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Assistant Director - Tyler\FY26\Budget\BOR\For Marc and Charles to review - Excel Files\"/>
    </mc:Choice>
  </mc:AlternateContent>
  <xr:revisionPtr revIDLastSave="0" documentId="13_ncr:1_{388903BA-15A3-41B2-9FC2-5F0A41CD1225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BOR 4" sheetId="12" r:id="rId1"/>
    <sheet name="BoR4 Rollup" sheetId="17" r:id="rId2"/>
    <sheet name="Florida Parishes" sheetId="23" r:id="rId3"/>
    <sheet name="Hammond" sheetId="22" r:id="rId4"/>
    <sheet name="Lacombe" sheetId="21" r:id="rId5"/>
    <sheet name="Livingston" sheetId="27" r:id="rId6"/>
    <sheet name="Sullivan" sheetId="18" r:id="rId7"/>
    <sheet name="Mandated Costs email from Marc" sheetId="2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DISPLAY" localSheetId="1">'[1]Original Budget from LJ'!#REF!</definedName>
    <definedName name="\DISPLAY" localSheetId="2">'[1]Original Budget from LJ'!#REF!</definedName>
    <definedName name="\DISPLAY" localSheetId="3">'[1]Original Budget from LJ'!#REF!</definedName>
    <definedName name="\DISPLAY" localSheetId="4">'[1]Original Budget from LJ'!#REF!</definedName>
    <definedName name="\DISPLAY" localSheetId="5">'[1]Original Budget from LJ'!#REF!</definedName>
    <definedName name="\DISPLAY" localSheetId="6">'[1]Original Budget from LJ'!#REF!</definedName>
    <definedName name="\DISPLAY">'[1]Original Budget from LJ'!#REF!</definedName>
    <definedName name="\HIDE" localSheetId="1">'[1]Original Budget from LJ'!#REF!</definedName>
    <definedName name="\HIDE" localSheetId="2">'[1]Original Budget from LJ'!#REF!</definedName>
    <definedName name="\HIDE" localSheetId="3">'[1]Original Budget from LJ'!#REF!</definedName>
    <definedName name="\HIDE" localSheetId="4">'[1]Original Budget from LJ'!#REF!</definedName>
    <definedName name="\HIDE" localSheetId="5">'[1]Original Budget from LJ'!#REF!</definedName>
    <definedName name="\HIDE" localSheetId="6">'[1]Original Budget from LJ'!#REF!</definedName>
    <definedName name="\HIDE">'[1]Original Budget from LJ'!#REF!</definedName>
    <definedName name="__A4.F4">'[2]BOR-14'!$A$7</definedName>
    <definedName name="_a110003">Sullivan!$A$2548</definedName>
    <definedName name="_A4.F4">'[2]BOR-14'!$A$7</definedName>
    <definedName name="_xlnm._FilterDatabase" localSheetId="0" hidden="1">'BOR 4'!$B$1:$Q$1</definedName>
    <definedName name="_xlnm._FilterDatabase" localSheetId="1" hidden="1">'BoR4 Rollup'!$B$1:$I$3854</definedName>
    <definedName name="_xlnm._FilterDatabase" localSheetId="2" hidden="1">'Florida Parishes'!$A$6:$L$3857</definedName>
    <definedName name="_xlnm._FilterDatabase" localSheetId="3" hidden="1">Hammond!$A$6:$L$3857</definedName>
    <definedName name="_xlnm._FilterDatabase" localSheetId="4" hidden="1">Lacombe!$A$6:$M$6</definedName>
    <definedName name="_xlnm._FilterDatabase" localSheetId="5" hidden="1">Livingston!$A$1:$L$3857</definedName>
    <definedName name="_xlnm._FilterDatabase" localSheetId="6" hidden="1">Sullivan!$A$1:$L$1</definedName>
    <definedName name="AC" localSheetId="1">#REF!</definedName>
    <definedName name="AC" localSheetId="2">#REF!</definedName>
    <definedName name="AC" localSheetId="3">#REF!</definedName>
    <definedName name="AC" localSheetId="4">#REF!</definedName>
    <definedName name="AC" localSheetId="5">#REF!</definedName>
    <definedName name="AC" localSheetId="6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1">'[1]Original Budget from LJ'!#REF!</definedName>
    <definedName name="FILENAME" localSheetId="2">'[1]Original Budget from LJ'!#REF!</definedName>
    <definedName name="FILENAME" localSheetId="3">'[1]Original Budget from LJ'!#REF!</definedName>
    <definedName name="FILENAME" localSheetId="4">'[1]Original Budget from LJ'!#REF!</definedName>
    <definedName name="FILENAME" localSheetId="5">'[1]Original Budget from LJ'!#REF!</definedName>
    <definedName name="FILENAME" localSheetId="6">'[1]Original Budget from LJ'!#REF!</definedName>
    <definedName name="FILENAME">'[1]Original Budget from LJ'!#REF!</definedName>
    <definedName name="FixedCosts">[4]Parameters!$B$9</definedName>
    <definedName name="matrixadj" localSheetId="1">[4]Parameters!#REF!</definedName>
    <definedName name="matrixadj" localSheetId="2">[4]Parameters!#REF!</definedName>
    <definedName name="matrixadj" localSheetId="3">[4]Parameters!#REF!</definedName>
    <definedName name="matrixadj" localSheetId="4">[4]Parameters!#REF!</definedName>
    <definedName name="matrixadj" localSheetId="5">[4]Parameters!#REF!</definedName>
    <definedName name="matrixadj" localSheetId="6">[4]Parameters!#REF!</definedName>
    <definedName name="matrixadj">[4]Parameters!#REF!</definedName>
    <definedName name="mydata" localSheetId="1">#REF!</definedName>
    <definedName name="mydata" localSheetId="2">#REF!</definedName>
    <definedName name="mydata" localSheetId="3">#REF!</definedName>
    <definedName name="mydata" localSheetId="4">#REF!</definedName>
    <definedName name="mydata" localSheetId="5">#REF!</definedName>
    <definedName name="mydata" localSheetId="6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_xlnm.Print_Area" localSheetId="0">'BOR 4'!$A$1:$F$311</definedName>
    <definedName name="_xlnm.Print_Area" localSheetId="1">'BoR4 Rollup'!$A$1:$G$3846</definedName>
    <definedName name="_xlnm.Print_Area" localSheetId="2">'Florida Parishes'!$A$1:$E$3846</definedName>
    <definedName name="_xlnm.Print_Area" localSheetId="3">Hammond!$A$1:$E$3846</definedName>
    <definedName name="_xlnm.Print_Area" localSheetId="4">Lacombe!$A$1:$E$3846</definedName>
    <definedName name="_xlnm.Print_Area" localSheetId="5">Livingston!$A$1:$E$3846</definedName>
    <definedName name="_xlnm.Print_Area" localSheetId="6">Sullivan!$A$1:$E$3846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1">'BoR4 Rollup'!$1:$3</definedName>
    <definedName name="QRY_SCH___All_cycles" localSheetId="2">#REF!</definedName>
    <definedName name="QRY_SCH___All_cycles" localSheetId="3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1">[4]Parameters!#REF!</definedName>
    <definedName name="Salary" localSheetId="2">[4]Parameters!#REF!</definedName>
    <definedName name="Salary" localSheetId="3">[4]Parameters!#REF!</definedName>
    <definedName name="Salary" localSheetId="4">[4]Parameters!#REF!</definedName>
    <definedName name="Salary" localSheetId="5">[4]Parameters!#REF!</definedName>
    <definedName name="Salary" localSheetId="6">[4]Parameters!#REF!</definedName>
    <definedName name="Salary">[4]Parameters!#REF!</definedName>
    <definedName name="SalaryInflation">[4]Parameters!$D$2</definedName>
    <definedName name="test" localSheetId="2">#REF!</definedName>
    <definedName name="test" localSheetId="3">#REF!</definedName>
    <definedName name="test">#REF!</definedName>
    <definedName name="tuitionadj">[4]Parameters!$G$12</definedName>
    <definedName name="workforce" localSheetId="1">#REF!</definedName>
    <definedName name="workforce" localSheetId="2">#REF!</definedName>
    <definedName name="workforce" localSheetId="3">#REF!</definedName>
    <definedName name="workforce" localSheetId="4">#REF!</definedName>
    <definedName name="workforce" localSheetId="5">#REF!</definedName>
    <definedName name="workforce" localSheetId="6">#REF!</definedName>
    <definedName name="workforce">#REF!</definedName>
  </definedNames>
  <calcPr calcId="191029"/>
</workbook>
</file>

<file path=xl/calcChain.xml><?xml version="1.0" encoding="utf-8"?>
<calcChain xmlns="http://schemas.openxmlformats.org/spreadsheetml/2006/main">
  <c r="D3848" i="22" l="1"/>
  <c r="D3848" i="27" l="1"/>
  <c r="D3848" i="21"/>
  <c r="D3859" i="21"/>
  <c r="D3848" i="23"/>
  <c r="D3848" i="18"/>
  <c r="C154" i="18" l="1"/>
  <c r="C70" i="27"/>
  <c r="C28" i="21"/>
  <c r="C133" i="22"/>
  <c r="B154" i="18"/>
  <c r="B70" i="27"/>
  <c r="B133" i="22"/>
  <c r="B28" i="21"/>
  <c r="D3351" i="21"/>
  <c r="D3057" i="22"/>
  <c r="D3666" i="21"/>
  <c r="D7" i="22"/>
  <c r="C3667" i="21" l="1"/>
  <c r="C3663" i="21"/>
  <c r="C3577" i="21"/>
  <c r="C3271" i="21"/>
  <c r="C3123" i="21"/>
  <c r="C3098" i="21"/>
  <c r="C3079" i="21"/>
  <c r="C3099" i="21"/>
  <c r="C3075" i="21"/>
  <c r="C2956" i="21"/>
  <c r="C2953" i="21"/>
  <c r="C2762" i="21"/>
  <c r="C2765" i="21" s="1"/>
  <c r="C2760" i="21"/>
  <c r="C2758" i="21"/>
  <c r="C2761" i="21" s="1"/>
  <c r="C2661" i="21"/>
  <c r="C2406" i="21"/>
  <c r="C2403" i="21"/>
  <c r="C2404" i="21" s="1"/>
  <c r="C435" i="21"/>
  <c r="C433" i="21"/>
  <c r="C33" i="21"/>
  <c r="C30" i="21"/>
  <c r="C3798" i="27"/>
  <c r="C3269" i="27"/>
  <c r="C3265" i="27"/>
  <c r="C3097" i="27"/>
  <c r="C2959" i="27"/>
  <c r="C2954" i="27"/>
  <c r="C2950" i="27"/>
  <c r="C2203" i="27"/>
  <c r="C2198" i="27"/>
  <c r="C2194" i="27"/>
  <c r="C3798" i="21"/>
  <c r="C3668" i="21"/>
  <c r="C3664" i="21"/>
  <c r="C3500" i="21"/>
  <c r="C3496" i="21"/>
  <c r="C3458" i="21"/>
  <c r="C3454" i="21"/>
  <c r="C3379" i="21"/>
  <c r="C3374" i="21"/>
  <c r="C3370" i="21"/>
  <c r="C3269" i="21"/>
  <c r="C3265" i="21"/>
  <c r="C3211" i="21"/>
  <c r="C3206" i="21"/>
  <c r="C3202" i="21"/>
  <c r="C3122" i="21"/>
  <c r="C3118" i="21"/>
  <c r="C3097" i="21"/>
  <c r="C3077" i="21"/>
  <c r="C3073" i="21"/>
  <c r="C3085" i="21"/>
  <c r="C2954" i="21"/>
  <c r="C2950" i="21"/>
  <c r="C2891" i="21"/>
  <c r="C2887" i="21"/>
  <c r="C2677" i="21"/>
  <c r="C2660" i="21"/>
  <c r="C2656" i="21"/>
  <c r="C2614" i="21"/>
  <c r="C2594" i="21"/>
  <c r="C2593" i="21"/>
  <c r="C2425" i="21"/>
  <c r="C2408" i="21"/>
  <c r="C2299" i="21"/>
  <c r="C2198" i="21"/>
  <c r="C2194" i="21"/>
  <c r="C2119" i="21"/>
  <c r="C2114" i="21"/>
  <c r="C2110" i="21"/>
  <c r="C1904" i="21"/>
  <c r="C1900" i="21"/>
  <c r="C1673" i="21"/>
  <c r="C1669" i="21"/>
  <c r="C1564" i="21"/>
  <c r="C1442" i="21"/>
  <c r="C1438" i="21"/>
  <c r="C1006" i="21"/>
  <c r="C1001" i="21"/>
  <c r="C997" i="21"/>
  <c r="C965" i="21"/>
  <c r="C964" i="21"/>
  <c r="C959" i="21"/>
  <c r="C955" i="21"/>
  <c r="C745" i="21"/>
  <c r="C728" i="21"/>
  <c r="C724" i="21"/>
  <c r="C439" i="21"/>
  <c r="C434" i="21"/>
  <c r="C430" i="21"/>
  <c r="C413" i="21"/>
  <c r="C409" i="21"/>
  <c r="C308" i="21"/>
  <c r="C304" i="21"/>
  <c r="C3798" i="18"/>
  <c r="C3673" i="18"/>
  <c r="C3668" i="18"/>
  <c r="C3664" i="18"/>
  <c r="C3509" i="18"/>
  <c r="C3505" i="18"/>
  <c r="C3500" i="18"/>
  <c r="C3496" i="18"/>
  <c r="C2959" i="18"/>
  <c r="C2954" i="18"/>
  <c r="C2950" i="18"/>
  <c r="C2488" i="18"/>
  <c r="C2194" i="18"/>
  <c r="C1900" i="18"/>
  <c r="C1879" i="18"/>
  <c r="C1858" i="18"/>
  <c r="C1816" i="18"/>
  <c r="C1526" i="18"/>
  <c r="C1522" i="18"/>
  <c r="C968" i="18"/>
  <c r="C964" i="18"/>
  <c r="C959" i="18"/>
  <c r="C955" i="18"/>
  <c r="C157" i="18"/>
  <c r="C3798" i="22"/>
  <c r="C3677" i="22"/>
  <c r="C3673" i="22"/>
  <c r="C3668" i="22"/>
  <c r="C3664" i="22"/>
  <c r="C3505" i="22"/>
  <c r="C3500" i="22"/>
  <c r="C3496" i="22"/>
  <c r="C3097" i="22"/>
  <c r="C2959" i="22"/>
  <c r="C2954" i="22"/>
  <c r="C2950" i="22"/>
  <c r="C2730" i="22"/>
  <c r="C2731" i="22"/>
  <c r="C2729" i="22"/>
  <c r="C2725" i="22"/>
  <c r="C2726" i="22"/>
  <c r="C2727" i="22"/>
  <c r="C2724" i="22"/>
  <c r="C2721" i="22"/>
  <c r="C2722" i="22"/>
  <c r="C2720" i="22"/>
  <c r="C2717" i="22"/>
  <c r="C2718" i="22"/>
  <c r="C2716" i="22"/>
  <c r="C2614" i="22"/>
  <c r="C2224" i="22"/>
  <c r="C2219" i="22"/>
  <c r="C2215" i="22"/>
  <c r="C2203" i="22"/>
  <c r="C2198" i="22"/>
  <c r="C2194" i="22"/>
  <c r="C1909" i="22"/>
  <c r="C1904" i="22"/>
  <c r="C1900" i="22"/>
  <c r="C1867" i="22"/>
  <c r="C1862" i="22"/>
  <c r="C1858" i="22"/>
  <c r="C1669" i="22"/>
  <c r="C1447" i="22"/>
  <c r="C1442" i="22"/>
  <c r="C1438" i="22"/>
  <c r="C1396" i="22"/>
  <c r="C959" i="22"/>
  <c r="C955" i="22"/>
  <c r="C943" i="22"/>
  <c r="C938" i="22"/>
  <c r="C934" i="22"/>
  <c r="C21" i="22"/>
  <c r="C22" i="22"/>
  <c r="C20" i="22"/>
  <c r="C16" i="22"/>
  <c r="C17" i="22"/>
  <c r="C18" i="22"/>
  <c r="C15" i="22"/>
  <c r="C12" i="22"/>
  <c r="C13" i="22"/>
  <c r="C11" i="22"/>
  <c r="C8" i="22"/>
  <c r="C9" i="22"/>
  <c r="C7" i="22"/>
  <c r="C892" i="22"/>
  <c r="C875" i="22"/>
  <c r="C871" i="22"/>
  <c r="C854" i="22"/>
  <c r="C850" i="22"/>
  <c r="C443" i="22"/>
  <c r="C439" i="22"/>
  <c r="C434" i="22"/>
  <c r="C430" i="22"/>
  <c r="C203" i="22"/>
  <c r="C199" i="22"/>
  <c r="C170" i="22"/>
  <c r="C166" i="22"/>
  <c r="C161" i="22"/>
  <c r="C157" i="22"/>
  <c r="C3798" i="23"/>
  <c r="C3673" i="23"/>
  <c r="C3110" i="23"/>
  <c r="C3106" i="23"/>
  <c r="C2661" i="23"/>
  <c r="C2627" i="23"/>
  <c r="C2623" i="23"/>
  <c r="C2203" i="23"/>
  <c r="C811" i="23"/>
  <c r="D3665" i="21"/>
  <c r="C14" i="22" l="1"/>
  <c r="C3080" i="21"/>
  <c r="C3076" i="21"/>
  <c r="B3668" i="21"/>
  <c r="B3667" i="21"/>
  <c r="B3663" i="21"/>
  <c r="B3577" i="21"/>
  <c r="B3271" i="21"/>
  <c r="B3123" i="21"/>
  <c r="B3079" i="21"/>
  <c r="B2953" i="21"/>
  <c r="B3099" i="21"/>
  <c r="B3077" i="21"/>
  <c r="B3075" i="21"/>
  <c r="B3073" i="21"/>
  <c r="B2956" i="21"/>
  <c r="B2760" i="21"/>
  <c r="B2758" i="21"/>
  <c r="B2661" i="21"/>
  <c r="B2406" i="21"/>
  <c r="B2403" i="21"/>
  <c r="B965" i="21"/>
  <c r="B183" i="21"/>
  <c r="B2661" i="27"/>
  <c r="B2661" i="23"/>
  <c r="B958" i="27"/>
  <c r="B957" i="27"/>
  <c r="B811" i="23"/>
  <c r="B30" i="21"/>
  <c r="B2594" i="21"/>
  <c r="B7" i="22"/>
  <c r="B49" i="23"/>
  <c r="B3543" i="21"/>
  <c r="B3540" i="21"/>
  <c r="B8" i="22"/>
  <c r="B9" i="22"/>
  <c r="B11" i="22"/>
  <c r="B13" i="22"/>
  <c r="B12" i="22"/>
  <c r="B2730" i="22"/>
  <c r="B2731" i="22"/>
  <c r="B2729" i="22"/>
  <c r="B2725" i="22"/>
  <c r="B2726" i="22"/>
  <c r="B2727" i="22"/>
  <c r="B2724" i="22"/>
  <c r="B2721" i="22"/>
  <c r="B2722" i="22"/>
  <c r="B2720" i="22"/>
  <c r="B2717" i="22"/>
  <c r="B2718" i="22"/>
  <c r="B2716" i="22"/>
  <c r="B2707" i="23"/>
  <c r="B21" i="22"/>
  <c r="B22" i="22"/>
  <c r="B20" i="22"/>
  <c r="B16" i="22"/>
  <c r="B17" i="22"/>
  <c r="B18" i="22"/>
  <c r="B15" i="22"/>
  <c r="B3798" i="23"/>
  <c r="B3798" i="21"/>
  <c r="B456" i="21"/>
  <c r="B14" i="22" l="1"/>
  <c r="A489" i="23" l="1"/>
  <c r="B3798" i="22" l="1"/>
  <c r="B2660" i="22"/>
  <c r="B2110" i="22"/>
  <c r="B724" i="22"/>
  <c r="B367" i="22"/>
  <c r="B2963" i="21"/>
  <c r="B2959" i="21"/>
  <c r="B2954" i="21"/>
  <c r="B2950" i="21"/>
  <c r="B2942" i="21"/>
  <c r="B2938" i="21"/>
  <c r="B2933" i="21"/>
  <c r="B2929" i="21"/>
  <c r="B2921" i="21"/>
  <c r="B2917" i="21"/>
  <c r="B2912" i="21"/>
  <c r="B2720" i="21" s="1"/>
  <c r="B2908" i="21"/>
  <c r="B2900" i="21"/>
  <c r="B2896" i="21"/>
  <c r="B2891" i="21"/>
  <c r="B2887" i="21"/>
  <c r="B2879" i="21"/>
  <c r="B2875" i="21"/>
  <c r="B2870" i="21"/>
  <c r="B2866" i="21"/>
  <c r="B2858" i="21"/>
  <c r="B2854" i="21"/>
  <c r="B2849" i="21"/>
  <c r="B2845" i="21"/>
  <c r="B2837" i="21"/>
  <c r="B2833" i="21"/>
  <c r="B2828" i="21"/>
  <c r="B2824" i="21"/>
  <c r="B2816" i="21"/>
  <c r="B2812" i="21"/>
  <c r="B2807" i="21"/>
  <c r="B2803" i="21"/>
  <c r="B2795" i="21"/>
  <c r="B2791" i="21"/>
  <c r="B2786" i="21"/>
  <c r="B2782" i="21"/>
  <c r="B2774" i="21"/>
  <c r="B2770" i="21"/>
  <c r="B2765" i="21"/>
  <c r="B2761" i="21"/>
  <c r="B2753" i="21"/>
  <c r="B2749" i="21"/>
  <c r="B2744" i="21"/>
  <c r="B2740" i="21"/>
  <c r="B2711" i="21"/>
  <c r="B2707" i="21"/>
  <c r="B2702" i="21"/>
  <c r="B2698" i="21"/>
  <c r="B2690" i="21"/>
  <c r="B2686" i="21"/>
  <c r="B2681" i="21"/>
  <c r="B2677" i="21"/>
  <c r="B2669" i="21"/>
  <c r="B2665" i="21"/>
  <c r="B2660" i="21"/>
  <c r="B2656" i="21"/>
  <c r="B2648" i="21"/>
  <c r="B2644" i="21"/>
  <c r="B2639" i="21"/>
  <c r="B2635" i="21"/>
  <c r="B2627" i="21"/>
  <c r="B2623" i="21"/>
  <c r="B2618" i="21"/>
  <c r="B2614" i="21"/>
  <c r="B2606" i="21"/>
  <c r="B2602" i="21"/>
  <c r="B2597" i="21"/>
  <c r="B2593" i="21"/>
  <c r="B2585" i="21"/>
  <c r="B2581" i="21"/>
  <c r="B2576" i="21"/>
  <c r="B2572" i="21"/>
  <c r="B2564" i="21"/>
  <c r="B2560" i="21"/>
  <c r="B2555" i="21"/>
  <c r="B2551" i="21"/>
  <c r="B2543" i="21"/>
  <c r="B2539" i="21"/>
  <c r="B2534" i="21"/>
  <c r="B2530" i="21"/>
  <c r="B2522" i="21"/>
  <c r="B2518" i="21"/>
  <c r="B2513" i="21"/>
  <c r="B2509" i="21"/>
  <c r="B2501" i="21"/>
  <c r="B2497" i="21"/>
  <c r="B2492" i="21"/>
  <c r="B2488" i="21"/>
  <c r="B2480" i="21"/>
  <c r="B2476" i="21"/>
  <c r="B2471" i="21"/>
  <c r="B2384" i="21" s="1"/>
  <c r="B2467" i="21"/>
  <c r="B2459" i="21"/>
  <c r="B2455" i="21"/>
  <c r="B2450" i="21"/>
  <c r="B2385" i="21" s="1"/>
  <c r="B2446" i="21"/>
  <c r="B2381" i="21" s="1"/>
  <c r="B2438" i="21"/>
  <c r="B2434" i="21"/>
  <c r="B2429" i="21"/>
  <c r="B2386" i="21" s="1"/>
  <c r="B2425" i="21"/>
  <c r="B2382" i="21" s="1"/>
  <c r="B2417" i="21"/>
  <c r="B2408" i="21"/>
  <c r="B2404" i="21"/>
  <c r="B2375" i="21"/>
  <c r="B2371" i="21"/>
  <c r="B2366" i="21"/>
  <c r="B2362" i="21"/>
  <c r="B2354" i="21"/>
  <c r="B2350" i="21"/>
  <c r="B2345" i="21"/>
  <c r="B2341" i="21"/>
  <c r="B2333" i="21"/>
  <c r="B2329" i="21"/>
  <c r="B2324" i="21"/>
  <c r="B2320" i="21"/>
  <c r="B2312" i="21"/>
  <c r="B2308" i="21"/>
  <c r="B2303" i="21"/>
  <c r="B2299" i="21"/>
  <c r="B2291" i="21"/>
  <c r="B2287" i="21"/>
  <c r="B2282" i="21"/>
  <c r="B2278" i="21"/>
  <c r="B2270" i="21"/>
  <c r="B2266" i="21"/>
  <c r="B2261" i="21"/>
  <c r="B2257" i="21"/>
  <c r="B2249" i="21"/>
  <c r="B2245" i="21"/>
  <c r="B2240" i="21"/>
  <c r="B2236" i="21"/>
  <c r="B2228" i="21"/>
  <c r="B2224" i="21"/>
  <c r="B2219" i="21"/>
  <c r="B2215" i="21"/>
  <c r="B2207" i="21"/>
  <c r="B2203" i="21"/>
  <c r="B2198" i="21"/>
  <c r="B2194" i="21"/>
  <c r="B2186" i="21"/>
  <c r="B2182" i="21"/>
  <c r="B2177" i="21"/>
  <c r="B2173" i="21"/>
  <c r="B2165" i="21"/>
  <c r="B2161" i="21"/>
  <c r="B2156" i="21"/>
  <c r="B2152" i="21"/>
  <c r="B2144" i="21"/>
  <c r="B2140" i="21"/>
  <c r="B2135" i="21"/>
  <c r="B2131" i="21"/>
  <c r="B2123" i="21"/>
  <c r="B2119" i="21"/>
  <c r="B2114" i="21"/>
  <c r="B2110" i="21"/>
  <c r="B2102" i="21"/>
  <c r="B2098" i="21"/>
  <c r="B2093" i="21"/>
  <c r="B2089" i="21"/>
  <c r="B2081" i="21"/>
  <c r="B2077" i="21"/>
  <c r="B2072" i="21"/>
  <c r="B2068" i="21"/>
  <c r="B2060" i="21"/>
  <c r="B2056" i="21"/>
  <c r="B2051" i="21"/>
  <c r="B2047" i="21"/>
  <c r="B2039" i="21"/>
  <c r="B2035" i="21"/>
  <c r="B2030" i="21"/>
  <c r="B2026" i="21"/>
  <c r="B2018" i="21"/>
  <c r="B2014" i="21"/>
  <c r="B2009" i="21"/>
  <c r="B2005" i="21"/>
  <c r="B1997" i="21"/>
  <c r="B1993" i="21"/>
  <c r="B1988" i="21"/>
  <c r="B1984" i="21"/>
  <c r="B1976" i="21"/>
  <c r="B1972" i="21"/>
  <c r="B1967" i="21"/>
  <c r="B1963" i="21"/>
  <c r="B1955" i="21"/>
  <c r="B1951" i="21"/>
  <c r="B1946" i="21"/>
  <c r="B1942" i="21"/>
  <c r="B1934" i="21"/>
  <c r="B1930" i="21"/>
  <c r="B1925" i="21"/>
  <c r="B1921" i="21"/>
  <c r="B1913" i="21"/>
  <c r="B1909" i="21"/>
  <c r="B1904" i="21"/>
  <c r="B1900" i="21"/>
  <c r="B1892" i="21"/>
  <c r="B1888" i="21"/>
  <c r="B1883" i="21"/>
  <c r="B1879" i="21"/>
  <c r="B1871" i="21"/>
  <c r="B1867" i="21"/>
  <c r="B1862" i="21"/>
  <c r="B1858" i="21"/>
  <c r="B1850" i="21"/>
  <c r="B1846" i="21"/>
  <c r="B1841" i="21"/>
  <c r="B1837" i="21"/>
  <c r="B1829" i="21"/>
  <c r="B1825" i="21"/>
  <c r="B1820" i="21"/>
  <c r="B1816" i="21"/>
  <c r="B1808" i="21"/>
  <c r="B1804" i="21"/>
  <c r="B1799" i="21"/>
  <c r="B1795" i="21"/>
  <c r="B1787" i="21"/>
  <c r="B1783" i="21"/>
  <c r="B1778" i="21"/>
  <c r="B1774" i="21"/>
  <c r="B1766" i="21"/>
  <c r="B1762" i="21"/>
  <c r="B1757" i="21"/>
  <c r="B1753" i="21"/>
  <c r="B1745" i="21"/>
  <c r="B1741" i="21"/>
  <c r="B1736" i="21"/>
  <c r="B1732" i="21"/>
  <c r="B1724" i="21"/>
  <c r="B1720" i="21"/>
  <c r="B1715" i="21"/>
  <c r="B1711" i="21"/>
  <c r="B1703" i="21"/>
  <c r="B1699" i="21"/>
  <c r="B1694" i="21"/>
  <c r="B1690" i="21"/>
  <c r="B1682" i="21"/>
  <c r="B1678" i="21"/>
  <c r="B1673" i="21"/>
  <c r="B1669" i="21"/>
  <c r="B1661" i="21"/>
  <c r="B1657" i="21"/>
  <c r="B1652" i="21"/>
  <c r="B1648" i="21"/>
  <c r="B1640" i="21"/>
  <c r="B1636" i="21"/>
  <c r="B1631" i="21"/>
  <c r="B1627" i="21"/>
  <c r="B1619" i="21"/>
  <c r="B1615" i="21"/>
  <c r="B1610" i="21"/>
  <c r="B1606" i="21"/>
  <c r="B1598" i="21"/>
  <c r="B1594" i="21"/>
  <c r="B1589" i="21"/>
  <c r="B1585" i="21"/>
  <c r="B1577" i="21"/>
  <c r="B1573" i="21"/>
  <c r="B1568" i="21"/>
  <c r="B1564" i="21"/>
  <c r="B1556" i="21"/>
  <c r="B1552" i="21"/>
  <c r="B1547" i="21"/>
  <c r="B1543" i="21"/>
  <c r="B1535" i="21"/>
  <c r="B1531" i="21"/>
  <c r="B1526" i="21"/>
  <c r="B1522" i="21"/>
  <c r="B1514" i="21"/>
  <c r="B1510" i="21"/>
  <c r="B1505" i="21"/>
  <c r="B1501" i="21"/>
  <c r="B1493" i="21"/>
  <c r="B1489" i="21"/>
  <c r="B1484" i="21"/>
  <c r="B1480" i="21"/>
  <c r="B1472" i="21"/>
  <c r="B1468" i="21"/>
  <c r="B1463" i="21"/>
  <c r="B1459" i="21"/>
  <c r="B1451" i="21"/>
  <c r="B1447" i="21"/>
  <c r="B1442" i="21"/>
  <c r="B1438" i="21"/>
  <c r="B1430" i="21"/>
  <c r="B1426" i="21"/>
  <c r="B1421" i="21"/>
  <c r="B1417" i="21"/>
  <c r="B1409" i="21"/>
  <c r="B1405" i="21"/>
  <c r="B1400" i="21"/>
  <c r="B1396" i="21"/>
  <c r="B1388" i="21"/>
  <c r="B1384" i="21"/>
  <c r="B1379" i="21"/>
  <c r="B1375" i="21"/>
  <c r="B1367" i="21"/>
  <c r="B1363" i="21"/>
  <c r="B1358" i="21"/>
  <c r="B1354" i="21"/>
  <c r="B1346" i="21"/>
  <c r="B1342" i="21"/>
  <c r="B1337" i="21"/>
  <c r="B1333" i="21"/>
  <c r="B1325" i="21"/>
  <c r="B1321" i="21"/>
  <c r="B1316" i="21"/>
  <c r="B1312" i="21"/>
  <c r="B1304" i="21"/>
  <c r="B1300" i="21"/>
  <c r="B1295" i="21"/>
  <c r="B1291" i="21"/>
  <c r="B1283" i="21"/>
  <c r="B1279" i="21"/>
  <c r="B1274" i="21"/>
  <c r="B1270" i="21"/>
  <c r="B1262" i="21"/>
  <c r="B1258" i="21"/>
  <c r="B1253" i="21"/>
  <c r="B1249" i="21"/>
  <c r="B1241" i="21"/>
  <c r="B1237" i="21"/>
  <c r="B1232" i="21"/>
  <c r="B1228" i="21"/>
  <c r="B1220" i="21"/>
  <c r="B1216" i="21"/>
  <c r="B1211" i="21"/>
  <c r="B1207" i="21"/>
  <c r="B1199" i="21"/>
  <c r="B1195" i="21"/>
  <c r="B1190" i="21"/>
  <c r="B1186" i="21"/>
  <c r="B1178" i="21"/>
  <c r="B1174" i="21"/>
  <c r="B1169" i="21"/>
  <c r="B1165" i="21"/>
  <c r="B1157" i="21"/>
  <c r="B1153" i="21"/>
  <c r="B1148" i="21"/>
  <c r="B1144" i="21"/>
  <c r="B1136" i="21"/>
  <c r="B1132" i="21"/>
  <c r="B1137" i="21" s="1"/>
  <c r="B1127" i="21"/>
  <c r="B1123" i="21"/>
  <c r="B1115" i="21"/>
  <c r="B1111" i="21"/>
  <c r="B1106" i="21"/>
  <c r="B1102" i="21"/>
  <c r="B1094" i="21"/>
  <c r="B1090" i="21"/>
  <c r="B1085" i="21"/>
  <c r="B1081" i="21"/>
  <c r="B1073" i="21"/>
  <c r="B1069" i="21"/>
  <c r="B1064" i="21"/>
  <c r="B1060" i="21"/>
  <c r="B1052" i="21"/>
  <c r="B1048" i="21"/>
  <c r="B1043" i="21"/>
  <c r="B1039" i="21"/>
  <c r="B1031" i="21"/>
  <c r="B1027" i="21"/>
  <c r="B1022" i="21"/>
  <c r="B1018" i="21"/>
  <c r="B1010" i="21"/>
  <c r="B1006" i="21"/>
  <c r="B1001" i="21"/>
  <c r="B997" i="21"/>
  <c r="B989" i="21"/>
  <c r="B985" i="21"/>
  <c r="B980" i="21"/>
  <c r="B976" i="21"/>
  <c r="B968" i="21"/>
  <c r="B964" i="21"/>
  <c r="B959" i="21"/>
  <c r="B955" i="21"/>
  <c r="B947" i="21"/>
  <c r="B943" i="21"/>
  <c r="B938" i="21"/>
  <c r="B934" i="21"/>
  <c r="B926" i="21"/>
  <c r="B922" i="21"/>
  <c r="B917" i="21"/>
  <c r="B913" i="21"/>
  <c r="B905" i="21"/>
  <c r="B901" i="21"/>
  <c r="B896" i="21"/>
  <c r="B892" i="21"/>
  <c r="B884" i="21"/>
  <c r="B880" i="21"/>
  <c r="B875" i="21"/>
  <c r="B871" i="21"/>
  <c r="B863" i="21"/>
  <c r="B859" i="21"/>
  <c r="B854" i="21"/>
  <c r="B850" i="21"/>
  <c r="B842" i="21"/>
  <c r="B838" i="21"/>
  <c r="B833" i="21"/>
  <c r="B829" i="21"/>
  <c r="B821" i="21"/>
  <c r="B817" i="21"/>
  <c r="B812" i="21"/>
  <c r="B808" i="21"/>
  <c r="B800" i="21"/>
  <c r="B796" i="21"/>
  <c r="B791" i="21"/>
  <c r="B787" i="21"/>
  <c r="B779" i="21"/>
  <c r="B775" i="21"/>
  <c r="B770" i="21"/>
  <c r="B766" i="21"/>
  <c r="B758" i="21"/>
  <c r="B754" i="21"/>
  <c r="B749" i="21"/>
  <c r="B745" i="21"/>
  <c r="B737" i="21"/>
  <c r="B733" i="21"/>
  <c r="B728" i="21"/>
  <c r="B724" i="21"/>
  <c r="B716" i="21"/>
  <c r="B712" i="21"/>
  <c r="B707" i="21"/>
  <c r="B703" i="21"/>
  <c r="B695" i="21"/>
  <c r="B691" i="21"/>
  <c r="B686" i="21"/>
  <c r="B682" i="21"/>
  <c r="B674" i="21"/>
  <c r="B670" i="21"/>
  <c r="B665" i="21"/>
  <c r="B661" i="21"/>
  <c r="B653" i="21"/>
  <c r="B649" i="21"/>
  <c r="B644" i="21"/>
  <c r="B640" i="21"/>
  <c r="B632" i="21"/>
  <c r="B628" i="21"/>
  <c r="B623" i="21"/>
  <c r="B619" i="21"/>
  <c r="B611" i="21"/>
  <c r="B607" i="21"/>
  <c r="B602" i="21"/>
  <c r="B598" i="21"/>
  <c r="B590" i="21"/>
  <c r="B586" i="21"/>
  <c r="B581" i="21"/>
  <c r="B577" i="21"/>
  <c r="B569" i="21"/>
  <c r="B565" i="21"/>
  <c r="B560" i="21"/>
  <c r="B556" i="21"/>
  <c r="B548" i="21"/>
  <c r="B544" i="21"/>
  <c r="B539" i="21"/>
  <c r="B535" i="21"/>
  <c r="B527" i="21"/>
  <c r="B523" i="21"/>
  <c r="B518" i="21"/>
  <c r="B514" i="21"/>
  <c r="B506" i="21"/>
  <c r="B502" i="21"/>
  <c r="B497" i="21"/>
  <c r="B493" i="21"/>
  <c r="B485" i="21"/>
  <c r="B481" i="21"/>
  <c r="B476" i="21"/>
  <c r="B472" i="21"/>
  <c r="B464" i="21"/>
  <c r="B460" i="21"/>
  <c r="B455" i="21"/>
  <c r="B451" i="21"/>
  <c r="B443" i="21"/>
  <c r="B439" i="21"/>
  <c r="B434" i="21"/>
  <c r="B430" i="21"/>
  <c r="B422" i="21"/>
  <c r="B418" i="21"/>
  <c r="B413" i="21"/>
  <c r="B409" i="21"/>
  <c r="B401" i="21"/>
  <c r="B397" i="21"/>
  <c r="B392" i="21"/>
  <c r="B388" i="21"/>
  <c r="B380" i="21"/>
  <c r="B376" i="21"/>
  <c r="B371" i="21"/>
  <c r="B367" i="21"/>
  <c r="B359" i="21"/>
  <c r="B355" i="21"/>
  <c r="B350" i="21"/>
  <c r="B346" i="21"/>
  <c r="B338" i="21"/>
  <c r="B334" i="21"/>
  <c r="B329" i="21"/>
  <c r="B325" i="21"/>
  <c r="B317" i="21"/>
  <c r="B313" i="21"/>
  <c r="B308" i="21"/>
  <c r="B304" i="21"/>
  <c r="B296" i="21"/>
  <c r="B292" i="21"/>
  <c r="B297" i="21" s="1"/>
  <c r="B287" i="21"/>
  <c r="B283" i="21"/>
  <c r="B275" i="21"/>
  <c r="B271" i="21"/>
  <c r="B266" i="21"/>
  <c r="B262" i="21"/>
  <c r="B254" i="21"/>
  <c r="B250" i="21"/>
  <c r="B245" i="21"/>
  <c r="B241" i="21"/>
  <c r="B233" i="21"/>
  <c r="B229" i="21"/>
  <c r="B224" i="21"/>
  <c r="B220" i="21"/>
  <c r="B212" i="21"/>
  <c r="B208" i="21"/>
  <c r="B203" i="21"/>
  <c r="B199" i="21"/>
  <c r="B191" i="21"/>
  <c r="B187" i="21"/>
  <c r="B182" i="21"/>
  <c r="B178" i="21"/>
  <c r="B170" i="21"/>
  <c r="B166" i="21"/>
  <c r="B161" i="21"/>
  <c r="B157" i="21"/>
  <c r="B149" i="21"/>
  <c r="B145" i="21"/>
  <c r="B140" i="21"/>
  <c r="B136" i="21"/>
  <c r="B128" i="21"/>
  <c r="B124" i="21"/>
  <c r="B119" i="21"/>
  <c r="B115" i="21"/>
  <c r="B107" i="21"/>
  <c r="B103" i="21"/>
  <c r="B98" i="21"/>
  <c r="B94" i="21"/>
  <c r="B86" i="21"/>
  <c r="B82" i="21"/>
  <c r="B77" i="21"/>
  <c r="B73" i="21"/>
  <c r="B65" i="21"/>
  <c r="B61" i="21"/>
  <c r="B56" i="21"/>
  <c r="B52" i="21"/>
  <c r="B44" i="21"/>
  <c r="B40" i="21"/>
  <c r="B35" i="21"/>
  <c r="B31" i="21"/>
  <c r="D2385" i="22"/>
  <c r="D2380" i="22"/>
  <c r="C2408" i="22"/>
  <c r="D2408" i="22"/>
  <c r="C2404" i="22"/>
  <c r="D2404" i="22"/>
  <c r="B2408" i="22"/>
  <c r="B2404" i="22"/>
  <c r="B2425" i="22"/>
  <c r="B2383" i="21" l="1"/>
  <c r="B234" i="21"/>
  <c r="B1515" i="21"/>
  <c r="B1851" i="21"/>
  <c r="B2082" i="21"/>
  <c r="B2250" i="21"/>
  <c r="B1620" i="21"/>
  <c r="B108" i="21"/>
  <c r="B549" i="21"/>
  <c r="B1599" i="21"/>
  <c r="B2565" i="21"/>
  <c r="B1074" i="21"/>
  <c r="B339" i="21"/>
  <c r="B1809" i="21"/>
  <c r="B2145" i="21"/>
  <c r="B843" i="21"/>
  <c r="B1746" i="21"/>
  <c r="B1788" i="21"/>
  <c r="B2355" i="21"/>
  <c r="B1263" i="21"/>
  <c r="B1431" i="21"/>
  <c r="B2943" i="21"/>
  <c r="B1095" i="21"/>
  <c r="B1767" i="21"/>
  <c r="B1935" i="21"/>
  <c r="B1179" i="21"/>
  <c r="B1221" i="21"/>
  <c r="B1704" i="21"/>
  <c r="B1830" i="21"/>
  <c r="B1956" i="21"/>
  <c r="B2380" i="21"/>
  <c r="B2796" i="21"/>
  <c r="B2859" i="21"/>
  <c r="B990" i="21"/>
  <c r="B2061" i="21"/>
  <c r="B87" i="21"/>
  <c r="B801" i="21"/>
  <c r="B1200" i="21"/>
  <c r="B1389" i="21"/>
  <c r="B2229" i="21"/>
  <c r="B2292" i="21"/>
  <c r="B2389" i="21"/>
  <c r="B66" i="21"/>
  <c r="B129" i="21"/>
  <c r="B255" i="21"/>
  <c r="B717" i="21"/>
  <c r="B1032" i="21"/>
  <c r="B2166" i="21"/>
  <c r="B2481" i="21"/>
  <c r="B2544" i="21"/>
  <c r="B2724" i="21"/>
  <c r="B780" i="21"/>
  <c r="B1494" i="21"/>
  <c r="B1977" i="21"/>
  <c r="B2040" i="21"/>
  <c r="B2103" i="21"/>
  <c r="B2334" i="21"/>
  <c r="B2712" i="21"/>
  <c r="B1725" i="21"/>
  <c r="B2019" i="21"/>
  <c r="B2271" i="21"/>
  <c r="B2390" i="21"/>
  <c r="B2388" i="21"/>
  <c r="B2649" i="21"/>
  <c r="B2754" i="21"/>
  <c r="B2817" i="21"/>
  <c r="B2880" i="21"/>
  <c r="B1116" i="21"/>
  <c r="B1473" i="21"/>
  <c r="B2187" i="21"/>
  <c r="B2523" i="21"/>
  <c r="B2586" i="21"/>
  <c r="B2387" i="21"/>
  <c r="B45" i="21"/>
  <c r="B1641" i="21"/>
  <c r="B1410" i="21"/>
  <c r="B150" i="21" l="1"/>
  <c r="B171" i="21" s="1"/>
  <c r="B192" i="21" s="1"/>
  <c r="B3798" i="18"/>
  <c r="B213" i="21" l="1"/>
  <c r="B276" i="21" s="1"/>
  <c r="B318" i="21" s="1"/>
  <c r="B360" i="21" s="1"/>
  <c r="B381" i="21" s="1"/>
  <c r="B402" i="21" s="1"/>
  <c r="B423" i="21" s="1"/>
  <c r="B444" i="21" s="1"/>
  <c r="B465" i="21" s="1"/>
  <c r="B486" i="21" s="1"/>
  <c r="B507" i="21" s="1"/>
  <c r="B528" i="21" s="1"/>
  <c r="B570" i="21" s="1"/>
  <c r="B3798" i="27"/>
  <c r="B591" i="21" l="1"/>
  <c r="B612" i="21" s="1"/>
  <c r="B633" i="21" s="1"/>
  <c r="B654" i="21" s="1"/>
  <c r="D954" i="21"/>
  <c r="D2949" i="21"/>
  <c r="D3663" i="22"/>
  <c r="D1899" i="22"/>
  <c r="D954" i="22"/>
  <c r="D3663" i="23"/>
  <c r="D3495" i="23"/>
  <c r="D2655" i="23"/>
  <c r="D2193" i="23"/>
  <c r="D954" i="23"/>
  <c r="D3663" i="18"/>
  <c r="D2949" i="18"/>
  <c r="D1878" i="18"/>
  <c r="D1521" i="18"/>
  <c r="D1437" i="18"/>
  <c r="D954" i="18"/>
  <c r="D912" i="18"/>
  <c r="D3067" i="22"/>
  <c r="C3067" i="22"/>
  <c r="D3066" i="22"/>
  <c r="C3066" i="22"/>
  <c r="D3065" i="22"/>
  <c r="C3065" i="22"/>
  <c r="D3063" i="22"/>
  <c r="C3063" i="22"/>
  <c r="D3062" i="22"/>
  <c r="C3062" i="22"/>
  <c r="D3061" i="22"/>
  <c r="C3061" i="22"/>
  <c r="D3060" i="22"/>
  <c r="C3060" i="22"/>
  <c r="D3058" i="22"/>
  <c r="C3058" i="22"/>
  <c r="C3057" i="22"/>
  <c r="D3056" i="22"/>
  <c r="C3056" i="22"/>
  <c r="D3054" i="22"/>
  <c r="C3054" i="22"/>
  <c r="D3053" i="22"/>
  <c r="C3053" i="22"/>
  <c r="D3052" i="22"/>
  <c r="C3052" i="22"/>
  <c r="B3067" i="22"/>
  <c r="B3066" i="22"/>
  <c r="B3065" i="22"/>
  <c r="B3063" i="22"/>
  <c r="B3062" i="22"/>
  <c r="B3061" i="22"/>
  <c r="B3060" i="22"/>
  <c r="B3058" i="22"/>
  <c r="B3057" i="22"/>
  <c r="B3056" i="22"/>
  <c r="B3054" i="22"/>
  <c r="B3053" i="22"/>
  <c r="B3052" i="22"/>
  <c r="D3139" i="21"/>
  <c r="C3139" i="21"/>
  <c r="B3139" i="21"/>
  <c r="D3143" i="21"/>
  <c r="C3143" i="21"/>
  <c r="B3143" i="21"/>
  <c r="D3148" i="21"/>
  <c r="C3148" i="21"/>
  <c r="B3148" i="21"/>
  <c r="E3148" i="21" l="1"/>
  <c r="B675" i="21"/>
  <c r="B696" i="21" s="1"/>
  <c r="B738" i="21" s="1"/>
  <c r="B759" i="21" s="1"/>
  <c r="B822" i="21" s="1"/>
  <c r="B864" i="21" s="1"/>
  <c r="B885" i="21" s="1"/>
  <c r="B906" i="21" s="1"/>
  <c r="B927" i="21" s="1"/>
  <c r="B948" i="21" s="1"/>
  <c r="B969" i="21" s="1"/>
  <c r="B1011" i="21" s="1"/>
  <c r="B1053" i="21" s="1"/>
  <c r="E3143" i="21"/>
  <c r="E3139" i="21"/>
  <c r="B1158" i="21" l="1"/>
  <c r="B1242" i="21" s="1"/>
  <c r="B1284" i="21" s="1"/>
  <c r="B1305" i="21" s="1"/>
  <c r="B1326" i="21" s="1"/>
  <c r="B1347" i="21" s="1"/>
  <c r="B1368" i="21" s="1"/>
  <c r="B1452" i="21" s="1"/>
  <c r="B1536" i="21" s="1"/>
  <c r="B1557" i="21" s="1"/>
  <c r="B1578" i="21" s="1"/>
  <c r="B1662" i="21" s="1"/>
  <c r="B1683" i="21" s="1"/>
  <c r="B1872" i="21" s="1"/>
  <c r="B1893" i="21" s="1"/>
  <c r="B1914" i="21" s="1"/>
  <c r="B1998" i="21" s="1"/>
  <c r="B2124" i="21" s="1"/>
  <c r="B2208" i="21" s="1"/>
  <c r="B2313" i="21" s="1"/>
  <c r="B2376" i="21" s="1"/>
  <c r="B2418" i="21" s="1"/>
  <c r="B2439" i="21" s="1"/>
  <c r="B2460" i="21" s="1"/>
  <c r="B2502" i="21" s="1"/>
  <c r="B2607" i="21" s="1"/>
  <c r="B2628" i="21" s="1"/>
  <c r="B2670" i="21" s="1"/>
  <c r="B2691" i="21" s="1"/>
  <c r="B2775" i="21" s="1"/>
  <c r="B2838" i="21" s="1"/>
  <c r="B2901" i="21" s="1"/>
  <c r="B2922" i="21" s="1"/>
  <c r="B2964" i="21" s="1"/>
  <c r="D9" i="22"/>
  <c r="C3824" i="23" l="1"/>
  <c r="C3820" i="23"/>
  <c r="C3815" i="23"/>
  <c r="C3811" i="23"/>
  <c r="C3803" i="23"/>
  <c r="C3794" i="23"/>
  <c r="C3790" i="23"/>
  <c r="C3761" i="23"/>
  <c r="C3757" i="23"/>
  <c r="C3752" i="23"/>
  <c r="C3748" i="23"/>
  <c r="C3740" i="23"/>
  <c r="C3736" i="23"/>
  <c r="C3731" i="23"/>
  <c r="C3727" i="23"/>
  <c r="C3713" i="23"/>
  <c r="C3711" i="23"/>
  <c r="C3709" i="23"/>
  <c r="C3710" i="23" s="1"/>
  <c r="C3705" i="23"/>
  <c r="C3704" i="23"/>
  <c r="C3703" i="23"/>
  <c r="C3698" i="23"/>
  <c r="C3694" i="23"/>
  <c r="C3689" i="23"/>
  <c r="C3685" i="23"/>
  <c r="C3656" i="23"/>
  <c r="C3652" i="23"/>
  <c r="C3647" i="23"/>
  <c r="C3643" i="23"/>
  <c r="C3635" i="23"/>
  <c r="C3631" i="23"/>
  <c r="C3626" i="23"/>
  <c r="C3622" i="23"/>
  <c r="C3614" i="23"/>
  <c r="C3610" i="23"/>
  <c r="C3605" i="23"/>
  <c r="C3601" i="23"/>
  <c r="C3593" i="23"/>
  <c r="C3589" i="23"/>
  <c r="C3584" i="23"/>
  <c r="C3572" i="23"/>
  <c r="C3568" i="23"/>
  <c r="C3563" i="23"/>
  <c r="C3559" i="23"/>
  <c r="C3545" i="23"/>
  <c r="C3544" i="23"/>
  <c r="C3543" i="23"/>
  <c r="C3539" i="23"/>
  <c r="C3536" i="23"/>
  <c r="C3530" i="23"/>
  <c r="C3521" i="23"/>
  <c r="C3488" i="23"/>
  <c r="C3484" i="23"/>
  <c r="C3479" i="23"/>
  <c r="C3475" i="23"/>
  <c r="C3467" i="23"/>
  <c r="C3454" i="23"/>
  <c r="C3446" i="23"/>
  <c r="C3442" i="23"/>
  <c r="C3437" i="23"/>
  <c r="C3433" i="23"/>
  <c r="C3425" i="23"/>
  <c r="C3421" i="23"/>
  <c r="C3416" i="23"/>
  <c r="C3412" i="23"/>
  <c r="C3404" i="23"/>
  <c r="C3400" i="23"/>
  <c r="C3395" i="23"/>
  <c r="C3391" i="23"/>
  <c r="C3383" i="23"/>
  <c r="C3379" i="23"/>
  <c r="C3374" i="23"/>
  <c r="C3370" i="23"/>
  <c r="C3362" i="23"/>
  <c r="C3358" i="23"/>
  <c r="C3353" i="23"/>
  <c r="C3349" i="23"/>
  <c r="C3341" i="23"/>
  <c r="C3337" i="23"/>
  <c r="C3332" i="23"/>
  <c r="C3328" i="23"/>
  <c r="C3320" i="23"/>
  <c r="C3316" i="23"/>
  <c r="C3311" i="23"/>
  <c r="C3307" i="23"/>
  <c r="C3299" i="23"/>
  <c r="C3295" i="23"/>
  <c r="C3290" i="23"/>
  <c r="C3286" i="23"/>
  <c r="C3278" i="23"/>
  <c r="C3257" i="23"/>
  <c r="C3253" i="23"/>
  <c r="C3248" i="23"/>
  <c r="C3244" i="23"/>
  <c r="C3236" i="23"/>
  <c r="C3232" i="23"/>
  <c r="C3227" i="23"/>
  <c r="C3223" i="23"/>
  <c r="C3215" i="23"/>
  <c r="C3211" i="23"/>
  <c r="C3202" i="23"/>
  <c r="C3194" i="23"/>
  <c r="C3190" i="23"/>
  <c r="C3185" i="23"/>
  <c r="C3181" i="23"/>
  <c r="C3173" i="23"/>
  <c r="C3053" i="23" s="1"/>
  <c r="C3169" i="23"/>
  <c r="C3164" i="23"/>
  <c r="C3160" i="23"/>
  <c r="C3152" i="23"/>
  <c r="C3148" i="23"/>
  <c r="C3143" i="23"/>
  <c r="C3139" i="23"/>
  <c r="C3131" i="23"/>
  <c r="C3127" i="23"/>
  <c r="C3122" i="23"/>
  <c r="C3118" i="23"/>
  <c r="C3089" i="23"/>
  <c r="C3085" i="23"/>
  <c r="C3080" i="23"/>
  <c r="C3047" i="23"/>
  <c r="C3043" i="23"/>
  <c r="C3034" i="23"/>
  <c r="C3026" i="23"/>
  <c r="C3022" i="23"/>
  <c r="C3013" i="23"/>
  <c r="C3005" i="23"/>
  <c r="C3001" i="23"/>
  <c r="C2996" i="23"/>
  <c r="C2992" i="23"/>
  <c r="C2984" i="23"/>
  <c r="C2980" i="23"/>
  <c r="C2975" i="23"/>
  <c r="C2971" i="23"/>
  <c r="C2942" i="23"/>
  <c r="C2938" i="23"/>
  <c r="C2933" i="23"/>
  <c r="C2929" i="23"/>
  <c r="C2921" i="23"/>
  <c r="C2917" i="23"/>
  <c r="C2912" i="23"/>
  <c r="C2908" i="23"/>
  <c r="C2900" i="23"/>
  <c r="C2896" i="23"/>
  <c r="C2887" i="23"/>
  <c r="C2879" i="23"/>
  <c r="C2875" i="23"/>
  <c r="C2870" i="23"/>
  <c r="C2866" i="23"/>
  <c r="C2858" i="23"/>
  <c r="C2854" i="23"/>
  <c r="C2849" i="23"/>
  <c r="C2845" i="23"/>
  <c r="C2837" i="23"/>
  <c r="C2833" i="23"/>
  <c r="C2828" i="23"/>
  <c r="C2824" i="23"/>
  <c r="C2816" i="23"/>
  <c r="C2812" i="23"/>
  <c r="C2807" i="23"/>
  <c r="C2803" i="23"/>
  <c r="C2795" i="23"/>
  <c r="C2791" i="23"/>
  <c r="C2786" i="23"/>
  <c r="C2782" i="23"/>
  <c r="C2717" i="23" s="1"/>
  <c r="C2774" i="23"/>
  <c r="C2770" i="23"/>
  <c r="C2765" i="23"/>
  <c r="C2753" i="23"/>
  <c r="C2749" i="23"/>
  <c r="C2744" i="23"/>
  <c r="C2740" i="23"/>
  <c r="C2711" i="23"/>
  <c r="C2707" i="23"/>
  <c r="C2702" i="23"/>
  <c r="C2698" i="23"/>
  <c r="C2690" i="23"/>
  <c r="C2686" i="23"/>
  <c r="C2681" i="23"/>
  <c r="C2677" i="23"/>
  <c r="C2669" i="23"/>
  <c r="C2648" i="23"/>
  <c r="C2644" i="23"/>
  <c r="C2639" i="23"/>
  <c r="C2635" i="23"/>
  <c r="C2606" i="23"/>
  <c r="C2602" i="23"/>
  <c r="C2597" i="23"/>
  <c r="C2593" i="23"/>
  <c r="C2585" i="23"/>
  <c r="C2581" i="23"/>
  <c r="C2576" i="23"/>
  <c r="C2572" i="23"/>
  <c r="C2564" i="23"/>
  <c r="C2560" i="23"/>
  <c r="C2555" i="23"/>
  <c r="C2551" i="23"/>
  <c r="C2543" i="23"/>
  <c r="C2539" i="23"/>
  <c r="C2534" i="23"/>
  <c r="C2530" i="23"/>
  <c r="C2522" i="23"/>
  <c r="C2518" i="23"/>
  <c r="C2513" i="23"/>
  <c r="C2509" i="23"/>
  <c r="C2501" i="23"/>
  <c r="C2497" i="23"/>
  <c r="C2492" i="23"/>
  <c r="C2488" i="23"/>
  <c r="C2480" i="23"/>
  <c r="C2476" i="23"/>
  <c r="C2471" i="23"/>
  <c r="C2467" i="23"/>
  <c r="C2459" i="23"/>
  <c r="C2455" i="23"/>
  <c r="C2450" i="23"/>
  <c r="C2446" i="23"/>
  <c r="C2438" i="23"/>
  <c r="C2434" i="23"/>
  <c r="C2429" i="23"/>
  <c r="C2425" i="23"/>
  <c r="C2417" i="23"/>
  <c r="C2413" i="23"/>
  <c r="C2408" i="23"/>
  <c r="C2404" i="23"/>
  <c r="C2393" i="23"/>
  <c r="C2390" i="23"/>
  <c r="C2389" i="23"/>
  <c r="C2381" i="23"/>
  <c r="C2375" i="23"/>
  <c r="C2371" i="23"/>
  <c r="C2366" i="23"/>
  <c r="C2362" i="23"/>
  <c r="C2354" i="23"/>
  <c r="C2350" i="23"/>
  <c r="C2345" i="23"/>
  <c r="C2341" i="23"/>
  <c r="C2333" i="23"/>
  <c r="C2329" i="23"/>
  <c r="C2324" i="23"/>
  <c r="C2320" i="23"/>
  <c r="C2312" i="23"/>
  <c r="C2308" i="23"/>
  <c r="C2303" i="23"/>
  <c r="C2299" i="23"/>
  <c r="C2291" i="23"/>
  <c r="C2287" i="23"/>
  <c r="C2282" i="23"/>
  <c r="C2278" i="23"/>
  <c r="C2270" i="23"/>
  <c r="C2266" i="23"/>
  <c r="C2261" i="23"/>
  <c r="C2257" i="23"/>
  <c r="C2249" i="23"/>
  <c r="C2245" i="23"/>
  <c r="C2240" i="23"/>
  <c r="C2236" i="23"/>
  <c r="C2228" i="23"/>
  <c r="C2224" i="23"/>
  <c r="C2219" i="23"/>
  <c r="C2215" i="23"/>
  <c r="C2186" i="23"/>
  <c r="C2182" i="23"/>
  <c r="C2177" i="23"/>
  <c r="C2173" i="23"/>
  <c r="C2165" i="23"/>
  <c r="C2161" i="23"/>
  <c r="C2156" i="23"/>
  <c r="C2152" i="23"/>
  <c r="C2144" i="23"/>
  <c r="C2140" i="23"/>
  <c r="C2135" i="23"/>
  <c r="C2131" i="23"/>
  <c r="C2123" i="23"/>
  <c r="C2119" i="23"/>
  <c r="C2114" i="23"/>
  <c r="C2102" i="23"/>
  <c r="C2098" i="23"/>
  <c r="C2093" i="23"/>
  <c r="C2089" i="23"/>
  <c r="C2081" i="23"/>
  <c r="C2077" i="23"/>
  <c r="C2072" i="23"/>
  <c r="C2068" i="23"/>
  <c r="C2060" i="23"/>
  <c r="C2056" i="23"/>
  <c r="C2051" i="23"/>
  <c r="C2047" i="23"/>
  <c r="C2039" i="23"/>
  <c r="C2035" i="23"/>
  <c r="C2030" i="23"/>
  <c r="C2026" i="23"/>
  <c r="C2018" i="23"/>
  <c r="C2014" i="23"/>
  <c r="C2009" i="23"/>
  <c r="C2005" i="23"/>
  <c r="C1997" i="23"/>
  <c r="C1993" i="23"/>
  <c r="C1976" i="23"/>
  <c r="C1972" i="23"/>
  <c r="C1967" i="23"/>
  <c r="C1963" i="23"/>
  <c r="C1955" i="23"/>
  <c r="C1951" i="23"/>
  <c r="C1946" i="23"/>
  <c r="C1942" i="23"/>
  <c r="C1934" i="23"/>
  <c r="C1930" i="23"/>
  <c r="C1925" i="23"/>
  <c r="C1921" i="23"/>
  <c r="C1913" i="23"/>
  <c r="C1909" i="23"/>
  <c r="C1904" i="23"/>
  <c r="C1900" i="23"/>
  <c r="C1892" i="23"/>
  <c r="C1888" i="23"/>
  <c r="C1883" i="23"/>
  <c r="C1879" i="23"/>
  <c r="C1871" i="23"/>
  <c r="C1867" i="23"/>
  <c r="C1850" i="23"/>
  <c r="C1846" i="23"/>
  <c r="C1841" i="23"/>
  <c r="C1837" i="23"/>
  <c r="C1825" i="23"/>
  <c r="C1808" i="23"/>
  <c r="C1804" i="23"/>
  <c r="C1799" i="23"/>
  <c r="C1795" i="23"/>
  <c r="C1787" i="23"/>
  <c r="C1783" i="23"/>
  <c r="C1778" i="23"/>
  <c r="C1774" i="23"/>
  <c r="C1766" i="23"/>
  <c r="C1762" i="23"/>
  <c r="C1757" i="23"/>
  <c r="C1753" i="23"/>
  <c r="C1745" i="23"/>
  <c r="C1741" i="23"/>
  <c r="C1736" i="23"/>
  <c r="C1732" i="23"/>
  <c r="C1724" i="23"/>
  <c r="C1720" i="23"/>
  <c r="C1715" i="23"/>
  <c r="C1711" i="23"/>
  <c r="C1703" i="23"/>
  <c r="C1699" i="23"/>
  <c r="C1694" i="23"/>
  <c r="C1690" i="23"/>
  <c r="C1682" i="23"/>
  <c r="C1678" i="23"/>
  <c r="C1673" i="23"/>
  <c r="C1669" i="23"/>
  <c r="C1661" i="23"/>
  <c r="C1657" i="23"/>
  <c r="C1652" i="23"/>
  <c r="C1640" i="23"/>
  <c r="C1636" i="23"/>
  <c r="C1631" i="23"/>
  <c r="C1627" i="23"/>
  <c r="C1619" i="23"/>
  <c r="C1615" i="23"/>
  <c r="C1610" i="23"/>
  <c r="C1606" i="23"/>
  <c r="C1598" i="23"/>
  <c r="C1594" i="23"/>
  <c r="C1589" i="23"/>
  <c r="C1585" i="23"/>
  <c r="C1577" i="23"/>
  <c r="C1573" i="23"/>
  <c r="C1568" i="23"/>
  <c r="C1564" i="23"/>
  <c r="C1556" i="23"/>
  <c r="C1552" i="23"/>
  <c r="C1547" i="23"/>
  <c r="C1543" i="23"/>
  <c r="C1535" i="23"/>
  <c r="C1531" i="23"/>
  <c r="C1526" i="23"/>
  <c r="C1522" i="23"/>
  <c r="C1514" i="23"/>
  <c r="C1510" i="23"/>
  <c r="C1505" i="23"/>
  <c r="C1501" i="23"/>
  <c r="C1493" i="23"/>
  <c r="C1489" i="23"/>
  <c r="C1484" i="23"/>
  <c r="C1480" i="23"/>
  <c r="C1472" i="23"/>
  <c r="C1468" i="23"/>
  <c r="C1463" i="23"/>
  <c r="C1459" i="23"/>
  <c r="C1451" i="23"/>
  <c r="C1447" i="23"/>
  <c r="C1442" i="23"/>
  <c r="C1438" i="23"/>
  <c r="C1430" i="23"/>
  <c r="C1426" i="23"/>
  <c r="C1421" i="23"/>
  <c r="C1417" i="23"/>
  <c r="C1409" i="23"/>
  <c r="C1405" i="23"/>
  <c r="C1400" i="23"/>
  <c r="C1388" i="23"/>
  <c r="C1384" i="23"/>
  <c r="C1379" i="23"/>
  <c r="C1375" i="23"/>
  <c r="C1367" i="23"/>
  <c r="C1363" i="23"/>
  <c r="C1358" i="23"/>
  <c r="C1354" i="23"/>
  <c r="C1346" i="23"/>
  <c r="C1342" i="23"/>
  <c r="C1337" i="23"/>
  <c r="C1333" i="23"/>
  <c r="C1325" i="23"/>
  <c r="C1321" i="23"/>
  <c r="C1304" i="23"/>
  <c r="C1300" i="23"/>
  <c r="C1295" i="23"/>
  <c r="C1291" i="23"/>
  <c r="C1283" i="23"/>
  <c r="C1279" i="23"/>
  <c r="C1274" i="23"/>
  <c r="C1270" i="23"/>
  <c r="C1262" i="23"/>
  <c r="C1258" i="23"/>
  <c r="C1253" i="23"/>
  <c r="C1241" i="23"/>
  <c r="C1237" i="23"/>
  <c r="C1220" i="23"/>
  <c r="C1216" i="23"/>
  <c r="C1211" i="23"/>
  <c r="C1207" i="23"/>
  <c r="C1199" i="23"/>
  <c r="C1195" i="23"/>
  <c r="C1190" i="23"/>
  <c r="C1186" i="23"/>
  <c r="C1178" i="23"/>
  <c r="C1174" i="23"/>
  <c r="C1169" i="23"/>
  <c r="C1165" i="23"/>
  <c r="C1157" i="23"/>
  <c r="C1153" i="23"/>
  <c r="C1148" i="23"/>
  <c r="C1144" i="23"/>
  <c r="C1136" i="23"/>
  <c r="C1132" i="23"/>
  <c r="C1127" i="23"/>
  <c r="C1123" i="23"/>
  <c r="C1115" i="23"/>
  <c r="C1111" i="23"/>
  <c r="C1106" i="23"/>
  <c r="C1102" i="23"/>
  <c r="C1094" i="23"/>
  <c r="C1090" i="23"/>
  <c r="C1085" i="23"/>
  <c r="C1081" i="23"/>
  <c r="C1073" i="23"/>
  <c r="C1069" i="23"/>
  <c r="C1064" i="23"/>
  <c r="C1052" i="23"/>
  <c r="C1048" i="23"/>
  <c r="C1043" i="23"/>
  <c r="C1039" i="23"/>
  <c r="C1031" i="23"/>
  <c r="C1027" i="23"/>
  <c r="C1022" i="23"/>
  <c r="C1018" i="23"/>
  <c r="C1010" i="23"/>
  <c r="C1006" i="23"/>
  <c r="C1001" i="23"/>
  <c r="C997" i="23"/>
  <c r="C989" i="23"/>
  <c r="C985" i="23"/>
  <c r="C980" i="23"/>
  <c r="C976" i="23"/>
  <c r="C968" i="23"/>
  <c r="C964" i="23"/>
  <c r="C947" i="23"/>
  <c r="C943" i="23"/>
  <c r="C938" i="23"/>
  <c r="C926" i="23"/>
  <c r="C922" i="23"/>
  <c r="C905" i="23"/>
  <c r="C901" i="23"/>
  <c r="C884" i="23"/>
  <c r="C880" i="23"/>
  <c r="C863" i="23"/>
  <c r="C859" i="23"/>
  <c r="C854" i="23"/>
  <c r="C850" i="23"/>
  <c r="C842" i="23"/>
  <c r="C838" i="23"/>
  <c r="C833" i="23"/>
  <c r="C829" i="23"/>
  <c r="C821" i="23"/>
  <c r="C817" i="23"/>
  <c r="C812" i="23"/>
  <c r="C800" i="23"/>
  <c r="C796" i="23"/>
  <c r="C791" i="23"/>
  <c r="C787" i="23"/>
  <c r="C779" i="23"/>
  <c r="C775" i="23"/>
  <c r="C770" i="23"/>
  <c r="C766" i="23"/>
  <c r="C758" i="23"/>
  <c r="C754" i="23"/>
  <c r="C749" i="23"/>
  <c r="C745" i="23"/>
  <c r="C737" i="23"/>
  <c r="C733" i="23"/>
  <c r="C728" i="23"/>
  <c r="C724" i="23"/>
  <c r="C716" i="23"/>
  <c r="C712" i="23"/>
  <c r="C707" i="23"/>
  <c r="C703" i="23"/>
  <c r="C695" i="23"/>
  <c r="C691" i="23"/>
  <c r="C686" i="23"/>
  <c r="C682" i="23"/>
  <c r="C674" i="23"/>
  <c r="C670" i="23"/>
  <c r="C665" i="23"/>
  <c r="C661" i="23"/>
  <c r="C653" i="23"/>
  <c r="C649" i="23"/>
  <c r="C644" i="23"/>
  <c r="C640" i="23"/>
  <c r="C632" i="23"/>
  <c r="C628" i="23"/>
  <c r="C611" i="23"/>
  <c r="C607" i="23"/>
  <c r="C602" i="23"/>
  <c r="C590" i="23"/>
  <c r="C586" i="23"/>
  <c r="C581" i="23"/>
  <c r="C577" i="23"/>
  <c r="C569" i="23"/>
  <c r="C565" i="23"/>
  <c r="C560" i="23"/>
  <c r="C556" i="23"/>
  <c r="C548" i="23"/>
  <c r="C544" i="23"/>
  <c r="C539" i="23"/>
  <c r="C535" i="23"/>
  <c r="C527" i="23"/>
  <c r="C523" i="23"/>
  <c r="C518" i="23"/>
  <c r="C514" i="23"/>
  <c r="C506" i="23"/>
  <c r="C502" i="23"/>
  <c r="C497" i="23"/>
  <c r="C485" i="23"/>
  <c r="C481" i="23"/>
  <c r="C476" i="23"/>
  <c r="C472" i="23"/>
  <c r="C464" i="23"/>
  <c r="C460" i="23"/>
  <c r="C455" i="23"/>
  <c r="C443" i="23"/>
  <c r="C439" i="23"/>
  <c r="C434" i="23"/>
  <c r="C422" i="23"/>
  <c r="C418" i="23"/>
  <c r="C413" i="23"/>
  <c r="C401" i="23"/>
  <c r="C397" i="23"/>
  <c r="C2384" i="23" s="1"/>
  <c r="C3038" i="23" s="1"/>
  <c r="C392" i="23"/>
  <c r="C388" i="23"/>
  <c r="C380" i="23"/>
  <c r="C376" i="23"/>
  <c r="C371" i="23"/>
  <c r="C359" i="23"/>
  <c r="C355" i="23"/>
  <c r="C350" i="23"/>
  <c r="C338" i="23"/>
  <c r="C334" i="23"/>
  <c r="C329" i="23"/>
  <c r="C317" i="23"/>
  <c r="C313" i="23"/>
  <c r="C296" i="23"/>
  <c r="C292" i="23"/>
  <c r="C287" i="23"/>
  <c r="C283" i="23"/>
  <c r="C275" i="23"/>
  <c r="C271" i="23"/>
  <c r="C266" i="23"/>
  <c r="C254" i="23"/>
  <c r="C250" i="23"/>
  <c r="C233" i="23"/>
  <c r="C229" i="23"/>
  <c r="C224" i="23"/>
  <c r="C212" i="23"/>
  <c r="C208" i="23"/>
  <c r="C203" i="23"/>
  <c r="C191" i="23"/>
  <c r="C187" i="23"/>
  <c r="C182" i="23"/>
  <c r="C170" i="23"/>
  <c r="C166" i="23"/>
  <c r="C161" i="23"/>
  <c r="C149" i="23"/>
  <c r="C145" i="23"/>
  <c r="C140" i="23"/>
  <c r="C128" i="23"/>
  <c r="C124" i="23"/>
  <c r="C119" i="23"/>
  <c r="C3056" i="23" s="1"/>
  <c r="C2385" i="23" s="1"/>
  <c r="C3206" i="23" s="1"/>
  <c r="C115" i="23"/>
  <c r="C107" i="23"/>
  <c r="C103" i="23"/>
  <c r="C86" i="23"/>
  <c r="C82" i="23"/>
  <c r="C77" i="23"/>
  <c r="C73" i="23"/>
  <c r="C65" i="23"/>
  <c r="C61" i="23"/>
  <c r="C56" i="23"/>
  <c r="C44" i="23"/>
  <c r="C40" i="23"/>
  <c r="C35" i="23"/>
  <c r="C31" i="23"/>
  <c r="C3824" i="22"/>
  <c r="C3820" i="22"/>
  <c r="C3815" i="22"/>
  <c r="C3811" i="22"/>
  <c r="C3803" i="22"/>
  <c r="C3799" i="22"/>
  <c r="C3794" i="22"/>
  <c r="C3790" i="22"/>
  <c r="C3761" i="22"/>
  <c r="C3757" i="22"/>
  <c r="C3752" i="22"/>
  <c r="C3748" i="22"/>
  <c r="C3740" i="22"/>
  <c r="C3736" i="22"/>
  <c r="C3731" i="22"/>
  <c r="C3727" i="22"/>
  <c r="C3718" i="22"/>
  <c r="C3717" i="22"/>
  <c r="C3716" i="22"/>
  <c r="C3714" i="22"/>
  <c r="C3713" i="22"/>
  <c r="C3712" i="22"/>
  <c r="C3711" i="22"/>
  <c r="C3709" i="22"/>
  <c r="C3708" i="22"/>
  <c r="C3707" i="22"/>
  <c r="C3705" i="22"/>
  <c r="C3704" i="22"/>
  <c r="C3703" i="22"/>
  <c r="C3698" i="22"/>
  <c r="C3694" i="22"/>
  <c r="C3689" i="22"/>
  <c r="C3685" i="22"/>
  <c r="C3544" i="22"/>
  <c r="C3656" i="22"/>
  <c r="C3652" i="22"/>
  <c r="C3647" i="22"/>
  <c r="C3643" i="22"/>
  <c r="C3635" i="22"/>
  <c r="C3631" i="22"/>
  <c r="C3626" i="22"/>
  <c r="C3622" i="22"/>
  <c r="C3614" i="22"/>
  <c r="C3610" i="22"/>
  <c r="C3605" i="22"/>
  <c r="C3601" i="22"/>
  <c r="C3593" i="22"/>
  <c r="C3589" i="22"/>
  <c r="C3584" i="22"/>
  <c r="C3580" i="22"/>
  <c r="C3572" i="22"/>
  <c r="C3568" i="22"/>
  <c r="C3563" i="22"/>
  <c r="C3559" i="22"/>
  <c r="C3550" i="22"/>
  <c r="C3549" i="22"/>
  <c r="C3548" i="22"/>
  <c r="C3546" i="22"/>
  <c r="C3545" i="22"/>
  <c r="C3543" i="22"/>
  <c r="C3541" i="22"/>
  <c r="C3540" i="22"/>
  <c r="C3539" i="22"/>
  <c r="C3537" i="22"/>
  <c r="C3536" i="22"/>
  <c r="C3535" i="22"/>
  <c r="C3530" i="22"/>
  <c r="C3526" i="22"/>
  <c r="C3521" i="22"/>
  <c r="C3517" i="22"/>
  <c r="C3509" i="22"/>
  <c r="C3488" i="22"/>
  <c r="C3484" i="22"/>
  <c r="C3479" i="22"/>
  <c r="C3475" i="22"/>
  <c r="C3467" i="22"/>
  <c r="C3463" i="22"/>
  <c r="C3458" i="22"/>
  <c r="C3454" i="22"/>
  <c r="C3446" i="22"/>
  <c r="C3442" i="22"/>
  <c r="C3437" i="22"/>
  <c r="C3433" i="22"/>
  <c r="C3425" i="22"/>
  <c r="C3421" i="22"/>
  <c r="C3416" i="22"/>
  <c r="C3412" i="22"/>
  <c r="C3404" i="22"/>
  <c r="C3400" i="22"/>
  <c r="C3395" i="22"/>
  <c r="C3391" i="22"/>
  <c r="C3383" i="22"/>
  <c r="C3379" i="22"/>
  <c r="C3374" i="22"/>
  <c r="C3370" i="22"/>
  <c r="C3362" i="22"/>
  <c r="C3358" i="22"/>
  <c r="C3353" i="22"/>
  <c r="C3349" i="22"/>
  <c r="C3341" i="22"/>
  <c r="C3337" i="22"/>
  <c r="C3332" i="22"/>
  <c r="C3328" i="22"/>
  <c r="C3320" i="22"/>
  <c r="C3316" i="22"/>
  <c r="C3311" i="22"/>
  <c r="C3307" i="22"/>
  <c r="C3299" i="22"/>
  <c r="C3295" i="22"/>
  <c r="C3290" i="22"/>
  <c r="C3286" i="22"/>
  <c r="C3278" i="22"/>
  <c r="C3274" i="22"/>
  <c r="C3269" i="22"/>
  <c r="C3265" i="22"/>
  <c r="C3257" i="22"/>
  <c r="C3253" i="22"/>
  <c r="C3248" i="22"/>
  <c r="C3244" i="22"/>
  <c r="C3236" i="22"/>
  <c r="C3232" i="22"/>
  <c r="C3227" i="22"/>
  <c r="C3223" i="22"/>
  <c r="C3215" i="22"/>
  <c r="C3211" i="22"/>
  <c r="C3206" i="22"/>
  <c r="C3202" i="22"/>
  <c r="C3194" i="22"/>
  <c r="C3190" i="22"/>
  <c r="C3185" i="22"/>
  <c r="C3181" i="22"/>
  <c r="C3173" i="22"/>
  <c r="C3169" i="22"/>
  <c r="C3164" i="22"/>
  <c r="C3160" i="22"/>
  <c r="C3152" i="22"/>
  <c r="C3148" i="22"/>
  <c r="C3143" i="22"/>
  <c r="C3139" i="22"/>
  <c r="C3131" i="22"/>
  <c r="C3127" i="22"/>
  <c r="C3122" i="22"/>
  <c r="C3118" i="22"/>
  <c r="C3110" i="22"/>
  <c r="C3106" i="22"/>
  <c r="C3101" i="22"/>
  <c r="C3089" i="22"/>
  <c r="C3085" i="22"/>
  <c r="C3080" i="22"/>
  <c r="C3076" i="22"/>
  <c r="C3047" i="22"/>
  <c r="C3043" i="22"/>
  <c r="C3038" i="22"/>
  <c r="C3034" i="22"/>
  <c r="C3026" i="22"/>
  <c r="C3022" i="22"/>
  <c r="C3017" i="22"/>
  <c r="C3013" i="22"/>
  <c r="C3005" i="22"/>
  <c r="C3001" i="22"/>
  <c r="C2996" i="22"/>
  <c r="C2992" i="22"/>
  <c r="C2984" i="22"/>
  <c r="C2980" i="22"/>
  <c r="C2975" i="22"/>
  <c r="C2971" i="22"/>
  <c r="C2963" i="22"/>
  <c r="C2942" i="22"/>
  <c r="C2938" i="22"/>
  <c r="C2933" i="22"/>
  <c r="C2929" i="22"/>
  <c r="C2921" i="22"/>
  <c r="C2917" i="22"/>
  <c r="C2912" i="22"/>
  <c r="C2908" i="22"/>
  <c r="C2900" i="22"/>
  <c r="C2896" i="22"/>
  <c r="C2891" i="22"/>
  <c r="C2887" i="22"/>
  <c r="C2879" i="22"/>
  <c r="C2875" i="22"/>
  <c r="C2870" i="22"/>
  <c r="C2866" i="22"/>
  <c r="C2858" i="22"/>
  <c r="C2854" i="22"/>
  <c r="C2849" i="22"/>
  <c r="C2845" i="22"/>
  <c r="C2837" i="22"/>
  <c r="C2833" i="22"/>
  <c r="C2828" i="22"/>
  <c r="C2824" i="22"/>
  <c r="C2816" i="22"/>
  <c r="C2812" i="22"/>
  <c r="C2807" i="22"/>
  <c r="C2803" i="22"/>
  <c r="C2795" i="22"/>
  <c r="C2791" i="22"/>
  <c r="C2786" i="22"/>
  <c r="C2782" i="22"/>
  <c r="C2774" i="22"/>
  <c r="C2770" i="22"/>
  <c r="C2765" i="22"/>
  <c r="C2761" i="22"/>
  <c r="C2753" i="22"/>
  <c r="C2749" i="22"/>
  <c r="C2744" i="22"/>
  <c r="C2740" i="22"/>
  <c r="C2711" i="22"/>
  <c r="C2707" i="22"/>
  <c r="C2702" i="22"/>
  <c r="C2698" i="22"/>
  <c r="C2690" i="22"/>
  <c r="C2686" i="22"/>
  <c r="C2681" i="22"/>
  <c r="C2677" i="22"/>
  <c r="C2669" i="22"/>
  <c r="C2665" i="22"/>
  <c r="C2660" i="22"/>
  <c r="C2656" i="22"/>
  <c r="C2648" i="22"/>
  <c r="C2644" i="22"/>
  <c r="C2639" i="22"/>
  <c r="C2635" i="22"/>
  <c r="C2627" i="22"/>
  <c r="C2623" i="22"/>
  <c r="C2618" i="22"/>
  <c r="C2606" i="22"/>
  <c r="C2602" i="22"/>
  <c r="C2597" i="22"/>
  <c r="C2593" i="22"/>
  <c r="C2585" i="22"/>
  <c r="C2581" i="22"/>
  <c r="C2576" i="22"/>
  <c r="C2572" i="22"/>
  <c r="C2564" i="22"/>
  <c r="C2560" i="22"/>
  <c r="C2555" i="22"/>
  <c r="C2551" i="22"/>
  <c r="C2543" i="22"/>
  <c r="C2539" i="22"/>
  <c r="C2534" i="22"/>
  <c r="C2530" i="22"/>
  <c r="C2522" i="22"/>
  <c r="C2518" i="22"/>
  <c r="C2513" i="22"/>
  <c r="C2509" i="22"/>
  <c r="C2501" i="22"/>
  <c r="C2497" i="22"/>
  <c r="C2492" i="22"/>
  <c r="C2488" i="22"/>
  <c r="C2480" i="22"/>
  <c r="C2476" i="22"/>
  <c r="C2471" i="22"/>
  <c r="C2467" i="22"/>
  <c r="C2459" i="22"/>
  <c r="C2455" i="22"/>
  <c r="C2450" i="22"/>
  <c r="C2446" i="22"/>
  <c r="C2438" i="22"/>
  <c r="C2434" i="22"/>
  <c r="C2429" i="22"/>
  <c r="C2425" i="22"/>
  <c r="C2417" i="22"/>
  <c r="C2418" i="22" s="1"/>
  <c r="C2395" i="22"/>
  <c r="C2394" i="22"/>
  <c r="C2393" i="22"/>
  <c r="C2391" i="22"/>
  <c r="C2390" i="22"/>
  <c r="C2389" i="22"/>
  <c r="C2388" i="22"/>
  <c r="C2386" i="22"/>
  <c r="C2385" i="22"/>
  <c r="C2384" i="22"/>
  <c r="C2382" i="22"/>
  <c r="C2381" i="22"/>
  <c r="C2380" i="22"/>
  <c r="C2375" i="22"/>
  <c r="C2371" i="22"/>
  <c r="C2366" i="22"/>
  <c r="C2362" i="22"/>
  <c r="C2354" i="22"/>
  <c r="C2350" i="22"/>
  <c r="C2345" i="22"/>
  <c r="C2341" i="22"/>
  <c r="C2333" i="22"/>
  <c r="C2329" i="22"/>
  <c r="C2324" i="22"/>
  <c r="C2320" i="22"/>
  <c r="C2312" i="22"/>
  <c r="C2308" i="22"/>
  <c r="C2303" i="22"/>
  <c r="C2299" i="22"/>
  <c r="C2291" i="22"/>
  <c r="C2287" i="22"/>
  <c r="C2282" i="22"/>
  <c r="C2278" i="22"/>
  <c r="C2270" i="22"/>
  <c r="C2266" i="22"/>
  <c r="C2261" i="22"/>
  <c r="C2257" i="22"/>
  <c r="C2249" i="22"/>
  <c r="C2245" i="22"/>
  <c r="C2240" i="22"/>
  <c r="C2236" i="22"/>
  <c r="C2228" i="22"/>
  <c r="C2207" i="22"/>
  <c r="C2186" i="22"/>
  <c r="C2182" i="22"/>
  <c r="C2177" i="22"/>
  <c r="C2173" i="22"/>
  <c r="C2165" i="22"/>
  <c r="C2161" i="22"/>
  <c r="C2156" i="22"/>
  <c r="C2152" i="22"/>
  <c r="C2144" i="22"/>
  <c r="C2140" i="22"/>
  <c r="C2135" i="22"/>
  <c r="C2131" i="22"/>
  <c r="C2123" i="22"/>
  <c r="C2119" i="22"/>
  <c r="C2114" i="22"/>
  <c r="C2110" i="22"/>
  <c r="C2102" i="22"/>
  <c r="C2098" i="22"/>
  <c r="C2093" i="22"/>
  <c r="C2089" i="22"/>
  <c r="C2081" i="22"/>
  <c r="C2077" i="22"/>
  <c r="C2072" i="22"/>
  <c r="C2068" i="22"/>
  <c r="C2060" i="22"/>
  <c r="C2056" i="22"/>
  <c r="C2051" i="22"/>
  <c r="C2047" i="22"/>
  <c r="C2039" i="22"/>
  <c r="C2035" i="22"/>
  <c r="C2030" i="22"/>
  <c r="C2026" i="22"/>
  <c r="C2018" i="22"/>
  <c r="C2014" i="22"/>
  <c r="C2009" i="22"/>
  <c r="C2005" i="22"/>
  <c r="C1997" i="22"/>
  <c r="C1993" i="22"/>
  <c r="C1988" i="22"/>
  <c r="C1984" i="22"/>
  <c r="C1976" i="22"/>
  <c r="C1972" i="22"/>
  <c r="C1967" i="22"/>
  <c r="C1963" i="22"/>
  <c r="C1955" i="22"/>
  <c r="C1951" i="22"/>
  <c r="C1946" i="22"/>
  <c r="C1942" i="22"/>
  <c r="C1934" i="22"/>
  <c r="C1930" i="22"/>
  <c r="C1925" i="22"/>
  <c r="C1921" i="22"/>
  <c r="C1913" i="22"/>
  <c r="C1892" i="22"/>
  <c r="C1888" i="22"/>
  <c r="C1883" i="22"/>
  <c r="C1879" i="22"/>
  <c r="C1871" i="22"/>
  <c r="C1850" i="22"/>
  <c r="C1846" i="22"/>
  <c r="C1841" i="22"/>
  <c r="C1837" i="22"/>
  <c r="C1829" i="22"/>
  <c r="C1825" i="22"/>
  <c r="C1820" i="22"/>
  <c r="C1816" i="22"/>
  <c r="C1808" i="22"/>
  <c r="C1804" i="22"/>
  <c r="C1799" i="22"/>
  <c r="C1795" i="22"/>
  <c r="C1787" i="22"/>
  <c r="C1783" i="22"/>
  <c r="C1778" i="22"/>
  <c r="C1774" i="22"/>
  <c r="C1766" i="22"/>
  <c r="C1762" i="22"/>
  <c r="C1757" i="22"/>
  <c r="C1753" i="22"/>
  <c r="C1745" i="22"/>
  <c r="C1741" i="22"/>
  <c r="C1736" i="22"/>
  <c r="C1732" i="22"/>
  <c r="C1724" i="22"/>
  <c r="C1720" i="22"/>
  <c r="C1715" i="22"/>
  <c r="C1711" i="22"/>
  <c r="C1703" i="22"/>
  <c r="C1699" i="22"/>
  <c r="C1694" i="22"/>
  <c r="C1690" i="22"/>
  <c r="C1682" i="22"/>
  <c r="C1678" i="22"/>
  <c r="C1673" i="22"/>
  <c r="C1661" i="22"/>
  <c r="C1657" i="22"/>
  <c r="C1652" i="22"/>
  <c r="C1648" i="22"/>
  <c r="C1640" i="22"/>
  <c r="C1636" i="22"/>
  <c r="C1631" i="22"/>
  <c r="C1627" i="22"/>
  <c r="C1619" i="22"/>
  <c r="C1615" i="22"/>
  <c r="C1610" i="22"/>
  <c r="C1606" i="22"/>
  <c r="C1598" i="22"/>
  <c r="C1594" i="22"/>
  <c r="C1589" i="22"/>
  <c r="C1585" i="22"/>
  <c r="C1577" i="22"/>
  <c r="C1573" i="22"/>
  <c r="C1568" i="22"/>
  <c r="C1564" i="22"/>
  <c r="C1556" i="22"/>
  <c r="C1552" i="22"/>
  <c r="C1547" i="22"/>
  <c r="C1543" i="22"/>
  <c r="C1535" i="22"/>
  <c r="C1531" i="22"/>
  <c r="C1526" i="22"/>
  <c r="C1522" i="22"/>
  <c r="C1514" i="22"/>
  <c r="C1510" i="22"/>
  <c r="C1505" i="22"/>
  <c r="C1501" i="22"/>
  <c r="C1493" i="22"/>
  <c r="C1489" i="22"/>
  <c r="C1484" i="22"/>
  <c r="C1480" i="22"/>
  <c r="C1472" i="22"/>
  <c r="C1468" i="22"/>
  <c r="C1463" i="22"/>
  <c r="C1459" i="22"/>
  <c r="C1451" i="22"/>
  <c r="C1430" i="22"/>
  <c r="C1426" i="22"/>
  <c r="C1421" i="22"/>
  <c r="C1417" i="22"/>
  <c r="C1409" i="22"/>
  <c r="C1405" i="22"/>
  <c r="C1400" i="22"/>
  <c r="C1388" i="22"/>
  <c r="C1384" i="22"/>
  <c r="C1379" i="22"/>
  <c r="C1375" i="22"/>
  <c r="C1367" i="22"/>
  <c r="C1363" i="22"/>
  <c r="C1358" i="22"/>
  <c r="C1354" i="22"/>
  <c r="C1346" i="22"/>
  <c r="C1342" i="22"/>
  <c r="C1337" i="22"/>
  <c r="C1333" i="22"/>
  <c r="C1325" i="22"/>
  <c r="C1321" i="22"/>
  <c r="C1316" i="22"/>
  <c r="C1312" i="22"/>
  <c r="C1304" i="22"/>
  <c r="C1300" i="22"/>
  <c r="C1295" i="22"/>
  <c r="C1291" i="22"/>
  <c r="C1283" i="22"/>
  <c r="C1279" i="22"/>
  <c r="C1274" i="22"/>
  <c r="C1270" i="22"/>
  <c r="C1262" i="22"/>
  <c r="C1258" i="22"/>
  <c r="C1253" i="22"/>
  <c r="C1249" i="22"/>
  <c r="C1241" i="22"/>
  <c r="C1237" i="22"/>
  <c r="C1232" i="22"/>
  <c r="C1228" i="22"/>
  <c r="C1220" i="22"/>
  <c r="C1216" i="22"/>
  <c r="C1211" i="22"/>
  <c r="C1207" i="22"/>
  <c r="C1199" i="22"/>
  <c r="C1195" i="22"/>
  <c r="C1190" i="22"/>
  <c r="C1186" i="22"/>
  <c r="C1178" i="22"/>
  <c r="C1174" i="22"/>
  <c r="C1169" i="22"/>
  <c r="C1165" i="22"/>
  <c r="C1157" i="22"/>
  <c r="C1153" i="22"/>
  <c r="C1148" i="22"/>
  <c r="C1144" i="22"/>
  <c r="C1136" i="22"/>
  <c r="C1132" i="22"/>
  <c r="C1127" i="22"/>
  <c r="C1123" i="22"/>
  <c r="C1115" i="22"/>
  <c r="C1111" i="22"/>
  <c r="C1106" i="22"/>
  <c r="C1102" i="22"/>
  <c r="C1094" i="22"/>
  <c r="C1090" i="22"/>
  <c r="C1085" i="22"/>
  <c r="C1081" i="22"/>
  <c r="C1073" i="22"/>
  <c r="C1069" i="22"/>
  <c r="C1064" i="22"/>
  <c r="C1060" i="22"/>
  <c r="C1052" i="22"/>
  <c r="C1048" i="22"/>
  <c r="C1043" i="22"/>
  <c r="C1039" i="22"/>
  <c r="C1031" i="22"/>
  <c r="C1027" i="22"/>
  <c r="C1022" i="22"/>
  <c r="C1018" i="22"/>
  <c r="C1010" i="22"/>
  <c r="C1006" i="22"/>
  <c r="C1001" i="22"/>
  <c r="C997" i="22"/>
  <c r="C989" i="22"/>
  <c r="C985" i="22"/>
  <c r="C980" i="22"/>
  <c r="C976" i="22"/>
  <c r="C968" i="22"/>
  <c r="C964" i="22"/>
  <c r="C947" i="22"/>
  <c r="C926" i="22"/>
  <c r="C922" i="22"/>
  <c r="C917" i="22"/>
  <c r="C913" i="22"/>
  <c r="C905" i="22"/>
  <c r="C901" i="22"/>
  <c r="C896" i="22"/>
  <c r="C884" i="22"/>
  <c r="C880" i="22"/>
  <c r="C863" i="22"/>
  <c r="C859" i="22"/>
  <c r="C842" i="22"/>
  <c r="C838" i="22"/>
  <c r="C833" i="22"/>
  <c r="C829" i="22"/>
  <c r="C821" i="22"/>
  <c r="C817" i="22"/>
  <c r="C812" i="22"/>
  <c r="C808" i="22"/>
  <c r="C800" i="22"/>
  <c r="C796" i="22"/>
  <c r="C791" i="22"/>
  <c r="C787" i="22"/>
  <c r="C779" i="22"/>
  <c r="C775" i="22"/>
  <c r="C770" i="22"/>
  <c r="C766" i="22"/>
  <c r="C758" i="22"/>
  <c r="C754" i="22"/>
  <c r="C749" i="22"/>
  <c r="C745" i="22"/>
  <c r="C737" i="22"/>
  <c r="C733" i="22"/>
  <c r="C728" i="22"/>
  <c r="C724" i="22"/>
  <c r="C716" i="22"/>
  <c r="C712" i="22"/>
  <c r="C707" i="22"/>
  <c r="C703" i="22"/>
  <c r="C695" i="22"/>
  <c r="C691" i="22"/>
  <c r="C686" i="22"/>
  <c r="C682" i="22"/>
  <c r="C674" i="22"/>
  <c r="C670" i="22"/>
  <c r="C665" i="22"/>
  <c r="C661" i="22"/>
  <c r="C653" i="22"/>
  <c r="C649" i="22"/>
  <c r="C644" i="22"/>
  <c r="C640" i="22"/>
  <c r="C632" i="22"/>
  <c r="C628" i="22"/>
  <c r="C623" i="22"/>
  <c r="C619" i="22"/>
  <c r="C611" i="22"/>
  <c r="C607" i="22"/>
  <c r="C602" i="22"/>
  <c r="C598" i="22"/>
  <c r="C590" i="22"/>
  <c r="C586" i="22"/>
  <c r="C581" i="22"/>
  <c r="C577" i="22"/>
  <c r="C569" i="22"/>
  <c r="C565" i="22"/>
  <c r="C560" i="22"/>
  <c r="C556" i="22"/>
  <c r="C548" i="22"/>
  <c r="C544" i="22"/>
  <c r="C539" i="22"/>
  <c r="C535" i="22"/>
  <c r="C527" i="22"/>
  <c r="C523" i="22"/>
  <c r="C518" i="22"/>
  <c r="C514" i="22"/>
  <c r="C506" i="22"/>
  <c r="C502" i="22"/>
  <c r="C497" i="22"/>
  <c r="C493" i="22"/>
  <c r="C485" i="22"/>
  <c r="C481" i="22"/>
  <c r="C476" i="22"/>
  <c r="C472" i="22"/>
  <c r="C464" i="22"/>
  <c r="C460" i="22"/>
  <c r="C455" i="22"/>
  <c r="C451" i="22"/>
  <c r="C422" i="22"/>
  <c r="C418" i="22"/>
  <c r="C413" i="22"/>
  <c r="C409" i="22"/>
  <c r="C401" i="22"/>
  <c r="C397" i="22"/>
  <c r="C392" i="22"/>
  <c r="C388" i="22"/>
  <c r="C380" i="22"/>
  <c r="C376" i="22"/>
  <c r="C371" i="22"/>
  <c r="C367" i="22"/>
  <c r="C359" i="22"/>
  <c r="C355" i="22"/>
  <c r="C350" i="22"/>
  <c r="C346" i="22"/>
  <c r="C338" i="22"/>
  <c r="C334" i="22"/>
  <c r="C329" i="22"/>
  <c r="C325" i="22"/>
  <c r="C317" i="22"/>
  <c r="C313" i="22"/>
  <c r="C308" i="22"/>
  <c r="C304" i="22"/>
  <c r="C296" i="22"/>
  <c r="C292" i="22"/>
  <c r="C287" i="22"/>
  <c r="C283" i="22"/>
  <c r="C275" i="22"/>
  <c r="C271" i="22"/>
  <c r="C266" i="22"/>
  <c r="C262" i="22"/>
  <c r="C254" i="22"/>
  <c r="C250" i="22"/>
  <c r="C245" i="22"/>
  <c r="C241" i="22"/>
  <c r="C233" i="22"/>
  <c r="C229" i="22"/>
  <c r="C224" i="22"/>
  <c r="C220" i="22"/>
  <c r="C212" i="22"/>
  <c r="C208" i="22"/>
  <c r="C191" i="22"/>
  <c r="C187" i="22"/>
  <c r="C182" i="22"/>
  <c r="C178" i="22"/>
  <c r="C149" i="22"/>
  <c r="C145" i="22"/>
  <c r="C140" i="22"/>
  <c r="C136" i="22"/>
  <c r="C128" i="22"/>
  <c r="C124" i="22"/>
  <c r="C119" i="22"/>
  <c r="C115" i="22"/>
  <c r="C107" i="22"/>
  <c r="C103" i="22"/>
  <c r="C98" i="22"/>
  <c r="C94" i="22"/>
  <c r="C86" i="22"/>
  <c r="C82" i="22"/>
  <c r="C77" i="22"/>
  <c r="C73" i="22"/>
  <c r="C65" i="22"/>
  <c r="C61" i="22"/>
  <c r="C56" i="22"/>
  <c r="C52" i="22"/>
  <c r="C44" i="22"/>
  <c r="C40" i="22"/>
  <c r="C35" i="22"/>
  <c r="C31" i="22"/>
  <c r="C3824" i="21"/>
  <c r="C3820" i="21"/>
  <c r="C3815" i="21"/>
  <c r="C3811" i="21"/>
  <c r="C3803" i="21"/>
  <c r="C3799" i="21"/>
  <c r="C3794" i="21"/>
  <c r="C3790" i="21"/>
  <c r="C3761" i="21"/>
  <c r="C3757" i="21"/>
  <c r="C3752" i="21"/>
  <c r="C3748" i="21"/>
  <c r="C3740" i="21"/>
  <c r="C3736" i="21"/>
  <c r="C3731" i="21"/>
  <c r="C3727" i="21"/>
  <c r="C3718" i="21"/>
  <c r="C3717" i="21"/>
  <c r="C3716" i="21"/>
  <c r="C3714" i="21"/>
  <c r="C3713" i="21"/>
  <c r="C3712" i="21"/>
  <c r="C3711" i="21"/>
  <c r="C3709" i="21"/>
  <c r="C3708" i="21"/>
  <c r="C3707" i="21"/>
  <c r="C3705" i="21"/>
  <c r="C3704" i="21"/>
  <c r="C3703" i="21"/>
  <c r="C3698" i="21"/>
  <c r="C3694" i="21"/>
  <c r="C3544" i="21" s="1"/>
  <c r="C3689" i="21"/>
  <c r="C3685" i="21"/>
  <c r="C3677" i="21"/>
  <c r="C3673" i="21"/>
  <c r="C3545" i="21" s="1"/>
  <c r="C3656" i="21"/>
  <c r="C3652" i="21"/>
  <c r="C3647" i="21"/>
  <c r="C3643" i="21"/>
  <c r="C3635" i="21"/>
  <c r="C3631" i="21"/>
  <c r="C3626" i="21"/>
  <c r="C3622" i="21"/>
  <c r="C3537" i="21" s="1"/>
  <c r="C3614" i="21"/>
  <c r="C3610" i="21"/>
  <c r="C3605" i="21"/>
  <c r="C3601" i="21"/>
  <c r="C3593" i="21"/>
  <c r="C3589" i="21"/>
  <c r="C3584" i="21"/>
  <c r="C3580" i="21"/>
  <c r="C3572" i="21"/>
  <c r="C3568" i="21"/>
  <c r="C3563" i="21"/>
  <c r="C3559" i="21"/>
  <c r="C3550" i="21"/>
  <c r="C3548" i="21"/>
  <c r="C3546" i="21"/>
  <c r="C3543" i="21"/>
  <c r="C3540" i="21"/>
  <c r="C3539" i="21"/>
  <c r="C3536" i="21"/>
  <c r="C3535" i="21"/>
  <c r="C3530" i="21"/>
  <c r="C3526" i="21"/>
  <c r="C3521" i="21"/>
  <c r="C3517" i="21"/>
  <c r="C3505" i="21"/>
  <c r="C3488" i="21"/>
  <c r="C3484" i="21"/>
  <c r="C3479" i="21"/>
  <c r="C3475" i="21"/>
  <c r="C3467" i="21"/>
  <c r="C3463" i="21"/>
  <c r="C3446" i="21"/>
  <c r="C3442" i="21"/>
  <c r="C3437" i="21"/>
  <c r="C3433" i="21"/>
  <c r="C3425" i="21"/>
  <c r="C3421" i="21"/>
  <c r="C3416" i="21"/>
  <c r="C3412" i="21"/>
  <c r="C3404" i="21"/>
  <c r="C3400" i="21"/>
  <c r="C3395" i="21"/>
  <c r="C3391" i="21"/>
  <c r="C3383" i="21"/>
  <c r="C3362" i="21"/>
  <c r="C3358" i="21"/>
  <c r="C3353" i="21"/>
  <c r="C3349" i="21"/>
  <c r="C3341" i="21"/>
  <c r="C3337" i="21"/>
  <c r="C3332" i="21"/>
  <c r="C3328" i="21"/>
  <c r="C3320" i="21"/>
  <c r="C3316" i="21"/>
  <c r="C3311" i="21"/>
  <c r="C3307" i="21"/>
  <c r="C3299" i="21"/>
  <c r="C3295" i="21"/>
  <c r="C3290" i="21"/>
  <c r="C3286" i="21"/>
  <c r="C3278" i="21"/>
  <c r="C3274" i="21"/>
  <c r="C3257" i="21"/>
  <c r="C3253" i="21"/>
  <c r="C3248" i="21"/>
  <c r="C3244" i="21"/>
  <c r="C3236" i="21"/>
  <c r="C3232" i="21"/>
  <c r="C3227" i="21"/>
  <c r="C3223" i="21"/>
  <c r="C3215" i="21"/>
  <c r="C3194" i="21"/>
  <c r="C3190" i="21"/>
  <c r="C3185" i="21"/>
  <c r="C3181" i="21"/>
  <c r="C3173" i="21"/>
  <c r="C3169" i="21"/>
  <c r="C3164" i="21"/>
  <c r="C3160" i="21"/>
  <c r="C3052" i="21" s="1"/>
  <c r="C3131" i="21"/>
  <c r="C3127" i="21"/>
  <c r="C3110" i="21"/>
  <c r="C3106" i="21"/>
  <c r="C3101" i="21"/>
  <c r="C3089" i="21"/>
  <c r="C3047" i="21"/>
  <c r="C3043" i="21"/>
  <c r="C3038" i="21"/>
  <c r="C3034" i="21"/>
  <c r="C3026" i="21"/>
  <c r="C3022" i="21"/>
  <c r="C3017" i="21"/>
  <c r="C3013" i="21"/>
  <c r="C3005" i="21"/>
  <c r="C3001" i="21"/>
  <c r="C2996" i="21"/>
  <c r="C2992" i="21"/>
  <c r="C2984" i="21"/>
  <c r="C2980" i="21"/>
  <c r="C2975" i="21"/>
  <c r="C2971" i="21"/>
  <c r="C2963" i="21"/>
  <c r="C2959" i="21"/>
  <c r="C2942" i="21"/>
  <c r="C2938" i="21"/>
  <c r="C2724" i="21" s="1"/>
  <c r="C2933" i="21"/>
  <c r="C2929" i="21"/>
  <c r="C2921" i="21"/>
  <c r="C2917" i="21"/>
  <c r="C2725" i="21" s="1"/>
  <c r="C2912" i="21"/>
  <c r="C2720" i="21" s="1"/>
  <c r="C2908" i="21"/>
  <c r="C2900" i="21"/>
  <c r="C2896" i="21"/>
  <c r="C2879" i="21"/>
  <c r="C2875" i="21"/>
  <c r="C2880" i="21" s="1"/>
  <c r="C2870" i="21"/>
  <c r="C2866" i="21"/>
  <c r="C2858" i="21"/>
  <c r="C2854" i="21"/>
  <c r="C2849" i="21"/>
  <c r="C2721" i="21" s="1"/>
  <c r="C2845" i="21"/>
  <c r="C2837" i="21"/>
  <c r="C2833" i="21"/>
  <c r="C2828" i="21"/>
  <c r="C2824" i="21"/>
  <c r="C2816" i="21"/>
  <c r="C2812" i="21"/>
  <c r="C2807" i="21"/>
  <c r="C2803" i="21"/>
  <c r="C2795" i="21"/>
  <c r="C2791" i="21"/>
  <c r="C2727" i="21" s="1"/>
  <c r="C2786" i="21"/>
  <c r="C2782" i="21"/>
  <c r="C2774" i="21"/>
  <c r="C2770" i="21"/>
  <c r="C2753" i="21"/>
  <c r="C2749" i="21"/>
  <c r="C2744" i="21"/>
  <c r="C2740" i="21"/>
  <c r="C2711" i="21"/>
  <c r="C2707" i="21"/>
  <c r="C2702" i="21"/>
  <c r="C2698" i="21"/>
  <c r="C2690" i="21"/>
  <c r="C2686" i="21"/>
  <c r="C2681" i="21"/>
  <c r="C2669" i="21"/>
  <c r="C2665" i="21"/>
  <c r="C2648" i="21"/>
  <c r="C2644" i="21"/>
  <c r="C2639" i="21"/>
  <c r="C2635" i="21"/>
  <c r="C2627" i="21"/>
  <c r="C2623" i="21"/>
  <c r="C2618" i="21"/>
  <c r="C2382" i="21" s="1"/>
  <c r="C2606" i="21"/>
  <c r="C2602" i="21"/>
  <c r="C2597" i="21"/>
  <c r="C2585" i="21"/>
  <c r="C2581" i="21"/>
  <c r="C2576" i="21"/>
  <c r="C2572" i="21"/>
  <c r="C2564" i="21"/>
  <c r="C2560" i="21"/>
  <c r="C2555" i="21"/>
  <c r="C2551" i="21"/>
  <c r="C2543" i="21"/>
  <c r="C2539" i="21"/>
  <c r="C2388" i="21" s="1"/>
  <c r="C2534" i="21"/>
  <c r="C2530" i="21"/>
  <c r="C2522" i="21"/>
  <c r="C2523" i="21" s="1"/>
  <c r="C2518" i="21"/>
  <c r="C2513" i="21"/>
  <c r="C2509" i="21"/>
  <c r="C2501" i="21"/>
  <c r="C2497" i="21"/>
  <c r="C2492" i="21"/>
  <c r="C2488" i="21"/>
  <c r="C2480" i="21"/>
  <c r="C2476" i="21"/>
  <c r="C2471" i="21"/>
  <c r="C2467" i="21"/>
  <c r="C2459" i="21"/>
  <c r="C2455" i="21"/>
  <c r="C2390" i="21" s="1"/>
  <c r="C2450" i="21"/>
  <c r="C2385" i="21" s="1"/>
  <c r="C2446" i="21"/>
  <c r="C2438" i="21"/>
  <c r="C2434" i="21"/>
  <c r="C2429" i="21"/>
  <c r="C2417" i="21"/>
  <c r="C2413" i="21"/>
  <c r="C2386" i="21"/>
  <c r="C2384" i="21"/>
  <c r="C2381" i="21"/>
  <c r="C2380" i="21"/>
  <c r="C2375" i="21"/>
  <c r="C2371" i="21"/>
  <c r="C2366" i="21"/>
  <c r="C2362" i="21"/>
  <c r="C2354" i="21"/>
  <c r="C2350" i="21"/>
  <c r="C2345" i="21"/>
  <c r="C2341" i="21"/>
  <c r="C2333" i="21"/>
  <c r="C2329" i="21"/>
  <c r="C2324" i="21"/>
  <c r="C2320" i="21"/>
  <c r="C2312" i="21"/>
  <c r="C2308" i="21"/>
  <c r="C2303" i="21"/>
  <c r="C2291" i="21"/>
  <c r="C2287" i="21"/>
  <c r="C2282" i="21"/>
  <c r="C2278" i="21"/>
  <c r="C2270" i="21"/>
  <c r="C2266" i="21"/>
  <c r="C2261" i="21"/>
  <c r="C2257" i="21"/>
  <c r="C2249" i="21"/>
  <c r="C2245" i="21"/>
  <c r="C2240" i="21"/>
  <c r="C2236" i="21"/>
  <c r="C2228" i="21"/>
  <c r="C2224" i="21"/>
  <c r="C2219" i="21"/>
  <c r="C2215" i="21"/>
  <c r="C2207" i="21"/>
  <c r="C2203" i="21"/>
  <c r="C2186" i="21"/>
  <c r="C2182" i="21"/>
  <c r="C2177" i="21"/>
  <c r="C2173" i="21"/>
  <c r="C2165" i="21"/>
  <c r="C2161" i="21"/>
  <c r="C2156" i="21"/>
  <c r="C2152" i="21"/>
  <c r="C2144" i="21"/>
  <c r="C2140" i="21"/>
  <c r="C2135" i="21"/>
  <c r="C2131" i="21"/>
  <c r="C2123" i="21"/>
  <c r="C2102" i="21"/>
  <c r="C2098" i="21"/>
  <c r="C2093" i="21"/>
  <c r="C2089" i="21"/>
  <c r="C2081" i="21"/>
  <c r="C2077" i="21"/>
  <c r="C2072" i="21"/>
  <c r="C2068" i="21"/>
  <c r="C2060" i="21"/>
  <c r="C2056" i="21"/>
  <c r="C2051" i="21"/>
  <c r="C2047" i="21"/>
  <c r="C2039" i="21"/>
  <c r="C2035" i="21"/>
  <c r="C2030" i="21"/>
  <c r="C2026" i="21"/>
  <c r="C2018" i="21"/>
  <c r="C2014" i="21"/>
  <c r="C2009" i="21"/>
  <c r="C2005" i="21"/>
  <c r="C1997" i="21"/>
  <c r="C1993" i="21"/>
  <c r="C1988" i="21"/>
  <c r="C1984" i="21"/>
  <c r="C1976" i="21"/>
  <c r="C1972" i="21"/>
  <c r="C1967" i="21"/>
  <c r="C1963" i="21"/>
  <c r="C1955" i="21"/>
  <c r="C1951" i="21"/>
  <c r="C1946" i="21"/>
  <c r="C1942" i="21"/>
  <c r="C1934" i="21"/>
  <c r="C1930" i="21"/>
  <c r="C1925" i="21"/>
  <c r="C1921" i="21"/>
  <c r="C1913" i="21"/>
  <c r="C1909" i="21"/>
  <c r="C1892" i="21"/>
  <c r="C1888" i="21"/>
  <c r="C1883" i="21"/>
  <c r="C1879" i="21"/>
  <c r="C1871" i="21"/>
  <c r="C1867" i="21"/>
  <c r="C1862" i="21"/>
  <c r="C1858" i="21"/>
  <c r="C1850" i="21"/>
  <c r="C1846" i="21"/>
  <c r="C1841" i="21"/>
  <c r="C1837" i="21"/>
  <c r="C1829" i="21"/>
  <c r="C1825" i="21"/>
  <c r="C1820" i="21"/>
  <c r="C1816" i="21"/>
  <c r="C1808" i="21"/>
  <c r="C1804" i="21"/>
  <c r="C1799" i="21"/>
  <c r="C1795" i="21"/>
  <c r="C1787" i="21"/>
  <c r="C1783" i="21"/>
  <c r="C1778" i="21"/>
  <c r="C1774" i="21"/>
  <c r="C1766" i="21"/>
  <c r="C1762" i="21"/>
  <c r="C1757" i="21"/>
  <c r="C1753" i="21"/>
  <c r="C1745" i="21"/>
  <c r="C1741" i="21"/>
  <c r="C1736" i="21"/>
  <c r="C1732" i="21"/>
  <c r="C1724" i="21"/>
  <c r="C1720" i="21"/>
  <c r="C1715" i="21"/>
  <c r="C1711" i="21"/>
  <c r="C1703" i="21"/>
  <c r="C1699" i="21"/>
  <c r="C1694" i="21"/>
  <c r="C1690" i="21"/>
  <c r="C1682" i="21"/>
  <c r="C1678" i="21"/>
  <c r="C1661" i="21"/>
  <c r="C1657" i="21"/>
  <c r="C1652" i="21"/>
  <c r="C1648" i="21"/>
  <c r="C1640" i="21"/>
  <c r="C1636" i="21"/>
  <c r="C1631" i="21"/>
  <c r="C1627" i="21"/>
  <c r="C1619" i="21"/>
  <c r="C1615" i="21"/>
  <c r="C1610" i="21"/>
  <c r="C1606" i="21"/>
  <c r="C1598" i="21"/>
  <c r="C1594" i="21"/>
  <c r="C1589" i="21"/>
  <c r="C1585" i="21"/>
  <c r="C1577" i="21"/>
  <c r="C1573" i="21"/>
  <c r="C1568" i="21"/>
  <c r="C1556" i="21"/>
  <c r="C1552" i="21"/>
  <c r="C1547" i="21"/>
  <c r="C1543" i="21"/>
  <c r="C1535" i="21"/>
  <c r="C1531" i="21"/>
  <c r="C1526" i="21"/>
  <c r="C1522" i="21"/>
  <c r="C1514" i="21"/>
  <c r="C1510" i="21"/>
  <c r="C1505" i="21"/>
  <c r="C1501" i="21"/>
  <c r="C1493" i="21"/>
  <c r="C1489" i="21"/>
  <c r="C1484" i="21"/>
  <c r="C1480" i="21"/>
  <c r="C1472" i="21"/>
  <c r="C1468" i="21"/>
  <c r="C1463" i="21"/>
  <c r="C1459" i="21"/>
  <c r="C1451" i="21"/>
  <c r="C1447" i="21"/>
  <c r="C1430" i="21"/>
  <c r="C1426" i="21"/>
  <c r="C1421" i="21"/>
  <c r="C1417" i="21"/>
  <c r="C1409" i="21"/>
  <c r="C1405" i="21"/>
  <c r="C1400" i="21"/>
  <c r="C1396" i="21"/>
  <c r="C1388" i="21"/>
  <c r="C1384" i="21"/>
  <c r="C1379" i="21"/>
  <c r="C1375" i="21"/>
  <c r="C1367" i="21"/>
  <c r="C1363" i="21"/>
  <c r="C1358" i="21"/>
  <c r="C1354" i="21"/>
  <c r="C1346" i="21"/>
  <c r="C1342" i="21"/>
  <c r="C1337" i="21"/>
  <c r="C1333" i="21"/>
  <c r="C1325" i="21"/>
  <c r="C1321" i="21"/>
  <c r="C1316" i="21"/>
  <c r="C1312" i="21"/>
  <c r="C1304" i="21"/>
  <c r="C1300" i="21"/>
  <c r="C1295" i="21"/>
  <c r="C1291" i="21"/>
  <c r="C1283" i="21"/>
  <c r="C1279" i="21"/>
  <c r="C1274" i="21"/>
  <c r="C1270" i="21"/>
  <c r="C1262" i="21"/>
  <c r="C1258" i="21"/>
  <c r="C1253" i="21"/>
  <c r="C1249" i="21"/>
  <c r="C1241" i="21"/>
  <c r="C1237" i="21"/>
  <c r="C1232" i="21"/>
  <c r="C1228" i="21"/>
  <c r="C1220" i="21"/>
  <c r="C1216" i="21"/>
  <c r="C1211" i="21"/>
  <c r="C1207" i="21"/>
  <c r="C1199" i="21"/>
  <c r="C1195" i="21"/>
  <c r="C1190" i="21"/>
  <c r="C1186" i="21"/>
  <c r="C1178" i="21"/>
  <c r="C1174" i="21"/>
  <c r="C1169" i="21"/>
  <c r="C1165" i="21"/>
  <c r="C1157" i="21"/>
  <c r="C1153" i="21"/>
  <c r="C1148" i="21"/>
  <c r="C1144" i="21"/>
  <c r="C1136" i="21"/>
  <c r="C1132" i="21"/>
  <c r="C1127" i="21"/>
  <c r="C1123" i="21"/>
  <c r="C1115" i="21"/>
  <c r="C1111" i="21"/>
  <c r="C1106" i="21"/>
  <c r="C1102" i="21"/>
  <c r="C1094" i="21"/>
  <c r="C1090" i="21"/>
  <c r="C1085" i="21"/>
  <c r="C1081" i="21"/>
  <c r="C1073" i="21"/>
  <c r="C1069" i="21"/>
  <c r="C1064" i="21"/>
  <c r="C1060" i="21"/>
  <c r="C1052" i="21"/>
  <c r="C1048" i="21"/>
  <c r="C1043" i="21"/>
  <c r="C1039" i="21"/>
  <c r="C1031" i="21"/>
  <c r="C1027" i="21"/>
  <c r="C1022" i="21"/>
  <c r="C1018" i="21"/>
  <c r="C1010" i="21"/>
  <c r="C989" i="21"/>
  <c r="C985" i="21"/>
  <c r="C980" i="21"/>
  <c r="C976" i="21"/>
  <c r="C968" i="21"/>
  <c r="C947" i="21"/>
  <c r="C943" i="21"/>
  <c r="C938" i="21"/>
  <c r="C934" i="21"/>
  <c r="C926" i="21"/>
  <c r="C922" i="21"/>
  <c r="C917" i="21"/>
  <c r="C913" i="21"/>
  <c r="C905" i="21"/>
  <c r="C901" i="21"/>
  <c r="C896" i="21"/>
  <c r="C892" i="21"/>
  <c r="C884" i="21"/>
  <c r="C880" i="21"/>
  <c r="C875" i="21"/>
  <c r="C871" i="21"/>
  <c r="C863" i="21"/>
  <c r="C859" i="21"/>
  <c r="C854" i="21"/>
  <c r="C850" i="21"/>
  <c r="C842" i="21"/>
  <c r="C838" i="21"/>
  <c r="C833" i="21"/>
  <c r="C829" i="21"/>
  <c r="C821" i="21"/>
  <c r="C817" i="21"/>
  <c r="C812" i="21"/>
  <c r="C808" i="21"/>
  <c r="C800" i="21"/>
  <c r="C796" i="21"/>
  <c r="C791" i="21"/>
  <c r="C787" i="21"/>
  <c r="C779" i="21"/>
  <c r="C775" i="21"/>
  <c r="C770" i="21"/>
  <c r="C766" i="21"/>
  <c r="C758" i="21"/>
  <c r="C754" i="21"/>
  <c r="C749" i="21"/>
  <c r="C737" i="21"/>
  <c r="C733" i="21"/>
  <c r="C716" i="21"/>
  <c r="C712" i="21"/>
  <c r="C707" i="21"/>
  <c r="C703" i="21"/>
  <c r="C695" i="21"/>
  <c r="C691" i="21"/>
  <c r="C686" i="21"/>
  <c r="C682" i="21"/>
  <c r="C674" i="21"/>
  <c r="C670" i="21"/>
  <c r="C665" i="21"/>
  <c r="C661" i="21"/>
  <c r="C653" i="21"/>
  <c r="C649" i="21"/>
  <c r="C644" i="21"/>
  <c r="C640" i="21"/>
  <c r="C632" i="21"/>
  <c r="C628" i="21"/>
  <c r="C623" i="21"/>
  <c r="C619" i="21"/>
  <c r="C611" i="21"/>
  <c r="C607" i="21"/>
  <c r="C602" i="21"/>
  <c r="C598" i="21"/>
  <c r="C590" i="21"/>
  <c r="C586" i="21"/>
  <c r="C581" i="21"/>
  <c r="C577" i="21"/>
  <c r="C569" i="21"/>
  <c r="C565" i="21"/>
  <c r="C560" i="21"/>
  <c r="C556" i="21"/>
  <c r="C548" i="21"/>
  <c r="C544" i="21"/>
  <c r="C539" i="21"/>
  <c r="C535" i="21"/>
  <c r="C527" i="21"/>
  <c r="C523" i="21"/>
  <c r="C518" i="21"/>
  <c r="C514" i="21"/>
  <c r="C506" i="21"/>
  <c r="C502" i="21"/>
  <c r="C497" i="21"/>
  <c r="C493" i="21"/>
  <c r="C485" i="21"/>
  <c r="C481" i="21"/>
  <c r="C476" i="21"/>
  <c r="C472" i="21"/>
  <c r="C464" i="21"/>
  <c r="C460" i="21"/>
  <c r="C455" i="21"/>
  <c r="C451" i="21"/>
  <c r="C443" i="21"/>
  <c r="C422" i="21"/>
  <c r="C418" i="21"/>
  <c r="C401" i="21"/>
  <c r="C397" i="21"/>
  <c r="C392" i="21"/>
  <c r="C388" i="21"/>
  <c r="C380" i="21"/>
  <c r="C376" i="21"/>
  <c r="C371" i="21"/>
  <c r="C367" i="21"/>
  <c r="C359" i="21"/>
  <c r="C355" i="21"/>
  <c r="C350" i="21"/>
  <c r="C346" i="21"/>
  <c r="C338" i="21"/>
  <c r="C334" i="21"/>
  <c r="C329" i="21"/>
  <c r="C325" i="21"/>
  <c r="C317" i="21"/>
  <c r="C313" i="21"/>
  <c r="C296" i="21"/>
  <c r="C292" i="21"/>
  <c r="C287" i="21"/>
  <c r="C283" i="21"/>
  <c r="C275" i="21"/>
  <c r="C271" i="21"/>
  <c r="C266" i="21"/>
  <c r="C262" i="21"/>
  <c r="C254" i="21"/>
  <c r="C250" i="21"/>
  <c r="C245" i="21"/>
  <c r="C241" i="21"/>
  <c r="C233" i="21"/>
  <c r="C229" i="21"/>
  <c r="C224" i="21"/>
  <c r="C220" i="21"/>
  <c r="C212" i="21"/>
  <c r="C208" i="21"/>
  <c r="C203" i="21"/>
  <c r="C199" i="21"/>
  <c r="C191" i="21"/>
  <c r="C187" i="21"/>
  <c r="C182" i="21"/>
  <c r="C178" i="21"/>
  <c r="C170" i="21"/>
  <c r="C166" i="21"/>
  <c r="C161" i="21"/>
  <c r="C157" i="21"/>
  <c r="C149" i="21"/>
  <c r="C145" i="21"/>
  <c r="C140" i="21"/>
  <c r="C136" i="21"/>
  <c r="C128" i="21"/>
  <c r="C124" i="21"/>
  <c r="C119" i="21"/>
  <c r="C115" i="21"/>
  <c r="C107" i="21"/>
  <c r="C103" i="21"/>
  <c r="C98" i="21"/>
  <c r="C94" i="21"/>
  <c r="C86" i="21"/>
  <c r="C82" i="21"/>
  <c r="C77" i="21"/>
  <c r="C73" i="21"/>
  <c r="C65" i="21"/>
  <c r="C61" i="21"/>
  <c r="C56" i="21"/>
  <c r="C52" i="21"/>
  <c r="C44" i="21"/>
  <c r="C40" i="21"/>
  <c r="C35" i="21"/>
  <c r="C31" i="21"/>
  <c r="C3824" i="27"/>
  <c r="C3820" i="27"/>
  <c r="C3815" i="27"/>
  <c r="C3811" i="27"/>
  <c r="C3803" i="27"/>
  <c r="C3799" i="27"/>
  <c r="C3794" i="27"/>
  <c r="C3790" i="27"/>
  <c r="C3761" i="27"/>
  <c r="C3757" i="27"/>
  <c r="C3752" i="27"/>
  <c r="C3748" i="27"/>
  <c r="C3740" i="27"/>
  <c r="C3736" i="27"/>
  <c r="C3731" i="27"/>
  <c r="C3727" i="27"/>
  <c r="C3717" i="27"/>
  <c r="C3714" i="27"/>
  <c r="C3713" i="27"/>
  <c r="C3711" i="27"/>
  <c r="C3709" i="27"/>
  <c r="C3708" i="27"/>
  <c r="C3707" i="27"/>
  <c r="C3705" i="27"/>
  <c r="C3704" i="27"/>
  <c r="C3703" i="27"/>
  <c r="C3698" i="27"/>
  <c r="C3694" i="27"/>
  <c r="C3689" i="27"/>
  <c r="C3685" i="27"/>
  <c r="C3677" i="27"/>
  <c r="C3673" i="27"/>
  <c r="C3668" i="27"/>
  <c r="C3664" i="27"/>
  <c r="C3656" i="27"/>
  <c r="C3652" i="27"/>
  <c r="C3647" i="27"/>
  <c r="C3643" i="27"/>
  <c r="C3635" i="27"/>
  <c r="C3631" i="27"/>
  <c r="C3626" i="27"/>
  <c r="C3622" i="27"/>
  <c r="C3614" i="27"/>
  <c r="C3610" i="27"/>
  <c r="C3605" i="27"/>
  <c r="C3601" i="27"/>
  <c r="C3593" i="27"/>
  <c r="C3589" i="27"/>
  <c r="C3584" i="27"/>
  <c r="C3580" i="27"/>
  <c r="C3572" i="27"/>
  <c r="C3568" i="27"/>
  <c r="C3563" i="27"/>
  <c r="C3559" i="27"/>
  <c r="C3530" i="27"/>
  <c r="C3526" i="27"/>
  <c r="C3521" i="27"/>
  <c r="C3517" i="27"/>
  <c r="C3509" i="27"/>
  <c r="C3505" i="27"/>
  <c r="C3500" i="27"/>
  <c r="C3496" i="27"/>
  <c r="C3488" i="27"/>
  <c r="C3484" i="27"/>
  <c r="C3479" i="27"/>
  <c r="C3475" i="27"/>
  <c r="C3467" i="27"/>
  <c r="C3463" i="27"/>
  <c r="C3458" i="27"/>
  <c r="C3454" i="27"/>
  <c r="C3446" i="27"/>
  <c r="C3442" i="27"/>
  <c r="C3437" i="27"/>
  <c r="C3433" i="27"/>
  <c r="C3425" i="27"/>
  <c r="C3421" i="27"/>
  <c r="C3416" i="27"/>
  <c r="C3412" i="27"/>
  <c r="C3404" i="27"/>
  <c r="C3400" i="27"/>
  <c r="C3395" i="27"/>
  <c r="C3391" i="27"/>
  <c r="C3383" i="27"/>
  <c r="C3379" i="27"/>
  <c r="C3374" i="27"/>
  <c r="C3370" i="27"/>
  <c r="C3362" i="27"/>
  <c r="C3358" i="27"/>
  <c r="C3353" i="27"/>
  <c r="C3349" i="27"/>
  <c r="C3341" i="27"/>
  <c r="C3337" i="27"/>
  <c r="C3332" i="27"/>
  <c r="C3328" i="27"/>
  <c r="C3320" i="27"/>
  <c r="C3316" i="27"/>
  <c r="C3311" i="27"/>
  <c r="C3307" i="27"/>
  <c r="C3299" i="27"/>
  <c r="C3295" i="27"/>
  <c r="C3290" i="27"/>
  <c r="C3286" i="27"/>
  <c r="C3278" i="27"/>
  <c r="C3274" i="27"/>
  <c r="C3257" i="27"/>
  <c r="C3253" i="27"/>
  <c r="C3248" i="27"/>
  <c r="C3244" i="27"/>
  <c r="C3236" i="27"/>
  <c r="C3232" i="27"/>
  <c r="C3227" i="27"/>
  <c r="C3223" i="27"/>
  <c r="C3215" i="27"/>
  <c r="C3211" i="27"/>
  <c r="C3206" i="27"/>
  <c r="C3202" i="27"/>
  <c r="C3194" i="27"/>
  <c r="C3190" i="27"/>
  <c r="C3185" i="27"/>
  <c r="C3181" i="27"/>
  <c r="C3173" i="27"/>
  <c r="C3169" i="27"/>
  <c r="C3164" i="27"/>
  <c r="C3160" i="27"/>
  <c r="C3152" i="27"/>
  <c r="C3148" i="27"/>
  <c r="C3143" i="27"/>
  <c r="C3139" i="27"/>
  <c r="C3131" i="27"/>
  <c r="C3127" i="27"/>
  <c r="C3122" i="27"/>
  <c r="C3118" i="27"/>
  <c r="C3110" i="27"/>
  <c r="C3106" i="27"/>
  <c r="C3101" i="27"/>
  <c r="C3089" i="27"/>
  <c r="C3085" i="27"/>
  <c r="C3080" i="27"/>
  <c r="C3076" i="27"/>
  <c r="C3047" i="27"/>
  <c r="C3043" i="27"/>
  <c r="C3038" i="27"/>
  <c r="C3034" i="27"/>
  <c r="C3026" i="27"/>
  <c r="C3022" i="27"/>
  <c r="C3017" i="27"/>
  <c r="C3013" i="27"/>
  <c r="C3005" i="27"/>
  <c r="C3001" i="27"/>
  <c r="C2996" i="27"/>
  <c r="C2992" i="27"/>
  <c r="C2984" i="27"/>
  <c r="C2980" i="27"/>
  <c r="C2975" i="27"/>
  <c r="C2971" i="27"/>
  <c r="C2963" i="27"/>
  <c r="C2942" i="27"/>
  <c r="C2938" i="27"/>
  <c r="C2933" i="27"/>
  <c r="C2929" i="27"/>
  <c r="C2921" i="27"/>
  <c r="C2917" i="27"/>
  <c r="C2912" i="27"/>
  <c r="C2908" i="27"/>
  <c r="C2900" i="27"/>
  <c r="C2896" i="27"/>
  <c r="C2891" i="27"/>
  <c r="C2887" i="27"/>
  <c r="C2879" i="27"/>
  <c r="C2875" i="27"/>
  <c r="C2870" i="27"/>
  <c r="C2866" i="27"/>
  <c r="C2858" i="27"/>
  <c r="C2854" i="27"/>
  <c r="C2849" i="27"/>
  <c r="C2845" i="27"/>
  <c r="C2837" i="27"/>
  <c r="C2833" i="27"/>
  <c r="C2828" i="27"/>
  <c r="C2824" i="27"/>
  <c r="C2816" i="27"/>
  <c r="C2812" i="27"/>
  <c r="C2807" i="27"/>
  <c r="C2803" i="27"/>
  <c r="C2795" i="27"/>
  <c r="C2791" i="27"/>
  <c r="C2786" i="27"/>
  <c r="C2782" i="27"/>
  <c r="C2774" i="27"/>
  <c r="C2770" i="27"/>
  <c r="C2765" i="27"/>
  <c r="C2761" i="27"/>
  <c r="C2753" i="27"/>
  <c r="C2749" i="27"/>
  <c r="C2744" i="27"/>
  <c r="C2740" i="27"/>
  <c r="C2711" i="27"/>
  <c r="C2707" i="27"/>
  <c r="C2702" i="27"/>
  <c r="C2698" i="27"/>
  <c r="C2690" i="27"/>
  <c r="C2686" i="27"/>
  <c r="C2681" i="27"/>
  <c r="C2677" i="27"/>
  <c r="C2669" i="27"/>
  <c r="C2665" i="27"/>
  <c r="C2660" i="27"/>
  <c r="C2656" i="27"/>
  <c r="C2648" i="27"/>
  <c r="C2644" i="27"/>
  <c r="C2639" i="27"/>
  <c r="C2635" i="27"/>
  <c r="C2627" i="27"/>
  <c r="C2623" i="27"/>
  <c r="C2618" i="27"/>
  <c r="C2614" i="27"/>
  <c r="C2606" i="27"/>
  <c r="C2602" i="27"/>
  <c r="C2597" i="27"/>
  <c r="C2593" i="27"/>
  <c r="C2585" i="27"/>
  <c r="C2581" i="27"/>
  <c r="C2576" i="27"/>
  <c r="C2572" i="27"/>
  <c r="C2564" i="27"/>
  <c r="C2560" i="27"/>
  <c r="C2555" i="27"/>
  <c r="C2551" i="27"/>
  <c r="C2543" i="27"/>
  <c r="C2539" i="27"/>
  <c r="C2534" i="27"/>
  <c r="C2530" i="27"/>
  <c r="C2522" i="27"/>
  <c r="C2518" i="27"/>
  <c r="C2513" i="27"/>
  <c r="C2509" i="27"/>
  <c r="C2501" i="27"/>
  <c r="C2497" i="27"/>
  <c r="C2492" i="27"/>
  <c r="C2488" i="27"/>
  <c r="C2480" i="27"/>
  <c r="C2476" i="27"/>
  <c r="C2471" i="27"/>
  <c r="C2467" i="27"/>
  <c r="C2459" i="27"/>
  <c r="C2455" i="27"/>
  <c r="C2450" i="27"/>
  <c r="C2446" i="27"/>
  <c r="C2438" i="27"/>
  <c r="C2434" i="27"/>
  <c r="C2429" i="27"/>
  <c r="C2425" i="27"/>
  <c r="C2417" i="27"/>
  <c r="C2413" i="27"/>
  <c r="C2408" i="27"/>
  <c r="C2404" i="27"/>
  <c r="C2375" i="27"/>
  <c r="C2371" i="27"/>
  <c r="C2366" i="27"/>
  <c r="C2362" i="27"/>
  <c r="C2354" i="27"/>
  <c r="C2350" i="27"/>
  <c r="C2345" i="27"/>
  <c r="C2341" i="27"/>
  <c r="C2333" i="27"/>
  <c r="C2329" i="27"/>
  <c r="C2324" i="27"/>
  <c r="C2320" i="27"/>
  <c r="C2312" i="27"/>
  <c r="C2308" i="27"/>
  <c r="C2303" i="27"/>
  <c r="C2299" i="27"/>
  <c r="C2291" i="27"/>
  <c r="C2287" i="27"/>
  <c r="C2282" i="27"/>
  <c r="C2278" i="27"/>
  <c r="C2270" i="27"/>
  <c r="C2266" i="27"/>
  <c r="C2261" i="27"/>
  <c r="C2257" i="27"/>
  <c r="C2249" i="27"/>
  <c r="C2245" i="27"/>
  <c r="C2240" i="27"/>
  <c r="C2236" i="27"/>
  <c r="C2228" i="27"/>
  <c r="C2224" i="27"/>
  <c r="C2219" i="27"/>
  <c r="C2215" i="27"/>
  <c r="C2207" i="27"/>
  <c r="C2186" i="27"/>
  <c r="C2182" i="27"/>
  <c r="C2177" i="27"/>
  <c r="C2173" i="27"/>
  <c r="C2165" i="27"/>
  <c r="C2161" i="27"/>
  <c r="C2156" i="27"/>
  <c r="C2152" i="27"/>
  <c r="C2144" i="27"/>
  <c r="C2140" i="27"/>
  <c r="C2135" i="27"/>
  <c r="C2131" i="27"/>
  <c r="C2123" i="27"/>
  <c r="C2119" i="27"/>
  <c r="C2114" i="27"/>
  <c r="C2110" i="27"/>
  <c r="C2102" i="27"/>
  <c r="C2098" i="27"/>
  <c r="C2093" i="27"/>
  <c r="C2089" i="27"/>
  <c r="C2081" i="27"/>
  <c r="C2077" i="27"/>
  <c r="C2072" i="27"/>
  <c r="C2068" i="27"/>
  <c r="C2060" i="27"/>
  <c r="C2056" i="27"/>
  <c r="C2051" i="27"/>
  <c r="C2047" i="27"/>
  <c r="C2039" i="27"/>
  <c r="C2035" i="27"/>
  <c r="C2030" i="27"/>
  <c r="C2026" i="27"/>
  <c r="C2018" i="27"/>
  <c r="C2014" i="27"/>
  <c r="C2009" i="27"/>
  <c r="C2005" i="27"/>
  <c r="C1997" i="27"/>
  <c r="C1993" i="27"/>
  <c r="C1988" i="27"/>
  <c r="C1984" i="27"/>
  <c r="C1976" i="27"/>
  <c r="C1972" i="27"/>
  <c r="C1967" i="27"/>
  <c r="C1963" i="27"/>
  <c r="C1955" i="27"/>
  <c r="C1951" i="27"/>
  <c r="C1946" i="27"/>
  <c r="C1942" i="27"/>
  <c r="C1934" i="27"/>
  <c r="C1930" i="27"/>
  <c r="C1925" i="27"/>
  <c r="C1921" i="27"/>
  <c r="C1913" i="27"/>
  <c r="C1909" i="27"/>
  <c r="C1904" i="27"/>
  <c r="C1900" i="27"/>
  <c r="C1892" i="27"/>
  <c r="C1888" i="27"/>
  <c r="C1883" i="27"/>
  <c r="C1879" i="27"/>
  <c r="C1871" i="27"/>
  <c r="C1867" i="27"/>
  <c r="C1862" i="27"/>
  <c r="C1858" i="27"/>
  <c r="C1850" i="27"/>
  <c r="C1846" i="27"/>
  <c r="C1841" i="27"/>
  <c r="C1837" i="27"/>
  <c r="C1829" i="27"/>
  <c r="C1825" i="27"/>
  <c r="C1820" i="27"/>
  <c r="C1816" i="27"/>
  <c r="C1808" i="27"/>
  <c r="C1804" i="27"/>
  <c r="C1799" i="27"/>
  <c r="C1795" i="27"/>
  <c r="C1787" i="27"/>
  <c r="C1783" i="27"/>
  <c r="C1778" i="27"/>
  <c r="C1774" i="27"/>
  <c r="C1766" i="27"/>
  <c r="C1762" i="27"/>
  <c r="C1757" i="27"/>
  <c r="C1753" i="27"/>
  <c r="C1745" i="27"/>
  <c r="C1741" i="27"/>
  <c r="C1736" i="27"/>
  <c r="C1732" i="27"/>
  <c r="C1724" i="27"/>
  <c r="C1720" i="27"/>
  <c r="C1715" i="27"/>
  <c r="C1711" i="27"/>
  <c r="C1703" i="27"/>
  <c r="C1699" i="27"/>
  <c r="C1694" i="27"/>
  <c r="C1690" i="27"/>
  <c r="C1682" i="27"/>
  <c r="C1678" i="27"/>
  <c r="C1673" i="27"/>
  <c r="C1669" i="27"/>
  <c r="C1661" i="27"/>
  <c r="C1657" i="27"/>
  <c r="C1652" i="27"/>
  <c r="C1648" i="27"/>
  <c r="C1640" i="27"/>
  <c r="C1636" i="27"/>
  <c r="C1631" i="27"/>
  <c r="C1627" i="27"/>
  <c r="C1619" i="27"/>
  <c r="C1615" i="27"/>
  <c r="C1610" i="27"/>
  <c r="C1606" i="27"/>
  <c r="C1598" i="27"/>
  <c r="C1594" i="27"/>
  <c r="C1589" i="27"/>
  <c r="C1585" i="27"/>
  <c r="C1577" i="27"/>
  <c r="C1573" i="27"/>
  <c r="C1568" i="27"/>
  <c r="C1564" i="27"/>
  <c r="C1556" i="27"/>
  <c r="C1552" i="27"/>
  <c r="C1547" i="27"/>
  <c r="C1543" i="27"/>
  <c r="C1535" i="27"/>
  <c r="C1531" i="27"/>
  <c r="C1526" i="27"/>
  <c r="C1522" i="27"/>
  <c r="C1514" i="27"/>
  <c r="C1510" i="27"/>
  <c r="C1505" i="27"/>
  <c r="C1501" i="27"/>
  <c r="C1493" i="27"/>
  <c r="C1489" i="27"/>
  <c r="C1484" i="27"/>
  <c r="C1480" i="27"/>
  <c r="C1472" i="27"/>
  <c r="C1468" i="27"/>
  <c r="C1463" i="27"/>
  <c r="C1459" i="27"/>
  <c r="C1451" i="27"/>
  <c r="C1447" i="27"/>
  <c r="C1442" i="27"/>
  <c r="C1438" i="27"/>
  <c r="C1430" i="27"/>
  <c r="C1426" i="27"/>
  <c r="C1421" i="27"/>
  <c r="C1417" i="27"/>
  <c r="C1409" i="27"/>
  <c r="C1405" i="27"/>
  <c r="C1400" i="27"/>
  <c r="C1396" i="27"/>
  <c r="C1388" i="27"/>
  <c r="C1384" i="27"/>
  <c r="C1379" i="27"/>
  <c r="C1375" i="27"/>
  <c r="C1367" i="27"/>
  <c r="C1363" i="27"/>
  <c r="C1358" i="27"/>
  <c r="C1354" i="27"/>
  <c r="C1346" i="27"/>
  <c r="C1342" i="27"/>
  <c r="C1337" i="27"/>
  <c r="C1333" i="27"/>
  <c r="C1325" i="27"/>
  <c r="C1321" i="27"/>
  <c r="C1316" i="27"/>
  <c r="C1312" i="27"/>
  <c r="C1304" i="27"/>
  <c r="C1300" i="27"/>
  <c r="C1295" i="27"/>
  <c r="C1291" i="27"/>
  <c r="C1283" i="27"/>
  <c r="C1279" i="27"/>
  <c r="C1274" i="27"/>
  <c r="C1270" i="27"/>
  <c r="C1262" i="27"/>
  <c r="C1258" i="27"/>
  <c r="C1253" i="27"/>
  <c r="C1249" i="27"/>
  <c r="C1241" i="27"/>
  <c r="C1237" i="27"/>
  <c r="C1232" i="27"/>
  <c r="C1228" i="27"/>
  <c r="C1220" i="27"/>
  <c r="C1216" i="27"/>
  <c r="C1211" i="27"/>
  <c r="C1207" i="27"/>
  <c r="C1199" i="27"/>
  <c r="C1195" i="27"/>
  <c r="C1190" i="27"/>
  <c r="C1186" i="27"/>
  <c r="C1178" i="27"/>
  <c r="C1174" i="27"/>
  <c r="C1169" i="27"/>
  <c r="C1165" i="27"/>
  <c r="C1157" i="27"/>
  <c r="C1153" i="27"/>
  <c r="C1148" i="27"/>
  <c r="C1144" i="27"/>
  <c r="C1136" i="27"/>
  <c r="C1132" i="27"/>
  <c r="C1127" i="27"/>
  <c r="C1123" i="27"/>
  <c r="C1115" i="27"/>
  <c r="C1111" i="27"/>
  <c r="C1106" i="27"/>
  <c r="C1102" i="27"/>
  <c r="C1094" i="27"/>
  <c r="C1090" i="27"/>
  <c r="C1085" i="27"/>
  <c r="C1081" i="27"/>
  <c r="C1073" i="27"/>
  <c r="C1069" i="27"/>
  <c r="C1064" i="27"/>
  <c r="C1060" i="27"/>
  <c r="C1052" i="27"/>
  <c r="C1048" i="27"/>
  <c r="C1043" i="27"/>
  <c r="C1039" i="27"/>
  <c r="C1031" i="27"/>
  <c r="C1027" i="27"/>
  <c r="C1022" i="27"/>
  <c r="C1018" i="27"/>
  <c r="C1010" i="27"/>
  <c r="C1006" i="27"/>
  <c r="C1001" i="27"/>
  <c r="C997" i="27"/>
  <c r="C989" i="27"/>
  <c r="C985" i="27"/>
  <c r="C980" i="27"/>
  <c r="C976" i="27"/>
  <c r="C968" i="27"/>
  <c r="C964" i="27"/>
  <c r="C959" i="27"/>
  <c r="C955" i="27"/>
  <c r="C947" i="27"/>
  <c r="C943" i="27"/>
  <c r="C938" i="27"/>
  <c r="C934" i="27"/>
  <c r="C926" i="27"/>
  <c r="C922" i="27"/>
  <c r="C917" i="27"/>
  <c r="C913" i="27"/>
  <c r="C905" i="27"/>
  <c r="C901" i="27"/>
  <c r="C896" i="27"/>
  <c r="C892" i="27"/>
  <c r="C884" i="27"/>
  <c r="C880" i="27"/>
  <c r="C875" i="27"/>
  <c r="C871" i="27"/>
  <c r="C863" i="27"/>
  <c r="C859" i="27"/>
  <c r="C854" i="27"/>
  <c r="C850" i="27"/>
  <c r="C842" i="27"/>
  <c r="C838" i="27"/>
  <c r="C833" i="27"/>
  <c r="C829" i="27"/>
  <c r="C821" i="27"/>
  <c r="C817" i="27"/>
  <c r="C812" i="27"/>
  <c r="C808" i="27"/>
  <c r="C800" i="27"/>
  <c r="C796" i="27"/>
  <c r="C791" i="27"/>
  <c r="C787" i="27"/>
  <c r="C779" i="27"/>
  <c r="C775" i="27"/>
  <c r="C770" i="27"/>
  <c r="C766" i="27"/>
  <c r="C758" i="27"/>
  <c r="C754" i="27"/>
  <c r="C749" i="27"/>
  <c r="C745" i="27"/>
  <c r="C737" i="27"/>
  <c r="C733" i="27"/>
  <c r="C728" i="27"/>
  <c r="C724" i="27"/>
  <c r="C716" i="27"/>
  <c r="C712" i="27"/>
  <c r="C707" i="27"/>
  <c r="C703" i="27"/>
  <c r="C695" i="27"/>
  <c r="C691" i="27"/>
  <c r="C686" i="27"/>
  <c r="C682" i="27"/>
  <c r="C674" i="27"/>
  <c r="C670" i="27"/>
  <c r="C665" i="27"/>
  <c r="C661" i="27"/>
  <c r="C653" i="27"/>
  <c r="C649" i="27"/>
  <c r="C644" i="27"/>
  <c r="C640" i="27"/>
  <c r="C632" i="27"/>
  <c r="C628" i="27"/>
  <c r="C623" i="27"/>
  <c r="C619" i="27"/>
  <c r="C611" i="27"/>
  <c r="C607" i="27"/>
  <c r="C602" i="27"/>
  <c r="C598" i="27"/>
  <c r="C590" i="27"/>
  <c r="C586" i="27"/>
  <c r="C581" i="27"/>
  <c r="C577" i="27"/>
  <c r="C569" i="27"/>
  <c r="C565" i="27"/>
  <c r="C560" i="27"/>
  <c r="C556" i="27"/>
  <c r="C548" i="27"/>
  <c r="C544" i="27"/>
  <c r="C539" i="27"/>
  <c r="C535" i="27"/>
  <c r="C527" i="27"/>
  <c r="C523" i="27"/>
  <c r="C518" i="27"/>
  <c r="C514" i="27"/>
  <c r="C506" i="27"/>
  <c r="C502" i="27"/>
  <c r="C497" i="27"/>
  <c r="C493" i="27"/>
  <c r="C485" i="27"/>
  <c r="C481" i="27"/>
  <c r="C476" i="27"/>
  <c r="C472" i="27"/>
  <c r="C464" i="27"/>
  <c r="C460" i="27"/>
  <c r="C455" i="27"/>
  <c r="C451" i="27"/>
  <c r="C443" i="27"/>
  <c r="C439" i="27"/>
  <c r="C434" i="27"/>
  <c r="C430" i="27"/>
  <c r="C422" i="27"/>
  <c r="C418" i="27"/>
  <c r="C413" i="27"/>
  <c r="C409" i="27"/>
  <c r="C401" i="27"/>
  <c r="C397" i="27"/>
  <c r="C392" i="27"/>
  <c r="C388" i="27"/>
  <c r="C380" i="27"/>
  <c r="C376" i="27"/>
  <c r="C371" i="27"/>
  <c r="C367" i="27"/>
  <c r="C359" i="27"/>
  <c r="C355" i="27"/>
  <c r="C350" i="27"/>
  <c r="C346" i="27"/>
  <c r="C338" i="27"/>
  <c r="C334" i="27"/>
  <c r="C329" i="27"/>
  <c r="C325" i="27"/>
  <c r="C317" i="27"/>
  <c r="C313" i="27"/>
  <c r="C308" i="27"/>
  <c r="C304" i="27"/>
  <c r="C296" i="27"/>
  <c r="C292" i="27"/>
  <c r="C287" i="27"/>
  <c r="C283" i="27"/>
  <c r="C275" i="27"/>
  <c r="C271" i="27"/>
  <c r="C266" i="27"/>
  <c r="C262" i="27"/>
  <c r="C254" i="27"/>
  <c r="C250" i="27"/>
  <c r="C245" i="27"/>
  <c r="C241" i="27"/>
  <c r="C233" i="27"/>
  <c r="C229" i="27"/>
  <c r="C224" i="27"/>
  <c r="C220" i="27"/>
  <c r="C212" i="27"/>
  <c r="C208" i="27"/>
  <c r="C203" i="27"/>
  <c r="C199" i="27"/>
  <c r="C191" i="27"/>
  <c r="C187" i="27"/>
  <c r="C182" i="27"/>
  <c r="C178" i="27"/>
  <c r="C170" i="27"/>
  <c r="C166" i="27"/>
  <c r="C161" i="27"/>
  <c r="C157" i="27"/>
  <c r="C149" i="27"/>
  <c r="C145" i="27"/>
  <c r="C140" i="27"/>
  <c r="C136" i="27"/>
  <c r="C128" i="27"/>
  <c r="C124" i="27"/>
  <c r="C119" i="27"/>
  <c r="C115" i="27"/>
  <c r="C107" i="27"/>
  <c r="C103" i="27"/>
  <c r="C98" i="27"/>
  <c r="C94" i="27"/>
  <c r="C86" i="27"/>
  <c r="C82" i="27"/>
  <c r="C77" i="27"/>
  <c r="C73" i="27"/>
  <c r="C65" i="27"/>
  <c r="C61" i="27"/>
  <c r="C56" i="27"/>
  <c r="C52" i="27"/>
  <c r="C44" i="27"/>
  <c r="C40" i="27"/>
  <c r="C35" i="27"/>
  <c r="C31" i="27"/>
  <c r="C3824" i="18"/>
  <c r="C3820" i="18"/>
  <c r="C3815" i="18"/>
  <c r="C3811" i="18"/>
  <c r="C3803" i="18"/>
  <c r="C3799" i="18"/>
  <c r="C3794" i="18"/>
  <c r="C3790" i="18"/>
  <c r="C3761" i="18"/>
  <c r="C3757" i="18"/>
  <c r="C3709" i="18" s="1"/>
  <c r="C3752" i="18"/>
  <c r="C3748" i="18"/>
  <c r="C3740" i="18"/>
  <c r="C3716" i="18" s="1"/>
  <c r="C3736" i="18"/>
  <c r="C3731" i="18"/>
  <c r="C3727" i="18"/>
  <c r="C3703" i="18" s="1"/>
  <c r="C3713" i="18"/>
  <c r="C3712" i="18"/>
  <c r="C3711" i="18"/>
  <c r="C3708" i="18"/>
  <c r="C3707" i="18"/>
  <c r="C3704" i="18"/>
  <c r="C3698" i="18"/>
  <c r="C3694" i="18"/>
  <c r="C3689" i="18"/>
  <c r="C3685" i="18"/>
  <c r="C3677" i="18"/>
  <c r="C3656" i="18"/>
  <c r="C3652" i="18"/>
  <c r="C3647" i="18"/>
  <c r="C3643" i="18"/>
  <c r="C3635" i="18"/>
  <c r="C3631" i="18"/>
  <c r="C3626" i="18"/>
  <c r="C3622" i="18"/>
  <c r="C3614" i="18"/>
  <c r="C3610" i="18"/>
  <c r="C3605" i="18"/>
  <c r="C3601" i="18"/>
  <c r="C3593" i="18"/>
  <c r="C3589" i="18"/>
  <c r="C3584" i="18"/>
  <c r="C3580" i="18"/>
  <c r="C3572" i="18"/>
  <c r="C3568" i="18"/>
  <c r="C3563" i="18"/>
  <c r="C3559" i="18"/>
  <c r="C3530" i="18"/>
  <c r="C3526" i="18"/>
  <c r="C3521" i="18"/>
  <c r="C3517" i="18"/>
  <c r="C3488" i="18"/>
  <c r="C3484" i="18"/>
  <c r="C3479" i="18"/>
  <c r="C3475" i="18"/>
  <c r="C3467" i="18"/>
  <c r="C3463" i="18"/>
  <c r="C3458" i="18"/>
  <c r="C3454" i="18"/>
  <c r="C3446" i="18"/>
  <c r="C3442" i="18"/>
  <c r="C3437" i="18"/>
  <c r="C3433" i="18"/>
  <c r="C3425" i="18"/>
  <c r="C3421" i="18"/>
  <c r="C3416" i="18"/>
  <c r="C3412" i="18"/>
  <c r="C3404" i="18"/>
  <c r="C3400" i="18"/>
  <c r="C3395" i="18"/>
  <c r="C3391" i="18"/>
  <c r="C3383" i="18"/>
  <c r="C3379" i="18"/>
  <c r="C3374" i="18"/>
  <c r="C3370" i="18"/>
  <c r="C3362" i="18"/>
  <c r="C3358" i="18"/>
  <c r="C3353" i="18"/>
  <c r="C3349" i="18"/>
  <c r="C3341" i="18"/>
  <c r="C3337" i="18"/>
  <c r="C3332" i="18"/>
  <c r="C3328" i="18"/>
  <c r="C3320" i="18"/>
  <c r="C3316" i="18"/>
  <c r="C3311" i="18"/>
  <c r="C3307" i="18"/>
  <c r="C3299" i="18"/>
  <c r="C3295" i="18"/>
  <c r="C3290" i="18"/>
  <c r="C3286" i="18"/>
  <c r="C3278" i="18"/>
  <c r="C3274" i="18"/>
  <c r="C3269" i="18"/>
  <c r="C3265" i="18"/>
  <c r="C3257" i="18"/>
  <c r="C3253" i="18"/>
  <c r="C3248" i="18"/>
  <c r="C3244" i="18"/>
  <c r="C3236" i="18"/>
  <c r="C3232" i="18"/>
  <c r="C3227" i="18"/>
  <c r="C3223" i="18"/>
  <c r="C3215" i="18"/>
  <c r="C3211" i="18"/>
  <c r="C3206" i="18"/>
  <c r="C3202" i="18"/>
  <c r="C3194" i="18"/>
  <c r="C3190" i="18"/>
  <c r="C3185" i="18"/>
  <c r="C3181" i="18"/>
  <c r="C3173" i="18"/>
  <c r="C3169" i="18"/>
  <c r="C3164" i="18"/>
  <c r="C3160" i="18"/>
  <c r="C3152" i="18"/>
  <c r="C3148" i="18"/>
  <c r="C3143" i="18"/>
  <c r="C3139" i="18"/>
  <c r="C3131" i="18"/>
  <c r="C3127" i="18"/>
  <c r="C3122" i="18"/>
  <c r="C3118" i="18"/>
  <c r="C3110" i="18"/>
  <c r="C3106" i="18"/>
  <c r="C3101" i="18"/>
  <c r="C3097" i="18"/>
  <c r="C3089" i="18"/>
  <c r="C3085" i="18"/>
  <c r="C3080" i="18"/>
  <c r="C3076" i="18"/>
  <c r="C3047" i="18"/>
  <c r="C3043" i="18"/>
  <c r="C3038" i="18"/>
  <c r="C3034" i="18"/>
  <c r="C3026" i="18"/>
  <c r="C3022" i="18"/>
  <c r="C3017" i="18"/>
  <c r="C3013" i="18"/>
  <c r="C3005" i="18"/>
  <c r="C3001" i="18"/>
  <c r="C2996" i="18"/>
  <c r="C2992" i="18"/>
  <c r="C2984" i="18"/>
  <c r="C2980" i="18"/>
  <c r="C2975" i="18"/>
  <c r="C2971" i="18"/>
  <c r="C2963" i="18"/>
  <c r="C2942" i="18"/>
  <c r="C2938" i="18"/>
  <c r="C2933" i="18"/>
  <c r="C2929" i="18"/>
  <c r="C2921" i="18"/>
  <c r="C2917" i="18"/>
  <c r="C2912" i="18"/>
  <c r="C2908" i="18"/>
  <c r="C2900" i="18"/>
  <c r="C2896" i="18"/>
  <c r="C2891" i="18"/>
  <c r="C2887" i="18"/>
  <c r="C2879" i="18"/>
  <c r="C2875" i="18"/>
  <c r="C2870" i="18"/>
  <c r="C2866" i="18"/>
  <c r="C2858" i="18"/>
  <c r="C2854" i="18"/>
  <c r="C2849" i="18"/>
  <c r="C2845" i="18"/>
  <c r="C2837" i="18"/>
  <c r="C2833" i="18"/>
  <c r="C2828" i="18"/>
  <c r="C2824" i="18"/>
  <c r="C2816" i="18"/>
  <c r="C2812" i="18"/>
  <c r="C2807" i="18"/>
  <c r="C2803" i="18"/>
  <c r="C2795" i="18"/>
  <c r="C2791" i="18"/>
  <c r="C2786" i="18"/>
  <c r="C2782" i="18"/>
  <c r="C2774" i="18"/>
  <c r="C2770" i="18"/>
  <c r="C2765" i="18"/>
  <c r="C2761" i="18"/>
  <c r="C2753" i="18"/>
  <c r="C2749" i="18"/>
  <c r="C2744" i="18"/>
  <c r="C2740" i="18"/>
  <c r="C2711" i="18"/>
  <c r="C2707" i="18"/>
  <c r="C2702" i="18"/>
  <c r="C2698" i="18"/>
  <c r="C2690" i="18"/>
  <c r="C2686" i="18"/>
  <c r="C2681" i="18"/>
  <c r="C2677" i="18"/>
  <c r="C2669" i="18"/>
  <c r="C2665" i="18"/>
  <c r="C2660" i="18"/>
  <c r="C2656" i="18"/>
  <c r="C2648" i="18"/>
  <c r="C2644" i="18"/>
  <c r="C2639" i="18"/>
  <c r="C2635" i="18"/>
  <c r="C2627" i="18"/>
  <c r="C2623" i="18"/>
  <c r="C2618" i="18"/>
  <c r="C2614" i="18"/>
  <c r="C2606" i="18"/>
  <c r="C2602" i="18"/>
  <c r="C2597" i="18"/>
  <c r="C2593" i="18"/>
  <c r="C2585" i="18"/>
  <c r="C2581" i="18"/>
  <c r="C2576" i="18"/>
  <c r="C2572" i="18"/>
  <c r="C2564" i="18"/>
  <c r="C2560" i="18"/>
  <c r="C2555" i="18"/>
  <c r="C2551" i="18"/>
  <c r="C2543" i="18"/>
  <c r="C2539" i="18"/>
  <c r="C2534" i="18"/>
  <c r="C2530" i="18"/>
  <c r="C2522" i="18"/>
  <c r="C2518" i="18"/>
  <c r="C2513" i="18"/>
  <c r="C2509" i="18"/>
  <c r="C2501" i="18"/>
  <c r="C2497" i="18"/>
  <c r="C2492" i="18"/>
  <c r="C2480" i="18"/>
  <c r="C2476" i="18"/>
  <c r="C2471" i="18"/>
  <c r="C2467" i="18"/>
  <c r="C2459" i="18"/>
  <c r="C2455" i="18"/>
  <c r="C2450" i="18"/>
  <c r="C2446" i="18"/>
  <c r="C2438" i="18"/>
  <c r="C2434" i="18"/>
  <c r="C2429" i="18"/>
  <c r="C2425" i="18"/>
  <c r="C2417" i="18"/>
  <c r="C2413" i="18"/>
  <c r="C2408" i="18"/>
  <c r="C2404" i="18"/>
  <c r="C2375" i="18"/>
  <c r="C2371" i="18"/>
  <c r="C2366" i="18"/>
  <c r="C2362" i="18"/>
  <c r="C2354" i="18"/>
  <c r="C2350" i="18"/>
  <c r="C2345" i="18"/>
  <c r="C2341" i="18"/>
  <c r="C2333" i="18"/>
  <c r="C2329" i="18"/>
  <c r="C2324" i="18"/>
  <c r="C2320" i="18"/>
  <c r="C2312" i="18"/>
  <c r="C2308" i="18"/>
  <c r="C2303" i="18"/>
  <c r="C2299" i="18"/>
  <c r="C2291" i="18"/>
  <c r="C2287" i="18"/>
  <c r="C2282" i="18"/>
  <c r="C2278" i="18"/>
  <c r="C2270" i="18"/>
  <c r="C2266" i="18"/>
  <c r="C2261" i="18"/>
  <c r="C2257" i="18"/>
  <c r="C2249" i="18"/>
  <c r="C2245" i="18"/>
  <c r="C2240" i="18"/>
  <c r="C2236" i="18"/>
  <c r="C2228" i="18"/>
  <c r="C2224" i="18"/>
  <c r="C2219" i="18"/>
  <c r="C2215" i="18"/>
  <c r="C2207" i="18"/>
  <c r="C2203" i="18"/>
  <c r="C2198" i="18"/>
  <c r="C2186" i="18"/>
  <c r="C2182" i="18"/>
  <c r="C2177" i="18"/>
  <c r="C2173" i="18"/>
  <c r="C2165" i="18"/>
  <c r="C2161" i="18"/>
  <c r="C2156" i="18"/>
  <c r="C2152" i="18"/>
  <c r="C2144" i="18"/>
  <c r="C2140" i="18"/>
  <c r="C2135" i="18"/>
  <c r="C2131" i="18"/>
  <c r="C2123" i="18"/>
  <c r="C2119" i="18"/>
  <c r="C2114" i="18"/>
  <c r="C2110" i="18"/>
  <c r="C2102" i="18"/>
  <c r="C2098" i="18"/>
  <c r="C2093" i="18"/>
  <c r="C2089" i="18"/>
  <c r="C2081" i="18"/>
  <c r="C2077" i="18"/>
  <c r="C2072" i="18"/>
  <c r="C2068" i="18"/>
  <c r="C2060" i="18"/>
  <c r="C2056" i="18"/>
  <c r="C2051" i="18"/>
  <c r="C2047" i="18"/>
  <c r="C2039" i="18"/>
  <c r="C2035" i="18"/>
  <c r="C2030" i="18"/>
  <c r="C2026" i="18"/>
  <c r="C2018" i="18"/>
  <c r="C2014" i="18"/>
  <c r="C2009" i="18"/>
  <c r="C2005" i="18"/>
  <c r="C1997" i="18"/>
  <c r="C1993" i="18"/>
  <c r="C1988" i="18"/>
  <c r="C1984" i="18"/>
  <c r="C1976" i="18"/>
  <c r="C1972" i="18"/>
  <c r="C1967" i="18"/>
  <c r="C1963" i="18"/>
  <c r="C1955" i="18"/>
  <c r="C1951" i="18"/>
  <c r="C1946" i="18"/>
  <c r="C1942" i="18"/>
  <c r="C1934" i="18"/>
  <c r="C1930" i="18"/>
  <c r="C1925" i="18"/>
  <c r="C1921" i="18"/>
  <c r="C1913" i="18"/>
  <c r="C1909" i="18"/>
  <c r="C1904" i="18"/>
  <c r="C1892" i="18"/>
  <c r="C1888" i="18"/>
  <c r="C1883" i="18"/>
  <c r="C1871" i="18"/>
  <c r="C1867" i="18"/>
  <c r="C1862" i="18"/>
  <c r="C1850" i="18"/>
  <c r="C1846" i="18"/>
  <c r="C1841" i="18"/>
  <c r="C1837" i="18"/>
  <c r="C1829" i="18"/>
  <c r="C1825" i="18"/>
  <c r="C1820" i="18"/>
  <c r="C1808" i="18"/>
  <c r="C1804" i="18"/>
  <c r="C1799" i="18"/>
  <c r="C1795" i="18"/>
  <c r="C1787" i="18"/>
  <c r="C1783" i="18"/>
  <c r="C1778" i="18"/>
  <c r="C1774" i="18"/>
  <c r="C1766" i="18"/>
  <c r="C1762" i="18"/>
  <c r="C1757" i="18"/>
  <c r="C1753" i="18"/>
  <c r="C1745" i="18"/>
  <c r="C1741" i="18"/>
  <c r="C1736" i="18"/>
  <c r="C1732" i="18"/>
  <c r="C1724" i="18"/>
  <c r="C1720" i="18"/>
  <c r="C1715" i="18"/>
  <c r="C1711" i="18"/>
  <c r="C1703" i="18"/>
  <c r="C1699" i="18"/>
  <c r="C1694" i="18"/>
  <c r="C1690" i="18"/>
  <c r="C1682" i="18"/>
  <c r="C1678" i="18"/>
  <c r="C1673" i="18"/>
  <c r="C1669" i="18"/>
  <c r="C1661" i="18"/>
  <c r="C1657" i="18"/>
  <c r="C1652" i="18"/>
  <c r="C1648" i="18"/>
  <c r="C1640" i="18"/>
  <c r="C1636" i="18"/>
  <c r="C1631" i="18"/>
  <c r="C1627" i="18"/>
  <c r="C1619" i="18"/>
  <c r="C1615" i="18"/>
  <c r="C1610" i="18"/>
  <c r="C1606" i="18"/>
  <c r="C1598" i="18"/>
  <c r="C1594" i="18"/>
  <c r="C1589" i="18"/>
  <c r="C1585" i="18"/>
  <c r="C1577" i="18"/>
  <c r="C1573" i="18"/>
  <c r="C1568" i="18"/>
  <c r="C1564" i="18"/>
  <c r="C1556" i="18"/>
  <c r="C1552" i="18"/>
  <c r="C1547" i="18"/>
  <c r="C1543" i="18"/>
  <c r="C1535" i="18"/>
  <c r="C1531" i="18"/>
  <c r="C1514" i="18"/>
  <c r="C1510" i="18"/>
  <c r="C1505" i="18"/>
  <c r="C1501" i="18"/>
  <c r="C1493" i="18"/>
  <c r="C1489" i="18"/>
  <c r="C1484" i="18"/>
  <c r="C1480" i="18"/>
  <c r="C1472" i="18"/>
  <c r="C1468" i="18"/>
  <c r="C1463" i="18"/>
  <c r="C1459" i="18"/>
  <c r="C1451" i="18"/>
  <c r="C1447" i="18"/>
  <c r="C1442" i="18"/>
  <c r="C1438" i="18"/>
  <c r="C1430" i="18"/>
  <c r="C1426" i="18"/>
  <c r="C1421" i="18"/>
  <c r="C1417" i="18"/>
  <c r="C1409" i="18"/>
  <c r="C1405" i="18"/>
  <c r="C1400" i="18"/>
  <c r="C1396" i="18"/>
  <c r="C1388" i="18"/>
  <c r="C1384" i="18"/>
  <c r="C1379" i="18"/>
  <c r="C1375" i="18"/>
  <c r="C1367" i="18"/>
  <c r="C1363" i="18"/>
  <c r="C1358" i="18"/>
  <c r="C1354" i="18"/>
  <c r="C1346" i="18"/>
  <c r="C1342" i="18"/>
  <c r="C1337" i="18"/>
  <c r="C1333" i="18"/>
  <c r="C1325" i="18"/>
  <c r="C1321" i="18"/>
  <c r="C1316" i="18"/>
  <c r="C1312" i="18"/>
  <c r="C1304" i="18"/>
  <c r="C1300" i="18"/>
  <c r="C1295" i="18"/>
  <c r="C1291" i="18"/>
  <c r="C1283" i="18"/>
  <c r="C1279" i="18"/>
  <c r="C1274" i="18"/>
  <c r="C1270" i="18"/>
  <c r="C1262" i="18"/>
  <c r="C1258" i="18"/>
  <c r="C1253" i="18"/>
  <c r="C1249" i="18"/>
  <c r="C1241" i="18"/>
  <c r="C1237" i="18"/>
  <c r="C1232" i="18"/>
  <c r="C1228" i="18"/>
  <c r="C1220" i="18"/>
  <c r="C1216" i="18"/>
  <c r="C1211" i="18"/>
  <c r="C1207" i="18"/>
  <c r="C1199" i="18"/>
  <c r="C1195" i="18"/>
  <c r="C1190" i="18"/>
  <c r="C1186" i="18"/>
  <c r="C1178" i="18"/>
  <c r="C1174" i="18"/>
  <c r="C1169" i="18"/>
  <c r="C1165" i="18"/>
  <c r="C1157" i="18"/>
  <c r="C1153" i="18"/>
  <c r="C1148" i="18"/>
  <c r="C1144" i="18"/>
  <c r="C1136" i="18"/>
  <c r="C1132" i="18"/>
  <c r="C1127" i="18"/>
  <c r="C1123" i="18"/>
  <c r="C1115" i="18"/>
  <c r="C1111" i="18"/>
  <c r="C1106" i="18"/>
  <c r="C1102" i="18"/>
  <c r="C1094" i="18"/>
  <c r="C1090" i="18"/>
  <c r="C1085" i="18"/>
  <c r="C1081" i="18"/>
  <c r="C1073" i="18"/>
  <c r="C1069" i="18"/>
  <c r="C1064" i="18"/>
  <c r="C1060" i="18"/>
  <c r="C1052" i="18"/>
  <c r="C1048" i="18"/>
  <c r="C1043" i="18"/>
  <c r="C1039" i="18"/>
  <c r="C1031" i="18"/>
  <c r="C1027" i="18"/>
  <c r="C1022" i="18"/>
  <c r="C1018" i="18"/>
  <c r="C1010" i="18"/>
  <c r="C1006" i="18"/>
  <c r="C1001" i="18"/>
  <c r="C997" i="18"/>
  <c r="C989" i="18"/>
  <c r="C985" i="18"/>
  <c r="C980" i="18"/>
  <c r="C976" i="18"/>
  <c r="C947" i="18"/>
  <c r="C943" i="18"/>
  <c r="C938" i="18"/>
  <c r="C934" i="18"/>
  <c r="C926" i="18"/>
  <c r="C922" i="18"/>
  <c r="C917" i="18"/>
  <c r="C913" i="18"/>
  <c r="C905" i="18"/>
  <c r="C901" i="18"/>
  <c r="C896" i="18"/>
  <c r="C892" i="18"/>
  <c r="C884" i="18"/>
  <c r="C880" i="18"/>
  <c r="C875" i="18"/>
  <c r="C871" i="18"/>
  <c r="C863" i="18"/>
  <c r="C859" i="18"/>
  <c r="C854" i="18"/>
  <c r="C850" i="18"/>
  <c r="C842" i="18"/>
  <c r="C838" i="18"/>
  <c r="C833" i="18"/>
  <c r="C829" i="18"/>
  <c r="C821" i="18"/>
  <c r="C817" i="18"/>
  <c r="C812" i="18"/>
  <c r="C808" i="18"/>
  <c r="C800" i="18"/>
  <c r="C796" i="18"/>
  <c r="C791" i="18"/>
  <c r="C787" i="18"/>
  <c r="C779" i="18"/>
  <c r="C775" i="18"/>
  <c r="C770" i="18"/>
  <c r="C766" i="18"/>
  <c r="C758" i="18"/>
  <c r="C754" i="18"/>
  <c r="C749" i="18"/>
  <c r="C745" i="18"/>
  <c r="C737" i="18"/>
  <c r="C733" i="18"/>
  <c r="C728" i="18"/>
  <c r="C724" i="18"/>
  <c r="C716" i="18"/>
  <c r="C712" i="18"/>
  <c r="C707" i="18"/>
  <c r="C703" i="18"/>
  <c r="C695" i="18"/>
  <c r="C691" i="18"/>
  <c r="C686" i="18"/>
  <c r="C682" i="18"/>
  <c r="C674" i="18"/>
  <c r="C670" i="18"/>
  <c r="C665" i="18"/>
  <c r="C661" i="18"/>
  <c r="C653" i="18"/>
  <c r="C649" i="18"/>
  <c r="C644" i="18"/>
  <c r="C640" i="18"/>
  <c r="C632" i="18"/>
  <c r="C628" i="18"/>
  <c r="C623" i="18"/>
  <c r="C619" i="18"/>
  <c r="C611" i="18"/>
  <c r="C607" i="18"/>
  <c r="C602" i="18"/>
  <c r="C598" i="18"/>
  <c r="C590" i="18"/>
  <c r="C586" i="18"/>
  <c r="C581" i="18"/>
  <c r="C577" i="18"/>
  <c r="C569" i="18"/>
  <c r="C565" i="18"/>
  <c r="C560" i="18"/>
  <c r="C556" i="18"/>
  <c r="C548" i="18"/>
  <c r="C544" i="18"/>
  <c r="C539" i="18"/>
  <c r="C535" i="18"/>
  <c r="C527" i="18"/>
  <c r="C523" i="18"/>
  <c r="C518" i="18"/>
  <c r="C514" i="18"/>
  <c r="C506" i="18"/>
  <c r="C502" i="18"/>
  <c r="C497" i="18"/>
  <c r="C493" i="18"/>
  <c r="C485" i="18"/>
  <c r="C481" i="18"/>
  <c r="C476" i="18"/>
  <c r="C472" i="18"/>
  <c r="C464" i="18"/>
  <c r="C460" i="18"/>
  <c r="C455" i="18"/>
  <c r="C451" i="18"/>
  <c r="C443" i="18"/>
  <c r="C439" i="18"/>
  <c r="C434" i="18"/>
  <c r="C430" i="18"/>
  <c r="C422" i="18"/>
  <c r="C418" i="18"/>
  <c r="C413" i="18"/>
  <c r="C409" i="18"/>
  <c r="C401" i="18"/>
  <c r="C397" i="18"/>
  <c r="C392" i="18"/>
  <c r="C388" i="18"/>
  <c r="C380" i="18"/>
  <c r="C376" i="18"/>
  <c r="C371" i="18"/>
  <c r="C367" i="18"/>
  <c r="C359" i="18"/>
  <c r="C355" i="18"/>
  <c r="C350" i="18"/>
  <c r="C346" i="18"/>
  <c r="C338" i="18"/>
  <c r="C334" i="18"/>
  <c r="C329" i="18"/>
  <c r="C325" i="18"/>
  <c r="C317" i="18"/>
  <c r="C313" i="18"/>
  <c r="C308" i="18"/>
  <c r="C304" i="18"/>
  <c r="C296" i="18"/>
  <c r="C292" i="18"/>
  <c r="C287" i="18"/>
  <c r="C283" i="18"/>
  <c r="C275" i="18"/>
  <c r="C271" i="18"/>
  <c r="C266" i="18"/>
  <c r="C262" i="18"/>
  <c r="C254" i="18"/>
  <c r="C250" i="18"/>
  <c r="C245" i="18"/>
  <c r="C241" i="18"/>
  <c r="C233" i="18"/>
  <c r="C229" i="18"/>
  <c r="C224" i="18"/>
  <c r="C220" i="18"/>
  <c r="C212" i="18"/>
  <c r="C208" i="18"/>
  <c r="C203" i="18"/>
  <c r="C199" i="18"/>
  <c r="C191" i="18"/>
  <c r="C187" i="18"/>
  <c r="C182" i="18"/>
  <c r="C178" i="18"/>
  <c r="C170" i="18"/>
  <c r="C166" i="18"/>
  <c r="C161" i="18"/>
  <c r="C149" i="18"/>
  <c r="C145" i="18"/>
  <c r="C140" i="18"/>
  <c r="C136" i="18"/>
  <c r="C128" i="18"/>
  <c r="C124" i="18"/>
  <c r="C119" i="18"/>
  <c r="C115" i="18"/>
  <c r="C107" i="18"/>
  <c r="C103" i="18"/>
  <c r="C98" i="18"/>
  <c r="C94" i="18"/>
  <c r="C86" i="18"/>
  <c r="C82" i="18"/>
  <c r="C77" i="18"/>
  <c r="C73" i="18"/>
  <c r="C65" i="18"/>
  <c r="C61" i="18"/>
  <c r="C56" i="18"/>
  <c r="C52" i="18"/>
  <c r="C44" i="18"/>
  <c r="C40" i="18"/>
  <c r="C35" i="18"/>
  <c r="C31" i="18"/>
  <c r="C3705" i="18" l="1"/>
  <c r="C2355" i="27"/>
  <c r="C3715" i="27"/>
  <c r="C3719" i="21"/>
  <c r="C1809" i="21"/>
  <c r="C2145" i="21"/>
  <c r="C1746" i="21"/>
  <c r="C1830" i="21"/>
  <c r="C2716" i="21"/>
  <c r="C3258" i="21"/>
  <c r="C1935" i="21"/>
  <c r="C2103" i="21"/>
  <c r="C2334" i="21"/>
  <c r="C2718" i="21"/>
  <c r="C3056" i="21"/>
  <c r="C2722" i="21"/>
  <c r="C3054" i="21"/>
  <c r="C255" i="21"/>
  <c r="C297" i="21"/>
  <c r="C3053" i="21"/>
  <c r="C1074" i="21"/>
  <c r="C1641" i="21"/>
  <c r="C2717" i="21"/>
  <c r="C2187" i="21"/>
  <c r="C3342" i="21"/>
  <c r="C3710" i="21"/>
  <c r="C1515" i="23"/>
  <c r="C1977" i="23"/>
  <c r="C2383" i="21"/>
  <c r="C2649" i="23"/>
  <c r="C654" i="23"/>
  <c r="C2313" i="23"/>
  <c r="C1389" i="23"/>
  <c r="C1116" i="23"/>
  <c r="C3006" i="23"/>
  <c r="C3384" i="23"/>
  <c r="C3063" i="23" s="1"/>
  <c r="C2565" i="23"/>
  <c r="C717" i="22"/>
  <c r="C2019" i="22"/>
  <c r="C3090" i="22"/>
  <c r="C3719" i="22"/>
  <c r="C3258" i="22"/>
  <c r="C1620" i="22"/>
  <c r="C1788" i="22"/>
  <c r="C2460" i="22"/>
  <c r="C738" i="22"/>
  <c r="C570" i="22"/>
  <c r="C780" i="22"/>
  <c r="C948" i="22"/>
  <c r="C1116" i="22"/>
  <c r="C591" i="22"/>
  <c r="C1263" i="22"/>
  <c r="C2691" i="27"/>
  <c r="C2796" i="27"/>
  <c r="C1011" i="27"/>
  <c r="C2523" i="27"/>
  <c r="C3426" i="27"/>
  <c r="C1263" i="27"/>
  <c r="C1494" i="27"/>
  <c r="C2061" i="27"/>
  <c r="C1431" i="27"/>
  <c r="C1767" i="27"/>
  <c r="C654" i="27"/>
  <c r="C3006" i="27"/>
  <c r="C2124" i="27"/>
  <c r="C2166" i="27"/>
  <c r="C45" i="27"/>
  <c r="C1116" i="27"/>
  <c r="C843" i="27"/>
  <c r="C150" i="27"/>
  <c r="C2292" i="27"/>
  <c r="C2754" i="18"/>
  <c r="C3804" i="18"/>
  <c r="C1053" i="18"/>
  <c r="C1326" i="18"/>
  <c r="C1788" i="18"/>
  <c r="C2187" i="18"/>
  <c r="C2922" i="18"/>
  <c r="C2985" i="18"/>
  <c r="C3321" i="18"/>
  <c r="C3615" i="18"/>
  <c r="C822" i="18"/>
  <c r="C1494" i="18"/>
  <c r="C1725" i="18"/>
  <c r="C2565" i="18"/>
  <c r="C2712" i="18"/>
  <c r="C1158" i="18"/>
  <c r="C2817" i="18"/>
  <c r="C360" i="18"/>
  <c r="C2649" i="18"/>
  <c r="C1914" i="23"/>
  <c r="C2376" i="23"/>
  <c r="C2502" i="23"/>
  <c r="C2859" i="23"/>
  <c r="C2731" i="23" s="1"/>
  <c r="C2985" i="23"/>
  <c r="C3216" i="23"/>
  <c r="C129" i="23"/>
  <c r="C570" i="23"/>
  <c r="C780" i="23"/>
  <c r="C2019" i="23"/>
  <c r="C591" i="23"/>
  <c r="C1557" i="23"/>
  <c r="C2355" i="23"/>
  <c r="C2943" i="23"/>
  <c r="C3706" i="23"/>
  <c r="C759" i="23"/>
  <c r="C1935" i="23"/>
  <c r="C2229" i="23"/>
  <c r="C2481" i="23"/>
  <c r="C45" i="23"/>
  <c r="C843" i="23"/>
  <c r="C1431" i="23"/>
  <c r="C1599" i="23"/>
  <c r="C1767" i="23"/>
  <c r="C2103" i="23"/>
  <c r="C3636" i="23"/>
  <c r="C486" i="23"/>
  <c r="C675" i="23"/>
  <c r="C1200" i="23"/>
  <c r="C2145" i="23"/>
  <c r="C2460" i="23"/>
  <c r="C3017" i="23" s="1"/>
  <c r="C3027" i="23" s="1"/>
  <c r="C3741" i="23"/>
  <c r="C402" i="23"/>
  <c r="C717" i="23"/>
  <c r="C1032" i="23"/>
  <c r="C1284" i="23"/>
  <c r="C1725" i="23"/>
  <c r="C2292" i="23"/>
  <c r="C2439" i="23"/>
  <c r="C2754" i="23"/>
  <c r="C3174" i="23"/>
  <c r="C3062" i="23" s="1"/>
  <c r="C2724" i="23" s="1"/>
  <c r="C2394" i="23" s="1"/>
  <c r="C3363" i="23"/>
  <c r="C297" i="23"/>
  <c r="C549" i="23"/>
  <c r="C801" i="23"/>
  <c r="C1011" i="23"/>
  <c r="C1095" i="23"/>
  <c r="C1179" i="23"/>
  <c r="C1347" i="23"/>
  <c r="C1536" i="23"/>
  <c r="C1809" i="23"/>
  <c r="C1893" i="23"/>
  <c r="C2082" i="23"/>
  <c r="C2187" i="23"/>
  <c r="C2838" i="23"/>
  <c r="C3258" i="23"/>
  <c r="C3447" i="23"/>
  <c r="C696" i="23"/>
  <c r="C1620" i="23"/>
  <c r="C1704" i="23"/>
  <c r="C2061" i="23"/>
  <c r="C2271" i="23"/>
  <c r="C2544" i="23"/>
  <c r="C2386" i="23" s="1"/>
  <c r="C2922" i="23"/>
  <c r="C3153" i="23"/>
  <c r="C3067" i="23" s="1"/>
  <c r="C2730" i="23" s="1"/>
  <c r="C3342" i="23"/>
  <c r="C528" i="23"/>
  <c r="C1158" i="23"/>
  <c r="C1788" i="23"/>
  <c r="C2166" i="23"/>
  <c r="C2712" i="23"/>
  <c r="C2817" i="23"/>
  <c r="C3048" i="23"/>
  <c r="C3237" i="23"/>
  <c r="C3321" i="23"/>
  <c r="C3405" i="23"/>
  <c r="C3426" i="23"/>
  <c r="C3615" i="23"/>
  <c r="C3699" i="23"/>
  <c r="C864" i="23"/>
  <c r="C990" i="23"/>
  <c r="C1221" i="23"/>
  <c r="C1683" i="23"/>
  <c r="C1956" i="23"/>
  <c r="C2523" i="23"/>
  <c r="C2391" i="23" s="1"/>
  <c r="C2607" i="23"/>
  <c r="C3132" i="23"/>
  <c r="C3825" i="23"/>
  <c r="C1053" i="23"/>
  <c r="C1494" i="23"/>
  <c r="C1578" i="23"/>
  <c r="C1851" i="23"/>
  <c r="C2040" i="23"/>
  <c r="C2334" i="23"/>
  <c r="C2691" i="23"/>
  <c r="C2796" i="23"/>
  <c r="C2880" i="23"/>
  <c r="C3489" i="23"/>
  <c r="C3066" i="23" s="1"/>
  <c r="C2727" i="23" s="1"/>
  <c r="C738" i="23"/>
  <c r="C1137" i="23"/>
  <c r="C1305" i="23"/>
  <c r="C1473" i="23"/>
  <c r="C1641" i="23"/>
  <c r="C1746" i="23"/>
  <c r="C2586" i="23"/>
  <c r="C3195" i="23"/>
  <c r="C3300" i="23"/>
  <c r="C3573" i="23"/>
  <c r="C3546" i="23" s="1"/>
  <c r="C3547" i="23" s="1"/>
  <c r="C3657" i="23"/>
  <c r="C3762" i="23"/>
  <c r="C3714" i="23" s="1"/>
  <c r="C3549" i="23" s="1"/>
  <c r="C234" i="22"/>
  <c r="C1557" i="22"/>
  <c r="C3762" i="22"/>
  <c r="C1095" i="22"/>
  <c r="C45" i="22"/>
  <c r="C2712" i="22"/>
  <c r="C2838" i="22"/>
  <c r="C3068" i="22"/>
  <c r="C3573" i="22"/>
  <c r="C654" i="22"/>
  <c r="C633" i="22"/>
  <c r="C1032" i="22"/>
  <c r="C1242" i="22"/>
  <c r="C2334" i="22"/>
  <c r="C2387" i="22"/>
  <c r="C2544" i="22"/>
  <c r="C3706" i="22"/>
  <c r="C3741" i="22"/>
  <c r="C171" i="22"/>
  <c r="C927" i="22"/>
  <c r="C1830" i="22"/>
  <c r="C150" i="22"/>
  <c r="C318" i="22"/>
  <c r="C906" i="22"/>
  <c r="C1179" i="22"/>
  <c r="C1473" i="22"/>
  <c r="C2817" i="22"/>
  <c r="C3027" i="22"/>
  <c r="C3384" i="22"/>
  <c r="C423" i="22"/>
  <c r="C1977" i="22"/>
  <c r="C2145" i="22"/>
  <c r="C2985" i="22"/>
  <c r="C3542" i="22"/>
  <c r="C339" i="22"/>
  <c r="C2383" i="22"/>
  <c r="C1452" i="22"/>
  <c r="C2719" i="22"/>
  <c r="C2922" i="22"/>
  <c r="C3426" i="22"/>
  <c r="C213" i="22"/>
  <c r="C402" i="22"/>
  <c r="C549" i="22"/>
  <c r="C990" i="22"/>
  <c r="C1011" i="22"/>
  <c r="C1347" i="22"/>
  <c r="C1368" i="22"/>
  <c r="C1641" i="22"/>
  <c r="C1725" i="22"/>
  <c r="C1914" i="22"/>
  <c r="C2187" i="22"/>
  <c r="C2376" i="22"/>
  <c r="C2396" i="22"/>
  <c r="C2628" i="22"/>
  <c r="C2723" i="22"/>
  <c r="C2732" i="22"/>
  <c r="C3006" i="22"/>
  <c r="C3064" i="22"/>
  <c r="C3538" i="22"/>
  <c r="C3715" i="22"/>
  <c r="C3804" i="22"/>
  <c r="C1809" i="22"/>
  <c r="C2439" i="22"/>
  <c r="C3468" i="22"/>
  <c r="C3636" i="22"/>
  <c r="C381" i="22"/>
  <c r="C465" i="22"/>
  <c r="C528" i="22"/>
  <c r="C612" i="22"/>
  <c r="C1326" i="22"/>
  <c r="C1431" i="22"/>
  <c r="C1515" i="22"/>
  <c r="C1704" i="22"/>
  <c r="C1872" i="22"/>
  <c r="C2166" i="22"/>
  <c r="C2355" i="22"/>
  <c r="C2502" i="22"/>
  <c r="C2607" i="22"/>
  <c r="C2691" i="22"/>
  <c r="C2796" i="22"/>
  <c r="C3279" i="22"/>
  <c r="C3363" i="22"/>
  <c r="C3447" i="22"/>
  <c r="C3699" i="22"/>
  <c r="C801" i="22"/>
  <c r="C1074" i="22"/>
  <c r="C2901" i="22"/>
  <c r="C3111" i="22"/>
  <c r="C108" i="22"/>
  <c r="C276" i="22"/>
  <c r="C675" i="22"/>
  <c r="C864" i="22"/>
  <c r="C1053" i="22"/>
  <c r="C1221" i="22"/>
  <c r="C1305" i="22"/>
  <c r="C1599" i="22"/>
  <c r="C2061" i="22"/>
  <c r="C2250" i="22"/>
  <c r="C2586" i="22"/>
  <c r="C2670" i="22"/>
  <c r="C2775" i="22"/>
  <c r="C2859" i="22"/>
  <c r="C2880" i="22"/>
  <c r="C2964" i="22"/>
  <c r="C3048" i="22"/>
  <c r="C3174" i="22"/>
  <c r="C3531" i="22"/>
  <c r="C3594" i="22"/>
  <c r="C3615" i="22"/>
  <c r="C3710" i="22"/>
  <c r="C129" i="22"/>
  <c r="C2082" i="22"/>
  <c r="C2523" i="22"/>
  <c r="C3551" i="22"/>
  <c r="C192" i="22"/>
  <c r="C360" i="22"/>
  <c r="C444" i="22"/>
  <c r="C759" i="22"/>
  <c r="C1137" i="22"/>
  <c r="C1410" i="22"/>
  <c r="C1683" i="22"/>
  <c r="C1767" i="22"/>
  <c r="C1956" i="22"/>
  <c r="C2943" i="22"/>
  <c r="C3059" i="22"/>
  <c r="C3132" i="22"/>
  <c r="C3342" i="22"/>
  <c r="C885" i="22"/>
  <c r="C3055" i="22"/>
  <c r="C87" i="22"/>
  <c r="C255" i="22"/>
  <c r="C507" i="22"/>
  <c r="C843" i="22"/>
  <c r="C1200" i="22"/>
  <c r="C1494" i="22"/>
  <c r="C1578" i="22"/>
  <c r="C1746" i="22"/>
  <c r="C1851" i="22"/>
  <c r="C2040" i="22"/>
  <c r="C2124" i="22"/>
  <c r="C2229" i="22"/>
  <c r="C2313" i="22"/>
  <c r="C2392" i="22"/>
  <c r="C2481" i="22"/>
  <c r="C2728" i="22"/>
  <c r="C3153" i="22"/>
  <c r="C3237" i="22"/>
  <c r="C3300" i="22"/>
  <c r="C3489" i="22"/>
  <c r="C3510" i="22"/>
  <c r="C3825" i="22"/>
  <c r="C297" i="22"/>
  <c r="C696" i="22"/>
  <c r="C1536" i="22"/>
  <c r="C1893" i="22"/>
  <c r="C1998" i="22"/>
  <c r="C2271" i="22"/>
  <c r="C3195" i="22"/>
  <c r="C66" i="22"/>
  <c r="C486" i="22"/>
  <c r="C822" i="22"/>
  <c r="C1158" i="22"/>
  <c r="C1284" i="22"/>
  <c r="C1389" i="22"/>
  <c r="C1662" i="22"/>
  <c r="C1935" i="22"/>
  <c r="C2103" i="22"/>
  <c r="C2208" i="22"/>
  <c r="C2292" i="22"/>
  <c r="C2565" i="22"/>
  <c r="C2649" i="22"/>
  <c r="C2754" i="22"/>
  <c r="C3216" i="22"/>
  <c r="C3321" i="22"/>
  <c r="C3405" i="22"/>
  <c r="C3657" i="22"/>
  <c r="C969" i="22"/>
  <c r="C3547" i="22"/>
  <c r="C3678" i="22"/>
  <c r="C717" i="21"/>
  <c r="C1263" i="21"/>
  <c r="C2250" i="21"/>
  <c r="C2754" i="21"/>
  <c r="C3706" i="21"/>
  <c r="C549" i="21"/>
  <c r="C1599" i="21"/>
  <c r="C990" i="21"/>
  <c r="C1095" i="21"/>
  <c r="C1200" i="21"/>
  <c r="C1431" i="21"/>
  <c r="C1725" i="21"/>
  <c r="C2586" i="21"/>
  <c r="C3699" i="21"/>
  <c r="C3549" i="21" s="1"/>
  <c r="C3551" i="21" s="1"/>
  <c r="C3804" i="21"/>
  <c r="C2229" i="21"/>
  <c r="C3048" i="21"/>
  <c r="C2726" i="21" s="1"/>
  <c r="C66" i="21"/>
  <c r="C2985" i="21"/>
  <c r="C3300" i="21"/>
  <c r="C3531" i="21"/>
  <c r="C45" i="21"/>
  <c r="C1179" i="21"/>
  <c r="C2082" i="21"/>
  <c r="C3237" i="21"/>
  <c r="C3825" i="21"/>
  <c r="C1977" i="21"/>
  <c r="C2649" i="21"/>
  <c r="C3405" i="21"/>
  <c r="C3547" i="21"/>
  <c r="C3715" i="21"/>
  <c r="C780" i="21"/>
  <c r="C1515" i="21"/>
  <c r="C1620" i="21"/>
  <c r="C1704" i="21"/>
  <c r="C2292" i="21"/>
  <c r="C3090" i="21"/>
  <c r="C3594" i="21"/>
  <c r="C129" i="21"/>
  <c r="C234" i="21"/>
  <c r="C339" i="21"/>
  <c r="C1221" i="21"/>
  <c r="C1410" i="21"/>
  <c r="C1494" i="21"/>
  <c r="C2271" i="21"/>
  <c r="C2355" i="21"/>
  <c r="C2481" i="21"/>
  <c r="C2712" i="21"/>
  <c r="C2389" i="21" s="1"/>
  <c r="C2943" i="21"/>
  <c r="C3321" i="21"/>
  <c r="C843" i="21"/>
  <c r="C1137" i="21"/>
  <c r="C1389" i="21"/>
  <c r="C1788" i="21"/>
  <c r="C2387" i="21"/>
  <c r="C2817" i="21"/>
  <c r="C108" i="21"/>
  <c r="C1032" i="21"/>
  <c r="C1767" i="21"/>
  <c r="C1851" i="21"/>
  <c r="C2061" i="21"/>
  <c r="C2166" i="21"/>
  <c r="C2565" i="21"/>
  <c r="C3195" i="21"/>
  <c r="C3489" i="21"/>
  <c r="C3058" i="21" s="1"/>
  <c r="C3538" i="21"/>
  <c r="C87" i="21"/>
  <c r="C801" i="21"/>
  <c r="C1116" i="21"/>
  <c r="C1473" i="21"/>
  <c r="C1956" i="21"/>
  <c r="C2040" i="21"/>
  <c r="C2544" i="21"/>
  <c r="C2796" i="21"/>
  <c r="C3573" i="21"/>
  <c r="C150" i="21"/>
  <c r="C171" i="21" s="1"/>
  <c r="C192" i="21" s="1"/>
  <c r="C2019" i="21"/>
  <c r="C2723" i="21"/>
  <c r="C2719" i="21"/>
  <c r="C3741" i="21"/>
  <c r="C3636" i="21"/>
  <c r="C2859" i="21"/>
  <c r="C3509" i="21"/>
  <c r="C3057" i="21" s="1"/>
  <c r="C3541" i="21"/>
  <c r="C3542" i="21" s="1"/>
  <c r="C255" i="27"/>
  <c r="C801" i="27"/>
  <c r="C1032" i="27"/>
  <c r="C1074" i="27"/>
  <c r="C1872" i="27"/>
  <c r="C2334" i="27"/>
  <c r="C3258" i="27"/>
  <c r="C3706" i="27"/>
  <c r="C129" i="27"/>
  <c r="C570" i="27"/>
  <c r="C2838" i="27"/>
  <c r="C66" i="27"/>
  <c r="C591" i="27"/>
  <c r="C1620" i="27"/>
  <c r="C1683" i="27"/>
  <c r="C2313" i="27"/>
  <c r="C3132" i="27"/>
  <c r="C3300" i="27"/>
  <c r="C906" i="27"/>
  <c r="C507" i="27"/>
  <c r="C1788" i="27"/>
  <c r="C1956" i="27"/>
  <c r="C2586" i="27"/>
  <c r="C3699" i="27"/>
  <c r="C1641" i="27"/>
  <c r="C822" i="27"/>
  <c r="C3573" i="27"/>
  <c r="C3636" i="27"/>
  <c r="C1305" i="27"/>
  <c r="C1914" i="27"/>
  <c r="C3090" i="27"/>
  <c r="C213" i="27"/>
  <c r="C381" i="27"/>
  <c r="C486" i="27"/>
  <c r="C1662" i="27"/>
  <c r="C1998" i="27"/>
  <c r="C2565" i="27"/>
  <c r="C3741" i="27"/>
  <c r="C633" i="27"/>
  <c r="C717" i="27"/>
  <c r="C990" i="27"/>
  <c r="C1242" i="27"/>
  <c r="C1347" i="27"/>
  <c r="C1536" i="27"/>
  <c r="C1725" i="27"/>
  <c r="C2019" i="27"/>
  <c r="C2103" i="27"/>
  <c r="C2649" i="27"/>
  <c r="C2775" i="27"/>
  <c r="C2880" i="27"/>
  <c r="C2985" i="27"/>
  <c r="C3321" i="27"/>
  <c r="C3405" i="27"/>
  <c r="C108" i="27"/>
  <c r="C297" i="27"/>
  <c r="C612" i="27"/>
  <c r="C675" i="27"/>
  <c r="C885" i="27"/>
  <c r="C1221" i="27"/>
  <c r="C1809" i="27"/>
  <c r="C2082" i="27"/>
  <c r="C2460" i="27"/>
  <c r="C2754" i="27"/>
  <c r="C3384" i="27"/>
  <c r="C3615" i="27"/>
  <c r="C171" i="27"/>
  <c r="C696" i="27"/>
  <c r="C780" i="27"/>
  <c r="C1053" i="27"/>
  <c r="C1410" i="27"/>
  <c r="C1515" i="27"/>
  <c r="C1599" i="27"/>
  <c r="C1704" i="27"/>
  <c r="C1893" i="27"/>
  <c r="C2187" i="27"/>
  <c r="C2271" i="27"/>
  <c r="C2376" i="27"/>
  <c r="C2544" i="27"/>
  <c r="C2859" i="27"/>
  <c r="C2943" i="27"/>
  <c r="C3195" i="27"/>
  <c r="C3489" i="27"/>
  <c r="C3710" i="27"/>
  <c r="C528" i="27"/>
  <c r="C759" i="27"/>
  <c r="C948" i="27"/>
  <c r="C1137" i="27"/>
  <c r="C1389" i="27"/>
  <c r="C1578" i="27"/>
  <c r="C2250" i="27"/>
  <c r="C2439" i="27"/>
  <c r="C2922" i="27"/>
  <c r="C339" i="27"/>
  <c r="C927" i="27"/>
  <c r="C1200" i="27"/>
  <c r="C2712" i="27"/>
  <c r="C3174" i="27"/>
  <c r="C3363" i="27"/>
  <c r="C3657" i="27"/>
  <c r="C3825" i="27"/>
  <c r="C1158" i="27"/>
  <c r="C1473" i="27"/>
  <c r="C1746" i="27"/>
  <c r="C2145" i="27"/>
  <c r="C2502" i="27"/>
  <c r="C2607" i="27"/>
  <c r="C2817" i="27"/>
  <c r="C3447" i="27"/>
  <c r="C234" i="27"/>
  <c r="C549" i="27"/>
  <c r="C738" i="27"/>
  <c r="C1095" i="27"/>
  <c r="C1179" i="27"/>
  <c r="C1557" i="27"/>
  <c r="C1851" i="27"/>
  <c r="C1935" i="27"/>
  <c r="C2040" i="27"/>
  <c r="C2229" i="27"/>
  <c r="C2481" i="27"/>
  <c r="C3153" i="27"/>
  <c r="C3237" i="27"/>
  <c r="C3342" i="27"/>
  <c r="C3531" i="27"/>
  <c r="C3762" i="27"/>
  <c r="C3716" i="27" s="1"/>
  <c r="C3804" i="27"/>
  <c r="C87" i="18"/>
  <c r="C129" i="18"/>
  <c r="C192" i="18"/>
  <c r="C528" i="18"/>
  <c r="C633" i="18"/>
  <c r="C1032" i="18"/>
  <c r="C2166" i="18"/>
  <c r="C2334" i="18"/>
  <c r="C2439" i="18"/>
  <c r="C3090" i="18"/>
  <c r="C3195" i="18"/>
  <c r="C3426" i="18"/>
  <c r="C2607" i="18"/>
  <c r="C3363" i="18"/>
  <c r="C3657" i="18"/>
  <c r="C2250" i="18"/>
  <c r="C2481" i="18"/>
  <c r="C3111" i="18"/>
  <c r="C3279" i="18"/>
  <c r="C1515" i="18"/>
  <c r="C1683" i="18"/>
  <c r="C1977" i="18"/>
  <c r="C2019" i="18"/>
  <c r="C2376" i="18"/>
  <c r="C2943" i="18"/>
  <c r="C3237" i="18"/>
  <c r="C402" i="18"/>
  <c r="C507" i="18"/>
  <c r="C1095" i="18"/>
  <c r="C1557" i="18"/>
  <c r="C2313" i="18"/>
  <c r="C885" i="18"/>
  <c r="C927" i="18"/>
  <c r="C1893" i="18"/>
  <c r="C1956" i="18"/>
  <c r="C2124" i="18"/>
  <c r="C2229" i="18"/>
  <c r="C108" i="18"/>
  <c r="C381" i="18"/>
  <c r="C549" i="18"/>
  <c r="C591" i="18"/>
  <c r="C1809" i="18"/>
  <c r="C1998" i="18"/>
  <c r="C2292" i="18"/>
  <c r="C2544" i="18"/>
  <c r="C2775" i="18"/>
  <c r="C2859" i="18"/>
  <c r="C3741" i="18"/>
  <c r="C3717" i="18" s="1"/>
  <c r="C276" i="18"/>
  <c r="C612" i="18"/>
  <c r="C990" i="18"/>
  <c r="C1074" i="18"/>
  <c r="C1620" i="18"/>
  <c r="C2061" i="18"/>
  <c r="C2082" i="18"/>
  <c r="C2460" i="18"/>
  <c r="C2838" i="18"/>
  <c r="C3132" i="18"/>
  <c r="C3153" i="18"/>
  <c r="C3342" i="18"/>
  <c r="C3531" i="18"/>
  <c r="C3636" i="18"/>
  <c r="C3706" i="18"/>
  <c r="C66" i="18"/>
  <c r="C150" i="18"/>
  <c r="C255" i="18"/>
  <c r="C339" i="18"/>
  <c r="C444" i="18"/>
  <c r="C570" i="18"/>
  <c r="C675" i="18"/>
  <c r="C759" i="18"/>
  <c r="C780" i="18"/>
  <c r="C1116" i="18"/>
  <c r="C1137" i="18"/>
  <c r="C1221" i="18"/>
  <c r="C1305" i="18"/>
  <c r="C1473" i="18"/>
  <c r="C1599" i="18"/>
  <c r="C1662" i="18"/>
  <c r="C1767" i="18"/>
  <c r="C2271" i="18"/>
  <c r="C3300" i="18"/>
  <c r="C3405" i="18"/>
  <c r="C3489" i="18"/>
  <c r="C318" i="18"/>
  <c r="C1284" i="18"/>
  <c r="C1851" i="18"/>
  <c r="C2145" i="18"/>
  <c r="C2355" i="18"/>
  <c r="C2523" i="18"/>
  <c r="C3699" i="18"/>
  <c r="C3710" i="18"/>
  <c r="C864" i="18"/>
  <c r="C297" i="18"/>
  <c r="C717" i="18"/>
  <c r="C1200" i="18"/>
  <c r="C1263" i="18"/>
  <c r="C1578" i="18"/>
  <c r="C2040" i="18"/>
  <c r="C2901" i="18"/>
  <c r="C3006" i="18"/>
  <c r="C3447" i="18"/>
  <c r="C3825" i="18"/>
  <c r="C486" i="18"/>
  <c r="C654" i="18"/>
  <c r="C696" i="18"/>
  <c r="C843" i="18"/>
  <c r="C1368" i="18"/>
  <c r="C1431" i="18"/>
  <c r="C1746" i="18"/>
  <c r="C2586" i="18"/>
  <c r="C2691" i="18"/>
  <c r="C2796" i="18"/>
  <c r="C234" i="18"/>
  <c r="C213" i="18"/>
  <c r="C465" i="18"/>
  <c r="C1179" i="18"/>
  <c r="C1410" i="18"/>
  <c r="C1641" i="18"/>
  <c r="C2103" i="18"/>
  <c r="C3174" i="18"/>
  <c r="C3573" i="18"/>
  <c r="C3762" i="18"/>
  <c r="C3714" i="18" s="1"/>
  <c r="C3715" i="18" s="1"/>
  <c r="C3718" i="18" l="1"/>
  <c r="C3719" i="18" s="1"/>
  <c r="C3720" i="18" s="1"/>
  <c r="C3055" i="21"/>
  <c r="C3720" i="21"/>
  <c r="C3059" i="21"/>
  <c r="C213" i="21"/>
  <c r="C276" i="21" s="1"/>
  <c r="C318" i="21" s="1"/>
  <c r="C360" i="21" s="1"/>
  <c r="C381" i="21" s="1"/>
  <c r="C402" i="21" s="1"/>
  <c r="C423" i="21" s="1"/>
  <c r="C444" i="21" s="1"/>
  <c r="C465" i="21" s="1"/>
  <c r="C486" i="21" s="1"/>
  <c r="C507" i="21" s="1"/>
  <c r="C528" i="21" s="1"/>
  <c r="C570" i="21" s="1"/>
  <c r="C3715" i="23"/>
  <c r="C3550" i="23" s="1"/>
  <c r="C2726" i="23"/>
  <c r="C2395" i="23" s="1"/>
  <c r="C2396" i="23" s="1"/>
  <c r="C3552" i="21"/>
  <c r="C3720" i="22"/>
  <c r="C3552" i="22"/>
  <c r="C2733" i="22"/>
  <c r="C3069" i="22"/>
  <c r="C2397" i="22"/>
  <c r="J286" i="12"/>
  <c r="J285" i="12"/>
  <c r="J282" i="12"/>
  <c r="J281" i="12"/>
  <c r="J280" i="12"/>
  <c r="C591" i="21" l="1"/>
  <c r="C612" i="21" s="1"/>
  <c r="C633" i="21" s="1"/>
  <c r="C654" i="21" s="1"/>
  <c r="D3498" i="23"/>
  <c r="C675" i="21" l="1"/>
  <c r="C696" i="21" s="1"/>
  <c r="C738" i="21" s="1"/>
  <c r="C759" i="21" s="1"/>
  <c r="C822" i="21" s="1"/>
  <c r="C864" i="21" s="1"/>
  <c r="C885" i="21" s="1"/>
  <c r="C906" i="21" s="1"/>
  <c r="C927" i="21" s="1"/>
  <c r="C948" i="21" s="1"/>
  <c r="C969" i="21" s="1"/>
  <c r="C1011" i="21" s="1"/>
  <c r="C1053" i="21" s="1"/>
  <c r="D3667" i="23"/>
  <c r="D3667" i="21"/>
  <c r="C1158" i="21" l="1"/>
  <c r="C1242" i="21" s="1"/>
  <c r="C1284" i="21" s="1"/>
  <c r="C1305" i="21" s="1"/>
  <c r="C1326" i="21" s="1"/>
  <c r="C1347" i="21" s="1"/>
  <c r="C1368" i="21" s="1"/>
  <c r="C1452" i="21" s="1"/>
  <c r="C1536" i="21" s="1"/>
  <c r="C1557" i="21" s="1"/>
  <c r="C1578" i="21" s="1"/>
  <c r="C1662" i="21" s="1"/>
  <c r="C1683" i="21" s="1"/>
  <c r="C1872" i="21" s="1"/>
  <c r="C1893" i="21" s="1"/>
  <c r="C1914" i="21" s="1"/>
  <c r="C1998" i="21" s="1"/>
  <c r="C2124" i="21" s="1"/>
  <c r="C2208" i="21" s="1"/>
  <c r="C2313" i="21" s="1"/>
  <c r="C2376" i="21" s="1"/>
  <c r="C2418" i="21" s="1"/>
  <c r="C2439" i="21" s="1"/>
  <c r="C2460" i="21" s="1"/>
  <c r="C2502" i="21" s="1"/>
  <c r="C2607" i="21" s="1"/>
  <c r="C2628" i="21" s="1"/>
  <c r="C2670" i="21" s="1"/>
  <c r="C2691" i="21" s="1"/>
  <c r="C2775" i="21" s="1"/>
  <c r="C2838" i="21" s="1"/>
  <c r="C2901" i="21" s="1"/>
  <c r="C2922" i="21" s="1"/>
  <c r="C2964" i="21" s="1"/>
  <c r="C3006" i="21" s="1"/>
  <c r="C3027" i="21" s="1"/>
  <c r="C3111" i="21" s="1"/>
  <c r="C3132" i="21" s="1"/>
  <c r="C3153" i="21" s="1"/>
  <c r="C3174" i="21" s="1"/>
  <c r="C3216" i="21" s="1"/>
  <c r="C3279" i="21" s="1"/>
  <c r="C3363" i="21" s="1"/>
  <c r="C3384" i="21" s="1"/>
  <c r="C3426" i="21" s="1"/>
  <c r="C3447" i="21" s="1"/>
  <c r="C3468" i="21" s="1"/>
  <c r="C3510" i="21" s="1"/>
  <c r="C3615" i="21" s="1"/>
  <c r="C3657" i="21" s="1"/>
  <c r="C3678" i="21" s="1"/>
  <c r="C3762" i="21" s="1"/>
  <c r="D2446" i="23"/>
  <c r="D2485" i="18" l="1"/>
  <c r="D2488" i="18" s="1"/>
  <c r="Q297" i="12" l="1"/>
  <c r="B23" i="22" l="1"/>
  <c r="B10" i="22"/>
  <c r="B19" i="22"/>
  <c r="B24" i="22" l="1"/>
  <c r="M3847" i="17"/>
  <c r="M3849" i="17" l="1"/>
  <c r="K3798" i="22" l="1"/>
  <c r="K3792" i="22"/>
  <c r="K3798" i="23"/>
  <c r="K3792" i="23"/>
  <c r="K3792" i="21"/>
  <c r="K3798" i="21"/>
  <c r="K3798" i="18"/>
  <c r="K3792" i="18"/>
  <c r="D32" i="21" l="1"/>
  <c r="D3506" i="21"/>
  <c r="D3670" i="22"/>
  <c r="E1146" i="18" l="1"/>
  <c r="D2960" i="21" l="1"/>
  <c r="D412" i="21"/>
  <c r="D965" i="21"/>
  <c r="D3499" i="21" l="1"/>
  <c r="D2955" i="21"/>
  <c r="D2890" i="21"/>
  <c r="D2742" i="21"/>
  <c r="D2616" i="21"/>
  <c r="D2615" i="21"/>
  <c r="K195" i="12" l="1"/>
  <c r="K194" i="12"/>
  <c r="K190" i="12"/>
  <c r="K187" i="12"/>
  <c r="K185" i="12"/>
  <c r="K183" i="12"/>
  <c r="K181" i="12"/>
  <c r="K177" i="12"/>
  <c r="K132" i="12"/>
  <c r="K111" i="12"/>
  <c r="K186" i="12" s="1"/>
  <c r="K90" i="12"/>
  <c r="K189" i="12" s="1"/>
  <c r="K24" i="12"/>
  <c r="K198" i="12" l="1"/>
  <c r="D1792" i="17"/>
  <c r="K309" i="12" l="1"/>
  <c r="E517" i="21" l="1"/>
  <c r="E516" i="21"/>
  <c r="E515" i="21"/>
  <c r="D1157" i="23"/>
  <c r="B1157" i="23"/>
  <c r="E1156" i="23"/>
  <c r="E1155" i="23"/>
  <c r="E1154" i="23"/>
  <c r="D1153" i="23"/>
  <c r="B1153" i="23"/>
  <c r="E1152" i="23"/>
  <c r="E1151" i="23"/>
  <c r="E1150" i="23"/>
  <c r="E1149" i="23"/>
  <c r="D1148" i="23"/>
  <c r="B1148" i="23"/>
  <c r="E1147" i="23"/>
  <c r="E1146" i="23"/>
  <c r="E1145" i="23"/>
  <c r="D1144" i="23"/>
  <c r="B1144" i="23"/>
  <c r="E1143" i="23"/>
  <c r="E1142" i="23"/>
  <c r="E1141" i="23"/>
  <c r="D527" i="18"/>
  <c r="B527" i="18"/>
  <c r="E526" i="18"/>
  <c r="E525" i="18"/>
  <c r="E524" i="18"/>
  <c r="D523" i="18"/>
  <c r="B523" i="18"/>
  <c r="E522" i="18"/>
  <c r="E521" i="18"/>
  <c r="E520" i="18"/>
  <c r="E519" i="18"/>
  <c r="D518" i="18"/>
  <c r="B518" i="18"/>
  <c r="E517" i="18"/>
  <c r="E516" i="18"/>
  <c r="E515" i="18"/>
  <c r="D514" i="18"/>
  <c r="B514" i="18"/>
  <c r="E513" i="18"/>
  <c r="E512" i="18"/>
  <c r="E511" i="18"/>
  <c r="D1157" i="27"/>
  <c r="B1157" i="27"/>
  <c r="D1153" i="27"/>
  <c r="B1153" i="27"/>
  <c r="D1148" i="27"/>
  <c r="B1148" i="27"/>
  <c r="D1144" i="27"/>
  <c r="B1144" i="27"/>
  <c r="D1157" i="22"/>
  <c r="B1157" i="22"/>
  <c r="D1153" i="22"/>
  <c r="B1153" i="22"/>
  <c r="E1156" i="22"/>
  <c r="E1155" i="22"/>
  <c r="E1154" i="22"/>
  <c r="E1152" i="22"/>
  <c r="E1151" i="22"/>
  <c r="E1150" i="22"/>
  <c r="E1149" i="22"/>
  <c r="E1147" i="22"/>
  <c r="E1146" i="22"/>
  <c r="E1145" i="22"/>
  <c r="E1143" i="22"/>
  <c r="E1142" i="22"/>
  <c r="D1148" i="22"/>
  <c r="E1148" i="22" s="1"/>
  <c r="B1148" i="22"/>
  <c r="D1144" i="22"/>
  <c r="B1144" i="22"/>
  <c r="D590" i="18"/>
  <c r="B590" i="18"/>
  <c r="E1156" i="27"/>
  <c r="E1155" i="27"/>
  <c r="E1154" i="27"/>
  <c r="E1152" i="27"/>
  <c r="E1151" i="27"/>
  <c r="E1150" i="27"/>
  <c r="E1149" i="27"/>
  <c r="E1147" i="27"/>
  <c r="E1146" i="27"/>
  <c r="E1145" i="27"/>
  <c r="E1143" i="27"/>
  <c r="E1142" i="27"/>
  <c r="E1141" i="27"/>
  <c r="E522" i="27"/>
  <c r="E521" i="27"/>
  <c r="E520" i="27"/>
  <c r="D523" i="27"/>
  <c r="E523" i="27" s="1"/>
  <c r="B523" i="27"/>
  <c r="D586" i="18"/>
  <c r="B586" i="18"/>
  <c r="D527" i="27"/>
  <c r="B527" i="27"/>
  <c r="D590" i="27"/>
  <c r="B590" i="27"/>
  <c r="B586" i="27"/>
  <c r="D586" i="27"/>
  <c r="D1158" i="22" l="1"/>
  <c r="B1158" i="27"/>
  <c r="E1144" i="22"/>
  <c r="E1153" i="23"/>
  <c r="D1158" i="27"/>
  <c r="E1157" i="22"/>
  <c r="B1158" i="22"/>
  <c r="E1153" i="22"/>
  <c r="E1144" i="23"/>
  <c r="B1158" i="23"/>
  <c r="D1158" i="23"/>
  <c r="E1148" i="23"/>
  <c r="E590" i="18"/>
  <c r="D528" i="18"/>
  <c r="E514" i="18"/>
  <c r="E523" i="18"/>
  <c r="E527" i="18"/>
  <c r="E518" i="18"/>
  <c r="B528" i="18"/>
  <c r="E1157" i="23"/>
  <c r="E1158" i="22" l="1"/>
  <c r="E1158" i="23"/>
  <c r="E528" i="18"/>
  <c r="G90" i="12" l="1"/>
  <c r="I309" i="12"/>
  <c r="G177" i="12" l="1"/>
  <c r="G132" i="12"/>
  <c r="G111" i="12"/>
  <c r="G24" i="12"/>
  <c r="G294" i="12"/>
  <c r="G308" i="12"/>
  <c r="G307" i="12"/>
  <c r="G306" i="12"/>
  <c r="G305" i="12"/>
  <c r="G302" i="12"/>
  <c r="G301" i="12"/>
  <c r="G300" i="12"/>
  <c r="G298" i="12"/>
  <c r="G296" i="12"/>
  <c r="G292" i="12"/>
  <c r="J284" i="12"/>
  <c r="J279" i="12"/>
  <c r="J277" i="12"/>
  <c r="J276" i="12"/>
  <c r="J275" i="12"/>
  <c r="J273" i="12"/>
  <c r="J271" i="12"/>
  <c r="J264" i="12"/>
  <c r="J260" i="12"/>
  <c r="J255" i="12"/>
  <c r="J253" i="12"/>
  <c r="J252" i="12"/>
  <c r="J251" i="12"/>
  <c r="J249" i="12"/>
  <c r="J247" i="12"/>
  <c r="J62" i="12"/>
  <c r="J57" i="12"/>
  <c r="J55" i="12"/>
  <c r="J54" i="12"/>
  <c r="J53" i="12"/>
  <c r="J51" i="12"/>
  <c r="J49" i="12"/>
  <c r="J41" i="12"/>
  <c r="J36" i="12"/>
  <c r="J34" i="12"/>
  <c r="J33" i="12"/>
  <c r="J32" i="12"/>
  <c r="J30" i="12"/>
  <c r="J28" i="12"/>
  <c r="G309" i="12" l="1"/>
  <c r="J45" i="12"/>
  <c r="J66" i="12"/>
  <c r="J288" i="12"/>
  <c r="E3787" i="22"/>
  <c r="E3760" i="22"/>
  <c r="E3759" i="22"/>
  <c r="E3758" i="22"/>
  <c r="E3756" i="22"/>
  <c r="E3755" i="22"/>
  <c r="E3754" i="22"/>
  <c r="E3753" i="22"/>
  <c r="E3751" i="22"/>
  <c r="E3750" i="22"/>
  <c r="E3749" i="22"/>
  <c r="E3747" i="22"/>
  <c r="E3746" i="22"/>
  <c r="E3745" i="22"/>
  <c r="E3739" i="22"/>
  <c r="E3738" i="22"/>
  <c r="E3737" i="22"/>
  <c r="E3735" i="22"/>
  <c r="E3734" i="22"/>
  <c r="E3733" i="22"/>
  <c r="E3732" i="22"/>
  <c r="E3730" i="22"/>
  <c r="E3729" i="22"/>
  <c r="E3728" i="22"/>
  <c r="E3726" i="22"/>
  <c r="E3725" i="22"/>
  <c r="E3724" i="22"/>
  <c r="E3697" i="22"/>
  <c r="E3696" i="22"/>
  <c r="E3695" i="22"/>
  <c r="E3693" i="22"/>
  <c r="E3692" i="22"/>
  <c r="E3691" i="22"/>
  <c r="E3690" i="22"/>
  <c r="E3688" i="22"/>
  <c r="E3687" i="22"/>
  <c r="E3686" i="22"/>
  <c r="E3684" i="22"/>
  <c r="E3683" i="22"/>
  <c r="E3682" i="22"/>
  <c r="E3676" i="22"/>
  <c r="E3675" i="22"/>
  <c r="E3672" i="22"/>
  <c r="E3671" i="22"/>
  <c r="E3669" i="22"/>
  <c r="E3665" i="22"/>
  <c r="E3662" i="22"/>
  <c r="E3655" i="22"/>
  <c r="E3654" i="22"/>
  <c r="E3653" i="22"/>
  <c r="E3651" i="22"/>
  <c r="E3650" i="22"/>
  <c r="E3649" i="22"/>
  <c r="E3648" i="22"/>
  <c r="E3646" i="22"/>
  <c r="E3645" i="22"/>
  <c r="E3644" i="22"/>
  <c r="E3642" i="22"/>
  <c r="E3641" i="22"/>
  <c r="E3640" i="22"/>
  <c r="E3634" i="22"/>
  <c r="E3633" i="22"/>
  <c r="E3632" i="22"/>
  <c r="E3630" i="22"/>
  <c r="E3629" i="22"/>
  <c r="E3628" i="22"/>
  <c r="E3627" i="22"/>
  <c r="E3625" i="22"/>
  <c r="E3624" i="22"/>
  <c r="E3623" i="22"/>
  <c r="E3621" i="22"/>
  <c r="E3620" i="22"/>
  <c r="E3619" i="22"/>
  <c r="E3613" i="22"/>
  <c r="E3612" i="22"/>
  <c r="E3611" i="22"/>
  <c r="E3609" i="22"/>
  <c r="E3608" i="22"/>
  <c r="E3607" i="22"/>
  <c r="E3606" i="22"/>
  <c r="E3604" i="22"/>
  <c r="E3603" i="22"/>
  <c r="E3602" i="22"/>
  <c r="E3600" i="22"/>
  <c r="E3599" i="22"/>
  <c r="E3598" i="22"/>
  <c r="E3592" i="22"/>
  <c r="E3591" i="22"/>
  <c r="E3590" i="22"/>
  <c r="E3588" i="22"/>
  <c r="E3587" i="22"/>
  <c r="E3586" i="22"/>
  <c r="E3585" i="22"/>
  <c r="E3582" i="22"/>
  <c r="E3581" i="22"/>
  <c r="E3578" i="22"/>
  <c r="E3571" i="22"/>
  <c r="E3570" i="22"/>
  <c r="E3569" i="22"/>
  <c r="E3567" i="22"/>
  <c r="E3566" i="22"/>
  <c r="E3565" i="22"/>
  <c r="E3564" i="22"/>
  <c r="E3562" i="22"/>
  <c r="E3561" i="22"/>
  <c r="E3560" i="22"/>
  <c r="E3558" i="22"/>
  <c r="E3557" i="22"/>
  <c r="E3556" i="22"/>
  <c r="E3529" i="22"/>
  <c r="E3528" i="22"/>
  <c r="E3527" i="22"/>
  <c r="E3525" i="22"/>
  <c r="E3524" i="22"/>
  <c r="E3522" i="22"/>
  <c r="E3520" i="22"/>
  <c r="E3519" i="22"/>
  <c r="E3518" i="22"/>
  <c r="E3516" i="22"/>
  <c r="E3515" i="22"/>
  <c r="E3514" i="22"/>
  <c r="E3508" i="22"/>
  <c r="E3507" i="22"/>
  <c r="E3504" i="22"/>
  <c r="E3503" i="22"/>
  <c r="E3494" i="22"/>
  <c r="E3487" i="22"/>
  <c r="E3486" i="22"/>
  <c r="E3485" i="22"/>
  <c r="E3483" i="22"/>
  <c r="E3482" i="22"/>
  <c r="E3481" i="22"/>
  <c r="E3480" i="22"/>
  <c r="E3478" i="22"/>
  <c r="E3477" i="22"/>
  <c r="E3476" i="22"/>
  <c r="E3474" i="22"/>
  <c r="E3473" i="22"/>
  <c r="E3472" i="22"/>
  <c r="E3466" i="22"/>
  <c r="E3465" i="22"/>
  <c r="E3464" i="22"/>
  <c r="E3462" i="22"/>
  <c r="E3461" i="22"/>
  <c r="E3459" i="22"/>
  <c r="E3457" i="22"/>
  <c r="E3455" i="22"/>
  <c r="E3453" i="22"/>
  <c r="E3452" i="22"/>
  <c r="E3451" i="22"/>
  <c r="E3445" i="22"/>
  <c r="E3444" i="22"/>
  <c r="E3443" i="22"/>
  <c r="E3441" i="22"/>
  <c r="E3440" i="22"/>
  <c r="E3439" i="22"/>
  <c r="E3438" i="22"/>
  <c r="E3436" i="22"/>
  <c r="E3435" i="22"/>
  <c r="E3434" i="22"/>
  <c r="E3432" i="22"/>
  <c r="E3431" i="22"/>
  <c r="E3430" i="22"/>
  <c r="E3424" i="22"/>
  <c r="E3423" i="22"/>
  <c r="E3422" i="22"/>
  <c r="E3420" i="22"/>
  <c r="E3419" i="22"/>
  <c r="E3418" i="22"/>
  <c r="E3417" i="22"/>
  <c r="E3415" i="22"/>
  <c r="E3414" i="22"/>
  <c r="E3413" i="22"/>
  <c r="E3411" i="22"/>
  <c r="E3410" i="22"/>
  <c r="E3409" i="22"/>
  <c r="E3403" i="22"/>
  <c r="E3402" i="22"/>
  <c r="E3401" i="22"/>
  <c r="E3399" i="22"/>
  <c r="E3398" i="22"/>
  <c r="E3397" i="22"/>
  <c r="E3396" i="22"/>
  <c r="E3394" i="22"/>
  <c r="E3393" i="22"/>
  <c r="E3392" i="22"/>
  <c r="E3390" i="22"/>
  <c r="E3389" i="22"/>
  <c r="E3388" i="22"/>
  <c r="E3382" i="22"/>
  <c r="E3381" i="22"/>
  <c r="E3380" i="22"/>
  <c r="E3378" i="22"/>
  <c r="E3377" i="22"/>
  <c r="E3376" i="22"/>
  <c r="E3375" i="22"/>
  <c r="E3373" i="22"/>
  <c r="E3372" i="22"/>
  <c r="E3371" i="22"/>
  <c r="E3369" i="22"/>
  <c r="E3368" i="22"/>
  <c r="E3367" i="22"/>
  <c r="E3361" i="22"/>
  <c r="E3360" i="22"/>
  <c r="E3359" i="22"/>
  <c r="E3357" i="22"/>
  <c r="E3356" i="22"/>
  <c r="E3355" i="22"/>
  <c r="E3354" i="22"/>
  <c r="E3352" i="22"/>
  <c r="E3351" i="22"/>
  <c r="E3350" i="22"/>
  <c r="E3348" i="22"/>
  <c r="E3347" i="22"/>
  <c r="E3346" i="22"/>
  <c r="E3340" i="22"/>
  <c r="E3339" i="22"/>
  <c r="E3338" i="22"/>
  <c r="E3336" i="22"/>
  <c r="E3335" i="22"/>
  <c r="E3334" i="22"/>
  <c r="E3333" i="22"/>
  <c r="E3331" i="22"/>
  <c r="E3330" i="22"/>
  <c r="E3329" i="22"/>
  <c r="E3327" i="22"/>
  <c r="E3326" i="22"/>
  <c r="E3325" i="22"/>
  <c r="E3319" i="22"/>
  <c r="E3318" i="22"/>
  <c r="E3317" i="22"/>
  <c r="E3315" i="22"/>
  <c r="E3314" i="22"/>
  <c r="E3313" i="22"/>
  <c r="E3312" i="22"/>
  <c r="E3310" i="22"/>
  <c r="E3309" i="22"/>
  <c r="E3308" i="22"/>
  <c r="E3306" i="22"/>
  <c r="E3305" i="22"/>
  <c r="E3304" i="22"/>
  <c r="E3298" i="22"/>
  <c r="E3297" i="22"/>
  <c r="E3296" i="22"/>
  <c r="E3294" i="22"/>
  <c r="E3293" i="22"/>
  <c r="E3292" i="22"/>
  <c r="E3291" i="22"/>
  <c r="E3289" i="22"/>
  <c r="E3288" i="22"/>
  <c r="E3287" i="22"/>
  <c r="E3285" i="22"/>
  <c r="E3284" i="22"/>
  <c r="E3283" i="22"/>
  <c r="E3277" i="22"/>
  <c r="E3276" i="22"/>
  <c r="E3275" i="22"/>
  <c r="E3273" i="22"/>
  <c r="E3272" i="22"/>
  <c r="E3270" i="22"/>
  <c r="E3268" i="22"/>
  <c r="E3266" i="22"/>
  <c r="E3264" i="22"/>
  <c r="E3263" i="22"/>
  <c r="E3262" i="22"/>
  <c r="E3256" i="22"/>
  <c r="E3255" i="22"/>
  <c r="E3254" i="22"/>
  <c r="E3252" i="22"/>
  <c r="E3251" i="22"/>
  <c r="E3250" i="22"/>
  <c r="E3249" i="22"/>
  <c r="E3247" i="22"/>
  <c r="E3246" i="22"/>
  <c r="E3245" i="22"/>
  <c r="E3243" i="22"/>
  <c r="E3242" i="22"/>
  <c r="E3241" i="22"/>
  <c r="E3235" i="22"/>
  <c r="E3234" i="22"/>
  <c r="E3233" i="22"/>
  <c r="E3231" i="22"/>
  <c r="E3230" i="22"/>
  <c r="E3229" i="22"/>
  <c r="E3228" i="22"/>
  <c r="E3226" i="22"/>
  <c r="E3225" i="22"/>
  <c r="E3224" i="22"/>
  <c r="E3222" i="22"/>
  <c r="E3221" i="22"/>
  <c r="E3220" i="22"/>
  <c r="E3214" i="22"/>
  <c r="E3213" i="22"/>
  <c r="E3212" i="22"/>
  <c r="E3210" i="22"/>
  <c r="E3209" i="22"/>
  <c r="E3208" i="22"/>
  <c r="E3207" i="22"/>
  <c r="E3205" i="22"/>
  <c r="E3204" i="22"/>
  <c r="E3203" i="22"/>
  <c r="E3201" i="22"/>
  <c r="E3200" i="22"/>
  <c r="E3199" i="22"/>
  <c r="E3193" i="22"/>
  <c r="E3192" i="22"/>
  <c r="E3191" i="22"/>
  <c r="E3189" i="22"/>
  <c r="E3188" i="22"/>
  <c r="E3187" i="22"/>
  <c r="E3186" i="22"/>
  <c r="E3184" i="22"/>
  <c r="E3183" i="22"/>
  <c r="E3182" i="22"/>
  <c r="E3180" i="22"/>
  <c r="E3179" i="22"/>
  <c r="E3178" i="22"/>
  <c r="E3172" i="22"/>
  <c r="E3171" i="22"/>
  <c r="E3170" i="22"/>
  <c r="E3168" i="22"/>
  <c r="E3167" i="22"/>
  <c r="E3166" i="22"/>
  <c r="E3165" i="22"/>
  <c r="E3163" i="22"/>
  <c r="E3162" i="22"/>
  <c r="E3161" i="22"/>
  <c r="E3159" i="22"/>
  <c r="E3158" i="22"/>
  <c r="E3157" i="22"/>
  <c r="E3151" i="22"/>
  <c r="E3150" i="22"/>
  <c r="E3149" i="22"/>
  <c r="E3147" i="22"/>
  <c r="E3146" i="22"/>
  <c r="E3145" i="22"/>
  <c r="E3144" i="22"/>
  <c r="E3142" i="22"/>
  <c r="E3141" i="22"/>
  <c r="E3140" i="22"/>
  <c r="E3138" i="22"/>
  <c r="E3137" i="22"/>
  <c r="E3136" i="22"/>
  <c r="E3130" i="22"/>
  <c r="E3129" i="22"/>
  <c r="E3128" i="22"/>
  <c r="E3126" i="22"/>
  <c r="E3125" i="22"/>
  <c r="E3124" i="22"/>
  <c r="E3123" i="22"/>
  <c r="E3121" i="22"/>
  <c r="E3120" i="22"/>
  <c r="E3119" i="22"/>
  <c r="E3117" i="22"/>
  <c r="E3116" i="22"/>
  <c r="E3115" i="22"/>
  <c r="E3109" i="22"/>
  <c r="E3108" i="22"/>
  <c r="E3107" i="22"/>
  <c r="E3105" i="22"/>
  <c r="E3104" i="22"/>
  <c r="E3103" i="22"/>
  <c r="E3102" i="22"/>
  <c r="E3100" i="22"/>
  <c r="E3095" i="22"/>
  <c r="E3088" i="22"/>
  <c r="E3087" i="22"/>
  <c r="E3086" i="22"/>
  <c r="E3084" i="22"/>
  <c r="E3083" i="22"/>
  <c r="E3082" i="22"/>
  <c r="E3081" i="22"/>
  <c r="E3079" i="22"/>
  <c r="E3078" i="22"/>
  <c r="E3077" i="22"/>
  <c r="E3075" i="22"/>
  <c r="E3074" i="22"/>
  <c r="E3073" i="22"/>
  <c r="E3046" i="22"/>
  <c r="E3045" i="22"/>
  <c r="E3044" i="22"/>
  <c r="E3042" i="22"/>
  <c r="E3041" i="22"/>
  <c r="E3040" i="22"/>
  <c r="E3039" i="22"/>
  <c r="E3037" i="22"/>
  <c r="E3035" i="22"/>
  <c r="E3033" i="22"/>
  <c r="E3032" i="22"/>
  <c r="E3031" i="22"/>
  <c r="E3025" i="22"/>
  <c r="E3024" i="22"/>
  <c r="E3023" i="22"/>
  <c r="E3021" i="22"/>
  <c r="E3020" i="22"/>
  <c r="E3019" i="22"/>
  <c r="E3018" i="22"/>
  <c r="E3016" i="22"/>
  <c r="E3015" i="22"/>
  <c r="E3014" i="22"/>
  <c r="E3012" i="22"/>
  <c r="E3011" i="22"/>
  <c r="E3010" i="22"/>
  <c r="E3004" i="22"/>
  <c r="E3003" i="22"/>
  <c r="E3002" i="22"/>
  <c r="E3000" i="22"/>
  <c r="E2999" i="22"/>
  <c r="E2998" i="22"/>
  <c r="E2997" i="22"/>
  <c r="E2995" i="22"/>
  <c r="E2994" i="22"/>
  <c r="E2993" i="22"/>
  <c r="E2990" i="22"/>
  <c r="E2983" i="22"/>
  <c r="E2982" i="22"/>
  <c r="E2981" i="22"/>
  <c r="E2979" i="22"/>
  <c r="E2978" i="22"/>
  <c r="E2977" i="22"/>
  <c r="E2976" i="22"/>
  <c r="E2974" i="22"/>
  <c r="E2973" i="22"/>
  <c r="E2972" i="22"/>
  <c r="E2969" i="22"/>
  <c r="E2962" i="22"/>
  <c r="E2961" i="22"/>
  <c r="E2958" i="22"/>
  <c r="E2957" i="22"/>
  <c r="E2955" i="22"/>
  <c r="E2948" i="22"/>
  <c r="E2941" i="22"/>
  <c r="E2940" i="22"/>
  <c r="E2939" i="22"/>
  <c r="E2937" i="22"/>
  <c r="E2936" i="22"/>
  <c r="E2935" i="22"/>
  <c r="E2934" i="22"/>
  <c r="E2932" i="22"/>
  <c r="E2931" i="22"/>
  <c r="E2930" i="22"/>
  <c r="E2928" i="22"/>
  <c r="E2927" i="22"/>
  <c r="E2926" i="22"/>
  <c r="E2920" i="22"/>
  <c r="E2919" i="22"/>
  <c r="E2918" i="22"/>
  <c r="E2916" i="22"/>
  <c r="E2915" i="22"/>
  <c r="E2914" i="22"/>
  <c r="E2913" i="22"/>
  <c r="E2911" i="22"/>
  <c r="E2910" i="22"/>
  <c r="E2909" i="22"/>
  <c r="E2907" i="22"/>
  <c r="E2906" i="22"/>
  <c r="E2905" i="22"/>
  <c r="E2899" i="22"/>
  <c r="E2898" i="22"/>
  <c r="E2897" i="22"/>
  <c r="E2895" i="22"/>
  <c r="E2894" i="22"/>
  <c r="E2893" i="22"/>
  <c r="E2892" i="22"/>
  <c r="E2890" i="22"/>
  <c r="E2888" i="22"/>
  <c r="E2886" i="22"/>
  <c r="E2885" i="22"/>
  <c r="E2884" i="22"/>
  <c r="E2878" i="22"/>
  <c r="E2877" i="22"/>
  <c r="E2876" i="22"/>
  <c r="E2874" i="22"/>
  <c r="E2873" i="22"/>
  <c r="E2872" i="22"/>
  <c r="E2871" i="22"/>
  <c r="E2869" i="22"/>
  <c r="E2868" i="22"/>
  <c r="E2867" i="22"/>
  <c r="E2865" i="22"/>
  <c r="E2864" i="22"/>
  <c r="E2863" i="22"/>
  <c r="E2857" i="22"/>
  <c r="E2856" i="22"/>
  <c r="E2855" i="22"/>
  <c r="E2853" i="22"/>
  <c r="E2852" i="22"/>
  <c r="E2851" i="22"/>
  <c r="E2850" i="22"/>
  <c r="E2848" i="22"/>
  <c r="E2847" i="22"/>
  <c r="E2846" i="22"/>
  <c r="E2844" i="22"/>
  <c r="E2843" i="22"/>
  <c r="E2842" i="22"/>
  <c r="E2836" i="22"/>
  <c r="E2835" i="22"/>
  <c r="E2834" i="22"/>
  <c r="E2832" i="22"/>
  <c r="E2831" i="22"/>
  <c r="E2830" i="22"/>
  <c r="E2829" i="22"/>
  <c r="E2827" i="22"/>
  <c r="E2826" i="22"/>
  <c r="E2825" i="22"/>
  <c r="E2823" i="22"/>
  <c r="E2822" i="22"/>
  <c r="E2821" i="22"/>
  <c r="E2815" i="22"/>
  <c r="E2814" i="22"/>
  <c r="E2813" i="22"/>
  <c r="E2811" i="22"/>
  <c r="E2810" i="22"/>
  <c r="E2809" i="22"/>
  <c r="E2808" i="22"/>
  <c r="E2806" i="22"/>
  <c r="E2805" i="22"/>
  <c r="E2804" i="22"/>
  <c r="E2802" i="22"/>
  <c r="E2801" i="22"/>
  <c r="E2800" i="22"/>
  <c r="E2794" i="22"/>
  <c r="E2793" i="22"/>
  <c r="E2792" i="22"/>
  <c r="E2790" i="22"/>
  <c r="E2789" i="22"/>
  <c r="E2788" i="22"/>
  <c r="E2787" i="22"/>
  <c r="E2785" i="22"/>
  <c r="E2784" i="22"/>
  <c r="E2783" i="22"/>
  <c r="E2781" i="22"/>
  <c r="E2780" i="22"/>
  <c r="E2779" i="22"/>
  <c r="E2773" i="22"/>
  <c r="E2772" i="22"/>
  <c r="E2771" i="22"/>
  <c r="E2769" i="22"/>
  <c r="E2768" i="22"/>
  <c r="E2767" i="22"/>
  <c r="E2766" i="22"/>
  <c r="E2764" i="22"/>
  <c r="E2763" i="22"/>
  <c r="E2760" i="22"/>
  <c r="E2759" i="22"/>
  <c r="E2758" i="22"/>
  <c r="E2752" i="22"/>
  <c r="E2751" i="22"/>
  <c r="E2750" i="22"/>
  <c r="E2748" i="22"/>
  <c r="E2747" i="22"/>
  <c r="E2746" i="22"/>
  <c r="E2745" i="22"/>
  <c r="E2743" i="22"/>
  <c r="E2742" i="22"/>
  <c r="E2741" i="22"/>
  <c r="E2739" i="22"/>
  <c r="E2738" i="22"/>
  <c r="E2737" i="22"/>
  <c r="E2710" i="22"/>
  <c r="E2709" i="22"/>
  <c r="E2708" i="22"/>
  <c r="E2706" i="22"/>
  <c r="E2705" i="22"/>
  <c r="E2704" i="22"/>
  <c r="E2703" i="22"/>
  <c r="E2701" i="22"/>
  <c r="E2700" i="22"/>
  <c r="E2699" i="22"/>
  <c r="E2697" i="22"/>
  <c r="E2696" i="22"/>
  <c r="E2695" i="22"/>
  <c r="E2689" i="22"/>
  <c r="E2688" i="22"/>
  <c r="E2687" i="22"/>
  <c r="E2685" i="22"/>
  <c r="E2684" i="22"/>
  <c r="E2683" i="22"/>
  <c r="E2682" i="22"/>
  <c r="E2680" i="22"/>
  <c r="E2679" i="22"/>
  <c r="E2678" i="22"/>
  <c r="E2676" i="22"/>
  <c r="E2675" i="22"/>
  <c r="E2674" i="22"/>
  <c r="E2668" i="22"/>
  <c r="E2667" i="22"/>
  <c r="E2666" i="22"/>
  <c r="E2664" i="22"/>
  <c r="E2663" i="22"/>
  <c r="E2662" i="22"/>
  <c r="E2661" i="22"/>
  <c r="E2659" i="22"/>
  <c r="E2657" i="22"/>
  <c r="E2655" i="22"/>
  <c r="E2654" i="22"/>
  <c r="E2653" i="22"/>
  <c r="E2647" i="22"/>
  <c r="E2646" i="22"/>
  <c r="E2645" i="22"/>
  <c r="E2643" i="22"/>
  <c r="E2642" i="22"/>
  <c r="E2641" i="22"/>
  <c r="E2640" i="22"/>
  <c r="E2638" i="22"/>
  <c r="E2637" i="22"/>
  <c r="E2636" i="22"/>
  <c r="E2634" i="22"/>
  <c r="E2633" i="22"/>
  <c r="E2632" i="22"/>
  <c r="E2626" i="22"/>
  <c r="E2624" i="22"/>
  <c r="E2622" i="22"/>
  <c r="E2621" i="22"/>
  <c r="E2620" i="22"/>
  <c r="E2619" i="22"/>
  <c r="E2612" i="22"/>
  <c r="E2605" i="22"/>
  <c r="E2604" i="22"/>
  <c r="E2603" i="22"/>
  <c r="E2601" i="22"/>
  <c r="E2600" i="22"/>
  <c r="E2599" i="22"/>
  <c r="E2598" i="22"/>
  <c r="E2596" i="22"/>
  <c r="E2595" i="22"/>
  <c r="E2594" i="22"/>
  <c r="E2592" i="22"/>
  <c r="E2591" i="22"/>
  <c r="E2590" i="22"/>
  <c r="E2584" i="22"/>
  <c r="E2583" i="22"/>
  <c r="E2582" i="22"/>
  <c r="E2580" i="22"/>
  <c r="E2579" i="22"/>
  <c r="E2578" i="22"/>
  <c r="E2577" i="22"/>
  <c r="E2575" i="22"/>
  <c r="E2574" i="22"/>
  <c r="E2573" i="22"/>
  <c r="E2571" i="22"/>
  <c r="E2570" i="22"/>
  <c r="E2569" i="22"/>
  <c r="E2563" i="22"/>
  <c r="E2562" i="22"/>
  <c r="E2561" i="22"/>
  <c r="E2559" i="22"/>
  <c r="E2558" i="22"/>
  <c r="E2557" i="22"/>
  <c r="E2556" i="22"/>
  <c r="E2554" i="22"/>
  <c r="E2553" i="22"/>
  <c r="E2552" i="22"/>
  <c r="E2550" i="22"/>
  <c r="E2549" i="22"/>
  <c r="E2548" i="22"/>
  <c r="E2542" i="22"/>
  <c r="E2541" i="22"/>
  <c r="E2540" i="22"/>
  <c r="E2538" i="22"/>
  <c r="E2537" i="22"/>
  <c r="E2536" i="22"/>
  <c r="E2535" i="22"/>
  <c r="E2533" i="22"/>
  <c r="E2532" i="22"/>
  <c r="E2531" i="22"/>
  <c r="E2529" i="22"/>
  <c r="E2528" i="22"/>
  <c r="E2527" i="22"/>
  <c r="E2521" i="22"/>
  <c r="E2520" i="22"/>
  <c r="E2519" i="22"/>
  <c r="E2517" i="22"/>
  <c r="E2516" i="22"/>
  <c r="E2515" i="22"/>
  <c r="E2514" i="22"/>
  <c r="E2512" i="22"/>
  <c r="E2511" i="22"/>
  <c r="E2510" i="22"/>
  <c r="E2508" i="22"/>
  <c r="E2507" i="22"/>
  <c r="E2506" i="22"/>
  <c r="E2500" i="22"/>
  <c r="E2499" i="22"/>
  <c r="E2498" i="22"/>
  <c r="E2496" i="22"/>
  <c r="E2495" i="22"/>
  <c r="E2494" i="22"/>
  <c r="E2493" i="22"/>
  <c r="E2491" i="22"/>
  <c r="E2490" i="22"/>
  <c r="E2489" i="22"/>
  <c r="E2487" i="22"/>
  <c r="E2486" i="22"/>
  <c r="E2485" i="22"/>
  <c r="E2479" i="22"/>
  <c r="E2478" i="22"/>
  <c r="E2477" i="22"/>
  <c r="E2475" i="22"/>
  <c r="E2474" i="22"/>
  <c r="E2473" i="22"/>
  <c r="E2472" i="22"/>
  <c r="E2470" i="22"/>
  <c r="E2469" i="22"/>
  <c r="E2468" i="22"/>
  <c r="E2466" i="22"/>
  <c r="E2465" i="22"/>
  <c r="E2464" i="22"/>
  <c r="E2458" i="22"/>
  <c r="E2457" i="22"/>
  <c r="E2456" i="22"/>
  <c r="E2454" i="22"/>
  <c r="E2453" i="22"/>
  <c r="E2452" i="22"/>
  <c r="E2451" i="22"/>
  <c r="E2449" i="22"/>
  <c r="E2448" i="22"/>
  <c r="E2445" i="22"/>
  <c r="E2444" i="22"/>
  <c r="E2443" i="22"/>
  <c r="E2437" i="22"/>
  <c r="E2436" i="22"/>
  <c r="E2435" i="22"/>
  <c r="E2433" i="22"/>
  <c r="E2432" i="22"/>
  <c r="E2431" i="22"/>
  <c r="E2430" i="22"/>
  <c r="E2428" i="22"/>
  <c r="E2427" i="22"/>
  <c r="E2426" i="22"/>
  <c r="E2424" i="22"/>
  <c r="E2423" i="22"/>
  <c r="E2422" i="22"/>
  <c r="E2416" i="22"/>
  <c r="E2415" i="22"/>
  <c r="E2414" i="22"/>
  <c r="E2413" i="22"/>
  <c r="E2412" i="22"/>
  <c r="E2411" i="22"/>
  <c r="E2410" i="22"/>
  <c r="E2409" i="22"/>
  <c r="E2408" i="22"/>
  <c r="E2407" i="22"/>
  <c r="E2405" i="22"/>
  <c r="E2404" i="22"/>
  <c r="E2403" i="22"/>
  <c r="E2402" i="22"/>
  <c r="E2401" i="22"/>
  <c r="E2374" i="22"/>
  <c r="E2373" i="22"/>
  <c r="E2372" i="22"/>
  <c r="E2370" i="22"/>
  <c r="E2369" i="22"/>
  <c r="E2368" i="22"/>
  <c r="E2367" i="22"/>
  <c r="E2365" i="22"/>
  <c r="E2364" i="22"/>
  <c r="E2363" i="22"/>
  <c r="E2361" i="22"/>
  <c r="E2360" i="22"/>
  <c r="E2359" i="22"/>
  <c r="E2353" i="22"/>
  <c r="E2352" i="22"/>
  <c r="E2351" i="22"/>
  <c r="E2349" i="22"/>
  <c r="E2348" i="22"/>
  <c r="E2347" i="22"/>
  <c r="E2346" i="22"/>
  <c r="E2344" i="22"/>
  <c r="E2343" i="22"/>
  <c r="E2342" i="22"/>
  <c r="E2340" i="22"/>
  <c r="E2339" i="22"/>
  <c r="E2338" i="22"/>
  <c r="E2332" i="22"/>
  <c r="E2331" i="22"/>
  <c r="E2330" i="22"/>
  <c r="E2328" i="22"/>
  <c r="E2327" i="22"/>
  <c r="E2326" i="22"/>
  <c r="E2325" i="22"/>
  <c r="E2323" i="22"/>
  <c r="E2322" i="22"/>
  <c r="E2321" i="22"/>
  <c r="E2319" i="22"/>
  <c r="E2318" i="22"/>
  <c r="E2317" i="22"/>
  <c r="E2311" i="22"/>
  <c r="E2310" i="22"/>
  <c r="E2309" i="22"/>
  <c r="E2307" i="22"/>
  <c r="E2306" i="22"/>
  <c r="E2305" i="22"/>
  <c r="E2304" i="22"/>
  <c r="E2302" i="22"/>
  <c r="E2301" i="22"/>
  <c r="E2300" i="22"/>
  <c r="E2298" i="22"/>
  <c r="E2297" i="22"/>
  <c r="E2296" i="22"/>
  <c r="E2290" i="22"/>
  <c r="E2289" i="22"/>
  <c r="E2288" i="22"/>
  <c r="E2286" i="22"/>
  <c r="E2285" i="22"/>
  <c r="E2284" i="22"/>
  <c r="E2283" i="22"/>
  <c r="E2281" i="22"/>
  <c r="E2280" i="22"/>
  <c r="E2279" i="22"/>
  <c r="E2277" i="22"/>
  <c r="E2276" i="22"/>
  <c r="E2275" i="22"/>
  <c r="E2269" i="22"/>
  <c r="E2268" i="22"/>
  <c r="E2267" i="22"/>
  <c r="E2265" i="22"/>
  <c r="E2264" i="22"/>
  <c r="E2263" i="22"/>
  <c r="E2262" i="22"/>
  <c r="E2260" i="22"/>
  <c r="E2259" i="22"/>
  <c r="E2258" i="22"/>
  <c r="E2256" i="22"/>
  <c r="E2255" i="22"/>
  <c r="E2254" i="22"/>
  <c r="E2248" i="22"/>
  <c r="E2247" i="22"/>
  <c r="E2246" i="22"/>
  <c r="E2244" i="22"/>
  <c r="E2243" i="22"/>
  <c r="E2242" i="22"/>
  <c r="E2241" i="22"/>
  <c r="E2239" i="22"/>
  <c r="E2238" i="22"/>
  <c r="E2237" i="22"/>
  <c r="E2235" i="22"/>
  <c r="E2234" i="22"/>
  <c r="E2233" i="22"/>
  <c r="E2227" i="22"/>
  <c r="E2226" i="22"/>
  <c r="E2223" i="22"/>
  <c r="E2222" i="22"/>
  <c r="E2221" i="22"/>
  <c r="E2220" i="22"/>
  <c r="E2216" i="22"/>
  <c r="E2213" i="22"/>
  <c r="E2206" i="22"/>
  <c r="E2205" i="22"/>
  <c r="E2204" i="22"/>
  <c r="E2202" i="22"/>
  <c r="E2201" i="22"/>
  <c r="E2200" i="22"/>
  <c r="E2199" i="22"/>
  <c r="E2195" i="22"/>
  <c r="E2192" i="22"/>
  <c r="E2185" i="22"/>
  <c r="E2184" i="22"/>
  <c r="E2183" i="22"/>
  <c r="E2181" i="22"/>
  <c r="E2180" i="22"/>
  <c r="E2179" i="22"/>
  <c r="E2178" i="22"/>
  <c r="E2176" i="22"/>
  <c r="E2175" i="22"/>
  <c r="E2174" i="22"/>
  <c r="E2172" i="22"/>
  <c r="E2171" i="22"/>
  <c r="E2170" i="22"/>
  <c r="E2164" i="22"/>
  <c r="E2163" i="22"/>
  <c r="E2162" i="22"/>
  <c r="E2160" i="22"/>
  <c r="E2159" i="22"/>
  <c r="E2158" i="22"/>
  <c r="E2157" i="22"/>
  <c r="E2155" i="22"/>
  <c r="E2154" i="22"/>
  <c r="E2153" i="22"/>
  <c r="E2151" i="22"/>
  <c r="E2150" i="22"/>
  <c r="E2149" i="22"/>
  <c r="E2143" i="22"/>
  <c r="E2142" i="22"/>
  <c r="E2141" i="22"/>
  <c r="E2139" i="22"/>
  <c r="E2138" i="22"/>
  <c r="E2137" i="22"/>
  <c r="E2136" i="22"/>
  <c r="E2134" i="22"/>
  <c r="E2133" i="22"/>
  <c r="E2132" i="22"/>
  <c r="E2130" i="22"/>
  <c r="E2129" i="22"/>
  <c r="E2128" i="22"/>
  <c r="E2122" i="22"/>
  <c r="E2121" i="22"/>
  <c r="E2120" i="22"/>
  <c r="E2118" i="22"/>
  <c r="E2117" i="22"/>
  <c r="E2116" i="22"/>
  <c r="E2115" i="22"/>
  <c r="E2113" i="22"/>
  <c r="E2112" i="22"/>
  <c r="E2111" i="22"/>
  <c r="E2109" i="22"/>
  <c r="E2108" i="22"/>
  <c r="E2107" i="22"/>
  <c r="E2101" i="22"/>
  <c r="E2100" i="22"/>
  <c r="E2099" i="22"/>
  <c r="E2097" i="22"/>
  <c r="E2096" i="22"/>
  <c r="E2095" i="22"/>
  <c r="E2094" i="22"/>
  <c r="E2092" i="22"/>
  <c r="E2091" i="22"/>
  <c r="E2090" i="22"/>
  <c r="E2088" i="22"/>
  <c r="E2087" i="22"/>
  <c r="E2086" i="22"/>
  <c r="E2080" i="22"/>
  <c r="E2079" i="22"/>
  <c r="E2078" i="22"/>
  <c r="E2076" i="22"/>
  <c r="E2075" i="22"/>
  <c r="E2074" i="22"/>
  <c r="E2073" i="22"/>
  <c r="E2071" i="22"/>
  <c r="E2070" i="22"/>
  <c r="E2069" i="22"/>
  <c r="E2067" i="22"/>
  <c r="E2066" i="22"/>
  <c r="E2065" i="22"/>
  <c r="E2059" i="22"/>
  <c r="E2058" i="22"/>
  <c r="E2057" i="22"/>
  <c r="E2055" i="22"/>
  <c r="E2054" i="22"/>
  <c r="E2053" i="22"/>
  <c r="E2052" i="22"/>
  <c r="E2050" i="22"/>
  <c r="E2049" i="22"/>
  <c r="E2048" i="22"/>
  <c r="E2046" i="22"/>
  <c r="E2045" i="22"/>
  <c r="E2044" i="22"/>
  <c r="E2038" i="22"/>
  <c r="E2037" i="22"/>
  <c r="E2036" i="22"/>
  <c r="E2034" i="22"/>
  <c r="E2033" i="22"/>
  <c r="E2032" i="22"/>
  <c r="E2031" i="22"/>
  <c r="E2029" i="22"/>
  <c r="E2028" i="22"/>
  <c r="E2027" i="22"/>
  <c r="E2025" i="22"/>
  <c r="E2024" i="22"/>
  <c r="E2023" i="22"/>
  <c r="E2017" i="22"/>
  <c r="E2016" i="22"/>
  <c r="E2015" i="22"/>
  <c r="E2013" i="22"/>
  <c r="E2012" i="22"/>
  <c r="E2011" i="22"/>
  <c r="E2010" i="22"/>
  <c r="E2008" i="22"/>
  <c r="E2007" i="22"/>
  <c r="E2006" i="22"/>
  <c r="E2004" i="22"/>
  <c r="E2003" i="22"/>
  <c r="E2002" i="22"/>
  <c r="E1996" i="22"/>
  <c r="E1995" i="22"/>
  <c r="E1994" i="22"/>
  <c r="E1992" i="22"/>
  <c r="E1991" i="22"/>
  <c r="E1990" i="22"/>
  <c r="E1989" i="22"/>
  <c r="E1987" i="22"/>
  <c r="E1986" i="22"/>
  <c r="E1985" i="22"/>
  <c r="E1983" i="22"/>
  <c r="E1982" i="22"/>
  <c r="E1981" i="22"/>
  <c r="E1975" i="22"/>
  <c r="E1974" i="22"/>
  <c r="E1973" i="22"/>
  <c r="E1971" i="22"/>
  <c r="E1970" i="22"/>
  <c r="E1969" i="22"/>
  <c r="E1968" i="22"/>
  <c r="E1966" i="22"/>
  <c r="E1965" i="22"/>
  <c r="E1964" i="22"/>
  <c r="E1962" i="22"/>
  <c r="E1961" i="22"/>
  <c r="E1960" i="22"/>
  <c r="E1954" i="22"/>
  <c r="E1953" i="22"/>
  <c r="E1952" i="22"/>
  <c r="E1950" i="22"/>
  <c r="E1949" i="22"/>
  <c r="E1948" i="22"/>
  <c r="E1947" i="22"/>
  <c r="E1945" i="22"/>
  <c r="E1944" i="22"/>
  <c r="E1943" i="22"/>
  <c r="E1941" i="22"/>
  <c r="E1940" i="22"/>
  <c r="E1939" i="22"/>
  <c r="E1933" i="22"/>
  <c r="E1932" i="22"/>
  <c r="E1931" i="22"/>
  <c r="E1929" i="22"/>
  <c r="E1928" i="22"/>
  <c r="E1927" i="22"/>
  <c r="E1926" i="22"/>
  <c r="E1924" i="22"/>
  <c r="E1923" i="22"/>
  <c r="E1922" i="22"/>
  <c r="E1920" i="22"/>
  <c r="E1919" i="22"/>
  <c r="E1918" i="22"/>
  <c r="E1912" i="22"/>
  <c r="E1911" i="22"/>
  <c r="E1910" i="22"/>
  <c r="E1908" i="22"/>
  <c r="E1907" i="22"/>
  <c r="E1906" i="22"/>
  <c r="E1905" i="22"/>
  <c r="E1898" i="22"/>
  <c r="E1891" i="22"/>
  <c r="E1890" i="22"/>
  <c r="E1889" i="22"/>
  <c r="E1887" i="22"/>
  <c r="E1886" i="22"/>
  <c r="E1885" i="22"/>
  <c r="E1884" i="22"/>
  <c r="E1882" i="22"/>
  <c r="E1881" i="22"/>
  <c r="E1880" i="22"/>
  <c r="E1878" i="22"/>
  <c r="E1877" i="22"/>
  <c r="E1876" i="22"/>
  <c r="E1870" i="22"/>
  <c r="E1869" i="22"/>
  <c r="E1868" i="22"/>
  <c r="E1866" i="22"/>
  <c r="E1865" i="22"/>
  <c r="E1864" i="22"/>
  <c r="E1863" i="22"/>
  <c r="E1859" i="22"/>
  <c r="E1856" i="22"/>
  <c r="E1849" i="22"/>
  <c r="E1848" i="22"/>
  <c r="E1847" i="22"/>
  <c r="E1845" i="22"/>
  <c r="E1844" i="22"/>
  <c r="E1843" i="22"/>
  <c r="E1842" i="22"/>
  <c r="E1840" i="22"/>
  <c r="E1839" i="22"/>
  <c r="E1838" i="22"/>
  <c r="E1836" i="22"/>
  <c r="E1835" i="22"/>
  <c r="E1834" i="22"/>
  <c r="E1828" i="22"/>
  <c r="E1827" i="22"/>
  <c r="E1826" i="22"/>
  <c r="E1824" i="22"/>
  <c r="E1823" i="22"/>
  <c r="E1822" i="22"/>
  <c r="E1821" i="22"/>
  <c r="E1819" i="22"/>
  <c r="E1818" i="22"/>
  <c r="E1817" i="22"/>
  <c r="E1815" i="22"/>
  <c r="E1814" i="22"/>
  <c r="E1813" i="22"/>
  <c r="E1807" i="22"/>
  <c r="E1806" i="22"/>
  <c r="E1805" i="22"/>
  <c r="E1803" i="22"/>
  <c r="E1802" i="22"/>
  <c r="E1801" i="22"/>
  <c r="E1800" i="22"/>
  <c r="E1798" i="22"/>
  <c r="E1797" i="22"/>
  <c r="E1796" i="22"/>
  <c r="E1794" i="22"/>
  <c r="E1793" i="22"/>
  <c r="E1792" i="22"/>
  <c r="E1786" i="22"/>
  <c r="E1785" i="22"/>
  <c r="E1784" i="22"/>
  <c r="E1782" i="22"/>
  <c r="E1781" i="22"/>
  <c r="E1780" i="22"/>
  <c r="E1779" i="22"/>
  <c r="E1777" i="22"/>
  <c r="E1776" i="22"/>
  <c r="E1775" i="22"/>
  <c r="E1773" i="22"/>
  <c r="E1772" i="22"/>
  <c r="E1771" i="22"/>
  <c r="E1765" i="22"/>
  <c r="E1764" i="22"/>
  <c r="E1763" i="22"/>
  <c r="E1761" i="22"/>
  <c r="E1760" i="22"/>
  <c r="E1759" i="22"/>
  <c r="E1758" i="22"/>
  <c r="E1756" i="22"/>
  <c r="E1755" i="22"/>
  <c r="E1754" i="22"/>
  <c r="E1752" i="22"/>
  <c r="E1751" i="22"/>
  <c r="E1750" i="22"/>
  <c r="E1744" i="22"/>
  <c r="E1743" i="22"/>
  <c r="E1742" i="22"/>
  <c r="E1740" i="22"/>
  <c r="E1739" i="22"/>
  <c r="E1738" i="22"/>
  <c r="E1737" i="22"/>
  <c r="E1735" i="22"/>
  <c r="E1734" i="22"/>
  <c r="E1733" i="22"/>
  <c r="E1731" i="22"/>
  <c r="E1730" i="22"/>
  <c r="E1729" i="22"/>
  <c r="E1723" i="22"/>
  <c r="E1722" i="22"/>
  <c r="E1721" i="22"/>
  <c r="E1719" i="22"/>
  <c r="E1718" i="22"/>
  <c r="E1717" i="22"/>
  <c r="E1716" i="22"/>
  <c r="E1714" i="22"/>
  <c r="E1713" i="22"/>
  <c r="E1712" i="22"/>
  <c r="E1710" i="22"/>
  <c r="E1709" i="22"/>
  <c r="E1708" i="22"/>
  <c r="E1702" i="22"/>
  <c r="E1701" i="22"/>
  <c r="E1700" i="22"/>
  <c r="E1698" i="22"/>
  <c r="E1697" i="22"/>
  <c r="E1696" i="22"/>
  <c r="E1695" i="22"/>
  <c r="E1693" i="22"/>
  <c r="E1692" i="22"/>
  <c r="E1691" i="22"/>
  <c r="E1689" i="22"/>
  <c r="E1688" i="22"/>
  <c r="E1687" i="22"/>
  <c r="E1681" i="22"/>
  <c r="E1680" i="22"/>
  <c r="E1679" i="22"/>
  <c r="E1677" i="22"/>
  <c r="E1676" i="22"/>
  <c r="E1675" i="22"/>
  <c r="E1674" i="22"/>
  <c r="E1672" i="22"/>
  <c r="E1671" i="22"/>
  <c r="E1670" i="22"/>
  <c r="E1667" i="22"/>
  <c r="E1660" i="22"/>
  <c r="E1659" i="22"/>
  <c r="E1658" i="22"/>
  <c r="E1656" i="22"/>
  <c r="E1655" i="22"/>
  <c r="E1654" i="22"/>
  <c r="E1653" i="22"/>
  <c r="E1651" i="22"/>
  <c r="E1650" i="22"/>
  <c r="E1649" i="22"/>
  <c r="E1647" i="22"/>
  <c r="E1646" i="22"/>
  <c r="E1645" i="22"/>
  <c r="E1639" i="22"/>
  <c r="E1638" i="22"/>
  <c r="E1637" i="22"/>
  <c r="E1635" i="22"/>
  <c r="E1634" i="22"/>
  <c r="E1633" i="22"/>
  <c r="E1632" i="22"/>
  <c r="E1630" i="22"/>
  <c r="E1629" i="22"/>
  <c r="E1628" i="22"/>
  <c r="E1626" i="22"/>
  <c r="E1625" i="22"/>
  <c r="E1624" i="22"/>
  <c r="E1618" i="22"/>
  <c r="E1617" i="22"/>
  <c r="E1616" i="22"/>
  <c r="E1614" i="22"/>
  <c r="E1613" i="22"/>
  <c r="E1612" i="22"/>
  <c r="E1611" i="22"/>
  <c r="E1609" i="22"/>
  <c r="E1608" i="22"/>
  <c r="E1607" i="22"/>
  <c r="E1605" i="22"/>
  <c r="E1604" i="22"/>
  <c r="E1603" i="22"/>
  <c r="E1597" i="22"/>
  <c r="E1596" i="22"/>
  <c r="E1595" i="22"/>
  <c r="E1593" i="22"/>
  <c r="E1592" i="22"/>
  <c r="E1591" i="22"/>
  <c r="E1590" i="22"/>
  <c r="E1588" i="22"/>
  <c r="E1587" i="22"/>
  <c r="E1586" i="22"/>
  <c r="E1584" i="22"/>
  <c r="E1583" i="22"/>
  <c r="E1582" i="22"/>
  <c r="E1576" i="22"/>
  <c r="E1575" i="22"/>
  <c r="E1574" i="22"/>
  <c r="E1572" i="22"/>
  <c r="E1571" i="22"/>
  <c r="E1570" i="22"/>
  <c r="E1569" i="22"/>
  <c r="E1567" i="22"/>
  <c r="E1566" i="22"/>
  <c r="E1565" i="22"/>
  <c r="E1563" i="22"/>
  <c r="E1562" i="22"/>
  <c r="E1561" i="22"/>
  <c r="E1555" i="22"/>
  <c r="E1554" i="22"/>
  <c r="E1553" i="22"/>
  <c r="E1551" i="22"/>
  <c r="E1550" i="22"/>
  <c r="E1549" i="22"/>
  <c r="E1548" i="22"/>
  <c r="E1546" i="22"/>
  <c r="E1545" i="22"/>
  <c r="E1544" i="22"/>
  <c r="E1542" i="22"/>
  <c r="E1541" i="22"/>
  <c r="E1540" i="22"/>
  <c r="E1534" i="22"/>
  <c r="E1533" i="22"/>
  <c r="E1532" i="22"/>
  <c r="E1530" i="22"/>
  <c r="E1529" i="22"/>
  <c r="E1528" i="22"/>
  <c r="E1527" i="22"/>
  <c r="E1525" i="22"/>
  <c r="E1524" i="22"/>
  <c r="E1523" i="22"/>
  <c r="E1521" i="22"/>
  <c r="E1520" i="22"/>
  <c r="E1519" i="22"/>
  <c r="E1513" i="22"/>
  <c r="E1512" i="22"/>
  <c r="E1511" i="22"/>
  <c r="E1509" i="22"/>
  <c r="E1508" i="22"/>
  <c r="E1507" i="22"/>
  <c r="E1506" i="22"/>
  <c r="E1504" i="22"/>
  <c r="E1503" i="22"/>
  <c r="E1502" i="22"/>
  <c r="E1500" i="22"/>
  <c r="E1499" i="22"/>
  <c r="E1498" i="22"/>
  <c r="E1492" i="22"/>
  <c r="E1491" i="22"/>
  <c r="E1490" i="22"/>
  <c r="E1488" i="22"/>
  <c r="E1487" i="22"/>
  <c r="E1486" i="22"/>
  <c r="E1485" i="22"/>
  <c r="E1483" i="22"/>
  <c r="E1482" i="22"/>
  <c r="E1481" i="22"/>
  <c r="E1479" i="22"/>
  <c r="E1478" i="22"/>
  <c r="E1477" i="22"/>
  <c r="E1471" i="22"/>
  <c r="E1470" i="22"/>
  <c r="E1469" i="22"/>
  <c r="E1467" i="22"/>
  <c r="E1466" i="22"/>
  <c r="E1465" i="22"/>
  <c r="E1464" i="22"/>
  <c r="E1462" i="22"/>
  <c r="E1461" i="22"/>
  <c r="E1460" i="22"/>
  <c r="E1458" i="22"/>
  <c r="E1457" i="22"/>
  <c r="E1456" i="22"/>
  <c r="E1450" i="22"/>
  <c r="E1449" i="22"/>
  <c r="E1448" i="22"/>
  <c r="E1446" i="22"/>
  <c r="E1445" i="22"/>
  <c r="E1444" i="22"/>
  <c r="E1443" i="22"/>
  <c r="E1440" i="22"/>
  <c r="E1436" i="22"/>
  <c r="E1429" i="22"/>
  <c r="E1428" i="22"/>
  <c r="E1427" i="22"/>
  <c r="E1425" i="22"/>
  <c r="E1424" i="22"/>
  <c r="E1423" i="22"/>
  <c r="E1422" i="22"/>
  <c r="E1420" i="22"/>
  <c r="E1419" i="22"/>
  <c r="E1418" i="22"/>
  <c r="E1416" i="22"/>
  <c r="E1415" i="22"/>
  <c r="E1414" i="22"/>
  <c r="E1408" i="22"/>
  <c r="E1407" i="22"/>
  <c r="E1406" i="22"/>
  <c r="E1404" i="22"/>
  <c r="E1403" i="22"/>
  <c r="E1402" i="22"/>
  <c r="E1401" i="22"/>
  <c r="E1399" i="22"/>
  <c r="E1398" i="22"/>
  <c r="E1397" i="22"/>
  <c r="E1395" i="22"/>
  <c r="E1394" i="22"/>
  <c r="E1393" i="22"/>
  <c r="E1387" i="22"/>
  <c r="E1386" i="22"/>
  <c r="E1385" i="22"/>
  <c r="E1383" i="22"/>
  <c r="E1382" i="22"/>
  <c r="E1381" i="22"/>
  <c r="E1380" i="22"/>
  <c r="E1378" i="22"/>
  <c r="E1377" i="22"/>
  <c r="E1376" i="22"/>
  <c r="E1374" i="22"/>
  <c r="E1373" i="22"/>
  <c r="E1372" i="22"/>
  <c r="E1366" i="22"/>
  <c r="E1365" i="22"/>
  <c r="E1362" i="22"/>
  <c r="E1361" i="22"/>
  <c r="E1360" i="22"/>
  <c r="E1359" i="22"/>
  <c r="E1356" i="22"/>
  <c r="E1352" i="22"/>
  <c r="E1345" i="22"/>
  <c r="E1344" i="22"/>
  <c r="E1343" i="22"/>
  <c r="E1341" i="22"/>
  <c r="E1340" i="22"/>
  <c r="E1339" i="22"/>
  <c r="E1338" i="22"/>
  <c r="E1336" i="22"/>
  <c r="E1335" i="22"/>
  <c r="E1334" i="22"/>
  <c r="E1332" i="22"/>
  <c r="E1331" i="22"/>
  <c r="E1330" i="22"/>
  <c r="E1324" i="22"/>
  <c r="E1323" i="22"/>
  <c r="E1322" i="22"/>
  <c r="E1320" i="22"/>
  <c r="E1319" i="22"/>
  <c r="E1318" i="22"/>
  <c r="E1317" i="22"/>
  <c r="E1315" i="22"/>
  <c r="E1314" i="22"/>
  <c r="E1313" i="22"/>
  <c r="E1310" i="22"/>
  <c r="E1303" i="22"/>
  <c r="E1302" i="22"/>
  <c r="E1301" i="22"/>
  <c r="E1299" i="22"/>
  <c r="E1298" i="22"/>
  <c r="E1297" i="22"/>
  <c r="E1296" i="22"/>
  <c r="E1294" i="22"/>
  <c r="E1293" i="22"/>
  <c r="E1292" i="22"/>
  <c r="E1290" i="22"/>
  <c r="E1289" i="22"/>
  <c r="E1288" i="22"/>
  <c r="E1282" i="22"/>
  <c r="E1281" i="22"/>
  <c r="E1280" i="22"/>
  <c r="E1278" i="22"/>
  <c r="E1277" i="22"/>
  <c r="E1276" i="22"/>
  <c r="E1275" i="22"/>
  <c r="E1273" i="22"/>
  <c r="E1272" i="22"/>
  <c r="E1271" i="22"/>
  <c r="E1269" i="22"/>
  <c r="E1268" i="22"/>
  <c r="E1267" i="22"/>
  <c r="E1261" i="22"/>
  <c r="E1260" i="22"/>
  <c r="E1259" i="22"/>
  <c r="E1257" i="22"/>
  <c r="E1256" i="22"/>
  <c r="E1255" i="22"/>
  <c r="E1254" i="22"/>
  <c r="E1252" i="22"/>
  <c r="E1251" i="22"/>
  <c r="E1250" i="22"/>
  <c r="E1248" i="22"/>
  <c r="E1247" i="22"/>
  <c r="E1246" i="22"/>
  <c r="E1240" i="22"/>
  <c r="E1239" i="22"/>
  <c r="E1238" i="22"/>
  <c r="E1236" i="22"/>
  <c r="E1235" i="22"/>
  <c r="E1234" i="22"/>
  <c r="E1233" i="22"/>
  <c r="E1231" i="22"/>
  <c r="E1230" i="22"/>
  <c r="E1229" i="22"/>
  <c r="E1226" i="22"/>
  <c r="E1225" i="22"/>
  <c r="E1219" i="22"/>
  <c r="E1218" i="22"/>
  <c r="E1217" i="22"/>
  <c r="E1215" i="22"/>
  <c r="E1214" i="22"/>
  <c r="E1213" i="22"/>
  <c r="E1212" i="22"/>
  <c r="E1210" i="22"/>
  <c r="E1209" i="22"/>
  <c r="E1208" i="22"/>
  <c r="E1206" i="22"/>
  <c r="E1205" i="22"/>
  <c r="E1204" i="22"/>
  <c r="E1198" i="22"/>
  <c r="E1197" i="22"/>
  <c r="E1196" i="22"/>
  <c r="E1194" i="22"/>
  <c r="E1193" i="22"/>
  <c r="E1192" i="22"/>
  <c r="E1191" i="22"/>
  <c r="E1189" i="22"/>
  <c r="E1188" i="22"/>
  <c r="E1187" i="22"/>
  <c r="E1185" i="22"/>
  <c r="E1184" i="22"/>
  <c r="E1183" i="22"/>
  <c r="E1177" i="22"/>
  <c r="E1176" i="22"/>
  <c r="E1175" i="22"/>
  <c r="E1173" i="22"/>
  <c r="E1172" i="22"/>
  <c r="E1171" i="22"/>
  <c r="E1170" i="22"/>
  <c r="E1168" i="22"/>
  <c r="E1167" i="22"/>
  <c r="E1166" i="22"/>
  <c r="E1164" i="22"/>
  <c r="E1163" i="22"/>
  <c r="E1162" i="22"/>
  <c r="E1141" i="22"/>
  <c r="E1135" i="22"/>
  <c r="E1134" i="22"/>
  <c r="E1133" i="22"/>
  <c r="E1131" i="22"/>
  <c r="E1130" i="22"/>
  <c r="E1129" i="22"/>
  <c r="E1128" i="22"/>
  <c r="E1126" i="22"/>
  <c r="E1125" i="22"/>
  <c r="E1124" i="22"/>
  <c r="E1122" i="22"/>
  <c r="E1121" i="22"/>
  <c r="E1120" i="22"/>
  <c r="E1114" i="22"/>
  <c r="E1113" i="22"/>
  <c r="E1112" i="22"/>
  <c r="E1110" i="22"/>
  <c r="E1109" i="22"/>
  <c r="E1108" i="22"/>
  <c r="E1107" i="22"/>
  <c r="E1105" i="22"/>
  <c r="E1104" i="22"/>
  <c r="E1103" i="22"/>
  <c r="E1101" i="22"/>
  <c r="E1100" i="22"/>
  <c r="E1099" i="22"/>
  <c r="E1093" i="22"/>
  <c r="E1092" i="22"/>
  <c r="E1091" i="22"/>
  <c r="E1089" i="22"/>
  <c r="E1088" i="22"/>
  <c r="E1087" i="22"/>
  <c r="E1086" i="22"/>
  <c r="E1084" i="22"/>
  <c r="E1083" i="22"/>
  <c r="E1082" i="22"/>
  <c r="E1080" i="22"/>
  <c r="E1079" i="22"/>
  <c r="E1078" i="22"/>
  <c r="E1072" i="22"/>
  <c r="E1071" i="22"/>
  <c r="E1070" i="22"/>
  <c r="E1068" i="22"/>
  <c r="E1067" i="22"/>
  <c r="E1066" i="22"/>
  <c r="E1065" i="22"/>
  <c r="E1063" i="22"/>
  <c r="E1062" i="22"/>
  <c r="E1061" i="22"/>
  <c r="E1059" i="22"/>
  <c r="E1058" i="22"/>
  <c r="E1057" i="22"/>
  <c r="E1051" i="22"/>
  <c r="E1050" i="22"/>
  <c r="E1049" i="22"/>
  <c r="E1047" i="22"/>
  <c r="E1046" i="22"/>
  <c r="E1045" i="22"/>
  <c r="E1044" i="22"/>
  <c r="E1042" i="22"/>
  <c r="E1041" i="22"/>
  <c r="E1040" i="22"/>
  <c r="E1038" i="22"/>
  <c r="E1037" i="22"/>
  <c r="E1036" i="22"/>
  <c r="E1030" i="22"/>
  <c r="E1029" i="22"/>
  <c r="E1028" i="22"/>
  <c r="E1026" i="22"/>
  <c r="E1025" i="22"/>
  <c r="E1024" i="22"/>
  <c r="E1023" i="22"/>
  <c r="E1021" i="22"/>
  <c r="E1020" i="22"/>
  <c r="E1019" i="22"/>
  <c r="E1017" i="22"/>
  <c r="E1016" i="22"/>
  <c r="E1015" i="22"/>
  <c r="E1009" i="22"/>
  <c r="E1008" i="22"/>
  <c r="E1007" i="22"/>
  <c r="E1005" i="22"/>
  <c r="E1004" i="22"/>
  <c r="E1003" i="22"/>
  <c r="E1002" i="22"/>
  <c r="E1000" i="22"/>
  <c r="E999" i="22"/>
  <c r="E998" i="22"/>
  <c r="E996" i="22"/>
  <c r="E995" i="22"/>
  <c r="E994" i="22"/>
  <c r="E988" i="22"/>
  <c r="E987" i="22"/>
  <c r="E986" i="22"/>
  <c r="E984" i="22"/>
  <c r="E983" i="22"/>
  <c r="E982" i="22"/>
  <c r="E981" i="22"/>
  <c r="E979" i="22"/>
  <c r="E978" i="22"/>
  <c r="E977" i="22"/>
  <c r="E975" i="22"/>
  <c r="E974" i="22"/>
  <c r="E973" i="22"/>
  <c r="E967" i="22"/>
  <c r="E966" i="22"/>
  <c r="E963" i="22"/>
  <c r="E962" i="22"/>
  <c r="E961" i="22"/>
  <c r="E960" i="22"/>
  <c r="E953" i="22"/>
  <c r="E946" i="22"/>
  <c r="E945" i="22"/>
  <c r="E944" i="22"/>
  <c r="E942" i="22"/>
  <c r="E941" i="22"/>
  <c r="E940" i="22"/>
  <c r="E939" i="22"/>
  <c r="E937" i="22"/>
  <c r="E932" i="22"/>
  <c r="E925" i="22"/>
  <c r="E924" i="22"/>
  <c r="E923" i="22"/>
  <c r="E921" i="22"/>
  <c r="E920" i="22"/>
  <c r="E919" i="22"/>
  <c r="E918" i="22"/>
  <c r="E915" i="22"/>
  <c r="E914" i="22"/>
  <c r="E911" i="22"/>
  <c r="E904" i="22"/>
  <c r="E903" i="22"/>
  <c r="E902" i="22"/>
  <c r="E900" i="22"/>
  <c r="E899" i="22"/>
  <c r="E898" i="22"/>
  <c r="E897" i="22"/>
  <c r="E895" i="22"/>
  <c r="E893" i="22"/>
  <c r="E890" i="22"/>
  <c r="E883" i="22"/>
  <c r="E882" i="22"/>
  <c r="E881" i="22"/>
  <c r="E879" i="22"/>
  <c r="E878" i="22"/>
  <c r="E877" i="22"/>
  <c r="E876" i="22"/>
  <c r="E869" i="22"/>
  <c r="E862" i="22"/>
  <c r="E861" i="22"/>
  <c r="E860" i="22"/>
  <c r="E858" i="22"/>
  <c r="E857" i="22"/>
  <c r="E856" i="22"/>
  <c r="E855" i="22"/>
  <c r="E853" i="22"/>
  <c r="E852" i="22"/>
  <c r="E851" i="22"/>
  <c r="E849" i="22"/>
  <c r="E848" i="22"/>
  <c r="E847" i="22"/>
  <c r="E841" i="22"/>
  <c r="E840" i="22"/>
  <c r="E839" i="22"/>
  <c r="E837" i="22"/>
  <c r="E836" i="22"/>
  <c r="E835" i="22"/>
  <c r="E834" i="22"/>
  <c r="E832" i="22"/>
  <c r="E831" i="22"/>
  <c r="E830" i="22"/>
  <c r="E828" i="22"/>
  <c r="E827" i="22"/>
  <c r="E826" i="22"/>
  <c r="E820" i="22"/>
  <c r="E819" i="22"/>
  <c r="E818" i="22"/>
  <c r="E816" i="22"/>
  <c r="E815" i="22"/>
  <c r="E814" i="22"/>
  <c r="E813" i="22"/>
  <c r="E811" i="22"/>
  <c r="E810" i="22"/>
  <c r="E809" i="22"/>
  <c r="E807" i="22"/>
  <c r="E806" i="22"/>
  <c r="E805" i="22"/>
  <c r="E799" i="22"/>
  <c r="E798" i="22"/>
  <c r="E797" i="22"/>
  <c r="E795" i="22"/>
  <c r="E794" i="22"/>
  <c r="E793" i="22"/>
  <c r="E792" i="22"/>
  <c r="E790" i="22"/>
  <c r="E789" i="22"/>
  <c r="E788" i="22"/>
  <c r="E785" i="22"/>
  <c r="E778" i="22"/>
  <c r="E777" i="22"/>
  <c r="E776" i="22"/>
  <c r="E774" i="22"/>
  <c r="E773" i="22"/>
  <c r="E772" i="22"/>
  <c r="E771" i="22"/>
  <c r="E769" i="22"/>
  <c r="E768" i="22"/>
  <c r="E767" i="22"/>
  <c r="E765" i="22"/>
  <c r="E764" i="22"/>
  <c r="E763" i="22"/>
  <c r="E757" i="22"/>
  <c r="E756" i="22"/>
  <c r="E755" i="22"/>
  <c r="E753" i="22"/>
  <c r="E752" i="22"/>
  <c r="E751" i="22"/>
  <c r="E750" i="22"/>
  <c r="E748" i="22"/>
  <c r="E747" i="22"/>
  <c r="E746" i="22"/>
  <c r="E744" i="22"/>
  <c r="E743" i="22"/>
  <c r="E742" i="22"/>
  <c r="E736" i="22"/>
  <c r="E735" i="22"/>
  <c r="E734" i="22"/>
  <c r="E732" i="22"/>
  <c r="E731" i="22"/>
  <c r="E730" i="22"/>
  <c r="E729" i="22"/>
  <c r="E727" i="22"/>
  <c r="E726" i="22"/>
  <c r="E725" i="22"/>
  <c r="E723" i="22"/>
  <c r="E722" i="22"/>
  <c r="E721" i="22"/>
  <c r="E715" i="22"/>
  <c r="E714" i="22"/>
  <c r="E713" i="22"/>
  <c r="E711" i="22"/>
  <c r="E710" i="22"/>
  <c r="E709" i="22"/>
  <c r="E708" i="22"/>
  <c r="E706" i="22"/>
  <c r="E705" i="22"/>
  <c r="E704" i="22"/>
  <c r="E702" i="22"/>
  <c r="E701" i="22"/>
  <c r="E700" i="22"/>
  <c r="E694" i="22"/>
  <c r="E693" i="22"/>
  <c r="E692" i="22"/>
  <c r="E690" i="22"/>
  <c r="E689" i="22"/>
  <c r="E688" i="22"/>
  <c r="E687" i="22"/>
  <c r="E685" i="22"/>
  <c r="E684" i="22"/>
  <c r="E683" i="22"/>
  <c r="E681" i="22"/>
  <c r="E680" i="22"/>
  <c r="E679" i="22"/>
  <c r="E673" i="22"/>
  <c r="E672" i="22"/>
  <c r="E671" i="22"/>
  <c r="E669" i="22"/>
  <c r="E668" i="22"/>
  <c r="E667" i="22"/>
  <c r="E666" i="22"/>
  <c r="E664" i="22"/>
  <c r="E663" i="22"/>
  <c r="E662" i="22"/>
  <c r="E660" i="22"/>
  <c r="E659" i="22"/>
  <c r="E658" i="22"/>
  <c r="E652" i="22"/>
  <c r="E651" i="22"/>
  <c r="E650" i="22"/>
  <c r="E648" i="22"/>
  <c r="E647" i="22"/>
  <c r="E646" i="22"/>
  <c r="E645" i="22"/>
  <c r="E643" i="22"/>
  <c r="E642" i="22"/>
  <c r="E641" i="22"/>
  <c r="E639" i="22"/>
  <c r="E638" i="22"/>
  <c r="E637" i="22"/>
  <c r="E631" i="22"/>
  <c r="E630" i="22"/>
  <c r="E629" i="22"/>
  <c r="E627" i="22"/>
  <c r="E626" i="22"/>
  <c r="E625" i="22"/>
  <c r="E624" i="22"/>
  <c r="E622" i="22"/>
  <c r="E621" i="22"/>
  <c r="E620" i="22"/>
  <c r="E618" i="22"/>
  <c r="E617" i="22"/>
  <c r="E616" i="22"/>
  <c r="E610" i="22"/>
  <c r="E609" i="22"/>
  <c r="E608" i="22"/>
  <c r="E606" i="22"/>
  <c r="E605" i="22"/>
  <c r="E604" i="22"/>
  <c r="E603" i="22"/>
  <c r="E601" i="22"/>
  <c r="E600" i="22"/>
  <c r="E596" i="22"/>
  <c r="E589" i="22"/>
  <c r="E588" i="22"/>
  <c r="E587" i="22"/>
  <c r="E585" i="22"/>
  <c r="E584" i="22"/>
  <c r="E583" i="22"/>
  <c r="E582" i="22"/>
  <c r="E580" i="22"/>
  <c r="E579" i="22"/>
  <c r="E578" i="22"/>
  <c r="E576" i="22"/>
  <c r="E575" i="22"/>
  <c r="E574" i="22"/>
  <c r="E568" i="22"/>
  <c r="E567" i="22"/>
  <c r="E566" i="22"/>
  <c r="E564" i="22"/>
  <c r="E563" i="22"/>
  <c r="E562" i="22"/>
  <c r="E561" i="22"/>
  <c r="E559" i="22"/>
  <c r="E558" i="22"/>
  <c r="E557" i="22"/>
  <c r="E555" i="22"/>
  <c r="E554" i="22"/>
  <c r="E553" i="22"/>
  <c r="E547" i="22"/>
  <c r="E546" i="22"/>
  <c r="E545" i="22"/>
  <c r="E543" i="22"/>
  <c r="E542" i="22"/>
  <c r="E541" i="22"/>
  <c r="E540" i="22"/>
  <c r="E538" i="22"/>
  <c r="E537" i="22"/>
  <c r="E536" i="22"/>
  <c r="E534" i="22"/>
  <c r="E533" i="22"/>
  <c r="E532" i="22"/>
  <c r="E526" i="22"/>
  <c r="E525" i="22"/>
  <c r="E524" i="22"/>
  <c r="E522" i="22"/>
  <c r="E521" i="22"/>
  <c r="E520" i="22"/>
  <c r="E519" i="22"/>
  <c r="E517" i="22"/>
  <c r="E516" i="22"/>
  <c r="E515" i="22"/>
  <c r="E513" i="22"/>
  <c r="E512" i="22"/>
  <c r="E511" i="22"/>
  <c r="E505" i="22"/>
  <c r="E504" i="22"/>
  <c r="E503" i="22"/>
  <c r="E501" i="22"/>
  <c r="E500" i="22"/>
  <c r="E499" i="22"/>
  <c r="E498" i="22"/>
  <c r="E496" i="22"/>
  <c r="E495" i="22"/>
  <c r="E494" i="22"/>
  <c r="E492" i="22"/>
  <c r="E491" i="22"/>
  <c r="E490" i="22"/>
  <c r="E484" i="22"/>
  <c r="E483" i="22"/>
  <c r="E482" i="22"/>
  <c r="E480" i="22"/>
  <c r="E479" i="22"/>
  <c r="E478" i="22"/>
  <c r="E477" i="22"/>
  <c r="E475" i="22"/>
  <c r="E474" i="22"/>
  <c r="E473" i="22"/>
  <c r="E471" i="22"/>
  <c r="E470" i="22"/>
  <c r="E469" i="22"/>
  <c r="E463" i="22"/>
  <c r="E462" i="22"/>
  <c r="E461" i="22"/>
  <c r="E459" i="22"/>
  <c r="E458" i="22"/>
  <c r="E457" i="22"/>
  <c r="E456" i="22"/>
  <c r="E454" i="22"/>
  <c r="E453" i="22"/>
  <c r="E452" i="22"/>
  <c r="E450" i="22"/>
  <c r="E449" i="22"/>
  <c r="E448" i="22"/>
  <c r="E442" i="22"/>
  <c r="E441" i="22"/>
  <c r="E440" i="22"/>
  <c r="E438" i="22"/>
  <c r="E437" i="22"/>
  <c r="E436" i="22"/>
  <c r="E435" i="22"/>
  <c r="E433" i="22"/>
  <c r="E432" i="22"/>
  <c r="E431" i="22"/>
  <c r="E428" i="22"/>
  <c r="E421" i="22"/>
  <c r="E420" i="22"/>
  <c r="E419" i="22"/>
  <c r="E417" i="22"/>
  <c r="E416" i="22"/>
  <c r="E415" i="22"/>
  <c r="E414" i="22"/>
  <c r="E412" i="22"/>
  <c r="E407" i="22"/>
  <c r="E400" i="22"/>
  <c r="E399" i="22"/>
  <c r="E398" i="22"/>
  <c r="E396" i="22"/>
  <c r="E395" i="22"/>
  <c r="E394" i="22"/>
  <c r="E393" i="22"/>
  <c r="E391" i="22"/>
  <c r="E390" i="22"/>
  <c r="E389" i="22"/>
  <c r="E387" i="22"/>
  <c r="E386" i="22"/>
  <c r="E385" i="22"/>
  <c r="E379" i="22"/>
  <c r="E378" i="22"/>
  <c r="E377" i="22"/>
  <c r="E375" i="22"/>
  <c r="E374" i="22"/>
  <c r="E373" i="22"/>
  <c r="E372" i="22"/>
  <c r="E370" i="22"/>
  <c r="E369" i="22"/>
  <c r="E368" i="22"/>
  <c r="E366" i="22"/>
  <c r="E365" i="22"/>
  <c r="E364" i="22"/>
  <c r="E358" i="22"/>
  <c r="E357" i="22"/>
  <c r="E356" i="22"/>
  <c r="E354" i="22"/>
  <c r="E353" i="22"/>
  <c r="E352" i="22"/>
  <c r="E351" i="22"/>
  <c r="E349" i="22"/>
  <c r="E348" i="22"/>
  <c r="E347" i="22"/>
  <c r="E345" i="22"/>
  <c r="E344" i="22"/>
  <c r="E343" i="22"/>
  <c r="E337" i="22"/>
  <c r="E336" i="22"/>
  <c r="E335" i="22"/>
  <c r="E333" i="22"/>
  <c r="E332" i="22"/>
  <c r="E331" i="22"/>
  <c r="E330" i="22"/>
  <c r="E328" i="22"/>
  <c r="E327" i="22"/>
  <c r="E326" i="22"/>
  <c r="E324" i="22"/>
  <c r="E323" i="22"/>
  <c r="E322" i="22"/>
  <c r="E316" i="22"/>
  <c r="E315" i="22"/>
  <c r="E314" i="22"/>
  <c r="E312" i="22"/>
  <c r="E311" i="22"/>
  <c r="E310" i="22"/>
  <c r="E309" i="22"/>
  <c r="E307" i="22"/>
  <c r="E306" i="22"/>
  <c r="E305" i="22"/>
  <c r="E302" i="22"/>
  <c r="E295" i="22"/>
  <c r="E294" i="22"/>
  <c r="E293" i="22"/>
  <c r="E291" i="22"/>
  <c r="E290" i="22"/>
  <c r="E289" i="22"/>
  <c r="E288" i="22"/>
  <c r="E286" i="22"/>
  <c r="E285" i="22"/>
  <c r="E284" i="22"/>
  <c r="E282" i="22"/>
  <c r="E281" i="22"/>
  <c r="E280" i="22"/>
  <c r="E274" i="22"/>
  <c r="E273" i="22"/>
  <c r="E272" i="22"/>
  <c r="E270" i="22"/>
  <c r="E269" i="22"/>
  <c r="E268" i="22"/>
  <c r="E267" i="22"/>
  <c r="E265" i="22"/>
  <c r="E264" i="22"/>
  <c r="E263" i="22"/>
  <c r="E260" i="22"/>
  <c r="E253" i="22"/>
  <c r="E252" i="22"/>
  <c r="E251" i="22"/>
  <c r="E249" i="22"/>
  <c r="E248" i="22"/>
  <c r="E247" i="22"/>
  <c r="E246" i="22"/>
  <c r="E244" i="22"/>
  <c r="E243" i="22"/>
  <c r="E242" i="22"/>
  <c r="E240" i="22"/>
  <c r="E239" i="22"/>
  <c r="E238" i="22"/>
  <c r="E232" i="22"/>
  <c r="E231" i="22"/>
  <c r="E230" i="22"/>
  <c r="E228" i="22"/>
  <c r="E227" i="22"/>
  <c r="E226" i="22"/>
  <c r="E225" i="22"/>
  <c r="E223" i="22"/>
  <c r="E222" i="22"/>
  <c r="E221" i="22"/>
  <c r="E219" i="22"/>
  <c r="E218" i="22"/>
  <c r="E217" i="22"/>
  <c r="E211" i="22"/>
  <c r="E210" i="22"/>
  <c r="E209" i="22"/>
  <c r="E207" i="22"/>
  <c r="E206" i="22"/>
  <c r="E205" i="22"/>
  <c r="E204" i="22"/>
  <c r="E202" i="22"/>
  <c r="E197" i="22"/>
  <c r="E190" i="22"/>
  <c r="E189" i="22"/>
  <c r="E188" i="22"/>
  <c r="E186" i="22"/>
  <c r="E185" i="22"/>
  <c r="E184" i="22"/>
  <c r="E183" i="22"/>
  <c r="E181" i="22"/>
  <c r="E180" i="22"/>
  <c r="E179" i="22"/>
  <c r="E176" i="22"/>
  <c r="E169" i="22"/>
  <c r="E168" i="22"/>
  <c r="E167" i="22"/>
  <c r="E165" i="22"/>
  <c r="E164" i="22"/>
  <c r="E163" i="22"/>
  <c r="E162" i="22"/>
  <c r="E155" i="22"/>
  <c r="E148" i="22"/>
  <c r="E147" i="22"/>
  <c r="E146" i="22"/>
  <c r="E144" i="22"/>
  <c r="E143" i="22"/>
  <c r="E142" i="22"/>
  <c r="E141" i="22"/>
  <c r="E139" i="22"/>
  <c r="E138" i="22"/>
  <c r="E137" i="22"/>
  <c r="E135" i="22"/>
  <c r="E134" i="22"/>
  <c r="E133" i="22"/>
  <c r="E127" i="22"/>
  <c r="E126" i="22"/>
  <c r="E125" i="22"/>
  <c r="E123" i="22"/>
  <c r="E122" i="22"/>
  <c r="E121" i="22"/>
  <c r="E120" i="22"/>
  <c r="E118" i="22"/>
  <c r="E117" i="22"/>
  <c r="E116" i="22"/>
  <c r="E114" i="22"/>
  <c r="E113" i="22"/>
  <c r="E112" i="22"/>
  <c r="D527" i="22" l="1"/>
  <c r="B527" i="22"/>
  <c r="D523" i="22"/>
  <c r="B523" i="22"/>
  <c r="D518" i="22"/>
  <c r="B518" i="22"/>
  <c r="D514" i="22"/>
  <c r="B514" i="22"/>
  <c r="B528" i="22" l="1"/>
  <c r="E518" i="22"/>
  <c r="E527" i="22"/>
  <c r="E514" i="22"/>
  <c r="D528" i="22"/>
  <c r="E523" i="22"/>
  <c r="E1269" i="23"/>
  <c r="E1268" i="23"/>
  <c r="E1267" i="23"/>
  <c r="E526" i="23"/>
  <c r="E525" i="23"/>
  <c r="E524" i="23"/>
  <c r="E522" i="23"/>
  <c r="E521" i="23"/>
  <c r="E520" i="23"/>
  <c r="E519" i="23"/>
  <c r="E517" i="23"/>
  <c r="E516" i="23"/>
  <c r="E515" i="23"/>
  <c r="E513" i="23"/>
  <c r="E512" i="23"/>
  <c r="E511" i="23"/>
  <c r="E484" i="23"/>
  <c r="E483" i="23"/>
  <c r="E482" i="23"/>
  <c r="E480" i="23"/>
  <c r="E479" i="23"/>
  <c r="E478" i="23"/>
  <c r="E477" i="23"/>
  <c r="E475" i="23"/>
  <c r="E474" i="23"/>
  <c r="E473" i="23"/>
  <c r="E471" i="23"/>
  <c r="E470" i="23"/>
  <c r="E469" i="23"/>
  <c r="E528" i="22" l="1"/>
  <c r="E3823" i="21"/>
  <c r="E3822" i="21"/>
  <c r="E3821" i="21"/>
  <c r="E3819" i="21"/>
  <c r="E3818" i="21"/>
  <c r="E3817" i="21"/>
  <c r="E3816" i="21"/>
  <c r="E3814" i="21"/>
  <c r="E3813" i="21"/>
  <c r="E3812" i="21"/>
  <c r="E3802" i="21"/>
  <c r="E3801" i="21"/>
  <c r="E3800" i="21"/>
  <c r="E3797" i="21"/>
  <c r="E3796" i="21"/>
  <c r="E3795" i="21"/>
  <c r="E3793" i="21"/>
  <c r="E3791" i="21"/>
  <c r="E3789" i="21"/>
  <c r="E3788" i="21"/>
  <c r="E3787" i="21"/>
  <c r="E3810" i="21"/>
  <c r="E3809" i="21"/>
  <c r="E3808" i="21"/>
  <c r="E3760" i="21"/>
  <c r="E3759" i="21"/>
  <c r="E3758" i="21"/>
  <c r="E3756" i="21"/>
  <c r="E3755" i="21"/>
  <c r="E3754" i="21"/>
  <c r="E3753" i="21"/>
  <c r="E3751" i="21"/>
  <c r="E3750" i="21"/>
  <c r="E3749" i="21"/>
  <c r="E3747" i="21"/>
  <c r="E3746" i="21"/>
  <c r="E3745" i="21"/>
  <c r="E3487" i="21"/>
  <c r="E3486" i="21"/>
  <c r="E3485" i="21"/>
  <c r="E3483" i="21"/>
  <c r="E3482" i="21"/>
  <c r="E3481" i="21"/>
  <c r="E3480" i="21"/>
  <c r="E3477" i="21"/>
  <c r="E3476" i="21"/>
  <c r="E3474" i="21"/>
  <c r="E3473" i="21"/>
  <c r="E3472" i="21"/>
  <c r="E3466" i="21"/>
  <c r="E3465" i="21"/>
  <c r="E3464" i="21"/>
  <c r="E3462" i="21"/>
  <c r="E3461" i="21"/>
  <c r="E3452" i="21"/>
  <c r="E3441" i="21"/>
  <c r="E3435" i="21"/>
  <c r="E3434" i="21"/>
  <c r="E3445" i="21"/>
  <c r="E3444" i="21"/>
  <c r="E3443" i="21"/>
  <c r="E3440" i="21"/>
  <c r="E3439" i="21"/>
  <c r="E3438" i="21"/>
  <c r="E3432" i="21"/>
  <c r="E3431" i="21"/>
  <c r="E3430" i="21"/>
  <c r="E3424" i="21"/>
  <c r="E3423" i="21"/>
  <c r="E3422" i="21"/>
  <c r="E3420" i="21"/>
  <c r="E3419" i="21"/>
  <c r="E3418" i="21"/>
  <c r="E3417" i="21"/>
  <c r="E3415" i="21"/>
  <c r="E3414" i="21"/>
  <c r="E3413" i="21"/>
  <c r="E3411" i="21"/>
  <c r="E3410" i="21"/>
  <c r="E3409" i="21"/>
  <c r="E3403" i="21"/>
  <c r="E3402" i="21"/>
  <c r="E3401" i="21"/>
  <c r="E3399" i="21"/>
  <c r="E3398" i="21"/>
  <c r="E3397" i="21"/>
  <c r="E3396" i="21"/>
  <c r="E3394" i="21"/>
  <c r="E3393" i="21"/>
  <c r="E3392" i="21"/>
  <c r="E3390" i="21"/>
  <c r="E3389" i="21"/>
  <c r="E3388" i="21"/>
  <c r="E3382" i="21"/>
  <c r="E3381" i="21"/>
  <c r="E3380" i="21"/>
  <c r="E3378" i="21"/>
  <c r="E3377" i="21"/>
  <c r="E3375" i="21"/>
  <c r="E3368" i="21"/>
  <c r="E3357" i="21"/>
  <c r="E3361" i="21"/>
  <c r="E3360" i="21"/>
  <c r="E3359" i="21"/>
  <c r="E3356" i="21"/>
  <c r="E3355" i="21"/>
  <c r="E3354" i="21"/>
  <c r="E3340" i="21"/>
  <c r="E3339" i="21"/>
  <c r="E3338" i="21"/>
  <c r="E3336" i="21"/>
  <c r="E3335" i="21"/>
  <c r="E3334" i="21"/>
  <c r="E3333" i="21"/>
  <c r="E3331" i="21"/>
  <c r="E3330" i="21"/>
  <c r="E3329" i="21"/>
  <c r="E3327" i="21"/>
  <c r="E3326" i="21"/>
  <c r="E3325" i="21"/>
  <c r="E3319" i="21"/>
  <c r="E3318" i="21"/>
  <c r="E3317" i="21"/>
  <c r="E3315" i="21"/>
  <c r="E3314" i="21"/>
  <c r="E3313" i="21"/>
  <c r="E3312" i="21"/>
  <c r="E3310" i="21"/>
  <c r="E3309" i="21"/>
  <c r="E3308" i="21"/>
  <c r="E3306" i="21"/>
  <c r="E3305" i="21"/>
  <c r="E3304" i="21"/>
  <c r="E3210" i="21"/>
  <c r="E3209" i="21"/>
  <c r="E3208" i="21"/>
  <c r="E3207" i="21"/>
  <c r="E3204" i="21"/>
  <c r="E3200" i="21"/>
  <c r="E3193" i="21"/>
  <c r="E3192" i="21"/>
  <c r="E3191" i="21"/>
  <c r="E3189" i="21"/>
  <c r="E3188" i="21"/>
  <c r="E3187" i="21"/>
  <c r="E3186" i="21"/>
  <c r="E3184" i="21"/>
  <c r="E3183" i="21"/>
  <c r="E3182" i="21"/>
  <c r="E3180" i="21"/>
  <c r="E3179" i="21"/>
  <c r="E3178" i="21"/>
  <c r="E3152" i="21"/>
  <c r="E3151" i="21"/>
  <c r="E3149" i="21"/>
  <c r="E3147" i="21"/>
  <c r="E3146" i="21"/>
  <c r="E3145" i="21"/>
  <c r="E3144" i="21"/>
  <c r="E3142" i="21"/>
  <c r="E3141" i="21"/>
  <c r="E3140" i="21"/>
  <c r="E3138" i="21"/>
  <c r="E3137" i="21"/>
  <c r="E3136" i="21"/>
  <c r="E3172" i="21"/>
  <c r="E3171" i="21"/>
  <c r="E3170" i="21"/>
  <c r="E3168" i="21"/>
  <c r="E3167" i="21"/>
  <c r="E3166" i="21"/>
  <c r="E3161" i="21"/>
  <c r="E3158" i="21"/>
  <c r="E3150" i="21"/>
  <c r="E3002" i="21"/>
  <c r="E3003" i="21"/>
  <c r="E3004" i="21"/>
  <c r="E2999" i="21"/>
  <c r="E2998" i="21"/>
  <c r="E2997" i="21"/>
  <c r="E2991" i="21"/>
  <c r="E2990" i="21"/>
  <c r="E2989" i="21"/>
  <c r="E2983" i="21"/>
  <c r="E2982" i="21"/>
  <c r="E2981" i="21"/>
  <c r="E2979" i="21"/>
  <c r="E2978" i="21"/>
  <c r="E2977" i="21"/>
  <c r="E2976" i="21"/>
  <c r="E2974" i="21"/>
  <c r="E2973" i="21"/>
  <c r="E2972" i="21"/>
  <c r="E2970" i="21"/>
  <c r="E2969" i="21"/>
  <c r="E2968" i="21"/>
  <c r="E2941" i="21"/>
  <c r="E2940" i="21"/>
  <c r="E2939" i="21"/>
  <c r="E2937" i="21"/>
  <c r="E2936" i="21"/>
  <c r="E2935" i="21"/>
  <c r="E2934" i="21"/>
  <c r="E2932" i="21"/>
  <c r="E2931" i="21"/>
  <c r="E2930" i="21"/>
  <c r="E2928" i="21"/>
  <c r="E2927" i="21"/>
  <c r="E2926" i="21"/>
  <c r="E2920" i="21"/>
  <c r="E2919" i="21"/>
  <c r="E2918" i="21"/>
  <c r="E2916" i="21"/>
  <c r="E2878" i="21"/>
  <c r="E2877" i="21"/>
  <c r="E2876" i="21"/>
  <c r="E2874" i="21"/>
  <c r="E2873" i="21"/>
  <c r="E2872" i="21"/>
  <c r="E2871" i="21"/>
  <c r="E2869" i="21"/>
  <c r="E2868" i="21"/>
  <c r="E2867" i="21"/>
  <c r="E2865" i="21"/>
  <c r="E2864" i="21"/>
  <c r="E2863" i="21"/>
  <c r="E2857" i="21"/>
  <c r="E2856" i="21"/>
  <c r="E2855" i="21"/>
  <c r="E2853" i="21"/>
  <c r="E2852" i="21"/>
  <c r="E2851" i="21"/>
  <c r="E2850" i="21"/>
  <c r="E2848" i="21"/>
  <c r="E2847" i="21"/>
  <c r="E2846" i="21"/>
  <c r="E2844" i="21"/>
  <c r="E2843" i="21"/>
  <c r="E2842" i="21"/>
  <c r="E2836" i="21"/>
  <c r="E2835" i="21"/>
  <c r="E2834" i="21"/>
  <c r="E2832" i="21"/>
  <c r="E2831" i="21"/>
  <c r="E2830" i="21"/>
  <c r="E2827" i="21"/>
  <c r="E2829" i="21"/>
  <c r="E2823" i="21"/>
  <c r="E2822" i="21"/>
  <c r="E2821" i="21"/>
  <c r="E2815" i="21"/>
  <c r="E2814" i="21"/>
  <c r="E2813" i="21"/>
  <c r="E2811" i="21"/>
  <c r="E2810" i="21"/>
  <c r="E2809" i="21"/>
  <c r="E2808" i="21"/>
  <c r="E2806" i="21"/>
  <c r="E2805" i="21"/>
  <c r="E2804" i="21"/>
  <c r="E2802" i="21"/>
  <c r="E2801" i="21"/>
  <c r="E2800" i="21"/>
  <c r="E2790" i="21"/>
  <c r="E2794" i="21"/>
  <c r="E2793" i="21"/>
  <c r="E2792" i="21"/>
  <c r="E2789" i="21"/>
  <c r="E2788" i="21"/>
  <c r="E2787" i="21"/>
  <c r="E2785" i="21"/>
  <c r="E2784" i="21"/>
  <c r="E2783" i="21"/>
  <c r="E2781" i="21"/>
  <c r="E2780" i="21"/>
  <c r="E2779" i="21"/>
  <c r="E2773" i="21"/>
  <c r="E2772" i="21"/>
  <c r="E2771" i="21"/>
  <c r="E2769" i="21"/>
  <c r="E2768" i="21"/>
  <c r="E2767" i="21"/>
  <c r="E2766" i="21"/>
  <c r="E2764" i="21"/>
  <c r="E2759" i="21"/>
  <c r="E2752" i="21"/>
  <c r="E2751" i="21"/>
  <c r="E2750" i="21"/>
  <c r="E2748" i="21"/>
  <c r="E2747" i="21"/>
  <c r="E2746" i="21"/>
  <c r="E2745" i="21"/>
  <c r="E2743" i="21"/>
  <c r="E2738" i="21"/>
  <c r="E2710" i="21"/>
  <c r="E2709" i="21"/>
  <c r="E2708" i="21"/>
  <c r="E2706" i="21"/>
  <c r="E2705" i="21"/>
  <c r="E2704" i="21"/>
  <c r="E2703" i="21"/>
  <c r="E2701" i="21"/>
  <c r="E2700" i="21"/>
  <c r="E2699" i="21"/>
  <c r="E2697" i="21"/>
  <c r="E2696" i="21"/>
  <c r="E2695" i="21"/>
  <c r="E2689" i="21"/>
  <c r="E2688" i="21"/>
  <c r="E2687" i="21"/>
  <c r="E2685" i="21"/>
  <c r="E2684" i="21"/>
  <c r="E2683" i="21"/>
  <c r="E2682" i="21"/>
  <c r="E2680" i="21"/>
  <c r="E2675" i="21"/>
  <c r="E2668" i="21"/>
  <c r="E2667" i="21"/>
  <c r="E2666" i="21"/>
  <c r="E2664" i="21"/>
  <c r="E2663" i="21"/>
  <c r="E2662" i="21"/>
  <c r="E2661" i="21"/>
  <c r="E2654" i="21"/>
  <c r="E2647" i="21"/>
  <c r="E2646" i="21"/>
  <c r="E2645" i="21"/>
  <c r="E2643" i="21"/>
  <c r="E2642" i="21"/>
  <c r="E2641" i="21"/>
  <c r="E2640" i="21"/>
  <c r="E2638" i="21"/>
  <c r="E2637" i="21"/>
  <c r="E2636" i="21"/>
  <c r="E2634" i="21"/>
  <c r="E2633" i="21"/>
  <c r="E2632" i="21"/>
  <c r="E2626" i="21"/>
  <c r="E2624" i="21"/>
  <c r="E2622" i="21"/>
  <c r="E2621" i="21"/>
  <c r="E2620" i="21"/>
  <c r="E2619" i="21"/>
  <c r="E2612" i="21"/>
  <c r="E2605" i="21"/>
  <c r="E2604" i="21"/>
  <c r="E2603" i="21"/>
  <c r="E2601" i="21"/>
  <c r="E2600" i="21"/>
  <c r="E2599" i="21"/>
  <c r="E2598" i="21"/>
  <c r="E2596" i="21"/>
  <c r="E2595" i="21"/>
  <c r="E2594" i="21"/>
  <c r="E2591" i="21"/>
  <c r="E2584" i="21"/>
  <c r="E2583" i="21"/>
  <c r="E2582" i="21"/>
  <c r="E2580" i="21"/>
  <c r="E2579" i="21"/>
  <c r="E2578" i="21"/>
  <c r="E2577" i="21"/>
  <c r="E2575" i="21"/>
  <c r="E2574" i="21"/>
  <c r="E2573" i="21"/>
  <c r="E2571" i="21"/>
  <c r="E2570" i="21"/>
  <c r="E2569" i="21"/>
  <c r="E2563" i="21"/>
  <c r="E2562" i="21"/>
  <c r="E2561" i="21"/>
  <c r="E2559" i="21"/>
  <c r="E2558" i="21"/>
  <c r="E2557" i="21"/>
  <c r="E2556" i="21"/>
  <c r="E2554" i="21"/>
  <c r="E2553" i="21"/>
  <c r="E2552" i="21"/>
  <c r="E2550" i="21"/>
  <c r="E2549" i="21"/>
  <c r="E2548" i="21"/>
  <c r="E2542" i="21"/>
  <c r="E2541" i="21"/>
  <c r="E2540" i="21"/>
  <c r="E2538" i="21"/>
  <c r="E2537" i="21"/>
  <c r="E2536" i="21"/>
  <c r="E2535" i="21"/>
  <c r="E2533" i="21"/>
  <c r="E2532" i="21"/>
  <c r="E2531" i="21"/>
  <c r="E2529" i="21"/>
  <c r="E2528" i="21"/>
  <c r="E2527" i="21"/>
  <c r="E2521" i="21"/>
  <c r="E2520" i="21"/>
  <c r="E2519" i="21"/>
  <c r="E2517" i="21"/>
  <c r="E2516" i="21"/>
  <c r="E2515" i="21"/>
  <c r="E2514" i="21"/>
  <c r="E2512" i="21"/>
  <c r="E2511" i="21"/>
  <c r="E2510" i="21"/>
  <c r="E2508" i="21"/>
  <c r="E2507" i="21"/>
  <c r="E2506" i="21"/>
  <c r="E2500" i="21"/>
  <c r="E2499" i="21"/>
  <c r="E2498" i="21"/>
  <c r="E2496" i="21"/>
  <c r="E2495" i="21"/>
  <c r="E2494" i="21"/>
  <c r="E2493" i="21"/>
  <c r="E2491" i="21"/>
  <c r="E2489" i="21"/>
  <c r="E2486" i="21"/>
  <c r="E2479" i="21"/>
  <c r="E2478" i="21"/>
  <c r="E2477" i="21"/>
  <c r="E2475" i="21"/>
  <c r="E2474" i="21"/>
  <c r="E2473" i="21"/>
  <c r="E2472" i="21"/>
  <c r="E2470" i="21"/>
  <c r="E2468" i="21"/>
  <c r="E2465" i="21"/>
  <c r="E2458" i="21"/>
  <c r="E2457" i="21"/>
  <c r="E2456" i="21"/>
  <c r="E2454" i="21"/>
  <c r="E2453" i="21"/>
  <c r="E2452" i="21"/>
  <c r="E2451" i="21"/>
  <c r="E2449" i="21"/>
  <c r="E2444" i="21"/>
  <c r="E2437" i="21"/>
  <c r="E2436" i="21"/>
  <c r="E2435" i="21"/>
  <c r="E2433" i="21"/>
  <c r="E2432" i="21"/>
  <c r="E2431" i="21"/>
  <c r="E2430" i="21"/>
  <c r="E2424" i="21"/>
  <c r="E2423" i="21"/>
  <c r="E2422" i="21"/>
  <c r="E2416" i="21"/>
  <c r="E2415" i="21"/>
  <c r="E2412" i="21"/>
  <c r="E2411" i="21"/>
  <c r="E2410" i="21"/>
  <c r="E2409" i="21"/>
  <c r="E2402" i="21"/>
  <c r="E2374" i="21"/>
  <c r="E2373" i="21"/>
  <c r="E2372" i="21"/>
  <c r="E2370" i="21"/>
  <c r="E2369" i="21"/>
  <c r="E2368" i="21"/>
  <c r="E2367" i="21"/>
  <c r="E2365" i="21"/>
  <c r="E2364" i="21"/>
  <c r="E2363" i="21"/>
  <c r="E2361" i="21"/>
  <c r="E2360" i="21"/>
  <c r="E2359" i="21"/>
  <c r="E2353" i="21"/>
  <c r="E2352" i="21"/>
  <c r="E2351" i="21"/>
  <c r="E2349" i="21"/>
  <c r="E2348" i="21"/>
  <c r="E2347" i="21"/>
  <c r="E2346" i="21"/>
  <c r="E2344" i="21"/>
  <c r="E2343" i="21"/>
  <c r="E2342" i="21"/>
  <c r="E2340" i="21"/>
  <c r="E2339" i="21"/>
  <c r="E2338" i="21"/>
  <c r="E2332" i="21"/>
  <c r="E2331" i="21"/>
  <c r="E2330" i="21"/>
  <c r="E2328" i="21"/>
  <c r="E2327" i="21"/>
  <c r="E2326" i="21"/>
  <c r="E2325" i="21"/>
  <c r="E2323" i="21"/>
  <c r="E2322" i="21"/>
  <c r="E2321" i="21"/>
  <c r="E2319" i="21"/>
  <c r="E2318" i="21"/>
  <c r="E2317" i="21"/>
  <c r="E2311" i="21"/>
  <c r="E2310" i="21"/>
  <c r="E2309" i="21"/>
  <c r="E2307" i="21"/>
  <c r="E2306" i="21"/>
  <c r="E2305" i="21"/>
  <c r="E2304" i="21"/>
  <c r="E2302" i="21"/>
  <c r="E2300" i="21"/>
  <c r="E2297" i="21"/>
  <c r="E2290" i="21"/>
  <c r="E2289" i="21"/>
  <c r="E2288" i="21"/>
  <c r="E2286" i="21"/>
  <c r="E2285" i="21"/>
  <c r="E2284" i="21"/>
  <c r="E2283" i="21"/>
  <c r="E2281" i="21"/>
  <c r="E2279" i="21"/>
  <c r="E2276" i="21"/>
  <c r="E2275" i="21"/>
  <c r="E2269" i="21"/>
  <c r="E2268" i="21"/>
  <c r="E2267" i="21"/>
  <c r="E2265" i="21"/>
  <c r="E2264" i="21"/>
  <c r="E2263" i="21"/>
  <c r="E2262" i="21"/>
  <c r="E2260" i="21"/>
  <c r="E2259" i="21"/>
  <c r="E2258" i="21"/>
  <c r="E2256" i="21"/>
  <c r="E2255" i="21"/>
  <c r="E2254" i="21"/>
  <c r="E2248" i="21"/>
  <c r="E2247" i="21"/>
  <c r="E2246" i="21"/>
  <c r="E2244" i="21"/>
  <c r="E2243" i="21"/>
  <c r="E2242" i="21"/>
  <c r="E2241" i="21"/>
  <c r="E2239" i="21"/>
  <c r="E2238" i="21"/>
  <c r="E2237" i="21"/>
  <c r="E2235" i="21"/>
  <c r="E2234" i="21"/>
  <c r="E2233" i="21"/>
  <c r="E2227" i="21"/>
  <c r="E2226" i="21"/>
  <c r="E2225" i="21"/>
  <c r="E2223" i="21"/>
  <c r="E2222" i="21"/>
  <c r="E2221" i="21"/>
  <c r="E2220" i="21"/>
  <c r="E2218" i="21"/>
  <c r="E2217" i="21"/>
  <c r="E2216" i="21"/>
  <c r="E2214" i="21"/>
  <c r="E2213" i="21"/>
  <c r="E2212" i="21"/>
  <c r="E2206" i="21"/>
  <c r="E2205" i="21"/>
  <c r="E2202" i="21"/>
  <c r="E2201" i="21"/>
  <c r="E2200" i="21"/>
  <c r="E2192" i="21"/>
  <c r="E2185" i="21"/>
  <c r="E2184" i="21"/>
  <c r="E2183" i="21"/>
  <c r="E2181" i="21"/>
  <c r="E2180" i="21"/>
  <c r="E2179" i="21"/>
  <c r="E2178" i="21"/>
  <c r="E2176" i="21"/>
  <c r="E2175" i="21"/>
  <c r="E2174" i="21"/>
  <c r="E2172" i="21"/>
  <c r="E2171" i="21"/>
  <c r="E2170" i="21"/>
  <c r="E2164" i="21"/>
  <c r="E2163" i="21"/>
  <c r="E2162" i="21"/>
  <c r="E2160" i="21"/>
  <c r="E2159" i="21"/>
  <c r="E2158" i="21"/>
  <c r="E2157" i="21"/>
  <c r="E2155" i="21"/>
  <c r="E2154" i="21"/>
  <c r="E2153" i="21"/>
  <c r="E2151" i="21"/>
  <c r="E2150" i="21"/>
  <c r="E2149" i="21"/>
  <c r="E2143" i="21"/>
  <c r="E2142" i="21"/>
  <c r="E2141" i="21"/>
  <c r="E2139" i="21"/>
  <c r="E2138" i="21"/>
  <c r="E2137" i="21"/>
  <c r="E2136" i="21"/>
  <c r="E2134" i="21"/>
  <c r="E2133" i="21"/>
  <c r="E2132" i="21"/>
  <c r="E2130" i="21"/>
  <c r="E2129" i="21"/>
  <c r="E2128" i="21"/>
  <c r="E2122" i="21"/>
  <c r="E2121" i="21"/>
  <c r="E2120" i="21"/>
  <c r="E2118" i="21"/>
  <c r="E2117" i="21"/>
  <c r="E2116" i="21"/>
  <c r="E2108" i="21"/>
  <c r="E1996" i="21"/>
  <c r="E1995" i="21"/>
  <c r="E1994" i="21"/>
  <c r="E1992" i="21"/>
  <c r="E1991" i="21"/>
  <c r="E1990" i="21"/>
  <c r="E1987" i="21"/>
  <c r="E1986" i="21"/>
  <c r="E1985" i="21"/>
  <c r="E1983" i="21"/>
  <c r="E1982" i="21"/>
  <c r="E1981" i="21"/>
  <c r="E2101" i="21"/>
  <c r="E2100" i="21"/>
  <c r="E2099" i="21"/>
  <c r="E2097" i="21"/>
  <c r="E2096" i="21"/>
  <c r="E2095" i="21"/>
  <c r="E2094" i="21"/>
  <c r="E2092" i="21"/>
  <c r="E2091" i="21"/>
  <c r="E2090" i="21"/>
  <c r="E2088" i="21"/>
  <c r="E2087" i="21"/>
  <c r="E2086" i="21"/>
  <c r="E2080" i="21"/>
  <c r="E2079" i="21"/>
  <c r="E2078" i="21"/>
  <c r="E2076" i="21"/>
  <c r="E2075" i="21"/>
  <c r="E2074" i="21"/>
  <c r="E2073" i="21"/>
  <c r="E2071" i="21"/>
  <c r="E2070" i="21"/>
  <c r="E2069" i="21"/>
  <c r="E2067" i="21"/>
  <c r="E2066" i="21"/>
  <c r="E2065" i="21"/>
  <c r="E2059" i="21"/>
  <c r="E2058" i="21"/>
  <c r="E2057" i="21"/>
  <c r="E2055" i="21"/>
  <c r="E2054" i="21"/>
  <c r="E2053" i="21"/>
  <c r="E2052" i="21"/>
  <c r="E2050" i="21"/>
  <c r="E2049" i="21"/>
  <c r="E2048" i="21"/>
  <c r="E2046" i="21"/>
  <c r="E2045" i="21"/>
  <c r="E2044" i="21"/>
  <c r="E2038" i="21"/>
  <c r="E2037" i="21"/>
  <c r="E2036" i="21"/>
  <c r="E2034" i="21"/>
  <c r="E2033" i="21"/>
  <c r="E2032" i="21"/>
  <c r="E2031" i="21"/>
  <c r="E2029" i="21"/>
  <c r="E2028" i="21"/>
  <c r="E2027" i="21"/>
  <c r="E2025" i="21"/>
  <c r="E2024" i="21"/>
  <c r="E2023" i="21"/>
  <c r="E2017" i="21"/>
  <c r="E2016" i="21"/>
  <c r="E2015" i="21"/>
  <c r="E2013" i="21"/>
  <c r="E2012" i="21"/>
  <c r="E2011" i="21"/>
  <c r="E2010" i="21"/>
  <c r="E2008" i="21"/>
  <c r="E2007" i="21"/>
  <c r="E2006" i="21"/>
  <c r="E2004" i="21"/>
  <c r="E2003" i="21"/>
  <c r="E2002" i="21"/>
  <c r="E1975" i="21"/>
  <c r="E1974" i="21"/>
  <c r="E1973" i="21"/>
  <c r="E1971" i="21"/>
  <c r="E1970" i="21"/>
  <c r="E1969" i="21"/>
  <c r="E1968" i="21"/>
  <c r="E1966" i="21"/>
  <c r="E1965" i="21"/>
  <c r="E1964" i="21"/>
  <c r="E1962" i="21"/>
  <c r="E1961" i="21"/>
  <c r="E1960" i="21"/>
  <c r="E1954" i="21"/>
  <c r="E1953" i="21"/>
  <c r="E1952" i="21"/>
  <c r="E1950" i="21"/>
  <c r="E1949" i="21"/>
  <c r="E1948" i="21"/>
  <c r="E1947" i="21"/>
  <c r="E1945" i="21"/>
  <c r="E1944" i="21"/>
  <c r="E1943" i="21"/>
  <c r="E1941" i="21"/>
  <c r="E1940" i="21"/>
  <c r="E1939" i="21"/>
  <c r="E1933" i="21"/>
  <c r="E1932" i="21"/>
  <c r="E1931" i="21"/>
  <c r="E1929" i="21"/>
  <c r="E1928" i="21"/>
  <c r="E1927" i="21"/>
  <c r="E1926" i="21"/>
  <c r="E1924" i="21"/>
  <c r="E1923" i="21"/>
  <c r="E1922" i="21"/>
  <c r="E1920" i="21"/>
  <c r="E1919" i="21"/>
  <c r="E1918" i="21"/>
  <c r="E1912" i="21"/>
  <c r="E1911" i="21"/>
  <c r="E1908" i="21"/>
  <c r="E1907" i="21"/>
  <c r="E1906" i="21"/>
  <c r="E1901" i="21"/>
  <c r="E1898" i="21"/>
  <c r="E1870" i="21"/>
  <c r="E1869" i="21"/>
  <c r="E1868" i="21"/>
  <c r="E1866" i="21"/>
  <c r="E1865" i="21"/>
  <c r="E1864" i="21"/>
  <c r="E1861" i="21"/>
  <c r="E1859" i="21"/>
  <c r="E1857" i="21"/>
  <c r="E1856" i="21"/>
  <c r="E1855" i="21"/>
  <c r="E1891" i="21"/>
  <c r="E1890" i="21"/>
  <c r="E1889" i="21"/>
  <c r="E1887" i="21"/>
  <c r="E1886" i="21"/>
  <c r="E1885" i="21"/>
  <c r="E1884" i="21"/>
  <c r="E1882" i="21"/>
  <c r="E1881" i="21"/>
  <c r="E1880" i="21"/>
  <c r="E1878" i="21"/>
  <c r="E1877" i="21"/>
  <c r="E1876" i="21"/>
  <c r="E1849" i="21"/>
  <c r="E1848" i="21"/>
  <c r="E1847" i="21"/>
  <c r="E1845" i="21"/>
  <c r="E1844" i="21"/>
  <c r="E1843" i="21"/>
  <c r="E1842" i="21"/>
  <c r="E1840" i="21"/>
  <c r="E1839" i="21"/>
  <c r="E1838" i="21"/>
  <c r="E1836" i="21"/>
  <c r="E1835" i="21"/>
  <c r="E1834" i="21"/>
  <c r="E1828" i="21"/>
  <c r="E1827" i="21"/>
  <c r="E1826" i="21"/>
  <c r="E1824" i="21"/>
  <c r="E1823" i="21"/>
  <c r="E1822" i="21"/>
  <c r="E1821" i="21"/>
  <c r="E1819" i="21"/>
  <c r="E1818" i="21"/>
  <c r="E1817" i="21"/>
  <c r="E1815" i="21"/>
  <c r="E1814" i="21"/>
  <c r="E1813" i="21"/>
  <c r="E1807" i="21"/>
  <c r="E1806" i="21"/>
  <c r="E1805" i="21"/>
  <c r="E1803" i="21"/>
  <c r="E1802" i="21"/>
  <c r="E1801" i="21"/>
  <c r="E1800" i="21"/>
  <c r="E1798" i="21"/>
  <c r="E1797" i="21"/>
  <c r="E1796" i="21"/>
  <c r="E1794" i="21"/>
  <c r="E1793" i="21"/>
  <c r="E1792" i="21"/>
  <c r="E1786" i="21"/>
  <c r="E1785" i="21"/>
  <c r="E1784" i="21"/>
  <c r="E1782" i="21"/>
  <c r="E1781" i="21"/>
  <c r="E1780" i="21"/>
  <c r="E1779" i="21"/>
  <c r="E1777" i="21"/>
  <c r="E1776" i="21"/>
  <c r="E1775" i="21"/>
  <c r="E1773" i="21"/>
  <c r="E1772" i="21"/>
  <c r="E1771" i="21"/>
  <c r="E1755" i="21"/>
  <c r="E1754" i="21"/>
  <c r="E1761" i="21"/>
  <c r="E1765" i="21"/>
  <c r="E1764" i="21"/>
  <c r="E1763" i="21"/>
  <c r="E1760" i="21"/>
  <c r="E1759" i="21"/>
  <c r="E1758" i="21"/>
  <c r="E1752" i="21"/>
  <c r="E1751" i="21"/>
  <c r="E1750" i="21"/>
  <c r="E1744" i="21"/>
  <c r="E1743" i="21"/>
  <c r="E1742" i="21"/>
  <c r="E1740" i="21"/>
  <c r="E1739" i="21"/>
  <c r="E1738" i="21"/>
  <c r="E1737" i="21"/>
  <c r="E1735" i="21"/>
  <c r="E1734" i="21"/>
  <c r="E1733" i="21"/>
  <c r="E1731" i="21"/>
  <c r="E1730" i="21"/>
  <c r="E1729" i="21"/>
  <c r="E1723" i="21"/>
  <c r="E1722" i="21"/>
  <c r="E1721" i="21"/>
  <c r="E1719" i="21"/>
  <c r="E1718" i="21"/>
  <c r="E1717" i="21"/>
  <c r="E1716" i="21"/>
  <c r="E1714" i="21"/>
  <c r="E1713" i="21"/>
  <c r="E1712" i="21"/>
  <c r="E1710" i="21"/>
  <c r="E1709" i="21"/>
  <c r="E1708" i="21"/>
  <c r="E1513" i="21"/>
  <c r="E1512" i="21"/>
  <c r="E1511" i="21"/>
  <c r="E1509" i="21"/>
  <c r="E1508" i="21"/>
  <c r="E1507" i="21"/>
  <c r="E1506" i="21"/>
  <c r="E1504" i="21"/>
  <c r="E1503" i="21"/>
  <c r="E1502" i="21"/>
  <c r="E1500" i="21"/>
  <c r="E1499" i="21"/>
  <c r="E1498" i="21"/>
  <c r="E1492" i="21"/>
  <c r="E1491" i="21"/>
  <c r="E1490" i="21"/>
  <c r="E1488" i="21"/>
  <c r="E1487" i="21"/>
  <c r="E1486" i="21"/>
  <c r="E1485" i="21"/>
  <c r="E1483" i="21"/>
  <c r="E1482" i="21"/>
  <c r="E1481" i="21"/>
  <c r="E1479" i="21"/>
  <c r="E1478" i="21"/>
  <c r="E1477" i="21"/>
  <c r="E1471" i="21"/>
  <c r="E1470" i="21"/>
  <c r="E1469" i="21"/>
  <c r="E1467" i="21"/>
  <c r="E1466" i="21"/>
  <c r="E1465" i="21"/>
  <c r="E1464" i="21"/>
  <c r="E1462" i="21"/>
  <c r="E1461" i="21"/>
  <c r="E1460" i="21"/>
  <c r="E1458" i="21"/>
  <c r="E1457" i="21"/>
  <c r="E1456" i="21"/>
  <c r="E1429" i="21"/>
  <c r="E1428" i="21"/>
  <c r="E1427" i="21"/>
  <c r="E1425" i="21"/>
  <c r="E1424" i="21"/>
  <c r="E1423" i="21"/>
  <c r="E1422" i="21"/>
  <c r="E1420" i="21"/>
  <c r="E1419" i="21"/>
  <c r="E1418" i="21"/>
  <c r="E1416" i="21"/>
  <c r="E1415" i="21"/>
  <c r="E1414" i="21"/>
  <c r="E1408" i="21"/>
  <c r="E1407" i="21"/>
  <c r="E1406" i="21"/>
  <c r="E1404" i="21"/>
  <c r="E1403" i="21"/>
  <c r="E1402" i="21"/>
  <c r="E1401" i="21"/>
  <c r="E1399" i="21"/>
  <c r="E1398" i="21"/>
  <c r="E1397" i="21"/>
  <c r="E1395" i="21"/>
  <c r="E1394" i="21"/>
  <c r="E1393" i="21"/>
  <c r="E1256" i="21"/>
  <c r="E1255" i="21"/>
  <c r="E1254" i="21"/>
  <c r="E1261" i="21"/>
  <c r="E1260" i="21"/>
  <c r="E1259" i="21"/>
  <c r="E1236" i="21"/>
  <c r="E1235" i="21"/>
  <c r="E1234" i="21"/>
  <c r="E1240" i="21"/>
  <c r="E1239" i="21"/>
  <c r="E1238" i="21"/>
  <c r="E1231" i="21"/>
  <c r="E1230" i="21"/>
  <c r="E1229" i="21"/>
  <c r="E1227" i="21"/>
  <c r="E1226" i="21"/>
  <c r="E1225" i="21"/>
  <c r="E1219" i="21"/>
  <c r="E1218" i="21"/>
  <c r="E1217" i="21"/>
  <c r="E1215" i="21"/>
  <c r="E1214" i="21"/>
  <c r="E1213" i="21"/>
  <c r="E1212" i="21"/>
  <c r="E1210" i="21"/>
  <c r="E1209" i="21"/>
  <c r="E1208" i="21"/>
  <c r="E1206" i="21"/>
  <c r="E1205" i="21"/>
  <c r="E1204" i="21"/>
  <c r="E1198" i="21"/>
  <c r="E1197" i="21"/>
  <c r="E1196" i="21"/>
  <c r="E1194" i="21"/>
  <c r="E1193" i="21"/>
  <c r="E1192" i="21"/>
  <c r="E1191" i="21"/>
  <c r="E1189" i="21"/>
  <c r="E1188" i="21"/>
  <c r="E1187" i="21"/>
  <c r="E1185" i="21"/>
  <c r="E1184" i="21"/>
  <c r="E1183" i="21"/>
  <c r="E1177" i="21"/>
  <c r="E1176" i="21"/>
  <c r="E1175" i="21"/>
  <c r="E1173" i="21"/>
  <c r="E1172" i="21"/>
  <c r="E1171" i="21"/>
  <c r="E1170" i="21"/>
  <c r="E1168" i="21"/>
  <c r="E1167" i="21"/>
  <c r="E1166" i="21"/>
  <c r="E1164" i="21"/>
  <c r="E1163" i="21"/>
  <c r="E1162" i="21"/>
  <c r="E1135" i="21"/>
  <c r="E1134" i="21"/>
  <c r="E1133" i="21"/>
  <c r="E1131" i="21"/>
  <c r="E1130" i="21"/>
  <c r="E1129" i="21"/>
  <c r="E1128" i="21"/>
  <c r="E1126" i="21"/>
  <c r="E1125" i="21"/>
  <c r="E1124" i="21"/>
  <c r="E1122" i="21"/>
  <c r="E1121" i="21"/>
  <c r="E1120" i="21"/>
  <c r="E1114" i="21"/>
  <c r="E1113" i="21"/>
  <c r="E1112" i="21"/>
  <c r="E1110" i="21"/>
  <c r="E1109" i="21"/>
  <c r="E1108" i="21"/>
  <c r="E1107" i="21"/>
  <c r="E1105" i="21"/>
  <c r="E1104" i="21"/>
  <c r="E1103" i="21"/>
  <c r="E1101" i="21"/>
  <c r="E1100" i="21"/>
  <c r="E1099" i="21"/>
  <c r="E1093" i="21"/>
  <c r="E1092" i="21"/>
  <c r="E1091" i="21"/>
  <c r="E1089" i="21"/>
  <c r="E1088" i="21"/>
  <c r="E1087" i="21"/>
  <c r="E1086" i="21"/>
  <c r="E1084" i="21"/>
  <c r="E1083" i="21"/>
  <c r="E1082" i="21"/>
  <c r="E1080" i="21"/>
  <c r="E1079" i="21"/>
  <c r="E1078" i="21"/>
  <c r="E883" i="21"/>
  <c r="E882" i="21"/>
  <c r="E881" i="21"/>
  <c r="E879" i="21"/>
  <c r="E878" i="21"/>
  <c r="E877" i="21"/>
  <c r="E874" i="21"/>
  <c r="E872" i="21"/>
  <c r="E870" i="21"/>
  <c r="E869" i="21"/>
  <c r="E868" i="21"/>
  <c r="E862" i="21"/>
  <c r="E861" i="21"/>
  <c r="E860" i="21"/>
  <c r="E858" i="21"/>
  <c r="E857" i="21"/>
  <c r="E856" i="21"/>
  <c r="E855" i="21"/>
  <c r="E853" i="21"/>
  <c r="E852" i="21"/>
  <c r="E851" i="21"/>
  <c r="E849" i="21"/>
  <c r="E848" i="21"/>
  <c r="E847" i="21"/>
  <c r="E841" i="21"/>
  <c r="E840" i="21"/>
  <c r="E839" i="21"/>
  <c r="E837" i="21"/>
  <c r="E836" i="21"/>
  <c r="E835" i="21"/>
  <c r="E834" i="21"/>
  <c r="E832" i="21"/>
  <c r="E831" i="21"/>
  <c r="E830" i="21"/>
  <c r="E828" i="21"/>
  <c r="E827" i="21"/>
  <c r="E826" i="21"/>
  <c r="E811" i="21"/>
  <c r="E810" i="21"/>
  <c r="E820" i="21"/>
  <c r="E819" i="21"/>
  <c r="E818" i="21"/>
  <c r="E816" i="21"/>
  <c r="E815" i="21"/>
  <c r="E814" i="21"/>
  <c r="E813" i="21"/>
  <c r="E807" i="21"/>
  <c r="E806" i="21"/>
  <c r="E805" i="21"/>
  <c r="E799" i="21"/>
  <c r="E798" i="21"/>
  <c r="E797" i="21"/>
  <c r="E795" i="21"/>
  <c r="E794" i="21"/>
  <c r="E793" i="21"/>
  <c r="E792" i="21"/>
  <c r="E790" i="21"/>
  <c r="E789" i="21"/>
  <c r="E788" i="21"/>
  <c r="E786" i="21"/>
  <c r="E785" i="21"/>
  <c r="E784" i="21"/>
  <c r="E662" i="21"/>
  <c r="E673" i="21"/>
  <c r="E672" i="21"/>
  <c r="E671" i="21"/>
  <c r="E669" i="21"/>
  <c r="E668" i="21"/>
  <c r="E667" i="21"/>
  <c r="E666" i="21"/>
  <c r="E660" i="21"/>
  <c r="E659" i="21"/>
  <c r="E658" i="21"/>
  <c r="E652" i="21"/>
  <c r="E651" i="21"/>
  <c r="E650" i="21"/>
  <c r="E648" i="21"/>
  <c r="E647" i="21"/>
  <c r="E646" i="21"/>
  <c r="E643" i="21"/>
  <c r="E642" i="21"/>
  <c r="E641" i="21"/>
  <c r="E639" i="21"/>
  <c r="E638" i="21"/>
  <c r="E637" i="21"/>
  <c r="E631" i="21"/>
  <c r="E630" i="21"/>
  <c r="E629" i="21"/>
  <c r="E627" i="21"/>
  <c r="E626" i="21"/>
  <c r="E625" i="21"/>
  <c r="E622" i="21"/>
  <c r="E621" i="21"/>
  <c r="E620" i="21"/>
  <c r="E618" i="21"/>
  <c r="E617" i="21"/>
  <c r="E616" i="21"/>
  <c r="E601" i="21"/>
  <c r="E600" i="21"/>
  <c r="E606" i="21"/>
  <c r="E610" i="21"/>
  <c r="E609" i="21"/>
  <c r="E608" i="21"/>
  <c r="E605" i="21"/>
  <c r="E604" i="21"/>
  <c r="E603" i="21"/>
  <c r="E589" i="21"/>
  <c r="E588" i="21"/>
  <c r="E587" i="21"/>
  <c r="E585" i="21"/>
  <c r="E584" i="21"/>
  <c r="E583" i="21"/>
  <c r="E580" i="21"/>
  <c r="E579" i="21"/>
  <c r="E578" i="21"/>
  <c r="E576" i="21"/>
  <c r="E575" i="21"/>
  <c r="E574" i="21"/>
  <c r="E564" i="21"/>
  <c r="E563" i="21"/>
  <c r="E562" i="21"/>
  <c r="E568" i="21"/>
  <c r="E567" i="21"/>
  <c r="E566" i="21"/>
  <c r="E559" i="21"/>
  <c r="E558" i="21"/>
  <c r="E557" i="21"/>
  <c r="E555" i="21"/>
  <c r="E554" i="21"/>
  <c r="E553" i="21"/>
  <c r="E522" i="21"/>
  <c r="E526" i="21"/>
  <c r="E525" i="21"/>
  <c r="E524" i="21"/>
  <c r="E521" i="21"/>
  <c r="E520" i="21"/>
  <c r="E519" i="21"/>
  <c r="E513" i="21"/>
  <c r="E512" i="21"/>
  <c r="E511" i="21"/>
  <c r="E547" i="21"/>
  <c r="E546" i="21"/>
  <c r="E545" i="21"/>
  <c r="E543" i="21"/>
  <c r="E542" i="21"/>
  <c r="E541" i="21"/>
  <c r="E540" i="21"/>
  <c r="E538" i="21"/>
  <c r="E537" i="21"/>
  <c r="E536" i="21"/>
  <c r="E534" i="21"/>
  <c r="E533" i="21"/>
  <c r="E532" i="21"/>
  <c r="E505" i="21"/>
  <c r="E504" i="21"/>
  <c r="E503" i="21"/>
  <c r="E501" i="21"/>
  <c r="E500" i="21"/>
  <c r="E499" i="21"/>
  <c r="E498" i="21"/>
  <c r="E496" i="21"/>
  <c r="E495" i="21"/>
  <c r="E494" i="21"/>
  <c r="E492" i="21"/>
  <c r="E491" i="21"/>
  <c r="E490" i="21"/>
  <c r="E484" i="21"/>
  <c r="E483" i="21"/>
  <c r="E482" i="21"/>
  <c r="E480" i="21"/>
  <c r="E479" i="21"/>
  <c r="E478" i="21"/>
  <c r="E475" i="21"/>
  <c r="E474" i="21"/>
  <c r="E473" i="21"/>
  <c r="E471" i="21"/>
  <c r="E470" i="21"/>
  <c r="E469" i="21"/>
  <c r="E337" i="21"/>
  <c r="E336" i="21"/>
  <c r="E335" i="21"/>
  <c r="E333" i="21"/>
  <c r="E332" i="21"/>
  <c r="E331" i="21"/>
  <c r="E330" i="21"/>
  <c r="E328" i="21"/>
  <c r="E327" i="21"/>
  <c r="E326" i="21"/>
  <c r="E324" i="21"/>
  <c r="E323" i="21"/>
  <c r="E322" i="21"/>
  <c r="E253" i="21"/>
  <c r="E252" i="21"/>
  <c r="E251" i="21"/>
  <c r="E249" i="21"/>
  <c r="E248" i="21"/>
  <c r="E247" i="21"/>
  <c r="E246" i="21"/>
  <c r="E244" i="21"/>
  <c r="E243" i="21"/>
  <c r="E242" i="21"/>
  <c r="E240" i="21"/>
  <c r="E239" i="21"/>
  <c r="E238" i="21"/>
  <c r="E169" i="21"/>
  <c r="E168" i="21"/>
  <c r="E167" i="21"/>
  <c r="E165" i="21"/>
  <c r="E164" i="21"/>
  <c r="E163" i="21"/>
  <c r="E162" i="21"/>
  <c r="E160" i="21"/>
  <c r="E159" i="21"/>
  <c r="E158" i="21"/>
  <c r="E156" i="21"/>
  <c r="E155" i="21"/>
  <c r="E154" i="21"/>
  <c r="E148" i="21"/>
  <c r="E147" i="21"/>
  <c r="E146" i="21"/>
  <c r="E144" i="21"/>
  <c r="E143" i="21"/>
  <c r="E142" i="21"/>
  <c r="E141" i="21"/>
  <c r="E139" i="21"/>
  <c r="E138" i="21"/>
  <c r="E137" i="21"/>
  <c r="E135" i="21"/>
  <c r="E134" i="21"/>
  <c r="E133" i="21"/>
  <c r="E127" i="21"/>
  <c r="E126" i="21"/>
  <c r="E125" i="21"/>
  <c r="E123" i="21"/>
  <c r="E122" i="21"/>
  <c r="E121" i="21"/>
  <c r="E120" i="21"/>
  <c r="E118" i="21"/>
  <c r="E117" i="21"/>
  <c r="E116" i="21"/>
  <c r="E114" i="21"/>
  <c r="E113" i="21"/>
  <c r="E112" i="21"/>
  <c r="E1149" i="21"/>
  <c r="E1146" i="21"/>
  <c r="E1141" i="21"/>
  <c r="B1157" i="18"/>
  <c r="E1153" i="18"/>
  <c r="D1153" i="18"/>
  <c r="B1153" i="18"/>
  <c r="E1148" i="18"/>
  <c r="D1148" i="18"/>
  <c r="B1148" i="18"/>
  <c r="E1144" i="18"/>
  <c r="D1144" i="18"/>
  <c r="B1144" i="18"/>
  <c r="E410" i="22"/>
  <c r="E590" i="22"/>
  <c r="D590" i="22"/>
  <c r="B590" i="22"/>
  <c r="D586" i="22"/>
  <c r="B586" i="22"/>
  <c r="B527" i="23"/>
  <c r="B523" i="23"/>
  <c r="D590" i="23"/>
  <c r="B590" i="23"/>
  <c r="E589" i="23"/>
  <c r="E588" i="23"/>
  <c r="E587" i="23"/>
  <c r="E585" i="23"/>
  <c r="E584" i="23"/>
  <c r="E583" i="23"/>
  <c r="E582" i="23"/>
  <c r="D586" i="23"/>
  <c r="B586" i="23"/>
  <c r="B1158" i="18" l="1"/>
  <c r="E586" i="23"/>
  <c r="I198" i="12"/>
  <c r="I177" i="12"/>
  <c r="I156" i="12"/>
  <c r="I132" i="12"/>
  <c r="I111" i="12"/>
  <c r="I90" i="12"/>
  <c r="I24" i="12"/>
  <c r="E106" i="21" l="1"/>
  <c r="E105" i="21"/>
  <c r="E104" i="21"/>
  <c r="E102" i="21"/>
  <c r="E101" i="21"/>
  <c r="E100" i="21"/>
  <c r="E99" i="21"/>
  <c r="E97" i="21"/>
  <c r="E96" i="21"/>
  <c r="E95" i="21"/>
  <c r="E93" i="21"/>
  <c r="E92" i="21"/>
  <c r="E91" i="21"/>
  <c r="D497" i="22" l="1"/>
  <c r="B497" i="22"/>
  <c r="B35" i="23"/>
  <c r="C22" i="23"/>
  <c r="C21" i="23"/>
  <c r="C18" i="23"/>
  <c r="C3777" i="23" s="1"/>
  <c r="C3717" i="23" s="1"/>
  <c r="C17" i="23"/>
  <c r="C3776" i="23" s="1"/>
  <c r="C16" i="23"/>
  <c r="C15" i="23"/>
  <c r="C8" i="23"/>
  <c r="C3767" i="23" s="1"/>
  <c r="C3830" i="23" s="1"/>
  <c r="C3718" i="27" l="1"/>
  <c r="C3719" i="27" s="1"/>
  <c r="C3720" i="27" s="1"/>
  <c r="C3780" i="23"/>
  <c r="C2725" i="23"/>
  <c r="C3839" i="23"/>
  <c r="C3716" i="23"/>
  <c r="C3843" i="23"/>
  <c r="C3718" i="23"/>
  <c r="C3719" i="23" s="1"/>
  <c r="C3720" i="23" s="1"/>
  <c r="C3781" i="23" l="1"/>
  <c r="C3844" i="23" s="1"/>
  <c r="A1881" i="18" l="1"/>
  <c r="E3853" i="17" l="1"/>
  <c r="E3851" i="17"/>
  <c r="E3849" i="17"/>
  <c r="I3489" i="17"/>
  <c r="I3488" i="17"/>
  <c r="I3487" i="17"/>
  <c r="I3486" i="17"/>
  <c r="I3485" i="17"/>
  <c r="I3484" i="17"/>
  <c r="I3483" i="17"/>
  <c r="I3482" i="17"/>
  <c r="I3481" i="17"/>
  <c r="I3480" i="17"/>
  <c r="I3479" i="17"/>
  <c r="I3478" i="17"/>
  <c r="I3477" i="17"/>
  <c r="I3476" i="17"/>
  <c r="I3475" i="17"/>
  <c r="I3474" i="17"/>
  <c r="I3473" i="17"/>
  <c r="I3472" i="17"/>
  <c r="I3471" i="17"/>
  <c r="I3470" i="17"/>
  <c r="I3469" i="17"/>
  <c r="E526" i="27" l="1"/>
  <c r="E525" i="27"/>
  <c r="E524" i="27"/>
  <c r="E519" i="27"/>
  <c r="E517" i="27"/>
  <c r="E516" i="27"/>
  <c r="E515" i="27"/>
  <c r="E513" i="27"/>
  <c r="E512" i="27"/>
  <c r="E511" i="27"/>
  <c r="E484" i="27"/>
  <c r="E483" i="27"/>
  <c r="E482" i="27"/>
  <c r="E480" i="27"/>
  <c r="E479" i="27"/>
  <c r="E478" i="27"/>
  <c r="E477" i="27"/>
  <c r="E475" i="27"/>
  <c r="E474" i="27"/>
  <c r="E473" i="27"/>
  <c r="E471" i="27"/>
  <c r="E470" i="27"/>
  <c r="E469" i="27"/>
  <c r="E527" i="27" l="1"/>
  <c r="I1305" i="17"/>
  <c r="I1304" i="17"/>
  <c r="I1303" i="17"/>
  <c r="I1302" i="17"/>
  <c r="I1301" i="17"/>
  <c r="I1300" i="17"/>
  <c r="I1299" i="17"/>
  <c r="I1298" i="17"/>
  <c r="I1297" i="17"/>
  <c r="I1296" i="17"/>
  <c r="I1295" i="17"/>
  <c r="I1294" i="17"/>
  <c r="I1293" i="17"/>
  <c r="I1292" i="17"/>
  <c r="I1291" i="17"/>
  <c r="I1290" i="17"/>
  <c r="I1289" i="17"/>
  <c r="I1288" i="17"/>
  <c r="I1287" i="17"/>
  <c r="I1286" i="17"/>
  <c r="I1285" i="17"/>
  <c r="D3809" i="17" l="1"/>
  <c r="F3132" i="17"/>
  <c r="E3132" i="17"/>
  <c r="D3132" i="17"/>
  <c r="F3131" i="17"/>
  <c r="E3131" i="17"/>
  <c r="D3131" i="17"/>
  <c r="F3130" i="17"/>
  <c r="E3130" i="17"/>
  <c r="D3130" i="17"/>
  <c r="F3129" i="17"/>
  <c r="E3129" i="17"/>
  <c r="D3129" i="17"/>
  <c r="F3128" i="17"/>
  <c r="E3128" i="17"/>
  <c r="D3128" i="17"/>
  <c r="F3127" i="17"/>
  <c r="E3127" i="17"/>
  <c r="D3127" i="17"/>
  <c r="F3126" i="17"/>
  <c r="E3126" i="17"/>
  <c r="D3126" i="17"/>
  <c r="F3125" i="17"/>
  <c r="E3125" i="17"/>
  <c r="D3125" i="17"/>
  <c r="F3124" i="17"/>
  <c r="E3124" i="17"/>
  <c r="D3124" i="17"/>
  <c r="F3123" i="17"/>
  <c r="E3123" i="17"/>
  <c r="D3123" i="17"/>
  <c r="F3122" i="17"/>
  <c r="E3122" i="17"/>
  <c r="D3122" i="17"/>
  <c r="F3121" i="17"/>
  <c r="E3121" i="17"/>
  <c r="D3121" i="17"/>
  <c r="F3120" i="17"/>
  <c r="E3120" i="17"/>
  <c r="D3120" i="17"/>
  <c r="F3119" i="17"/>
  <c r="E3119" i="17"/>
  <c r="D3119" i="17"/>
  <c r="F3118" i="17"/>
  <c r="E3118" i="17"/>
  <c r="D3118" i="17"/>
  <c r="F3117" i="17"/>
  <c r="E3117" i="17"/>
  <c r="D3117" i="17"/>
  <c r="F3116" i="17"/>
  <c r="E3116" i="17"/>
  <c r="D3116" i="17"/>
  <c r="F3115" i="17"/>
  <c r="E3115" i="17"/>
  <c r="D3115" i="17"/>
  <c r="D2746" i="17"/>
  <c r="D2745" i="17"/>
  <c r="D2743" i="17"/>
  <c r="D2742" i="17"/>
  <c r="D2741" i="17"/>
  <c r="D2739" i="17"/>
  <c r="D2738" i="17"/>
  <c r="D2710" i="17"/>
  <c r="C2710" i="17"/>
  <c r="D2709" i="17"/>
  <c r="D2706" i="17"/>
  <c r="D2705" i="17"/>
  <c r="D2704" i="17"/>
  <c r="E2703" i="17"/>
  <c r="D2703" i="17"/>
  <c r="C2703" i="17"/>
  <c r="D2701" i="17"/>
  <c r="D2700" i="17"/>
  <c r="D2699" i="17"/>
  <c r="D2697" i="17"/>
  <c r="D2695" i="17"/>
  <c r="D2689" i="17"/>
  <c r="D2687" i="17"/>
  <c r="D2685" i="17"/>
  <c r="D2684" i="17"/>
  <c r="D2683" i="17"/>
  <c r="D2682" i="17"/>
  <c r="E2680" i="17"/>
  <c r="D2680" i="17"/>
  <c r="C2680" i="17"/>
  <c r="D2679" i="17"/>
  <c r="D2678" i="17"/>
  <c r="D2675" i="17"/>
  <c r="D2674" i="17"/>
  <c r="D2667" i="17"/>
  <c r="D2666" i="17"/>
  <c r="D2664" i="17"/>
  <c r="D2663" i="17"/>
  <c r="E2662" i="17"/>
  <c r="D2662" i="17"/>
  <c r="C2662" i="17"/>
  <c r="D2661" i="17"/>
  <c r="E2659" i="17"/>
  <c r="D2659" i="17"/>
  <c r="C2659" i="17"/>
  <c r="D2658" i="17"/>
  <c r="D2657" i="17"/>
  <c r="D2654" i="17"/>
  <c r="D2653" i="17"/>
  <c r="E2647" i="17"/>
  <c r="D2647" i="17"/>
  <c r="C2647" i="17"/>
  <c r="D2646" i="17"/>
  <c r="D2645" i="17"/>
  <c r="D2643" i="17"/>
  <c r="D2642" i="17"/>
  <c r="D2641" i="17"/>
  <c r="D2640" i="17"/>
  <c r="C2640" i="17"/>
  <c r="D2638" i="17"/>
  <c r="E2637" i="17"/>
  <c r="D2637" i="17"/>
  <c r="C2637" i="17"/>
  <c r="D2636" i="17"/>
  <c r="D2634" i="17"/>
  <c r="D2633" i="17"/>
  <c r="C2633" i="17"/>
  <c r="D2632" i="17"/>
  <c r="D2626" i="17"/>
  <c r="D2625" i="17"/>
  <c r="D2624" i="17"/>
  <c r="C2624" i="17"/>
  <c r="E2622" i="17"/>
  <c r="D2622" i="17"/>
  <c r="C2622" i="17"/>
  <c r="D2621" i="17"/>
  <c r="D2620" i="17"/>
  <c r="E2619" i="17"/>
  <c r="D2619" i="17"/>
  <c r="C2619" i="17"/>
  <c r="D2617" i="17"/>
  <c r="D2616" i="17"/>
  <c r="D2613" i="17"/>
  <c r="C2613" i="17"/>
  <c r="D2612" i="17"/>
  <c r="D2611" i="17"/>
  <c r="D2605" i="17"/>
  <c r="E2604" i="17"/>
  <c r="D2604" i="17"/>
  <c r="C2604" i="17"/>
  <c r="D2603" i="17"/>
  <c r="D2601" i="17"/>
  <c r="E2600" i="17"/>
  <c r="D2600" i="17"/>
  <c r="C2600" i="17"/>
  <c r="D2599" i="17"/>
  <c r="D2598" i="17"/>
  <c r="D2596" i="17"/>
  <c r="D2595" i="17"/>
  <c r="C2595" i="17"/>
  <c r="D2592" i="17"/>
  <c r="D2591" i="17"/>
  <c r="E2590" i="17"/>
  <c r="D2590" i="17"/>
  <c r="C2590" i="17"/>
  <c r="D2584" i="17"/>
  <c r="D2583" i="17"/>
  <c r="D2582" i="17"/>
  <c r="D2580" i="17"/>
  <c r="D2579" i="17"/>
  <c r="D2578" i="17"/>
  <c r="E2577" i="17"/>
  <c r="D2577" i="17"/>
  <c r="C2577" i="17"/>
  <c r="D2575" i="17"/>
  <c r="D2574" i="17"/>
  <c r="D2571" i="17"/>
  <c r="D2570" i="17"/>
  <c r="C2570" i="17"/>
  <c r="D2569" i="17"/>
  <c r="D2374" i="17"/>
  <c r="D2373" i="17"/>
  <c r="D2372" i="17"/>
  <c r="D2370" i="17"/>
  <c r="D2369" i="17"/>
  <c r="D2367" i="17"/>
  <c r="D2365" i="17"/>
  <c r="D2364" i="17"/>
  <c r="D2363" i="17"/>
  <c r="D2361" i="17"/>
  <c r="D2360" i="17"/>
  <c r="D2359" i="17"/>
  <c r="E2353" i="17"/>
  <c r="D2353" i="17"/>
  <c r="C2353" i="17"/>
  <c r="D2352" i="17"/>
  <c r="D2351" i="17"/>
  <c r="E2349" i="17"/>
  <c r="D2349" i="17"/>
  <c r="C2349" i="17"/>
  <c r="D2346" i="17"/>
  <c r="D2344" i="17"/>
  <c r="D2343" i="17"/>
  <c r="D2342" i="17"/>
  <c r="D2340" i="17"/>
  <c r="D2339" i="17"/>
  <c r="D2338" i="17"/>
  <c r="D2332" i="17"/>
  <c r="D2331" i="17"/>
  <c r="D2330" i="17"/>
  <c r="D2326" i="17"/>
  <c r="D2325" i="17"/>
  <c r="E2323" i="17"/>
  <c r="D2323" i="17"/>
  <c r="C2323" i="17"/>
  <c r="E2322" i="17"/>
  <c r="D2322" i="17"/>
  <c r="C2322" i="17"/>
  <c r="D2321" i="17"/>
  <c r="D2319" i="17"/>
  <c r="E2318" i="17"/>
  <c r="D2318" i="17"/>
  <c r="C2318" i="17"/>
  <c r="E2317" i="17"/>
  <c r="D2317" i="17"/>
  <c r="C2317" i="17"/>
  <c r="D2311" i="17"/>
  <c r="D2310" i="17"/>
  <c r="E2309" i="17"/>
  <c r="D2309" i="17"/>
  <c r="C2309" i="17"/>
  <c r="D2307" i="17"/>
  <c r="D2305" i="17"/>
  <c r="D2304" i="17"/>
  <c r="C2304" i="17"/>
  <c r="D2302" i="17"/>
  <c r="D2301" i="17"/>
  <c r="E2300" i="17"/>
  <c r="D2300" i="17"/>
  <c r="C2300" i="17"/>
  <c r="D2298" i="17"/>
  <c r="D2297" i="17"/>
  <c r="D2296" i="17"/>
  <c r="D2290" i="17"/>
  <c r="D2289" i="17"/>
  <c r="D2284" i="17"/>
  <c r="D2283" i="17"/>
  <c r="D2281" i="17"/>
  <c r="D2280" i="17"/>
  <c r="D2279" i="17"/>
  <c r="E2277" i="17"/>
  <c r="D2277" i="17"/>
  <c r="C2277" i="17"/>
  <c r="D2276" i="17"/>
  <c r="D2275" i="17"/>
  <c r="D2269" i="17"/>
  <c r="E2267" i="17"/>
  <c r="D2267" i="17"/>
  <c r="C2267" i="17"/>
  <c r="D2265" i="17"/>
  <c r="E2263" i="17"/>
  <c r="D2263" i="17"/>
  <c r="C2263" i="17"/>
  <c r="D2262" i="17"/>
  <c r="D2260" i="17"/>
  <c r="D2259" i="17"/>
  <c r="E2258" i="17"/>
  <c r="D2258" i="17"/>
  <c r="C2258" i="17"/>
  <c r="D2256" i="17"/>
  <c r="D2255" i="17"/>
  <c r="E2254" i="17"/>
  <c r="D2254" i="17"/>
  <c r="C2254" i="17"/>
  <c r="D2247" i="17"/>
  <c r="D2246" i="17"/>
  <c r="D2244" i="17"/>
  <c r="D2242" i="17"/>
  <c r="D2241" i="17"/>
  <c r="D2239" i="17"/>
  <c r="D2238" i="17"/>
  <c r="D2237" i="17"/>
  <c r="E2235" i="17"/>
  <c r="D2235" i="17"/>
  <c r="C2235" i="17"/>
  <c r="D2234" i="17"/>
  <c r="E2233" i="17"/>
  <c r="D2233" i="17"/>
  <c r="C2233" i="17"/>
  <c r="E2227" i="17"/>
  <c r="D2227" i="17"/>
  <c r="C2227" i="17"/>
  <c r="D2226" i="17"/>
  <c r="D2225" i="17"/>
  <c r="D2222" i="17"/>
  <c r="D2221" i="17"/>
  <c r="D2220" i="17"/>
  <c r="E2218" i="17"/>
  <c r="D2218" i="17"/>
  <c r="C2218" i="17"/>
  <c r="D2217" i="17"/>
  <c r="D2216" i="17"/>
  <c r="D2214" i="17"/>
  <c r="D2213" i="17"/>
  <c r="D2212" i="17"/>
  <c r="D2206" i="17"/>
  <c r="D2205" i="17"/>
  <c r="D2204" i="17"/>
  <c r="D2201" i="17"/>
  <c r="E2197" i="17"/>
  <c r="D2197" i="17"/>
  <c r="C2197" i="17"/>
  <c r="D2195" i="17"/>
  <c r="D2192" i="17"/>
  <c r="D2191" i="17"/>
  <c r="D2185" i="17"/>
  <c r="E2184" i="17"/>
  <c r="D2184" i="17"/>
  <c r="C2184" i="17"/>
  <c r="D2183" i="17"/>
  <c r="E2180" i="17"/>
  <c r="D2180" i="17"/>
  <c r="C2180" i="17"/>
  <c r="D2179" i="17"/>
  <c r="D2178" i="17"/>
  <c r="D2176" i="17"/>
  <c r="D2175" i="17"/>
  <c r="D2174" i="17"/>
  <c r="D2172" i="17"/>
  <c r="E2171" i="17"/>
  <c r="D2171" i="17"/>
  <c r="C2171" i="17"/>
  <c r="D2170" i="17"/>
  <c r="D2164" i="17"/>
  <c r="E2163" i="17"/>
  <c r="D2163" i="17"/>
  <c r="C2163" i="17"/>
  <c r="D2159" i="17"/>
  <c r="D2158" i="17"/>
  <c r="E2157" i="17"/>
  <c r="D2157" i="17"/>
  <c r="C2157" i="17"/>
  <c r="D2155" i="17"/>
  <c r="D2154" i="17"/>
  <c r="E2153" i="17"/>
  <c r="D2153" i="17"/>
  <c r="C2153" i="17"/>
  <c r="D2151" i="17"/>
  <c r="D2150" i="17"/>
  <c r="D2149" i="17"/>
  <c r="E2143" i="17"/>
  <c r="D2143" i="17"/>
  <c r="C2143" i="17"/>
  <c r="D2142" i="17"/>
  <c r="D2141" i="17"/>
  <c r="D2139" i="17"/>
  <c r="D2138" i="17"/>
  <c r="D2137" i="17"/>
  <c r="D2136" i="17"/>
  <c r="E2134" i="17"/>
  <c r="D2134" i="17"/>
  <c r="C2134" i="17"/>
  <c r="D2133" i="17"/>
  <c r="D2132" i="17"/>
  <c r="E2129" i="17"/>
  <c r="D2129" i="17"/>
  <c r="C2129" i="17"/>
  <c r="D2122" i="17"/>
  <c r="D2121" i="17"/>
  <c r="D2120" i="17"/>
  <c r="D2118" i="17"/>
  <c r="D2117" i="17"/>
  <c r="D2116" i="17"/>
  <c r="D2115" i="17"/>
  <c r="D2113" i="17"/>
  <c r="D2112" i="17"/>
  <c r="E2111" i="17"/>
  <c r="D2111" i="17"/>
  <c r="C2111" i="17"/>
  <c r="D2109" i="17"/>
  <c r="D2107" i="17"/>
  <c r="D2101" i="17"/>
  <c r="D2100" i="17"/>
  <c r="D2099" i="17"/>
  <c r="D2097" i="17"/>
  <c r="D2096" i="17"/>
  <c r="D2095" i="17"/>
  <c r="E2094" i="17"/>
  <c r="D2094" i="17"/>
  <c r="C2094" i="17"/>
  <c r="D2092" i="17"/>
  <c r="D2091" i="17"/>
  <c r="E2090" i="17"/>
  <c r="D2090" i="17"/>
  <c r="C2090" i="17"/>
  <c r="D2087" i="17"/>
  <c r="D2086" i="17"/>
  <c r="D2080" i="17"/>
  <c r="D2079" i="17"/>
  <c r="D2078" i="17"/>
  <c r="D2076" i="17"/>
  <c r="D2075" i="17"/>
  <c r="D2074" i="17"/>
  <c r="D2073" i="17"/>
  <c r="E2071" i="17"/>
  <c r="D2071" i="17"/>
  <c r="D2070" i="17"/>
  <c r="D2069" i="17"/>
  <c r="D2067" i="17"/>
  <c r="D2066" i="17"/>
  <c r="D2065" i="17"/>
  <c r="D2059" i="17"/>
  <c r="E2058" i="17"/>
  <c r="D2058" i="17"/>
  <c r="C2058" i="17"/>
  <c r="D2057" i="17"/>
  <c r="D2055" i="17"/>
  <c r="D2054" i="17"/>
  <c r="C2054" i="17"/>
  <c r="D2053" i="17"/>
  <c r="D2052" i="17"/>
  <c r="D2050" i="17"/>
  <c r="D2049" i="17"/>
  <c r="D2046" i="17"/>
  <c r="D2045" i="17"/>
  <c r="D2044" i="17"/>
  <c r="D2038" i="17"/>
  <c r="D2037" i="17"/>
  <c r="D2036" i="17"/>
  <c r="D2034" i="17"/>
  <c r="D2033" i="17"/>
  <c r="D2032" i="17"/>
  <c r="D2031" i="17"/>
  <c r="D2029" i="17"/>
  <c r="D2027" i="17"/>
  <c r="D2025" i="17"/>
  <c r="D2024" i="17"/>
  <c r="D2023" i="17"/>
  <c r="D2012" i="17"/>
  <c r="D2011" i="17"/>
  <c r="E2007" i="17"/>
  <c r="D2007" i="17"/>
  <c r="C2007" i="17"/>
  <c r="D2004" i="17"/>
  <c r="D2003" i="17"/>
  <c r="D1996" i="17"/>
  <c r="D1995" i="17"/>
  <c r="D1992" i="17"/>
  <c r="D1991" i="17"/>
  <c r="E1990" i="17"/>
  <c r="D1990" i="17"/>
  <c r="C1990" i="17"/>
  <c r="D1989" i="17"/>
  <c r="D1987" i="17"/>
  <c r="D1986" i="17"/>
  <c r="D1985" i="17"/>
  <c r="D1983" i="17"/>
  <c r="D1982" i="17"/>
  <c r="D1981" i="17"/>
  <c r="E1975" i="17"/>
  <c r="D1975" i="17"/>
  <c r="C1975" i="17"/>
  <c r="D1974" i="17"/>
  <c r="D1971" i="17"/>
  <c r="D1970" i="17"/>
  <c r="D1969" i="17"/>
  <c r="D1965" i="17"/>
  <c r="D1964" i="17"/>
  <c r="D1962" i="17"/>
  <c r="D1961" i="17"/>
  <c r="D1960" i="17"/>
  <c r="E1954" i="17"/>
  <c r="D1954" i="17"/>
  <c r="C1954" i="17"/>
  <c r="D1953" i="17"/>
  <c r="D1950" i="17"/>
  <c r="D1949" i="17"/>
  <c r="D1945" i="17"/>
  <c r="D1944" i="17"/>
  <c r="E1943" i="17"/>
  <c r="D1943" i="17"/>
  <c r="C1943" i="17"/>
  <c r="D1941" i="17"/>
  <c r="D1940" i="17"/>
  <c r="E1939" i="17"/>
  <c r="D1939" i="17"/>
  <c r="C1939" i="17"/>
  <c r="D1933" i="17"/>
  <c r="D1931" i="17"/>
  <c r="E1929" i="17"/>
  <c r="D1929" i="17"/>
  <c r="C1929" i="17"/>
  <c r="D1927" i="17"/>
  <c r="D1924" i="17"/>
  <c r="D1923" i="17"/>
  <c r="D1922" i="17"/>
  <c r="D1920" i="17"/>
  <c r="D1919" i="17"/>
  <c r="E1918" i="17"/>
  <c r="D1918" i="17"/>
  <c r="C1918" i="17"/>
  <c r="E1911" i="17"/>
  <c r="D1911" i="17"/>
  <c r="C1911" i="17"/>
  <c r="D1910" i="17"/>
  <c r="D1907" i="17"/>
  <c r="D1906" i="17"/>
  <c r="D1905" i="17"/>
  <c r="D1903" i="17"/>
  <c r="D1902" i="17"/>
  <c r="D1901" i="17"/>
  <c r="D1899" i="17"/>
  <c r="D1898" i="17"/>
  <c r="D1897" i="17"/>
  <c r="D1891" i="17"/>
  <c r="D1890" i="17"/>
  <c r="D1889" i="17"/>
  <c r="D1887" i="17"/>
  <c r="D1886" i="17"/>
  <c r="D1885" i="17"/>
  <c r="D1884" i="17"/>
  <c r="E1882" i="17"/>
  <c r="D1882" i="17"/>
  <c r="C1882" i="17"/>
  <c r="D1881" i="17"/>
  <c r="D1880" i="17"/>
  <c r="C1880" i="17"/>
  <c r="D1878" i="17"/>
  <c r="D1877" i="17"/>
  <c r="D1876" i="17"/>
  <c r="D1870" i="17"/>
  <c r="D1869" i="17"/>
  <c r="D1866" i="17"/>
  <c r="D1865" i="17"/>
  <c r="D1864" i="17"/>
  <c r="C1864" i="17"/>
  <c r="D1863" i="17"/>
  <c r="D1861" i="17"/>
  <c r="D1860" i="17"/>
  <c r="D1859" i="17"/>
  <c r="D1857" i="17"/>
  <c r="D1856" i="17"/>
  <c r="D1855" i="17"/>
  <c r="D1849" i="17"/>
  <c r="D1847" i="17"/>
  <c r="D1845" i="17"/>
  <c r="D1844" i="17"/>
  <c r="D1843" i="17"/>
  <c r="E1842" i="17"/>
  <c r="D1842" i="17"/>
  <c r="C1842" i="17"/>
  <c r="D1840" i="17"/>
  <c r="E1839" i="17"/>
  <c r="D1839" i="17"/>
  <c r="C1839" i="17"/>
  <c r="D1838" i="17"/>
  <c r="D1836" i="17"/>
  <c r="D1835" i="17"/>
  <c r="D1826" i="17"/>
  <c r="D1824" i="17"/>
  <c r="E1823" i="17"/>
  <c r="D1823" i="17"/>
  <c r="C1823" i="17"/>
  <c r="D1822" i="17"/>
  <c r="D1821" i="17"/>
  <c r="D1818" i="17"/>
  <c r="D1817" i="17"/>
  <c r="D1815" i="17"/>
  <c r="D1814" i="17"/>
  <c r="D1813" i="17"/>
  <c r="F1809" i="17"/>
  <c r="E1809" i="17"/>
  <c r="D1809" i="17"/>
  <c r="C1809" i="17"/>
  <c r="F1808" i="17"/>
  <c r="E1808" i="17"/>
  <c r="D1808" i="17"/>
  <c r="C1808" i="17"/>
  <c r="F1807" i="17"/>
  <c r="E1807" i="17"/>
  <c r="D1807" i="17"/>
  <c r="C1807" i="17"/>
  <c r="F1806" i="17"/>
  <c r="E1806" i="17"/>
  <c r="D1806" i="17"/>
  <c r="C1806" i="17"/>
  <c r="F1805" i="17"/>
  <c r="E1805" i="17"/>
  <c r="D1805" i="17"/>
  <c r="C1805" i="17"/>
  <c r="F1804" i="17"/>
  <c r="E1804" i="17"/>
  <c r="D1804" i="17"/>
  <c r="C1804" i="17"/>
  <c r="F1803" i="17"/>
  <c r="E1803" i="17"/>
  <c r="D1803" i="17"/>
  <c r="C1803" i="17"/>
  <c r="F1802" i="17"/>
  <c r="E1802" i="17"/>
  <c r="D1802" i="17"/>
  <c r="C1802" i="17"/>
  <c r="F1801" i="17"/>
  <c r="E1801" i="17"/>
  <c r="D1801" i="17"/>
  <c r="C1801" i="17"/>
  <c r="F1800" i="17"/>
  <c r="E1800" i="17"/>
  <c r="D1800" i="17"/>
  <c r="C1800" i="17"/>
  <c r="F1799" i="17"/>
  <c r="E1799" i="17"/>
  <c r="D1799" i="17"/>
  <c r="C1799" i="17"/>
  <c r="F1798" i="17"/>
  <c r="E1798" i="17"/>
  <c r="D1798" i="17"/>
  <c r="C1798" i="17"/>
  <c r="F1797" i="17"/>
  <c r="E1797" i="17"/>
  <c r="D1797" i="17"/>
  <c r="C1797" i="17"/>
  <c r="F1796" i="17"/>
  <c r="E1796" i="17"/>
  <c r="D1796" i="17"/>
  <c r="C1796" i="17"/>
  <c r="F1795" i="17"/>
  <c r="E1795" i="17"/>
  <c r="D1795" i="17"/>
  <c r="C1795" i="17"/>
  <c r="F1794" i="17"/>
  <c r="E1794" i="17"/>
  <c r="D1794" i="17"/>
  <c r="C1794" i="17"/>
  <c r="F1793" i="17"/>
  <c r="E1793" i="17"/>
  <c r="D1793" i="17"/>
  <c r="C1793" i="17"/>
  <c r="D1786" i="17"/>
  <c r="D1785" i="17"/>
  <c r="D1784" i="17"/>
  <c r="D1782" i="17"/>
  <c r="D1781" i="17"/>
  <c r="D1780" i="17"/>
  <c r="D1779" i="17"/>
  <c r="D1777" i="17"/>
  <c r="D1776" i="17"/>
  <c r="D1775" i="17"/>
  <c r="E1773" i="17"/>
  <c r="D1773" i="17"/>
  <c r="C1773" i="17"/>
  <c r="D1772" i="17"/>
  <c r="D1771" i="17"/>
  <c r="C1771" i="17"/>
  <c r="D1765" i="17"/>
  <c r="D1763" i="17"/>
  <c r="D1761" i="17"/>
  <c r="E1760" i="17"/>
  <c r="D1760" i="17"/>
  <c r="C1760" i="17"/>
  <c r="D1759" i="17"/>
  <c r="E1758" i="17"/>
  <c r="D1758" i="17"/>
  <c r="C1758" i="17"/>
  <c r="D1756" i="17"/>
  <c r="D1755" i="17"/>
  <c r="D1754" i="17"/>
  <c r="D1752" i="17"/>
  <c r="D1751" i="17"/>
  <c r="D1750" i="17"/>
  <c r="E1744" i="17"/>
  <c r="D1744" i="17"/>
  <c r="C1744" i="17"/>
  <c r="D1743" i="17"/>
  <c r="D1742" i="17"/>
  <c r="E1740" i="17"/>
  <c r="D1740" i="17"/>
  <c r="C1740" i="17"/>
  <c r="E1739" i="17"/>
  <c r="D1739" i="17"/>
  <c r="C1739" i="17"/>
  <c r="D1738" i="17"/>
  <c r="D1737" i="17"/>
  <c r="E1735" i="17"/>
  <c r="D1735" i="17"/>
  <c r="C1735" i="17"/>
  <c r="D1734" i="17"/>
  <c r="D1733" i="17"/>
  <c r="C1733" i="17"/>
  <c r="E1731" i="17"/>
  <c r="D1731" i="17"/>
  <c r="C1731" i="17"/>
  <c r="D1730" i="17"/>
  <c r="D1729" i="17"/>
  <c r="D1723" i="17"/>
  <c r="D1722" i="17"/>
  <c r="D1721" i="17"/>
  <c r="D1719" i="17"/>
  <c r="D1718" i="17"/>
  <c r="D1717" i="17"/>
  <c r="D1716" i="17"/>
  <c r="D1714" i="17"/>
  <c r="D1713" i="17"/>
  <c r="D1712" i="17"/>
  <c r="D1710" i="17"/>
  <c r="D1709" i="17"/>
  <c r="D1702" i="17"/>
  <c r="D1701" i="17"/>
  <c r="D1700" i="17"/>
  <c r="D1698" i="17"/>
  <c r="E1697" i="17"/>
  <c r="D1697" i="17"/>
  <c r="C1697" i="17"/>
  <c r="D1696" i="17"/>
  <c r="E1695" i="17"/>
  <c r="D1695" i="17"/>
  <c r="C1695" i="17"/>
  <c r="D1693" i="17"/>
  <c r="D1692" i="17"/>
  <c r="D1691" i="17"/>
  <c r="D1689" i="17"/>
  <c r="D1687" i="17"/>
  <c r="D1681" i="17"/>
  <c r="D1680" i="17"/>
  <c r="D1679" i="17"/>
  <c r="D1677" i="17"/>
  <c r="D1676" i="17"/>
  <c r="D1675" i="17"/>
  <c r="D1674" i="17"/>
  <c r="D1672" i="17"/>
  <c r="D1671" i="17"/>
  <c r="D1670" i="17"/>
  <c r="E1667" i="17"/>
  <c r="D1667" i="17"/>
  <c r="C1667" i="17"/>
  <c r="D1666" i="17"/>
  <c r="D1660" i="17"/>
  <c r="D1659" i="17"/>
  <c r="D1658" i="17"/>
  <c r="D1656" i="17"/>
  <c r="D1655" i="17"/>
  <c r="D1654" i="17"/>
  <c r="E1653" i="17"/>
  <c r="D1653" i="17"/>
  <c r="C1653" i="17"/>
  <c r="D1649" i="17"/>
  <c r="D1645" i="17"/>
  <c r="D1639" i="17"/>
  <c r="C1639" i="17"/>
  <c r="D1638" i="17"/>
  <c r="D1637" i="17"/>
  <c r="D1635" i="17"/>
  <c r="C1635" i="17"/>
  <c r="E1634" i="17"/>
  <c r="D1634" i="17"/>
  <c r="C1634" i="17"/>
  <c r="D1633" i="17"/>
  <c r="D1632" i="17"/>
  <c r="D1630" i="17"/>
  <c r="C1630" i="17"/>
  <c r="E1629" i="17"/>
  <c r="D1629" i="17"/>
  <c r="C1629" i="17"/>
  <c r="D1626" i="17"/>
  <c r="D1625" i="17"/>
  <c r="D1624" i="17"/>
  <c r="D1618" i="17"/>
  <c r="E1617" i="17"/>
  <c r="D1617" i="17"/>
  <c r="C1617" i="17"/>
  <c r="D1616" i="17"/>
  <c r="D1614" i="17"/>
  <c r="D1613" i="17"/>
  <c r="D1612" i="17"/>
  <c r="D1611" i="17"/>
  <c r="D1609" i="17"/>
  <c r="D1607" i="17"/>
  <c r="D1605" i="17"/>
  <c r="D1604" i="17"/>
  <c r="D1603" i="17"/>
  <c r="E1597" i="17"/>
  <c r="D1597" i="17"/>
  <c r="C1597" i="17"/>
  <c r="D1596" i="17"/>
  <c r="D1595" i="17"/>
  <c r="E1593" i="17"/>
  <c r="D1593" i="17"/>
  <c r="C1593" i="17"/>
  <c r="D1592" i="17"/>
  <c r="D1591" i="17"/>
  <c r="D1590" i="17"/>
  <c r="D1587" i="17"/>
  <c r="D1586" i="17"/>
  <c r="D1584" i="17"/>
  <c r="D1583" i="17"/>
  <c r="D1582" i="17"/>
  <c r="D1576" i="17"/>
  <c r="D1575" i="17"/>
  <c r="D1574" i="17"/>
  <c r="D1572" i="17"/>
  <c r="D1571" i="17"/>
  <c r="D1570" i="17"/>
  <c r="D1569" i="17"/>
  <c r="D1567" i="17"/>
  <c r="D1565" i="17"/>
  <c r="E1563" i="17"/>
  <c r="D1563" i="17"/>
  <c r="C1563" i="17"/>
  <c r="D1562" i="17"/>
  <c r="C1562" i="17"/>
  <c r="D1555" i="17"/>
  <c r="D1554" i="17"/>
  <c r="C1554" i="17"/>
  <c r="E1553" i="17"/>
  <c r="D1553" i="17"/>
  <c r="C1553" i="17"/>
  <c r="D1551" i="17"/>
  <c r="D1550" i="17"/>
  <c r="D1549" i="17"/>
  <c r="C1549" i="17"/>
  <c r="D1546" i="17"/>
  <c r="D1545" i="17"/>
  <c r="E1544" i="17"/>
  <c r="D1544" i="17"/>
  <c r="C1544" i="17"/>
  <c r="D1542" i="17"/>
  <c r="D1541" i="17"/>
  <c r="D1534" i="17"/>
  <c r="D1533" i="17"/>
  <c r="D1532" i="17"/>
  <c r="D1530" i="17"/>
  <c r="D1529" i="17"/>
  <c r="D1527" i="17"/>
  <c r="D1525" i="17"/>
  <c r="D1524" i="17"/>
  <c r="D1523" i="17"/>
  <c r="D1521" i="17"/>
  <c r="D1520" i="17"/>
  <c r="E1513" i="17"/>
  <c r="D1513" i="17"/>
  <c r="C1513" i="17"/>
  <c r="D1512" i="17"/>
  <c r="D1511" i="17"/>
  <c r="D1509" i="17"/>
  <c r="D1507" i="17"/>
  <c r="D1504" i="17"/>
  <c r="D1503" i="17"/>
  <c r="D1502" i="17"/>
  <c r="E1500" i="17"/>
  <c r="D1500" i="17"/>
  <c r="C1500" i="17"/>
  <c r="D1499" i="17"/>
  <c r="D1492" i="17"/>
  <c r="D1491" i="17"/>
  <c r="D1490" i="17"/>
  <c r="D1487" i="17"/>
  <c r="C1487" i="17"/>
  <c r="D1486" i="17"/>
  <c r="D1485" i="17"/>
  <c r="D1483" i="17"/>
  <c r="E1482" i="17"/>
  <c r="D1482" i="17"/>
  <c r="C1482" i="17"/>
  <c r="D1481" i="17"/>
  <c r="D1479" i="17"/>
  <c r="E1477" i="17"/>
  <c r="D1477" i="17"/>
  <c r="C1477" i="17"/>
  <c r="D1471" i="17"/>
  <c r="D1470" i="17"/>
  <c r="E1469" i="17"/>
  <c r="D1469" i="17"/>
  <c r="C1469" i="17"/>
  <c r="D1465" i="17"/>
  <c r="D1462" i="17"/>
  <c r="E1460" i="17"/>
  <c r="D1460" i="17"/>
  <c r="C1460" i="17"/>
  <c r="D1458" i="17"/>
  <c r="D1456" i="17"/>
  <c r="D1450" i="17"/>
  <c r="C1450" i="17"/>
  <c r="D1449" i="17"/>
  <c r="D1446" i="17"/>
  <c r="D1445" i="17"/>
  <c r="D1444" i="17"/>
  <c r="D1443" i="17"/>
  <c r="D1441" i="17"/>
  <c r="D1440" i="17"/>
  <c r="D1439" i="17"/>
  <c r="D1437" i="17"/>
  <c r="C1437" i="17"/>
  <c r="D1435" i="17"/>
  <c r="D1429" i="17"/>
  <c r="D1427" i="17"/>
  <c r="D1425" i="17"/>
  <c r="D1424" i="17"/>
  <c r="D1423" i="17"/>
  <c r="E1422" i="17"/>
  <c r="D1422" i="17"/>
  <c r="C1422" i="17"/>
  <c r="D1420" i="17"/>
  <c r="D1419" i="17"/>
  <c r="D1418" i="17"/>
  <c r="D1416" i="17"/>
  <c r="D1414" i="17"/>
  <c r="D1407" i="17"/>
  <c r="D1406" i="17"/>
  <c r="D1404" i="17"/>
  <c r="C1404" i="17"/>
  <c r="D1403" i="17"/>
  <c r="E1402" i="17"/>
  <c r="D1402" i="17"/>
  <c r="C1402" i="17"/>
  <c r="D1401" i="17"/>
  <c r="E1399" i="17"/>
  <c r="D1399" i="17"/>
  <c r="C1399" i="17"/>
  <c r="E1397" i="17"/>
  <c r="D1397" i="17"/>
  <c r="C1397" i="17"/>
  <c r="D1394" i="17"/>
  <c r="D1393" i="17"/>
  <c r="D1387" i="17"/>
  <c r="D1386" i="17"/>
  <c r="D1385" i="17"/>
  <c r="D1383" i="17"/>
  <c r="D1382" i="17"/>
  <c r="D1381" i="17"/>
  <c r="D1380" i="17"/>
  <c r="D1378" i="17"/>
  <c r="E1377" i="17"/>
  <c r="D1377" i="17"/>
  <c r="C1377" i="17"/>
  <c r="D1376" i="17"/>
  <c r="D1374" i="17"/>
  <c r="D1373" i="17"/>
  <c r="D1372" i="17"/>
  <c r="D1365" i="17"/>
  <c r="D1364" i="17"/>
  <c r="D1362" i="17"/>
  <c r="D1361" i="17"/>
  <c r="D1360" i="17"/>
  <c r="E1359" i="17"/>
  <c r="D1359" i="17"/>
  <c r="C1359" i="17"/>
  <c r="D1357" i="17"/>
  <c r="D1356" i="17"/>
  <c r="D1353" i="17"/>
  <c r="D1352" i="17"/>
  <c r="D1351" i="17"/>
  <c r="D1345" i="17"/>
  <c r="D1344" i="17"/>
  <c r="D1343" i="17"/>
  <c r="D1341" i="17"/>
  <c r="D1340" i="17"/>
  <c r="E1339" i="17"/>
  <c r="D1339" i="17"/>
  <c r="C1339" i="17"/>
  <c r="D1338" i="17"/>
  <c r="D1336" i="17"/>
  <c r="E1334" i="17"/>
  <c r="D1334" i="17"/>
  <c r="C1334" i="17"/>
  <c r="D1332" i="17"/>
  <c r="D1331" i="17"/>
  <c r="E1330" i="17"/>
  <c r="D1330" i="17"/>
  <c r="C1330" i="17"/>
  <c r="D1324" i="17"/>
  <c r="E1323" i="17"/>
  <c r="D1323" i="17"/>
  <c r="C1323" i="17"/>
  <c r="D1322" i="17"/>
  <c r="D1320" i="17"/>
  <c r="D1319" i="17"/>
  <c r="D1318" i="17"/>
  <c r="D1317" i="17"/>
  <c r="E1314" i="17"/>
  <c r="D1314" i="17"/>
  <c r="C1314" i="17"/>
  <c r="D1313" i="17"/>
  <c r="D1311" i="17"/>
  <c r="D1310" i="17"/>
  <c r="E1309" i="17"/>
  <c r="D1309" i="17"/>
  <c r="C1309" i="17"/>
  <c r="D1303" i="17"/>
  <c r="D1302" i="17"/>
  <c r="D1301" i="17"/>
  <c r="D1299" i="17"/>
  <c r="D1298" i="17"/>
  <c r="D1297" i="17"/>
  <c r="D1296" i="17"/>
  <c r="D1293" i="17"/>
  <c r="D1292" i="17"/>
  <c r="D1290" i="17"/>
  <c r="D1289" i="17"/>
  <c r="D1261" i="17"/>
  <c r="E1260" i="17"/>
  <c r="D1260" i="17"/>
  <c r="C1260" i="17"/>
  <c r="D1259" i="17"/>
  <c r="D1257" i="17"/>
  <c r="E1256" i="17"/>
  <c r="D1256" i="17"/>
  <c r="C1256" i="17"/>
  <c r="E1255" i="17"/>
  <c r="D1255" i="17"/>
  <c r="C1255" i="17"/>
  <c r="D1254" i="17"/>
  <c r="D1252" i="17"/>
  <c r="D1251" i="17"/>
  <c r="C1251" i="17"/>
  <c r="D1248" i="17"/>
  <c r="D1246" i="17"/>
  <c r="D1240" i="17"/>
  <c r="D1239" i="17"/>
  <c r="D1238" i="17"/>
  <c r="D1236" i="17"/>
  <c r="D1235" i="17"/>
  <c r="D1234" i="17"/>
  <c r="D1233" i="17"/>
  <c r="C1233" i="17"/>
  <c r="D1231" i="17"/>
  <c r="D1229" i="17"/>
  <c r="D1227" i="17"/>
  <c r="E1226" i="17"/>
  <c r="D1226" i="17"/>
  <c r="C1226" i="17"/>
  <c r="D1225" i="17"/>
  <c r="D1219" i="17"/>
  <c r="D1218" i="17"/>
  <c r="D1217" i="17"/>
  <c r="D1214" i="17"/>
  <c r="E1213" i="17"/>
  <c r="D1213" i="17"/>
  <c r="C1213" i="17"/>
  <c r="D1212" i="17"/>
  <c r="D1209" i="17"/>
  <c r="C1209" i="17"/>
  <c r="D1208" i="17"/>
  <c r="D1206" i="17"/>
  <c r="D1205" i="17"/>
  <c r="E1204" i="17"/>
  <c r="D1204" i="17"/>
  <c r="C1204" i="17"/>
  <c r="D1198" i="17"/>
  <c r="D1197" i="17"/>
  <c r="D1196" i="17"/>
  <c r="D1194" i="17"/>
  <c r="D1193" i="17"/>
  <c r="D1192" i="17"/>
  <c r="D1191" i="17"/>
  <c r="D1189" i="17"/>
  <c r="C1189" i="17"/>
  <c r="D1188" i="17"/>
  <c r="D1187" i="17"/>
  <c r="E1185" i="17"/>
  <c r="D1185" i="17"/>
  <c r="C1185" i="17"/>
  <c r="D1184" i="17"/>
  <c r="C1184" i="17"/>
  <c r="D1183" i="17"/>
  <c r="D1177" i="17"/>
  <c r="E1176" i="17"/>
  <c r="D1176" i="17"/>
  <c r="C1176" i="17"/>
  <c r="D1175" i="17"/>
  <c r="D1173" i="17"/>
  <c r="D1172" i="17"/>
  <c r="D1171" i="17"/>
  <c r="C1171" i="17"/>
  <c r="D1168" i="17"/>
  <c r="D1167" i="17"/>
  <c r="C1167" i="17"/>
  <c r="E1166" i="17"/>
  <c r="D1166" i="17"/>
  <c r="C1166" i="17"/>
  <c r="D1164" i="17"/>
  <c r="D1163" i="17"/>
  <c r="D1162" i="17"/>
  <c r="D1135" i="17"/>
  <c r="D1134" i="17"/>
  <c r="D1133" i="17"/>
  <c r="C1133" i="17"/>
  <c r="E1131" i="17"/>
  <c r="D1131" i="17"/>
  <c r="C1131" i="17"/>
  <c r="D1130" i="17"/>
  <c r="D1129" i="17"/>
  <c r="D1126" i="17"/>
  <c r="D1125" i="17"/>
  <c r="D1124" i="17"/>
  <c r="D1122" i="17"/>
  <c r="D1121" i="17"/>
  <c r="C1121" i="17"/>
  <c r="D1114" i="17"/>
  <c r="C1114" i="17"/>
  <c r="D1113" i="17"/>
  <c r="D1109" i="17"/>
  <c r="D1108" i="17"/>
  <c r="D1105" i="17"/>
  <c r="D1104" i="17"/>
  <c r="E1103" i="17"/>
  <c r="D1103" i="17"/>
  <c r="C1103" i="17"/>
  <c r="D1100" i="17"/>
  <c r="E1093" i="17"/>
  <c r="D1093" i="17"/>
  <c r="C1093" i="17"/>
  <c r="D1091" i="17"/>
  <c r="D1089" i="17"/>
  <c r="D1088" i="17"/>
  <c r="D1086" i="17"/>
  <c r="D1084" i="17"/>
  <c r="C1084" i="17"/>
  <c r="D1083" i="17"/>
  <c r="D1082" i="17"/>
  <c r="D1080" i="17"/>
  <c r="D1079" i="17"/>
  <c r="C1079" i="17"/>
  <c r="D1071" i="17"/>
  <c r="C1071" i="17"/>
  <c r="D1070" i="17"/>
  <c r="D1068" i="17"/>
  <c r="D1067" i="17"/>
  <c r="D1065" i="17"/>
  <c r="D1063" i="17"/>
  <c r="D1062" i="17"/>
  <c r="C1062" i="17"/>
  <c r="D1061" i="17"/>
  <c r="D1059" i="17"/>
  <c r="D1058" i="17"/>
  <c r="D1030" i="17"/>
  <c r="D1029" i="17"/>
  <c r="D1028" i="17"/>
  <c r="D1026" i="17"/>
  <c r="D1024" i="17"/>
  <c r="D1023" i="17"/>
  <c r="C1023" i="17"/>
  <c r="D1021" i="17"/>
  <c r="D1020" i="17"/>
  <c r="D1019" i="17"/>
  <c r="D1016" i="17"/>
  <c r="D1009" i="17"/>
  <c r="D1008" i="17"/>
  <c r="C1008" i="17"/>
  <c r="D1007" i="17"/>
  <c r="E1004" i="17"/>
  <c r="D1004" i="17"/>
  <c r="C1004" i="17"/>
  <c r="D1003" i="17"/>
  <c r="D1002" i="17"/>
  <c r="D1000" i="17"/>
  <c r="D999" i="17"/>
  <c r="D998" i="17"/>
  <c r="D995" i="17"/>
  <c r="D988" i="17"/>
  <c r="D987" i="17"/>
  <c r="D986" i="17"/>
  <c r="D984" i="17"/>
  <c r="D983" i="17"/>
  <c r="D982" i="17"/>
  <c r="D981" i="17"/>
  <c r="D979" i="17"/>
  <c r="D978" i="17"/>
  <c r="D977" i="17"/>
  <c r="D974" i="17"/>
  <c r="D967" i="17"/>
  <c r="D966" i="17"/>
  <c r="C966" i="17"/>
  <c r="D963" i="17"/>
  <c r="E962" i="17"/>
  <c r="D962" i="17"/>
  <c r="C962" i="17"/>
  <c r="D961" i="17"/>
  <c r="C961" i="17"/>
  <c r="D960" i="17"/>
  <c r="E958" i="17"/>
  <c r="D958" i="17"/>
  <c r="C958" i="17"/>
  <c r="D957" i="17"/>
  <c r="C957" i="17"/>
  <c r="D956" i="17"/>
  <c r="D953" i="17"/>
  <c r="C953" i="17"/>
  <c r="D946" i="17"/>
  <c r="C946" i="17"/>
  <c r="D944" i="17"/>
  <c r="D942" i="17"/>
  <c r="D941" i="17"/>
  <c r="D940" i="17"/>
  <c r="D939" i="17"/>
  <c r="C939" i="17"/>
  <c r="D937" i="17"/>
  <c r="D936" i="17"/>
  <c r="D935" i="17"/>
  <c r="D932" i="17"/>
  <c r="D924" i="17"/>
  <c r="C924" i="17"/>
  <c r="D923" i="17"/>
  <c r="D921" i="17"/>
  <c r="C921" i="17"/>
  <c r="D920" i="17"/>
  <c r="D916" i="17"/>
  <c r="D914" i="17"/>
  <c r="D911" i="17"/>
  <c r="D903" i="17"/>
  <c r="C903" i="17"/>
  <c r="D902" i="17"/>
  <c r="D900" i="17"/>
  <c r="D899" i="17"/>
  <c r="D898" i="17"/>
  <c r="D897" i="17"/>
  <c r="D895" i="17"/>
  <c r="D894" i="17"/>
  <c r="D893" i="17"/>
  <c r="D883" i="17"/>
  <c r="D882" i="17"/>
  <c r="C882" i="17"/>
  <c r="D881" i="17"/>
  <c r="D879" i="17"/>
  <c r="D878" i="17"/>
  <c r="C878" i="17"/>
  <c r="D877" i="17"/>
  <c r="D876" i="17"/>
  <c r="D874" i="17"/>
  <c r="D873" i="17"/>
  <c r="D869" i="17"/>
  <c r="D862" i="17"/>
  <c r="D861" i="17"/>
  <c r="C861" i="17"/>
  <c r="D860" i="17"/>
  <c r="D858" i="17"/>
  <c r="D857" i="17"/>
  <c r="D856" i="17"/>
  <c r="D855" i="17"/>
  <c r="D853" i="17"/>
  <c r="D851" i="17"/>
  <c r="D848" i="17"/>
  <c r="D841" i="17"/>
  <c r="D840" i="17"/>
  <c r="E839" i="17"/>
  <c r="D839" i="17"/>
  <c r="C839" i="17"/>
  <c r="D837" i="17"/>
  <c r="D836" i="17"/>
  <c r="D835" i="17"/>
  <c r="C835" i="17"/>
  <c r="E834" i="17"/>
  <c r="D834" i="17"/>
  <c r="C834" i="17"/>
  <c r="D831" i="17"/>
  <c r="D830" i="17"/>
  <c r="D827" i="17"/>
  <c r="D820" i="17"/>
  <c r="D819" i="17"/>
  <c r="D818" i="17"/>
  <c r="D816" i="17"/>
  <c r="D815" i="17"/>
  <c r="D814" i="17"/>
  <c r="D813" i="17"/>
  <c r="D811" i="17"/>
  <c r="D810" i="17"/>
  <c r="D809" i="17"/>
  <c r="D806" i="17"/>
  <c r="C806" i="17"/>
  <c r="E799" i="17"/>
  <c r="D799" i="17"/>
  <c r="C799" i="17"/>
  <c r="D798" i="17"/>
  <c r="D797" i="17"/>
  <c r="D795" i="17"/>
  <c r="D793" i="17"/>
  <c r="D792" i="17"/>
  <c r="E790" i="17"/>
  <c r="D790" i="17"/>
  <c r="C790" i="17"/>
  <c r="D789" i="17"/>
  <c r="C789" i="17"/>
  <c r="D788" i="17"/>
  <c r="D786" i="17"/>
  <c r="D785" i="17"/>
  <c r="C785" i="17"/>
  <c r="D784" i="17"/>
  <c r="D778" i="17"/>
  <c r="D777" i="17"/>
  <c r="C777" i="17"/>
  <c r="E776" i="17"/>
  <c r="D776" i="17"/>
  <c r="C776" i="17"/>
  <c r="D773" i="17"/>
  <c r="C773" i="17"/>
  <c r="D772" i="17"/>
  <c r="D771" i="17"/>
  <c r="D769" i="17"/>
  <c r="D768" i="17"/>
  <c r="C768" i="17"/>
  <c r="D767" i="17"/>
  <c r="D764" i="17"/>
  <c r="D757" i="17"/>
  <c r="D755" i="17"/>
  <c r="D753" i="17"/>
  <c r="C753" i="17"/>
  <c r="D751" i="17"/>
  <c r="D747" i="17"/>
  <c r="D743" i="17"/>
  <c r="D734" i="17"/>
  <c r="D731" i="17"/>
  <c r="D730" i="17"/>
  <c r="D727" i="17"/>
  <c r="D726" i="17"/>
  <c r="D725" i="17"/>
  <c r="D722" i="17"/>
  <c r="D715" i="17"/>
  <c r="C715" i="17"/>
  <c r="D713" i="17"/>
  <c r="D711" i="17"/>
  <c r="C711" i="17"/>
  <c r="D710" i="17"/>
  <c r="C710" i="17"/>
  <c r="D708" i="17"/>
  <c r="D705" i="17"/>
  <c r="D692" i="17"/>
  <c r="D690" i="17"/>
  <c r="D689" i="17"/>
  <c r="D688" i="17"/>
  <c r="D687" i="17"/>
  <c r="D685" i="17"/>
  <c r="D684" i="17"/>
  <c r="C684" i="17"/>
  <c r="D672" i="17"/>
  <c r="D671" i="17"/>
  <c r="D669" i="17"/>
  <c r="E668" i="17"/>
  <c r="D668" i="17"/>
  <c r="C668" i="17"/>
  <c r="D667" i="17"/>
  <c r="E664" i="17"/>
  <c r="D664" i="17"/>
  <c r="C664" i="17"/>
  <c r="D663" i="17"/>
  <c r="D662" i="17"/>
  <c r="D648" i="17"/>
  <c r="D647" i="17"/>
  <c r="D643" i="17"/>
  <c r="D642" i="17"/>
  <c r="D641" i="17"/>
  <c r="D631" i="17"/>
  <c r="D630" i="17"/>
  <c r="E629" i="17"/>
  <c r="D629" i="17"/>
  <c r="C629" i="17"/>
  <c r="D627" i="17"/>
  <c r="D617" i="17"/>
  <c r="D609" i="17"/>
  <c r="D606" i="17"/>
  <c r="C606" i="17"/>
  <c r="D604" i="17"/>
  <c r="D603" i="17"/>
  <c r="D601" i="17"/>
  <c r="C601" i="17"/>
  <c r="D596" i="17"/>
  <c r="D595" i="17"/>
  <c r="C593" i="22" l="1"/>
  <c r="C593" i="21"/>
  <c r="C593" i="18"/>
  <c r="C593" i="27"/>
  <c r="C593" i="23"/>
  <c r="C488" i="23"/>
  <c r="C488" i="22"/>
  <c r="C488" i="21"/>
  <c r="C488" i="18"/>
  <c r="C488" i="27"/>
  <c r="C782" i="22"/>
  <c r="C782" i="23"/>
  <c r="C782" i="21"/>
  <c r="C782" i="27"/>
  <c r="C782" i="18"/>
  <c r="D589" i="17"/>
  <c r="D588" i="17"/>
  <c r="D587" i="17"/>
  <c r="D578" i="17"/>
  <c r="D567" i="17"/>
  <c r="D566" i="17"/>
  <c r="D564" i="17"/>
  <c r="E563" i="17"/>
  <c r="D563" i="17"/>
  <c r="C563" i="17"/>
  <c r="D562" i="17"/>
  <c r="C562" i="17"/>
  <c r="D561" i="17"/>
  <c r="D559" i="17"/>
  <c r="D557" i="17"/>
  <c r="D554" i="17"/>
  <c r="D537" i="17"/>
  <c r="C545" i="17"/>
  <c r="D545" i="17"/>
  <c r="D547" i="17"/>
  <c r="A3153" i="18" l="1"/>
  <c r="D3152" i="18"/>
  <c r="B3152" i="18"/>
  <c r="A3152" i="18"/>
  <c r="E3151" i="18"/>
  <c r="A3151" i="18"/>
  <c r="E3150" i="18"/>
  <c r="A3150" i="18"/>
  <c r="E3149" i="18"/>
  <c r="A3149" i="18"/>
  <c r="D3148" i="18"/>
  <c r="B3148" i="18"/>
  <c r="A3148" i="18"/>
  <c r="E3147" i="18"/>
  <c r="A3147" i="18"/>
  <c r="E3146" i="18"/>
  <c r="A3146" i="18"/>
  <c r="E3145" i="18"/>
  <c r="A3145" i="18"/>
  <c r="E3144" i="18"/>
  <c r="A3144" i="18"/>
  <c r="D3143" i="18"/>
  <c r="B3143" i="18"/>
  <c r="A3143" i="18"/>
  <c r="E3142" i="18"/>
  <c r="A3142" i="18"/>
  <c r="E3141" i="18"/>
  <c r="A3141" i="18"/>
  <c r="E3140" i="18"/>
  <c r="A3140" i="18"/>
  <c r="D3139" i="18"/>
  <c r="B3139" i="18"/>
  <c r="A3139" i="18"/>
  <c r="E3138" i="18"/>
  <c r="A3138" i="18"/>
  <c r="E3137" i="18"/>
  <c r="A3137" i="18"/>
  <c r="E3136" i="18"/>
  <c r="A3136" i="18"/>
  <c r="A3135" i="18"/>
  <c r="A3134" i="18"/>
  <c r="A3133" i="18"/>
  <c r="A3153" i="27"/>
  <c r="D3152" i="27"/>
  <c r="B3152" i="27"/>
  <c r="A3152" i="27"/>
  <c r="E3151" i="27"/>
  <c r="A3151" i="27"/>
  <c r="E3150" i="27"/>
  <c r="A3150" i="27"/>
  <c r="E3149" i="27"/>
  <c r="A3149" i="27"/>
  <c r="D3148" i="27"/>
  <c r="B3148" i="27"/>
  <c r="A3148" i="27"/>
  <c r="E3147" i="27"/>
  <c r="A3147" i="27"/>
  <c r="E3146" i="27"/>
  <c r="A3146" i="27"/>
  <c r="E3145" i="27"/>
  <c r="A3145" i="27"/>
  <c r="E3144" i="27"/>
  <c r="A3144" i="27"/>
  <c r="D3143" i="27"/>
  <c r="E2575" i="17" s="1"/>
  <c r="B3143" i="27"/>
  <c r="C2575" i="17" s="1"/>
  <c r="A3143" i="27"/>
  <c r="E3142" i="27"/>
  <c r="A3142" i="27"/>
  <c r="E3141" i="27"/>
  <c r="A3141" i="27"/>
  <c r="E3140" i="27"/>
  <c r="A3140" i="27"/>
  <c r="D3139" i="27"/>
  <c r="B3139" i="27"/>
  <c r="A3139" i="27"/>
  <c r="E3138" i="27"/>
  <c r="A3138" i="27"/>
  <c r="E3137" i="27"/>
  <c r="A3137" i="27"/>
  <c r="E3136" i="27"/>
  <c r="A3136" i="27"/>
  <c r="A3135" i="27"/>
  <c r="A3134" i="27"/>
  <c r="A3133" i="27"/>
  <c r="A3153" i="21"/>
  <c r="A3152" i="21"/>
  <c r="A3151" i="21"/>
  <c r="A3150" i="21"/>
  <c r="A3149" i="21"/>
  <c r="A3148" i="21"/>
  <c r="A3147" i="21"/>
  <c r="A3146" i="21"/>
  <c r="A3145" i="21"/>
  <c r="A3144" i="21"/>
  <c r="A3143" i="21"/>
  <c r="A3142" i="21"/>
  <c r="A3141" i="21"/>
  <c r="A3140" i="21"/>
  <c r="A3139" i="21"/>
  <c r="A3138" i="21"/>
  <c r="A3137" i="21"/>
  <c r="A3136" i="21"/>
  <c r="A3135" i="21"/>
  <c r="A3134" i="21"/>
  <c r="A3133" i="21"/>
  <c r="A3153" i="22"/>
  <c r="D3152" i="22"/>
  <c r="B3152" i="22"/>
  <c r="A3152" i="22"/>
  <c r="A3151" i="22"/>
  <c r="A3150" i="22"/>
  <c r="A3149" i="22"/>
  <c r="D3148" i="22"/>
  <c r="B3148" i="22"/>
  <c r="A3148" i="22"/>
  <c r="A3147" i="22"/>
  <c r="A3146" i="22"/>
  <c r="A3145" i="22"/>
  <c r="A3144" i="22"/>
  <c r="D3143" i="22"/>
  <c r="B3143" i="22"/>
  <c r="A3143" i="22"/>
  <c r="A3142" i="22"/>
  <c r="A3141" i="22"/>
  <c r="A3140" i="22"/>
  <c r="D3139" i="22"/>
  <c r="B3139" i="22"/>
  <c r="A3139" i="22"/>
  <c r="A3138" i="22"/>
  <c r="A3137" i="22"/>
  <c r="A3136" i="22"/>
  <c r="A3135" i="22"/>
  <c r="H3150" i="22" s="1"/>
  <c r="A3134" i="22"/>
  <c r="A3133" i="22"/>
  <c r="A3153" i="23"/>
  <c r="D3152" i="23"/>
  <c r="B3152" i="23"/>
  <c r="A3152" i="23"/>
  <c r="E3151" i="23"/>
  <c r="A3151" i="23"/>
  <c r="E3150" i="23"/>
  <c r="A3150" i="23"/>
  <c r="E3149" i="23"/>
  <c r="A3149" i="23"/>
  <c r="D3148" i="23"/>
  <c r="B3148" i="23"/>
  <c r="A3148" i="23"/>
  <c r="E3147" i="23"/>
  <c r="A3147" i="23"/>
  <c r="E3146" i="23"/>
  <c r="A3146" i="23"/>
  <c r="E3145" i="23"/>
  <c r="A3145" i="23"/>
  <c r="E3144" i="23"/>
  <c r="A3144" i="23"/>
  <c r="D3143" i="23"/>
  <c r="B3143" i="23"/>
  <c r="A3143" i="23"/>
  <c r="E3142" i="23"/>
  <c r="A3142" i="23"/>
  <c r="E3141" i="23"/>
  <c r="A3141" i="23"/>
  <c r="E3140" i="23"/>
  <c r="A3140" i="23"/>
  <c r="D3139" i="23"/>
  <c r="B3139" i="23"/>
  <c r="A3139" i="23"/>
  <c r="E3138" i="23"/>
  <c r="A3138" i="23"/>
  <c r="E3137" i="23"/>
  <c r="A3137" i="23"/>
  <c r="E3136" i="23"/>
  <c r="A3136" i="23"/>
  <c r="A3135" i="23"/>
  <c r="A3134" i="23"/>
  <c r="A3133" i="23"/>
  <c r="I3153" i="17"/>
  <c r="I3152" i="17"/>
  <c r="I3151" i="17"/>
  <c r="I3150" i="17"/>
  <c r="I3149" i="17"/>
  <c r="I3148" i="17"/>
  <c r="I3147" i="17"/>
  <c r="I3146" i="17"/>
  <c r="I3145" i="17"/>
  <c r="I3144" i="17"/>
  <c r="I3143" i="17"/>
  <c r="I3142" i="17"/>
  <c r="I3141" i="17"/>
  <c r="I3140" i="17"/>
  <c r="I3139" i="17"/>
  <c r="I3138" i="17"/>
  <c r="I3137" i="17"/>
  <c r="I3136" i="17"/>
  <c r="I3135" i="17"/>
  <c r="I3134" i="17"/>
  <c r="I3133" i="17"/>
  <c r="A3027" i="18"/>
  <c r="D3026" i="18"/>
  <c r="B3026" i="18"/>
  <c r="A3026" i="18"/>
  <c r="E3025" i="18"/>
  <c r="A3025" i="18"/>
  <c r="E3024" i="18"/>
  <c r="A3024" i="18"/>
  <c r="E3023" i="18"/>
  <c r="A3023" i="18"/>
  <c r="D3022" i="18"/>
  <c r="B3022" i="18"/>
  <c r="A3022" i="18"/>
  <c r="E3021" i="18"/>
  <c r="A3021" i="18"/>
  <c r="E3020" i="18"/>
  <c r="A3020" i="18"/>
  <c r="E3019" i="18"/>
  <c r="A3019" i="18"/>
  <c r="E3018" i="18"/>
  <c r="A3018" i="18"/>
  <c r="D3017" i="18"/>
  <c r="B3017" i="18"/>
  <c r="A3017" i="18"/>
  <c r="E3016" i="18"/>
  <c r="A3016" i="18"/>
  <c r="E3015" i="18"/>
  <c r="A3015" i="18"/>
  <c r="E3014" i="18"/>
  <c r="A3014" i="18"/>
  <c r="D3013" i="18"/>
  <c r="B3013" i="18"/>
  <c r="A3013" i="18"/>
  <c r="E3012" i="18"/>
  <c r="A3012" i="18"/>
  <c r="E3011" i="18"/>
  <c r="A3011" i="18"/>
  <c r="E3010" i="18"/>
  <c r="A3010" i="18"/>
  <c r="A3009" i="18"/>
  <c r="A3008" i="18"/>
  <c r="A3007" i="18"/>
  <c r="A3027" i="27"/>
  <c r="D3026" i="27"/>
  <c r="B3026" i="27"/>
  <c r="A3026" i="27"/>
  <c r="E3025" i="27"/>
  <c r="A3025" i="27"/>
  <c r="E3024" i="27"/>
  <c r="A3024" i="27"/>
  <c r="E3023" i="27"/>
  <c r="A3023" i="27"/>
  <c r="D3022" i="27"/>
  <c r="B3022" i="27"/>
  <c r="A3022" i="27"/>
  <c r="E3021" i="27"/>
  <c r="A3021" i="27"/>
  <c r="E3020" i="27"/>
  <c r="A3020" i="27"/>
  <c r="E3019" i="27"/>
  <c r="A3019" i="27"/>
  <c r="E3018" i="27"/>
  <c r="A3018" i="27"/>
  <c r="D3017" i="27"/>
  <c r="B3017" i="27"/>
  <c r="A3017" i="27"/>
  <c r="E3016" i="27"/>
  <c r="A3016" i="27"/>
  <c r="E3015" i="27"/>
  <c r="A3015" i="27"/>
  <c r="E3014" i="27"/>
  <c r="A3014" i="27"/>
  <c r="D3013" i="27"/>
  <c r="B3013" i="27"/>
  <c r="A3013" i="27"/>
  <c r="E3012" i="27"/>
  <c r="A3012" i="27"/>
  <c r="E3011" i="27"/>
  <c r="A3011" i="27"/>
  <c r="E3010" i="27"/>
  <c r="A3010" i="27"/>
  <c r="A3009" i="27"/>
  <c r="A3008" i="27"/>
  <c r="A3007" i="27"/>
  <c r="A3027" i="21"/>
  <c r="A3026" i="21"/>
  <c r="E3025" i="21"/>
  <c r="A3025" i="21"/>
  <c r="E3024" i="21"/>
  <c r="A3024" i="21"/>
  <c r="E3023" i="21"/>
  <c r="A3023" i="21"/>
  <c r="A3022" i="21"/>
  <c r="E3021" i="21"/>
  <c r="A3021" i="21"/>
  <c r="E3020" i="21"/>
  <c r="A3020" i="21"/>
  <c r="E3019" i="21"/>
  <c r="A3019" i="21"/>
  <c r="E3018" i="21"/>
  <c r="A3018" i="21"/>
  <c r="A3017" i="21"/>
  <c r="E3016" i="21"/>
  <c r="A3016" i="21"/>
  <c r="E3015" i="21"/>
  <c r="A3015" i="21"/>
  <c r="E3014" i="21"/>
  <c r="A3014" i="21"/>
  <c r="A3013" i="21"/>
  <c r="E3012" i="21"/>
  <c r="A3012" i="21"/>
  <c r="E3011" i="21"/>
  <c r="A3011" i="21"/>
  <c r="E3010" i="21"/>
  <c r="A3010" i="21"/>
  <c r="A3009" i="21"/>
  <c r="A3008" i="21"/>
  <c r="A3007" i="21"/>
  <c r="A3027" i="22"/>
  <c r="D3026" i="22"/>
  <c r="B3026" i="22"/>
  <c r="A3026" i="22"/>
  <c r="A3025" i="22"/>
  <c r="A3024" i="22"/>
  <c r="A3023" i="22"/>
  <c r="D3022" i="22"/>
  <c r="B3022" i="22"/>
  <c r="A3022" i="22"/>
  <c r="A3021" i="22"/>
  <c r="A3020" i="22"/>
  <c r="A3019" i="22"/>
  <c r="A3018" i="22"/>
  <c r="D3017" i="22"/>
  <c r="B3017" i="22"/>
  <c r="A3017" i="22"/>
  <c r="A3016" i="22"/>
  <c r="A3015" i="22"/>
  <c r="A3014" i="22"/>
  <c r="D3013" i="22"/>
  <c r="B3013" i="22"/>
  <c r="A3013" i="22"/>
  <c r="A3012" i="22"/>
  <c r="A3011" i="22"/>
  <c r="A3010" i="22"/>
  <c r="A3009" i="22"/>
  <c r="H3026" i="22" s="1"/>
  <c r="A3008" i="22"/>
  <c r="A3007" i="22"/>
  <c r="A3027" i="23"/>
  <c r="D3026" i="23"/>
  <c r="B3026" i="23"/>
  <c r="A3026" i="23"/>
  <c r="E3025" i="23"/>
  <c r="A3025" i="23"/>
  <c r="E3024" i="23"/>
  <c r="A3024" i="23"/>
  <c r="E3023" i="23"/>
  <c r="A3023" i="23"/>
  <c r="D3022" i="23"/>
  <c r="B3022" i="23"/>
  <c r="A3022" i="23"/>
  <c r="E3021" i="23"/>
  <c r="A3021" i="23"/>
  <c r="E3020" i="23"/>
  <c r="A3020" i="23"/>
  <c r="E3019" i="23"/>
  <c r="A3019" i="23"/>
  <c r="E3018" i="23"/>
  <c r="A3018" i="23"/>
  <c r="A3017" i="23"/>
  <c r="E3016" i="23"/>
  <c r="A3016" i="23"/>
  <c r="E3015" i="23"/>
  <c r="A3015" i="23"/>
  <c r="E3014" i="23"/>
  <c r="A3014" i="23"/>
  <c r="D3013" i="23"/>
  <c r="B3013" i="23"/>
  <c r="A3013" i="23"/>
  <c r="E3012" i="23"/>
  <c r="A3012" i="23"/>
  <c r="E3011" i="23"/>
  <c r="A3011" i="23"/>
  <c r="E3010" i="23"/>
  <c r="A3010" i="23"/>
  <c r="A3009" i="23"/>
  <c r="A3008" i="23"/>
  <c r="A3007" i="23"/>
  <c r="I3027" i="17"/>
  <c r="I3026" i="17"/>
  <c r="I3025" i="17"/>
  <c r="I3024" i="17"/>
  <c r="I3023" i="17"/>
  <c r="I3022" i="17"/>
  <c r="I3021" i="17"/>
  <c r="I3020" i="17"/>
  <c r="I3019" i="17"/>
  <c r="I3018" i="17"/>
  <c r="I3017" i="17"/>
  <c r="I3016" i="17"/>
  <c r="I3015" i="17"/>
  <c r="I3014" i="17"/>
  <c r="I3013" i="17"/>
  <c r="I3012" i="17"/>
  <c r="I3011" i="17"/>
  <c r="I3010" i="17"/>
  <c r="I3009" i="17"/>
  <c r="I3008" i="17"/>
  <c r="I3007" i="17"/>
  <c r="A2607" i="18"/>
  <c r="D2606" i="18"/>
  <c r="B2606" i="18"/>
  <c r="A2606" i="18"/>
  <c r="E2605" i="18"/>
  <c r="A2605" i="18"/>
  <c r="E2604" i="18"/>
  <c r="A2604" i="18"/>
  <c r="E2603" i="18"/>
  <c r="A2603" i="18"/>
  <c r="D2602" i="18"/>
  <c r="B2602" i="18"/>
  <c r="A2602" i="18"/>
  <c r="E2601" i="18"/>
  <c r="A2601" i="18"/>
  <c r="E2600" i="18"/>
  <c r="A2600" i="18"/>
  <c r="E2599" i="18"/>
  <c r="A2599" i="18"/>
  <c r="E2598" i="18"/>
  <c r="A2598" i="18"/>
  <c r="D2597" i="18"/>
  <c r="B2597" i="18"/>
  <c r="A2597" i="18"/>
  <c r="E2596" i="18"/>
  <c r="A2596" i="18"/>
  <c r="E2595" i="18"/>
  <c r="A2595" i="18"/>
  <c r="E2594" i="18"/>
  <c r="A2594" i="18"/>
  <c r="D2593" i="18"/>
  <c r="B2593" i="18"/>
  <c r="A2593" i="18"/>
  <c r="E2592" i="18"/>
  <c r="A2592" i="18"/>
  <c r="E2591" i="18"/>
  <c r="A2591" i="18"/>
  <c r="E2590" i="18"/>
  <c r="A2590" i="18"/>
  <c r="A2589" i="18"/>
  <c r="A2588" i="18"/>
  <c r="A2587" i="18"/>
  <c r="A2607" i="27"/>
  <c r="D2606" i="27"/>
  <c r="B2606" i="27"/>
  <c r="A2606" i="27"/>
  <c r="E2605" i="27"/>
  <c r="A2605" i="27"/>
  <c r="E2604" i="27"/>
  <c r="A2604" i="27"/>
  <c r="E2603" i="27"/>
  <c r="A2603" i="27"/>
  <c r="D2602" i="27"/>
  <c r="B2602" i="27"/>
  <c r="A2602" i="27"/>
  <c r="E2601" i="27"/>
  <c r="A2601" i="27"/>
  <c r="E2600" i="27"/>
  <c r="A2600" i="27"/>
  <c r="E2599" i="27"/>
  <c r="A2599" i="27"/>
  <c r="E2598" i="27"/>
  <c r="A2598" i="27"/>
  <c r="D2597" i="27"/>
  <c r="B2597" i="27"/>
  <c r="A2597" i="27"/>
  <c r="E2596" i="27"/>
  <c r="A2596" i="27"/>
  <c r="E2595" i="27"/>
  <c r="A2595" i="27"/>
  <c r="E2594" i="27"/>
  <c r="A2594" i="27"/>
  <c r="D2593" i="27"/>
  <c r="B2593" i="27"/>
  <c r="A2593" i="27"/>
  <c r="E2592" i="27"/>
  <c r="A2592" i="27"/>
  <c r="E2591" i="27"/>
  <c r="A2591" i="27"/>
  <c r="E2590" i="27"/>
  <c r="A2590" i="27"/>
  <c r="A2589" i="27"/>
  <c r="A2588" i="27"/>
  <c r="A2587" i="27"/>
  <c r="A2607" i="21"/>
  <c r="A2606" i="21"/>
  <c r="A2605" i="21"/>
  <c r="A2604" i="21"/>
  <c r="A2603" i="21"/>
  <c r="A2602" i="21"/>
  <c r="A2601" i="21"/>
  <c r="A2600" i="21"/>
  <c r="A2599" i="21"/>
  <c r="A2598" i="21"/>
  <c r="A2597" i="21"/>
  <c r="A2596" i="21"/>
  <c r="A2595" i="21"/>
  <c r="A2594" i="21"/>
  <c r="A2593" i="21"/>
  <c r="E2592" i="21"/>
  <c r="A2592" i="21"/>
  <c r="A2591" i="21"/>
  <c r="E2590" i="21"/>
  <c r="A2590" i="21"/>
  <c r="A2589" i="21"/>
  <c r="A2588" i="21"/>
  <c r="A2587" i="21"/>
  <c r="A2607" i="22"/>
  <c r="D2606" i="22"/>
  <c r="B2606" i="22"/>
  <c r="A2606" i="22"/>
  <c r="A2605" i="22"/>
  <c r="A2604" i="22"/>
  <c r="A2603" i="22"/>
  <c r="D2602" i="22"/>
  <c r="B2602" i="22"/>
  <c r="A2602" i="22"/>
  <c r="A2601" i="22"/>
  <c r="A2600" i="22"/>
  <c r="A2599" i="22"/>
  <c r="A2598" i="22"/>
  <c r="D2597" i="22"/>
  <c r="B2597" i="22"/>
  <c r="A2597" i="22"/>
  <c r="A2596" i="22"/>
  <c r="A2595" i="22"/>
  <c r="A2594" i="22"/>
  <c r="D2593" i="22"/>
  <c r="B2593" i="22"/>
  <c r="A2593" i="22"/>
  <c r="A2592" i="22"/>
  <c r="A2591" i="22"/>
  <c r="A2590" i="22"/>
  <c r="A2589" i="22"/>
  <c r="A2588" i="22"/>
  <c r="A2587" i="22"/>
  <c r="A2607" i="23"/>
  <c r="D2606" i="23"/>
  <c r="B2606" i="23"/>
  <c r="A2606" i="23"/>
  <c r="E2605" i="23"/>
  <c r="A2605" i="23"/>
  <c r="E2604" i="23"/>
  <c r="A2604" i="23"/>
  <c r="E2603" i="23"/>
  <c r="A2603" i="23"/>
  <c r="D2602" i="23"/>
  <c r="B2602" i="23"/>
  <c r="A2602" i="23"/>
  <c r="E2601" i="23"/>
  <c r="A2601" i="23"/>
  <c r="E2600" i="23"/>
  <c r="A2600" i="23"/>
  <c r="E2599" i="23"/>
  <c r="A2599" i="23"/>
  <c r="E2598" i="23"/>
  <c r="A2598" i="23"/>
  <c r="D2597" i="23"/>
  <c r="B2597" i="23"/>
  <c r="A2597" i="23"/>
  <c r="E2596" i="23"/>
  <c r="A2596" i="23"/>
  <c r="E2595" i="23"/>
  <c r="A2595" i="23"/>
  <c r="E2594" i="23"/>
  <c r="A2594" i="23"/>
  <c r="D2593" i="23"/>
  <c r="B2593" i="23"/>
  <c r="A2593" i="23"/>
  <c r="E2592" i="23"/>
  <c r="A2592" i="23"/>
  <c r="E2591" i="23"/>
  <c r="A2591" i="23"/>
  <c r="E2590" i="23"/>
  <c r="A2590" i="23"/>
  <c r="A2589" i="23"/>
  <c r="A2588" i="23"/>
  <c r="A2587" i="23"/>
  <c r="I2607" i="17"/>
  <c r="I2606" i="17"/>
  <c r="I2605" i="17"/>
  <c r="I2604" i="17"/>
  <c r="I2603" i="17"/>
  <c r="I2602" i="17"/>
  <c r="I2601" i="17"/>
  <c r="I2600" i="17"/>
  <c r="I2599" i="17"/>
  <c r="I2598" i="17"/>
  <c r="I2597" i="17"/>
  <c r="I2596" i="17"/>
  <c r="I2595" i="17"/>
  <c r="I2594" i="17"/>
  <c r="I2593" i="17"/>
  <c r="I2592" i="17"/>
  <c r="I2591" i="17"/>
  <c r="I2590" i="17"/>
  <c r="I2589" i="17"/>
  <c r="I2588" i="17"/>
  <c r="I2587" i="17"/>
  <c r="D1282" i="17"/>
  <c r="E1280" i="17"/>
  <c r="D1280" i="17"/>
  <c r="C1280" i="17"/>
  <c r="D1277" i="17"/>
  <c r="D1276" i="17"/>
  <c r="D1275" i="17"/>
  <c r="E1273" i="17"/>
  <c r="D1273" i="17"/>
  <c r="C1273" i="17"/>
  <c r="D1272" i="17"/>
  <c r="D1271" i="17"/>
  <c r="E1269" i="17"/>
  <c r="D1269" i="17"/>
  <c r="C1269" i="17"/>
  <c r="D1268" i="17"/>
  <c r="D1267" i="17"/>
  <c r="A1284" i="18"/>
  <c r="D1283" i="18"/>
  <c r="B1283" i="18"/>
  <c r="A1283" i="18"/>
  <c r="E1282" i="18"/>
  <c r="A1282" i="18"/>
  <c r="E1281" i="18"/>
  <c r="A1281" i="18"/>
  <c r="E1280" i="18"/>
  <c r="A1280" i="18"/>
  <c r="D1279" i="18"/>
  <c r="E1401" i="17" s="1"/>
  <c r="B1279" i="18"/>
  <c r="C1401" i="17" s="1"/>
  <c r="A1279" i="18"/>
  <c r="E1278" i="18"/>
  <c r="A1278" i="18"/>
  <c r="E1277" i="18"/>
  <c r="A1277" i="18"/>
  <c r="E1276" i="18"/>
  <c r="A1276" i="18"/>
  <c r="E1275" i="18"/>
  <c r="A1275" i="18"/>
  <c r="D1274" i="18"/>
  <c r="B1274" i="18"/>
  <c r="A1274" i="18"/>
  <c r="E1273" i="18"/>
  <c r="A1273" i="18"/>
  <c r="E1272" i="18"/>
  <c r="A1272" i="18"/>
  <c r="E1271" i="18"/>
  <c r="A1271" i="18"/>
  <c r="D1270" i="18"/>
  <c r="E1059" i="17" s="1"/>
  <c r="B1270" i="18"/>
  <c r="C1059" i="17" s="1"/>
  <c r="A1270" i="18"/>
  <c r="E1269" i="18"/>
  <c r="A1269" i="18"/>
  <c r="E1268" i="18"/>
  <c r="A1268" i="18"/>
  <c r="E1267" i="18"/>
  <c r="A1267" i="18"/>
  <c r="A1266" i="18"/>
  <c r="A1265" i="18"/>
  <c r="A1264" i="18"/>
  <c r="A1284" i="27"/>
  <c r="D1283" i="27"/>
  <c r="B1283" i="27"/>
  <c r="A1283" i="27"/>
  <c r="E1282" i="27"/>
  <c r="A1282" i="27"/>
  <c r="E1281" i="27"/>
  <c r="A1281" i="27"/>
  <c r="E1280" i="27"/>
  <c r="A1280" i="27"/>
  <c r="D1279" i="27"/>
  <c r="E1523" i="17" s="1"/>
  <c r="B1279" i="27"/>
  <c r="C1523" i="17" s="1"/>
  <c r="A1279" i="27"/>
  <c r="E1278" i="27"/>
  <c r="A1278" i="27"/>
  <c r="E1277" i="27"/>
  <c r="A1277" i="27"/>
  <c r="E1276" i="27"/>
  <c r="A1276" i="27"/>
  <c r="E1275" i="27"/>
  <c r="A1275" i="27"/>
  <c r="D1274" i="27"/>
  <c r="E1061" i="17" s="1"/>
  <c r="B1274" i="27"/>
  <c r="C1061" i="17" s="1"/>
  <c r="A1274" i="27"/>
  <c r="E1273" i="27"/>
  <c r="A1273" i="27"/>
  <c r="E1272" i="27"/>
  <c r="A1272" i="27"/>
  <c r="E1271" i="27"/>
  <c r="A1271" i="27"/>
  <c r="D1270" i="27"/>
  <c r="B1270" i="27"/>
  <c r="A1270" i="27"/>
  <c r="E1269" i="27"/>
  <c r="A1269" i="27"/>
  <c r="E1268" i="27"/>
  <c r="A1268" i="27"/>
  <c r="E1267" i="27"/>
  <c r="A1267" i="27"/>
  <c r="A1266" i="27"/>
  <c r="A1265" i="27"/>
  <c r="A1264" i="27"/>
  <c r="A1284" i="21"/>
  <c r="A1283" i="21"/>
  <c r="E1282" i="21"/>
  <c r="A1282" i="21"/>
  <c r="E1281" i="21"/>
  <c r="A1281" i="21"/>
  <c r="E1280" i="21"/>
  <c r="A1280" i="21"/>
  <c r="A1279" i="21"/>
  <c r="E1278" i="21"/>
  <c r="A1278" i="21"/>
  <c r="E1277" i="21"/>
  <c r="A1277" i="21"/>
  <c r="E1276" i="21"/>
  <c r="A1276" i="21"/>
  <c r="E1275" i="21"/>
  <c r="A1275" i="21"/>
  <c r="A1274" i="21"/>
  <c r="E1273" i="21"/>
  <c r="A1273" i="21"/>
  <c r="E1272" i="21"/>
  <c r="A1272" i="21"/>
  <c r="E1271" i="21"/>
  <c r="A1271" i="21"/>
  <c r="A1270" i="21"/>
  <c r="E1269" i="21"/>
  <c r="A1269" i="21"/>
  <c r="E1268" i="21"/>
  <c r="A1268" i="21"/>
  <c r="E1267" i="21"/>
  <c r="A1267" i="21"/>
  <c r="A1266" i="21"/>
  <c r="A1265" i="21"/>
  <c r="A1264" i="21"/>
  <c r="A1284" i="22"/>
  <c r="D1283" i="22"/>
  <c r="B1283" i="22"/>
  <c r="A1283" i="22"/>
  <c r="A1282" i="22"/>
  <c r="A1281" i="22"/>
  <c r="A1280" i="22"/>
  <c r="D1279" i="22"/>
  <c r="B1279" i="22"/>
  <c r="A1279" i="22"/>
  <c r="A1278" i="22"/>
  <c r="A1277" i="22"/>
  <c r="A1276" i="22"/>
  <c r="A1275" i="22"/>
  <c r="D1274" i="22"/>
  <c r="B1274" i="22"/>
  <c r="A1274" i="22"/>
  <c r="A1273" i="22"/>
  <c r="A1272" i="22"/>
  <c r="A1271" i="22"/>
  <c r="D1270" i="22"/>
  <c r="B1270" i="22"/>
  <c r="A1270" i="22"/>
  <c r="A1269" i="22"/>
  <c r="A1268" i="22"/>
  <c r="A1267" i="22"/>
  <c r="A1266" i="22"/>
  <c r="H1283" i="22" s="1"/>
  <c r="A1265" i="22"/>
  <c r="A1264" i="22"/>
  <c r="A1284" i="23"/>
  <c r="D1283" i="23"/>
  <c r="B1283" i="23"/>
  <c r="A1283" i="23"/>
  <c r="E1282" i="23"/>
  <c r="A1282" i="23"/>
  <c r="E1281" i="23"/>
  <c r="A1281" i="23"/>
  <c r="E1280" i="23"/>
  <c r="A1280" i="23"/>
  <c r="D1279" i="23"/>
  <c r="B1279" i="23"/>
  <c r="A1279" i="23"/>
  <c r="E1278" i="23"/>
  <c r="A1278" i="23"/>
  <c r="E1277" i="23"/>
  <c r="A1277" i="23"/>
  <c r="E1276" i="23"/>
  <c r="A1276" i="23"/>
  <c r="E1275" i="23"/>
  <c r="A1275" i="23"/>
  <c r="D1274" i="23"/>
  <c r="B1274" i="23"/>
  <c r="A1274" i="23"/>
  <c r="E1273" i="23"/>
  <c r="A1273" i="23"/>
  <c r="E1272" i="23"/>
  <c r="A1272" i="23"/>
  <c r="E1271" i="23"/>
  <c r="A1271" i="23"/>
  <c r="D1270" i="23"/>
  <c r="B1270" i="23"/>
  <c r="A1270" i="23"/>
  <c r="A1269" i="23"/>
  <c r="A1268" i="23"/>
  <c r="A1267" i="23"/>
  <c r="A1266" i="23"/>
  <c r="A1265" i="23"/>
  <c r="A1264" i="23"/>
  <c r="I1284" i="17"/>
  <c r="I1283" i="17"/>
  <c r="I1282" i="17"/>
  <c r="I1281" i="17"/>
  <c r="I1280" i="17"/>
  <c r="I1279" i="17"/>
  <c r="I1278" i="17"/>
  <c r="I1277" i="17"/>
  <c r="I1276" i="17"/>
  <c r="I1275" i="17"/>
  <c r="I1274" i="17"/>
  <c r="I1273" i="17"/>
  <c r="I1272" i="17"/>
  <c r="I1271" i="17"/>
  <c r="I1270" i="17"/>
  <c r="I1269" i="17"/>
  <c r="I1268" i="17"/>
  <c r="I1267" i="17"/>
  <c r="I1266" i="17"/>
  <c r="I1265" i="17"/>
  <c r="I1264" i="17"/>
  <c r="A1158" i="18"/>
  <c r="A1157" i="18"/>
  <c r="A1156" i="18"/>
  <c r="A1155" i="18"/>
  <c r="A1154" i="18"/>
  <c r="A1153" i="18"/>
  <c r="A1152" i="18"/>
  <c r="A1151" i="18"/>
  <c r="A1150" i="18"/>
  <c r="A1149" i="18"/>
  <c r="A1148" i="18"/>
  <c r="A1147" i="18"/>
  <c r="A1146" i="18"/>
  <c r="A1145" i="18"/>
  <c r="A1144" i="18"/>
  <c r="A1143" i="18"/>
  <c r="A1142" i="18"/>
  <c r="A1141" i="18"/>
  <c r="A1140" i="18"/>
  <c r="A1139" i="18"/>
  <c r="A1138" i="18"/>
  <c r="A1158" i="27"/>
  <c r="A1157" i="27"/>
  <c r="A1156" i="27"/>
  <c r="A1155" i="27"/>
  <c r="A1154" i="27"/>
  <c r="A1153" i="27"/>
  <c r="A1152" i="27"/>
  <c r="A1151" i="27"/>
  <c r="A1150" i="27"/>
  <c r="A1149" i="27"/>
  <c r="A1148" i="27"/>
  <c r="A1147" i="27"/>
  <c r="A1146" i="27"/>
  <c r="A1145" i="27"/>
  <c r="A1144" i="27"/>
  <c r="A1143" i="27"/>
  <c r="A1142" i="27"/>
  <c r="A1141" i="27"/>
  <c r="A1140" i="27"/>
  <c r="A1139" i="27"/>
  <c r="A1138" i="27"/>
  <c r="A1158" i="21"/>
  <c r="A1157" i="21"/>
  <c r="A1156" i="21"/>
  <c r="A1155" i="21"/>
  <c r="A1154" i="21"/>
  <c r="A1153" i="21"/>
  <c r="A1152" i="21"/>
  <c r="A1151" i="21"/>
  <c r="A1150" i="21"/>
  <c r="A1149" i="21"/>
  <c r="A1148" i="21"/>
  <c r="A1147" i="21"/>
  <c r="A1146" i="21"/>
  <c r="A1145" i="21"/>
  <c r="A1144" i="21"/>
  <c r="A1143" i="21"/>
  <c r="A1142" i="21"/>
  <c r="A1141" i="21"/>
  <c r="A1140" i="21"/>
  <c r="A1139" i="21"/>
  <c r="A1138" i="21"/>
  <c r="A1158" i="22"/>
  <c r="A1157" i="22"/>
  <c r="A1156" i="22"/>
  <c r="A1155" i="22"/>
  <c r="A1154" i="22"/>
  <c r="A1153" i="22"/>
  <c r="A1152" i="22"/>
  <c r="A1151" i="22"/>
  <c r="A1150" i="22"/>
  <c r="A1149" i="22"/>
  <c r="A1148" i="22"/>
  <c r="A1147" i="22"/>
  <c r="A1146" i="22"/>
  <c r="A1145" i="22"/>
  <c r="A1144" i="22"/>
  <c r="A1143" i="22"/>
  <c r="A1142" i="22"/>
  <c r="A1141" i="22"/>
  <c r="A1140" i="22"/>
  <c r="H1157" i="22" s="1"/>
  <c r="A1139" i="22"/>
  <c r="A1138" i="22"/>
  <c r="A1141" i="23"/>
  <c r="A1142" i="23"/>
  <c r="A1143" i="23"/>
  <c r="A1144" i="23"/>
  <c r="A1145" i="23"/>
  <c r="A1146" i="23"/>
  <c r="A1147" i="23"/>
  <c r="A1148" i="23"/>
  <c r="A1149" i="23"/>
  <c r="A1150" i="23"/>
  <c r="A1151" i="23"/>
  <c r="A1152" i="23"/>
  <c r="A1153" i="23"/>
  <c r="A1154" i="23"/>
  <c r="A1155" i="23"/>
  <c r="A1156" i="23"/>
  <c r="A1157" i="23"/>
  <c r="A1158" i="23"/>
  <c r="A1139" i="23"/>
  <c r="A1140" i="23"/>
  <c r="A1138" i="23"/>
  <c r="I1158" i="17"/>
  <c r="I1157" i="17"/>
  <c r="I1156" i="17"/>
  <c r="I1155" i="17"/>
  <c r="I1154" i="17"/>
  <c r="I1153" i="17"/>
  <c r="I1152" i="17"/>
  <c r="I1151" i="17"/>
  <c r="I1150" i="17"/>
  <c r="I1149" i="17"/>
  <c r="I1148" i="17"/>
  <c r="I1147" i="17"/>
  <c r="I1146" i="17"/>
  <c r="I1145" i="17"/>
  <c r="I1144" i="17"/>
  <c r="I1143" i="17"/>
  <c r="I1142" i="17"/>
  <c r="I1141" i="17"/>
  <c r="I1140" i="17"/>
  <c r="I1139" i="17"/>
  <c r="I1138" i="17"/>
  <c r="D1052" i="18"/>
  <c r="B1052" i="18"/>
  <c r="E1051" i="18"/>
  <c r="E1050" i="18"/>
  <c r="E1049" i="18"/>
  <c r="D1048" i="18"/>
  <c r="B1048" i="18"/>
  <c r="E1047" i="18"/>
  <c r="E1046" i="18"/>
  <c r="E1045" i="18"/>
  <c r="E1044" i="18"/>
  <c r="D1043" i="18"/>
  <c r="B1043" i="18"/>
  <c r="E1042" i="18"/>
  <c r="E1041" i="18"/>
  <c r="E1040" i="18"/>
  <c r="D1039" i="18"/>
  <c r="B1039" i="18"/>
  <c r="C862" i="17" s="1"/>
  <c r="E1038" i="18"/>
  <c r="E1037" i="18"/>
  <c r="E1036" i="18"/>
  <c r="D1052" i="27"/>
  <c r="B1052" i="27"/>
  <c r="E1051" i="27"/>
  <c r="E1050" i="27"/>
  <c r="E1049" i="27"/>
  <c r="D1048" i="27"/>
  <c r="B1048" i="27"/>
  <c r="E1047" i="27"/>
  <c r="E1046" i="27"/>
  <c r="E1045" i="27"/>
  <c r="E1044" i="27"/>
  <c r="D1043" i="27"/>
  <c r="B1043" i="27"/>
  <c r="E1042" i="27"/>
  <c r="E1041" i="27"/>
  <c r="E1040" i="27"/>
  <c r="D1039" i="27"/>
  <c r="B1039" i="27"/>
  <c r="C1303" i="17" s="1"/>
  <c r="E1038" i="27"/>
  <c r="E1037" i="27"/>
  <c r="E1036" i="27"/>
  <c r="E1051" i="21"/>
  <c r="E1050" i="21"/>
  <c r="E1049" i="21"/>
  <c r="E1047" i="21"/>
  <c r="E1046" i="21"/>
  <c r="E1045" i="21"/>
  <c r="E1044" i="21"/>
  <c r="E1042" i="21"/>
  <c r="E1041" i="21"/>
  <c r="E1040" i="21"/>
  <c r="E1038" i="21"/>
  <c r="E1037" i="21"/>
  <c r="E1036" i="21"/>
  <c r="H1053" i="22"/>
  <c r="H1052" i="22"/>
  <c r="D1052" i="22"/>
  <c r="B1052" i="22"/>
  <c r="H1051" i="22"/>
  <c r="H1050" i="22"/>
  <c r="H1049" i="22"/>
  <c r="H1048" i="22"/>
  <c r="D1048" i="22"/>
  <c r="B1048" i="22"/>
  <c r="H1047" i="22"/>
  <c r="H1046" i="22"/>
  <c r="H1045" i="22"/>
  <c r="H1044" i="22"/>
  <c r="H1043" i="22"/>
  <c r="D1043" i="22"/>
  <c r="B1043" i="22"/>
  <c r="H1042" i="22"/>
  <c r="H1041" i="22"/>
  <c r="H1040" i="22"/>
  <c r="H1039" i="22"/>
  <c r="D1039" i="22"/>
  <c r="B1039" i="22"/>
  <c r="H1038" i="22"/>
  <c r="H1037" i="22"/>
  <c r="H1036" i="22"/>
  <c r="H1035" i="22"/>
  <c r="H1034" i="22"/>
  <c r="H1033" i="22"/>
  <c r="D1052" i="23"/>
  <c r="B1052" i="23"/>
  <c r="E1051" i="23"/>
  <c r="E1050" i="23"/>
  <c r="E1049" i="23"/>
  <c r="D1048" i="23"/>
  <c r="B1048" i="23"/>
  <c r="E1047" i="23"/>
  <c r="E1046" i="23"/>
  <c r="E1045" i="23"/>
  <c r="E1044" i="23"/>
  <c r="D1043" i="23"/>
  <c r="B1043" i="23"/>
  <c r="E1042" i="23"/>
  <c r="E1041" i="23"/>
  <c r="E1040" i="23"/>
  <c r="D1039" i="23"/>
  <c r="B1039" i="23"/>
  <c r="E1038" i="23"/>
  <c r="E1037" i="23"/>
  <c r="E1036" i="23"/>
  <c r="I1053" i="17"/>
  <c r="I1052" i="17"/>
  <c r="I1051" i="17"/>
  <c r="I1050" i="17"/>
  <c r="I1049" i="17"/>
  <c r="I1048" i="17"/>
  <c r="I1047" i="17"/>
  <c r="I1046" i="17"/>
  <c r="I1045" i="17"/>
  <c r="I1044" i="17"/>
  <c r="I1043" i="17"/>
  <c r="I1042" i="17"/>
  <c r="I1041" i="17"/>
  <c r="I1040" i="17"/>
  <c r="I1039" i="17"/>
  <c r="I1038" i="17"/>
  <c r="I1037" i="17"/>
  <c r="I1036" i="17"/>
  <c r="I1035" i="17"/>
  <c r="I1034" i="17"/>
  <c r="I1033" i="17"/>
  <c r="D674" i="18"/>
  <c r="B674" i="18"/>
  <c r="E673" i="18"/>
  <c r="E672" i="18"/>
  <c r="E671" i="18"/>
  <c r="D670" i="18"/>
  <c r="B670" i="18"/>
  <c r="E669" i="18"/>
  <c r="E668" i="18"/>
  <c r="E667" i="18"/>
  <c r="E666" i="18"/>
  <c r="D665" i="18"/>
  <c r="B665" i="18"/>
  <c r="C820" i="17" s="1"/>
  <c r="E664" i="18"/>
  <c r="E663" i="18"/>
  <c r="E662" i="18"/>
  <c r="D661" i="18"/>
  <c r="B661" i="18"/>
  <c r="C816" i="17" s="1"/>
  <c r="E660" i="18"/>
  <c r="E659" i="18"/>
  <c r="E658" i="18"/>
  <c r="D674" i="27"/>
  <c r="B674" i="27"/>
  <c r="E673" i="27"/>
  <c r="E672" i="27"/>
  <c r="E671" i="27"/>
  <c r="D670" i="27"/>
  <c r="B670" i="27"/>
  <c r="E669" i="27"/>
  <c r="E668" i="27"/>
  <c r="E667" i="27"/>
  <c r="E666" i="27"/>
  <c r="D665" i="27"/>
  <c r="B665" i="27"/>
  <c r="E664" i="27"/>
  <c r="E663" i="27"/>
  <c r="E662" i="27"/>
  <c r="D661" i="27"/>
  <c r="B661" i="27"/>
  <c r="E660" i="27"/>
  <c r="E659" i="27"/>
  <c r="E658" i="27"/>
  <c r="E664" i="21"/>
  <c r="E663" i="21"/>
  <c r="D674" i="22"/>
  <c r="B674" i="22"/>
  <c r="D670" i="22"/>
  <c r="B670" i="22"/>
  <c r="D665" i="22"/>
  <c r="B665" i="22"/>
  <c r="D661" i="22"/>
  <c r="B661" i="22"/>
  <c r="D674" i="23"/>
  <c r="B674" i="23"/>
  <c r="E673" i="23"/>
  <c r="E672" i="23"/>
  <c r="E671" i="23"/>
  <c r="D670" i="23"/>
  <c r="B670" i="23"/>
  <c r="E669" i="23"/>
  <c r="E668" i="23"/>
  <c r="E667" i="23"/>
  <c r="E666" i="23"/>
  <c r="D665" i="23"/>
  <c r="B665" i="23"/>
  <c r="E664" i="23"/>
  <c r="E663" i="23"/>
  <c r="E662" i="23"/>
  <c r="D661" i="23"/>
  <c r="B661" i="23"/>
  <c r="E660" i="23"/>
  <c r="E659" i="23"/>
  <c r="E658" i="23"/>
  <c r="H675" i="22"/>
  <c r="H674" i="22"/>
  <c r="H673" i="22"/>
  <c r="H672" i="22"/>
  <c r="H671" i="22"/>
  <c r="H670" i="22"/>
  <c r="H669" i="22"/>
  <c r="H668" i="22"/>
  <c r="H667" i="22"/>
  <c r="H666" i="22"/>
  <c r="H665" i="22"/>
  <c r="H664" i="22"/>
  <c r="H663" i="22"/>
  <c r="H662" i="22"/>
  <c r="H661" i="22"/>
  <c r="H660" i="22"/>
  <c r="H659" i="22"/>
  <c r="H658" i="22"/>
  <c r="H657" i="22"/>
  <c r="H656" i="22"/>
  <c r="H655" i="22"/>
  <c r="I675" i="17"/>
  <c r="I674" i="17"/>
  <c r="I673" i="17"/>
  <c r="I672" i="17"/>
  <c r="I671" i="17"/>
  <c r="I670" i="17"/>
  <c r="I669" i="17"/>
  <c r="I668" i="17"/>
  <c r="I667" i="17"/>
  <c r="I666" i="17"/>
  <c r="I665" i="17"/>
  <c r="I664" i="17"/>
  <c r="I663" i="17"/>
  <c r="I662" i="17"/>
  <c r="I661" i="17"/>
  <c r="I660" i="17"/>
  <c r="I659" i="17"/>
  <c r="I658" i="17"/>
  <c r="I657" i="17"/>
  <c r="I656" i="17"/>
  <c r="I655" i="17"/>
  <c r="E589" i="18"/>
  <c r="E588" i="18"/>
  <c r="E587" i="18"/>
  <c r="E585" i="18"/>
  <c r="E584" i="18"/>
  <c r="E583" i="18"/>
  <c r="E582" i="18"/>
  <c r="D581" i="18"/>
  <c r="B581" i="18"/>
  <c r="E580" i="18"/>
  <c r="E579" i="18"/>
  <c r="E578" i="18"/>
  <c r="D577" i="18"/>
  <c r="B577" i="18"/>
  <c r="E576" i="18"/>
  <c r="E575" i="18"/>
  <c r="E574" i="18"/>
  <c r="E589" i="27"/>
  <c r="E588" i="27"/>
  <c r="E587" i="27"/>
  <c r="E585" i="27"/>
  <c r="E584" i="27"/>
  <c r="E583" i="27"/>
  <c r="E582" i="27"/>
  <c r="D581" i="27"/>
  <c r="B581" i="27"/>
  <c r="E580" i="27"/>
  <c r="E579" i="27"/>
  <c r="E578" i="27"/>
  <c r="D577" i="27"/>
  <c r="B577" i="27"/>
  <c r="E576" i="27"/>
  <c r="E575" i="27"/>
  <c r="E574" i="27"/>
  <c r="E582" i="21"/>
  <c r="H591" i="22"/>
  <c r="H590" i="22"/>
  <c r="H589" i="22"/>
  <c r="H588" i="22"/>
  <c r="H587" i="22"/>
  <c r="H586" i="22"/>
  <c r="H585" i="22"/>
  <c r="H584" i="22"/>
  <c r="H583" i="22"/>
  <c r="H582" i="22"/>
  <c r="H581" i="22"/>
  <c r="D581" i="22"/>
  <c r="B581" i="22"/>
  <c r="H580" i="22"/>
  <c r="H579" i="22"/>
  <c r="H578" i="22"/>
  <c r="H577" i="22"/>
  <c r="D577" i="22"/>
  <c r="B577" i="22"/>
  <c r="H576" i="22"/>
  <c r="H575" i="22"/>
  <c r="H574" i="22"/>
  <c r="H573" i="22"/>
  <c r="H572" i="22"/>
  <c r="H571" i="22"/>
  <c r="E580" i="23"/>
  <c r="E579" i="23"/>
  <c r="E578" i="23"/>
  <c r="E576" i="23"/>
  <c r="E575" i="23"/>
  <c r="E574" i="23"/>
  <c r="D581" i="23"/>
  <c r="B581" i="23"/>
  <c r="D577" i="23"/>
  <c r="B577" i="23"/>
  <c r="I591" i="17"/>
  <c r="I590" i="17"/>
  <c r="I589" i="17"/>
  <c r="I588" i="17"/>
  <c r="I587" i="17"/>
  <c r="I586" i="17"/>
  <c r="I585" i="17"/>
  <c r="I584" i="17"/>
  <c r="I583" i="17"/>
  <c r="I582" i="17"/>
  <c r="I581" i="17"/>
  <c r="I580" i="17"/>
  <c r="I579" i="17"/>
  <c r="I578" i="17"/>
  <c r="I577" i="17"/>
  <c r="I576" i="17"/>
  <c r="I575" i="17"/>
  <c r="I574" i="17"/>
  <c r="I573" i="17"/>
  <c r="I572" i="17"/>
  <c r="I592" i="17"/>
  <c r="I571" i="17"/>
  <c r="A528" i="18"/>
  <c r="A527" i="18"/>
  <c r="A526" i="18"/>
  <c r="A525" i="18"/>
  <c r="A524" i="18"/>
  <c r="A523" i="18"/>
  <c r="A522" i="18"/>
  <c r="A521" i="18"/>
  <c r="A520" i="18"/>
  <c r="A519" i="18"/>
  <c r="A518" i="18"/>
  <c r="A517" i="18"/>
  <c r="A516" i="18"/>
  <c r="A515" i="18"/>
  <c r="A514" i="18"/>
  <c r="A513" i="18"/>
  <c r="A512" i="18"/>
  <c r="A511" i="18"/>
  <c r="A510" i="18"/>
  <c r="A509" i="18"/>
  <c r="A508" i="18"/>
  <c r="A528" i="27"/>
  <c r="A527" i="27"/>
  <c r="A526" i="27"/>
  <c r="A525" i="27"/>
  <c r="A524" i="27"/>
  <c r="A523" i="27"/>
  <c r="A522" i="27"/>
  <c r="A521" i="27"/>
  <c r="A520" i="27"/>
  <c r="A519" i="27"/>
  <c r="A518" i="27"/>
  <c r="A517" i="27"/>
  <c r="A516" i="27"/>
  <c r="A515" i="27"/>
  <c r="A514" i="27"/>
  <c r="A513" i="27"/>
  <c r="A512" i="27"/>
  <c r="A511" i="27"/>
  <c r="A510" i="27"/>
  <c r="A509" i="27"/>
  <c r="A508" i="27"/>
  <c r="A528" i="21"/>
  <c r="A527" i="21"/>
  <c r="A526" i="21"/>
  <c r="A525" i="21"/>
  <c r="A524" i="21"/>
  <c r="A523" i="21"/>
  <c r="A522" i="21"/>
  <c r="A521" i="21"/>
  <c r="A520" i="21"/>
  <c r="A519" i="21"/>
  <c r="A518" i="21"/>
  <c r="A517" i="21"/>
  <c r="A516" i="21"/>
  <c r="A515" i="21"/>
  <c r="A514" i="21"/>
  <c r="A513" i="21"/>
  <c r="A512" i="21"/>
  <c r="A511" i="21"/>
  <c r="A510" i="21"/>
  <c r="A509" i="21"/>
  <c r="A508" i="21"/>
  <c r="A528" i="22"/>
  <c r="A527" i="22"/>
  <c r="A526" i="22"/>
  <c r="A525" i="22"/>
  <c r="A524" i="22"/>
  <c r="A523" i="22"/>
  <c r="A522" i="22"/>
  <c r="A521" i="22"/>
  <c r="A520" i="22"/>
  <c r="A519" i="22"/>
  <c r="A518" i="22"/>
  <c r="A517" i="22"/>
  <c r="A516" i="22"/>
  <c r="A515" i="22"/>
  <c r="A514" i="22"/>
  <c r="A513" i="22"/>
  <c r="A512" i="22"/>
  <c r="A511" i="22"/>
  <c r="A510" i="22"/>
  <c r="H527" i="22" s="1"/>
  <c r="A509" i="22"/>
  <c r="A508" i="22"/>
  <c r="A528" i="23"/>
  <c r="A527" i="23"/>
  <c r="A526" i="23"/>
  <c r="A525" i="23"/>
  <c r="A524" i="23"/>
  <c r="A523" i="23"/>
  <c r="A522" i="23"/>
  <c r="A521" i="23"/>
  <c r="A520" i="23"/>
  <c r="A519" i="23"/>
  <c r="A518" i="23"/>
  <c r="A517" i="23"/>
  <c r="A516" i="23"/>
  <c r="A515" i="23"/>
  <c r="A514" i="23"/>
  <c r="A513" i="23"/>
  <c r="A512" i="23"/>
  <c r="A511" i="23"/>
  <c r="A510" i="23"/>
  <c r="A509" i="23"/>
  <c r="A508" i="23"/>
  <c r="A488" i="23"/>
  <c r="I517" i="17"/>
  <c r="I516" i="17"/>
  <c r="D516" i="17"/>
  <c r="D511" i="17"/>
  <c r="C511" i="17"/>
  <c r="I507" i="17"/>
  <c r="I506" i="17"/>
  <c r="I505" i="17"/>
  <c r="I504" i="17"/>
  <c r="I503" i="17"/>
  <c r="I502" i="17"/>
  <c r="I501" i="17"/>
  <c r="I500" i="17"/>
  <c r="I499" i="17"/>
  <c r="I498" i="17"/>
  <c r="I497" i="17"/>
  <c r="I496" i="17"/>
  <c r="I495" i="17"/>
  <c r="I494" i="17"/>
  <c r="I493" i="17"/>
  <c r="I492" i="17"/>
  <c r="I491" i="17"/>
  <c r="I490" i="17"/>
  <c r="I489" i="17"/>
  <c r="I488" i="17"/>
  <c r="I487" i="17"/>
  <c r="D505" i="17"/>
  <c r="D504" i="17"/>
  <c r="D499" i="17"/>
  <c r="D498" i="17"/>
  <c r="D491" i="17"/>
  <c r="D490" i="17"/>
  <c r="E514" i="27"/>
  <c r="C1527" i="17" l="1"/>
  <c r="E1527" i="17"/>
  <c r="D2991" i="17"/>
  <c r="E581" i="23"/>
  <c r="H3137" i="22"/>
  <c r="H1142" i="22"/>
  <c r="H3145" i="22"/>
  <c r="H1148" i="22"/>
  <c r="H3151" i="22"/>
  <c r="H3027" i="22"/>
  <c r="H3153" i="22"/>
  <c r="D2962" i="17"/>
  <c r="H3011" i="22"/>
  <c r="H3135" i="22"/>
  <c r="H3013" i="22"/>
  <c r="H3019" i="22"/>
  <c r="H3143" i="22"/>
  <c r="H3021" i="22"/>
  <c r="H3136" i="22"/>
  <c r="H3144" i="22"/>
  <c r="H3152" i="22"/>
  <c r="H3012" i="22"/>
  <c r="H3020" i="22"/>
  <c r="H3138" i="22"/>
  <c r="H3146" i="22"/>
  <c r="H3014" i="22"/>
  <c r="H3022" i="22"/>
  <c r="H3139" i="22"/>
  <c r="H3147" i="22"/>
  <c r="H3007" i="22"/>
  <c r="H3015" i="22"/>
  <c r="H3023" i="22"/>
  <c r="H3140" i="22"/>
  <c r="H3148" i="22"/>
  <c r="H3008" i="22"/>
  <c r="H3016" i="22"/>
  <c r="H3024" i="22"/>
  <c r="H3133" i="22"/>
  <c r="H3141" i="22"/>
  <c r="H3149" i="22"/>
  <c r="H3009" i="22"/>
  <c r="H3017" i="22"/>
  <c r="H3025" i="22"/>
  <c r="H3134" i="22"/>
  <c r="H3142" i="22"/>
  <c r="H3010" i="22"/>
  <c r="H3018" i="22"/>
  <c r="E3139" i="18"/>
  <c r="D675" i="18"/>
  <c r="E830" i="17" s="1"/>
  <c r="E3013" i="18"/>
  <c r="E2593" i="18"/>
  <c r="E3152" i="23"/>
  <c r="E1270" i="18"/>
  <c r="E1283" i="18"/>
  <c r="E3143" i="18"/>
  <c r="E581" i="18"/>
  <c r="D3153" i="18"/>
  <c r="E577" i="18"/>
  <c r="E2597" i="23"/>
  <c r="E3013" i="23"/>
  <c r="E577" i="23"/>
  <c r="E3139" i="23"/>
  <c r="E3143" i="23"/>
  <c r="E2593" i="23"/>
  <c r="D675" i="23"/>
  <c r="E1235" i="17" s="1"/>
  <c r="B3153" i="23"/>
  <c r="E661" i="23"/>
  <c r="D3153" i="23"/>
  <c r="E3026" i="27"/>
  <c r="E2593" i="27"/>
  <c r="E674" i="27"/>
  <c r="E3139" i="27"/>
  <c r="E1043" i="27"/>
  <c r="E3022" i="27"/>
  <c r="E3143" i="27"/>
  <c r="E581" i="27"/>
  <c r="D675" i="27"/>
  <c r="D2607" i="27"/>
  <c r="E661" i="27"/>
  <c r="E2597" i="27"/>
  <c r="E3148" i="27"/>
  <c r="D3153" i="27"/>
  <c r="E2602" i="27"/>
  <c r="E3013" i="27"/>
  <c r="E3152" i="27"/>
  <c r="E2606" i="27"/>
  <c r="B3153" i="27"/>
  <c r="E577" i="27"/>
  <c r="E1270" i="22"/>
  <c r="E1283" i="22"/>
  <c r="E2606" i="22"/>
  <c r="E3026" i="22"/>
  <c r="E2602" i="22"/>
  <c r="E670" i="22"/>
  <c r="E665" i="22"/>
  <c r="B675" i="22"/>
  <c r="E3143" i="22"/>
  <c r="E3148" i="22"/>
  <c r="E2593" i="22"/>
  <c r="E3139" i="22"/>
  <c r="E661" i="22"/>
  <c r="E1048" i="22"/>
  <c r="E1279" i="22"/>
  <c r="D2607" i="22"/>
  <c r="B3153" i="22"/>
  <c r="E2597" i="22"/>
  <c r="D675" i="22"/>
  <c r="D3153" i="22"/>
  <c r="E3152" i="22"/>
  <c r="E3152" i="18"/>
  <c r="E3148" i="18"/>
  <c r="B3153" i="18"/>
  <c r="H1150" i="22"/>
  <c r="H1153" i="22"/>
  <c r="H1156" i="22"/>
  <c r="H1158" i="22"/>
  <c r="H1140" i="22"/>
  <c r="H1145" i="22"/>
  <c r="E3148" i="23"/>
  <c r="E1279" i="27"/>
  <c r="E3017" i="18"/>
  <c r="E3026" i="18"/>
  <c r="E2602" i="23"/>
  <c r="B2607" i="23"/>
  <c r="E2597" i="18"/>
  <c r="E3022" i="22"/>
  <c r="E1270" i="27"/>
  <c r="E1283" i="27"/>
  <c r="E1274" i="27"/>
  <c r="B1284" i="18"/>
  <c r="C1406" i="17" s="1"/>
  <c r="E3026" i="23"/>
  <c r="E3017" i="22"/>
  <c r="E3022" i="18"/>
  <c r="E2606" i="18"/>
  <c r="E3017" i="27"/>
  <c r="E3013" i="22"/>
  <c r="B3027" i="22"/>
  <c r="D3027" i="22"/>
  <c r="E3022" i="23"/>
  <c r="E1039" i="23"/>
  <c r="D2607" i="18"/>
  <c r="D2607" i="23"/>
  <c r="E2606" i="23"/>
  <c r="B2607" i="18"/>
  <c r="B2607" i="22"/>
  <c r="E1274" i="18"/>
  <c r="B2607" i="27"/>
  <c r="E2602" i="18"/>
  <c r="E1274" i="23"/>
  <c r="B1284" i="23"/>
  <c r="H1268" i="22"/>
  <c r="E1279" i="23"/>
  <c r="E1274" i="22"/>
  <c r="H1269" i="22"/>
  <c r="H1277" i="22"/>
  <c r="H1284" i="22"/>
  <c r="H1270" i="22"/>
  <c r="H1278" i="22"/>
  <c r="E1270" i="23"/>
  <c r="B1284" i="22"/>
  <c r="H1271" i="22"/>
  <c r="H1279" i="22"/>
  <c r="H1276" i="22"/>
  <c r="H1264" i="22"/>
  <c r="H1272" i="22"/>
  <c r="H1280" i="22"/>
  <c r="H1265" i="22"/>
  <c r="H1273" i="22"/>
  <c r="H1281" i="22"/>
  <c r="D1284" i="18"/>
  <c r="E1406" i="17" s="1"/>
  <c r="H1266" i="22"/>
  <c r="H1274" i="22"/>
  <c r="H1282" i="22"/>
  <c r="D1284" i="22"/>
  <c r="H1267" i="22"/>
  <c r="H1275" i="22"/>
  <c r="E1279" i="18"/>
  <c r="H1143" i="22"/>
  <c r="H1151" i="22"/>
  <c r="H1144" i="22"/>
  <c r="H1152" i="22"/>
  <c r="H1138" i="22"/>
  <c r="H1146" i="22"/>
  <c r="H1154" i="22"/>
  <c r="H1139" i="22"/>
  <c r="H1147" i="22"/>
  <c r="H1155" i="22"/>
  <c r="H1141" i="22"/>
  <c r="H1149" i="22"/>
  <c r="D1284" i="23"/>
  <c r="E1283" i="23"/>
  <c r="B1053" i="23"/>
  <c r="E1043" i="23"/>
  <c r="E670" i="18"/>
  <c r="B1053" i="27"/>
  <c r="B675" i="18"/>
  <c r="C830" i="17" s="1"/>
  <c r="E1043" i="22"/>
  <c r="E1048" i="27"/>
  <c r="E1039" i="18"/>
  <c r="D1053" i="18"/>
  <c r="D1053" i="23"/>
  <c r="E670" i="27"/>
  <c r="B1053" i="22"/>
  <c r="E1039" i="27"/>
  <c r="D1053" i="27"/>
  <c r="E1043" i="18"/>
  <c r="E1048" i="23"/>
  <c r="E665" i="18"/>
  <c r="E1039" i="22"/>
  <c r="D1053" i="22"/>
  <c r="E1048" i="18"/>
  <c r="B1053" i="18"/>
  <c r="E1052" i="18"/>
  <c r="E1052" i="27"/>
  <c r="E1052" i="22"/>
  <c r="E1052" i="23"/>
  <c r="E670" i="23"/>
  <c r="E665" i="27"/>
  <c r="E665" i="23"/>
  <c r="E674" i="18"/>
  <c r="B675" i="27"/>
  <c r="E674" i="23"/>
  <c r="E661" i="18"/>
  <c r="E674" i="22"/>
  <c r="B675" i="23"/>
  <c r="C1235" i="17" s="1"/>
  <c r="E577" i="22"/>
  <c r="E581" i="22"/>
  <c r="H520" i="22"/>
  <c r="H522" i="22"/>
  <c r="H528" i="22"/>
  <c r="H513" i="22"/>
  <c r="H514" i="22"/>
  <c r="H521" i="22"/>
  <c r="H508" i="22"/>
  <c r="H515" i="22"/>
  <c r="H523" i="22"/>
  <c r="H509" i="22"/>
  <c r="H524" i="22"/>
  <c r="H510" i="22"/>
  <c r="H517" i="22"/>
  <c r="H525" i="22"/>
  <c r="H516" i="22"/>
  <c r="H518" i="22"/>
  <c r="H526" i="22"/>
  <c r="H511" i="22"/>
  <c r="H512" i="22"/>
  <c r="H519" i="22"/>
  <c r="E675" i="18" l="1"/>
  <c r="E2607" i="18"/>
  <c r="E3153" i="18"/>
  <c r="E1284" i="18"/>
  <c r="E2607" i="23"/>
  <c r="E3153" i="23"/>
  <c r="E675" i="23"/>
  <c r="E675" i="27"/>
  <c r="E2607" i="27"/>
  <c r="E3153" i="27"/>
  <c r="E2607" i="22"/>
  <c r="E675" i="22"/>
  <c r="E3153" i="22"/>
  <c r="E3027" i="22"/>
  <c r="E1284" i="22"/>
  <c r="E1053" i="18"/>
  <c r="E1284" i="23"/>
  <c r="E1053" i="23"/>
  <c r="E1053" i="27"/>
  <c r="E1053" i="22"/>
  <c r="E482" i="17" l="1"/>
  <c r="D482" i="17"/>
  <c r="D474" i="17"/>
  <c r="C482" i="17"/>
  <c r="C474" i="17"/>
  <c r="E485" i="18"/>
  <c r="D485" i="18"/>
  <c r="B485" i="18"/>
  <c r="E481" i="18"/>
  <c r="D481" i="18"/>
  <c r="B481" i="18"/>
  <c r="D476" i="18"/>
  <c r="B476" i="18"/>
  <c r="E472" i="18"/>
  <c r="D472" i="18"/>
  <c r="B472" i="18"/>
  <c r="E485" i="27"/>
  <c r="D485" i="27"/>
  <c r="B485" i="27"/>
  <c r="C795" i="17" s="1"/>
  <c r="E481" i="27"/>
  <c r="D481" i="27"/>
  <c r="B481" i="27"/>
  <c r="D476" i="27"/>
  <c r="B476" i="27"/>
  <c r="C786" i="17" s="1"/>
  <c r="E472" i="27"/>
  <c r="D472" i="27"/>
  <c r="B472" i="27"/>
  <c r="H486" i="22"/>
  <c r="H485" i="22"/>
  <c r="E485" i="22"/>
  <c r="D485" i="22"/>
  <c r="B485" i="22"/>
  <c r="H484" i="22"/>
  <c r="H483" i="22"/>
  <c r="H482" i="22"/>
  <c r="H481" i="22"/>
  <c r="E481" i="22"/>
  <c r="D481" i="22"/>
  <c r="B481" i="22"/>
  <c r="H480" i="22"/>
  <c r="H479" i="22"/>
  <c r="H478" i="22"/>
  <c r="H477" i="22"/>
  <c r="H476" i="22"/>
  <c r="D476" i="22"/>
  <c r="B476" i="22"/>
  <c r="H475" i="22"/>
  <c r="H474" i="22"/>
  <c r="H473" i="22"/>
  <c r="H472" i="22"/>
  <c r="E472" i="22"/>
  <c r="D472" i="22"/>
  <c r="B472" i="22"/>
  <c r="H471" i="22"/>
  <c r="H470" i="22"/>
  <c r="H469" i="22"/>
  <c r="H468" i="22"/>
  <c r="H467" i="22"/>
  <c r="H466" i="22"/>
  <c r="E485" i="23"/>
  <c r="D485" i="23"/>
  <c r="B485" i="23"/>
  <c r="E481" i="23"/>
  <c r="D481" i="23"/>
  <c r="B481" i="23"/>
  <c r="B476" i="23"/>
  <c r="B472" i="23"/>
  <c r="I486" i="17"/>
  <c r="I485" i="17"/>
  <c r="I484" i="17"/>
  <c r="I483" i="17"/>
  <c r="I482" i="17"/>
  <c r="I481" i="17"/>
  <c r="I480" i="17"/>
  <c r="I479" i="17"/>
  <c r="I478" i="17"/>
  <c r="I477" i="17"/>
  <c r="I476" i="17"/>
  <c r="I475" i="17"/>
  <c r="I474" i="17"/>
  <c r="I473" i="17"/>
  <c r="I472" i="17"/>
  <c r="I471" i="17"/>
  <c r="I470" i="17"/>
  <c r="I469" i="17"/>
  <c r="I468" i="17"/>
  <c r="I467" i="17"/>
  <c r="I466" i="17"/>
  <c r="A864" i="18"/>
  <c r="D863" i="18"/>
  <c r="B863" i="18"/>
  <c r="A863" i="18"/>
  <c r="E862" i="18"/>
  <c r="A862" i="18"/>
  <c r="E861" i="18"/>
  <c r="A861" i="18"/>
  <c r="E860" i="18"/>
  <c r="A860" i="18"/>
  <c r="D859" i="18"/>
  <c r="B859" i="18"/>
  <c r="A859" i="18"/>
  <c r="E858" i="18"/>
  <c r="A858" i="18"/>
  <c r="E857" i="18"/>
  <c r="A857" i="18"/>
  <c r="E856" i="18"/>
  <c r="A856" i="18"/>
  <c r="E855" i="18"/>
  <c r="A855" i="18"/>
  <c r="D854" i="18"/>
  <c r="B854" i="18"/>
  <c r="A854" i="18"/>
  <c r="E853" i="18"/>
  <c r="A853" i="18"/>
  <c r="E852" i="18"/>
  <c r="A852" i="18"/>
  <c r="E851" i="18"/>
  <c r="A851" i="18"/>
  <c r="D850" i="18"/>
  <c r="B850" i="18"/>
  <c r="C705" i="17" s="1"/>
  <c r="A850" i="18"/>
  <c r="E849" i="18"/>
  <c r="A849" i="18"/>
  <c r="E848" i="18"/>
  <c r="A848" i="18"/>
  <c r="E847" i="18"/>
  <c r="A847" i="18"/>
  <c r="A846" i="18"/>
  <c r="D845" i="18"/>
  <c r="A845" i="18"/>
  <c r="A844" i="18"/>
  <c r="A864" i="27"/>
  <c r="D863" i="27"/>
  <c r="B863" i="27"/>
  <c r="A863" i="27"/>
  <c r="E862" i="27"/>
  <c r="A862" i="27"/>
  <c r="E861" i="27"/>
  <c r="A861" i="27"/>
  <c r="E860" i="27"/>
  <c r="A860" i="27"/>
  <c r="D859" i="27"/>
  <c r="B859" i="27"/>
  <c r="A859" i="27"/>
  <c r="E858" i="27"/>
  <c r="A858" i="27"/>
  <c r="E857" i="27"/>
  <c r="A857" i="27"/>
  <c r="E856" i="27"/>
  <c r="A856" i="27"/>
  <c r="E855" i="27"/>
  <c r="A855" i="27"/>
  <c r="D854" i="27"/>
  <c r="B854" i="27"/>
  <c r="A854" i="27"/>
  <c r="E853" i="27"/>
  <c r="A853" i="27"/>
  <c r="E852" i="27"/>
  <c r="A852" i="27"/>
  <c r="E851" i="27"/>
  <c r="A851" i="27"/>
  <c r="D850" i="27"/>
  <c r="B850" i="27"/>
  <c r="A850" i="27"/>
  <c r="E849" i="27"/>
  <c r="A849" i="27"/>
  <c r="E848" i="27"/>
  <c r="A848" i="27"/>
  <c r="E847" i="27"/>
  <c r="A847" i="27"/>
  <c r="A846" i="27"/>
  <c r="D845" i="27"/>
  <c r="A845" i="27"/>
  <c r="A844" i="27"/>
  <c r="A864" i="21"/>
  <c r="A863" i="21"/>
  <c r="A862" i="21"/>
  <c r="A861" i="21"/>
  <c r="A860" i="21"/>
  <c r="A859" i="21"/>
  <c r="A858" i="21"/>
  <c r="A857" i="21"/>
  <c r="A856" i="21"/>
  <c r="A855" i="21"/>
  <c r="A854" i="21"/>
  <c r="A853" i="21"/>
  <c r="A852" i="21"/>
  <c r="A851" i="21"/>
  <c r="A850" i="21"/>
  <c r="A849" i="21"/>
  <c r="A848" i="21"/>
  <c r="A847" i="21"/>
  <c r="A846" i="21"/>
  <c r="D845" i="21"/>
  <c r="E2949" i="17" s="1"/>
  <c r="A845" i="21"/>
  <c r="A844" i="21"/>
  <c r="A864" i="22"/>
  <c r="D863" i="22"/>
  <c r="B863" i="22"/>
  <c r="A863" i="22"/>
  <c r="A862" i="22"/>
  <c r="A861" i="22"/>
  <c r="A860" i="22"/>
  <c r="D859" i="22"/>
  <c r="B859" i="22"/>
  <c r="A859" i="22"/>
  <c r="A858" i="22"/>
  <c r="A857" i="22"/>
  <c r="A856" i="22"/>
  <c r="A855" i="22"/>
  <c r="D854" i="22"/>
  <c r="B854" i="22"/>
  <c r="A854" i="22"/>
  <c r="A853" i="22"/>
  <c r="A852" i="22"/>
  <c r="A851" i="22"/>
  <c r="D850" i="22"/>
  <c r="B850" i="22"/>
  <c r="A850" i="22"/>
  <c r="A849" i="22"/>
  <c r="A848" i="22"/>
  <c r="A847" i="22"/>
  <c r="A846" i="22"/>
  <c r="H856" i="22" s="1"/>
  <c r="D845" i="22"/>
  <c r="A845" i="22"/>
  <c r="A844" i="22"/>
  <c r="A846" i="23"/>
  <c r="A845" i="23"/>
  <c r="A844" i="23"/>
  <c r="I864" i="17"/>
  <c r="I863" i="17"/>
  <c r="I862" i="17"/>
  <c r="I861" i="17"/>
  <c r="I860" i="17"/>
  <c r="I859" i="17"/>
  <c r="I858" i="17"/>
  <c r="I857" i="17"/>
  <c r="I856" i="17"/>
  <c r="I855" i="17"/>
  <c r="I854" i="17"/>
  <c r="I853" i="17"/>
  <c r="I852" i="17"/>
  <c r="I851" i="17"/>
  <c r="I850" i="17"/>
  <c r="I849" i="17"/>
  <c r="I848" i="17"/>
  <c r="I847" i="17"/>
  <c r="I846" i="17"/>
  <c r="I845" i="17"/>
  <c r="I844" i="17"/>
  <c r="A864" i="23"/>
  <c r="D863" i="23"/>
  <c r="B863" i="23"/>
  <c r="A863" i="23"/>
  <c r="E862" i="23"/>
  <c r="A862" i="23"/>
  <c r="E861" i="23"/>
  <c r="A861" i="23"/>
  <c r="E860" i="23"/>
  <c r="A860" i="23"/>
  <c r="D859" i="23"/>
  <c r="B859" i="23"/>
  <c r="A859" i="23"/>
  <c r="E858" i="23"/>
  <c r="A858" i="23"/>
  <c r="E857" i="23"/>
  <c r="A857" i="23"/>
  <c r="E856" i="23"/>
  <c r="A856" i="23"/>
  <c r="E855" i="23"/>
  <c r="A855" i="23"/>
  <c r="D854" i="23"/>
  <c r="B854" i="23"/>
  <c r="A854" i="23"/>
  <c r="E853" i="23"/>
  <c r="A853" i="23"/>
  <c r="E852" i="23"/>
  <c r="A852" i="23"/>
  <c r="E851" i="23"/>
  <c r="A851" i="23"/>
  <c r="D850" i="23"/>
  <c r="B850" i="23"/>
  <c r="A850" i="23"/>
  <c r="E849" i="23"/>
  <c r="A849" i="23"/>
  <c r="E848" i="23"/>
  <c r="A848" i="23"/>
  <c r="E847" i="23"/>
  <c r="A847" i="23"/>
  <c r="D845" i="23"/>
  <c r="D864" i="18" l="1"/>
  <c r="E854" i="18"/>
  <c r="E854" i="22"/>
  <c r="D864" i="22"/>
  <c r="E859" i="27"/>
  <c r="H844" i="22"/>
  <c r="H846" i="22"/>
  <c r="B486" i="23"/>
  <c r="E476" i="27"/>
  <c r="E486" i="27" s="1"/>
  <c r="B486" i="18"/>
  <c r="E476" i="18"/>
  <c r="E486" i="18" s="1"/>
  <c r="D486" i="18"/>
  <c r="D486" i="27"/>
  <c r="B486" i="22"/>
  <c r="D486" i="22"/>
  <c r="B486" i="27"/>
  <c r="E859" i="22"/>
  <c r="E476" i="22"/>
  <c r="E486" i="22" s="1"/>
  <c r="D472" i="23"/>
  <c r="D476" i="23"/>
  <c r="H848" i="22"/>
  <c r="H859" i="22"/>
  <c r="H852" i="22"/>
  <c r="H854" i="22"/>
  <c r="E850" i="18"/>
  <c r="E859" i="18"/>
  <c r="B864" i="18"/>
  <c r="E850" i="22"/>
  <c r="H853" i="22"/>
  <c r="B864" i="22"/>
  <c r="H861" i="22"/>
  <c r="H864" i="22"/>
  <c r="E850" i="27"/>
  <c r="E854" i="27"/>
  <c r="E863" i="18"/>
  <c r="E863" i="27"/>
  <c r="E863" i="22"/>
  <c r="H850" i="22"/>
  <c r="H857" i="22"/>
  <c r="H863" i="22"/>
  <c r="H849" i="22"/>
  <c r="H855" i="22"/>
  <c r="H862" i="22"/>
  <c r="H845" i="22"/>
  <c r="H851" i="22"/>
  <c r="H858" i="22"/>
  <c r="H847" i="22"/>
  <c r="H860" i="22"/>
  <c r="E854" i="23"/>
  <c r="D864" i="23"/>
  <c r="E850" i="23"/>
  <c r="B864" i="23"/>
  <c r="E859" i="23"/>
  <c r="E863" i="23"/>
  <c r="E196" i="27"/>
  <c r="E864" i="22" l="1"/>
  <c r="E864" i="18"/>
  <c r="D486" i="23"/>
  <c r="E472" i="23"/>
  <c r="E476" i="23"/>
  <c r="E864" i="23"/>
  <c r="D515" i="17"/>
  <c r="E486" i="23" l="1"/>
  <c r="C3772" i="22" l="1"/>
  <c r="B3677" i="22"/>
  <c r="B3673" i="22"/>
  <c r="B3668" i="22"/>
  <c r="B3664" i="22"/>
  <c r="B3593" i="22"/>
  <c r="B3589" i="22"/>
  <c r="B3584" i="22"/>
  <c r="B3580" i="22"/>
  <c r="B3509" i="22"/>
  <c r="B3505" i="22"/>
  <c r="B3500" i="22"/>
  <c r="B3496" i="22"/>
  <c r="B3467" i="22"/>
  <c r="B3463" i="22"/>
  <c r="B3458" i="22"/>
  <c r="B3110" i="22"/>
  <c r="B3106" i="22"/>
  <c r="B3101" i="22"/>
  <c r="B3097" i="22"/>
  <c r="B2963" i="22"/>
  <c r="B2959" i="22"/>
  <c r="B2954" i="22"/>
  <c r="B2950" i="22"/>
  <c r="B2627" i="22"/>
  <c r="B2623" i="22"/>
  <c r="B2618" i="22"/>
  <c r="B2614" i="22"/>
  <c r="A2343" i="22"/>
  <c r="B2228" i="22"/>
  <c r="B2224" i="22"/>
  <c r="B2219" i="22"/>
  <c r="B2215" i="22"/>
  <c r="B2207" i="22"/>
  <c r="B2203" i="22"/>
  <c r="B2198" i="22"/>
  <c r="B2194" i="22"/>
  <c r="B1913" i="22"/>
  <c r="B1909" i="22"/>
  <c r="B1904" i="22"/>
  <c r="B1900" i="22"/>
  <c r="B1871" i="22"/>
  <c r="B1867" i="22"/>
  <c r="B1862" i="22"/>
  <c r="B1858" i="22"/>
  <c r="B1682" i="22"/>
  <c r="B1678" i="22"/>
  <c r="B1673" i="22"/>
  <c r="B1669" i="22"/>
  <c r="B1451" i="22"/>
  <c r="B1447" i="22"/>
  <c r="B1442" i="22"/>
  <c r="B1438" i="22"/>
  <c r="B1367" i="22"/>
  <c r="B1363" i="22"/>
  <c r="B1358" i="22"/>
  <c r="B1354" i="22"/>
  <c r="B1325" i="22"/>
  <c r="B1321" i="22"/>
  <c r="B1316" i="22"/>
  <c r="B1312" i="22"/>
  <c r="B1241" i="22"/>
  <c r="B1237" i="22"/>
  <c r="B1232" i="22"/>
  <c r="B1228" i="22"/>
  <c r="B968" i="22"/>
  <c r="B964" i="22"/>
  <c r="B959" i="22"/>
  <c r="B955" i="22"/>
  <c r="B947" i="22"/>
  <c r="B943" i="22"/>
  <c r="B938" i="22"/>
  <c r="B934" i="22"/>
  <c r="B926" i="22"/>
  <c r="B922" i="22"/>
  <c r="B917" i="22"/>
  <c r="B913" i="22"/>
  <c r="B905" i="22"/>
  <c r="B901" i="22"/>
  <c r="B896" i="22"/>
  <c r="B892" i="22"/>
  <c r="B884" i="22"/>
  <c r="B880" i="22"/>
  <c r="B875" i="22"/>
  <c r="B871" i="22"/>
  <c r="B800" i="22"/>
  <c r="B796" i="22"/>
  <c r="B791" i="22"/>
  <c r="B787" i="22"/>
  <c r="B611" i="22"/>
  <c r="B607" i="22"/>
  <c r="B602" i="22"/>
  <c r="B598" i="22"/>
  <c r="B443" i="22"/>
  <c r="B439" i="22"/>
  <c r="B434" i="22"/>
  <c r="B430" i="22"/>
  <c r="B422" i="22"/>
  <c r="B418" i="22"/>
  <c r="B413" i="22"/>
  <c r="B409" i="22"/>
  <c r="B317" i="22"/>
  <c r="B313" i="22"/>
  <c r="B308" i="22"/>
  <c r="B304" i="22"/>
  <c r="B275" i="22"/>
  <c r="B271" i="22"/>
  <c r="B266" i="22"/>
  <c r="B262" i="22"/>
  <c r="B212" i="22"/>
  <c r="B208" i="22"/>
  <c r="B203" i="22"/>
  <c r="B199" i="22"/>
  <c r="B170" i="22"/>
  <c r="B166" i="22"/>
  <c r="B161" i="22"/>
  <c r="B157" i="22"/>
  <c r="C3835" i="22" l="1"/>
  <c r="B2964" i="22"/>
  <c r="B801" i="22"/>
  <c r="B885" i="22"/>
  <c r="B927" i="22"/>
  <c r="B969" i="22"/>
  <c r="B1326" i="22"/>
  <c r="B1452" i="22"/>
  <c r="B213" i="22"/>
  <c r="B444" i="22"/>
  <c r="B948" i="22"/>
  <c r="B1683" i="22"/>
  <c r="B2229" i="22"/>
  <c r="B3594" i="22"/>
  <c r="B318" i="22"/>
  <c r="B906" i="22"/>
  <c r="B1242" i="22"/>
  <c r="B1914" i="22"/>
  <c r="B171" i="22"/>
  <c r="B276" i="22"/>
  <c r="B423" i="22"/>
  <c r="B612" i="22"/>
  <c r="B1872" i="22"/>
  <c r="B3678" i="22"/>
  <c r="B2208" i="22"/>
  <c r="B3510" i="22"/>
  <c r="B1368" i="22"/>
  <c r="B2628" i="22"/>
  <c r="B3111" i="22"/>
  <c r="A4" i="22" l="1"/>
  <c r="A5" i="22"/>
  <c r="A6" i="22"/>
  <c r="A7" i="22"/>
  <c r="C3766" i="22"/>
  <c r="C3829" i="22" s="1"/>
  <c r="A8" i="22"/>
  <c r="C3767" i="22"/>
  <c r="C3830" i="22" s="1"/>
  <c r="D8" i="22"/>
  <c r="D10" i="22" s="1"/>
  <c r="A9" i="22"/>
  <c r="C3768" i="22"/>
  <c r="A10" i="22"/>
  <c r="A11" i="22"/>
  <c r="C3770" i="22"/>
  <c r="C3833" i="22" s="1"/>
  <c r="D11" i="22"/>
  <c r="A12" i="22"/>
  <c r="C3771" i="22"/>
  <c r="D12" i="22"/>
  <c r="A13" i="22"/>
  <c r="D13" i="22"/>
  <c r="A14" i="22"/>
  <c r="A15" i="22"/>
  <c r="C3774" i="22"/>
  <c r="C3837" i="22" s="1"/>
  <c r="D15" i="22"/>
  <c r="A16" i="22"/>
  <c r="C3775" i="22"/>
  <c r="C3838" i="22" s="1"/>
  <c r="D16" i="22"/>
  <c r="A17" i="22"/>
  <c r="C3776" i="22"/>
  <c r="C3839" i="22" s="1"/>
  <c r="D17" i="22"/>
  <c r="A18" i="22"/>
  <c r="C3777" i="22"/>
  <c r="D18" i="22"/>
  <c r="A19" i="22"/>
  <c r="A20" i="22"/>
  <c r="C3779" i="22"/>
  <c r="C3842" i="22" s="1"/>
  <c r="D20" i="22"/>
  <c r="A21" i="22"/>
  <c r="C3780" i="22"/>
  <c r="C3843" i="22" s="1"/>
  <c r="D21" i="22"/>
  <c r="A22" i="22"/>
  <c r="C3781" i="22"/>
  <c r="D22" i="22"/>
  <c r="A23" i="22"/>
  <c r="A24" i="22"/>
  <c r="D14" i="22" l="1"/>
  <c r="C3831" i="22"/>
  <c r="C3832" i="22" s="1"/>
  <c r="C3769" i="22"/>
  <c r="C3778" i="22"/>
  <c r="C3840" i="22"/>
  <c r="C3782" i="22"/>
  <c r="C3844" i="22"/>
  <c r="C3845" i="22" s="1"/>
  <c r="C3834" i="22"/>
  <c r="C3836" i="22" s="1"/>
  <c r="C3773" i="22"/>
  <c r="E7" i="22"/>
  <c r="E17" i="22"/>
  <c r="E16" i="22"/>
  <c r="E22" i="22"/>
  <c r="E15" i="22"/>
  <c r="D19" i="22"/>
  <c r="D23" i="22"/>
  <c r="C19" i="22"/>
  <c r="E21" i="22"/>
  <c r="E13" i="22"/>
  <c r="E8" i="22"/>
  <c r="C23" i="22"/>
  <c r="E20" i="22"/>
  <c r="C10" i="22"/>
  <c r="E12" i="22"/>
  <c r="E11" i="22"/>
  <c r="E18" i="22"/>
  <c r="E9" i="22"/>
  <c r="D24" i="22" l="1"/>
  <c r="C3783" i="22"/>
  <c r="C3841" i="22"/>
  <c r="C3846" i="22" s="1"/>
  <c r="C3848" i="22" s="1"/>
  <c r="E23" i="22"/>
  <c r="E19" i="22"/>
  <c r="E10" i="22"/>
  <c r="C24" i="22"/>
  <c r="E14" i="22"/>
  <c r="E24" i="22" l="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613" i="27"/>
  <c r="A614" i="27"/>
  <c r="A615" i="27"/>
  <c r="A616" i="27"/>
  <c r="E616" i="27"/>
  <c r="A617" i="27"/>
  <c r="E617" i="27"/>
  <c r="A618" i="27"/>
  <c r="E618" i="27"/>
  <c r="A619" i="27"/>
  <c r="B619" i="27"/>
  <c r="D619" i="27"/>
  <c r="A620" i="27"/>
  <c r="E620" i="27"/>
  <c r="A621" i="27"/>
  <c r="E621" i="27"/>
  <c r="A622" i="27"/>
  <c r="E622" i="27"/>
  <c r="A623" i="27"/>
  <c r="B623" i="27"/>
  <c r="D623" i="27"/>
  <c r="A624" i="27"/>
  <c r="E624" i="27"/>
  <c r="A625" i="27"/>
  <c r="E625" i="27"/>
  <c r="A626" i="27"/>
  <c r="E626" i="27"/>
  <c r="A627" i="27"/>
  <c r="E627" i="27"/>
  <c r="A628" i="27"/>
  <c r="B628" i="27"/>
  <c r="D628" i="27"/>
  <c r="A629" i="27"/>
  <c r="E629" i="27"/>
  <c r="A630" i="27"/>
  <c r="E630" i="27"/>
  <c r="A631" i="27"/>
  <c r="E631" i="27"/>
  <c r="A632" i="27"/>
  <c r="B632" i="27"/>
  <c r="D632" i="27"/>
  <c r="A633" i="27"/>
  <c r="A654" i="18"/>
  <c r="D653" i="18"/>
  <c r="B653" i="18"/>
  <c r="A653" i="18"/>
  <c r="E652" i="18"/>
  <c r="A652" i="18"/>
  <c r="E651" i="18"/>
  <c r="A651" i="18"/>
  <c r="E650" i="18"/>
  <c r="A650" i="18"/>
  <c r="D649" i="18"/>
  <c r="B649" i="18"/>
  <c r="A649" i="18"/>
  <c r="E648" i="18"/>
  <c r="A648" i="18"/>
  <c r="E647" i="18"/>
  <c r="A647" i="18"/>
  <c r="E646" i="18"/>
  <c r="A646" i="18"/>
  <c r="E645" i="18"/>
  <c r="A645" i="18"/>
  <c r="D644" i="18"/>
  <c r="B644" i="18"/>
  <c r="A644" i="18"/>
  <c r="E643" i="18"/>
  <c r="A643" i="18"/>
  <c r="E642" i="18"/>
  <c r="A642" i="18"/>
  <c r="E641" i="18"/>
  <c r="A641" i="18"/>
  <c r="D640" i="18"/>
  <c r="B640" i="18"/>
  <c r="C798" i="17" s="1"/>
  <c r="A640" i="18"/>
  <c r="E639" i="18"/>
  <c r="A639" i="18"/>
  <c r="E638" i="18"/>
  <c r="A638" i="18"/>
  <c r="E637" i="18"/>
  <c r="A637" i="18"/>
  <c r="A636" i="18"/>
  <c r="A635" i="18"/>
  <c r="A634" i="18"/>
  <c r="A654" i="27"/>
  <c r="D653" i="27"/>
  <c r="B653" i="27"/>
  <c r="A653" i="27"/>
  <c r="E652" i="27"/>
  <c r="A652" i="27"/>
  <c r="E651" i="27"/>
  <c r="A651" i="27"/>
  <c r="E650" i="27"/>
  <c r="A650" i="27"/>
  <c r="D649" i="27"/>
  <c r="B649" i="27"/>
  <c r="A649" i="27"/>
  <c r="E648" i="27"/>
  <c r="A648" i="27"/>
  <c r="E647" i="27"/>
  <c r="A647" i="27"/>
  <c r="E646" i="27"/>
  <c r="A646" i="27"/>
  <c r="E645" i="27"/>
  <c r="A645" i="27"/>
  <c r="D644" i="27"/>
  <c r="B644" i="27"/>
  <c r="C942" i="17" s="1"/>
  <c r="A644" i="27"/>
  <c r="E643" i="27"/>
  <c r="A643" i="27"/>
  <c r="E642" i="27"/>
  <c r="A642" i="27"/>
  <c r="E641" i="27"/>
  <c r="A641" i="27"/>
  <c r="D640" i="27"/>
  <c r="B640" i="27"/>
  <c r="A640" i="27"/>
  <c r="E639" i="27"/>
  <c r="A639" i="27"/>
  <c r="E638" i="27"/>
  <c r="A638" i="27"/>
  <c r="E637" i="27"/>
  <c r="A637" i="27"/>
  <c r="A636" i="27"/>
  <c r="A635" i="27"/>
  <c r="A634" i="27"/>
  <c r="A654" i="21"/>
  <c r="A653" i="21"/>
  <c r="A652" i="21"/>
  <c r="A651" i="21"/>
  <c r="A650" i="21"/>
  <c r="A649" i="21"/>
  <c r="A648" i="21"/>
  <c r="A647" i="21"/>
  <c r="A646" i="21"/>
  <c r="E645" i="21"/>
  <c r="A645" i="21"/>
  <c r="A644" i="21"/>
  <c r="A643" i="21"/>
  <c r="A642" i="21"/>
  <c r="A641" i="21"/>
  <c r="A640" i="21"/>
  <c r="A639" i="21"/>
  <c r="A638" i="21"/>
  <c r="A637" i="21"/>
  <c r="A636" i="21"/>
  <c r="A635" i="21"/>
  <c r="A634" i="21"/>
  <c r="A654" i="22"/>
  <c r="D653" i="22"/>
  <c r="B653" i="22"/>
  <c r="A653" i="22"/>
  <c r="A652" i="22"/>
  <c r="A651" i="22"/>
  <c r="A650" i="22"/>
  <c r="D649" i="22"/>
  <c r="B649" i="22"/>
  <c r="A649" i="22"/>
  <c r="A648" i="22"/>
  <c r="A647" i="22"/>
  <c r="A646" i="22"/>
  <c r="A645" i="22"/>
  <c r="D644" i="22"/>
  <c r="B644" i="22"/>
  <c r="A644" i="22"/>
  <c r="A643" i="22"/>
  <c r="A642" i="22"/>
  <c r="A641" i="22"/>
  <c r="D640" i="22"/>
  <c r="B640" i="22"/>
  <c r="A640" i="22"/>
  <c r="A639" i="22"/>
  <c r="A638" i="22"/>
  <c r="A637" i="22"/>
  <c r="A636" i="22"/>
  <c r="H650" i="22" s="1"/>
  <c r="A635" i="22"/>
  <c r="A634" i="22"/>
  <c r="A636" i="23"/>
  <c r="J654" i="17"/>
  <c r="J653" i="17"/>
  <c r="J652" i="17"/>
  <c r="J651" i="17"/>
  <c r="J650" i="17"/>
  <c r="J649" i="17"/>
  <c r="J648" i="17"/>
  <c r="J647" i="17"/>
  <c r="J646" i="17"/>
  <c r="J645" i="17"/>
  <c r="J644" i="17"/>
  <c r="J643" i="17"/>
  <c r="J642" i="17"/>
  <c r="J641" i="17"/>
  <c r="J640" i="17"/>
  <c r="J639" i="17"/>
  <c r="J638" i="17"/>
  <c r="J637" i="17"/>
  <c r="J636" i="17"/>
  <c r="J635" i="17"/>
  <c r="J634" i="17"/>
  <c r="I654" i="17"/>
  <c r="I653" i="17"/>
  <c r="I652" i="17"/>
  <c r="I651" i="17"/>
  <c r="I650" i="17"/>
  <c r="I649" i="17"/>
  <c r="I648" i="17"/>
  <c r="I647" i="17"/>
  <c r="I646" i="17"/>
  <c r="I645" i="17"/>
  <c r="I644" i="17"/>
  <c r="I643" i="17"/>
  <c r="I642" i="17"/>
  <c r="I641" i="17"/>
  <c r="I640" i="17"/>
  <c r="I639" i="17"/>
  <c r="I638" i="17"/>
  <c r="I637" i="17"/>
  <c r="I636" i="17"/>
  <c r="I635" i="17"/>
  <c r="I634" i="17"/>
  <c r="A654" i="23"/>
  <c r="D653" i="23"/>
  <c r="E653" i="23" s="1"/>
  <c r="B653" i="23"/>
  <c r="A653" i="23"/>
  <c r="E652" i="23"/>
  <c r="A652" i="23"/>
  <c r="E651" i="23"/>
  <c r="A651" i="23"/>
  <c r="E650" i="23"/>
  <c r="A650" i="23"/>
  <c r="D649" i="23"/>
  <c r="B649" i="23"/>
  <c r="C1212" i="17" s="1"/>
  <c r="A649" i="23"/>
  <c r="E648" i="23"/>
  <c r="A648" i="23"/>
  <c r="E647" i="23"/>
  <c r="A647" i="23"/>
  <c r="E646" i="23"/>
  <c r="A646" i="23"/>
  <c r="E645" i="23"/>
  <c r="A645" i="23"/>
  <c r="D644" i="23"/>
  <c r="E644" i="23" s="1"/>
  <c r="B644" i="23"/>
  <c r="A644" i="23"/>
  <c r="E643" i="23"/>
  <c r="A643" i="23"/>
  <c r="E642" i="23"/>
  <c r="A642" i="23"/>
  <c r="E641" i="23"/>
  <c r="A641" i="23"/>
  <c r="D640" i="23"/>
  <c r="B640" i="23"/>
  <c r="A640" i="23"/>
  <c r="E639" i="23"/>
  <c r="A639" i="23"/>
  <c r="E638" i="23"/>
  <c r="A638" i="23"/>
  <c r="E637" i="23"/>
  <c r="A637" i="23"/>
  <c r="A635" i="23"/>
  <c r="A634" i="23"/>
  <c r="E649" i="23" l="1"/>
  <c r="D2955" i="17"/>
  <c r="D3019" i="17"/>
  <c r="E644" i="27"/>
  <c r="E644" i="22"/>
  <c r="E640" i="22"/>
  <c r="D654" i="23"/>
  <c r="H634" i="22"/>
  <c r="H644" i="22"/>
  <c r="H643" i="22"/>
  <c r="H642" i="22"/>
  <c r="H638" i="22"/>
  <c r="H645" i="22"/>
  <c r="H651" i="22"/>
  <c r="H654" i="22"/>
  <c r="H636" i="22"/>
  <c r="H639" i="22"/>
  <c r="H646" i="22"/>
  <c r="H649" i="22"/>
  <c r="H652" i="22"/>
  <c r="E640" i="18"/>
  <c r="E653" i="18"/>
  <c r="B654" i="18"/>
  <c r="E644" i="18"/>
  <c r="D654" i="18"/>
  <c r="E640" i="27"/>
  <c r="E653" i="27"/>
  <c r="E632" i="27"/>
  <c r="E628" i="27"/>
  <c r="E619" i="27"/>
  <c r="B654" i="27"/>
  <c r="D654" i="27"/>
  <c r="E623" i="27"/>
  <c r="B633" i="27"/>
  <c r="D654" i="22"/>
  <c r="E653" i="22"/>
  <c r="B654" i="22"/>
  <c r="E640" i="23"/>
  <c r="B654" i="23"/>
  <c r="C1217" i="17" s="1"/>
  <c r="D633" i="27"/>
  <c r="E649" i="18"/>
  <c r="E649" i="27"/>
  <c r="H640" i="22"/>
  <c r="H647" i="22"/>
  <c r="E649" i="22"/>
  <c r="H653" i="22"/>
  <c r="H635" i="22"/>
  <c r="H641" i="22"/>
  <c r="H648" i="22"/>
  <c r="H637" i="22"/>
  <c r="E2359" i="18"/>
  <c r="A196" i="27"/>
  <c r="A197" i="27"/>
  <c r="A198" i="27"/>
  <c r="D3708" i="22"/>
  <c r="B3708" i="22"/>
  <c r="B1354" i="23"/>
  <c r="C6" i="17"/>
  <c r="E654" i="23" l="1"/>
  <c r="E1217" i="17"/>
  <c r="D1827" i="17"/>
  <c r="E654" i="27"/>
  <c r="E654" i="18"/>
  <c r="E633" i="27"/>
  <c r="E654" i="22"/>
  <c r="D3712" i="21" l="1"/>
  <c r="D808" i="18" l="1"/>
  <c r="E956" i="17" s="1"/>
  <c r="D934" i="22"/>
  <c r="D871" i="22"/>
  <c r="D1247" i="17" l="1"/>
  <c r="D3539" i="23"/>
  <c r="B3539" i="23"/>
  <c r="D3711" i="18" l="1"/>
  <c r="B3711" i="18"/>
  <c r="D3714" i="27"/>
  <c r="B3714" i="27"/>
  <c r="D3709" i="27"/>
  <c r="D3707" i="27"/>
  <c r="B3709" i="27"/>
  <c r="B3707" i="27"/>
  <c r="D3705" i="27"/>
  <c r="D3703" i="27"/>
  <c r="B3705" i="27"/>
  <c r="B3703" i="27"/>
  <c r="D3718" i="21"/>
  <c r="D3717" i="21"/>
  <c r="D3716" i="21"/>
  <c r="B3718" i="21"/>
  <c r="B3717" i="21"/>
  <c r="B3716" i="21"/>
  <c r="D3714" i="21"/>
  <c r="D3713" i="21"/>
  <c r="D3711" i="21"/>
  <c r="B3714" i="21"/>
  <c r="B3713" i="21"/>
  <c r="B3712" i="21"/>
  <c r="B3711" i="21"/>
  <c r="D3709" i="21"/>
  <c r="D3708" i="21"/>
  <c r="B3709" i="21"/>
  <c r="B3708" i="21"/>
  <c r="D3705" i="21"/>
  <c r="D3704" i="21"/>
  <c r="D3703" i="21"/>
  <c r="B3705" i="21"/>
  <c r="B3704" i="21"/>
  <c r="D3543" i="21"/>
  <c r="A1011" i="18"/>
  <c r="D1010" i="18"/>
  <c r="B1010" i="18"/>
  <c r="A1010" i="18"/>
  <c r="E1009" i="18"/>
  <c r="A1009" i="18"/>
  <c r="E1008" i="18"/>
  <c r="A1008" i="18"/>
  <c r="E1007" i="18"/>
  <c r="A1007" i="18"/>
  <c r="D1006" i="18"/>
  <c r="B1006" i="18"/>
  <c r="A1006" i="18"/>
  <c r="E1005" i="18"/>
  <c r="A1005" i="18"/>
  <c r="E1004" i="18"/>
  <c r="A1004" i="18"/>
  <c r="E1003" i="18"/>
  <c r="A1003" i="18"/>
  <c r="E1002" i="18"/>
  <c r="A1002" i="18"/>
  <c r="D1001" i="18"/>
  <c r="B1001" i="18"/>
  <c r="A1001" i="18"/>
  <c r="E1000" i="18"/>
  <c r="A1000" i="18"/>
  <c r="E999" i="18"/>
  <c r="A999" i="18"/>
  <c r="E998" i="18"/>
  <c r="A998" i="18"/>
  <c r="D997" i="18"/>
  <c r="B997" i="18"/>
  <c r="A997" i="18"/>
  <c r="E996" i="18"/>
  <c r="A996" i="18"/>
  <c r="E995" i="18"/>
  <c r="A995" i="18"/>
  <c r="E994" i="18"/>
  <c r="A994" i="18"/>
  <c r="A993" i="18"/>
  <c r="A992" i="18"/>
  <c r="A991" i="18"/>
  <c r="A1011" i="27"/>
  <c r="D1010" i="27"/>
  <c r="B1010" i="27"/>
  <c r="A1010" i="27"/>
  <c r="E1009" i="27"/>
  <c r="A1009" i="27"/>
  <c r="E1008" i="27"/>
  <c r="A1008" i="27"/>
  <c r="E1007" i="27"/>
  <c r="A1007" i="27"/>
  <c r="D1006" i="27"/>
  <c r="B1006" i="27"/>
  <c r="A1006" i="27"/>
  <c r="E1005" i="27"/>
  <c r="A1005" i="27"/>
  <c r="E1004" i="27"/>
  <c r="A1004" i="27"/>
  <c r="E1003" i="27"/>
  <c r="A1003" i="27"/>
  <c r="E1002" i="27"/>
  <c r="A1002" i="27"/>
  <c r="D1001" i="27"/>
  <c r="B1001" i="27"/>
  <c r="A1001" i="27"/>
  <c r="E1000" i="27"/>
  <c r="A1000" i="27"/>
  <c r="E999" i="27"/>
  <c r="A999" i="27"/>
  <c r="E998" i="27"/>
  <c r="A998" i="27"/>
  <c r="D997" i="27"/>
  <c r="B997" i="27"/>
  <c r="A997" i="27"/>
  <c r="E996" i="27"/>
  <c r="A996" i="27"/>
  <c r="E995" i="27"/>
  <c r="A995" i="27"/>
  <c r="E994" i="27"/>
  <c r="A994" i="27"/>
  <c r="A993" i="27"/>
  <c r="A992" i="27"/>
  <c r="A991" i="27"/>
  <c r="A1011" i="22"/>
  <c r="D1010" i="22"/>
  <c r="B1010" i="22"/>
  <c r="A1010" i="22"/>
  <c r="A1009" i="22"/>
  <c r="A1008" i="22"/>
  <c r="A1007" i="22"/>
  <c r="D1006" i="22"/>
  <c r="B1006" i="22"/>
  <c r="A1006" i="22"/>
  <c r="A1005" i="22"/>
  <c r="A1004" i="22"/>
  <c r="A1003" i="22"/>
  <c r="A1002" i="22"/>
  <c r="D1001" i="22"/>
  <c r="B1001" i="22"/>
  <c r="A1001" i="22"/>
  <c r="A1000" i="22"/>
  <c r="A999" i="22"/>
  <c r="A998" i="22"/>
  <c r="D997" i="22"/>
  <c r="B997" i="22"/>
  <c r="A997" i="22"/>
  <c r="A996" i="22"/>
  <c r="A995" i="22"/>
  <c r="A994" i="22"/>
  <c r="A993" i="22"/>
  <c r="A992" i="22"/>
  <c r="A991" i="22"/>
  <c r="A1011" i="23"/>
  <c r="D1010" i="23"/>
  <c r="B1010" i="23"/>
  <c r="C1483" i="17" s="1"/>
  <c r="A1010" i="23"/>
  <c r="E1009" i="23"/>
  <c r="A1009" i="23"/>
  <c r="E1008" i="23"/>
  <c r="A1008" i="23"/>
  <c r="E1007" i="23"/>
  <c r="A1007" i="23"/>
  <c r="D1006" i="23"/>
  <c r="B1006" i="23"/>
  <c r="A1006" i="23"/>
  <c r="E1005" i="23"/>
  <c r="A1005" i="23"/>
  <c r="E1004" i="23"/>
  <c r="A1004" i="23"/>
  <c r="E1003" i="23"/>
  <c r="A1003" i="23"/>
  <c r="E1002" i="23"/>
  <c r="A1002" i="23"/>
  <c r="D1001" i="23"/>
  <c r="B1001" i="23"/>
  <c r="A1001" i="23"/>
  <c r="E1000" i="23"/>
  <c r="A1000" i="23"/>
  <c r="E999" i="23"/>
  <c r="A999" i="23"/>
  <c r="E998" i="23"/>
  <c r="A998" i="23"/>
  <c r="D997" i="23"/>
  <c r="B997" i="23"/>
  <c r="A997" i="23"/>
  <c r="E996" i="23"/>
  <c r="A996" i="23"/>
  <c r="E995" i="23"/>
  <c r="A995" i="23"/>
  <c r="E994" i="23"/>
  <c r="A994" i="23"/>
  <c r="A993" i="23"/>
  <c r="A992" i="23"/>
  <c r="A991" i="23"/>
  <c r="A995" i="21"/>
  <c r="A996" i="21"/>
  <c r="A997" i="21"/>
  <c r="A998" i="21"/>
  <c r="A999" i="21"/>
  <c r="A1000" i="21"/>
  <c r="A1001" i="21"/>
  <c r="A1002" i="21"/>
  <c r="A1003" i="21"/>
  <c r="A1004" i="21"/>
  <c r="A1005" i="21"/>
  <c r="A1006" i="21"/>
  <c r="A1007" i="21"/>
  <c r="A1008" i="21"/>
  <c r="A1009" i="21"/>
  <c r="A1010" i="21"/>
  <c r="A1011" i="21"/>
  <c r="A994" i="21"/>
  <c r="A993" i="21"/>
  <c r="A992" i="21"/>
  <c r="I1011" i="17"/>
  <c r="I1010" i="17"/>
  <c r="I1009" i="17"/>
  <c r="I1008" i="17"/>
  <c r="I1007" i="17"/>
  <c r="I1006" i="17"/>
  <c r="I1005" i="17"/>
  <c r="I1004" i="17"/>
  <c r="I1003" i="17"/>
  <c r="I1002" i="17"/>
  <c r="I1001" i="17"/>
  <c r="I1000" i="17"/>
  <c r="I999" i="17"/>
  <c r="I998" i="17"/>
  <c r="I997" i="17"/>
  <c r="I996" i="17"/>
  <c r="I995" i="17"/>
  <c r="I994" i="17"/>
  <c r="I993" i="17"/>
  <c r="I992" i="17"/>
  <c r="I991" i="17"/>
  <c r="E1009" i="21"/>
  <c r="E1008" i="21"/>
  <c r="E1007" i="21"/>
  <c r="E1005" i="21"/>
  <c r="E1004" i="21"/>
  <c r="E1003" i="21"/>
  <c r="E1002" i="21"/>
  <c r="E1000" i="21"/>
  <c r="E999" i="21"/>
  <c r="E998" i="21"/>
  <c r="E996" i="21"/>
  <c r="E995" i="21"/>
  <c r="E994" i="21"/>
  <c r="A991" i="21"/>
  <c r="D3718" i="22"/>
  <c r="D3717" i="22"/>
  <c r="D3716" i="22"/>
  <c r="B3718" i="22"/>
  <c r="B3717" i="22"/>
  <c r="B3716" i="22"/>
  <c r="D3714" i="22"/>
  <c r="D3713" i="22"/>
  <c r="D3712" i="22"/>
  <c r="D3711" i="22"/>
  <c r="B3714" i="22"/>
  <c r="B3713" i="22"/>
  <c r="B3712" i="22"/>
  <c r="B3711" i="22"/>
  <c r="D3709" i="22"/>
  <c r="D3707" i="22"/>
  <c r="B3709" i="22"/>
  <c r="B3707" i="22"/>
  <c r="D3705" i="22"/>
  <c r="D3704" i="22"/>
  <c r="D3703" i="22"/>
  <c r="B3705" i="22"/>
  <c r="B3704" i="22"/>
  <c r="B3703" i="22"/>
  <c r="D3550" i="22"/>
  <c r="D3549" i="22"/>
  <c r="D3548" i="22"/>
  <c r="B3550" i="22"/>
  <c r="B3549" i="22"/>
  <c r="B3548" i="22"/>
  <c r="D3546" i="22"/>
  <c r="D3545" i="22"/>
  <c r="D3544" i="22"/>
  <c r="D3543" i="22"/>
  <c r="B3546" i="22"/>
  <c r="B3545" i="22"/>
  <c r="B3544" i="22"/>
  <c r="B3543" i="22"/>
  <c r="D3541" i="22"/>
  <c r="D3540" i="22"/>
  <c r="D3539" i="22"/>
  <c r="B3541" i="22"/>
  <c r="B3540" i="22"/>
  <c r="B3539" i="22"/>
  <c r="D3537" i="22"/>
  <c r="D3536" i="22"/>
  <c r="D3535" i="22"/>
  <c r="B3537" i="22"/>
  <c r="B3536" i="22"/>
  <c r="B3535" i="22"/>
  <c r="D2731" i="22"/>
  <c r="D2730" i="22"/>
  <c r="D2729" i="22"/>
  <c r="D2727" i="22"/>
  <c r="D2726" i="22"/>
  <c r="D2725" i="22"/>
  <c r="D2724" i="22"/>
  <c r="D2722" i="22"/>
  <c r="D2721" i="22"/>
  <c r="D2720" i="22"/>
  <c r="D2716" i="22"/>
  <c r="D2717" i="22"/>
  <c r="D2718" i="22"/>
  <c r="D2395" i="22"/>
  <c r="D2394" i="22"/>
  <c r="D2393" i="22"/>
  <c r="B2395" i="22"/>
  <c r="B2394" i="22"/>
  <c r="B2393" i="22"/>
  <c r="D2391" i="22"/>
  <c r="D2390" i="22"/>
  <c r="D2389" i="22"/>
  <c r="D2388" i="22"/>
  <c r="B2391" i="22"/>
  <c r="B2390" i="22"/>
  <c r="B2389" i="22"/>
  <c r="B2388" i="22"/>
  <c r="D2386" i="22"/>
  <c r="D2384" i="22"/>
  <c r="B2386" i="22"/>
  <c r="B2385" i="22"/>
  <c r="B2384" i="22"/>
  <c r="D2382" i="22"/>
  <c r="D2381" i="22"/>
  <c r="B2382" i="22"/>
  <c r="B2381" i="22"/>
  <c r="B2380" i="22"/>
  <c r="A2334" i="18"/>
  <c r="D2333" i="18"/>
  <c r="B2333" i="18"/>
  <c r="A2333" i="18"/>
  <c r="E2332" i="18"/>
  <c r="A2332" i="18"/>
  <c r="E2331" i="18"/>
  <c r="A2331" i="18"/>
  <c r="E2330" i="18"/>
  <c r="A2330" i="18"/>
  <c r="D2329" i="18"/>
  <c r="B2329" i="18"/>
  <c r="A2329" i="18"/>
  <c r="E2328" i="18"/>
  <c r="A2328" i="18"/>
  <c r="E2327" i="18"/>
  <c r="A2327" i="18"/>
  <c r="E2326" i="18"/>
  <c r="A2326" i="18"/>
  <c r="E2325" i="18"/>
  <c r="A2325" i="18"/>
  <c r="D2324" i="18"/>
  <c r="B2324" i="18"/>
  <c r="C1950" i="17" s="1"/>
  <c r="A2324" i="18"/>
  <c r="E2323" i="18"/>
  <c r="A2323" i="18"/>
  <c r="E2322" i="18"/>
  <c r="A2322" i="18"/>
  <c r="E2321" i="18"/>
  <c r="A2321" i="18"/>
  <c r="D2320" i="18"/>
  <c r="B2320" i="18"/>
  <c r="A2320" i="18"/>
  <c r="E2319" i="18"/>
  <c r="A2319" i="18"/>
  <c r="E2318" i="18"/>
  <c r="A2318" i="18"/>
  <c r="E2317" i="18"/>
  <c r="A2317" i="18"/>
  <c r="A2316" i="18"/>
  <c r="A2315" i="18"/>
  <c r="A2314" i="18"/>
  <c r="A2334" i="27"/>
  <c r="D2333" i="27"/>
  <c r="E1944" i="17" s="1"/>
  <c r="B2333" i="27"/>
  <c r="C1944" i="17" s="1"/>
  <c r="A2333" i="27"/>
  <c r="E2332" i="27"/>
  <c r="A2332" i="27"/>
  <c r="E2331" i="27"/>
  <c r="A2331" i="27"/>
  <c r="E2330" i="27"/>
  <c r="A2330" i="27"/>
  <c r="D2329" i="27"/>
  <c r="E1940" i="17" s="1"/>
  <c r="B2329" i="27"/>
  <c r="C1940" i="17" s="1"/>
  <c r="A2329" i="27"/>
  <c r="E2328" i="27"/>
  <c r="A2328" i="27"/>
  <c r="E2327" i="27"/>
  <c r="A2327" i="27"/>
  <c r="E2326" i="27"/>
  <c r="A2326" i="27"/>
  <c r="E2325" i="27"/>
  <c r="A2325" i="27"/>
  <c r="D2324" i="27"/>
  <c r="B2324" i="27"/>
  <c r="A2324" i="27"/>
  <c r="E2323" i="27"/>
  <c r="A2323" i="27"/>
  <c r="E2322" i="27"/>
  <c r="A2322" i="27"/>
  <c r="E2321" i="27"/>
  <c r="A2321" i="27"/>
  <c r="D2320" i="27"/>
  <c r="E1931" i="17" s="1"/>
  <c r="B2320" i="27"/>
  <c r="C1931" i="17" s="1"/>
  <c r="A2320" i="27"/>
  <c r="E2319" i="27"/>
  <c r="A2319" i="27"/>
  <c r="E2318" i="27"/>
  <c r="A2318" i="27"/>
  <c r="E2317" i="27"/>
  <c r="A2317" i="27"/>
  <c r="A2316" i="27"/>
  <c r="A2315" i="27"/>
  <c r="A2314" i="27"/>
  <c r="A2334" i="21"/>
  <c r="A2333" i="21"/>
  <c r="A2332" i="21"/>
  <c r="A2331" i="21"/>
  <c r="A2330" i="21"/>
  <c r="A2329" i="21"/>
  <c r="A2328" i="21"/>
  <c r="A2327" i="21"/>
  <c r="A2326" i="21"/>
  <c r="A2325" i="21"/>
  <c r="A2324" i="21"/>
  <c r="A2323" i="21"/>
  <c r="A2322" i="21"/>
  <c r="A2321" i="21"/>
  <c r="A2320" i="21"/>
  <c r="A2319" i="21"/>
  <c r="A2318" i="21"/>
  <c r="A2317" i="21"/>
  <c r="A2316" i="21"/>
  <c r="A2315" i="21"/>
  <c r="A2314" i="21"/>
  <c r="A2334" i="22"/>
  <c r="D2333" i="22"/>
  <c r="B2333" i="22"/>
  <c r="A2333" i="22"/>
  <c r="A2332" i="22"/>
  <c r="A2331" i="22"/>
  <c r="A2330" i="22"/>
  <c r="D2329" i="22"/>
  <c r="B2329" i="22"/>
  <c r="A2329" i="22"/>
  <c r="A2328" i="22"/>
  <c r="A2327" i="22"/>
  <c r="A2326" i="22"/>
  <c r="A2325" i="22"/>
  <c r="D2324" i="22"/>
  <c r="B2324" i="22"/>
  <c r="A2324" i="22"/>
  <c r="A2323" i="22"/>
  <c r="A2322" i="22"/>
  <c r="A2321" i="22"/>
  <c r="D2320" i="22"/>
  <c r="B2320" i="22"/>
  <c r="A2320" i="22"/>
  <c r="A2319" i="22"/>
  <c r="A2318" i="22"/>
  <c r="A2317" i="22"/>
  <c r="A2316" i="22"/>
  <c r="A2315" i="22"/>
  <c r="A2314" i="22"/>
  <c r="A2316" i="23"/>
  <c r="I2334" i="17"/>
  <c r="I2333" i="17"/>
  <c r="I2332" i="17"/>
  <c r="I2331" i="17"/>
  <c r="I2330" i="17"/>
  <c r="I2329" i="17"/>
  <c r="I2328" i="17"/>
  <c r="I2327" i="17"/>
  <c r="I2326" i="17"/>
  <c r="I2325" i="17"/>
  <c r="I2324" i="17"/>
  <c r="I2323" i="17"/>
  <c r="I2322" i="17"/>
  <c r="I2321" i="17"/>
  <c r="I2320" i="17"/>
  <c r="I2319" i="17"/>
  <c r="I2318" i="17"/>
  <c r="I2317" i="17"/>
  <c r="I2316" i="17"/>
  <c r="I2315" i="17"/>
  <c r="I2314" i="17"/>
  <c r="A2334" i="23"/>
  <c r="D2333" i="23"/>
  <c r="B2333" i="23"/>
  <c r="A2333" i="23"/>
  <c r="E2332" i="23"/>
  <c r="A2332" i="23"/>
  <c r="E2331" i="23"/>
  <c r="A2331" i="23"/>
  <c r="E2330" i="23"/>
  <c r="A2330" i="23"/>
  <c r="D2329" i="23"/>
  <c r="B2329" i="23"/>
  <c r="A2329" i="23"/>
  <c r="E2328" i="23"/>
  <c r="A2328" i="23"/>
  <c r="E2327" i="23"/>
  <c r="A2327" i="23"/>
  <c r="E2326" i="23"/>
  <c r="A2326" i="23"/>
  <c r="E2325" i="23"/>
  <c r="A2325" i="23"/>
  <c r="D2324" i="23"/>
  <c r="B2324" i="23"/>
  <c r="A2324" i="23"/>
  <c r="E2323" i="23"/>
  <c r="A2323" i="23"/>
  <c r="E2322" i="23"/>
  <c r="A2322" i="23"/>
  <c r="E2321" i="23"/>
  <c r="A2321" i="23"/>
  <c r="D2320" i="23"/>
  <c r="B2320" i="23"/>
  <c r="A2320" i="23"/>
  <c r="E2319" i="23"/>
  <c r="A2319" i="23"/>
  <c r="E2318" i="23"/>
  <c r="A2318" i="23"/>
  <c r="E2317" i="23"/>
  <c r="A2317" i="23"/>
  <c r="A2315" i="23"/>
  <c r="A2314" i="23"/>
  <c r="A1305" i="18"/>
  <c r="D1304" i="18"/>
  <c r="B1304" i="18"/>
  <c r="A1304" i="18"/>
  <c r="E1303" i="18"/>
  <c r="A1303" i="18"/>
  <c r="E1302" i="18"/>
  <c r="A1302" i="18"/>
  <c r="E1301" i="18"/>
  <c r="A1301" i="18"/>
  <c r="D1300" i="18"/>
  <c r="B1300" i="18"/>
  <c r="A1300" i="18"/>
  <c r="E1299" i="18"/>
  <c r="A1299" i="18"/>
  <c r="E1298" i="18"/>
  <c r="A1298" i="18"/>
  <c r="E1297" i="18"/>
  <c r="A1297" i="18"/>
  <c r="E1296" i="18"/>
  <c r="A1296" i="18"/>
  <c r="D1295" i="18"/>
  <c r="B1295" i="18"/>
  <c r="A1295" i="18"/>
  <c r="E1294" i="18"/>
  <c r="A1294" i="18"/>
  <c r="E1293" i="18"/>
  <c r="A1293" i="18"/>
  <c r="E1292" i="18"/>
  <c r="A1292" i="18"/>
  <c r="D1291" i="18"/>
  <c r="B1291" i="18"/>
  <c r="A1291" i="18"/>
  <c r="E1290" i="18"/>
  <c r="A1290" i="18"/>
  <c r="E1289" i="18"/>
  <c r="A1289" i="18"/>
  <c r="E1288" i="18"/>
  <c r="A1288" i="18"/>
  <c r="A1287" i="18"/>
  <c r="A1286" i="18"/>
  <c r="A1285" i="18"/>
  <c r="A1305" i="27"/>
  <c r="D1304" i="27"/>
  <c r="B1304" i="27"/>
  <c r="A1304" i="27"/>
  <c r="E1303" i="27"/>
  <c r="A1303" i="27"/>
  <c r="E1302" i="27"/>
  <c r="A1302" i="27"/>
  <c r="E1301" i="27"/>
  <c r="A1301" i="27"/>
  <c r="D1300" i="27"/>
  <c r="B1300" i="27"/>
  <c r="C1083" i="17" s="1"/>
  <c r="A1300" i="27"/>
  <c r="E1299" i="27"/>
  <c r="A1299" i="27"/>
  <c r="E1298" i="27"/>
  <c r="A1298" i="27"/>
  <c r="E1297" i="27"/>
  <c r="A1297" i="27"/>
  <c r="E1296" i="27"/>
  <c r="A1296" i="27"/>
  <c r="D1295" i="27"/>
  <c r="B1295" i="27"/>
  <c r="A1295" i="27"/>
  <c r="E1294" i="27"/>
  <c r="A1294" i="27"/>
  <c r="E1293" i="27"/>
  <c r="A1293" i="27"/>
  <c r="E1292" i="27"/>
  <c r="A1292" i="27"/>
  <c r="D1291" i="27"/>
  <c r="B1291" i="27"/>
  <c r="A1291" i="27"/>
  <c r="E1290" i="27"/>
  <c r="A1290" i="27"/>
  <c r="E1289" i="27"/>
  <c r="A1289" i="27"/>
  <c r="E1288" i="27"/>
  <c r="A1288" i="27"/>
  <c r="A1287" i="27"/>
  <c r="A1286" i="27"/>
  <c r="A1285" i="27"/>
  <c r="A1305" i="21"/>
  <c r="A1304" i="21"/>
  <c r="E1303" i="21"/>
  <c r="A1303" i="21"/>
  <c r="E1302" i="21"/>
  <c r="A1302" i="21"/>
  <c r="E1301" i="21"/>
  <c r="A1301" i="21"/>
  <c r="A1300" i="21"/>
  <c r="E1299" i="21"/>
  <c r="A1299" i="21"/>
  <c r="E1298" i="21"/>
  <c r="A1298" i="21"/>
  <c r="E1297" i="21"/>
  <c r="A1297" i="21"/>
  <c r="E1296" i="21"/>
  <c r="A1296" i="21"/>
  <c r="A1295" i="21"/>
  <c r="E1294" i="21"/>
  <c r="A1294" i="21"/>
  <c r="E1293" i="21"/>
  <c r="A1293" i="21"/>
  <c r="E1292" i="21"/>
  <c r="A1292" i="21"/>
  <c r="A1291" i="21"/>
  <c r="E1290" i="21"/>
  <c r="A1290" i="21"/>
  <c r="E1289" i="21"/>
  <c r="A1289" i="21"/>
  <c r="E1288" i="21"/>
  <c r="A1288" i="21"/>
  <c r="A1287" i="21"/>
  <c r="A1286" i="21"/>
  <c r="A1285" i="21"/>
  <c r="A1305" i="22"/>
  <c r="D1304" i="22"/>
  <c r="B1304" i="22"/>
  <c r="A1304" i="22"/>
  <c r="A1303" i="22"/>
  <c r="A1302" i="22"/>
  <c r="A1301" i="22"/>
  <c r="D1300" i="22"/>
  <c r="B1300" i="22"/>
  <c r="A1300" i="22"/>
  <c r="A1299" i="22"/>
  <c r="A1298" i="22"/>
  <c r="A1297" i="22"/>
  <c r="A1296" i="22"/>
  <c r="D1295" i="22"/>
  <c r="B1295" i="22"/>
  <c r="A1295" i="22"/>
  <c r="A1294" i="22"/>
  <c r="A1293" i="22"/>
  <c r="A1292" i="22"/>
  <c r="D1291" i="22"/>
  <c r="B1291" i="22"/>
  <c r="A1291" i="22"/>
  <c r="A1290" i="22"/>
  <c r="A1289" i="22"/>
  <c r="A1288" i="22"/>
  <c r="A1287" i="22"/>
  <c r="A1286" i="22"/>
  <c r="A1285" i="22"/>
  <c r="A1287" i="23"/>
  <c r="A1305" i="23"/>
  <c r="D1304" i="23"/>
  <c r="B1304" i="23"/>
  <c r="A1304" i="23"/>
  <c r="E1303" i="23"/>
  <c r="A1303" i="23"/>
  <c r="E1302" i="23"/>
  <c r="A1302" i="23"/>
  <c r="E1301" i="23"/>
  <c r="A1301" i="23"/>
  <c r="D1300" i="23"/>
  <c r="B1300" i="23"/>
  <c r="A1300" i="23"/>
  <c r="E1299" i="23"/>
  <c r="A1299" i="23"/>
  <c r="E1298" i="23"/>
  <c r="A1298" i="23"/>
  <c r="E1297" i="23"/>
  <c r="A1297" i="23"/>
  <c r="E1296" i="23"/>
  <c r="A1296" i="23"/>
  <c r="D1295" i="23"/>
  <c r="B1295" i="23"/>
  <c r="A1295" i="23"/>
  <c r="E1294" i="23"/>
  <c r="A1294" i="23"/>
  <c r="E1293" i="23"/>
  <c r="A1293" i="23"/>
  <c r="E1292" i="23"/>
  <c r="A1292" i="23"/>
  <c r="D1291" i="23"/>
  <c r="B1291" i="23"/>
  <c r="A1291" i="23"/>
  <c r="E1290" i="23"/>
  <c r="A1290" i="23"/>
  <c r="E1289" i="23"/>
  <c r="A1289" i="23"/>
  <c r="E1288" i="23"/>
  <c r="A1288" i="23"/>
  <c r="A1286" i="23"/>
  <c r="A1285" i="23"/>
  <c r="E1295" i="23" l="1"/>
  <c r="E1300" i="23"/>
  <c r="D3766" i="22"/>
  <c r="D3829" i="22" s="1"/>
  <c r="D1461" i="17"/>
  <c r="D1087" i="17"/>
  <c r="D904" i="17"/>
  <c r="D2193" i="17"/>
  <c r="D2010" i="17"/>
  <c r="D2002" i="17"/>
  <c r="D729" i="17"/>
  <c r="D538" i="17"/>
  <c r="D1819" i="17"/>
  <c r="D1278" i="17"/>
  <c r="H2334" i="22"/>
  <c r="H2326" i="22"/>
  <c r="H2318" i="22"/>
  <c r="H2325" i="22"/>
  <c r="H2317" i="22"/>
  <c r="H2324" i="22"/>
  <c r="H2316" i="22"/>
  <c r="H2323" i="22"/>
  <c r="H2328" i="22"/>
  <c r="H2333" i="22"/>
  <c r="H2331" i="22"/>
  <c r="H2315" i="22"/>
  <c r="H2320" i="22"/>
  <c r="H2332" i="22"/>
  <c r="H2330" i="22"/>
  <c r="H2322" i="22"/>
  <c r="H2314" i="22"/>
  <c r="H2329" i="22"/>
  <c r="H2321" i="22"/>
  <c r="H2327" i="22"/>
  <c r="H2319" i="22"/>
  <c r="H1010" i="22"/>
  <c r="H1002" i="22"/>
  <c r="H994" i="22"/>
  <c r="H1005" i="22"/>
  <c r="H1009" i="22"/>
  <c r="H1001" i="22"/>
  <c r="H993" i="22"/>
  <c r="H1008" i="22"/>
  <c r="H1000" i="22"/>
  <c r="H992" i="22"/>
  <c r="H997" i="22"/>
  <c r="H1007" i="22"/>
  <c r="H999" i="22"/>
  <c r="H991" i="22"/>
  <c r="H1006" i="22"/>
  <c r="H998" i="22"/>
  <c r="H1004" i="22"/>
  <c r="H996" i="22"/>
  <c r="H1011" i="22"/>
  <c r="H1003" i="22"/>
  <c r="H995" i="22"/>
  <c r="H1299" i="22"/>
  <c r="H1291" i="22"/>
  <c r="H1298" i="22"/>
  <c r="H1290" i="22"/>
  <c r="H1305" i="22"/>
  <c r="H1297" i="22"/>
  <c r="H1289" i="22"/>
  <c r="H1304" i="22"/>
  <c r="H1296" i="22"/>
  <c r="H1288" i="22"/>
  <c r="H1300" i="22"/>
  <c r="H1303" i="22"/>
  <c r="H1295" i="22"/>
  <c r="H1287" i="22"/>
  <c r="H1292" i="22"/>
  <c r="H1302" i="22"/>
  <c r="H1294" i="22"/>
  <c r="H1286" i="22"/>
  <c r="H1301" i="22"/>
  <c r="H1293" i="22"/>
  <c r="H1285" i="22"/>
  <c r="D2969" i="17"/>
  <c r="E2333" i="22"/>
  <c r="E997" i="23"/>
  <c r="E1010" i="23"/>
  <c r="E1001" i="23"/>
  <c r="E997" i="22"/>
  <c r="E1010" i="22"/>
  <c r="E997" i="27"/>
  <c r="E2320" i="27"/>
  <c r="E2333" i="27"/>
  <c r="E1001" i="27"/>
  <c r="E3703" i="21"/>
  <c r="E3543" i="21"/>
  <c r="E3705" i="21"/>
  <c r="E3704" i="21"/>
  <c r="D3776" i="22"/>
  <c r="D3839" i="22" s="1"/>
  <c r="E3839" i="22" s="1"/>
  <c r="D3780" i="22"/>
  <c r="D3843" i="22" s="1"/>
  <c r="E3843" i="22" s="1"/>
  <c r="D3781" i="22"/>
  <c r="E1001" i="22"/>
  <c r="D3775" i="22"/>
  <c r="D3838" i="22" s="1"/>
  <c r="E3838" i="22" s="1"/>
  <c r="B3780" i="22"/>
  <c r="B3843" i="22" s="1"/>
  <c r="B3775" i="22"/>
  <c r="B3838" i="22" s="1"/>
  <c r="E1295" i="27"/>
  <c r="E1006" i="27"/>
  <c r="B1011" i="27"/>
  <c r="D1011" i="27"/>
  <c r="E1006" i="18"/>
  <c r="E1010" i="27"/>
  <c r="E2320" i="22"/>
  <c r="D2334" i="27"/>
  <c r="B2334" i="27"/>
  <c r="E1010" i="18"/>
  <c r="E1291" i="27"/>
  <c r="D1011" i="22"/>
  <c r="B1011" i="22"/>
  <c r="B3767" i="22"/>
  <c r="B3830" i="22" s="1"/>
  <c r="B3779" i="22"/>
  <c r="B3842" i="22" s="1"/>
  <c r="B3772" i="22"/>
  <c r="B3835" i="22" s="1"/>
  <c r="B1305" i="23"/>
  <c r="C1722" i="17" s="1"/>
  <c r="E1001" i="18"/>
  <c r="E997" i="18"/>
  <c r="E2329" i="18"/>
  <c r="B2334" i="18"/>
  <c r="E2333" i="18"/>
  <c r="E2324" i="18"/>
  <c r="E1295" i="18"/>
  <c r="D3777" i="22"/>
  <c r="D3774" i="22"/>
  <c r="D3837" i="22" s="1"/>
  <c r="E3837" i="22" s="1"/>
  <c r="D3770" i="22"/>
  <c r="D3833" i="22" s="1"/>
  <c r="E3833" i="22" s="1"/>
  <c r="D3772" i="22"/>
  <c r="D3771" i="22"/>
  <c r="D3768" i="22"/>
  <c r="D3831" i="22" s="1"/>
  <c r="D3767" i="22"/>
  <c r="D3830" i="22" s="1"/>
  <c r="E3830" i="22" s="1"/>
  <c r="E3829" i="22"/>
  <c r="D1305" i="23"/>
  <c r="E2320" i="18"/>
  <c r="E1006" i="22"/>
  <c r="B3776" i="22"/>
  <c r="B3839" i="22" s="1"/>
  <c r="E1300" i="22"/>
  <c r="E2329" i="22"/>
  <c r="B3766" i="22"/>
  <c r="B3777" i="22"/>
  <c r="B3840" i="22" s="1"/>
  <c r="B3768" i="22"/>
  <c r="B3770" i="22"/>
  <c r="B3833" i="22" s="1"/>
  <c r="B3771" i="22"/>
  <c r="B3834" i="22" s="1"/>
  <c r="B3781" i="22"/>
  <c r="B3844" i="22" s="1"/>
  <c r="B3774" i="22"/>
  <c r="B3837" i="22" s="1"/>
  <c r="E1006" i="23"/>
  <c r="B1011" i="23"/>
  <c r="D1011" i="23"/>
  <c r="E1300" i="18"/>
  <c r="E2324" i="22"/>
  <c r="E2320" i="23"/>
  <c r="E2324" i="27"/>
  <c r="E1300" i="27"/>
  <c r="B1305" i="18"/>
  <c r="C1091" i="17" s="1"/>
  <c r="D2334" i="22"/>
  <c r="D2334" i="18"/>
  <c r="B2334" i="22"/>
  <c r="E2329" i="27"/>
  <c r="E1291" i="22"/>
  <c r="D1305" i="22"/>
  <c r="D2334" i="23"/>
  <c r="B1305" i="27"/>
  <c r="E1295" i="22"/>
  <c r="E1291" i="18"/>
  <c r="E2324" i="23"/>
  <c r="D1305" i="18"/>
  <c r="E1091" i="17" s="1"/>
  <c r="B1305" i="22"/>
  <c r="D1305" i="27"/>
  <c r="E2329" i="23"/>
  <c r="B2334" i="23"/>
  <c r="E2333" i="23"/>
  <c r="E1291" i="23"/>
  <c r="E1304" i="18"/>
  <c r="E1304" i="27"/>
  <c r="E1304" i="22"/>
  <c r="E1304" i="23"/>
  <c r="E3712" i="21"/>
  <c r="B3711" i="23"/>
  <c r="D3711" i="23"/>
  <c r="D1335" i="17" l="1"/>
  <c r="E1305" i="23"/>
  <c r="D3832" i="22"/>
  <c r="E3831" i="22"/>
  <c r="D2196" i="17"/>
  <c r="D1647" i="17"/>
  <c r="D2013" i="17"/>
  <c r="D915" i="17"/>
  <c r="E2334" i="27"/>
  <c r="D3844" i="22"/>
  <c r="E3844" i="22" s="1"/>
  <c r="E2334" i="23"/>
  <c r="E1011" i="27"/>
  <c r="E1305" i="27"/>
  <c r="E1011" i="22"/>
  <c r="D3835" i="22"/>
  <c r="E3835" i="22" s="1"/>
  <c r="B3831" i="22"/>
  <c r="D3840" i="22"/>
  <c r="E3840" i="22" s="1"/>
  <c r="D3834" i="22"/>
  <c r="E2334" i="18"/>
  <c r="E1011" i="23"/>
  <c r="E1305" i="18"/>
  <c r="E2334" i="22"/>
  <c r="E1305" i="22"/>
  <c r="L1866" i="21"/>
  <c r="L3714" i="17"/>
  <c r="L3713" i="17"/>
  <c r="D1650" i="17" l="1"/>
  <c r="D1398" i="17"/>
  <c r="D2016" i="17"/>
  <c r="D1764" i="17"/>
  <c r="D1467" i="17"/>
  <c r="D1215" i="17"/>
  <c r="C918" i="17"/>
  <c r="D918" i="17"/>
  <c r="D666" i="17"/>
  <c r="D735" i="17"/>
  <c r="D2199" i="17"/>
  <c r="D1947" i="17"/>
  <c r="A66" i="21"/>
  <c r="A65" i="21"/>
  <c r="E64" i="21"/>
  <c r="A64" i="21"/>
  <c r="E63" i="21"/>
  <c r="A63" i="21"/>
  <c r="E62" i="21"/>
  <c r="A62" i="21"/>
  <c r="A61" i="21"/>
  <c r="E60" i="21"/>
  <c r="A60" i="21"/>
  <c r="E59" i="21"/>
  <c r="A59" i="21"/>
  <c r="E58" i="21"/>
  <c r="A58" i="21"/>
  <c r="E57" i="21"/>
  <c r="A57" i="21"/>
  <c r="A56" i="21"/>
  <c r="E55" i="21"/>
  <c r="A55" i="21"/>
  <c r="E54" i="21"/>
  <c r="A54" i="21"/>
  <c r="E53" i="21"/>
  <c r="A53" i="21"/>
  <c r="A52" i="21"/>
  <c r="E51" i="21"/>
  <c r="A51" i="21"/>
  <c r="E50" i="21"/>
  <c r="A50" i="21"/>
  <c r="E49" i="21"/>
  <c r="A49" i="21"/>
  <c r="D3853" i="23"/>
  <c r="D3855" i="23" s="1"/>
  <c r="A66" i="22"/>
  <c r="D65" i="22"/>
  <c r="B65" i="22"/>
  <c r="A65" i="22"/>
  <c r="E64" i="22"/>
  <c r="A64" i="22"/>
  <c r="E63" i="22"/>
  <c r="A63" i="22"/>
  <c r="E62" i="22"/>
  <c r="A62" i="22"/>
  <c r="D61" i="22"/>
  <c r="B61" i="22"/>
  <c r="A61" i="22"/>
  <c r="E60" i="22"/>
  <c r="A60" i="22"/>
  <c r="E59" i="22"/>
  <c r="A59" i="22"/>
  <c r="E58" i="22"/>
  <c r="A58" i="22"/>
  <c r="E57" i="22"/>
  <c r="A57" i="22"/>
  <c r="D56" i="22"/>
  <c r="B56" i="22"/>
  <c r="A56" i="22"/>
  <c r="E55" i="22"/>
  <c r="A55" i="22"/>
  <c r="E54" i="22"/>
  <c r="A54" i="22"/>
  <c r="E53" i="22"/>
  <c r="A53" i="22"/>
  <c r="D52" i="22"/>
  <c r="B52" i="22"/>
  <c r="A52" i="22"/>
  <c r="E51" i="22"/>
  <c r="A51" i="22"/>
  <c r="E50" i="22"/>
  <c r="A50" i="22"/>
  <c r="E49" i="22"/>
  <c r="A49" i="22"/>
  <c r="D483" i="17" l="1"/>
  <c r="E61" i="22"/>
  <c r="E56" i="22"/>
  <c r="E65" i="22"/>
  <c r="B66" i="22"/>
  <c r="E52" i="22"/>
  <c r="D66" i="22"/>
  <c r="E66" i="22" l="1"/>
  <c r="D3302" i="22" l="1"/>
  <c r="D2672" i="22"/>
  <c r="D1979" i="22"/>
  <c r="D1790" i="22"/>
  <c r="D1664" i="22"/>
  <c r="D1538" i="22"/>
  <c r="D1454" i="22"/>
  <c r="D1097" i="22"/>
  <c r="D1076" i="22"/>
  <c r="D908" i="22"/>
  <c r="D824" i="22"/>
  <c r="D719" i="22"/>
  <c r="E427" i="22"/>
  <c r="D461" i="17" l="1"/>
  <c r="D458" i="17"/>
  <c r="D452" i="17"/>
  <c r="D437" i="17"/>
  <c r="D419" i="17"/>
  <c r="D373" i="17"/>
  <c r="D372" i="17"/>
  <c r="D369" i="17"/>
  <c r="D368" i="17"/>
  <c r="D365" i="17"/>
  <c r="D357" i="17"/>
  <c r="D353" i="17"/>
  <c r="D351" i="17"/>
  <c r="D349" i="17"/>
  <c r="D347" i="17"/>
  <c r="D337" i="17"/>
  <c r="D335" i="17"/>
  <c r="D333" i="17"/>
  <c r="D331" i="17"/>
  <c r="C331" i="17"/>
  <c r="D327" i="17"/>
  <c r="D323" i="17"/>
  <c r="D315" i="17"/>
  <c r="D311" i="17"/>
  <c r="C311" i="17"/>
  <c r="D309" i="17"/>
  <c r="D307" i="17"/>
  <c r="D305" i="17"/>
  <c r="D295" i="17"/>
  <c r="D293" i="17"/>
  <c r="D291" i="17"/>
  <c r="D289" i="17"/>
  <c r="D285" i="17"/>
  <c r="D281" i="17"/>
  <c r="D273" i="17"/>
  <c r="D269" i="17"/>
  <c r="D267" i="17"/>
  <c r="D265" i="17"/>
  <c r="D263" i="17"/>
  <c r="D253" i="17"/>
  <c r="D251" i="17"/>
  <c r="D249" i="17"/>
  <c r="D247" i="17"/>
  <c r="D243" i="17"/>
  <c r="D239" i="17"/>
  <c r="D231" i="17"/>
  <c r="D227" i="17"/>
  <c r="D225" i="17"/>
  <c r="D223" i="17"/>
  <c r="D221" i="17"/>
  <c r="D197" i="17"/>
  <c r="D189" i="17"/>
  <c r="D155" i="17"/>
  <c r="D55" i="17"/>
  <c r="D43" i="17"/>
  <c r="D37" i="17"/>
  <c r="D33" i="17"/>
  <c r="D29" i="17"/>
  <c r="E156" i="22" l="1"/>
  <c r="H3846" i="27"/>
  <c r="H3845" i="27"/>
  <c r="H3844" i="27"/>
  <c r="H3843" i="27"/>
  <c r="H3842" i="27"/>
  <c r="H3841" i="27"/>
  <c r="H3840" i="27"/>
  <c r="H3839" i="27"/>
  <c r="H3838" i="27"/>
  <c r="H3837" i="27"/>
  <c r="H3836" i="27"/>
  <c r="H3835" i="27"/>
  <c r="H3834" i="27"/>
  <c r="H3833" i="27"/>
  <c r="H3832" i="27"/>
  <c r="H3831" i="27"/>
  <c r="H3830" i="27"/>
  <c r="H3829" i="27"/>
  <c r="H3828" i="27"/>
  <c r="H3827" i="27"/>
  <c r="H3826" i="27"/>
  <c r="I3846" i="17"/>
  <c r="I3845" i="17"/>
  <c r="I3844" i="17"/>
  <c r="I3843" i="17"/>
  <c r="I3842" i="17"/>
  <c r="I3841" i="17"/>
  <c r="I3840" i="17"/>
  <c r="I3839" i="17"/>
  <c r="I3838" i="17"/>
  <c r="I3837" i="17"/>
  <c r="I3836" i="17"/>
  <c r="I3835" i="17"/>
  <c r="I3834" i="17"/>
  <c r="I3833" i="17"/>
  <c r="I3832" i="17"/>
  <c r="I3831" i="17"/>
  <c r="I3830" i="17"/>
  <c r="I3829" i="17"/>
  <c r="I3828" i="17"/>
  <c r="I3827" i="17"/>
  <c r="I3826" i="17"/>
  <c r="I3825" i="17"/>
  <c r="I3824" i="17"/>
  <c r="I3823" i="17"/>
  <c r="I3822" i="17"/>
  <c r="I3821" i="17"/>
  <c r="I3820" i="17"/>
  <c r="I3819" i="17"/>
  <c r="I3818" i="17"/>
  <c r="I3817" i="17"/>
  <c r="I3816" i="17"/>
  <c r="I3815" i="17"/>
  <c r="I3814" i="17"/>
  <c r="I3813" i="17"/>
  <c r="I3812" i="17"/>
  <c r="I3811" i="17"/>
  <c r="I3810" i="17"/>
  <c r="I3809" i="17"/>
  <c r="I3808" i="17"/>
  <c r="I3807" i="17"/>
  <c r="I3806" i="17"/>
  <c r="I3805" i="17"/>
  <c r="H3827" i="22"/>
  <c r="H3828" i="22"/>
  <c r="H3829" i="22"/>
  <c r="H3830" i="22"/>
  <c r="H3831" i="22"/>
  <c r="H3832" i="22"/>
  <c r="H3834" i="22"/>
  <c r="H3835" i="22"/>
  <c r="H3836" i="22"/>
  <c r="H3837" i="22"/>
  <c r="H3838" i="22"/>
  <c r="H3839" i="22"/>
  <c r="H3840" i="22"/>
  <c r="H3841" i="22"/>
  <c r="H3842" i="22"/>
  <c r="H3843" i="22"/>
  <c r="H3844" i="22"/>
  <c r="H3845" i="22"/>
  <c r="H3846" i="22"/>
  <c r="H3826" i="22"/>
  <c r="H3806" i="22"/>
  <c r="H3807" i="22"/>
  <c r="H3808" i="22"/>
  <c r="H3809" i="22"/>
  <c r="H3810" i="22"/>
  <c r="H3811" i="22"/>
  <c r="H3812" i="22"/>
  <c r="H3813" i="22"/>
  <c r="H3814" i="22"/>
  <c r="H3815" i="22"/>
  <c r="H3816" i="22"/>
  <c r="H3817" i="22"/>
  <c r="H3818" i="22"/>
  <c r="H3819" i="22"/>
  <c r="H3820" i="22"/>
  <c r="H3821" i="22"/>
  <c r="H3822" i="22"/>
  <c r="H3823" i="22"/>
  <c r="H3824" i="22"/>
  <c r="H3825" i="22"/>
  <c r="H3805" i="22"/>
  <c r="D3779" i="22" l="1"/>
  <c r="D3842" i="22" s="1"/>
  <c r="E3842" i="22" s="1"/>
  <c r="A66" i="18"/>
  <c r="D65" i="18"/>
  <c r="B65" i="18"/>
  <c r="A65" i="18"/>
  <c r="E64" i="18"/>
  <c r="A64" i="18"/>
  <c r="E63" i="18"/>
  <c r="A63" i="18"/>
  <c r="E62" i="18"/>
  <c r="A62" i="18"/>
  <c r="D61" i="18"/>
  <c r="B61" i="18"/>
  <c r="A61" i="18"/>
  <c r="E60" i="18"/>
  <c r="A60" i="18"/>
  <c r="E59" i="18"/>
  <c r="A59" i="18"/>
  <c r="E58" i="18"/>
  <c r="A58" i="18"/>
  <c r="E57" i="18"/>
  <c r="A57" i="18"/>
  <c r="D56" i="18"/>
  <c r="B56" i="18"/>
  <c r="A56" i="18"/>
  <c r="E55" i="18"/>
  <c r="A55" i="18"/>
  <c r="E54" i="18"/>
  <c r="A54" i="18"/>
  <c r="E53" i="18"/>
  <c r="A53" i="18"/>
  <c r="D52" i="18"/>
  <c r="B52" i="18"/>
  <c r="A52" i="18"/>
  <c r="E51" i="18"/>
  <c r="A51" i="18"/>
  <c r="E50" i="18"/>
  <c r="A50" i="18"/>
  <c r="E49" i="18"/>
  <c r="A49" i="18"/>
  <c r="A48" i="18"/>
  <c r="A47" i="18"/>
  <c r="A46" i="18"/>
  <c r="A66" i="27"/>
  <c r="D65" i="27"/>
  <c r="B65" i="27"/>
  <c r="A65" i="27"/>
  <c r="E64" i="27"/>
  <c r="A64" i="27"/>
  <c r="E63" i="27"/>
  <c r="A63" i="27"/>
  <c r="E62" i="27"/>
  <c r="A62" i="27"/>
  <c r="D61" i="27"/>
  <c r="B61" i="27"/>
  <c r="A61" i="27"/>
  <c r="E60" i="27"/>
  <c r="A60" i="27"/>
  <c r="E59" i="27"/>
  <c r="A59" i="27"/>
  <c r="E58" i="27"/>
  <c r="A58" i="27"/>
  <c r="E57" i="27"/>
  <c r="A57" i="27"/>
  <c r="D56" i="27"/>
  <c r="B56" i="27"/>
  <c r="A56" i="27"/>
  <c r="E55" i="27"/>
  <c r="A55" i="27"/>
  <c r="E54" i="27"/>
  <c r="A54" i="27"/>
  <c r="E53" i="27"/>
  <c r="A53" i="27"/>
  <c r="D52" i="27"/>
  <c r="B52" i="27"/>
  <c r="A52" i="27"/>
  <c r="E51" i="27"/>
  <c r="A51" i="27"/>
  <c r="E50" i="27"/>
  <c r="A50" i="27"/>
  <c r="E49" i="27"/>
  <c r="A49" i="27"/>
  <c r="A48" i="27"/>
  <c r="A47" i="27"/>
  <c r="A46" i="27"/>
  <c r="A48" i="21"/>
  <c r="A47" i="21"/>
  <c r="A46" i="21"/>
  <c r="A48" i="22"/>
  <c r="A47" i="22"/>
  <c r="A46" i="22"/>
  <c r="A66" i="23"/>
  <c r="D65" i="23"/>
  <c r="B65" i="23"/>
  <c r="A65" i="23"/>
  <c r="E64" i="23"/>
  <c r="A64" i="23"/>
  <c r="E63" i="23"/>
  <c r="A63" i="23"/>
  <c r="E62" i="23"/>
  <c r="A62" i="23"/>
  <c r="D61" i="23"/>
  <c r="B61" i="23"/>
  <c r="C793" i="17" s="1"/>
  <c r="A61" i="23"/>
  <c r="E60" i="23"/>
  <c r="A60" i="23"/>
  <c r="E59" i="23"/>
  <c r="A59" i="23"/>
  <c r="E58" i="23"/>
  <c r="A58" i="23"/>
  <c r="E57" i="23"/>
  <c r="A57" i="23"/>
  <c r="D56" i="23"/>
  <c r="B56" i="23"/>
  <c r="A56" i="23"/>
  <c r="E55" i="23"/>
  <c r="A55" i="23"/>
  <c r="E54" i="23"/>
  <c r="A54" i="23"/>
  <c r="E53" i="23"/>
  <c r="A53" i="23"/>
  <c r="A52" i="23"/>
  <c r="E51" i="23"/>
  <c r="A51" i="23"/>
  <c r="E50" i="23"/>
  <c r="A50" i="23"/>
  <c r="E49" i="23"/>
  <c r="A49" i="23"/>
  <c r="A48" i="23"/>
  <c r="A47" i="23"/>
  <c r="A46" i="23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46" i="17"/>
  <c r="H53" i="22" l="1"/>
  <c r="H58" i="22"/>
  <c r="H65" i="22"/>
  <c r="H50" i="22"/>
  <c r="H66" i="22"/>
  <c r="H57" i="22"/>
  <c r="H49" i="22"/>
  <c r="H60" i="22"/>
  <c r="H52" i="22"/>
  <c r="H46" i="22"/>
  <c r="H59" i="22"/>
  <c r="H51" i="22"/>
  <c r="H64" i="22"/>
  <c r="H56" i="22"/>
  <c r="H48" i="22"/>
  <c r="H63" i="22"/>
  <c r="H55" i="22"/>
  <c r="H47" i="22"/>
  <c r="H62" i="22"/>
  <c r="H54" i="22"/>
  <c r="H61" i="22"/>
  <c r="E52" i="18"/>
  <c r="E65" i="23"/>
  <c r="E56" i="23"/>
  <c r="D66" i="18"/>
  <c r="E56" i="18"/>
  <c r="E65" i="18"/>
  <c r="B66" i="18"/>
  <c r="B66" i="27"/>
  <c r="E52" i="27"/>
  <c r="E65" i="27"/>
  <c r="E61" i="23"/>
  <c r="E61" i="18"/>
  <c r="E56" i="27"/>
  <c r="D66" i="27"/>
  <c r="E61" i="27"/>
  <c r="E66" i="18" l="1"/>
  <c r="E66" i="27"/>
  <c r="A339" i="23" l="1"/>
  <c r="A338" i="23"/>
  <c r="A337" i="23"/>
  <c r="A336" i="23"/>
  <c r="A335" i="23"/>
  <c r="A334" i="23"/>
  <c r="A333" i="23"/>
  <c r="A332" i="23"/>
  <c r="A331" i="23"/>
  <c r="A330" i="23"/>
  <c r="A329" i="23"/>
  <c r="A328" i="23"/>
  <c r="A327" i="23"/>
  <c r="A326" i="23"/>
  <c r="A325" i="23"/>
  <c r="A324" i="23"/>
  <c r="A323" i="23"/>
  <c r="A322" i="23"/>
  <c r="H319" i="22" l="1"/>
  <c r="H320" i="22"/>
  <c r="H321" i="22"/>
  <c r="H322" i="22"/>
  <c r="H323" i="22"/>
  <c r="H324" i="22"/>
  <c r="H325" i="22"/>
  <c r="H326" i="22"/>
  <c r="H327" i="22"/>
  <c r="H328" i="22"/>
  <c r="H329" i="22"/>
  <c r="H330" i="22"/>
  <c r="H331" i="22"/>
  <c r="H332" i="22"/>
  <c r="H333" i="22"/>
  <c r="H334" i="22"/>
  <c r="H335" i="22"/>
  <c r="H336" i="22"/>
  <c r="H337" i="22"/>
  <c r="H338" i="22"/>
  <c r="H339" i="22"/>
  <c r="H487" i="22"/>
  <c r="H488" i="22"/>
  <c r="H489" i="22"/>
  <c r="H490" i="22"/>
  <c r="H491" i="22"/>
  <c r="H492" i="22"/>
  <c r="H493" i="22"/>
  <c r="H494" i="22"/>
  <c r="H495" i="22"/>
  <c r="H496" i="22"/>
  <c r="H497" i="22"/>
  <c r="H498" i="22"/>
  <c r="H499" i="22"/>
  <c r="H500" i="22"/>
  <c r="H501" i="22"/>
  <c r="H502" i="22"/>
  <c r="H503" i="22"/>
  <c r="H504" i="22"/>
  <c r="H505" i="22"/>
  <c r="H506" i="22"/>
  <c r="H507" i="22"/>
  <c r="H3469" i="22"/>
  <c r="H3470" i="22"/>
  <c r="H3471" i="22"/>
  <c r="H3472" i="22"/>
  <c r="H3473" i="22"/>
  <c r="H3474" i="22"/>
  <c r="H3475" i="22"/>
  <c r="H3476" i="22"/>
  <c r="H3477" i="22"/>
  <c r="H3478" i="22"/>
  <c r="H3479" i="22"/>
  <c r="H3480" i="22"/>
  <c r="H3481" i="22"/>
  <c r="H3482" i="22"/>
  <c r="H3483" i="22"/>
  <c r="H3484" i="22"/>
  <c r="H3485" i="22"/>
  <c r="H3486" i="22"/>
  <c r="H3487" i="22"/>
  <c r="H3488" i="22"/>
  <c r="H3489" i="22"/>
  <c r="I2273" i="17" l="1"/>
  <c r="I2274" i="17"/>
  <c r="I2275" i="17"/>
  <c r="I2276" i="17"/>
  <c r="I2277" i="17"/>
  <c r="I2278" i="17"/>
  <c r="I2279" i="17"/>
  <c r="I2280" i="17"/>
  <c r="I2281" i="17"/>
  <c r="I2282" i="17"/>
  <c r="I2283" i="17"/>
  <c r="I2284" i="17"/>
  <c r="I2285" i="17"/>
  <c r="I2286" i="17"/>
  <c r="I2287" i="17"/>
  <c r="I2288" i="17"/>
  <c r="I2289" i="17"/>
  <c r="I2290" i="17"/>
  <c r="I2291" i="17"/>
  <c r="I2292" i="17"/>
  <c r="I2272" i="17"/>
  <c r="A2292" i="23" l="1"/>
  <c r="D2291" i="23"/>
  <c r="B2291" i="23"/>
  <c r="A2291" i="23"/>
  <c r="E2290" i="23"/>
  <c r="A2290" i="23"/>
  <c r="E2289" i="23"/>
  <c r="A2289" i="23"/>
  <c r="E2288" i="23"/>
  <c r="A2288" i="23"/>
  <c r="D2287" i="23"/>
  <c r="B2287" i="23"/>
  <c r="A2287" i="23"/>
  <c r="E2286" i="23"/>
  <c r="A2286" i="23"/>
  <c r="E2285" i="23"/>
  <c r="A2285" i="23"/>
  <c r="E2284" i="23"/>
  <c r="A2284" i="23"/>
  <c r="E2283" i="23"/>
  <c r="A2283" i="23"/>
  <c r="D2282" i="23"/>
  <c r="B2282" i="23"/>
  <c r="A2282" i="23"/>
  <c r="E2281" i="23"/>
  <c r="A2281" i="23"/>
  <c r="E2280" i="23"/>
  <c r="A2280" i="23"/>
  <c r="E2279" i="23"/>
  <c r="A2279" i="23"/>
  <c r="D2278" i="23"/>
  <c r="B2278" i="23"/>
  <c r="A2278" i="23"/>
  <c r="E2277" i="23"/>
  <c r="A2277" i="23"/>
  <c r="E2276" i="23"/>
  <c r="A2276" i="23"/>
  <c r="E2275" i="23"/>
  <c r="A2275" i="23"/>
  <c r="A2274" i="23"/>
  <c r="A2273" i="23"/>
  <c r="A2272" i="23"/>
  <c r="A2292" i="22"/>
  <c r="D2291" i="22"/>
  <c r="B2291" i="22"/>
  <c r="A2291" i="22"/>
  <c r="A2290" i="22"/>
  <c r="A2289" i="22"/>
  <c r="A2288" i="22"/>
  <c r="D2287" i="22"/>
  <c r="B2287" i="22"/>
  <c r="A2287" i="22"/>
  <c r="A2286" i="22"/>
  <c r="A2285" i="22"/>
  <c r="A2284" i="22"/>
  <c r="A2283" i="22"/>
  <c r="D2282" i="22"/>
  <c r="B2282" i="22"/>
  <c r="A2282" i="22"/>
  <c r="A2281" i="22"/>
  <c r="A2280" i="22"/>
  <c r="A2279" i="22"/>
  <c r="D2278" i="22"/>
  <c r="B2278" i="22"/>
  <c r="A2278" i="22"/>
  <c r="A2277" i="22"/>
  <c r="A2276" i="22"/>
  <c r="A2275" i="22"/>
  <c r="A2274" i="22"/>
  <c r="A2273" i="22"/>
  <c r="A2272" i="22"/>
  <c r="A2292" i="21"/>
  <c r="A2291" i="21"/>
  <c r="A2290" i="21"/>
  <c r="A2289" i="21"/>
  <c r="A2288" i="21"/>
  <c r="A2287" i="21"/>
  <c r="A2286" i="21"/>
  <c r="A2285" i="21"/>
  <c r="A2284" i="21"/>
  <c r="A2283" i="21"/>
  <c r="A2282" i="21"/>
  <c r="A2281" i="21"/>
  <c r="E2280" i="21"/>
  <c r="A2280" i="21"/>
  <c r="A2279" i="21"/>
  <c r="A2278" i="21"/>
  <c r="E2277" i="21"/>
  <c r="A2277" i="21"/>
  <c r="A2276" i="21"/>
  <c r="A2275" i="21"/>
  <c r="A2274" i="21"/>
  <c r="A2273" i="21"/>
  <c r="A2272" i="21"/>
  <c r="A2292" i="27"/>
  <c r="D2291" i="27"/>
  <c r="B2291" i="27"/>
  <c r="A2291" i="27"/>
  <c r="E2290" i="27"/>
  <c r="A2290" i="27"/>
  <c r="E2289" i="27"/>
  <c r="A2289" i="27"/>
  <c r="E2288" i="27"/>
  <c r="A2288" i="27"/>
  <c r="D2287" i="27"/>
  <c r="B2287" i="27"/>
  <c r="A2287" i="27"/>
  <c r="E2286" i="27"/>
  <c r="A2286" i="27"/>
  <c r="E2285" i="27"/>
  <c r="A2285" i="27"/>
  <c r="E2284" i="27"/>
  <c r="A2284" i="27"/>
  <c r="E2283" i="27"/>
  <c r="A2283" i="27"/>
  <c r="D2282" i="27"/>
  <c r="E1899" i="17" s="1"/>
  <c r="B2282" i="27"/>
  <c r="C1899" i="17" s="1"/>
  <c r="A2282" i="27"/>
  <c r="E2281" i="27"/>
  <c r="A2281" i="27"/>
  <c r="E2280" i="27"/>
  <c r="A2280" i="27"/>
  <c r="E2279" i="27"/>
  <c r="A2279" i="27"/>
  <c r="D2278" i="27"/>
  <c r="B2278" i="27"/>
  <c r="A2278" i="27"/>
  <c r="E2277" i="27"/>
  <c r="A2277" i="27"/>
  <c r="E2276" i="27"/>
  <c r="A2276" i="27"/>
  <c r="E2275" i="27"/>
  <c r="A2275" i="27"/>
  <c r="A2274" i="27"/>
  <c r="A2273" i="27"/>
  <c r="A2272" i="27"/>
  <c r="A2292" i="18"/>
  <c r="D2291" i="18"/>
  <c r="E1923" i="17" s="1"/>
  <c r="B2291" i="18"/>
  <c r="C1923" i="17" s="1"/>
  <c r="A2291" i="18"/>
  <c r="E2290" i="18"/>
  <c r="A2290" i="18"/>
  <c r="E2289" i="18"/>
  <c r="A2289" i="18"/>
  <c r="E2288" i="18"/>
  <c r="A2288" i="18"/>
  <c r="D2287" i="18"/>
  <c r="B2287" i="18"/>
  <c r="A2287" i="18"/>
  <c r="E2286" i="18"/>
  <c r="A2286" i="18"/>
  <c r="E2285" i="18"/>
  <c r="A2285" i="18"/>
  <c r="E2284" i="18"/>
  <c r="A2284" i="18"/>
  <c r="E2283" i="18"/>
  <c r="A2283" i="18"/>
  <c r="D2282" i="18"/>
  <c r="B2282" i="18"/>
  <c r="A2282" i="18"/>
  <c r="E2281" i="18"/>
  <c r="A2281" i="18"/>
  <c r="E2280" i="18"/>
  <c r="A2280" i="18"/>
  <c r="E2279" i="18"/>
  <c r="A2279" i="18"/>
  <c r="D2278" i="18"/>
  <c r="B2278" i="18"/>
  <c r="A2278" i="18"/>
  <c r="E2277" i="18"/>
  <c r="A2277" i="18"/>
  <c r="E2276" i="18"/>
  <c r="A2276" i="18"/>
  <c r="E2275" i="18"/>
  <c r="A2275" i="18"/>
  <c r="A2274" i="18"/>
  <c r="A2273" i="18"/>
  <c r="A2272" i="18"/>
  <c r="E2278" i="18" l="1"/>
  <c r="B2292" i="18"/>
  <c r="E2282" i="27"/>
  <c r="D2292" i="27"/>
  <c r="B2292" i="27"/>
  <c r="E2287" i="27"/>
  <c r="E2291" i="22"/>
  <c r="E2282" i="22"/>
  <c r="B2292" i="22"/>
  <c r="D2292" i="22"/>
  <c r="H2279" i="22"/>
  <c r="H2287" i="22"/>
  <c r="H2272" i="22"/>
  <c r="H2280" i="22"/>
  <c r="H2288" i="22"/>
  <c r="H2273" i="22"/>
  <c r="H2281" i="22"/>
  <c r="H2289" i="22"/>
  <c r="H2274" i="22"/>
  <c r="H2282" i="22"/>
  <c r="H2290" i="22"/>
  <c r="H2275" i="22"/>
  <c r="H2283" i="22"/>
  <c r="H2291" i="22"/>
  <c r="H2276" i="22"/>
  <c r="H2284" i="22"/>
  <c r="H2292" i="22"/>
  <c r="H2277" i="22"/>
  <c r="H2278" i="22"/>
  <c r="H2285" i="22"/>
  <c r="H2286" i="22"/>
  <c r="E2278" i="23"/>
  <c r="B2292" i="23"/>
  <c r="E2287" i="18"/>
  <c r="E2291" i="27"/>
  <c r="E2287" i="23"/>
  <c r="E2282" i="18"/>
  <c r="D2292" i="18"/>
  <c r="E2278" i="22"/>
  <c r="E2282" i="23"/>
  <c r="D2292" i="23"/>
  <c r="E2291" i="18"/>
  <c r="E2278" i="27"/>
  <c r="E2287" i="22"/>
  <c r="E2291" i="23"/>
  <c r="E2292" i="22" l="1"/>
  <c r="E2292" i="23"/>
  <c r="E2292" i="18"/>
  <c r="E2292" i="27"/>
  <c r="F286" i="12"/>
  <c r="F285" i="12"/>
  <c r="F284" i="12"/>
  <c r="F282" i="12"/>
  <c r="F281" i="12"/>
  <c r="F280" i="12"/>
  <c r="F279" i="12"/>
  <c r="F277" i="12"/>
  <c r="F276" i="12"/>
  <c r="F275" i="12"/>
  <c r="F273" i="12"/>
  <c r="F272" i="12"/>
  <c r="F271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B3703" i="21" l="1"/>
  <c r="B350" i="23"/>
  <c r="C986" i="17" s="1"/>
  <c r="B334" i="23"/>
  <c r="C977" i="17" s="1"/>
  <c r="B329" i="23"/>
  <c r="A3489" i="23"/>
  <c r="D3488" i="23"/>
  <c r="B3488" i="23"/>
  <c r="A3488" i="23"/>
  <c r="E3487" i="23"/>
  <c r="A3487" i="23"/>
  <c r="E3486" i="23"/>
  <c r="A3486" i="23"/>
  <c r="E3485" i="23"/>
  <c r="A3485" i="23"/>
  <c r="D3484" i="23"/>
  <c r="B3484" i="23"/>
  <c r="A3484" i="23"/>
  <c r="E3483" i="23"/>
  <c r="A3483" i="23"/>
  <c r="E3482" i="23"/>
  <c r="A3482" i="23"/>
  <c r="E3481" i="23"/>
  <c r="A3481" i="23"/>
  <c r="E3480" i="23"/>
  <c r="A3480" i="23"/>
  <c r="D3479" i="23"/>
  <c r="B3479" i="23"/>
  <c r="A3479" i="23"/>
  <c r="E3478" i="23"/>
  <c r="A3478" i="23"/>
  <c r="E3477" i="23"/>
  <c r="A3477" i="23"/>
  <c r="E3476" i="23"/>
  <c r="A3476" i="23"/>
  <c r="D3475" i="23"/>
  <c r="B3475" i="23"/>
  <c r="A3475" i="23"/>
  <c r="E3474" i="23"/>
  <c r="A3474" i="23"/>
  <c r="E3473" i="23"/>
  <c r="A3473" i="23"/>
  <c r="E3472" i="23"/>
  <c r="A3472" i="23"/>
  <c r="A3469" i="23"/>
  <c r="A3489" i="22"/>
  <c r="D3488" i="22"/>
  <c r="B3488" i="22"/>
  <c r="A3488" i="22"/>
  <c r="A3487" i="22"/>
  <c r="A3486" i="22"/>
  <c r="A3485" i="22"/>
  <c r="D3484" i="22"/>
  <c r="B3484" i="22"/>
  <c r="A3484" i="22"/>
  <c r="A3483" i="22"/>
  <c r="A3482" i="22"/>
  <c r="A3481" i="22"/>
  <c r="A3480" i="22"/>
  <c r="D3479" i="22"/>
  <c r="B3479" i="22"/>
  <c r="A3479" i="22"/>
  <c r="A3478" i="22"/>
  <c r="A3477" i="22"/>
  <c r="A3476" i="22"/>
  <c r="D3475" i="22"/>
  <c r="B3475" i="22"/>
  <c r="A3475" i="22"/>
  <c r="A3474" i="22"/>
  <c r="A3473" i="22"/>
  <c r="A3472" i="22"/>
  <c r="A3469" i="22"/>
  <c r="A3489" i="21"/>
  <c r="A3488" i="21"/>
  <c r="A3487" i="21"/>
  <c r="A3486" i="21"/>
  <c r="A3485" i="21"/>
  <c r="A3484" i="21"/>
  <c r="A3483" i="21"/>
  <c r="A3482" i="21"/>
  <c r="A3481" i="21"/>
  <c r="A3480" i="21"/>
  <c r="A3479" i="21"/>
  <c r="E3478" i="21"/>
  <c r="A3478" i="21"/>
  <c r="A3477" i="21"/>
  <c r="A3476" i="21"/>
  <c r="A3475" i="21"/>
  <c r="A3474" i="21"/>
  <c r="A3473" i="21"/>
  <c r="A3472" i="21"/>
  <c r="A3469" i="21"/>
  <c r="A3489" i="27"/>
  <c r="D3488" i="27"/>
  <c r="B3488" i="27"/>
  <c r="A3488" i="27"/>
  <c r="E3487" i="27"/>
  <c r="A3487" i="27"/>
  <c r="E3486" i="27"/>
  <c r="A3486" i="27"/>
  <c r="E3485" i="27"/>
  <c r="A3485" i="27"/>
  <c r="D3484" i="27"/>
  <c r="B3484" i="27"/>
  <c r="A3484" i="27"/>
  <c r="E3483" i="27"/>
  <c r="A3483" i="27"/>
  <c r="E3482" i="27"/>
  <c r="A3482" i="27"/>
  <c r="E3481" i="27"/>
  <c r="A3481" i="27"/>
  <c r="E3480" i="27"/>
  <c r="A3480" i="27"/>
  <c r="D3479" i="27"/>
  <c r="B3479" i="27"/>
  <c r="A3479" i="27"/>
  <c r="E3478" i="27"/>
  <c r="A3478" i="27"/>
  <c r="E3477" i="27"/>
  <c r="A3477" i="27"/>
  <c r="E3476" i="27"/>
  <c r="A3476" i="27"/>
  <c r="D3475" i="27"/>
  <c r="B3475" i="27"/>
  <c r="A3475" i="27"/>
  <c r="E3474" i="27"/>
  <c r="A3474" i="27"/>
  <c r="E3473" i="27"/>
  <c r="A3473" i="27"/>
  <c r="E3472" i="27"/>
  <c r="A3472" i="27"/>
  <c r="A3469" i="27"/>
  <c r="A3489" i="18"/>
  <c r="D3488" i="18"/>
  <c r="B3488" i="18"/>
  <c r="A3488" i="18"/>
  <c r="E3487" i="18"/>
  <c r="A3487" i="18"/>
  <c r="E3486" i="18"/>
  <c r="A3486" i="18"/>
  <c r="E3485" i="18"/>
  <c r="A3485" i="18"/>
  <c r="D3484" i="18"/>
  <c r="B3484" i="18"/>
  <c r="A3484" i="18"/>
  <c r="E3483" i="18"/>
  <c r="A3483" i="18"/>
  <c r="E3482" i="18"/>
  <c r="A3482" i="18"/>
  <c r="E3481" i="18"/>
  <c r="A3481" i="18"/>
  <c r="E3480" i="18"/>
  <c r="A3480" i="18"/>
  <c r="D3479" i="18"/>
  <c r="B3479" i="18"/>
  <c r="A3479" i="18"/>
  <c r="E3478" i="18"/>
  <c r="A3478" i="18"/>
  <c r="E3477" i="18"/>
  <c r="A3477" i="18"/>
  <c r="E3476" i="18"/>
  <c r="A3476" i="18"/>
  <c r="D3475" i="18"/>
  <c r="B3475" i="18"/>
  <c r="A3475" i="18"/>
  <c r="E3474" i="18"/>
  <c r="A3474" i="18"/>
  <c r="E3473" i="18"/>
  <c r="A3473" i="18"/>
  <c r="E3472" i="18"/>
  <c r="A3472" i="18"/>
  <c r="A3469" i="18"/>
  <c r="I3804" i="17"/>
  <c r="I3803" i="17"/>
  <c r="I3802" i="17"/>
  <c r="I3801" i="17"/>
  <c r="I3800" i="17"/>
  <c r="I3799" i="17"/>
  <c r="I3798" i="17"/>
  <c r="I3797" i="17"/>
  <c r="I3796" i="17"/>
  <c r="I3795" i="17"/>
  <c r="I3794" i="17"/>
  <c r="I3793" i="17"/>
  <c r="I3792" i="17"/>
  <c r="I3791" i="17"/>
  <c r="I3790" i="17"/>
  <c r="I3789" i="17"/>
  <c r="I3788" i="17"/>
  <c r="I3787" i="17"/>
  <c r="I3786" i="17"/>
  <c r="I3785" i="17"/>
  <c r="I3784" i="17"/>
  <c r="I3762" i="17"/>
  <c r="I3761" i="17"/>
  <c r="I3760" i="17"/>
  <c r="I3759" i="17"/>
  <c r="I3758" i="17"/>
  <c r="I3757" i="17"/>
  <c r="I3756" i="17"/>
  <c r="I3755" i="17"/>
  <c r="I3754" i="17"/>
  <c r="I3753" i="17"/>
  <c r="I3752" i="17"/>
  <c r="I3751" i="17"/>
  <c r="I3750" i="17"/>
  <c r="I3749" i="17"/>
  <c r="I3748" i="17"/>
  <c r="I3747" i="17"/>
  <c r="I3746" i="17"/>
  <c r="I3745" i="17"/>
  <c r="I3744" i="17"/>
  <c r="I3743" i="17"/>
  <c r="I3742" i="17"/>
  <c r="I3741" i="17"/>
  <c r="I3740" i="17"/>
  <c r="I3739" i="17"/>
  <c r="I3738" i="17"/>
  <c r="I3737" i="17"/>
  <c r="I3736" i="17"/>
  <c r="I3735" i="17"/>
  <c r="I3734" i="17"/>
  <c r="I3733" i="17"/>
  <c r="I3732" i="17"/>
  <c r="I3731" i="17"/>
  <c r="I3730" i="17"/>
  <c r="I3729" i="17"/>
  <c r="I3728" i="17"/>
  <c r="I3727" i="17"/>
  <c r="I3726" i="17"/>
  <c r="I3725" i="17"/>
  <c r="I3724" i="17"/>
  <c r="I3723" i="17"/>
  <c r="I3722" i="17"/>
  <c r="I3721" i="17"/>
  <c r="I3720" i="17"/>
  <c r="I3719" i="17"/>
  <c r="I3718" i="17"/>
  <c r="I3717" i="17"/>
  <c r="I3716" i="17"/>
  <c r="I3715" i="17"/>
  <c r="I3714" i="17"/>
  <c r="I3713" i="17"/>
  <c r="I3712" i="17"/>
  <c r="I3711" i="17"/>
  <c r="I3710" i="17"/>
  <c r="I3709" i="17"/>
  <c r="I3708" i="17"/>
  <c r="I3707" i="17"/>
  <c r="I3706" i="17"/>
  <c r="I3705" i="17"/>
  <c r="I3704" i="17"/>
  <c r="I3703" i="17"/>
  <c r="I3702" i="17"/>
  <c r="I3701" i="17"/>
  <c r="I3700" i="17"/>
  <c r="I3699" i="17"/>
  <c r="I3698" i="17"/>
  <c r="I3697" i="17"/>
  <c r="I3696" i="17"/>
  <c r="I3695" i="17"/>
  <c r="I3694" i="17"/>
  <c r="I3693" i="17"/>
  <c r="I3692" i="17"/>
  <c r="I3691" i="17"/>
  <c r="I3690" i="17"/>
  <c r="I3689" i="17"/>
  <c r="I3688" i="17"/>
  <c r="I3687" i="17"/>
  <c r="I3686" i="17"/>
  <c r="I3685" i="17"/>
  <c r="I3684" i="17"/>
  <c r="I3683" i="17"/>
  <c r="I3682" i="17"/>
  <c r="I3681" i="17"/>
  <c r="I3680" i="17"/>
  <c r="I3679" i="17"/>
  <c r="I3678" i="17"/>
  <c r="I3677" i="17"/>
  <c r="I3676" i="17"/>
  <c r="I3675" i="17"/>
  <c r="I3674" i="17"/>
  <c r="I3673" i="17"/>
  <c r="I3672" i="17"/>
  <c r="I3671" i="17"/>
  <c r="I3670" i="17"/>
  <c r="I3669" i="17"/>
  <c r="I3668" i="17"/>
  <c r="I3667" i="17"/>
  <c r="I3666" i="17"/>
  <c r="I3665" i="17"/>
  <c r="I3664" i="17"/>
  <c r="I3663" i="17"/>
  <c r="I3662" i="17"/>
  <c r="I3661" i="17"/>
  <c r="I3660" i="17"/>
  <c r="I3659" i="17"/>
  <c r="I3658" i="17"/>
  <c r="I3657" i="17"/>
  <c r="I3656" i="17"/>
  <c r="I3655" i="17"/>
  <c r="I3654" i="17"/>
  <c r="I3653" i="17"/>
  <c r="I3652" i="17"/>
  <c r="I3651" i="17"/>
  <c r="I3650" i="17"/>
  <c r="I3649" i="17"/>
  <c r="I3648" i="17"/>
  <c r="I3647" i="17"/>
  <c r="I3646" i="17"/>
  <c r="I3645" i="17"/>
  <c r="I3644" i="17"/>
  <c r="I3643" i="17"/>
  <c r="I3642" i="17"/>
  <c r="I3641" i="17"/>
  <c r="I3640" i="17"/>
  <c r="I3639" i="17"/>
  <c r="I3638" i="17"/>
  <c r="I3637" i="17"/>
  <c r="I3636" i="17"/>
  <c r="I3635" i="17"/>
  <c r="I3634" i="17"/>
  <c r="I3633" i="17"/>
  <c r="I3632" i="17"/>
  <c r="I3631" i="17"/>
  <c r="I3630" i="17"/>
  <c r="I3629" i="17"/>
  <c r="I3628" i="17"/>
  <c r="I3627" i="17"/>
  <c r="I3626" i="17"/>
  <c r="I3625" i="17"/>
  <c r="I3624" i="17"/>
  <c r="I3623" i="17"/>
  <c r="I3622" i="17"/>
  <c r="I3621" i="17"/>
  <c r="I3620" i="17"/>
  <c r="I3619" i="17"/>
  <c r="I3618" i="17"/>
  <c r="I3617" i="17"/>
  <c r="I3616" i="17"/>
  <c r="I3615" i="17"/>
  <c r="I3614" i="17"/>
  <c r="I3613" i="17"/>
  <c r="I3612" i="17"/>
  <c r="I3611" i="17"/>
  <c r="I3610" i="17"/>
  <c r="I3609" i="17"/>
  <c r="I3608" i="17"/>
  <c r="I3607" i="17"/>
  <c r="I3606" i="17"/>
  <c r="I3605" i="17"/>
  <c r="I3604" i="17"/>
  <c r="I3603" i="17"/>
  <c r="I3602" i="17"/>
  <c r="I3601" i="17"/>
  <c r="I3600" i="17"/>
  <c r="I3599" i="17"/>
  <c r="I3598" i="17"/>
  <c r="I3597" i="17"/>
  <c r="I3596" i="17"/>
  <c r="I3595" i="17"/>
  <c r="I3594" i="17"/>
  <c r="I3593" i="17"/>
  <c r="I3592" i="17"/>
  <c r="I3591" i="17"/>
  <c r="I3590" i="17"/>
  <c r="I3589" i="17"/>
  <c r="I3588" i="17"/>
  <c r="I3587" i="17"/>
  <c r="I3586" i="17"/>
  <c r="I3585" i="17"/>
  <c r="I3584" i="17"/>
  <c r="I3583" i="17"/>
  <c r="I3582" i="17"/>
  <c r="I3581" i="17"/>
  <c r="I3580" i="17"/>
  <c r="I3579" i="17"/>
  <c r="I3578" i="17"/>
  <c r="I3577" i="17"/>
  <c r="I3576" i="17"/>
  <c r="I3575" i="17"/>
  <c r="I3574" i="17"/>
  <c r="I3573" i="17"/>
  <c r="I3572" i="17"/>
  <c r="I3571" i="17"/>
  <c r="I3570" i="17"/>
  <c r="I3569" i="17"/>
  <c r="I3568" i="17"/>
  <c r="I3567" i="17"/>
  <c r="I3566" i="17"/>
  <c r="I3565" i="17"/>
  <c r="I3564" i="17"/>
  <c r="I3563" i="17"/>
  <c r="I3562" i="17"/>
  <c r="I3561" i="17"/>
  <c r="I3560" i="17"/>
  <c r="I3559" i="17"/>
  <c r="I3558" i="17"/>
  <c r="I3557" i="17"/>
  <c r="I3556" i="17"/>
  <c r="I3555" i="17"/>
  <c r="I3554" i="17"/>
  <c r="I3553" i="17"/>
  <c r="I3552" i="17"/>
  <c r="I3551" i="17"/>
  <c r="I3550" i="17"/>
  <c r="I3549" i="17"/>
  <c r="I3548" i="17"/>
  <c r="I3547" i="17"/>
  <c r="I3546" i="17"/>
  <c r="I3545" i="17"/>
  <c r="I3544" i="17"/>
  <c r="I3543" i="17"/>
  <c r="I3542" i="17"/>
  <c r="I3541" i="17"/>
  <c r="I3540" i="17"/>
  <c r="I3539" i="17"/>
  <c r="I3538" i="17"/>
  <c r="I3537" i="17"/>
  <c r="I3536" i="17"/>
  <c r="I3535" i="17"/>
  <c r="I3534" i="17"/>
  <c r="I3533" i="17"/>
  <c r="I3532" i="17"/>
  <c r="I3531" i="17"/>
  <c r="I3530" i="17"/>
  <c r="I3529" i="17"/>
  <c r="I3528" i="17"/>
  <c r="I3527" i="17"/>
  <c r="I3526" i="17"/>
  <c r="I3525" i="17"/>
  <c r="I3524" i="17"/>
  <c r="I3523" i="17"/>
  <c r="I3522" i="17"/>
  <c r="I3521" i="17"/>
  <c r="I3520" i="17"/>
  <c r="I3519" i="17"/>
  <c r="I3518" i="17"/>
  <c r="I3517" i="17"/>
  <c r="I3516" i="17"/>
  <c r="I3515" i="17"/>
  <c r="I3514" i="17"/>
  <c r="I3513" i="17"/>
  <c r="I3512" i="17"/>
  <c r="I3511" i="17"/>
  <c r="I3510" i="17"/>
  <c r="I3509" i="17"/>
  <c r="I3508" i="17"/>
  <c r="I3507" i="17"/>
  <c r="I3506" i="17"/>
  <c r="I3505" i="17"/>
  <c r="I3504" i="17"/>
  <c r="I3503" i="17"/>
  <c r="I3502" i="17"/>
  <c r="I3501" i="17"/>
  <c r="I3500" i="17"/>
  <c r="I3499" i="17"/>
  <c r="I3498" i="17"/>
  <c r="I3497" i="17"/>
  <c r="I3496" i="17"/>
  <c r="I3495" i="17"/>
  <c r="I3494" i="17"/>
  <c r="I3493" i="17"/>
  <c r="I3492" i="17"/>
  <c r="I3491" i="17"/>
  <c r="I3490" i="17"/>
  <c r="I3468" i="17"/>
  <c r="I3467" i="17"/>
  <c r="I3466" i="17"/>
  <c r="I3465" i="17"/>
  <c r="I3464" i="17"/>
  <c r="I3463" i="17"/>
  <c r="I3462" i="17"/>
  <c r="I3461" i="17"/>
  <c r="I3460" i="17"/>
  <c r="I3459" i="17"/>
  <c r="I3458" i="17"/>
  <c r="I3457" i="17"/>
  <c r="I3456" i="17"/>
  <c r="I3455" i="17"/>
  <c r="I3454" i="17"/>
  <c r="I3453" i="17"/>
  <c r="I3452" i="17"/>
  <c r="I3451" i="17"/>
  <c r="I3450" i="17"/>
  <c r="I3449" i="17"/>
  <c r="I3448" i="17"/>
  <c r="I3447" i="17"/>
  <c r="I3446" i="17"/>
  <c r="I3445" i="17"/>
  <c r="I3444" i="17"/>
  <c r="I3443" i="17"/>
  <c r="I3442" i="17"/>
  <c r="I3441" i="17"/>
  <c r="I3440" i="17"/>
  <c r="I3439" i="17"/>
  <c r="I3438" i="17"/>
  <c r="I3437" i="17"/>
  <c r="I3436" i="17"/>
  <c r="I3435" i="17"/>
  <c r="I3434" i="17"/>
  <c r="I3433" i="17"/>
  <c r="I3432" i="17"/>
  <c r="I3431" i="17"/>
  <c r="I3430" i="17"/>
  <c r="I3429" i="17"/>
  <c r="I3428" i="17"/>
  <c r="I3427" i="17"/>
  <c r="I3426" i="17"/>
  <c r="I3425" i="17"/>
  <c r="I3424" i="17"/>
  <c r="I3423" i="17"/>
  <c r="I3422" i="17"/>
  <c r="I3421" i="17"/>
  <c r="I3420" i="17"/>
  <c r="I3419" i="17"/>
  <c r="I3418" i="17"/>
  <c r="I3417" i="17"/>
  <c r="I3416" i="17"/>
  <c r="I3415" i="17"/>
  <c r="I3414" i="17"/>
  <c r="I3413" i="17"/>
  <c r="I3412" i="17"/>
  <c r="I3411" i="17"/>
  <c r="I3410" i="17"/>
  <c r="I3409" i="17"/>
  <c r="I3408" i="17"/>
  <c r="I3407" i="17"/>
  <c r="I3406" i="17"/>
  <c r="I3405" i="17"/>
  <c r="I3404" i="17"/>
  <c r="I3403" i="17"/>
  <c r="I3402" i="17"/>
  <c r="I3401" i="17"/>
  <c r="I3400" i="17"/>
  <c r="I3399" i="17"/>
  <c r="I3398" i="17"/>
  <c r="I3397" i="17"/>
  <c r="I3396" i="17"/>
  <c r="I3395" i="17"/>
  <c r="I3394" i="17"/>
  <c r="I3393" i="17"/>
  <c r="I3392" i="17"/>
  <c r="I3391" i="17"/>
  <c r="I3390" i="17"/>
  <c r="I3389" i="17"/>
  <c r="I3388" i="17"/>
  <c r="I3387" i="17"/>
  <c r="I3386" i="17"/>
  <c r="I3385" i="17"/>
  <c r="I3384" i="17"/>
  <c r="I3383" i="17"/>
  <c r="I3382" i="17"/>
  <c r="I3381" i="17"/>
  <c r="I3380" i="17"/>
  <c r="I3379" i="17"/>
  <c r="I3378" i="17"/>
  <c r="I3377" i="17"/>
  <c r="I3376" i="17"/>
  <c r="I3375" i="17"/>
  <c r="I3374" i="17"/>
  <c r="I3373" i="17"/>
  <c r="I3372" i="17"/>
  <c r="I3371" i="17"/>
  <c r="I3370" i="17"/>
  <c r="I3369" i="17"/>
  <c r="I3368" i="17"/>
  <c r="I3367" i="17"/>
  <c r="I3366" i="17"/>
  <c r="I3365" i="17"/>
  <c r="I3364" i="17"/>
  <c r="I3363" i="17"/>
  <c r="I3362" i="17"/>
  <c r="I3361" i="17"/>
  <c r="I3360" i="17"/>
  <c r="I3359" i="17"/>
  <c r="I3358" i="17"/>
  <c r="I3357" i="17"/>
  <c r="I3356" i="17"/>
  <c r="I3355" i="17"/>
  <c r="I3354" i="17"/>
  <c r="I3353" i="17"/>
  <c r="I3352" i="17"/>
  <c r="I3351" i="17"/>
  <c r="I3350" i="17"/>
  <c r="I3349" i="17"/>
  <c r="I3348" i="17"/>
  <c r="I3347" i="17"/>
  <c r="I3346" i="17"/>
  <c r="I3345" i="17"/>
  <c r="I3344" i="17"/>
  <c r="I3343" i="17"/>
  <c r="I3342" i="17"/>
  <c r="I3341" i="17"/>
  <c r="I3340" i="17"/>
  <c r="I3339" i="17"/>
  <c r="I3338" i="17"/>
  <c r="I3337" i="17"/>
  <c r="I3336" i="17"/>
  <c r="I3335" i="17"/>
  <c r="I3334" i="17"/>
  <c r="I3333" i="17"/>
  <c r="I3332" i="17"/>
  <c r="I3331" i="17"/>
  <c r="I3330" i="17"/>
  <c r="I3329" i="17"/>
  <c r="I3328" i="17"/>
  <c r="I3327" i="17"/>
  <c r="I3326" i="17"/>
  <c r="I3325" i="17"/>
  <c r="I3324" i="17"/>
  <c r="I3323" i="17"/>
  <c r="I3322" i="17"/>
  <c r="I3321" i="17"/>
  <c r="I3320" i="17"/>
  <c r="I3319" i="17"/>
  <c r="I3318" i="17"/>
  <c r="I3317" i="17"/>
  <c r="I3316" i="17"/>
  <c r="I3315" i="17"/>
  <c r="I3314" i="17"/>
  <c r="I3313" i="17"/>
  <c r="I3312" i="17"/>
  <c r="I3311" i="17"/>
  <c r="I3310" i="17"/>
  <c r="I3309" i="17"/>
  <c r="I3308" i="17"/>
  <c r="I3307" i="17"/>
  <c r="I3306" i="17"/>
  <c r="I3305" i="17"/>
  <c r="I3304" i="17"/>
  <c r="I3303" i="17"/>
  <c r="I3302" i="17"/>
  <c r="I3301" i="17"/>
  <c r="I3300" i="17"/>
  <c r="I3299" i="17"/>
  <c r="I3298" i="17"/>
  <c r="I3297" i="17"/>
  <c r="I3296" i="17"/>
  <c r="I3295" i="17"/>
  <c r="I3294" i="17"/>
  <c r="I3293" i="17"/>
  <c r="I3292" i="17"/>
  <c r="I3291" i="17"/>
  <c r="I3290" i="17"/>
  <c r="I3289" i="17"/>
  <c r="I3288" i="17"/>
  <c r="I3287" i="17"/>
  <c r="I3286" i="17"/>
  <c r="I3285" i="17"/>
  <c r="I3284" i="17"/>
  <c r="I3283" i="17"/>
  <c r="I3282" i="17"/>
  <c r="I3281" i="17"/>
  <c r="I3280" i="17"/>
  <c r="I3279" i="17"/>
  <c r="I3278" i="17"/>
  <c r="I3277" i="17"/>
  <c r="I3276" i="17"/>
  <c r="I3275" i="17"/>
  <c r="I3274" i="17"/>
  <c r="I3273" i="17"/>
  <c r="I3272" i="17"/>
  <c r="I3271" i="17"/>
  <c r="I3270" i="17"/>
  <c r="I3269" i="17"/>
  <c r="I3268" i="17"/>
  <c r="I3267" i="17"/>
  <c r="I3266" i="17"/>
  <c r="I3265" i="17"/>
  <c r="I3264" i="17"/>
  <c r="I3263" i="17"/>
  <c r="I3262" i="17"/>
  <c r="I3261" i="17"/>
  <c r="I3260" i="17"/>
  <c r="I3259" i="17"/>
  <c r="I3258" i="17"/>
  <c r="I3257" i="17"/>
  <c r="I3256" i="17"/>
  <c r="I3255" i="17"/>
  <c r="I3254" i="17"/>
  <c r="I3253" i="17"/>
  <c r="I3252" i="17"/>
  <c r="I3251" i="17"/>
  <c r="I3250" i="17"/>
  <c r="I3249" i="17"/>
  <c r="I3248" i="17"/>
  <c r="I3247" i="17"/>
  <c r="I3246" i="17"/>
  <c r="I3245" i="17"/>
  <c r="I3244" i="17"/>
  <c r="I3243" i="17"/>
  <c r="I3242" i="17"/>
  <c r="I3241" i="17"/>
  <c r="I3240" i="17"/>
  <c r="I3239" i="17"/>
  <c r="I3238" i="17"/>
  <c r="I3237" i="17"/>
  <c r="I3236" i="17"/>
  <c r="I3235" i="17"/>
  <c r="I3234" i="17"/>
  <c r="I3233" i="17"/>
  <c r="I3232" i="17"/>
  <c r="I3231" i="17"/>
  <c r="I3230" i="17"/>
  <c r="I3229" i="17"/>
  <c r="I3228" i="17"/>
  <c r="I3227" i="17"/>
  <c r="I3226" i="17"/>
  <c r="I3225" i="17"/>
  <c r="I3224" i="17"/>
  <c r="I3223" i="17"/>
  <c r="I3222" i="17"/>
  <c r="I3221" i="17"/>
  <c r="I3220" i="17"/>
  <c r="I3219" i="17"/>
  <c r="I3218" i="17"/>
  <c r="I3217" i="17"/>
  <c r="I3216" i="17"/>
  <c r="I3215" i="17"/>
  <c r="I3214" i="17"/>
  <c r="I3213" i="17"/>
  <c r="I3212" i="17"/>
  <c r="I3211" i="17"/>
  <c r="I3210" i="17"/>
  <c r="I3209" i="17"/>
  <c r="I3208" i="17"/>
  <c r="I3207" i="17"/>
  <c r="I3206" i="17"/>
  <c r="I3205" i="17"/>
  <c r="I3204" i="17"/>
  <c r="I3203" i="17"/>
  <c r="I3202" i="17"/>
  <c r="I3201" i="17"/>
  <c r="I3200" i="17"/>
  <c r="I3199" i="17"/>
  <c r="I3198" i="17"/>
  <c r="I3197" i="17"/>
  <c r="I3196" i="17"/>
  <c r="I3195" i="17"/>
  <c r="I3194" i="17"/>
  <c r="I3193" i="17"/>
  <c r="I3192" i="17"/>
  <c r="I3191" i="17"/>
  <c r="I3190" i="17"/>
  <c r="I3189" i="17"/>
  <c r="I3188" i="17"/>
  <c r="I3187" i="17"/>
  <c r="I3186" i="17"/>
  <c r="I3185" i="17"/>
  <c r="I3184" i="17"/>
  <c r="I3183" i="17"/>
  <c r="I3182" i="17"/>
  <c r="I3181" i="17"/>
  <c r="I3180" i="17"/>
  <c r="I3179" i="17"/>
  <c r="I3178" i="17"/>
  <c r="I3177" i="17"/>
  <c r="I3176" i="17"/>
  <c r="I3175" i="17"/>
  <c r="I3174" i="17"/>
  <c r="I3173" i="17"/>
  <c r="I3172" i="17"/>
  <c r="I3171" i="17"/>
  <c r="I3170" i="17"/>
  <c r="I3169" i="17"/>
  <c r="I3168" i="17"/>
  <c r="I3167" i="17"/>
  <c r="I3166" i="17"/>
  <c r="I3165" i="17"/>
  <c r="I3164" i="17"/>
  <c r="I3163" i="17"/>
  <c r="I3162" i="17"/>
  <c r="I3161" i="17"/>
  <c r="I3160" i="17"/>
  <c r="I3159" i="17"/>
  <c r="I3158" i="17"/>
  <c r="I3157" i="17"/>
  <c r="I3156" i="17"/>
  <c r="I3155" i="17"/>
  <c r="I3154" i="17"/>
  <c r="I3132" i="17"/>
  <c r="I3131" i="17"/>
  <c r="I3130" i="17"/>
  <c r="I3129" i="17"/>
  <c r="I3128" i="17"/>
  <c r="I3127" i="17"/>
  <c r="I3126" i="17"/>
  <c r="I3125" i="17"/>
  <c r="I3124" i="17"/>
  <c r="I3123" i="17"/>
  <c r="I3122" i="17"/>
  <c r="I3121" i="17"/>
  <c r="I3120" i="17"/>
  <c r="I3119" i="17"/>
  <c r="I3118" i="17"/>
  <c r="I3117" i="17"/>
  <c r="I3116" i="17"/>
  <c r="I3115" i="17"/>
  <c r="I3114" i="17"/>
  <c r="I3113" i="17"/>
  <c r="I3112" i="17"/>
  <c r="I3111" i="17"/>
  <c r="I3110" i="17"/>
  <c r="I3109" i="17"/>
  <c r="I3108" i="17"/>
  <c r="I3107" i="17"/>
  <c r="I3106" i="17"/>
  <c r="I3105" i="17"/>
  <c r="I3104" i="17"/>
  <c r="I3103" i="17"/>
  <c r="I3102" i="17"/>
  <c r="I3101" i="17"/>
  <c r="I3100" i="17"/>
  <c r="I3099" i="17"/>
  <c r="I3098" i="17"/>
  <c r="I3097" i="17"/>
  <c r="I3096" i="17"/>
  <c r="I3095" i="17"/>
  <c r="I3094" i="17"/>
  <c r="I3093" i="17"/>
  <c r="I3092" i="17"/>
  <c r="I3091" i="17"/>
  <c r="I3090" i="17"/>
  <c r="I3089" i="17"/>
  <c r="I3088" i="17"/>
  <c r="I3087" i="17"/>
  <c r="I3086" i="17"/>
  <c r="I3085" i="17"/>
  <c r="I3084" i="17"/>
  <c r="I3083" i="17"/>
  <c r="I3082" i="17"/>
  <c r="I3081" i="17"/>
  <c r="I3080" i="17"/>
  <c r="I3079" i="17"/>
  <c r="I3078" i="17"/>
  <c r="I3077" i="17"/>
  <c r="I3076" i="17"/>
  <c r="I3075" i="17"/>
  <c r="I3074" i="17"/>
  <c r="I3073" i="17"/>
  <c r="I3072" i="17"/>
  <c r="I3071" i="17"/>
  <c r="I3070" i="17"/>
  <c r="I3069" i="17"/>
  <c r="I3068" i="17"/>
  <c r="I3067" i="17"/>
  <c r="I3066" i="17"/>
  <c r="I3065" i="17"/>
  <c r="I3064" i="17"/>
  <c r="I3063" i="17"/>
  <c r="I3062" i="17"/>
  <c r="I3061" i="17"/>
  <c r="I3060" i="17"/>
  <c r="I3059" i="17"/>
  <c r="I3058" i="17"/>
  <c r="I3057" i="17"/>
  <c r="I3056" i="17"/>
  <c r="I3055" i="17"/>
  <c r="I3054" i="17"/>
  <c r="I3053" i="17"/>
  <c r="I3052" i="17"/>
  <c r="I3051" i="17"/>
  <c r="I3050" i="17"/>
  <c r="I3049" i="17"/>
  <c r="I3048" i="17"/>
  <c r="I3047" i="17"/>
  <c r="I3046" i="17"/>
  <c r="I3045" i="17"/>
  <c r="I3044" i="17"/>
  <c r="I3043" i="17"/>
  <c r="I3042" i="17"/>
  <c r="I3041" i="17"/>
  <c r="I3040" i="17"/>
  <c r="I3039" i="17"/>
  <c r="I3038" i="17"/>
  <c r="I3037" i="17"/>
  <c r="I3036" i="17"/>
  <c r="I3035" i="17"/>
  <c r="I3034" i="17"/>
  <c r="I3033" i="17"/>
  <c r="I3032" i="17"/>
  <c r="I3031" i="17"/>
  <c r="I3030" i="17"/>
  <c r="I3029" i="17"/>
  <c r="I3028" i="17"/>
  <c r="I3006" i="17"/>
  <c r="I3005" i="17"/>
  <c r="I3004" i="17"/>
  <c r="I3003" i="17"/>
  <c r="I3002" i="17"/>
  <c r="I3001" i="17"/>
  <c r="I3000" i="17"/>
  <c r="I2999" i="17"/>
  <c r="I2998" i="17"/>
  <c r="I2997" i="17"/>
  <c r="I2996" i="17"/>
  <c r="I2995" i="17"/>
  <c r="I2994" i="17"/>
  <c r="I2993" i="17"/>
  <c r="I2992" i="17"/>
  <c r="I2991" i="17"/>
  <c r="I2990" i="17"/>
  <c r="I2989" i="17"/>
  <c r="I2988" i="17"/>
  <c r="I2987" i="17"/>
  <c r="I2986" i="17"/>
  <c r="I2985" i="17"/>
  <c r="I2984" i="17"/>
  <c r="I2983" i="17"/>
  <c r="I2982" i="17"/>
  <c r="I2981" i="17"/>
  <c r="I2980" i="17"/>
  <c r="I2979" i="17"/>
  <c r="I2978" i="17"/>
  <c r="I2977" i="17"/>
  <c r="I2976" i="17"/>
  <c r="I2975" i="17"/>
  <c r="I2974" i="17"/>
  <c r="I2973" i="17"/>
  <c r="I2972" i="17"/>
  <c r="I2971" i="17"/>
  <c r="I2970" i="17"/>
  <c r="I2969" i="17"/>
  <c r="I2968" i="17"/>
  <c r="I2967" i="17"/>
  <c r="I2966" i="17"/>
  <c r="I2965" i="17"/>
  <c r="I2964" i="17"/>
  <c r="I2963" i="17"/>
  <c r="I2962" i="17"/>
  <c r="I2961" i="17"/>
  <c r="I2960" i="17"/>
  <c r="I2959" i="17"/>
  <c r="I2958" i="17"/>
  <c r="I2957" i="17"/>
  <c r="I2956" i="17"/>
  <c r="I2955" i="17"/>
  <c r="I2954" i="17"/>
  <c r="I2953" i="17"/>
  <c r="I2952" i="17"/>
  <c r="I2951" i="17"/>
  <c r="I2950" i="17"/>
  <c r="I2949" i="17"/>
  <c r="I2948" i="17"/>
  <c r="I2947" i="17"/>
  <c r="I2946" i="17"/>
  <c r="I2945" i="17"/>
  <c r="I2944" i="17"/>
  <c r="I2943" i="17"/>
  <c r="I2942" i="17"/>
  <c r="I2941" i="17"/>
  <c r="I2940" i="17"/>
  <c r="I2939" i="17"/>
  <c r="I2938" i="17"/>
  <c r="I2937" i="17"/>
  <c r="I2936" i="17"/>
  <c r="I2935" i="17"/>
  <c r="I2934" i="17"/>
  <c r="I2933" i="17"/>
  <c r="I2932" i="17"/>
  <c r="I2931" i="17"/>
  <c r="I2930" i="17"/>
  <c r="I2929" i="17"/>
  <c r="I2928" i="17"/>
  <c r="I2927" i="17"/>
  <c r="I2926" i="17"/>
  <c r="I2925" i="17"/>
  <c r="I2924" i="17"/>
  <c r="I2923" i="17"/>
  <c r="I2922" i="17"/>
  <c r="I2921" i="17"/>
  <c r="I2920" i="17"/>
  <c r="I2919" i="17"/>
  <c r="I2918" i="17"/>
  <c r="I2917" i="17"/>
  <c r="I2916" i="17"/>
  <c r="I2915" i="17"/>
  <c r="I2914" i="17"/>
  <c r="I2913" i="17"/>
  <c r="I2912" i="17"/>
  <c r="I2911" i="17"/>
  <c r="I2910" i="17"/>
  <c r="I2909" i="17"/>
  <c r="I2908" i="17"/>
  <c r="I2907" i="17"/>
  <c r="I2906" i="17"/>
  <c r="I2905" i="17"/>
  <c r="I2904" i="17"/>
  <c r="I2903" i="17"/>
  <c r="I2902" i="17"/>
  <c r="I2901" i="17"/>
  <c r="I2900" i="17"/>
  <c r="I2899" i="17"/>
  <c r="I2898" i="17"/>
  <c r="I2897" i="17"/>
  <c r="I2896" i="17"/>
  <c r="I2895" i="17"/>
  <c r="I2894" i="17"/>
  <c r="I2893" i="17"/>
  <c r="I2892" i="17"/>
  <c r="I2891" i="17"/>
  <c r="I2890" i="17"/>
  <c r="I2889" i="17"/>
  <c r="I2888" i="17"/>
  <c r="I2887" i="17"/>
  <c r="I2886" i="17"/>
  <c r="I2885" i="17"/>
  <c r="I2884" i="17"/>
  <c r="I2883" i="17"/>
  <c r="I2882" i="17"/>
  <c r="I2881" i="17"/>
  <c r="I2880" i="17"/>
  <c r="I2879" i="17"/>
  <c r="I2878" i="17"/>
  <c r="I2877" i="17"/>
  <c r="I2876" i="17"/>
  <c r="I2875" i="17"/>
  <c r="I2874" i="17"/>
  <c r="I2873" i="17"/>
  <c r="I2872" i="17"/>
  <c r="I2871" i="17"/>
  <c r="I2870" i="17"/>
  <c r="I2869" i="17"/>
  <c r="I2868" i="17"/>
  <c r="I2867" i="17"/>
  <c r="I2866" i="17"/>
  <c r="I2865" i="17"/>
  <c r="I2864" i="17"/>
  <c r="I2863" i="17"/>
  <c r="I2862" i="17"/>
  <c r="I2861" i="17"/>
  <c r="I2860" i="17"/>
  <c r="I2859" i="17"/>
  <c r="I2858" i="17"/>
  <c r="I2857" i="17"/>
  <c r="I2856" i="17"/>
  <c r="I2855" i="17"/>
  <c r="I2854" i="17"/>
  <c r="I2853" i="17"/>
  <c r="I2852" i="17"/>
  <c r="I2851" i="17"/>
  <c r="I2850" i="17"/>
  <c r="I2849" i="17"/>
  <c r="I2848" i="17"/>
  <c r="I2847" i="17"/>
  <c r="I2846" i="17"/>
  <c r="I2845" i="17"/>
  <c r="I2844" i="17"/>
  <c r="I2843" i="17"/>
  <c r="I2842" i="17"/>
  <c r="I2841" i="17"/>
  <c r="I2840" i="17"/>
  <c r="I2839" i="17"/>
  <c r="I2838" i="17"/>
  <c r="I2837" i="17"/>
  <c r="I2836" i="17"/>
  <c r="I2835" i="17"/>
  <c r="I2834" i="17"/>
  <c r="I2833" i="17"/>
  <c r="I2832" i="17"/>
  <c r="I2831" i="17"/>
  <c r="I2830" i="17"/>
  <c r="I2829" i="17"/>
  <c r="I2828" i="17"/>
  <c r="I2827" i="17"/>
  <c r="I2826" i="17"/>
  <c r="I2825" i="17"/>
  <c r="I2824" i="17"/>
  <c r="I2823" i="17"/>
  <c r="I2822" i="17"/>
  <c r="I2821" i="17"/>
  <c r="I2820" i="17"/>
  <c r="I2819" i="17"/>
  <c r="I2818" i="17"/>
  <c r="I2817" i="17"/>
  <c r="I2816" i="17"/>
  <c r="I2815" i="17"/>
  <c r="I2814" i="17"/>
  <c r="I2813" i="17"/>
  <c r="I2812" i="17"/>
  <c r="I2811" i="17"/>
  <c r="I2810" i="17"/>
  <c r="I2809" i="17"/>
  <c r="I2808" i="17"/>
  <c r="I2807" i="17"/>
  <c r="I2806" i="17"/>
  <c r="I2805" i="17"/>
  <c r="I2804" i="17"/>
  <c r="I2803" i="17"/>
  <c r="I2802" i="17"/>
  <c r="I2801" i="17"/>
  <c r="I2800" i="17"/>
  <c r="I2799" i="17"/>
  <c r="I2798" i="17"/>
  <c r="I2797" i="17"/>
  <c r="I2796" i="17"/>
  <c r="I2795" i="17"/>
  <c r="I2794" i="17"/>
  <c r="I2793" i="17"/>
  <c r="I2792" i="17"/>
  <c r="I2791" i="17"/>
  <c r="I2790" i="17"/>
  <c r="I2789" i="17"/>
  <c r="I2788" i="17"/>
  <c r="I2787" i="17"/>
  <c r="I2786" i="17"/>
  <c r="I2785" i="17"/>
  <c r="I2784" i="17"/>
  <c r="I2783" i="17"/>
  <c r="I2782" i="17"/>
  <c r="I2781" i="17"/>
  <c r="I2780" i="17"/>
  <c r="I2779" i="17"/>
  <c r="I2778" i="17"/>
  <c r="I2777" i="17"/>
  <c r="I2776" i="17"/>
  <c r="I2775" i="17"/>
  <c r="I2774" i="17"/>
  <c r="I2773" i="17"/>
  <c r="I2772" i="17"/>
  <c r="I2771" i="17"/>
  <c r="I2770" i="17"/>
  <c r="I2769" i="17"/>
  <c r="I2768" i="17"/>
  <c r="I2767" i="17"/>
  <c r="I2766" i="17"/>
  <c r="I2765" i="17"/>
  <c r="I2764" i="17"/>
  <c r="I2763" i="17"/>
  <c r="I2762" i="17"/>
  <c r="I2761" i="17"/>
  <c r="I2760" i="17"/>
  <c r="I2759" i="17"/>
  <c r="I2758" i="17"/>
  <c r="I2757" i="17"/>
  <c r="I2756" i="17"/>
  <c r="I2755" i="17"/>
  <c r="I2754" i="17"/>
  <c r="I2753" i="17"/>
  <c r="I2752" i="17"/>
  <c r="I2751" i="17"/>
  <c r="I2750" i="17"/>
  <c r="I2749" i="17"/>
  <c r="I2748" i="17"/>
  <c r="I2747" i="17"/>
  <c r="I2746" i="17"/>
  <c r="I2745" i="17"/>
  <c r="I2744" i="17"/>
  <c r="I2743" i="17"/>
  <c r="I2742" i="17"/>
  <c r="I2741" i="17"/>
  <c r="I2740" i="17"/>
  <c r="I2739" i="17"/>
  <c r="I2738" i="17"/>
  <c r="I2737" i="17"/>
  <c r="I2736" i="17"/>
  <c r="I2735" i="17"/>
  <c r="I2734" i="17"/>
  <c r="I2733" i="17"/>
  <c r="I2732" i="17"/>
  <c r="I2731" i="17"/>
  <c r="I2730" i="17"/>
  <c r="I2729" i="17"/>
  <c r="I2728" i="17"/>
  <c r="I2727" i="17"/>
  <c r="I2726" i="17"/>
  <c r="I2725" i="17"/>
  <c r="I2724" i="17"/>
  <c r="I2723" i="17"/>
  <c r="I2722" i="17"/>
  <c r="I2721" i="17"/>
  <c r="I2720" i="17"/>
  <c r="I2719" i="17"/>
  <c r="I2718" i="17"/>
  <c r="I2717" i="17"/>
  <c r="I2716" i="17"/>
  <c r="I2715" i="17"/>
  <c r="I2714" i="17"/>
  <c r="I2713" i="17"/>
  <c r="I2712" i="17"/>
  <c r="I2711" i="17"/>
  <c r="I2710" i="17"/>
  <c r="I2709" i="17"/>
  <c r="I2708" i="17"/>
  <c r="I2707" i="17"/>
  <c r="I2706" i="17"/>
  <c r="I2705" i="17"/>
  <c r="I2704" i="17"/>
  <c r="I2703" i="17"/>
  <c r="I2702" i="17"/>
  <c r="I2701" i="17"/>
  <c r="I2700" i="17"/>
  <c r="I2699" i="17"/>
  <c r="I2698" i="17"/>
  <c r="I2697" i="17"/>
  <c r="I2696" i="17"/>
  <c r="I2695" i="17"/>
  <c r="I2694" i="17"/>
  <c r="I2693" i="17"/>
  <c r="I2692" i="17"/>
  <c r="I2691" i="17"/>
  <c r="I2690" i="17"/>
  <c r="I2689" i="17"/>
  <c r="I2688" i="17"/>
  <c r="I2687" i="17"/>
  <c r="I2686" i="17"/>
  <c r="I2685" i="17"/>
  <c r="I2684" i="17"/>
  <c r="I2683" i="17"/>
  <c r="I2682" i="17"/>
  <c r="I2681" i="17"/>
  <c r="I2680" i="17"/>
  <c r="I2679" i="17"/>
  <c r="I2678" i="17"/>
  <c r="I2677" i="17"/>
  <c r="I2676" i="17"/>
  <c r="I2675" i="17"/>
  <c r="I2674" i="17"/>
  <c r="I2673" i="17"/>
  <c r="I2672" i="17"/>
  <c r="I2671" i="17"/>
  <c r="I2670" i="17"/>
  <c r="I2669" i="17"/>
  <c r="I2668" i="17"/>
  <c r="I2667" i="17"/>
  <c r="I2666" i="17"/>
  <c r="I2665" i="17"/>
  <c r="I2664" i="17"/>
  <c r="I2663" i="17"/>
  <c r="I2662" i="17"/>
  <c r="I2661" i="17"/>
  <c r="I2660" i="17"/>
  <c r="I2659" i="17"/>
  <c r="I2658" i="17"/>
  <c r="I2657" i="17"/>
  <c r="I2656" i="17"/>
  <c r="I2655" i="17"/>
  <c r="I2654" i="17"/>
  <c r="I2653" i="17"/>
  <c r="I2652" i="17"/>
  <c r="I2651" i="17"/>
  <c r="I2650" i="17"/>
  <c r="I2649" i="17"/>
  <c r="I2648" i="17"/>
  <c r="I2647" i="17"/>
  <c r="I2646" i="17"/>
  <c r="I2645" i="17"/>
  <c r="I2644" i="17"/>
  <c r="I2643" i="17"/>
  <c r="I2642" i="17"/>
  <c r="I2641" i="17"/>
  <c r="I2640" i="17"/>
  <c r="I2639" i="17"/>
  <c r="I2638" i="17"/>
  <c r="I2637" i="17"/>
  <c r="I2636" i="17"/>
  <c r="I2635" i="17"/>
  <c r="I2634" i="17"/>
  <c r="I2633" i="17"/>
  <c r="I2632" i="17"/>
  <c r="I2631" i="17"/>
  <c r="I2630" i="17"/>
  <c r="I2629" i="17"/>
  <c r="I2628" i="17"/>
  <c r="I2627" i="17"/>
  <c r="I2626" i="17"/>
  <c r="I2625" i="17"/>
  <c r="I2624" i="17"/>
  <c r="I2623" i="17"/>
  <c r="I2622" i="17"/>
  <c r="I2621" i="17"/>
  <c r="I2620" i="17"/>
  <c r="I2619" i="17"/>
  <c r="I2618" i="17"/>
  <c r="I2617" i="17"/>
  <c r="I2616" i="17"/>
  <c r="I2615" i="17"/>
  <c r="I2614" i="17"/>
  <c r="I2613" i="17"/>
  <c r="I2612" i="17"/>
  <c r="I2611" i="17"/>
  <c r="I2610" i="17"/>
  <c r="I2609" i="17"/>
  <c r="I2608" i="17"/>
  <c r="I2586" i="17"/>
  <c r="I2585" i="17"/>
  <c r="I2584" i="17"/>
  <c r="I2583" i="17"/>
  <c r="I2582" i="17"/>
  <c r="I2581" i="17"/>
  <c r="I2580" i="17"/>
  <c r="I2579" i="17"/>
  <c r="I2578" i="17"/>
  <c r="I2577" i="17"/>
  <c r="I2576" i="17"/>
  <c r="I2575" i="17"/>
  <c r="I2574" i="17"/>
  <c r="I2573" i="17"/>
  <c r="I2572" i="17"/>
  <c r="I2571" i="17"/>
  <c r="I2570" i="17"/>
  <c r="I2569" i="17"/>
  <c r="I2568" i="17"/>
  <c r="I2567" i="17"/>
  <c r="I2566" i="17"/>
  <c r="I2565" i="17"/>
  <c r="I2564" i="17"/>
  <c r="I2563" i="17"/>
  <c r="I2562" i="17"/>
  <c r="I2561" i="17"/>
  <c r="I2560" i="17"/>
  <c r="I2559" i="17"/>
  <c r="I2558" i="17"/>
  <c r="I2557" i="17"/>
  <c r="I2556" i="17"/>
  <c r="I2555" i="17"/>
  <c r="I2554" i="17"/>
  <c r="I2553" i="17"/>
  <c r="I2552" i="17"/>
  <c r="I2551" i="17"/>
  <c r="I2550" i="17"/>
  <c r="I2549" i="17"/>
  <c r="I2548" i="17"/>
  <c r="I2547" i="17"/>
  <c r="I2546" i="17"/>
  <c r="I2545" i="17"/>
  <c r="I2544" i="17"/>
  <c r="I2543" i="17"/>
  <c r="I2542" i="17"/>
  <c r="I2541" i="17"/>
  <c r="I2540" i="17"/>
  <c r="I2539" i="17"/>
  <c r="I2538" i="17"/>
  <c r="I2537" i="17"/>
  <c r="I2536" i="17"/>
  <c r="I2535" i="17"/>
  <c r="I2534" i="17"/>
  <c r="I2533" i="17"/>
  <c r="I2532" i="17"/>
  <c r="I2531" i="17"/>
  <c r="I2530" i="17"/>
  <c r="I2529" i="17"/>
  <c r="I2528" i="17"/>
  <c r="I2527" i="17"/>
  <c r="I2526" i="17"/>
  <c r="I2525" i="17"/>
  <c r="I2524" i="17"/>
  <c r="I2523" i="17"/>
  <c r="I2522" i="17"/>
  <c r="I2521" i="17"/>
  <c r="I2520" i="17"/>
  <c r="I2519" i="17"/>
  <c r="I2518" i="17"/>
  <c r="I2517" i="17"/>
  <c r="I2516" i="17"/>
  <c r="I2515" i="17"/>
  <c r="I2514" i="17"/>
  <c r="I2513" i="17"/>
  <c r="I2512" i="17"/>
  <c r="I2511" i="17"/>
  <c r="I2510" i="17"/>
  <c r="I2509" i="17"/>
  <c r="I2508" i="17"/>
  <c r="I2507" i="17"/>
  <c r="I2506" i="17"/>
  <c r="I2505" i="17"/>
  <c r="I2504" i="17"/>
  <c r="I2503" i="17"/>
  <c r="I2502" i="17"/>
  <c r="I2501" i="17"/>
  <c r="I2500" i="17"/>
  <c r="I2499" i="17"/>
  <c r="I2498" i="17"/>
  <c r="I2497" i="17"/>
  <c r="I2496" i="17"/>
  <c r="I2495" i="17"/>
  <c r="I2494" i="17"/>
  <c r="I2493" i="17"/>
  <c r="I2492" i="17"/>
  <c r="I2491" i="17"/>
  <c r="I2490" i="17"/>
  <c r="I2489" i="17"/>
  <c r="I2488" i="17"/>
  <c r="I2487" i="17"/>
  <c r="I2486" i="17"/>
  <c r="I2485" i="17"/>
  <c r="I2484" i="17"/>
  <c r="I2483" i="17"/>
  <c r="I2482" i="17"/>
  <c r="I2481" i="17"/>
  <c r="I2480" i="17"/>
  <c r="I2479" i="17"/>
  <c r="I2478" i="17"/>
  <c r="I2477" i="17"/>
  <c r="I2476" i="17"/>
  <c r="I2475" i="17"/>
  <c r="I2474" i="17"/>
  <c r="I2473" i="17"/>
  <c r="I2472" i="17"/>
  <c r="I2471" i="17"/>
  <c r="I2470" i="17"/>
  <c r="I2469" i="17"/>
  <c r="I2468" i="17"/>
  <c r="I2467" i="17"/>
  <c r="I2466" i="17"/>
  <c r="I2465" i="17"/>
  <c r="I2464" i="17"/>
  <c r="I2463" i="17"/>
  <c r="I2462" i="17"/>
  <c r="I2461" i="17"/>
  <c r="I2460" i="17"/>
  <c r="I2459" i="17"/>
  <c r="I2458" i="17"/>
  <c r="I2457" i="17"/>
  <c r="I2456" i="17"/>
  <c r="I2455" i="17"/>
  <c r="I2454" i="17"/>
  <c r="I2453" i="17"/>
  <c r="I2452" i="17"/>
  <c r="I2451" i="17"/>
  <c r="I2450" i="17"/>
  <c r="I2449" i="17"/>
  <c r="I2448" i="17"/>
  <c r="I2447" i="17"/>
  <c r="I2446" i="17"/>
  <c r="I2445" i="17"/>
  <c r="I2444" i="17"/>
  <c r="I2443" i="17"/>
  <c r="I2442" i="17"/>
  <c r="I2441" i="17"/>
  <c r="I2440" i="17"/>
  <c r="I2439" i="17"/>
  <c r="I2438" i="17"/>
  <c r="I2437" i="17"/>
  <c r="I2436" i="17"/>
  <c r="I2435" i="17"/>
  <c r="I2434" i="17"/>
  <c r="I2433" i="17"/>
  <c r="I2432" i="17"/>
  <c r="I2431" i="17"/>
  <c r="I2430" i="17"/>
  <c r="I2429" i="17"/>
  <c r="I2428" i="17"/>
  <c r="I2427" i="17"/>
  <c r="I2426" i="17"/>
  <c r="I2425" i="17"/>
  <c r="I2424" i="17"/>
  <c r="I2423" i="17"/>
  <c r="I2422" i="17"/>
  <c r="I2421" i="17"/>
  <c r="I2420" i="17"/>
  <c r="I2419" i="17"/>
  <c r="I2418" i="17"/>
  <c r="I2417" i="17"/>
  <c r="I2416" i="17"/>
  <c r="I2415" i="17"/>
  <c r="I2414" i="17"/>
  <c r="I2413" i="17"/>
  <c r="I2412" i="17"/>
  <c r="I2411" i="17"/>
  <c r="I2410" i="17"/>
  <c r="I2409" i="17"/>
  <c r="I2408" i="17"/>
  <c r="I2407" i="17"/>
  <c r="I2406" i="17"/>
  <c r="I2405" i="17"/>
  <c r="I2404" i="17"/>
  <c r="I2403" i="17"/>
  <c r="I2402" i="17"/>
  <c r="I2401" i="17"/>
  <c r="I2400" i="17"/>
  <c r="I2399" i="17"/>
  <c r="I2398" i="17"/>
  <c r="I2397" i="17"/>
  <c r="I2396" i="17"/>
  <c r="I2395" i="17"/>
  <c r="I2394" i="17"/>
  <c r="I2393" i="17"/>
  <c r="I2392" i="17"/>
  <c r="I2391" i="17"/>
  <c r="I2390" i="17"/>
  <c r="I2389" i="17"/>
  <c r="I2388" i="17"/>
  <c r="I2387" i="17"/>
  <c r="I2386" i="17"/>
  <c r="I2385" i="17"/>
  <c r="I2384" i="17"/>
  <c r="I2383" i="17"/>
  <c r="I2382" i="17"/>
  <c r="I2381" i="17"/>
  <c r="I2380" i="17"/>
  <c r="I2379" i="17"/>
  <c r="I2378" i="17"/>
  <c r="I2377" i="17"/>
  <c r="I2376" i="17"/>
  <c r="I2375" i="17"/>
  <c r="I2374" i="17"/>
  <c r="I2373" i="17"/>
  <c r="I2372" i="17"/>
  <c r="I2371" i="17"/>
  <c r="I2370" i="17"/>
  <c r="I2369" i="17"/>
  <c r="I2368" i="17"/>
  <c r="I2367" i="17"/>
  <c r="I2366" i="17"/>
  <c r="I2365" i="17"/>
  <c r="I2364" i="17"/>
  <c r="I2363" i="17"/>
  <c r="I2362" i="17"/>
  <c r="I2361" i="17"/>
  <c r="I2360" i="17"/>
  <c r="I2359" i="17"/>
  <c r="I2358" i="17"/>
  <c r="I2357" i="17"/>
  <c r="I2356" i="17"/>
  <c r="I2355" i="17"/>
  <c r="I2354" i="17"/>
  <c r="I2353" i="17"/>
  <c r="I2352" i="17"/>
  <c r="I2351" i="17"/>
  <c r="I2350" i="17"/>
  <c r="I2349" i="17"/>
  <c r="I2348" i="17"/>
  <c r="I2347" i="17"/>
  <c r="I2346" i="17"/>
  <c r="I2345" i="17"/>
  <c r="I2344" i="17"/>
  <c r="I2343" i="17"/>
  <c r="I2342" i="17"/>
  <c r="I2341" i="17"/>
  <c r="I2340" i="17"/>
  <c r="I2339" i="17"/>
  <c r="I2338" i="17"/>
  <c r="I2337" i="17"/>
  <c r="I2336" i="17"/>
  <c r="I2335" i="17"/>
  <c r="I2313" i="17"/>
  <c r="I2312" i="17"/>
  <c r="I2311" i="17"/>
  <c r="I2310" i="17"/>
  <c r="I2309" i="17"/>
  <c r="I2308" i="17"/>
  <c r="I2307" i="17"/>
  <c r="I2306" i="17"/>
  <c r="I2305" i="17"/>
  <c r="I2304" i="17"/>
  <c r="I2303" i="17"/>
  <c r="I2302" i="17"/>
  <c r="I2301" i="17"/>
  <c r="I2300" i="17"/>
  <c r="I2299" i="17"/>
  <c r="I2298" i="17"/>
  <c r="I2297" i="17"/>
  <c r="I2296" i="17"/>
  <c r="I2295" i="17"/>
  <c r="I2294" i="17"/>
  <c r="I2293" i="17"/>
  <c r="I2271" i="17"/>
  <c r="I2270" i="17"/>
  <c r="I2269" i="17"/>
  <c r="I2268" i="17"/>
  <c r="I2267" i="17"/>
  <c r="I2266" i="17"/>
  <c r="I2265" i="17"/>
  <c r="I2264" i="17"/>
  <c r="I2263" i="17"/>
  <c r="I2262" i="17"/>
  <c r="I2261" i="17"/>
  <c r="I2260" i="17"/>
  <c r="I2259" i="17"/>
  <c r="I2258" i="17"/>
  <c r="I2257" i="17"/>
  <c r="I2256" i="17"/>
  <c r="I2255" i="17"/>
  <c r="I2254" i="17"/>
  <c r="I2253" i="17"/>
  <c r="I2252" i="17"/>
  <c r="I2251" i="17"/>
  <c r="I2250" i="17"/>
  <c r="I2249" i="17"/>
  <c r="I2248" i="17"/>
  <c r="I2247" i="17"/>
  <c r="I2246" i="17"/>
  <c r="I2245" i="17"/>
  <c r="I2244" i="17"/>
  <c r="I2243" i="17"/>
  <c r="I2242" i="17"/>
  <c r="I2241" i="17"/>
  <c r="I2240" i="17"/>
  <c r="I2239" i="17"/>
  <c r="I2238" i="17"/>
  <c r="I2237" i="17"/>
  <c r="I2236" i="17"/>
  <c r="I2235" i="17"/>
  <c r="I2234" i="17"/>
  <c r="I2233" i="17"/>
  <c r="I2232" i="17"/>
  <c r="I2231" i="17"/>
  <c r="I2230" i="17"/>
  <c r="I2229" i="17"/>
  <c r="I2228" i="17"/>
  <c r="I2227" i="17"/>
  <c r="I2226" i="17"/>
  <c r="I2225" i="17"/>
  <c r="I2224" i="17"/>
  <c r="I2223" i="17"/>
  <c r="I2222" i="17"/>
  <c r="I2221" i="17"/>
  <c r="I2220" i="17"/>
  <c r="I2219" i="17"/>
  <c r="I2218" i="17"/>
  <c r="I2217" i="17"/>
  <c r="I2216" i="17"/>
  <c r="I2215" i="17"/>
  <c r="I2214" i="17"/>
  <c r="I2213" i="17"/>
  <c r="I2212" i="17"/>
  <c r="I2211" i="17"/>
  <c r="I2210" i="17"/>
  <c r="I2209" i="17"/>
  <c r="I2208" i="17"/>
  <c r="I2207" i="17"/>
  <c r="I2206" i="17"/>
  <c r="I2205" i="17"/>
  <c r="I2204" i="17"/>
  <c r="I2203" i="17"/>
  <c r="I2202" i="17"/>
  <c r="I2201" i="17"/>
  <c r="I2200" i="17"/>
  <c r="I2199" i="17"/>
  <c r="I2198" i="17"/>
  <c r="I2197" i="17"/>
  <c r="I2196" i="17"/>
  <c r="I2195" i="17"/>
  <c r="I2194" i="17"/>
  <c r="I2193" i="17"/>
  <c r="I2192" i="17"/>
  <c r="I2191" i="17"/>
  <c r="I2190" i="17"/>
  <c r="I2189" i="17"/>
  <c r="I2188" i="17"/>
  <c r="I2187" i="17"/>
  <c r="I2186" i="17"/>
  <c r="I2185" i="17"/>
  <c r="I2184" i="17"/>
  <c r="I2183" i="17"/>
  <c r="I2182" i="17"/>
  <c r="I2181" i="17"/>
  <c r="I2180" i="17"/>
  <c r="I2179" i="17"/>
  <c r="I2178" i="17"/>
  <c r="I2177" i="17"/>
  <c r="I2176" i="17"/>
  <c r="I2175" i="17"/>
  <c r="I2174" i="17"/>
  <c r="I2173" i="17"/>
  <c r="I2172" i="17"/>
  <c r="I2171" i="17"/>
  <c r="I2170" i="17"/>
  <c r="I2169" i="17"/>
  <c r="I2168" i="17"/>
  <c r="I2167" i="17"/>
  <c r="I2166" i="17"/>
  <c r="I2165" i="17"/>
  <c r="I2164" i="17"/>
  <c r="I2163" i="17"/>
  <c r="I2162" i="17"/>
  <c r="I2161" i="17"/>
  <c r="I2160" i="17"/>
  <c r="I2159" i="17"/>
  <c r="I2158" i="17"/>
  <c r="I2157" i="17"/>
  <c r="I2156" i="17"/>
  <c r="I2155" i="17"/>
  <c r="I2154" i="17"/>
  <c r="I2153" i="17"/>
  <c r="I2152" i="17"/>
  <c r="I2151" i="17"/>
  <c r="I2150" i="17"/>
  <c r="I2149" i="17"/>
  <c r="I2148" i="17"/>
  <c r="I2147" i="17"/>
  <c r="I2146" i="17"/>
  <c r="I2145" i="17"/>
  <c r="I2144" i="17"/>
  <c r="I2143" i="17"/>
  <c r="I2142" i="17"/>
  <c r="I2141" i="17"/>
  <c r="I2140" i="17"/>
  <c r="I2139" i="17"/>
  <c r="I2138" i="17"/>
  <c r="I2137" i="17"/>
  <c r="I2136" i="17"/>
  <c r="I2135" i="17"/>
  <c r="I2134" i="17"/>
  <c r="I2133" i="17"/>
  <c r="I2132" i="17"/>
  <c r="I2131" i="17"/>
  <c r="I2130" i="17"/>
  <c r="I2129" i="17"/>
  <c r="I2128" i="17"/>
  <c r="I2127" i="17"/>
  <c r="I2126" i="17"/>
  <c r="I2125" i="17"/>
  <c r="I2124" i="17"/>
  <c r="I2123" i="17"/>
  <c r="I2122" i="17"/>
  <c r="I2121" i="17"/>
  <c r="I2120" i="17"/>
  <c r="I2119" i="17"/>
  <c r="I2118" i="17"/>
  <c r="I2117" i="17"/>
  <c r="I2116" i="17"/>
  <c r="I2115" i="17"/>
  <c r="I2114" i="17"/>
  <c r="I2113" i="17"/>
  <c r="I2112" i="17"/>
  <c r="I2111" i="17"/>
  <c r="I2110" i="17"/>
  <c r="I2109" i="17"/>
  <c r="I2108" i="17"/>
  <c r="I2107" i="17"/>
  <c r="I2106" i="17"/>
  <c r="I2105" i="17"/>
  <c r="I2104" i="17"/>
  <c r="I2103" i="17"/>
  <c r="I2102" i="17"/>
  <c r="I2101" i="17"/>
  <c r="I2100" i="17"/>
  <c r="I2099" i="17"/>
  <c r="I2098" i="17"/>
  <c r="I2097" i="17"/>
  <c r="I2096" i="17"/>
  <c r="I2095" i="17"/>
  <c r="I2094" i="17"/>
  <c r="I2093" i="17"/>
  <c r="I2092" i="17"/>
  <c r="I2091" i="17"/>
  <c r="I2090" i="17"/>
  <c r="I2089" i="17"/>
  <c r="I2088" i="17"/>
  <c r="I2087" i="17"/>
  <c r="I2086" i="17"/>
  <c r="I2085" i="17"/>
  <c r="I2084" i="17"/>
  <c r="I2083" i="17"/>
  <c r="I2082" i="17"/>
  <c r="I2081" i="17"/>
  <c r="I2080" i="17"/>
  <c r="I2079" i="17"/>
  <c r="I2078" i="17"/>
  <c r="I2077" i="17"/>
  <c r="I2076" i="17"/>
  <c r="I2075" i="17"/>
  <c r="I2074" i="17"/>
  <c r="I2073" i="17"/>
  <c r="I2072" i="17"/>
  <c r="I2071" i="17"/>
  <c r="I2070" i="17"/>
  <c r="I2069" i="17"/>
  <c r="I2068" i="17"/>
  <c r="I2067" i="17"/>
  <c r="I2066" i="17"/>
  <c r="I2065" i="17"/>
  <c r="I2064" i="17"/>
  <c r="I2063" i="17"/>
  <c r="I2062" i="17"/>
  <c r="I2061" i="17"/>
  <c r="I2060" i="17"/>
  <c r="I2059" i="17"/>
  <c r="I2058" i="17"/>
  <c r="I2057" i="17"/>
  <c r="I2056" i="17"/>
  <c r="I2055" i="17"/>
  <c r="I2054" i="17"/>
  <c r="I2053" i="17"/>
  <c r="I2052" i="17"/>
  <c r="I2051" i="17"/>
  <c r="I2050" i="17"/>
  <c r="I2049" i="17"/>
  <c r="I2048" i="17"/>
  <c r="I2047" i="17"/>
  <c r="I2046" i="17"/>
  <c r="I2045" i="17"/>
  <c r="I2044" i="17"/>
  <c r="I2043" i="17"/>
  <c r="I2042" i="17"/>
  <c r="I2041" i="17"/>
  <c r="I2040" i="17"/>
  <c r="I2039" i="17"/>
  <c r="I2038" i="17"/>
  <c r="I2037" i="17"/>
  <c r="I2036" i="17"/>
  <c r="I2035" i="17"/>
  <c r="I2034" i="17"/>
  <c r="I2033" i="17"/>
  <c r="I2032" i="17"/>
  <c r="I2031" i="17"/>
  <c r="I2030" i="17"/>
  <c r="I2029" i="17"/>
  <c r="I2028" i="17"/>
  <c r="I2027" i="17"/>
  <c r="I2026" i="17"/>
  <c r="I2025" i="17"/>
  <c r="I2024" i="17"/>
  <c r="I2023" i="17"/>
  <c r="I2022" i="17"/>
  <c r="I2021" i="17"/>
  <c r="I2020" i="17"/>
  <c r="I2019" i="17"/>
  <c r="I2018" i="17"/>
  <c r="I2017" i="17"/>
  <c r="I2016" i="17"/>
  <c r="I2015" i="17"/>
  <c r="I2014" i="17"/>
  <c r="I2013" i="17"/>
  <c r="I2012" i="17"/>
  <c r="I2011" i="17"/>
  <c r="I2010" i="17"/>
  <c r="I2009" i="17"/>
  <c r="I2008" i="17"/>
  <c r="I2007" i="17"/>
  <c r="I2006" i="17"/>
  <c r="I2005" i="17"/>
  <c r="I2004" i="17"/>
  <c r="I2003" i="17"/>
  <c r="I2002" i="17"/>
  <c r="I2001" i="17"/>
  <c r="I2000" i="17"/>
  <c r="I1999" i="17"/>
  <c r="I1998" i="17"/>
  <c r="I1997" i="17"/>
  <c r="I1996" i="17"/>
  <c r="I1995" i="17"/>
  <c r="I1994" i="17"/>
  <c r="I1993" i="17"/>
  <c r="I1992" i="17"/>
  <c r="I1991" i="17"/>
  <c r="I1990" i="17"/>
  <c r="I1989" i="17"/>
  <c r="I1988" i="17"/>
  <c r="I1987" i="17"/>
  <c r="I1986" i="17"/>
  <c r="I1985" i="17"/>
  <c r="I1984" i="17"/>
  <c r="I1983" i="17"/>
  <c r="I1982" i="17"/>
  <c r="I1981" i="17"/>
  <c r="I1980" i="17"/>
  <c r="I1979" i="17"/>
  <c r="I1978" i="17"/>
  <c r="I1977" i="17"/>
  <c r="I1976" i="17"/>
  <c r="I1975" i="17"/>
  <c r="I1974" i="17"/>
  <c r="I1973" i="17"/>
  <c r="I1972" i="17"/>
  <c r="I1971" i="17"/>
  <c r="I1970" i="17"/>
  <c r="I1969" i="17"/>
  <c r="I1968" i="17"/>
  <c r="I1967" i="17"/>
  <c r="I1966" i="17"/>
  <c r="I1965" i="17"/>
  <c r="I1964" i="17"/>
  <c r="I1963" i="17"/>
  <c r="I1962" i="17"/>
  <c r="I1961" i="17"/>
  <c r="I1960" i="17"/>
  <c r="I1959" i="17"/>
  <c r="I1958" i="17"/>
  <c r="I1957" i="17"/>
  <c r="I1956" i="17"/>
  <c r="I1955" i="17"/>
  <c r="I1954" i="17"/>
  <c r="I1953" i="17"/>
  <c r="I1952" i="17"/>
  <c r="I1951" i="17"/>
  <c r="I1950" i="17"/>
  <c r="I1949" i="17"/>
  <c r="I1948" i="17"/>
  <c r="I1947" i="17"/>
  <c r="I1946" i="17"/>
  <c r="I1945" i="17"/>
  <c r="I1944" i="17"/>
  <c r="I1943" i="17"/>
  <c r="I1942" i="17"/>
  <c r="I1941" i="17"/>
  <c r="I1940" i="17"/>
  <c r="I1939" i="17"/>
  <c r="I1938" i="17"/>
  <c r="I1937" i="17"/>
  <c r="I1936" i="17"/>
  <c r="I1935" i="17"/>
  <c r="I1934" i="17"/>
  <c r="I1933" i="17"/>
  <c r="I1932" i="17"/>
  <c r="I1931" i="17"/>
  <c r="I1930" i="17"/>
  <c r="I1929" i="17"/>
  <c r="I1928" i="17"/>
  <c r="I1927" i="17"/>
  <c r="I1926" i="17"/>
  <c r="I1925" i="17"/>
  <c r="I1924" i="17"/>
  <c r="I1923" i="17"/>
  <c r="I1922" i="17"/>
  <c r="I1921" i="17"/>
  <c r="I1920" i="17"/>
  <c r="I1919" i="17"/>
  <c r="I1918" i="17"/>
  <c r="I1917" i="17"/>
  <c r="I1916" i="17"/>
  <c r="I1915" i="17"/>
  <c r="I1914" i="17"/>
  <c r="I1913" i="17"/>
  <c r="I1912" i="17"/>
  <c r="I1911" i="17"/>
  <c r="I1910" i="17"/>
  <c r="I1909" i="17"/>
  <c r="I1908" i="17"/>
  <c r="I1907" i="17"/>
  <c r="I1906" i="17"/>
  <c r="I1905" i="17"/>
  <c r="I1904" i="17"/>
  <c r="I1903" i="17"/>
  <c r="I1902" i="17"/>
  <c r="I1901" i="17"/>
  <c r="I1900" i="17"/>
  <c r="I1899" i="17"/>
  <c r="I1898" i="17"/>
  <c r="I1897" i="17"/>
  <c r="I1896" i="17"/>
  <c r="I1895" i="17"/>
  <c r="I1894" i="17"/>
  <c r="I1893" i="17"/>
  <c r="I1892" i="17"/>
  <c r="I1891" i="17"/>
  <c r="I1890" i="17"/>
  <c r="I1889" i="17"/>
  <c r="I1888" i="17"/>
  <c r="I1887" i="17"/>
  <c r="I1886" i="17"/>
  <c r="I1885" i="17"/>
  <c r="I1884" i="17"/>
  <c r="I1883" i="17"/>
  <c r="I1882" i="17"/>
  <c r="I1881" i="17"/>
  <c r="I1880" i="17"/>
  <c r="I1879" i="17"/>
  <c r="I1878" i="17"/>
  <c r="I1877" i="17"/>
  <c r="I1876" i="17"/>
  <c r="I1875" i="17"/>
  <c r="I1874" i="17"/>
  <c r="I1873" i="17"/>
  <c r="I1872" i="17"/>
  <c r="I1871" i="17"/>
  <c r="I1870" i="17"/>
  <c r="I1869" i="17"/>
  <c r="I1868" i="17"/>
  <c r="I1867" i="17"/>
  <c r="I1866" i="17"/>
  <c r="I1865" i="17"/>
  <c r="I1864" i="17"/>
  <c r="I1863" i="17"/>
  <c r="I1862" i="17"/>
  <c r="I1861" i="17"/>
  <c r="I1860" i="17"/>
  <c r="I1859" i="17"/>
  <c r="I1858" i="17"/>
  <c r="I1857" i="17"/>
  <c r="I1856" i="17"/>
  <c r="I1855" i="17"/>
  <c r="I1854" i="17"/>
  <c r="I1853" i="17"/>
  <c r="I1852" i="17"/>
  <c r="I1851" i="17"/>
  <c r="I1850" i="17"/>
  <c r="I1849" i="17"/>
  <c r="I1848" i="17"/>
  <c r="I1847" i="17"/>
  <c r="I1846" i="17"/>
  <c r="I1845" i="17"/>
  <c r="I1844" i="17"/>
  <c r="I1843" i="17"/>
  <c r="I1842" i="17"/>
  <c r="I1841" i="17"/>
  <c r="I1840" i="17"/>
  <c r="I1839" i="17"/>
  <c r="I1838" i="17"/>
  <c r="I1837" i="17"/>
  <c r="I1836" i="17"/>
  <c r="I1835" i="17"/>
  <c r="I1834" i="17"/>
  <c r="I1833" i="17"/>
  <c r="I1832" i="17"/>
  <c r="I1831" i="17"/>
  <c r="I1830" i="17"/>
  <c r="I1829" i="17"/>
  <c r="I1828" i="17"/>
  <c r="I1827" i="17"/>
  <c r="I1826" i="17"/>
  <c r="I1825" i="17"/>
  <c r="I1824" i="17"/>
  <c r="I1823" i="17"/>
  <c r="I1822" i="17"/>
  <c r="I1821" i="17"/>
  <c r="I1820" i="17"/>
  <c r="I1819" i="17"/>
  <c r="I1818" i="17"/>
  <c r="I1817" i="17"/>
  <c r="I1816" i="17"/>
  <c r="I1815" i="17"/>
  <c r="I1814" i="17"/>
  <c r="I1813" i="17"/>
  <c r="I1812" i="17"/>
  <c r="I1811" i="17"/>
  <c r="I1810" i="17"/>
  <c r="I1809" i="17"/>
  <c r="I1808" i="17"/>
  <c r="I1807" i="17"/>
  <c r="I1806" i="17"/>
  <c r="I1805" i="17"/>
  <c r="I1804" i="17"/>
  <c r="I1803" i="17"/>
  <c r="I1802" i="17"/>
  <c r="I1801" i="17"/>
  <c r="I1800" i="17"/>
  <c r="I1799" i="17"/>
  <c r="I1798" i="17"/>
  <c r="I1797" i="17"/>
  <c r="I1796" i="17"/>
  <c r="I1795" i="17"/>
  <c r="I1794" i="17"/>
  <c r="I1793" i="17"/>
  <c r="I1792" i="17"/>
  <c r="I1791" i="17"/>
  <c r="I1790" i="17"/>
  <c r="I1789" i="17"/>
  <c r="I1788" i="17"/>
  <c r="I1787" i="17"/>
  <c r="I1786" i="17"/>
  <c r="I1785" i="17"/>
  <c r="I1784" i="17"/>
  <c r="I1783" i="17"/>
  <c r="I1782" i="17"/>
  <c r="I1781" i="17"/>
  <c r="I1780" i="17"/>
  <c r="I1779" i="17"/>
  <c r="I1778" i="17"/>
  <c r="I1777" i="17"/>
  <c r="I1776" i="17"/>
  <c r="I1775" i="17"/>
  <c r="I1774" i="17"/>
  <c r="I1773" i="17"/>
  <c r="I1772" i="17"/>
  <c r="I1771" i="17"/>
  <c r="I1770" i="17"/>
  <c r="I1769" i="17"/>
  <c r="I1768" i="17"/>
  <c r="I1767" i="17"/>
  <c r="I1766" i="17"/>
  <c r="I1765" i="17"/>
  <c r="I1764" i="17"/>
  <c r="I1763" i="17"/>
  <c r="I1762" i="17"/>
  <c r="I1761" i="17"/>
  <c r="I1760" i="17"/>
  <c r="I1759" i="17"/>
  <c r="I1758" i="17"/>
  <c r="I1757" i="17"/>
  <c r="I1756" i="17"/>
  <c r="I1755" i="17"/>
  <c r="I1754" i="17"/>
  <c r="I1753" i="17"/>
  <c r="I1752" i="17"/>
  <c r="I1751" i="17"/>
  <c r="I1750" i="17"/>
  <c r="I1749" i="17"/>
  <c r="I1748" i="17"/>
  <c r="I1747" i="17"/>
  <c r="I1746" i="17"/>
  <c r="I1745" i="17"/>
  <c r="I1744" i="17"/>
  <c r="I1743" i="17"/>
  <c r="I1742" i="17"/>
  <c r="I1741" i="17"/>
  <c r="I1740" i="17"/>
  <c r="I1739" i="17"/>
  <c r="I1738" i="17"/>
  <c r="I1737" i="17"/>
  <c r="I1736" i="17"/>
  <c r="I1735" i="17"/>
  <c r="I1734" i="17"/>
  <c r="I1733" i="17"/>
  <c r="I1732" i="17"/>
  <c r="I1731" i="17"/>
  <c r="I1730" i="17"/>
  <c r="I1729" i="17"/>
  <c r="I1728" i="17"/>
  <c r="I1727" i="17"/>
  <c r="I1726" i="17"/>
  <c r="I1725" i="17"/>
  <c r="I1724" i="17"/>
  <c r="I1723" i="17"/>
  <c r="I1722" i="17"/>
  <c r="I1721" i="17"/>
  <c r="I1720" i="17"/>
  <c r="I1719" i="17"/>
  <c r="I1718" i="17"/>
  <c r="I1717" i="17"/>
  <c r="I1716" i="17"/>
  <c r="I1715" i="17"/>
  <c r="I1714" i="17"/>
  <c r="I1713" i="17"/>
  <c r="I1712" i="17"/>
  <c r="I1711" i="17"/>
  <c r="I1710" i="17"/>
  <c r="I1709" i="17"/>
  <c r="I1708" i="17"/>
  <c r="I1707" i="17"/>
  <c r="I1706" i="17"/>
  <c r="I1705" i="17"/>
  <c r="I1704" i="17"/>
  <c r="I1703" i="17"/>
  <c r="I1702" i="17"/>
  <c r="I1701" i="17"/>
  <c r="I1700" i="17"/>
  <c r="I1699" i="17"/>
  <c r="I1698" i="17"/>
  <c r="I1697" i="17"/>
  <c r="I1696" i="17"/>
  <c r="I1695" i="17"/>
  <c r="I1694" i="17"/>
  <c r="I1693" i="17"/>
  <c r="I1692" i="17"/>
  <c r="I1691" i="17"/>
  <c r="I1690" i="17"/>
  <c r="I1689" i="17"/>
  <c r="I1688" i="17"/>
  <c r="I1687" i="17"/>
  <c r="I1686" i="17"/>
  <c r="I1685" i="17"/>
  <c r="I1684" i="17"/>
  <c r="I1683" i="17"/>
  <c r="I1682" i="17"/>
  <c r="I1681" i="17"/>
  <c r="I1680" i="17"/>
  <c r="I1679" i="17"/>
  <c r="I1678" i="17"/>
  <c r="I1677" i="17"/>
  <c r="I1676" i="17"/>
  <c r="I1675" i="17"/>
  <c r="I1674" i="17"/>
  <c r="I1673" i="17"/>
  <c r="I1672" i="17"/>
  <c r="I1671" i="17"/>
  <c r="I1670" i="17"/>
  <c r="I1669" i="17"/>
  <c r="I1668" i="17"/>
  <c r="I1667" i="17"/>
  <c r="I1666" i="17"/>
  <c r="I1665" i="17"/>
  <c r="I1664" i="17"/>
  <c r="I1663" i="17"/>
  <c r="I1662" i="17"/>
  <c r="I1661" i="17"/>
  <c r="I1660" i="17"/>
  <c r="I1659" i="17"/>
  <c r="I1658" i="17"/>
  <c r="I1657" i="17"/>
  <c r="I1656" i="17"/>
  <c r="I1655" i="17"/>
  <c r="I1654" i="17"/>
  <c r="I1653" i="17"/>
  <c r="I1652" i="17"/>
  <c r="I1651" i="17"/>
  <c r="I1650" i="17"/>
  <c r="I1649" i="17"/>
  <c r="I1648" i="17"/>
  <c r="I1647" i="17"/>
  <c r="I1646" i="17"/>
  <c r="I1645" i="17"/>
  <c r="I1644" i="17"/>
  <c r="I1643" i="17"/>
  <c r="I1642" i="17"/>
  <c r="I1641" i="17"/>
  <c r="I1640" i="17"/>
  <c r="I1639" i="17"/>
  <c r="I1638" i="17"/>
  <c r="I1637" i="17"/>
  <c r="I1636" i="17"/>
  <c r="I1635" i="17"/>
  <c r="I1634" i="17"/>
  <c r="I1633" i="17"/>
  <c r="I1632" i="17"/>
  <c r="I1631" i="17"/>
  <c r="I1630" i="17"/>
  <c r="I1629" i="17"/>
  <c r="I1628" i="17"/>
  <c r="I1627" i="17"/>
  <c r="I1626" i="17"/>
  <c r="I1625" i="17"/>
  <c r="I1624" i="17"/>
  <c r="I1623" i="17"/>
  <c r="I1622" i="17"/>
  <c r="I1621" i="17"/>
  <c r="I1620" i="17"/>
  <c r="I1619" i="17"/>
  <c r="I1618" i="17"/>
  <c r="I1617" i="17"/>
  <c r="I1616" i="17"/>
  <c r="I1615" i="17"/>
  <c r="I1614" i="17"/>
  <c r="I1613" i="17"/>
  <c r="I1612" i="17"/>
  <c r="I1611" i="17"/>
  <c r="I1610" i="17"/>
  <c r="I1609" i="17"/>
  <c r="I1608" i="17"/>
  <c r="I1607" i="17"/>
  <c r="I1606" i="17"/>
  <c r="I1605" i="17"/>
  <c r="I1604" i="17"/>
  <c r="I1603" i="17"/>
  <c r="I1602" i="17"/>
  <c r="I1601" i="17"/>
  <c r="I1600" i="17"/>
  <c r="I1599" i="17"/>
  <c r="I1598" i="17"/>
  <c r="I1597" i="17"/>
  <c r="I1596" i="17"/>
  <c r="I1595" i="17"/>
  <c r="I1594" i="17"/>
  <c r="I1593" i="17"/>
  <c r="I1592" i="17"/>
  <c r="I1591" i="17"/>
  <c r="I1590" i="17"/>
  <c r="I1589" i="17"/>
  <c r="I1588" i="17"/>
  <c r="I1587" i="17"/>
  <c r="I1586" i="17"/>
  <c r="I1585" i="17"/>
  <c r="I1584" i="17"/>
  <c r="I1583" i="17"/>
  <c r="I1582" i="17"/>
  <c r="I1581" i="17"/>
  <c r="I1580" i="17"/>
  <c r="I1579" i="17"/>
  <c r="I1578" i="17"/>
  <c r="I1577" i="17"/>
  <c r="I1576" i="17"/>
  <c r="I1575" i="17"/>
  <c r="I1574" i="17"/>
  <c r="I1573" i="17"/>
  <c r="I1572" i="17"/>
  <c r="I1571" i="17"/>
  <c r="I1570" i="17"/>
  <c r="I1569" i="17"/>
  <c r="I1568" i="17"/>
  <c r="I1567" i="17"/>
  <c r="I1566" i="17"/>
  <c r="I1565" i="17"/>
  <c r="I1564" i="17"/>
  <c r="I1563" i="17"/>
  <c r="I1562" i="17"/>
  <c r="I1561" i="17"/>
  <c r="I1560" i="17"/>
  <c r="I1559" i="17"/>
  <c r="I1558" i="17"/>
  <c r="I1557" i="17"/>
  <c r="I1556" i="17"/>
  <c r="I1555" i="17"/>
  <c r="I1554" i="17"/>
  <c r="I1553" i="17"/>
  <c r="I1552" i="17"/>
  <c r="I1551" i="17"/>
  <c r="I1550" i="17"/>
  <c r="I1549" i="17"/>
  <c r="I1548" i="17"/>
  <c r="I1547" i="17"/>
  <c r="I1546" i="17"/>
  <c r="I1545" i="17"/>
  <c r="I1544" i="17"/>
  <c r="I1543" i="17"/>
  <c r="I1542" i="17"/>
  <c r="I1541" i="17"/>
  <c r="I1540" i="17"/>
  <c r="I1539" i="17"/>
  <c r="I1538" i="17"/>
  <c r="I1537" i="17"/>
  <c r="I1536" i="17"/>
  <c r="I1535" i="17"/>
  <c r="I1534" i="17"/>
  <c r="I1533" i="17"/>
  <c r="I1532" i="17"/>
  <c r="I1531" i="17"/>
  <c r="I1530" i="17"/>
  <c r="I1529" i="17"/>
  <c r="I1528" i="17"/>
  <c r="I1527" i="17"/>
  <c r="I1526" i="17"/>
  <c r="I1525" i="17"/>
  <c r="I1524" i="17"/>
  <c r="I1523" i="17"/>
  <c r="I1522" i="17"/>
  <c r="I1521" i="17"/>
  <c r="I1520" i="17"/>
  <c r="I1519" i="17"/>
  <c r="I1518" i="17"/>
  <c r="I1517" i="17"/>
  <c r="I1516" i="17"/>
  <c r="I1515" i="17"/>
  <c r="I1514" i="17"/>
  <c r="I1513" i="17"/>
  <c r="I1512" i="17"/>
  <c r="I1511" i="17"/>
  <c r="I1510" i="17"/>
  <c r="I1509" i="17"/>
  <c r="I1508" i="17"/>
  <c r="I1507" i="17"/>
  <c r="I1506" i="17"/>
  <c r="I1505" i="17"/>
  <c r="I1504" i="17"/>
  <c r="I1503" i="17"/>
  <c r="I1502" i="17"/>
  <c r="I1501" i="17"/>
  <c r="I1500" i="17"/>
  <c r="I1499" i="17"/>
  <c r="I1498" i="17"/>
  <c r="I1497" i="17"/>
  <c r="I1496" i="17"/>
  <c r="I1495" i="17"/>
  <c r="I1494" i="17"/>
  <c r="I1493" i="17"/>
  <c r="I1492" i="17"/>
  <c r="I1491" i="17"/>
  <c r="I1490" i="17"/>
  <c r="I1489" i="17"/>
  <c r="I1488" i="17"/>
  <c r="I1487" i="17"/>
  <c r="I1486" i="17"/>
  <c r="I1485" i="17"/>
  <c r="I1484" i="17"/>
  <c r="I1483" i="17"/>
  <c r="I1482" i="17"/>
  <c r="I1481" i="17"/>
  <c r="I1480" i="17"/>
  <c r="I1479" i="17"/>
  <c r="I1478" i="17"/>
  <c r="I1477" i="17"/>
  <c r="I1476" i="17"/>
  <c r="I1475" i="17"/>
  <c r="I1474" i="17"/>
  <c r="I1473" i="17"/>
  <c r="I1472" i="17"/>
  <c r="I1471" i="17"/>
  <c r="I1470" i="17"/>
  <c r="I1469" i="17"/>
  <c r="I1468" i="17"/>
  <c r="I1467" i="17"/>
  <c r="I1466" i="17"/>
  <c r="I1465" i="17"/>
  <c r="I1464" i="17"/>
  <c r="I1463" i="17"/>
  <c r="I1462" i="17"/>
  <c r="I1461" i="17"/>
  <c r="I1460" i="17"/>
  <c r="I1459" i="17"/>
  <c r="I1458" i="17"/>
  <c r="I1457" i="17"/>
  <c r="I1456" i="17"/>
  <c r="I1455" i="17"/>
  <c r="I1454" i="17"/>
  <c r="I1453" i="17"/>
  <c r="I1452" i="17"/>
  <c r="I1451" i="17"/>
  <c r="I1450" i="17"/>
  <c r="I1449" i="17"/>
  <c r="I1448" i="17"/>
  <c r="I1447" i="17"/>
  <c r="I1446" i="17"/>
  <c r="I1445" i="17"/>
  <c r="I1444" i="17"/>
  <c r="I1443" i="17"/>
  <c r="I1442" i="17"/>
  <c r="I1441" i="17"/>
  <c r="I1440" i="17"/>
  <c r="I1439" i="17"/>
  <c r="I1438" i="17"/>
  <c r="I1437" i="17"/>
  <c r="I1436" i="17"/>
  <c r="I1435" i="17"/>
  <c r="I1434" i="17"/>
  <c r="I1433" i="17"/>
  <c r="I1432" i="17"/>
  <c r="I1431" i="17"/>
  <c r="I1430" i="17"/>
  <c r="I1429" i="17"/>
  <c r="I1428" i="17"/>
  <c r="I1427" i="17"/>
  <c r="I1426" i="17"/>
  <c r="I1425" i="17"/>
  <c r="I1424" i="17"/>
  <c r="I1423" i="17"/>
  <c r="I1422" i="17"/>
  <c r="I1421" i="17"/>
  <c r="I1420" i="17"/>
  <c r="I1419" i="17"/>
  <c r="I1418" i="17"/>
  <c r="I1417" i="17"/>
  <c r="I1416" i="17"/>
  <c r="I1415" i="17"/>
  <c r="I1414" i="17"/>
  <c r="I1413" i="17"/>
  <c r="I1412" i="17"/>
  <c r="I1411" i="17"/>
  <c r="I1410" i="17"/>
  <c r="I1409" i="17"/>
  <c r="I1408" i="17"/>
  <c r="I1407" i="17"/>
  <c r="I1406" i="17"/>
  <c r="I1405" i="17"/>
  <c r="I1404" i="17"/>
  <c r="I1403" i="17"/>
  <c r="I1402" i="17"/>
  <c r="I1401" i="17"/>
  <c r="I1400" i="17"/>
  <c r="I1399" i="17"/>
  <c r="I1398" i="17"/>
  <c r="I1397" i="17"/>
  <c r="I1396" i="17"/>
  <c r="I1395" i="17"/>
  <c r="I1394" i="17"/>
  <c r="I1393" i="17"/>
  <c r="I1392" i="17"/>
  <c r="I1391" i="17"/>
  <c r="I1390" i="17"/>
  <c r="I1389" i="17"/>
  <c r="I1388" i="17"/>
  <c r="I1387" i="17"/>
  <c r="I1386" i="17"/>
  <c r="I1385" i="17"/>
  <c r="I1384" i="17"/>
  <c r="I1383" i="17"/>
  <c r="I1382" i="17"/>
  <c r="I1381" i="17"/>
  <c r="I1380" i="17"/>
  <c r="I1379" i="17"/>
  <c r="I1378" i="17"/>
  <c r="I1377" i="17"/>
  <c r="I1376" i="17"/>
  <c r="I1375" i="17"/>
  <c r="I1374" i="17"/>
  <c r="I1373" i="17"/>
  <c r="I1372" i="17"/>
  <c r="I1371" i="17"/>
  <c r="I1370" i="17"/>
  <c r="I1369" i="17"/>
  <c r="I1368" i="17"/>
  <c r="I1367" i="17"/>
  <c r="I1366" i="17"/>
  <c r="I1365" i="17"/>
  <c r="I1364" i="17"/>
  <c r="I1363" i="17"/>
  <c r="I1362" i="17"/>
  <c r="I1361" i="17"/>
  <c r="I1360" i="17"/>
  <c r="I1359" i="17"/>
  <c r="I1358" i="17"/>
  <c r="I1357" i="17"/>
  <c r="I1356" i="17"/>
  <c r="I1355" i="17"/>
  <c r="I1354" i="17"/>
  <c r="I1353" i="17"/>
  <c r="I1352" i="17"/>
  <c r="I1351" i="17"/>
  <c r="I1350" i="17"/>
  <c r="I1349" i="17"/>
  <c r="I1348" i="17"/>
  <c r="I1347" i="17"/>
  <c r="I1346" i="17"/>
  <c r="I1345" i="17"/>
  <c r="I1344" i="17"/>
  <c r="I1343" i="17"/>
  <c r="I1342" i="17"/>
  <c r="I1341" i="17"/>
  <c r="I1340" i="17"/>
  <c r="I1339" i="17"/>
  <c r="I1338" i="17"/>
  <c r="I1337" i="17"/>
  <c r="I1336" i="17"/>
  <c r="I1335" i="17"/>
  <c r="I1334" i="17"/>
  <c r="I1333" i="17"/>
  <c r="I1332" i="17"/>
  <c r="I1331" i="17"/>
  <c r="I1330" i="17"/>
  <c r="I1329" i="17"/>
  <c r="I1328" i="17"/>
  <c r="I1327" i="17"/>
  <c r="I1326" i="17"/>
  <c r="I1325" i="17"/>
  <c r="I1324" i="17"/>
  <c r="I1323" i="17"/>
  <c r="I1322" i="17"/>
  <c r="I1321" i="17"/>
  <c r="I1320" i="17"/>
  <c r="I1319" i="17"/>
  <c r="I1318" i="17"/>
  <c r="I1317" i="17"/>
  <c r="I1316" i="17"/>
  <c r="I1315" i="17"/>
  <c r="I1314" i="17"/>
  <c r="I1313" i="17"/>
  <c r="I1312" i="17"/>
  <c r="I1311" i="17"/>
  <c r="I1310" i="17"/>
  <c r="I1309" i="17"/>
  <c r="I1308" i="17"/>
  <c r="I1307" i="17"/>
  <c r="I1306" i="17"/>
  <c r="I1263" i="17"/>
  <c r="I1262" i="17"/>
  <c r="I1261" i="17"/>
  <c r="I1260" i="17"/>
  <c r="I1259" i="17"/>
  <c r="I1258" i="17"/>
  <c r="I1257" i="17"/>
  <c r="I1256" i="17"/>
  <c r="I1255" i="17"/>
  <c r="I1254" i="17"/>
  <c r="I1253" i="17"/>
  <c r="I1252" i="17"/>
  <c r="I1251" i="17"/>
  <c r="I1250" i="17"/>
  <c r="I1249" i="17"/>
  <c r="I1248" i="17"/>
  <c r="I1247" i="17"/>
  <c r="I1246" i="17"/>
  <c r="I1245" i="17"/>
  <c r="I1244" i="17"/>
  <c r="I1243" i="17"/>
  <c r="I1242" i="17"/>
  <c r="I1241" i="17"/>
  <c r="I1240" i="17"/>
  <c r="I1239" i="17"/>
  <c r="I1238" i="17"/>
  <c r="I1237" i="17"/>
  <c r="I1236" i="17"/>
  <c r="I1235" i="17"/>
  <c r="I1234" i="17"/>
  <c r="I1233" i="17"/>
  <c r="I1232" i="17"/>
  <c r="I1231" i="17"/>
  <c r="I1230" i="17"/>
  <c r="I1229" i="17"/>
  <c r="I1228" i="17"/>
  <c r="I1227" i="17"/>
  <c r="I1226" i="17"/>
  <c r="I1225" i="17"/>
  <c r="I1224" i="17"/>
  <c r="I1223" i="17"/>
  <c r="I1222" i="17"/>
  <c r="I1221" i="17"/>
  <c r="I1220" i="17"/>
  <c r="I1219" i="17"/>
  <c r="I1218" i="17"/>
  <c r="I1217" i="17"/>
  <c r="I1216" i="17"/>
  <c r="I1215" i="17"/>
  <c r="I1214" i="17"/>
  <c r="I1213" i="17"/>
  <c r="I1212" i="17"/>
  <c r="I1211" i="17"/>
  <c r="I1210" i="17"/>
  <c r="I1209" i="17"/>
  <c r="I1208" i="17"/>
  <c r="I1207" i="17"/>
  <c r="I1206" i="17"/>
  <c r="I1205" i="17"/>
  <c r="I1204" i="17"/>
  <c r="I1203" i="17"/>
  <c r="I1202" i="17"/>
  <c r="I1201" i="17"/>
  <c r="I1200" i="17"/>
  <c r="I1199" i="17"/>
  <c r="I1198" i="17"/>
  <c r="I1197" i="17"/>
  <c r="I1196" i="17"/>
  <c r="I1195" i="17"/>
  <c r="I1194" i="17"/>
  <c r="I1193" i="17"/>
  <c r="I1192" i="17"/>
  <c r="I1191" i="17"/>
  <c r="I1190" i="17"/>
  <c r="I1189" i="17"/>
  <c r="I1188" i="17"/>
  <c r="I1187" i="17"/>
  <c r="I1186" i="17"/>
  <c r="I1185" i="17"/>
  <c r="I1184" i="17"/>
  <c r="I1183" i="17"/>
  <c r="I1182" i="17"/>
  <c r="I1181" i="17"/>
  <c r="I1180" i="17"/>
  <c r="I1179" i="17"/>
  <c r="I1178" i="17"/>
  <c r="I1177" i="17"/>
  <c r="I1176" i="17"/>
  <c r="I1175" i="17"/>
  <c r="I1174" i="17"/>
  <c r="I1173" i="17"/>
  <c r="I1172" i="17"/>
  <c r="I1171" i="17"/>
  <c r="I1170" i="17"/>
  <c r="I1169" i="17"/>
  <c r="I1168" i="17"/>
  <c r="I1167" i="17"/>
  <c r="I1166" i="17"/>
  <c r="I1165" i="17"/>
  <c r="I1164" i="17"/>
  <c r="I1163" i="17"/>
  <c r="I1162" i="17"/>
  <c r="I1161" i="17"/>
  <c r="I1160" i="17"/>
  <c r="I1159" i="17"/>
  <c r="I1137" i="17"/>
  <c r="I1136" i="17"/>
  <c r="I1135" i="17"/>
  <c r="I1134" i="17"/>
  <c r="I1133" i="17"/>
  <c r="I1132" i="17"/>
  <c r="I1131" i="17"/>
  <c r="I1130" i="17"/>
  <c r="I1129" i="17"/>
  <c r="I1128" i="17"/>
  <c r="I1127" i="17"/>
  <c r="I1126" i="17"/>
  <c r="I1125" i="17"/>
  <c r="I1124" i="17"/>
  <c r="I1123" i="17"/>
  <c r="I1122" i="17"/>
  <c r="I1121" i="17"/>
  <c r="I1120" i="17"/>
  <c r="I1119" i="17"/>
  <c r="I1118" i="17"/>
  <c r="I1117" i="17"/>
  <c r="I1116" i="17"/>
  <c r="I1115" i="17"/>
  <c r="I1114" i="17"/>
  <c r="I1113" i="17"/>
  <c r="I1112" i="17"/>
  <c r="I1111" i="17"/>
  <c r="I1110" i="17"/>
  <c r="I1109" i="17"/>
  <c r="I1108" i="17"/>
  <c r="I1107" i="17"/>
  <c r="I1106" i="17"/>
  <c r="I1105" i="17"/>
  <c r="I1104" i="17"/>
  <c r="I1103" i="17"/>
  <c r="I1102" i="17"/>
  <c r="I1101" i="17"/>
  <c r="I1100" i="17"/>
  <c r="I1099" i="17"/>
  <c r="I1098" i="17"/>
  <c r="I1097" i="17"/>
  <c r="I1096" i="17"/>
  <c r="I1095" i="17"/>
  <c r="I1094" i="17"/>
  <c r="I1093" i="17"/>
  <c r="I1092" i="17"/>
  <c r="I1091" i="17"/>
  <c r="I1090" i="17"/>
  <c r="I1089" i="17"/>
  <c r="I1088" i="17"/>
  <c r="I1087" i="17"/>
  <c r="I1086" i="17"/>
  <c r="I1085" i="17"/>
  <c r="I1084" i="17"/>
  <c r="I1083" i="17"/>
  <c r="I1082" i="17"/>
  <c r="I1081" i="17"/>
  <c r="I1080" i="17"/>
  <c r="I1079" i="17"/>
  <c r="I1078" i="17"/>
  <c r="I1077" i="17"/>
  <c r="I1076" i="17"/>
  <c r="I1075" i="17"/>
  <c r="I1074" i="17"/>
  <c r="I1073" i="17"/>
  <c r="I1072" i="17"/>
  <c r="I1071" i="17"/>
  <c r="I1070" i="17"/>
  <c r="I1069" i="17"/>
  <c r="I1068" i="17"/>
  <c r="I1067" i="17"/>
  <c r="I1066" i="17"/>
  <c r="I1065" i="17"/>
  <c r="I1064" i="17"/>
  <c r="I1063" i="17"/>
  <c r="I1062" i="17"/>
  <c r="I1061" i="17"/>
  <c r="I1060" i="17"/>
  <c r="I1059" i="17"/>
  <c r="I1058" i="17"/>
  <c r="I1057" i="17"/>
  <c r="I1056" i="17"/>
  <c r="I1055" i="17"/>
  <c r="I1054" i="17"/>
  <c r="I1032" i="17"/>
  <c r="I1031" i="17"/>
  <c r="I1030" i="17"/>
  <c r="I1029" i="17"/>
  <c r="I1028" i="17"/>
  <c r="I1027" i="17"/>
  <c r="I1026" i="17"/>
  <c r="I1025" i="17"/>
  <c r="I1024" i="17"/>
  <c r="I1023" i="17"/>
  <c r="I1022" i="17"/>
  <c r="I1021" i="17"/>
  <c r="I1020" i="17"/>
  <c r="I1019" i="17"/>
  <c r="I1018" i="17"/>
  <c r="I1017" i="17"/>
  <c r="I1016" i="17"/>
  <c r="I1015" i="17"/>
  <c r="I1014" i="17"/>
  <c r="I1013" i="17"/>
  <c r="I1012" i="17"/>
  <c r="I990" i="17"/>
  <c r="I989" i="17"/>
  <c r="I988" i="17"/>
  <c r="I987" i="17"/>
  <c r="I986" i="17"/>
  <c r="I985" i="17"/>
  <c r="I984" i="17"/>
  <c r="I983" i="17"/>
  <c r="I982" i="17"/>
  <c r="I981" i="17"/>
  <c r="I980" i="17"/>
  <c r="I979" i="17"/>
  <c r="I978" i="17"/>
  <c r="I977" i="17"/>
  <c r="I976" i="17"/>
  <c r="I975" i="17"/>
  <c r="I974" i="17"/>
  <c r="I973" i="17"/>
  <c r="I972" i="17"/>
  <c r="I971" i="17"/>
  <c r="I970" i="17"/>
  <c r="I969" i="17"/>
  <c r="I968" i="17"/>
  <c r="I967" i="17"/>
  <c r="I966" i="17"/>
  <c r="I965" i="17"/>
  <c r="I964" i="17"/>
  <c r="I963" i="17"/>
  <c r="I962" i="17"/>
  <c r="I961" i="17"/>
  <c r="I960" i="17"/>
  <c r="I959" i="17"/>
  <c r="I958" i="17"/>
  <c r="I957" i="17"/>
  <c r="I956" i="17"/>
  <c r="I955" i="17"/>
  <c r="I954" i="17"/>
  <c r="I953" i="17"/>
  <c r="I952" i="17"/>
  <c r="I951" i="17"/>
  <c r="I950" i="17"/>
  <c r="I949" i="17"/>
  <c r="I948" i="17"/>
  <c r="I947" i="17"/>
  <c r="I946" i="17"/>
  <c r="I945" i="17"/>
  <c r="I944" i="17"/>
  <c r="I943" i="17"/>
  <c r="I942" i="17"/>
  <c r="I941" i="17"/>
  <c r="I940" i="17"/>
  <c r="I939" i="17"/>
  <c r="I938" i="17"/>
  <c r="I937" i="17"/>
  <c r="I936" i="17"/>
  <c r="I935" i="17"/>
  <c r="I934" i="17"/>
  <c r="I933" i="17"/>
  <c r="I932" i="17"/>
  <c r="I931" i="17"/>
  <c r="I930" i="17"/>
  <c r="I929" i="17"/>
  <c r="I928" i="17"/>
  <c r="I927" i="17"/>
  <c r="I926" i="17"/>
  <c r="I925" i="17"/>
  <c r="I924" i="17"/>
  <c r="I923" i="17"/>
  <c r="I922" i="17"/>
  <c r="I921" i="17"/>
  <c r="I920" i="17"/>
  <c r="I919" i="17"/>
  <c r="I918" i="17"/>
  <c r="I917" i="17"/>
  <c r="I916" i="17"/>
  <c r="I915" i="17"/>
  <c r="I914" i="17"/>
  <c r="I913" i="17"/>
  <c r="I912" i="17"/>
  <c r="I911" i="17"/>
  <c r="I910" i="17"/>
  <c r="I909" i="17"/>
  <c r="I908" i="17"/>
  <c r="I907" i="17"/>
  <c r="I906" i="17"/>
  <c r="I905" i="17"/>
  <c r="I904" i="17"/>
  <c r="I903" i="17"/>
  <c r="I902" i="17"/>
  <c r="I901" i="17"/>
  <c r="I900" i="17"/>
  <c r="I899" i="17"/>
  <c r="I898" i="17"/>
  <c r="I897" i="17"/>
  <c r="I896" i="17"/>
  <c r="I895" i="17"/>
  <c r="I894" i="17"/>
  <c r="I893" i="17"/>
  <c r="I892" i="17"/>
  <c r="I891" i="17"/>
  <c r="I890" i="17"/>
  <c r="I889" i="17"/>
  <c r="I888" i="17"/>
  <c r="I887" i="17"/>
  <c r="I886" i="17"/>
  <c r="I885" i="17"/>
  <c r="I884" i="17"/>
  <c r="I883" i="17"/>
  <c r="I882" i="17"/>
  <c r="I881" i="17"/>
  <c r="I880" i="17"/>
  <c r="I879" i="17"/>
  <c r="I878" i="17"/>
  <c r="I877" i="17"/>
  <c r="I876" i="17"/>
  <c r="I875" i="17"/>
  <c r="I874" i="17"/>
  <c r="I873" i="17"/>
  <c r="I872" i="17"/>
  <c r="I871" i="17"/>
  <c r="I870" i="17"/>
  <c r="I869" i="17"/>
  <c r="I868" i="17"/>
  <c r="I867" i="17"/>
  <c r="I866" i="17"/>
  <c r="I865" i="17"/>
  <c r="I843" i="17"/>
  <c r="I842" i="17"/>
  <c r="I841" i="17"/>
  <c r="I840" i="17"/>
  <c r="I839" i="17"/>
  <c r="I838" i="17"/>
  <c r="I837" i="17"/>
  <c r="I836" i="17"/>
  <c r="I835" i="17"/>
  <c r="I834" i="17"/>
  <c r="I833" i="17"/>
  <c r="I832" i="17"/>
  <c r="I831" i="17"/>
  <c r="I830" i="17"/>
  <c r="I829" i="17"/>
  <c r="I828" i="17"/>
  <c r="I827" i="17"/>
  <c r="I826" i="17"/>
  <c r="I825" i="17"/>
  <c r="I824" i="17"/>
  <c r="I823" i="17"/>
  <c r="I822" i="17"/>
  <c r="I821" i="17"/>
  <c r="I820" i="17"/>
  <c r="I819" i="17"/>
  <c r="I818" i="17"/>
  <c r="I817" i="17"/>
  <c r="I816" i="17"/>
  <c r="I815" i="17"/>
  <c r="I814" i="17"/>
  <c r="I813" i="17"/>
  <c r="I812" i="17"/>
  <c r="I811" i="17"/>
  <c r="I810" i="17"/>
  <c r="I809" i="17"/>
  <c r="I808" i="17"/>
  <c r="I807" i="17"/>
  <c r="I806" i="17"/>
  <c r="I805" i="17"/>
  <c r="I804" i="17"/>
  <c r="I803" i="17"/>
  <c r="I802" i="17"/>
  <c r="I801" i="17"/>
  <c r="I800" i="17"/>
  <c r="I799" i="17"/>
  <c r="I798" i="17"/>
  <c r="I797" i="17"/>
  <c r="I796" i="17"/>
  <c r="I795" i="17"/>
  <c r="I794" i="17"/>
  <c r="I793" i="17"/>
  <c r="I792" i="17"/>
  <c r="I791" i="17"/>
  <c r="I790" i="17"/>
  <c r="I789" i="17"/>
  <c r="I788" i="17"/>
  <c r="I787" i="17"/>
  <c r="I786" i="17"/>
  <c r="I785" i="17"/>
  <c r="I784" i="17"/>
  <c r="I783" i="17"/>
  <c r="I782" i="17"/>
  <c r="I781" i="17"/>
  <c r="I780" i="17"/>
  <c r="I779" i="17"/>
  <c r="I778" i="17"/>
  <c r="I777" i="17"/>
  <c r="I776" i="17"/>
  <c r="I775" i="17"/>
  <c r="I774" i="17"/>
  <c r="I773" i="17"/>
  <c r="I772" i="17"/>
  <c r="I771" i="17"/>
  <c r="I770" i="17"/>
  <c r="I769" i="17"/>
  <c r="I768" i="17"/>
  <c r="I767" i="17"/>
  <c r="I766" i="17"/>
  <c r="I765" i="17"/>
  <c r="I764" i="17"/>
  <c r="I763" i="17"/>
  <c r="I762" i="17"/>
  <c r="I761" i="17"/>
  <c r="I760" i="17"/>
  <c r="I759" i="17"/>
  <c r="I758" i="17"/>
  <c r="I757" i="17"/>
  <c r="I756" i="17"/>
  <c r="I755" i="17"/>
  <c r="I754" i="17"/>
  <c r="I753" i="17"/>
  <c r="I752" i="17"/>
  <c r="I751" i="17"/>
  <c r="I750" i="17"/>
  <c r="I749" i="17"/>
  <c r="I748" i="17"/>
  <c r="I747" i="17"/>
  <c r="I746" i="17"/>
  <c r="I745" i="17"/>
  <c r="I744" i="17"/>
  <c r="I743" i="17"/>
  <c r="I742" i="17"/>
  <c r="I741" i="17"/>
  <c r="I740" i="17"/>
  <c r="I739" i="17"/>
  <c r="I738" i="17"/>
  <c r="I737" i="17"/>
  <c r="I736" i="17"/>
  <c r="I735" i="17"/>
  <c r="I734" i="17"/>
  <c r="I733" i="17"/>
  <c r="I732" i="17"/>
  <c r="I731" i="17"/>
  <c r="I730" i="17"/>
  <c r="I729" i="17"/>
  <c r="I728" i="17"/>
  <c r="I727" i="17"/>
  <c r="I726" i="17"/>
  <c r="I725" i="17"/>
  <c r="I724" i="17"/>
  <c r="I723" i="17"/>
  <c r="I722" i="17"/>
  <c r="I721" i="17"/>
  <c r="I720" i="17"/>
  <c r="I719" i="17"/>
  <c r="I718" i="17"/>
  <c r="I717" i="17"/>
  <c r="I716" i="17"/>
  <c r="I715" i="17"/>
  <c r="I714" i="17"/>
  <c r="I713" i="17"/>
  <c r="I712" i="17"/>
  <c r="I711" i="17"/>
  <c r="I710" i="17"/>
  <c r="I709" i="17"/>
  <c r="I708" i="17"/>
  <c r="I707" i="17"/>
  <c r="I706" i="17"/>
  <c r="I705" i="17"/>
  <c r="I704" i="17"/>
  <c r="I703" i="17"/>
  <c r="I702" i="17"/>
  <c r="I701" i="17"/>
  <c r="I700" i="17"/>
  <c r="I699" i="17"/>
  <c r="I698" i="17"/>
  <c r="I697" i="17"/>
  <c r="I696" i="17"/>
  <c r="I695" i="17"/>
  <c r="I694" i="17"/>
  <c r="I693" i="17"/>
  <c r="I692" i="17"/>
  <c r="I691" i="17"/>
  <c r="I690" i="17"/>
  <c r="I689" i="17"/>
  <c r="I688" i="17"/>
  <c r="I687" i="17"/>
  <c r="I686" i="17"/>
  <c r="I685" i="17"/>
  <c r="I684" i="17"/>
  <c r="I683" i="17"/>
  <c r="I682" i="17"/>
  <c r="I681" i="17"/>
  <c r="I680" i="17"/>
  <c r="I679" i="17"/>
  <c r="I678" i="17"/>
  <c r="I677" i="17"/>
  <c r="I676" i="17"/>
  <c r="I633" i="17"/>
  <c r="I632" i="17"/>
  <c r="I631" i="17"/>
  <c r="I630" i="17"/>
  <c r="I629" i="17"/>
  <c r="I628" i="17"/>
  <c r="I627" i="17"/>
  <c r="I626" i="17"/>
  <c r="I625" i="17"/>
  <c r="I624" i="17"/>
  <c r="I623" i="17"/>
  <c r="I622" i="17"/>
  <c r="I621" i="17"/>
  <c r="I620" i="17"/>
  <c r="I619" i="17"/>
  <c r="I618" i="17"/>
  <c r="I617" i="17"/>
  <c r="I616" i="17"/>
  <c r="I615" i="17"/>
  <c r="I614" i="17"/>
  <c r="I613" i="17"/>
  <c r="I612" i="17"/>
  <c r="I611" i="17"/>
  <c r="I610" i="17"/>
  <c r="I609" i="17"/>
  <c r="I608" i="17"/>
  <c r="I607" i="17"/>
  <c r="I606" i="17"/>
  <c r="I605" i="17"/>
  <c r="I604" i="17"/>
  <c r="I603" i="17"/>
  <c r="I602" i="17"/>
  <c r="I601" i="17"/>
  <c r="I600" i="17"/>
  <c r="I599" i="17"/>
  <c r="I598" i="17"/>
  <c r="I597" i="17"/>
  <c r="I596" i="17"/>
  <c r="I595" i="17"/>
  <c r="I594" i="17"/>
  <c r="I593" i="17"/>
  <c r="I570" i="17"/>
  <c r="I569" i="17"/>
  <c r="I568" i="17"/>
  <c r="I567" i="17"/>
  <c r="I566" i="17"/>
  <c r="I565" i="17"/>
  <c r="I564" i="17"/>
  <c r="I563" i="17"/>
  <c r="I562" i="17"/>
  <c r="I561" i="17"/>
  <c r="I560" i="17"/>
  <c r="I559" i="17"/>
  <c r="I558" i="17"/>
  <c r="I557" i="17"/>
  <c r="I556" i="17"/>
  <c r="I555" i="17"/>
  <c r="I554" i="17"/>
  <c r="I553" i="17"/>
  <c r="I552" i="17"/>
  <c r="I551" i="17"/>
  <c r="I550" i="17"/>
  <c r="I549" i="17"/>
  <c r="I548" i="17"/>
  <c r="I547" i="17"/>
  <c r="I546" i="17"/>
  <c r="I545" i="17"/>
  <c r="I544" i="17"/>
  <c r="I543" i="17"/>
  <c r="I542" i="17"/>
  <c r="I541" i="17"/>
  <c r="I540" i="17"/>
  <c r="I539" i="17"/>
  <c r="I538" i="17"/>
  <c r="I537" i="17"/>
  <c r="I536" i="17"/>
  <c r="I535" i="17"/>
  <c r="I534" i="17"/>
  <c r="I533" i="17"/>
  <c r="I532" i="17"/>
  <c r="I531" i="17"/>
  <c r="I530" i="17"/>
  <c r="I529" i="17"/>
  <c r="I528" i="17"/>
  <c r="I527" i="17"/>
  <c r="I526" i="17"/>
  <c r="I525" i="17"/>
  <c r="I524" i="17"/>
  <c r="I523" i="17"/>
  <c r="I522" i="17"/>
  <c r="I521" i="17"/>
  <c r="I520" i="17"/>
  <c r="I519" i="17"/>
  <c r="I518" i="17"/>
  <c r="I515" i="17"/>
  <c r="I514" i="17"/>
  <c r="I513" i="17"/>
  <c r="I512" i="17"/>
  <c r="I511" i="17"/>
  <c r="I510" i="17"/>
  <c r="I509" i="17"/>
  <c r="I508" i="17"/>
  <c r="I465" i="17"/>
  <c r="I464" i="17"/>
  <c r="I463" i="17"/>
  <c r="I462" i="17"/>
  <c r="I461" i="17"/>
  <c r="I460" i="17"/>
  <c r="I459" i="17"/>
  <c r="I458" i="17"/>
  <c r="I457" i="17"/>
  <c r="I456" i="17"/>
  <c r="I455" i="17"/>
  <c r="I454" i="17"/>
  <c r="I453" i="17"/>
  <c r="I452" i="17"/>
  <c r="I451" i="17"/>
  <c r="I450" i="17"/>
  <c r="I449" i="17"/>
  <c r="I448" i="17"/>
  <c r="I447" i="17"/>
  <c r="I446" i="17"/>
  <c r="I445" i="17"/>
  <c r="I444" i="17"/>
  <c r="I443" i="17"/>
  <c r="I442" i="17"/>
  <c r="I441" i="17"/>
  <c r="I440" i="17"/>
  <c r="I439" i="17"/>
  <c r="I438" i="17"/>
  <c r="I437" i="17"/>
  <c r="I436" i="17"/>
  <c r="I435" i="17"/>
  <c r="I434" i="17"/>
  <c r="I433" i="17"/>
  <c r="I432" i="17"/>
  <c r="I431" i="17"/>
  <c r="I430" i="17"/>
  <c r="I429" i="17"/>
  <c r="I428" i="17"/>
  <c r="I427" i="17"/>
  <c r="I426" i="17"/>
  <c r="I425" i="17"/>
  <c r="I424" i="17"/>
  <c r="I423" i="17"/>
  <c r="I422" i="17"/>
  <c r="I421" i="17"/>
  <c r="I420" i="17"/>
  <c r="I419" i="17"/>
  <c r="I418" i="17"/>
  <c r="I417" i="17"/>
  <c r="I416" i="17"/>
  <c r="I415" i="17"/>
  <c r="I414" i="17"/>
  <c r="I413" i="17"/>
  <c r="I412" i="17"/>
  <c r="I411" i="17"/>
  <c r="I410" i="17"/>
  <c r="I409" i="17"/>
  <c r="I408" i="17"/>
  <c r="I407" i="17"/>
  <c r="I406" i="17"/>
  <c r="I405" i="17"/>
  <c r="I404" i="17"/>
  <c r="I403" i="17"/>
  <c r="I402" i="17"/>
  <c r="I401" i="17"/>
  <c r="I400" i="17"/>
  <c r="I399" i="17"/>
  <c r="I398" i="17"/>
  <c r="I397" i="17"/>
  <c r="I396" i="17"/>
  <c r="I395" i="17"/>
  <c r="I394" i="17"/>
  <c r="I393" i="17"/>
  <c r="I392" i="17"/>
  <c r="I391" i="17"/>
  <c r="I390" i="17"/>
  <c r="I389" i="17"/>
  <c r="I388" i="17"/>
  <c r="I387" i="17"/>
  <c r="I386" i="17"/>
  <c r="I385" i="17"/>
  <c r="I384" i="17"/>
  <c r="I383" i="17"/>
  <c r="I382" i="17"/>
  <c r="I381" i="17"/>
  <c r="I380" i="17"/>
  <c r="I379" i="17"/>
  <c r="I378" i="17"/>
  <c r="I377" i="17"/>
  <c r="I376" i="17"/>
  <c r="I375" i="17"/>
  <c r="I374" i="17"/>
  <c r="I373" i="17"/>
  <c r="I372" i="17"/>
  <c r="I371" i="17"/>
  <c r="I370" i="17"/>
  <c r="I369" i="17"/>
  <c r="I368" i="17"/>
  <c r="I367" i="17"/>
  <c r="I366" i="17"/>
  <c r="I365" i="17"/>
  <c r="I364" i="17"/>
  <c r="I363" i="17"/>
  <c r="I362" i="17"/>
  <c r="I361" i="17"/>
  <c r="I360" i="17"/>
  <c r="I359" i="17"/>
  <c r="I358" i="17"/>
  <c r="I357" i="17"/>
  <c r="I356" i="17"/>
  <c r="I355" i="17"/>
  <c r="I354" i="17"/>
  <c r="I353" i="17"/>
  <c r="I352" i="17"/>
  <c r="I351" i="17"/>
  <c r="I350" i="17"/>
  <c r="I349" i="17"/>
  <c r="I348" i="17"/>
  <c r="I347" i="17"/>
  <c r="I346" i="17"/>
  <c r="I345" i="17"/>
  <c r="I344" i="17"/>
  <c r="I343" i="17"/>
  <c r="I342" i="17"/>
  <c r="I341" i="17"/>
  <c r="I340" i="17"/>
  <c r="I339" i="17"/>
  <c r="I338" i="17"/>
  <c r="I337" i="17"/>
  <c r="I336" i="17"/>
  <c r="I335" i="17"/>
  <c r="I334" i="17"/>
  <c r="I333" i="17"/>
  <c r="I332" i="17"/>
  <c r="I331" i="17"/>
  <c r="I330" i="17"/>
  <c r="I329" i="17"/>
  <c r="I328" i="17"/>
  <c r="I327" i="17"/>
  <c r="I326" i="17"/>
  <c r="I325" i="17"/>
  <c r="I324" i="17"/>
  <c r="I323" i="17"/>
  <c r="I322" i="17"/>
  <c r="I321" i="17"/>
  <c r="I320" i="17"/>
  <c r="I319" i="17"/>
  <c r="I318" i="17"/>
  <c r="I317" i="17"/>
  <c r="I316" i="17"/>
  <c r="I315" i="17"/>
  <c r="I314" i="17"/>
  <c r="I313" i="17"/>
  <c r="I312" i="17"/>
  <c r="I311" i="17"/>
  <c r="I310" i="17"/>
  <c r="I309" i="17"/>
  <c r="I308" i="17"/>
  <c r="I307" i="17"/>
  <c r="I306" i="17"/>
  <c r="I305" i="17"/>
  <c r="I304" i="17"/>
  <c r="I303" i="17"/>
  <c r="I302" i="17"/>
  <c r="I301" i="17"/>
  <c r="I300" i="17"/>
  <c r="I299" i="17"/>
  <c r="I298" i="17"/>
  <c r="I297" i="17"/>
  <c r="I296" i="17"/>
  <c r="I295" i="17"/>
  <c r="I294" i="17"/>
  <c r="I293" i="17"/>
  <c r="I292" i="17"/>
  <c r="I291" i="17"/>
  <c r="I290" i="17"/>
  <c r="I289" i="17"/>
  <c r="I288" i="17"/>
  <c r="I287" i="17"/>
  <c r="I286" i="17"/>
  <c r="I285" i="17"/>
  <c r="I284" i="17"/>
  <c r="I283" i="17"/>
  <c r="I282" i="17"/>
  <c r="I281" i="17"/>
  <c r="I280" i="17"/>
  <c r="I279" i="17"/>
  <c r="I278" i="17"/>
  <c r="I277" i="17"/>
  <c r="I276" i="17"/>
  <c r="I275" i="17"/>
  <c r="I274" i="17"/>
  <c r="I273" i="17"/>
  <c r="I272" i="17"/>
  <c r="I271" i="17"/>
  <c r="I270" i="17"/>
  <c r="I269" i="17"/>
  <c r="I268" i="17"/>
  <c r="I267" i="17"/>
  <c r="I266" i="17"/>
  <c r="I265" i="17"/>
  <c r="I264" i="17"/>
  <c r="I263" i="17"/>
  <c r="I262" i="17"/>
  <c r="I261" i="17"/>
  <c r="I260" i="17"/>
  <c r="I259" i="17"/>
  <c r="I258" i="17"/>
  <c r="I257" i="17"/>
  <c r="I256" i="17"/>
  <c r="I255" i="17"/>
  <c r="I254" i="17"/>
  <c r="I253" i="17"/>
  <c r="I252" i="17"/>
  <c r="I251" i="17"/>
  <c r="I250" i="17"/>
  <c r="I249" i="17"/>
  <c r="I248" i="17"/>
  <c r="I247" i="17"/>
  <c r="I246" i="17"/>
  <c r="I245" i="17"/>
  <c r="I244" i="17"/>
  <c r="I243" i="17"/>
  <c r="I242" i="17"/>
  <c r="I241" i="17"/>
  <c r="I240" i="17"/>
  <c r="I239" i="17"/>
  <c r="I238" i="17"/>
  <c r="I237" i="17"/>
  <c r="I236" i="17"/>
  <c r="I235" i="17"/>
  <c r="I234" i="17"/>
  <c r="I233" i="17"/>
  <c r="I232" i="17"/>
  <c r="I231" i="17"/>
  <c r="I230" i="17"/>
  <c r="I229" i="17"/>
  <c r="I228" i="17"/>
  <c r="I227" i="17"/>
  <c r="I226" i="17"/>
  <c r="I225" i="17"/>
  <c r="I224" i="17"/>
  <c r="I223" i="17"/>
  <c r="I222" i="17"/>
  <c r="I221" i="17"/>
  <c r="I220" i="17"/>
  <c r="I219" i="17"/>
  <c r="I218" i="17"/>
  <c r="I217" i="17"/>
  <c r="I216" i="17"/>
  <c r="I215" i="17"/>
  <c r="I214" i="17"/>
  <c r="I213" i="17"/>
  <c r="I212" i="17"/>
  <c r="I211" i="17"/>
  <c r="I210" i="17"/>
  <c r="I209" i="17"/>
  <c r="I208" i="17"/>
  <c r="I207" i="17"/>
  <c r="I206" i="17"/>
  <c r="I205" i="17"/>
  <c r="I204" i="17"/>
  <c r="I203" i="17"/>
  <c r="I202" i="17"/>
  <c r="I201" i="17"/>
  <c r="I200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8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1" i="17"/>
  <c r="I120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A4" i="18"/>
  <c r="A3" i="18"/>
  <c r="A2" i="18"/>
  <c r="A1" i="18"/>
  <c r="E323" i="23"/>
  <c r="E322" i="23"/>
  <c r="E344" i="23"/>
  <c r="A344" i="23"/>
  <c r="E343" i="23"/>
  <c r="A343" i="23"/>
  <c r="A342" i="23"/>
  <c r="A341" i="23"/>
  <c r="A340" i="23"/>
  <c r="D338" i="23"/>
  <c r="B338" i="23"/>
  <c r="E337" i="23"/>
  <c r="E336" i="23"/>
  <c r="E335" i="23"/>
  <c r="D334" i="23"/>
  <c r="E977" i="17" s="1"/>
  <c r="E333" i="23"/>
  <c r="E332" i="23"/>
  <c r="E331" i="23"/>
  <c r="E330" i="23"/>
  <c r="D329" i="23"/>
  <c r="E328" i="23"/>
  <c r="E327" i="23"/>
  <c r="E326" i="23"/>
  <c r="E324" i="23"/>
  <c r="A339" i="22"/>
  <c r="D338" i="22"/>
  <c r="B338" i="22"/>
  <c r="A338" i="22"/>
  <c r="A337" i="22"/>
  <c r="A336" i="22"/>
  <c r="A335" i="22"/>
  <c r="D334" i="22"/>
  <c r="B334" i="22"/>
  <c r="A334" i="22"/>
  <c r="A333" i="22"/>
  <c r="A332" i="22"/>
  <c r="A331" i="22"/>
  <c r="A330" i="22"/>
  <c r="D329" i="22"/>
  <c r="B329" i="22"/>
  <c r="A329" i="22"/>
  <c r="A328" i="22"/>
  <c r="A327" i="22"/>
  <c r="A326" i="22"/>
  <c r="D325" i="22"/>
  <c r="A325" i="22"/>
  <c r="A324" i="22"/>
  <c r="A323" i="22"/>
  <c r="A322" i="22"/>
  <c r="A319" i="22"/>
  <c r="A339" i="21"/>
  <c r="A338" i="21"/>
  <c r="A337" i="21"/>
  <c r="A336" i="21"/>
  <c r="A335" i="21"/>
  <c r="A334" i="21"/>
  <c r="A333" i="21"/>
  <c r="A332" i="21"/>
  <c r="A331" i="21"/>
  <c r="A330" i="21"/>
  <c r="A329" i="21"/>
  <c r="A328" i="21"/>
  <c r="A327" i="21"/>
  <c r="A326" i="21"/>
  <c r="A325" i="21"/>
  <c r="A324" i="21"/>
  <c r="A323" i="21"/>
  <c r="A322" i="21"/>
  <c r="A319" i="21"/>
  <c r="A339" i="27"/>
  <c r="D338" i="27"/>
  <c r="B338" i="27"/>
  <c r="A338" i="27"/>
  <c r="E337" i="27"/>
  <c r="A337" i="27"/>
  <c r="E336" i="27"/>
  <c r="A336" i="27"/>
  <c r="E335" i="27"/>
  <c r="A335" i="27"/>
  <c r="D334" i="27"/>
  <c r="B334" i="27"/>
  <c r="A334" i="27"/>
  <c r="E333" i="27"/>
  <c r="A333" i="27"/>
  <c r="E332" i="27"/>
  <c r="A332" i="27"/>
  <c r="E331" i="27"/>
  <c r="A331" i="27"/>
  <c r="E330" i="27"/>
  <c r="A330" i="27"/>
  <c r="D329" i="27"/>
  <c r="B329" i="27"/>
  <c r="A329" i="27"/>
  <c r="E328" i="27"/>
  <c r="A328" i="27"/>
  <c r="E327" i="27"/>
  <c r="A327" i="27"/>
  <c r="E326" i="27"/>
  <c r="A326" i="27"/>
  <c r="D325" i="27"/>
  <c r="A325" i="27"/>
  <c r="E324" i="27"/>
  <c r="A324" i="27"/>
  <c r="E323" i="27"/>
  <c r="A323" i="27"/>
  <c r="E322" i="27"/>
  <c r="A322" i="27"/>
  <c r="A319" i="27"/>
  <c r="A339" i="18"/>
  <c r="A338" i="18"/>
  <c r="E337" i="18"/>
  <c r="A337" i="18"/>
  <c r="E336" i="18"/>
  <c r="A336" i="18"/>
  <c r="E335" i="18"/>
  <c r="A335" i="18"/>
  <c r="A334" i="18"/>
  <c r="E333" i="18"/>
  <c r="A333" i="18"/>
  <c r="E332" i="18"/>
  <c r="A332" i="18"/>
  <c r="E331" i="18"/>
  <c r="A331" i="18"/>
  <c r="E330" i="18"/>
  <c r="A330" i="18"/>
  <c r="A329" i="18"/>
  <c r="E328" i="18"/>
  <c r="A328" i="18"/>
  <c r="E327" i="18"/>
  <c r="A327" i="18"/>
  <c r="E326" i="18"/>
  <c r="A326" i="18"/>
  <c r="A325" i="18"/>
  <c r="E324" i="18"/>
  <c r="A324" i="18"/>
  <c r="E323" i="18"/>
  <c r="A323" i="18"/>
  <c r="E322" i="18"/>
  <c r="A322" i="18"/>
  <c r="A319" i="18"/>
  <c r="E3714" i="21" l="1"/>
  <c r="E3707" i="22"/>
  <c r="E2384" i="22"/>
  <c r="E3711" i="22"/>
  <c r="E2727" i="22"/>
  <c r="E3539" i="22"/>
  <c r="E3549" i="22"/>
  <c r="E3712" i="22"/>
  <c r="E3703" i="22"/>
  <c r="E3709" i="27"/>
  <c r="E2388" i="22"/>
  <c r="E3536" i="22"/>
  <c r="E3704" i="22"/>
  <c r="E2721" i="22"/>
  <c r="E3717" i="22"/>
  <c r="E3714" i="27"/>
  <c r="E3488" i="23"/>
  <c r="E2381" i="22"/>
  <c r="E2391" i="22"/>
  <c r="E2720" i="22"/>
  <c r="E2730" i="22"/>
  <c r="E3548" i="22"/>
  <c r="E3714" i="22"/>
  <c r="E3718" i="22"/>
  <c r="E2389" i="22"/>
  <c r="E2717" i="22"/>
  <c r="B2719" i="22"/>
  <c r="E3709" i="22"/>
  <c r="E3716" i="22"/>
  <c r="E2390" i="22"/>
  <c r="E2729" i="22"/>
  <c r="E3546" i="22"/>
  <c r="D2387" i="22"/>
  <c r="E2725" i="22"/>
  <c r="E3540" i="22"/>
  <c r="E3550" i="22"/>
  <c r="B2732" i="22"/>
  <c r="E3713" i="22"/>
  <c r="B3551" i="22"/>
  <c r="B3715" i="22"/>
  <c r="B3719" i="22"/>
  <c r="B2728" i="22"/>
  <c r="E3708" i="22"/>
  <c r="E3708" i="21"/>
  <c r="E3718" i="21"/>
  <c r="E3716" i="21"/>
  <c r="E3703" i="27"/>
  <c r="E3707" i="27"/>
  <c r="E3711" i="21"/>
  <c r="E3711" i="18"/>
  <c r="E3475" i="27"/>
  <c r="E3488" i="27"/>
  <c r="E3479" i="27"/>
  <c r="E3705" i="27"/>
  <c r="E3712" i="27"/>
  <c r="E3713" i="21"/>
  <c r="E3709" i="21"/>
  <c r="E3717" i="21"/>
  <c r="E2380" i="22"/>
  <c r="B2392" i="22"/>
  <c r="E2393" i="22"/>
  <c r="D2728" i="22"/>
  <c r="B3059" i="22"/>
  <c r="B3068" i="22"/>
  <c r="E3543" i="22"/>
  <c r="B3706" i="22"/>
  <c r="B2396" i="22"/>
  <c r="D2719" i="22"/>
  <c r="B2723" i="22"/>
  <c r="E2716" i="22"/>
  <c r="D3059" i="22"/>
  <c r="D3068" i="22"/>
  <c r="B3538" i="22"/>
  <c r="D3706" i="22"/>
  <c r="E2394" i="22"/>
  <c r="D2723" i="22"/>
  <c r="B3542" i="22"/>
  <c r="E3544" i="22"/>
  <c r="E3705" i="22"/>
  <c r="D3719" i="22"/>
  <c r="D2732" i="22"/>
  <c r="B3055" i="22"/>
  <c r="B3064" i="22"/>
  <c r="B3547" i="22"/>
  <c r="B3710" i="22"/>
  <c r="E2385" i="22"/>
  <c r="E2726" i="22"/>
  <c r="E2731" i="22"/>
  <c r="D3542" i="22"/>
  <c r="D2383" i="22"/>
  <c r="E2395" i="22"/>
  <c r="E2724" i="22"/>
  <c r="D3064" i="22"/>
  <c r="E3535" i="22"/>
  <c r="E3545" i="22"/>
  <c r="D3710" i="22"/>
  <c r="D3715" i="22"/>
  <c r="D3547" i="22"/>
  <c r="D3551" i="22"/>
  <c r="E3541" i="22"/>
  <c r="E2718" i="22"/>
  <c r="E2722" i="22"/>
  <c r="D2392" i="22"/>
  <c r="D2396" i="22"/>
  <c r="E2382" i="22"/>
  <c r="E2386" i="22"/>
  <c r="E3488" i="18"/>
  <c r="E3479" i="18"/>
  <c r="E329" i="27"/>
  <c r="D339" i="27"/>
  <c r="E3488" i="22"/>
  <c r="E325" i="22"/>
  <c r="E3479" i="22"/>
  <c r="E3484" i="18"/>
  <c r="B3489" i="18"/>
  <c r="E3475" i="18"/>
  <c r="B3489" i="27"/>
  <c r="E3484" i="27"/>
  <c r="E3484" i="22"/>
  <c r="E3484" i="23"/>
  <c r="E3479" i="23"/>
  <c r="D3489" i="23"/>
  <c r="B3489" i="23"/>
  <c r="D3489" i="22"/>
  <c r="B3489" i="22"/>
  <c r="D2989" i="17"/>
  <c r="D3489" i="18"/>
  <c r="D3489" i="27"/>
  <c r="E338" i="27"/>
  <c r="E334" i="27"/>
  <c r="E325" i="27"/>
  <c r="E338" i="22"/>
  <c r="E329" i="22"/>
  <c r="E334" i="22"/>
  <c r="E329" i="23"/>
  <c r="E334" i="23"/>
  <c r="D339" i="22"/>
  <c r="E338" i="23"/>
  <c r="A507" i="23"/>
  <c r="D506" i="23"/>
  <c r="B506" i="23"/>
  <c r="A506" i="23"/>
  <c r="E505" i="23"/>
  <c r="A505" i="23"/>
  <c r="E504" i="23"/>
  <c r="A504" i="23"/>
  <c r="E503" i="23"/>
  <c r="A503" i="23"/>
  <c r="D502" i="23"/>
  <c r="B502" i="23"/>
  <c r="A502" i="23"/>
  <c r="E501" i="23"/>
  <c r="A501" i="23"/>
  <c r="E500" i="23"/>
  <c r="A500" i="23"/>
  <c r="E499" i="23"/>
  <c r="A499" i="23"/>
  <c r="E498" i="23"/>
  <c r="A498" i="23"/>
  <c r="D497" i="23"/>
  <c r="B497" i="23"/>
  <c r="A497" i="23"/>
  <c r="E496" i="23"/>
  <c r="A496" i="23"/>
  <c r="E495" i="23"/>
  <c r="A495" i="23"/>
  <c r="E494" i="23"/>
  <c r="A494" i="23"/>
  <c r="A493" i="23"/>
  <c r="E492" i="23"/>
  <c r="A492" i="23"/>
  <c r="E491" i="23"/>
  <c r="A491" i="23"/>
  <c r="E490" i="23"/>
  <c r="A490" i="23"/>
  <c r="A487" i="23"/>
  <c r="A507" i="22"/>
  <c r="D506" i="22"/>
  <c r="B506" i="22"/>
  <c r="A506" i="22"/>
  <c r="A505" i="22"/>
  <c r="A504" i="22"/>
  <c r="A503" i="22"/>
  <c r="D502" i="22"/>
  <c r="B502" i="22"/>
  <c r="A502" i="22"/>
  <c r="A501" i="22"/>
  <c r="A500" i="22"/>
  <c r="A499" i="22"/>
  <c r="A498" i="22"/>
  <c r="A497" i="22"/>
  <c r="A496" i="22"/>
  <c r="A495" i="22"/>
  <c r="A494" i="22"/>
  <c r="D493" i="22"/>
  <c r="B493" i="22"/>
  <c r="A493" i="22"/>
  <c r="A492" i="22"/>
  <c r="A491" i="22"/>
  <c r="A490" i="22"/>
  <c r="A487" i="22"/>
  <c r="A507" i="21"/>
  <c r="A506" i="21"/>
  <c r="A505" i="21"/>
  <c r="A504" i="21"/>
  <c r="A503" i="21"/>
  <c r="A502" i="21"/>
  <c r="A501" i="21"/>
  <c r="A500" i="21"/>
  <c r="A499" i="21"/>
  <c r="A498" i="21"/>
  <c r="A497" i="21"/>
  <c r="A496" i="21"/>
  <c r="A495" i="21"/>
  <c r="A494" i="21"/>
  <c r="A493" i="21"/>
  <c r="A492" i="21"/>
  <c r="A491" i="21"/>
  <c r="A490" i="21"/>
  <c r="A487" i="21"/>
  <c r="A507" i="27"/>
  <c r="D506" i="27"/>
  <c r="B506" i="27"/>
  <c r="A506" i="27"/>
  <c r="E505" i="27"/>
  <c r="A505" i="27"/>
  <c r="E504" i="27"/>
  <c r="A504" i="27"/>
  <c r="E503" i="27"/>
  <c r="A503" i="27"/>
  <c r="D502" i="27"/>
  <c r="B502" i="27"/>
  <c r="C810" i="17" s="1"/>
  <c r="A502" i="27"/>
  <c r="E501" i="27"/>
  <c r="A501" i="27"/>
  <c r="E500" i="27"/>
  <c r="A500" i="27"/>
  <c r="E499" i="27"/>
  <c r="A499" i="27"/>
  <c r="E498" i="27"/>
  <c r="A498" i="27"/>
  <c r="D497" i="27"/>
  <c r="B497" i="27"/>
  <c r="A497" i="27"/>
  <c r="E496" i="27"/>
  <c r="A496" i="27"/>
  <c r="E495" i="27"/>
  <c r="A495" i="27"/>
  <c r="E494" i="27"/>
  <c r="A494" i="27"/>
  <c r="D493" i="27"/>
  <c r="B493" i="27"/>
  <c r="A493" i="27"/>
  <c r="E492" i="27"/>
  <c r="A492" i="27"/>
  <c r="E491" i="27"/>
  <c r="A491" i="27"/>
  <c r="E490" i="27"/>
  <c r="A490" i="27"/>
  <c r="A487" i="27"/>
  <c r="A507" i="18"/>
  <c r="D506" i="18"/>
  <c r="B506" i="18"/>
  <c r="A506" i="18"/>
  <c r="E505" i="18"/>
  <c r="A505" i="18"/>
  <c r="E504" i="18"/>
  <c r="A504" i="18"/>
  <c r="E503" i="18"/>
  <c r="A503" i="18"/>
  <c r="D502" i="18"/>
  <c r="E671" i="17" s="1"/>
  <c r="B502" i="18"/>
  <c r="C671" i="17" s="1"/>
  <c r="A502" i="18"/>
  <c r="E501" i="18"/>
  <c r="A501" i="18"/>
  <c r="E500" i="18"/>
  <c r="A500" i="18"/>
  <c r="E499" i="18"/>
  <c r="A499" i="18"/>
  <c r="E498" i="18"/>
  <c r="A498" i="18"/>
  <c r="D497" i="18"/>
  <c r="B497" i="18"/>
  <c r="A497" i="18"/>
  <c r="E496" i="18"/>
  <c r="A496" i="18"/>
  <c r="E495" i="18"/>
  <c r="A495" i="18"/>
  <c r="E494" i="18"/>
  <c r="A494" i="18"/>
  <c r="D493" i="18"/>
  <c r="B493" i="18"/>
  <c r="A493" i="18"/>
  <c r="E492" i="18"/>
  <c r="A492" i="18"/>
  <c r="E491" i="18"/>
  <c r="A491" i="18"/>
  <c r="E490" i="18"/>
  <c r="A490" i="18"/>
  <c r="A487" i="18"/>
  <c r="D324" i="17" l="1"/>
  <c r="C483" i="17"/>
  <c r="D1101" i="17"/>
  <c r="C19" i="23"/>
  <c r="E2719" i="22"/>
  <c r="E3542" i="22"/>
  <c r="E502" i="27"/>
  <c r="E493" i="27"/>
  <c r="E3059" i="22"/>
  <c r="E2387" i="22"/>
  <c r="E3710" i="22"/>
  <c r="E493" i="22"/>
  <c r="E3068" i="22"/>
  <c r="E2392" i="22"/>
  <c r="B3069" i="22"/>
  <c r="B3720" i="22"/>
  <c r="E3719" i="22"/>
  <c r="E339" i="22"/>
  <c r="E2732" i="22"/>
  <c r="E502" i="23"/>
  <c r="D3720" i="22"/>
  <c r="E3547" i="22"/>
  <c r="E2383" i="22"/>
  <c r="E3715" i="22"/>
  <c r="E3706" i="22"/>
  <c r="B2733" i="22"/>
  <c r="E506" i="18"/>
  <c r="E497" i="18"/>
  <c r="B3552" i="22"/>
  <c r="E2723" i="22"/>
  <c r="E3064" i="22"/>
  <c r="E502" i="18"/>
  <c r="E497" i="27"/>
  <c r="E2728" i="22"/>
  <c r="D2733" i="22"/>
  <c r="E502" i="22"/>
  <c r="E506" i="22"/>
  <c r="E3551" i="22"/>
  <c r="D2397" i="22"/>
  <c r="E2396" i="22"/>
  <c r="E339" i="27"/>
  <c r="B507" i="22"/>
  <c r="E3489" i="27"/>
  <c r="E3475" i="22"/>
  <c r="E3475" i="23"/>
  <c r="E3489" i="18"/>
  <c r="D507" i="27"/>
  <c r="E815" i="17" s="1"/>
  <c r="D698" i="22" s="1"/>
  <c r="B507" i="27"/>
  <c r="C815" i="17" s="1"/>
  <c r="D507" i="22"/>
  <c r="E497" i="23"/>
  <c r="B507" i="18"/>
  <c r="E493" i="18"/>
  <c r="E506" i="27"/>
  <c r="E497" i="22"/>
  <c r="D507" i="18"/>
  <c r="E506" i="23"/>
  <c r="A1327" i="18"/>
  <c r="A1328" i="18"/>
  <c r="A1329" i="18"/>
  <c r="A1330" i="18"/>
  <c r="E1330" i="18"/>
  <c r="A1331" i="18"/>
  <c r="E1331" i="18"/>
  <c r="A1332" i="18"/>
  <c r="E1332" i="18"/>
  <c r="A1333" i="18"/>
  <c r="B1333" i="18"/>
  <c r="D1333" i="18"/>
  <c r="A1334" i="18"/>
  <c r="E1334" i="18"/>
  <c r="A1335" i="18"/>
  <c r="E1335" i="18"/>
  <c r="A1336" i="18"/>
  <c r="E1336" i="18"/>
  <c r="A1337" i="18"/>
  <c r="B1337" i="18"/>
  <c r="D1337" i="18"/>
  <c r="A1338" i="18"/>
  <c r="E1338" i="18"/>
  <c r="A1339" i="18"/>
  <c r="E1339" i="18"/>
  <c r="A1340" i="18"/>
  <c r="E1340" i="18"/>
  <c r="A1341" i="18"/>
  <c r="E1341" i="18"/>
  <c r="A1342" i="18"/>
  <c r="B1342" i="18"/>
  <c r="D1342" i="18"/>
  <c r="A1343" i="18"/>
  <c r="E1343" i="18"/>
  <c r="A1344" i="18"/>
  <c r="E1344" i="18"/>
  <c r="A1345" i="18"/>
  <c r="E1345" i="18"/>
  <c r="A1346" i="18"/>
  <c r="B1346" i="18"/>
  <c r="D1346" i="18"/>
  <c r="A1347" i="18"/>
  <c r="A1327" i="27"/>
  <c r="A1328" i="27"/>
  <c r="A1329" i="27"/>
  <c r="A1330" i="27"/>
  <c r="E1330" i="27"/>
  <c r="A1331" i="27"/>
  <c r="E1331" i="27"/>
  <c r="A1332" i="27"/>
  <c r="E1332" i="27"/>
  <c r="A1333" i="27"/>
  <c r="B1333" i="27"/>
  <c r="C1571" i="17" s="1"/>
  <c r="D1333" i="27"/>
  <c r="E1571" i="17" s="1"/>
  <c r="A1334" i="27"/>
  <c r="E1334" i="27"/>
  <c r="A1335" i="27"/>
  <c r="E1335" i="27"/>
  <c r="A1336" i="27"/>
  <c r="E1336" i="27"/>
  <c r="A1337" i="27"/>
  <c r="B1337" i="27"/>
  <c r="D1337" i="27"/>
  <c r="A1338" i="27"/>
  <c r="E1338" i="27"/>
  <c r="A1339" i="27"/>
  <c r="E1339" i="27"/>
  <c r="A1340" i="27"/>
  <c r="E1340" i="27"/>
  <c r="A1341" i="27"/>
  <c r="E1341" i="27"/>
  <c r="A1342" i="27"/>
  <c r="B1342" i="27"/>
  <c r="D1342" i="27"/>
  <c r="A1343" i="27"/>
  <c r="E1343" i="27"/>
  <c r="A1344" i="27"/>
  <c r="E1344" i="27"/>
  <c r="A1345" i="27"/>
  <c r="E1345" i="27"/>
  <c r="A1346" i="27"/>
  <c r="B1346" i="27"/>
  <c r="D1346" i="27"/>
  <c r="A1347" i="27"/>
  <c r="A1327" i="21"/>
  <c r="A1328" i="21"/>
  <c r="A1329" i="21"/>
  <c r="A1330" i="21"/>
  <c r="E1330" i="21"/>
  <c r="A1331" i="21"/>
  <c r="E1331" i="21"/>
  <c r="A1332" i="21"/>
  <c r="E1332" i="21"/>
  <c r="A1333" i="21"/>
  <c r="A1334" i="21"/>
  <c r="E1334" i="21"/>
  <c r="A1335" i="21"/>
  <c r="E1335" i="21"/>
  <c r="A1336" i="21"/>
  <c r="E1336" i="21"/>
  <c r="A1337" i="21"/>
  <c r="A1338" i="21"/>
  <c r="E1338" i="21"/>
  <c r="A1339" i="21"/>
  <c r="E1339" i="21"/>
  <c r="A1340" i="21"/>
  <c r="E1340" i="21"/>
  <c r="A1341" i="21"/>
  <c r="E1341" i="21"/>
  <c r="A1342" i="21"/>
  <c r="A1343" i="21"/>
  <c r="E1343" i="21"/>
  <c r="A1344" i="21"/>
  <c r="E1344" i="21"/>
  <c r="A1345" i="21"/>
  <c r="E1345" i="21"/>
  <c r="A1346" i="21"/>
  <c r="A1347" i="21"/>
  <c r="A1327" i="22"/>
  <c r="A1328" i="22"/>
  <c r="A1329" i="22"/>
  <c r="A1330" i="22"/>
  <c r="A1331" i="22"/>
  <c r="A1332" i="22"/>
  <c r="A1333" i="22"/>
  <c r="B1333" i="22"/>
  <c r="D1333" i="22"/>
  <c r="A1334" i="22"/>
  <c r="A1335" i="22"/>
  <c r="A1336" i="22"/>
  <c r="A1337" i="22"/>
  <c r="B1337" i="22"/>
  <c r="D1337" i="22"/>
  <c r="A1338" i="22"/>
  <c r="A1339" i="22"/>
  <c r="A1340" i="22"/>
  <c r="A1341" i="22"/>
  <c r="A1342" i="22"/>
  <c r="B1342" i="22"/>
  <c r="D1342" i="22"/>
  <c r="A1343" i="22"/>
  <c r="A1344" i="22"/>
  <c r="A1345" i="22"/>
  <c r="A1346" i="22"/>
  <c r="B1346" i="22"/>
  <c r="D1346" i="22"/>
  <c r="A1347" i="22"/>
  <c r="A1327" i="23"/>
  <c r="A1328" i="23"/>
  <c r="A1329" i="23"/>
  <c r="A1330" i="23"/>
  <c r="E1330" i="23"/>
  <c r="A1331" i="23"/>
  <c r="E1331" i="23"/>
  <c r="A1332" i="23"/>
  <c r="E1332" i="23"/>
  <c r="A1333" i="23"/>
  <c r="B1333" i="23"/>
  <c r="D1333" i="23"/>
  <c r="A1334" i="23"/>
  <c r="E1334" i="23"/>
  <c r="A1335" i="23"/>
  <c r="E1335" i="23"/>
  <c r="A1336" i="23"/>
  <c r="E1336" i="23"/>
  <c r="A1337" i="23"/>
  <c r="B1337" i="23"/>
  <c r="D1337" i="23"/>
  <c r="A1338" i="23"/>
  <c r="E1338" i="23"/>
  <c r="A1339" i="23"/>
  <c r="E1339" i="23"/>
  <c r="A1340" i="23"/>
  <c r="E1340" i="23"/>
  <c r="A1341" i="23"/>
  <c r="E1341" i="23"/>
  <c r="A1342" i="23"/>
  <c r="B1342" i="23"/>
  <c r="D1342" i="23"/>
  <c r="A1343" i="23"/>
  <c r="E1343" i="23"/>
  <c r="A1344" i="23"/>
  <c r="E1344" i="23"/>
  <c r="A1345" i="23"/>
  <c r="E1345" i="23"/>
  <c r="A1346" i="23"/>
  <c r="B1346" i="23"/>
  <c r="D1346" i="23"/>
  <c r="A1347" i="23"/>
  <c r="E1584" i="17" l="1"/>
  <c r="E1122" i="17"/>
  <c r="C1584" i="17"/>
  <c r="C1122" i="17"/>
  <c r="C1575" i="17"/>
  <c r="C1113" i="17"/>
  <c r="E3834" i="22"/>
  <c r="E507" i="22"/>
  <c r="E3720" i="22"/>
  <c r="H1329" i="22"/>
  <c r="H1337" i="22"/>
  <c r="H1345" i="22"/>
  <c r="H1330" i="22"/>
  <c r="H1338" i="22"/>
  <c r="H1346" i="22"/>
  <c r="H1331" i="22"/>
  <c r="H1339" i="22"/>
  <c r="H1347" i="22"/>
  <c r="H1332" i="22"/>
  <c r="H1340" i="22"/>
  <c r="H1333" i="22"/>
  <c r="H1341" i="22"/>
  <c r="H1328" i="22"/>
  <c r="H1334" i="22"/>
  <c r="H1335" i="22"/>
  <c r="H1336" i="22"/>
  <c r="H1342" i="22"/>
  <c r="H1343" i="22"/>
  <c r="H1327" i="22"/>
  <c r="H1344" i="22"/>
  <c r="E507" i="27"/>
  <c r="E2733" i="22"/>
  <c r="E2397" i="22"/>
  <c r="E507" i="18"/>
  <c r="E1346" i="18"/>
  <c r="E1346" i="27"/>
  <c r="E1333" i="22"/>
  <c r="E1346" i="22"/>
  <c r="E1342" i="22"/>
  <c r="E1333" i="23"/>
  <c r="E3489" i="22"/>
  <c r="E3489" i="23"/>
  <c r="D2973" i="17"/>
  <c r="E1342" i="23"/>
  <c r="E1337" i="23"/>
  <c r="E1342" i="27"/>
  <c r="E1337" i="27"/>
  <c r="B1347" i="23"/>
  <c r="E1337" i="22"/>
  <c r="E1333" i="27"/>
  <c r="D1347" i="22"/>
  <c r="E1333" i="18"/>
  <c r="B1347" i="22"/>
  <c r="D1347" i="23"/>
  <c r="E1342" i="18"/>
  <c r="E1337" i="18"/>
  <c r="E1346" i="23"/>
  <c r="E1347" i="22" l="1"/>
  <c r="E1347" i="23"/>
  <c r="A3846" i="22" l="1"/>
  <c r="A3845" i="22"/>
  <c r="A3844" i="22"/>
  <c r="A3843" i="22"/>
  <c r="A3842" i="22"/>
  <c r="A3841" i="22"/>
  <c r="A3840" i="22"/>
  <c r="A3839" i="22"/>
  <c r="A3838" i="22"/>
  <c r="A3837" i="22"/>
  <c r="A3836" i="22"/>
  <c r="A3835" i="22"/>
  <c r="A3834" i="22"/>
  <c r="A3833" i="22"/>
  <c r="A3832" i="22"/>
  <c r="A3831" i="22"/>
  <c r="A3830" i="22"/>
  <c r="A3829" i="22"/>
  <c r="A3827" i="22"/>
  <c r="A3826" i="22"/>
  <c r="A3825" i="22"/>
  <c r="A3824" i="22"/>
  <c r="A3823" i="22"/>
  <c r="A3822" i="22"/>
  <c r="A3821" i="22"/>
  <c r="A3820" i="22"/>
  <c r="A3819" i="22"/>
  <c r="A3818" i="22"/>
  <c r="A3817" i="22"/>
  <c r="A3816" i="22"/>
  <c r="A3815" i="22"/>
  <c r="A3814" i="22"/>
  <c r="A3813" i="22"/>
  <c r="A3812" i="22"/>
  <c r="A3811" i="22"/>
  <c r="A3810" i="22"/>
  <c r="A3809" i="22"/>
  <c r="A3808" i="22"/>
  <c r="A3806" i="22"/>
  <c r="A3805" i="22"/>
  <c r="A3804" i="22"/>
  <c r="A3803" i="22"/>
  <c r="A3802" i="22"/>
  <c r="A3801" i="22"/>
  <c r="A3800" i="22"/>
  <c r="A3799" i="22"/>
  <c r="A3798" i="22"/>
  <c r="A3797" i="22"/>
  <c r="A3796" i="22"/>
  <c r="A3795" i="22"/>
  <c r="A3794" i="22"/>
  <c r="A3793" i="22"/>
  <c r="A3792" i="22"/>
  <c r="A3791" i="22"/>
  <c r="A3790" i="22"/>
  <c r="A3789" i="22"/>
  <c r="A3788" i="22"/>
  <c r="A3787" i="22"/>
  <c r="A3786" i="22"/>
  <c r="A3785" i="22"/>
  <c r="A3784" i="22"/>
  <c r="A3783" i="22"/>
  <c r="A3782" i="22"/>
  <c r="A3781" i="22"/>
  <c r="A3780" i="22"/>
  <c r="A3779" i="22"/>
  <c r="A3778" i="22"/>
  <c r="A3777" i="22"/>
  <c r="A3776" i="22"/>
  <c r="A3775" i="22"/>
  <c r="A3774" i="22"/>
  <c r="A3773" i="22"/>
  <c r="A3772" i="22"/>
  <c r="A3771" i="22"/>
  <c r="A3770" i="22"/>
  <c r="A3769" i="22"/>
  <c r="A3768" i="22"/>
  <c r="A3767" i="22"/>
  <c r="A3766" i="22"/>
  <c r="A3762" i="22"/>
  <c r="A3761" i="22"/>
  <c r="A3760" i="22"/>
  <c r="A3759" i="22"/>
  <c r="A3758" i="22"/>
  <c r="A3757" i="22"/>
  <c r="A3756" i="22"/>
  <c r="A3755" i="22"/>
  <c r="A3754" i="22"/>
  <c r="A3753" i="22"/>
  <c r="A3752" i="22"/>
  <c r="A3751" i="22"/>
  <c r="A3750" i="22"/>
  <c r="A3749" i="22"/>
  <c r="A3748" i="22"/>
  <c r="A3747" i="22"/>
  <c r="A3746" i="22"/>
  <c r="A3745" i="22"/>
  <c r="A3744" i="22"/>
  <c r="A3743" i="22"/>
  <c r="A3742" i="22"/>
  <c r="A3741" i="22"/>
  <c r="A3740" i="22"/>
  <c r="A3739" i="22"/>
  <c r="A3738" i="22"/>
  <c r="A3737" i="22"/>
  <c r="A3736" i="22"/>
  <c r="A3735" i="22"/>
  <c r="A3734" i="22"/>
  <c r="A3733" i="22"/>
  <c r="A3732" i="22"/>
  <c r="A3731" i="22"/>
  <c r="A3730" i="22"/>
  <c r="A3729" i="22"/>
  <c r="A3728" i="22"/>
  <c r="A3727" i="22"/>
  <c r="A3726" i="22"/>
  <c r="A3725" i="22"/>
  <c r="A3724" i="22"/>
  <c r="A3723" i="22"/>
  <c r="A3722" i="22"/>
  <c r="A3721" i="22"/>
  <c r="A3720" i="22"/>
  <c r="A3719" i="22"/>
  <c r="A3718" i="22"/>
  <c r="A3717" i="22"/>
  <c r="A3716" i="22"/>
  <c r="A3715" i="22"/>
  <c r="A3714" i="22"/>
  <c r="A3713" i="22"/>
  <c r="A3712" i="22"/>
  <c r="A3711" i="22"/>
  <c r="A3710" i="22"/>
  <c r="A3709" i="22"/>
  <c r="A3708" i="22"/>
  <c r="A3707" i="22"/>
  <c r="A3706" i="22"/>
  <c r="A3705" i="22"/>
  <c r="A3704" i="22"/>
  <c r="A3703" i="22"/>
  <c r="A3702" i="22"/>
  <c r="A3701" i="22"/>
  <c r="A3700" i="22"/>
  <c r="A3699" i="22"/>
  <c r="A3698" i="22"/>
  <c r="A3697" i="22"/>
  <c r="A3696" i="22"/>
  <c r="A3695" i="22"/>
  <c r="A3694" i="22"/>
  <c r="A3693" i="22"/>
  <c r="A3692" i="22"/>
  <c r="A3691" i="22"/>
  <c r="A3690" i="22"/>
  <c r="A3689" i="22"/>
  <c r="A3688" i="22"/>
  <c r="A3687" i="22"/>
  <c r="A3686" i="22"/>
  <c r="A3685" i="22"/>
  <c r="A3684" i="22"/>
  <c r="A3683" i="22"/>
  <c r="A3682" i="22"/>
  <c r="A3681" i="22"/>
  <c r="A3680" i="22"/>
  <c r="A3679" i="22"/>
  <c r="A3678" i="22"/>
  <c r="A3677" i="22"/>
  <c r="A3676" i="22"/>
  <c r="A3675" i="22"/>
  <c r="A3674" i="22"/>
  <c r="A3673" i="22"/>
  <c r="A3672" i="22"/>
  <c r="A3671" i="22"/>
  <c r="A3670" i="22"/>
  <c r="A3669" i="22"/>
  <c r="A3668" i="22"/>
  <c r="A3667" i="22"/>
  <c r="A3666" i="22"/>
  <c r="A3665" i="22"/>
  <c r="A3664" i="22"/>
  <c r="A3663" i="22"/>
  <c r="A3662" i="22"/>
  <c r="A3661" i="22"/>
  <c r="A3660" i="22"/>
  <c r="A3659" i="22"/>
  <c r="A3658" i="22"/>
  <c r="A3657" i="22"/>
  <c r="A3656" i="22"/>
  <c r="A3655" i="22"/>
  <c r="A3654" i="22"/>
  <c r="A3653" i="22"/>
  <c r="A3652" i="22"/>
  <c r="A3651" i="22"/>
  <c r="A3650" i="22"/>
  <c r="A3649" i="22"/>
  <c r="A3648" i="22"/>
  <c r="A3647" i="22"/>
  <c r="A3646" i="22"/>
  <c r="A3645" i="22"/>
  <c r="A3644" i="22"/>
  <c r="A3643" i="22"/>
  <c r="A3642" i="22"/>
  <c r="A3641" i="22"/>
  <c r="A3640" i="22"/>
  <c r="A3639" i="22"/>
  <c r="A3638" i="22"/>
  <c r="A3637" i="22"/>
  <c r="A3636" i="22"/>
  <c r="A3635" i="22"/>
  <c r="A3634" i="22"/>
  <c r="A3633" i="22"/>
  <c r="A3632" i="22"/>
  <c r="A3631" i="22"/>
  <c r="A3630" i="22"/>
  <c r="A3629" i="22"/>
  <c r="A3628" i="22"/>
  <c r="A3627" i="22"/>
  <c r="A3626" i="22"/>
  <c r="A3625" i="22"/>
  <c r="A3624" i="22"/>
  <c r="A3623" i="22"/>
  <c r="A3622" i="22"/>
  <c r="A3621" i="22"/>
  <c r="A3620" i="22"/>
  <c r="A3619" i="22"/>
  <c r="A3618" i="22"/>
  <c r="A3617" i="22"/>
  <c r="A3616" i="22"/>
  <c r="A3615" i="22"/>
  <c r="A3614" i="22"/>
  <c r="A3613" i="22"/>
  <c r="A3612" i="22"/>
  <c r="A3611" i="22"/>
  <c r="A3610" i="22"/>
  <c r="A3609" i="22"/>
  <c r="A3608" i="22"/>
  <c r="A3607" i="22"/>
  <c r="A3606" i="22"/>
  <c r="A3605" i="22"/>
  <c r="A3604" i="22"/>
  <c r="A3603" i="22"/>
  <c r="A3602" i="22"/>
  <c r="A3601" i="22"/>
  <c r="A3600" i="22"/>
  <c r="A3599" i="22"/>
  <c r="A3598" i="22"/>
  <c r="A3597" i="22"/>
  <c r="A3596" i="22"/>
  <c r="A3595" i="22"/>
  <c r="A3594" i="22"/>
  <c r="A3593" i="22"/>
  <c r="A3592" i="22"/>
  <c r="A3591" i="22"/>
  <c r="A3590" i="22"/>
  <c r="A3589" i="22"/>
  <c r="A3588" i="22"/>
  <c r="A3587" i="22"/>
  <c r="A3586" i="22"/>
  <c r="A3585" i="22"/>
  <c r="A3584" i="22"/>
  <c r="A3583" i="22"/>
  <c r="A3582" i="22"/>
  <c r="A3581" i="22"/>
  <c r="A3580" i="22"/>
  <c r="A3579" i="22"/>
  <c r="A3578" i="22"/>
  <c r="A3577" i="22"/>
  <c r="A3576" i="22"/>
  <c r="A3575" i="22"/>
  <c r="A3574" i="22"/>
  <c r="A3573" i="22"/>
  <c r="A3572" i="22"/>
  <c r="A3571" i="22"/>
  <c r="A3570" i="22"/>
  <c r="A3569" i="22"/>
  <c r="A3568" i="22"/>
  <c r="A3567" i="22"/>
  <c r="A3566" i="22"/>
  <c r="A3565" i="22"/>
  <c r="A3564" i="22"/>
  <c r="A3563" i="22"/>
  <c r="A3562" i="22"/>
  <c r="A3561" i="22"/>
  <c r="A3560" i="22"/>
  <c r="A3559" i="22"/>
  <c r="A3558" i="22"/>
  <c r="A3557" i="22"/>
  <c r="A3556" i="22"/>
  <c r="A3555" i="22"/>
  <c r="A3554" i="22"/>
  <c r="A3553" i="22"/>
  <c r="A3552" i="22"/>
  <c r="A3551" i="22"/>
  <c r="A3550" i="22"/>
  <c r="A3549" i="22"/>
  <c r="A3548" i="22"/>
  <c r="A3547" i="22"/>
  <c r="A3546" i="22"/>
  <c r="A3545" i="22"/>
  <c r="A3544" i="22"/>
  <c r="A3543" i="22"/>
  <c r="A3542" i="22"/>
  <c r="A3541" i="22"/>
  <c r="A3540" i="22"/>
  <c r="A3539" i="22"/>
  <c r="A3538" i="22"/>
  <c r="A3537" i="22"/>
  <c r="A3536" i="22"/>
  <c r="A3535" i="22"/>
  <c r="A3534" i="22"/>
  <c r="A3533" i="22"/>
  <c r="A3532" i="22"/>
  <c r="A3531" i="22"/>
  <c r="A3530" i="22"/>
  <c r="A3529" i="22"/>
  <c r="A3528" i="22"/>
  <c r="A3527" i="22"/>
  <c r="A3526" i="22"/>
  <c r="A3525" i="22"/>
  <c r="A3524" i="22"/>
  <c r="A3523" i="22"/>
  <c r="A3522" i="22"/>
  <c r="A3521" i="22"/>
  <c r="A3520" i="22"/>
  <c r="A3519" i="22"/>
  <c r="A3518" i="22"/>
  <c r="A3517" i="22"/>
  <c r="A3516" i="22"/>
  <c r="A3515" i="22"/>
  <c r="A3514" i="22"/>
  <c r="A3513" i="22"/>
  <c r="A3512" i="22"/>
  <c r="A3511" i="22"/>
  <c r="A3510" i="22"/>
  <c r="A3509" i="22"/>
  <c r="A3508" i="22"/>
  <c r="A3507" i="22"/>
  <c r="A3506" i="22"/>
  <c r="A3505" i="22"/>
  <c r="A3504" i="22"/>
  <c r="A3503" i="22"/>
  <c r="A3502" i="22"/>
  <c r="A3501" i="22"/>
  <c r="A3500" i="22"/>
  <c r="A3499" i="22"/>
  <c r="A3498" i="22"/>
  <c r="A3497" i="22"/>
  <c r="A3496" i="22"/>
  <c r="A3495" i="22"/>
  <c r="A3494" i="22"/>
  <c r="A3493" i="22"/>
  <c r="A3492" i="22"/>
  <c r="A3491" i="22"/>
  <c r="A3490" i="22"/>
  <c r="A3468" i="22"/>
  <c r="A3467" i="22"/>
  <c r="A3466" i="22"/>
  <c r="A3465" i="22"/>
  <c r="A3464" i="22"/>
  <c r="A3463" i="22"/>
  <c r="A3462" i="22"/>
  <c r="A3461" i="22"/>
  <c r="A3460" i="22"/>
  <c r="A3459" i="22"/>
  <c r="A3458" i="22"/>
  <c r="A3457" i="22"/>
  <c r="A3456" i="22"/>
  <c r="A3455" i="22"/>
  <c r="A3454" i="22"/>
  <c r="A3453" i="22"/>
  <c r="A3452" i="22"/>
  <c r="A3451" i="22"/>
  <c r="A3450" i="22"/>
  <c r="A3449" i="22"/>
  <c r="A3448" i="22"/>
  <c r="A3447" i="22"/>
  <c r="A3446" i="22"/>
  <c r="A3445" i="22"/>
  <c r="A3444" i="22"/>
  <c r="A3443" i="22"/>
  <c r="A3442" i="22"/>
  <c r="A3441" i="22"/>
  <c r="A3440" i="22"/>
  <c r="A3439" i="22"/>
  <c r="A3438" i="22"/>
  <c r="A3437" i="22"/>
  <c r="A3436" i="22"/>
  <c r="A3435" i="22"/>
  <c r="A3434" i="22"/>
  <c r="A3433" i="22"/>
  <c r="A3432" i="22"/>
  <c r="A3431" i="22"/>
  <c r="A3430" i="22"/>
  <c r="A3429" i="22"/>
  <c r="A3428" i="22"/>
  <c r="A3427" i="22"/>
  <c r="A3426" i="22"/>
  <c r="A3425" i="22"/>
  <c r="A3424" i="22"/>
  <c r="A3423" i="22"/>
  <c r="A3422" i="22"/>
  <c r="A3421" i="22"/>
  <c r="A3420" i="22"/>
  <c r="A3419" i="22"/>
  <c r="A3418" i="22"/>
  <c r="A3417" i="22"/>
  <c r="A3416" i="22"/>
  <c r="A3415" i="22"/>
  <c r="A3414" i="22"/>
  <c r="A3413" i="22"/>
  <c r="A3412" i="22"/>
  <c r="A3411" i="22"/>
  <c r="A3410" i="22"/>
  <c r="A3409" i="22"/>
  <c r="A3408" i="22"/>
  <c r="A3407" i="22"/>
  <c r="A3406" i="22"/>
  <c r="A3405" i="22"/>
  <c r="A3404" i="22"/>
  <c r="A3403" i="22"/>
  <c r="A3402" i="22"/>
  <c r="A3401" i="22"/>
  <c r="A3400" i="22"/>
  <c r="A3399" i="22"/>
  <c r="A3398" i="22"/>
  <c r="A3397" i="22"/>
  <c r="A3396" i="22"/>
  <c r="A3395" i="22"/>
  <c r="A3394" i="22"/>
  <c r="A3393" i="22"/>
  <c r="A3392" i="22"/>
  <c r="A3391" i="22"/>
  <c r="A3390" i="22"/>
  <c r="A3389" i="22"/>
  <c r="A3388" i="22"/>
  <c r="A3387" i="22"/>
  <c r="A3386" i="22"/>
  <c r="A3385" i="22"/>
  <c r="A3384" i="22"/>
  <c r="A3383" i="22"/>
  <c r="A3382" i="22"/>
  <c r="A3381" i="22"/>
  <c r="A3380" i="22"/>
  <c r="A3379" i="22"/>
  <c r="A3378" i="22"/>
  <c r="A3377" i="22"/>
  <c r="A3376" i="22"/>
  <c r="A3375" i="22"/>
  <c r="A3374" i="22"/>
  <c r="A3373" i="22"/>
  <c r="A3372" i="22"/>
  <c r="A3371" i="22"/>
  <c r="A3370" i="22"/>
  <c r="A3369" i="22"/>
  <c r="A3368" i="22"/>
  <c r="A3367" i="22"/>
  <c r="A3366" i="22"/>
  <c r="A3365" i="22"/>
  <c r="A3364" i="22"/>
  <c r="A3363" i="22"/>
  <c r="A3362" i="22"/>
  <c r="A3361" i="22"/>
  <c r="A3360" i="22"/>
  <c r="A3359" i="22"/>
  <c r="A3358" i="22"/>
  <c r="A3357" i="22"/>
  <c r="A3356" i="22"/>
  <c r="A3355" i="22"/>
  <c r="A3354" i="22"/>
  <c r="A3353" i="22"/>
  <c r="A3352" i="22"/>
  <c r="A3351" i="22"/>
  <c r="A3350" i="22"/>
  <c r="A3349" i="22"/>
  <c r="A3348" i="22"/>
  <c r="A3347" i="22"/>
  <c r="A3346" i="22"/>
  <c r="A3345" i="22"/>
  <c r="A3344" i="22"/>
  <c r="A3343" i="22"/>
  <c r="A3342" i="22"/>
  <c r="A3341" i="22"/>
  <c r="A3340" i="22"/>
  <c r="A3339" i="22"/>
  <c r="A3338" i="22"/>
  <c r="A3337" i="22"/>
  <c r="A3336" i="22"/>
  <c r="A3335" i="22"/>
  <c r="A3334" i="22"/>
  <c r="A3333" i="22"/>
  <c r="A3332" i="22"/>
  <c r="A3331" i="22"/>
  <c r="A3330" i="22"/>
  <c r="A3329" i="22"/>
  <c r="A3328" i="22"/>
  <c r="A3327" i="22"/>
  <c r="A3326" i="22"/>
  <c r="A3325" i="22"/>
  <c r="A3324" i="22"/>
  <c r="A3323" i="22"/>
  <c r="A3322" i="22"/>
  <c r="A3321" i="22"/>
  <c r="A3320" i="22"/>
  <c r="A3319" i="22"/>
  <c r="A3318" i="22"/>
  <c r="A3317" i="22"/>
  <c r="A3316" i="22"/>
  <c r="A3315" i="22"/>
  <c r="A3314" i="22"/>
  <c r="A3313" i="22"/>
  <c r="A3312" i="22"/>
  <c r="A3311" i="22"/>
  <c r="A3310" i="22"/>
  <c r="A3309" i="22"/>
  <c r="A3308" i="22"/>
  <c r="A3307" i="22"/>
  <c r="A3306" i="22"/>
  <c r="A3305" i="22"/>
  <c r="A3304" i="22"/>
  <c r="A3303" i="22"/>
  <c r="A3302" i="22"/>
  <c r="A3301" i="22"/>
  <c r="A3300" i="22"/>
  <c r="A3299" i="22"/>
  <c r="A3298" i="22"/>
  <c r="A3297" i="22"/>
  <c r="A3296" i="22"/>
  <c r="A3295" i="22"/>
  <c r="A3294" i="22"/>
  <c r="A3293" i="22"/>
  <c r="A3292" i="22"/>
  <c r="A3291" i="22"/>
  <c r="A3290" i="22"/>
  <c r="A3289" i="22"/>
  <c r="A3288" i="22"/>
  <c r="A3287" i="22"/>
  <c r="A3286" i="22"/>
  <c r="A3285" i="22"/>
  <c r="A3284" i="22"/>
  <c r="A3283" i="22"/>
  <c r="A3282" i="22"/>
  <c r="A3281" i="22"/>
  <c r="A3280" i="22"/>
  <c r="A3279" i="22"/>
  <c r="A3278" i="22"/>
  <c r="A3277" i="22"/>
  <c r="A3276" i="22"/>
  <c r="A3275" i="22"/>
  <c r="A3274" i="22"/>
  <c r="A3273" i="22"/>
  <c r="A3272" i="22"/>
  <c r="A3271" i="22"/>
  <c r="A3270" i="22"/>
  <c r="A3269" i="22"/>
  <c r="A3268" i="22"/>
  <c r="A3267" i="22"/>
  <c r="A3266" i="22"/>
  <c r="A3265" i="22"/>
  <c r="A3264" i="22"/>
  <c r="A3263" i="22"/>
  <c r="A3262" i="22"/>
  <c r="A3261" i="22"/>
  <c r="A3260" i="22"/>
  <c r="A3259" i="22"/>
  <c r="A3258" i="22"/>
  <c r="A3257" i="22"/>
  <c r="A3256" i="22"/>
  <c r="A3255" i="22"/>
  <c r="A3254" i="22"/>
  <c r="A3253" i="22"/>
  <c r="A3252" i="22"/>
  <c r="A3251" i="22"/>
  <c r="A3250" i="22"/>
  <c r="A3249" i="22"/>
  <c r="A3248" i="22"/>
  <c r="A3247" i="22"/>
  <c r="A3246" i="22"/>
  <c r="A3245" i="22"/>
  <c r="A3244" i="22"/>
  <c r="A3243" i="22"/>
  <c r="A3242" i="22"/>
  <c r="A3241" i="22"/>
  <c r="A3240" i="22"/>
  <c r="A3239" i="22"/>
  <c r="A3238" i="22"/>
  <c r="A3237" i="22"/>
  <c r="A3236" i="22"/>
  <c r="A3235" i="22"/>
  <c r="A3234" i="22"/>
  <c r="A3233" i="22"/>
  <c r="A3232" i="22"/>
  <c r="A3231" i="22"/>
  <c r="A3230" i="22"/>
  <c r="A3229" i="22"/>
  <c r="A3228" i="22"/>
  <c r="A3227" i="22"/>
  <c r="A3226" i="22"/>
  <c r="A3225" i="22"/>
  <c r="A3224" i="22"/>
  <c r="A3223" i="22"/>
  <c r="A3222" i="22"/>
  <c r="A3221" i="22"/>
  <c r="A3220" i="22"/>
  <c r="A3219" i="22"/>
  <c r="A3218" i="22"/>
  <c r="A3217" i="22"/>
  <c r="A3216" i="22"/>
  <c r="A3215" i="22"/>
  <c r="A3214" i="22"/>
  <c r="A3213" i="22"/>
  <c r="A3212" i="22"/>
  <c r="A3211" i="22"/>
  <c r="A3210" i="22"/>
  <c r="A3209" i="22"/>
  <c r="A3208" i="22"/>
  <c r="A3207" i="22"/>
  <c r="A3206" i="22"/>
  <c r="A3205" i="22"/>
  <c r="A3204" i="22"/>
  <c r="A3203" i="22"/>
  <c r="A3202" i="22"/>
  <c r="A3201" i="22"/>
  <c r="A3200" i="22"/>
  <c r="A3199" i="22"/>
  <c r="A3198" i="22"/>
  <c r="A3197" i="22"/>
  <c r="A3196" i="22"/>
  <c r="A3195" i="22"/>
  <c r="A3194" i="22"/>
  <c r="A3193" i="22"/>
  <c r="A3192" i="22"/>
  <c r="A3191" i="22"/>
  <c r="A3190" i="22"/>
  <c r="A3189" i="22"/>
  <c r="A3188" i="22"/>
  <c r="A3187" i="22"/>
  <c r="A3186" i="22"/>
  <c r="A3185" i="22"/>
  <c r="A3184" i="22"/>
  <c r="A3183" i="22"/>
  <c r="A3182" i="22"/>
  <c r="A3181" i="22"/>
  <c r="A3180" i="22"/>
  <c r="A3179" i="22"/>
  <c r="A3178" i="22"/>
  <c r="A3177" i="22"/>
  <c r="A3176" i="22"/>
  <c r="A3175" i="22"/>
  <c r="A3174" i="22"/>
  <c r="A3173" i="22"/>
  <c r="A3172" i="22"/>
  <c r="A3171" i="22"/>
  <c r="A3170" i="22"/>
  <c r="A3169" i="22"/>
  <c r="A3168" i="22"/>
  <c r="A3167" i="22"/>
  <c r="A3166" i="22"/>
  <c r="A3165" i="22"/>
  <c r="A3164" i="22"/>
  <c r="A3163" i="22"/>
  <c r="A3162" i="22"/>
  <c r="A3161" i="22"/>
  <c r="A3160" i="22"/>
  <c r="A3159" i="22"/>
  <c r="A3158" i="22"/>
  <c r="A3157" i="22"/>
  <c r="A3156" i="22"/>
  <c r="A3155" i="22"/>
  <c r="A3154" i="22"/>
  <c r="A3132" i="22"/>
  <c r="A3131" i="22"/>
  <c r="A3130" i="22"/>
  <c r="A3129" i="22"/>
  <c r="A3128" i="22"/>
  <c r="A3127" i="22"/>
  <c r="A3126" i="22"/>
  <c r="A3125" i="22"/>
  <c r="A3124" i="22"/>
  <c r="A3123" i="22"/>
  <c r="A3122" i="22"/>
  <c r="A3121" i="22"/>
  <c r="A3120" i="22"/>
  <c r="A3119" i="22"/>
  <c r="A3118" i="22"/>
  <c r="A3117" i="22"/>
  <c r="A3116" i="22"/>
  <c r="A3115" i="22"/>
  <c r="A3114" i="22"/>
  <c r="A3113" i="22"/>
  <c r="A3112" i="22"/>
  <c r="A3111" i="22"/>
  <c r="A3110" i="22"/>
  <c r="A3109" i="22"/>
  <c r="A3108" i="22"/>
  <c r="A3107" i="22"/>
  <c r="A3106" i="22"/>
  <c r="A3105" i="22"/>
  <c r="A3104" i="22"/>
  <c r="A3103" i="22"/>
  <c r="A3102" i="22"/>
  <c r="A3101" i="22"/>
  <c r="A3100" i="22"/>
  <c r="A3099" i="22"/>
  <c r="A3098" i="22"/>
  <c r="A3097" i="22"/>
  <c r="A3096" i="22"/>
  <c r="A3095" i="22"/>
  <c r="A3094" i="22"/>
  <c r="A3093" i="22"/>
  <c r="A3092" i="22"/>
  <c r="A3091" i="22"/>
  <c r="A3090" i="22"/>
  <c r="A3089" i="22"/>
  <c r="A3088" i="22"/>
  <c r="A3087" i="22"/>
  <c r="A3086" i="22"/>
  <c r="A3085" i="22"/>
  <c r="A3084" i="22"/>
  <c r="A3083" i="22"/>
  <c r="A3082" i="22"/>
  <c r="A3081" i="22"/>
  <c r="A3080" i="22"/>
  <c r="A3079" i="22"/>
  <c r="A3078" i="22"/>
  <c r="A3077" i="22"/>
  <c r="A3076" i="22"/>
  <c r="A3075" i="22"/>
  <c r="A3074" i="22"/>
  <c r="A3073" i="22"/>
  <c r="A3072" i="22"/>
  <c r="A3071" i="22"/>
  <c r="A3070" i="22"/>
  <c r="A3069" i="22"/>
  <c r="A3068" i="22"/>
  <c r="A3067" i="22"/>
  <c r="A3066" i="22"/>
  <c r="A3065" i="22"/>
  <c r="A3064" i="22"/>
  <c r="A3063" i="22"/>
  <c r="A3062" i="22"/>
  <c r="A3061" i="22"/>
  <c r="A3060" i="22"/>
  <c r="A3059" i="22"/>
  <c r="A3058" i="22"/>
  <c r="A3057" i="22"/>
  <c r="A3056" i="22"/>
  <c r="A3055" i="22"/>
  <c r="A3054" i="22"/>
  <c r="A3053" i="22"/>
  <c r="A3052" i="22"/>
  <c r="A3051" i="22"/>
  <c r="A3050" i="22"/>
  <c r="A3049" i="22"/>
  <c r="A3048" i="22"/>
  <c r="A3047" i="22"/>
  <c r="A3046" i="22"/>
  <c r="A3045" i="22"/>
  <c r="A3044" i="22"/>
  <c r="A3043" i="22"/>
  <c r="A3042" i="22"/>
  <c r="A3041" i="22"/>
  <c r="A3040" i="22"/>
  <c r="A3039" i="22"/>
  <c r="A3038" i="22"/>
  <c r="A3037" i="22"/>
  <c r="A3036" i="22"/>
  <c r="A3035" i="22"/>
  <c r="A3034" i="22"/>
  <c r="A3033" i="22"/>
  <c r="A3032" i="22"/>
  <c r="A3031" i="22"/>
  <c r="A3030" i="22"/>
  <c r="A3029" i="22"/>
  <c r="A3028" i="22"/>
  <c r="A3006" i="22"/>
  <c r="A3005" i="22"/>
  <c r="A3004" i="22"/>
  <c r="A3003" i="22"/>
  <c r="A3002" i="22"/>
  <c r="A3001" i="22"/>
  <c r="A3000" i="22"/>
  <c r="A2999" i="22"/>
  <c r="A2998" i="22"/>
  <c r="A2997" i="22"/>
  <c r="A2996" i="22"/>
  <c r="A2995" i="22"/>
  <c r="A2994" i="22"/>
  <c r="A2993" i="22"/>
  <c r="A2992" i="22"/>
  <c r="A2991" i="22"/>
  <c r="A2990" i="22"/>
  <c r="A2989" i="22"/>
  <c r="A2988" i="22"/>
  <c r="A2987" i="22"/>
  <c r="A2986" i="22"/>
  <c r="A2985" i="22"/>
  <c r="A2984" i="22"/>
  <c r="A2983" i="22"/>
  <c r="A2982" i="22"/>
  <c r="A2981" i="22"/>
  <c r="A2980" i="22"/>
  <c r="A2979" i="22"/>
  <c r="A2978" i="22"/>
  <c r="A2977" i="22"/>
  <c r="A2976" i="22"/>
  <c r="A2975" i="22"/>
  <c r="A2974" i="22"/>
  <c r="A2973" i="22"/>
  <c r="A2972" i="22"/>
  <c r="A2971" i="22"/>
  <c r="A2970" i="22"/>
  <c r="A2969" i="22"/>
  <c r="A2968" i="22"/>
  <c r="A2967" i="22"/>
  <c r="A2966" i="22"/>
  <c r="A2965" i="22"/>
  <c r="A2964" i="22"/>
  <c r="A2963" i="22"/>
  <c r="A2962" i="22"/>
  <c r="A2961" i="22"/>
  <c r="A2960" i="22"/>
  <c r="A2959" i="22"/>
  <c r="A2958" i="22"/>
  <c r="A2957" i="22"/>
  <c r="A2956" i="22"/>
  <c r="A2955" i="22"/>
  <c r="A2954" i="22"/>
  <c r="A2953" i="22"/>
  <c r="A2952" i="22"/>
  <c r="A2951" i="22"/>
  <c r="A2950" i="22"/>
  <c r="A2949" i="22"/>
  <c r="A2948" i="22"/>
  <c r="A2947" i="22"/>
  <c r="A2946" i="22"/>
  <c r="A2945" i="22"/>
  <c r="A2944" i="22"/>
  <c r="A2943" i="22"/>
  <c r="A2942" i="22"/>
  <c r="A2941" i="22"/>
  <c r="A2940" i="22"/>
  <c r="A2939" i="22"/>
  <c r="A2938" i="22"/>
  <c r="A2937" i="22"/>
  <c r="A2936" i="22"/>
  <c r="A2935" i="22"/>
  <c r="A2934" i="22"/>
  <c r="A2933" i="22"/>
  <c r="A2932" i="22"/>
  <c r="A2931" i="22"/>
  <c r="A2930" i="22"/>
  <c r="A2929" i="22"/>
  <c r="A2928" i="22"/>
  <c r="A2927" i="22"/>
  <c r="A2926" i="22"/>
  <c r="A2925" i="22"/>
  <c r="A2924" i="22"/>
  <c r="A2923" i="22"/>
  <c r="A2922" i="22"/>
  <c r="A2921" i="22"/>
  <c r="A2920" i="22"/>
  <c r="A2919" i="22"/>
  <c r="A2918" i="22"/>
  <c r="A2917" i="22"/>
  <c r="A2916" i="22"/>
  <c r="A2915" i="22"/>
  <c r="A2914" i="22"/>
  <c r="A2913" i="22"/>
  <c r="A2912" i="22"/>
  <c r="A2911" i="22"/>
  <c r="A2910" i="22"/>
  <c r="A2909" i="22"/>
  <c r="A2908" i="22"/>
  <c r="A2907" i="22"/>
  <c r="A2906" i="22"/>
  <c r="A2905" i="22"/>
  <c r="A2904" i="22"/>
  <c r="A2903" i="22"/>
  <c r="A2902" i="22"/>
  <c r="A2901" i="22"/>
  <c r="A2900" i="22"/>
  <c r="A2899" i="22"/>
  <c r="A2898" i="22"/>
  <c r="A2897" i="22"/>
  <c r="A2896" i="22"/>
  <c r="A2895" i="22"/>
  <c r="A2894" i="22"/>
  <c r="A2893" i="22"/>
  <c r="A2892" i="22"/>
  <c r="A2891" i="22"/>
  <c r="A2890" i="22"/>
  <c r="A2889" i="22"/>
  <c r="A2888" i="22"/>
  <c r="A2887" i="22"/>
  <c r="A2886" i="22"/>
  <c r="A2885" i="22"/>
  <c r="A2884" i="22"/>
  <c r="A2883" i="22"/>
  <c r="A2882" i="22"/>
  <c r="A2881" i="22"/>
  <c r="A2880" i="22"/>
  <c r="A2879" i="22"/>
  <c r="A2878" i="22"/>
  <c r="A2877" i="22"/>
  <c r="A2876" i="22"/>
  <c r="A2875" i="22"/>
  <c r="A2874" i="22"/>
  <c r="A2873" i="22"/>
  <c r="A2872" i="22"/>
  <c r="A2871" i="22"/>
  <c r="A2870" i="22"/>
  <c r="A2869" i="22"/>
  <c r="A2868" i="22"/>
  <c r="A2867" i="22"/>
  <c r="A2866" i="22"/>
  <c r="A2865" i="22"/>
  <c r="A2864" i="22"/>
  <c r="A2863" i="22"/>
  <c r="A2862" i="22"/>
  <c r="A2861" i="22"/>
  <c r="A2860" i="22"/>
  <c r="A2859" i="22"/>
  <c r="A2858" i="22"/>
  <c r="A2857" i="22"/>
  <c r="A2856" i="22"/>
  <c r="A2855" i="22"/>
  <c r="A2854" i="22"/>
  <c r="A2853" i="22"/>
  <c r="A2852" i="22"/>
  <c r="A2851" i="22"/>
  <c r="A2850" i="22"/>
  <c r="A2849" i="22"/>
  <c r="A2848" i="22"/>
  <c r="A2847" i="22"/>
  <c r="A2846" i="22"/>
  <c r="A2845" i="22"/>
  <c r="A2844" i="22"/>
  <c r="A2843" i="22"/>
  <c r="A2842" i="22"/>
  <c r="A2841" i="22"/>
  <c r="A2840" i="22"/>
  <c r="A2839" i="22"/>
  <c r="A2838" i="22"/>
  <c r="A2837" i="22"/>
  <c r="A2836" i="22"/>
  <c r="A2835" i="22"/>
  <c r="A2834" i="22"/>
  <c r="A2833" i="22"/>
  <c r="A2832" i="22"/>
  <c r="A2831" i="22"/>
  <c r="A2830" i="22"/>
  <c r="A2829" i="22"/>
  <c r="A2828" i="22"/>
  <c r="A2827" i="22"/>
  <c r="A2826" i="22"/>
  <c r="A2825" i="22"/>
  <c r="A2824" i="22"/>
  <c r="A2823" i="22"/>
  <c r="A2822" i="22"/>
  <c r="A2821" i="22"/>
  <c r="A2820" i="22"/>
  <c r="A2819" i="22"/>
  <c r="A2818" i="22"/>
  <c r="A2817" i="22"/>
  <c r="A2816" i="22"/>
  <c r="A2815" i="22"/>
  <c r="A2814" i="22"/>
  <c r="A2813" i="22"/>
  <c r="A2812" i="22"/>
  <c r="A2811" i="22"/>
  <c r="A2810" i="22"/>
  <c r="A2809" i="22"/>
  <c r="A2808" i="22"/>
  <c r="A2807" i="22"/>
  <c r="A2806" i="22"/>
  <c r="A2805" i="22"/>
  <c r="A2804" i="22"/>
  <c r="A2803" i="22"/>
  <c r="A2802" i="22"/>
  <c r="A2801" i="22"/>
  <c r="A2800" i="22"/>
  <c r="A2799" i="22"/>
  <c r="A2798" i="22"/>
  <c r="A2797" i="22"/>
  <c r="A2796" i="22"/>
  <c r="A2795" i="22"/>
  <c r="A2794" i="22"/>
  <c r="A2793" i="22"/>
  <c r="A2792" i="22"/>
  <c r="A2791" i="22"/>
  <c r="A2790" i="22"/>
  <c r="A2789" i="22"/>
  <c r="A2788" i="22"/>
  <c r="A2787" i="22"/>
  <c r="A2786" i="22"/>
  <c r="A2785" i="22"/>
  <c r="A2784" i="22"/>
  <c r="A2783" i="22"/>
  <c r="A2782" i="22"/>
  <c r="A2781" i="22"/>
  <c r="A2780" i="22"/>
  <c r="A2779" i="22"/>
  <c r="A2778" i="22"/>
  <c r="A2777" i="22"/>
  <c r="A2776" i="22"/>
  <c r="A2775" i="22"/>
  <c r="A2774" i="22"/>
  <c r="A2773" i="22"/>
  <c r="A2772" i="22"/>
  <c r="A2771" i="22"/>
  <c r="A2770" i="22"/>
  <c r="A2769" i="22"/>
  <c r="A2768" i="22"/>
  <c r="A2767" i="22"/>
  <c r="A2766" i="22"/>
  <c r="A2765" i="22"/>
  <c r="A2764" i="22"/>
  <c r="A2763" i="22"/>
  <c r="A2762" i="22"/>
  <c r="A2761" i="22"/>
  <c r="A2760" i="22"/>
  <c r="A2759" i="22"/>
  <c r="A2758" i="22"/>
  <c r="A2757" i="22"/>
  <c r="A2756" i="22"/>
  <c r="A2755" i="22"/>
  <c r="A2754" i="22"/>
  <c r="A2753" i="22"/>
  <c r="A2752" i="22"/>
  <c r="A2751" i="22"/>
  <c r="A2750" i="22"/>
  <c r="A2749" i="22"/>
  <c r="A2748" i="22"/>
  <c r="A2747" i="22"/>
  <c r="A2746" i="22"/>
  <c r="A2745" i="22"/>
  <c r="A2744" i="22"/>
  <c r="A2743" i="22"/>
  <c r="A2742" i="22"/>
  <c r="A2741" i="22"/>
  <c r="A2740" i="22"/>
  <c r="A2739" i="22"/>
  <c r="A2738" i="22"/>
  <c r="A2737" i="22"/>
  <c r="A2736" i="22"/>
  <c r="A2735" i="22"/>
  <c r="A2734" i="22"/>
  <c r="A2733" i="22"/>
  <c r="A2732" i="22"/>
  <c r="A2731" i="22"/>
  <c r="A2730" i="22"/>
  <c r="A2729" i="22"/>
  <c r="A2728" i="22"/>
  <c r="A2727" i="22"/>
  <c r="A2726" i="22"/>
  <c r="A2725" i="22"/>
  <c r="A2724" i="22"/>
  <c r="A2723" i="22"/>
  <c r="A2722" i="22"/>
  <c r="A2721" i="22"/>
  <c r="A2720" i="22"/>
  <c r="A2719" i="22"/>
  <c r="A2718" i="22"/>
  <c r="A2717" i="22"/>
  <c r="A2716" i="22"/>
  <c r="A2715" i="22"/>
  <c r="A2714" i="22"/>
  <c r="A2713" i="22"/>
  <c r="A2712" i="22"/>
  <c r="A2711" i="22"/>
  <c r="A2710" i="22"/>
  <c r="A2709" i="22"/>
  <c r="A2708" i="22"/>
  <c r="A2707" i="22"/>
  <c r="A2706" i="22"/>
  <c r="A2705" i="22"/>
  <c r="A2704" i="22"/>
  <c r="A2703" i="22"/>
  <c r="A2702" i="22"/>
  <c r="A2701" i="22"/>
  <c r="A2700" i="22"/>
  <c r="A2699" i="22"/>
  <c r="A2698" i="22"/>
  <c r="A2697" i="22"/>
  <c r="A2696" i="22"/>
  <c r="A2695" i="22"/>
  <c r="A2694" i="22"/>
  <c r="A2693" i="22"/>
  <c r="A2692" i="22"/>
  <c r="A2691" i="22"/>
  <c r="A2690" i="22"/>
  <c r="A2689" i="22"/>
  <c r="A2688" i="22"/>
  <c r="A2687" i="22"/>
  <c r="A2686" i="22"/>
  <c r="A2685" i="22"/>
  <c r="A2684" i="22"/>
  <c r="A2683" i="22"/>
  <c r="A2682" i="22"/>
  <c r="A2681" i="22"/>
  <c r="A2680" i="22"/>
  <c r="A2679" i="22"/>
  <c r="A2678" i="22"/>
  <c r="A2677" i="22"/>
  <c r="A2676" i="22"/>
  <c r="A2675" i="22"/>
  <c r="A2674" i="22"/>
  <c r="A2673" i="22"/>
  <c r="A2672" i="22"/>
  <c r="A2671" i="22"/>
  <c r="A2670" i="22"/>
  <c r="A2669" i="22"/>
  <c r="A2668" i="22"/>
  <c r="A2667" i="22"/>
  <c r="A2666" i="22"/>
  <c r="A2665" i="22"/>
  <c r="A2664" i="22"/>
  <c r="A2663" i="22"/>
  <c r="A2662" i="22"/>
  <c r="A2661" i="22"/>
  <c r="A2660" i="22"/>
  <c r="A2659" i="22"/>
  <c r="A2658" i="22"/>
  <c r="A2657" i="22"/>
  <c r="A2656" i="22"/>
  <c r="A2655" i="22"/>
  <c r="A2654" i="22"/>
  <c r="A2653" i="22"/>
  <c r="A2652" i="22"/>
  <c r="A2651" i="22"/>
  <c r="A2650" i="22"/>
  <c r="A2649" i="22"/>
  <c r="A2648" i="22"/>
  <c r="A2647" i="22"/>
  <c r="A2646" i="22"/>
  <c r="A2645" i="22"/>
  <c r="A2644" i="22"/>
  <c r="A2643" i="22"/>
  <c r="A2642" i="22"/>
  <c r="A2641" i="22"/>
  <c r="A2640" i="22"/>
  <c r="A2639" i="22"/>
  <c r="A2638" i="22"/>
  <c r="A2637" i="22"/>
  <c r="A2636" i="22"/>
  <c r="A2635" i="22"/>
  <c r="A2634" i="22"/>
  <c r="A2633" i="22"/>
  <c r="A2632" i="22"/>
  <c r="A2631" i="22"/>
  <c r="A2630" i="22"/>
  <c r="A2629" i="22"/>
  <c r="A2628" i="22"/>
  <c r="A2627" i="22"/>
  <c r="A2626" i="22"/>
  <c r="A2625" i="22"/>
  <c r="A2624" i="22"/>
  <c r="A2623" i="22"/>
  <c r="A2622" i="22"/>
  <c r="A2621" i="22"/>
  <c r="A2620" i="22"/>
  <c r="A2619" i="22"/>
  <c r="A2618" i="22"/>
  <c r="A2617" i="22"/>
  <c r="A2616" i="22"/>
  <c r="A2615" i="22"/>
  <c r="A2614" i="22"/>
  <c r="A2613" i="22"/>
  <c r="A2612" i="22"/>
  <c r="A2611" i="22"/>
  <c r="A2610" i="22"/>
  <c r="A2609" i="22"/>
  <c r="A2608" i="22"/>
  <c r="A2586" i="22"/>
  <c r="A2585" i="22"/>
  <c r="A2584" i="22"/>
  <c r="A2583" i="22"/>
  <c r="A2582" i="22"/>
  <c r="A2581" i="22"/>
  <c r="A2580" i="22"/>
  <c r="A2579" i="22"/>
  <c r="A2578" i="22"/>
  <c r="A2577" i="22"/>
  <c r="A2576" i="22"/>
  <c r="A2575" i="22"/>
  <c r="A2574" i="22"/>
  <c r="A2573" i="22"/>
  <c r="A2572" i="22"/>
  <c r="A2571" i="22"/>
  <c r="A2570" i="22"/>
  <c r="A2569" i="22"/>
  <c r="A2568" i="22"/>
  <c r="A2567" i="22"/>
  <c r="A2566" i="22"/>
  <c r="A2565" i="22"/>
  <c r="A2564" i="22"/>
  <c r="A2563" i="22"/>
  <c r="A2562" i="22"/>
  <c r="A2561" i="22"/>
  <c r="A2560" i="22"/>
  <c r="A2559" i="22"/>
  <c r="A2558" i="22"/>
  <c r="A2557" i="22"/>
  <c r="A2556" i="22"/>
  <c r="A2555" i="22"/>
  <c r="A2554" i="22"/>
  <c r="A2553" i="22"/>
  <c r="A2552" i="22"/>
  <c r="A2551" i="22"/>
  <c r="A2550" i="22"/>
  <c r="A2549" i="22"/>
  <c r="A2548" i="22"/>
  <c r="A2547" i="22"/>
  <c r="A2546" i="22"/>
  <c r="A2545" i="22"/>
  <c r="A2544" i="22"/>
  <c r="A2543" i="22"/>
  <c r="A2542" i="22"/>
  <c r="A2541" i="22"/>
  <c r="A2540" i="22"/>
  <c r="A2539" i="22"/>
  <c r="A2538" i="22"/>
  <c r="A2537" i="22"/>
  <c r="A2536" i="22"/>
  <c r="A2535" i="22"/>
  <c r="A2534" i="22"/>
  <c r="A2533" i="22"/>
  <c r="A2532" i="22"/>
  <c r="A2531" i="22"/>
  <c r="A2530" i="22"/>
  <c r="A2529" i="22"/>
  <c r="A2528" i="22"/>
  <c r="A2527" i="22"/>
  <c r="A2526" i="22"/>
  <c r="A2525" i="22"/>
  <c r="A2524" i="22"/>
  <c r="A2523" i="22"/>
  <c r="A2522" i="22"/>
  <c r="A2521" i="22"/>
  <c r="A2520" i="22"/>
  <c r="A2519" i="22"/>
  <c r="A2518" i="22"/>
  <c r="A2517" i="22"/>
  <c r="A2516" i="22"/>
  <c r="A2515" i="22"/>
  <c r="A2514" i="22"/>
  <c r="A2513" i="22"/>
  <c r="A2512" i="22"/>
  <c r="A2511" i="22"/>
  <c r="A2510" i="22"/>
  <c r="A2509" i="22"/>
  <c r="A2508" i="22"/>
  <c r="A2507" i="22"/>
  <c r="A2506" i="22"/>
  <c r="A2505" i="22"/>
  <c r="A2504" i="22"/>
  <c r="A2503" i="22"/>
  <c r="A2502" i="22"/>
  <c r="A2501" i="22"/>
  <c r="A2500" i="22"/>
  <c r="A2499" i="22"/>
  <c r="A2498" i="22"/>
  <c r="A2497" i="22"/>
  <c r="A2496" i="22"/>
  <c r="A2495" i="22"/>
  <c r="A2494" i="22"/>
  <c r="A2493" i="22"/>
  <c r="A2492" i="22"/>
  <c r="A2491" i="22"/>
  <c r="A2490" i="22"/>
  <c r="A2489" i="22"/>
  <c r="A2488" i="22"/>
  <c r="A2487" i="22"/>
  <c r="A2486" i="22"/>
  <c r="A2485" i="22"/>
  <c r="A2484" i="22"/>
  <c r="A2483" i="22"/>
  <c r="A2482" i="22"/>
  <c r="A2481" i="22"/>
  <c r="A2480" i="22"/>
  <c r="A2479" i="22"/>
  <c r="A2478" i="22"/>
  <c r="A2477" i="22"/>
  <c r="A2476" i="22"/>
  <c r="A2475" i="22"/>
  <c r="A2474" i="22"/>
  <c r="A2473" i="22"/>
  <c r="A2472" i="22"/>
  <c r="A2471" i="22"/>
  <c r="A2470" i="22"/>
  <c r="A2469" i="22"/>
  <c r="A2468" i="22"/>
  <c r="A2467" i="22"/>
  <c r="A2466" i="22"/>
  <c r="A2465" i="22"/>
  <c r="A2464" i="22"/>
  <c r="A2463" i="22"/>
  <c r="A2462" i="22"/>
  <c r="A2461" i="22"/>
  <c r="A2460" i="22"/>
  <c r="A2459" i="22"/>
  <c r="A2458" i="22"/>
  <c r="A2457" i="22"/>
  <c r="A2456" i="22"/>
  <c r="A2455" i="22"/>
  <c r="A2454" i="22"/>
  <c r="A2453" i="22"/>
  <c r="A2452" i="22"/>
  <c r="A2451" i="22"/>
  <c r="A2450" i="22"/>
  <c r="A2449" i="22"/>
  <c r="A2448" i="22"/>
  <c r="A2447" i="22"/>
  <c r="A2446" i="22"/>
  <c r="A2445" i="22"/>
  <c r="A2444" i="22"/>
  <c r="A2443" i="22"/>
  <c r="A2442" i="22"/>
  <c r="A2441" i="22"/>
  <c r="A2440" i="22"/>
  <c r="A2439" i="22"/>
  <c r="A2438" i="22"/>
  <c r="A2437" i="22"/>
  <c r="A2436" i="22"/>
  <c r="A2435" i="22"/>
  <c r="A2434" i="22"/>
  <c r="A2433" i="22"/>
  <c r="A2432" i="22"/>
  <c r="A2431" i="22"/>
  <c r="A2430" i="22"/>
  <c r="A2429" i="22"/>
  <c r="A2428" i="22"/>
  <c r="A2427" i="22"/>
  <c r="A2426" i="22"/>
  <c r="A2425" i="22"/>
  <c r="A2424" i="22"/>
  <c r="A2423" i="22"/>
  <c r="A2422" i="22"/>
  <c r="A2421" i="22"/>
  <c r="A2420" i="22"/>
  <c r="A2419" i="22"/>
  <c r="A2418" i="22"/>
  <c r="A2417" i="22"/>
  <c r="A2416" i="22"/>
  <c r="A2415" i="22"/>
  <c r="A2414" i="22"/>
  <c r="A2413" i="22"/>
  <c r="A2412" i="22"/>
  <c r="A2411" i="22"/>
  <c r="A2410" i="22"/>
  <c r="A2409" i="22"/>
  <c r="A2408" i="22"/>
  <c r="A2407" i="22"/>
  <c r="A2406" i="22"/>
  <c r="A2405" i="22"/>
  <c r="A2404" i="22"/>
  <c r="A2403" i="22"/>
  <c r="A2402" i="22"/>
  <c r="A2401" i="22"/>
  <c r="A2400" i="22"/>
  <c r="A2399" i="22"/>
  <c r="A2398" i="22"/>
  <c r="A2397" i="22"/>
  <c r="A2396" i="22"/>
  <c r="A2395" i="22"/>
  <c r="A2394" i="22"/>
  <c r="A2393" i="22"/>
  <c r="A2392" i="22"/>
  <c r="A2391" i="22"/>
  <c r="A2390" i="22"/>
  <c r="A2389" i="22"/>
  <c r="A2388" i="22"/>
  <c r="A2387" i="22"/>
  <c r="A2386" i="22"/>
  <c r="A2385" i="22"/>
  <c r="A2384" i="22"/>
  <c r="A2383" i="22"/>
  <c r="A2382" i="22"/>
  <c r="A2381" i="22"/>
  <c r="A2380" i="22"/>
  <c r="A2379" i="22"/>
  <c r="A2378" i="22"/>
  <c r="A2377" i="22"/>
  <c r="A2376" i="22"/>
  <c r="A2375" i="22"/>
  <c r="A2374" i="22"/>
  <c r="A2373" i="22"/>
  <c r="A2372" i="22"/>
  <c r="A2371" i="22"/>
  <c r="A2370" i="22"/>
  <c r="A2369" i="22"/>
  <c r="A2368" i="22"/>
  <c r="A2367" i="22"/>
  <c r="A2366" i="22"/>
  <c r="A2365" i="22"/>
  <c r="A2364" i="22"/>
  <c r="A2363" i="22"/>
  <c r="A2362" i="22"/>
  <c r="A2361" i="22"/>
  <c r="A2360" i="22"/>
  <c r="A2359" i="22"/>
  <c r="A2358" i="22"/>
  <c r="A2357" i="22"/>
  <c r="A2356" i="22"/>
  <c r="A2355" i="22"/>
  <c r="A2354" i="22"/>
  <c r="A2353" i="22"/>
  <c r="A2352" i="22"/>
  <c r="A2351" i="22"/>
  <c r="A2350" i="22"/>
  <c r="A2349" i="22"/>
  <c r="A2348" i="22"/>
  <c r="A2347" i="22"/>
  <c r="A2346" i="22"/>
  <c r="A2345" i="22"/>
  <c r="A2344" i="22"/>
  <c r="A2342" i="22"/>
  <c r="A2341" i="22"/>
  <c r="A2340" i="22"/>
  <c r="A2339" i="22"/>
  <c r="A2338" i="22"/>
  <c r="A2337" i="22"/>
  <c r="A2336" i="22"/>
  <c r="A2335" i="22"/>
  <c r="A2271" i="22"/>
  <c r="A2270" i="22"/>
  <c r="A2269" i="22"/>
  <c r="A2268" i="22"/>
  <c r="A2267" i="22"/>
  <c r="A2266" i="22"/>
  <c r="A2265" i="22"/>
  <c r="A2264" i="22"/>
  <c r="A2263" i="22"/>
  <c r="A2262" i="22"/>
  <c r="A2261" i="22"/>
  <c r="A2260" i="22"/>
  <c r="A2259" i="22"/>
  <c r="A2258" i="22"/>
  <c r="A2257" i="22"/>
  <c r="A2256" i="22"/>
  <c r="A2255" i="22"/>
  <c r="A2254" i="22"/>
  <c r="A2253" i="22"/>
  <c r="A2252" i="22"/>
  <c r="A2251" i="22"/>
  <c r="A2313" i="22"/>
  <c r="A2312" i="22"/>
  <c r="A2311" i="22"/>
  <c r="A2310" i="22"/>
  <c r="A2309" i="22"/>
  <c r="A2308" i="22"/>
  <c r="A2307" i="22"/>
  <c r="A2306" i="22"/>
  <c r="A2305" i="22"/>
  <c r="A2304" i="22"/>
  <c r="A2303" i="22"/>
  <c r="A2302" i="22"/>
  <c r="A2301" i="22"/>
  <c r="A2300" i="22"/>
  <c r="A2299" i="22"/>
  <c r="A2298" i="22"/>
  <c r="A2297" i="22"/>
  <c r="A2296" i="22"/>
  <c r="A2295" i="22"/>
  <c r="A2294" i="22"/>
  <c r="A2293" i="22"/>
  <c r="A2250" i="22"/>
  <c r="A2249" i="22"/>
  <c r="A2248" i="22"/>
  <c r="A2247" i="22"/>
  <c r="A2246" i="22"/>
  <c r="A2245" i="22"/>
  <c r="A2244" i="22"/>
  <c r="A2243" i="22"/>
  <c r="A2242" i="22"/>
  <c r="A2241" i="22"/>
  <c r="A2240" i="22"/>
  <c r="A2239" i="22"/>
  <c r="A2238" i="22"/>
  <c r="A2237" i="22"/>
  <c r="A2236" i="22"/>
  <c r="A2235" i="22"/>
  <c r="A2234" i="22"/>
  <c r="A2233" i="22"/>
  <c r="A2232" i="22"/>
  <c r="A2231" i="22"/>
  <c r="A2230" i="22"/>
  <c r="A2229" i="22"/>
  <c r="A2228" i="22"/>
  <c r="A2227" i="22"/>
  <c r="A2226" i="22"/>
  <c r="A2225" i="22"/>
  <c r="A2224" i="22"/>
  <c r="A2223" i="22"/>
  <c r="A2222" i="22"/>
  <c r="A2221" i="22"/>
  <c r="A2220" i="22"/>
  <c r="A2219" i="22"/>
  <c r="A2218" i="22"/>
  <c r="A2217" i="22"/>
  <c r="A2216" i="22"/>
  <c r="A2215" i="22"/>
  <c r="A2214" i="22"/>
  <c r="A2213" i="22"/>
  <c r="A2212" i="22"/>
  <c r="A2211" i="22"/>
  <c r="A2210" i="22"/>
  <c r="A2209" i="22"/>
  <c r="A2208" i="22"/>
  <c r="A2207" i="22"/>
  <c r="A2206" i="22"/>
  <c r="A2205" i="22"/>
  <c r="A2204" i="22"/>
  <c r="A2203" i="22"/>
  <c r="A2202" i="22"/>
  <c r="A2201" i="22"/>
  <c r="A2200" i="22"/>
  <c r="A2199" i="22"/>
  <c r="A2198" i="22"/>
  <c r="A2197" i="22"/>
  <c r="A2196" i="22"/>
  <c r="A2195" i="22"/>
  <c r="A2194" i="22"/>
  <c r="A2193" i="22"/>
  <c r="A2192" i="22"/>
  <c r="A2191" i="22"/>
  <c r="A2190" i="22"/>
  <c r="A2189" i="22"/>
  <c r="A2188" i="22"/>
  <c r="A2187" i="22"/>
  <c r="A2186" i="22"/>
  <c r="A2185" i="22"/>
  <c r="A2184" i="22"/>
  <c r="A2183" i="22"/>
  <c r="A2182" i="22"/>
  <c r="A2181" i="22"/>
  <c r="A2180" i="22"/>
  <c r="A2179" i="22"/>
  <c r="A2178" i="22"/>
  <c r="A2177" i="22"/>
  <c r="A2176" i="22"/>
  <c r="A2175" i="22"/>
  <c r="A2174" i="22"/>
  <c r="A2173" i="22"/>
  <c r="A2172" i="22"/>
  <c r="A2171" i="22"/>
  <c r="A2170" i="22"/>
  <c r="A2169" i="22"/>
  <c r="A2168" i="22"/>
  <c r="A2167" i="22"/>
  <c r="A2166" i="22"/>
  <c r="A2165" i="22"/>
  <c r="A2164" i="22"/>
  <c r="A2163" i="22"/>
  <c r="A2162" i="22"/>
  <c r="A2161" i="22"/>
  <c r="A2160" i="22"/>
  <c r="A2159" i="22"/>
  <c r="A2158" i="22"/>
  <c r="A2157" i="22"/>
  <c r="A2156" i="22"/>
  <c r="A2155" i="22"/>
  <c r="A2154" i="22"/>
  <c r="A2153" i="22"/>
  <c r="A2152" i="22"/>
  <c r="A2151" i="22"/>
  <c r="A2150" i="22"/>
  <c r="A2149" i="22"/>
  <c r="A2148" i="22"/>
  <c r="A2147" i="22"/>
  <c r="A2146" i="22"/>
  <c r="A2145" i="22"/>
  <c r="A2144" i="22"/>
  <c r="A2143" i="22"/>
  <c r="A2142" i="22"/>
  <c r="A2141" i="22"/>
  <c r="A2140" i="22"/>
  <c r="A2139" i="22"/>
  <c r="A2138" i="22"/>
  <c r="A2137" i="22"/>
  <c r="A2136" i="22"/>
  <c r="A2135" i="22"/>
  <c r="A2134" i="22"/>
  <c r="A2133" i="22"/>
  <c r="A2132" i="22"/>
  <c r="A2131" i="22"/>
  <c r="A2130" i="22"/>
  <c r="A2129" i="22"/>
  <c r="A2128" i="22"/>
  <c r="A2127" i="22"/>
  <c r="A2126" i="22"/>
  <c r="A2125" i="22"/>
  <c r="A2124" i="22"/>
  <c r="A2123" i="22"/>
  <c r="A2122" i="22"/>
  <c r="A2121" i="22"/>
  <c r="A2120" i="22"/>
  <c r="A2119" i="22"/>
  <c r="A2118" i="22"/>
  <c r="A2117" i="22"/>
  <c r="A2116" i="22"/>
  <c r="A2115" i="22"/>
  <c r="A2114" i="22"/>
  <c r="A2113" i="22"/>
  <c r="A2112" i="22"/>
  <c r="A2111" i="22"/>
  <c r="A2110" i="22"/>
  <c r="A2109" i="22"/>
  <c r="A2108" i="22"/>
  <c r="A2107" i="22"/>
  <c r="A2106" i="22"/>
  <c r="A2105" i="22"/>
  <c r="A2104" i="22"/>
  <c r="A2103" i="22"/>
  <c r="A2102" i="22"/>
  <c r="A2101" i="22"/>
  <c r="A2100" i="22"/>
  <c r="A2099" i="22"/>
  <c r="A2098" i="22"/>
  <c r="A2097" i="22"/>
  <c r="A2096" i="22"/>
  <c r="A2095" i="22"/>
  <c r="A2094" i="22"/>
  <c r="A2093" i="22"/>
  <c r="A2092" i="22"/>
  <c r="A2091" i="22"/>
  <c r="A2090" i="22"/>
  <c r="A2089" i="22"/>
  <c r="A2088" i="22"/>
  <c r="A2087" i="22"/>
  <c r="A2086" i="22"/>
  <c r="A2085" i="22"/>
  <c r="A2084" i="22"/>
  <c r="A2083" i="22"/>
  <c r="A2082" i="22"/>
  <c r="A2081" i="22"/>
  <c r="A2080" i="22"/>
  <c r="A2079" i="22"/>
  <c r="A2078" i="22"/>
  <c r="A2077" i="22"/>
  <c r="A2076" i="22"/>
  <c r="A2075" i="22"/>
  <c r="A2074" i="22"/>
  <c r="A2073" i="22"/>
  <c r="A2072" i="22"/>
  <c r="A2071" i="22"/>
  <c r="A2070" i="22"/>
  <c r="A2069" i="22"/>
  <c r="A2068" i="22"/>
  <c r="A2067" i="22"/>
  <c r="A2066" i="22"/>
  <c r="A2065" i="22"/>
  <c r="A2064" i="22"/>
  <c r="A2063" i="22"/>
  <c r="A2062" i="22"/>
  <c r="A2061" i="22"/>
  <c r="A2060" i="22"/>
  <c r="A2059" i="22"/>
  <c r="A2058" i="22"/>
  <c r="A2057" i="22"/>
  <c r="A2056" i="22"/>
  <c r="A2055" i="22"/>
  <c r="A2054" i="22"/>
  <c r="A2053" i="22"/>
  <c r="A2052" i="22"/>
  <c r="A2051" i="22"/>
  <c r="A2050" i="22"/>
  <c r="A2049" i="22"/>
  <c r="A2048" i="22"/>
  <c r="A2047" i="22"/>
  <c r="A2046" i="22"/>
  <c r="A2045" i="22"/>
  <c r="A2044" i="22"/>
  <c r="A2043" i="22"/>
  <c r="A2042" i="22"/>
  <c r="A2041" i="22"/>
  <c r="A2040" i="22"/>
  <c r="A2039" i="22"/>
  <c r="A2038" i="22"/>
  <c r="A2037" i="22"/>
  <c r="A2036" i="22"/>
  <c r="A2035" i="22"/>
  <c r="A2034" i="22"/>
  <c r="A2033" i="22"/>
  <c r="A2032" i="22"/>
  <c r="A2031" i="22"/>
  <c r="A2030" i="22"/>
  <c r="A2029" i="22"/>
  <c r="A2028" i="22"/>
  <c r="A2027" i="22"/>
  <c r="A2026" i="22"/>
  <c r="A2025" i="22"/>
  <c r="A2024" i="22"/>
  <c r="A2023" i="22"/>
  <c r="A2022" i="22"/>
  <c r="A2021" i="22"/>
  <c r="A2020" i="22"/>
  <c r="A2019" i="22"/>
  <c r="A2018" i="22"/>
  <c r="A2017" i="22"/>
  <c r="A2016" i="22"/>
  <c r="A2015" i="22"/>
  <c r="A2014" i="22"/>
  <c r="A2013" i="22"/>
  <c r="A2012" i="22"/>
  <c r="A2011" i="22"/>
  <c r="A2010" i="22"/>
  <c r="A2009" i="22"/>
  <c r="A2008" i="22"/>
  <c r="A2007" i="22"/>
  <c r="A2006" i="22"/>
  <c r="A2005" i="22"/>
  <c r="A2004" i="22"/>
  <c r="A2003" i="22"/>
  <c r="A2002" i="22"/>
  <c r="A2001" i="22"/>
  <c r="A2000" i="22"/>
  <c r="A1999" i="22"/>
  <c r="A1998" i="22"/>
  <c r="A1997" i="22"/>
  <c r="A1996" i="22"/>
  <c r="A1995" i="22"/>
  <c r="A1994" i="22"/>
  <c r="A1993" i="22"/>
  <c r="A1992" i="22"/>
  <c r="A1991" i="22"/>
  <c r="A1990" i="22"/>
  <c r="A1989" i="22"/>
  <c r="A1988" i="22"/>
  <c r="A1987" i="22"/>
  <c r="A1986" i="22"/>
  <c r="A1985" i="22"/>
  <c r="A1984" i="22"/>
  <c r="A1983" i="22"/>
  <c r="A1982" i="22"/>
  <c r="A1981" i="22"/>
  <c r="A1980" i="22"/>
  <c r="A1979" i="22"/>
  <c r="A1978" i="22"/>
  <c r="A1977" i="22"/>
  <c r="A1976" i="22"/>
  <c r="A1975" i="22"/>
  <c r="A1974" i="22"/>
  <c r="A1973" i="22"/>
  <c r="A1972" i="22"/>
  <c r="A1971" i="22"/>
  <c r="A1970" i="22"/>
  <c r="A1969" i="22"/>
  <c r="A1968" i="22"/>
  <c r="A1967" i="22"/>
  <c r="A1966" i="22"/>
  <c r="A1965" i="22"/>
  <c r="A1964" i="22"/>
  <c r="A1963" i="22"/>
  <c r="A1962" i="22"/>
  <c r="A1961" i="22"/>
  <c r="A1960" i="22"/>
  <c r="A1959" i="22"/>
  <c r="A1958" i="22"/>
  <c r="A1957" i="22"/>
  <c r="A1956" i="22"/>
  <c r="A1955" i="22"/>
  <c r="A1954" i="22"/>
  <c r="A1953" i="22"/>
  <c r="A1952" i="22"/>
  <c r="A1951" i="22"/>
  <c r="A1950" i="22"/>
  <c r="A1949" i="22"/>
  <c r="A1948" i="22"/>
  <c r="A1947" i="22"/>
  <c r="A1946" i="22"/>
  <c r="A1945" i="22"/>
  <c r="A1944" i="22"/>
  <c r="A1943" i="22"/>
  <c r="A1942" i="22"/>
  <c r="A1941" i="22"/>
  <c r="A1940" i="22"/>
  <c r="A1939" i="22"/>
  <c r="A1938" i="22"/>
  <c r="A1937" i="22"/>
  <c r="A1936" i="22"/>
  <c r="A1935" i="22"/>
  <c r="A1934" i="22"/>
  <c r="A1933" i="22"/>
  <c r="A1932" i="22"/>
  <c r="A1931" i="22"/>
  <c r="A1930" i="22"/>
  <c r="A1929" i="22"/>
  <c r="A1928" i="22"/>
  <c r="A1927" i="22"/>
  <c r="A1926" i="22"/>
  <c r="A1925" i="22"/>
  <c r="A1924" i="22"/>
  <c r="A1923" i="22"/>
  <c r="A1922" i="22"/>
  <c r="A1921" i="22"/>
  <c r="A1920" i="22"/>
  <c r="A1919" i="22"/>
  <c r="A1918" i="22"/>
  <c r="A1917" i="22"/>
  <c r="A1916" i="22"/>
  <c r="A1915" i="22"/>
  <c r="A1914" i="22"/>
  <c r="A1913" i="22"/>
  <c r="A1912" i="22"/>
  <c r="A1911" i="22"/>
  <c r="A1910" i="22"/>
  <c r="A1909" i="22"/>
  <c r="A1908" i="22"/>
  <c r="A1907" i="22"/>
  <c r="A1906" i="22"/>
  <c r="A1905" i="22"/>
  <c r="A1904" i="22"/>
  <c r="A1903" i="22"/>
  <c r="A1902" i="22"/>
  <c r="A1901" i="22"/>
  <c r="A1900" i="22"/>
  <c r="A1899" i="22"/>
  <c r="A1898" i="22"/>
  <c r="A1897" i="22"/>
  <c r="A1896" i="22"/>
  <c r="A1895" i="22"/>
  <c r="A1894" i="22"/>
  <c r="A1893" i="22"/>
  <c r="A1892" i="22"/>
  <c r="A1891" i="22"/>
  <c r="A1890" i="22"/>
  <c r="A1889" i="22"/>
  <c r="A1888" i="22"/>
  <c r="A1887" i="22"/>
  <c r="A1886" i="22"/>
  <c r="A1885" i="22"/>
  <c r="A1884" i="22"/>
  <c r="A1883" i="22"/>
  <c r="A1882" i="22"/>
  <c r="A1881" i="22"/>
  <c r="A1880" i="22"/>
  <c r="A1879" i="22"/>
  <c r="A1878" i="22"/>
  <c r="A1877" i="22"/>
  <c r="A1876" i="22"/>
  <c r="A1875" i="22"/>
  <c r="A1874" i="22"/>
  <c r="A1873" i="22"/>
  <c r="A1872" i="22"/>
  <c r="A1871" i="22"/>
  <c r="A1870" i="22"/>
  <c r="A1869" i="22"/>
  <c r="A1868" i="22"/>
  <c r="A1867" i="22"/>
  <c r="A1866" i="22"/>
  <c r="A1865" i="22"/>
  <c r="A1864" i="22"/>
  <c r="A1863" i="22"/>
  <c r="A1862" i="22"/>
  <c r="A1861" i="22"/>
  <c r="A1860" i="22"/>
  <c r="A1859" i="22"/>
  <c r="A1858" i="22"/>
  <c r="A1857" i="22"/>
  <c r="A1856" i="22"/>
  <c r="A1855" i="22"/>
  <c r="A1854" i="22"/>
  <c r="A1853" i="22"/>
  <c r="A1852" i="22"/>
  <c r="A1851" i="22"/>
  <c r="A1850" i="22"/>
  <c r="A1849" i="22"/>
  <c r="A1848" i="22"/>
  <c r="A1847" i="22"/>
  <c r="A1846" i="22"/>
  <c r="A1845" i="22"/>
  <c r="A1844" i="22"/>
  <c r="A1843" i="22"/>
  <c r="A1842" i="22"/>
  <c r="A1841" i="22"/>
  <c r="A1840" i="22"/>
  <c r="A1839" i="22"/>
  <c r="A1838" i="22"/>
  <c r="A1837" i="22"/>
  <c r="A1836" i="22"/>
  <c r="A1835" i="22"/>
  <c r="A1834" i="22"/>
  <c r="A1833" i="22"/>
  <c r="A1832" i="22"/>
  <c r="A1831" i="22"/>
  <c r="A1830" i="22"/>
  <c r="A1829" i="22"/>
  <c r="A1828" i="22"/>
  <c r="A1827" i="22"/>
  <c r="A1826" i="22"/>
  <c r="A1825" i="22"/>
  <c r="A1824" i="22"/>
  <c r="A1823" i="22"/>
  <c r="A1822" i="22"/>
  <c r="A1821" i="22"/>
  <c r="A1820" i="22"/>
  <c r="A1819" i="22"/>
  <c r="A1818" i="22"/>
  <c r="A1817" i="22"/>
  <c r="A1816" i="22"/>
  <c r="A1815" i="22"/>
  <c r="A1814" i="22"/>
  <c r="A1813" i="22"/>
  <c r="A1812" i="22"/>
  <c r="A1811" i="22"/>
  <c r="A1810" i="22"/>
  <c r="A1809" i="22"/>
  <c r="A1808" i="22"/>
  <c r="A1807" i="22"/>
  <c r="A1806" i="22"/>
  <c r="A1805" i="22"/>
  <c r="A1804" i="22"/>
  <c r="A1803" i="22"/>
  <c r="A1802" i="22"/>
  <c r="A1801" i="22"/>
  <c r="A1800" i="22"/>
  <c r="A1799" i="22"/>
  <c r="A1798" i="22"/>
  <c r="A1797" i="22"/>
  <c r="A1796" i="22"/>
  <c r="A1795" i="22"/>
  <c r="A1794" i="22"/>
  <c r="A1793" i="22"/>
  <c r="A1792" i="22"/>
  <c r="A1791" i="22"/>
  <c r="A1790" i="22"/>
  <c r="A1789" i="22"/>
  <c r="A1788" i="22"/>
  <c r="A1787" i="22"/>
  <c r="A1786" i="22"/>
  <c r="A1785" i="22"/>
  <c r="A1784" i="22"/>
  <c r="A1783" i="22"/>
  <c r="A1782" i="22"/>
  <c r="A1781" i="22"/>
  <c r="A1780" i="22"/>
  <c r="A1779" i="22"/>
  <c r="A1778" i="22"/>
  <c r="A1777" i="22"/>
  <c r="A1776" i="22"/>
  <c r="A1775" i="22"/>
  <c r="A1774" i="22"/>
  <c r="A1773" i="22"/>
  <c r="A1772" i="22"/>
  <c r="A1771" i="22"/>
  <c r="A1770" i="22"/>
  <c r="A1769" i="22"/>
  <c r="A1768" i="22"/>
  <c r="A1767" i="22"/>
  <c r="A1766" i="22"/>
  <c r="A1765" i="22"/>
  <c r="A1764" i="22"/>
  <c r="A1763" i="22"/>
  <c r="A1762" i="22"/>
  <c r="A1761" i="22"/>
  <c r="A1760" i="22"/>
  <c r="A1759" i="22"/>
  <c r="A1758" i="22"/>
  <c r="A1757" i="22"/>
  <c r="A1756" i="22"/>
  <c r="A1755" i="22"/>
  <c r="A1754" i="22"/>
  <c r="A1753" i="22"/>
  <c r="A1752" i="22"/>
  <c r="A1751" i="22"/>
  <c r="A1750" i="22"/>
  <c r="A1749" i="22"/>
  <c r="A1748" i="22"/>
  <c r="A1747" i="22"/>
  <c r="A1746" i="22"/>
  <c r="A1745" i="22"/>
  <c r="A1744" i="22"/>
  <c r="A1743" i="22"/>
  <c r="A1742" i="22"/>
  <c r="A1741" i="22"/>
  <c r="A1740" i="22"/>
  <c r="A1739" i="22"/>
  <c r="A1738" i="22"/>
  <c r="A1737" i="22"/>
  <c r="A1736" i="22"/>
  <c r="A1735" i="22"/>
  <c r="A1734" i="22"/>
  <c r="A1733" i="22"/>
  <c r="A1732" i="22"/>
  <c r="A1731" i="22"/>
  <c r="A1730" i="22"/>
  <c r="A1729" i="22"/>
  <c r="A1728" i="22"/>
  <c r="A1727" i="22"/>
  <c r="A1726" i="22"/>
  <c r="A1725" i="22"/>
  <c r="A1724" i="22"/>
  <c r="A1723" i="22"/>
  <c r="A1722" i="22"/>
  <c r="A1721" i="22"/>
  <c r="A1720" i="22"/>
  <c r="A1719" i="22"/>
  <c r="A1718" i="22"/>
  <c r="A1717" i="22"/>
  <c r="A1716" i="22"/>
  <c r="A1715" i="22"/>
  <c r="A1714" i="22"/>
  <c r="A1713" i="22"/>
  <c r="A1712" i="22"/>
  <c r="A1711" i="22"/>
  <c r="A1710" i="22"/>
  <c r="A1709" i="22"/>
  <c r="A1708" i="22"/>
  <c r="A1707" i="22"/>
  <c r="A1706" i="22"/>
  <c r="A1705" i="22"/>
  <c r="A1704" i="22"/>
  <c r="A1703" i="22"/>
  <c r="A1702" i="22"/>
  <c r="A1701" i="22"/>
  <c r="A1700" i="22"/>
  <c r="A1699" i="22"/>
  <c r="A1698" i="22"/>
  <c r="A1697" i="22"/>
  <c r="A1696" i="22"/>
  <c r="A1695" i="22"/>
  <c r="A1694" i="22"/>
  <c r="A1693" i="22"/>
  <c r="A1692" i="22"/>
  <c r="A1691" i="22"/>
  <c r="A1690" i="22"/>
  <c r="A1689" i="22"/>
  <c r="A1688" i="22"/>
  <c r="A1687" i="22"/>
  <c r="A1686" i="22"/>
  <c r="A1685" i="22"/>
  <c r="A1684" i="22"/>
  <c r="A1683" i="22"/>
  <c r="A1682" i="22"/>
  <c r="A1681" i="22"/>
  <c r="A1680" i="22"/>
  <c r="A1679" i="22"/>
  <c r="A1678" i="22"/>
  <c r="A1677" i="22"/>
  <c r="A1676" i="22"/>
  <c r="A1675" i="22"/>
  <c r="A1674" i="22"/>
  <c r="A1673" i="22"/>
  <c r="A1672" i="22"/>
  <c r="A1671" i="22"/>
  <c r="A1670" i="22"/>
  <c r="A1669" i="22"/>
  <c r="A1668" i="22"/>
  <c r="A1667" i="22"/>
  <c r="A1666" i="22"/>
  <c r="A1665" i="22"/>
  <c r="A1664" i="22"/>
  <c r="A1663" i="22"/>
  <c r="A1662" i="22"/>
  <c r="A1661" i="22"/>
  <c r="A1660" i="22"/>
  <c r="A1659" i="22"/>
  <c r="A1658" i="22"/>
  <c r="A1657" i="22"/>
  <c r="A1656" i="22"/>
  <c r="A1655" i="22"/>
  <c r="A1654" i="22"/>
  <c r="A1653" i="22"/>
  <c r="A1652" i="22"/>
  <c r="A1651" i="22"/>
  <c r="A1650" i="22"/>
  <c r="A1649" i="22"/>
  <c r="A1648" i="22"/>
  <c r="A1647" i="22"/>
  <c r="A1646" i="22"/>
  <c r="A1645" i="22"/>
  <c r="A1644" i="22"/>
  <c r="A1643" i="22"/>
  <c r="A1642" i="22"/>
  <c r="A1641" i="22"/>
  <c r="A1640" i="22"/>
  <c r="A1639" i="22"/>
  <c r="A1638" i="22"/>
  <c r="A1637" i="22"/>
  <c r="A1636" i="22"/>
  <c r="A1635" i="22"/>
  <c r="A1634" i="22"/>
  <c r="A1633" i="22"/>
  <c r="A1632" i="22"/>
  <c r="A1631" i="22"/>
  <c r="A1630" i="22"/>
  <c r="A1629" i="22"/>
  <c r="A1628" i="22"/>
  <c r="A1627" i="22"/>
  <c r="A1626" i="22"/>
  <c r="A1625" i="22"/>
  <c r="A1624" i="22"/>
  <c r="A1623" i="22"/>
  <c r="A1622" i="22"/>
  <c r="A1621" i="22"/>
  <c r="A1620" i="22"/>
  <c r="A1619" i="22"/>
  <c r="A1618" i="22"/>
  <c r="A1617" i="22"/>
  <c r="A1616" i="22"/>
  <c r="A1615" i="22"/>
  <c r="A1614" i="22"/>
  <c r="A1613" i="22"/>
  <c r="A1612" i="22"/>
  <c r="A1611" i="22"/>
  <c r="A1610" i="22"/>
  <c r="A1609" i="22"/>
  <c r="A1608" i="22"/>
  <c r="A1607" i="22"/>
  <c r="A1606" i="22"/>
  <c r="A1605" i="22"/>
  <c r="A1604" i="22"/>
  <c r="A1603" i="22"/>
  <c r="A1602" i="22"/>
  <c r="A1601" i="22"/>
  <c r="A1600" i="22"/>
  <c r="A1599" i="22"/>
  <c r="A1598" i="22"/>
  <c r="A1597" i="22"/>
  <c r="A1596" i="22"/>
  <c r="A1595" i="22"/>
  <c r="A1594" i="22"/>
  <c r="A1593" i="22"/>
  <c r="A1592" i="22"/>
  <c r="A1591" i="22"/>
  <c r="A1590" i="22"/>
  <c r="A1589" i="22"/>
  <c r="A1588" i="22"/>
  <c r="A1587" i="22"/>
  <c r="A1586" i="22"/>
  <c r="A1585" i="22"/>
  <c r="A1584" i="22"/>
  <c r="A1583" i="22"/>
  <c r="A1582" i="22"/>
  <c r="A1581" i="22"/>
  <c r="A1580" i="22"/>
  <c r="A1579" i="22"/>
  <c r="A1578" i="22"/>
  <c r="A1577" i="22"/>
  <c r="A1576" i="22"/>
  <c r="A1575" i="22"/>
  <c r="A1574" i="22"/>
  <c r="A1573" i="22"/>
  <c r="A1572" i="22"/>
  <c r="A1571" i="22"/>
  <c r="A1570" i="22"/>
  <c r="A1569" i="22"/>
  <c r="A1568" i="22"/>
  <c r="A1567" i="22"/>
  <c r="A1566" i="22"/>
  <c r="A1565" i="22"/>
  <c r="A1564" i="22"/>
  <c r="A1563" i="22"/>
  <c r="A1562" i="22"/>
  <c r="A1561" i="22"/>
  <c r="A1560" i="22"/>
  <c r="A1559" i="22"/>
  <c r="A1558" i="22"/>
  <c r="A1557" i="22"/>
  <c r="A1556" i="22"/>
  <c r="A1555" i="22"/>
  <c r="A1554" i="22"/>
  <c r="A1553" i="22"/>
  <c r="A1552" i="22"/>
  <c r="A1551" i="22"/>
  <c r="A1550" i="22"/>
  <c r="A1549" i="22"/>
  <c r="A1548" i="22"/>
  <c r="A1547" i="22"/>
  <c r="A1546" i="22"/>
  <c r="A1545" i="22"/>
  <c r="A1544" i="22"/>
  <c r="A1543" i="22"/>
  <c r="A1542" i="22"/>
  <c r="A1541" i="22"/>
  <c r="A1540" i="22"/>
  <c r="A1539" i="22"/>
  <c r="A1538" i="22"/>
  <c r="A1537" i="22"/>
  <c r="A1536" i="22"/>
  <c r="A1535" i="22"/>
  <c r="A1534" i="22"/>
  <c r="A1533" i="22"/>
  <c r="A1532" i="22"/>
  <c r="A1531" i="22"/>
  <c r="A1530" i="22"/>
  <c r="A1529" i="22"/>
  <c r="A1528" i="22"/>
  <c r="A1527" i="22"/>
  <c r="A1526" i="22"/>
  <c r="A1525" i="22"/>
  <c r="A1524" i="22"/>
  <c r="A1523" i="22"/>
  <c r="A1522" i="22"/>
  <c r="A1521" i="22"/>
  <c r="A1520" i="22"/>
  <c r="A1519" i="22"/>
  <c r="A1518" i="22"/>
  <c r="A1517" i="22"/>
  <c r="A1516" i="22"/>
  <c r="A1515" i="22"/>
  <c r="A1514" i="22"/>
  <c r="A1513" i="22"/>
  <c r="A1512" i="22"/>
  <c r="A1511" i="22"/>
  <c r="A1510" i="22"/>
  <c r="A1509" i="22"/>
  <c r="A1508" i="22"/>
  <c r="A1507" i="22"/>
  <c r="A1506" i="22"/>
  <c r="A1505" i="22"/>
  <c r="A1504" i="22"/>
  <c r="A1503" i="22"/>
  <c r="A1502" i="22"/>
  <c r="A1501" i="22"/>
  <c r="A1500" i="22"/>
  <c r="A1499" i="22"/>
  <c r="A1498" i="22"/>
  <c r="A1497" i="22"/>
  <c r="A1496" i="22"/>
  <c r="A1495" i="22"/>
  <c r="A1494" i="22"/>
  <c r="A1493" i="22"/>
  <c r="A1492" i="22"/>
  <c r="A1491" i="22"/>
  <c r="A1490" i="22"/>
  <c r="A1489" i="22"/>
  <c r="A1488" i="22"/>
  <c r="A1487" i="22"/>
  <c r="A1486" i="22"/>
  <c r="A1485" i="22"/>
  <c r="A1484" i="22"/>
  <c r="A1483" i="22"/>
  <c r="A1482" i="22"/>
  <c r="A1481" i="22"/>
  <c r="A1480" i="22"/>
  <c r="A1479" i="22"/>
  <c r="A1478" i="22"/>
  <c r="A1477" i="22"/>
  <c r="A1476" i="22"/>
  <c r="A1475" i="22"/>
  <c r="A1474" i="22"/>
  <c r="A1473" i="22"/>
  <c r="A1472" i="22"/>
  <c r="A1471" i="22"/>
  <c r="A1470" i="22"/>
  <c r="A1469" i="22"/>
  <c r="A1468" i="22"/>
  <c r="A1467" i="22"/>
  <c r="A1466" i="22"/>
  <c r="A1465" i="22"/>
  <c r="A1464" i="22"/>
  <c r="A1463" i="22"/>
  <c r="A1462" i="22"/>
  <c r="A1461" i="22"/>
  <c r="A1460" i="22"/>
  <c r="A1459" i="22"/>
  <c r="A1458" i="22"/>
  <c r="A1457" i="22"/>
  <c r="A1456" i="22"/>
  <c r="A1455" i="22"/>
  <c r="A1454" i="22"/>
  <c r="A1453" i="22"/>
  <c r="A1452" i="22"/>
  <c r="A1451" i="22"/>
  <c r="A1450" i="22"/>
  <c r="A1449" i="22"/>
  <c r="A1448" i="22"/>
  <c r="A1447" i="22"/>
  <c r="A1446" i="22"/>
  <c r="A1445" i="22"/>
  <c r="A1444" i="22"/>
  <c r="A1443" i="22"/>
  <c r="A1442" i="22"/>
  <c r="A1441" i="22"/>
  <c r="A1440" i="22"/>
  <c r="A1439" i="22"/>
  <c r="A1438" i="22"/>
  <c r="A1437" i="22"/>
  <c r="A1436" i="22"/>
  <c r="A1435" i="22"/>
  <c r="A1434" i="22"/>
  <c r="A1433" i="22"/>
  <c r="A1432" i="22"/>
  <c r="A1431" i="22"/>
  <c r="A1430" i="22"/>
  <c r="A1429" i="22"/>
  <c r="A1428" i="22"/>
  <c r="A1427" i="22"/>
  <c r="A1426" i="22"/>
  <c r="A1425" i="22"/>
  <c r="A1424" i="22"/>
  <c r="A1423" i="22"/>
  <c r="A1422" i="22"/>
  <c r="A1421" i="22"/>
  <c r="A1420" i="22"/>
  <c r="A1419" i="22"/>
  <c r="A1418" i="22"/>
  <c r="A1417" i="22"/>
  <c r="A1416" i="22"/>
  <c r="A1415" i="22"/>
  <c r="A1414" i="22"/>
  <c r="A1413" i="22"/>
  <c r="A1412" i="22"/>
  <c r="A1411" i="22"/>
  <c r="A1410" i="22"/>
  <c r="A1409" i="22"/>
  <c r="A1408" i="22"/>
  <c r="A1407" i="22"/>
  <c r="A1406" i="22"/>
  <c r="A1405" i="22"/>
  <c r="A1404" i="22"/>
  <c r="A1403" i="22"/>
  <c r="A1402" i="22"/>
  <c r="A1401" i="22"/>
  <c r="A1400" i="22"/>
  <c r="A1399" i="22"/>
  <c r="A1398" i="22"/>
  <c r="A1397" i="22"/>
  <c r="A1396" i="22"/>
  <c r="A1395" i="22"/>
  <c r="A1394" i="22"/>
  <c r="A1393" i="22"/>
  <c r="A1392" i="22"/>
  <c r="A1391" i="22"/>
  <c r="A1390" i="22"/>
  <c r="A1389" i="22"/>
  <c r="A1388" i="22"/>
  <c r="A1387" i="22"/>
  <c r="A1386" i="22"/>
  <c r="A1385" i="22"/>
  <c r="A1384" i="22"/>
  <c r="A1383" i="22"/>
  <c r="A1382" i="22"/>
  <c r="A1381" i="22"/>
  <c r="A1380" i="22"/>
  <c r="A1379" i="22"/>
  <c r="A1378" i="22"/>
  <c r="A1377" i="22"/>
  <c r="A1376" i="22"/>
  <c r="A1375" i="22"/>
  <c r="A1374" i="22"/>
  <c r="A1373" i="22"/>
  <c r="A1372" i="22"/>
  <c r="A1371" i="22"/>
  <c r="A1370" i="22"/>
  <c r="A1369" i="22"/>
  <c r="A1368" i="22"/>
  <c r="A1367" i="22"/>
  <c r="A1366" i="22"/>
  <c r="A1365" i="22"/>
  <c r="A1364" i="22"/>
  <c r="A1363" i="22"/>
  <c r="A1362" i="22"/>
  <c r="A1361" i="22"/>
  <c r="A1360" i="22"/>
  <c r="A1359" i="22"/>
  <c r="A1358" i="22"/>
  <c r="A1357" i="22"/>
  <c r="A1356" i="22"/>
  <c r="A1355" i="22"/>
  <c r="A1354" i="22"/>
  <c r="A1353" i="22"/>
  <c r="A1352" i="22"/>
  <c r="A1351" i="22"/>
  <c r="A1350" i="22"/>
  <c r="A1349" i="22"/>
  <c r="A1348" i="22"/>
  <c r="A1326" i="22"/>
  <c r="A1325" i="22"/>
  <c r="A1324" i="22"/>
  <c r="A1323" i="22"/>
  <c r="A1322" i="22"/>
  <c r="A1321" i="22"/>
  <c r="A1320" i="22"/>
  <c r="A1319" i="22"/>
  <c r="A1318" i="22"/>
  <c r="A1317" i="22"/>
  <c r="A1316" i="22"/>
  <c r="A1315" i="22"/>
  <c r="A1314" i="22"/>
  <c r="A1313" i="22"/>
  <c r="A1312" i="22"/>
  <c r="A1311" i="22"/>
  <c r="A1310" i="22"/>
  <c r="A1309" i="22"/>
  <c r="A1308" i="22"/>
  <c r="A1307" i="22"/>
  <c r="A1306" i="22"/>
  <c r="A1263" i="22"/>
  <c r="A1262" i="22"/>
  <c r="A1261" i="22"/>
  <c r="A1260" i="22"/>
  <c r="A1259" i="22"/>
  <c r="A1258" i="22"/>
  <c r="A1257" i="22"/>
  <c r="A1256" i="22"/>
  <c r="A1255" i="22"/>
  <c r="A1254" i="22"/>
  <c r="A1253" i="22"/>
  <c r="A1252" i="22"/>
  <c r="A1251" i="22"/>
  <c r="A1250" i="22"/>
  <c r="A1249" i="22"/>
  <c r="A1248" i="22"/>
  <c r="A1247" i="22"/>
  <c r="A1246" i="22"/>
  <c r="A1245" i="22"/>
  <c r="A1244" i="22"/>
  <c r="A1243" i="22"/>
  <c r="A1242" i="22"/>
  <c r="A1241" i="22"/>
  <c r="A1240" i="22"/>
  <c r="A1239" i="22"/>
  <c r="A1238" i="22"/>
  <c r="A1237" i="22"/>
  <c r="A1236" i="22"/>
  <c r="A1235" i="22"/>
  <c r="A1234" i="22"/>
  <c r="A1233" i="22"/>
  <c r="A1232" i="22"/>
  <c r="A1231" i="22"/>
  <c r="A1230" i="22"/>
  <c r="A1229" i="22"/>
  <c r="A1228" i="22"/>
  <c r="A1227" i="22"/>
  <c r="A1226" i="22"/>
  <c r="A1225" i="22"/>
  <c r="A1224" i="22"/>
  <c r="A1223" i="22"/>
  <c r="A1222" i="22"/>
  <c r="A1221" i="22"/>
  <c r="A1220" i="22"/>
  <c r="A1219" i="22"/>
  <c r="A1218" i="22"/>
  <c r="A1217" i="22"/>
  <c r="A1216" i="22"/>
  <c r="A1215" i="22"/>
  <c r="A1214" i="22"/>
  <c r="A1213" i="22"/>
  <c r="A1212" i="22"/>
  <c r="A1211" i="22"/>
  <c r="A1210" i="22"/>
  <c r="A1209" i="22"/>
  <c r="A1208" i="22"/>
  <c r="A1207" i="22"/>
  <c r="A1206" i="22"/>
  <c r="A1205" i="22"/>
  <c r="A1204" i="22"/>
  <c r="A1203" i="22"/>
  <c r="A1202" i="22"/>
  <c r="A1201" i="22"/>
  <c r="A1200" i="22"/>
  <c r="A1199" i="22"/>
  <c r="A1198" i="22"/>
  <c r="A1197" i="22"/>
  <c r="A1196" i="22"/>
  <c r="A1195" i="22"/>
  <c r="A1194" i="22"/>
  <c r="A1193" i="22"/>
  <c r="A1192" i="22"/>
  <c r="A1191" i="22"/>
  <c r="A1190" i="22"/>
  <c r="A1189" i="22"/>
  <c r="A1188" i="22"/>
  <c r="A1187" i="22"/>
  <c r="A1186" i="22"/>
  <c r="A1185" i="22"/>
  <c r="A1184" i="22"/>
  <c r="A1183" i="22"/>
  <c r="A1182" i="22"/>
  <c r="A1181" i="22"/>
  <c r="A1180" i="22"/>
  <c r="A1179" i="22"/>
  <c r="A1178" i="22"/>
  <c r="A1177" i="22"/>
  <c r="A1176" i="22"/>
  <c r="A1175" i="22"/>
  <c r="A1174" i="22"/>
  <c r="A1173" i="22"/>
  <c r="A1172" i="22"/>
  <c r="A1171" i="22"/>
  <c r="A1170" i="22"/>
  <c r="A1169" i="22"/>
  <c r="A1168" i="22"/>
  <c r="A1167" i="22"/>
  <c r="A1166" i="22"/>
  <c r="A1165" i="22"/>
  <c r="A1164" i="22"/>
  <c r="A1163" i="22"/>
  <c r="A1162" i="22"/>
  <c r="A1161" i="22"/>
  <c r="A1160" i="22"/>
  <c r="A1159" i="22"/>
  <c r="A1137" i="22"/>
  <c r="A1136" i="22"/>
  <c r="A1135" i="22"/>
  <c r="A1134" i="22"/>
  <c r="A1133" i="22"/>
  <c r="A1132" i="22"/>
  <c r="A1131" i="22"/>
  <c r="A1130" i="22"/>
  <c r="A1129" i="22"/>
  <c r="A1128" i="22"/>
  <c r="A1127" i="22"/>
  <c r="A1126" i="22"/>
  <c r="A1125" i="22"/>
  <c r="A1124" i="22"/>
  <c r="A1123" i="22"/>
  <c r="A1122" i="22"/>
  <c r="A1121" i="22"/>
  <c r="A1120" i="22"/>
  <c r="A1119" i="22"/>
  <c r="A1118" i="22"/>
  <c r="A1117" i="22"/>
  <c r="A1116" i="22"/>
  <c r="A1115" i="22"/>
  <c r="A1114" i="22"/>
  <c r="A1113" i="22"/>
  <c r="A1112" i="22"/>
  <c r="A1111" i="22"/>
  <c r="A1110" i="22"/>
  <c r="A1109" i="22"/>
  <c r="A1108" i="22"/>
  <c r="A1107" i="22"/>
  <c r="A1106" i="22"/>
  <c r="A1105" i="22"/>
  <c r="A1104" i="22"/>
  <c r="A1103" i="22"/>
  <c r="A1102" i="22"/>
  <c r="A1101" i="22"/>
  <c r="A1100" i="22"/>
  <c r="A1099" i="22"/>
  <c r="A1098" i="22"/>
  <c r="A1097" i="22"/>
  <c r="A1096" i="22"/>
  <c r="A1095" i="22"/>
  <c r="A1094" i="22"/>
  <c r="A1093" i="22"/>
  <c r="A1092" i="22"/>
  <c r="A1091" i="22"/>
  <c r="A1090" i="22"/>
  <c r="A1089" i="22"/>
  <c r="A1088" i="22"/>
  <c r="A1087" i="22"/>
  <c r="A1086" i="22"/>
  <c r="A1085" i="22"/>
  <c r="A1084" i="22"/>
  <c r="A1083" i="22"/>
  <c r="A1082" i="22"/>
  <c r="A1081" i="22"/>
  <c r="A1080" i="22"/>
  <c r="A1079" i="22"/>
  <c r="A1078" i="22"/>
  <c r="A1077" i="22"/>
  <c r="A1076" i="22"/>
  <c r="A1075" i="22"/>
  <c r="A1074" i="22"/>
  <c r="A1073" i="22"/>
  <c r="A1072" i="22"/>
  <c r="A1071" i="22"/>
  <c r="A1070" i="22"/>
  <c r="A1069" i="22"/>
  <c r="A1068" i="22"/>
  <c r="A1067" i="22"/>
  <c r="A1066" i="22"/>
  <c r="A1065" i="22"/>
  <c r="A1064" i="22"/>
  <c r="A1063" i="22"/>
  <c r="A1062" i="22"/>
  <c r="A1061" i="22"/>
  <c r="A1060" i="22"/>
  <c r="A1059" i="22"/>
  <c r="A1058" i="22"/>
  <c r="A1057" i="22"/>
  <c r="A1056" i="22"/>
  <c r="A1055" i="22"/>
  <c r="A1054" i="22"/>
  <c r="A1032" i="22"/>
  <c r="A1031" i="22"/>
  <c r="A1030" i="22"/>
  <c r="A1029" i="22"/>
  <c r="A1028" i="22"/>
  <c r="A1027" i="22"/>
  <c r="A1026" i="22"/>
  <c r="A1025" i="22"/>
  <c r="A1024" i="22"/>
  <c r="A1023" i="22"/>
  <c r="A1022" i="22"/>
  <c r="A1021" i="22"/>
  <c r="A1020" i="22"/>
  <c r="A1019" i="22"/>
  <c r="A1018" i="22"/>
  <c r="A1017" i="22"/>
  <c r="A1016" i="22"/>
  <c r="A1015" i="22"/>
  <c r="A1014" i="22"/>
  <c r="A1013" i="22"/>
  <c r="A1012" i="22"/>
  <c r="A990" i="22"/>
  <c r="A989" i="22"/>
  <c r="A988" i="22"/>
  <c r="A987" i="22"/>
  <c r="A986" i="22"/>
  <c r="A985" i="22"/>
  <c r="A984" i="22"/>
  <c r="A983" i="22"/>
  <c r="A982" i="22"/>
  <c r="A981" i="22"/>
  <c r="A980" i="22"/>
  <c r="A979" i="22"/>
  <c r="A978" i="22"/>
  <c r="A977" i="22"/>
  <c r="A976" i="22"/>
  <c r="A975" i="22"/>
  <c r="A974" i="22"/>
  <c r="A973" i="22"/>
  <c r="A972" i="22"/>
  <c r="A971" i="22"/>
  <c r="A970" i="22"/>
  <c r="A969" i="22"/>
  <c r="A968" i="22"/>
  <c r="A967" i="22"/>
  <c r="A966" i="22"/>
  <c r="A965" i="22"/>
  <c r="A964" i="22"/>
  <c r="A963" i="22"/>
  <c r="A962" i="22"/>
  <c r="A961" i="22"/>
  <c r="A960" i="22"/>
  <c r="A959" i="22"/>
  <c r="A958" i="22"/>
  <c r="A957" i="22"/>
  <c r="A956" i="22"/>
  <c r="A955" i="22"/>
  <c r="A954" i="22"/>
  <c r="A953" i="22"/>
  <c r="A952" i="22"/>
  <c r="A951" i="22"/>
  <c r="A950" i="22"/>
  <c r="A949" i="22"/>
  <c r="A948" i="22"/>
  <c r="A947" i="22"/>
  <c r="A946" i="22"/>
  <c r="A945" i="22"/>
  <c r="A944" i="22"/>
  <c r="A943" i="22"/>
  <c r="A942" i="22"/>
  <c r="A941" i="22"/>
  <c r="A940" i="22"/>
  <c r="A939" i="22"/>
  <c r="A938" i="22"/>
  <c r="A937" i="22"/>
  <c r="A936" i="22"/>
  <c r="A935" i="22"/>
  <c r="A934" i="22"/>
  <c r="A933" i="22"/>
  <c r="A932" i="22"/>
  <c r="A931" i="22"/>
  <c r="A930" i="22"/>
  <c r="A929" i="22"/>
  <c r="A928" i="22"/>
  <c r="A927" i="22"/>
  <c r="A926" i="22"/>
  <c r="A925" i="22"/>
  <c r="A924" i="22"/>
  <c r="A923" i="22"/>
  <c r="A922" i="22"/>
  <c r="A921" i="22"/>
  <c r="A920" i="22"/>
  <c r="A919" i="22"/>
  <c r="A918" i="22"/>
  <c r="A917" i="22"/>
  <c r="A916" i="22"/>
  <c r="A915" i="22"/>
  <c r="A914" i="22"/>
  <c r="A913" i="22"/>
  <c r="A912" i="22"/>
  <c r="A911" i="22"/>
  <c r="A910" i="22"/>
  <c r="A909" i="22"/>
  <c r="A908" i="22"/>
  <c r="A907" i="22"/>
  <c r="A906" i="22"/>
  <c r="A905" i="22"/>
  <c r="A904" i="22"/>
  <c r="A903" i="22"/>
  <c r="A902" i="22"/>
  <c r="A901" i="22"/>
  <c r="A900" i="22"/>
  <c r="A899" i="22"/>
  <c r="A898" i="22"/>
  <c r="A897" i="22"/>
  <c r="A896" i="22"/>
  <c r="A895" i="22"/>
  <c r="A894" i="22"/>
  <c r="A893" i="22"/>
  <c r="A892" i="22"/>
  <c r="A891" i="22"/>
  <c r="A890" i="22"/>
  <c r="A889" i="22"/>
  <c r="A888" i="22"/>
  <c r="A887" i="22"/>
  <c r="A886" i="22"/>
  <c r="A885" i="22"/>
  <c r="A884" i="22"/>
  <c r="A883" i="22"/>
  <c r="A882" i="22"/>
  <c r="A881" i="22"/>
  <c r="A880" i="22"/>
  <c r="A879" i="22"/>
  <c r="A878" i="22"/>
  <c r="A877" i="22"/>
  <c r="A876" i="22"/>
  <c r="A875" i="22"/>
  <c r="A874" i="22"/>
  <c r="A873" i="22"/>
  <c r="A872" i="22"/>
  <c r="A871" i="22"/>
  <c r="A870" i="22"/>
  <c r="A869" i="22"/>
  <c r="A868" i="22"/>
  <c r="A867" i="22"/>
  <c r="A866" i="22"/>
  <c r="A865" i="22"/>
  <c r="A843" i="22"/>
  <c r="A842" i="22"/>
  <c r="A841" i="22"/>
  <c r="A840" i="22"/>
  <c r="A839" i="22"/>
  <c r="A838" i="22"/>
  <c r="A837" i="22"/>
  <c r="A836" i="22"/>
  <c r="A835" i="22"/>
  <c r="A834" i="22"/>
  <c r="A833" i="22"/>
  <c r="A832" i="22"/>
  <c r="A831" i="22"/>
  <c r="A830" i="22"/>
  <c r="A829" i="22"/>
  <c r="A828" i="22"/>
  <c r="A827" i="22"/>
  <c r="A826" i="22"/>
  <c r="A825" i="22"/>
  <c r="A824" i="22"/>
  <c r="A823" i="22"/>
  <c r="A822" i="22"/>
  <c r="A821" i="22"/>
  <c r="A820" i="22"/>
  <c r="A819" i="22"/>
  <c r="A818" i="22"/>
  <c r="A817" i="22"/>
  <c r="A816" i="22"/>
  <c r="A815" i="22"/>
  <c r="A814" i="22"/>
  <c r="A813" i="22"/>
  <c r="A812" i="22"/>
  <c r="A811" i="22"/>
  <c r="A810" i="22"/>
  <c r="A809" i="22"/>
  <c r="A808" i="22"/>
  <c r="A807" i="22"/>
  <c r="A806" i="22"/>
  <c r="A805" i="22"/>
  <c r="A804" i="22"/>
  <c r="A803" i="22"/>
  <c r="A802" i="22"/>
  <c r="A801" i="22"/>
  <c r="A800" i="22"/>
  <c r="A799" i="22"/>
  <c r="A798" i="22"/>
  <c r="A797" i="22"/>
  <c r="A796" i="22"/>
  <c r="A795" i="22"/>
  <c r="A794" i="22"/>
  <c r="A793" i="22"/>
  <c r="A792" i="22"/>
  <c r="A791" i="22"/>
  <c r="A790" i="22"/>
  <c r="A789" i="22"/>
  <c r="A788" i="22"/>
  <c r="A787" i="22"/>
  <c r="A786" i="22"/>
  <c r="A785" i="22"/>
  <c r="A784" i="22"/>
  <c r="A783" i="22"/>
  <c r="A782" i="22"/>
  <c r="A781" i="22"/>
  <c r="A780" i="22"/>
  <c r="A779" i="22"/>
  <c r="A778" i="22"/>
  <c r="A777" i="22"/>
  <c r="A776" i="22"/>
  <c r="A775" i="22"/>
  <c r="A774" i="22"/>
  <c r="A773" i="22"/>
  <c r="A772" i="22"/>
  <c r="A771" i="22"/>
  <c r="A770" i="22"/>
  <c r="A769" i="22"/>
  <c r="A768" i="22"/>
  <c r="A767" i="22"/>
  <c r="A766" i="22"/>
  <c r="A765" i="22"/>
  <c r="A764" i="22"/>
  <c r="A763" i="22"/>
  <c r="A762" i="22"/>
  <c r="A761" i="22"/>
  <c r="A760" i="22"/>
  <c r="A759" i="22"/>
  <c r="A758" i="22"/>
  <c r="A757" i="22"/>
  <c r="A756" i="22"/>
  <c r="A755" i="22"/>
  <c r="A754" i="22"/>
  <c r="A753" i="22"/>
  <c r="A752" i="22"/>
  <c r="A751" i="22"/>
  <c r="A750" i="22"/>
  <c r="A749" i="22"/>
  <c r="A748" i="22"/>
  <c r="A747" i="22"/>
  <c r="A746" i="22"/>
  <c r="A745" i="22"/>
  <c r="A744" i="22"/>
  <c r="A743" i="22"/>
  <c r="A742" i="22"/>
  <c r="A741" i="22"/>
  <c r="A740" i="22"/>
  <c r="A739" i="22"/>
  <c r="A738" i="22"/>
  <c r="A737" i="22"/>
  <c r="A736" i="22"/>
  <c r="A735" i="22"/>
  <c r="A734" i="22"/>
  <c r="A733" i="22"/>
  <c r="A732" i="22"/>
  <c r="A731" i="22"/>
  <c r="A730" i="22"/>
  <c r="A729" i="22"/>
  <c r="A728" i="22"/>
  <c r="A727" i="22"/>
  <c r="A726" i="22"/>
  <c r="A725" i="22"/>
  <c r="A724" i="22"/>
  <c r="A723" i="22"/>
  <c r="A722" i="22"/>
  <c r="A721" i="22"/>
  <c r="A720" i="22"/>
  <c r="A719" i="22"/>
  <c r="A718" i="22"/>
  <c r="A717" i="22"/>
  <c r="A716" i="22"/>
  <c r="A715" i="22"/>
  <c r="A714" i="22"/>
  <c r="A713" i="22"/>
  <c r="A712" i="22"/>
  <c r="A711" i="22"/>
  <c r="A710" i="22"/>
  <c r="A709" i="22"/>
  <c r="A708" i="22"/>
  <c r="A707" i="22"/>
  <c r="A706" i="22"/>
  <c r="A705" i="22"/>
  <c r="A704" i="22"/>
  <c r="A703" i="22"/>
  <c r="A702" i="22"/>
  <c r="A701" i="22"/>
  <c r="A700" i="22"/>
  <c r="A699" i="22"/>
  <c r="A698" i="22"/>
  <c r="A697" i="22"/>
  <c r="A696" i="22"/>
  <c r="A695" i="22"/>
  <c r="A694" i="22"/>
  <c r="A693" i="22"/>
  <c r="A692" i="22"/>
  <c r="A691" i="22"/>
  <c r="A690" i="22"/>
  <c r="A689" i="22"/>
  <c r="A688" i="22"/>
  <c r="A687" i="22"/>
  <c r="A686" i="22"/>
  <c r="A685" i="22"/>
  <c r="A684" i="22"/>
  <c r="A683" i="22"/>
  <c r="A682" i="22"/>
  <c r="A681" i="22"/>
  <c r="A680" i="22"/>
  <c r="A679" i="22"/>
  <c r="A678" i="22"/>
  <c r="A677" i="22"/>
  <c r="A676" i="22"/>
  <c r="A633" i="22"/>
  <c r="A632" i="22"/>
  <c r="A631" i="22"/>
  <c r="A630" i="22"/>
  <c r="A629" i="22"/>
  <c r="A628" i="22"/>
  <c r="A627" i="22"/>
  <c r="A626" i="22"/>
  <c r="A625" i="22"/>
  <c r="A624" i="22"/>
  <c r="A623" i="22"/>
  <c r="A622" i="22"/>
  <c r="A621" i="22"/>
  <c r="A620" i="22"/>
  <c r="A619" i="22"/>
  <c r="A618" i="22"/>
  <c r="A617" i="22"/>
  <c r="A616" i="22"/>
  <c r="A615" i="22"/>
  <c r="A614" i="22"/>
  <c r="A613" i="22"/>
  <c r="A612" i="22"/>
  <c r="A611" i="22"/>
  <c r="A610" i="22"/>
  <c r="A609" i="22"/>
  <c r="A608" i="22"/>
  <c r="A607" i="22"/>
  <c r="A606" i="22"/>
  <c r="A605" i="22"/>
  <c r="A604" i="22"/>
  <c r="A603" i="22"/>
  <c r="A602" i="22"/>
  <c r="A601" i="22"/>
  <c r="A600" i="22"/>
  <c r="A599" i="22"/>
  <c r="A598" i="22"/>
  <c r="A597" i="22"/>
  <c r="A596" i="22"/>
  <c r="A595" i="22"/>
  <c r="A594" i="22"/>
  <c r="A593" i="22"/>
  <c r="A592" i="22"/>
  <c r="A570" i="22"/>
  <c r="A569" i="22"/>
  <c r="A568" i="22"/>
  <c r="A567" i="22"/>
  <c r="A566" i="22"/>
  <c r="A565" i="22"/>
  <c r="A564" i="22"/>
  <c r="A563" i="22"/>
  <c r="A562" i="22"/>
  <c r="A561" i="22"/>
  <c r="A560" i="22"/>
  <c r="A559" i="22"/>
  <c r="A558" i="22"/>
  <c r="A557" i="22"/>
  <c r="A556" i="22"/>
  <c r="A555" i="22"/>
  <c r="A554" i="22"/>
  <c r="A553" i="22"/>
  <c r="A552" i="22"/>
  <c r="A551" i="22"/>
  <c r="A550" i="22"/>
  <c r="A549" i="22"/>
  <c r="A548" i="22"/>
  <c r="A547" i="22"/>
  <c r="A546" i="22"/>
  <c r="A545" i="22"/>
  <c r="A544" i="22"/>
  <c r="A543" i="22"/>
  <c r="A542" i="22"/>
  <c r="A541" i="22"/>
  <c r="A540" i="22"/>
  <c r="A539" i="22"/>
  <c r="A538" i="22"/>
  <c r="A537" i="22"/>
  <c r="A536" i="22"/>
  <c r="A535" i="22"/>
  <c r="A534" i="22"/>
  <c r="A533" i="22"/>
  <c r="A532" i="22"/>
  <c r="A531" i="22"/>
  <c r="A530" i="22"/>
  <c r="A529" i="22"/>
  <c r="A465" i="22"/>
  <c r="A464" i="22"/>
  <c r="A463" i="22"/>
  <c r="A462" i="22"/>
  <c r="A461" i="22"/>
  <c r="A460" i="22"/>
  <c r="A459" i="22"/>
  <c r="A458" i="22"/>
  <c r="A457" i="22"/>
  <c r="A456" i="22"/>
  <c r="A455" i="22"/>
  <c r="A454" i="22"/>
  <c r="A453" i="22"/>
  <c r="A452" i="22"/>
  <c r="A451" i="22"/>
  <c r="A450" i="22"/>
  <c r="A449" i="22"/>
  <c r="A448" i="22"/>
  <c r="A447" i="22"/>
  <c r="A446" i="22"/>
  <c r="A445" i="22"/>
  <c r="A444" i="22"/>
  <c r="A443" i="22"/>
  <c r="A442" i="22"/>
  <c r="A441" i="22"/>
  <c r="A440" i="22"/>
  <c r="A439" i="22"/>
  <c r="A438" i="22"/>
  <c r="A437" i="22"/>
  <c r="A436" i="22"/>
  <c r="A435" i="22"/>
  <c r="A434" i="22"/>
  <c r="A433" i="22"/>
  <c r="A432" i="22"/>
  <c r="A431" i="22"/>
  <c r="A430" i="22"/>
  <c r="A429" i="22"/>
  <c r="A428" i="22"/>
  <c r="A427" i="22"/>
  <c r="A426" i="22"/>
  <c r="A425" i="22"/>
  <c r="A424" i="22"/>
  <c r="A423" i="22"/>
  <c r="A422" i="22"/>
  <c r="A421" i="22"/>
  <c r="A420" i="22"/>
  <c r="A419" i="22"/>
  <c r="A418" i="22"/>
  <c r="A417" i="22"/>
  <c r="A416" i="22"/>
  <c r="A415" i="22"/>
  <c r="A414" i="22"/>
  <c r="A413" i="22"/>
  <c r="A412" i="22"/>
  <c r="A411" i="22"/>
  <c r="A410" i="22"/>
  <c r="A409" i="22"/>
  <c r="A408" i="22"/>
  <c r="A407" i="22"/>
  <c r="A406" i="22"/>
  <c r="A405" i="22"/>
  <c r="A404" i="22"/>
  <c r="A403" i="22"/>
  <c r="A402" i="22"/>
  <c r="A401" i="22"/>
  <c r="A400" i="22"/>
  <c r="A399" i="22"/>
  <c r="A398" i="22"/>
  <c r="A397" i="22"/>
  <c r="A396" i="22"/>
  <c r="A395" i="22"/>
  <c r="A394" i="22"/>
  <c r="A393" i="22"/>
  <c r="A392" i="22"/>
  <c r="A391" i="22"/>
  <c r="A390" i="22"/>
  <c r="A389" i="22"/>
  <c r="A388" i="22"/>
  <c r="A387" i="22"/>
  <c r="A386" i="22"/>
  <c r="A385" i="22"/>
  <c r="A384" i="22"/>
  <c r="A383" i="22"/>
  <c r="A382" i="22"/>
  <c r="A381" i="22"/>
  <c r="A380" i="22"/>
  <c r="A379" i="22"/>
  <c r="A378" i="22"/>
  <c r="A377" i="22"/>
  <c r="A376" i="22"/>
  <c r="A375" i="22"/>
  <c r="A374" i="22"/>
  <c r="A373" i="22"/>
  <c r="A372" i="22"/>
  <c r="A371" i="22"/>
  <c r="A370" i="22"/>
  <c r="A369" i="22"/>
  <c r="A368" i="22"/>
  <c r="A367" i="22"/>
  <c r="A366" i="22"/>
  <c r="A365" i="22"/>
  <c r="A364" i="22"/>
  <c r="A363" i="22"/>
  <c r="A362" i="22"/>
  <c r="A361" i="22"/>
  <c r="A360" i="22"/>
  <c r="A359" i="22"/>
  <c r="A358" i="22"/>
  <c r="A357" i="22"/>
  <c r="A356" i="22"/>
  <c r="A355" i="22"/>
  <c r="A354" i="22"/>
  <c r="A353" i="22"/>
  <c r="A352" i="22"/>
  <c r="A351" i="22"/>
  <c r="A350" i="22"/>
  <c r="A349" i="22"/>
  <c r="A348" i="22"/>
  <c r="A347" i="22"/>
  <c r="A346" i="22"/>
  <c r="A345" i="22"/>
  <c r="A344" i="22"/>
  <c r="A343" i="22"/>
  <c r="A342" i="22"/>
  <c r="A341" i="22"/>
  <c r="A340" i="22"/>
  <c r="A318" i="22"/>
  <c r="A317" i="22"/>
  <c r="A316" i="22"/>
  <c r="A315" i="22"/>
  <c r="A314" i="22"/>
  <c r="A313" i="22"/>
  <c r="A312" i="22"/>
  <c r="A311" i="22"/>
  <c r="A310" i="22"/>
  <c r="A309" i="22"/>
  <c r="A308" i="22"/>
  <c r="A307" i="22"/>
  <c r="A306" i="22"/>
  <c r="A305" i="22"/>
  <c r="A304" i="22"/>
  <c r="A303" i="22"/>
  <c r="A302" i="22"/>
  <c r="A301" i="22"/>
  <c r="A300" i="22"/>
  <c r="A299" i="22"/>
  <c r="A298" i="22"/>
  <c r="A297" i="22"/>
  <c r="A296" i="22"/>
  <c r="A295" i="22"/>
  <c r="A294" i="22"/>
  <c r="A293" i="22"/>
  <c r="A292" i="22"/>
  <c r="A291" i="22"/>
  <c r="A290" i="22"/>
  <c r="A289" i="22"/>
  <c r="A288" i="22"/>
  <c r="A287" i="22"/>
  <c r="A286" i="22"/>
  <c r="A285" i="22"/>
  <c r="A284" i="22"/>
  <c r="A283" i="22"/>
  <c r="A282" i="22"/>
  <c r="A281" i="22"/>
  <c r="A280" i="22"/>
  <c r="A279" i="22"/>
  <c r="A278" i="22"/>
  <c r="A277" i="22"/>
  <c r="A276" i="22"/>
  <c r="A275" i="22"/>
  <c r="A274" i="22"/>
  <c r="A273" i="22"/>
  <c r="A272" i="22"/>
  <c r="A271" i="22"/>
  <c r="A270" i="22"/>
  <c r="A269" i="22"/>
  <c r="A268" i="22"/>
  <c r="A267" i="22"/>
  <c r="A266" i="22"/>
  <c r="A265" i="22"/>
  <c r="A264" i="22"/>
  <c r="A263" i="22"/>
  <c r="A262" i="22"/>
  <c r="A261" i="22"/>
  <c r="A260" i="22"/>
  <c r="A259" i="22"/>
  <c r="A258" i="22"/>
  <c r="A257" i="22"/>
  <c r="A256" i="22"/>
  <c r="A255" i="22"/>
  <c r="A254" i="22"/>
  <c r="A253" i="22"/>
  <c r="A252" i="22"/>
  <c r="A251" i="22"/>
  <c r="A250" i="22"/>
  <c r="A249" i="22"/>
  <c r="A248" i="22"/>
  <c r="A247" i="22"/>
  <c r="A246" i="22"/>
  <c r="A245" i="22"/>
  <c r="A244" i="22"/>
  <c r="A243" i="22"/>
  <c r="A242" i="22"/>
  <c r="A241" i="22"/>
  <c r="A240" i="22"/>
  <c r="A239" i="22"/>
  <c r="A238" i="22"/>
  <c r="A237" i="22"/>
  <c r="A236" i="22"/>
  <c r="A235" i="22"/>
  <c r="A234" i="22"/>
  <c r="A233" i="22"/>
  <c r="A232" i="22"/>
  <c r="A231" i="22"/>
  <c r="A230" i="22"/>
  <c r="A229" i="22"/>
  <c r="A228" i="22"/>
  <c r="A227" i="22"/>
  <c r="A226" i="22"/>
  <c r="A225" i="22"/>
  <c r="A224" i="22"/>
  <c r="A223" i="22"/>
  <c r="A222" i="22"/>
  <c r="A221" i="22"/>
  <c r="A220" i="22"/>
  <c r="A219" i="22"/>
  <c r="A218" i="22"/>
  <c r="A217" i="22"/>
  <c r="A216" i="22"/>
  <c r="A215" i="22"/>
  <c r="A214" i="22"/>
  <c r="A213" i="22"/>
  <c r="A212" i="22"/>
  <c r="A211" i="22"/>
  <c r="A210" i="22"/>
  <c r="A209" i="22"/>
  <c r="A208" i="22"/>
  <c r="A207" i="22"/>
  <c r="A206" i="22"/>
  <c r="A205" i="22"/>
  <c r="A204" i="22"/>
  <c r="A203" i="22"/>
  <c r="A202" i="22"/>
  <c r="A201" i="22"/>
  <c r="A200" i="22"/>
  <c r="A199" i="22"/>
  <c r="A198" i="22"/>
  <c r="A197" i="22"/>
  <c r="A196" i="22"/>
  <c r="A195" i="22"/>
  <c r="A194" i="22"/>
  <c r="A193" i="22"/>
  <c r="A192" i="22"/>
  <c r="A191" i="22"/>
  <c r="A190" i="22"/>
  <c r="A189" i="22"/>
  <c r="A188" i="22"/>
  <c r="A187" i="22"/>
  <c r="A186" i="22"/>
  <c r="A185" i="22"/>
  <c r="A184" i="22"/>
  <c r="A183" i="22"/>
  <c r="A182" i="22"/>
  <c r="A181" i="22"/>
  <c r="A180" i="22"/>
  <c r="A179" i="22"/>
  <c r="A178" i="22"/>
  <c r="A177" i="22"/>
  <c r="A176" i="22"/>
  <c r="A175" i="22"/>
  <c r="A174" i="22"/>
  <c r="A173" i="22"/>
  <c r="A172" i="22"/>
  <c r="A171" i="22"/>
  <c r="A170" i="22"/>
  <c r="A169" i="22"/>
  <c r="A168" i="22"/>
  <c r="A167" i="22"/>
  <c r="A166" i="22"/>
  <c r="A165" i="22"/>
  <c r="A164" i="22"/>
  <c r="A163" i="22"/>
  <c r="A162" i="22"/>
  <c r="A161" i="22"/>
  <c r="A160" i="22"/>
  <c r="A159" i="22"/>
  <c r="A158" i="22"/>
  <c r="A157" i="22"/>
  <c r="A156" i="22"/>
  <c r="A155" i="22"/>
  <c r="A154" i="22"/>
  <c r="A153" i="22"/>
  <c r="A152" i="22"/>
  <c r="A151" i="22"/>
  <c r="A150" i="22"/>
  <c r="A149" i="22"/>
  <c r="A148" i="22"/>
  <c r="A147" i="22"/>
  <c r="A146" i="22"/>
  <c r="A145" i="22"/>
  <c r="A144" i="22"/>
  <c r="A143" i="22"/>
  <c r="A142" i="22"/>
  <c r="A141" i="22"/>
  <c r="A140" i="22"/>
  <c r="A139" i="22"/>
  <c r="A138" i="22"/>
  <c r="A137" i="22"/>
  <c r="A136" i="22"/>
  <c r="A135" i="22"/>
  <c r="A134" i="22"/>
  <c r="A133" i="22"/>
  <c r="A132" i="22"/>
  <c r="A131" i="22"/>
  <c r="A130" i="22"/>
  <c r="A129" i="22"/>
  <c r="A128" i="22"/>
  <c r="A127" i="22"/>
  <c r="A126" i="22"/>
  <c r="A125" i="22"/>
  <c r="A124" i="22"/>
  <c r="A123" i="22"/>
  <c r="A122" i="22"/>
  <c r="A121" i="22"/>
  <c r="A120" i="22"/>
  <c r="A119" i="22"/>
  <c r="A118" i="22"/>
  <c r="A117" i="22"/>
  <c r="A116" i="22"/>
  <c r="A115" i="22"/>
  <c r="A114" i="22"/>
  <c r="A113" i="22"/>
  <c r="A112" i="22"/>
  <c r="A111" i="22"/>
  <c r="A110" i="22"/>
  <c r="A109" i="22"/>
  <c r="A108" i="22"/>
  <c r="A107" i="22"/>
  <c r="A106" i="22"/>
  <c r="A105" i="22"/>
  <c r="A104" i="22"/>
  <c r="A103" i="22"/>
  <c r="A102" i="22"/>
  <c r="A101" i="22"/>
  <c r="A100" i="22"/>
  <c r="A99" i="22"/>
  <c r="A98" i="22"/>
  <c r="A97" i="22"/>
  <c r="A96" i="22"/>
  <c r="A95" i="22"/>
  <c r="A94" i="22"/>
  <c r="A93" i="22"/>
  <c r="A92" i="22"/>
  <c r="A91" i="22"/>
  <c r="A90" i="22"/>
  <c r="A89" i="22"/>
  <c r="A88" i="22"/>
  <c r="A87" i="22"/>
  <c r="A86" i="22"/>
  <c r="A85" i="22"/>
  <c r="A84" i="22"/>
  <c r="A83" i="22"/>
  <c r="A82" i="22"/>
  <c r="A81" i="22"/>
  <c r="A80" i="22"/>
  <c r="A79" i="22"/>
  <c r="A78" i="22"/>
  <c r="A77" i="22"/>
  <c r="A76" i="22"/>
  <c r="A75" i="22"/>
  <c r="A74" i="22"/>
  <c r="A73" i="22"/>
  <c r="A72" i="22"/>
  <c r="A71" i="22"/>
  <c r="A70" i="22"/>
  <c r="A69" i="22"/>
  <c r="A68" i="22"/>
  <c r="A67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3" i="22"/>
  <c r="A2" i="22"/>
  <c r="A1" i="22"/>
  <c r="H2607" i="22" l="1"/>
  <c r="H2595" i="22"/>
  <c r="H2599" i="22"/>
  <c r="H2587" i="22"/>
  <c r="H2603" i="22"/>
  <c r="H2590" i="22"/>
  <c r="H2601" i="22"/>
  <c r="H2594" i="22"/>
  <c r="H2588" i="22"/>
  <c r="H2604" i="22"/>
  <c r="H2605" i="22"/>
  <c r="H2598" i="22"/>
  <c r="H2592" i="22"/>
  <c r="H2597" i="22"/>
  <c r="H2602" i="22"/>
  <c r="H2596" i="22"/>
  <c r="H2589" i="22"/>
  <c r="H2606" i="22"/>
  <c r="H2600" i="22"/>
  <c r="H2593" i="22"/>
  <c r="H2591" i="22"/>
  <c r="H9" i="22"/>
  <c r="H10" i="22"/>
  <c r="H8" i="22"/>
  <c r="H7" i="22"/>
  <c r="H158" i="22"/>
  <c r="H166" i="22"/>
  <c r="H151" i="22"/>
  <c r="H159" i="22"/>
  <c r="H167" i="22"/>
  <c r="H152" i="22"/>
  <c r="H160" i="22"/>
  <c r="H168" i="22"/>
  <c r="H153" i="22"/>
  <c r="H161" i="22"/>
  <c r="H169" i="22"/>
  <c r="H154" i="22"/>
  <c r="H162" i="22"/>
  <c r="H170" i="22"/>
  <c r="H155" i="22"/>
  <c r="H163" i="22"/>
  <c r="H171" i="22"/>
  <c r="H156" i="22"/>
  <c r="H157" i="22"/>
  <c r="H165" i="22"/>
  <c r="H164" i="22"/>
  <c r="H342" i="22"/>
  <c r="H350" i="22"/>
  <c r="H358" i="22"/>
  <c r="H343" i="22"/>
  <c r="H351" i="22"/>
  <c r="H359" i="22"/>
  <c r="H344" i="22"/>
  <c r="H352" i="22"/>
  <c r="H360" i="22"/>
  <c r="H345" i="22"/>
  <c r="H353" i="22"/>
  <c r="H346" i="22"/>
  <c r="H354" i="22"/>
  <c r="H347" i="22"/>
  <c r="H355" i="22"/>
  <c r="H340" i="22"/>
  <c r="H341" i="22"/>
  <c r="H348" i="22"/>
  <c r="H349" i="22"/>
  <c r="H356" i="22"/>
  <c r="H357" i="22"/>
  <c r="H597" i="22"/>
  <c r="H605" i="22"/>
  <c r="H598" i="22"/>
  <c r="H606" i="22"/>
  <c r="H599" i="22"/>
  <c r="H607" i="22"/>
  <c r="H592" i="22"/>
  <c r="H600" i="22"/>
  <c r="H608" i="22"/>
  <c r="H593" i="22"/>
  <c r="H601" i="22"/>
  <c r="H609" i="22"/>
  <c r="H594" i="22"/>
  <c r="H602" i="22"/>
  <c r="H610" i="22"/>
  <c r="H595" i="22"/>
  <c r="H596" i="22"/>
  <c r="H603" i="22"/>
  <c r="H604" i="22"/>
  <c r="H611" i="22"/>
  <c r="H612" i="22"/>
  <c r="H807" i="22"/>
  <c r="H815" i="22"/>
  <c r="H808" i="22"/>
  <c r="H816" i="22"/>
  <c r="H809" i="22"/>
  <c r="H817" i="22"/>
  <c r="H802" i="22"/>
  <c r="H810" i="22"/>
  <c r="H818" i="22"/>
  <c r="H803" i="22"/>
  <c r="H811" i="22"/>
  <c r="H819" i="22"/>
  <c r="H804" i="22"/>
  <c r="H812" i="22"/>
  <c r="H820" i="22"/>
  <c r="H822" i="22"/>
  <c r="H805" i="22"/>
  <c r="H806" i="22"/>
  <c r="H814" i="22"/>
  <c r="H821" i="22"/>
  <c r="H813" i="22"/>
  <c r="H1013" i="22"/>
  <c r="H1021" i="22"/>
  <c r="H1029" i="22"/>
  <c r="H1014" i="22"/>
  <c r="H1022" i="22"/>
  <c r="H1030" i="22"/>
  <c r="H1015" i="22"/>
  <c r="H1023" i="22"/>
  <c r="H1031" i="22"/>
  <c r="H1016" i="22"/>
  <c r="H1024" i="22"/>
  <c r="H1032" i="22"/>
  <c r="H1017" i="22"/>
  <c r="H1025" i="22"/>
  <c r="H1012" i="22"/>
  <c r="H1018" i="22"/>
  <c r="H1019" i="22"/>
  <c r="H1020" i="22"/>
  <c r="H1026" i="22"/>
  <c r="H1027" i="22"/>
  <c r="H1028" i="22"/>
  <c r="H1223" i="22"/>
  <c r="H1231" i="22"/>
  <c r="H1239" i="22"/>
  <c r="H1224" i="22"/>
  <c r="H1232" i="22"/>
  <c r="H1240" i="22"/>
  <c r="H1225" i="22"/>
  <c r="H1233" i="22"/>
  <c r="H1241" i="22"/>
  <c r="H1226" i="22"/>
  <c r="H1234" i="22"/>
  <c r="H1242" i="22"/>
  <c r="H1227" i="22"/>
  <c r="H1235" i="22"/>
  <c r="H1222" i="22"/>
  <c r="H1228" i="22"/>
  <c r="H1229" i="22"/>
  <c r="H1230" i="22"/>
  <c r="H1236" i="22"/>
  <c r="H1237" i="22"/>
  <c r="H1238" i="22"/>
  <c r="H1457" i="22"/>
  <c r="H1465" i="22"/>
  <c r="H1473" i="22"/>
  <c r="H1458" i="22"/>
  <c r="H1466" i="22"/>
  <c r="H1459" i="22"/>
  <c r="H1467" i="22"/>
  <c r="H1453" i="22"/>
  <c r="H1461" i="22"/>
  <c r="H1469" i="22"/>
  <c r="H1460" i="22"/>
  <c r="H1462" i="22"/>
  <c r="H1463" i="22"/>
  <c r="H1464" i="22"/>
  <c r="H1468" i="22"/>
  <c r="H1454" i="22"/>
  <c r="H1470" i="22"/>
  <c r="H1455" i="22"/>
  <c r="H1456" i="22"/>
  <c r="H1471" i="22"/>
  <c r="H1472" i="22"/>
  <c r="H1624" i="22"/>
  <c r="H1632" i="22"/>
  <c r="H1640" i="22"/>
  <c r="H1625" i="22"/>
  <c r="H1633" i="22"/>
  <c r="H1641" i="22"/>
  <c r="H1626" i="22"/>
  <c r="H1634" i="22"/>
  <c r="H1627" i="22"/>
  <c r="H1635" i="22"/>
  <c r="H1628" i="22"/>
  <c r="H1636" i="22"/>
  <c r="H1621" i="22"/>
  <c r="H1629" i="22"/>
  <c r="H1637" i="22"/>
  <c r="H1622" i="22"/>
  <c r="H1623" i="22"/>
  <c r="H1630" i="22"/>
  <c r="H1631" i="22"/>
  <c r="H1638" i="22"/>
  <c r="H1639" i="22"/>
  <c r="H1792" i="22"/>
  <c r="H1800" i="22"/>
  <c r="H1808" i="22"/>
  <c r="H1793" i="22"/>
  <c r="H1801" i="22"/>
  <c r="H1809" i="22"/>
  <c r="H1794" i="22"/>
  <c r="H1802" i="22"/>
  <c r="H1795" i="22"/>
  <c r="H1803" i="22"/>
  <c r="H1796" i="22"/>
  <c r="H1804" i="22"/>
  <c r="H1789" i="22"/>
  <c r="H1797" i="22"/>
  <c r="H1805" i="22"/>
  <c r="H1790" i="22"/>
  <c r="H1791" i="22"/>
  <c r="H1798" i="22"/>
  <c r="H1799" i="22"/>
  <c r="H1806" i="22"/>
  <c r="H1807" i="22"/>
  <c r="H1959" i="22"/>
  <c r="H1967" i="22"/>
  <c r="H1975" i="22"/>
  <c r="H1960" i="22"/>
  <c r="H1968" i="22"/>
  <c r="H1976" i="22"/>
  <c r="H1961" i="22"/>
  <c r="H1969" i="22"/>
  <c r="H1977" i="22"/>
  <c r="H1962" i="22"/>
  <c r="H1970" i="22"/>
  <c r="H1963" i="22"/>
  <c r="H1971" i="22"/>
  <c r="H1964" i="22"/>
  <c r="H1972" i="22"/>
  <c r="H1957" i="22"/>
  <c r="H1958" i="22"/>
  <c r="H1965" i="22"/>
  <c r="H1966" i="22"/>
  <c r="H1973" i="22"/>
  <c r="H1974" i="22"/>
  <c r="H2127" i="22"/>
  <c r="H2135" i="22"/>
  <c r="H2143" i="22"/>
  <c r="H2128" i="22"/>
  <c r="H2136" i="22"/>
  <c r="H2144" i="22"/>
  <c r="H2129" i="22"/>
  <c r="H2137" i="22"/>
  <c r="H2145" i="22"/>
  <c r="H2130" i="22"/>
  <c r="H2138" i="22"/>
  <c r="H2131" i="22"/>
  <c r="H2139" i="22"/>
  <c r="H2132" i="22"/>
  <c r="H2140" i="22"/>
  <c r="H2142" i="22"/>
  <c r="H2125" i="22"/>
  <c r="H2126" i="22"/>
  <c r="H2133" i="22"/>
  <c r="H2134" i="22"/>
  <c r="H2141" i="22"/>
  <c r="H2340" i="22"/>
  <c r="H2348" i="22"/>
  <c r="H2341" i="22"/>
  <c r="H2349" i="22"/>
  <c r="H2342" i="22"/>
  <c r="H2350" i="22"/>
  <c r="H2335" i="22"/>
  <c r="H2343" i="22"/>
  <c r="H2351" i="22"/>
  <c r="H2336" i="22"/>
  <c r="H2344" i="22"/>
  <c r="H2352" i="22"/>
  <c r="H2337" i="22"/>
  <c r="H2345" i="22"/>
  <c r="H2353" i="22"/>
  <c r="H2355" i="22"/>
  <c r="H2338" i="22"/>
  <c r="H2339" i="22"/>
  <c r="H2346" i="22"/>
  <c r="H2347" i="22"/>
  <c r="H2354" i="22"/>
  <c r="H2507" i="22"/>
  <c r="H2515" i="22"/>
  <c r="H2523" i="22"/>
  <c r="H2508" i="22"/>
  <c r="H2516" i="22"/>
  <c r="H2509" i="22"/>
  <c r="H2517" i="22"/>
  <c r="H2510" i="22"/>
  <c r="H2518" i="22"/>
  <c r="H2503" i="22"/>
  <c r="H2511" i="22"/>
  <c r="H2519" i="22"/>
  <c r="H2504" i="22"/>
  <c r="H2512" i="22"/>
  <c r="H2520" i="22"/>
  <c r="H2522" i="22"/>
  <c r="H2505" i="22"/>
  <c r="H2506" i="22"/>
  <c r="H2513" i="22"/>
  <c r="H2514" i="22"/>
  <c r="H2521" i="22"/>
  <c r="H2696" i="22"/>
  <c r="H2704" i="22"/>
  <c r="H2712" i="22"/>
  <c r="H2697" i="22"/>
  <c r="H2705" i="22"/>
  <c r="H2698" i="22"/>
  <c r="H2706" i="22"/>
  <c r="H2699" i="22"/>
  <c r="H2707" i="22"/>
  <c r="H2692" i="22"/>
  <c r="H2700" i="22"/>
  <c r="H2708" i="22"/>
  <c r="H2693" i="22"/>
  <c r="H2701" i="22"/>
  <c r="H2709" i="22"/>
  <c r="H2703" i="22"/>
  <c r="H2710" i="22"/>
  <c r="H2711" i="22"/>
  <c r="H2694" i="22"/>
  <c r="H2702" i="22"/>
  <c r="H2695" i="22"/>
  <c r="H2864" i="22"/>
  <c r="H2872" i="22"/>
  <c r="H2880" i="22"/>
  <c r="H2865" i="22"/>
  <c r="H2873" i="22"/>
  <c r="H2866" i="22"/>
  <c r="H2874" i="22"/>
  <c r="H2867" i="22"/>
  <c r="H2875" i="22"/>
  <c r="H2860" i="22"/>
  <c r="H2868" i="22"/>
  <c r="H2876" i="22"/>
  <c r="H2861" i="22"/>
  <c r="H2869" i="22"/>
  <c r="H2877" i="22"/>
  <c r="H2863" i="22"/>
  <c r="H2870" i="22"/>
  <c r="H2871" i="22"/>
  <c r="H2878" i="22"/>
  <c r="H2879" i="22"/>
  <c r="H2862" i="22"/>
  <c r="H3050" i="22"/>
  <c r="H3058" i="22"/>
  <c r="H3066" i="22"/>
  <c r="H3051" i="22"/>
  <c r="H3059" i="22"/>
  <c r="H3067" i="22"/>
  <c r="H3052" i="22"/>
  <c r="H3060" i="22"/>
  <c r="H3068" i="22"/>
  <c r="H3053" i="22"/>
  <c r="H3061" i="22"/>
  <c r="H3069" i="22"/>
  <c r="H3054" i="22"/>
  <c r="H3062" i="22"/>
  <c r="H3055" i="22"/>
  <c r="H3063" i="22"/>
  <c r="H3065" i="22"/>
  <c r="H3049" i="22"/>
  <c r="H3056" i="22"/>
  <c r="H3057" i="22"/>
  <c r="H3064" i="22"/>
  <c r="H3239" i="22"/>
  <c r="H3247" i="22"/>
  <c r="H3255" i="22"/>
  <c r="H3240" i="22"/>
  <c r="H3248" i="22"/>
  <c r="H3256" i="22"/>
  <c r="H3241" i="22"/>
  <c r="H3249" i="22"/>
  <c r="H3257" i="22"/>
  <c r="H3242" i="22"/>
  <c r="H3250" i="22"/>
  <c r="H3258" i="22"/>
  <c r="H3243" i="22"/>
  <c r="H3251" i="22"/>
  <c r="H3244" i="22"/>
  <c r="H3252" i="22"/>
  <c r="H3246" i="22"/>
  <c r="H3253" i="22"/>
  <c r="H3254" i="22"/>
  <c r="H3238" i="22"/>
  <c r="H3245" i="22"/>
  <c r="H3407" i="22"/>
  <c r="H3415" i="22"/>
  <c r="H3423" i="22"/>
  <c r="H3408" i="22"/>
  <c r="H3416" i="22"/>
  <c r="H3424" i="22"/>
  <c r="H3409" i="22"/>
  <c r="H3417" i="22"/>
  <c r="H3425" i="22"/>
  <c r="H3410" i="22"/>
  <c r="H3418" i="22"/>
  <c r="H3426" i="22"/>
  <c r="H3411" i="22"/>
  <c r="H3419" i="22"/>
  <c r="H3412" i="22"/>
  <c r="H3420" i="22"/>
  <c r="H3406" i="22"/>
  <c r="H3413" i="22"/>
  <c r="H3414" i="22"/>
  <c r="H3422" i="22"/>
  <c r="H3421" i="22"/>
  <c r="H3602" i="22"/>
  <c r="H3610" i="22"/>
  <c r="H3595" i="22"/>
  <c r="H3603" i="22"/>
  <c r="H3611" i="22"/>
  <c r="H3596" i="22"/>
  <c r="H3604" i="22"/>
  <c r="H3612" i="22"/>
  <c r="H3598" i="22"/>
  <c r="H3606" i="22"/>
  <c r="H3614" i="22"/>
  <c r="H3599" i="22"/>
  <c r="H3607" i="22"/>
  <c r="H3615" i="22"/>
  <c r="H3600" i="22"/>
  <c r="H3608" i="22"/>
  <c r="H3609" i="22"/>
  <c r="H3613" i="22"/>
  <c r="H3597" i="22"/>
  <c r="H3601" i="22"/>
  <c r="H3605" i="22"/>
  <c r="H94" i="22"/>
  <c r="H102" i="22"/>
  <c r="H95" i="22"/>
  <c r="H103" i="22"/>
  <c r="H88" i="22"/>
  <c r="H96" i="22"/>
  <c r="H104" i="22"/>
  <c r="H89" i="22"/>
  <c r="H97" i="22"/>
  <c r="H105" i="22"/>
  <c r="H90" i="22"/>
  <c r="H98" i="22"/>
  <c r="H106" i="22"/>
  <c r="H91" i="22"/>
  <c r="H99" i="22"/>
  <c r="H107" i="22"/>
  <c r="H92" i="22"/>
  <c r="H93" i="22"/>
  <c r="H100" i="22"/>
  <c r="H101" i="22"/>
  <c r="H108" i="22"/>
  <c r="H262" i="22"/>
  <c r="H270" i="22"/>
  <c r="H263" i="22"/>
  <c r="H271" i="22"/>
  <c r="H256" i="22"/>
  <c r="H264" i="22"/>
  <c r="H272" i="22"/>
  <c r="H257" i="22"/>
  <c r="H265" i="22"/>
  <c r="H273" i="22"/>
  <c r="H258" i="22"/>
  <c r="H266" i="22"/>
  <c r="H274" i="22"/>
  <c r="H259" i="22"/>
  <c r="H267" i="22"/>
  <c r="H275" i="22"/>
  <c r="H269" i="22"/>
  <c r="H276" i="22"/>
  <c r="H260" i="22"/>
  <c r="H261" i="22"/>
  <c r="H268" i="22"/>
  <c r="H446" i="22"/>
  <c r="H454" i="22"/>
  <c r="H462" i="22"/>
  <c r="H447" i="22"/>
  <c r="H455" i="22"/>
  <c r="H463" i="22"/>
  <c r="H448" i="22"/>
  <c r="H456" i="22"/>
  <c r="H464" i="22"/>
  <c r="H449" i="22"/>
  <c r="H457" i="22"/>
  <c r="H465" i="22"/>
  <c r="H450" i="22"/>
  <c r="H458" i="22"/>
  <c r="H451" i="22"/>
  <c r="H459" i="22"/>
  <c r="H460" i="22"/>
  <c r="H461" i="22"/>
  <c r="H445" i="22"/>
  <c r="H452" i="22"/>
  <c r="H453" i="22"/>
  <c r="H743" i="22"/>
  <c r="H751" i="22"/>
  <c r="H759" i="22"/>
  <c r="H744" i="22"/>
  <c r="H752" i="22"/>
  <c r="H745" i="22"/>
  <c r="H753" i="22"/>
  <c r="H746" i="22"/>
  <c r="H754" i="22"/>
  <c r="H739" i="22"/>
  <c r="H747" i="22"/>
  <c r="H755" i="22"/>
  <c r="H740" i="22"/>
  <c r="H748" i="22"/>
  <c r="H756" i="22"/>
  <c r="H758" i="22"/>
  <c r="H741" i="22"/>
  <c r="H742" i="22"/>
  <c r="H749" i="22"/>
  <c r="H750" i="22"/>
  <c r="H757" i="22"/>
  <c r="H928" i="22"/>
  <c r="H936" i="22"/>
  <c r="H944" i="22"/>
  <c r="H929" i="22"/>
  <c r="H937" i="22"/>
  <c r="H945" i="22"/>
  <c r="H930" i="22"/>
  <c r="H938" i="22"/>
  <c r="H946" i="22"/>
  <c r="H931" i="22"/>
  <c r="H939" i="22"/>
  <c r="H947" i="22"/>
  <c r="H932" i="22"/>
  <c r="H940" i="22"/>
  <c r="H948" i="22"/>
  <c r="H933" i="22"/>
  <c r="H934" i="22"/>
  <c r="H935" i="22"/>
  <c r="H941" i="22"/>
  <c r="H942" i="22"/>
  <c r="H943" i="22"/>
  <c r="H1159" i="22"/>
  <c r="H1167" i="22"/>
  <c r="H1175" i="22"/>
  <c r="H1160" i="22"/>
  <c r="H1168" i="22"/>
  <c r="H1176" i="22"/>
  <c r="H1161" i="22"/>
  <c r="H1169" i="22"/>
  <c r="H1177" i="22"/>
  <c r="H1162" i="22"/>
  <c r="H1170" i="22"/>
  <c r="H1178" i="22"/>
  <c r="H1163" i="22"/>
  <c r="H1171" i="22"/>
  <c r="H1179" i="22"/>
  <c r="H1164" i="22"/>
  <c r="H1165" i="22"/>
  <c r="H1166" i="22"/>
  <c r="H1172" i="22"/>
  <c r="H1173" i="22"/>
  <c r="H1174" i="22"/>
  <c r="H1393" i="22"/>
  <c r="H1401" i="22"/>
  <c r="H1409" i="22"/>
  <c r="H1394" i="22"/>
  <c r="H1402" i="22"/>
  <c r="H1410" i="22"/>
  <c r="H1395" i="22"/>
  <c r="H1403" i="22"/>
  <c r="H1396" i="22"/>
  <c r="H1397" i="22"/>
  <c r="H1405" i="22"/>
  <c r="H1392" i="22"/>
  <c r="H1398" i="22"/>
  <c r="H1399" i="22"/>
  <c r="H1400" i="22"/>
  <c r="H1404" i="22"/>
  <c r="H1406" i="22"/>
  <c r="H1390" i="22"/>
  <c r="H1391" i="22"/>
  <c r="H1407" i="22"/>
  <c r="H1408" i="22"/>
  <c r="H1560" i="22"/>
  <c r="H1568" i="22"/>
  <c r="H1576" i="22"/>
  <c r="H1561" i="22"/>
  <c r="H1569" i="22"/>
  <c r="H1577" i="22"/>
  <c r="H1562" i="22"/>
  <c r="H1570" i="22"/>
  <c r="H1578" i="22"/>
  <c r="H1563" i="22"/>
  <c r="H1571" i="22"/>
  <c r="H1564" i="22"/>
  <c r="H1572" i="22"/>
  <c r="H1565" i="22"/>
  <c r="H1573" i="22"/>
  <c r="H1558" i="22"/>
  <c r="H1559" i="22"/>
  <c r="H1566" i="22"/>
  <c r="H1567" i="22"/>
  <c r="H1574" i="22"/>
  <c r="H1575" i="22"/>
  <c r="H1728" i="22"/>
  <c r="H1736" i="22"/>
  <c r="H1744" i="22"/>
  <c r="H1729" i="22"/>
  <c r="H1737" i="22"/>
  <c r="H1745" i="22"/>
  <c r="H1730" i="22"/>
  <c r="H1738" i="22"/>
  <c r="H1746" i="22"/>
  <c r="H1731" i="22"/>
  <c r="H1739" i="22"/>
  <c r="H1732" i="22"/>
  <c r="H1740" i="22"/>
  <c r="H1733" i="22"/>
  <c r="H1741" i="22"/>
  <c r="H1726" i="22"/>
  <c r="H1727" i="22"/>
  <c r="H1734" i="22"/>
  <c r="H1735" i="22"/>
  <c r="H1743" i="22"/>
  <c r="H1742" i="22"/>
  <c r="H1895" i="22"/>
  <c r="H1903" i="22"/>
  <c r="H1911" i="22"/>
  <c r="H1896" i="22"/>
  <c r="H1904" i="22"/>
  <c r="H1912" i="22"/>
  <c r="H1897" i="22"/>
  <c r="H1905" i="22"/>
  <c r="H1913" i="22"/>
  <c r="H1898" i="22"/>
  <c r="H1906" i="22"/>
  <c r="H1914" i="22"/>
  <c r="H1899" i="22"/>
  <c r="H1907" i="22"/>
  <c r="H1900" i="22"/>
  <c r="H1908" i="22"/>
  <c r="H1894" i="22"/>
  <c r="H1901" i="22"/>
  <c r="H1902" i="22"/>
  <c r="H1909" i="22"/>
  <c r="H1910" i="22"/>
  <c r="H2063" i="22"/>
  <c r="H2071" i="22"/>
  <c r="H2079" i="22"/>
  <c r="H2064" i="22"/>
  <c r="H2072" i="22"/>
  <c r="H2080" i="22"/>
  <c r="H2065" i="22"/>
  <c r="H2073" i="22"/>
  <c r="H2081" i="22"/>
  <c r="H2066" i="22"/>
  <c r="H2074" i="22"/>
  <c r="H2082" i="22"/>
  <c r="H2067" i="22"/>
  <c r="H2075" i="22"/>
  <c r="H2068" i="22"/>
  <c r="H2076" i="22"/>
  <c r="H2078" i="22"/>
  <c r="H2062" i="22"/>
  <c r="H2069" i="22"/>
  <c r="H2070" i="22"/>
  <c r="H2077" i="22"/>
  <c r="H2231" i="22"/>
  <c r="H2239" i="22"/>
  <c r="H2247" i="22"/>
  <c r="H2232" i="22"/>
  <c r="H2240" i="22"/>
  <c r="H2248" i="22"/>
  <c r="H2233" i="22"/>
  <c r="H2241" i="22"/>
  <c r="H2249" i="22"/>
  <c r="H2234" i="22"/>
  <c r="H2242" i="22"/>
  <c r="H2250" i="22"/>
  <c r="H2235" i="22"/>
  <c r="H2243" i="22"/>
  <c r="H2236" i="22"/>
  <c r="H2244" i="22"/>
  <c r="H2238" i="22"/>
  <c r="H2245" i="22"/>
  <c r="H2246" i="22"/>
  <c r="H2230" i="22"/>
  <c r="H2237" i="22"/>
  <c r="H2443" i="22"/>
  <c r="H2451" i="22"/>
  <c r="H2459" i="22"/>
  <c r="H2444" i="22"/>
  <c r="H2452" i="22"/>
  <c r="H2460" i="22"/>
  <c r="H2445" i="22"/>
  <c r="H2453" i="22"/>
  <c r="H2446" i="22"/>
  <c r="H2454" i="22"/>
  <c r="H2447" i="22"/>
  <c r="H2455" i="22"/>
  <c r="H2440" i="22"/>
  <c r="H2448" i="22"/>
  <c r="H2456" i="22"/>
  <c r="H2458" i="22"/>
  <c r="H2441" i="22"/>
  <c r="H2442" i="22"/>
  <c r="H2449" i="22"/>
  <c r="H2450" i="22"/>
  <c r="H2457" i="22"/>
  <c r="H2632" i="22"/>
  <c r="H2640" i="22"/>
  <c r="H2648" i="22"/>
  <c r="H2633" i="22"/>
  <c r="H2641" i="22"/>
  <c r="H2649" i="22"/>
  <c r="H2634" i="22"/>
  <c r="H2642" i="22"/>
  <c r="H2635" i="22"/>
  <c r="H2643" i="22"/>
  <c r="H2636" i="22"/>
  <c r="H2644" i="22"/>
  <c r="H2629" i="22"/>
  <c r="H2637" i="22"/>
  <c r="H2645" i="22"/>
  <c r="H2639" i="22"/>
  <c r="H2646" i="22"/>
  <c r="H2647" i="22"/>
  <c r="H2630" i="22"/>
  <c r="H2638" i="22"/>
  <c r="H2631" i="22"/>
  <c r="H2800" i="22"/>
  <c r="H2808" i="22"/>
  <c r="H2816" i="22"/>
  <c r="H2801" i="22"/>
  <c r="H2809" i="22"/>
  <c r="H2817" i="22"/>
  <c r="H2802" i="22"/>
  <c r="H2810" i="22"/>
  <c r="H2803" i="22"/>
  <c r="H2811" i="22"/>
  <c r="H2804" i="22"/>
  <c r="H2812" i="22"/>
  <c r="H2797" i="22"/>
  <c r="H2805" i="22"/>
  <c r="H2813" i="22"/>
  <c r="H2799" i="22"/>
  <c r="H2806" i="22"/>
  <c r="H2807" i="22"/>
  <c r="H2814" i="22"/>
  <c r="H2815" i="22"/>
  <c r="H2798" i="22"/>
  <c r="H2965" i="22"/>
  <c r="H2973" i="22"/>
  <c r="H2981" i="22"/>
  <c r="H2966" i="22"/>
  <c r="H2974" i="22"/>
  <c r="H2982" i="22"/>
  <c r="H2967" i="22"/>
  <c r="H2975" i="22"/>
  <c r="H2983" i="22"/>
  <c r="H2968" i="22"/>
  <c r="H2976" i="22"/>
  <c r="H2984" i="22"/>
  <c r="H2969" i="22"/>
  <c r="H2977" i="22"/>
  <c r="H2985" i="22"/>
  <c r="H2970" i="22"/>
  <c r="H2978" i="22"/>
  <c r="H2980" i="22"/>
  <c r="H2971" i="22"/>
  <c r="H2972" i="22"/>
  <c r="H2979" i="22"/>
  <c r="H3175" i="22"/>
  <c r="H3183" i="22"/>
  <c r="H3191" i="22"/>
  <c r="H3176" i="22"/>
  <c r="H3184" i="22"/>
  <c r="H3192" i="22"/>
  <c r="H3177" i="22"/>
  <c r="H3185" i="22"/>
  <c r="H3193" i="22"/>
  <c r="H3178" i="22"/>
  <c r="H3186" i="22"/>
  <c r="H3194" i="22"/>
  <c r="H3179" i="22"/>
  <c r="H3187" i="22"/>
  <c r="H3195" i="22"/>
  <c r="H3180" i="22"/>
  <c r="H3188" i="22"/>
  <c r="H3182" i="22"/>
  <c r="H3189" i="22"/>
  <c r="H3190" i="22"/>
  <c r="H3181" i="22"/>
  <c r="H3343" i="22"/>
  <c r="H3351" i="22"/>
  <c r="H3359" i="22"/>
  <c r="H3344" i="22"/>
  <c r="H3352" i="22"/>
  <c r="H3360" i="22"/>
  <c r="H3345" i="22"/>
  <c r="H3353" i="22"/>
  <c r="H3361" i="22"/>
  <c r="H3346" i="22"/>
  <c r="H3354" i="22"/>
  <c r="H3362" i="22"/>
  <c r="H3347" i="22"/>
  <c r="H3355" i="22"/>
  <c r="H3363" i="22"/>
  <c r="H3348" i="22"/>
  <c r="H3356" i="22"/>
  <c r="H3349" i="22"/>
  <c r="H3350" i="22"/>
  <c r="H3358" i="22"/>
  <c r="H3357" i="22"/>
  <c r="H3538" i="22"/>
  <c r="H3546" i="22"/>
  <c r="H3539" i="22"/>
  <c r="H3547" i="22"/>
  <c r="H3532" i="22"/>
  <c r="H3540" i="22"/>
  <c r="H3548" i="22"/>
  <c r="H3534" i="22"/>
  <c r="H3542" i="22"/>
  <c r="H3550" i="22"/>
  <c r="H3535" i="22"/>
  <c r="H3543" i="22"/>
  <c r="H3551" i="22"/>
  <c r="H3536" i="22"/>
  <c r="H3544" i="22"/>
  <c r="H3552" i="22"/>
  <c r="H3545" i="22"/>
  <c r="H3549" i="22"/>
  <c r="H3533" i="22"/>
  <c r="H3537" i="22"/>
  <c r="H3541" i="22"/>
  <c r="H3706" i="22"/>
  <c r="H3714" i="22"/>
  <c r="H3707" i="22"/>
  <c r="H3715" i="22"/>
  <c r="H3700" i="22"/>
  <c r="H3708" i="22"/>
  <c r="H3716" i="22"/>
  <c r="H3702" i="22"/>
  <c r="H3710" i="22"/>
  <c r="H3718" i="22"/>
  <c r="H3703" i="22"/>
  <c r="H3711" i="22"/>
  <c r="H3719" i="22"/>
  <c r="H3704" i="22"/>
  <c r="H3712" i="22"/>
  <c r="H3720" i="22"/>
  <c r="H3705" i="22"/>
  <c r="H3709" i="22"/>
  <c r="H3713" i="22"/>
  <c r="H3717" i="22"/>
  <c r="H3701" i="22"/>
  <c r="H17" i="22"/>
  <c r="H18" i="22"/>
  <c r="H11" i="22"/>
  <c r="H19" i="22"/>
  <c r="H4" i="22"/>
  <c r="H12" i="22"/>
  <c r="H20" i="22"/>
  <c r="H5" i="22"/>
  <c r="H13" i="22"/>
  <c r="H21" i="22"/>
  <c r="H6" i="22"/>
  <c r="H14" i="22"/>
  <c r="H22" i="22"/>
  <c r="H24" i="22"/>
  <c r="H15" i="22"/>
  <c r="H16" i="22"/>
  <c r="H23" i="22"/>
  <c r="H198" i="22"/>
  <c r="H206" i="22"/>
  <c r="H199" i="22"/>
  <c r="H207" i="22"/>
  <c r="H200" i="22"/>
  <c r="H208" i="22"/>
  <c r="H193" i="22"/>
  <c r="H201" i="22"/>
  <c r="H209" i="22"/>
  <c r="H194" i="22"/>
  <c r="H202" i="22"/>
  <c r="H210" i="22"/>
  <c r="H195" i="22"/>
  <c r="H203" i="22"/>
  <c r="H211" i="22"/>
  <c r="H205" i="22"/>
  <c r="H212" i="22"/>
  <c r="H213" i="22"/>
  <c r="H196" i="22"/>
  <c r="H197" i="22"/>
  <c r="H204" i="22"/>
  <c r="H382" i="22"/>
  <c r="H390" i="22"/>
  <c r="H398" i="22"/>
  <c r="H383" i="22"/>
  <c r="H391" i="22"/>
  <c r="H399" i="22"/>
  <c r="H384" i="22"/>
  <c r="H392" i="22"/>
  <c r="H400" i="22"/>
  <c r="H385" i="22"/>
  <c r="H393" i="22"/>
  <c r="H401" i="22"/>
  <c r="H386" i="22"/>
  <c r="H394" i="22"/>
  <c r="H402" i="22"/>
  <c r="H387" i="22"/>
  <c r="H395" i="22"/>
  <c r="H396" i="22"/>
  <c r="H397" i="22"/>
  <c r="H389" i="22"/>
  <c r="H388" i="22"/>
  <c r="H679" i="22"/>
  <c r="H687" i="22"/>
  <c r="H695" i="22"/>
  <c r="H680" i="22"/>
  <c r="H688" i="22"/>
  <c r="H696" i="22"/>
  <c r="H681" i="22"/>
  <c r="H689" i="22"/>
  <c r="H682" i="22"/>
  <c r="H690" i="22"/>
  <c r="H683" i="22"/>
  <c r="H691" i="22"/>
  <c r="H676" i="22"/>
  <c r="H684" i="22"/>
  <c r="H692" i="22"/>
  <c r="H694" i="22"/>
  <c r="H677" i="22"/>
  <c r="H678" i="22"/>
  <c r="H685" i="22"/>
  <c r="H686" i="22"/>
  <c r="H693" i="22"/>
  <c r="H868" i="22"/>
  <c r="H869" i="22"/>
  <c r="H870" i="22"/>
  <c r="H865" i="22"/>
  <c r="H872" i="22"/>
  <c r="H880" i="22"/>
  <c r="H873" i="22"/>
  <c r="H881" i="22"/>
  <c r="H874" i="22"/>
  <c r="H882" i="22"/>
  <c r="H875" i="22"/>
  <c r="H883" i="22"/>
  <c r="H876" i="22"/>
  <c r="H884" i="22"/>
  <c r="H885" i="22"/>
  <c r="H866" i="22"/>
  <c r="H867" i="22"/>
  <c r="H871" i="22"/>
  <c r="H877" i="22"/>
  <c r="H878" i="22"/>
  <c r="H879" i="22"/>
  <c r="H1082" i="22"/>
  <c r="H1090" i="22"/>
  <c r="H1075" i="22"/>
  <c r="H1083" i="22"/>
  <c r="H1091" i="22"/>
  <c r="H1076" i="22"/>
  <c r="H1084" i="22"/>
  <c r="H1092" i="22"/>
  <c r="H1077" i="22"/>
  <c r="H1085" i="22"/>
  <c r="H1093" i="22"/>
  <c r="H1078" i="22"/>
  <c r="H1086" i="22"/>
  <c r="H1094" i="22"/>
  <c r="H1079" i="22"/>
  <c r="H1080" i="22"/>
  <c r="H1081" i="22"/>
  <c r="H1087" i="22"/>
  <c r="H1088" i="22"/>
  <c r="H1089" i="22"/>
  <c r="H1095" i="22"/>
  <c r="H1313" i="22"/>
  <c r="H1321" i="22"/>
  <c r="H1306" i="22"/>
  <c r="H1314" i="22"/>
  <c r="H1322" i="22"/>
  <c r="H1307" i="22"/>
  <c r="H1315" i="22"/>
  <c r="H1323" i="22"/>
  <c r="H1308" i="22"/>
  <c r="H1316" i="22"/>
  <c r="H1324" i="22"/>
  <c r="H1309" i="22"/>
  <c r="H1317" i="22"/>
  <c r="H1325" i="22"/>
  <c r="H1310" i="22"/>
  <c r="H1311" i="22"/>
  <c r="H1312" i="22"/>
  <c r="H1318" i="22"/>
  <c r="H1319" i="22"/>
  <c r="H1320" i="22"/>
  <c r="H1326" i="22"/>
  <c r="H1496" i="22"/>
  <c r="H1504" i="22"/>
  <c r="H1512" i="22"/>
  <c r="H1497" i="22"/>
  <c r="H1505" i="22"/>
  <c r="H1513" i="22"/>
  <c r="H1498" i="22"/>
  <c r="H1506" i="22"/>
  <c r="H1514" i="22"/>
  <c r="H1499" i="22"/>
  <c r="H1507" i="22"/>
  <c r="H1515" i="22"/>
  <c r="H1500" i="22"/>
  <c r="H1508" i="22"/>
  <c r="H1501" i="22"/>
  <c r="H1509" i="22"/>
  <c r="H1495" i="22"/>
  <c r="H1502" i="22"/>
  <c r="H1503" i="22"/>
  <c r="H1510" i="22"/>
  <c r="H1511" i="22"/>
  <c r="H1664" i="22"/>
  <c r="H1672" i="22"/>
  <c r="H1680" i="22"/>
  <c r="H1665" i="22"/>
  <c r="H1673" i="22"/>
  <c r="H1681" i="22"/>
  <c r="H1666" i="22"/>
  <c r="H1674" i="22"/>
  <c r="H1682" i="22"/>
  <c r="H1667" i="22"/>
  <c r="H1675" i="22"/>
  <c r="H1683" i="22"/>
  <c r="H1668" i="22"/>
  <c r="H1676" i="22"/>
  <c r="H1669" i="22"/>
  <c r="H1677" i="22"/>
  <c r="H1663" i="22"/>
  <c r="H1670" i="22"/>
  <c r="H1671" i="22"/>
  <c r="H1678" i="22"/>
  <c r="H1679" i="22"/>
  <c r="H1832" i="22"/>
  <c r="H1840" i="22"/>
  <c r="H1848" i="22"/>
  <c r="H1833" i="22"/>
  <c r="H1841" i="22"/>
  <c r="H1849" i="22"/>
  <c r="H1834" i="22"/>
  <c r="H1842" i="22"/>
  <c r="H1850" i="22"/>
  <c r="H1835" i="22"/>
  <c r="H1843" i="22"/>
  <c r="H1851" i="22"/>
  <c r="H1836" i="22"/>
  <c r="H1844" i="22"/>
  <c r="H1837" i="22"/>
  <c r="H1845" i="22"/>
  <c r="H1846" i="22"/>
  <c r="H1847" i="22"/>
  <c r="H1831" i="22"/>
  <c r="H1838" i="22"/>
  <c r="H1839" i="22"/>
  <c r="H1999" i="22"/>
  <c r="H2007" i="22"/>
  <c r="H2015" i="22"/>
  <c r="H2000" i="22"/>
  <c r="H2008" i="22"/>
  <c r="H2016" i="22"/>
  <c r="H2001" i="22"/>
  <c r="H2009" i="22"/>
  <c r="H2017" i="22"/>
  <c r="H2002" i="22"/>
  <c r="H2010" i="22"/>
  <c r="H2018" i="22"/>
  <c r="H2003" i="22"/>
  <c r="H2011" i="22"/>
  <c r="H2019" i="22"/>
  <c r="H2004" i="22"/>
  <c r="H2012" i="22"/>
  <c r="H2014" i="22"/>
  <c r="H2005" i="22"/>
  <c r="H2006" i="22"/>
  <c r="H2013" i="22"/>
  <c r="H2167" i="22"/>
  <c r="H2175" i="22"/>
  <c r="H2183" i="22"/>
  <c r="H2168" i="22"/>
  <c r="H2176" i="22"/>
  <c r="H2184" i="22"/>
  <c r="H2169" i="22"/>
  <c r="H2177" i="22"/>
  <c r="H2185" i="22"/>
  <c r="H2170" i="22"/>
  <c r="H2178" i="22"/>
  <c r="H2186" i="22"/>
  <c r="H2171" i="22"/>
  <c r="H2179" i="22"/>
  <c r="H2187" i="22"/>
  <c r="H2172" i="22"/>
  <c r="H2180" i="22"/>
  <c r="H2174" i="22"/>
  <c r="H2181" i="22"/>
  <c r="H2182" i="22"/>
  <c r="H2173" i="22"/>
  <c r="H2380" i="22"/>
  <c r="H2388" i="22"/>
  <c r="H2396" i="22"/>
  <c r="H2381" i="22"/>
  <c r="H2389" i="22"/>
  <c r="H2397" i="22"/>
  <c r="H2382" i="22"/>
  <c r="H2390" i="22"/>
  <c r="H2383" i="22"/>
  <c r="H2391" i="22"/>
  <c r="H2384" i="22"/>
  <c r="H2392" i="22"/>
  <c r="H2377" i="22"/>
  <c r="H2385" i="22"/>
  <c r="H2393" i="22"/>
  <c r="H2387" i="22"/>
  <c r="H2394" i="22"/>
  <c r="H2395" i="22"/>
  <c r="H2378" i="22"/>
  <c r="H2379" i="22"/>
  <c r="H2386" i="22"/>
  <c r="H2547" i="22"/>
  <c r="H2555" i="22"/>
  <c r="H2563" i="22"/>
  <c r="H2548" i="22"/>
  <c r="H2556" i="22"/>
  <c r="H2564" i="22"/>
  <c r="H2549" i="22"/>
  <c r="H2557" i="22"/>
  <c r="H2565" i="22"/>
  <c r="H2550" i="22"/>
  <c r="H2558" i="22"/>
  <c r="H2551" i="22"/>
  <c r="H2559" i="22"/>
  <c r="H2552" i="22"/>
  <c r="H2560" i="22"/>
  <c r="H2554" i="22"/>
  <c r="H2561" i="22"/>
  <c r="H2562" i="22"/>
  <c r="H2545" i="22"/>
  <c r="H2553" i="22"/>
  <c r="H2546" i="22"/>
  <c r="H2736" i="22"/>
  <c r="H2744" i="22"/>
  <c r="H2752" i="22"/>
  <c r="H2737" i="22"/>
  <c r="H2745" i="22"/>
  <c r="H2753" i="22"/>
  <c r="H2738" i="22"/>
  <c r="H2746" i="22"/>
  <c r="H2754" i="22"/>
  <c r="H2739" i="22"/>
  <c r="H2747" i="22"/>
  <c r="H2740" i="22"/>
  <c r="H2748" i="22"/>
  <c r="H2741" i="22"/>
  <c r="H2749" i="22"/>
  <c r="H2735" i="22"/>
  <c r="H2742" i="22"/>
  <c r="H2743" i="22"/>
  <c r="H2750" i="22"/>
  <c r="H2751" i="22"/>
  <c r="H2734" i="22"/>
  <c r="H2904" i="22"/>
  <c r="H2912" i="22"/>
  <c r="H2920" i="22"/>
  <c r="H2905" i="22"/>
  <c r="H2913" i="22"/>
  <c r="H2921" i="22"/>
  <c r="H2906" i="22"/>
  <c r="H2914" i="22"/>
  <c r="H2922" i="22"/>
  <c r="H2907" i="22"/>
  <c r="H2915" i="22"/>
  <c r="H2908" i="22"/>
  <c r="H2916" i="22"/>
  <c r="H2909" i="22"/>
  <c r="H2917" i="22"/>
  <c r="H2902" i="22"/>
  <c r="H2903" i="22"/>
  <c r="H2910" i="22"/>
  <c r="H2911" i="22"/>
  <c r="H2918" i="22"/>
  <c r="H2919" i="22"/>
  <c r="H3098" i="22"/>
  <c r="H3106" i="22"/>
  <c r="H3091" i="22"/>
  <c r="H3099" i="22"/>
  <c r="H3107" i="22"/>
  <c r="H3092" i="22"/>
  <c r="H3100" i="22"/>
  <c r="H3108" i="22"/>
  <c r="H3093" i="22"/>
  <c r="H3101" i="22"/>
  <c r="H3109" i="22"/>
  <c r="H3094" i="22"/>
  <c r="H3102" i="22"/>
  <c r="H3110" i="22"/>
  <c r="H3095" i="22"/>
  <c r="H3103" i="22"/>
  <c r="H3111" i="22"/>
  <c r="H3097" i="22"/>
  <c r="H3104" i="22"/>
  <c r="H3105" i="22"/>
  <c r="H3096" i="22"/>
  <c r="H3287" i="22"/>
  <c r="H3295" i="22"/>
  <c r="H3280" i="22"/>
  <c r="H3288" i="22"/>
  <c r="H3296" i="22"/>
  <c r="H3281" i="22"/>
  <c r="H3289" i="22"/>
  <c r="H3297" i="22"/>
  <c r="H3282" i="22"/>
  <c r="H3290" i="22"/>
  <c r="H3298" i="22"/>
  <c r="H3283" i="22"/>
  <c r="H3291" i="22"/>
  <c r="H3299" i="22"/>
  <c r="H3284" i="22"/>
  <c r="H3292" i="22"/>
  <c r="H3300" i="22"/>
  <c r="H3285" i="22"/>
  <c r="H3286" i="22"/>
  <c r="H3294" i="22"/>
  <c r="H3293" i="22"/>
  <c r="H3455" i="22"/>
  <c r="H3463" i="22"/>
  <c r="H3448" i="22"/>
  <c r="H3456" i="22"/>
  <c r="H3464" i="22"/>
  <c r="H3449" i="22"/>
  <c r="H3457" i="22"/>
  <c r="H3465" i="22"/>
  <c r="H3450" i="22"/>
  <c r="H3458" i="22"/>
  <c r="H3466" i="22"/>
  <c r="H3451" i="22"/>
  <c r="H3459" i="22"/>
  <c r="H3467" i="22"/>
  <c r="H3452" i="22"/>
  <c r="H3460" i="22"/>
  <c r="H3468" i="22"/>
  <c r="H3454" i="22"/>
  <c r="H3461" i="22"/>
  <c r="H3462" i="22"/>
  <c r="H3453" i="22"/>
  <c r="H3642" i="22"/>
  <c r="H3650" i="22"/>
  <c r="H3643" i="22"/>
  <c r="H3651" i="22"/>
  <c r="H3644" i="22"/>
  <c r="H3652" i="22"/>
  <c r="H3638" i="22"/>
  <c r="H3646" i="22"/>
  <c r="H3654" i="22"/>
  <c r="H3639" i="22"/>
  <c r="H3647" i="22"/>
  <c r="H3655" i="22"/>
  <c r="H3640" i="22"/>
  <c r="H3648" i="22"/>
  <c r="H3656" i="22"/>
  <c r="H3641" i="22"/>
  <c r="H3645" i="22"/>
  <c r="H3649" i="22"/>
  <c r="H3653" i="22"/>
  <c r="H3657" i="22"/>
  <c r="H3637" i="22"/>
  <c r="H3788" i="22"/>
  <c r="H3796" i="22"/>
  <c r="H3804" i="22"/>
  <c r="H3789" i="22"/>
  <c r="H3797" i="22"/>
  <c r="H3790" i="22"/>
  <c r="H3798" i="22"/>
  <c r="H3784" i="22"/>
  <c r="H3792" i="22"/>
  <c r="H3800" i="22"/>
  <c r="H3785" i="22"/>
  <c r="H3793" i="22"/>
  <c r="H3801" i="22"/>
  <c r="H3786" i="22"/>
  <c r="H3794" i="22"/>
  <c r="H3802" i="22"/>
  <c r="H3787" i="22"/>
  <c r="H3791" i="22"/>
  <c r="H3795" i="22"/>
  <c r="H3799" i="22"/>
  <c r="H3803" i="22"/>
  <c r="H134" i="22"/>
  <c r="H142" i="22"/>
  <c r="H150" i="22"/>
  <c r="H135" i="22"/>
  <c r="H143" i="22"/>
  <c r="H136" i="22"/>
  <c r="H144" i="22"/>
  <c r="H137" i="22"/>
  <c r="H145" i="22"/>
  <c r="H130" i="22"/>
  <c r="H138" i="22"/>
  <c r="H146" i="22"/>
  <c r="H131" i="22"/>
  <c r="H139" i="22"/>
  <c r="H147" i="22"/>
  <c r="H141" i="22"/>
  <c r="H148" i="22"/>
  <c r="H149" i="22"/>
  <c r="H132" i="22"/>
  <c r="H133" i="22"/>
  <c r="H140" i="22"/>
  <c r="H302" i="22"/>
  <c r="H310" i="22"/>
  <c r="H318" i="22"/>
  <c r="H303" i="22"/>
  <c r="H311" i="22"/>
  <c r="H304" i="22"/>
  <c r="H312" i="22"/>
  <c r="H305" i="22"/>
  <c r="H313" i="22"/>
  <c r="H298" i="22"/>
  <c r="H306" i="22"/>
  <c r="H314" i="22"/>
  <c r="H299" i="22"/>
  <c r="H307" i="22"/>
  <c r="H315" i="22"/>
  <c r="H301" i="22"/>
  <c r="H308" i="22"/>
  <c r="H309" i="22"/>
  <c r="H316" i="22"/>
  <c r="H317" i="22"/>
  <c r="H300" i="22"/>
  <c r="H552" i="22"/>
  <c r="H560" i="22"/>
  <c r="H568" i="22"/>
  <c r="H553" i="22"/>
  <c r="H561" i="22"/>
  <c r="H569" i="22"/>
  <c r="H554" i="22"/>
  <c r="H562" i="22"/>
  <c r="H570" i="22"/>
  <c r="H555" i="22"/>
  <c r="H563" i="22"/>
  <c r="H556" i="22"/>
  <c r="H564" i="22"/>
  <c r="H557" i="22"/>
  <c r="H565" i="22"/>
  <c r="H567" i="22"/>
  <c r="H550" i="22"/>
  <c r="H551" i="22"/>
  <c r="H558" i="22"/>
  <c r="H559" i="22"/>
  <c r="H566" i="22"/>
  <c r="H783" i="22"/>
  <c r="H791" i="22"/>
  <c r="H799" i="22"/>
  <c r="H784" i="22"/>
  <c r="H792" i="22"/>
  <c r="H800" i="22"/>
  <c r="H785" i="22"/>
  <c r="H793" i="22"/>
  <c r="H801" i="22"/>
  <c r="H786" i="22"/>
  <c r="H794" i="22"/>
  <c r="H787" i="22"/>
  <c r="H795" i="22"/>
  <c r="H788" i="22"/>
  <c r="H796" i="22"/>
  <c r="H790" i="22"/>
  <c r="H797" i="22"/>
  <c r="H798" i="22"/>
  <c r="H781" i="22"/>
  <c r="H782" i="22"/>
  <c r="H789" i="22"/>
  <c r="H976" i="22"/>
  <c r="H984" i="22"/>
  <c r="H977" i="22"/>
  <c r="H985" i="22"/>
  <c r="H970" i="22"/>
  <c r="H978" i="22"/>
  <c r="H986" i="22"/>
  <c r="H971" i="22"/>
  <c r="H979" i="22"/>
  <c r="H987" i="22"/>
  <c r="H972" i="22"/>
  <c r="H980" i="22"/>
  <c r="H988" i="22"/>
  <c r="H990" i="22"/>
  <c r="H973" i="22"/>
  <c r="H974" i="22"/>
  <c r="H975" i="22"/>
  <c r="H981" i="22"/>
  <c r="H982" i="22"/>
  <c r="H983" i="22"/>
  <c r="H989" i="22"/>
  <c r="H1207" i="22"/>
  <c r="H1215" i="22"/>
  <c r="H1208" i="22"/>
  <c r="H1216" i="22"/>
  <c r="H1201" i="22"/>
  <c r="H1209" i="22"/>
  <c r="H1217" i="22"/>
  <c r="H1202" i="22"/>
  <c r="H1210" i="22"/>
  <c r="H1218" i="22"/>
  <c r="H1203" i="22"/>
  <c r="H1211" i="22"/>
  <c r="H1219" i="22"/>
  <c r="H1204" i="22"/>
  <c r="H1205" i="22"/>
  <c r="H1206" i="22"/>
  <c r="H1212" i="22"/>
  <c r="H1213" i="22"/>
  <c r="H1214" i="22"/>
  <c r="H1220" i="22"/>
  <c r="H1221" i="22"/>
  <c r="H1433" i="22"/>
  <c r="H1441" i="22"/>
  <c r="H1449" i="22"/>
  <c r="H1434" i="22"/>
  <c r="H1442" i="22"/>
  <c r="H1450" i="22"/>
  <c r="H1435" i="22"/>
  <c r="H1443" i="22"/>
  <c r="H1451" i="22"/>
  <c r="H1437" i="22"/>
  <c r="H1445" i="22"/>
  <c r="H1444" i="22"/>
  <c r="H1446" i="22"/>
  <c r="H1447" i="22"/>
  <c r="H1432" i="22"/>
  <c r="H1448" i="22"/>
  <c r="H1436" i="22"/>
  <c r="H1452" i="22"/>
  <c r="H1438" i="22"/>
  <c r="H1439" i="22"/>
  <c r="H1440" i="22"/>
  <c r="H1600" i="22"/>
  <c r="H1608" i="22"/>
  <c r="H1616" i="22"/>
  <c r="H1601" i="22"/>
  <c r="H1609" i="22"/>
  <c r="H1617" i="22"/>
  <c r="H1602" i="22"/>
  <c r="H1610" i="22"/>
  <c r="H1618" i="22"/>
  <c r="H1603" i="22"/>
  <c r="H1611" i="22"/>
  <c r="H1619" i="22"/>
  <c r="H1604" i="22"/>
  <c r="H1612" i="22"/>
  <c r="H1620" i="22"/>
  <c r="H1605" i="22"/>
  <c r="H1613" i="22"/>
  <c r="H1606" i="22"/>
  <c r="H1607" i="22"/>
  <c r="H1615" i="22"/>
  <c r="H1614" i="22"/>
  <c r="H1768" i="22"/>
  <c r="H1776" i="22"/>
  <c r="H1784" i="22"/>
  <c r="H1769" i="22"/>
  <c r="H1777" i="22"/>
  <c r="H1785" i="22"/>
  <c r="H1770" i="22"/>
  <c r="H1778" i="22"/>
  <c r="H1786" i="22"/>
  <c r="H1771" i="22"/>
  <c r="H1779" i="22"/>
  <c r="H1787" i="22"/>
  <c r="H1772" i="22"/>
  <c r="H1780" i="22"/>
  <c r="H1788" i="22"/>
  <c r="H1773" i="22"/>
  <c r="H1781" i="22"/>
  <c r="H1782" i="22"/>
  <c r="H1783" i="22"/>
  <c r="H1774" i="22"/>
  <c r="H1775" i="22"/>
  <c r="H1943" i="22"/>
  <c r="H1951" i="22"/>
  <c r="H1936" i="22"/>
  <c r="H1944" i="22"/>
  <c r="H1952" i="22"/>
  <c r="H1937" i="22"/>
  <c r="H1945" i="22"/>
  <c r="H1953" i="22"/>
  <c r="H1938" i="22"/>
  <c r="H1946" i="22"/>
  <c r="H1954" i="22"/>
  <c r="H1939" i="22"/>
  <c r="H1947" i="22"/>
  <c r="H1955" i="22"/>
  <c r="H1940" i="22"/>
  <c r="H1948" i="22"/>
  <c r="H1956" i="22"/>
  <c r="H1950" i="22"/>
  <c r="H1941" i="22"/>
  <c r="H1942" i="22"/>
  <c r="H1949" i="22"/>
  <c r="H2111" i="22"/>
  <c r="H2119" i="22"/>
  <c r="H2104" i="22"/>
  <c r="H2112" i="22"/>
  <c r="H2120" i="22"/>
  <c r="H2105" i="22"/>
  <c r="H2113" i="22"/>
  <c r="H2121" i="22"/>
  <c r="H2106" i="22"/>
  <c r="H2114" i="22"/>
  <c r="H2122" i="22"/>
  <c r="H2107" i="22"/>
  <c r="H2115" i="22"/>
  <c r="H2123" i="22"/>
  <c r="H2108" i="22"/>
  <c r="H2116" i="22"/>
  <c r="H2124" i="22"/>
  <c r="H2110" i="22"/>
  <c r="H2117" i="22"/>
  <c r="H2118" i="22"/>
  <c r="H2109" i="22"/>
  <c r="H2255" i="22"/>
  <c r="H2263" i="22"/>
  <c r="H2271" i="22"/>
  <c r="H2256" i="22"/>
  <c r="H2264" i="22"/>
  <c r="H2257" i="22"/>
  <c r="H2265" i="22"/>
  <c r="H2258" i="22"/>
  <c r="H2266" i="22"/>
  <c r="H2251" i="22"/>
  <c r="H2259" i="22"/>
  <c r="H2267" i="22"/>
  <c r="H2252" i="22"/>
  <c r="H2260" i="22"/>
  <c r="H2268" i="22"/>
  <c r="H2270" i="22"/>
  <c r="H2253" i="22"/>
  <c r="H2254" i="22"/>
  <c r="H2261" i="22"/>
  <c r="H2262" i="22"/>
  <c r="H2269" i="22"/>
  <c r="H2483" i="22"/>
  <c r="H2491" i="22"/>
  <c r="H2499" i="22"/>
  <c r="H2484" i="22"/>
  <c r="H2492" i="22"/>
  <c r="H2500" i="22"/>
  <c r="H2485" i="22"/>
  <c r="H2493" i="22"/>
  <c r="H2501" i="22"/>
  <c r="H2486" i="22"/>
  <c r="H2494" i="22"/>
  <c r="H2502" i="22"/>
  <c r="H2487" i="22"/>
  <c r="H2495" i="22"/>
  <c r="H2488" i="22"/>
  <c r="H2496" i="22"/>
  <c r="H2490" i="22"/>
  <c r="H2497" i="22"/>
  <c r="H2498" i="22"/>
  <c r="H2489" i="22"/>
  <c r="H2482" i="22"/>
  <c r="H2672" i="22"/>
  <c r="H2680" i="22"/>
  <c r="H2688" i="22"/>
  <c r="H2673" i="22"/>
  <c r="H2681" i="22"/>
  <c r="H2689" i="22"/>
  <c r="H2674" i="22"/>
  <c r="H2682" i="22"/>
  <c r="H2690" i="22"/>
  <c r="H2675" i="22"/>
  <c r="H2683" i="22"/>
  <c r="H2691" i="22"/>
  <c r="H2676" i="22"/>
  <c r="H2684" i="22"/>
  <c r="H2677" i="22"/>
  <c r="H2685" i="22"/>
  <c r="H2671" i="22"/>
  <c r="H2678" i="22"/>
  <c r="H2679" i="22"/>
  <c r="H2686" i="22"/>
  <c r="H2687" i="22"/>
  <c r="H2840" i="22"/>
  <c r="H2848" i="22"/>
  <c r="H2856" i="22"/>
  <c r="H2841" i="22"/>
  <c r="H2849" i="22"/>
  <c r="H2857" i="22"/>
  <c r="H2842" i="22"/>
  <c r="H2850" i="22"/>
  <c r="H2858" i="22"/>
  <c r="H2843" i="22"/>
  <c r="H2851" i="22"/>
  <c r="H2859" i="22"/>
  <c r="H2844" i="22"/>
  <c r="H2852" i="22"/>
  <c r="H2845" i="22"/>
  <c r="H2853" i="22"/>
  <c r="H2839" i="22"/>
  <c r="H2846" i="22"/>
  <c r="H2847" i="22"/>
  <c r="H2854" i="22"/>
  <c r="H2855" i="22"/>
  <c r="H3034" i="22"/>
  <c r="H3042" i="22"/>
  <c r="H3035" i="22"/>
  <c r="H3043" i="22"/>
  <c r="H3028" i="22"/>
  <c r="H3036" i="22"/>
  <c r="H3044" i="22"/>
  <c r="H3029" i="22"/>
  <c r="H3037" i="22"/>
  <c r="H3045" i="22"/>
  <c r="H3030" i="22"/>
  <c r="H3038" i="22"/>
  <c r="H3046" i="22"/>
  <c r="H3031" i="22"/>
  <c r="H3039" i="22"/>
  <c r="H3047" i="22"/>
  <c r="H3033" i="22"/>
  <c r="H3040" i="22"/>
  <c r="H3041" i="22"/>
  <c r="H3032" i="22"/>
  <c r="H3048" i="22"/>
  <c r="H3223" i="22"/>
  <c r="H3231" i="22"/>
  <c r="H3224" i="22"/>
  <c r="H3232" i="22"/>
  <c r="H3217" i="22"/>
  <c r="H3225" i="22"/>
  <c r="H3233" i="22"/>
  <c r="H3218" i="22"/>
  <c r="H3226" i="22"/>
  <c r="H3234" i="22"/>
  <c r="H3219" i="22"/>
  <c r="H3227" i="22"/>
  <c r="H3235" i="22"/>
  <c r="H3220" i="22"/>
  <c r="H3228" i="22"/>
  <c r="H3236" i="22"/>
  <c r="H3221" i="22"/>
  <c r="H3222" i="22"/>
  <c r="H3230" i="22"/>
  <c r="H3237" i="22"/>
  <c r="H3229" i="22"/>
  <c r="H3391" i="22"/>
  <c r="H3399" i="22"/>
  <c r="H3392" i="22"/>
  <c r="H3400" i="22"/>
  <c r="H3385" i="22"/>
  <c r="H3393" i="22"/>
  <c r="H3401" i="22"/>
  <c r="H3386" i="22"/>
  <c r="H3394" i="22"/>
  <c r="H3402" i="22"/>
  <c r="H3387" i="22"/>
  <c r="H3395" i="22"/>
  <c r="H3403" i="22"/>
  <c r="H3388" i="22"/>
  <c r="H3396" i="22"/>
  <c r="H3404" i="22"/>
  <c r="H3390" i="22"/>
  <c r="H3397" i="22"/>
  <c r="H3398" i="22"/>
  <c r="H3389" i="22"/>
  <c r="H3405" i="22"/>
  <c r="H3578" i="22"/>
  <c r="H3586" i="22"/>
  <c r="H3594" i="22"/>
  <c r="H3579" i="22"/>
  <c r="H3587" i="22"/>
  <c r="H3580" i="22"/>
  <c r="H3588" i="22"/>
  <c r="H3574" i="22"/>
  <c r="H3582" i="22"/>
  <c r="H3590" i="22"/>
  <c r="H3575" i="22"/>
  <c r="H3583" i="22"/>
  <c r="H3591" i="22"/>
  <c r="H3576" i="22"/>
  <c r="H3584" i="22"/>
  <c r="H3592" i="22"/>
  <c r="H3577" i="22"/>
  <c r="H3581" i="22"/>
  <c r="H3585" i="22"/>
  <c r="H3589" i="22"/>
  <c r="H3593" i="22"/>
  <c r="H70" i="22"/>
  <c r="H78" i="22"/>
  <c r="H86" i="22"/>
  <c r="H71" i="22"/>
  <c r="H79" i="22"/>
  <c r="H87" i="22"/>
  <c r="H72" i="22"/>
  <c r="H80" i="22"/>
  <c r="H73" i="22"/>
  <c r="H81" i="22"/>
  <c r="H74" i="22"/>
  <c r="H82" i="22"/>
  <c r="H67" i="22"/>
  <c r="H75" i="22"/>
  <c r="H83" i="22"/>
  <c r="H77" i="22"/>
  <c r="H84" i="22"/>
  <c r="H85" i="22"/>
  <c r="H76" i="22"/>
  <c r="H68" i="22"/>
  <c r="H69" i="22"/>
  <c r="H238" i="22"/>
  <c r="H246" i="22"/>
  <c r="H254" i="22"/>
  <c r="H239" i="22"/>
  <c r="H247" i="22"/>
  <c r="H255" i="22"/>
  <c r="H240" i="22"/>
  <c r="H248" i="22"/>
  <c r="H241" i="22"/>
  <c r="H249" i="22"/>
  <c r="H242" i="22"/>
  <c r="H250" i="22"/>
  <c r="H235" i="22"/>
  <c r="H243" i="22"/>
  <c r="H251" i="22"/>
  <c r="H237" i="22"/>
  <c r="H244" i="22"/>
  <c r="H245" i="22"/>
  <c r="H252" i="22"/>
  <c r="H253" i="22"/>
  <c r="H236" i="22"/>
  <c r="H430" i="22"/>
  <c r="H438" i="22"/>
  <c r="H431" i="22"/>
  <c r="H439" i="22"/>
  <c r="H424" i="22"/>
  <c r="H432" i="22"/>
  <c r="H440" i="22"/>
  <c r="H425" i="22"/>
  <c r="H433" i="22"/>
  <c r="H441" i="22"/>
  <c r="H426" i="22"/>
  <c r="H434" i="22"/>
  <c r="H442" i="22"/>
  <c r="H427" i="22"/>
  <c r="H435" i="22"/>
  <c r="H443" i="22"/>
  <c r="H428" i="22"/>
  <c r="H429" i="22"/>
  <c r="H436" i="22"/>
  <c r="H437" i="22"/>
  <c r="H444" i="22"/>
  <c r="H719" i="22"/>
  <c r="H727" i="22"/>
  <c r="H735" i="22"/>
  <c r="H720" i="22"/>
  <c r="H728" i="22"/>
  <c r="H736" i="22"/>
  <c r="H721" i="22"/>
  <c r="H729" i="22"/>
  <c r="H737" i="22"/>
  <c r="H722" i="22"/>
  <c r="H730" i="22"/>
  <c r="H738" i="22"/>
  <c r="H723" i="22"/>
  <c r="H731" i="22"/>
  <c r="H724" i="22"/>
  <c r="H732" i="22"/>
  <c r="H726" i="22"/>
  <c r="H733" i="22"/>
  <c r="H734" i="22"/>
  <c r="H725" i="22"/>
  <c r="H718" i="22"/>
  <c r="H912" i="22"/>
  <c r="H920" i="22"/>
  <c r="H913" i="22"/>
  <c r="H921" i="22"/>
  <c r="H914" i="22"/>
  <c r="H922" i="22"/>
  <c r="H907" i="22"/>
  <c r="H915" i="22"/>
  <c r="H923" i="22"/>
  <c r="H908" i="22"/>
  <c r="H916" i="22"/>
  <c r="H924" i="22"/>
  <c r="H926" i="22"/>
  <c r="H909" i="22"/>
  <c r="H927" i="22"/>
  <c r="H910" i="22"/>
  <c r="H911" i="22"/>
  <c r="H917" i="22"/>
  <c r="H918" i="22"/>
  <c r="H919" i="22"/>
  <c r="H925" i="22"/>
  <c r="H1122" i="22"/>
  <c r="H1130" i="22"/>
  <c r="H1123" i="22"/>
  <c r="H1131" i="22"/>
  <c r="H1124" i="22"/>
  <c r="H1132" i="22"/>
  <c r="H1117" i="22"/>
  <c r="H1125" i="22"/>
  <c r="H1133" i="22"/>
  <c r="H1118" i="22"/>
  <c r="H1126" i="22"/>
  <c r="H1134" i="22"/>
  <c r="H1119" i="22"/>
  <c r="H1137" i="22"/>
  <c r="H1120" i="22"/>
  <c r="H1121" i="22"/>
  <c r="H1127" i="22"/>
  <c r="H1128" i="22"/>
  <c r="H1129" i="22"/>
  <c r="H1135" i="22"/>
  <c r="H1136" i="22"/>
  <c r="H1369" i="22"/>
  <c r="H1377" i="22"/>
  <c r="H1385" i="22"/>
  <c r="H1370" i="22"/>
  <c r="H1378" i="22"/>
  <c r="H1386" i="22"/>
  <c r="H1371" i="22"/>
  <c r="H1379" i="22"/>
  <c r="H1387" i="22"/>
  <c r="H1372" i="22"/>
  <c r="H1380" i="22"/>
  <c r="H1388" i="22"/>
  <c r="H1373" i="22"/>
  <c r="H1381" i="22"/>
  <c r="H1389" i="22"/>
  <c r="H1374" i="22"/>
  <c r="H1375" i="22"/>
  <c r="H1376" i="22"/>
  <c r="H1382" i="22"/>
  <c r="H1383" i="22"/>
  <c r="H1384" i="22"/>
  <c r="H1544" i="22"/>
  <c r="H1552" i="22"/>
  <c r="H1537" i="22"/>
  <c r="H1545" i="22"/>
  <c r="H1553" i="22"/>
  <c r="H1538" i="22"/>
  <c r="H1546" i="22"/>
  <c r="H1554" i="22"/>
  <c r="H1539" i="22"/>
  <c r="H1547" i="22"/>
  <c r="H1555" i="22"/>
  <c r="H1540" i="22"/>
  <c r="H1548" i="22"/>
  <c r="H1556" i="22"/>
  <c r="H1541" i="22"/>
  <c r="H1549" i="22"/>
  <c r="H1557" i="22"/>
  <c r="H1542" i="22"/>
  <c r="H1543" i="22"/>
  <c r="H1550" i="22"/>
  <c r="H1551" i="22"/>
  <c r="H1712" i="22"/>
  <c r="H1720" i="22"/>
  <c r="H1705" i="22"/>
  <c r="H1713" i="22"/>
  <c r="H1721" i="22"/>
  <c r="H1706" i="22"/>
  <c r="H1714" i="22"/>
  <c r="H1722" i="22"/>
  <c r="H1707" i="22"/>
  <c r="H1715" i="22"/>
  <c r="H1723" i="22"/>
  <c r="H1708" i="22"/>
  <c r="H1716" i="22"/>
  <c r="H1724" i="22"/>
  <c r="H1709" i="22"/>
  <c r="H1717" i="22"/>
  <c r="H1725" i="22"/>
  <c r="H1718" i="22"/>
  <c r="H1719" i="22"/>
  <c r="H1710" i="22"/>
  <c r="H1711" i="22"/>
  <c r="H1880" i="22"/>
  <c r="H1888" i="22"/>
  <c r="H1873" i="22"/>
  <c r="H1881" i="22"/>
  <c r="H1889" i="22"/>
  <c r="H1874" i="22"/>
  <c r="H1882" i="22"/>
  <c r="H1890" i="22"/>
  <c r="H1875" i="22"/>
  <c r="H1883" i="22"/>
  <c r="H1876" i="22"/>
  <c r="H1884" i="22"/>
  <c r="H1877" i="22"/>
  <c r="H1885" i="22"/>
  <c r="H1878" i="22"/>
  <c r="H1879" i="22"/>
  <c r="H1886" i="22"/>
  <c r="H1887" i="22"/>
  <c r="H1891" i="22"/>
  <c r="H1892" i="22"/>
  <c r="H1893" i="22"/>
  <c r="H2047" i="22"/>
  <c r="H2055" i="22"/>
  <c r="H2048" i="22"/>
  <c r="H2056" i="22"/>
  <c r="H2041" i="22"/>
  <c r="H2049" i="22"/>
  <c r="H2057" i="22"/>
  <c r="H2042" i="22"/>
  <c r="H2050" i="22"/>
  <c r="H2058" i="22"/>
  <c r="H2043" i="22"/>
  <c r="H2051" i="22"/>
  <c r="H2059" i="22"/>
  <c r="H2044" i="22"/>
  <c r="H2052" i="22"/>
  <c r="H2060" i="22"/>
  <c r="H2046" i="22"/>
  <c r="H2053" i="22"/>
  <c r="H2054" i="22"/>
  <c r="H2061" i="22"/>
  <c r="H2045" i="22"/>
  <c r="H2215" i="22"/>
  <c r="H2223" i="22"/>
  <c r="H2216" i="22"/>
  <c r="H2224" i="22"/>
  <c r="H2209" i="22"/>
  <c r="H2217" i="22"/>
  <c r="H2225" i="22"/>
  <c r="H2210" i="22"/>
  <c r="H2218" i="22"/>
  <c r="H2226" i="22"/>
  <c r="H2211" i="22"/>
  <c r="H2219" i="22"/>
  <c r="H2227" i="22"/>
  <c r="H2212" i="22"/>
  <c r="H2220" i="22"/>
  <c r="H2228" i="22"/>
  <c r="H2213" i="22"/>
  <c r="H2214" i="22"/>
  <c r="H2221" i="22"/>
  <c r="H2222" i="22"/>
  <c r="H2229" i="22"/>
  <c r="H2419" i="22"/>
  <c r="H2427" i="22"/>
  <c r="H2435" i="22"/>
  <c r="H2420" i="22"/>
  <c r="H2428" i="22"/>
  <c r="H2436" i="22"/>
  <c r="H2421" i="22"/>
  <c r="H2429" i="22"/>
  <c r="H2437" i="22"/>
  <c r="H2422" i="22"/>
  <c r="H2430" i="22"/>
  <c r="H2438" i="22"/>
  <c r="H2423" i="22"/>
  <c r="H2431" i="22"/>
  <c r="H2439" i="22"/>
  <c r="H2424" i="22"/>
  <c r="H2432" i="22"/>
  <c r="H2426" i="22"/>
  <c r="H2433" i="22"/>
  <c r="H2434" i="22"/>
  <c r="H2425" i="22"/>
  <c r="H2608" i="22"/>
  <c r="H2616" i="22"/>
  <c r="H2624" i="22"/>
  <c r="H2609" i="22"/>
  <c r="H2617" i="22"/>
  <c r="H2625" i="22"/>
  <c r="H2610" i="22"/>
  <c r="H2618" i="22"/>
  <c r="H2626" i="22"/>
  <c r="H2611" i="22"/>
  <c r="H2619" i="22"/>
  <c r="H2627" i="22"/>
  <c r="H2612" i="22"/>
  <c r="H2620" i="22"/>
  <c r="H2628" i="22"/>
  <c r="H2613" i="22"/>
  <c r="H2621" i="22"/>
  <c r="H2614" i="22"/>
  <c r="H2615" i="22"/>
  <c r="H2622" i="22"/>
  <c r="H2623" i="22"/>
  <c r="H2776" i="22"/>
  <c r="H2784" i="22"/>
  <c r="H2792" i="22"/>
  <c r="H2777" i="22"/>
  <c r="H2785" i="22"/>
  <c r="H2793" i="22"/>
  <c r="H2778" i="22"/>
  <c r="H2786" i="22"/>
  <c r="H2794" i="22"/>
  <c r="H2779" i="22"/>
  <c r="H2787" i="22"/>
  <c r="H2795" i="22"/>
  <c r="H2780" i="22"/>
  <c r="H2788" i="22"/>
  <c r="H2796" i="22"/>
  <c r="H2781" i="22"/>
  <c r="H2789" i="22"/>
  <c r="H2782" i="22"/>
  <c r="H2783" i="22"/>
  <c r="H2790" i="22"/>
  <c r="H2791" i="22"/>
  <c r="H2944" i="22"/>
  <c r="H2945" i="22"/>
  <c r="H2949" i="22"/>
  <c r="H2957" i="22"/>
  <c r="H2950" i="22"/>
  <c r="H2958" i="22"/>
  <c r="H2951" i="22"/>
  <c r="H2959" i="22"/>
  <c r="H2952" i="22"/>
  <c r="H2960" i="22"/>
  <c r="H2953" i="22"/>
  <c r="H2961" i="22"/>
  <c r="H2946" i="22"/>
  <c r="H2954" i="22"/>
  <c r="H2962" i="22"/>
  <c r="H2948" i="22"/>
  <c r="H2955" i="22"/>
  <c r="H2956" i="22"/>
  <c r="H2964" i="22"/>
  <c r="H2963" i="22"/>
  <c r="H2947" i="22"/>
  <c r="H3159" i="22"/>
  <c r="H3167" i="22"/>
  <c r="H3160" i="22"/>
  <c r="H3168" i="22"/>
  <c r="H3161" i="22"/>
  <c r="H3169" i="22"/>
  <c r="H3154" i="22"/>
  <c r="H3162" i="22"/>
  <c r="H3170" i="22"/>
  <c r="H3155" i="22"/>
  <c r="H3163" i="22"/>
  <c r="H3171" i="22"/>
  <c r="H3156" i="22"/>
  <c r="H3164" i="22"/>
  <c r="H3172" i="22"/>
  <c r="H3157" i="22"/>
  <c r="H3158" i="22"/>
  <c r="H3166" i="22"/>
  <c r="H3173" i="22"/>
  <c r="H3174" i="22"/>
  <c r="H3165" i="22"/>
  <c r="H3327" i="22"/>
  <c r="H3335" i="22"/>
  <c r="H3328" i="22"/>
  <c r="H3336" i="22"/>
  <c r="H3329" i="22"/>
  <c r="H3337" i="22"/>
  <c r="H3322" i="22"/>
  <c r="H3330" i="22"/>
  <c r="H3338" i="22"/>
  <c r="H3323" i="22"/>
  <c r="H3331" i="22"/>
  <c r="H3339" i="22"/>
  <c r="H3324" i="22"/>
  <c r="H3332" i="22"/>
  <c r="H3340" i="22"/>
  <c r="H3342" i="22"/>
  <c r="H3326" i="22"/>
  <c r="H3333" i="22"/>
  <c r="H3334" i="22"/>
  <c r="H3325" i="22"/>
  <c r="H3341" i="22"/>
  <c r="H3511" i="22"/>
  <c r="H3519" i="22"/>
  <c r="H3527" i="22"/>
  <c r="H3512" i="22"/>
  <c r="H3520" i="22"/>
  <c r="H3513" i="22"/>
  <c r="H3521" i="22"/>
  <c r="H3514" i="22"/>
  <c r="H3522" i="22"/>
  <c r="H3515" i="22"/>
  <c r="H3523" i="22"/>
  <c r="H3516" i="22"/>
  <c r="H3524" i="22"/>
  <c r="H3530" i="22"/>
  <c r="H3531" i="22"/>
  <c r="H3517" i="22"/>
  <c r="H3525" i="22"/>
  <c r="H3526" i="22"/>
  <c r="H3528" i="22"/>
  <c r="H3518" i="22"/>
  <c r="H3529" i="22"/>
  <c r="H3682" i="22"/>
  <c r="H3690" i="22"/>
  <c r="H3698" i="22"/>
  <c r="H3683" i="22"/>
  <c r="H3691" i="22"/>
  <c r="H3699" i="22"/>
  <c r="H3684" i="22"/>
  <c r="H3692" i="22"/>
  <c r="H3686" i="22"/>
  <c r="H3694" i="22"/>
  <c r="H3679" i="22"/>
  <c r="H3687" i="22"/>
  <c r="H3695" i="22"/>
  <c r="H3680" i="22"/>
  <c r="H3688" i="22"/>
  <c r="H3696" i="22"/>
  <c r="H3681" i="22"/>
  <c r="H3685" i="22"/>
  <c r="H3689" i="22"/>
  <c r="H3693" i="22"/>
  <c r="H3697" i="22"/>
  <c r="H174" i="22"/>
  <c r="H182" i="22"/>
  <c r="H190" i="22"/>
  <c r="H175" i="22"/>
  <c r="H183" i="22"/>
  <c r="H191" i="22"/>
  <c r="H176" i="22"/>
  <c r="H184" i="22"/>
  <c r="H192" i="22"/>
  <c r="H177" i="22"/>
  <c r="H185" i="22"/>
  <c r="H178" i="22"/>
  <c r="H186" i="22"/>
  <c r="H179" i="22"/>
  <c r="H187" i="22"/>
  <c r="H173" i="22"/>
  <c r="H180" i="22"/>
  <c r="H181" i="22"/>
  <c r="H188" i="22"/>
  <c r="H189" i="22"/>
  <c r="H172" i="22"/>
  <c r="H366" i="22"/>
  <c r="H374" i="22"/>
  <c r="H367" i="22"/>
  <c r="H375" i="22"/>
  <c r="H368" i="22"/>
  <c r="H376" i="22"/>
  <c r="H361" i="22"/>
  <c r="H369" i="22"/>
  <c r="H377" i="22"/>
  <c r="H362" i="22"/>
  <c r="H370" i="22"/>
  <c r="H378" i="22"/>
  <c r="H363" i="22"/>
  <c r="H371" i="22"/>
  <c r="H379" i="22"/>
  <c r="H364" i="22"/>
  <c r="H365" i="22"/>
  <c r="H372" i="22"/>
  <c r="H373" i="22"/>
  <c r="H380" i="22"/>
  <c r="H381" i="22"/>
  <c r="H613" i="22"/>
  <c r="H621" i="22"/>
  <c r="H629" i="22"/>
  <c r="H614" i="22"/>
  <c r="H622" i="22"/>
  <c r="H630" i="22"/>
  <c r="H615" i="22"/>
  <c r="H623" i="22"/>
  <c r="H631" i="22"/>
  <c r="H616" i="22"/>
  <c r="H624" i="22"/>
  <c r="H632" i="22"/>
  <c r="H617" i="22"/>
  <c r="H625" i="22"/>
  <c r="H633" i="22"/>
  <c r="H618" i="22"/>
  <c r="H626" i="22"/>
  <c r="H620" i="22"/>
  <c r="H627" i="22"/>
  <c r="H628" i="22"/>
  <c r="H619" i="22"/>
  <c r="H823" i="22"/>
  <c r="H831" i="22"/>
  <c r="H839" i="22"/>
  <c r="H824" i="22"/>
  <c r="H832" i="22"/>
  <c r="H840" i="22"/>
  <c r="H825" i="22"/>
  <c r="H833" i="22"/>
  <c r="H841" i="22"/>
  <c r="H826" i="22"/>
  <c r="H834" i="22"/>
  <c r="H842" i="22"/>
  <c r="H827" i="22"/>
  <c r="H835" i="22"/>
  <c r="H843" i="22"/>
  <c r="H828" i="22"/>
  <c r="H836" i="22"/>
  <c r="H829" i="22"/>
  <c r="H830" i="22"/>
  <c r="H837" i="22"/>
  <c r="H838" i="22"/>
  <c r="H1058" i="22"/>
  <c r="H1066" i="22"/>
  <c r="H1074" i="22"/>
  <c r="H1059" i="22"/>
  <c r="H1067" i="22"/>
  <c r="H1060" i="22"/>
  <c r="H1068" i="22"/>
  <c r="H1061" i="22"/>
  <c r="H1069" i="22"/>
  <c r="H1054" i="22"/>
  <c r="H1062" i="22"/>
  <c r="H1070" i="22"/>
  <c r="H1055" i="22"/>
  <c r="H1073" i="22"/>
  <c r="H1056" i="22"/>
  <c r="H1057" i="22"/>
  <c r="H1063" i="22"/>
  <c r="H1064" i="22"/>
  <c r="H1065" i="22"/>
  <c r="H1071" i="22"/>
  <c r="H1072" i="22"/>
  <c r="H1247" i="22"/>
  <c r="H1255" i="22"/>
  <c r="H1263" i="22"/>
  <c r="H1248" i="22"/>
  <c r="H1256" i="22"/>
  <c r="H1249" i="22"/>
  <c r="H1257" i="22"/>
  <c r="H1250" i="22"/>
  <c r="H1258" i="22"/>
  <c r="H1243" i="22"/>
  <c r="H1251" i="22"/>
  <c r="H1259" i="22"/>
  <c r="H1245" i="22"/>
  <c r="H1246" i="22"/>
  <c r="H1252" i="22"/>
  <c r="H1253" i="22"/>
  <c r="H1254" i="22"/>
  <c r="H1260" i="22"/>
  <c r="H1244" i="22"/>
  <c r="H1261" i="22"/>
  <c r="H1262" i="22"/>
  <c r="H1481" i="22"/>
  <c r="H1474" i="22"/>
  <c r="H1482" i="22"/>
  <c r="H1475" i="22"/>
  <c r="H1483" i="22"/>
  <c r="H1477" i="22"/>
  <c r="H1476" i="22"/>
  <c r="H1488" i="22"/>
  <c r="H1478" i="22"/>
  <c r="H1489" i="22"/>
  <c r="H1479" i="22"/>
  <c r="H1490" i="22"/>
  <c r="H1480" i="22"/>
  <c r="H1491" i="22"/>
  <c r="H1484" i="22"/>
  <c r="H1492" i="22"/>
  <c r="H1485" i="22"/>
  <c r="H1493" i="22"/>
  <c r="H1494" i="22"/>
  <c r="H1487" i="22"/>
  <c r="H1486" i="22"/>
  <c r="H1648" i="22"/>
  <c r="H1656" i="22"/>
  <c r="H1649" i="22"/>
  <c r="H1657" i="22"/>
  <c r="H1642" i="22"/>
  <c r="H1650" i="22"/>
  <c r="H1658" i="22"/>
  <c r="H1643" i="22"/>
  <c r="H1651" i="22"/>
  <c r="H1659" i="22"/>
  <c r="H1644" i="22"/>
  <c r="H1652" i="22"/>
  <c r="H1660" i="22"/>
  <c r="H1645" i="22"/>
  <c r="H1653" i="22"/>
  <c r="H1661" i="22"/>
  <c r="H1654" i="22"/>
  <c r="H1655" i="22"/>
  <c r="H1662" i="22"/>
  <c r="H1646" i="22"/>
  <c r="H1647" i="22"/>
  <c r="H1816" i="22"/>
  <c r="H1824" i="22"/>
  <c r="H1817" i="22"/>
  <c r="H1825" i="22"/>
  <c r="H1810" i="22"/>
  <c r="H1818" i="22"/>
  <c r="H1826" i="22"/>
  <c r="H1811" i="22"/>
  <c r="H1819" i="22"/>
  <c r="H1827" i="22"/>
  <c r="H1812" i="22"/>
  <c r="H1820" i="22"/>
  <c r="H1828" i="22"/>
  <c r="H1813" i="22"/>
  <c r="H1821" i="22"/>
  <c r="H1829" i="22"/>
  <c r="H1814" i="22"/>
  <c r="H1815" i="22"/>
  <c r="H1822" i="22"/>
  <c r="H1823" i="22"/>
  <c r="H1830" i="22"/>
  <c r="H1983" i="22"/>
  <c r="H1991" i="22"/>
  <c r="H1984" i="22"/>
  <c r="H1992" i="22"/>
  <c r="H1985" i="22"/>
  <c r="H1993" i="22"/>
  <c r="H1978" i="22"/>
  <c r="H1986" i="22"/>
  <c r="H1994" i="22"/>
  <c r="H1979" i="22"/>
  <c r="H1987" i="22"/>
  <c r="H1995" i="22"/>
  <c r="H1980" i="22"/>
  <c r="H1988" i="22"/>
  <c r="H1996" i="22"/>
  <c r="H1982" i="22"/>
  <c r="H1989" i="22"/>
  <c r="H1990" i="22"/>
  <c r="H1997" i="22"/>
  <c r="H1998" i="22"/>
  <c r="H1981" i="22"/>
  <c r="H2151" i="22"/>
  <c r="H2159" i="22"/>
  <c r="H2152" i="22"/>
  <c r="H2160" i="22"/>
  <c r="H2153" i="22"/>
  <c r="H2161" i="22"/>
  <c r="H2146" i="22"/>
  <c r="H2154" i="22"/>
  <c r="H2162" i="22"/>
  <c r="H2147" i="22"/>
  <c r="H2155" i="22"/>
  <c r="H2163" i="22"/>
  <c r="H2148" i="22"/>
  <c r="H2156" i="22"/>
  <c r="H2164" i="22"/>
  <c r="H2149" i="22"/>
  <c r="H2150" i="22"/>
  <c r="H2157" i="22"/>
  <c r="H2158" i="22"/>
  <c r="H2165" i="22"/>
  <c r="H2166" i="22"/>
  <c r="H2356" i="22"/>
  <c r="H2364" i="22"/>
  <c r="H2372" i="22"/>
  <c r="H2357" i="22"/>
  <c r="H2365" i="22"/>
  <c r="H2373" i="22"/>
  <c r="H2358" i="22"/>
  <c r="H2366" i="22"/>
  <c r="H2374" i="22"/>
  <c r="H2359" i="22"/>
  <c r="H2367" i="22"/>
  <c r="H2375" i="22"/>
  <c r="H2360" i="22"/>
  <c r="H2368" i="22"/>
  <c r="H2376" i="22"/>
  <c r="H2361" i="22"/>
  <c r="H2369" i="22"/>
  <c r="H2362" i="22"/>
  <c r="H2363" i="22"/>
  <c r="H2370" i="22"/>
  <c r="H2371" i="22"/>
  <c r="H2531" i="22"/>
  <c r="H2539" i="22"/>
  <c r="H2524" i="22"/>
  <c r="H2532" i="22"/>
  <c r="H2540" i="22"/>
  <c r="H2525" i="22"/>
  <c r="H2533" i="22"/>
  <c r="H2541" i="22"/>
  <c r="H2526" i="22"/>
  <c r="H2534" i="22"/>
  <c r="H2542" i="22"/>
  <c r="H2527" i="22"/>
  <c r="H2535" i="22"/>
  <c r="H2543" i="22"/>
  <c r="H2528" i="22"/>
  <c r="H2536" i="22"/>
  <c r="H2544" i="22"/>
  <c r="H2529" i="22"/>
  <c r="H2530" i="22"/>
  <c r="H2537" i="22"/>
  <c r="H2538" i="22"/>
  <c r="H2720" i="22"/>
  <c r="H2728" i="22"/>
  <c r="H2713" i="22"/>
  <c r="H2721" i="22"/>
  <c r="H2729" i="22"/>
  <c r="H2714" i="22"/>
  <c r="H2722" i="22"/>
  <c r="H2730" i="22"/>
  <c r="H2715" i="22"/>
  <c r="H2723" i="22"/>
  <c r="H2731" i="22"/>
  <c r="H2716" i="22"/>
  <c r="H2724" i="22"/>
  <c r="H2732" i="22"/>
  <c r="H2717" i="22"/>
  <c r="H2725" i="22"/>
  <c r="H2733" i="22"/>
  <c r="H2718" i="22"/>
  <c r="H2719" i="22"/>
  <c r="H2726" i="22"/>
  <c r="H2727" i="22"/>
  <c r="H2888" i="22"/>
  <c r="H2896" i="22"/>
  <c r="H2881" i="22"/>
  <c r="H2889" i="22"/>
  <c r="H2897" i="22"/>
  <c r="H2882" i="22"/>
  <c r="H2890" i="22"/>
  <c r="H2898" i="22"/>
  <c r="H2883" i="22"/>
  <c r="H2891" i="22"/>
  <c r="H2899" i="22"/>
  <c r="H2884" i="22"/>
  <c r="H2892" i="22"/>
  <c r="H2900" i="22"/>
  <c r="H2885" i="22"/>
  <c r="H2893" i="22"/>
  <c r="H2901" i="22"/>
  <c r="H2895" i="22"/>
  <c r="H2886" i="22"/>
  <c r="H2894" i="22"/>
  <c r="H2887" i="22"/>
  <c r="H3074" i="22"/>
  <c r="H3082" i="22"/>
  <c r="H3090" i="22"/>
  <c r="H3075" i="22"/>
  <c r="H3083" i="22"/>
  <c r="H3076" i="22"/>
  <c r="H3084" i="22"/>
  <c r="H3077" i="22"/>
  <c r="H3085" i="22"/>
  <c r="H3070" i="22"/>
  <c r="H3078" i="22"/>
  <c r="H3086" i="22"/>
  <c r="H3071" i="22"/>
  <c r="H3079" i="22"/>
  <c r="H3087" i="22"/>
  <c r="H3072" i="22"/>
  <c r="H3073" i="22"/>
  <c r="H3081" i="22"/>
  <c r="H3088" i="22"/>
  <c r="H3089" i="22"/>
  <c r="H3080" i="22"/>
  <c r="H3263" i="22"/>
  <c r="H3271" i="22"/>
  <c r="H3279" i="22"/>
  <c r="H3264" i="22"/>
  <c r="H3272" i="22"/>
  <c r="H3265" i="22"/>
  <c r="H3273" i="22"/>
  <c r="H3266" i="22"/>
  <c r="H3274" i="22"/>
  <c r="H3259" i="22"/>
  <c r="H3267" i="22"/>
  <c r="H3275" i="22"/>
  <c r="H3260" i="22"/>
  <c r="H3268" i="22"/>
  <c r="H3276" i="22"/>
  <c r="H3278" i="22"/>
  <c r="H3262" i="22"/>
  <c r="H3269" i="22"/>
  <c r="H3270" i="22"/>
  <c r="H3261" i="22"/>
  <c r="H3277" i="22"/>
  <c r="H3431" i="22"/>
  <c r="H3439" i="22"/>
  <c r="H3447" i="22"/>
  <c r="H3432" i="22"/>
  <c r="H3440" i="22"/>
  <c r="H3433" i="22"/>
  <c r="H3441" i="22"/>
  <c r="H3434" i="22"/>
  <c r="H3442" i="22"/>
  <c r="H3427" i="22"/>
  <c r="H3435" i="22"/>
  <c r="H3443" i="22"/>
  <c r="H3428" i="22"/>
  <c r="H3436" i="22"/>
  <c r="H3444" i="22"/>
  <c r="H3438" i="22"/>
  <c r="H3445" i="22"/>
  <c r="H3446" i="22"/>
  <c r="H3429" i="22"/>
  <c r="H3430" i="22"/>
  <c r="H3437" i="22"/>
  <c r="H3618" i="22"/>
  <c r="H3626" i="22"/>
  <c r="H3634" i="22"/>
  <c r="H3619" i="22"/>
  <c r="H3627" i="22"/>
  <c r="H3635" i="22"/>
  <c r="H3620" i="22"/>
  <c r="H3628" i="22"/>
  <c r="H3636" i="22"/>
  <c r="H3622" i="22"/>
  <c r="H3630" i="22"/>
  <c r="H3623" i="22"/>
  <c r="H3631" i="22"/>
  <c r="H3616" i="22"/>
  <c r="H3624" i="22"/>
  <c r="H3632" i="22"/>
  <c r="H3617" i="22"/>
  <c r="H3621" i="22"/>
  <c r="H3625" i="22"/>
  <c r="H3629" i="22"/>
  <c r="H3633" i="22"/>
  <c r="H110" i="22"/>
  <c r="H118" i="22"/>
  <c r="H126" i="22"/>
  <c r="H111" i="22"/>
  <c r="H119" i="22"/>
  <c r="H127" i="22"/>
  <c r="H112" i="22"/>
  <c r="H120" i="22"/>
  <c r="H128" i="22"/>
  <c r="H113" i="22"/>
  <c r="H121" i="22"/>
  <c r="H129" i="22"/>
  <c r="H114" i="22"/>
  <c r="H122" i="22"/>
  <c r="H115" i="22"/>
  <c r="H123" i="22"/>
  <c r="H109" i="22"/>
  <c r="H116" i="22"/>
  <c r="H117" i="22"/>
  <c r="H124" i="22"/>
  <c r="H125" i="22"/>
  <c r="H278" i="22"/>
  <c r="H286" i="22"/>
  <c r="H294" i="22"/>
  <c r="H279" i="22"/>
  <c r="H287" i="22"/>
  <c r="H295" i="22"/>
  <c r="H280" i="22"/>
  <c r="H288" i="22"/>
  <c r="H296" i="22"/>
  <c r="H281" i="22"/>
  <c r="H289" i="22"/>
  <c r="H297" i="22"/>
  <c r="H282" i="22"/>
  <c r="H290" i="22"/>
  <c r="H283" i="22"/>
  <c r="H291" i="22"/>
  <c r="H277" i="22"/>
  <c r="H284" i="22"/>
  <c r="H285" i="22"/>
  <c r="H292" i="22"/>
  <c r="H293" i="22"/>
  <c r="H536" i="22"/>
  <c r="H544" i="22"/>
  <c r="H529" i="22"/>
  <c r="H537" i="22"/>
  <c r="H545" i="22"/>
  <c r="H530" i="22"/>
  <c r="H538" i="22"/>
  <c r="H546" i="22"/>
  <c r="H531" i="22"/>
  <c r="H539" i="22"/>
  <c r="H547" i="22"/>
  <c r="H532" i="22"/>
  <c r="H540" i="22"/>
  <c r="H548" i="22"/>
  <c r="H533" i="22"/>
  <c r="H541" i="22"/>
  <c r="H549" i="22"/>
  <c r="H535" i="22"/>
  <c r="H542" i="22"/>
  <c r="H543" i="22"/>
  <c r="H534" i="22"/>
  <c r="H767" i="22"/>
  <c r="H775" i="22"/>
  <c r="H760" i="22"/>
  <c r="H768" i="22"/>
  <c r="H776" i="22"/>
  <c r="H761" i="22"/>
  <c r="H769" i="22"/>
  <c r="H777" i="22"/>
  <c r="H762" i="22"/>
  <c r="H770" i="22"/>
  <c r="H778" i="22"/>
  <c r="H763" i="22"/>
  <c r="H771" i="22"/>
  <c r="H779" i="22"/>
  <c r="H764" i="22"/>
  <c r="H772" i="22"/>
  <c r="H780" i="22"/>
  <c r="H765" i="22"/>
  <c r="H766" i="22"/>
  <c r="H773" i="22"/>
  <c r="H774" i="22"/>
  <c r="H952" i="22"/>
  <c r="H960" i="22"/>
  <c r="H968" i="22"/>
  <c r="H953" i="22"/>
  <c r="H961" i="22"/>
  <c r="H969" i="22"/>
  <c r="H954" i="22"/>
  <c r="H962" i="22"/>
  <c r="H955" i="22"/>
  <c r="H963" i="22"/>
  <c r="H956" i="22"/>
  <c r="H964" i="22"/>
  <c r="H949" i="22"/>
  <c r="H967" i="22"/>
  <c r="H950" i="22"/>
  <c r="H951" i="22"/>
  <c r="H957" i="22"/>
  <c r="H958" i="22"/>
  <c r="H959" i="22"/>
  <c r="H965" i="22"/>
  <c r="H966" i="22"/>
  <c r="H1183" i="22"/>
  <c r="H1191" i="22"/>
  <c r="H1199" i="22"/>
  <c r="H1184" i="22"/>
  <c r="H1192" i="22"/>
  <c r="H1200" i="22"/>
  <c r="H1185" i="22"/>
  <c r="H1193" i="22"/>
  <c r="H1186" i="22"/>
  <c r="H1194" i="22"/>
  <c r="H1187" i="22"/>
  <c r="H1195" i="22"/>
  <c r="H1181" i="22"/>
  <c r="H1182" i="22"/>
  <c r="H1188" i="22"/>
  <c r="H1189" i="22"/>
  <c r="H1190" i="22"/>
  <c r="H1196" i="22"/>
  <c r="H1180" i="22"/>
  <c r="H1197" i="22"/>
  <c r="H1198" i="22"/>
  <c r="H1417" i="22"/>
  <c r="H1425" i="22"/>
  <c r="H1418" i="22"/>
  <c r="H1426" i="22"/>
  <c r="H1411" i="22"/>
  <c r="H1419" i="22"/>
  <c r="H1427" i="22"/>
  <c r="H1413" i="22"/>
  <c r="H1421" i="22"/>
  <c r="H1429" i="22"/>
  <c r="H1412" i="22"/>
  <c r="H1428" i="22"/>
  <c r="H1414" i="22"/>
  <c r="H1430" i="22"/>
  <c r="H1415" i="22"/>
  <c r="H1431" i="22"/>
  <c r="H1416" i="22"/>
  <c r="H1420" i="22"/>
  <c r="H1422" i="22"/>
  <c r="H1423" i="22"/>
  <c r="H1424" i="22"/>
  <c r="H1584" i="22"/>
  <c r="H1592" i="22"/>
  <c r="H1585" i="22"/>
  <c r="H1593" i="22"/>
  <c r="H1586" i="22"/>
  <c r="H1594" i="22"/>
  <c r="H1579" i="22"/>
  <c r="H1587" i="22"/>
  <c r="H1595" i="22"/>
  <c r="H1580" i="22"/>
  <c r="H1588" i="22"/>
  <c r="H1596" i="22"/>
  <c r="H1581" i="22"/>
  <c r="H1589" i="22"/>
  <c r="H1597" i="22"/>
  <c r="H1590" i="22"/>
  <c r="H1591" i="22"/>
  <c r="H1598" i="22"/>
  <c r="H1599" i="22"/>
  <c r="H1582" i="22"/>
  <c r="H1583" i="22"/>
  <c r="H1752" i="22"/>
  <c r="H1760" i="22"/>
  <c r="H1753" i="22"/>
  <c r="H1761" i="22"/>
  <c r="H1754" i="22"/>
  <c r="H1762" i="22"/>
  <c r="H1747" i="22"/>
  <c r="H1755" i="22"/>
  <c r="H1763" i="22"/>
  <c r="H1748" i="22"/>
  <c r="H1756" i="22"/>
  <c r="H1764" i="22"/>
  <c r="H1749" i="22"/>
  <c r="H1757" i="22"/>
  <c r="H1765" i="22"/>
  <c r="H1750" i="22"/>
  <c r="H1751" i="22"/>
  <c r="H1758" i="22"/>
  <c r="H1759" i="22"/>
  <c r="H1766" i="22"/>
  <c r="H1767" i="22"/>
  <c r="H1919" i="22"/>
  <c r="H1927" i="22"/>
  <c r="H1935" i="22"/>
  <c r="H1920" i="22"/>
  <c r="H1928" i="22"/>
  <c r="H1921" i="22"/>
  <c r="H1929" i="22"/>
  <c r="H1922" i="22"/>
  <c r="H1930" i="22"/>
  <c r="H1915" i="22"/>
  <c r="H1923" i="22"/>
  <c r="H1931" i="22"/>
  <c r="H1916" i="22"/>
  <c r="H1924" i="22"/>
  <c r="H1932" i="22"/>
  <c r="H1918" i="22"/>
  <c r="H1925" i="22"/>
  <c r="H1926" i="22"/>
  <c r="H1933" i="22"/>
  <c r="H1934" i="22"/>
  <c r="H1917" i="22"/>
  <c r="H2087" i="22"/>
  <c r="H2095" i="22"/>
  <c r="H2103" i="22"/>
  <c r="H2088" i="22"/>
  <c r="H2096" i="22"/>
  <c r="H2089" i="22"/>
  <c r="H2097" i="22"/>
  <c r="H2090" i="22"/>
  <c r="H2098" i="22"/>
  <c r="H2083" i="22"/>
  <c r="H2091" i="22"/>
  <c r="H2099" i="22"/>
  <c r="H2084" i="22"/>
  <c r="H2092" i="22"/>
  <c r="H2100" i="22"/>
  <c r="H2085" i="22"/>
  <c r="H2086" i="22"/>
  <c r="H2093" i="22"/>
  <c r="H2094" i="22"/>
  <c r="H2101" i="22"/>
  <c r="H2102" i="22"/>
  <c r="H2295" i="22"/>
  <c r="H2303" i="22"/>
  <c r="H2311" i="22"/>
  <c r="H2296" i="22"/>
  <c r="H2304" i="22"/>
  <c r="H2312" i="22"/>
  <c r="H2297" i="22"/>
  <c r="H2305" i="22"/>
  <c r="H2313" i="22"/>
  <c r="H2298" i="22"/>
  <c r="H2306" i="22"/>
  <c r="H2299" i="22"/>
  <c r="H2307" i="22"/>
  <c r="H2300" i="22"/>
  <c r="H2308" i="22"/>
  <c r="H2302" i="22"/>
  <c r="H2309" i="22"/>
  <c r="H2310" i="22"/>
  <c r="H2293" i="22"/>
  <c r="H2301" i="22"/>
  <c r="H2294" i="22"/>
  <c r="H2467" i="22"/>
  <c r="H2475" i="22"/>
  <c r="H2468" i="22"/>
  <c r="H2476" i="22"/>
  <c r="H2461" i="22"/>
  <c r="H2469" i="22"/>
  <c r="H2477" i="22"/>
  <c r="H2462" i="22"/>
  <c r="H2470" i="22"/>
  <c r="H2478" i="22"/>
  <c r="H2463" i="22"/>
  <c r="H2471" i="22"/>
  <c r="H2479" i="22"/>
  <c r="H2464" i="22"/>
  <c r="H2472" i="22"/>
  <c r="H2480" i="22"/>
  <c r="H2465" i="22"/>
  <c r="H2466" i="22"/>
  <c r="H2473" i="22"/>
  <c r="H2474" i="22"/>
  <c r="H2481" i="22"/>
  <c r="H2656" i="22"/>
  <c r="H2664" i="22"/>
  <c r="H2657" i="22"/>
  <c r="H2665" i="22"/>
  <c r="H2650" i="22"/>
  <c r="H2658" i="22"/>
  <c r="H2666" i="22"/>
  <c r="H2651" i="22"/>
  <c r="H2659" i="22"/>
  <c r="H2667" i="22"/>
  <c r="H2652" i="22"/>
  <c r="H2660" i="22"/>
  <c r="H2668" i="22"/>
  <c r="H2653" i="22"/>
  <c r="H2661" i="22"/>
  <c r="H2669" i="22"/>
  <c r="H2654" i="22"/>
  <c r="H2655" i="22"/>
  <c r="H2662" i="22"/>
  <c r="H2663" i="22"/>
  <c r="H2670" i="22"/>
  <c r="H2824" i="22"/>
  <c r="H2832" i="22"/>
  <c r="H2825" i="22"/>
  <c r="H2833" i="22"/>
  <c r="H2818" i="22"/>
  <c r="H2826" i="22"/>
  <c r="H2834" i="22"/>
  <c r="H2819" i="22"/>
  <c r="H2827" i="22"/>
  <c r="H2835" i="22"/>
  <c r="H2820" i="22"/>
  <c r="H2828" i="22"/>
  <c r="H2836" i="22"/>
  <c r="H2821" i="22"/>
  <c r="H2829" i="22"/>
  <c r="H2837" i="22"/>
  <c r="H2831" i="22"/>
  <c r="H2838" i="22"/>
  <c r="H2822" i="22"/>
  <c r="H2830" i="22"/>
  <c r="H2823" i="22"/>
  <c r="H2989" i="22"/>
  <c r="H2997" i="22"/>
  <c r="H3005" i="22"/>
  <c r="H2990" i="22"/>
  <c r="H2998" i="22"/>
  <c r="H3006" i="22"/>
  <c r="H2991" i="22"/>
  <c r="H2999" i="22"/>
  <c r="H2992" i="22"/>
  <c r="H3000" i="22"/>
  <c r="H2993" i="22"/>
  <c r="H3001" i="22"/>
  <c r="H2986" i="22"/>
  <c r="H2994" i="22"/>
  <c r="H3002" i="22"/>
  <c r="H2987" i="22"/>
  <c r="H2988" i="22"/>
  <c r="H2996" i="22"/>
  <c r="H3003" i="22"/>
  <c r="H3004" i="22"/>
  <c r="H2995" i="22"/>
  <c r="H3199" i="22"/>
  <c r="H3207" i="22"/>
  <c r="H3215" i="22"/>
  <c r="H3200" i="22"/>
  <c r="H3208" i="22"/>
  <c r="H3216" i="22"/>
  <c r="H3201" i="22"/>
  <c r="H3209" i="22"/>
  <c r="H3202" i="22"/>
  <c r="H3210" i="22"/>
  <c r="H3203" i="22"/>
  <c r="H3211" i="22"/>
  <c r="H3196" i="22"/>
  <c r="H3204" i="22"/>
  <c r="H3212" i="22"/>
  <c r="H3214" i="22"/>
  <c r="H3198" i="22"/>
  <c r="H3205" i="22"/>
  <c r="H3206" i="22"/>
  <c r="H3197" i="22"/>
  <c r="H3213" i="22"/>
  <c r="H3367" i="22"/>
  <c r="H3375" i="22"/>
  <c r="H3383" i="22"/>
  <c r="H3368" i="22"/>
  <c r="H3376" i="22"/>
  <c r="H3384" i="22"/>
  <c r="H3369" i="22"/>
  <c r="H3377" i="22"/>
  <c r="H3370" i="22"/>
  <c r="H3378" i="22"/>
  <c r="H3371" i="22"/>
  <c r="H3379" i="22"/>
  <c r="H3364" i="22"/>
  <c r="H3372" i="22"/>
  <c r="H3380" i="22"/>
  <c r="H3374" i="22"/>
  <c r="H3381" i="22"/>
  <c r="H3382" i="22"/>
  <c r="H3365" i="22"/>
  <c r="H3366" i="22"/>
  <c r="H3373" i="22"/>
  <c r="H3554" i="22"/>
  <c r="H3562" i="22"/>
  <c r="H3570" i="22"/>
  <c r="H3555" i="22"/>
  <c r="H3563" i="22"/>
  <c r="H3571" i="22"/>
  <c r="H3556" i="22"/>
  <c r="H3564" i="22"/>
  <c r="H3572" i="22"/>
  <c r="H3558" i="22"/>
  <c r="H3566" i="22"/>
  <c r="H3559" i="22"/>
  <c r="H3567" i="22"/>
  <c r="H3560" i="22"/>
  <c r="H3568" i="22"/>
  <c r="H3553" i="22"/>
  <c r="H3557" i="22"/>
  <c r="H3561" i="22"/>
  <c r="H3565" i="22"/>
  <c r="H3569" i="22"/>
  <c r="H3573" i="22"/>
  <c r="H3722" i="22"/>
  <c r="H3730" i="22"/>
  <c r="H3738" i="22"/>
  <c r="H3723" i="22"/>
  <c r="H3731" i="22"/>
  <c r="H3739" i="22"/>
  <c r="H3724" i="22"/>
  <c r="H3732" i="22"/>
  <c r="H3740" i="22"/>
  <c r="H3726" i="22"/>
  <c r="H3734" i="22"/>
  <c r="H3727" i="22"/>
  <c r="H3735" i="22"/>
  <c r="H3728" i="22"/>
  <c r="H3736" i="22"/>
  <c r="H3737" i="22"/>
  <c r="H3741" i="22"/>
  <c r="H3721" i="22"/>
  <c r="H3725" i="22"/>
  <c r="H3729" i="22"/>
  <c r="H3733" i="22"/>
  <c r="H25" i="22"/>
  <c r="H33" i="22"/>
  <c r="H41" i="22"/>
  <c r="H26" i="22"/>
  <c r="H34" i="22"/>
  <c r="H42" i="22"/>
  <c r="H27" i="22"/>
  <c r="H35" i="22"/>
  <c r="H43" i="22"/>
  <c r="H28" i="22"/>
  <c r="H36" i="22"/>
  <c r="H44" i="22"/>
  <c r="H29" i="22"/>
  <c r="H37" i="22"/>
  <c r="H45" i="22"/>
  <c r="H30" i="22"/>
  <c r="H38" i="22"/>
  <c r="H31" i="22"/>
  <c r="H32" i="22"/>
  <c r="H39" i="22"/>
  <c r="H40" i="22"/>
  <c r="H214" i="22"/>
  <c r="H222" i="22"/>
  <c r="H230" i="22"/>
  <c r="H215" i="22"/>
  <c r="H223" i="22"/>
  <c r="H231" i="22"/>
  <c r="H216" i="22"/>
  <c r="H224" i="22"/>
  <c r="H232" i="22"/>
  <c r="H217" i="22"/>
  <c r="H225" i="22"/>
  <c r="H233" i="22"/>
  <c r="H218" i="22"/>
  <c r="H226" i="22"/>
  <c r="H234" i="22"/>
  <c r="H219" i="22"/>
  <c r="H227" i="22"/>
  <c r="H220" i="22"/>
  <c r="H221" i="22"/>
  <c r="H228" i="22"/>
  <c r="H229" i="22"/>
  <c r="H406" i="22"/>
  <c r="H414" i="22"/>
  <c r="H422" i="22"/>
  <c r="H407" i="22"/>
  <c r="H415" i="22"/>
  <c r="H423" i="22"/>
  <c r="H408" i="22"/>
  <c r="H416" i="22"/>
  <c r="H409" i="22"/>
  <c r="H417" i="22"/>
  <c r="H410" i="22"/>
  <c r="H418" i="22"/>
  <c r="H403" i="22"/>
  <c r="H411" i="22"/>
  <c r="H419" i="22"/>
  <c r="H404" i="22"/>
  <c r="H405" i="22"/>
  <c r="H412" i="22"/>
  <c r="H413" i="22"/>
  <c r="H420" i="22"/>
  <c r="H421" i="22"/>
  <c r="H703" i="22"/>
  <c r="H711" i="22"/>
  <c r="H704" i="22"/>
  <c r="H712" i="22"/>
  <c r="H697" i="22"/>
  <c r="H705" i="22"/>
  <c r="H713" i="22"/>
  <c r="H698" i="22"/>
  <c r="H706" i="22"/>
  <c r="H714" i="22"/>
  <c r="H699" i="22"/>
  <c r="H707" i="22"/>
  <c r="H715" i="22"/>
  <c r="H700" i="22"/>
  <c r="H708" i="22"/>
  <c r="H716" i="22"/>
  <c r="H701" i="22"/>
  <c r="H702" i="22"/>
  <c r="H709" i="22"/>
  <c r="H710" i="22"/>
  <c r="H717" i="22"/>
  <c r="H888" i="22"/>
  <c r="H896" i="22"/>
  <c r="H904" i="22"/>
  <c r="H889" i="22"/>
  <c r="H897" i="22"/>
  <c r="H905" i="22"/>
  <c r="H890" i="22"/>
  <c r="H898" i="22"/>
  <c r="H906" i="22"/>
  <c r="H891" i="22"/>
  <c r="H899" i="22"/>
  <c r="H892" i="22"/>
  <c r="H900" i="22"/>
  <c r="H903" i="22"/>
  <c r="H886" i="22"/>
  <c r="H887" i="22"/>
  <c r="H893" i="22"/>
  <c r="H894" i="22"/>
  <c r="H895" i="22"/>
  <c r="H901" i="22"/>
  <c r="H902" i="22"/>
  <c r="H1098" i="22"/>
  <c r="H1106" i="22"/>
  <c r="H1114" i="22"/>
  <c r="H1099" i="22"/>
  <c r="H1107" i="22"/>
  <c r="H1115" i="22"/>
  <c r="H1100" i="22"/>
  <c r="H1108" i="22"/>
  <c r="H1116" i="22"/>
  <c r="H1101" i="22"/>
  <c r="H1109" i="22"/>
  <c r="H1102" i="22"/>
  <c r="H1110" i="22"/>
  <c r="H1096" i="22"/>
  <c r="H1097" i="22"/>
  <c r="H1103" i="22"/>
  <c r="H1104" i="22"/>
  <c r="H1105" i="22"/>
  <c r="H1111" i="22"/>
  <c r="H1113" i="22"/>
  <c r="H1112" i="22"/>
  <c r="H1353" i="22"/>
  <c r="H1361" i="22"/>
  <c r="H1354" i="22"/>
  <c r="H1362" i="22"/>
  <c r="H1355" i="22"/>
  <c r="H1363" i="22"/>
  <c r="H1348" i="22"/>
  <c r="H1356" i="22"/>
  <c r="H1364" i="22"/>
  <c r="H1349" i="22"/>
  <c r="H1357" i="22"/>
  <c r="H1365" i="22"/>
  <c r="H1351" i="22"/>
  <c r="H1352" i="22"/>
  <c r="H1358" i="22"/>
  <c r="H1359" i="22"/>
  <c r="H1360" i="22"/>
  <c r="H1366" i="22"/>
  <c r="H1367" i="22"/>
  <c r="H1368" i="22"/>
  <c r="H1350" i="22"/>
  <c r="H1520" i="22"/>
  <c r="H1528" i="22"/>
  <c r="H1536" i="22"/>
  <c r="H1521" i="22"/>
  <c r="H1529" i="22"/>
  <c r="H1522" i="22"/>
  <c r="H1530" i="22"/>
  <c r="H1523" i="22"/>
  <c r="H1531" i="22"/>
  <c r="H1516" i="22"/>
  <c r="H1524" i="22"/>
  <c r="H1532" i="22"/>
  <c r="H1517" i="22"/>
  <c r="H1525" i="22"/>
  <c r="H1533" i="22"/>
  <c r="H1526" i="22"/>
  <c r="H1527" i="22"/>
  <c r="H1534" i="22"/>
  <c r="H1535" i="22"/>
  <c r="H1518" i="22"/>
  <c r="H1519" i="22"/>
  <c r="H1688" i="22"/>
  <c r="H1696" i="22"/>
  <c r="H1704" i="22"/>
  <c r="H1689" i="22"/>
  <c r="H1697" i="22"/>
  <c r="H1690" i="22"/>
  <c r="H1698" i="22"/>
  <c r="H1691" i="22"/>
  <c r="H1699" i="22"/>
  <c r="H1684" i="22"/>
  <c r="H1692" i="22"/>
  <c r="H1700" i="22"/>
  <c r="H1685" i="22"/>
  <c r="H1693" i="22"/>
  <c r="H1701" i="22"/>
  <c r="H1686" i="22"/>
  <c r="H1687" i="22"/>
  <c r="H1694" i="22"/>
  <c r="H1695" i="22"/>
  <c r="H1702" i="22"/>
  <c r="H1703" i="22"/>
  <c r="H1856" i="22"/>
  <c r="H1864" i="22"/>
  <c r="H1872" i="22"/>
  <c r="H1857" i="22"/>
  <c r="H1865" i="22"/>
  <c r="H1858" i="22"/>
  <c r="H1866" i="22"/>
  <c r="H1859" i="22"/>
  <c r="H1867" i="22"/>
  <c r="H1852" i="22"/>
  <c r="H1860" i="22"/>
  <c r="H1868" i="22"/>
  <c r="H1853" i="22"/>
  <c r="H1861" i="22"/>
  <c r="H1869" i="22"/>
  <c r="H1854" i="22"/>
  <c r="H1855" i="22"/>
  <c r="H1862" i="22"/>
  <c r="H1863" i="22"/>
  <c r="H1871" i="22"/>
  <c r="H1870" i="22"/>
  <c r="H2023" i="22"/>
  <c r="H2031" i="22"/>
  <c r="H2039" i="22"/>
  <c r="H2024" i="22"/>
  <c r="H2032" i="22"/>
  <c r="H2040" i="22"/>
  <c r="H2025" i="22"/>
  <c r="H2033" i="22"/>
  <c r="H2026" i="22"/>
  <c r="H2034" i="22"/>
  <c r="H2027" i="22"/>
  <c r="H2035" i="22"/>
  <c r="H2020" i="22"/>
  <c r="H2028" i="22"/>
  <c r="H2036" i="22"/>
  <c r="H2021" i="22"/>
  <c r="H2022" i="22"/>
  <c r="H2029" i="22"/>
  <c r="H2030" i="22"/>
  <c r="H2037" i="22"/>
  <c r="H2038" i="22"/>
  <c r="H2191" i="22"/>
  <c r="H2199" i="22"/>
  <c r="H2207" i="22"/>
  <c r="H2192" i="22"/>
  <c r="H2200" i="22"/>
  <c r="H2208" i="22"/>
  <c r="H2193" i="22"/>
  <c r="H2201" i="22"/>
  <c r="H2194" i="22"/>
  <c r="H2202" i="22"/>
  <c r="H2195" i="22"/>
  <c r="H2203" i="22"/>
  <c r="H2188" i="22"/>
  <c r="H2196" i="22"/>
  <c r="H2204" i="22"/>
  <c r="H2206" i="22"/>
  <c r="H2189" i="22"/>
  <c r="H2190" i="22"/>
  <c r="H2197" i="22"/>
  <c r="H2198" i="22"/>
  <c r="H2205" i="22"/>
  <c r="H2404" i="22"/>
  <c r="H2412" i="22"/>
  <c r="H2405" i="22"/>
  <c r="H2413" i="22"/>
  <c r="H2398" i="22"/>
  <c r="H2406" i="22"/>
  <c r="H2414" i="22"/>
  <c r="H2399" i="22"/>
  <c r="H2407" i="22"/>
  <c r="H2415" i="22"/>
  <c r="H2400" i="22"/>
  <c r="H2408" i="22"/>
  <c r="H2416" i="22"/>
  <c r="H2401" i="22"/>
  <c r="H2409" i="22"/>
  <c r="H2417" i="22"/>
  <c r="H2402" i="22"/>
  <c r="H2403" i="22"/>
  <c r="H2410" i="22"/>
  <c r="H2411" i="22"/>
  <c r="H2418" i="22"/>
  <c r="H2571" i="22"/>
  <c r="H2579" i="22"/>
  <c r="H2572" i="22"/>
  <c r="H2580" i="22"/>
  <c r="H2573" i="22"/>
  <c r="H2581" i="22"/>
  <c r="H2566" i="22"/>
  <c r="H2574" i="22"/>
  <c r="H2582" i="22"/>
  <c r="H2567" i="22"/>
  <c r="H2575" i="22"/>
  <c r="H2583" i="22"/>
  <c r="H2568" i="22"/>
  <c r="H2576" i="22"/>
  <c r="H2584" i="22"/>
  <c r="H2586" i="22"/>
  <c r="H2569" i="22"/>
  <c r="H2570" i="22"/>
  <c r="H2577" i="22"/>
  <c r="H2578" i="22"/>
  <c r="H2585" i="22"/>
  <c r="H2760" i="22"/>
  <c r="H2768" i="22"/>
  <c r="H2761" i="22"/>
  <c r="H2769" i="22"/>
  <c r="H2762" i="22"/>
  <c r="H2770" i="22"/>
  <c r="H2755" i="22"/>
  <c r="H2763" i="22"/>
  <c r="H2771" i="22"/>
  <c r="H2756" i="22"/>
  <c r="H2764" i="22"/>
  <c r="H2772" i="22"/>
  <c r="H2757" i="22"/>
  <c r="H2765" i="22"/>
  <c r="H2773" i="22"/>
  <c r="H2767" i="22"/>
  <c r="H2774" i="22"/>
  <c r="H2775" i="22"/>
  <c r="H2758" i="22"/>
  <c r="H2766" i="22"/>
  <c r="H2759" i="22"/>
  <c r="H2928" i="22"/>
  <c r="H2936" i="22"/>
  <c r="H2929" i="22"/>
  <c r="H2937" i="22"/>
  <c r="H2930" i="22"/>
  <c r="H2938" i="22"/>
  <c r="H2923" i="22"/>
  <c r="H2931" i="22"/>
  <c r="H2939" i="22"/>
  <c r="H2924" i="22"/>
  <c r="H2932" i="22"/>
  <c r="H2940" i="22"/>
  <c r="H2925" i="22"/>
  <c r="H2933" i="22"/>
  <c r="H2941" i="22"/>
  <c r="H2927" i="22"/>
  <c r="H2934" i="22"/>
  <c r="H2935" i="22"/>
  <c r="H2942" i="22"/>
  <c r="H2943" i="22"/>
  <c r="H2926" i="22"/>
  <c r="H3114" i="22"/>
  <c r="H3122" i="22"/>
  <c r="H3130" i="22"/>
  <c r="H3115" i="22"/>
  <c r="H3123" i="22"/>
  <c r="H3131" i="22"/>
  <c r="H3116" i="22"/>
  <c r="H3124" i="22"/>
  <c r="H3132" i="22"/>
  <c r="H3117" i="22"/>
  <c r="H3125" i="22"/>
  <c r="H3118" i="22"/>
  <c r="H3126" i="22"/>
  <c r="H3119" i="22"/>
  <c r="H3127" i="22"/>
  <c r="H3129" i="22"/>
  <c r="H3113" i="22"/>
  <c r="H3120" i="22"/>
  <c r="H3121" i="22"/>
  <c r="H3112" i="22"/>
  <c r="H3128" i="22"/>
  <c r="H3303" i="22"/>
  <c r="H3311" i="22"/>
  <c r="H3319" i="22"/>
  <c r="H3304" i="22"/>
  <c r="H3312" i="22"/>
  <c r="H3320" i="22"/>
  <c r="H3305" i="22"/>
  <c r="H3313" i="22"/>
  <c r="H3321" i="22"/>
  <c r="H3306" i="22"/>
  <c r="H3314" i="22"/>
  <c r="H3307" i="22"/>
  <c r="H3315" i="22"/>
  <c r="H3308" i="22"/>
  <c r="H3316" i="22"/>
  <c r="H3310" i="22"/>
  <c r="H3317" i="22"/>
  <c r="H3318" i="22"/>
  <c r="H3301" i="22"/>
  <c r="H3302" i="22"/>
  <c r="H3309" i="22"/>
  <c r="H3495" i="22"/>
  <c r="H3503" i="22"/>
  <c r="H3496" i="22"/>
  <c r="H3504" i="22"/>
  <c r="H3497" i="22"/>
  <c r="H3505" i="22"/>
  <c r="H3490" i="22"/>
  <c r="H3498" i="22"/>
  <c r="H3506" i="22"/>
  <c r="H3491" i="22"/>
  <c r="H3499" i="22"/>
  <c r="H3507" i="22"/>
  <c r="H3492" i="22"/>
  <c r="H3500" i="22"/>
  <c r="H3508" i="22"/>
  <c r="H3509" i="22"/>
  <c r="H3510" i="22"/>
  <c r="H3493" i="22"/>
  <c r="H3494" i="22"/>
  <c r="H3501" i="22"/>
  <c r="H3502" i="22"/>
  <c r="H3658" i="22"/>
  <c r="H3666" i="22"/>
  <c r="H3674" i="22"/>
  <c r="H3659" i="22"/>
  <c r="H3667" i="22"/>
  <c r="H3675" i="22"/>
  <c r="H3660" i="22"/>
  <c r="H3668" i="22"/>
  <c r="H3676" i="22"/>
  <c r="H3662" i="22"/>
  <c r="H3670" i="22"/>
  <c r="H3678" i="22"/>
  <c r="H3663" i="22"/>
  <c r="H3671" i="22"/>
  <c r="H3664" i="22"/>
  <c r="H3672" i="22"/>
  <c r="H3673" i="22"/>
  <c r="H3677" i="22"/>
  <c r="H3661" i="22"/>
  <c r="H3665" i="22"/>
  <c r="H3669" i="22"/>
  <c r="H3745" i="22"/>
  <c r="H3753" i="22"/>
  <c r="H3761" i="22"/>
  <c r="H3746" i="22"/>
  <c r="H3754" i="22"/>
  <c r="H3762" i="22"/>
  <c r="H3747" i="22"/>
  <c r="H3755" i="22"/>
  <c r="H3748" i="22"/>
  <c r="H3756" i="22"/>
  <c r="H3749" i="22"/>
  <c r="H3757" i="22"/>
  <c r="H3742" i="22"/>
  <c r="H3750" i="22"/>
  <c r="H3758" i="22"/>
  <c r="H3743" i="22"/>
  <c r="H3751" i="22"/>
  <c r="H3759" i="22"/>
  <c r="H3744" i="22"/>
  <c r="H3752" i="22"/>
  <c r="H3760" i="22"/>
  <c r="D3055" i="22"/>
  <c r="D3069" i="22" l="1"/>
  <c r="E3069" i="22" s="1"/>
  <c r="E3055" i="22"/>
  <c r="D3538" i="22"/>
  <c r="E3537" i="22"/>
  <c r="D3552" i="22" l="1"/>
  <c r="E3538" i="22"/>
  <c r="E3552" i="22" l="1"/>
  <c r="A3804" i="18"/>
  <c r="D3803" i="18"/>
  <c r="B3803" i="18"/>
  <c r="A3803" i="18"/>
  <c r="E3802" i="18"/>
  <c r="A3802" i="18"/>
  <c r="E3801" i="18"/>
  <c r="A3801" i="18"/>
  <c r="E3800" i="18"/>
  <c r="A3800" i="18"/>
  <c r="D3799" i="18"/>
  <c r="B3799" i="18"/>
  <c r="A3799" i="18"/>
  <c r="E3798" i="18"/>
  <c r="A3798" i="18"/>
  <c r="E3797" i="18"/>
  <c r="A3797" i="18"/>
  <c r="E3796" i="18"/>
  <c r="A3796" i="18"/>
  <c r="E3795" i="18"/>
  <c r="A3795" i="18"/>
  <c r="D3794" i="18"/>
  <c r="B3794" i="18"/>
  <c r="A3794" i="18"/>
  <c r="E3793" i="18"/>
  <c r="A3793" i="18"/>
  <c r="E3792" i="18"/>
  <c r="A3792" i="18"/>
  <c r="E3791" i="18"/>
  <c r="A3791" i="18"/>
  <c r="D3790" i="18"/>
  <c r="B3790" i="18"/>
  <c r="A3790" i="18"/>
  <c r="E3789" i="18"/>
  <c r="A3789" i="18"/>
  <c r="E3788" i="18"/>
  <c r="A3788" i="18"/>
  <c r="E3787" i="18"/>
  <c r="A3787" i="18"/>
  <c r="A3786" i="18"/>
  <c r="A3785" i="18"/>
  <c r="A3784" i="18"/>
  <c r="A3804" i="27"/>
  <c r="D3803" i="27"/>
  <c r="B3803" i="27"/>
  <c r="A3803" i="27"/>
  <c r="E3802" i="27"/>
  <c r="A3802" i="27"/>
  <c r="E3801" i="27"/>
  <c r="A3801" i="27"/>
  <c r="E3800" i="27"/>
  <c r="A3800" i="27"/>
  <c r="D3799" i="27"/>
  <c r="B3799" i="27"/>
  <c r="A3799" i="27"/>
  <c r="E3798" i="27"/>
  <c r="A3798" i="27"/>
  <c r="E3797" i="27"/>
  <c r="A3797" i="27"/>
  <c r="E3796" i="27"/>
  <c r="A3796" i="27"/>
  <c r="E3795" i="27"/>
  <c r="A3795" i="27"/>
  <c r="D3794" i="27"/>
  <c r="B3794" i="27"/>
  <c r="A3794" i="27"/>
  <c r="E3793" i="27"/>
  <c r="A3793" i="27"/>
  <c r="E3792" i="27"/>
  <c r="A3792" i="27"/>
  <c r="E3791" i="27"/>
  <c r="A3791" i="27"/>
  <c r="D3790" i="27"/>
  <c r="B3790" i="27"/>
  <c r="A3790" i="27"/>
  <c r="E3789" i="27"/>
  <c r="A3789" i="27"/>
  <c r="E3788" i="27"/>
  <c r="A3788" i="27"/>
  <c r="E3787" i="27"/>
  <c r="A3787" i="27"/>
  <c r="A3786" i="27"/>
  <c r="A3785" i="27"/>
  <c r="A3784" i="27"/>
  <c r="A3804" i="21"/>
  <c r="A3803" i="21"/>
  <c r="A3802" i="21"/>
  <c r="A3801" i="21"/>
  <c r="A3800" i="21"/>
  <c r="A3799" i="21"/>
  <c r="E3798" i="21"/>
  <c r="A3798" i="21"/>
  <c r="A3797" i="21"/>
  <c r="A3796" i="21"/>
  <c r="A3795" i="21"/>
  <c r="A3794" i="21"/>
  <c r="A3793" i="21"/>
  <c r="A3792" i="21"/>
  <c r="A3791" i="21"/>
  <c r="A3790" i="21"/>
  <c r="A3789" i="21"/>
  <c r="A3788" i="21"/>
  <c r="A3787" i="21"/>
  <c r="A3786" i="21"/>
  <c r="A3785" i="21"/>
  <c r="A3784" i="21"/>
  <c r="D3803" i="22"/>
  <c r="B3803" i="22"/>
  <c r="E3802" i="22"/>
  <c r="E3801" i="22"/>
  <c r="E3800" i="22"/>
  <c r="D3799" i="22"/>
  <c r="B3799" i="22"/>
  <c r="E3798" i="22"/>
  <c r="E3797" i="22"/>
  <c r="E3796" i="22"/>
  <c r="E3795" i="22"/>
  <c r="D3794" i="22"/>
  <c r="B3794" i="22"/>
  <c r="E3793" i="22"/>
  <c r="E3792" i="22"/>
  <c r="E3791" i="22"/>
  <c r="D3790" i="22"/>
  <c r="B3790" i="22"/>
  <c r="E3789" i="22"/>
  <c r="E3788" i="22"/>
  <c r="A3804" i="23"/>
  <c r="D3803" i="23"/>
  <c r="B3803" i="23"/>
  <c r="A3803" i="23"/>
  <c r="E3802" i="23"/>
  <c r="A3802" i="23"/>
  <c r="E3801" i="23"/>
  <c r="A3801" i="23"/>
  <c r="E3800" i="23"/>
  <c r="A3800" i="23"/>
  <c r="A3799" i="23"/>
  <c r="E3798" i="23"/>
  <c r="A3798" i="23"/>
  <c r="E3797" i="23"/>
  <c r="A3797" i="23"/>
  <c r="E3796" i="23"/>
  <c r="A3796" i="23"/>
  <c r="E3795" i="23"/>
  <c r="A3795" i="23"/>
  <c r="D3794" i="23"/>
  <c r="B3794" i="23"/>
  <c r="A3794" i="23"/>
  <c r="E3793" i="23"/>
  <c r="A3793" i="23"/>
  <c r="E3792" i="23"/>
  <c r="A3792" i="23"/>
  <c r="E3791" i="23"/>
  <c r="A3791" i="23"/>
  <c r="D3790" i="23"/>
  <c r="B3790" i="23"/>
  <c r="A3790" i="23"/>
  <c r="E3789" i="23"/>
  <c r="A3789" i="23"/>
  <c r="E3788" i="23"/>
  <c r="A3788" i="23"/>
  <c r="E3787" i="23"/>
  <c r="A3787" i="23"/>
  <c r="A3786" i="23"/>
  <c r="A3785" i="23"/>
  <c r="A3784" i="23"/>
  <c r="H3825" i="27" l="1"/>
  <c r="H3817" i="27"/>
  <c r="H3809" i="27"/>
  <c r="H3819" i="27"/>
  <c r="H3824" i="27"/>
  <c r="H3816" i="27"/>
  <c r="H3808" i="27"/>
  <c r="H3822" i="27"/>
  <c r="H3821" i="27"/>
  <c r="H3805" i="27"/>
  <c r="H3811" i="27"/>
  <c r="H3823" i="27"/>
  <c r="H3815" i="27"/>
  <c r="H3807" i="27"/>
  <c r="H3814" i="27"/>
  <c r="H3813" i="27"/>
  <c r="H3818" i="27"/>
  <c r="H3810" i="27"/>
  <c r="H3806" i="27"/>
  <c r="H3820" i="27"/>
  <c r="H3812" i="27"/>
  <c r="E3790" i="27"/>
  <c r="E3790" i="22"/>
  <c r="E3794" i="23"/>
  <c r="B3804" i="22"/>
  <c r="D3804" i="27"/>
  <c r="E3794" i="27"/>
  <c r="E3799" i="27"/>
  <c r="D3804" i="22"/>
  <c r="E3799" i="22"/>
  <c r="E3799" i="18"/>
  <c r="B3804" i="18"/>
  <c r="E3790" i="23"/>
  <c r="E3803" i="23"/>
  <c r="E3794" i="22"/>
  <c r="B3804" i="27"/>
  <c r="E3790" i="18"/>
  <c r="D3804" i="18"/>
  <c r="E3794" i="18"/>
  <c r="E3803" i="18"/>
  <c r="E3803" i="27"/>
  <c r="E3792" i="21"/>
  <c r="E3803" i="22"/>
  <c r="E3804" i="22" l="1"/>
  <c r="E3804" i="27"/>
  <c r="E3804" i="18"/>
  <c r="A3766" i="18" l="1"/>
  <c r="A3767" i="18"/>
  <c r="A3768" i="18"/>
  <c r="A3769" i="18"/>
  <c r="A3770" i="18"/>
  <c r="A3771" i="18"/>
  <c r="A3772" i="18"/>
  <c r="A3773" i="18"/>
  <c r="A3774" i="18"/>
  <c r="A3775" i="18"/>
  <c r="A3776" i="18"/>
  <c r="A3777" i="18"/>
  <c r="A3778" i="18"/>
  <c r="A3779" i="18"/>
  <c r="A3780" i="18"/>
  <c r="A3781" i="18"/>
  <c r="A3782" i="18"/>
  <c r="A3783" i="18"/>
  <c r="A3766" i="27"/>
  <c r="A3767" i="27"/>
  <c r="A3768" i="27"/>
  <c r="A3769" i="27"/>
  <c r="A3770" i="27"/>
  <c r="A3771" i="27"/>
  <c r="A3772" i="27"/>
  <c r="A3773" i="27"/>
  <c r="A3774" i="27"/>
  <c r="A3775" i="27"/>
  <c r="A3776" i="27"/>
  <c r="A3777" i="27"/>
  <c r="A3778" i="27"/>
  <c r="A3779" i="27"/>
  <c r="A3780" i="27"/>
  <c r="A3781" i="27"/>
  <c r="A3782" i="27"/>
  <c r="A3783" i="27"/>
  <c r="A3766" i="21"/>
  <c r="A3767" i="21"/>
  <c r="A3768" i="21"/>
  <c r="A3769" i="21"/>
  <c r="A3770" i="21"/>
  <c r="A3771" i="21"/>
  <c r="A3772" i="21"/>
  <c r="A3773" i="21"/>
  <c r="A3774" i="21"/>
  <c r="A3775" i="21"/>
  <c r="A3776" i="21"/>
  <c r="A3777" i="21"/>
  <c r="A3778" i="21"/>
  <c r="A3779" i="21"/>
  <c r="A3780" i="21"/>
  <c r="A3781" i="21"/>
  <c r="A3782" i="21"/>
  <c r="A3783" i="21"/>
  <c r="A3766" i="23"/>
  <c r="A3767" i="23"/>
  <c r="A3768" i="23"/>
  <c r="A3769" i="23"/>
  <c r="A3770" i="23"/>
  <c r="A3771" i="23"/>
  <c r="A3772" i="23"/>
  <c r="A3773" i="23"/>
  <c r="A3774" i="23"/>
  <c r="A3775" i="23"/>
  <c r="A3776" i="23"/>
  <c r="A3777" i="23"/>
  <c r="A3778" i="23"/>
  <c r="A3779" i="23"/>
  <c r="A3780" i="23"/>
  <c r="A3781" i="23"/>
  <c r="A3782" i="23"/>
  <c r="A3783" i="23"/>
  <c r="D3761" i="18"/>
  <c r="D3752" i="18"/>
  <c r="D3748" i="18"/>
  <c r="D3736" i="18"/>
  <c r="D3712" i="18" s="1"/>
  <c r="E3712" i="18" s="1"/>
  <c r="D3731" i="18"/>
  <c r="D3707" i="18" s="1"/>
  <c r="E3707" i="18" s="1"/>
  <c r="D3727" i="18"/>
  <c r="D3698" i="18"/>
  <c r="D3694" i="18"/>
  <c r="D3689" i="18"/>
  <c r="D3677" i="18"/>
  <c r="D3673" i="18"/>
  <c r="D3668" i="18"/>
  <c r="D3664" i="18"/>
  <c r="D3593" i="18"/>
  <c r="D3589" i="18"/>
  <c r="D3584" i="18"/>
  <c r="D3580" i="18"/>
  <c r="D3530" i="18"/>
  <c r="D3526" i="18"/>
  <c r="D3521" i="18"/>
  <c r="D3517" i="18"/>
  <c r="D3509" i="18"/>
  <c r="D3505" i="18"/>
  <c r="D3500" i="18"/>
  <c r="D3496" i="18"/>
  <c r="D3467" i="18"/>
  <c r="D3463" i="18"/>
  <c r="D3458" i="18"/>
  <c r="D3454" i="18"/>
  <c r="D3383" i="18"/>
  <c r="D3374" i="18"/>
  <c r="D3370" i="18"/>
  <c r="D3362" i="18"/>
  <c r="D3358" i="18"/>
  <c r="D3353" i="18"/>
  <c r="D3349" i="18"/>
  <c r="D3278" i="18"/>
  <c r="D3274" i="18"/>
  <c r="E2700" i="17" s="1"/>
  <c r="D3269" i="18"/>
  <c r="D3265" i="18"/>
  <c r="D3236" i="18"/>
  <c r="D3227" i="18"/>
  <c r="D3223" i="18"/>
  <c r="D3215" i="18"/>
  <c r="D3211" i="18"/>
  <c r="D3206" i="18"/>
  <c r="D3202" i="18"/>
  <c r="D3194" i="18"/>
  <c r="D3190" i="18"/>
  <c r="D3185" i="18"/>
  <c r="D3181" i="18"/>
  <c r="D3173" i="18"/>
  <c r="D3169" i="18"/>
  <c r="D3164" i="18"/>
  <c r="D3160" i="18"/>
  <c r="D3110" i="18"/>
  <c r="D3106" i="18"/>
  <c r="D3101" i="18"/>
  <c r="D3097" i="18"/>
  <c r="D3089" i="18"/>
  <c r="D3085" i="18"/>
  <c r="D3080" i="18"/>
  <c r="D3076" i="18"/>
  <c r="D3047" i="18"/>
  <c r="D3043" i="18"/>
  <c r="D3038" i="18"/>
  <c r="D3034" i="18"/>
  <c r="D2963" i="18"/>
  <c r="D2959" i="18"/>
  <c r="D2950" i="18"/>
  <c r="D2879" i="18"/>
  <c r="D2875" i="18"/>
  <c r="D2870" i="18"/>
  <c r="D2866" i="18"/>
  <c r="D2837" i="18"/>
  <c r="D2833" i="18"/>
  <c r="E2347" i="17" s="1"/>
  <c r="D2828" i="18"/>
  <c r="D2824" i="18"/>
  <c r="D2774" i="18"/>
  <c r="D2770" i="18"/>
  <c r="D2765" i="18"/>
  <c r="D2761" i="18"/>
  <c r="D2753" i="18"/>
  <c r="D2749" i="18"/>
  <c r="E2275" i="17" s="1"/>
  <c r="D2744" i="18"/>
  <c r="D2740" i="18"/>
  <c r="D2669" i="18"/>
  <c r="D2665" i="18"/>
  <c r="E2222" i="17" s="1"/>
  <c r="D2660" i="18"/>
  <c r="D2656" i="18"/>
  <c r="D2627" i="18"/>
  <c r="E2191" i="17" s="1"/>
  <c r="D2623" i="18"/>
  <c r="D2618" i="18"/>
  <c r="D2614" i="18"/>
  <c r="D2585" i="18"/>
  <c r="E2645" i="17" s="1"/>
  <c r="D2581" i="18"/>
  <c r="D2576" i="18"/>
  <c r="D2572" i="18"/>
  <c r="E2632" i="17" s="1"/>
  <c r="D2501" i="18"/>
  <c r="D2497" i="18"/>
  <c r="D2492" i="18"/>
  <c r="D2480" i="18"/>
  <c r="D2476" i="18"/>
  <c r="D2471" i="18"/>
  <c r="D2467" i="18"/>
  <c r="D2459" i="18"/>
  <c r="D2455" i="18"/>
  <c r="D2450" i="18"/>
  <c r="D2446" i="18"/>
  <c r="D2438" i="18"/>
  <c r="D2434" i="18"/>
  <c r="D2429" i="18"/>
  <c r="D2425" i="18"/>
  <c r="D2417" i="18"/>
  <c r="D2413" i="18"/>
  <c r="D2408" i="18"/>
  <c r="D2165" i="18"/>
  <c r="D2161" i="18"/>
  <c r="D2156" i="18"/>
  <c r="D2152" i="18"/>
  <c r="D2123" i="18"/>
  <c r="D2119" i="18"/>
  <c r="E1777" i="17" s="1"/>
  <c r="D2114" i="18"/>
  <c r="D2110" i="18"/>
  <c r="D2102" i="18"/>
  <c r="D2098" i="18"/>
  <c r="D2093" i="18"/>
  <c r="E2176" i="17" s="1"/>
  <c r="D2089" i="18"/>
  <c r="E2172" i="17" s="1"/>
  <c r="D1997" i="18"/>
  <c r="D1993" i="18"/>
  <c r="D1988" i="18"/>
  <c r="E2076" i="17" s="1"/>
  <c r="D1984" i="18"/>
  <c r="D1979" i="18"/>
  <c r="D1955" i="18"/>
  <c r="E2045" i="17" s="1"/>
  <c r="D1951" i="18"/>
  <c r="E1633" i="17" s="1"/>
  <c r="D1946" i="18"/>
  <c r="D1942" i="18"/>
  <c r="D1913" i="18"/>
  <c r="D1909" i="18"/>
  <c r="D1904" i="18"/>
  <c r="D1900" i="18"/>
  <c r="D1892" i="18"/>
  <c r="D1888" i="18"/>
  <c r="D1883" i="18"/>
  <c r="D1879" i="18"/>
  <c r="D1871" i="18"/>
  <c r="D1867" i="18"/>
  <c r="D1862" i="18"/>
  <c r="D1858" i="18"/>
  <c r="D1829" i="18"/>
  <c r="D1825" i="18"/>
  <c r="D1820" i="18"/>
  <c r="D1816" i="18"/>
  <c r="D1787" i="18"/>
  <c r="D1783" i="18"/>
  <c r="D1778" i="18"/>
  <c r="D1774" i="18"/>
  <c r="D1762" i="18"/>
  <c r="D1757" i="18"/>
  <c r="D1753" i="18"/>
  <c r="D1703" i="18"/>
  <c r="E1427" i="17" s="1"/>
  <c r="D1223" i="22" s="1"/>
  <c r="D1699" i="18"/>
  <c r="D1694" i="18"/>
  <c r="E1418" i="17" s="1"/>
  <c r="D1690" i="18"/>
  <c r="E1414" i="17" s="1"/>
  <c r="D1682" i="18"/>
  <c r="D1678" i="18"/>
  <c r="D1673" i="18"/>
  <c r="D1669" i="18"/>
  <c r="D1664" i="18"/>
  <c r="D1661" i="18"/>
  <c r="D1657" i="18"/>
  <c r="E1387" i="17" s="1"/>
  <c r="D1652" i="18"/>
  <c r="E1382" i="17" s="1"/>
  <c r="D1648" i="18"/>
  <c r="E1378" i="17" s="1"/>
  <c r="D1598" i="18"/>
  <c r="D1594" i="18"/>
  <c r="E1701" i="17" s="1"/>
  <c r="D1589" i="18"/>
  <c r="D1585" i="18"/>
  <c r="D1577" i="18"/>
  <c r="E1319" i="17" s="1"/>
  <c r="D1573" i="18"/>
  <c r="D1568" i="18"/>
  <c r="E1310" i="17" s="1"/>
  <c r="D1564" i="18"/>
  <c r="D1556" i="18"/>
  <c r="D1552" i="18"/>
  <c r="E1298" i="17" s="1"/>
  <c r="D1547" i="18"/>
  <c r="D1543" i="18"/>
  <c r="D1538" i="18"/>
  <c r="D1535" i="18"/>
  <c r="D1531" i="18"/>
  <c r="D1526" i="18"/>
  <c r="E1276" i="17" s="1"/>
  <c r="D1522" i="18"/>
  <c r="D1451" i="18"/>
  <c r="D1447" i="18"/>
  <c r="D1442" i="18"/>
  <c r="D1438" i="18"/>
  <c r="D1388" i="18"/>
  <c r="D1384" i="18"/>
  <c r="D1379" i="18"/>
  <c r="D1375" i="18"/>
  <c r="D1367" i="18"/>
  <c r="D1363" i="18"/>
  <c r="D1358" i="18"/>
  <c r="D1354" i="18"/>
  <c r="D1325" i="18"/>
  <c r="D1321" i="18"/>
  <c r="D1316" i="18"/>
  <c r="D1312" i="18"/>
  <c r="D1241" i="18"/>
  <c r="E1365" i="17" s="1"/>
  <c r="D1237" i="18"/>
  <c r="D1232" i="18"/>
  <c r="E1028" i="17" s="1"/>
  <c r="D1228" i="18"/>
  <c r="E1352" i="17" s="1"/>
  <c r="D1223" i="18"/>
  <c r="D968" i="18"/>
  <c r="D964" i="18"/>
  <c r="D959" i="18"/>
  <c r="D955" i="18"/>
  <c r="D947" i="18"/>
  <c r="E1089" i="17" s="1"/>
  <c r="D943" i="18"/>
  <c r="D938" i="18"/>
  <c r="D934" i="18"/>
  <c r="D926" i="18"/>
  <c r="D922" i="18"/>
  <c r="D917" i="18"/>
  <c r="D913" i="18"/>
  <c r="D908" i="18"/>
  <c r="D905" i="18"/>
  <c r="D901" i="18"/>
  <c r="D896" i="18"/>
  <c r="D892" i="18"/>
  <c r="D884" i="18"/>
  <c r="D880" i="18"/>
  <c r="D875" i="18"/>
  <c r="D871" i="18"/>
  <c r="D821" i="18"/>
  <c r="D817" i="18"/>
  <c r="D812" i="18"/>
  <c r="E960" i="17" s="1"/>
  <c r="D758" i="18"/>
  <c r="D754" i="18"/>
  <c r="D749" i="18"/>
  <c r="D745" i="18"/>
  <c r="D737" i="18"/>
  <c r="D733" i="18"/>
  <c r="D728" i="18"/>
  <c r="D724" i="18"/>
  <c r="E876" i="17" s="1"/>
  <c r="D719" i="18"/>
  <c r="E872" i="17" s="1"/>
  <c r="D716" i="18"/>
  <c r="D712" i="18"/>
  <c r="D707" i="18"/>
  <c r="D703" i="18"/>
  <c r="D698" i="18"/>
  <c r="D695" i="18"/>
  <c r="D691" i="18"/>
  <c r="D686" i="18"/>
  <c r="D682" i="18"/>
  <c r="D632" i="18"/>
  <c r="D628" i="18"/>
  <c r="D623" i="18"/>
  <c r="D619" i="18"/>
  <c r="D611" i="18"/>
  <c r="D607" i="18"/>
  <c r="D602" i="18"/>
  <c r="D598" i="18"/>
  <c r="D569" i="18"/>
  <c r="D565" i="18"/>
  <c r="D560" i="18"/>
  <c r="D556" i="18"/>
  <c r="D548" i="18"/>
  <c r="D544" i="18"/>
  <c r="D539" i="18"/>
  <c r="D535" i="18"/>
  <c r="D464" i="18"/>
  <c r="D460" i="18"/>
  <c r="D455" i="18"/>
  <c r="D451" i="18"/>
  <c r="D443" i="18"/>
  <c r="D439" i="18"/>
  <c r="D434" i="18"/>
  <c r="D430" i="18"/>
  <c r="D422" i="18"/>
  <c r="D418" i="18"/>
  <c r="D413" i="18"/>
  <c r="D409" i="18"/>
  <c r="D401" i="18"/>
  <c r="D397" i="18"/>
  <c r="D3761" i="27"/>
  <c r="D3757" i="27"/>
  <c r="D3711" i="27" s="1"/>
  <c r="E3711" i="27" s="1"/>
  <c r="D3752" i="27"/>
  <c r="D3748" i="27"/>
  <c r="D3740" i="27"/>
  <c r="D3736" i="27"/>
  <c r="D3713" i="27" s="1"/>
  <c r="D3731" i="27"/>
  <c r="D3708" i="27" s="1"/>
  <c r="D3727" i="27"/>
  <c r="D3704" i="27" s="1"/>
  <c r="D3698" i="27"/>
  <c r="D3694" i="27"/>
  <c r="D3689" i="27"/>
  <c r="D3685" i="27"/>
  <c r="D3677" i="27"/>
  <c r="D3673" i="27"/>
  <c r="D3668" i="27"/>
  <c r="D3664" i="27"/>
  <c r="D3593" i="27"/>
  <c r="D3589" i="27"/>
  <c r="D3584" i="27"/>
  <c r="D3580" i="27"/>
  <c r="D3530" i="27"/>
  <c r="D3526" i="27"/>
  <c r="D3521" i="27"/>
  <c r="D3517" i="27"/>
  <c r="D3509" i="27"/>
  <c r="D3505" i="27"/>
  <c r="D3500" i="27"/>
  <c r="D3496" i="27"/>
  <c r="D3467" i="27"/>
  <c r="D3463" i="27"/>
  <c r="D3458" i="27"/>
  <c r="D3454" i="27"/>
  <c r="D3383" i="27"/>
  <c r="D3379" i="27"/>
  <c r="D3374" i="27"/>
  <c r="D3370" i="27"/>
  <c r="D3362" i="27"/>
  <c r="D3358" i="27"/>
  <c r="D3353" i="27"/>
  <c r="D3349" i="27"/>
  <c r="D3278" i="27"/>
  <c r="D3274" i="27"/>
  <c r="D3269" i="27"/>
  <c r="D3265" i="27"/>
  <c r="D3236" i="27"/>
  <c r="D3232" i="27"/>
  <c r="D3227" i="27"/>
  <c r="D3223" i="27"/>
  <c r="E2642" i="17" s="1"/>
  <c r="D3215" i="27"/>
  <c r="E2638" i="17" s="1"/>
  <c r="D3211" i="27"/>
  <c r="E2634" i="17" s="1"/>
  <c r="D3206" i="27"/>
  <c r="D3202" i="27"/>
  <c r="D3194" i="27"/>
  <c r="D3190" i="27"/>
  <c r="D3185" i="27"/>
  <c r="D3181" i="27"/>
  <c r="D3173" i="27"/>
  <c r="D3169" i="27"/>
  <c r="E2598" i="17" s="1"/>
  <c r="D3164" i="27"/>
  <c r="D3160" i="27"/>
  <c r="D3110" i="27"/>
  <c r="D3106" i="27"/>
  <c r="D3101" i="27"/>
  <c r="D3097" i="27"/>
  <c r="D3089" i="27"/>
  <c r="D3085" i="27"/>
  <c r="D3080" i="27"/>
  <c r="D3076" i="27"/>
  <c r="D3047" i="27"/>
  <c r="D3043" i="27"/>
  <c r="D3038" i="27"/>
  <c r="D3034" i="27"/>
  <c r="D2963" i="27"/>
  <c r="D2959" i="27"/>
  <c r="D2954" i="27"/>
  <c r="D2950" i="27"/>
  <c r="D2879" i="27"/>
  <c r="D2875" i="27"/>
  <c r="D2870" i="27"/>
  <c r="D2866" i="27"/>
  <c r="D2837" i="27"/>
  <c r="D2833" i="27"/>
  <c r="D2828" i="27"/>
  <c r="D2824" i="27"/>
  <c r="D2774" i="27"/>
  <c r="D2770" i="27"/>
  <c r="E2279" i="17" s="1"/>
  <c r="D2765" i="27"/>
  <c r="D2761" i="27"/>
  <c r="D2753" i="27"/>
  <c r="D2749" i="27"/>
  <c r="D2744" i="27"/>
  <c r="D2740" i="27"/>
  <c r="D2669" i="27"/>
  <c r="D2665" i="27"/>
  <c r="D2660" i="27"/>
  <c r="D2656" i="27"/>
  <c r="D2627" i="27"/>
  <c r="D2623" i="27"/>
  <c r="D2618" i="27"/>
  <c r="D2614" i="27"/>
  <c r="D2585" i="27"/>
  <c r="D2581" i="27"/>
  <c r="D2576" i="27"/>
  <c r="D2572" i="27"/>
  <c r="D2501" i="27"/>
  <c r="D2497" i="27"/>
  <c r="D2492" i="27"/>
  <c r="D2488" i="27"/>
  <c r="D2480" i="27"/>
  <c r="D2476" i="27"/>
  <c r="D2471" i="27"/>
  <c r="D2467" i="27"/>
  <c r="E2038" i="17" s="1"/>
  <c r="D2459" i="27"/>
  <c r="D2455" i="27"/>
  <c r="D2450" i="27"/>
  <c r="D2446" i="27"/>
  <c r="D2438" i="27"/>
  <c r="D2434" i="27"/>
  <c r="E2011" i="17" s="1"/>
  <c r="D2429" i="27"/>
  <c r="D2425" i="27"/>
  <c r="D2417" i="27"/>
  <c r="D2413" i="27"/>
  <c r="D2408" i="27"/>
  <c r="D2404" i="27"/>
  <c r="D2165" i="27"/>
  <c r="D2161" i="27"/>
  <c r="D2156" i="27"/>
  <c r="D2152" i="27"/>
  <c r="D2123" i="27"/>
  <c r="D2119" i="27"/>
  <c r="D2114" i="27"/>
  <c r="D2110" i="27"/>
  <c r="E1752" i="17" s="1"/>
  <c r="D2102" i="27"/>
  <c r="D2098" i="27"/>
  <c r="E2264" i="17" s="1"/>
  <c r="D2093" i="27"/>
  <c r="D2089" i="27"/>
  <c r="D1997" i="27"/>
  <c r="D1993" i="27"/>
  <c r="E1671" i="17" s="1"/>
  <c r="D1988" i="27"/>
  <c r="E2164" i="17" s="1"/>
  <c r="D1984" i="27"/>
  <c r="D1979" i="27"/>
  <c r="D1955" i="27"/>
  <c r="D1951" i="27"/>
  <c r="D1946" i="27"/>
  <c r="D1942" i="27"/>
  <c r="D1913" i="27"/>
  <c r="D1909" i="27"/>
  <c r="D1904" i="27"/>
  <c r="D1900" i="27"/>
  <c r="E1591" i="17" s="1"/>
  <c r="D1892" i="27"/>
  <c r="D1888" i="27"/>
  <c r="D1883" i="27"/>
  <c r="E2069" i="17" s="1"/>
  <c r="D1879" i="27"/>
  <c r="D1871" i="27"/>
  <c r="D1867" i="27"/>
  <c r="D1862" i="27"/>
  <c r="D1858" i="27"/>
  <c r="E1555" i="17" s="1"/>
  <c r="D1829" i="27"/>
  <c r="D1825" i="27"/>
  <c r="D1820" i="27"/>
  <c r="D1816" i="27"/>
  <c r="D1787" i="27"/>
  <c r="E1983" i="17" s="1"/>
  <c r="D1783" i="27"/>
  <c r="D1778" i="27"/>
  <c r="D1774" i="27"/>
  <c r="D1766" i="27"/>
  <c r="D1762" i="27"/>
  <c r="D1757" i="27"/>
  <c r="D1753" i="27"/>
  <c r="D1703" i="27"/>
  <c r="D1699" i="27"/>
  <c r="E1903" i="17" s="1"/>
  <c r="D1694" i="27"/>
  <c r="E1898" i="17" s="1"/>
  <c r="D1690" i="27"/>
  <c r="D1682" i="27"/>
  <c r="E1407" i="17" s="1"/>
  <c r="D1678" i="27"/>
  <c r="E1403" i="17" s="1"/>
  <c r="D1202" i="22" s="1"/>
  <c r="D1673" i="27"/>
  <c r="D1669" i="27"/>
  <c r="E1394" i="17" s="1"/>
  <c r="D1664" i="27"/>
  <c r="D1661" i="27"/>
  <c r="D1657" i="27"/>
  <c r="D1652" i="27"/>
  <c r="E1860" i="17" s="1"/>
  <c r="D1648" i="27"/>
  <c r="D1598" i="27"/>
  <c r="D1594" i="27"/>
  <c r="D1589" i="27"/>
  <c r="D1585" i="27"/>
  <c r="D1577" i="27"/>
  <c r="E1317" i="17" s="1"/>
  <c r="D1573" i="27"/>
  <c r="D1568" i="27"/>
  <c r="D1564" i="27"/>
  <c r="D1556" i="27"/>
  <c r="D1552" i="27"/>
  <c r="D1547" i="27"/>
  <c r="D1543" i="27"/>
  <c r="E1761" i="17" s="1"/>
  <c r="D1538" i="27"/>
  <c r="D1535" i="27"/>
  <c r="E1755" i="17" s="1"/>
  <c r="D1531" i="27"/>
  <c r="D1526" i="27"/>
  <c r="D1522" i="27"/>
  <c r="D1451" i="27"/>
  <c r="E1679" i="17" s="1"/>
  <c r="D1447" i="27"/>
  <c r="E1675" i="17" s="1"/>
  <c r="D1442" i="27"/>
  <c r="E1670" i="17" s="1"/>
  <c r="D1438" i="27"/>
  <c r="D1388" i="27"/>
  <c r="D1384" i="27"/>
  <c r="D1379" i="27"/>
  <c r="D1375" i="27"/>
  <c r="D1367" i="27"/>
  <c r="E1603" i="17" s="1"/>
  <c r="D1363" i="27"/>
  <c r="E1135" i="17" s="1"/>
  <c r="D1358" i="27"/>
  <c r="D1354" i="27"/>
  <c r="D1325" i="27"/>
  <c r="D1321" i="27"/>
  <c r="D1316" i="27"/>
  <c r="D1312" i="27"/>
  <c r="D1241" i="27"/>
  <c r="D1237" i="27"/>
  <c r="E1485" i="17" s="1"/>
  <c r="D1232" i="27"/>
  <c r="D1228" i="27"/>
  <c r="E1021" i="17" s="1"/>
  <c r="D1223" i="27"/>
  <c r="D968" i="27"/>
  <c r="D964" i="27"/>
  <c r="D959" i="27"/>
  <c r="D955" i="27"/>
  <c r="E788" i="17" s="1"/>
  <c r="D947" i="27"/>
  <c r="E1219" i="17" s="1"/>
  <c r="D943" i="27"/>
  <c r="D938" i="27"/>
  <c r="D934" i="27"/>
  <c r="E1206" i="17" s="1"/>
  <c r="D926" i="27"/>
  <c r="D922" i="27"/>
  <c r="D917" i="27"/>
  <c r="E1191" i="17" s="1"/>
  <c r="D913" i="27"/>
  <c r="D908" i="27"/>
  <c r="D905" i="27"/>
  <c r="D901" i="27"/>
  <c r="E1177" i="17" s="1"/>
  <c r="D896" i="27"/>
  <c r="E1172" i="17" s="1"/>
  <c r="D892" i="27"/>
  <c r="D884" i="27"/>
  <c r="D880" i="27"/>
  <c r="E725" i="17" s="1"/>
  <c r="D875" i="27"/>
  <c r="D871" i="27"/>
  <c r="D821" i="27"/>
  <c r="D817" i="27"/>
  <c r="D812" i="27"/>
  <c r="D808" i="27"/>
  <c r="D758" i="27"/>
  <c r="D754" i="27"/>
  <c r="D749" i="27"/>
  <c r="D745" i="27"/>
  <c r="D737" i="27"/>
  <c r="D733" i="27"/>
  <c r="D728" i="27"/>
  <c r="D724" i="27"/>
  <c r="D719" i="27"/>
  <c r="D716" i="27"/>
  <c r="D712" i="27"/>
  <c r="D707" i="27"/>
  <c r="D703" i="27"/>
  <c r="D698" i="27"/>
  <c r="D695" i="27"/>
  <c r="D691" i="27"/>
  <c r="D686" i="27"/>
  <c r="E559" i="17" s="1"/>
  <c r="D682" i="27"/>
  <c r="D611" i="27"/>
  <c r="D607" i="27"/>
  <c r="D602" i="27"/>
  <c r="D598" i="27"/>
  <c r="D569" i="27"/>
  <c r="D565" i="27"/>
  <c r="D560" i="27"/>
  <c r="D556" i="27"/>
  <c r="D548" i="27"/>
  <c r="D544" i="27"/>
  <c r="D539" i="27"/>
  <c r="D535" i="27"/>
  <c r="D464" i="27"/>
  <c r="D460" i="27"/>
  <c r="D455" i="27"/>
  <c r="D451" i="27"/>
  <c r="D443" i="27"/>
  <c r="D439" i="27"/>
  <c r="D434" i="27"/>
  <c r="D430" i="27"/>
  <c r="D422" i="27"/>
  <c r="D418" i="27"/>
  <c r="D413" i="27"/>
  <c r="E727" i="17" s="1"/>
  <c r="D409" i="27"/>
  <c r="D401" i="27"/>
  <c r="D397" i="27"/>
  <c r="D392" i="27"/>
  <c r="E708" i="17" s="1"/>
  <c r="D388" i="27"/>
  <c r="D380" i="27"/>
  <c r="D376" i="27"/>
  <c r="D371" i="27"/>
  <c r="D367" i="27"/>
  <c r="D359" i="27"/>
  <c r="D355" i="27"/>
  <c r="D350" i="27"/>
  <c r="D346" i="27"/>
  <c r="D317" i="27"/>
  <c r="D313" i="27"/>
  <c r="D308" i="27"/>
  <c r="D304" i="27"/>
  <c r="D275" i="27"/>
  <c r="E603" i="17" s="1"/>
  <c r="D271" i="27"/>
  <c r="D266" i="27"/>
  <c r="D262" i="27"/>
  <c r="D254" i="27"/>
  <c r="D250" i="27"/>
  <c r="D245" i="27"/>
  <c r="D241" i="27"/>
  <c r="D233" i="27"/>
  <c r="D229" i="27"/>
  <c r="D224" i="27"/>
  <c r="D220" i="27"/>
  <c r="D212" i="27"/>
  <c r="D208" i="27"/>
  <c r="D203" i="27"/>
  <c r="D199" i="27"/>
  <c r="D191" i="27"/>
  <c r="D187" i="27"/>
  <c r="D182" i="27"/>
  <c r="D178" i="27"/>
  <c r="D170" i="27"/>
  <c r="D166" i="27"/>
  <c r="D161" i="27"/>
  <c r="D157" i="27"/>
  <c r="D149" i="27"/>
  <c r="D145" i="27"/>
  <c r="D140" i="27"/>
  <c r="D136" i="27"/>
  <c r="D128" i="27"/>
  <c r="D124" i="27"/>
  <c r="D119" i="27"/>
  <c r="D115" i="27"/>
  <c r="D107" i="27"/>
  <c r="D103" i="27"/>
  <c r="D98" i="27"/>
  <c r="D94" i="27"/>
  <c r="D86" i="27"/>
  <c r="D82" i="27"/>
  <c r="D77" i="27"/>
  <c r="D73" i="27"/>
  <c r="E419" i="17" s="1"/>
  <c r="D44" i="27"/>
  <c r="D40" i="27"/>
  <c r="D35" i="27"/>
  <c r="D31" i="27"/>
  <c r="D1979" i="21"/>
  <c r="D1664" i="21"/>
  <c r="D1538" i="21"/>
  <c r="D1223" i="21"/>
  <c r="D908" i="21"/>
  <c r="D719" i="21"/>
  <c r="D698" i="21"/>
  <c r="D3761" i="22"/>
  <c r="D3757" i="22"/>
  <c r="D3752" i="22"/>
  <c r="D3748" i="22"/>
  <c r="D3740" i="22"/>
  <c r="D3736" i="22"/>
  <c r="D3731" i="22"/>
  <c r="D3727" i="22"/>
  <c r="D3698" i="22"/>
  <c r="D3694" i="22"/>
  <c r="D3689" i="22"/>
  <c r="D3685" i="22"/>
  <c r="D3677" i="22"/>
  <c r="D3673" i="22"/>
  <c r="D3668" i="22"/>
  <c r="D3664" i="22"/>
  <c r="D3593" i="22"/>
  <c r="D3589" i="22"/>
  <c r="D3584" i="22"/>
  <c r="D3580" i="22"/>
  <c r="D3530" i="22"/>
  <c r="D3526" i="22"/>
  <c r="D3521" i="22"/>
  <c r="D3517" i="22"/>
  <c r="D3509" i="22"/>
  <c r="D3505" i="22"/>
  <c r="D3500" i="22"/>
  <c r="D3496" i="22"/>
  <c r="D3467" i="22"/>
  <c r="D3463" i="22"/>
  <c r="D3458" i="22"/>
  <c r="D3454" i="22"/>
  <c r="D3383" i="22"/>
  <c r="D3379" i="22"/>
  <c r="D3374" i="22"/>
  <c r="D3370" i="22"/>
  <c r="D3362" i="22"/>
  <c r="D3358" i="22"/>
  <c r="D3353" i="22"/>
  <c r="D3349" i="22"/>
  <c r="D3278" i="22"/>
  <c r="D3274" i="22"/>
  <c r="D3269" i="22"/>
  <c r="D3265" i="22"/>
  <c r="D3236" i="22"/>
  <c r="D3232" i="22"/>
  <c r="D3227" i="22"/>
  <c r="D3223" i="22"/>
  <c r="D3215" i="22"/>
  <c r="D3211" i="22"/>
  <c r="D3206" i="22"/>
  <c r="D3202" i="22"/>
  <c r="D3194" i="22"/>
  <c r="D3190" i="22"/>
  <c r="D3185" i="22"/>
  <c r="D3181" i="22"/>
  <c r="D3173" i="22"/>
  <c r="D3169" i="22"/>
  <c r="D3164" i="22"/>
  <c r="D3160" i="22"/>
  <c r="D3110" i="22"/>
  <c r="D3106" i="22"/>
  <c r="D3101" i="22"/>
  <c r="D3097" i="22"/>
  <c r="D3089" i="22"/>
  <c r="D3085" i="22"/>
  <c r="D3080" i="22"/>
  <c r="D3076" i="22"/>
  <c r="D3047" i="22"/>
  <c r="D3043" i="22"/>
  <c r="D3038" i="22"/>
  <c r="D3034" i="22"/>
  <c r="D2963" i="22"/>
  <c r="D2959" i="22"/>
  <c r="D2954" i="22"/>
  <c r="D2950" i="22"/>
  <c r="D2879" i="22"/>
  <c r="D2875" i="22"/>
  <c r="D2870" i="22"/>
  <c r="D2866" i="22"/>
  <c r="D2837" i="22"/>
  <c r="D2833" i="22"/>
  <c r="D2828" i="22"/>
  <c r="D2824" i="22"/>
  <c r="D2774" i="22"/>
  <c r="D2770" i="22"/>
  <c r="D2765" i="22"/>
  <c r="D2761" i="22"/>
  <c r="D2753" i="22"/>
  <c r="D2749" i="22"/>
  <c r="D2744" i="22"/>
  <c r="D2740" i="22"/>
  <c r="D2669" i="22"/>
  <c r="D2665" i="22"/>
  <c r="D2660" i="22"/>
  <c r="D2656" i="22"/>
  <c r="D2627" i="22"/>
  <c r="D2623" i="22"/>
  <c r="D2618" i="22"/>
  <c r="D2614" i="22"/>
  <c r="D2585" i="22"/>
  <c r="D2581" i="22"/>
  <c r="D2576" i="22"/>
  <c r="D2572" i="22"/>
  <c r="D2501" i="22"/>
  <c r="D2497" i="22"/>
  <c r="D2492" i="22"/>
  <c r="D2488" i="22"/>
  <c r="D2480" i="22"/>
  <c r="D2476" i="22"/>
  <c r="D2471" i="22"/>
  <c r="D2467" i="22"/>
  <c r="D2459" i="22"/>
  <c r="D2455" i="22"/>
  <c r="D2450" i="22"/>
  <c r="D2446" i="22"/>
  <c r="D2438" i="22"/>
  <c r="D2434" i="22"/>
  <c r="D2429" i="22"/>
  <c r="D2425" i="22"/>
  <c r="D2417" i="22"/>
  <c r="D2165" i="22"/>
  <c r="D2161" i="22"/>
  <c r="D2156" i="22"/>
  <c r="D2152" i="22"/>
  <c r="D2102" i="22"/>
  <c r="D2098" i="22"/>
  <c r="D2093" i="22"/>
  <c r="D2089" i="22"/>
  <c r="D1997" i="22"/>
  <c r="D1993" i="22"/>
  <c r="D1988" i="22"/>
  <c r="D1984" i="22"/>
  <c r="D1955" i="22"/>
  <c r="D1951" i="22"/>
  <c r="D1946" i="22"/>
  <c r="D1942" i="22"/>
  <c r="D1913" i="22"/>
  <c r="D1909" i="22"/>
  <c r="D1904" i="22"/>
  <c r="D1900" i="22"/>
  <c r="D1892" i="22"/>
  <c r="D1888" i="22"/>
  <c r="D1883" i="22"/>
  <c r="D1879" i="22"/>
  <c r="D1871" i="22"/>
  <c r="D1867" i="22"/>
  <c r="D1862" i="22"/>
  <c r="D1858" i="22"/>
  <c r="D1829" i="22"/>
  <c r="D1825" i="22"/>
  <c r="D1820" i="22"/>
  <c r="D1816" i="22"/>
  <c r="D1766" i="22"/>
  <c r="D1762" i="22"/>
  <c r="D1757" i="22"/>
  <c r="D1753" i="22"/>
  <c r="D1703" i="22"/>
  <c r="D1699" i="22"/>
  <c r="D1694" i="22"/>
  <c r="D1690" i="22"/>
  <c r="D1682" i="22"/>
  <c r="D1678" i="22"/>
  <c r="D1673" i="22"/>
  <c r="D1669" i="22"/>
  <c r="D1661" i="22"/>
  <c r="D1657" i="22"/>
  <c r="D1652" i="22"/>
  <c r="D1648" i="22"/>
  <c r="D1598" i="22"/>
  <c r="D1594" i="22"/>
  <c r="D1589" i="22"/>
  <c r="D1585" i="22"/>
  <c r="D1577" i="22"/>
  <c r="D1573" i="22"/>
  <c r="D1568" i="22"/>
  <c r="D1564" i="22"/>
  <c r="D1556" i="22"/>
  <c r="D1552" i="22"/>
  <c r="D1547" i="22"/>
  <c r="D1543" i="22"/>
  <c r="D1535" i="22"/>
  <c r="D1531" i="22"/>
  <c r="D1526" i="22"/>
  <c r="D1522" i="22"/>
  <c r="D1451" i="22"/>
  <c r="D1447" i="22"/>
  <c r="D1442" i="22"/>
  <c r="D1438" i="22"/>
  <c r="D1388" i="22"/>
  <c r="D1384" i="22"/>
  <c r="D1379" i="22"/>
  <c r="D1375" i="22"/>
  <c r="D1367" i="22"/>
  <c r="D1363" i="22"/>
  <c r="D1358" i="22"/>
  <c r="D1354" i="22"/>
  <c r="D1325" i="22"/>
  <c r="D1321" i="22"/>
  <c r="D1316" i="22"/>
  <c r="D1312" i="22"/>
  <c r="D1241" i="22"/>
  <c r="D1237" i="22"/>
  <c r="D1232" i="22"/>
  <c r="D1228" i="22"/>
  <c r="D968" i="22"/>
  <c r="D964" i="22"/>
  <c r="D959" i="22"/>
  <c r="D955" i="22"/>
  <c r="D947" i="22"/>
  <c r="D943" i="22"/>
  <c r="D938" i="22"/>
  <c r="D926" i="22"/>
  <c r="D922" i="22"/>
  <c r="D917" i="22"/>
  <c r="D913" i="22"/>
  <c r="D905" i="22"/>
  <c r="D901" i="22"/>
  <c r="D896" i="22"/>
  <c r="D892" i="22"/>
  <c r="D884" i="22"/>
  <c r="D880" i="22"/>
  <c r="D875" i="22"/>
  <c r="D821" i="22"/>
  <c r="D817" i="22"/>
  <c r="D812" i="22"/>
  <c r="D808" i="22"/>
  <c r="D758" i="22"/>
  <c r="D754" i="22"/>
  <c r="D749" i="22"/>
  <c r="D745" i="22"/>
  <c r="D737" i="22"/>
  <c r="D733" i="22"/>
  <c r="D728" i="22"/>
  <c r="D724" i="22"/>
  <c r="D716" i="22"/>
  <c r="D712" i="22"/>
  <c r="D707" i="22"/>
  <c r="D703" i="22"/>
  <c r="D695" i="22"/>
  <c r="D691" i="22"/>
  <c r="D686" i="22"/>
  <c r="D682" i="22"/>
  <c r="D632" i="22"/>
  <c r="D628" i="22"/>
  <c r="D623" i="22"/>
  <c r="D619" i="22"/>
  <c r="D611" i="22"/>
  <c r="D607" i="22"/>
  <c r="D602" i="22"/>
  <c r="D598" i="22"/>
  <c r="D569" i="22"/>
  <c r="D565" i="22"/>
  <c r="D560" i="22"/>
  <c r="D556" i="22"/>
  <c r="D548" i="22"/>
  <c r="D544" i="22"/>
  <c r="D539" i="22"/>
  <c r="D535" i="22"/>
  <c r="D464" i="22"/>
  <c r="D460" i="22"/>
  <c r="D455" i="22"/>
  <c r="D451" i="22"/>
  <c r="D443" i="22"/>
  <c r="D439" i="22"/>
  <c r="D434" i="22"/>
  <c r="D422" i="22"/>
  <c r="D418" i="22"/>
  <c r="D413" i="22"/>
  <c r="D409" i="22"/>
  <c r="D401" i="22"/>
  <c r="D397" i="22"/>
  <c r="D392" i="22"/>
  <c r="D388" i="22"/>
  <c r="D380" i="22"/>
  <c r="D376" i="22"/>
  <c r="D371" i="22"/>
  <c r="D367" i="22"/>
  <c r="D359" i="22"/>
  <c r="D355" i="22"/>
  <c r="D350" i="22"/>
  <c r="D346" i="22"/>
  <c r="D317" i="22"/>
  <c r="D313" i="22"/>
  <c r="D308" i="22"/>
  <c r="D304" i="22"/>
  <c r="D275" i="22"/>
  <c r="D271" i="22"/>
  <c r="D266" i="22"/>
  <c r="D262" i="22"/>
  <c r="D254" i="22"/>
  <c r="D250" i="22"/>
  <c r="D245" i="22"/>
  <c r="D241" i="22"/>
  <c r="D233" i="22"/>
  <c r="D229" i="22"/>
  <c r="D224" i="22"/>
  <c r="D220" i="22"/>
  <c r="D212" i="22"/>
  <c r="D208" i="22"/>
  <c r="D203" i="22"/>
  <c r="D199" i="22"/>
  <c r="D191" i="22"/>
  <c r="D187" i="22"/>
  <c r="D182" i="22"/>
  <c r="D178" i="22"/>
  <c r="D170" i="22"/>
  <c r="D166" i="22"/>
  <c r="D161" i="22"/>
  <c r="D157" i="22"/>
  <c r="A2566" i="23"/>
  <c r="A2567" i="23"/>
  <c r="A2568" i="23"/>
  <c r="A2569" i="23"/>
  <c r="E2569" i="23"/>
  <c r="A2570" i="23"/>
  <c r="E2570" i="23"/>
  <c r="A2571" i="23"/>
  <c r="E2571" i="23"/>
  <c r="A2572" i="23"/>
  <c r="B2572" i="23"/>
  <c r="D2572" i="23"/>
  <c r="A2573" i="23"/>
  <c r="E2573" i="23"/>
  <c r="A2574" i="23"/>
  <c r="E2574" i="23"/>
  <c r="A2575" i="23"/>
  <c r="E2575" i="23"/>
  <c r="A2576" i="23"/>
  <c r="B2576" i="23"/>
  <c r="D2576" i="23"/>
  <c r="A2577" i="23"/>
  <c r="E2577" i="23"/>
  <c r="A2578" i="23"/>
  <c r="E2578" i="23"/>
  <c r="A2579" i="23"/>
  <c r="E2579" i="23"/>
  <c r="A2580" i="23"/>
  <c r="E2580" i="23"/>
  <c r="A2581" i="23"/>
  <c r="B2581" i="23"/>
  <c r="C2738" i="17" s="1"/>
  <c r="D2581" i="23"/>
  <c r="A2582" i="23"/>
  <c r="E2582" i="23"/>
  <c r="A2583" i="23"/>
  <c r="E2583" i="23"/>
  <c r="A2584" i="23"/>
  <c r="E2584" i="23"/>
  <c r="A2585" i="23"/>
  <c r="B2585" i="23"/>
  <c r="D2585" i="23"/>
  <c r="A2586" i="23"/>
  <c r="D3761" i="23"/>
  <c r="D3757" i="23"/>
  <c r="D3752" i="23"/>
  <c r="D3748" i="23"/>
  <c r="D3740" i="23"/>
  <c r="D3736" i="23"/>
  <c r="D3731" i="23"/>
  <c r="D3727" i="23"/>
  <c r="D3698" i="23"/>
  <c r="D3694" i="23"/>
  <c r="D3689" i="23"/>
  <c r="D3685" i="23"/>
  <c r="D3673" i="23"/>
  <c r="D3593" i="23"/>
  <c r="D3589" i="23"/>
  <c r="D3584" i="23"/>
  <c r="D3530" i="23"/>
  <c r="D3521" i="23"/>
  <c r="D3467" i="23"/>
  <c r="D3454" i="23"/>
  <c r="D3383" i="23"/>
  <c r="D3379" i="23"/>
  <c r="D3374" i="23"/>
  <c r="D3370" i="23"/>
  <c r="D3362" i="23"/>
  <c r="D3358" i="23"/>
  <c r="D3353" i="23"/>
  <c r="D3349" i="23"/>
  <c r="D3278" i="23"/>
  <c r="D3236" i="23"/>
  <c r="D3232" i="23"/>
  <c r="D3227" i="23"/>
  <c r="D3223" i="23"/>
  <c r="D3215" i="23"/>
  <c r="D3211" i="23"/>
  <c r="D3202" i="23"/>
  <c r="D3194" i="23"/>
  <c r="D3190" i="23"/>
  <c r="D3185" i="23"/>
  <c r="D3181" i="23"/>
  <c r="D3173" i="23"/>
  <c r="D3169" i="23"/>
  <c r="D3164" i="23"/>
  <c r="D3160" i="23"/>
  <c r="D3110" i="23"/>
  <c r="D3106" i="23"/>
  <c r="D3089" i="23"/>
  <c r="D3085" i="23"/>
  <c r="D3080" i="23"/>
  <c r="D3047" i="23"/>
  <c r="D3043" i="23"/>
  <c r="D3034" i="23"/>
  <c r="D2879" i="23"/>
  <c r="D2875" i="23"/>
  <c r="D2870" i="23"/>
  <c r="E2955" i="17" s="1"/>
  <c r="D2866" i="23"/>
  <c r="D2837" i="23"/>
  <c r="D2833" i="23"/>
  <c r="D2828" i="23"/>
  <c r="D2824" i="23"/>
  <c r="D2774" i="23"/>
  <c r="D2770" i="23"/>
  <c r="D2765" i="23"/>
  <c r="D2753" i="23"/>
  <c r="D2749" i="23"/>
  <c r="D2744" i="23"/>
  <c r="D2740" i="23"/>
  <c r="D2669" i="23"/>
  <c r="D2627" i="23"/>
  <c r="D2623" i="23"/>
  <c r="D2501" i="23"/>
  <c r="D2497" i="23"/>
  <c r="E2666" i="17" s="1"/>
  <c r="D2492" i="23"/>
  <c r="E2661" i="17" s="1"/>
  <c r="D2488" i="23"/>
  <c r="E2657" i="17" s="1"/>
  <c r="D2480" i="23"/>
  <c r="D2476" i="23"/>
  <c r="D2471" i="23"/>
  <c r="D2467" i="23"/>
  <c r="D2459" i="23"/>
  <c r="D2455" i="23"/>
  <c r="D2450" i="23"/>
  <c r="D2438" i="23"/>
  <c r="D2434" i="23"/>
  <c r="D2429" i="23"/>
  <c r="D2425" i="23"/>
  <c r="D2417" i="23"/>
  <c r="D2413" i="23"/>
  <c r="D2408" i="23"/>
  <c r="E713" i="17" s="1"/>
  <c r="D2404" i="23"/>
  <c r="D2165" i="23"/>
  <c r="D2161" i="23"/>
  <c r="D2156" i="23"/>
  <c r="D2152" i="23"/>
  <c r="D2123" i="23"/>
  <c r="D2119" i="23"/>
  <c r="D2114" i="23"/>
  <c r="E2367" i="17" s="1"/>
  <c r="D2102" i="23"/>
  <c r="D2098" i="23"/>
  <c r="D2093" i="23"/>
  <c r="D2089" i="23"/>
  <c r="D1997" i="23"/>
  <c r="D1993" i="23"/>
  <c r="D1979" i="23"/>
  <c r="D1955" i="23"/>
  <c r="D1951" i="23"/>
  <c r="D1946" i="23"/>
  <c r="D1942" i="23"/>
  <c r="D1913" i="23"/>
  <c r="E2205" i="17" s="1"/>
  <c r="D1909" i="23"/>
  <c r="E2201" i="17" s="1"/>
  <c r="D1904" i="23"/>
  <c r="D1900" i="23"/>
  <c r="D1892" i="23"/>
  <c r="D1888" i="23"/>
  <c r="D1883" i="23"/>
  <c r="D1879" i="23"/>
  <c r="D1871" i="23"/>
  <c r="E2170" i="17" s="1"/>
  <c r="D1867" i="23"/>
  <c r="D1825" i="23"/>
  <c r="E2139" i="17" s="1"/>
  <c r="D1787" i="23"/>
  <c r="E2113" i="17" s="1"/>
  <c r="D1783" i="23"/>
  <c r="E2109" i="17" s="1"/>
  <c r="D1778" i="23"/>
  <c r="D1774" i="23"/>
  <c r="E2100" i="17" s="1"/>
  <c r="D1766" i="23"/>
  <c r="D1762" i="23"/>
  <c r="D1757" i="23"/>
  <c r="D1753" i="23"/>
  <c r="D1703" i="23"/>
  <c r="D1699" i="23"/>
  <c r="E2037" i="17" s="1"/>
  <c r="D1694" i="23"/>
  <c r="E2032" i="17" s="1"/>
  <c r="D1690" i="23"/>
  <c r="E2028" i="17" s="1"/>
  <c r="D1682" i="23"/>
  <c r="D1678" i="23"/>
  <c r="D1673" i="23"/>
  <c r="D1669" i="23"/>
  <c r="E2010" i="17" s="1"/>
  <c r="D1664" i="23"/>
  <c r="D1661" i="23"/>
  <c r="D1657" i="23"/>
  <c r="D1652" i="23"/>
  <c r="D1598" i="23"/>
  <c r="D1594" i="23"/>
  <c r="D1589" i="23"/>
  <c r="D1585" i="23"/>
  <c r="D1577" i="23"/>
  <c r="D1573" i="23"/>
  <c r="D1568" i="23"/>
  <c r="D1564" i="23"/>
  <c r="E1924" i="17" s="1"/>
  <c r="D1556" i="23"/>
  <c r="E1919" i="17" s="1"/>
  <c r="D1643" i="22" s="1"/>
  <c r="D1552" i="23"/>
  <c r="D1547" i="23"/>
  <c r="D1543" i="23"/>
  <c r="D1538" i="23"/>
  <c r="D1535" i="23"/>
  <c r="D1531" i="23"/>
  <c r="D1526" i="23"/>
  <c r="D1522" i="23"/>
  <c r="D1451" i="23"/>
  <c r="D1447" i="23"/>
  <c r="D1442" i="23"/>
  <c r="D1438" i="23"/>
  <c r="D1388" i="23"/>
  <c r="D1384" i="23"/>
  <c r="D1379" i="23"/>
  <c r="D1375" i="23"/>
  <c r="D1367" i="23"/>
  <c r="D1363" i="23"/>
  <c r="D1358" i="23"/>
  <c r="D1354" i="23"/>
  <c r="D1325" i="23"/>
  <c r="E1734" i="17" s="1"/>
  <c r="D1321" i="23"/>
  <c r="D1241" i="23"/>
  <c r="D1237" i="23"/>
  <c r="D1223" i="23"/>
  <c r="D968" i="23"/>
  <c r="D964" i="23"/>
  <c r="D947" i="23"/>
  <c r="D943" i="23"/>
  <c r="D938" i="23"/>
  <c r="D926" i="23"/>
  <c r="D922" i="23"/>
  <c r="D908" i="23"/>
  <c r="D905" i="23"/>
  <c r="D901" i="23"/>
  <c r="D884" i="23"/>
  <c r="D880" i="23"/>
  <c r="D821" i="23"/>
  <c r="D817" i="23"/>
  <c r="D812" i="23"/>
  <c r="D758" i="23"/>
  <c r="D754" i="23"/>
  <c r="E1302" i="17" s="1"/>
  <c r="D749" i="23"/>
  <c r="E1297" i="17" s="1"/>
  <c r="D745" i="23"/>
  <c r="E1293" i="17" s="1"/>
  <c r="D737" i="23"/>
  <c r="D733" i="23"/>
  <c r="D728" i="23"/>
  <c r="D724" i="23"/>
  <c r="D719" i="23"/>
  <c r="D716" i="23"/>
  <c r="D712" i="23"/>
  <c r="D707" i="23"/>
  <c r="E1261" i="17" s="1"/>
  <c r="D703" i="23"/>
  <c r="D698" i="23"/>
  <c r="D695" i="23"/>
  <c r="E1252" i="17" s="1"/>
  <c r="D691" i="23"/>
  <c r="D686" i="23"/>
  <c r="D682" i="23"/>
  <c r="D632" i="23"/>
  <c r="D628" i="23"/>
  <c r="D611" i="23"/>
  <c r="D607" i="23"/>
  <c r="D602" i="23"/>
  <c r="D569" i="23"/>
  <c r="D565" i="23"/>
  <c r="D560" i="23"/>
  <c r="D556" i="23"/>
  <c r="D548" i="23"/>
  <c r="D544" i="23"/>
  <c r="D539" i="23"/>
  <c r="D535" i="23"/>
  <c r="D464" i="23"/>
  <c r="D460" i="23"/>
  <c r="E1065" i="17" s="1"/>
  <c r="D455" i="23"/>
  <c r="D443" i="23"/>
  <c r="D439" i="23"/>
  <c r="D434" i="23"/>
  <c r="D422" i="23"/>
  <c r="D418" i="23"/>
  <c r="D413" i="23"/>
  <c r="D401" i="23"/>
  <c r="D397" i="23"/>
  <c r="D2384" i="23" s="1"/>
  <c r="D3038" i="23" s="1"/>
  <c r="E731" i="17" s="1"/>
  <c r="D392" i="23"/>
  <c r="D388" i="23"/>
  <c r="D380" i="23"/>
  <c r="E1009" i="17" s="1"/>
  <c r="D376" i="23"/>
  <c r="D371" i="23"/>
  <c r="E1000" i="17" s="1"/>
  <c r="D359" i="23"/>
  <c r="D355" i="23"/>
  <c r="D350" i="23"/>
  <c r="D317" i="23"/>
  <c r="D313" i="23"/>
  <c r="D275" i="23"/>
  <c r="E937" i="17" s="1"/>
  <c r="D271" i="23"/>
  <c r="E933" i="17" s="1"/>
  <c r="D266" i="23"/>
  <c r="D254" i="23"/>
  <c r="D250" i="23"/>
  <c r="D233" i="23"/>
  <c r="D229" i="23"/>
  <c r="D224" i="23"/>
  <c r="D212" i="23"/>
  <c r="E897" i="17" s="1"/>
  <c r="D208" i="23"/>
  <c r="D203" i="23"/>
  <c r="D191" i="23"/>
  <c r="E883" i="17" s="1"/>
  <c r="D187" i="23"/>
  <c r="D182" i="23"/>
  <c r="D170" i="23"/>
  <c r="D166" i="23"/>
  <c r="D161" i="23"/>
  <c r="E860" i="17" s="1"/>
  <c r="D149" i="23"/>
  <c r="D145" i="23"/>
  <c r="E851" i="17" s="1"/>
  <c r="D140" i="23"/>
  <c r="D128" i="23"/>
  <c r="D124" i="23"/>
  <c r="D119" i="23"/>
  <c r="D115" i="23"/>
  <c r="D107" i="23"/>
  <c r="D103" i="23"/>
  <c r="D86" i="23"/>
  <c r="D82" i="23"/>
  <c r="D77" i="23"/>
  <c r="D73" i="23"/>
  <c r="D44" i="23"/>
  <c r="D40" i="23"/>
  <c r="E778" i="17" s="1"/>
  <c r="D35" i="23"/>
  <c r="E773" i="17" s="1"/>
  <c r="D31" i="23"/>
  <c r="E769" i="17" s="1"/>
  <c r="D1643" i="23" l="1"/>
  <c r="D1643" i="27"/>
  <c r="D1643" i="18"/>
  <c r="D1643" i="21"/>
  <c r="D3704" i="18"/>
  <c r="E3704" i="18" s="1"/>
  <c r="D3708" i="18"/>
  <c r="E3708" i="18" s="1"/>
  <c r="E767" i="17"/>
  <c r="E1781" i="17"/>
  <c r="E2151" i="17"/>
  <c r="E2641" i="17"/>
  <c r="E771" i="17"/>
  <c r="D3703" i="18"/>
  <c r="E3703" i="18" s="1"/>
  <c r="D3705" i="18"/>
  <c r="E1772" i="17"/>
  <c r="H3789" i="18"/>
  <c r="H3800" i="18"/>
  <c r="H3795" i="18"/>
  <c r="H3797" i="18"/>
  <c r="H3785" i="18"/>
  <c r="H3803" i="18"/>
  <c r="H3790" i="18"/>
  <c r="H3793" i="18"/>
  <c r="H3788" i="18"/>
  <c r="H3798" i="18"/>
  <c r="H3786" i="18"/>
  <c r="H3784" i="18"/>
  <c r="H3787" i="18"/>
  <c r="H3801" i="18"/>
  <c r="H3791" i="18"/>
  <c r="H3804" i="18"/>
  <c r="H3799" i="18"/>
  <c r="H3802" i="18"/>
  <c r="H3794" i="18"/>
  <c r="H3792" i="18"/>
  <c r="H3796" i="18"/>
  <c r="E1765" i="17"/>
  <c r="E1290" i="17"/>
  <c r="E1162" i="17"/>
  <c r="E729" i="17"/>
  <c r="E1907" i="17"/>
  <c r="E1425" i="17"/>
  <c r="E1751" i="17"/>
  <c r="E1277" i="17"/>
  <c r="D3706" i="27"/>
  <c r="E3706" i="27" s="1"/>
  <c r="E3704" i="27"/>
  <c r="D3710" i="27"/>
  <c r="E3710" i="27" s="1"/>
  <c r="E3708" i="27"/>
  <c r="D3715" i="27"/>
  <c r="E3715" i="27" s="1"/>
  <c r="E3713" i="27"/>
  <c r="H3798" i="27"/>
  <c r="H3801" i="27"/>
  <c r="H3788" i="27"/>
  <c r="H3791" i="27"/>
  <c r="H3786" i="27"/>
  <c r="H3796" i="27"/>
  <c r="H3799" i="27"/>
  <c r="H3794" i="27"/>
  <c r="H3784" i="27"/>
  <c r="H3802" i="27"/>
  <c r="H3792" i="27"/>
  <c r="H3787" i="27"/>
  <c r="H3797" i="27"/>
  <c r="H3785" i="27"/>
  <c r="H3804" i="27"/>
  <c r="H3800" i="27"/>
  <c r="H3789" i="27"/>
  <c r="H3795" i="27"/>
  <c r="H3803" i="27"/>
  <c r="H3790" i="27"/>
  <c r="H3793" i="27"/>
  <c r="E2940" i="17"/>
  <c r="E1478" i="17"/>
  <c r="E1561" i="17"/>
  <c r="E1395" i="17"/>
  <c r="E2015" i="17"/>
  <c r="D1727" i="22" s="1"/>
  <c r="E2643" i="17"/>
  <c r="D3056" i="23"/>
  <c r="E2951" i="17"/>
  <c r="H482" i="23"/>
  <c r="H474" i="23"/>
  <c r="H466" i="23"/>
  <c r="H481" i="23"/>
  <c r="H473" i="23"/>
  <c r="H480" i="23"/>
  <c r="H472" i="23"/>
  <c r="H479" i="23"/>
  <c r="H471" i="23"/>
  <c r="H486" i="23"/>
  <c r="H478" i="23"/>
  <c r="H470" i="23"/>
  <c r="H485" i="23"/>
  <c r="H477" i="23"/>
  <c r="H469" i="23"/>
  <c r="H484" i="23"/>
  <c r="H476" i="23"/>
  <c r="H468" i="23"/>
  <c r="H483" i="23"/>
  <c r="H475" i="23"/>
  <c r="H467" i="23"/>
  <c r="E2572" i="23"/>
  <c r="E2576" i="23"/>
  <c r="D3384" i="27"/>
  <c r="D3741" i="27"/>
  <c r="D3718" i="27" s="1"/>
  <c r="D1368" i="22"/>
  <c r="D885" i="18"/>
  <c r="D1368" i="18"/>
  <c r="E1486" i="17" s="1"/>
  <c r="D2481" i="18"/>
  <c r="E2067" i="17" s="1"/>
  <c r="D1326" i="18"/>
  <c r="E1446" i="17" s="1"/>
  <c r="D1578" i="18"/>
  <c r="D549" i="18"/>
  <c r="D885" i="22"/>
  <c r="D1536" i="22"/>
  <c r="D1830" i="22"/>
  <c r="D2418" i="22"/>
  <c r="D2754" i="22"/>
  <c r="E2581" i="23"/>
  <c r="D402" i="23"/>
  <c r="D1683" i="18"/>
  <c r="D1956" i="18"/>
  <c r="E1638" i="17" s="1"/>
  <c r="D3111" i="18"/>
  <c r="D822" i="18"/>
  <c r="D2838" i="18"/>
  <c r="D885" i="27"/>
  <c r="D906" i="27"/>
  <c r="D1389" i="27"/>
  <c r="D1557" i="27"/>
  <c r="D1683" i="27"/>
  <c r="E1408" i="17" s="1"/>
  <c r="D1704" i="27"/>
  <c r="E1908" i="17" s="1"/>
  <c r="D1956" i="27"/>
  <c r="D1998" i="27"/>
  <c r="E1676" i="17" s="1"/>
  <c r="D2439" i="27"/>
  <c r="D2502" i="27"/>
  <c r="D2754" i="27"/>
  <c r="D2880" i="27"/>
  <c r="E2374" i="17" s="1"/>
  <c r="D549" i="27"/>
  <c r="D759" i="27"/>
  <c r="D822" i="27"/>
  <c r="D927" i="27"/>
  <c r="D1599" i="27"/>
  <c r="D45" i="27"/>
  <c r="D234" i="27"/>
  <c r="E566" i="17" s="1"/>
  <c r="D759" i="22"/>
  <c r="D1599" i="22"/>
  <c r="D717" i="22"/>
  <c r="D1872" i="22"/>
  <c r="D213" i="22"/>
  <c r="D1662" i="22"/>
  <c r="D1956" i="22"/>
  <c r="D2502" i="22"/>
  <c r="D2880" i="22"/>
  <c r="D3090" i="22"/>
  <c r="D318" i="22"/>
  <c r="D927" i="22"/>
  <c r="D1767" i="22"/>
  <c r="D3111" i="22"/>
  <c r="D2103" i="22"/>
  <c r="D2628" i="22"/>
  <c r="D2460" i="22"/>
  <c r="D2838" i="22"/>
  <c r="D696" i="18"/>
  <c r="D2754" i="18"/>
  <c r="D3090" i="18"/>
  <c r="D3195" i="18"/>
  <c r="D1599" i="18"/>
  <c r="D2775" i="18"/>
  <c r="D3174" i="18"/>
  <c r="E2617" i="17" s="1"/>
  <c r="D612" i="18"/>
  <c r="D1788" i="18"/>
  <c r="D1998" i="18"/>
  <c r="E1674" i="17" s="1"/>
  <c r="D2460" i="18"/>
  <c r="D717" i="18"/>
  <c r="E870" i="17" s="1"/>
  <c r="D2166" i="18"/>
  <c r="D633" i="18"/>
  <c r="E792" i="17" s="1"/>
  <c r="D2103" i="18"/>
  <c r="D2439" i="18"/>
  <c r="D2586" i="18"/>
  <c r="E2646" i="17" s="1"/>
  <c r="D3279" i="18"/>
  <c r="D465" i="18"/>
  <c r="D570" i="18"/>
  <c r="E734" i="17" s="1"/>
  <c r="D1662" i="18"/>
  <c r="D2124" i="18"/>
  <c r="E1782" i="17" s="1"/>
  <c r="D3363" i="18"/>
  <c r="D129" i="27"/>
  <c r="D171" i="27"/>
  <c r="D717" i="27"/>
  <c r="E587" i="17" s="1"/>
  <c r="D1767" i="27"/>
  <c r="E1965" i="17" s="1"/>
  <c r="D2103" i="27"/>
  <c r="D2586" i="27"/>
  <c r="E2142" i="17" s="1"/>
  <c r="D3237" i="27"/>
  <c r="D1662" i="27"/>
  <c r="D1914" i="27"/>
  <c r="D2460" i="27"/>
  <c r="E2034" i="17" s="1"/>
  <c r="D2166" i="27"/>
  <c r="D2838" i="27"/>
  <c r="D3363" i="27"/>
  <c r="D3699" i="27"/>
  <c r="D150" i="27"/>
  <c r="D738" i="27"/>
  <c r="D1242" i="27"/>
  <c r="E1490" i="17" s="1"/>
  <c r="D1578" i="27"/>
  <c r="D1872" i="27"/>
  <c r="D3762" i="27"/>
  <c r="D3716" i="27" s="1"/>
  <c r="E3716" i="27" s="1"/>
  <c r="D255" i="27"/>
  <c r="D1893" i="27"/>
  <c r="E2079" i="17" s="1"/>
  <c r="D108" i="27"/>
  <c r="D696" i="27"/>
  <c r="D948" i="27"/>
  <c r="D1536" i="27"/>
  <c r="E1756" i="17" s="1"/>
  <c r="D1788" i="27"/>
  <c r="D2124" i="27"/>
  <c r="D2775" i="27"/>
  <c r="E2284" i="17" s="1"/>
  <c r="D3174" i="27"/>
  <c r="D2481" i="27"/>
  <c r="D3090" i="27"/>
  <c r="D3195" i="27"/>
  <c r="D1557" i="22"/>
  <c r="D2964" i="22"/>
  <c r="D3216" i="22"/>
  <c r="D423" i="22"/>
  <c r="D633" i="22"/>
  <c r="D969" i="22"/>
  <c r="D1326" i="22"/>
  <c r="D1452" i="22"/>
  <c r="D1683" i="22"/>
  <c r="D3384" i="22"/>
  <c r="D3741" i="22"/>
  <c r="D1914" i="22"/>
  <c r="D1998" i="22"/>
  <c r="D2166" i="22"/>
  <c r="D2439" i="22"/>
  <c r="D2481" i="22"/>
  <c r="D2586" i="22"/>
  <c r="D2670" i="22"/>
  <c r="D2775" i="22"/>
  <c r="D3279" i="22"/>
  <c r="D3510" i="22"/>
  <c r="D3531" i="22"/>
  <c r="D3678" i="22"/>
  <c r="D465" i="22"/>
  <c r="D3699" i="22"/>
  <c r="D906" i="22"/>
  <c r="D3048" i="22"/>
  <c r="D3174" i="22"/>
  <c r="D3195" i="22"/>
  <c r="D171" i="22"/>
  <c r="D255" i="22"/>
  <c r="D570" i="22"/>
  <c r="D192" i="22"/>
  <c r="D234" i="22"/>
  <c r="D276" i="22"/>
  <c r="D360" i="22"/>
  <c r="D402" i="22"/>
  <c r="D549" i="22"/>
  <c r="D612" i="22"/>
  <c r="D3237" i="22"/>
  <c r="D3363" i="22"/>
  <c r="D3468" i="22"/>
  <c r="D3594" i="22"/>
  <c r="D3762" i="22"/>
  <c r="D381" i="22"/>
  <c r="D696" i="22"/>
  <c r="D738" i="22"/>
  <c r="D822" i="22"/>
  <c r="D948" i="22"/>
  <c r="D1242" i="22"/>
  <c r="D1389" i="22"/>
  <c r="D1578" i="22"/>
  <c r="D1704" i="22"/>
  <c r="D1893" i="22"/>
  <c r="D1788" i="23"/>
  <c r="D549" i="23"/>
  <c r="E2585" i="23"/>
  <c r="D1914" i="23"/>
  <c r="E2206" i="17" s="1"/>
  <c r="D2460" i="23"/>
  <c r="B2586" i="23"/>
  <c r="D2586" i="23"/>
  <c r="D2502" i="23"/>
  <c r="D2880" i="23"/>
  <c r="D3237" i="23"/>
  <c r="D717" i="23"/>
  <c r="D759" i="23"/>
  <c r="D1599" i="23"/>
  <c r="D1578" i="23"/>
  <c r="D1704" i="23"/>
  <c r="D129" i="23"/>
  <c r="D570" i="23"/>
  <c r="D1557" i="23"/>
  <c r="E1920" i="17" s="1"/>
  <c r="D1683" i="23"/>
  <c r="D1767" i="23"/>
  <c r="D1893" i="23"/>
  <c r="D1956" i="23"/>
  <c r="E2242" i="17" s="1"/>
  <c r="D2103" i="23"/>
  <c r="D2166" i="23"/>
  <c r="D2439" i="23"/>
  <c r="D2838" i="23"/>
  <c r="D3384" i="23"/>
  <c r="D3741" i="23"/>
  <c r="D2481" i="23"/>
  <c r="D2754" i="23"/>
  <c r="D3174" i="23"/>
  <c r="D3195" i="23"/>
  <c r="D3363" i="23"/>
  <c r="D3699" i="23"/>
  <c r="D45" i="23"/>
  <c r="D696" i="23"/>
  <c r="D738" i="23"/>
  <c r="E1289" i="17" s="1"/>
  <c r="D1389" i="23"/>
  <c r="D1536" i="23"/>
  <c r="E1902" i="17" s="1"/>
  <c r="D3762" i="23"/>
  <c r="D1265" i="21" l="1"/>
  <c r="D1265" i="18"/>
  <c r="D1265" i="27"/>
  <c r="D1265" i="22"/>
  <c r="D1265" i="23"/>
  <c r="D1517" i="22"/>
  <c r="D1517" i="18"/>
  <c r="D1517" i="27"/>
  <c r="D1517" i="23"/>
  <c r="D1517" i="21"/>
  <c r="E2611" i="17"/>
  <c r="E2338" i="17"/>
  <c r="E3718" i="27"/>
  <c r="E452" i="17"/>
  <c r="E689" i="17"/>
  <c r="D3017" i="23"/>
  <c r="D2385" i="23"/>
  <c r="E2586" i="23"/>
  <c r="D3206" i="23" l="1"/>
  <c r="D3216" i="23" s="1"/>
  <c r="D3027" i="23"/>
  <c r="E3017" i="23"/>
  <c r="D3853" i="22"/>
  <c r="D3855" i="22" s="1"/>
  <c r="D3824" i="22"/>
  <c r="B3824" i="22"/>
  <c r="E3823" i="22"/>
  <c r="E3822" i="22"/>
  <c r="E3821" i="22"/>
  <c r="D3820" i="22"/>
  <c r="B3820" i="22"/>
  <c r="E3819" i="22"/>
  <c r="E3818" i="22"/>
  <c r="E3817" i="22"/>
  <c r="E3816" i="22"/>
  <c r="D3815" i="22"/>
  <c r="B3815" i="22"/>
  <c r="E3814" i="22"/>
  <c r="E3813" i="22"/>
  <c r="E3812" i="22"/>
  <c r="D3811" i="22"/>
  <c r="B3811" i="22"/>
  <c r="E3810" i="22"/>
  <c r="E3809" i="22"/>
  <c r="E3808" i="22"/>
  <c r="B3761" i="22"/>
  <c r="B3757" i="22"/>
  <c r="E3752" i="22"/>
  <c r="B3752" i="22"/>
  <c r="B3748" i="22"/>
  <c r="B3740" i="22"/>
  <c r="B3736" i="22"/>
  <c r="B3731" i="22"/>
  <c r="B3727" i="22"/>
  <c r="B3698" i="22"/>
  <c r="B3694" i="22"/>
  <c r="B3689" i="22"/>
  <c r="B3685" i="22"/>
  <c r="E3674" i="22"/>
  <c r="E3670" i="22"/>
  <c r="E3667" i="22"/>
  <c r="E3666" i="22"/>
  <c r="E3663" i="22"/>
  <c r="E3661" i="22"/>
  <c r="D3656" i="22"/>
  <c r="B3656" i="22"/>
  <c r="D3652" i="22"/>
  <c r="B3652" i="22"/>
  <c r="D3647" i="22"/>
  <c r="B3647" i="22"/>
  <c r="D3643" i="22"/>
  <c r="B3643" i="22"/>
  <c r="D3635" i="22"/>
  <c r="B3635" i="22"/>
  <c r="D3631" i="22"/>
  <c r="B3631" i="22"/>
  <c r="D3626" i="22"/>
  <c r="B3626" i="22"/>
  <c r="D3622" i="22"/>
  <c r="B3622" i="22"/>
  <c r="D3614" i="22"/>
  <c r="B3614" i="22"/>
  <c r="D3610" i="22"/>
  <c r="B3610" i="22"/>
  <c r="D3605" i="22"/>
  <c r="B3605" i="22"/>
  <c r="D3601" i="22"/>
  <c r="B3601" i="22"/>
  <c r="E3583" i="22"/>
  <c r="E3579" i="22"/>
  <c r="E3577" i="22"/>
  <c r="D3572" i="22"/>
  <c r="B3572" i="22"/>
  <c r="D3568" i="22"/>
  <c r="B3568" i="22"/>
  <c r="D3563" i="22"/>
  <c r="B3563" i="22"/>
  <c r="D3559" i="22"/>
  <c r="B3559" i="22"/>
  <c r="B3530" i="22"/>
  <c r="B3526" i="22"/>
  <c r="E3523" i="22"/>
  <c r="B3521" i="22"/>
  <c r="B3517" i="22"/>
  <c r="E3506" i="22"/>
  <c r="E3502" i="22"/>
  <c r="E3501" i="22"/>
  <c r="E3499" i="22"/>
  <c r="E3498" i="22"/>
  <c r="E3497" i="22"/>
  <c r="E3495" i="22"/>
  <c r="E3493" i="22"/>
  <c r="E3460" i="22"/>
  <c r="E3456" i="22"/>
  <c r="B3454" i="22"/>
  <c r="D3446" i="22"/>
  <c r="B3446" i="22"/>
  <c r="D3442" i="22"/>
  <c r="B3442" i="22"/>
  <c r="D3437" i="22"/>
  <c r="B3437" i="22"/>
  <c r="D3433" i="22"/>
  <c r="B3433" i="22"/>
  <c r="D3425" i="22"/>
  <c r="B3425" i="22"/>
  <c r="D3421" i="22"/>
  <c r="B3421" i="22"/>
  <c r="D3416" i="22"/>
  <c r="B3416" i="22"/>
  <c r="D3412" i="22"/>
  <c r="B3412" i="22"/>
  <c r="D3404" i="22"/>
  <c r="B3404" i="22"/>
  <c r="D3400" i="22"/>
  <c r="B3400" i="22"/>
  <c r="D3395" i="22"/>
  <c r="B3395" i="22"/>
  <c r="D3391" i="22"/>
  <c r="B3391" i="22"/>
  <c r="B3383" i="22"/>
  <c r="B3379" i="22"/>
  <c r="B3374" i="22"/>
  <c r="B3370" i="22"/>
  <c r="B3362" i="22"/>
  <c r="B3358" i="22"/>
  <c r="B3353" i="22"/>
  <c r="B3349" i="22"/>
  <c r="D3341" i="22"/>
  <c r="B3341" i="22"/>
  <c r="D3337" i="22"/>
  <c r="B3337" i="22"/>
  <c r="D3332" i="22"/>
  <c r="B3332" i="22"/>
  <c r="D3328" i="22"/>
  <c r="B3328" i="22"/>
  <c r="D3320" i="22"/>
  <c r="B3320" i="22"/>
  <c r="D3316" i="22"/>
  <c r="B3316" i="22"/>
  <c r="D3311" i="22"/>
  <c r="B3311" i="22"/>
  <c r="D3307" i="22"/>
  <c r="B3307" i="22"/>
  <c r="D3299" i="22"/>
  <c r="B3299" i="22"/>
  <c r="D3295" i="22"/>
  <c r="B3295" i="22"/>
  <c r="D3290" i="22"/>
  <c r="B3290" i="22"/>
  <c r="D3286" i="22"/>
  <c r="B3286" i="22"/>
  <c r="B3278" i="22"/>
  <c r="B3274" i="22"/>
  <c r="E3271" i="22"/>
  <c r="B3269" i="22"/>
  <c r="E3267" i="22"/>
  <c r="B3265" i="22"/>
  <c r="D3257" i="22"/>
  <c r="B3257" i="22"/>
  <c r="D3253" i="22"/>
  <c r="B3253" i="22"/>
  <c r="D3248" i="22"/>
  <c r="B3248" i="22"/>
  <c r="D3244" i="22"/>
  <c r="B3244" i="22"/>
  <c r="B3236" i="22"/>
  <c r="B3232" i="22"/>
  <c r="B3227" i="22"/>
  <c r="B3223" i="22"/>
  <c r="B3215" i="22"/>
  <c r="B3211" i="22"/>
  <c r="B3206" i="22"/>
  <c r="B3202" i="22"/>
  <c r="B3194" i="22"/>
  <c r="B3190" i="22"/>
  <c r="B3185" i="22"/>
  <c r="B3181" i="22"/>
  <c r="B3173" i="22"/>
  <c r="B3169" i="22"/>
  <c r="B3164" i="22"/>
  <c r="B3160" i="22"/>
  <c r="D3131" i="22"/>
  <c r="B3131" i="22"/>
  <c r="D3127" i="22"/>
  <c r="B3127" i="22"/>
  <c r="D3122" i="22"/>
  <c r="B3122" i="22"/>
  <c r="D3118" i="22"/>
  <c r="B3118" i="22"/>
  <c r="E3099" i="22"/>
  <c r="E3098" i="22"/>
  <c r="E3096" i="22"/>
  <c r="E3094" i="22"/>
  <c r="B3089" i="22"/>
  <c r="B3085" i="22"/>
  <c r="B3080" i="22"/>
  <c r="B3076" i="22"/>
  <c r="B3047" i="22"/>
  <c r="B3043" i="22"/>
  <c r="B3038" i="22"/>
  <c r="E3036" i="22"/>
  <c r="B3034" i="22"/>
  <c r="D3005" i="22"/>
  <c r="B3005" i="22"/>
  <c r="D3001" i="22"/>
  <c r="B3001" i="22"/>
  <c r="D2996" i="22"/>
  <c r="B2996" i="22"/>
  <c r="D2992" i="22"/>
  <c r="B2992" i="22"/>
  <c r="E2991" i="22"/>
  <c r="E2989" i="22"/>
  <c r="D2984" i="22"/>
  <c r="B2984" i="22"/>
  <c r="D2980" i="22"/>
  <c r="B2980" i="22"/>
  <c r="D2975" i="22"/>
  <c r="B2975" i="22"/>
  <c r="D2971" i="22"/>
  <c r="B2971" i="22"/>
  <c r="E2970" i="22"/>
  <c r="E2968" i="22"/>
  <c r="E2960" i="22"/>
  <c r="E2956" i="22"/>
  <c r="E2952" i="22"/>
  <c r="E2951" i="22"/>
  <c r="E2949" i="22"/>
  <c r="E2947" i="22"/>
  <c r="D2942" i="22"/>
  <c r="B2942" i="22"/>
  <c r="D2938" i="22"/>
  <c r="B2938" i="22"/>
  <c r="D2933" i="22"/>
  <c r="B2933" i="22"/>
  <c r="D2929" i="22"/>
  <c r="B2929" i="22"/>
  <c r="D2921" i="22"/>
  <c r="B2921" i="22"/>
  <c r="D2917" i="22"/>
  <c r="B2917" i="22"/>
  <c r="D2912" i="22"/>
  <c r="B2912" i="22"/>
  <c r="D2908" i="22"/>
  <c r="B2908" i="22"/>
  <c r="D2900" i="22"/>
  <c r="B2900" i="22"/>
  <c r="D2896" i="22"/>
  <c r="B2896" i="22"/>
  <c r="D2891" i="22"/>
  <c r="B2891" i="22"/>
  <c r="E2889" i="22"/>
  <c r="D2887" i="22"/>
  <c r="B2887" i="22"/>
  <c r="B2879" i="22"/>
  <c r="B2875" i="22"/>
  <c r="B2870" i="22"/>
  <c r="B2866" i="22"/>
  <c r="D2858" i="22"/>
  <c r="B2858" i="22"/>
  <c r="D2854" i="22"/>
  <c r="B2854" i="22"/>
  <c r="D2849" i="22"/>
  <c r="B2849" i="22"/>
  <c r="D2845" i="22"/>
  <c r="B2845" i="22"/>
  <c r="B2837" i="22"/>
  <c r="B2833" i="22"/>
  <c r="B2828" i="22"/>
  <c r="B2824" i="22"/>
  <c r="D2816" i="22"/>
  <c r="B2816" i="22"/>
  <c r="D2812" i="22"/>
  <c r="B2812" i="22"/>
  <c r="D2807" i="22"/>
  <c r="B2807" i="22"/>
  <c r="D2803" i="22"/>
  <c r="B2803" i="22"/>
  <c r="D2795" i="22"/>
  <c r="B2795" i="22"/>
  <c r="D2791" i="22"/>
  <c r="B2791" i="22"/>
  <c r="D2786" i="22"/>
  <c r="B2786" i="22"/>
  <c r="D2782" i="22"/>
  <c r="B2782" i="22"/>
  <c r="B2774" i="22"/>
  <c r="B2770" i="22"/>
  <c r="B2765" i="22"/>
  <c r="E2762" i="22"/>
  <c r="B2761" i="22"/>
  <c r="B2753" i="22"/>
  <c r="B2749" i="22"/>
  <c r="B2744" i="22"/>
  <c r="B2740" i="22"/>
  <c r="D2711" i="22"/>
  <c r="B2711" i="22"/>
  <c r="D2707" i="22"/>
  <c r="B2707" i="22"/>
  <c r="D2702" i="22"/>
  <c r="B2702" i="22"/>
  <c r="D2698" i="22"/>
  <c r="B2698" i="22"/>
  <c r="D2690" i="22"/>
  <c r="B2690" i="22"/>
  <c r="D2686" i="22"/>
  <c r="B2686" i="22"/>
  <c r="D2681" i="22"/>
  <c r="B2681" i="22"/>
  <c r="D2677" i="22"/>
  <c r="B2677" i="22"/>
  <c r="B2669" i="22"/>
  <c r="B2665" i="22"/>
  <c r="E2658" i="22"/>
  <c r="B2656" i="22"/>
  <c r="D2648" i="22"/>
  <c r="B2648" i="22"/>
  <c r="D2644" i="22"/>
  <c r="B2644" i="22"/>
  <c r="D2639" i="22"/>
  <c r="B2639" i="22"/>
  <c r="D2635" i="22"/>
  <c r="B2635" i="22"/>
  <c r="E2625" i="22"/>
  <c r="E2617" i="22"/>
  <c r="E2616" i="22"/>
  <c r="E2615" i="22"/>
  <c r="E2613" i="22"/>
  <c r="E2611" i="22"/>
  <c r="B2585" i="22"/>
  <c r="E2581" i="22"/>
  <c r="B2581" i="22"/>
  <c r="B2576" i="22"/>
  <c r="B2572" i="22"/>
  <c r="D2564" i="22"/>
  <c r="B2564" i="22"/>
  <c r="D2560" i="22"/>
  <c r="B2560" i="22"/>
  <c r="D2555" i="22"/>
  <c r="B2555" i="22"/>
  <c r="D2551" i="22"/>
  <c r="B2551" i="22"/>
  <c r="D2543" i="22"/>
  <c r="B2543" i="22"/>
  <c r="D2539" i="22"/>
  <c r="B2539" i="22"/>
  <c r="D2534" i="22"/>
  <c r="B2534" i="22"/>
  <c r="D2530" i="22"/>
  <c r="B2530" i="22"/>
  <c r="D2522" i="22"/>
  <c r="B2522" i="22"/>
  <c r="D2518" i="22"/>
  <c r="B2518" i="22"/>
  <c r="D2513" i="22"/>
  <c r="B2513" i="22"/>
  <c r="D2509" i="22"/>
  <c r="B2509" i="22"/>
  <c r="B2501" i="22"/>
  <c r="B2497" i="22"/>
  <c r="B2492" i="22"/>
  <c r="B2488" i="22"/>
  <c r="B2480" i="22"/>
  <c r="B2476" i="22"/>
  <c r="B2471" i="22"/>
  <c r="B2467" i="22"/>
  <c r="B2459" i="22"/>
  <c r="B2455" i="22"/>
  <c r="B2450" i="22"/>
  <c r="E2447" i="22"/>
  <c r="B2446" i="22"/>
  <c r="B2438" i="22"/>
  <c r="B2434" i="22"/>
  <c r="B2429" i="22"/>
  <c r="B2417" i="22"/>
  <c r="E2406" i="22"/>
  <c r="D2375" i="22"/>
  <c r="B2375" i="22"/>
  <c r="D2371" i="22"/>
  <c r="B2371" i="22"/>
  <c r="D2366" i="22"/>
  <c r="B2366" i="22"/>
  <c r="D2362" i="22"/>
  <c r="B2362" i="22"/>
  <c r="D2354" i="22"/>
  <c r="B2354" i="22"/>
  <c r="D2350" i="22"/>
  <c r="B2350" i="22"/>
  <c r="D2345" i="22"/>
  <c r="B2345" i="22"/>
  <c r="D2341" i="22"/>
  <c r="B2341" i="22"/>
  <c r="D2270" i="22"/>
  <c r="B2270" i="22"/>
  <c r="D2266" i="22"/>
  <c r="B2266" i="22"/>
  <c r="D2261" i="22"/>
  <c r="B2261" i="22"/>
  <c r="D2257" i="22"/>
  <c r="B2257" i="22"/>
  <c r="D2312" i="22"/>
  <c r="B2312" i="22"/>
  <c r="D2308" i="22"/>
  <c r="B2308" i="22"/>
  <c r="D2303" i="22"/>
  <c r="B2303" i="22"/>
  <c r="D2299" i="22"/>
  <c r="B2299" i="22"/>
  <c r="D2249" i="22"/>
  <c r="B2249" i="22"/>
  <c r="D2245" i="22"/>
  <c r="B2245" i="22"/>
  <c r="D2240" i="22"/>
  <c r="B2240" i="22"/>
  <c r="D2236" i="22"/>
  <c r="B2236" i="22"/>
  <c r="D2228" i="22"/>
  <c r="E2225" i="22"/>
  <c r="D2224" i="22"/>
  <c r="D2219" i="22"/>
  <c r="E2218" i="22"/>
  <c r="E2217" i="22"/>
  <c r="E2214" i="22"/>
  <c r="E2212" i="22"/>
  <c r="D2207" i="22"/>
  <c r="D2203" i="22"/>
  <c r="D2198" i="22"/>
  <c r="E2196" i="22"/>
  <c r="E2193" i="22"/>
  <c r="E2191" i="22"/>
  <c r="D2186" i="22"/>
  <c r="B2186" i="22"/>
  <c r="D2182" i="22"/>
  <c r="B2182" i="22"/>
  <c r="D2177" i="22"/>
  <c r="B2177" i="22"/>
  <c r="D2173" i="22"/>
  <c r="B2173" i="22"/>
  <c r="B2165" i="22"/>
  <c r="B2161" i="22"/>
  <c r="B2156" i="22"/>
  <c r="B2152" i="22"/>
  <c r="D2144" i="22"/>
  <c r="B2144" i="22"/>
  <c r="D2140" i="22"/>
  <c r="B2140" i="22"/>
  <c r="D2135" i="22"/>
  <c r="B2135" i="22"/>
  <c r="D2131" i="22"/>
  <c r="B2131" i="22"/>
  <c r="D2123" i="22"/>
  <c r="B2123" i="22"/>
  <c r="D2119" i="22"/>
  <c r="B2119" i="22"/>
  <c r="D2114" i="22"/>
  <c r="B2114" i="22"/>
  <c r="D2110" i="22"/>
  <c r="B2102" i="22"/>
  <c r="B2098" i="22"/>
  <c r="B2093" i="22"/>
  <c r="B2089" i="22"/>
  <c r="D2081" i="22"/>
  <c r="B2081" i="22"/>
  <c r="D2077" i="22"/>
  <c r="B2077" i="22"/>
  <c r="D2072" i="22"/>
  <c r="B2072" i="22"/>
  <c r="D2068" i="22"/>
  <c r="B2068" i="22"/>
  <c r="D2060" i="22"/>
  <c r="B2060" i="22"/>
  <c r="D2056" i="22"/>
  <c r="B2056" i="22"/>
  <c r="D2051" i="22"/>
  <c r="B2051" i="22"/>
  <c r="D2047" i="22"/>
  <c r="B2047" i="22"/>
  <c r="D2039" i="22"/>
  <c r="B2039" i="22"/>
  <c r="D2035" i="22"/>
  <c r="B2035" i="22"/>
  <c r="D2030" i="22"/>
  <c r="B2030" i="22"/>
  <c r="D2026" i="22"/>
  <c r="B2026" i="22"/>
  <c r="D2018" i="22"/>
  <c r="B2018" i="22"/>
  <c r="D2014" i="22"/>
  <c r="B2014" i="22"/>
  <c r="D2009" i="22"/>
  <c r="B2009" i="22"/>
  <c r="D2005" i="22"/>
  <c r="B2005" i="22"/>
  <c r="B1997" i="22"/>
  <c r="B1993" i="22"/>
  <c r="B1988" i="22"/>
  <c r="B1984" i="22"/>
  <c r="D1976" i="22"/>
  <c r="B1976" i="22"/>
  <c r="D1972" i="22"/>
  <c r="B1972" i="22"/>
  <c r="D1967" i="22"/>
  <c r="B1967" i="22"/>
  <c r="D1963" i="22"/>
  <c r="B1963" i="22"/>
  <c r="B1955" i="22"/>
  <c r="B1951" i="22"/>
  <c r="B1946" i="22"/>
  <c r="B1942" i="22"/>
  <c r="D1934" i="22"/>
  <c r="B1934" i="22"/>
  <c r="D1930" i="22"/>
  <c r="B1930" i="22"/>
  <c r="D1925" i="22"/>
  <c r="B1925" i="22"/>
  <c r="D1921" i="22"/>
  <c r="B1921" i="22"/>
  <c r="E1903" i="22"/>
  <c r="E1902" i="22"/>
  <c r="E1901" i="22"/>
  <c r="E1899" i="22"/>
  <c r="E1897" i="22"/>
  <c r="B1892" i="22"/>
  <c r="B1888" i="22"/>
  <c r="B1883" i="22"/>
  <c r="B1879" i="22"/>
  <c r="E1861" i="22"/>
  <c r="E1860" i="22"/>
  <c r="E1857" i="22"/>
  <c r="E1855" i="22"/>
  <c r="D1850" i="22"/>
  <c r="B1850" i="22"/>
  <c r="D1846" i="22"/>
  <c r="B1846" i="22"/>
  <c r="D1841" i="22"/>
  <c r="B1841" i="22"/>
  <c r="D1837" i="22"/>
  <c r="B1837" i="22"/>
  <c r="B1829" i="22"/>
  <c r="B1825" i="22"/>
  <c r="B1820" i="22"/>
  <c r="B1816" i="22"/>
  <c r="D1808" i="22"/>
  <c r="B1808" i="22"/>
  <c r="D1804" i="22"/>
  <c r="B1804" i="22"/>
  <c r="D1799" i="22"/>
  <c r="B1799" i="22"/>
  <c r="D1795" i="22"/>
  <c r="B1795" i="22"/>
  <c r="D1787" i="22"/>
  <c r="B1787" i="22"/>
  <c r="D1783" i="22"/>
  <c r="B1783" i="22"/>
  <c r="D1778" i="22"/>
  <c r="B1778" i="22"/>
  <c r="D1774" i="22"/>
  <c r="B1774" i="22"/>
  <c r="B1766" i="22"/>
  <c r="B1762" i="22"/>
  <c r="B1757" i="22"/>
  <c r="B1753" i="22"/>
  <c r="D1745" i="22"/>
  <c r="B1745" i="22"/>
  <c r="D1741" i="22"/>
  <c r="B1741" i="22"/>
  <c r="D1736" i="22"/>
  <c r="B1736" i="22"/>
  <c r="D1732" i="22"/>
  <c r="B1732" i="22"/>
  <c r="D1724" i="22"/>
  <c r="B1724" i="22"/>
  <c r="D1720" i="22"/>
  <c r="B1720" i="22"/>
  <c r="D1715" i="22"/>
  <c r="B1715" i="22"/>
  <c r="D1711" i="22"/>
  <c r="B1711" i="22"/>
  <c r="B1703" i="22"/>
  <c r="B1699" i="22"/>
  <c r="B1694" i="22"/>
  <c r="B1690" i="22"/>
  <c r="E1668" i="22"/>
  <c r="E1666" i="22"/>
  <c r="B1661" i="22"/>
  <c r="B1657" i="22"/>
  <c r="B1652" i="22"/>
  <c r="B1648" i="22"/>
  <c r="D1640" i="22"/>
  <c r="B1640" i="22"/>
  <c r="D1636" i="22"/>
  <c r="B1636" i="22"/>
  <c r="D1631" i="22"/>
  <c r="B1631" i="22"/>
  <c r="D1627" i="22"/>
  <c r="B1627" i="22"/>
  <c r="D1619" i="22"/>
  <c r="B1619" i="22"/>
  <c r="D1615" i="22"/>
  <c r="B1615" i="22"/>
  <c r="D1610" i="22"/>
  <c r="B1610" i="22"/>
  <c r="D1606" i="22"/>
  <c r="B1606" i="22"/>
  <c r="B1598" i="22"/>
  <c r="B1594" i="22"/>
  <c r="B1589" i="22"/>
  <c r="B1585" i="22"/>
  <c r="B1577" i="22"/>
  <c r="B1573" i="22"/>
  <c r="B1568" i="22"/>
  <c r="B1564" i="22"/>
  <c r="B1556" i="22"/>
  <c r="B1552" i="22"/>
  <c r="B1547" i="22"/>
  <c r="B1543" i="22"/>
  <c r="B1535" i="22"/>
  <c r="B1531" i="22"/>
  <c r="B1526" i="22"/>
  <c r="B1522" i="22"/>
  <c r="D1514" i="22"/>
  <c r="B1514" i="22"/>
  <c r="D1510" i="22"/>
  <c r="B1510" i="22"/>
  <c r="D1505" i="22"/>
  <c r="B1505" i="22"/>
  <c r="D1501" i="22"/>
  <c r="B1501" i="22"/>
  <c r="D1493" i="22"/>
  <c r="B1493" i="22"/>
  <c r="D1489" i="22"/>
  <c r="B1489" i="22"/>
  <c r="D1484" i="22"/>
  <c r="B1484" i="22"/>
  <c r="D1480" i="22"/>
  <c r="B1480" i="22"/>
  <c r="D1472" i="22"/>
  <c r="B1472" i="22"/>
  <c r="D1468" i="22"/>
  <c r="B1468" i="22"/>
  <c r="D1463" i="22"/>
  <c r="B1463" i="22"/>
  <c r="D1459" i="22"/>
  <c r="B1459" i="22"/>
  <c r="E1441" i="22"/>
  <c r="E1439" i="22"/>
  <c r="E1437" i="22"/>
  <c r="E1435" i="22"/>
  <c r="D1430" i="22"/>
  <c r="B1430" i="22"/>
  <c r="D1426" i="22"/>
  <c r="B1426" i="22"/>
  <c r="D1421" i="22"/>
  <c r="B1421" i="22"/>
  <c r="D1417" i="22"/>
  <c r="B1417" i="22"/>
  <c r="D1409" i="22"/>
  <c r="B1409" i="22"/>
  <c r="D1405" i="22"/>
  <c r="B1405" i="22"/>
  <c r="D1400" i="22"/>
  <c r="B1400" i="22"/>
  <c r="D1396" i="22"/>
  <c r="B1396" i="22"/>
  <c r="B1388" i="22"/>
  <c r="B1384" i="22"/>
  <c r="B1379" i="22"/>
  <c r="B1375" i="22"/>
  <c r="E1364" i="22"/>
  <c r="E1357" i="22"/>
  <c r="E1355" i="22"/>
  <c r="E1353" i="22"/>
  <c r="E1351" i="22"/>
  <c r="E1311" i="22"/>
  <c r="E1309" i="22"/>
  <c r="D1262" i="22"/>
  <c r="B1262" i="22"/>
  <c r="D1258" i="22"/>
  <c r="B1258" i="22"/>
  <c r="D1253" i="22"/>
  <c r="B1253" i="22"/>
  <c r="D1249" i="22"/>
  <c r="B1249" i="22"/>
  <c r="E1227" i="22"/>
  <c r="D1220" i="22"/>
  <c r="B1220" i="22"/>
  <c r="D1216" i="22"/>
  <c r="B1216" i="22"/>
  <c r="D1211" i="22"/>
  <c r="B1211" i="22"/>
  <c r="D1207" i="22"/>
  <c r="B1207" i="22"/>
  <c r="D1199" i="22"/>
  <c r="B1199" i="22"/>
  <c r="D1195" i="22"/>
  <c r="B1195" i="22"/>
  <c r="D1190" i="22"/>
  <c r="B1190" i="22"/>
  <c r="D1186" i="22"/>
  <c r="B1186" i="22"/>
  <c r="D1178" i="22"/>
  <c r="B1178" i="22"/>
  <c r="D1174" i="22"/>
  <c r="B1174" i="22"/>
  <c r="D1169" i="22"/>
  <c r="B1169" i="22"/>
  <c r="D1165" i="22"/>
  <c r="B1165" i="22"/>
  <c r="D1136" i="22"/>
  <c r="B1136" i="22"/>
  <c r="D1132" i="22"/>
  <c r="B1132" i="22"/>
  <c r="D1127" i="22"/>
  <c r="B1127" i="22"/>
  <c r="D1123" i="22"/>
  <c r="B1123" i="22"/>
  <c r="D1115" i="22"/>
  <c r="B1115" i="22"/>
  <c r="D1111" i="22"/>
  <c r="B1111" i="22"/>
  <c r="D1106" i="22"/>
  <c r="B1106" i="22"/>
  <c r="D1102" i="22"/>
  <c r="B1102" i="22"/>
  <c r="D1094" i="22"/>
  <c r="B1094" i="22"/>
  <c r="D1090" i="22"/>
  <c r="B1090" i="22"/>
  <c r="D1085" i="22"/>
  <c r="B1085" i="22"/>
  <c r="D1081" i="22"/>
  <c r="B1081" i="22"/>
  <c r="D1073" i="22"/>
  <c r="B1073" i="22"/>
  <c r="D1069" i="22"/>
  <c r="B1069" i="22"/>
  <c r="D1064" i="22"/>
  <c r="B1064" i="22"/>
  <c r="D1060" i="22"/>
  <c r="B1060" i="22"/>
  <c r="D1031" i="22"/>
  <c r="B1031" i="22"/>
  <c r="D1027" i="22"/>
  <c r="B1027" i="22"/>
  <c r="D1022" i="22"/>
  <c r="B1022" i="22"/>
  <c r="D1018" i="22"/>
  <c r="B1018" i="22"/>
  <c r="D989" i="22"/>
  <c r="B989" i="22"/>
  <c r="D985" i="22"/>
  <c r="B985" i="22"/>
  <c r="D980" i="22"/>
  <c r="B980" i="22"/>
  <c r="D976" i="22"/>
  <c r="B976" i="22"/>
  <c r="E965" i="22"/>
  <c r="E958" i="22"/>
  <c r="E957" i="22"/>
  <c r="E956" i="22"/>
  <c r="E954" i="22"/>
  <c r="E952" i="22"/>
  <c r="E936" i="22"/>
  <c r="E935" i="22"/>
  <c r="E933" i="22"/>
  <c r="E931" i="22"/>
  <c r="E916" i="22"/>
  <c r="E912" i="22"/>
  <c r="E910" i="22"/>
  <c r="E894" i="22"/>
  <c r="E891" i="22"/>
  <c r="E889" i="22"/>
  <c r="E874" i="22"/>
  <c r="E873" i="22"/>
  <c r="E872" i="22"/>
  <c r="E870" i="22"/>
  <c r="E868" i="22"/>
  <c r="D842" i="22"/>
  <c r="B842" i="22"/>
  <c r="D838" i="22"/>
  <c r="B838" i="22"/>
  <c r="D833" i="22"/>
  <c r="B833" i="22"/>
  <c r="D829" i="22"/>
  <c r="B829" i="22"/>
  <c r="B821" i="22"/>
  <c r="B817" i="22"/>
  <c r="B812" i="22"/>
  <c r="B808" i="22"/>
  <c r="D800" i="22"/>
  <c r="D796" i="22"/>
  <c r="D791" i="22"/>
  <c r="D787" i="22"/>
  <c r="E786" i="22"/>
  <c r="E784" i="22"/>
  <c r="D779" i="22"/>
  <c r="B779" i="22"/>
  <c r="D775" i="22"/>
  <c r="B775" i="22"/>
  <c r="D770" i="22"/>
  <c r="B770" i="22"/>
  <c r="D766" i="22"/>
  <c r="B766" i="22"/>
  <c r="B758" i="22"/>
  <c r="B754" i="22"/>
  <c r="B749" i="22"/>
  <c r="B745" i="22"/>
  <c r="B737" i="22"/>
  <c r="B733" i="22"/>
  <c r="B728" i="22"/>
  <c r="B716" i="22"/>
  <c r="B712" i="22"/>
  <c r="B707" i="22"/>
  <c r="B703" i="22"/>
  <c r="B695" i="22"/>
  <c r="B691" i="22"/>
  <c r="B686" i="22"/>
  <c r="B682" i="22"/>
  <c r="B632" i="22"/>
  <c r="B628" i="22"/>
  <c r="B623" i="22"/>
  <c r="B619" i="22"/>
  <c r="E599" i="22"/>
  <c r="E597" i="22"/>
  <c r="E595" i="22"/>
  <c r="B569" i="22"/>
  <c r="B565" i="22"/>
  <c r="B560" i="22"/>
  <c r="B556" i="22"/>
  <c r="B548" i="22"/>
  <c r="B544" i="22"/>
  <c r="B539" i="22"/>
  <c r="B535" i="22"/>
  <c r="B464" i="22"/>
  <c r="B460" i="22"/>
  <c r="B455" i="22"/>
  <c r="B451" i="22"/>
  <c r="E429" i="22"/>
  <c r="E411" i="22"/>
  <c r="E408" i="22"/>
  <c r="E406" i="22"/>
  <c r="B401" i="22"/>
  <c r="B397" i="22"/>
  <c r="B392" i="22"/>
  <c r="B388" i="22"/>
  <c r="B380" i="22"/>
  <c r="B376" i="22"/>
  <c r="B371" i="22"/>
  <c r="B359" i="22"/>
  <c r="B355" i="22"/>
  <c r="B350" i="22"/>
  <c r="B346" i="22"/>
  <c r="E303" i="22"/>
  <c r="E301" i="22"/>
  <c r="D296" i="22"/>
  <c r="B296" i="22"/>
  <c r="D292" i="22"/>
  <c r="B292" i="22"/>
  <c r="D287" i="22"/>
  <c r="B287" i="22"/>
  <c r="D283" i="22"/>
  <c r="B283" i="22"/>
  <c r="E261" i="22"/>
  <c r="E259" i="22"/>
  <c r="B254" i="22"/>
  <c r="B250" i="22"/>
  <c r="B245" i="22"/>
  <c r="B241" i="22"/>
  <c r="B233" i="22"/>
  <c r="B229" i="22"/>
  <c r="B224" i="22"/>
  <c r="B220" i="22"/>
  <c r="E201" i="22"/>
  <c r="E200" i="22"/>
  <c r="E198" i="22"/>
  <c r="E196" i="22"/>
  <c r="B191" i="22"/>
  <c r="B187" i="22"/>
  <c r="B182" i="22"/>
  <c r="B178" i="22"/>
  <c r="E177" i="22"/>
  <c r="E175" i="22"/>
  <c r="E160" i="22"/>
  <c r="E159" i="22"/>
  <c r="E158" i="22"/>
  <c r="E154" i="22"/>
  <c r="D149" i="22"/>
  <c r="B149" i="22"/>
  <c r="D145" i="22"/>
  <c r="B145" i="22"/>
  <c r="D140" i="22"/>
  <c r="B140" i="22"/>
  <c r="D136" i="22"/>
  <c r="B136" i="22"/>
  <c r="D128" i="22"/>
  <c r="B128" i="22"/>
  <c r="D124" i="22"/>
  <c r="B124" i="22"/>
  <c r="D119" i="22"/>
  <c r="B119" i="22"/>
  <c r="D115" i="22"/>
  <c r="B115" i="22"/>
  <c r="D107" i="22"/>
  <c r="B107" i="22"/>
  <c r="E106" i="22"/>
  <c r="E105" i="22"/>
  <c r="E104" i="22"/>
  <c r="D103" i="22"/>
  <c r="B103" i="22"/>
  <c r="E102" i="22"/>
  <c r="E101" i="22"/>
  <c r="E100" i="22"/>
  <c r="E99" i="22"/>
  <c r="D98" i="22"/>
  <c r="B98" i="22"/>
  <c r="E97" i="22"/>
  <c r="E96" i="22"/>
  <c r="E95" i="22"/>
  <c r="D94" i="22"/>
  <c r="B94" i="22"/>
  <c r="E93" i="22"/>
  <c r="E92" i="22"/>
  <c r="E91" i="22"/>
  <c r="D86" i="22"/>
  <c r="B86" i="22"/>
  <c r="E85" i="22"/>
  <c r="E84" i="22"/>
  <c r="E83" i="22"/>
  <c r="D82" i="22"/>
  <c r="B82" i="22"/>
  <c r="E81" i="22"/>
  <c r="E80" i="22"/>
  <c r="E79" i="22"/>
  <c r="E78" i="22"/>
  <c r="D77" i="22"/>
  <c r="B77" i="22"/>
  <c r="E76" i="22"/>
  <c r="E75" i="22"/>
  <c r="E74" i="22"/>
  <c r="D73" i="22"/>
  <c r="B73" i="22"/>
  <c r="E72" i="22"/>
  <c r="E71" i="22"/>
  <c r="E70" i="22"/>
  <c r="D44" i="22"/>
  <c r="B44" i="22"/>
  <c r="E43" i="22"/>
  <c r="E42" i="22"/>
  <c r="E41" i="22"/>
  <c r="D40" i="22"/>
  <c r="B40" i="22"/>
  <c r="E39" i="22"/>
  <c r="E38" i="22"/>
  <c r="E37" i="22"/>
  <c r="E36" i="22"/>
  <c r="D35" i="22"/>
  <c r="B35" i="22"/>
  <c r="E34" i="22"/>
  <c r="E33" i="22"/>
  <c r="E32" i="22"/>
  <c r="D31" i="22"/>
  <c r="B31" i="22"/>
  <c r="E30" i="22"/>
  <c r="E29" i="22"/>
  <c r="E28" i="22"/>
  <c r="E692" i="17" l="1"/>
  <c r="E3027" i="23"/>
  <c r="B2387" i="22"/>
  <c r="E3052" i="22"/>
  <c r="E3060" i="22"/>
  <c r="E3061" i="22"/>
  <c r="B2383" i="22"/>
  <c r="E3054" i="22"/>
  <c r="E3062" i="22"/>
  <c r="E3063" i="22"/>
  <c r="E3056" i="22"/>
  <c r="E3057" i="22"/>
  <c r="E3065" i="22"/>
  <c r="E3053" i="22"/>
  <c r="E3058" i="22"/>
  <c r="E3066" i="22"/>
  <c r="E3067" i="22"/>
  <c r="D2194" i="22"/>
  <c r="E2971" i="22"/>
  <c r="E2197" i="22"/>
  <c r="D2215" i="22"/>
  <c r="E1421" i="22"/>
  <c r="E1837" i="22"/>
  <c r="E2975" i="22"/>
  <c r="E3127" i="22"/>
  <c r="E2992" i="22"/>
  <c r="E1606" i="22"/>
  <c r="E623" i="22"/>
  <c r="E943" i="22"/>
  <c r="E1253" i="22"/>
  <c r="E829" i="22"/>
  <c r="E2308" i="22"/>
  <c r="E791" i="22"/>
  <c r="E766" i="22"/>
  <c r="E1081" i="22"/>
  <c r="E2858" i="22"/>
  <c r="E2900" i="22"/>
  <c r="E1699" i="22"/>
  <c r="E779" i="22"/>
  <c r="E2177" i="22"/>
  <c r="E82" i="22"/>
  <c r="E94" i="22"/>
  <c r="E107" i="22"/>
  <c r="E119" i="22"/>
  <c r="E1237" i="22"/>
  <c r="E1249" i="22"/>
  <c r="E1468" i="22"/>
  <c r="E1585" i="22"/>
  <c r="E1636" i="22"/>
  <c r="E2375" i="22"/>
  <c r="E2425" i="22"/>
  <c r="E2942" i="22"/>
  <c r="E2963" i="22"/>
  <c r="E3076" i="22"/>
  <c r="E3563" i="22"/>
  <c r="E758" i="22"/>
  <c r="B2922" i="22"/>
  <c r="E745" i="22"/>
  <c r="E161" i="22"/>
  <c r="E985" i="22"/>
  <c r="E3400" i="22"/>
  <c r="E3437" i="22"/>
  <c r="E3454" i="22"/>
  <c r="E98" i="22"/>
  <c r="E880" i="22"/>
  <c r="E2702" i="22"/>
  <c r="E2917" i="22"/>
  <c r="E397" i="22"/>
  <c r="E926" i="22"/>
  <c r="E1111" i="22"/>
  <c r="E1594" i="22"/>
  <c r="E1993" i="22"/>
  <c r="E2098" i="22"/>
  <c r="E2341" i="22"/>
  <c r="E2770" i="22"/>
  <c r="E2807" i="22"/>
  <c r="E2824" i="22"/>
  <c r="E2849" i="22"/>
  <c r="E2908" i="22"/>
  <c r="E3559" i="22"/>
  <c r="E569" i="22"/>
  <c r="E1678" i="22"/>
  <c r="E1909" i="22"/>
  <c r="E2026" i="22"/>
  <c r="B2418" i="22"/>
  <c r="E2417" i="22"/>
  <c r="E2429" i="22"/>
  <c r="E2446" i="22"/>
  <c r="E2530" i="22"/>
  <c r="E2560" i="22"/>
  <c r="E556" i="22"/>
  <c r="E2707" i="22"/>
  <c r="E2996" i="22"/>
  <c r="E934" i="22"/>
  <c r="E535" i="22"/>
  <c r="E548" i="22"/>
  <c r="E838" i="22"/>
  <c r="E1216" i="22"/>
  <c r="E2681" i="22"/>
  <c r="E3106" i="22"/>
  <c r="E3211" i="22"/>
  <c r="E3248" i="22"/>
  <c r="E3295" i="22"/>
  <c r="E1489" i="22"/>
  <c r="E2984" i="22"/>
  <c r="E3001" i="22"/>
  <c r="E842" i="22"/>
  <c r="E1207" i="22"/>
  <c r="E1888" i="22"/>
  <c r="E2110" i="22"/>
  <c r="E3190" i="22"/>
  <c r="E439" i="22"/>
  <c r="E544" i="22"/>
  <c r="E1405" i="22"/>
  <c r="E371" i="22"/>
  <c r="E2686" i="22"/>
  <c r="E3101" i="22"/>
  <c r="E3521" i="22"/>
  <c r="E3568" i="22"/>
  <c r="B297" i="22"/>
  <c r="B3699" i="22"/>
  <c r="E178" i="22"/>
  <c r="E191" i="22"/>
  <c r="E266" i="22"/>
  <c r="E619" i="22"/>
  <c r="E712" i="22"/>
  <c r="E728" i="22"/>
  <c r="E875" i="22"/>
  <c r="E976" i="22"/>
  <c r="E1472" i="22"/>
  <c r="E1510" i="22"/>
  <c r="E1753" i="22"/>
  <c r="E2039" i="22"/>
  <c r="E2051" i="22"/>
  <c r="E2089" i="22"/>
  <c r="E2140" i="22"/>
  <c r="E2240" i="22"/>
  <c r="E2299" i="22"/>
  <c r="E2572" i="22"/>
  <c r="E2761" i="22"/>
  <c r="E2774" i="22"/>
  <c r="E2828" i="22"/>
  <c r="E2875" i="22"/>
  <c r="E3118" i="22"/>
  <c r="E754" i="22"/>
  <c r="E2131" i="22"/>
  <c r="E2093" i="22"/>
  <c r="E2896" i="22"/>
  <c r="E3584" i="22"/>
  <c r="E3601" i="22"/>
  <c r="E3614" i="22"/>
  <c r="E220" i="22"/>
  <c r="E233" i="22"/>
  <c r="E355" i="22"/>
  <c r="E380" i="22"/>
  <c r="E598" i="22"/>
  <c r="E691" i="22"/>
  <c r="E968" i="22"/>
  <c r="E1123" i="22"/>
  <c r="E1358" i="22"/>
  <c r="E1522" i="22"/>
  <c r="E1543" i="22"/>
  <c r="E1783" i="22"/>
  <c r="E2005" i="22"/>
  <c r="E2030" i="22"/>
  <c r="E2257" i="22"/>
  <c r="E2270" i="22"/>
  <c r="E2467" i="22"/>
  <c r="E2564" i="22"/>
  <c r="E2711" i="22"/>
  <c r="E2749" i="22"/>
  <c r="E2803" i="22"/>
  <c r="E3038" i="22"/>
  <c r="E3278" i="22"/>
  <c r="E3311" i="22"/>
  <c r="E3328" i="22"/>
  <c r="E3341" i="22"/>
  <c r="E3395" i="22"/>
  <c r="E3412" i="22"/>
  <c r="E3425" i="22"/>
  <c r="E3505" i="22"/>
  <c r="E980" i="22"/>
  <c r="E308" i="22"/>
  <c r="E1169" i="22"/>
  <c r="E115" i="22"/>
  <c r="E140" i="22"/>
  <c r="E287" i="22"/>
  <c r="E346" i="22"/>
  <c r="E733" i="22"/>
  <c r="E871" i="22"/>
  <c r="E896" i="22"/>
  <c r="E959" i="22"/>
  <c r="E1102" i="22"/>
  <c r="E1774" i="22"/>
  <c r="E1825" i="22"/>
  <c r="B2040" i="22"/>
  <c r="E2354" i="22"/>
  <c r="E2501" i="22"/>
  <c r="E2891" i="22"/>
  <c r="E3446" i="22"/>
  <c r="E3463" i="22"/>
  <c r="E1085" i="22"/>
  <c r="E1846" i="22"/>
  <c r="E1963" i="22"/>
  <c r="E2144" i="22"/>
  <c r="E2879" i="22"/>
  <c r="B1431" i="22"/>
  <c r="E199" i="22"/>
  <c r="E212" i="22"/>
  <c r="E560" i="22"/>
  <c r="E737" i="22"/>
  <c r="E947" i="22"/>
  <c r="E1262" i="22"/>
  <c r="E1547" i="22"/>
  <c r="E1762" i="22"/>
  <c r="E2539" i="22"/>
  <c r="E3286" i="22"/>
  <c r="E3370" i="22"/>
  <c r="E2866" i="22"/>
  <c r="E917" i="22"/>
  <c r="B402" i="22"/>
  <c r="B822" i="22"/>
  <c r="B2712" i="22"/>
  <c r="B3237" i="22"/>
  <c r="B3657" i="22"/>
  <c r="E166" i="22"/>
  <c r="E250" i="22"/>
  <c r="E275" i="22"/>
  <c r="E313" i="22"/>
  <c r="E422" i="22"/>
  <c r="E682" i="22"/>
  <c r="E707" i="22"/>
  <c r="E770" i="22"/>
  <c r="E808" i="22"/>
  <c r="E833" i="22"/>
  <c r="E938" i="22"/>
  <c r="E1018" i="22"/>
  <c r="E1174" i="22"/>
  <c r="E1211" i="22"/>
  <c r="E1258" i="22"/>
  <c r="E1384" i="22"/>
  <c r="E1400" i="22"/>
  <c r="E1627" i="22"/>
  <c r="E1652" i="22"/>
  <c r="E1715" i="22"/>
  <c r="E1816" i="22"/>
  <c r="E1942" i="22"/>
  <c r="E1955" i="22"/>
  <c r="E1967" i="22"/>
  <c r="E2018" i="22"/>
  <c r="E2068" i="22"/>
  <c r="D2187" i="22"/>
  <c r="E2207" i="22"/>
  <c r="E2471" i="22"/>
  <c r="B2502" i="22"/>
  <c r="E2497" i="22"/>
  <c r="E2576" i="22"/>
  <c r="E2618" i="22"/>
  <c r="E2644" i="22"/>
  <c r="E2812" i="22"/>
  <c r="E2912" i="22"/>
  <c r="E2929" i="22"/>
  <c r="E3043" i="22"/>
  <c r="E3181" i="22"/>
  <c r="D3300" i="22"/>
  <c r="B3342" i="22"/>
  <c r="E3353" i="22"/>
  <c r="B3468" i="22"/>
  <c r="E3496" i="22"/>
  <c r="B3531" i="22"/>
  <c r="E3643" i="22"/>
  <c r="E3689" i="22"/>
  <c r="E3815" i="22"/>
  <c r="B1746" i="22"/>
  <c r="E1165" i="22"/>
  <c r="E1552" i="22"/>
  <c r="E1804" i="22"/>
  <c r="E2072" i="22"/>
  <c r="E2245" i="22"/>
  <c r="E2488" i="22"/>
  <c r="E2833" i="22"/>
  <c r="E3085" i="22"/>
  <c r="E182" i="22"/>
  <c r="E451" i="22"/>
  <c r="E464" i="22"/>
  <c r="E812" i="22"/>
  <c r="E1228" i="22"/>
  <c r="E1442" i="22"/>
  <c r="E1631" i="22"/>
  <c r="E1669" i="22"/>
  <c r="E1745" i="22"/>
  <c r="B1788" i="22"/>
  <c r="E1946" i="22"/>
  <c r="E2047" i="22"/>
  <c r="E2060" i="22"/>
  <c r="E2236" i="22"/>
  <c r="E2261" i="22"/>
  <c r="E2438" i="22"/>
  <c r="B2691" i="22"/>
  <c r="E2740" i="22"/>
  <c r="E2870" i="22"/>
  <c r="E2887" i="22"/>
  <c r="E2950" i="22"/>
  <c r="E3257" i="22"/>
  <c r="E3391" i="22"/>
  <c r="E3421" i="22"/>
  <c r="E3593" i="22"/>
  <c r="E3647" i="22"/>
  <c r="E3677" i="22"/>
  <c r="E2933" i="22"/>
  <c r="E3337" i="22"/>
  <c r="E103" i="22"/>
  <c r="E455" i="22"/>
  <c r="E632" i="22"/>
  <c r="E1417" i="22"/>
  <c r="E1430" i="22"/>
  <c r="E1480" i="22"/>
  <c r="E1720" i="22"/>
  <c r="B2586" i="22"/>
  <c r="E241" i="22"/>
  <c r="E304" i="22"/>
  <c r="E1022" i="22"/>
  <c r="E1094" i="22"/>
  <c r="E3307" i="22"/>
  <c r="E208" i="22"/>
  <c r="E224" i="22"/>
  <c r="E922" i="22"/>
  <c r="E2152" i="22"/>
  <c r="B2313" i="22"/>
  <c r="E2362" i="22"/>
  <c r="E2744" i="22"/>
  <c r="B2880" i="22"/>
  <c r="E3265" i="22"/>
  <c r="E413" i="22"/>
  <c r="E1178" i="22"/>
  <c r="E1190" i="22"/>
  <c r="E1615" i="22"/>
  <c r="E2350" i="22"/>
  <c r="E2845" i="22"/>
  <c r="E2980" i="22"/>
  <c r="E3673" i="22"/>
  <c r="E418" i="22"/>
  <c r="E703" i="22"/>
  <c r="E817" i="22"/>
  <c r="E913" i="22"/>
  <c r="E1027" i="22"/>
  <c r="B1263" i="22"/>
  <c r="E1363" i="22"/>
  <c r="E1396" i="22"/>
  <c r="E1484" i="22"/>
  <c r="E1573" i="22"/>
  <c r="E1610" i="22"/>
  <c r="E1661" i="22"/>
  <c r="D1851" i="22"/>
  <c r="E1879" i="22"/>
  <c r="E1925" i="22"/>
  <c r="E2014" i="22"/>
  <c r="B2124" i="22"/>
  <c r="B2187" i="22"/>
  <c r="E2198" i="22"/>
  <c r="E3097" i="22"/>
  <c r="E3202" i="22"/>
  <c r="E3332" i="22"/>
  <c r="E3349" i="22"/>
  <c r="E3379" i="22"/>
  <c r="E3605" i="22"/>
  <c r="E3622" i="22"/>
  <c r="E3652" i="22"/>
  <c r="B3762" i="22"/>
  <c r="D2376" i="22"/>
  <c r="E2371" i="22"/>
  <c r="E31" i="22"/>
  <c r="D45" i="22"/>
  <c r="E77" i="22"/>
  <c r="E145" i="22"/>
  <c r="B150" i="22"/>
  <c r="E157" i="22"/>
  <c r="E187" i="22"/>
  <c r="B192" i="22"/>
  <c r="E245" i="22"/>
  <c r="E292" i="22"/>
  <c r="E350" i="22"/>
  <c r="E409" i="22"/>
  <c r="E539" i="22"/>
  <c r="E628" i="22"/>
  <c r="E749" i="22"/>
  <c r="E884" i="22"/>
  <c r="E1069" i="22"/>
  <c r="B1074" i="22"/>
  <c r="E1127" i="22"/>
  <c r="E1186" i="22"/>
  <c r="E1199" i="22"/>
  <c r="E1367" i="22"/>
  <c r="E1501" i="22"/>
  <c r="E1526" i="22"/>
  <c r="E2555" i="22"/>
  <c r="B2754" i="22"/>
  <c r="E35" i="22"/>
  <c r="E124" i="22"/>
  <c r="B129" i="22"/>
  <c r="E136" i="22"/>
  <c r="D150" i="22"/>
  <c r="B255" i="22"/>
  <c r="E271" i="22"/>
  <c r="E283" i="22"/>
  <c r="E296" i="22"/>
  <c r="B360" i="22"/>
  <c r="E376" i="22"/>
  <c r="B381" i="22"/>
  <c r="E434" i="22"/>
  <c r="B549" i="22"/>
  <c r="E607" i="22"/>
  <c r="E695" i="22"/>
  <c r="E724" i="22"/>
  <c r="B759" i="22"/>
  <c r="D780" i="22"/>
  <c r="E787" i="22"/>
  <c r="E1060" i="22"/>
  <c r="E1073" i="22"/>
  <c r="E1106" i="22"/>
  <c r="B1137" i="22"/>
  <c r="E1321" i="22"/>
  <c r="E1505" i="22"/>
  <c r="B1809" i="22"/>
  <c r="B1179" i="22"/>
  <c r="D1200" i="22"/>
  <c r="D1410" i="22"/>
  <c r="E203" i="22"/>
  <c r="E262" i="22"/>
  <c r="E367" i="22"/>
  <c r="E388" i="22"/>
  <c r="E401" i="22"/>
  <c r="E565" i="22"/>
  <c r="B570" i="22"/>
  <c r="E686" i="22"/>
  <c r="E775" i="22"/>
  <c r="B780" i="22"/>
  <c r="D801" i="22"/>
  <c r="B1032" i="22"/>
  <c r="E1375" i="22"/>
  <c r="E1388" i="22"/>
  <c r="E1447" i="22"/>
  <c r="B1389" i="22"/>
  <c r="E3362" i="22"/>
  <c r="B87" i="22"/>
  <c r="B108" i="22"/>
  <c r="D129" i="22"/>
  <c r="E821" i="22"/>
  <c r="E892" i="22"/>
  <c r="E1064" i="22"/>
  <c r="E1132" i="22"/>
  <c r="E1312" i="22"/>
  <c r="E1325" i="22"/>
  <c r="B1515" i="22"/>
  <c r="E1531" i="22"/>
  <c r="B1662" i="22"/>
  <c r="B1725" i="22"/>
  <c r="E2585" i="22"/>
  <c r="E3320" i="22"/>
  <c r="E3820" i="22"/>
  <c r="E716" i="22"/>
  <c r="E229" i="22"/>
  <c r="B234" i="22"/>
  <c r="E392" i="22"/>
  <c r="E460" i="22"/>
  <c r="B465" i="22"/>
  <c r="E602" i="22"/>
  <c r="B696" i="22"/>
  <c r="B843" i="22"/>
  <c r="B1410" i="22"/>
  <c r="E1426" i="22"/>
  <c r="E1438" i="22"/>
  <c r="E1451" i="22"/>
  <c r="E1463" i="22"/>
  <c r="E1736" i="22"/>
  <c r="B1956" i="22"/>
  <c r="E1972" i="22"/>
  <c r="B1977" i="22"/>
  <c r="B2103" i="22"/>
  <c r="E317" i="22"/>
  <c r="E40" i="22"/>
  <c r="B45" i="22"/>
  <c r="E73" i="22"/>
  <c r="E86" i="22"/>
  <c r="B633" i="22"/>
  <c r="B717" i="22"/>
  <c r="B738" i="22"/>
  <c r="E964" i="22"/>
  <c r="E1090" i="22"/>
  <c r="E1232" i="22"/>
  <c r="D1263" i="22"/>
  <c r="E1316" i="22"/>
  <c r="E1354" i="22"/>
  <c r="B3048" i="22"/>
  <c r="D3405" i="22"/>
  <c r="B3426" i="22"/>
  <c r="E3811" i="22"/>
  <c r="B1557" i="22"/>
  <c r="E1577" i="22"/>
  <c r="E1589" i="22"/>
  <c r="E1694" i="22"/>
  <c r="E1732" i="22"/>
  <c r="E1778" i="22"/>
  <c r="E1829" i="22"/>
  <c r="E1841" i="22"/>
  <c r="E1900" i="22"/>
  <c r="E1951" i="22"/>
  <c r="E1984" i="22"/>
  <c r="E2009" i="22"/>
  <c r="E2123" i="22"/>
  <c r="E2135" i="22"/>
  <c r="B2166" i="22"/>
  <c r="E2228" i="22"/>
  <c r="E2345" i="22"/>
  <c r="E2476" i="22"/>
  <c r="B2481" i="22"/>
  <c r="E2492" i="22"/>
  <c r="E2522" i="22"/>
  <c r="E2551" i="22"/>
  <c r="E2614" i="22"/>
  <c r="E2627" i="22"/>
  <c r="E2635" i="22"/>
  <c r="E2648" i="22"/>
  <c r="E2665" i="22"/>
  <c r="B2670" i="22"/>
  <c r="E2698" i="22"/>
  <c r="E2765" i="22"/>
  <c r="E2782" i="22"/>
  <c r="E2795" i="22"/>
  <c r="E3131" i="22"/>
  <c r="E3164" i="22"/>
  <c r="B3216" i="22"/>
  <c r="E3274" i="22"/>
  <c r="E3316" i="22"/>
  <c r="B3321" i="22"/>
  <c r="E3526" i="22"/>
  <c r="D3615" i="22"/>
  <c r="E3626" i="22"/>
  <c r="E3736" i="22"/>
  <c r="B3741" i="22"/>
  <c r="E1556" i="22"/>
  <c r="E1568" i="22"/>
  <c r="B1641" i="22"/>
  <c r="E1673" i="22"/>
  <c r="E1757" i="22"/>
  <c r="E1820" i="22"/>
  <c r="E1904" i="22"/>
  <c r="E1988" i="22"/>
  <c r="E2077" i="22"/>
  <c r="B2082" i="22"/>
  <c r="E2114" i="22"/>
  <c r="E2161" i="22"/>
  <c r="E2219" i="22"/>
  <c r="E2303" i="22"/>
  <c r="E2266" i="22"/>
  <c r="B2376" i="22"/>
  <c r="E2639" i="22"/>
  <c r="E2656" i="22"/>
  <c r="B2775" i="22"/>
  <c r="E2786" i="22"/>
  <c r="B2859" i="22"/>
  <c r="B2943" i="22"/>
  <c r="E3034" i="22"/>
  <c r="E3122" i="22"/>
  <c r="E3232" i="22"/>
  <c r="B3447" i="22"/>
  <c r="E3500" i="22"/>
  <c r="E3517" i="22"/>
  <c r="E3530" i="22"/>
  <c r="B3573" i="22"/>
  <c r="E3668" i="22"/>
  <c r="E3727" i="22"/>
  <c r="B1620" i="22"/>
  <c r="E1711" i="22"/>
  <c r="E1724" i="22"/>
  <c r="E1795" i="22"/>
  <c r="E1808" i="22"/>
  <c r="E1867" i="22"/>
  <c r="E1930" i="22"/>
  <c r="B1935" i="22"/>
  <c r="D1977" i="22"/>
  <c r="D2061" i="22"/>
  <c r="E2102" i="22"/>
  <c r="B2355" i="22"/>
  <c r="E2434" i="22"/>
  <c r="E2480" i="22"/>
  <c r="E2513" i="22"/>
  <c r="D2544" i="22"/>
  <c r="B2838" i="22"/>
  <c r="E3048" i="22"/>
  <c r="E3206" i="22"/>
  <c r="B3384" i="22"/>
  <c r="E3416" i="22"/>
  <c r="E3631" i="22"/>
  <c r="D3657" i="22"/>
  <c r="E3685" i="22"/>
  <c r="E3698" i="22"/>
  <c r="E3757" i="22"/>
  <c r="B3825" i="22"/>
  <c r="E1640" i="22"/>
  <c r="B1704" i="22"/>
  <c r="E2056" i="22"/>
  <c r="B2061" i="22"/>
  <c r="B2145" i="22"/>
  <c r="E2186" i="22"/>
  <c r="D2250" i="22"/>
  <c r="D2271" i="22"/>
  <c r="E2660" i="22"/>
  <c r="E2677" i="22"/>
  <c r="D2817" i="22"/>
  <c r="E2854" i="22"/>
  <c r="E2938" i="22"/>
  <c r="E3047" i="22"/>
  <c r="B3132" i="22"/>
  <c r="B3174" i="22"/>
  <c r="E3223" i="22"/>
  <c r="E3236" i="22"/>
  <c r="D3573" i="22"/>
  <c r="B3636" i="22"/>
  <c r="E3656" i="22"/>
  <c r="E3731" i="22"/>
  <c r="E3748" i="22"/>
  <c r="B1599" i="22"/>
  <c r="E1799" i="22"/>
  <c r="B1851" i="22"/>
  <c r="E1858" i="22"/>
  <c r="E1921" i="22"/>
  <c r="E1934" i="22"/>
  <c r="B2019" i="22"/>
  <c r="D2040" i="22"/>
  <c r="E2156" i="22"/>
  <c r="E2165" i="22"/>
  <c r="E2366" i="22"/>
  <c r="E2455" i="22"/>
  <c r="B2460" i="22"/>
  <c r="B2523" i="22"/>
  <c r="B2565" i="22"/>
  <c r="E2623" i="22"/>
  <c r="D2691" i="22"/>
  <c r="D2985" i="22"/>
  <c r="B3258" i="22"/>
  <c r="B3363" i="22"/>
  <c r="B3405" i="22"/>
  <c r="E3572" i="22"/>
  <c r="D3825" i="22"/>
  <c r="B1578" i="22"/>
  <c r="E1690" i="22"/>
  <c r="B1830" i="22"/>
  <c r="E1862" i="22"/>
  <c r="B1998" i="22"/>
  <c r="D2145" i="22"/>
  <c r="E2224" i="22"/>
  <c r="E2534" i="22"/>
  <c r="B2649" i="22"/>
  <c r="E2690" i="22"/>
  <c r="B2796" i="22"/>
  <c r="D2901" i="22"/>
  <c r="E2959" i="22"/>
  <c r="B3006" i="22"/>
  <c r="E3173" i="22"/>
  <c r="E3227" i="22"/>
  <c r="B3279" i="22"/>
  <c r="E3374" i="22"/>
  <c r="E3761" i="22"/>
  <c r="E3824" i="22"/>
  <c r="E170" i="22"/>
  <c r="E254" i="22"/>
  <c r="D297" i="22"/>
  <c r="E359" i="22"/>
  <c r="E443" i="22"/>
  <c r="E611" i="22"/>
  <c r="E796" i="22"/>
  <c r="E901" i="22"/>
  <c r="E955" i="22"/>
  <c r="E1459" i="22"/>
  <c r="B1767" i="22"/>
  <c r="D1788" i="22"/>
  <c r="E1787" i="22"/>
  <c r="D2124" i="22"/>
  <c r="E2119" i="22"/>
  <c r="E44" i="22"/>
  <c r="D108" i="22"/>
  <c r="E149" i="22"/>
  <c r="B990" i="22"/>
  <c r="D1032" i="22"/>
  <c r="E1031" i="22"/>
  <c r="D1116" i="22"/>
  <c r="E1115" i="22"/>
  <c r="B1494" i="22"/>
  <c r="D1515" i="22"/>
  <c r="E1514" i="22"/>
  <c r="E1871" i="22"/>
  <c r="E1997" i="22"/>
  <c r="E2543" i="22"/>
  <c r="D2922" i="22"/>
  <c r="E2921" i="22"/>
  <c r="D87" i="22"/>
  <c r="E128" i="22"/>
  <c r="E800" i="22"/>
  <c r="D843" i="22"/>
  <c r="E905" i="22"/>
  <c r="D990" i="22"/>
  <c r="E989" i="22"/>
  <c r="E1195" i="22"/>
  <c r="B1200" i="22"/>
  <c r="E1409" i="22"/>
  <c r="D1494" i="22"/>
  <c r="E1493" i="22"/>
  <c r="D1620" i="22"/>
  <c r="E1619" i="22"/>
  <c r="E1379" i="22"/>
  <c r="E1564" i="22"/>
  <c r="E2035" i="22"/>
  <c r="E2518" i="22"/>
  <c r="D2523" i="22"/>
  <c r="B1095" i="22"/>
  <c r="B1221" i="22"/>
  <c r="B1536" i="22"/>
  <c r="E1657" i="22"/>
  <c r="B2271" i="22"/>
  <c r="E1703" i="22"/>
  <c r="B1893" i="22"/>
  <c r="E1913" i="22"/>
  <c r="D2082" i="22"/>
  <c r="E2081" i="22"/>
  <c r="B1116" i="22"/>
  <c r="D1137" i="22"/>
  <c r="E1136" i="22"/>
  <c r="D1221" i="22"/>
  <c r="E1220" i="22"/>
  <c r="E1241" i="22"/>
  <c r="B1473" i="22"/>
  <c r="E1535" i="22"/>
  <c r="E1648" i="22"/>
  <c r="E1741" i="22"/>
  <c r="D1095" i="22"/>
  <c r="D1473" i="22"/>
  <c r="D1746" i="22"/>
  <c r="E1883" i="22"/>
  <c r="D2649" i="22"/>
  <c r="E2837" i="22"/>
  <c r="E2182" i="22"/>
  <c r="E2509" i="22"/>
  <c r="E2753" i="22"/>
  <c r="D1074" i="22"/>
  <c r="D1179" i="22"/>
  <c r="E1557" i="22"/>
  <c r="E1598" i="22"/>
  <c r="D1641" i="22"/>
  <c r="E1682" i="22"/>
  <c r="D1725" i="22"/>
  <c r="E1766" i="22"/>
  <c r="D1809" i="22"/>
  <c r="E1850" i="22"/>
  <c r="E1892" i="22"/>
  <c r="D1935" i="22"/>
  <c r="E1976" i="22"/>
  <c r="D2019" i="22"/>
  <c r="E2173" i="22"/>
  <c r="D2355" i="22"/>
  <c r="E2669" i="22"/>
  <c r="B2901" i="22"/>
  <c r="D1431" i="22"/>
  <c r="B2250" i="22"/>
  <c r="E2459" i="22"/>
  <c r="B2817" i="22"/>
  <c r="E3442" i="22"/>
  <c r="D3447" i="22"/>
  <c r="D2313" i="22"/>
  <c r="E3169" i="22"/>
  <c r="E2312" i="22"/>
  <c r="B2439" i="22"/>
  <c r="E2450" i="22"/>
  <c r="D2565" i="22"/>
  <c r="E2791" i="22"/>
  <c r="E2203" i="22"/>
  <c r="B2544" i="22"/>
  <c r="D2796" i="22"/>
  <c r="E3080" i="22"/>
  <c r="E3253" i="22"/>
  <c r="D3636" i="22"/>
  <c r="E3635" i="22"/>
  <c r="E3694" i="22"/>
  <c r="D2712" i="22"/>
  <c r="E2953" i="22"/>
  <c r="E3160" i="22"/>
  <c r="E3185" i="22"/>
  <c r="E3290" i="22"/>
  <c r="E3433" i="22"/>
  <c r="E3589" i="22"/>
  <c r="E3610" i="22"/>
  <c r="B3615" i="22"/>
  <c r="E3740" i="22"/>
  <c r="E2249" i="22"/>
  <c r="E2816" i="22"/>
  <c r="D2859" i="22"/>
  <c r="D2943" i="22"/>
  <c r="E3244" i="22"/>
  <c r="E3269" i="22"/>
  <c r="E3404" i="22"/>
  <c r="E3458" i="22"/>
  <c r="B2985" i="22"/>
  <c r="D3006" i="22"/>
  <c r="E3005" i="22"/>
  <c r="E3215" i="22"/>
  <c r="E3358" i="22"/>
  <c r="E3509" i="22"/>
  <c r="E3580" i="22"/>
  <c r="E3664" i="22"/>
  <c r="E2954" i="22"/>
  <c r="B3090" i="22"/>
  <c r="E3110" i="22"/>
  <c r="D3258" i="22"/>
  <c r="D3321" i="22"/>
  <c r="B3195" i="22"/>
  <c r="B3300" i="22"/>
  <c r="E3089" i="22"/>
  <c r="D3132" i="22"/>
  <c r="E3194" i="22"/>
  <c r="E3299" i="22"/>
  <c r="D3342" i="22"/>
  <c r="E3383" i="22"/>
  <c r="D3426" i="22"/>
  <c r="E3467" i="22"/>
  <c r="D593" i="22" l="1"/>
  <c r="D593" i="27"/>
  <c r="D593" i="18"/>
  <c r="D593" i="21"/>
  <c r="D593" i="23"/>
  <c r="B2397" i="22"/>
  <c r="E2215" i="22"/>
  <c r="D2208" i="22"/>
  <c r="D2229" i="22"/>
  <c r="E3767" i="22"/>
  <c r="E2194" i="22"/>
  <c r="B3778" i="22"/>
  <c r="B3836" i="22"/>
  <c r="B3773" i="22"/>
  <c r="E3780" i="22"/>
  <c r="E3770" i="22"/>
  <c r="D3782" i="22"/>
  <c r="E3779" i="22"/>
  <c r="E1431" i="22"/>
  <c r="E3771" i="22"/>
  <c r="D3778" i="22"/>
  <c r="E3777" i="22"/>
  <c r="E3775" i="22"/>
  <c r="E3772" i="22"/>
  <c r="D3773" i="22"/>
  <c r="E3776" i="22"/>
  <c r="E3774" i="22"/>
  <c r="B3782" i="22"/>
  <c r="E3768" i="22"/>
  <c r="E3781" i="22"/>
  <c r="E3657" i="22"/>
  <c r="E2082" i="22"/>
  <c r="E2859" i="22"/>
  <c r="E1095" i="22"/>
  <c r="E3447" i="22"/>
  <c r="E3006" i="22"/>
  <c r="E1179" i="22"/>
  <c r="E2355" i="22"/>
  <c r="E927" i="22"/>
  <c r="E3405" i="22"/>
  <c r="E2187" i="22"/>
  <c r="E423" i="22"/>
  <c r="E3321" i="22"/>
  <c r="E2943" i="22"/>
  <c r="E633" i="22"/>
  <c r="E1851" i="22"/>
  <c r="E1935" i="22"/>
  <c r="E3531" i="22"/>
  <c r="E1242" i="22"/>
  <c r="E3363" i="22"/>
  <c r="E2481" i="22"/>
  <c r="E2418" i="22"/>
  <c r="E3762" i="22"/>
  <c r="E1830" i="22"/>
  <c r="E2376" i="22"/>
  <c r="E3279" i="22"/>
  <c r="E1914" i="22"/>
  <c r="E129" i="22"/>
  <c r="E1326" i="22"/>
  <c r="E2712" i="22"/>
  <c r="E2649" i="22"/>
  <c r="E696" i="22"/>
  <c r="E2019" i="22"/>
  <c r="E1452" i="22"/>
  <c r="E3216" i="22"/>
  <c r="E3132" i="22"/>
  <c r="E234" i="22"/>
  <c r="E1074" i="22"/>
  <c r="E1956" i="22"/>
  <c r="E108" i="22"/>
  <c r="E276" i="22"/>
  <c r="E612" i="22"/>
  <c r="E1998" i="22"/>
  <c r="E1662" i="22"/>
  <c r="E1137" i="22"/>
  <c r="E192" i="22"/>
  <c r="E402" i="22"/>
  <c r="E3195" i="22"/>
  <c r="E822" i="22"/>
  <c r="E2754" i="22"/>
  <c r="E2838" i="22"/>
  <c r="E150" i="22"/>
  <c r="E1704" i="22"/>
  <c r="E3825" i="22"/>
  <c r="E759" i="22"/>
  <c r="E2985" i="22"/>
  <c r="E1368" i="22"/>
  <c r="E906" i="22"/>
  <c r="E1410" i="22"/>
  <c r="E948" i="22"/>
  <c r="E2817" i="22"/>
  <c r="E2565" i="22"/>
  <c r="E2880" i="22"/>
  <c r="E3510" i="22"/>
  <c r="E171" i="22"/>
  <c r="E3111" i="22"/>
  <c r="E3636" i="22"/>
  <c r="E549" i="22"/>
  <c r="E3300" i="22"/>
  <c r="E3699" i="22"/>
  <c r="E2103" i="22"/>
  <c r="E1746" i="22"/>
  <c r="E1872" i="22"/>
  <c r="E3090" i="22"/>
  <c r="E1725" i="22"/>
  <c r="E3384" i="22"/>
  <c r="E1599" i="22"/>
  <c r="E1578" i="22"/>
  <c r="E3741" i="22"/>
  <c r="E3678" i="22"/>
  <c r="E1473" i="22"/>
  <c r="E318" i="22"/>
  <c r="E1767" i="22"/>
  <c r="E780" i="22"/>
  <c r="E2523" i="22"/>
  <c r="E213" i="22"/>
  <c r="E381" i="22"/>
  <c r="E1116" i="22"/>
  <c r="E1536" i="22"/>
  <c r="E3468" i="22"/>
  <c r="E801" i="22"/>
  <c r="E45" i="22"/>
  <c r="E2166" i="22"/>
  <c r="E1809" i="22"/>
  <c r="E969" i="22"/>
  <c r="E990" i="22"/>
  <c r="E738" i="22"/>
  <c r="E2040" i="22"/>
  <c r="E2061" i="22"/>
  <c r="E1263" i="22"/>
  <c r="E3342" i="22"/>
  <c r="E2628" i="22"/>
  <c r="E2145" i="22"/>
  <c r="E87" i="22"/>
  <c r="E1515" i="22"/>
  <c r="E1788" i="22"/>
  <c r="E1977" i="22"/>
  <c r="E1221" i="22"/>
  <c r="E843" i="22"/>
  <c r="E2544" i="22"/>
  <c r="E3237" i="22"/>
  <c r="E3594" i="22"/>
  <c r="E2670" i="22"/>
  <c r="E717" i="22"/>
  <c r="E1389" i="22"/>
  <c r="E2250" i="22"/>
  <c r="E255" i="22"/>
  <c r="E2586" i="22"/>
  <c r="E1641" i="22"/>
  <c r="E570" i="22"/>
  <c r="E885" i="22"/>
  <c r="E1494" i="22"/>
  <c r="E465" i="22"/>
  <c r="E2775" i="22"/>
  <c r="E2313" i="22"/>
  <c r="E297" i="22"/>
  <c r="E1683" i="22"/>
  <c r="E3426" i="22"/>
  <c r="E3258" i="22"/>
  <c r="E2796" i="22"/>
  <c r="E3615" i="22"/>
  <c r="E2901" i="22"/>
  <c r="E360" i="22"/>
  <c r="E2502" i="22"/>
  <c r="E2439" i="22"/>
  <c r="E3174" i="22"/>
  <c r="E1032" i="22"/>
  <c r="E2691" i="22"/>
  <c r="E2271" i="22"/>
  <c r="E1200" i="22"/>
  <c r="E1620" i="22"/>
  <c r="E2922" i="22"/>
  <c r="E3573" i="22"/>
  <c r="E1893" i="22"/>
  <c r="E2460" i="22"/>
  <c r="E2124" i="22"/>
  <c r="E2964" i="22"/>
  <c r="E2208" i="22" l="1"/>
  <c r="B3845" i="22"/>
  <c r="E2229" i="22"/>
  <c r="D3845" i="22"/>
  <c r="E3845" i="22" s="1"/>
  <c r="E3773" i="22"/>
  <c r="B3841" i="22"/>
  <c r="E3782" i="22"/>
  <c r="E3778" i="22"/>
  <c r="D3841" i="22"/>
  <c r="E3841" i="22" s="1"/>
  <c r="D3836" i="22"/>
  <c r="E3836" i="22" s="1"/>
  <c r="A1770" i="21" l="1"/>
  <c r="A196" i="23" l="1"/>
  <c r="A195" i="23"/>
  <c r="D3853" i="27"/>
  <c r="D3855" i="27" s="1"/>
  <c r="A3846" i="27"/>
  <c r="A3845" i="27"/>
  <c r="A3844" i="27"/>
  <c r="A3843" i="27"/>
  <c r="A3842" i="27"/>
  <c r="A3841" i="27"/>
  <c r="A3840" i="27"/>
  <c r="A3839" i="27"/>
  <c r="A3838" i="27"/>
  <c r="A3837" i="27"/>
  <c r="A3836" i="27"/>
  <c r="A3835" i="27"/>
  <c r="A3834" i="27"/>
  <c r="A3833" i="27"/>
  <c r="A3832" i="27"/>
  <c r="A3831" i="27"/>
  <c r="A3830" i="27"/>
  <c r="A3829" i="27"/>
  <c r="A3827" i="27"/>
  <c r="A3826" i="27"/>
  <c r="A3825" i="27"/>
  <c r="D3824" i="27"/>
  <c r="B3824" i="27"/>
  <c r="A3824" i="27"/>
  <c r="E3823" i="27"/>
  <c r="A3823" i="27"/>
  <c r="E3822" i="27"/>
  <c r="A3822" i="27"/>
  <c r="E3821" i="27"/>
  <c r="A3821" i="27"/>
  <c r="D3820" i="27"/>
  <c r="B3820" i="27"/>
  <c r="A3820" i="27"/>
  <c r="E3819" i="27"/>
  <c r="A3819" i="27"/>
  <c r="E3818" i="27"/>
  <c r="A3818" i="27"/>
  <c r="E3817" i="27"/>
  <c r="A3817" i="27"/>
  <c r="E3816" i="27"/>
  <c r="A3816" i="27"/>
  <c r="D3815" i="27"/>
  <c r="B3815" i="27"/>
  <c r="A3815" i="27"/>
  <c r="E3814" i="27"/>
  <c r="A3814" i="27"/>
  <c r="E3813" i="27"/>
  <c r="A3813" i="27"/>
  <c r="E3812" i="27"/>
  <c r="A3812" i="27"/>
  <c r="D3811" i="27"/>
  <c r="B3811" i="27"/>
  <c r="A3811" i="27"/>
  <c r="E3810" i="27"/>
  <c r="A3810" i="27"/>
  <c r="E3809" i="27"/>
  <c r="A3809" i="27"/>
  <c r="E3808" i="27"/>
  <c r="A3808" i="27"/>
  <c r="A3806" i="27"/>
  <c r="A3805" i="27"/>
  <c r="A3762" i="27"/>
  <c r="B3761" i="27"/>
  <c r="A3761" i="27"/>
  <c r="E3760" i="27"/>
  <c r="A3760" i="27"/>
  <c r="E3759" i="27"/>
  <c r="A3759" i="27"/>
  <c r="E3758" i="27"/>
  <c r="A3758" i="27"/>
  <c r="B3757" i="27"/>
  <c r="B3711" i="27" s="1"/>
  <c r="A3757" i="27"/>
  <c r="E3756" i="27"/>
  <c r="A3756" i="27"/>
  <c r="E3755" i="27"/>
  <c r="A3755" i="27"/>
  <c r="E3754" i="27"/>
  <c r="A3754" i="27"/>
  <c r="E3753" i="27"/>
  <c r="A3753" i="27"/>
  <c r="B3752" i="27"/>
  <c r="A3752" i="27"/>
  <c r="E3751" i="27"/>
  <c r="A3751" i="27"/>
  <c r="E3750" i="27"/>
  <c r="A3750" i="27"/>
  <c r="E3749" i="27"/>
  <c r="A3749" i="27"/>
  <c r="B3748" i="27"/>
  <c r="A3748" i="27"/>
  <c r="E3747" i="27"/>
  <c r="A3747" i="27"/>
  <c r="E3746" i="27"/>
  <c r="A3746" i="27"/>
  <c r="E3745" i="27"/>
  <c r="A3745" i="27"/>
  <c r="A3744" i="27"/>
  <c r="A3743" i="27"/>
  <c r="A3742" i="27"/>
  <c r="A3741" i="27"/>
  <c r="B3740" i="27"/>
  <c r="A3740" i="27"/>
  <c r="E3739" i="27"/>
  <c r="A3739" i="27"/>
  <c r="E3738" i="27"/>
  <c r="A3738" i="27"/>
  <c r="E3737" i="27"/>
  <c r="A3737" i="27"/>
  <c r="E3736" i="27"/>
  <c r="B3736" i="27"/>
  <c r="B3713" i="27" s="1"/>
  <c r="A3736" i="27"/>
  <c r="E3735" i="27"/>
  <c r="A3735" i="27"/>
  <c r="E3734" i="27"/>
  <c r="A3734" i="27"/>
  <c r="E3733" i="27"/>
  <c r="A3733" i="27"/>
  <c r="E3732" i="27"/>
  <c r="A3732" i="27"/>
  <c r="B3731" i="27"/>
  <c r="B3708" i="27" s="1"/>
  <c r="B3710" i="27" s="1"/>
  <c r="A3731" i="27"/>
  <c r="E3730" i="27"/>
  <c r="A3730" i="27"/>
  <c r="E3729" i="27"/>
  <c r="A3729" i="27"/>
  <c r="E3728" i="27"/>
  <c r="A3728" i="27"/>
  <c r="E3727" i="27"/>
  <c r="B3727" i="27"/>
  <c r="B3704" i="27" s="1"/>
  <c r="B3706" i="27" s="1"/>
  <c r="A3727" i="27"/>
  <c r="E3726" i="27"/>
  <c r="A3726" i="27"/>
  <c r="E3725" i="27"/>
  <c r="A3725" i="27"/>
  <c r="E3724" i="27"/>
  <c r="A3724" i="27"/>
  <c r="A3723" i="27"/>
  <c r="A3722" i="27"/>
  <c r="A3721" i="27"/>
  <c r="A3720" i="27"/>
  <c r="A3719" i="27"/>
  <c r="A3718" i="27"/>
  <c r="A3717" i="27"/>
  <c r="A3716" i="27"/>
  <c r="A3715" i="27"/>
  <c r="A3714" i="27"/>
  <c r="A3713" i="27"/>
  <c r="A3712" i="27"/>
  <c r="A3711" i="27"/>
  <c r="A3710" i="27"/>
  <c r="A3709" i="27"/>
  <c r="A3708" i="27"/>
  <c r="A3707" i="27"/>
  <c r="A3706" i="27"/>
  <c r="A3705" i="27"/>
  <c r="A3704" i="27"/>
  <c r="A3703" i="27"/>
  <c r="A3702" i="27"/>
  <c r="A3701" i="27"/>
  <c r="A3700" i="27"/>
  <c r="A3699" i="27"/>
  <c r="B3698" i="27"/>
  <c r="A3698" i="27"/>
  <c r="E3697" i="27"/>
  <c r="A3697" i="27"/>
  <c r="E3696" i="27"/>
  <c r="A3696" i="27"/>
  <c r="E3695" i="27"/>
  <c r="A3695" i="27"/>
  <c r="B3694" i="27"/>
  <c r="A3694" i="27"/>
  <c r="E3693" i="27"/>
  <c r="A3693" i="27"/>
  <c r="E3692" i="27"/>
  <c r="A3692" i="27"/>
  <c r="E3691" i="27"/>
  <c r="A3691" i="27"/>
  <c r="E3690" i="27"/>
  <c r="A3690" i="27"/>
  <c r="B3689" i="27"/>
  <c r="A3689" i="27"/>
  <c r="E3688" i="27"/>
  <c r="A3688" i="27"/>
  <c r="E3687" i="27"/>
  <c r="A3687" i="27"/>
  <c r="E3686" i="27"/>
  <c r="A3686" i="27"/>
  <c r="B3685" i="27"/>
  <c r="A3685" i="27"/>
  <c r="E3684" i="27"/>
  <c r="A3684" i="27"/>
  <c r="E3683" i="27"/>
  <c r="A3683" i="27"/>
  <c r="E3682" i="27"/>
  <c r="A3682" i="27"/>
  <c r="A3681" i="27"/>
  <c r="A3680" i="27"/>
  <c r="A3679" i="27"/>
  <c r="A3678" i="27"/>
  <c r="B3677" i="27"/>
  <c r="A3677" i="27"/>
  <c r="E3676" i="27"/>
  <c r="A3676" i="27"/>
  <c r="E3675" i="27"/>
  <c r="A3675" i="27"/>
  <c r="E3674" i="27"/>
  <c r="A3674" i="27"/>
  <c r="B3673" i="27"/>
  <c r="A3673" i="27"/>
  <c r="E3672" i="27"/>
  <c r="A3672" i="27"/>
  <c r="E3671" i="27"/>
  <c r="A3671" i="27"/>
  <c r="E3670" i="27"/>
  <c r="A3670" i="27"/>
  <c r="E3669" i="27"/>
  <c r="A3669" i="27"/>
  <c r="B3668" i="27"/>
  <c r="A3668" i="27"/>
  <c r="E3667" i="27"/>
  <c r="A3667" i="27"/>
  <c r="E3666" i="27"/>
  <c r="A3666" i="27"/>
  <c r="E3665" i="27"/>
  <c r="A3665" i="27"/>
  <c r="B3664" i="27"/>
  <c r="A3664" i="27"/>
  <c r="E3663" i="27"/>
  <c r="A3663" i="27"/>
  <c r="E3662" i="27"/>
  <c r="A3662" i="27"/>
  <c r="E3661" i="27"/>
  <c r="A3661" i="27"/>
  <c r="A3660" i="27"/>
  <c r="A3659" i="27"/>
  <c r="A3658" i="27"/>
  <c r="A3657" i="27"/>
  <c r="D3656" i="27"/>
  <c r="B3656" i="27"/>
  <c r="A3656" i="27"/>
  <c r="E3655" i="27"/>
  <c r="A3655" i="27"/>
  <c r="E3654" i="27"/>
  <c r="A3654" i="27"/>
  <c r="E3653" i="27"/>
  <c r="A3653" i="27"/>
  <c r="D3652" i="27"/>
  <c r="B3652" i="27"/>
  <c r="A3652" i="27"/>
  <c r="E3651" i="27"/>
  <c r="A3651" i="27"/>
  <c r="E3650" i="27"/>
  <c r="A3650" i="27"/>
  <c r="E3649" i="27"/>
  <c r="A3649" i="27"/>
  <c r="E3648" i="27"/>
  <c r="A3648" i="27"/>
  <c r="D3647" i="27"/>
  <c r="B3647" i="27"/>
  <c r="A3647" i="27"/>
  <c r="E3646" i="27"/>
  <c r="A3646" i="27"/>
  <c r="E3645" i="27"/>
  <c r="A3645" i="27"/>
  <c r="E3644" i="27"/>
  <c r="A3644" i="27"/>
  <c r="D3643" i="27"/>
  <c r="E2979" i="17" s="1"/>
  <c r="B3643" i="27"/>
  <c r="A3643" i="27"/>
  <c r="E3642" i="27"/>
  <c r="A3642" i="27"/>
  <c r="E3641" i="27"/>
  <c r="A3641" i="27"/>
  <c r="E3640" i="27"/>
  <c r="A3640" i="27"/>
  <c r="A3639" i="27"/>
  <c r="A3638" i="27"/>
  <c r="A3637" i="27"/>
  <c r="A3636" i="27"/>
  <c r="D3635" i="27"/>
  <c r="B3635" i="27"/>
  <c r="A3635" i="27"/>
  <c r="E3634" i="27"/>
  <c r="A3634" i="27"/>
  <c r="E3633" i="27"/>
  <c r="A3633" i="27"/>
  <c r="E3632" i="27"/>
  <c r="A3632" i="27"/>
  <c r="D3631" i="27"/>
  <c r="B3631" i="27"/>
  <c r="A3631" i="27"/>
  <c r="E3630" i="27"/>
  <c r="A3630" i="27"/>
  <c r="E3629" i="27"/>
  <c r="A3629" i="27"/>
  <c r="E3628" i="27"/>
  <c r="A3628" i="27"/>
  <c r="E3627" i="27"/>
  <c r="A3627" i="27"/>
  <c r="D3626" i="27"/>
  <c r="B3626" i="27"/>
  <c r="A3626" i="27"/>
  <c r="E3625" i="27"/>
  <c r="A3625" i="27"/>
  <c r="E3624" i="27"/>
  <c r="A3624" i="27"/>
  <c r="E3623" i="27"/>
  <c r="A3623" i="27"/>
  <c r="D3622" i="27"/>
  <c r="B3622" i="27"/>
  <c r="A3622" i="27"/>
  <c r="E3621" i="27"/>
  <c r="A3621" i="27"/>
  <c r="E3620" i="27"/>
  <c r="A3620" i="27"/>
  <c r="E3619" i="27"/>
  <c r="A3619" i="27"/>
  <c r="A3618" i="27"/>
  <c r="A3617" i="27"/>
  <c r="A3616" i="27"/>
  <c r="A3615" i="27"/>
  <c r="D3614" i="27"/>
  <c r="B3614" i="27"/>
  <c r="A3614" i="27"/>
  <c r="E3613" i="27"/>
  <c r="A3613" i="27"/>
  <c r="E3612" i="27"/>
  <c r="A3612" i="27"/>
  <c r="E3611" i="27"/>
  <c r="A3611" i="27"/>
  <c r="D3610" i="27"/>
  <c r="B3610" i="27"/>
  <c r="A3610" i="27"/>
  <c r="E3609" i="27"/>
  <c r="A3609" i="27"/>
  <c r="E3608" i="27"/>
  <c r="A3608" i="27"/>
  <c r="E3607" i="27"/>
  <c r="A3607" i="27"/>
  <c r="E3606" i="27"/>
  <c r="A3606" i="27"/>
  <c r="D3605" i="27"/>
  <c r="B3605" i="27"/>
  <c r="A3605" i="27"/>
  <c r="E3604" i="27"/>
  <c r="A3604" i="27"/>
  <c r="E3603" i="27"/>
  <c r="A3603" i="27"/>
  <c r="E3602" i="27"/>
  <c r="A3602" i="27"/>
  <c r="D3601" i="27"/>
  <c r="B3601" i="27"/>
  <c r="A3601" i="27"/>
  <c r="E3600" i="27"/>
  <c r="A3600" i="27"/>
  <c r="E3599" i="27"/>
  <c r="A3599" i="27"/>
  <c r="E3598" i="27"/>
  <c r="A3598" i="27"/>
  <c r="A3597" i="27"/>
  <c r="A3596" i="27"/>
  <c r="A3595" i="27"/>
  <c r="A3594" i="27"/>
  <c r="B3593" i="27"/>
  <c r="A3593" i="27"/>
  <c r="E3592" i="27"/>
  <c r="A3592" i="27"/>
  <c r="E3591" i="27"/>
  <c r="A3591" i="27"/>
  <c r="E3590" i="27"/>
  <c r="A3590" i="27"/>
  <c r="B3589" i="27"/>
  <c r="A3589" i="27"/>
  <c r="E3588" i="27"/>
  <c r="A3588" i="27"/>
  <c r="E3587" i="27"/>
  <c r="A3587" i="27"/>
  <c r="E3586" i="27"/>
  <c r="A3586" i="27"/>
  <c r="E3585" i="27"/>
  <c r="A3585" i="27"/>
  <c r="B3584" i="27"/>
  <c r="A3584" i="27"/>
  <c r="E3583" i="27"/>
  <c r="A3583" i="27"/>
  <c r="E3582" i="27"/>
  <c r="A3582" i="27"/>
  <c r="E3581" i="27"/>
  <c r="A3581" i="27"/>
  <c r="B3580" i="27"/>
  <c r="A3580" i="27"/>
  <c r="E3579" i="27"/>
  <c r="A3579" i="27"/>
  <c r="E3578" i="27"/>
  <c r="A3578" i="27"/>
  <c r="E3577" i="27"/>
  <c r="A3577" i="27"/>
  <c r="A3576" i="27"/>
  <c r="A3575" i="27"/>
  <c r="A3574" i="27"/>
  <c r="A3573" i="27"/>
  <c r="D3572" i="27"/>
  <c r="B3572" i="27"/>
  <c r="A3572" i="27"/>
  <c r="E3571" i="27"/>
  <c r="A3571" i="27"/>
  <c r="E3570" i="27"/>
  <c r="A3570" i="27"/>
  <c r="E3569" i="27"/>
  <c r="A3569" i="27"/>
  <c r="D3568" i="27"/>
  <c r="B3568" i="27"/>
  <c r="A3568" i="27"/>
  <c r="E3567" i="27"/>
  <c r="A3567" i="27"/>
  <c r="E3566" i="27"/>
  <c r="A3566" i="27"/>
  <c r="E3565" i="27"/>
  <c r="A3565" i="27"/>
  <c r="E3564" i="27"/>
  <c r="A3564" i="27"/>
  <c r="D3563" i="27"/>
  <c r="B3563" i="27"/>
  <c r="A3563" i="27"/>
  <c r="E3562" i="27"/>
  <c r="A3562" i="27"/>
  <c r="E3561" i="27"/>
  <c r="A3561" i="27"/>
  <c r="E3560" i="27"/>
  <c r="A3560" i="27"/>
  <c r="D3559" i="27"/>
  <c r="B3559" i="27"/>
  <c r="A3559" i="27"/>
  <c r="E3558" i="27"/>
  <c r="A3558" i="27"/>
  <c r="E3557" i="27"/>
  <c r="A3557" i="27"/>
  <c r="E3556" i="27"/>
  <c r="A3556" i="27"/>
  <c r="A3555" i="27"/>
  <c r="A3554" i="27"/>
  <c r="A3553" i="27"/>
  <c r="A3552" i="27"/>
  <c r="A3551" i="27"/>
  <c r="A3550" i="27"/>
  <c r="A3549" i="27"/>
  <c r="A3548" i="27"/>
  <c r="A3547" i="27"/>
  <c r="A3546" i="27"/>
  <c r="A3545" i="27"/>
  <c r="A3544" i="27"/>
  <c r="A3543" i="27"/>
  <c r="A3542" i="27"/>
  <c r="A3541" i="27"/>
  <c r="A3540" i="27"/>
  <c r="A3539" i="27"/>
  <c r="A3538" i="27"/>
  <c r="A3537" i="27"/>
  <c r="A3536" i="27"/>
  <c r="A3535" i="27"/>
  <c r="A3534" i="27"/>
  <c r="A3533" i="27"/>
  <c r="A3532" i="27"/>
  <c r="A3531" i="27"/>
  <c r="B3530" i="27"/>
  <c r="A3530" i="27"/>
  <c r="E3529" i="27"/>
  <c r="A3529" i="27"/>
  <c r="E3528" i="27"/>
  <c r="A3528" i="27"/>
  <c r="E3527" i="27"/>
  <c r="A3527" i="27"/>
  <c r="B3526" i="27"/>
  <c r="A3526" i="27"/>
  <c r="E3525" i="27"/>
  <c r="A3525" i="27"/>
  <c r="E3524" i="27"/>
  <c r="A3524" i="27"/>
  <c r="E3523" i="27"/>
  <c r="A3523" i="27"/>
  <c r="E3522" i="27"/>
  <c r="A3522" i="27"/>
  <c r="B3521" i="27"/>
  <c r="A3521" i="27"/>
  <c r="E3520" i="27"/>
  <c r="A3520" i="27"/>
  <c r="E3519" i="27"/>
  <c r="A3519" i="27"/>
  <c r="E3518" i="27"/>
  <c r="A3518" i="27"/>
  <c r="B3517" i="27"/>
  <c r="A3517" i="27"/>
  <c r="E3516" i="27"/>
  <c r="A3516" i="27"/>
  <c r="E3515" i="27"/>
  <c r="A3515" i="27"/>
  <c r="E3514" i="27"/>
  <c r="A3514" i="27"/>
  <c r="A3513" i="27"/>
  <c r="A3512" i="27"/>
  <c r="A3511" i="27"/>
  <c r="A3510" i="27"/>
  <c r="B3509" i="27"/>
  <c r="A3509" i="27"/>
  <c r="E3508" i="27"/>
  <c r="A3508" i="27"/>
  <c r="E3507" i="27"/>
  <c r="A3507" i="27"/>
  <c r="E3506" i="27"/>
  <c r="A3506" i="27"/>
  <c r="B3505" i="27"/>
  <c r="A3505" i="27"/>
  <c r="E3504" i="27"/>
  <c r="A3504" i="27"/>
  <c r="E3503" i="27"/>
  <c r="A3503" i="27"/>
  <c r="E3502" i="27"/>
  <c r="A3502" i="27"/>
  <c r="E3501" i="27"/>
  <c r="A3501" i="27"/>
  <c r="B3500" i="27"/>
  <c r="A3500" i="27"/>
  <c r="E3499" i="27"/>
  <c r="A3499" i="27"/>
  <c r="E3498" i="27"/>
  <c r="A3498" i="27"/>
  <c r="E3497" i="27"/>
  <c r="A3497" i="27"/>
  <c r="B3496" i="27"/>
  <c r="A3496" i="27"/>
  <c r="E3495" i="27"/>
  <c r="A3495" i="27"/>
  <c r="E3494" i="27"/>
  <c r="A3494" i="27"/>
  <c r="E3493" i="27"/>
  <c r="A3493" i="27"/>
  <c r="A3492" i="27"/>
  <c r="A3491" i="27"/>
  <c r="A3490" i="27"/>
  <c r="A3468" i="27"/>
  <c r="B3467" i="27"/>
  <c r="A3467" i="27"/>
  <c r="E3466" i="27"/>
  <c r="A3466" i="27"/>
  <c r="E3465" i="27"/>
  <c r="A3465" i="27"/>
  <c r="E3464" i="27"/>
  <c r="A3464" i="27"/>
  <c r="B3463" i="27"/>
  <c r="A3463" i="27"/>
  <c r="E3462" i="27"/>
  <c r="A3462" i="27"/>
  <c r="E3461" i="27"/>
  <c r="A3461" i="27"/>
  <c r="E3460" i="27"/>
  <c r="A3460" i="27"/>
  <c r="E3459" i="27"/>
  <c r="A3459" i="27"/>
  <c r="B3458" i="27"/>
  <c r="A3458" i="27"/>
  <c r="E3457" i="27"/>
  <c r="A3457" i="27"/>
  <c r="E3456" i="27"/>
  <c r="A3456" i="27"/>
  <c r="E3455" i="27"/>
  <c r="A3455" i="27"/>
  <c r="B3454" i="27"/>
  <c r="A3454" i="27"/>
  <c r="E3453" i="27"/>
  <c r="A3453" i="27"/>
  <c r="E3452" i="27"/>
  <c r="A3452" i="27"/>
  <c r="E3451" i="27"/>
  <c r="A3451" i="27"/>
  <c r="A3450" i="27"/>
  <c r="A3449" i="27"/>
  <c r="A3448" i="27"/>
  <c r="A3447" i="27"/>
  <c r="D3446" i="27"/>
  <c r="B3446" i="27"/>
  <c r="A3446" i="27"/>
  <c r="E3445" i="27"/>
  <c r="A3445" i="27"/>
  <c r="E3444" i="27"/>
  <c r="A3444" i="27"/>
  <c r="E3443" i="27"/>
  <c r="A3443" i="27"/>
  <c r="D3442" i="27"/>
  <c r="B3442" i="27"/>
  <c r="A3442" i="27"/>
  <c r="E3441" i="27"/>
  <c r="A3441" i="27"/>
  <c r="E3440" i="27"/>
  <c r="A3440" i="27"/>
  <c r="E3439" i="27"/>
  <c r="A3439" i="27"/>
  <c r="E3438" i="27"/>
  <c r="A3438" i="27"/>
  <c r="D3437" i="27"/>
  <c r="B3437" i="27"/>
  <c r="A3437" i="27"/>
  <c r="E3436" i="27"/>
  <c r="A3436" i="27"/>
  <c r="E3435" i="27"/>
  <c r="A3435" i="27"/>
  <c r="E3434" i="27"/>
  <c r="A3434" i="27"/>
  <c r="D3433" i="27"/>
  <c r="B3433" i="27"/>
  <c r="A3433" i="27"/>
  <c r="E3432" i="27"/>
  <c r="A3432" i="27"/>
  <c r="E3431" i="27"/>
  <c r="A3431" i="27"/>
  <c r="E3430" i="27"/>
  <c r="A3430" i="27"/>
  <c r="A3429" i="27"/>
  <c r="A3428" i="27"/>
  <c r="A3427" i="27"/>
  <c r="A3426" i="27"/>
  <c r="D3425" i="27"/>
  <c r="B3425" i="27"/>
  <c r="A3425" i="27"/>
  <c r="E3424" i="27"/>
  <c r="A3424" i="27"/>
  <c r="E3423" i="27"/>
  <c r="A3423" i="27"/>
  <c r="E3422" i="27"/>
  <c r="A3422" i="27"/>
  <c r="D3421" i="27"/>
  <c r="B3421" i="27"/>
  <c r="A3421" i="27"/>
  <c r="E3420" i="27"/>
  <c r="A3420" i="27"/>
  <c r="E3419" i="27"/>
  <c r="A3419" i="27"/>
  <c r="E3418" i="27"/>
  <c r="A3418" i="27"/>
  <c r="E3417" i="27"/>
  <c r="A3417" i="27"/>
  <c r="D3416" i="27"/>
  <c r="B3416" i="27"/>
  <c r="A3416" i="27"/>
  <c r="E3415" i="27"/>
  <c r="A3415" i="27"/>
  <c r="E3414" i="27"/>
  <c r="A3414" i="27"/>
  <c r="E3413" i="27"/>
  <c r="A3413" i="27"/>
  <c r="D3412" i="27"/>
  <c r="B3412" i="27"/>
  <c r="A3412" i="27"/>
  <c r="E3411" i="27"/>
  <c r="A3411" i="27"/>
  <c r="E3410" i="27"/>
  <c r="A3410" i="27"/>
  <c r="E3409" i="27"/>
  <c r="A3409" i="27"/>
  <c r="A3408" i="27"/>
  <c r="A3407" i="27"/>
  <c r="A3406" i="27"/>
  <c r="A3405" i="27"/>
  <c r="D3404" i="27"/>
  <c r="B3404" i="27"/>
  <c r="A3404" i="27"/>
  <c r="E3403" i="27"/>
  <c r="A3403" i="27"/>
  <c r="E3402" i="27"/>
  <c r="A3402" i="27"/>
  <c r="E3401" i="27"/>
  <c r="A3401" i="27"/>
  <c r="D3400" i="27"/>
  <c r="B3400" i="27"/>
  <c r="A3400" i="27"/>
  <c r="E3399" i="27"/>
  <c r="A3399" i="27"/>
  <c r="E3398" i="27"/>
  <c r="A3398" i="27"/>
  <c r="E3397" i="27"/>
  <c r="A3397" i="27"/>
  <c r="E3396" i="27"/>
  <c r="A3396" i="27"/>
  <c r="D3395" i="27"/>
  <c r="B3395" i="27"/>
  <c r="A3395" i="27"/>
  <c r="E3394" i="27"/>
  <c r="A3394" i="27"/>
  <c r="E3393" i="27"/>
  <c r="A3393" i="27"/>
  <c r="E3392" i="27"/>
  <c r="A3392" i="27"/>
  <c r="D3391" i="27"/>
  <c r="B3391" i="27"/>
  <c r="A3391" i="27"/>
  <c r="E3390" i="27"/>
  <c r="A3390" i="27"/>
  <c r="E3389" i="27"/>
  <c r="A3389" i="27"/>
  <c r="E3388" i="27"/>
  <c r="A3388" i="27"/>
  <c r="A3387" i="27"/>
  <c r="A3386" i="27"/>
  <c r="A3385" i="27"/>
  <c r="A3384" i="27"/>
  <c r="B3383" i="27"/>
  <c r="A3383" i="27"/>
  <c r="E3382" i="27"/>
  <c r="A3382" i="27"/>
  <c r="E3381" i="27"/>
  <c r="A3381" i="27"/>
  <c r="E3380" i="27"/>
  <c r="A3380" i="27"/>
  <c r="B3379" i="27"/>
  <c r="A3379" i="27"/>
  <c r="E3378" i="27"/>
  <c r="A3378" i="27"/>
  <c r="E3377" i="27"/>
  <c r="A3377" i="27"/>
  <c r="E3376" i="27"/>
  <c r="A3376" i="27"/>
  <c r="E3375" i="27"/>
  <c r="A3375" i="27"/>
  <c r="B3374" i="27"/>
  <c r="A3374" i="27"/>
  <c r="E3373" i="27"/>
  <c r="A3373" i="27"/>
  <c r="E3372" i="27"/>
  <c r="A3372" i="27"/>
  <c r="E3371" i="27"/>
  <c r="A3371" i="27"/>
  <c r="B3370" i="27"/>
  <c r="A3370" i="27"/>
  <c r="E3369" i="27"/>
  <c r="A3369" i="27"/>
  <c r="E3368" i="27"/>
  <c r="A3368" i="27"/>
  <c r="E3367" i="27"/>
  <c r="A3367" i="27"/>
  <c r="A3366" i="27"/>
  <c r="A3365" i="27"/>
  <c r="A3364" i="27"/>
  <c r="A3363" i="27"/>
  <c r="B3362" i="27"/>
  <c r="A3362" i="27"/>
  <c r="E3361" i="27"/>
  <c r="A3361" i="27"/>
  <c r="E3360" i="27"/>
  <c r="A3360" i="27"/>
  <c r="E3359" i="27"/>
  <c r="A3359" i="27"/>
  <c r="B3358" i="27"/>
  <c r="A3358" i="27"/>
  <c r="E3357" i="27"/>
  <c r="A3357" i="27"/>
  <c r="E3356" i="27"/>
  <c r="A3356" i="27"/>
  <c r="E3355" i="27"/>
  <c r="A3355" i="27"/>
  <c r="E3354" i="27"/>
  <c r="A3354" i="27"/>
  <c r="B3353" i="27"/>
  <c r="A3353" i="27"/>
  <c r="E3352" i="27"/>
  <c r="A3352" i="27"/>
  <c r="E3351" i="27"/>
  <c r="A3351" i="27"/>
  <c r="E3350" i="27"/>
  <c r="A3350" i="27"/>
  <c r="B3349" i="27"/>
  <c r="A3349" i="27"/>
  <c r="E3348" i="27"/>
  <c r="A3348" i="27"/>
  <c r="E3347" i="27"/>
  <c r="A3347" i="27"/>
  <c r="E3346" i="27"/>
  <c r="A3346" i="27"/>
  <c r="A3345" i="27"/>
  <c r="A3344" i="27"/>
  <c r="A3343" i="27"/>
  <c r="A3342" i="27"/>
  <c r="D3341" i="27"/>
  <c r="B3341" i="27"/>
  <c r="A3341" i="27"/>
  <c r="E3340" i="27"/>
  <c r="A3340" i="27"/>
  <c r="E3339" i="27"/>
  <c r="A3339" i="27"/>
  <c r="E3338" i="27"/>
  <c r="A3338" i="27"/>
  <c r="D3337" i="27"/>
  <c r="B3337" i="27"/>
  <c r="A3337" i="27"/>
  <c r="E3336" i="27"/>
  <c r="A3336" i="27"/>
  <c r="E3335" i="27"/>
  <c r="A3335" i="27"/>
  <c r="E3334" i="27"/>
  <c r="A3334" i="27"/>
  <c r="E3333" i="27"/>
  <c r="A3333" i="27"/>
  <c r="D3332" i="27"/>
  <c r="B3332" i="27"/>
  <c r="A3332" i="27"/>
  <c r="E3331" i="27"/>
  <c r="A3331" i="27"/>
  <c r="E3330" i="27"/>
  <c r="A3330" i="27"/>
  <c r="E3329" i="27"/>
  <c r="A3329" i="27"/>
  <c r="D3328" i="27"/>
  <c r="B3328" i="27"/>
  <c r="A3328" i="27"/>
  <c r="E3327" i="27"/>
  <c r="A3327" i="27"/>
  <c r="E3326" i="27"/>
  <c r="A3326" i="27"/>
  <c r="E3325" i="27"/>
  <c r="A3325" i="27"/>
  <c r="A3324" i="27"/>
  <c r="A3323" i="27"/>
  <c r="A3322" i="27"/>
  <c r="A3321" i="27"/>
  <c r="D3320" i="27"/>
  <c r="B3320" i="27"/>
  <c r="A3320" i="27"/>
  <c r="E3319" i="27"/>
  <c r="A3319" i="27"/>
  <c r="E3318" i="27"/>
  <c r="A3318" i="27"/>
  <c r="E3317" i="27"/>
  <c r="A3317" i="27"/>
  <c r="D3316" i="27"/>
  <c r="B3316" i="27"/>
  <c r="A3316" i="27"/>
  <c r="E3315" i="27"/>
  <c r="A3315" i="27"/>
  <c r="E3314" i="27"/>
  <c r="A3314" i="27"/>
  <c r="E3313" i="27"/>
  <c r="A3313" i="27"/>
  <c r="E3312" i="27"/>
  <c r="A3312" i="27"/>
  <c r="D3311" i="27"/>
  <c r="B3311" i="27"/>
  <c r="A3311" i="27"/>
  <c r="E3310" i="27"/>
  <c r="A3310" i="27"/>
  <c r="E3309" i="27"/>
  <c r="A3309" i="27"/>
  <c r="E3308" i="27"/>
  <c r="A3308" i="27"/>
  <c r="D3307" i="27"/>
  <c r="B3307" i="27"/>
  <c r="A3307" i="27"/>
  <c r="E3306" i="27"/>
  <c r="A3306" i="27"/>
  <c r="E3305" i="27"/>
  <c r="A3305" i="27"/>
  <c r="E3304" i="27"/>
  <c r="A3304" i="27"/>
  <c r="A3303" i="27"/>
  <c r="D3302" i="27"/>
  <c r="A3302" i="27"/>
  <c r="A3301" i="27"/>
  <c r="A3300" i="27"/>
  <c r="D3299" i="27"/>
  <c r="E2708" i="17" s="1"/>
  <c r="B3299" i="27"/>
  <c r="A3299" i="27"/>
  <c r="E3298" i="27"/>
  <c r="A3298" i="27"/>
  <c r="E3297" i="27"/>
  <c r="A3297" i="27"/>
  <c r="E3296" i="27"/>
  <c r="A3296" i="27"/>
  <c r="D3295" i="27"/>
  <c r="E2704" i="17" s="1"/>
  <c r="B3295" i="27"/>
  <c r="A3295" i="27"/>
  <c r="E3294" i="27"/>
  <c r="A3294" i="27"/>
  <c r="E3293" i="27"/>
  <c r="A3293" i="27"/>
  <c r="E3292" i="27"/>
  <c r="A3292" i="27"/>
  <c r="E3291" i="27"/>
  <c r="A3291" i="27"/>
  <c r="D3290" i="27"/>
  <c r="E2699" i="17" s="1"/>
  <c r="B3290" i="27"/>
  <c r="C2699" i="17" s="1"/>
  <c r="A3290" i="27"/>
  <c r="E3289" i="27"/>
  <c r="A3289" i="27"/>
  <c r="E3288" i="27"/>
  <c r="A3288" i="27"/>
  <c r="E3287" i="27"/>
  <c r="A3287" i="27"/>
  <c r="D3286" i="27"/>
  <c r="E2695" i="17" s="1"/>
  <c r="B3286" i="27"/>
  <c r="A3286" i="27"/>
  <c r="E3285" i="27"/>
  <c r="A3285" i="27"/>
  <c r="E3284" i="27"/>
  <c r="A3284" i="27"/>
  <c r="E3283" i="27"/>
  <c r="A3283" i="27"/>
  <c r="A3282" i="27"/>
  <c r="A3281" i="27"/>
  <c r="A3280" i="27"/>
  <c r="A3279" i="27"/>
  <c r="B3278" i="27"/>
  <c r="A3278" i="27"/>
  <c r="E3277" i="27"/>
  <c r="A3277" i="27"/>
  <c r="E3276" i="27"/>
  <c r="A3276" i="27"/>
  <c r="E3275" i="27"/>
  <c r="A3275" i="27"/>
  <c r="B3274" i="27"/>
  <c r="A3274" i="27"/>
  <c r="E3273" i="27"/>
  <c r="A3273" i="27"/>
  <c r="E3272" i="27"/>
  <c r="A3272" i="27"/>
  <c r="E3271" i="27"/>
  <c r="A3271" i="27"/>
  <c r="E3270" i="27"/>
  <c r="A3270" i="27"/>
  <c r="B3269" i="27"/>
  <c r="A3269" i="27"/>
  <c r="E3268" i="27"/>
  <c r="A3268" i="27"/>
  <c r="E3267" i="27"/>
  <c r="A3267" i="27"/>
  <c r="E3266" i="27"/>
  <c r="A3266" i="27"/>
  <c r="B3265" i="27"/>
  <c r="A3265" i="27"/>
  <c r="E3264" i="27"/>
  <c r="A3264" i="27"/>
  <c r="E3263" i="27"/>
  <c r="A3263" i="27"/>
  <c r="E3262" i="27"/>
  <c r="A3262" i="27"/>
  <c r="A3261" i="27"/>
  <c r="A3260" i="27"/>
  <c r="A3259" i="27"/>
  <c r="A3258" i="27"/>
  <c r="D3257" i="27"/>
  <c r="B3257" i="27"/>
  <c r="A3257" i="27"/>
  <c r="E3256" i="27"/>
  <c r="A3256" i="27"/>
  <c r="E3255" i="27"/>
  <c r="A3255" i="27"/>
  <c r="E3254" i="27"/>
  <c r="A3254" i="27"/>
  <c r="D3253" i="27"/>
  <c r="B3253" i="27"/>
  <c r="A3253" i="27"/>
  <c r="E3252" i="27"/>
  <c r="A3252" i="27"/>
  <c r="E3251" i="27"/>
  <c r="A3251" i="27"/>
  <c r="E3250" i="27"/>
  <c r="A3250" i="27"/>
  <c r="E3249" i="27"/>
  <c r="A3249" i="27"/>
  <c r="D3248" i="27"/>
  <c r="B3248" i="27"/>
  <c r="C2664" i="17" s="1"/>
  <c r="A3248" i="27"/>
  <c r="E3247" i="27"/>
  <c r="A3247" i="27"/>
  <c r="E3246" i="27"/>
  <c r="A3246" i="27"/>
  <c r="E3245" i="27"/>
  <c r="A3245" i="27"/>
  <c r="D3244" i="27"/>
  <c r="B3244" i="27"/>
  <c r="A3244" i="27"/>
  <c r="E3243" i="27"/>
  <c r="A3243" i="27"/>
  <c r="E3242" i="27"/>
  <c r="A3242" i="27"/>
  <c r="E3241" i="27"/>
  <c r="A3241" i="27"/>
  <c r="A3240" i="27"/>
  <c r="A3239" i="27"/>
  <c r="A3238" i="27"/>
  <c r="A3237" i="27"/>
  <c r="B3236" i="27"/>
  <c r="A3236" i="27"/>
  <c r="E3235" i="27"/>
  <c r="A3235" i="27"/>
  <c r="E3234" i="27"/>
  <c r="A3234" i="27"/>
  <c r="E3233" i="27"/>
  <c r="A3233" i="27"/>
  <c r="B3232" i="27"/>
  <c r="A3232" i="27"/>
  <c r="E3231" i="27"/>
  <c r="A3231" i="27"/>
  <c r="E3230" i="27"/>
  <c r="A3230" i="27"/>
  <c r="E3229" i="27"/>
  <c r="A3229" i="27"/>
  <c r="E3228" i="27"/>
  <c r="A3228" i="27"/>
  <c r="B3227" i="27"/>
  <c r="A3227" i="27"/>
  <c r="E3226" i="27"/>
  <c r="A3226" i="27"/>
  <c r="E3225" i="27"/>
  <c r="A3225" i="27"/>
  <c r="E3224" i="27"/>
  <c r="A3224" i="27"/>
  <c r="B3223" i="27"/>
  <c r="C2642" i="17" s="1"/>
  <c r="A3223" i="27"/>
  <c r="E3222" i="27"/>
  <c r="A3222" i="27"/>
  <c r="E3221" i="27"/>
  <c r="A3221" i="27"/>
  <c r="E3220" i="27"/>
  <c r="A3220" i="27"/>
  <c r="A3219" i="27"/>
  <c r="A3218" i="27"/>
  <c r="A3217" i="27"/>
  <c r="A3216" i="27"/>
  <c r="B3215" i="27"/>
  <c r="C2638" i="17" s="1"/>
  <c r="A3215" i="27"/>
  <c r="E3214" i="27"/>
  <c r="A3214" i="27"/>
  <c r="E3213" i="27"/>
  <c r="A3213" i="27"/>
  <c r="E3212" i="27"/>
  <c r="A3212" i="27"/>
  <c r="B3211" i="27"/>
  <c r="A3211" i="27"/>
  <c r="E3210" i="27"/>
  <c r="A3210" i="27"/>
  <c r="E3209" i="27"/>
  <c r="A3209" i="27"/>
  <c r="E3208" i="27"/>
  <c r="A3208" i="27"/>
  <c r="E3207" i="27"/>
  <c r="A3207" i="27"/>
  <c r="B3206" i="27"/>
  <c r="A3206" i="27"/>
  <c r="E3205" i="27"/>
  <c r="A3205" i="27"/>
  <c r="E3204" i="27"/>
  <c r="A3204" i="27"/>
  <c r="E3203" i="27"/>
  <c r="A3203" i="27"/>
  <c r="B3202" i="27"/>
  <c r="A3202" i="27"/>
  <c r="E3201" i="27"/>
  <c r="A3201" i="27"/>
  <c r="E3200" i="27"/>
  <c r="A3200" i="27"/>
  <c r="E3199" i="27"/>
  <c r="A3199" i="27"/>
  <c r="A3198" i="27"/>
  <c r="A3197" i="27"/>
  <c r="A3196" i="27"/>
  <c r="A3195" i="27"/>
  <c r="B3194" i="27"/>
  <c r="A3194" i="27"/>
  <c r="E3193" i="27"/>
  <c r="A3193" i="27"/>
  <c r="E3192" i="27"/>
  <c r="A3192" i="27"/>
  <c r="E3191" i="27"/>
  <c r="A3191" i="27"/>
  <c r="B3190" i="27"/>
  <c r="A3190" i="27"/>
  <c r="E3189" i="27"/>
  <c r="A3189" i="27"/>
  <c r="E3188" i="27"/>
  <c r="A3188" i="27"/>
  <c r="E3187" i="27"/>
  <c r="A3187" i="27"/>
  <c r="E3186" i="27"/>
  <c r="A3186" i="27"/>
  <c r="B3185" i="27"/>
  <c r="A3185" i="27"/>
  <c r="E3184" i="27"/>
  <c r="A3184" i="27"/>
  <c r="E3183" i="27"/>
  <c r="A3183" i="27"/>
  <c r="E3182" i="27"/>
  <c r="A3182" i="27"/>
  <c r="B3181" i="27"/>
  <c r="A3181" i="27"/>
  <c r="E3180" i="27"/>
  <c r="A3180" i="27"/>
  <c r="E3179" i="27"/>
  <c r="A3179" i="27"/>
  <c r="E3178" i="27"/>
  <c r="A3178" i="27"/>
  <c r="A3177" i="27"/>
  <c r="A3176" i="27"/>
  <c r="A3175" i="27"/>
  <c r="A3174" i="27"/>
  <c r="B3173" i="27"/>
  <c r="A3173" i="27"/>
  <c r="E3172" i="27"/>
  <c r="A3172" i="27"/>
  <c r="E3171" i="27"/>
  <c r="A3171" i="27"/>
  <c r="E3170" i="27"/>
  <c r="A3170" i="27"/>
  <c r="B3169" i="27"/>
  <c r="C2598" i="17" s="1"/>
  <c r="A3169" i="27"/>
  <c r="E3168" i="27"/>
  <c r="A3168" i="27"/>
  <c r="E3167" i="27"/>
  <c r="A3167" i="27"/>
  <c r="E3166" i="27"/>
  <c r="A3166" i="27"/>
  <c r="E3165" i="27"/>
  <c r="A3165" i="27"/>
  <c r="B3164" i="27"/>
  <c r="A3164" i="27"/>
  <c r="E3163" i="27"/>
  <c r="A3163" i="27"/>
  <c r="E3162" i="27"/>
  <c r="A3162" i="27"/>
  <c r="E3161" i="27"/>
  <c r="A3161" i="27"/>
  <c r="B3160" i="27"/>
  <c r="A3160" i="27"/>
  <c r="E3159" i="27"/>
  <c r="A3159" i="27"/>
  <c r="E3158" i="27"/>
  <c r="A3158" i="27"/>
  <c r="E3157" i="27"/>
  <c r="A3157" i="27"/>
  <c r="A3156" i="27"/>
  <c r="A3155" i="27"/>
  <c r="A3154" i="27"/>
  <c r="A3132" i="27"/>
  <c r="D3131" i="27"/>
  <c r="B3131" i="27"/>
  <c r="A3131" i="27"/>
  <c r="E3130" i="27"/>
  <c r="A3130" i="27"/>
  <c r="E3129" i="27"/>
  <c r="A3129" i="27"/>
  <c r="E3128" i="27"/>
  <c r="A3128" i="27"/>
  <c r="D3127" i="27"/>
  <c r="B3127" i="27"/>
  <c r="A3127" i="27"/>
  <c r="E3126" i="27"/>
  <c r="A3126" i="27"/>
  <c r="E3125" i="27"/>
  <c r="A3125" i="27"/>
  <c r="E3124" i="27"/>
  <c r="A3124" i="27"/>
  <c r="E3123" i="27"/>
  <c r="A3123" i="27"/>
  <c r="D3122" i="27"/>
  <c r="B3122" i="27"/>
  <c r="A3122" i="27"/>
  <c r="E3121" i="27"/>
  <c r="A3121" i="27"/>
  <c r="E3120" i="27"/>
  <c r="A3120" i="27"/>
  <c r="E3119" i="27"/>
  <c r="A3119" i="27"/>
  <c r="D3118" i="27"/>
  <c r="B3118" i="27"/>
  <c r="A3118" i="27"/>
  <c r="E3117" i="27"/>
  <c r="A3117" i="27"/>
  <c r="E3116" i="27"/>
  <c r="A3116" i="27"/>
  <c r="E3115" i="27"/>
  <c r="A3115" i="27"/>
  <c r="A3114" i="27"/>
  <c r="A3113" i="27"/>
  <c r="A3112" i="27"/>
  <c r="A3111" i="27"/>
  <c r="B3110" i="27"/>
  <c r="A3110" i="27"/>
  <c r="E3109" i="27"/>
  <c r="A3109" i="27"/>
  <c r="E3108" i="27"/>
  <c r="A3108" i="27"/>
  <c r="E3107" i="27"/>
  <c r="A3107" i="27"/>
  <c r="B3106" i="27"/>
  <c r="A3106" i="27"/>
  <c r="E3105" i="27"/>
  <c r="A3105" i="27"/>
  <c r="E3104" i="27"/>
  <c r="A3104" i="27"/>
  <c r="E3103" i="27"/>
  <c r="A3103" i="27"/>
  <c r="E3102" i="27"/>
  <c r="A3102" i="27"/>
  <c r="B3101" i="27"/>
  <c r="A3101" i="27"/>
  <c r="E3100" i="27"/>
  <c r="A3100" i="27"/>
  <c r="E3099" i="27"/>
  <c r="A3099" i="27"/>
  <c r="E3098" i="27"/>
  <c r="A3098" i="27"/>
  <c r="B3097" i="27"/>
  <c r="A3097" i="27"/>
  <c r="E3096" i="27"/>
  <c r="A3096" i="27"/>
  <c r="E3095" i="27"/>
  <c r="A3095" i="27"/>
  <c r="E3094" i="27"/>
  <c r="A3094" i="27"/>
  <c r="A3093" i="27"/>
  <c r="A3092" i="27"/>
  <c r="A3091" i="27"/>
  <c r="A3090" i="27"/>
  <c r="B3089" i="27"/>
  <c r="A3089" i="27"/>
  <c r="E3088" i="27"/>
  <c r="A3088" i="27"/>
  <c r="E3087" i="27"/>
  <c r="A3087" i="27"/>
  <c r="E3086" i="27"/>
  <c r="A3086" i="27"/>
  <c r="B3085" i="27"/>
  <c r="A3085" i="27"/>
  <c r="E3084" i="27"/>
  <c r="A3084" i="27"/>
  <c r="E3083" i="27"/>
  <c r="A3083" i="27"/>
  <c r="E3082" i="27"/>
  <c r="A3082" i="27"/>
  <c r="E3081" i="27"/>
  <c r="A3081" i="27"/>
  <c r="B3080" i="27"/>
  <c r="A3080" i="27"/>
  <c r="E3079" i="27"/>
  <c r="A3079" i="27"/>
  <c r="E3078" i="27"/>
  <c r="A3078" i="27"/>
  <c r="E3077" i="27"/>
  <c r="A3077" i="27"/>
  <c r="B3076" i="27"/>
  <c r="A3076" i="27"/>
  <c r="E3075" i="27"/>
  <c r="A3075" i="27"/>
  <c r="E3074" i="27"/>
  <c r="A3074" i="27"/>
  <c r="E3073" i="27"/>
  <c r="A3073" i="27"/>
  <c r="A3072" i="27"/>
  <c r="A3071" i="27"/>
  <c r="A3070" i="27"/>
  <c r="A3069" i="27"/>
  <c r="A3068" i="27"/>
  <c r="A3067" i="27"/>
  <c r="A3066" i="27"/>
  <c r="A3065" i="27"/>
  <c r="A3064" i="27"/>
  <c r="A3063" i="27"/>
  <c r="A3062" i="27"/>
  <c r="A3061" i="27"/>
  <c r="A3060" i="27"/>
  <c r="A3059" i="27"/>
  <c r="A3058" i="27"/>
  <c r="A3057" i="27"/>
  <c r="A3056" i="27"/>
  <c r="A3055" i="27"/>
  <c r="A3054" i="27"/>
  <c r="A3053" i="27"/>
  <c r="A3052" i="27"/>
  <c r="A3051" i="27"/>
  <c r="A3050" i="27"/>
  <c r="A3049" i="27"/>
  <c r="A3048" i="27"/>
  <c r="B3047" i="27"/>
  <c r="A3047" i="27"/>
  <c r="E3046" i="27"/>
  <c r="A3046" i="27"/>
  <c r="E3045" i="27"/>
  <c r="A3045" i="27"/>
  <c r="E3044" i="27"/>
  <c r="A3044" i="27"/>
  <c r="B3043" i="27"/>
  <c r="A3043" i="27"/>
  <c r="E3042" i="27"/>
  <c r="A3042" i="27"/>
  <c r="E3041" i="27"/>
  <c r="A3041" i="27"/>
  <c r="E3040" i="27"/>
  <c r="A3040" i="27"/>
  <c r="E3039" i="27"/>
  <c r="A3039" i="27"/>
  <c r="B3038" i="27"/>
  <c r="A3038" i="27"/>
  <c r="E3037" i="27"/>
  <c r="A3037" i="27"/>
  <c r="E3036" i="27"/>
  <c r="A3036" i="27"/>
  <c r="E3035" i="27"/>
  <c r="A3035" i="27"/>
  <c r="B3034" i="27"/>
  <c r="A3034" i="27"/>
  <c r="E3033" i="27"/>
  <c r="A3033" i="27"/>
  <c r="E3032" i="27"/>
  <c r="A3032" i="27"/>
  <c r="E3031" i="27"/>
  <c r="A3031" i="27"/>
  <c r="A3030" i="27"/>
  <c r="A3029" i="27"/>
  <c r="A3028" i="27"/>
  <c r="A3006" i="27"/>
  <c r="D3005" i="27"/>
  <c r="B3005" i="27"/>
  <c r="A3005" i="27"/>
  <c r="E3004" i="27"/>
  <c r="A3004" i="27"/>
  <c r="E3003" i="27"/>
  <c r="A3003" i="27"/>
  <c r="E3002" i="27"/>
  <c r="A3002" i="27"/>
  <c r="D3001" i="27"/>
  <c r="B3001" i="27"/>
  <c r="A3001" i="27"/>
  <c r="E3000" i="27"/>
  <c r="A3000" i="27"/>
  <c r="E2999" i="27"/>
  <c r="A2999" i="27"/>
  <c r="E2998" i="27"/>
  <c r="A2998" i="27"/>
  <c r="E2997" i="27"/>
  <c r="A2997" i="27"/>
  <c r="D2996" i="27"/>
  <c r="B2996" i="27"/>
  <c r="A2996" i="27"/>
  <c r="E2995" i="27"/>
  <c r="A2995" i="27"/>
  <c r="E2994" i="27"/>
  <c r="A2994" i="27"/>
  <c r="E2993" i="27"/>
  <c r="A2993" i="27"/>
  <c r="D2992" i="27"/>
  <c r="B2992" i="27"/>
  <c r="A2992" i="27"/>
  <c r="E2991" i="27"/>
  <c r="A2991" i="27"/>
  <c r="E2990" i="27"/>
  <c r="A2990" i="27"/>
  <c r="E2989" i="27"/>
  <c r="A2989" i="27"/>
  <c r="A2988" i="27"/>
  <c r="A2987" i="27"/>
  <c r="A2986" i="27"/>
  <c r="A2985" i="27"/>
  <c r="D2984" i="27"/>
  <c r="B2984" i="27"/>
  <c r="A2984" i="27"/>
  <c r="E2983" i="27"/>
  <c r="A2983" i="27"/>
  <c r="E2982" i="27"/>
  <c r="A2982" i="27"/>
  <c r="E2981" i="27"/>
  <c r="A2981" i="27"/>
  <c r="D2980" i="27"/>
  <c r="B2980" i="27"/>
  <c r="A2980" i="27"/>
  <c r="E2979" i="27"/>
  <c r="A2979" i="27"/>
  <c r="E2978" i="27"/>
  <c r="A2978" i="27"/>
  <c r="E2977" i="27"/>
  <c r="A2977" i="27"/>
  <c r="E2976" i="27"/>
  <c r="A2976" i="27"/>
  <c r="D2975" i="27"/>
  <c r="B2975" i="27"/>
  <c r="A2975" i="27"/>
  <c r="E2974" i="27"/>
  <c r="A2974" i="27"/>
  <c r="E2973" i="27"/>
  <c r="A2973" i="27"/>
  <c r="E2972" i="27"/>
  <c r="A2972" i="27"/>
  <c r="D2971" i="27"/>
  <c r="B2971" i="27"/>
  <c r="A2971" i="27"/>
  <c r="E2970" i="27"/>
  <c r="A2970" i="27"/>
  <c r="E2969" i="27"/>
  <c r="A2969" i="27"/>
  <c r="E2968" i="27"/>
  <c r="A2968" i="27"/>
  <c r="A2967" i="27"/>
  <c r="A2966" i="27"/>
  <c r="A2965" i="27"/>
  <c r="A2964" i="27"/>
  <c r="B2963" i="27"/>
  <c r="A2963" i="27"/>
  <c r="E2962" i="27"/>
  <c r="A2962" i="27"/>
  <c r="E2961" i="27"/>
  <c r="A2961" i="27"/>
  <c r="E2960" i="27"/>
  <c r="A2960" i="27"/>
  <c r="B2959" i="27"/>
  <c r="A2959" i="27"/>
  <c r="E2958" i="27"/>
  <c r="A2958" i="27"/>
  <c r="E2957" i="27"/>
  <c r="A2957" i="27"/>
  <c r="E2956" i="27"/>
  <c r="A2956" i="27"/>
  <c r="E2955" i="27"/>
  <c r="A2955" i="27"/>
  <c r="B2954" i="27"/>
  <c r="A2954" i="27"/>
  <c r="E2953" i="27"/>
  <c r="A2953" i="27"/>
  <c r="E2952" i="27"/>
  <c r="A2952" i="27"/>
  <c r="E2951" i="27"/>
  <c r="A2951" i="27"/>
  <c r="B2950" i="27"/>
  <c r="A2950" i="27"/>
  <c r="E2949" i="27"/>
  <c r="A2949" i="27"/>
  <c r="E2948" i="27"/>
  <c r="A2948" i="27"/>
  <c r="E2947" i="27"/>
  <c r="A2947" i="27"/>
  <c r="A2946" i="27"/>
  <c r="A2945" i="27"/>
  <c r="A2944" i="27"/>
  <c r="A2943" i="27"/>
  <c r="D2942" i="27"/>
  <c r="B2942" i="27"/>
  <c r="A2942" i="27"/>
  <c r="E2941" i="27"/>
  <c r="A2941" i="27"/>
  <c r="E2940" i="27"/>
  <c r="A2940" i="27"/>
  <c r="E2939" i="27"/>
  <c r="A2939" i="27"/>
  <c r="D2938" i="27"/>
  <c r="B2938" i="27"/>
  <c r="A2938" i="27"/>
  <c r="E2937" i="27"/>
  <c r="A2937" i="27"/>
  <c r="E2936" i="27"/>
  <c r="A2936" i="27"/>
  <c r="E2935" i="27"/>
  <c r="A2935" i="27"/>
  <c r="E2934" i="27"/>
  <c r="A2934" i="27"/>
  <c r="D2933" i="27"/>
  <c r="B2933" i="27"/>
  <c r="A2933" i="27"/>
  <c r="E2932" i="27"/>
  <c r="A2932" i="27"/>
  <c r="E2931" i="27"/>
  <c r="A2931" i="27"/>
  <c r="E2930" i="27"/>
  <c r="A2930" i="27"/>
  <c r="D2929" i="27"/>
  <c r="B2929" i="27"/>
  <c r="A2929" i="27"/>
  <c r="E2928" i="27"/>
  <c r="A2928" i="27"/>
  <c r="E2927" i="27"/>
  <c r="A2927" i="27"/>
  <c r="E2926" i="27"/>
  <c r="A2926" i="27"/>
  <c r="A2925" i="27"/>
  <c r="A2924" i="27"/>
  <c r="A2923" i="27"/>
  <c r="A2922" i="27"/>
  <c r="D2921" i="27"/>
  <c r="B2921" i="27"/>
  <c r="A2921" i="27"/>
  <c r="E2920" i="27"/>
  <c r="A2920" i="27"/>
  <c r="E2919" i="27"/>
  <c r="A2919" i="27"/>
  <c r="E2918" i="27"/>
  <c r="A2918" i="27"/>
  <c r="D2917" i="27"/>
  <c r="B2917" i="27"/>
  <c r="A2917" i="27"/>
  <c r="E2916" i="27"/>
  <c r="A2916" i="27"/>
  <c r="E2915" i="27"/>
  <c r="A2915" i="27"/>
  <c r="E2914" i="27"/>
  <c r="A2914" i="27"/>
  <c r="E2913" i="27"/>
  <c r="A2913" i="27"/>
  <c r="D2912" i="27"/>
  <c r="E3000" i="17" s="1"/>
  <c r="B2912" i="27"/>
  <c r="A2912" i="27"/>
  <c r="E2911" i="27"/>
  <c r="A2911" i="27"/>
  <c r="E2910" i="27"/>
  <c r="A2910" i="27"/>
  <c r="E2909" i="27"/>
  <c r="A2909" i="27"/>
  <c r="D2908" i="27"/>
  <c r="B2908" i="27"/>
  <c r="A2908" i="27"/>
  <c r="E2907" i="27"/>
  <c r="A2907" i="27"/>
  <c r="E2906" i="27"/>
  <c r="A2906" i="27"/>
  <c r="E2905" i="27"/>
  <c r="A2905" i="27"/>
  <c r="A2904" i="27"/>
  <c r="A2903" i="27"/>
  <c r="A2902" i="27"/>
  <c r="A2901" i="27"/>
  <c r="D2900" i="27"/>
  <c r="B2900" i="27"/>
  <c r="A2900" i="27"/>
  <c r="E2899" i="27"/>
  <c r="A2899" i="27"/>
  <c r="E2898" i="27"/>
  <c r="A2898" i="27"/>
  <c r="E2897" i="27"/>
  <c r="A2897" i="27"/>
  <c r="D2896" i="27"/>
  <c r="B2896" i="27"/>
  <c r="A2896" i="27"/>
  <c r="E2895" i="27"/>
  <c r="A2895" i="27"/>
  <c r="E2894" i="27"/>
  <c r="A2894" i="27"/>
  <c r="E2893" i="27"/>
  <c r="A2893" i="27"/>
  <c r="E2892" i="27"/>
  <c r="A2892" i="27"/>
  <c r="D2891" i="27"/>
  <c r="B2891" i="27"/>
  <c r="A2891" i="27"/>
  <c r="E2890" i="27"/>
  <c r="A2890" i="27"/>
  <c r="E2889" i="27"/>
  <c r="A2889" i="27"/>
  <c r="E2888" i="27"/>
  <c r="A2888" i="27"/>
  <c r="D2887" i="27"/>
  <c r="B2887" i="27"/>
  <c r="A2887" i="27"/>
  <c r="E2886" i="27"/>
  <c r="A2886" i="27"/>
  <c r="E2885" i="27"/>
  <c r="A2885" i="27"/>
  <c r="E2884" i="27"/>
  <c r="A2884" i="27"/>
  <c r="A2883" i="27"/>
  <c r="A2882" i="27"/>
  <c r="A2881" i="27"/>
  <c r="A2880" i="27"/>
  <c r="B2879" i="27"/>
  <c r="A2879" i="27"/>
  <c r="E2878" i="27"/>
  <c r="A2878" i="27"/>
  <c r="E2877" i="27"/>
  <c r="A2877" i="27"/>
  <c r="E2876" i="27"/>
  <c r="A2876" i="27"/>
  <c r="B2875" i="27"/>
  <c r="A2875" i="27"/>
  <c r="E2874" i="27"/>
  <c r="A2874" i="27"/>
  <c r="E2873" i="27"/>
  <c r="A2873" i="27"/>
  <c r="E2872" i="27"/>
  <c r="A2872" i="27"/>
  <c r="E2871" i="27"/>
  <c r="A2871" i="27"/>
  <c r="B2870" i="27"/>
  <c r="C2962" i="17" s="1"/>
  <c r="A2870" i="27"/>
  <c r="E2869" i="27"/>
  <c r="A2869" i="27"/>
  <c r="E2868" i="27"/>
  <c r="A2868" i="27"/>
  <c r="E2867" i="27"/>
  <c r="A2867" i="27"/>
  <c r="B2866" i="27"/>
  <c r="A2866" i="27"/>
  <c r="E2865" i="27"/>
  <c r="A2865" i="27"/>
  <c r="E2864" i="27"/>
  <c r="A2864" i="27"/>
  <c r="E2863" i="27"/>
  <c r="A2863" i="27"/>
  <c r="A2862" i="27"/>
  <c r="A2861" i="27"/>
  <c r="A2860" i="27"/>
  <c r="A2859" i="27"/>
  <c r="D2858" i="27"/>
  <c r="B2858" i="27"/>
  <c r="A2858" i="27"/>
  <c r="E2857" i="27"/>
  <c r="A2857" i="27"/>
  <c r="E2856" i="27"/>
  <c r="A2856" i="27"/>
  <c r="E2855" i="27"/>
  <c r="A2855" i="27"/>
  <c r="D2854" i="27"/>
  <c r="E2351" i="17" s="1"/>
  <c r="B2854" i="27"/>
  <c r="A2854" i="27"/>
  <c r="E2853" i="27"/>
  <c r="A2853" i="27"/>
  <c r="E2852" i="27"/>
  <c r="A2852" i="27"/>
  <c r="E2851" i="27"/>
  <c r="A2851" i="27"/>
  <c r="E2850" i="27"/>
  <c r="A2850" i="27"/>
  <c r="D2849" i="27"/>
  <c r="B2849" i="27"/>
  <c r="A2849" i="27"/>
  <c r="E2848" i="27"/>
  <c r="A2848" i="27"/>
  <c r="E2847" i="27"/>
  <c r="A2847" i="27"/>
  <c r="E2846" i="27"/>
  <c r="A2846" i="27"/>
  <c r="D2845" i="27"/>
  <c r="B2845" i="27"/>
  <c r="A2845" i="27"/>
  <c r="E2844" i="27"/>
  <c r="A2844" i="27"/>
  <c r="E2843" i="27"/>
  <c r="A2843" i="27"/>
  <c r="E2842" i="27"/>
  <c r="A2842" i="27"/>
  <c r="A2841" i="27"/>
  <c r="A2840" i="27"/>
  <c r="A2839" i="27"/>
  <c r="A2838" i="27"/>
  <c r="B2837" i="27"/>
  <c r="A2837" i="27"/>
  <c r="E2836" i="27"/>
  <c r="A2836" i="27"/>
  <c r="E2835" i="27"/>
  <c r="A2835" i="27"/>
  <c r="E2834" i="27"/>
  <c r="A2834" i="27"/>
  <c r="B2833" i="27"/>
  <c r="A2833" i="27"/>
  <c r="E2832" i="27"/>
  <c r="A2832" i="27"/>
  <c r="E2831" i="27"/>
  <c r="A2831" i="27"/>
  <c r="E2830" i="27"/>
  <c r="A2830" i="27"/>
  <c r="E2829" i="27"/>
  <c r="A2829" i="27"/>
  <c r="B2828" i="27"/>
  <c r="A2828" i="27"/>
  <c r="E2827" i="27"/>
  <c r="A2827" i="27"/>
  <c r="E2826" i="27"/>
  <c r="A2826" i="27"/>
  <c r="E2825" i="27"/>
  <c r="A2825" i="27"/>
  <c r="B2824" i="27"/>
  <c r="A2824" i="27"/>
  <c r="E2823" i="27"/>
  <c r="A2823" i="27"/>
  <c r="E2822" i="27"/>
  <c r="A2822" i="27"/>
  <c r="E2821" i="27"/>
  <c r="A2821" i="27"/>
  <c r="A2820" i="27"/>
  <c r="A2819" i="27"/>
  <c r="A2818" i="27"/>
  <c r="A2817" i="27"/>
  <c r="D2816" i="27"/>
  <c r="E2319" i="17" s="1"/>
  <c r="B2816" i="27"/>
  <c r="C2319" i="17" s="1"/>
  <c r="A2816" i="27"/>
  <c r="E2815" i="27"/>
  <c r="A2815" i="27"/>
  <c r="E2814" i="27"/>
  <c r="A2814" i="27"/>
  <c r="E2813" i="27"/>
  <c r="A2813" i="27"/>
  <c r="D2812" i="27"/>
  <c r="B2812" i="27"/>
  <c r="A2812" i="27"/>
  <c r="E2811" i="27"/>
  <c r="A2811" i="27"/>
  <c r="E2810" i="27"/>
  <c r="A2810" i="27"/>
  <c r="E2809" i="27"/>
  <c r="A2809" i="27"/>
  <c r="E2808" i="27"/>
  <c r="A2808" i="27"/>
  <c r="D2807" i="27"/>
  <c r="E2310" i="17" s="1"/>
  <c r="B2807" i="27"/>
  <c r="C2310" i="17" s="1"/>
  <c r="A2807" i="27"/>
  <c r="E2806" i="27"/>
  <c r="A2806" i="27"/>
  <c r="E2805" i="27"/>
  <c r="A2805" i="27"/>
  <c r="E2804" i="27"/>
  <c r="A2804" i="27"/>
  <c r="D2803" i="27"/>
  <c r="B2803" i="27"/>
  <c r="A2803" i="27"/>
  <c r="E2802" i="27"/>
  <c r="A2802" i="27"/>
  <c r="E2801" i="27"/>
  <c r="A2801" i="27"/>
  <c r="E2800" i="27"/>
  <c r="A2800" i="27"/>
  <c r="A2799" i="27"/>
  <c r="A2798" i="27"/>
  <c r="A2797" i="27"/>
  <c r="A2796" i="27"/>
  <c r="D2795" i="27"/>
  <c r="B2795" i="27"/>
  <c r="A2795" i="27"/>
  <c r="E2794" i="27"/>
  <c r="A2794" i="27"/>
  <c r="E2793" i="27"/>
  <c r="A2793" i="27"/>
  <c r="E2792" i="27"/>
  <c r="A2792" i="27"/>
  <c r="D2791" i="27"/>
  <c r="B2791" i="27"/>
  <c r="A2791" i="27"/>
  <c r="E2790" i="27"/>
  <c r="A2790" i="27"/>
  <c r="E2789" i="27"/>
  <c r="A2789" i="27"/>
  <c r="E2788" i="27"/>
  <c r="A2788" i="27"/>
  <c r="E2787" i="27"/>
  <c r="A2787" i="27"/>
  <c r="D2786" i="27"/>
  <c r="B2786" i="27"/>
  <c r="A2786" i="27"/>
  <c r="E2785" i="27"/>
  <c r="A2785" i="27"/>
  <c r="E2784" i="27"/>
  <c r="A2784" i="27"/>
  <c r="E2783" i="27"/>
  <c r="A2783" i="27"/>
  <c r="D2782" i="27"/>
  <c r="B2782" i="27"/>
  <c r="A2782" i="27"/>
  <c r="E2781" i="27"/>
  <c r="A2781" i="27"/>
  <c r="E2780" i="27"/>
  <c r="A2780" i="27"/>
  <c r="E2779" i="27"/>
  <c r="A2779" i="27"/>
  <c r="A2778" i="27"/>
  <c r="A2777" i="27"/>
  <c r="A2776" i="27"/>
  <c r="A2775" i="27"/>
  <c r="B2774" i="27"/>
  <c r="A2774" i="27"/>
  <c r="E2773" i="27"/>
  <c r="A2773" i="27"/>
  <c r="E2772" i="27"/>
  <c r="A2772" i="27"/>
  <c r="E2771" i="27"/>
  <c r="A2771" i="27"/>
  <c r="B2770" i="27"/>
  <c r="A2770" i="27"/>
  <c r="E2769" i="27"/>
  <c r="A2769" i="27"/>
  <c r="E2768" i="27"/>
  <c r="A2768" i="27"/>
  <c r="E2767" i="27"/>
  <c r="A2767" i="27"/>
  <c r="E2766" i="27"/>
  <c r="A2766" i="27"/>
  <c r="B2765" i="27"/>
  <c r="A2765" i="27"/>
  <c r="E2764" i="27"/>
  <c r="A2764" i="27"/>
  <c r="E2763" i="27"/>
  <c r="A2763" i="27"/>
  <c r="E2762" i="27"/>
  <c r="A2762" i="27"/>
  <c r="B2761" i="27"/>
  <c r="A2761" i="27"/>
  <c r="E2760" i="27"/>
  <c r="A2760" i="27"/>
  <c r="E2759" i="27"/>
  <c r="A2759" i="27"/>
  <c r="E2758" i="27"/>
  <c r="A2758" i="27"/>
  <c r="A2757" i="27"/>
  <c r="A2756" i="27"/>
  <c r="A2755" i="27"/>
  <c r="A2754" i="27"/>
  <c r="B2753" i="27"/>
  <c r="A2753" i="27"/>
  <c r="E2752" i="27"/>
  <c r="A2752" i="27"/>
  <c r="E2751" i="27"/>
  <c r="A2751" i="27"/>
  <c r="E2750" i="27"/>
  <c r="A2750" i="27"/>
  <c r="B2749" i="27"/>
  <c r="A2749" i="27"/>
  <c r="E2748" i="27"/>
  <c r="A2748" i="27"/>
  <c r="E2747" i="27"/>
  <c r="A2747" i="27"/>
  <c r="E2746" i="27"/>
  <c r="A2746" i="27"/>
  <c r="E2745" i="27"/>
  <c r="A2745" i="27"/>
  <c r="B2744" i="27"/>
  <c r="A2744" i="27"/>
  <c r="E2743" i="27"/>
  <c r="A2743" i="27"/>
  <c r="E2742" i="27"/>
  <c r="A2742" i="27"/>
  <c r="E2741" i="27"/>
  <c r="A2741" i="27"/>
  <c r="B2740" i="27"/>
  <c r="A2740" i="27"/>
  <c r="E2739" i="27"/>
  <c r="A2739" i="27"/>
  <c r="E2738" i="27"/>
  <c r="A2738" i="27"/>
  <c r="E2737" i="27"/>
  <c r="A2737" i="27"/>
  <c r="A2736" i="27"/>
  <c r="A2735" i="27"/>
  <c r="A2734" i="27"/>
  <c r="A2733" i="27"/>
  <c r="A2732" i="27"/>
  <c r="A2731" i="27"/>
  <c r="A2730" i="27"/>
  <c r="A2729" i="27"/>
  <c r="A2728" i="27"/>
  <c r="A2727" i="27"/>
  <c r="A2726" i="27"/>
  <c r="A2725" i="27"/>
  <c r="A2724" i="27"/>
  <c r="A2723" i="27"/>
  <c r="A2722" i="27"/>
  <c r="A2721" i="27"/>
  <c r="A2720" i="27"/>
  <c r="A2719" i="27"/>
  <c r="A2718" i="27"/>
  <c r="A2717" i="27"/>
  <c r="A2716" i="27"/>
  <c r="A2715" i="27"/>
  <c r="A2714" i="27"/>
  <c r="A2713" i="27"/>
  <c r="A2712" i="27"/>
  <c r="D2711" i="27"/>
  <c r="E2247" i="17" s="1"/>
  <c r="B2711" i="27"/>
  <c r="C2247" i="17" s="1"/>
  <c r="A2711" i="27"/>
  <c r="E2710" i="27"/>
  <c r="A2710" i="27"/>
  <c r="E2709" i="27"/>
  <c r="A2709" i="27"/>
  <c r="E2708" i="27"/>
  <c r="A2708" i="27"/>
  <c r="D2707" i="27"/>
  <c r="B2707" i="27"/>
  <c r="A2707" i="27"/>
  <c r="E2706" i="27"/>
  <c r="A2706" i="27"/>
  <c r="E2705" i="27"/>
  <c r="A2705" i="27"/>
  <c r="E2704" i="27"/>
  <c r="A2704" i="27"/>
  <c r="E2703" i="27"/>
  <c r="A2703" i="27"/>
  <c r="D2702" i="27"/>
  <c r="E2238" i="17" s="1"/>
  <c r="B2702" i="27"/>
  <c r="A2702" i="27"/>
  <c r="E2701" i="27"/>
  <c r="A2701" i="27"/>
  <c r="E2700" i="27"/>
  <c r="A2700" i="27"/>
  <c r="E2699" i="27"/>
  <c r="A2699" i="27"/>
  <c r="D2698" i="27"/>
  <c r="B2698" i="27"/>
  <c r="A2698" i="27"/>
  <c r="E2697" i="27"/>
  <c r="A2697" i="27"/>
  <c r="E2696" i="27"/>
  <c r="A2696" i="27"/>
  <c r="E2695" i="27"/>
  <c r="A2695" i="27"/>
  <c r="A2694" i="27"/>
  <c r="A2693" i="27"/>
  <c r="A2692" i="27"/>
  <c r="A2691" i="27"/>
  <c r="D2690" i="27"/>
  <c r="B2690" i="27"/>
  <c r="A2690" i="27"/>
  <c r="E2689" i="27"/>
  <c r="A2689" i="27"/>
  <c r="E2688" i="27"/>
  <c r="A2688" i="27"/>
  <c r="E2687" i="27"/>
  <c r="A2687" i="27"/>
  <c r="D2686" i="27"/>
  <c r="B2686" i="27"/>
  <c r="A2686" i="27"/>
  <c r="E2685" i="27"/>
  <c r="A2685" i="27"/>
  <c r="E2684" i="27"/>
  <c r="A2684" i="27"/>
  <c r="E2683" i="27"/>
  <c r="A2683" i="27"/>
  <c r="E2682" i="27"/>
  <c r="A2682" i="27"/>
  <c r="D2681" i="27"/>
  <c r="B2681" i="27"/>
  <c r="C2220" i="17" s="1"/>
  <c r="A2681" i="27"/>
  <c r="E2680" i="27"/>
  <c r="A2680" i="27"/>
  <c r="E2679" i="27"/>
  <c r="A2679" i="27"/>
  <c r="E2678" i="27"/>
  <c r="A2678" i="27"/>
  <c r="D2677" i="27"/>
  <c r="B2677" i="27"/>
  <c r="A2677" i="27"/>
  <c r="E2676" i="27"/>
  <c r="A2676" i="27"/>
  <c r="E2675" i="27"/>
  <c r="A2675" i="27"/>
  <c r="E2674" i="27"/>
  <c r="A2674" i="27"/>
  <c r="A2673" i="27"/>
  <c r="D2672" i="27"/>
  <c r="A2672" i="27"/>
  <c r="A2671" i="27"/>
  <c r="A2670" i="27"/>
  <c r="B2669" i="27"/>
  <c r="A2669" i="27"/>
  <c r="E2668" i="27"/>
  <c r="A2668" i="27"/>
  <c r="E2667" i="27"/>
  <c r="A2667" i="27"/>
  <c r="E2666" i="27"/>
  <c r="A2666" i="27"/>
  <c r="B2665" i="27"/>
  <c r="A2665" i="27"/>
  <c r="E2664" i="27"/>
  <c r="A2664" i="27"/>
  <c r="E2663" i="27"/>
  <c r="A2663" i="27"/>
  <c r="E2662" i="27"/>
  <c r="A2662" i="27"/>
  <c r="E2661" i="27"/>
  <c r="A2661" i="27"/>
  <c r="B2660" i="27"/>
  <c r="A2660" i="27"/>
  <c r="E2659" i="27"/>
  <c r="A2659" i="27"/>
  <c r="E2658" i="27"/>
  <c r="A2658" i="27"/>
  <c r="E2657" i="27"/>
  <c r="A2657" i="27"/>
  <c r="B2656" i="27"/>
  <c r="A2656" i="27"/>
  <c r="E2655" i="27"/>
  <c r="A2655" i="27"/>
  <c r="E2654" i="27"/>
  <c r="A2654" i="27"/>
  <c r="E2653" i="27"/>
  <c r="A2653" i="27"/>
  <c r="A2652" i="27"/>
  <c r="A2651" i="27"/>
  <c r="A2650" i="27"/>
  <c r="A2649" i="27"/>
  <c r="D2648" i="27"/>
  <c r="B2648" i="27"/>
  <c r="A2648" i="27"/>
  <c r="E2647" i="27"/>
  <c r="A2647" i="27"/>
  <c r="E2646" i="27"/>
  <c r="A2646" i="27"/>
  <c r="E2645" i="27"/>
  <c r="A2645" i="27"/>
  <c r="D2644" i="27"/>
  <c r="B2644" i="27"/>
  <c r="A2644" i="27"/>
  <c r="E2643" i="27"/>
  <c r="A2643" i="27"/>
  <c r="E2642" i="27"/>
  <c r="A2642" i="27"/>
  <c r="E2641" i="27"/>
  <c r="A2641" i="27"/>
  <c r="E2640" i="27"/>
  <c r="A2640" i="27"/>
  <c r="D2639" i="27"/>
  <c r="E2185" i="17" s="1"/>
  <c r="B2639" i="27"/>
  <c r="A2639" i="27"/>
  <c r="E2638" i="27"/>
  <c r="A2638" i="27"/>
  <c r="E2637" i="27"/>
  <c r="A2637" i="27"/>
  <c r="E2636" i="27"/>
  <c r="A2636" i="27"/>
  <c r="D2635" i="27"/>
  <c r="E2181" i="17" s="1"/>
  <c r="B2635" i="27"/>
  <c r="A2635" i="27"/>
  <c r="E2634" i="27"/>
  <c r="A2634" i="27"/>
  <c r="E2633" i="27"/>
  <c r="A2633" i="27"/>
  <c r="E2632" i="27"/>
  <c r="A2632" i="27"/>
  <c r="A2631" i="27"/>
  <c r="A2630" i="27"/>
  <c r="A2629" i="27"/>
  <c r="A2628" i="27"/>
  <c r="B2627" i="27"/>
  <c r="C2743" i="17" s="1"/>
  <c r="A2627" i="27"/>
  <c r="E2626" i="27"/>
  <c r="A2626" i="27"/>
  <c r="E2625" i="27"/>
  <c r="A2625" i="27"/>
  <c r="E2624" i="27"/>
  <c r="A2624" i="27"/>
  <c r="B2623" i="27"/>
  <c r="A2623" i="27"/>
  <c r="E2622" i="27"/>
  <c r="A2622" i="27"/>
  <c r="E2621" i="27"/>
  <c r="A2621" i="27"/>
  <c r="E2620" i="27"/>
  <c r="A2620" i="27"/>
  <c r="E2619" i="27"/>
  <c r="A2619" i="27"/>
  <c r="B2618" i="27"/>
  <c r="A2618" i="27"/>
  <c r="E2617" i="27"/>
  <c r="A2617" i="27"/>
  <c r="E2616" i="27"/>
  <c r="A2616" i="27"/>
  <c r="E2615" i="27"/>
  <c r="A2615" i="27"/>
  <c r="B2614" i="27"/>
  <c r="A2614" i="27"/>
  <c r="E2613" i="27"/>
  <c r="A2613" i="27"/>
  <c r="E2612" i="27"/>
  <c r="A2612" i="27"/>
  <c r="E2611" i="27"/>
  <c r="A2611" i="27"/>
  <c r="A2610" i="27"/>
  <c r="A2609" i="27"/>
  <c r="A2608" i="27"/>
  <c r="A2586" i="27"/>
  <c r="B2585" i="27"/>
  <c r="A2585" i="27"/>
  <c r="E2584" i="27"/>
  <c r="A2584" i="27"/>
  <c r="E2583" i="27"/>
  <c r="A2583" i="27"/>
  <c r="E2582" i="27"/>
  <c r="A2582" i="27"/>
  <c r="B2581" i="27"/>
  <c r="A2581" i="27"/>
  <c r="E2580" i="27"/>
  <c r="A2580" i="27"/>
  <c r="E2579" i="27"/>
  <c r="A2579" i="27"/>
  <c r="E2578" i="27"/>
  <c r="A2578" i="27"/>
  <c r="E2577" i="27"/>
  <c r="A2577" i="27"/>
  <c r="B2576" i="27"/>
  <c r="A2576" i="27"/>
  <c r="E2575" i="27"/>
  <c r="A2575" i="27"/>
  <c r="E2574" i="27"/>
  <c r="A2574" i="27"/>
  <c r="E2573" i="27"/>
  <c r="A2573" i="27"/>
  <c r="B2572" i="27"/>
  <c r="A2572" i="27"/>
  <c r="E2571" i="27"/>
  <c r="A2571" i="27"/>
  <c r="E2570" i="27"/>
  <c r="A2570" i="27"/>
  <c r="E2569" i="27"/>
  <c r="A2569" i="27"/>
  <c r="A2568" i="27"/>
  <c r="A2567" i="27"/>
  <c r="A2566" i="27"/>
  <c r="A2565" i="27"/>
  <c r="D2564" i="27"/>
  <c r="B2564" i="27"/>
  <c r="A2564" i="27"/>
  <c r="E2563" i="27"/>
  <c r="A2563" i="27"/>
  <c r="E2562" i="27"/>
  <c r="A2562" i="27"/>
  <c r="E2561" i="27"/>
  <c r="A2561" i="27"/>
  <c r="D2560" i="27"/>
  <c r="E2682" i="17" s="1"/>
  <c r="B2560" i="27"/>
  <c r="C2682" i="17" s="1"/>
  <c r="A2560" i="27"/>
  <c r="E2559" i="27"/>
  <c r="A2559" i="27"/>
  <c r="E2558" i="27"/>
  <c r="A2558" i="27"/>
  <c r="E2557" i="27"/>
  <c r="A2557" i="27"/>
  <c r="E2556" i="27"/>
  <c r="A2556" i="27"/>
  <c r="D2555" i="27"/>
  <c r="B2555" i="27"/>
  <c r="A2555" i="27"/>
  <c r="E2554" i="27"/>
  <c r="A2554" i="27"/>
  <c r="E2553" i="27"/>
  <c r="A2553" i="27"/>
  <c r="E2552" i="27"/>
  <c r="A2552" i="27"/>
  <c r="D2551" i="27"/>
  <c r="B2551" i="27"/>
  <c r="A2551" i="27"/>
  <c r="E2550" i="27"/>
  <c r="A2550" i="27"/>
  <c r="E2549" i="27"/>
  <c r="A2549" i="27"/>
  <c r="E2548" i="27"/>
  <c r="A2548" i="27"/>
  <c r="A2547" i="27"/>
  <c r="A2546" i="27"/>
  <c r="A2545" i="27"/>
  <c r="A2544" i="27"/>
  <c r="D2543" i="27"/>
  <c r="B2543" i="27"/>
  <c r="C2667" i="17" s="1"/>
  <c r="A2543" i="27"/>
  <c r="E2542" i="27"/>
  <c r="A2542" i="27"/>
  <c r="E2541" i="27"/>
  <c r="A2541" i="27"/>
  <c r="E2540" i="27"/>
  <c r="A2540" i="27"/>
  <c r="D2539" i="27"/>
  <c r="B2539" i="27"/>
  <c r="A2539" i="27"/>
  <c r="E2538" i="27"/>
  <c r="A2538" i="27"/>
  <c r="E2537" i="27"/>
  <c r="A2537" i="27"/>
  <c r="E2536" i="27"/>
  <c r="A2536" i="27"/>
  <c r="E2535" i="27"/>
  <c r="A2535" i="27"/>
  <c r="D2534" i="27"/>
  <c r="E2658" i="17" s="1"/>
  <c r="B2534" i="27"/>
  <c r="C2658" i="17" s="1"/>
  <c r="A2534" i="27"/>
  <c r="E2533" i="27"/>
  <c r="A2533" i="27"/>
  <c r="E2532" i="27"/>
  <c r="A2532" i="27"/>
  <c r="E2531" i="27"/>
  <c r="A2531" i="27"/>
  <c r="D2530" i="27"/>
  <c r="B2530" i="27"/>
  <c r="A2530" i="27"/>
  <c r="E2529" i="27"/>
  <c r="A2529" i="27"/>
  <c r="E2528" i="27"/>
  <c r="A2528" i="27"/>
  <c r="E2527" i="27"/>
  <c r="A2527" i="27"/>
  <c r="A2526" i="27"/>
  <c r="A2525" i="27"/>
  <c r="A2524" i="27"/>
  <c r="A2523" i="27"/>
  <c r="D2522" i="27"/>
  <c r="E2087" i="17" s="1"/>
  <c r="B2522" i="27"/>
  <c r="C2087" i="17" s="1"/>
  <c r="A2522" i="27"/>
  <c r="E2521" i="27"/>
  <c r="A2521" i="27"/>
  <c r="E2520" i="27"/>
  <c r="A2520" i="27"/>
  <c r="E2519" i="27"/>
  <c r="A2519" i="27"/>
  <c r="D2518" i="27"/>
  <c r="B2518" i="27"/>
  <c r="A2518" i="27"/>
  <c r="E2517" i="27"/>
  <c r="A2517" i="27"/>
  <c r="E2516" i="27"/>
  <c r="A2516" i="27"/>
  <c r="E2515" i="27"/>
  <c r="A2515" i="27"/>
  <c r="E2514" i="27"/>
  <c r="A2514" i="27"/>
  <c r="D2513" i="27"/>
  <c r="B2513" i="27"/>
  <c r="A2513" i="27"/>
  <c r="E2512" i="27"/>
  <c r="A2512" i="27"/>
  <c r="E2511" i="27"/>
  <c r="A2511" i="27"/>
  <c r="E2510" i="27"/>
  <c r="A2510" i="27"/>
  <c r="D2509" i="27"/>
  <c r="B2509" i="27"/>
  <c r="A2509" i="27"/>
  <c r="E2508" i="27"/>
  <c r="A2508" i="27"/>
  <c r="E2507" i="27"/>
  <c r="A2507" i="27"/>
  <c r="E2506" i="27"/>
  <c r="A2506" i="27"/>
  <c r="A2505" i="27"/>
  <c r="A2504" i="27"/>
  <c r="A2503" i="27"/>
  <c r="A2502" i="27"/>
  <c r="B2501" i="27"/>
  <c r="A2501" i="27"/>
  <c r="E2500" i="27"/>
  <c r="A2500" i="27"/>
  <c r="E2499" i="27"/>
  <c r="A2499" i="27"/>
  <c r="E2498" i="27"/>
  <c r="A2498" i="27"/>
  <c r="B2497" i="27"/>
  <c r="A2497" i="27"/>
  <c r="E2496" i="27"/>
  <c r="A2496" i="27"/>
  <c r="E2495" i="27"/>
  <c r="A2495" i="27"/>
  <c r="E2494" i="27"/>
  <c r="A2494" i="27"/>
  <c r="E2493" i="27"/>
  <c r="A2493" i="27"/>
  <c r="B2492" i="27"/>
  <c r="A2492" i="27"/>
  <c r="E2491" i="27"/>
  <c r="A2491" i="27"/>
  <c r="E2490" i="27"/>
  <c r="A2490" i="27"/>
  <c r="E2489" i="27"/>
  <c r="A2489" i="27"/>
  <c r="B2488" i="27"/>
  <c r="A2488" i="27"/>
  <c r="E2487" i="27"/>
  <c r="A2487" i="27"/>
  <c r="E2486" i="27"/>
  <c r="A2486" i="27"/>
  <c r="E2485" i="27"/>
  <c r="A2485" i="27"/>
  <c r="A2484" i="27"/>
  <c r="A2483" i="27"/>
  <c r="A2482" i="27"/>
  <c r="A2481" i="27"/>
  <c r="B2480" i="27"/>
  <c r="A2480" i="27"/>
  <c r="E2479" i="27"/>
  <c r="A2479" i="27"/>
  <c r="E2478" i="27"/>
  <c r="A2478" i="27"/>
  <c r="E2477" i="27"/>
  <c r="A2477" i="27"/>
  <c r="B2476" i="27"/>
  <c r="A2476" i="27"/>
  <c r="E2475" i="27"/>
  <c r="A2475" i="27"/>
  <c r="E2474" i="27"/>
  <c r="A2474" i="27"/>
  <c r="E2473" i="27"/>
  <c r="A2473" i="27"/>
  <c r="E2472" i="27"/>
  <c r="A2472" i="27"/>
  <c r="B2471" i="27"/>
  <c r="A2471" i="27"/>
  <c r="E2470" i="27"/>
  <c r="A2470" i="27"/>
  <c r="E2469" i="27"/>
  <c r="A2469" i="27"/>
  <c r="E2468" i="27"/>
  <c r="A2468" i="27"/>
  <c r="B2467" i="27"/>
  <c r="C2038" i="17" s="1"/>
  <c r="A2467" i="27"/>
  <c r="E2466" i="27"/>
  <c r="A2466" i="27"/>
  <c r="E2465" i="27"/>
  <c r="A2465" i="27"/>
  <c r="E2464" i="27"/>
  <c r="A2464" i="27"/>
  <c r="A2463" i="27"/>
  <c r="A2462" i="27"/>
  <c r="A2461" i="27"/>
  <c r="A2460" i="27"/>
  <c r="B2459" i="27"/>
  <c r="A2459" i="27"/>
  <c r="E2458" i="27"/>
  <c r="A2458" i="27"/>
  <c r="E2457" i="27"/>
  <c r="A2457" i="27"/>
  <c r="E2456" i="27"/>
  <c r="A2456" i="27"/>
  <c r="B2455" i="27"/>
  <c r="C2029" i="17" s="1"/>
  <c r="A2455" i="27"/>
  <c r="E2454" i="27"/>
  <c r="A2454" i="27"/>
  <c r="E2453" i="27"/>
  <c r="A2453" i="27"/>
  <c r="E2452" i="27"/>
  <c r="A2452" i="27"/>
  <c r="E2451" i="27"/>
  <c r="A2451" i="27"/>
  <c r="B2450" i="27"/>
  <c r="A2450" i="27"/>
  <c r="E2449" i="27"/>
  <c r="A2449" i="27"/>
  <c r="E2448" i="27"/>
  <c r="A2448" i="27"/>
  <c r="E2447" i="27"/>
  <c r="A2447" i="27"/>
  <c r="B2446" i="27"/>
  <c r="A2446" i="27"/>
  <c r="E2445" i="27"/>
  <c r="A2445" i="27"/>
  <c r="E2444" i="27"/>
  <c r="A2444" i="27"/>
  <c r="E2443" i="27"/>
  <c r="A2443" i="27"/>
  <c r="A2442" i="27"/>
  <c r="A2441" i="27"/>
  <c r="A2440" i="27"/>
  <c r="A2439" i="27"/>
  <c r="B2438" i="27"/>
  <c r="A2438" i="27"/>
  <c r="E2437" i="27"/>
  <c r="A2437" i="27"/>
  <c r="E2436" i="27"/>
  <c r="A2436" i="27"/>
  <c r="E2435" i="27"/>
  <c r="A2435" i="27"/>
  <c r="B2434" i="27"/>
  <c r="C2011" i="17" s="1"/>
  <c r="A2434" i="27"/>
  <c r="E2433" i="27"/>
  <c r="A2433" i="27"/>
  <c r="E2432" i="27"/>
  <c r="A2432" i="27"/>
  <c r="E2431" i="27"/>
  <c r="A2431" i="27"/>
  <c r="E2430" i="27"/>
  <c r="A2430" i="27"/>
  <c r="B2429" i="27"/>
  <c r="A2429" i="27"/>
  <c r="E2428" i="27"/>
  <c r="A2428" i="27"/>
  <c r="E2427" i="27"/>
  <c r="A2427" i="27"/>
  <c r="E2426" i="27"/>
  <c r="A2426" i="27"/>
  <c r="B2425" i="27"/>
  <c r="A2425" i="27"/>
  <c r="E2424" i="27"/>
  <c r="A2424" i="27"/>
  <c r="E2423" i="27"/>
  <c r="A2423" i="27"/>
  <c r="E2422" i="27"/>
  <c r="A2422" i="27"/>
  <c r="A2421" i="27"/>
  <c r="A2420" i="27"/>
  <c r="A2419" i="27"/>
  <c r="A2418" i="27"/>
  <c r="B2417" i="27"/>
  <c r="A2417" i="27"/>
  <c r="E2416" i="27"/>
  <c r="A2416" i="27"/>
  <c r="E2415" i="27"/>
  <c r="A2415" i="27"/>
  <c r="E2414" i="27"/>
  <c r="A2414" i="27"/>
  <c r="B2413" i="27"/>
  <c r="A2413" i="27"/>
  <c r="E2412" i="27"/>
  <c r="A2412" i="27"/>
  <c r="E2411" i="27"/>
  <c r="A2411" i="27"/>
  <c r="E2410" i="27"/>
  <c r="A2410" i="27"/>
  <c r="E2409" i="27"/>
  <c r="A2409" i="27"/>
  <c r="B2408" i="27"/>
  <c r="A2408" i="27"/>
  <c r="E2407" i="27"/>
  <c r="A2407" i="27"/>
  <c r="E2406" i="27"/>
  <c r="A2406" i="27"/>
  <c r="E2405" i="27"/>
  <c r="A2405" i="27"/>
  <c r="B2404" i="27"/>
  <c r="A2404" i="27"/>
  <c r="E2403" i="27"/>
  <c r="A2403" i="27"/>
  <c r="E2402" i="27"/>
  <c r="A2402" i="27"/>
  <c r="E2401" i="27"/>
  <c r="A2401" i="27"/>
  <c r="A2400" i="27"/>
  <c r="A2399" i="27"/>
  <c r="A2398" i="27"/>
  <c r="A2397" i="27"/>
  <c r="A2396" i="27"/>
  <c r="A2395" i="27"/>
  <c r="A2394" i="27"/>
  <c r="A2393" i="27"/>
  <c r="A2392" i="27"/>
  <c r="A2391" i="27"/>
  <c r="A2390" i="27"/>
  <c r="A2389" i="27"/>
  <c r="A2388" i="27"/>
  <c r="A2387" i="27"/>
  <c r="A2386" i="27"/>
  <c r="A2385" i="27"/>
  <c r="A2384" i="27"/>
  <c r="A2383" i="27"/>
  <c r="A2382" i="27"/>
  <c r="A2381" i="27"/>
  <c r="A2380" i="27"/>
  <c r="A2379" i="27"/>
  <c r="A2378" i="27"/>
  <c r="A2377" i="27"/>
  <c r="A2376" i="27"/>
  <c r="D2375" i="27"/>
  <c r="B2375" i="27"/>
  <c r="A2375" i="27"/>
  <c r="E2374" i="27"/>
  <c r="A2374" i="27"/>
  <c r="E2373" i="27"/>
  <c r="A2373" i="27"/>
  <c r="E2372" i="27"/>
  <c r="A2372" i="27"/>
  <c r="D2371" i="27"/>
  <c r="B2371" i="27"/>
  <c r="A2371" i="27"/>
  <c r="E2370" i="27"/>
  <c r="A2370" i="27"/>
  <c r="E2369" i="27"/>
  <c r="A2369" i="27"/>
  <c r="E2368" i="27"/>
  <c r="A2368" i="27"/>
  <c r="E2367" i="27"/>
  <c r="A2367" i="27"/>
  <c r="D2366" i="27"/>
  <c r="B2366" i="27"/>
  <c r="C1971" i="17" s="1"/>
  <c r="A2366" i="27"/>
  <c r="E2365" i="27"/>
  <c r="A2365" i="27"/>
  <c r="E2364" i="27"/>
  <c r="A2364" i="27"/>
  <c r="E2363" i="27"/>
  <c r="A2363" i="27"/>
  <c r="D2362" i="27"/>
  <c r="B2362" i="27"/>
  <c r="A2362" i="27"/>
  <c r="E2361" i="27"/>
  <c r="A2361" i="27"/>
  <c r="E2360" i="27"/>
  <c r="A2360" i="27"/>
  <c r="E2359" i="27"/>
  <c r="A2359" i="27"/>
  <c r="A2358" i="27"/>
  <c r="A2357" i="27"/>
  <c r="A2356" i="27"/>
  <c r="A2355" i="27"/>
  <c r="D2354" i="27"/>
  <c r="E1962" i="17" s="1"/>
  <c r="B2354" i="27"/>
  <c r="C1962" i="17" s="1"/>
  <c r="A2354" i="27"/>
  <c r="E2353" i="27"/>
  <c r="A2353" i="27"/>
  <c r="E2352" i="27"/>
  <c r="A2352" i="27"/>
  <c r="E2351" i="27"/>
  <c r="A2351" i="27"/>
  <c r="D2350" i="27"/>
  <c r="B2350" i="27"/>
  <c r="A2350" i="27"/>
  <c r="E2349" i="27"/>
  <c r="A2349" i="27"/>
  <c r="E2348" i="27"/>
  <c r="A2348" i="27"/>
  <c r="E2347" i="27"/>
  <c r="A2347" i="27"/>
  <c r="E2346" i="27"/>
  <c r="A2346" i="27"/>
  <c r="D2345" i="27"/>
  <c r="B2345" i="27"/>
  <c r="C1953" i="17" s="1"/>
  <c r="A2345" i="27"/>
  <c r="E2344" i="27"/>
  <c r="A2344" i="27"/>
  <c r="E2343" i="27"/>
  <c r="A2343" i="27"/>
  <c r="E2342" i="27"/>
  <c r="A2342" i="27"/>
  <c r="D2341" i="27"/>
  <c r="E1949" i="17" s="1"/>
  <c r="B2341" i="27"/>
  <c r="C1949" i="17" s="1"/>
  <c r="A2341" i="27"/>
  <c r="E2340" i="27"/>
  <c r="A2340" i="27"/>
  <c r="E2339" i="27"/>
  <c r="A2339" i="27"/>
  <c r="E2338" i="27"/>
  <c r="A2338" i="27"/>
  <c r="A2337" i="27"/>
  <c r="A2336" i="27"/>
  <c r="A2335" i="27"/>
  <c r="A2271" i="27"/>
  <c r="D2270" i="27"/>
  <c r="B2270" i="27"/>
  <c r="A2270" i="27"/>
  <c r="E2269" i="27"/>
  <c r="A2269" i="27"/>
  <c r="E2268" i="27"/>
  <c r="A2268" i="27"/>
  <c r="E2267" i="27"/>
  <c r="A2267" i="27"/>
  <c r="D2266" i="27"/>
  <c r="E1886" i="17" s="1"/>
  <c r="B2266" i="27"/>
  <c r="A2266" i="27"/>
  <c r="E2265" i="27"/>
  <c r="A2265" i="27"/>
  <c r="E2264" i="27"/>
  <c r="A2264" i="27"/>
  <c r="E2263" i="27"/>
  <c r="A2263" i="27"/>
  <c r="E2262" i="27"/>
  <c r="A2262" i="27"/>
  <c r="D2261" i="27"/>
  <c r="E1881" i="17" s="1"/>
  <c r="B2261" i="27"/>
  <c r="A2261" i="27"/>
  <c r="E2260" i="27"/>
  <c r="A2260" i="27"/>
  <c r="E2259" i="27"/>
  <c r="A2259" i="27"/>
  <c r="E2258" i="27"/>
  <c r="A2258" i="27"/>
  <c r="D2257" i="27"/>
  <c r="E1877" i="17" s="1"/>
  <c r="B2257" i="27"/>
  <c r="C1877" i="17" s="1"/>
  <c r="A2257" i="27"/>
  <c r="E2256" i="27"/>
  <c r="A2256" i="27"/>
  <c r="E2255" i="27"/>
  <c r="A2255" i="27"/>
  <c r="E2254" i="27"/>
  <c r="A2254" i="27"/>
  <c r="A2253" i="27"/>
  <c r="A2252" i="27"/>
  <c r="A2251" i="27"/>
  <c r="A2313" i="27"/>
  <c r="D2312" i="27"/>
  <c r="B2312" i="27"/>
  <c r="A2312" i="27"/>
  <c r="E2311" i="27"/>
  <c r="A2311" i="27"/>
  <c r="E2310" i="27"/>
  <c r="A2310" i="27"/>
  <c r="E2309" i="27"/>
  <c r="A2309" i="27"/>
  <c r="D2308" i="27"/>
  <c r="B2308" i="27"/>
  <c r="A2308" i="27"/>
  <c r="E2307" i="27"/>
  <c r="A2307" i="27"/>
  <c r="E2306" i="27"/>
  <c r="A2306" i="27"/>
  <c r="E2305" i="27"/>
  <c r="A2305" i="27"/>
  <c r="E2304" i="27"/>
  <c r="A2304" i="27"/>
  <c r="D2303" i="27"/>
  <c r="B2303" i="27"/>
  <c r="A2303" i="27"/>
  <c r="E2302" i="27"/>
  <c r="A2302" i="27"/>
  <c r="E2301" i="27"/>
  <c r="A2301" i="27"/>
  <c r="E2300" i="27"/>
  <c r="A2300" i="27"/>
  <c r="D2299" i="27"/>
  <c r="B2299" i="27"/>
  <c r="A2299" i="27"/>
  <c r="E2298" i="27"/>
  <c r="A2298" i="27"/>
  <c r="E2297" i="27"/>
  <c r="A2297" i="27"/>
  <c r="E2296" i="27"/>
  <c r="A2296" i="27"/>
  <c r="A2295" i="27"/>
  <c r="A2294" i="27"/>
  <c r="A2293" i="27"/>
  <c r="A2250" i="27"/>
  <c r="D2249" i="27"/>
  <c r="B2249" i="27"/>
  <c r="A2249" i="27"/>
  <c r="E2248" i="27"/>
  <c r="A2248" i="27"/>
  <c r="E2247" i="27"/>
  <c r="A2247" i="27"/>
  <c r="E2246" i="27"/>
  <c r="A2246" i="27"/>
  <c r="D2245" i="27"/>
  <c r="B2245" i="27"/>
  <c r="A2245" i="27"/>
  <c r="E2244" i="27"/>
  <c r="A2244" i="27"/>
  <c r="E2243" i="27"/>
  <c r="A2243" i="27"/>
  <c r="E2242" i="27"/>
  <c r="A2242" i="27"/>
  <c r="E2241" i="27"/>
  <c r="A2241" i="27"/>
  <c r="D2240" i="27"/>
  <c r="E1863" i="17" s="1"/>
  <c r="B2240" i="27"/>
  <c r="C1863" i="17" s="1"/>
  <c r="A2240" i="27"/>
  <c r="E2239" i="27"/>
  <c r="A2239" i="27"/>
  <c r="E2238" i="27"/>
  <c r="A2238" i="27"/>
  <c r="E2237" i="27"/>
  <c r="A2237" i="27"/>
  <c r="D2236" i="27"/>
  <c r="B2236" i="27"/>
  <c r="C1859" i="17" s="1"/>
  <c r="A2236" i="27"/>
  <c r="E2235" i="27"/>
  <c r="A2235" i="27"/>
  <c r="E2234" i="27"/>
  <c r="A2234" i="27"/>
  <c r="E2233" i="27"/>
  <c r="A2233" i="27"/>
  <c r="A2232" i="27"/>
  <c r="A2231" i="27"/>
  <c r="A2230" i="27"/>
  <c r="A2229" i="27"/>
  <c r="D2228" i="27"/>
  <c r="B2228" i="27"/>
  <c r="A2228" i="27"/>
  <c r="E2227" i="27"/>
  <c r="A2227" i="27"/>
  <c r="E2226" i="27"/>
  <c r="A2226" i="27"/>
  <c r="E2225" i="27"/>
  <c r="A2225" i="27"/>
  <c r="D2224" i="27"/>
  <c r="B2224" i="27"/>
  <c r="A2224" i="27"/>
  <c r="E2223" i="27"/>
  <c r="A2223" i="27"/>
  <c r="E2222" i="27"/>
  <c r="A2222" i="27"/>
  <c r="E2221" i="27"/>
  <c r="A2221" i="27"/>
  <c r="E2220" i="27"/>
  <c r="A2220" i="27"/>
  <c r="D2219" i="27"/>
  <c r="B2219" i="27"/>
  <c r="A2219" i="27"/>
  <c r="E2218" i="27"/>
  <c r="A2218" i="27"/>
  <c r="E2217" i="27"/>
  <c r="A2217" i="27"/>
  <c r="E2216" i="27"/>
  <c r="A2216" i="27"/>
  <c r="B2215" i="27"/>
  <c r="A2215" i="27"/>
  <c r="E2214" i="27"/>
  <c r="D2215" i="27"/>
  <c r="A2214" i="27"/>
  <c r="E2213" i="27"/>
  <c r="A2213" i="27"/>
  <c r="E2212" i="27"/>
  <c r="A2212" i="27"/>
  <c r="A2211" i="27"/>
  <c r="A2210" i="27"/>
  <c r="A2209" i="27"/>
  <c r="A2208" i="27"/>
  <c r="D2207" i="27"/>
  <c r="E2363" i="17" s="1"/>
  <c r="B2207" i="27"/>
  <c r="C2363" i="17" s="1"/>
  <c r="A2207" i="27"/>
  <c r="E2206" i="27"/>
  <c r="A2206" i="27"/>
  <c r="E2205" i="27"/>
  <c r="A2205" i="27"/>
  <c r="E2204" i="27"/>
  <c r="A2204" i="27"/>
  <c r="D2203" i="27"/>
  <c r="E2359" i="17" s="1"/>
  <c r="B2203" i="27"/>
  <c r="C2359" i="17" s="1"/>
  <c r="A2203" i="27"/>
  <c r="E2202" i="27"/>
  <c r="A2202" i="27"/>
  <c r="E2201" i="27"/>
  <c r="A2201" i="27"/>
  <c r="E2200" i="27"/>
  <c r="A2200" i="27"/>
  <c r="E2199" i="27"/>
  <c r="A2199" i="27"/>
  <c r="B2198" i="27"/>
  <c r="A2198" i="27"/>
  <c r="E2197" i="27"/>
  <c r="A2197" i="27"/>
  <c r="E2196" i="27"/>
  <c r="A2196" i="27"/>
  <c r="E2195" i="27"/>
  <c r="A2195" i="27"/>
  <c r="B2194" i="27"/>
  <c r="C1824" i="17" s="1"/>
  <c r="A2194" i="27"/>
  <c r="E2193" i="27"/>
  <c r="A2193" i="27"/>
  <c r="E2192" i="27"/>
  <c r="A2192" i="27"/>
  <c r="E2191" i="27"/>
  <c r="A2191" i="27"/>
  <c r="A2190" i="27"/>
  <c r="A2189" i="27"/>
  <c r="A2188" i="27"/>
  <c r="A2187" i="27"/>
  <c r="D2186" i="27"/>
  <c r="E1819" i="17" s="1"/>
  <c r="B2186" i="27"/>
  <c r="C1819" i="17" s="1"/>
  <c r="A2186" i="27"/>
  <c r="E2185" i="27"/>
  <c r="A2185" i="27"/>
  <c r="E2184" i="27"/>
  <c r="A2184" i="27"/>
  <c r="E2183" i="27"/>
  <c r="A2183" i="27"/>
  <c r="D2182" i="27"/>
  <c r="E2340" i="17" s="1"/>
  <c r="B2182" i="27"/>
  <c r="C2340" i="17" s="1"/>
  <c r="A2182" i="27"/>
  <c r="E2181" i="27"/>
  <c r="A2181" i="27"/>
  <c r="E2180" i="27"/>
  <c r="A2180" i="27"/>
  <c r="E2179" i="27"/>
  <c r="A2179" i="27"/>
  <c r="E2178" i="27"/>
  <c r="A2178" i="27"/>
  <c r="D2177" i="27"/>
  <c r="B2177" i="27"/>
  <c r="A2177" i="27"/>
  <c r="E2176" i="27"/>
  <c r="A2176" i="27"/>
  <c r="E2175" i="27"/>
  <c r="A2175" i="27"/>
  <c r="E2174" i="27"/>
  <c r="A2174" i="27"/>
  <c r="D2173" i="27"/>
  <c r="E2331" i="17" s="1"/>
  <c r="B2173" i="27"/>
  <c r="C2331" i="17" s="1"/>
  <c r="A2173" i="27"/>
  <c r="E2172" i="27"/>
  <c r="A2172" i="27"/>
  <c r="E2171" i="27"/>
  <c r="A2171" i="27"/>
  <c r="E2170" i="27"/>
  <c r="A2170" i="27"/>
  <c r="A2169" i="27"/>
  <c r="A2168" i="27"/>
  <c r="A2167" i="27"/>
  <c r="A2166" i="27"/>
  <c r="B2165" i="27"/>
  <c r="A2165" i="27"/>
  <c r="E2164" i="27"/>
  <c r="A2164" i="27"/>
  <c r="E2163" i="27"/>
  <c r="A2163" i="27"/>
  <c r="E2162" i="27"/>
  <c r="A2162" i="27"/>
  <c r="B2161" i="27"/>
  <c r="A2161" i="27"/>
  <c r="E2160" i="27"/>
  <c r="A2160" i="27"/>
  <c r="E2159" i="27"/>
  <c r="A2159" i="27"/>
  <c r="E2158" i="27"/>
  <c r="A2158" i="27"/>
  <c r="E2157" i="27"/>
  <c r="A2157" i="27"/>
  <c r="B2156" i="27"/>
  <c r="A2156" i="27"/>
  <c r="E2155" i="27"/>
  <c r="A2155" i="27"/>
  <c r="E2154" i="27"/>
  <c r="A2154" i="27"/>
  <c r="E2153" i="27"/>
  <c r="A2153" i="27"/>
  <c r="B2152" i="27"/>
  <c r="A2152" i="27"/>
  <c r="E2151" i="27"/>
  <c r="A2151" i="27"/>
  <c r="E2150" i="27"/>
  <c r="A2150" i="27"/>
  <c r="E2149" i="27"/>
  <c r="A2149" i="27"/>
  <c r="A2148" i="27"/>
  <c r="A2147" i="27"/>
  <c r="A2146" i="27"/>
  <c r="A2145" i="27"/>
  <c r="D2144" i="27"/>
  <c r="B2144" i="27"/>
  <c r="A2144" i="27"/>
  <c r="E2143" i="27"/>
  <c r="A2143" i="27"/>
  <c r="E2142" i="27"/>
  <c r="A2142" i="27"/>
  <c r="E2141" i="27"/>
  <c r="A2141" i="27"/>
  <c r="D2140" i="27"/>
  <c r="B2140" i="27"/>
  <c r="A2140" i="27"/>
  <c r="E2139" i="27"/>
  <c r="A2139" i="27"/>
  <c r="E2138" i="27"/>
  <c r="A2138" i="27"/>
  <c r="E2137" i="27"/>
  <c r="A2137" i="27"/>
  <c r="E2136" i="27"/>
  <c r="A2136" i="27"/>
  <c r="D2135" i="27"/>
  <c r="E2297" i="17" s="1"/>
  <c r="B2135" i="27"/>
  <c r="A2135" i="27"/>
  <c r="E2134" i="27"/>
  <c r="A2134" i="27"/>
  <c r="E2133" i="27"/>
  <c r="A2133" i="27"/>
  <c r="E2132" i="27"/>
  <c r="A2132" i="27"/>
  <c r="D2131" i="27"/>
  <c r="B2131" i="27"/>
  <c r="A2131" i="27"/>
  <c r="E2130" i="27"/>
  <c r="A2130" i="27"/>
  <c r="E2129" i="27"/>
  <c r="A2129" i="27"/>
  <c r="E2128" i="27"/>
  <c r="A2128" i="27"/>
  <c r="A2127" i="27"/>
  <c r="A2126" i="27"/>
  <c r="A2125" i="27"/>
  <c r="A2124" i="27"/>
  <c r="B2123" i="27"/>
  <c r="A2123" i="27"/>
  <c r="E2122" i="27"/>
  <c r="A2122" i="27"/>
  <c r="E2121" i="27"/>
  <c r="A2121" i="27"/>
  <c r="E2120" i="27"/>
  <c r="A2120" i="27"/>
  <c r="B2119" i="27"/>
  <c r="C2283" i="17" s="1"/>
  <c r="A2119" i="27"/>
  <c r="E2118" i="27"/>
  <c r="A2118" i="27"/>
  <c r="E2117" i="27"/>
  <c r="A2117" i="27"/>
  <c r="E2116" i="27"/>
  <c r="A2116" i="27"/>
  <c r="E2115" i="27"/>
  <c r="A2115" i="27"/>
  <c r="B2114" i="27"/>
  <c r="A2114" i="27"/>
  <c r="E2113" i="27"/>
  <c r="A2113" i="27"/>
  <c r="E2112" i="27"/>
  <c r="A2112" i="27"/>
  <c r="E2111" i="27"/>
  <c r="A2111" i="27"/>
  <c r="B2110" i="27"/>
  <c r="A2110" i="27"/>
  <c r="E2109" i="27"/>
  <c r="A2109" i="27"/>
  <c r="E2108" i="27"/>
  <c r="A2108" i="27"/>
  <c r="E2107" i="27"/>
  <c r="A2107" i="27"/>
  <c r="A2106" i="27"/>
  <c r="A2105" i="27"/>
  <c r="A2104" i="27"/>
  <c r="A2103" i="27"/>
  <c r="B2102" i="27"/>
  <c r="A2102" i="27"/>
  <c r="E2101" i="27"/>
  <c r="A2101" i="27"/>
  <c r="E2100" i="27"/>
  <c r="A2100" i="27"/>
  <c r="E2099" i="27"/>
  <c r="A2099" i="27"/>
  <c r="B2098" i="27"/>
  <c r="C1743" i="17" s="1"/>
  <c r="A2098" i="27"/>
  <c r="E2097" i="27"/>
  <c r="A2097" i="27"/>
  <c r="E2096" i="27"/>
  <c r="A2096" i="27"/>
  <c r="E2095" i="27"/>
  <c r="A2095" i="27"/>
  <c r="E2094" i="27"/>
  <c r="A2094" i="27"/>
  <c r="B2093" i="27"/>
  <c r="A2093" i="27"/>
  <c r="E2092" i="27"/>
  <c r="A2092" i="27"/>
  <c r="E2091" i="27"/>
  <c r="A2091" i="27"/>
  <c r="E2090" i="27"/>
  <c r="A2090" i="27"/>
  <c r="B2089" i="27"/>
  <c r="A2089" i="27"/>
  <c r="E2088" i="27"/>
  <c r="A2088" i="27"/>
  <c r="E2087" i="27"/>
  <c r="A2087" i="27"/>
  <c r="E2086" i="27"/>
  <c r="A2086" i="27"/>
  <c r="A2085" i="27"/>
  <c r="A2084" i="27"/>
  <c r="A2083" i="27"/>
  <c r="A2082" i="27"/>
  <c r="D2081" i="27"/>
  <c r="B2081" i="27"/>
  <c r="C1729" i="17" s="1"/>
  <c r="A2081" i="27"/>
  <c r="E2080" i="27"/>
  <c r="A2080" i="27"/>
  <c r="E2079" i="27"/>
  <c r="A2079" i="27"/>
  <c r="E2078" i="27"/>
  <c r="A2078" i="27"/>
  <c r="D2077" i="27"/>
  <c r="B2077" i="27"/>
  <c r="A2077" i="27"/>
  <c r="E2076" i="27"/>
  <c r="A2076" i="27"/>
  <c r="E2075" i="27"/>
  <c r="A2075" i="27"/>
  <c r="E2074" i="27"/>
  <c r="A2074" i="27"/>
  <c r="E2073" i="27"/>
  <c r="A2073" i="27"/>
  <c r="D2072" i="27"/>
  <c r="B2072" i="27"/>
  <c r="A2072" i="27"/>
  <c r="E2071" i="27"/>
  <c r="A2071" i="27"/>
  <c r="E2070" i="27"/>
  <c r="A2070" i="27"/>
  <c r="E2069" i="27"/>
  <c r="A2069" i="27"/>
  <c r="D2068" i="27"/>
  <c r="B2068" i="27"/>
  <c r="A2068" i="27"/>
  <c r="E2067" i="27"/>
  <c r="A2067" i="27"/>
  <c r="E2066" i="27"/>
  <c r="A2066" i="27"/>
  <c r="E2065" i="27"/>
  <c r="A2065" i="27"/>
  <c r="A2064" i="27"/>
  <c r="A2063" i="27"/>
  <c r="A2062" i="27"/>
  <c r="A2061" i="27"/>
  <c r="D2060" i="27"/>
  <c r="B2060" i="27"/>
  <c r="A2060" i="27"/>
  <c r="E2059" i="27"/>
  <c r="A2059" i="27"/>
  <c r="E2058" i="27"/>
  <c r="A2058" i="27"/>
  <c r="E2057" i="27"/>
  <c r="A2057" i="27"/>
  <c r="D2056" i="27"/>
  <c r="B2056" i="27"/>
  <c r="A2056" i="27"/>
  <c r="E2055" i="27"/>
  <c r="A2055" i="27"/>
  <c r="E2054" i="27"/>
  <c r="A2054" i="27"/>
  <c r="E2053" i="27"/>
  <c r="A2053" i="27"/>
  <c r="E2052" i="27"/>
  <c r="A2052" i="27"/>
  <c r="D2051" i="27"/>
  <c r="B2051" i="27"/>
  <c r="A2051" i="27"/>
  <c r="E2050" i="27"/>
  <c r="A2050" i="27"/>
  <c r="E2049" i="27"/>
  <c r="A2049" i="27"/>
  <c r="E2048" i="27"/>
  <c r="A2048" i="27"/>
  <c r="D2047" i="27"/>
  <c r="E2217" i="17" s="1"/>
  <c r="B2047" i="27"/>
  <c r="A2047" i="27"/>
  <c r="E2046" i="27"/>
  <c r="A2046" i="27"/>
  <c r="E2045" i="27"/>
  <c r="A2045" i="27"/>
  <c r="E2044" i="27"/>
  <c r="A2044" i="27"/>
  <c r="A2043" i="27"/>
  <c r="A2042" i="27"/>
  <c r="A2041" i="27"/>
  <c r="A2040" i="27"/>
  <c r="D2039" i="27"/>
  <c r="B2039" i="27"/>
  <c r="C1693" i="17" s="1"/>
  <c r="A2039" i="27"/>
  <c r="E2038" i="27"/>
  <c r="A2038" i="27"/>
  <c r="E2037" i="27"/>
  <c r="A2037" i="27"/>
  <c r="E2036" i="27"/>
  <c r="A2036" i="27"/>
  <c r="D2035" i="27"/>
  <c r="B2035" i="27"/>
  <c r="A2035" i="27"/>
  <c r="E2034" i="27"/>
  <c r="A2034" i="27"/>
  <c r="E2033" i="27"/>
  <c r="A2033" i="27"/>
  <c r="E2032" i="27"/>
  <c r="A2032" i="27"/>
  <c r="E2031" i="27"/>
  <c r="A2031" i="27"/>
  <c r="D2030" i="27"/>
  <c r="B2030" i="27"/>
  <c r="A2030" i="27"/>
  <c r="E2029" i="27"/>
  <c r="A2029" i="27"/>
  <c r="E2028" i="27"/>
  <c r="A2028" i="27"/>
  <c r="E2027" i="27"/>
  <c r="A2027" i="27"/>
  <c r="D2026" i="27"/>
  <c r="B2026" i="27"/>
  <c r="A2026" i="27"/>
  <c r="E2025" i="27"/>
  <c r="A2025" i="27"/>
  <c r="E2024" i="27"/>
  <c r="A2024" i="27"/>
  <c r="E2023" i="27"/>
  <c r="A2023" i="27"/>
  <c r="A2022" i="27"/>
  <c r="A2021" i="27"/>
  <c r="A2020" i="27"/>
  <c r="A2019" i="27"/>
  <c r="D2018" i="27"/>
  <c r="E2192" i="17" s="1"/>
  <c r="B2018" i="27"/>
  <c r="A2018" i="27"/>
  <c r="E2017" i="27"/>
  <c r="A2017" i="27"/>
  <c r="E2016" i="27"/>
  <c r="A2016" i="27"/>
  <c r="E2015" i="27"/>
  <c r="A2015" i="27"/>
  <c r="D2014" i="27"/>
  <c r="B2014" i="27"/>
  <c r="A2014" i="27"/>
  <c r="E2013" i="27"/>
  <c r="A2013" i="27"/>
  <c r="E2012" i="27"/>
  <c r="A2012" i="27"/>
  <c r="E2011" i="27"/>
  <c r="A2011" i="27"/>
  <c r="E2010" i="27"/>
  <c r="A2010" i="27"/>
  <c r="D2009" i="27"/>
  <c r="E2183" i="17" s="1"/>
  <c r="B2009" i="27"/>
  <c r="A2009" i="27"/>
  <c r="E2008" i="27"/>
  <c r="A2008" i="27"/>
  <c r="E2007" i="27"/>
  <c r="A2007" i="27"/>
  <c r="E2006" i="27"/>
  <c r="A2006" i="27"/>
  <c r="D2005" i="27"/>
  <c r="B2005" i="27"/>
  <c r="C2179" i="17" s="1"/>
  <c r="A2005" i="27"/>
  <c r="E2004" i="27"/>
  <c r="A2004" i="27"/>
  <c r="E2003" i="27"/>
  <c r="A2003" i="27"/>
  <c r="E2002" i="27"/>
  <c r="A2002" i="27"/>
  <c r="A2001" i="27"/>
  <c r="A2000" i="27"/>
  <c r="A1999" i="27"/>
  <c r="A1998" i="27"/>
  <c r="B1997" i="27"/>
  <c r="A1997" i="27"/>
  <c r="E1996" i="27"/>
  <c r="A1996" i="27"/>
  <c r="E1995" i="27"/>
  <c r="A1995" i="27"/>
  <c r="E1994" i="27"/>
  <c r="A1994" i="27"/>
  <c r="B1993" i="27"/>
  <c r="C1671" i="17" s="1"/>
  <c r="A1993" i="27"/>
  <c r="E1992" i="27"/>
  <c r="A1992" i="27"/>
  <c r="E1991" i="27"/>
  <c r="A1991" i="27"/>
  <c r="E1990" i="27"/>
  <c r="A1990" i="27"/>
  <c r="E1989" i="27"/>
  <c r="A1989" i="27"/>
  <c r="B1988" i="27"/>
  <c r="C2164" i="17" s="1"/>
  <c r="A1988" i="27"/>
  <c r="E1987" i="27"/>
  <c r="A1987" i="27"/>
  <c r="E1986" i="27"/>
  <c r="A1986" i="27"/>
  <c r="E1985" i="27"/>
  <c r="A1985" i="27"/>
  <c r="B1984" i="27"/>
  <c r="A1984" i="27"/>
  <c r="E1983" i="27"/>
  <c r="A1983" i="27"/>
  <c r="E1982" i="27"/>
  <c r="A1982" i="27"/>
  <c r="E1981" i="27"/>
  <c r="A1981" i="27"/>
  <c r="A1980" i="27"/>
  <c r="A1979" i="27"/>
  <c r="A1978" i="27"/>
  <c r="A1977" i="27"/>
  <c r="D1976" i="27"/>
  <c r="E1658" i="17" s="1"/>
  <c r="B1976" i="27"/>
  <c r="C1658" i="17" s="1"/>
  <c r="A1976" i="27"/>
  <c r="E1975" i="27"/>
  <c r="A1975" i="27"/>
  <c r="E1974" i="27"/>
  <c r="A1974" i="27"/>
  <c r="E1973" i="27"/>
  <c r="A1973" i="27"/>
  <c r="D1972" i="27"/>
  <c r="B1972" i="27"/>
  <c r="A1972" i="27"/>
  <c r="E1971" i="27"/>
  <c r="A1971" i="27"/>
  <c r="E1970" i="27"/>
  <c r="A1970" i="27"/>
  <c r="E1969" i="27"/>
  <c r="A1969" i="27"/>
  <c r="E1968" i="27"/>
  <c r="A1968" i="27"/>
  <c r="D1967" i="27"/>
  <c r="E1649" i="17" s="1"/>
  <c r="D1412" i="22" s="1"/>
  <c r="B1967" i="27"/>
  <c r="C1649" i="17" s="1"/>
  <c r="A1967" i="27"/>
  <c r="E1966" i="27"/>
  <c r="A1966" i="27"/>
  <c r="E1965" i="27"/>
  <c r="A1965" i="27"/>
  <c r="E1964" i="27"/>
  <c r="A1964" i="27"/>
  <c r="D1963" i="27"/>
  <c r="E1645" i="17" s="1"/>
  <c r="B1963" i="27"/>
  <c r="A1963" i="27"/>
  <c r="E1962" i="27"/>
  <c r="A1962" i="27"/>
  <c r="E1961" i="27"/>
  <c r="A1961" i="27"/>
  <c r="E1960" i="27"/>
  <c r="A1960" i="27"/>
  <c r="A1959" i="27"/>
  <c r="A1958" i="27"/>
  <c r="A1957" i="27"/>
  <c r="A1956" i="27"/>
  <c r="B1955" i="27"/>
  <c r="A1955" i="27"/>
  <c r="E1954" i="27"/>
  <c r="A1954" i="27"/>
  <c r="E1953" i="27"/>
  <c r="A1953" i="27"/>
  <c r="E1952" i="27"/>
  <c r="A1952" i="27"/>
  <c r="B1951" i="27"/>
  <c r="A1951" i="27"/>
  <c r="E1950" i="27"/>
  <c r="A1950" i="27"/>
  <c r="E1949" i="27"/>
  <c r="A1949" i="27"/>
  <c r="E1948" i="27"/>
  <c r="A1948" i="27"/>
  <c r="E1947" i="27"/>
  <c r="A1947" i="27"/>
  <c r="B1946" i="27"/>
  <c r="A1946" i="27"/>
  <c r="E1945" i="27"/>
  <c r="A1945" i="27"/>
  <c r="E1944" i="27"/>
  <c r="A1944" i="27"/>
  <c r="E1943" i="27"/>
  <c r="A1943" i="27"/>
  <c r="B1942" i="27"/>
  <c r="A1942" i="27"/>
  <c r="E1941" i="27"/>
  <c r="A1941" i="27"/>
  <c r="E1940" i="27"/>
  <c r="A1940" i="27"/>
  <c r="E1939" i="27"/>
  <c r="A1939" i="27"/>
  <c r="A1938" i="27"/>
  <c r="A1937" i="27"/>
  <c r="A1936" i="27"/>
  <c r="A1935" i="27"/>
  <c r="D1934" i="27"/>
  <c r="B1934" i="27"/>
  <c r="A1934" i="27"/>
  <c r="E1933" i="27"/>
  <c r="A1933" i="27"/>
  <c r="E1932" i="27"/>
  <c r="A1932" i="27"/>
  <c r="E1931" i="27"/>
  <c r="A1931" i="27"/>
  <c r="D1930" i="27"/>
  <c r="E1618" i="17" s="1"/>
  <c r="B1930" i="27"/>
  <c r="A1930" i="27"/>
  <c r="E1929" i="27"/>
  <c r="A1929" i="27"/>
  <c r="E1928" i="27"/>
  <c r="A1928" i="27"/>
  <c r="E1927" i="27"/>
  <c r="A1927" i="27"/>
  <c r="E1926" i="27"/>
  <c r="A1926" i="27"/>
  <c r="D1925" i="27"/>
  <c r="E1613" i="17" s="1"/>
  <c r="B1925" i="27"/>
  <c r="C2107" i="17" s="1"/>
  <c r="A1925" i="27"/>
  <c r="E1924" i="27"/>
  <c r="A1924" i="27"/>
  <c r="E1923" i="27"/>
  <c r="A1923" i="27"/>
  <c r="E1922" i="27"/>
  <c r="A1922" i="27"/>
  <c r="D1921" i="27"/>
  <c r="E1609" i="17" s="1"/>
  <c r="B1921" i="27"/>
  <c r="A1921" i="27"/>
  <c r="E1920" i="27"/>
  <c r="A1920" i="27"/>
  <c r="E1919" i="27"/>
  <c r="A1919" i="27"/>
  <c r="E1918" i="27"/>
  <c r="A1918" i="27"/>
  <c r="A1917" i="27"/>
  <c r="A1916" i="27"/>
  <c r="A1915" i="27"/>
  <c r="A1914" i="27"/>
  <c r="B1913" i="27"/>
  <c r="A1913" i="27"/>
  <c r="E1912" i="27"/>
  <c r="A1912" i="27"/>
  <c r="E1911" i="27"/>
  <c r="A1911" i="27"/>
  <c r="E1910" i="27"/>
  <c r="A1910" i="27"/>
  <c r="B1909" i="27"/>
  <c r="A1909" i="27"/>
  <c r="E1908" i="27"/>
  <c r="A1908" i="27"/>
  <c r="E1907" i="27"/>
  <c r="A1907" i="27"/>
  <c r="E1906" i="27"/>
  <c r="A1906" i="27"/>
  <c r="E1905" i="27"/>
  <c r="A1905" i="27"/>
  <c r="B1904" i="27"/>
  <c r="A1904" i="27"/>
  <c r="E1903" i="27"/>
  <c r="A1903" i="27"/>
  <c r="E1902" i="27"/>
  <c r="A1902" i="27"/>
  <c r="E1901" i="27"/>
  <c r="A1901" i="27"/>
  <c r="B1900" i="27"/>
  <c r="C1591" i="17" s="1"/>
  <c r="A1900" i="27"/>
  <c r="E1899" i="27"/>
  <c r="A1899" i="27"/>
  <c r="E1898" i="27"/>
  <c r="A1898" i="27"/>
  <c r="E1897" i="27"/>
  <c r="A1897" i="27"/>
  <c r="A1896" i="27"/>
  <c r="A1895" i="27"/>
  <c r="A1894" i="27"/>
  <c r="A1893" i="27"/>
  <c r="B1892" i="27"/>
  <c r="A1892" i="27"/>
  <c r="E1891" i="27"/>
  <c r="A1891" i="27"/>
  <c r="E1890" i="27"/>
  <c r="A1890" i="27"/>
  <c r="E1889" i="27"/>
  <c r="A1889" i="27"/>
  <c r="B1888" i="27"/>
  <c r="A1888" i="27"/>
  <c r="E1887" i="27"/>
  <c r="A1887" i="27"/>
  <c r="E1886" i="27"/>
  <c r="A1886" i="27"/>
  <c r="E1885" i="27"/>
  <c r="A1885" i="27"/>
  <c r="E1884" i="27"/>
  <c r="A1884" i="27"/>
  <c r="B1883" i="27"/>
  <c r="C2069" i="17" s="1"/>
  <c r="A1883" i="27"/>
  <c r="E1882" i="27"/>
  <c r="A1882" i="27"/>
  <c r="E1881" i="27"/>
  <c r="A1881" i="27"/>
  <c r="E1880" i="27"/>
  <c r="A1880" i="27"/>
  <c r="B1879" i="27"/>
  <c r="A1879" i="27"/>
  <c r="E1878" i="27"/>
  <c r="A1878" i="27"/>
  <c r="E1877" i="27"/>
  <c r="A1877" i="27"/>
  <c r="E1876" i="27"/>
  <c r="A1876" i="27"/>
  <c r="A1875" i="27"/>
  <c r="A1874" i="27"/>
  <c r="A1873" i="27"/>
  <c r="A1872" i="27"/>
  <c r="B1871" i="27"/>
  <c r="A1871" i="27"/>
  <c r="E1870" i="27"/>
  <c r="A1870" i="27"/>
  <c r="E1869" i="27"/>
  <c r="A1869" i="27"/>
  <c r="E1868" i="27"/>
  <c r="A1868" i="27"/>
  <c r="B1867" i="27"/>
  <c r="A1867" i="27"/>
  <c r="E1866" i="27"/>
  <c r="A1866" i="27"/>
  <c r="E1865" i="27"/>
  <c r="A1865" i="27"/>
  <c r="E1864" i="27"/>
  <c r="A1864" i="27"/>
  <c r="E1863" i="27"/>
  <c r="A1863" i="27"/>
  <c r="B1862" i="27"/>
  <c r="A1862" i="27"/>
  <c r="E1861" i="27"/>
  <c r="A1861" i="27"/>
  <c r="E1860" i="27"/>
  <c r="A1860" i="27"/>
  <c r="E1859" i="27"/>
  <c r="A1859" i="27"/>
  <c r="B1858" i="27"/>
  <c r="C1555" i="17" s="1"/>
  <c r="A1858" i="27"/>
  <c r="E1857" i="27"/>
  <c r="A1857" i="27"/>
  <c r="E1856" i="27"/>
  <c r="A1856" i="27"/>
  <c r="E1855" i="27"/>
  <c r="A1855" i="27"/>
  <c r="A1854" i="27"/>
  <c r="A1853" i="27"/>
  <c r="A1852" i="27"/>
  <c r="A1851" i="27"/>
  <c r="D1850" i="27"/>
  <c r="E1550" i="17" s="1"/>
  <c r="B1850" i="27"/>
  <c r="C1550" i="17" s="1"/>
  <c r="A1850" i="27"/>
  <c r="E1849" i="27"/>
  <c r="A1849" i="27"/>
  <c r="E1848" i="27"/>
  <c r="A1848" i="27"/>
  <c r="E1847" i="27"/>
  <c r="A1847" i="27"/>
  <c r="D1846" i="27"/>
  <c r="B1846" i="27"/>
  <c r="A1846" i="27"/>
  <c r="E1845" i="27"/>
  <c r="A1845" i="27"/>
  <c r="E1844" i="27"/>
  <c r="A1844" i="27"/>
  <c r="E1843" i="27"/>
  <c r="A1843" i="27"/>
  <c r="E1842" i="27"/>
  <c r="A1842" i="27"/>
  <c r="D1841" i="27"/>
  <c r="E2031" i="17" s="1"/>
  <c r="B1841" i="27"/>
  <c r="A1841" i="27"/>
  <c r="E1840" i="27"/>
  <c r="A1840" i="27"/>
  <c r="E1839" i="27"/>
  <c r="A1839" i="27"/>
  <c r="E1838" i="27"/>
  <c r="A1838" i="27"/>
  <c r="D1837" i="27"/>
  <c r="E2027" i="17" s="1"/>
  <c r="B1837" i="27"/>
  <c r="C2027" i="17" s="1"/>
  <c r="A1837" i="27"/>
  <c r="E1836" i="27"/>
  <c r="A1836" i="27"/>
  <c r="E1835" i="27"/>
  <c r="A1835" i="27"/>
  <c r="E1834" i="27"/>
  <c r="A1834" i="27"/>
  <c r="A1833" i="27"/>
  <c r="A1832" i="27"/>
  <c r="A1831" i="27"/>
  <c r="A1830" i="27"/>
  <c r="B1829" i="27"/>
  <c r="C1533" i="17" s="1"/>
  <c r="A1829" i="27"/>
  <c r="E1828" i="27"/>
  <c r="A1828" i="27"/>
  <c r="E1827" i="27"/>
  <c r="A1827" i="27"/>
  <c r="E1826" i="27"/>
  <c r="A1826" i="27"/>
  <c r="B1825" i="27"/>
  <c r="A1825" i="27"/>
  <c r="E1824" i="27"/>
  <c r="A1824" i="27"/>
  <c r="E1823" i="27"/>
  <c r="A1823" i="27"/>
  <c r="E1822" i="27"/>
  <c r="A1822" i="27"/>
  <c r="E1821" i="27"/>
  <c r="A1821" i="27"/>
  <c r="B1820" i="27"/>
  <c r="A1820" i="27"/>
  <c r="E1819" i="27"/>
  <c r="A1819" i="27"/>
  <c r="E1818" i="27"/>
  <c r="A1818" i="27"/>
  <c r="E1817" i="27"/>
  <c r="A1817" i="27"/>
  <c r="B1816" i="27"/>
  <c r="A1816" i="27"/>
  <c r="E1815" i="27"/>
  <c r="A1815" i="27"/>
  <c r="E1814" i="27"/>
  <c r="A1814" i="27"/>
  <c r="E1813" i="27"/>
  <c r="A1813" i="27"/>
  <c r="A1812" i="27"/>
  <c r="A1811" i="27"/>
  <c r="A1810" i="27"/>
  <c r="A1809" i="27"/>
  <c r="D1808" i="27"/>
  <c r="E2002" i="17" s="1"/>
  <c r="B1808" i="27"/>
  <c r="A1808" i="27"/>
  <c r="E1807" i="27"/>
  <c r="A1807" i="27"/>
  <c r="E1806" i="27"/>
  <c r="A1806" i="27"/>
  <c r="E1805" i="27"/>
  <c r="A1805" i="27"/>
  <c r="D1804" i="27"/>
  <c r="E1511" i="17" s="1"/>
  <c r="B1804" i="27"/>
  <c r="C1511" i="17" s="1"/>
  <c r="A1804" i="27"/>
  <c r="E1803" i="27"/>
  <c r="A1803" i="27"/>
  <c r="E1802" i="27"/>
  <c r="A1802" i="27"/>
  <c r="E1801" i="27"/>
  <c r="A1801" i="27"/>
  <c r="E1800" i="27"/>
  <c r="A1800" i="27"/>
  <c r="D1799" i="27"/>
  <c r="B1799" i="27"/>
  <c r="A1799" i="27"/>
  <c r="E1798" i="27"/>
  <c r="A1798" i="27"/>
  <c r="E1797" i="27"/>
  <c r="A1797" i="27"/>
  <c r="E1796" i="27"/>
  <c r="A1796" i="27"/>
  <c r="D1795" i="27"/>
  <c r="E1989" i="17" s="1"/>
  <c r="B1795" i="27"/>
  <c r="C1989" i="17" s="1"/>
  <c r="A1795" i="27"/>
  <c r="E1794" i="27"/>
  <c r="A1794" i="27"/>
  <c r="E1793" i="27"/>
  <c r="A1793" i="27"/>
  <c r="E1792" i="27"/>
  <c r="A1792" i="27"/>
  <c r="A1791" i="27"/>
  <c r="D1790" i="27"/>
  <c r="A1790" i="27"/>
  <c r="A1789" i="27"/>
  <c r="A1788" i="27"/>
  <c r="B1787" i="27"/>
  <c r="C1983" i="17" s="1"/>
  <c r="A1787" i="27"/>
  <c r="E1786" i="27"/>
  <c r="A1786" i="27"/>
  <c r="E1785" i="27"/>
  <c r="A1785" i="27"/>
  <c r="E1784" i="27"/>
  <c r="A1784" i="27"/>
  <c r="B1783" i="27"/>
  <c r="A1783" i="27"/>
  <c r="E1782" i="27"/>
  <c r="A1782" i="27"/>
  <c r="E1781" i="27"/>
  <c r="A1781" i="27"/>
  <c r="E1780" i="27"/>
  <c r="A1780" i="27"/>
  <c r="E1779" i="27"/>
  <c r="A1779" i="27"/>
  <c r="B1778" i="27"/>
  <c r="A1778" i="27"/>
  <c r="E1777" i="27"/>
  <c r="A1777" i="27"/>
  <c r="E1776" i="27"/>
  <c r="A1776" i="27"/>
  <c r="E1775" i="27"/>
  <c r="A1775" i="27"/>
  <c r="B1774" i="27"/>
  <c r="C1970" i="17" s="1"/>
  <c r="A1774" i="27"/>
  <c r="E1773" i="27"/>
  <c r="A1773" i="27"/>
  <c r="E1772" i="27"/>
  <c r="A1772" i="27"/>
  <c r="E1771" i="27"/>
  <c r="A1771" i="27"/>
  <c r="A1770" i="27"/>
  <c r="A1769" i="27"/>
  <c r="A1768" i="27"/>
  <c r="A1767" i="27"/>
  <c r="B1766" i="27"/>
  <c r="C1479" i="17" s="1"/>
  <c r="A1766" i="27"/>
  <c r="E1765" i="27"/>
  <c r="A1765" i="27"/>
  <c r="E1764" i="27"/>
  <c r="A1764" i="27"/>
  <c r="E1763" i="27"/>
  <c r="A1763" i="27"/>
  <c r="B1762" i="27"/>
  <c r="A1762" i="27"/>
  <c r="E1761" i="27"/>
  <c r="A1761" i="27"/>
  <c r="E1760" i="27"/>
  <c r="A1760" i="27"/>
  <c r="E1759" i="27"/>
  <c r="A1759" i="27"/>
  <c r="E1758" i="27"/>
  <c r="A1758" i="27"/>
  <c r="B1757" i="27"/>
  <c r="A1757" i="27"/>
  <c r="E1756" i="27"/>
  <c r="A1756" i="27"/>
  <c r="E1755" i="27"/>
  <c r="A1755" i="27"/>
  <c r="E1754" i="27"/>
  <c r="A1754" i="27"/>
  <c r="B1753" i="27"/>
  <c r="A1753" i="27"/>
  <c r="E1752" i="27"/>
  <c r="A1752" i="27"/>
  <c r="E1751" i="27"/>
  <c r="A1751" i="27"/>
  <c r="E1750" i="27"/>
  <c r="A1750" i="27"/>
  <c r="A1749" i="27"/>
  <c r="A1748" i="27"/>
  <c r="A1747" i="27"/>
  <c r="A1746" i="27"/>
  <c r="D1745" i="27"/>
  <c r="B1745" i="27"/>
  <c r="A1745" i="27"/>
  <c r="E1744" i="27"/>
  <c r="A1744" i="27"/>
  <c r="E1743" i="27"/>
  <c r="A1743" i="27"/>
  <c r="E1742" i="27"/>
  <c r="A1742" i="27"/>
  <c r="D1741" i="27"/>
  <c r="B1741" i="27"/>
  <c r="A1741" i="27"/>
  <c r="E1740" i="27"/>
  <c r="A1740" i="27"/>
  <c r="E1739" i="27"/>
  <c r="A1739" i="27"/>
  <c r="E1738" i="27"/>
  <c r="A1738" i="27"/>
  <c r="E1737" i="27"/>
  <c r="A1737" i="27"/>
  <c r="D1736" i="27"/>
  <c r="B1736" i="27"/>
  <c r="A1736" i="27"/>
  <c r="E1735" i="27"/>
  <c r="A1735" i="27"/>
  <c r="E1734" i="27"/>
  <c r="A1734" i="27"/>
  <c r="E1733" i="27"/>
  <c r="A1733" i="27"/>
  <c r="D1732" i="27"/>
  <c r="B1732" i="27"/>
  <c r="A1732" i="27"/>
  <c r="E1731" i="27"/>
  <c r="A1731" i="27"/>
  <c r="E1730" i="27"/>
  <c r="A1730" i="27"/>
  <c r="E1729" i="27"/>
  <c r="A1729" i="27"/>
  <c r="A1728" i="27"/>
  <c r="D1727" i="27"/>
  <c r="A1727" i="27"/>
  <c r="A1726" i="27"/>
  <c r="A1725" i="27"/>
  <c r="D1724" i="27"/>
  <c r="E1443" i="17" s="1"/>
  <c r="B1724" i="27"/>
  <c r="A1724" i="27"/>
  <c r="E1723" i="27"/>
  <c r="A1723" i="27"/>
  <c r="E1722" i="27"/>
  <c r="A1722" i="27"/>
  <c r="E1721" i="27"/>
  <c r="A1721" i="27"/>
  <c r="D1720" i="27"/>
  <c r="B1720" i="27"/>
  <c r="A1720" i="27"/>
  <c r="E1719" i="27"/>
  <c r="A1719" i="27"/>
  <c r="E1718" i="27"/>
  <c r="A1718" i="27"/>
  <c r="E1717" i="27"/>
  <c r="A1717" i="27"/>
  <c r="E1716" i="27"/>
  <c r="A1716" i="27"/>
  <c r="D1715" i="27"/>
  <c r="B1715" i="27"/>
  <c r="A1715" i="27"/>
  <c r="E1714" i="27"/>
  <c r="A1714" i="27"/>
  <c r="E1713" i="27"/>
  <c r="A1713" i="27"/>
  <c r="E1712" i="27"/>
  <c r="A1712" i="27"/>
  <c r="D1711" i="27"/>
  <c r="B1711" i="27"/>
  <c r="A1711" i="27"/>
  <c r="E1710" i="27"/>
  <c r="A1710" i="27"/>
  <c r="E1709" i="27"/>
  <c r="A1709" i="27"/>
  <c r="E1708" i="27"/>
  <c r="A1708" i="27"/>
  <c r="A1707" i="27"/>
  <c r="A1706" i="27"/>
  <c r="A1705" i="27"/>
  <c r="A1704" i="27"/>
  <c r="B1703" i="27"/>
  <c r="A1703" i="27"/>
  <c r="E1702" i="27"/>
  <c r="A1702" i="27"/>
  <c r="E1701" i="27"/>
  <c r="A1701" i="27"/>
  <c r="E1700" i="27"/>
  <c r="A1700" i="27"/>
  <c r="B1699" i="27"/>
  <c r="C1903" i="17" s="1"/>
  <c r="A1699" i="27"/>
  <c r="E1698" i="27"/>
  <c r="A1698" i="27"/>
  <c r="E1697" i="27"/>
  <c r="A1697" i="27"/>
  <c r="E1696" i="27"/>
  <c r="A1696" i="27"/>
  <c r="E1695" i="27"/>
  <c r="A1695" i="27"/>
  <c r="B1694" i="27"/>
  <c r="A1694" i="27"/>
  <c r="E1693" i="27"/>
  <c r="A1693" i="27"/>
  <c r="E1692" i="27"/>
  <c r="A1692" i="27"/>
  <c r="E1691" i="27"/>
  <c r="A1691" i="27"/>
  <c r="B1690" i="27"/>
  <c r="A1690" i="27"/>
  <c r="E1689" i="27"/>
  <c r="A1689" i="27"/>
  <c r="E1688" i="27"/>
  <c r="A1688" i="27"/>
  <c r="E1687" i="27"/>
  <c r="A1687" i="27"/>
  <c r="A1686" i="27"/>
  <c r="A1685" i="27"/>
  <c r="A1684" i="27"/>
  <c r="A1683" i="27"/>
  <c r="B1682" i="27"/>
  <c r="C1407" i="17" s="1"/>
  <c r="A1682" i="27"/>
  <c r="E1681" i="27"/>
  <c r="A1681" i="27"/>
  <c r="E1680" i="27"/>
  <c r="A1680" i="27"/>
  <c r="E1679" i="27"/>
  <c r="A1679" i="27"/>
  <c r="B1678" i="27"/>
  <c r="C1403" i="17" s="1"/>
  <c r="A1678" i="27"/>
  <c r="E1677" i="27"/>
  <c r="A1677" i="27"/>
  <c r="E1676" i="27"/>
  <c r="A1676" i="27"/>
  <c r="E1675" i="27"/>
  <c r="A1675" i="27"/>
  <c r="E1674" i="27"/>
  <c r="A1674" i="27"/>
  <c r="B1673" i="27"/>
  <c r="A1673" i="27"/>
  <c r="E1672" i="27"/>
  <c r="A1672" i="27"/>
  <c r="E1671" i="27"/>
  <c r="A1671" i="27"/>
  <c r="E1670" i="27"/>
  <c r="A1670" i="27"/>
  <c r="B1669" i="27"/>
  <c r="C1394" i="17" s="1"/>
  <c r="A1669" i="27"/>
  <c r="E1668" i="27"/>
  <c r="A1668" i="27"/>
  <c r="E1667" i="27"/>
  <c r="A1667" i="27"/>
  <c r="E1666" i="27"/>
  <c r="A1666" i="27"/>
  <c r="A1665" i="27"/>
  <c r="A1664" i="27"/>
  <c r="A1663" i="27"/>
  <c r="A1662" i="27"/>
  <c r="B1661" i="27"/>
  <c r="C1869" i="17" s="1"/>
  <c r="A1661" i="27"/>
  <c r="E1660" i="27"/>
  <c r="A1660" i="27"/>
  <c r="E1659" i="27"/>
  <c r="A1659" i="27"/>
  <c r="E1658" i="27"/>
  <c r="A1658" i="27"/>
  <c r="B1657" i="27"/>
  <c r="A1657" i="27"/>
  <c r="E1656" i="27"/>
  <c r="A1656" i="27"/>
  <c r="E1655" i="27"/>
  <c r="A1655" i="27"/>
  <c r="E1654" i="27"/>
  <c r="A1654" i="27"/>
  <c r="E1653" i="27"/>
  <c r="A1653" i="27"/>
  <c r="B1652" i="27"/>
  <c r="A1652" i="27"/>
  <c r="E1651" i="27"/>
  <c r="A1651" i="27"/>
  <c r="E1650" i="27"/>
  <c r="A1650" i="27"/>
  <c r="E1649" i="27"/>
  <c r="A1649" i="27"/>
  <c r="B1648" i="27"/>
  <c r="A1648" i="27"/>
  <c r="E1647" i="27"/>
  <c r="A1647" i="27"/>
  <c r="E1646" i="27"/>
  <c r="A1646" i="27"/>
  <c r="E1645" i="27"/>
  <c r="A1645" i="27"/>
  <c r="A1644" i="27"/>
  <c r="A1643" i="27"/>
  <c r="A1642" i="27"/>
  <c r="A1641" i="27"/>
  <c r="D1640" i="27"/>
  <c r="B1640" i="27"/>
  <c r="A1640" i="27"/>
  <c r="E1639" i="27"/>
  <c r="A1639" i="27"/>
  <c r="E1638" i="27"/>
  <c r="A1638" i="27"/>
  <c r="E1637" i="27"/>
  <c r="A1637" i="27"/>
  <c r="D1636" i="27"/>
  <c r="B1636" i="27"/>
  <c r="A1636" i="27"/>
  <c r="E1635" i="27"/>
  <c r="A1635" i="27"/>
  <c r="E1634" i="27"/>
  <c r="A1634" i="27"/>
  <c r="E1633" i="27"/>
  <c r="A1633" i="27"/>
  <c r="E1632" i="27"/>
  <c r="A1632" i="27"/>
  <c r="D1631" i="27"/>
  <c r="E1362" i="17" s="1"/>
  <c r="B1631" i="27"/>
  <c r="C1362" i="17" s="1"/>
  <c r="A1631" i="27"/>
  <c r="E1630" i="27"/>
  <c r="A1630" i="27"/>
  <c r="E1629" i="27"/>
  <c r="A1629" i="27"/>
  <c r="E1628" i="27"/>
  <c r="A1628" i="27"/>
  <c r="D1627" i="27"/>
  <c r="B1627" i="27"/>
  <c r="A1627" i="27"/>
  <c r="E1626" i="27"/>
  <c r="A1626" i="27"/>
  <c r="E1625" i="27"/>
  <c r="A1625" i="27"/>
  <c r="E1624" i="27"/>
  <c r="A1624" i="27"/>
  <c r="A1623" i="27"/>
  <c r="A1622" i="27"/>
  <c r="A1621" i="27"/>
  <c r="A1620" i="27"/>
  <c r="D1619" i="27"/>
  <c r="B1619" i="27"/>
  <c r="A1619" i="27"/>
  <c r="E1618" i="27"/>
  <c r="A1618" i="27"/>
  <c r="E1617" i="27"/>
  <c r="A1617" i="27"/>
  <c r="E1616" i="27"/>
  <c r="A1616" i="27"/>
  <c r="D1615" i="27"/>
  <c r="B1615" i="27"/>
  <c r="C1827" i="17" s="1"/>
  <c r="A1615" i="27"/>
  <c r="E1614" i="27"/>
  <c r="A1614" i="27"/>
  <c r="E1613" i="27"/>
  <c r="A1613" i="27"/>
  <c r="E1612" i="27"/>
  <c r="A1612" i="27"/>
  <c r="E1611" i="27"/>
  <c r="A1611" i="27"/>
  <c r="D1610" i="27"/>
  <c r="B1610" i="27"/>
  <c r="A1610" i="27"/>
  <c r="E1609" i="27"/>
  <c r="A1609" i="27"/>
  <c r="E1608" i="27"/>
  <c r="A1608" i="27"/>
  <c r="E1607" i="27"/>
  <c r="A1607" i="27"/>
  <c r="D1606" i="27"/>
  <c r="E1818" i="17" s="1"/>
  <c r="B1606" i="27"/>
  <c r="A1606" i="27"/>
  <c r="E1605" i="27"/>
  <c r="A1605" i="27"/>
  <c r="E1604" i="27"/>
  <c r="A1604" i="27"/>
  <c r="E1603" i="27"/>
  <c r="A1603" i="27"/>
  <c r="A1602" i="27"/>
  <c r="A1601" i="27"/>
  <c r="A1600" i="27"/>
  <c r="A1599" i="27"/>
  <c r="B1598" i="27"/>
  <c r="A1598" i="27"/>
  <c r="E1597" i="27"/>
  <c r="A1597" i="27"/>
  <c r="E1596" i="27"/>
  <c r="A1596" i="27"/>
  <c r="E1595" i="27"/>
  <c r="A1595" i="27"/>
  <c r="B1594" i="27"/>
  <c r="A1594" i="27"/>
  <c r="E1593" i="27"/>
  <c r="A1593" i="27"/>
  <c r="E1592" i="27"/>
  <c r="A1592" i="27"/>
  <c r="E1591" i="27"/>
  <c r="A1591" i="27"/>
  <c r="E1590" i="27"/>
  <c r="A1590" i="27"/>
  <c r="B1589" i="27"/>
  <c r="A1589" i="27"/>
  <c r="E1588" i="27"/>
  <c r="A1588" i="27"/>
  <c r="E1587" i="27"/>
  <c r="A1587" i="27"/>
  <c r="E1586" i="27"/>
  <c r="A1586" i="27"/>
  <c r="B1585" i="27"/>
  <c r="A1585" i="27"/>
  <c r="E1584" i="27"/>
  <c r="A1584" i="27"/>
  <c r="E1583" i="27"/>
  <c r="A1583" i="27"/>
  <c r="E1582" i="27"/>
  <c r="A1582" i="27"/>
  <c r="A1581" i="27"/>
  <c r="A1580" i="27"/>
  <c r="A1579" i="27"/>
  <c r="A1578" i="27"/>
  <c r="B1577" i="27"/>
  <c r="C1317" i="17" s="1"/>
  <c r="A1577" i="27"/>
  <c r="E1576" i="27"/>
  <c r="A1576" i="27"/>
  <c r="E1575" i="27"/>
  <c r="A1575" i="27"/>
  <c r="E1574" i="27"/>
  <c r="A1574" i="27"/>
  <c r="B1573" i="27"/>
  <c r="C1313" i="17" s="1"/>
  <c r="A1573" i="27"/>
  <c r="E1572" i="27"/>
  <c r="A1572" i="27"/>
  <c r="E1571" i="27"/>
  <c r="A1571" i="27"/>
  <c r="E1570" i="27"/>
  <c r="A1570" i="27"/>
  <c r="E1569" i="27"/>
  <c r="A1569" i="27"/>
  <c r="B1568" i="27"/>
  <c r="A1568" i="27"/>
  <c r="E1567" i="27"/>
  <c r="A1567" i="27"/>
  <c r="E1566" i="27"/>
  <c r="A1566" i="27"/>
  <c r="E1565" i="27"/>
  <c r="A1565" i="27"/>
  <c r="B1564" i="27"/>
  <c r="C1780" i="17" s="1"/>
  <c r="A1564" i="27"/>
  <c r="E1563" i="27"/>
  <c r="A1563" i="27"/>
  <c r="E1562" i="27"/>
  <c r="A1562" i="27"/>
  <c r="E1561" i="27"/>
  <c r="A1561" i="27"/>
  <c r="A1560" i="27"/>
  <c r="A1559" i="27"/>
  <c r="A1558" i="27"/>
  <c r="A1557" i="27"/>
  <c r="B1556" i="27"/>
  <c r="C1299" i="17" s="1"/>
  <c r="A1556" i="27"/>
  <c r="E1555" i="27"/>
  <c r="A1555" i="27"/>
  <c r="E1554" i="27"/>
  <c r="A1554" i="27"/>
  <c r="E1553" i="27"/>
  <c r="A1553" i="27"/>
  <c r="B1552" i="27"/>
  <c r="A1552" i="27"/>
  <c r="E1551" i="27"/>
  <c r="A1551" i="27"/>
  <c r="E1550" i="27"/>
  <c r="A1550" i="27"/>
  <c r="E1549" i="27"/>
  <c r="A1549" i="27"/>
  <c r="E1548" i="27"/>
  <c r="A1548" i="27"/>
  <c r="B1547" i="27"/>
  <c r="A1547" i="27"/>
  <c r="E1546" i="27"/>
  <c r="A1546" i="27"/>
  <c r="E1545" i="27"/>
  <c r="A1545" i="27"/>
  <c r="E1544" i="27"/>
  <c r="A1544" i="27"/>
  <c r="B1543" i="27"/>
  <c r="A1543" i="27"/>
  <c r="E1542" i="27"/>
  <c r="A1542" i="27"/>
  <c r="E1541" i="27"/>
  <c r="A1541" i="27"/>
  <c r="E1540" i="27"/>
  <c r="A1540" i="27"/>
  <c r="A1539" i="27"/>
  <c r="A1538" i="27"/>
  <c r="A1537" i="27"/>
  <c r="A1536" i="27"/>
  <c r="B1535" i="27"/>
  <c r="C1755" i="17" s="1"/>
  <c r="A1535" i="27"/>
  <c r="E1534" i="27"/>
  <c r="A1534" i="27"/>
  <c r="E1533" i="27"/>
  <c r="A1533" i="27"/>
  <c r="E1532" i="27"/>
  <c r="A1532" i="27"/>
  <c r="B1531" i="27"/>
  <c r="A1531" i="27"/>
  <c r="E1530" i="27"/>
  <c r="A1530" i="27"/>
  <c r="E1529" i="27"/>
  <c r="A1529" i="27"/>
  <c r="E1528" i="27"/>
  <c r="A1528" i="27"/>
  <c r="E1527" i="27"/>
  <c r="A1527" i="27"/>
  <c r="B1526" i="27"/>
  <c r="A1526" i="27"/>
  <c r="E1525" i="27"/>
  <c r="A1525" i="27"/>
  <c r="A1524" i="27"/>
  <c r="E1523" i="27"/>
  <c r="A1523" i="27"/>
  <c r="B1522" i="27"/>
  <c r="A1522" i="27"/>
  <c r="E1521" i="27"/>
  <c r="A1521" i="27"/>
  <c r="E1520" i="27"/>
  <c r="A1520" i="27"/>
  <c r="E1519" i="27"/>
  <c r="A1519" i="27"/>
  <c r="A1518" i="27"/>
  <c r="A1517" i="27"/>
  <c r="A1516" i="27"/>
  <c r="A1515" i="27"/>
  <c r="D1514" i="27"/>
  <c r="B1514" i="27"/>
  <c r="A1514" i="27"/>
  <c r="E1513" i="27"/>
  <c r="A1513" i="27"/>
  <c r="E1512" i="27"/>
  <c r="A1512" i="27"/>
  <c r="E1511" i="27"/>
  <c r="A1511" i="27"/>
  <c r="D1510" i="27"/>
  <c r="B1510" i="27"/>
  <c r="C1259" i="17" s="1"/>
  <c r="A1510" i="27"/>
  <c r="E1509" i="27"/>
  <c r="A1509" i="27"/>
  <c r="E1508" i="27"/>
  <c r="A1508" i="27"/>
  <c r="E1507" i="27"/>
  <c r="A1507" i="27"/>
  <c r="E1506" i="27"/>
  <c r="A1506" i="27"/>
  <c r="D1505" i="27"/>
  <c r="B1505" i="27"/>
  <c r="A1505" i="27"/>
  <c r="E1504" i="27"/>
  <c r="A1504" i="27"/>
  <c r="E1503" i="27"/>
  <c r="A1503" i="27"/>
  <c r="E1502" i="27"/>
  <c r="A1502" i="27"/>
  <c r="D1501" i="27"/>
  <c r="B1501" i="27"/>
  <c r="A1501" i="27"/>
  <c r="E1500" i="27"/>
  <c r="A1500" i="27"/>
  <c r="E1499" i="27"/>
  <c r="A1499" i="27"/>
  <c r="E1498" i="27"/>
  <c r="A1498" i="27"/>
  <c r="A1497" i="27"/>
  <c r="A1496" i="27"/>
  <c r="A1495" i="27"/>
  <c r="A1494" i="27"/>
  <c r="D1493" i="27"/>
  <c r="E1717" i="17" s="1"/>
  <c r="B1493" i="27"/>
  <c r="C1717" i="17" s="1"/>
  <c r="A1493" i="27"/>
  <c r="E1492" i="27"/>
  <c r="A1492" i="27"/>
  <c r="E1491" i="27"/>
  <c r="A1491" i="27"/>
  <c r="E1490" i="27"/>
  <c r="A1490" i="27"/>
  <c r="D1489" i="27"/>
  <c r="B1489" i="27"/>
  <c r="C1713" i="17" s="1"/>
  <c r="A1489" i="27"/>
  <c r="E1488" i="27"/>
  <c r="A1488" i="27"/>
  <c r="E1487" i="27"/>
  <c r="A1487" i="27"/>
  <c r="E1486" i="27"/>
  <c r="A1486" i="27"/>
  <c r="E1485" i="27"/>
  <c r="A1485" i="27"/>
  <c r="D1484" i="27"/>
  <c r="B1484" i="27"/>
  <c r="A1484" i="27"/>
  <c r="E1483" i="27"/>
  <c r="A1483" i="27"/>
  <c r="E1482" i="27"/>
  <c r="A1482" i="27"/>
  <c r="E1481" i="27"/>
  <c r="A1481" i="27"/>
  <c r="D1480" i="27"/>
  <c r="B1480" i="27"/>
  <c r="A1480" i="27"/>
  <c r="E1479" i="27"/>
  <c r="A1479" i="27"/>
  <c r="E1478" i="27"/>
  <c r="A1478" i="27"/>
  <c r="E1477" i="27"/>
  <c r="A1477" i="27"/>
  <c r="A1476" i="27"/>
  <c r="A1475" i="27"/>
  <c r="A1474" i="27"/>
  <c r="A1473" i="27"/>
  <c r="D1472" i="27"/>
  <c r="B1472" i="27"/>
  <c r="A1472" i="27"/>
  <c r="E1471" i="27"/>
  <c r="A1471" i="27"/>
  <c r="E1470" i="27"/>
  <c r="A1470" i="27"/>
  <c r="E1469" i="27"/>
  <c r="A1469" i="27"/>
  <c r="D1468" i="27"/>
  <c r="B1468" i="27"/>
  <c r="A1468" i="27"/>
  <c r="E1467" i="27"/>
  <c r="A1467" i="27"/>
  <c r="E1466" i="27"/>
  <c r="A1466" i="27"/>
  <c r="E1465" i="27"/>
  <c r="A1465" i="27"/>
  <c r="E1464" i="27"/>
  <c r="A1464" i="27"/>
  <c r="D1463" i="27"/>
  <c r="B1463" i="27"/>
  <c r="A1463" i="27"/>
  <c r="E1462" i="27"/>
  <c r="A1462" i="27"/>
  <c r="E1461" i="27"/>
  <c r="A1461" i="27"/>
  <c r="E1460" i="27"/>
  <c r="A1460" i="27"/>
  <c r="D1459" i="27"/>
  <c r="B1459" i="27"/>
  <c r="A1459" i="27"/>
  <c r="E1458" i="27"/>
  <c r="A1458" i="27"/>
  <c r="E1457" i="27"/>
  <c r="A1457" i="27"/>
  <c r="E1456" i="27"/>
  <c r="A1456" i="27"/>
  <c r="A1455" i="27"/>
  <c r="D1454" i="27"/>
  <c r="A1454" i="27"/>
  <c r="A1453" i="27"/>
  <c r="A1452" i="27"/>
  <c r="B1451" i="27"/>
  <c r="C1679" i="17" s="1"/>
  <c r="A1451" i="27"/>
  <c r="E1450" i="27"/>
  <c r="A1450" i="27"/>
  <c r="E1449" i="27"/>
  <c r="A1449" i="27"/>
  <c r="E1448" i="27"/>
  <c r="A1448" i="27"/>
  <c r="B1447" i="27"/>
  <c r="C1675" i="17" s="1"/>
  <c r="A1447" i="27"/>
  <c r="E1446" i="27"/>
  <c r="A1446" i="27"/>
  <c r="E1445" i="27"/>
  <c r="A1445" i="27"/>
  <c r="E1444" i="27"/>
  <c r="A1444" i="27"/>
  <c r="E1443" i="27"/>
  <c r="A1443" i="27"/>
  <c r="B1442" i="27"/>
  <c r="C1670" i="17" s="1"/>
  <c r="A1442" i="27"/>
  <c r="E1441" i="27"/>
  <c r="A1441" i="27"/>
  <c r="E1440" i="27"/>
  <c r="A1440" i="27"/>
  <c r="E1439" i="27"/>
  <c r="A1439" i="27"/>
  <c r="B1438" i="27"/>
  <c r="A1438" i="27"/>
  <c r="E1437" i="27"/>
  <c r="A1437" i="27"/>
  <c r="E1436" i="27"/>
  <c r="A1436" i="27"/>
  <c r="E1435" i="27"/>
  <c r="A1435" i="27"/>
  <c r="A1434" i="27"/>
  <c r="A1433" i="27"/>
  <c r="A1432" i="27"/>
  <c r="A1431" i="27"/>
  <c r="D1430" i="27"/>
  <c r="B1430" i="27"/>
  <c r="A1430" i="27"/>
  <c r="E1429" i="27"/>
  <c r="A1429" i="27"/>
  <c r="E1428" i="27"/>
  <c r="A1428" i="27"/>
  <c r="E1427" i="27"/>
  <c r="A1427" i="27"/>
  <c r="D1426" i="27"/>
  <c r="B1426" i="27"/>
  <c r="A1426" i="27"/>
  <c r="E1425" i="27"/>
  <c r="A1425" i="27"/>
  <c r="E1424" i="27"/>
  <c r="A1424" i="27"/>
  <c r="E1423" i="27"/>
  <c r="A1423" i="27"/>
  <c r="E1422" i="27"/>
  <c r="A1422" i="27"/>
  <c r="D1421" i="27"/>
  <c r="B1421" i="27"/>
  <c r="A1421" i="27"/>
  <c r="E1420" i="27"/>
  <c r="A1420" i="27"/>
  <c r="E1419" i="27"/>
  <c r="A1419" i="27"/>
  <c r="E1418" i="27"/>
  <c r="A1418" i="27"/>
  <c r="D1417" i="27"/>
  <c r="B1417" i="27"/>
  <c r="A1417" i="27"/>
  <c r="E1416" i="27"/>
  <c r="A1416" i="27"/>
  <c r="E1415" i="27"/>
  <c r="A1415" i="27"/>
  <c r="E1414" i="27"/>
  <c r="A1414" i="27"/>
  <c r="A1413" i="27"/>
  <c r="D1412" i="27"/>
  <c r="A1412" i="27"/>
  <c r="A1411" i="27"/>
  <c r="A1410" i="27"/>
  <c r="D1409" i="27"/>
  <c r="B1409" i="27"/>
  <c r="A1409" i="27"/>
  <c r="E1408" i="27"/>
  <c r="A1408" i="27"/>
  <c r="E1407" i="27"/>
  <c r="A1407" i="27"/>
  <c r="E1406" i="27"/>
  <c r="A1406" i="27"/>
  <c r="D1405" i="27"/>
  <c r="B1405" i="27"/>
  <c r="A1405" i="27"/>
  <c r="E1404" i="27"/>
  <c r="A1404" i="27"/>
  <c r="E1403" i="27"/>
  <c r="A1403" i="27"/>
  <c r="E1402" i="27"/>
  <c r="A1402" i="27"/>
  <c r="E1401" i="27"/>
  <c r="A1401" i="27"/>
  <c r="D1400" i="27"/>
  <c r="B1400" i="27"/>
  <c r="A1400" i="27"/>
  <c r="E1399" i="27"/>
  <c r="A1399" i="27"/>
  <c r="E1398" i="27"/>
  <c r="A1398" i="27"/>
  <c r="E1397" i="27"/>
  <c r="A1397" i="27"/>
  <c r="D1396" i="27"/>
  <c r="B1396" i="27"/>
  <c r="A1396" i="27"/>
  <c r="E1395" i="27"/>
  <c r="A1395" i="27"/>
  <c r="E1394" i="27"/>
  <c r="A1394" i="27"/>
  <c r="E1393" i="27"/>
  <c r="A1393" i="27"/>
  <c r="A1392" i="27"/>
  <c r="A1391" i="27"/>
  <c r="A1390" i="27"/>
  <c r="A1389" i="27"/>
  <c r="B1388" i="27"/>
  <c r="A1388" i="27"/>
  <c r="E1387" i="27"/>
  <c r="A1387" i="27"/>
  <c r="E1386" i="27"/>
  <c r="A1386" i="27"/>
  <c r="E1385" i="27"/>
  <c r="A1385" i="27"/>
  <c r="B1384" i="27"/>
  <c r="C1618" i="17" s="1"/>
  <c r="A1384" i="27"/>
  <c r="E1383" i="27"/>
  <c r="A1383" i="27"/>
  <c r="E1382" i="27"/>
  <c r="A1382" i="27"/>
  <c r="E1381" i="27"/>
  <c r="A1381" i="27"/>
  <c r="E1380" i="27"/>
  <c r="A1380" i="27"/>
  <c r="B1379" i="27"/>
  <c r="A1379" i="27"/>
  <c r="E1378" i="27"/>
  <c r="A1378" i="27"/>
  <c r="E1377" i="27"/>
  <c r="A1377" i="27"/>
  <c r="E1376" i="27"/>
  <c r="A1376" i="27"/>
  <c r="B1375" i="27"/>
  <c r="C1609" i="17" s="1"/>
  <c r="A1375" i="27"/>
  <c r="E1374" i="27"/>
  <c r="A1374" i="27"/>
  <c r="E1373" i="27"/>
  <c r="A1373" i="27"/>
  <c r="E1372" i="27"/>
  <c r="A1372" i="27"/>
  <c r="A1371" i="27"/>
  <c r="A1370" i="27"/>
  <c r="A1369" i="27"/>
  <c r="A1368" i="27"/>
  <c r="B1367" i="27"/>
  <c r="A1367" i="27"/>
  <c r="E1366" i="27"/>
  <c r="A1366" i="27"/>
  <c r="E1365" i="27"/>
  <c r="A1365" i="27"/>
  <c r="E1364" i="27"/>
  <c r="A1364" i="27"/>
  <c r="B1363" i="27"/>
  <c r="C1135" i="17" s="1"/>
  <c r="A1363" i="27"/>
  <c r="E1362" i="27"/>
  <c r="A1362" i="27"/>
  <c r="E1361" i="27"/>
  <c r="A1361" i="27"/>
  <c r="E1360" i="27"/>
  <c r="A1360" i="27"/>
  <c r="E1359" i="27"/>
  <c r="A1359" i="27"/>
  <c r="B1358" i="27"/>
  <c r="A1358" i="27"/>
  <c r="E1357" i="27"/>
  <c r="A1357" i="27"/>
  <c r="E1356" i="27"/>
  <c r="A1356" i="27"/>
  <c r="E1355" i="27"/>
  <c r="A1355" i="27"/>
  <c r="B1354" i="27"/>
  <c r="A1354" i="27"/>
  <c r="E1353" i="27"/>
  <c r="A1353" i="27"/>
  <c r="E1352" i="27"/>
  <c r="A1352" i="27"/>
  <c r="E1351" i="27"/>
  <c r="A1351" i="27"/>
  <c r="A1350" i="27"/>
  <c r="A1349" i="27"/>
  <c r="A1348" i="27"/>
  <c r="A1326" i="27"/>
  <c r="B1325" i="27"/>
  <c r="A1325" i="27"/>
  <c r="E1324" i="27"/>
  <c r="A1324" i="27"/>
  <c r="E1323" i="27"/>
  <c r="A1323" i="27"/>
  <c r="E1322" i="27"/>
  <c r="A1322" i="27"/>
  <c r="B1321" i="27"/>
  <c r="A1321" i="27"/>
  <c r="E1320" i="27"/>
  <c r="A1320" i="27"/>
  <c r="E1319" i="27"/>
  <c r="A1319" i="27"/>
  <c r="E1318" i="27"/>
  <c r="A1318" i="27"/>
  <c r="E1317" i="27"/>
  <c r="A1317" i="27"/>
  <c r="B1316" i="27"/>
  <c r="A1316" i="27"/>
  <c r="E1315" i="27"/>
  <c r="A1315" i="27"/>
  <c r="E1314" i="27"/>
  <c r="A1314" i="27"/>
  <c r="E1313" i="27"/>
  <c r="A1313" i="27"/>
  <c r="B1312" i="27"/>
  <c r="A1312" i="27"/>
  <c r="E1311" i="27"/>
  <c r="A1311" i="27"/>
  <c r="E1310" i="27"/>
  <c r="A1310" i="27"/>
  <c r="E1309" i="27"/>
  <c r="A1309" i="27"/>
  <c r="A1308" i="27"/>
  <c r="A1307" i="27"/>
  <c r="A1306" i="27"/>
  <c r="A1263" i="27"/>
  <c r="D1262" i="27"/>
  <c r="B1262" i="27"/>
  <c r="A1262" i="27"/>
  <c r="E1261" i="27"/>
  <c r="A1261" i="27"/>
  <c r="E1260" i="27"/>
  <c r="A1260" i="27"/>
  <c r="E1259" i="27"/>
  <c r="A1259" i="27"/>
  <c r="D1258" i="27"/>
  <c r="E1504" i="17" s="1"/>
  <c r="B1258" i="27"/>
  <c r="C1504" i="17" s="1"/>
  <c r="A1258" i="27"/>
  <c r="E1257" i="27"/>
  <c r="A1257" i="27"/>
  <c r="E1256" i="27"/>
  <c r="A1256" i="27"/>
  <c r="E1255" i="27"/>
  <c r="A1255" i="27"/>
  <c r="E1254" i="27"/>
  <c r="A1254" i="27"/>
  <c r="D1253" i="27"/>
  <c r="B1253" i="27"/>
  <c r="A1253" i="27"/>
  <c r="E1252" i="27"/>
  <c r="A1252" i="27"/>
  <c r="E1251" i="27"/>
  <c r="A1251" i="27"/>
  <c r="E1250" i="27"/>
  <c r="A1250" i="27"/>
  <c r="D1249" i="27"/>
  <c r="B1249" i="27"/>
  <c r="A1249" i="27"/>
  <c r="E1248" i="27"/>
  <c r="A1248" i="27"/>
  <c r="E1247" i="27"/>
  <c r="A1247" i="27"/>
  <c r="E1246" i="27"/>
  <c r="A1246" i="27"/>
  <c r="A1245" i="27"/>
  <c r="A1244" i="27"/>
  <c r="A1243" i="27"/>
  <c r="A1242" i="27"/>
  <c r="B1241" i="27"/>
  <c r="A1241" i="27"/>
  <c r="E1240" i="27"/>
  <c r="A1240" i="27"/>
  <c r="E1239" i="27"/>
  <c r="A1239" i="27"/>
  <c r="E1238" i="27"/>
  <c r="A1238" i="27"/>
  <c r="B1237" i="27"/>
  <c r="A1237" i="27"/>
  <c r="E1236" i="27"/>
  <c r="A1236" i="27"/>
  <c r="E1235" i="27"/>
  <c r="A1235" i="27"/>
  <c r="E1234" i="27"/>
  <c r="A1234" i="27"/>
  <c r="E1233" i="27"/>
  <c r="A1233" i="27"/>
  <c r="B1232" i="27"/>
  <c r="A1232" i="27"/>
  <c r="E1231" i="27"/>
  <c r="A1231" i="27"/>
  <c r="E1230" i="27"/>
  <c r="A1230" i="27"/>
  <c r="E1229" i="27"/>
  <c r="A1229" i="27"/>
  <c r="B1228" i="27"/>
  <c r="C1021" i="17" s="1"/>
  <c r="A1228" i="27"/>
  <c r="E1227" i="27"/>
  <c r="A1227" i="27"/>
  <c r="E1226" i="27"/>
  <c r="A1226" i="27"/>
  <c r="E1225" i="27"/>
  <c r="A1225" i="27"/>
  <c r="A1224" i="27"/>
  <c r="A1223" i="27"/>
  <c r="A1222" i="27"/>
  <c r="A1221" i="27"/>
  <c r="D1220" i="27"/>
  <c r="E1470" i="17" s="1"/>
  <c r="B1220" i="27"/>
  <c r="C1470" i="17" s="1"/>
  <c r="A1220" i="27"/>
  <c r="E1219" i="27"/>
  <c r="A1219" i="27"/>
  <c r="E1218" i="27"/>
  <c r="A1218" i="27"/>
  <c r="E1217" i="27"/>
  <c r="A1217" i="27"/>
  <c r="D1216" i="27"/>
  <c r="B1216" i="27"/>
  <c r="A1216" i="27"/>
  <c r="E1215" i="27"/>
  <c r="A1215" i="27"/>
  <c r="E1214" i="27"/>
  <c r="A1214" i="27"/>
  <c r="E1213" i="27"/>
  <c r="A1213" i="27"/>
  <c r="E1212" i="27"/>
  <c r="A1212" i="27"/>
  <c r="D1211" i="27"/>
  <c r="E1007" i="17" s="1"/>
  <c r="B1211" i="27"/>
  <c r="C1007" i="17" s="1"/>
  <c r="A1211" i="27"/>
  <c r="E1210" i="27"/>
  <c r="A1210" i="27"/>
  <c r="E1209" i="27"/>
  <c r="A1209" i="27"/>
  <c r="E1208" i="27"/>
  <c r="A1208" i="27"/>
  <c r="D1207" i="27"/>
  <c r="B1207" i="27"/>
  <c r="C1003" i="17" s="1"/>
  <c r="A1207" i="27"/>
  <c r="E1206" i="27"/>
  <c r="A1206" i="27"/>
  <c r="E1205" i="27"/>
  <c r="A1205" i="27"/>
  <c r="E1204" i="27"/>
  <c r="A1204" i="27"/>
  <c r="A1203" i="27"/>
  <c r="D1202" i="27"/>
  <c r="A1202" i="27"/>
  <c r="A1201" i="27"/>
  <c r="A1200" i="27"/>
  <c r="D1199" i="27"/>
  <c r="E998" i="17" s="1"/>
  <c r="B1199" i="27"/>
  <c r="C998" i="17" s="1"/>
  <c r="A1199" i="27"/>
  <c r="E1198" i="27"/>
  <c r="A1198" i="27"/>
  <c r="E1197" i="27"/>
  <c r="A1197" i="27"/>
  <c r="E1196" i="27"/>
  <c r="A1196" i="27"/>
  <c r="D1195" i="27"/>
  <c r="B1195" i="27"/>
  <c r="A1195" i="27"/>
  <c r="E1194" i="27"/>
  <c r="A1194" i="27"/>
  <c r="E1193" i="27"/>
  <c r="A1193" i="27"/>
  <c r="E1192" i="27"/>
  <c r="A1192" i="27"/>
  <c r="E1191" i="27"/>
  <c r="A1191" i="27"/>
  <c r="D1190" i="27"/>
  <c r="B1190" i="27"/>
  <c r="A1190" i="27"/>
  <c r="E1189" i="27"/>
  <c r="A1189" i="27"/>
  <c r="E1188" i="27"/>
  <c r="A1188" i="27"/>
  <c r="E1187" i="27"/>
  <c r="A1187" i="27"/>
  <c r="D1186" i="27"/>
  <c r="B1186" i="27"/>
  <c r="A1186" i="27"/>
  <c r="E1185" i="27"/>
  <c r="A1185" i="27"/>
  <c r="E1184" i="27"/>
  <c r="A1184" i="27"/>
  <c r="E1183" i="27"/>
  <c r="A1183" i="27"/>
  <c r="A1182" i="27"/>
  <c r="A1181" i="27"/>
  <c r="A1180" i="27"/>
  <c r="A1179" i="27"/>
  <c r="D1178" i="27"/>
  <c r="B1178" i="27"/>
  <c r="A1178" i="27"/>
  <c r="E1177" i="27"/>
  <c r="A1177" i="27"/>
  <c r="E1176" i="27"/>
  <c r="A1176" i="27"/>
  <c r="E1175" i="27"/>
  <c r="A1175" i="27"/>
  <c r="D1174" i="27"/>
  <c r="E1428" i="17" s="1"/>
  <c r="B1174" i="27"/>
  <c r="A1174" i="27"/>
  <c r="E1173" i="27"/>
  <c r="A1173" i="27"/>
  <c r="E1172" i="27"/>
  <c r="A1172" i="27"/>
  <c r="E1171" i="27"/>
  <c r="A1171" i="27"/>
  <c r="E1170" i="27"/>
  <c r="A1170" i="27"/>
  <c r="D1169" i="27"/>
  <c r="E1423" i="17" s="1"/>
  <c r="B1169" i="27"/>
  <c r="A1169" i="27"/>
  <c r="E1168" i="27"/>
  <c r="A1168" i="27"/>
  <c r="E1167" i="27"/>
  <c r="A1167" i="27"/>
  <c r="E1166" i="27"/>
  <c r="A1166" i="27"/>
  <c r="D1165" i="27"/>
  <c r="B1165" i="27"/>
  <c r="C1419" i="17" s="1"/>
  <c r="A1165" i="27"/>
  <c r="E1164" i="27"/>
  <c r="A1164" i="27"/>
  <c r="E1163" i="27"/>
  <c r="A1163" i="27"/>
  <c r="E1162" i="27"/>
  <c r="A1162" i="27"/>
  <c r="A1161" i="27"/>
  <c r="A1160" i="27"/>
  <c r="A1159" i="27"/>
  <c r="A1137" i="27"/>
  <c r="D1136" i="27"/>
  <c r="E944" i="17" s="1"/>
  <c r="B1136" i="27"/>
  <c r="C944" i="17" s="1"/>
  <c r="A1136" i="27"/>
  <c r="E1135" i="27"/>
  <c r="A1135" i="27"/>
  <c r="E1134" i="27"/>
  <c r="A1134" i="27"/>
  <c r="E1133" i="27"/>
  <c r="A1133" i="27"/>
  <c r="D1132" i="27"/>
  <c r="B1132" i="27"/>
  <c r="A1132" i="27"/>
  <c r="E1131" i="27"/>
  <c r="A1131" i="27"/>
  <c r="E1130" i="27"/>
  <c r="A1130" i="27"/>
  <c r="E1129" i="27"/>
  <c r="A1129" i="27"/>
  <c r="E1128" i="27"/>
  <c r="A1128" i="27"/>
  <c r="D1127" i="27"/>
  <c r="B1127" i="27"/>
  <c r="A1127" i="27"/>
  <c r="E1126" i="27"/>
  <c r="A1126" i="27"/>
  <c r="E1125" i="27"/>
  <c r="A1125" i="27"/>
  <c r="E1124" i="27"/>
  <c r="A1124" i="27"/>
  <c r="D1123" i="27"/>
  <c r="B1123" i="27"/>
  <c r="A1123" i="27"/>
  <c r="E1122" i="27"/>
  <c r="A1122" i="27"/>
  <c r="E1121" i="27"/>
  <c r="A1121" i="27"/>
  <c r="E1120" i="27"/>
  <c r="A1120" i="27"/>
  <c r="A1119" i="27"/>
  <c r="A1118" i="27"/>
  <c r="A1117" i="27"/>
  <c r="A1116" i="27"/>
  <c r="D1115" i="27"/>
  <c r="B1115" i="27"/>
  <c r="A1115" i="27"/>
  <c r="E1114" i="27"/>
  <c r="A1114" i="27"/>
  <c r="E1113" i="27"/>
  <c r="A1113" i="27"/>
  <c r="E1112" i="27"/>
  <c r="A1112" i="27"/>
  <c r="D1111" i="27"/>
  <c r="B1111" i="27"/>
  <c r="A1111" i="27"/>
  <c r="E1110" i="27"/>
  <c r="A1110" i="27"/>
  <c r="E1109" i="27"/>
  <c r="A1109" i="27"/>
  <c r="E1108" i="27"/>
  <c r="A1108" i="27"/>
  <c r="E1107" i="27"/>
  <c r="A1107" i="27"/>
  <c r="D1106" i="27"/>
  <c r="B1106" i="27"/>
  <c r="A1106" i="27"/>
  <c r="E1105" i="27"/>
  <c r="A1105" i="27"/>
  <c r="E1104" i="27"/>
  <c r="A1104" i="27"/>
  <c r="E1103" i="27"/>
  <c r="A1103" i="27"/>
  <c r="D1102" i="27"/>
  <c r="B1102" i="27"/>
  <c r="A1102" i="27"/>
  <c r="E1101" i="27"/>
  <c r="A1101" i="27"/>
  <c r="E1100" i="27"/>
  <c r="A1100" i="27"/>
  <c r="E1099" i="27"/>
  <c r="A1099" i="27"/>
  <c r="A1098" i="27"/>
  <c r="D1097" i="27"/>
  <c r="A1097" i="27"/>
  <c r="A1096" i="27"/>
  <c r="A1095" i="27"/>
  <c r="D1094" i="27"/>
  <c r="B1094" i="27"/>
  <c r="A1094" i="27"/>
  <c r="E1093" i="27"/>
  <c r="A1093" i="27"/>
  <c r="E1092" i="27"/>
  <c r="A1092" i="27"/>
  <c r="E1091" i="27"/>
  <c r="A1091" i="27"/>
  <c r="D1090" i="27"/>
  <c r="E904" i="17" s="1"/>
  <c r="B1090" i="27"/>
  <c r="A1090" i="27"/>
  <c r="E1089" i="27"/>
  <c r="A1089" i="27"/>
  <c r="E1088" i="27"/>
  <c r="A1088" i="27"/>
  <c r="E1087" i="27"/>
  <c r="A1087" i="27"/>
  <c r="E1086" i="27"/>
  <c r="A1086" i="27"/>
  <c r="D1085" i="27"/>
  <c r="B1085" i="27"/>
  <c r="A1085" i="27"/>
  <c r="E1084" i="27"/>
  <c r="A1084" i="27"/>
  <c r="E1083" i="27"/>
  <c r="A1083" i="27"/>
  <c r="E1082" i="27"/>
  <c r="A1082" i="27"/>
  <c r="D1081" i="27"/>
  <c r="B1081" i="27"/>
  <c r="A1081" i="27"/>
  <c r="E1080" i="27"/>
  <c r="A1080" i="27"/>
  <c r="E1079" i="27"/>
  <c r="A1079" i="27"/>
  <c r="E1078" i="27"/>
  <c r="A1078" i="27"/>
  <c r="A1077" i="27"/>
  <c r="D1076" i="27"/>
  <c r="A1076" i="27"/>
  <c r="A1075" i="27"/>
  <c r="A1074" i="27"/>
  <c r="D1073" i="27"/>
  <c r="E1335" i="17" s="1"/>
  <c r="B1073" i="27"/>
  <c r="A1073" i="27"/>
  <c r="E1072" i="27"/>
  <c r="A1072" i="27"/>
  <c r="E1071" i="27"/>
  <c r="A1071" i="27"/>
  <c r="E1070" i="27"/>
  <c r="A1070" i="27"/>
  <c r="D1069" i="27"/>
  <c r="E1331" i="17" s="1"/>
  <c r="B1069" i="27"/>
  <c r="C1331" i="17" s="1"/>
  <c r="A1069" i="27"/>
  <c r="E1068" i="27"/>
  <c r="A1068" i="27"/>
  <c r="E1067" i="27"/>
  <c r="A1067" i="27"/>
  <c r="E1066" i="27"/>
  <c r="A1066" i="27"/>
  <c r="E1065" i="27"/>
  <c r="A1065" i="27"/>
  <c r="D1064" i="27"/>
  <c r="E881" i="17" s="1"/>
  <c r="B1064" i="27"/>
  <c r="C881" i="17" s="1"/>
  <c r="A1064" i="27"/>
  <c r="E1063" i="27"/>
  <c r="A1063" i="27"/>
  <c r="E1062" i="27"/>
  <c r="A1062" i="27"/>
  <c r="E1061" i="27"/>
  <c r="A1061" i="27"/>
  <c r="D1060" i="27"/>
  <c r="E1322" i="17" s="1"/>
  <c r="B1060" i="27"/>
  <c r="A1060" i="27"/>
  <c r="E1059" i="27"/>
  <c r="A1059" i="27"/>
  <c r="E1058" i="27"/>
  <c r="A1058" i="27"/>
  <c r="E1057" i="27"/>
  <c r="A1057" i="27"/>
  <c r="A1056" i="27"/>
  <c r="A1055" i="27"/>
  <c r="A1054" i="27"/>
  <c r="A1032" i="27"/>
  <c r="D1031" i="27"/>
  <c r="B1031" i="27"/>
  <c r="A1031" i="27"/>
  <c r="E1030" i="27"/>
  <c r="A1030" i="27"/>
  <c r="E1029" i="27"/>
  <c r="A1029" i="27"/>
  <c r="E1028" i="27"/>
  <c r="A1028" i="27"/>
  <c r="D1027" i="27"/>
  <c r="B1027" i="27"/>
  <c r="A1027" i="27"/>
  <c r="E1026" i="27"/>
  <c r="A1026" i="27"/>
  <c r="E1025" i="27"/>
  <c r="A1025" i="27"/>
  <c r="E1024" i="27"/>
  <c r="A1024" i="27"/>
  <c r="E1023" i="27"/>
  <c r="A1023" i="27"/>
  <c r="D1022" i="27"/>
  <c r="B1022" i="27"/>
  <c r="A1022" i="27"/>
  <c r="E1021" i="27"/>
  <c r="A1021" i="27"/>
  <c r="E1020" i="27"/>
  <c r="A1020" i="27"/>
  <c r="E1019" i="27"/>
  <c r="A1019" i="27"/>
  <c r="D1018" i="27"/>
  <c r="E1282" i="17" s="1"/>
  <c r="B1018" i="27"/>
  <c r="A1018" i="27"/>
  <c r="E1017" i="27"/>
  <c r="A1017" i="27"/>
  <c r="E1016" i="27"/>
  <c r="A1016" i="27"/>
  <c r="E1015" i="27"/>
  <c r="A1015" i="27"/>
  <c r="A1014" i="27"/>
  <c r="A1013" i="27"/>
  <c r="A1012" i="27"/>
  <c r="A990" i="27"/>
  <c r="D989" i="27"/>
  <c r="B989" i="27"/>
  <c r="A989" i="27"/>
  <c r="E988" i="27"/>
  <c r="A988" i="27"/>
  <c r="E987" i="27"/>
  <c r="A987" i="27"/>
  <c r="E986" i="27"/>
  <c r="A986" i="27"/>
  <c r="D985" i="27"/>
  <c r="B985" i="27"/>
  <c r="C814" i="17" s="1"/>
  <c r="A985" i="27"/>
  <c r="E984" i="27"/>
  <c r="A984" i="27"/>
  <c r="E983" i="27"/>
  <c r="A983" i="27"/>
  <c r="E982" i="27"/>
  <c r="A982" i="27"/>
  <c r="E981" i="27"/>
  <c r="A981" i="27"/>
  <c r="D980" i="27"/>
  <c r="B980" i="27"/>
  <c r="A980" i="27"/>
  <c r="E979" i="27"/>
  <c r="A979" i="27"/>
  <c r="E978" i="27"/>
  <c r="A978" i="27"/>
  <c r="E977" i="27"/>
  <c r="A977" i="27"/>
  <c r="D976" i="27"/>
  <c r="B976" i="27"/>
  <c r="A976" i="27"/>
  <c r="E975" i="27"/>
  <c r="A975" i="27"/>
  <c r="E974" i="27"/>
  <c r="A974" i="27"/>
  <c r="E973" i="27"/>
  <c r="A973" i="27"/>
  <c r="A972" i="27"/>
  <c r="A971" i="27"/>
  <c r="A970" i="27"/>
  <c r="A969" i="27"/>
  <c r="B968" i="27"/>
  <c r="A968" i="27"/>
  <c r="E967" i="27"/>
  <c r="A967" i="27"/>
  <c r="E966" i="27"/>
  <c r="A966" i="27"/>
  <c r="E965" i="27"/>
  <c r="A965" i="27"/>
  <c r="B964" i="27"/>
  <c r="A964" i="27"/>
  <c r="E963" i="27"/>
  <c r="A963" i="27"/>
  <c r="E962" i="27"/>
  <c r="A962" i="27"/>
  <c r="E961" i="27"/>
  <c r="A961" i="27"/>
  <c r="E960" i="27"/>
  <c r="A960" i="27"/>
  <c r="B959" i="27"/>
  <c r="A959" i="27"/>
  <c r="E958" i="27"/>
  <c r="A958" i="27"/>
  <c r="E957" i="27"/>
  <c r="A957" i="27"/>
  <c r="E956" i="27"/>
  <c r="A956" i="27"/>
  <c r="B955" i="27"/>
  <c r="A955" i="27"/>
  <c r="E954" i="27"/>
  <c r="A954" i="27"/>
  <c r="E953" i="27"/>
  <c r="A953" i="27"/>
  <c r="E952" i="27"/>
  <c r="A952" i="27"/>
  <c r="A951" i="27"/>
  <c r="A950" i="27"/>
  <c r="A949" i="27"/>
  <c r="A948" i="27"/>
  <c r="B947" i="27"/>
  <c r="C1219" i="17" s="1"/>
  <c r="A947" i="27"/>
  <c r="E946" i="27"/>
  <c r="A946" i="27"/>
  <c r="E945" i="27"/>
  <c r="A945" i="27"/>
  <c r="E944" i="27"/>
  <c r="A944" i="27"/>
  <c r="B943" i="27"/>
  <c r="C1215" i="17" s="1"/>
  <c r="A943" i="27"/>
  <c r="E942" i="27"/>
  <c r="A942" i="27"/>
  <c r="E941" i="27"/>
  <c r="A941" i="27"/>
  <c r="E940" i="27"/>
  <c r="A940" i="27"/>
  <c r="E939" i="27"/>
  <c r="A939" i="27"/>
  <c r="B938" i="27"/>
  <c r="A938" i="27"/>
  <c r="E937" i="27"/>
  <c r="A937" i="27"/>
  <c r="E936" i="27"/>
  <c r="A936" i="27"/>
  <c r="E935" i="27"/>
  <c r="A935" i="27"/>
  <c r="B934" i="27"/>
  <c r="C1206" i="17" s="1"/>
  <c r="A934" i="27"/>
  <c r="E933" i="27"/>
  <c r="A933" i="27"/>
  <c r="E932" i="27"/>
  <c r="A932" i="27"/>
  <c r="E931" i="27"/>
  <c r="A931" i="27"/>
  <c r="A930" i="27"/>
  <c r="A929" i="27"/>
  <c r="A928" i="27"/>
  <c r="A927" i="27"/>
  <c r="B926" i="27"/>
  <c r="A926" i="27"/>
  <c r="E925" i="27"/>
  <c r="A925" i="27"/>
  <c r="E924" i="27"/>
  <c r="A924" i="27"/>
  <c r="E923" i="27"/>
  <c r="A923" i="27"/>
  <c r="B922" i="27"/>
  <c r="A922" i="27"/>
  <c r="E921" i="27"/>
  <c r="A921" i="27"/>
  <c r="E920" i="27"/>
  <c r="A920" i="27"/>
  <c r="E919" i="27"/>
  <c r="A919" i="27"/>
  <c r="E918" i="27"/>
  <c r="A918" i="27"/>
  <c r="B917" i="27"/>
  <c r="C1191" i="17" s="1"/>
  <c r="A917" i="27"/>
  <c r="E916" i="27"/>
  <c r="A916" i="27"/>
  <c r="E915" i="27"/>
  <c r="A915" i="27"/>
  <c r="E914" i="27"/>
  <c r="A914" i="27"/>
  <c r="B913" i="27"/>
  <c r="A913" i="27"/>
  <c r="E912" i="27"/>
  <c r="A912" i="27"/>
  <c r="E911" i="27"/>
  <c r="A911" i="27"/>
  <c r="E910" i="27"/>
  <c r="A910" i="27"/>
  <c r="A909" i="27"/>
  <c r="A908" i="27"/>
  <c r="A907" i="27"/>
  <c r="A906" i="27"/>
  <c r="B905" i="27"/>
  <c r="C747" i="17" s="1"/>
  <c r="A905" i="27"/>
  <c r="E904" i="27"/>
  <c r="A904" i="27"/>
  <c r="E903" i="27"/>
  <c r="A903" i="27"/>
  <c r="E902" i="27"/>
  <c r="A902" i="27"/>
  <c r="B901" i="27"/>
  <c r="A901" i="27"/>
  <c r="E900" i="27"/>
  <c r="A900" i="27"/>
  <c r="E899" i="27"/>
  <c r="A899" i="27"/>
  <c r="E898" i="27"/>
  <c r="A898" i="27"/>
  <c r="E897" i="27"/>
  <c r="A897" i="27"/>
  <c r="B896" i="27"/>
  <c r="C1172" i="17" s="1"/>
  <c r="A896" i="27"/>
  <c r="E895" i="27"/>
  <c r="A895" i="27"/>
  <c r="E894" i="27"/>
  <c r="A894" i="27"/>
  <c r="E893" i="27"/>
  <c r="A893" i="27"/>
  <c r="B892" i="27"/>
  <c r="A892" i="27"/>
  <c r="E891" i="27"/>
  <c r="A891" i="27"/>
  <c r="E890" i="27"/>
  <c r="A890" i="27"/>
  <c r="E889" i="27"/>
  <c r="A889" i="27"/>
  <c r="A888" i="27"/>
  <c r="A887" i="27"/>
  <c r="A886" i="27"/>
  <c r="A885" i="27"/>
  <c r="B884" i="27"/>
  <c r="A884" i="27"/>
  <c r="E883" i="27"/>
  <c r="A883" i="27"/>
  <c r="E882" i="27"/>
  <c r="A882" i="27"/>
  <c r="E881" i="27"/>
  <c r="A881" i="27"/>
  <c r="B880" i="27"/>
  <c r="C725" i="17" s="1"/>
  <c r="A880" i="27"/>
  <c r="E879" i="27"/>
  <c r="A879" i="27"/>
  <c r="E878" i="27"/>
  <c r="A878" i="27"/>
  <c r="E877" i="27"/>
  <c r="A877" i="27"/>
  <c r="E876" i="27"/>
  <c r="A876" i="27"/>
  <c r="B875" i="27"/>
  <c r="A875" i="27"/>
  <c r="E874" i="27"/>
  <c r="A874" i="27"/>
  <c r="E873" i="27"/>
  <c r="A873" i="27"/>
  <c r="E872" i="27"/>
  <c r="A872" i="27"/>
  <c r="B871" i="27"/>
  <c r="A871" i="27"/>
  <c r="E870" i="27"/>
  <c r="A870" i="27"/>
  <c r="E869" i="27"/>
  <c r="A869" i="27"/>
  <c r="E868" i="27"/>
  <c r="A868" i="27"/>
  <c r="A867" i="27"/>
  <c r="A866" i="27"/>
  <c r="A865" i="27"/>
  <c r="A843" i="27"/>
  <c r="D842" i="27"/>
  <c r="E1124" i="17" s="1"/>
  <c r="B842" i="27"/>
  <c r="C1124" i="17" s="1"/>
  <c r="A842" i="27"/>
  <c r="E841" i="27"/>
  <c r="A841" i="27"/>
  <c r="E840" i="27"/>
  <c r="A840" i="27"/>
  <c r="E839" i="27"/>
  <c r="A839" i="27"/>
  <c r="D838" i="27"/>
  <c r="B838" i="27"/>
  <c r="C690" i="17" s="1"/>
  <c r="A838" i="27"/>
  <c r="E837" i="27"/>
  <c r="A837" i="27"/>
  <c r="E836" i="27"/>
  <c r="A836" i="27"/>
  <c r="E835" i="27"/>
  <c r="A835" i="27"/>
  <c r="E834" i="27"/>
  <c r="A834" i="27"/>
  <c r="D833" i="27"/>
  <c r="E685" i="17" s="1"/>
  <c r="B833" i="27"/>
  <c r="A833" i="27"/>
  <c r="E832" i="27"/>
  <c r="A832" i="27"/>
  <c r="E831" i="27"/>
  <c r="A831" i="27"/>
  <c r="E830" i="27"/>
  <c r="A830" i="27"/>
  <c r="D829" i="27"/>
  <c r="B829" i="27"/>
  <c r="A829" i="27"/>
  <c r="E828" i="27"/>
  <c r="A828" i="27"/>
  <c r="E827" i="27"/>
  <c r="A827" i="27"/>
  <c r="E826" i="27"/>
  <c r="A826" i="27"/>
  <c r="A825" i="27"/>
  <c r="D824" i="27"/>
  <c r="A824" i="27"/>
  <c r="A823" i="27"/>
  <c r="A822" i="27"/>
  <c r="B821" i="27"/>
  <c r="A821" i="27"/>
  <c r="E820" i="27"/>
  <c r="A820" i="27"/>
  <c r="E819" i="27"/>
  <c r="A819" i="27"/>
  <c r="E818" i="27"/>
  <c r="A818" i="27"/>
  <c r="B817" i="27"/>
  <c r="A817" i="27"/>
  <c r="E816" i="27"/>
  <c r="A816" i="27"/>
  <c r="E815" i="27"/>
  <c r="A815" i="27"/>
  <c r="E814" i="27"/>
  <c r="A814" i="27"/>
  <c r="E813" i="27"/>
  <c r="A813" i="27"/>
  <c r="B812" i="27"/>
  <c r="A812" i="27"/>
  <c r="E811" i="27"/>
  <c r="A811" i="27"/>
  <c r="E810" i="27"/>
  <c r="A810" i="27"/>
  <c r="E809" i="27"/>
  <c r="A809" i="27"/>
  <c r="B808" i="27"/>
  <c r="A808" i="27"/>
  <c r="E807" i="27"/>
  <c r="A807" i="27"/>
  <c r="E806" i="27"/>
  <c r="A806" i="27"/>
  <c r="E805" i="27"/>
  <c r="A805" i="27"/>
  <c r="A804" i="27"/>
  <c r="A803" i="27"/>
  <c r="A802" i="27"/>
  <c r="A801" i="27"/>
  <c r="D800" i="27"/>
  <c r="E1086" i="17" s="1"/>
  <c r="B800" i="27"/>
  <c r="C1086" i="17" s="1"/>
  <c r="A800" i="27"/>
  <c r="E799" i="27"/>
  <c r="A799" i="27"/>
  <c r="E798" i="27"/>
  <c r="A798" i="27"/>
  <c r="E797" i="27"/>
  <c r="A797" i="27"/>
  <c r="D796" i="27"/>
  <c r="E1082" i="17" s="1"/>
  <c r="B796" i="27"/>
  <c r="C1082" i="17" s="1"/>
  <c r="A796" i="27"/>
  <c r="E795" i="27"/>
  <c r="A795" i="27"/>
  <c r="E794" i="27"/>
  <c r="A794" i="27"/>
  <c r="E793" i="27"/>
  <c r="A793" i="27"/>
  <c r="E792" i="27"/>
  <c r="A792" i="27"/>
  <c r="D791" i="27"/>
  <c r="B791" i="27"/>
  <c r="A791" i="27"/>
  <c r="E790" i="27"/>
  <c r="A790" i="27"/>
  <c r="E789" i="27"/>
  <c r="A789" i="27"/>
  <c r="E788" i="27"/>
  <c r="A788" i="27"/>
  <c r="D787" i="27"/>
  <c r="B787" i="27"/>
  <c r="A787" i="27"/>
  <c r="E786" i="27"/>
  <c r="A786" i="27"/>
  <c r="E785" i="27"/>
  <c r="A785" i="27"/>
  <c r="E784" i="27"/>
  <c r="A784" i="27"/>
  <c r="A783" i="27"/>
  <c r="A782" i="27"/>
  <c r="A781" i="27"/>
  <c r="A780" i="27"/>
  <c r="D779" i="27"/>
  <c r="B779" i="27"/>
  <c r="C1067" i="17" s="1"/>
  <c r="A779" i="27"/>
  <c r="E778" i="27"/>
  <c r="A778" i="27"/>
  <c r="E777" i="27"/>
  <c r="A777" i="27"/>
  <c r="E776" i="27"/>
  <c r="A776" i="27"/>
  <c r="D775" i="27"/>
  <c r="E1063" i="17" s="1"/>
  <c r="B775" i="27"/>
  <c r="C1063" i="17" s="1"/>
  <c r="A775" i="27"/>
  <c r="E774" i="27"/>
  <c r="A774" i="27"/>
  <c r="E773" i="27"/>
  <c r="A773" i="27"/>
  <c r="E772" i="27"/>
  <c r="A772" i="27"/>
  <c r="E771" i="27"/>
  <c r="A771" i="27"/>
  <c r="D770" i="27"/>
  <c r="E631" i="17" s="1"/>
  <c r="B770" i="27"/>
  <c r="A770" i="27"/>
  <c r="E769" i="27"/>
  <c r="A769" i="27"/>
  <c r="E768" i="27"/>
  <c r="A768" i="27"/>
  <c r="E767" i="27"/>
  <c r="A767" i="27"/>
  <c r="D766" i="27"/>
  <c r="B766" i="27"/>
  <c r="C627" i="17" s="1"/>
  <c r="A766" i="27"/>
  <c r="E765" i="27"/>
  <c r="A765" i="27"/>
  <c r="E764" i="27"/>
  <c r="A764" i="27"/>
  <c r="E763" i="27"/>
  <c r="A763" i="27"/>
  <c r="A762" i="27"/>
  <c r="A761" i="27"/>
  <c r="A760" i="27"/>
  <c r="A759" i="27"/>
  <c r="B758" i="27"/>
  <c r="A758" i="27"/>
  <c r="E757" i="27"/>
  <c r="A757" i="27"/>
  <c r="E756" i="27"/>
  <c r="A756" i="27"/>
  <c r="E755" i="27"/>
  <c r="A755" i="27"/>
  <c r="B754" i="27"/>
  <c r="A754" i="27"/>
  <c r="E753" i="27"/>
  <c r="A753" i="27"/>
  <c r="E752" i="27"/>
  <c r="A752" i="27"/>
  <c r="E751" i="27"/>
  <c r="A751" i="27"/>
  <c r="E750" i="27"/>
  <c r="A750" i="27"/>
  <c r="B749" i="27"/>
  <c r="A749" i="27"/>
  <c r="E748" i="27"/>
  <c r="A748" i="27"/>
  <c r="E747" i="27"/>
  <c r="A747" i="27"/>
  <c r="E746" i="27"/>
  <c r="A746" i="27"/>
  <c r="B745" i="27"/>
  <c r="A745" i="27"/>
  <c r="E744" i="27"/>
  <c r="A744" i="27"/>
  <c r="E743" i="27"/>
  <c r="A743" i="27"/>
  <c r="E742" i="27"/>
  <c r="A742" i="27"/>
  <c r="A741" i="27"/>
  <c r="A740" i="27"/>
  <c r="A739" i="27"/>
  <c r="A738" i="27"/>
  <c r="B737" i="27"/>
  <c r="A737" i="27"/>
  <c r="E736" i="27"/>
  <c r="A736" i="27"/>
  <c r="E735" i="27"/>
  <c r="A735" i="27"/>
  <c r="E734" i="27"/>
  <c r="A734" i="27"/>
  <c r="B733" i="27"/>
  <c r="A733" i="27"/>
  <c r="E732" i="27"/>
  <c r="A732" i="27"/>
  <c r="E731" i="27"/>
  <c r="A731" i="27"/>
  <c r="E730" i="27"/>
  <c r="A730" i="27"/>
  <c r="E729" i="27"/>
  <c r="A729" i="27"/>
  <c r="B728" i="27"/>
  <c r="A728" i="27"/>
  <c r="E727" i="27"/>
  <c r="A727" i="27"/>
  <c r="E726" i="27"/>
  <c r="A726" i="27"/>
  <c r="E725" i="27"/>
  <c r="A725" i="27"/>
  <c r="B724" i="27"/>
  <c r="A724" i="27"/>
  <c r="E723" i="27"/>
  <c r="A723" i="27"/>
  <c r="E722" i="27"/>
  <c r="A722" i="27"/>
  <c r="E721" i="27"/>
  <c r="A721" i="27"/>
  <c r="A720" i="27"/>
  <c r="A719" i="27"/>
  <c r="A718" i="27"/>
  <c r="A717" i="27"/>
  <c r="B716" i="27"/>
  <c r="A716" i="27"/>
  <c r="E715" i="27"/>
  <c r="A715" i="27"/>
  <c r="E714" i="27"/>
  <c r="A714" i="27"/>
  <c r="E713" i="27"/>
  <c r="A713" i="27"/>
  <c r="B712" i="27"/>
  <c r="A712" i="27"/>
  <c r="E711" i="27"/>
  <c r="A711" i="27"/>
  <c r="E710" i="27"/>
  <c r="A710" i="27"/>
  <c r="E709" i="27"/>
  <c r="A709" i="27"/>
  <c r="E708" i="27"/>
  <c r="A708" i="27"/>
  <c r="B707" i="27"/>
  <c r="A707" i="27"/>
  <c r="E706" i="27"/>
  <c r="A706" i="27"/>
  <c r="E705" i="27"/>
  <c r="A705" i="27"/>
  <c r="E704" i="27"/>
  <c r="A704" i="27"/>
  <c r="B703" i="27"/>
  <c r="A703" i="27"/>
  <c r="E702" i="27"/>
  <c r="A702" i="27"/>
  <c r="E701" i="27"/>
  <c r="A701" i="27"/>
  <c r="E700" i="27"/>
  <c r="A700" i="27"/>
  <c r="A699" i="27"/>
  <c r="A698" i="27"/>
  <c r="A697" i="27"/>
  <c r="A696" i="27"/>
  <c r="B695" i="27"/>
  <c r="A695" i="27"/>
  <c r="E694" i="27"/>
  <c r="A694" i="27"/>
  <c r="E693" i="27"/>
  <c r="A693" i="27"/>
  <c r="E692" i="27"/>
  <c r="A692" i="27"/>
  <c r="B691" i="27"/>
  <c r="C987" i="17" s="1"/>
  <c r="A691" i="27"/>
  <c r="E690" i="27"/>
  <c r="A690" i="27"/>
  <c r="E689" i="27"/>
  <c r="A689" i="27"/>
  <c r="E688" i="27"/>
  <c r="A688" i="27"/>
  <c r="E687" i="27"/>
  <c r="A687" i="27"/>
  <c r="B686" i="27"/>
  <c r="A686" i="27"/>
  <c r="E685" i="27"/>
  <c r="A685" i="27"/>
  <c r="E684" i="27"/>
  <c r="A684" i="27"/>
  <c r="E683" i="27"/>
  <c r="A683" i="27"/>
  <c r="B682" i="27"/>
  <c r="C978" i="17" s="1"/>
  <c r="A682" i="27"/>
  <c r="E681" i="27"/>
  <c r="A681" i="27"/>
  <c r="E680" i="27"/>
  <c r="A680" i="27"/>
  <c r="E679" i="27"/>
  <c r="A679" i="27"/>
  <c r="A678" i="27"/>
  <c r="A677" i="27"/>
  <c r="A676" i="27"/>
  <c r="A612" i="27"/>
  <c r="B611" i="27"/>
  <c r="A611" i="27"/>
  <c r="E610" i="27"/>
  <c r="A610" i="27"/>
  <c r="E609" i="27"/>
  <c r="A609" i="27"/>
  <c r="E608" i="27"/>
  <c r="A608" i="27"/>
  <c r="B607" i="27"/>
  <c r="A607" i="27"/>
  <c r="E606" i="27"/>
  <c r="A606" i="27"/>
  <c r="E605" i="27"/>
  <c r="A605" i="27"/>
  <c r="E604" i="27"/>
  <c r="A604" i="27"/>
  <c r="E603" i="27"/>
  <c r="A603" i="27"/>
  <c r="B602" i="27"/>
  <c r="C904" i="17" s="1"/>
  <c r="A602" i="27"/>
  <c r="E601" i="27"/>
  <c r="A601" i="27"/>
  <c r="E600" i="27"/>
  <c r="A600" i="27"/>
  <c r="E599" i="27"/>
  <c r="A599" i="27"/>
  <c r="B598" i="27"/>
  <c r="A598" i="27"/>
  <c r="E597" i="27"/>
  <c r="A597" i="27"/>
  <c r="E596" i="27"/>
  <c r="A596" i="27"/>
  <c r="E595" i="27"/>
  <c r="A595" i="27"/>
  <c r="A594" i="27"/>
  <c r="A593" i="27"/>
  <c r="A592" i="27"/>
  <c r="A570" i="27"/>
  <c r="B569" i="27"/>
  <c r="C873" i="17" s="1"/>
  <c r="A569" i="27"/>
  <c r="E568" i="27"/>
  <c r="A568" i="27"/>
  <c r="E567" i="27"/>
  <c r="A567" i="27"/>
  <c r="E566" i="27"/>
  <c r="A566" i="27"/>
  <c r="B565" i="27"/>
  <c r="A565" i="27"/>
  <c r="E564" i="27"/>
  <c r="A564" i="27"/>
  <c r="E563" i="27"/>
  <c r="A563" i="27"/>
  <c r="E562" i="27"/>
  <c r="A562" i="27"/>
  <c r="E561" i="27"/>
  <c r="A561" i="27"/>
  <c r="B560" i="27"/>
  <c r="A560" i="27"/>
  <c r="E559" i="27"/>
  <c r="A559" i="27"/>
  <c r="E558" i="27"/>
  <c r="A558" i="27"/>
  <c r="E557" i="27"/>
  <c r="A557" i="27"/>
  <c r="B556" i="27"/>
  <c r="A556" i="27"/>
  <c r="E555" i="27"/>
  <c r="A555" i="27"/>
  <c r="E554" i="27"/>
  <c r="A554" i="27"/>
  <c r="E553" i="27"/>
  <c r="A553" i="27"/>
  <c r="A552" i="27"/>
  <c r="A551" i="27"/>
  <c r="A550" i="27"/>
  <c r="A549" i="27"/>
  <c r="B548" i="27"/>
  <c r="A548" i="27"/>
  <c r="E547" i="27"/>
  <c r="A547" i="27"/>
  <c r="E546" i="27"/>
  <c r="A546" i="27"/>
  <c r="E545" i="27"/>
  <c r="A545" i="27"/>
  <c r="B544" i="27"/>
  <c r="A544" i="27"/>
  <c r="E543" i="27"/>
  <c r="A543" i="27"/>
  <c r="E542" i="27"/>
  <c r="A542" i="27"/>
  <c r="E541" i="27"/>
  <c r="A541" i="27"/>
  <c r="E540" i="27"/>
  <c r="A540" i="27"/>
  <c r="B539" i="27"/>
  <c r="A539" i="27"/>
  <c r="E538" i="27"/>
  <c r="A538" i="27"/>
  <c r="E537" i="27"/>
  <c r="A537" i="27"/>
  <c r="E536" i="27"/>
  <c r="A536" i="27"/>
  <c r="B535" i="27"/>
  <c r="A535" i="27"/>
  <c r="E534" i="27"/>
  <c r="A534" i="27"/>
  <c r="E533" i="27"/>
  <c r="A533" i="27"/>
  <c r="E532" i="27"/>
  <c r="A532" i="27"/>
  <c r="A531" i="27"/>
  <c r="A530" i="27"/>
  <c r="A529" i="27"/>
  <c r="A465" i="27"/>
  <c r="B464" i="27"/>
  <c r="A464" i="27"/>
  <c r="E463" i="27"/>
  <c r="A463" i="27"/>
  <c r="E462" i="27"/>
  <c r="A462" i="27"/>
  <c r="E461" i="27"/>
  <c r="A461" i="27"/>
  <c r="B460" i="27"/>
  <c r="A460" i="27"/>
  <c r="E459" i="27"/>
  <c r="A459" i="27"/>
  <c r="E458" i="27"/>
  <c r="A458" i="27"/>
  <c r="E457" i="27"/>
  <c r="A457" i="27"/>
  <c r="E456" i="27"/>
  <c r="A456" i="27"/>
  <c r="B455" i="27"/>
  <c r="A455" i="27"/>
  <c r="E454" i="27"/>
  <c r="A454" i="27"/>
  <c r="E453" i="27"/>
  <c r="A453" i="27"/>
  <c r="E452" i="27"/>
  <c r="A452" i="27"/>
  <c r="B451" i="27"/>
  <c r="A451" i="27"/>
  <c r="E450" i="27"/>
  <c r="A450" i="27"/>
  <c r="E449" i="27"/>
  <c r="A449" i="27"/>
  <c r="E448" i="27"/>
  <c r="A448" i="27"/>
  <c r="A447" i="27"/>
  <c r="A446" i="27"/>
  <c r="A445" i="27"/>
  <c r="A444" i="27"/>
  <c r="B443" i="27"/>
  <c r="C755" i="17" s="1"/>
  <c r="A443" i="27"/>
  <c r="E442" i="27"/>
  <c r="A442" i="27"/>
  <c r="E441" i="27"/>
  <c r="A441" i="27"/>
  <c r="E440" i="27"/>
  <c r="A440" i="27"/>
  <c r="B439" i="27"/>
  <c r="C751" i="17" s="1"/>
  <c r="A439" i="27"/>
  <c r="E438" i="27"/>
  <c r="A438" i="27"/>
  <c r="E437" i="27"/>
  <c r="A437" i="27"/>
  <c r="E436" i="27"/>
  <c r="A436" i="27"/>
  <c r="E435" i="27"/>
  <c r="A435" i="27"/>
  <c r="B434" i="27"/>
  <c r="A434" i="27"/>
  <c r="E433" i="27"/>
  <c r="A433" i="27"/>
  <c r="E432" i="27"/>
  <c r="A432" i="27"/>
  <c r="E431" i="27"/>
  <c r="A431" i="27"/>
  <c r="B430" i="27"/>
  <c r="A430" i="27"/>
  <c r="E429" i="27"/>
  <c r="A429" i="27"/>
  <c r="E428" i="27"/>
  <c r="A428" i="27"/>
  <c r="E427" i="27"/>
  <c r="A427" i="27"/>
  <c r="A426" i="27"/>
  <c r="A425" i="27"/>
  <c r="A424" i="27"/>
  <c r="A423" i="27"/>
  <c r="B422" i="27"/>
  <c r="A422" i="27"/>
  <c r="E421" i="27"/>
  <c r="A421" i="27"/>
  <c r="E420" i="27"/>
  <c r="A420" i="27"/>
  <c r="E419" i="27"/>
  <c r="A419" i="27"/>
  <c r="B418" i="27"/>
  <c r="A418" i="27"/>
  <c r="E417" i="27"/>
  <c r="A417" i="27"/>
  <c r="E416" i="27"/>
  <c r="A416" i="27"/>
  <c r="E415" i="27"/>
  <c r="A415" i="27"/>
  <c r="E414" i="27"/>
  <c r="A414" i="27"/>
  <c r="B413" i="27"/>
  <c r="A413" i="27"/>
  <c r="E412" i="27"/>
  <c r="A412" i="27"/>
  <c r="E411" i="27"/>
  <c r="A411" i="27"/>
  <c r="E410" i="27"/>
  <c r="A410" i="27"/>
  <c r="B409" i="27"/>
  <c r="A409" i="27"/>
  <c r="E408" i="27"/>
  <c r="A408" i="27"/>
  <c r="E407" i="27"/>
  <c r="A407" i="27"/>
  <c r="E406" i="27"/>
  <c r="A406" i="27"/>
  <c r="A405" i="27"/>
  <c r="A404" i="27"/>
  <c r="A403" i="27"/>
  <c r="A402" i="27"/>
  <c r="B401" i="27"/>
  <c r="A401" i="27"/>
  <c r="E400" i="27"/>
  <c r="A400" i="27"/>
  <c r="E399" i="27"/>
  <c r="A399" i="27"/>
  <c r="E398" i="27"/>
  <c r="A398" i="27"/>
  <c r="B397" i="27"/>
  <c r="A397" i="27"/>
  <c r="E396" i="27"/>
  <c r="A396" i="27"/>
  <c r="E395" i="27"/>
  <c r="A395" i="27"/>
  <c r="E394" i="27"/>
  <c r="A394" i="27"/>
  <c r="E393" i="27"/>
  <c r="A393" i="27"/>
  <c r="B392" i="27"/>
  <c r="C708" i="17" s="1"/>
  <c r="A392" i="27"/>
  <c r="E391" i="27"/>
  <c r="A391" i="27"/>
  <c r="E390" i="27"/>
  <c r="A390" i="27"/>
  <c r="E389" i="27"/>
  <c r="A389" i="27"/>
  <c r="B388" i="27"/>
  <c r="A388" i="27"/>
  <c r="E387" i="27"/>
  <c r="A387" i="27"/>
  <c r="E386" i="27"/>
  <c r="A386" i="27"/>
  <c r="E385" i="27"/>
  <c r="A385" i="27"/>
  <c r="A384" i="27"/>
  <c r="A383" i="27"/>
  <c r="A382" i="27"/>
  <c r="A381" i="27"/>
  <c r="B380" i="27"/>
  <c r="A380" i="27"/>
  <c r="E379" i="27"/>
  <c r="A379" i="27"/>
  <c r="E378" i="27"/>
  <c r="A378" i="27"/>
  <c r="E377" i="27"/>
  <c r="A377" i="27"/>
  <c r="B376" i="27"/>
  <c r="A376" i="27"/>
  <c r="E375" i="27"/>
  <c r="A375" i="27"/>
  <c r="E374" i="27"/>
  <c r="A374" i="27"/>
  <c r="E373" i="27"/>
  <c r="A373" i="27"/>
  <c r="E372" i="27"/>
  <c r="A372" i="27"/>
  <c r="B371" i="27"/>
  <c r="A371" i="27"/>
  <c r="E370" i="27"/>
  <c r="A370" i="27"/>
  <c r="E369" i="27"/>
  <c r="A369" i="27"/>
  <c r="E368" i="27"/>
  <c r="A368" i="27"/>
  <c r="B367" i="27"/>
  <c r="C685" i="17" s="1"/>
  <c r="A367" i="27"/>
  <c r="E366" i="27"/>
  <c r="A366" i="27"/>
  <c r="E365" i="27"/>
  <c r="A365" i="27"/>
  <c r="E364" i="27"/>
  <c r="A364" i="27"/>
  <c r="A363" i="27"/>
  <c r="A362" i="27"/>
  <c r="A361" i="27"/>
  <c r="A360" i="27"/>
  <c r="B359" i="27"/>
  <c r="A359" i="27"/>
  <c r="E358" i="27"/>
  <c r="A358" i="27"/>
  <c r="E357" i="27"/>
  <c r="A357" i="27"/>
  <c r="E356" i="27"/>
  <c r="A356" i="27"/>
  <c r="B355" i="27"/>
  <c r="A355" i="27"/>
  <c r="E354" i="27"/>
  <c r="A354" i="27"/>
  <c r="E353" i="27"/>
  <c r="A353" i="27"/>
  <c r="E352" i="27"/>
  <c r="A352" i="27"/>
  <c r="E351" i="27"/>
  <c r="A351" i="27"/>
  <c r="B350" i="27"/>
  <c r="A350" i="27"/>
  <c r="E349" i="27"/>
  <c r="A349" i="27"/>
  <c r="E348" i="27"/>
  <c r="A348" i="27"/>
  <c r="E347" i="27"/>
  <c r="A347" i="27"/>
  <c r="B346" i="27"/>
  <c r="A346" i="27"/>
  <c r="E345" i="27"/>
  <c r="A345" i="27"/>
  <c r="E344" i="27"/>
  <c r="A344" i="27"/>
  <c r="E343" i="27"/>
  <c r="A343" i="27"/>
  <c r="A342" i="27"/>
  <c r="A341" i="27"/>
  <c r="A340" i="27"/>
  <c r="A318" i="27"/>
  <c r="B317" i="27"/>
  <c r="A317" i="27"/>
  <c r="E316" i="27"/>
  <c r="A316" i="27"/>
  <c r="E315" i="27"/>
  <c r="A315" i="27"/>
  <c r="E314" i="27"/>
  <c r="A314" i="27"/>
  <c r="B313" i="27"/>
  <c r="A313" i="27"/>
  <c r="E312" i="27"/>
  <c r="A312" i="27"/>
  <c r="E311" i="27"/>
  <c r="A311" i="27"/>
  <c r="E310" i="27"/>
  <c r="A310" i="27"/>
  <c r="E309" i="27"/>
  <c r="A309" i="27"/>
  <c r="B308" i="27"/>
  <c r="A308" i="27"/>
  <c r="E307" i="27"/>
  <c r="A307" i="27"/>
  <c r="E306" i="27"/>
  <c r="A306" i="27"/>
  <c r="E305" i="27"/>
  <c r="A305" i="27"/>
  <c r="B304" i="27"/>
  <c r="A304" i="27"/>
  <c r="E303" i="27"/>
  <c r="A303" i="27"/>
  <c r="E302" i="27"/>
  <c r="A302" i="27"/>
  <c r="E301" i="27"/>
  <c r="A301" i="27"/>
  <c r="A300" i="27"/>
  <c r="A299" i="27"/>
  <c r="A298" i="27"/>
  <c r="A297" i="27"/>
  <c r="D296" i="27"/>
  <c r="B296" i="27"/>
  <c r="A296" i="27"/>
  <c r="E295" i="27"/>
  <c r="A295" i="27"/>
  <c r="E294" i="27"/>
  <c r="A294" i="27"/>
  <c r="E293" i="27"/>
  <c r="A293" i="27"/>
  <c r="D292" i="27"/>
  <c r="B292" i="27"/>
  <c r="A292" i="27"/>
  <c r="E291" i="27"/>
  <c r="A291" i="27"/>
  <c r="E290" i="27"/>
  <c r="A290" i="27"/>
  <c r="E289" i="27"/>
  <c r="A289" i="27"/>
  <c r="E288" i="27"/>
  <c r="A288" i="27"/>
  <c r="D287" i="27"/>
  <c r="B287" i="27"/>
  <c r="A287" i="27"/>
  <c r="E286" i="27"/>
  <c r="A286" i="27"/>
  <c r="E285" i="27"/>
  <c r="A285" i="27"/>
  <c r="E284" i="27"/>
  <c r="A284" i="27"/>
  <c r="D283" i="27"/>
  <c r="B283" i="27"/>
  <c r="A283" i="27"/>
  <c r="E282" i="27"/>
  <c r="A282" i="27"/>
  <c r="E281" i="27"/>
  <c r="A281" i="27"/>
  <c r="E280" i="27"/>
  <c r="A280" i="27"/>
  <c r="A279" i="27"/>
  <c r="A278" i="27"/>
  <c r="A277" i="27"/>
  <c r="A276" i="27"/>
  <c r="B275" i="27"/>
  <c r="C603" i="17" s="1"/>
  <c r="A275" i="27"/>
  <c r="E274" i="27"/>
  <c r="A274" i="27"/>
  <c r="E273" i="27"/>
  <c r="A273" i="27"/>
  <c r="E272" i="27"/>
  <c r="A272" i="27"/>
  <c r="B271" i="27"/>
  <c r="A271" i="27"/>
  <c r="E270" i="27"/>
  <c r="A270" i="27"/>
  <c r="E269" i="27"/>
  <c r="A269" i="27"/>
  <c r="E268" i="27"/>
  <c r="A268" i="27"/>
  <c r="E267" i="27"/>
  <c r="A267" i="27"/>
  <c r="B266" i="27"/>
  <c r="A266" i="27"/>
  <c r="E265" i="27"/>
  <c r="A265" i="27"/>
  <c r="E264" i="27"/>
  <c r="A264" i="27"/>
  <c r="E263" i="27"/>
  <c r="A263" i="27"/>
  <c r="B262" i="27"/>
  <c r="A262" i="27"/>
  <c r="E261" i="27"/>
  <c r="A261" i="27"/>
  <c r="E260" i="27"/>
  <c r="A260" i="27"/>
  <c r="E259" i="27"/>
  <c r="A259" i="27"/>
  <c r="A258" i="27"/>
  <c r="A257" i="27"/>
  <c r="A256" i="27"/>
  <c r="A255" i="27"/>
  <c r="B254" i="27"/>
  <c r="A254" i="27"/>
  <c r="E253" i="27"/>
  <c r="A253" i="27"/>
  <c r="E252" i="27"/>
  <c r="A252" i="27"/>
  <c r="E251" i="27"/>
  <c r="A251" i="27"/>
  <c r="B250" i="27"/>
  <c r="A250" i="27"/>
  <c r="E249" i="27"/>
  <c r="A249" i="27"/>
  <c r="E248" i="27"/>
  <c r="A248" i="27"/>
  <c r="E247" i="27"/>
  <c r="A247" i="27"/>
  <c r="E246" i="27"/>
  <c r="A246" i="27"/>
  <c r="B245" i="27"/>
  <c r="A245" i="27"/>
  <c r="E244" i="27"/>
  <c r="A244" i="27"/>
  <c r="E243" i="27"/>
  <c r="A243" i="27"/>
  <c r="E242" i="27"/>
  <c r="A242" i="27"/>
  <c r="B241" i="27"/>
  <c r="A241" i="27"/>
  <c r="E240" i="27"/>
  <c r="A240" i="27"/>
  <c r="E239" i="27"/>
  <c r="A239" i="27"/>
  <c r="E238" i="27"/>
  <c r="A238" i="27"/>
  <c r="A237" i="27"/>
  <c r="A236" i="27"/>
  <c r="A235" i="27"/>
  <c r="A234" i="27"/>
  <c r="B233" i="27"/>
  <c r="A233" i="27"/>
  <c r="E232" i="27"/>
  <c r="A232" i="27"/>
  <c r="E231" i="27"/>
  <c r="A231" i="27"/>
  <c r="E230" i="27"/>
  <c r="A230" i="27"/>
  <c r="B229" i="27"/>
  <c r="C561" i="17" s="1"/>
  <c r="A229" i="27"/>
  <c r="E228" i="27"/>
  <c r="A228" i="27"/>
  <c r="E227" i="27"/>
  <c r="A227" i="27"/>
  <c r="E226" i="27"/>
  <c r="A226" i="27"/>
  <c r="E225" i="27"/>
  <c r="A225" i="27"/>
  <c r="B224" i="27"/>
  <c r="A224" i="27"/>
  <c r="E223" i="27"/>
  <c r="A223" i="27"/>
  <c r="E222" i="27"/>
  <c r="A222" i="27"/>
  <c r="E221" i="27"/>
  <c r="A221" i="27"/>
  <c r="B220" i="27"/>
  <c r="A220" i="27"/>
  <c r="E219" i="27"/>
  <c r="A219" i="27"/>
  <c r="E218" i="27"/>
  <c r="A218" i="27"/>
  <c r="E217" i="27"/>
  <c r="A217" i="27"/>
  <c r="A216" i="27"/>
  <c r="A215" i="27"/>
  <c r="A214" i="27"/>
  <c r="A213" i="27"/>
  <c r="B212" i="27"/>
  <c r="A212" i="27"/>
  <c r="E211" i="27"/>
  <c r="A211" i="27"/>
  <c r="E210" i="27"/>
  <c r="A210" i="27"/>
  <c r="E209" i="27"/>
  <c r="A209" i="27"/>
  <c r="B208" i="27"/>
  <c r="A208" i="27"/>
  <c r="E207" i="27"/>
  <c r="A207" i="27"/>
  <c r="E206" i="27"/>
  <c r="A206" i="27"/>
  <c r="E205" i="27"/>
  <c r="A205" i="27"/>
  <c r="E204" i="27"/>
  <c r="A204" i="27"/>
  <c r="A203" i="27"/>
  <c r="E202" i="27"/>
  <c r="A202" i="27"/>
  <c r="E201" i="27"/>
  <c r="A201" i="27"/>
  <c r="E200" i="27"/>
  <c r="A200" i="27"/>
  <c r="B199" i="27"/>
  <c r="A199" i="27"/>
  <c r="E198" i="27"/>
  <c r="E197" i="27"/>
  <c r="A195" i="27"/>
  <c r="A194" i="27"/>
  <c r="A193" i="27"/>
  <c r="A192" i="27"/>
  <c r="B191" i="27"/>
  <c r="A191" i="27"/>
  <c r="E190" i="27"/>
  <c r="A190" i="27"/>
  <c r="E189" i="27"/>
  <c r="A189" i="27"/>
  <c r="E188" i="27"/>
  <c r="A188" i="27"/>
  <c r="B187" i="27"/>
  <c r="A187" i="27"/>
  <c r="E186" i="27"/>
  <c r="A186" i="27"/>
  <c r="E185" i="27"/>
  <c r="A185" i="27"/>
  <c r="E184" i="27"/>
  <c r="A184" i="27"/>
  <c r="E183" i="27"/>
  <c r="A183" i="27"/>
  <c r="B182" i="27"/>
  <c r="A182" i="27"/>
  <c r="E181" i="27"/>
  <c r="A181" i="27"/>
  <c r="E180" i="27"/>
  <c r="A180" i="27"/>
  <c r="E179" i="27"/>
  <c r="A179" i="27"/>
  <c r="B178" i="27"/>
  <c r="A178" i="27"/>
  <c r="E177" i="27"/>
  <c r="A177" i="27"/>
  <c r="E176" i="27"/>
  <c r="A176" i="27"/>
  <c r="E175" i="27"/>
  <c r="A175" i="27"/>
  <c r="A174" i="27"/>
  <c r="A173" i="27"/>
  <c r="A172" i="27"/>
  <c r="A171" i="27"/>
  <c r="B170" i="27"/>
  <c r="A170" i="27"/>
  <c r="E169" i="27"/>
  <c r="A169" i="27"/>
  <c r="E168" i="27"/>
  <c r="A168" i="27"/>
  <c r="E167" i="27"/>
  <c r="A167" i="27"/>
  <c r="B166" i="27"/>
  <c r="A166" i="27"/>
  <c r="E165" i="27"/>
  <c r="A165" i="27"/>
  <c r="E164" i="27"/>
  <c r="A164" i="27"/>
  <c r="E163" i="27"/>
  <c r="A163" i="27"/>
  <c r="E162" i="27"/>
  <c r="A162" i="27"/>
  <c r="B161" i="27"/>
  <c r="C499" i="17" s="1"/>
  <c r="A161" i="27"/>
  <c r="E160" i="27"/>
  <c r="A160" i="27"/>
  <c r="E159" i="27"/>
  <c r="A159" i="27"/>
  <c r="E158" i="27"/>
  <c r="A158" i="27"/>
  <c r="B157" i="27"/>
  <c r="A157" i="27"/>
  <c r="E156" i="27"/>
  <c r="A156" i="27"/>
  <c r="E155" i="27"/>
  <c r="A155" i="27"/>
  <c r="E154" i="27"/>
  <c r="A154" i="27"/>
  <c r="A153" i="27"/>
  <c r="A152" i="27"/>
  <c r="A151" i="27"/>
  <c r="A150" i="27"/>
  <c r="B149" i="27"/>
  <c r="A149" i="27"/>
  <c r="E148" i="27"/>
  <c r="A148" i="27"/>
  <c r="E147" i="27"/>
  <c r="A147" i="27"/>
  <c r="E146" i="27"/>
  <c r="A146" i="27"/>
  <c r="B145" i="27"/>
  <c r="A145" i="27"/>
  <c r="E144" i="27"/>
  <c r="A144" i="27"/>
  <c r="E143" i="27"/>
  <c r="A143" i="27"/>
  <c r="E142" i="27"/>
  <c r="A142" i="27"/>
  <c r="E141" i="27"/>
  <c r="A141" i="27"/>
  <c r="B140" i="27"/>
  <c r="A140" i="27"/>
  <c r="E139" i="27"/>
  <c r="A139" i="27"/>
  <c r="E138" i="27"/>
  <c r="A138" i="27"/>
  <c r="E137" i="27"/>
  <c r="A137" i="27"/>
  <c r="B136" i="27"/>
  <c r="A136" i="27"/>
  <c r="E135" i="27"/>
  <c r="A135" i="27"/>
  <c r="E134" i="27"/>
  <c r="A134" i="27"/>
  <c r="E133" i="27"/>
  <c r="A133" i="27"/>
  <c r="A132" i="27"/>
  <c r="A131" i="27"/>
  <c r="A130" i="27"/>
  <c r="A129" i="27"/>
  <c r="B128" i="27"/>
  <c r="A128" i="27"/>
  <c r="E127" i="27"/>
  <c r="A127" i="27"/>
  <c r="E126" i="27"/>
  <c r="A126" i="27"/>
  <c r="E125" i="27"/>
  <c r="A125" i="27"/>
  <c r="B124" i="27"/>
  <c r="A124" i="27"/>
  <c r="E123" i="27"/>
  <c r="A123" i="27"/>
  <c r="E122" i="27"/>
  <c r="A122" i="27"/>
  <c r="E121" i="27"/>
  <c r="A121" i="27"/>
  <c r="E120" i="27"/>
  <c r="A120" i="27"/>
  <c r="B119" i="27"/>
  <c r="C461" i="17" s="1"/>
  <c r="A119" i="27"/>
  <c r="E118" i="27"/>
  <c r="A118" i="27"/>
  <c r="E117" i="27"/>
  <c r="A117" i="27"/>
  <c r="E116" i="27"/>
  <c r="A116" i="27"/>
  <c r="B115" i="27"/>
  <c r="A115" i="27"/>
  <c r="E114" i="27"/>
  <c r="A114" i="27"/>
  <c r="E113" i="27"/>
  <c r="A113" i="27"/>
  <c r="E112" i="27"/>
  <c r="A112" i="27"/>
  <c r="A111" i="27"/>
  <c r="A110" i="27"/>
  <c r="A109" i="27"/>
  <c r="A108" i="27"/>
  <c r="B107" i="27"/>
  <c r="A107" i="27"/>
  <c r="E106" i="27"/>
  <c r="A106" i="27"/>
  <c r="E105" i="27"/>
  <c r="A105" i="27"/>
  <c r="E104" i="27"/>
  <c r="A104" i="27"/>
  <c r="B103" i="27"/>
  <c r="A103" i="27"/>
  <c r="E102" i="27"/>
  <c r="A102" i="27"/>
  <c r="E101" i="27"/>
  <c r="A101" i="27"/>
  <c r="E100" i="27"/>
  <c r="A100" i="27"/>
  <c r="E99" i="27"/>
  <c r="A99" i="27"/>
  <c r="B98" i="27"/>
  <c r="A98" i="27"/>
  <c r="E97" i="27"/>
  <c r="A97" i="27"/>
  <c r="E96" i="27"/>
  <c r="A96" i="27"/>
  <c r="E95" i="27"/>
  <c r="A95" i="27"/>
  <c r="B94" i="27"/>
  <c r="A94" i="27"/>
  <c r="E93" i="27"/>
  <c r="A93" i="27"/>
  <c r="E92" i="27"/>
  <c r="A92" i="27"/>
  <c r="E91" i="27"/>
  <c r="A91" i="27"/>
  <c r="A90" i="27"/>
  <c r="A89" i="27"/>
  <c r="A88" i="27"/>
  <c r="A87" i="27"/>
  <c r="B86" i="27"/>
  <c r="A86" i="27"/>
  <c r="E85" i="27"/>
  <c r="A85" i="27"/>
  <c r="E84" i="27"/>
  <c r="A84" i="27"/>
  <c r="E83" i="27"/>
  <c r="A83" i="27"/>
  <c r="B82" i="27"/>
  <c r="A82" i="27"/>
  <c r="E81" i="27"/>
  <c r="A81" i="27"/>
  <c r="E80" i="27"/>
  <c r="A80" i="27"/>
  <c r="E79" i="27"/>
  <c r="A79" i="27"/>
  <c r="E78" i="27"/>
  <c r="A78" i="27"/>
  <c r="B77" i="27"/>
  <c r="A77" i="27"/>
  <c r="E76" i="27"/>
  <c r="A76" i="27"/>
  <c r="E75" i="27"/>
  <c r="A75" i="27"/>
  <c r="E74" i="27"/>
  <c r="A74" i="27"/>
  <c r="B73" i="27"/>
  <c r="C419" i="17" s="1"/>
  <c r="A73" i="27"/>
  <c r="E72" i="27"/>
  <c r="A72" i="27"/>
  <c r="E71" i="27"/>
  <c r="A71" i="27"/>
  <c r="E70" i="27"/>
  <c r="A70" i="27"/>
  <c r="A69" i="27"/>
  <c r="A68" i="27"/>
  <c r="A67" i="27"/>
  <c r="A45" i="27"/>
  <c r="B44" i="27"/>
  <c r="A44" i="27"/>
  <c r="E43" i="27"/>
  <c r="A43" i="27"/>
  <c r="E42" i="27"/>
  <c r="A42" i="27"/>
  <c r="E41" i="27"/>
  <c r="A41" i="27"/>
  <c r="B40" i="27"/>
  <c r="A40" i="27"/>
  <c r="E39" i="27"/>
  <c r="A39" i="27"/>
  <c r="E38" i="27"/>
  <c r="A38" i="27"/>
  <c r="E37" i="27"/>
  <c r="A37" i="27"/>
  <c r="E36" i="27"/>
  <c r="A36" i="27"/>
  <c r="B35" i="27"/>
  <c r="A35" i="27"/>
  <c r="E34" i="27"/>
  <c r="A34" i="27"/>
  <c r="E33" i="27"/>
  <c r="A33" i="27"/>
  <c r="E32" i="27"/>
  <c r="A32" i="27"/>
  <c r="B31" i="27"/>
  <c r="A31" i="27"/>
  <c r="E30" i="27"/>
  <c r="A30" i="27"/>
  <c r="E29" i="27"/>
  <c r="A29" i="27"/>
  <c r="E28" i="27"/>
  <c r="A28" i="27"/>
  <c r="A27" i="27"/>
  <c r="A26" i="27"/>
  <c r="A25" i="27"/>
  <c r="A3" i="27"/>
  <c r="C2" i="27"/>
  <c r="A2" i="27"/>
  <c r="A1" i="27"/>
  <c r="D3853" i="21"/>
  <c r="D3855" i="21" s="1"/>
  <c r="A3846" i="21"/>
  <c r="A3845" i="21"/>
  <c r="A3844" i="21"/>
  <c r="A3843" i="21"/>
  <c r="A3842" i="21"/>
  <c r="A3841" i="21"/>
  <c r="A3840" i="21"/>
  <c r="A3839" i="21"/>
  <c r="A3838" i="21"/>
  <c r="A3837" i="21"/>
  <c r="A3836" i="21"/>
  <c r="A3835" i="21"/>
  <c r="A3834" i="21"/>
  <c r="A3833" i="21"/>
  <c r="A3832" i="21"/>
  <c r="A3831" i="21"/>
  <c r="A3830" i="21"/>
  <c r="A3829" i="21"/>
  <c r="A3827" i="21"/>
  <c r="A3826" i="21"/>
  <c r="A3825" i="21"/>
  <c r="A3824" i="21"/>
  <c r="A3823" i="21"/>
  <c r="A3822" i="21"/>
  <c r="A3821" i="21"/>
  <c r="A3820" i="21"/>
  <c r="A3819" i="21"/>
  <c r="A3818" i="21"/>
  <c r="A3817" i="21"/>
  <c r="A3816" i="21"/>
  <c r="A3815" i="21"/>
  <c r="A3814" i="21"/>
  <c r="A3813" i="21"/>
  <c r="A3812" i="21"/>
  <c r="A3811" i="21"/>
  <c r="A3810" i="21"/>
  <c r="A3809" i="21"/>
  <c r="A3808" i="21"/>
  <c r="A3806" i="21"/>
  <c r="A3805" i="21"/>
  <c r="A3762" i="21"/>
  <c r="A3761" i="21"/>
  <c r="A3760" i="21"/>
  <c r="A3759" i="21"/>
  <c r="A3758" i="21"/>
  <c r="A3757" i="21"/>
  <c r="A3756" i="21"/>
  <c r="A3755" i="21"/>
  <c r="A3754" i="21"/>
  <c r="A3753" i="21"/>
  <c r="A3752" i="21"/>
  <c r="A3751" i="21"/>
  <c r="A3750" i="21"/>
  <c r="A3749" i="21"/>
  <c r="A3748" i="21"/>
  <c r="A3747" i="21"/>
  <c r="A3746" i="21"/>
  <c r="A3745" i="21"/>
  <c r="A3744" i="21"/>
  <c r="A3743" i="21"/>
  <c r="A3742" i="21"/>
  <c r="A3741" i="21"/>
  <c r="A3740" i="21"/>
  <c r="E3739" i="21"/>
  <c r="A3739" i="21"/>
  <c r="E3738" i="21"/>
  <c r="A3738" i="21"/>
  <c r="E3737" i="21"/>
  <c r="A3737" i="21"/>
  <c r="A3736" i="21"/>
  <c r="E3735" i="21"/>
  <c r="A3735" i="21"/>
  <c r="E3734" i="21"/>
  <c r="A3734" i="21"/>
  <c r="E3733" i="21"/>
  <c r="A3733" i="21"/>
  <c r="E3732" i="21"/>
  <c r="A3732" i="21"/>
  <c r="A3731" i="21"/>
  <c r="E3730" i="21"/>
  <c r="A3730" i="21"/>
  <c r="E3729" i="21"/>
  <c r="A3729" i="21"/>
  <c r="E3728" i="21"/>
  <c r="A3728" i="21"/>
  <c r="A3727" i="21"/>
  <c r="E3726" i="21"/>
  <c r="A3726" i="21"/>
  <c r="E3725" i="21"/>
  <c r="A3725" i="21"/>
  <c r="E3724" i="21"/>
  <c r="A3724" i="21"/>
  <c r="A3723" i="21"/>
  <c r="A3722" i="21"/>
  <c r="A3721" i="21"/>
  <c r="A3720" i="21"/>
  <c r="A3719" i="21"/>
  <c r="A3718" i="21"/>
  <c r="A3717" i="21"/>
  <c r="A3716" i="21"/>
  <c r="A3715" i="21"/>
  <c r="A3714" i="21"/>
  <c r="A3713" i="21"/>
  <c r="A3712" i="21"/>
  <c r="A3711" i="21"/>
  <c r="A3710" i="21"/>
  <c r="A3709" i="21"/>
  <c r="A3708" i="21"/>
  <c r="A3707" i="21"/>
  <c r="A3706" i="21"/>
  <c r="A3705" i="21"/>
  <c r="A3704" i="21"/>
  <c r="A3703" i="21"/>
  <c r="A3702" i="21"/>
  <c r="A3701" i="21"/>
  <c r="A3700" i="21"/>
  <c r="A3699" i="21"/>
  <c r="A3698" i="21"/>
  <c r="E3697" i="21"/>
  <c r="A3697" i="21"/>
  <c r="E3696" i="21"/>
  <c r="A3696" i="21"/>
  <c r="E3695" i="21"/>
  <c r="A3695" i="21"/>
  <c r="A3694" i="21"/>
  <c r="E3693" i="21"/>
  <c r="A3693" i="21"/>
  <c r="E3692" i="21"/>
  <c r="A3692" i="21"/>
  <c r="E3691" i="21"/>
  <c r="A3691" i="21"/>
  <c r="E3690" i="21"/>
  <c r="A3690" i="21"/>
  <c r="A3689" i="21"/>
  <c r="E3688" i="21"/>
  <c r="A3688" i="21"/>
  <c r="E3687" i="21"/>
  <c r="A3687" i="21"/>
  <c r="E3686" i="21"/>
  <c r="A3686" i="21"/>
  <c r="A3685" i="21"/>
  <c r="E3684" i="21"/>
  <c r="A3684" i="21"/>
  <c r="E3683" i="21"/>
  <c r="A3683" i="21"/>
  <c r="E3682" i="21"/>
  <c r="A3682" i="21"/>
  <c r="A3681" i="21"/>
  <c r="A3680" i="21"/>
  <c r="A3679" i="21"/>
  <c r="A3678" i="21"/>
  <c r="A3677" i="21"/>
  <c r="E3676" i="21"/>
  <c r="A3676" i="21"/>
  <c r="E3675" i="21"/>
  <c r="A3675" i="21"/>
  <c r="E3674" i="21"/>
  <c r="A3674" i="21"/>
  <c r="A3673" i="21"/>
  <c r="E3672" i="21"/>
  <c r="A3672" i="21"/>
  <c r="E3671" i="21"/>
  <c r="A3671" i="21"/>
  <c r="E3670" i="21"/>
  <c r="A3670" i="21"/>
  <c r="E3669" i="21"/>
  <c r="A3669" i="21"/>
  <c r="A3668" i="21"/>
  <c r="A3667" i="21"/>
  <c r="E3666" i="21"/>
  <c r="A3666" i="21"/>
  <c r="E3665" i="21"/>
  <c r="A3665" i="21"/>
  <c r="A3664" i="21"/>
  <c r="E3663" i="21"/>
  <c r="A3663" i="21"/>
  <c r="E3662" i="21"/>
  <c r="A3662" i="21"/>
  <c r="E3661" i="21"/>
  <c r="A3661" i="21"/>
  <c r="A3660" i="21"/>
  <c r="A3659" i="21"/>
  <c r="A3658" i="21"/>
  <c r="A3657" i="21"/>
  <c r="A3656" i="21"/>
  <c r="E3655" i="21"/>
  <c r="A3655" i="21"/>
  <c r="E3654" i="21"/>
  <c r="A3654" i="21"/>
  <c r="E3653" i="21"/>
  <c r="A3653" i="21"/>
  <c r="A3652" i="21"/>
  <c r="E3651" i="21"/>
  <c r="A3651" i="21"/>
  <c r="E3650" i="21"/>
  <c r="A3650" i="21"/>
  <c r="E3649" i="21"/>
  <c r="A3649" i="21"/>
  <c r="E3648" i="21"/>
  <c r="A3648" i="21"/>
  <c r="A3647" i="21"/>
  <c r="E3646" i="21"/>
  <c r="A3646" i="21"/>
  <c r="E3645" i="21"/>
  <c r="A3645" i="21"/>
  <c r="E3644" i="21"/>
  <c r="A3644" i="21"/>
  <c r="A3643" i="21"/>
  <c r="E3642" i="21"/>
  <c r="A3642" i="21"/>
  <c r="E3641" i="21"/>
  <c r="A3641" i="21"/>
  <c r="E3640" i="21"/>
  <c r="A3640" i="21"/>
  <c r="A3639" i="21"/>
  <c r="A3638" i="21"/>
  <c r="A3637" i="21"/>
  <c r="A3636" i="21"/>
  <c r="A3635" i="21"/>
  <c r="E3634" i="21"/>
  <c r="A3634" i="21"/>
  <c r="E3633" i="21"/>
  <c r="A3633" i="21"/>
  <c r="E3632" i="21"/>
  <c r="A3632" i="21"/>
  <c r="A3631" i="21"/>
  <c r="E3630" i="21"/>
  <c r="A3630" i="21"/>
  <c r="E3629" i="21"/>
  <c r="A3629" i="21"/>
  <c r="E3628" i="21"/>
  <c r="A3628" i="21"/>
  <c r="E3627" i="21"/>
  <c r="A3627" i="21"/>
  <c r="A3626" i="21"/>
  <c r="E3625" i="21"/>
  <c r="A3625" i="21"/>
  <c r="E3624" i="21"/>
  <c r="A3624" i="21"/>
  <c r="E3623" i="21"/>
  <c r="A3623" i="21"/>
  <c r="A3622" i="21"/>
  <c r="E3621" i="21"/>
  <c r="A3621" i="21"/>
  <c r="E3620" i="21"/>
  <c r="A3620" i="21"/>
  <c r="E3619" i="21"/>
  <c r="A3619" i="21"/>
  <c r="A3618" i="21"/>
  <c r="A3617" i="21"/>
  <c r="A3616" i="21"/>
  <c r="A3615" i="21"/>
  <c r="A3614" i="21"/>
  <c r="E3613" i="21"/>
  <c r="A3613" i="21"/>
  <c r="E3612" i="21"/>
  <c r="A3612" i="21"/>
  <c r="E3611" i="21"/>
  <c r="A3611" i="21"/>
  <c r="A3610" i="21"/>
  <c r="E3609" i="21"/>
  <c r="A3609" i="21"/>
  <c r="E3608" i="21"/>
  <c r="A3608" i="21"/>
  <c r="E3607" i="21"/>
  <c r="A3607" i="21"/>
  <c r="E3606" i="21"/>
  <c r="A3606" i="21"/>
  <c r="A3605" i="21"/>
  <c r="E3604" i="21"/>
  <c r="A3604" i="21"/>
  <c r="E3603" i="21"/>
  <c r="A3603" i="21"/>
  <c r="E3602" i="21"/>
  <c r="A3602" i="21"/>
  <c r="A3601" i="21"/>
  <c r="E3600" i="21"/>
  <c r="A3600" i="21"/>
  <c r="E3599" i="21"/>
  <c r="A3599" i="21"/>
  <c r="E3598" i="21"/>
  <c r="A3598" i="21"/>
  <c r="A3597" i="21"/>
  <c r="A3596" i="21"/>
  <c r="A3595" i="21"/>
  <c r="A3594" i="21"/>
  <c r="A3593" i="21"/>
  <c r="E3592" i="21"/>
  <c r="A3592" i="21"/>
  <c r="E3591" i="21"/>
  <c r="A3591" i="21"/>
  <c r="E3590" i="21"/>
  <c r="A3590" i="21"/>
  <c r="A3589" i="21"/>
  <c r="E3588" i="21"/>
  <c r="A3588" i="21"/>
  <c r="E3587" i="21"/>
  <c r="A3587" i="21"/>
  <c r="E3586" i="21"/>
  <c r="A3586" i="21"/>
  <c r="E3585" i="21"/>
  <c r="A3585" i="21"/>
  <c r="A3584" i="21"/>
  <c r="E3583" i="21"/>
  <c r="A3583" i="21"/>
  <c r="E3582" i="21"/>
  <c r="A3582" i="21"/>
  <c r="E3581" i="21"/>
  <c r="A3581" i="21"/>
  <c r="A3580" i="21"/>
  <c r="E3579" i="21"/>
  <c r="A3579" i="21"/>
  <c r="E3578" i="21"/>
  <c r="A3578" i="21"/>
  <c r="E3577" i="21"/>
  <c r="A3577" i="21"/>
  <c r="A3576" i="21"/>
  <c r="A3575" i="21"/>
  <c r="A3574" i="21"/>
  <c r="A3573" i="21"/>
  <c r="A3572" i="21"/>
  <c r="E3571" i="21"/>
  <c r="A3571" i="21"/>
  <c r="E3570" i="21"/>
  <c r="A3570" i="21"/>
  <c r="E3569" i="21"/>
  <c r="A3569" i="21"/>
  <c r="A3568" i="21"/>
  <c r="E3567" i="21"/>
  <c r="A3567" i="21"/>
  <c r="E3566" i="21"/>
  <c r="A3566" i="21"/>
  <c r="E3565" i="21"/>
  <c r="A3565" i="21"/>
  <c r="E3564" i="21"/>
  <c r="A3564" i="21"/>
  <c r="A3563" i="21"/>
  <c r="E3562" i="21"/>
  <c r="A3562" i="21"/>
  <c r="E3561" i="21"/>
  <c r="A3561" i="21"/>
  <c r="E3560" i="21"/>
  <c r="A3560" i="21"/>
  <c r="A3559" i="21"/>
  <c r="E3558" i="21"/>
  <c r="A3558" i="21"/>
  <c r="E3557" i="21"/>
  <c r="A3557" i="21"/>
  <c r="E3556" i="21"/>
  <c r="A3556" i="21"/>
  <c r="A3555" i="21"/>
  <c r="A3554" i="21"/>
  <c r="A3553" i="21"/>
  <c r="A3552" i="21"/>
  <c r="A3551" i="21"/>
  <c r="A3550" i="21"/>
  <c r="A3549" i="21"/>
  <c r="A3548" i="21"/>
  <c r="A3547" i="21"/>
  <c r="A3546" i="21"/>
  <c r="A3545" i="21"/>
  <c r="A3544" i="21"/>
  <c r="A3543" i="21"/>
  <c r="A3542" i="21"/>
  <c r="A3541" i="21"/>
  <c r="A3540" i="21"/>
  <c r="A3539" i="21"/>
  <c r="A3538" i="21"/>
  <c r="A3537" i="21"/>
  <c r="A3536" i="21"/>
  <c r="A3535" i="21"/>
  <c r="A3534" i="21"/>
  <c r="A3533" i="21"/>
  <c r="A3532" i="21"/>
  <c r="A3531" i="21"/>
  <c r="A3530" i="21"/>
  <c r="E3529" i="21"/>
  <c r="A3529" i="21"/>
  <c r="E3528" i="21"/>
  <c r="A3528" i="21"/>
  <c r="E3527" i="21"/>
  <c r="A3527" i="21"/>
  <c r="A3526" i="21"/>
  <c r="E3525" i="21"/>
  <c r="A3525" i="21"/>
  <c r="E3524" i="21"/>
  <c r="A3524" i="21"/>
  <c r="E3523" i="21"/>
  <c r="A3523" i="21"/>
  <c r="E3522" i="21"/>
  <c r="A3522" i="21"/>
  <c r="A3521" i="21"/>
  <c r="E3520" i="21"/>
  <c r="A3520" i="21"/>
  <c r="E3519" i="21"/>
  <c r="A3519" i="21"/>
  <c r="E3518" i="21"/>
  <c r="A3518" i="21"/>
  <c r="A3517" i="21"/>
  <c r="E3516" i="21"/>
  <c r="A3516" i="21"/>
  <c r="E3515" i="21"/>
  <c r="A3515" i="21"/>
  <c r="E3514" i="21"/>
  <c r="A3514" i="21"/>
  <c r="A3513" i="21"/>
  <c r="A3512" i="21"/>
  <c r="A3511" i="21"/>
  <c r="A3510" i="21"/>
  <c r="A3509" i="21"/>
  <c r="E3508" i="21"/>
  <c r="A3508" i="21"/>
  <c r="E3507" i="21"/>
  <c r="A3507" i="21"/>
  <c r="E3506" i="21"/>
  <c r="A3506" i="21"/>
  <c r="A3505" i="21"/>
  <c r="E3504" i="21"/>
  <c r="A3504" i="21"/>
  <c r="E3503" i="21"/>
  <c r="A3503" i="21"/>
  <c r="E3502" i="21"/>
  <c r="A3502" i="21"/>
  <c r="E3501" i="21"/>
  <c r="A3501" i="21"/>
  <c r="A3500" i="21"/>
  <c r="E3499" i="21"/>
  <c r="A3499" i="21"/>
  <c r="E3498" i="21"/>
  <c r="A3498" i="21"/>
  <c r="E3497" i="21"/>
  <c r="A3497" i="21"/>
  <c r="A3496" i="21"/>
  <c r="E3495" i="21"/>
  <c r="A3495" i="21"/>
  <c r="E3494" i="21"/>
  <c r="A3494" i="21"/>
  <c r="E3493" i="21"/>
  <c r="A3493" i="21"/>
  <c r="A3492" i="21"/>
  <c r="A3491" i="21"/>
  <c r="A3490" i="21"/>
  <c r="A3468" i="21"/>
  <c r="A3467" i="21"/>
  <c r="A3466" i="21"/>
  <c r="A3465" i="21"/>
  <c r="A3464" i="21"/>
  <c r="A3463" i="21"/>
  <c r="A3462" i="21"/>
  <c r="A3461" i="21"/>
  <c r="E3460" i="21"/>
  <c r="A3460" i="21"/>
  <c r="E3459" i="21"/>
  <c r="A3459" i="21"/>
  <c r="A3458" i="21"/>
  <c r="E3457" i="21"/>
  <c r="A3457" i="21"/>
  <c r="E3456" i="21"/>
  <c r="A3456" i="21"/>
  <c r="E3455" i="21"/>
  <c r="A3455" i="21"/>
  <c r="A3454" i="21"/>
  <c r="E3453" i="21"/>
  <c r="A3453" i="21"/>
  <c r="A3452" i="21"/>
  <c r="E3451" i="21"/>
  <c r="A3451" i="21"/>
  <c r="A3450" i="21"/>
  <c r="A3449" i="21"/>
  <c r="A3448" i="21"/>
  <c r="A3447" i="21"/>
  <c r="A3446" i="21"/>
  <c r="A3445" i="21"/>
  <c r="A3444" i="21"/>
  <c r="A3443" i="21"/>
  <c r="A3442" i="21"/>
  <c r="A3441" i="21"/>
  <c r="A3440" i="21"/>
  <c r="A3439" i="21"/>
  <c r="A3438" i="21"/>
  <c r="A3437" i="21"/>
  <c r="E3436" i="21"/>
  <c r="A3436" i="21"/>
  <c r="A3435" i="21"/>
  <c r="A3434" i="21"/>
  <c r="A3433" i="21"/>
  <c r="A3432" i="21"/>
  <c r="A3431" i="21"/>
  <c r="A3430" i="21"/>
  <c r="A3429" i="21"/>
  <c r="A3428" i="21"/>
  <c r="A3427" i="21"/>
  <c r="A3426" i="21"/>
  <c r="A3425" i="21"/>
  <c r="A3424" i="21"/>
  <c r="A3423" i="21"/>
  <c r="A3422" i="21"/>
  <c r="A3421" i="21"/>
  <c r="A3420" i="21"/>
  <c r="A3419" i="21"/>
  <c r="A3418" i="21"/>
  <c r="A3417" i="21"/>
  <c r="A3416" i="21"/>
  <c r="A3415" i="21"/>
  <c r="A3414" i="21"/>
  <c r="A3413" i="21"/>
  <c r="A3412" i="21"/>
  <c r="A3411" i="21"/>
  <c r="A3410" i="21"/>
  <c r="A3409" i="21"/>
  <c r="A3408" i="21"/>
  <c r="A3407" i="21"/>
  <c r="A3406" i="21"/>
  <c r="A3405" i="21"/>
  <c r="A3404" i="21"/>
  <c r="A3403" i="21"/>
  <c r="A3402" i="21"/>
  <c r="A3401" i="21"/>
  <c r="A3400" i="21"/>
  <c r="A3399" i="21"/>
  <c r="A3398" i="21"/>
  <c r="A3397" i="21"/>
  <c r="A3396" i="21"/>
  <c r="A3395" i="21"/>
  <c r="A3394" i="21"/>
  <c r="A3393" i="21"/>
  <c r="A3392" i="21"/>
  <c r="A3391" i="21"/>
  <c r="A3390" i="21"/>
  <c r="A3389" i="21"/>
  <c r="A3388" i="21"/>
  <c r="A3387" i="21"/>
  <c r="A3386" i="21"/>
  <c r="A3385" i="21"/>
  <c r="A3384" i="21"/>
  <c r="A3383" i="21"/>
  <c r="A3382" i="21"/>
  <c r="A3381" i="21"/>
  <c r="A3380" i="21"/>
  <c r="A3379" i="21"/>
  <c r="A3378" i="21"/>
  <c r="A3377" i="21"/>
  <c r="E3376" i="21"/>
  <c r="A3376" i="21"/>
  <c r="A3375" i="21"/>
  <c r="A3374" i="21"/>
  <c r="E3373" i="21"/>
  <c r="A3373" i="21"/>
  <c r="E3372" i="21"/>
  <c r="A3372" i="21"/>
  <c r="E3371" i="21"/>
  <c r="A3371" i="21"/>
  <c r="A3370" i="21"/>
  <c r="E3369" i="21"/>
  <c r="A3369" i="21"/>
  <c r="A3368" i="21"/>
  <c r="E3367" i="21"/>
  <c r="A3367" i="21"/>
  <c r="A3366" i="21"/>
  <c r="A3365" i="21"/>
  <c r="A3364" i="21"/>
  <c r="A3363" i="21"/>
  <c r="A3362" i="21"/>
  <c r="A3361" i="21"/>
  <c r="A3360" i="21"/>
  <c r="A3359" i="21"/>
  <c r="A3358" i="21"/>
  <c r="A3357" i="21"/>
  <c r="A3356" i="21"/>
  <c r="A3355" i="21"/>
  <c r="A3354" i="21"/>
  <c r="A3353" i="21"/>
  <c r="E3352" i="21"/>
  <c r="A3352" i="21"/>
  <c r="E3351" i="21"/>
  <c r="A3351" i="21"/>
  <c r="E3350" i="21"/>
  <c r="A3350" i="21"/>
  <c r="A3349" i="21"/>
  <c r="E3348" i="21"/>
  <c r="A3348" i="21"/>
  <c r="E3347" i="21"/>
  <c r="A3347" i="21"/>
  <c r="E3346" i="21"/>
  <c r="A3346" i="21"/>
  <c r="A3345" i="21"/>
  <c r="A3344" i="21"/>
  <c r="A3343" i="21"/>
  <c r="A3342" i="21"/>
  <c r="A3341" i="21"/>
  <c r="A3340" i="21"/>
  <c r="A3339" i="21"/>
  <c r="A3338" i="21"/>
  <c r="A3337" i="21"/>
  <c r="A3336" i="21"/>
  <c r="A3335" i="21"/>
  <c r="A3334" i="21"/>
  <c r="A3333" i="21"/>
  <c r="A3332" i="21"/>
  <c r="A3331" i="21"/>
  <c r="A3330" i="21"/>
  <c r="A3329" i="21"/>
  <c r="A3328" i="21"/>
  <c r="A3327" i="21"/>
  <c r="A3326" i="21"/>
  <c r="A3325" i="21"/>
  <c r="A3324" i="21"/>
  <c r="A3323" i="21"/>
  <c r="A3322" i="21"/>
  <c r="A3321" i="21"/>
  <c r="A3320" i="21"/>
  <c r="A3319" i="21"/>
  <c r="A3318" i="21"/>
  <c r="A3317" i="21"/>
  <c r="A3316" i="21"/>
  <c r="A3315" i="21"/>
  <c r="A3314" i="21"/>
  <c r="A3313" i="21"/>
  <c r="A3312" i="21"/>
  <c r="A3311" i="21"/>
  <c r="A3310" i="21"/>
  <c r="A3309" i="21"/>
  <c r="A3308" i="21"/>
  <c r="A3307" i="21"/>
  <c r="A3306" i="21"/>
  <c r="A3305" i="21"/>
  <c r="A3304" i="21"/>
  <c r="A3303" i="21"/>
  <c r="D3302" i="21"/>
  <c r="A3302" i="21"/>
  <c r="A3301" i="21"/>
  <c r="A3300" i="21"/>
  <c r="A3299" i="21"/>
  <c r="E3298" i="21"/>
  <c r="A3298" i="21"/>
  <c r="E3297" i="21"/>
  <c r="A3297" i="21"/>
  <c r="E3296" i="21"/>
  <c r="A3296" i="21"/>
  <c r="A3295" i="21"/>
  <c r="E3294" i="21"/>
  <c r="A3294" i="21"/>
  <c r="E3293" i="21"/>
  <c r="A3293" i="21"/>
  <c r="E3292" i="21"/>
  <c r="A3292" i="21"/>
  <c r="E3291" i="21"/>
  <c r="A3291" i="21"/>
  <c r="A3290" i="21"/>
  <c r="E3289" i="21"/>
  <c r="A3289" i="21"/>
  <c r="E3288" i="21"/>
  <c r="A3288" i="21"/>
  <c r="E3287" i="21"/>
  <c r="A3287" i="21"/>
  <c r="A3286" i="21"/>
  <c r="E3285" i="21"/>
  <c r="A3285" i="21"/>
  <c r="E3284" i="21"/>
  <c r="A3284" i="21"/>
  <c r="E3283" i="21"/>
  <c r="A3283" i="21"/>
  <c r="A3282" i="21"/>
  <c r="A3281" i="21"/>
  <c r="A3280" i="21"/>
  <c r="A3279" i="21"/>
  <c r="A3278" i="21"/>
  <c r="E3277" i="21"/>
  <c r="A3277" i="21"/>
  <c r="E3276" i="21"/>
  <c r="A3276" i="21"/>
  <c r="E3275" i="21"/>
  <c r="A3275" i="21"/>
  <c r="A3274" i="21"/>
  <c r="E3273" i="21"/>
  <c r="A3273" i="21"/>
  <c r="E3272" i="21"/>
  <c r="A3272" i="21"/>
  <c r="E3271" i="21"/>
  <c r="A3271" i="21"/>
  <c r="E3270" i="21"/>
  <c r="A3270" i="21"/>
  <c r="A3269" i="21"/>
  <c r="A3268" i="21"/>
  <c r="E3267" i="21"/>
  <c r="A3267" i="21"/>
  <c r="E3266" i="21"/>
  <c r="A3266" i="21"/>
  <c r="A3265" i="21"/>
  <c r="E3264" i="21"/>
  <c r="A3264" i="21"/>
  <c r="E3263" i="21"/>
  <c r="A3263" i="21"/>
  <c r="E3262" i="21"/>
  <c r="A3262" i="21"/>
  <c r="A3261" i="21"/>
  <c r="A3260" i="21"/>
  <c r="A3259" i="21"/>
  <c r="A3258" i="21"/>
  <c r="A3257" i="21"/>
  <c r="E3256" i="21"/>
  <c r="A3256" i="21"/>
  <c r="E3255" i="21"/>
  <c r="A3255" i="21"/>
  <c r="E3254" i="21"/>
  <c r="A3254" i="21"/>
  <c r="A3253" i="21"/>
  <c r="E3252" i="21"/>
  <c r="A3252" i="21"/>
  <c r="E3251" i="21"/>
  <c r="A3251" i="21"/>
  <c r="E3250" i="21"/>
  <c r="A3250" i="21"/>
  <c r="E3249" i="21"/>
  <c r="A3249" i="21"/>
  <c r="A3248" i="21"/>
  <c r="E3247" i="21"/>
  <c r="A3247" i="21"/>
  <c r="E3246" i="21"/>
  <c r="A3246" i="21"/>
  <c r="E3245" i="21"/>
  <c r="A3245" i="21"/>
  <c r="A3244" i="21"/>
  <c r="E3243" i="21"/>
  <c r="A3243" i="21"/>
  <c r="E3242" i="21"/>
  <c r="A3242" i="21"/>
  <c r="E3241" i="21"/>
  <c r="A3241" i="21"/>
  <c r="A3240" i="21"/>
  <c r="A3239" i="21"/>
  <c r="A3238" i="21"/>
  <c r="A3237" i="21"/>
  <c r="A3236" i="21"/>
  <c r="E3235" i="21"/>
  <c r="A3235" i="21"/>
  <c r="E3234" i="21"/>
  <c r="A3234" i="21"/>
  <c r="E3233" i="21"/>
  <c r="A3233" i="21"/>
  <c r="A3232" i="21"/>
  <c r="E3231" i="21"/>
  <c r="A3231" i="21"/>
  <c r="E3230" i="21"/>
  <c r="A3230" i="21"/>
  <c r="E3229" i="21"/>
  <c r="A3229" i="21"/>
  <c r="E3228" i="21"/>
  <c r="A3228" i="21"/>
  <c r="A3227" i="21"/>
  <c r="E3226" i="21"/>
  <c r="A3226" i="21"/>
  <c r="E3225" i="21"/>
  <c r="A3225" i="21"/>
  <c r="E3224" i="21"/>
  <c r="A3224" i="21"/>
  <c r="A3223" i="21"/>
  <c r="E3222" i="21"/>
  <c r="A3222" i="21"/>
  <c r="E3221" i="21"/>
  <c r="A3221" i="21"/>
  <c r="E3220" i="21"/>
  <c r="A3220" i="21"/>
  <c r="A3219" i="21"/>
  <c r="A3218" i="21"/>
  <c r="A3217" i="21"/>
  <c r="A3216" i="21"/>
  <c r="A3215" i="21"/>
  <c r="E3214" i="21"/>
  <c r="A3214" i="21"/>
  <c r="E3213" i="21"/>
  <c r="A3213" i="21"/>
  <c r="E3212" i="21"/>
  <c r="A3212" i="21"/>
  <c r="A3211" i="21"/>
  <c r="A3210" i="21"/>
  <c r="A3209" i="21"/>
  <c r="A3208" i="21"/>
  <c r="A3207" i="21"/>
  <c r="A3206" i="21"/>
  <c r="E3205" i="21"/>
  <c r="A3205" i="21"/>
  <c r="A3204" i="21"/>
  <c r="E3203" i="21"/>
  <c r="A3203" i="21"/>
  <c r="A3202" i="21"/>
  <c r="E3201" i="21"/>
  <c r="A3201" i="21"/>
  <c r="A3200" i="21"/>
  <c r="E3199" i="21"/>
  <c r="A3199" i="21"/>
  <c r="A3198" i="21"/>
  <c r="A3197" i="21"/>
  <c r="A3196" i="21"/>
  <c r="A3195" i="21"/>
  <c r="A3194" i="21"/>
  <c r="A3193" i="21"/>
  <c r="A3192" i="21"/>
  <c r="A3191" i="21"/>
  <c r="A3190" i="21"/>
  <c r="A3189" i="21"/>
  <c r="A3188" i="21"/>
  <c r="A3187" i="21"/>
  <c r="A3186" i="21"/>
  <c r="A3185" i="21"/>
  <c r="A3184" i="21"/>
  <c r="A3183" i="21"/>
  <c r="A3182" i="21"/>
  <c r="A3181" i="21"/>
  <c r="A3180" i="21"/>
  <c r="A3179" i="21"/>
  <c r="A3178" i="21"/>
  <c r="A3177" i="21"/>
  <c r="A3176" i="21"/>
  <c r="A3175" i="21"/>
  <c r="A3174" i="21"/>
  <c r="A3173" i="21"/>
  <c r="A3172" i="21"/>
  <c r="A3171" i="21"/>
  <c r="A3170" i="21"/>
  <c r="A3169" i="21"/>
  <c r="A3168" i="21"/>
  <c r="A3167" i="21"/>
  <c r="A3166" i="21"/>
  <c r="E3165" i="21"/>
  <c r="A3165" i="21"/>
  <c r="A3164" i="21"/>
  <c r="E3163" i="21"/>
  <c r="A3163" i="21"/>
  <c r="E3162" i="21"/>
  <c r="A3162" i="21"/>
  <c r="A3161" i="21"/>
  <c r="A3160" i="21"/>
  <c r="E3159" i="21"/>
  <c r="A3159" i="21"/>
  <c r="A3158" i="21"/>
  <c r="E3157" i="21"/>
  <c r="A3157" i="21"/>
  <c r="A3156" i="21"/>
  <c r="A3155" i="21"/>
  <c r="A3154" i="21"/>
  <c r="A3132" i="21"/>
  <c r="A3131" i="21"/>
  <c r="E3130" i="21"/>
  <c r="A3130" i="21"/>
  <c r="E3129" i="21"/>
  <c r="A3129" i="21"/>
  <c r="E3128" i="21"/>
  <c r="A3128" i="21"/>
  <c r="A3127" i="21"/>
  <c r="E3126" i="21"/>
  <c r="A3126" i="21"/>
  <c r="E3125" i="21"/>
  <c r="A3125" i="21"/>
  <c r="E3124" i="21"/>
  <c r="A3124" i="21"/>
  <c r="E3123" i="21"/>
  <c r="A3123" i="21"/>
  <c r="A3122" i="21"/>
  <c r="E3121" i="21"/>
  <c r="A3121" i="21"/>
  <c r="E3120" i="21"/>
  <c r="A3120" i="21"/>
  <c r="E3119" i="21"/>
  <c r="A3119" i="21"/>
  <c r="A3118" i="21"/>
  <c r="E3117" i="21"/>
  <c r="A3117" i="21"/>
  <c r="E3116" i="21"/>
  <c r="A3116" i="21"/>
  <c r="E3115" i="21"/>
  <c r="A3115" i="21"/>
  <c r="A3114" i="21"/>
  <c r="A3113" i="21"/>
  <c r="A3112" i="21"/>
  <c r="A3111" i="21"/>
  <c r="A3110" i="21"/>
  <c r="E3109" i="21"/>
  <c r="A3109" i="21"/>
  <c r="E3108" i="21"/>
  <c r="A3108" i="21"/>
  <c r="E3107" i="21"/>
  <c r="A3107" i="21"/>
  <c r="A3106" i="21"/>
  <c r="E3105" i="21"/>
  <c r="A3105" i="21"/>
  <c r="E3104" i="21"/>
  <c r="A3104" i="21"/>
  <c r="E3103" i="21"/>
  <c r="A3103" i="21"/>
  <c r="E3102" i="21"/>
  <c r="A3102" i="21"/>
  <c r="A3101" i="21"/>
  <c r="E3100" i="21"/>
  <c r="A3100" i="21"/>
  <c r="E3099" i="21"/>
  <c r="A3099" i="21"/>
  <c r="E3098" i="21"/>
  <c r="A3098" i="21"/>
  <c r="A3097" i="21"/>
  <c r="E3096" i="21"/>
  <c r="A3096" i="21"/>
  <c r="E3095" i="21"/>
  <c r="A3095" i="21"/>
  <c r="E3094" i="21"/>
  <c r="A3094" i="21"/>
  <c r="A3093" i="21"/>
  <c r="A3092" i="21"/>
  <c r="A3091" i="21"/>
  <c r="A3090" i="21"/>
  <c r="A3089" i="21"/>
  <c r="E3088" i="21"/>
  <c r="A3088" i="21"/>
  <c r="E3087" i="21"/>
  <c r="A3087" i="21"/>
  <c r="E3086" i="21"/>
  <c r="A3086" i="21"/>
  <c r="A3085" i="21"/>
  <c r="E3084" i="21"/>
  <c r="A3084" i="21"/>
  <c r="E3083" i="21"/>
  <c r="A3083" i="21"/>
  <c r="E3082" i="21"/>
  <c r="A3082" i="21"/>
  <c r="E3081" i="21"/>
  <c r="A3081" i="21"/>
  <c r="A3080" i="21"/>
  <c r="E3079" i="21"/>
  <c r="A3079" i="21"/>
  <c r="E3078" i="21"/>
  <c r="A3078" i="21"/>
  <c r="E3077" i="21"/>
  <c r="A3077" i="21"/>
  <c r="A3076" i="21"/>
  <c r="E3075" i="21"/>
  <c r="A3075" i="21"/>
  <c r="E3074" i="21"/>
  <c r="A3074" i="21"/>
  <c r="E3073" i="21"/>
  <c r="A3073" i="21"/>
  <c r="A3072" i="21"/>
  <c r="A3071" i="21"/>
  <c r="A3070" i="21"/>
  <c r="A3069" i="21"/>
  <c r="A3068" i="21"/>
  <c r="A3067" i="21"/>
  <c r="A3066" i="21"/>
  <c r="A3065" i="21"/>
  <c r="A3064" i="21"/>
  <c r="A3063" i="21"/>
  <c r="A3062" i="21"/>
  <c r="A3061" i="21"/>
  <c r="A3060" i="21"/>
  <c r="A3059" i="21"/>
  <c r="A3058" i="21"/>
  <c r="A3057" i="21"/>
  <c r="A3056" i="21"/>
  <c r="A3055" i="21"/>
  <c r="A3054" i="21"/>
  <c r="A3053" i="21"/>
  <c r="A3052" i="21"/>
  <c r="A3051" i="21"/>
  <c r="A3050" i="21"/>
  <c r="A3049" i="21"/>
  <c r="A3048" i="21"/>
  <c r="A3047" i="21"/>
  <c r="E3046" i="21"/>
  <c r="A3046" i="21"/>
  <c r="E3045" i="21"/>
  <c r="A3045" i="21"/>
  <c r="E3044" i="21"/>
  <c r="A3044" i="21"/>
  <c r="A3043" i="21"/>
  <c r="E3042" i="21"/>
  <c r="A3042" i="21"/>
  <c r="E3041" i="21"/>
  <c r="A3041" i="21"/>
  <c r="E3040" i="21"/>
  <c r="A3040" i="21"/>
  <c r="E3039" i="21"/>
  <c r="A3039" i="21"/>
  <c r="A3038" i="21"/>
  <c r="E3037" i="21"/>
  <c r="A3037" i="21"/>
  <c r="E3036" i="21"/>
  <c r="A3036" i="21"/>
  <c r="E3035" i="21"/>
  <c r="A3035" i="21"/>
  <c r="A3034" i="21"/>
  <c r="E3033" i="21"/>
  <c r="A3033" i="21"/>
  <c r="E3032" i="21"/>
  <c r="A3032" i="21"/>
  <c r="E3031" i="21"/>
  <c r="A3031" i="21"/>
  <c r="A3030" i="21"/>
  <c r="A3029" i="21"/>
  <c r="A3028" i="21"/>
  <c r="A3006" i="21"/>
  <c r="A3005" i="21"/>
  <c r="A3004" i="21"/>
  <c r="A3003" i="21"/>
  <c r="A3002" i="21"/>
  <c r="A3001" i="21"/>
  <c r="E3000" i="21"/>
  <c r="A3000" i="21"/>
  <c r="A2999" i="21"/>
  <c r="A2998" i="21"/>
  <c r="A2997" i="21"/>
  <c r="A2996" i="21"/>
  <c r="E2995" i="21"/>
  <c r="A2995" i="21"/>
  <c r="E2994" i="21"/>
  <c r="A2994" i="21"/>
  <c r="E2993" i="21"/>
  <c r="A2993" i="21"/>
  <c r="A2992" i="21"/>
  <c r="A2991" i="21"/>
  <c r="A2990" i="21"/>
  <c r="A2989" i="21"/>
  <c r="A2988" i="21"/>
  <c r="A2987" i="21"/>
  <c r="A2986" i="21"/>
  <c r="A2985" i="21"/>
  <c r="A2984" i="21"/>
  <c r="A2983" i="21"/>
  <c r="A2982" i="21"/>
  <c r="A2981" i="21"/>
  <c r="A2980" i="21"/>
  <c r="A2979" i="21"/>
  <c r="A2978" i="21"/>
  <c r="A2977" i="21"/>
  <c r="A2976" i="21"/>
  <c r="A2975" i="21"/>
  <c r="A2974" i="21"/>
  <c r="A2973" i="21"/>
  <c r="A2972" i="21"/>
  <c r="A2971" i="21"/>
  <c r="A2970" i="21"/>
  <c r="A2969" i="21"/>
  <c r="A2968" i="21"/>
  <c r="A2967" i="21"/>
  <c r="A2966" i="21"/>
  <c r="A2965" i="21"/>
  <c r="A2964" i="21"/>
  <c r="A2963" i="21"/>
  <c r="E2962" i="21"/>
  <c r="A2962" i="21"/>
  <c r="E2961" i="21"/>
  <c r="A2961" i="21"/>
  <c r="E2960" i="21"/>
  <c r="A2960" i="21"/>
  <c r="A2959" i="21"/>
  <c r="E2958" i="21"/>
  <c r="A2958" i="21"/>
  <c r="E2957" i="21"/>
  <c r="A2957" i="21"/>
  <c r="E2956" i="21"/>
  <c r="A2956" i="21"/>
  <c r="E2955" i="21"/>
  <c r="A2955" i="21"/>
  <c r="A2954" i="21"/>
  <c r="A2953" i="21"/>
  <c r="E2952" i="21"/>
  <c r="A2952" i="21"/>
  <c r="E2951" i="21"/>
  <c r="A2951" i="21"/>
  <c r="A2950" i="21"/>
  <c r="E2949" i="21"/>
  <c r="A2949" i="21"/>
  <c r="E2948" i="21"/>
  <c r="A2948" i="21"/>
  <c r="E2947" i="21"/>
  <c r="A2947" i="21"/>
  <c r="A2946" i="21"/>
  <c r="A2945" i="21"/>
  <c r="A2944" i="21"/>
  <c r="A2943" i="21"/>
  <c r="A2942" i="21"/>
  <c r="A2941" i="21"/>
  <c r="A2940" i="21"/>
  <c r="A2939" i="21"/>
  <c r="A2938" i="21"/>
  <c r="A2937" i="21"/>
  <c r="A2936" i="21"/>
  <c r="A2935" i="21"/>
  <c r="A2934" i="21"/>
  <c r="A2933" i="21"/>
  <c r="A2932" i="21"/>
  <c r="A2931" i="21"/>
  <c r="A2930" i="21"/>
  <c r="A2929" i="21"/>
  <c r="A2928" i="21"/>
  <c r="A2927" i="21"/>
  <c r="A2926" i="21"/>
  <c r="A2925" i="21"/>
  <c r="A2924" i="21"/>
  <c r="A2923" i="21"/>
  <c r="A2922" i="21"/>
  <c r="A2921" i="21"/>
  <c r="A2920" i="21"/>
  <c r="A2919" i="21"/>
  <c r="A2918" i="21"/>
  <c r="A2917" i="21"/>
  <c r="A2916" i="21"/>
  <c r="E2915" i="21"/>
  <c r="A2915" i="21"/>
  <c r="E2914" i="21"/>
  <c r="A2914" i="21"/>
  <c r="E2913" i="21"/>
  <c r="A2913" i="21"/>
  <c r="A2912" i="21"/>
  <c r="E2911" i="21"/>
  <c r="A2911" i="21"/>
  <c r="E2910" i="21"/>
  <c r="A2910" i="21"/>
  <c r="E2909" i="21"/>
  <c r="A2909" i="21"/>
  <c r="A2908" i="21"/>
  <c r="E2907" i="21"/>
  <c r="A2907" i="21"/>
  <c r="E2906" i="21"/>
  <c r="A2906" i="21"/>
  <c r="E2905" i="21"/>
  <c r="A2905" i="21"/>
  <c r="A2904" i="21"/>
  <c r="A2903" i="21"/>
  <c r="A2902" i="21"/>
  <c r="A2901" i="21"/>
  <c r="A2900" i="21"/>
  <c r="E2899" i="21"/>
  <c r="A2899" i="21"/>
  <c r="E2898" i="21"/>
  <c r="A2898" i="21"/>
  <c r="E2897" i="21"/>
  <c r="A2897" i="21"/>
  <c r="A2896" i="21"/>
  <c r="E2895" i="21"/>
  <c r="A2895" i="21"/>
  <c r="E2894" i="21"/>
  <c r="A2894" i="21"/>
  <c r="E2893" i="21"/>
  <c r="A2893" i="21"/>
  <c r="E2892" i="21"/>
  <c r="A2892" i="21"/>
  <c r="A2891" i="21"/>
  <c r="E2890" i="21"/>
  <c r="A2890" i="21"/>
  <c r="E2889" i="21"/>
  <c r="A2889" i="21"/>
  <c r="E2888" i="21"/>
  <c r="A2888" i="21"/>
  <c r="A2887" i="21"/>
  <c r="E2886" i="21"/>
  <c r="A2886" i="21"/>
  <c r="E2885" i="21"/>
  <c r="A2885" i="21"/>
  <c r="E2884" i="21"/>
  <c r="A2884" i="21"/>
  <c r="A2883" i="21"/>
  <c r="A2882" i="21"/>
  <c r="A2881" i="21"/>
  <c r="A2880" i="21"/>
  <c r="A2879" i="21"/>
  <c r="A2878" i="21"/>
  <c r="A2877" i="21"/>
  <c r="A2876" i="21"/>
  <c r="A2875" i="21"/>
  <c r="A2874" i="21"/>
  <c r="A2873" i="21"/>
  <c r="A2872" i="21"/>
  <c r="A2871" i="21"/>
  <c r="A2870" i="21"/>
  <c r="A2869" i="21"/>
  <c r="A2868" i="21"/>
  <c r="A2867" i="21"/>
  <c r="A2866" i="21"/>
  <c r="A2865" i="21"/>
  <c r="A2864" i="21"/>
  <c r="A2863" i="21"/>
  <c r="A2862" i="21"/>
  <c r="A2861" i="21"/>
  <c r="A2860" i="21"/>
  <c r="A2859" i="21"/>
  <c r="A2858" i="21"/>
  <c r="A2857" i="21"/>
  <c r="A2856" i="21"/>
  <c r="A2855" i="21"/>
  <c r="A2854" i="21"/>
  <c r="A2853" i="21"/>
  <c r="A2852" i="21"/>
  <c r="A2851" i="21"/>
  <c r="A2850" i="21"/>
  <c r="A2849" i="21"/>
  <c r="A2848" i="21"/>
  <c r="A2847" i="21"/>
  <c r="A2846" i="21"/>
  <c r="A2845" i="21"/>
  <c r="A2844" i="21"/>
  <c r="A2843" i="21"/>
  <c r="A2842" i="21"/>
  <c r="A2841" i="21"/>
  <c r="A2840" i="21"/>
  <c r="A2839" i="21"/>
  <c r="A2838" i="21"/>
  <c r="A2837" i="21"/>
  <c r="A2836" i="21"/>
  <c r="A2835" i="21"/>
  <c r="A2834" i="21"/>
  <c r="A2833" i="21"/>
  <c r="A2832" i="21"/>
  <c r="A2831" i="21"/>
  <c r="A2830" i="21"/>
  <c r="A2829" i="21"/>
  <c r="A2828" i="21"/>
  <c r="A2827" i="21"/>
  <c r="E2826" i="21"/>
  <c r="A2826" i="21"/>
  <c r="E2825" i="21"/>
  <c r="A2825" i="21"/>
  <c r="A2824" i="21"/>
  <c r="A2823" i="21"/>
  <c r="A2822" i="21"/>
  <c r="A2821" i="21"/>
  <c r="A2820" i="21"/>
  <c r="A2819" i="21"/>
  <c r="A2818" i="21"/>
  <c r="A2817" i="21"/>
  <c r="A2816" i="21"/>
  <c r="A2815" i="21"/>
  <c r="A2814" i="21"/>
  <c r="A2813" i="21"/>
  <c r="A2812" i="21"/>
  <c r="A2811" i="21"/>
  <c r="A2810" i="21"/>
  <c r="A2809" i="21"/>
  <c r="A2808" i="21"/>
  <c r="A2807" i="21"/>
  <c r="A2806" i="21"/>
  <c r="A2805" i="21"/>
  <c r="A2804" i="21"/>
  <c r="A2803" i="21"/>
  <c r="A2802" i="21"/>
  <c r="A2801" i="21"/>
  <c r="A2800" i="21"/>
  <c r="A2799" i="21"/>
  <c r="A2798" i="21"/>
  <c r="A2797" i="21"/>
  <c r="A2796" i="21"/>
  <c r="A2795" i="21"/>
  <c r="A2794" i="21"/>
  <c r="A2793" i="21"/>
  <c r="A2792" i="21"/>
  <c r="A2791" i="21"/>
  <c r="A2790" i="21"/>
  <c r="A2789" i="21"/>
  <c r="A2788" i="21"/>
  <c r="A2787" i="21"/>
  <c r="A2786" i="21"/>
  <c r="A2785" i="21"/>
  <c r="A2784" i="21"/>
  <c r="A2783" i="21"/>
  <c r="A2782" i="21"/>
  <c r="A2781" i="21"/>
  <c r="A2780" i="21"/>
  <c r="A2779" i="21"/>
  <c r="A2778" i="21"/>
  <c r="A2777" i="21"/>
  <c r="A2776" i="21"/>
  <c r="A2775" i="21"/>
  <c r="A2774" i="21"/>
  <c r="A2773" i="21"/>
  <c r="A2772" i="21"/>
  <c r="A2771" i="21"/>
  <c r="A2770" i="21"/>
  <c r="A2769" i="21"/>
  <c r="A2768" i="21"/>
  <c r="A2767" i="21"/>
  <c r="A2766" i="21"/>
  <c r="A2765" i="21"/>
  <c r="A2764" i="21"/>
  <c r="E2763" i="21"/>
  <c r="A2763" i="21"/>
  <c r="E2762" i="21"/>
  <c r="A2762" i="21"/>
  <c r="A2761" i="21"/>
  <c r="E2760" i="21"/>
  <c r="A2760" i="21"/>
  <c r="A2759" i="21"/>
  <c r="E2758" i="21"/>
  <c r="A2758" i="21"/>
  <c r="A2757" i="21"/>
  <c r="A2756" i="21"/>
  <c r="A2755" i="21"/>
  <c r="A2754" i="21"/>
  <c r="A2753" i="21"/>
  <c r="A2752" i="21"/>
  <c r="A2751" i="21"/>
  <c r="A2750" i="21"/>
  <c r="A2749" i="21"/>
  <c r="A2748" i="21"/>
  <c r="A2747" i="21"/>
  <c r="A2746" i="21"/>
  <c r="A2745" i="21"/>
  <c r="A2744" i="21"/>
  <c r="A2743" i="21"/>
  <c r="E2742" i="21"/>
  <c r="A2742" i="21"/>
  <c r="E2741" i="21"/>
  <c r="A2741" i="21"/>
  <c r="A2740" i="21"/>
  <c r="E2739" i="21"/>
  <c r="A2739" i="21"/>
  <c r="A2738" i="21"/>
  <c r="E2737" i="21"/>
  <c r="A2737" i="21"/>
  <c r="A2736" i="21"/>
  <c r="A2735" i="21"/>
  <c r="A2734" i="21"/>
  <c r="A2733" i="21"/>
  <c r="A2732" i="21"/>
  <c r="A2731" i="21"/>
  <c r="A2730" i="21"/>
  <c r="A2729" i="21"/>
  <c r="A2728" i="21"/>
  <c r="A2727" i="21"/>
  <c r="A2726" i="21"/>
  <c r="A2725" i="21"/>
  <c r="A2724" i="21"/>
  <c r="A2723" i="21"/>
  <c r="A2722" i="21"/>
  <c r="A2721" i="21"/>
  <c r="A2720" i="21"/>
  <c r="A2719" i="21"/>
  <c r="A2718" i="21"/>
  <c r="A2717" i="21"/>
  <c r="A2716" i="21"/>
  <c r="A2715" i="21"/>
  <c r="A2714" i="21"/>
  <c r="A2713" i="21"/>
  <c r="A2712" i="21"/>
  <c r="A2711" i="21"/>
  <c r="A2710" i="21"/>
  <c r="A2709" i="21"/>
  <c r="A2708" i="21"/>
  <c r="A2707" i="21"/>
  <c r="A2706" i="21"/>
  <c r="A2705" i="21"/>
  <c r="A2704" i="21"/>
  <c r="A2703" i="21"/>
  <c r="A2702" i="21"/>
  <c r="A2701" i="21"/>
  <c r="A2700" i="21"/>
  <c r="A2699" i="21"/>
  <c r="A2698" i="21"/>
  <c r="A2697" i="21"/>
  <c r="A2696" i="21"/>
  <c r="A2695" i="21"/>
  <c r="A2694" i="21"/>
  <c r="A2693" i="21"/>
  <c r="A2692" i="21"/>
  <c r="A2691" i="21"/>
  <c r="A2690" i="21"/>
  <c r="A2689" i="21"/>
  <c r="A2688" i="21"/>
  <c r="A2687" i="21"/>
  <c r="A2686" i="21"/>
  <c r="A2685" i="21"/>
  <c r="A2684" i="21"/>
  <c r="A2683" i="21"/>
  <c r="A2682" i="21"/>
  <c r="A2681" i="21"/>
  <c r="A2680" i="21"/>
  <c r="E2679" i="21"/>
  <c r="A2679" i="21"/>
  <c r="E2678" i="21"/>
  <c r="A2678" i="21"/>
  <c r="A2677" i="21"/>
  <c r="E2676" i="21"/>
  <c r="A2676" i="21"/>
  <c r="A2675" i="21"/>
  <c r="E2674" i="21"/>
  <c r="A2674" i="21"/>
  <c r="A2673" i="21"/>
  <c r="D2672" i="21"/>
  <c r="A2672" i="21"/>
  <c r="A2671" i="21"/>
  <c r="A2670" i="21"/>
  <c r="A2669" i="21"/>
  <c r="A2668" i="21"/>
  <c r="A2667" i="21"/>
  <c r="A2666" i="21"/>
  <c r="A2665" i="21"/>
  <c r="A2664" i="21"/>
  <c r="A2663" i="21"/>
  <c r="A2662" i="21"/>
  <c r="A2661" i="21"/>
  <c r="A2660" i="21"/>
  <c r="E2659" i="21"/>
  <c r="A2659" i="21"/>
  <c r="E2658" i="21"/>
  <c r="A2658" i="21"/>
  <c r="E2657" i="21"/>
  <c r="A2657" i="21"/>
  <c r="A2656" i="21"/>
  <c r="E2655" i="21"/>
  <c r="A2655" i="21"/>
  <c r="A2654" i="21"/>
  <c r="E2653" i="21"/>
  <c r="A2653" i="21"/>
  <c r="A2652" i="21"/>
  <c r="A2651" i="21"/>
  <c r="A2650" i="21"/>
  <c r="A2649" i="21"/>
  <c r="A2648" i="21"/>
  <c r="A2647" i="21"/>
  <c r="A2646" i="21"/>
  <c r="A2645" i="21"/>
  <c r="A2644" i="21"/>
  <c r="A2643" i="21"/>
  <c r="A2642" i="21"/>
  <c r="A2641" i="21"/>
  <c r="A2640" i="21"/>
  <c r="A2639" i="21"/>
  <c r="A2638" i="21"/>
  <c r="A2637" i="21"/>
  <c r="A2636" i="21"/>
  <c r="A2635" i="21"/>
  <c r="A2634" i="21"/>
  <c r="A2633" i="21"/>
  <c r="A2632" i="21"/>
  <c r="A2631" i="21"/>
  <c r="A2630" i="21"/>
  <c r="A2629" i="21"/>
  <c r="A2628" i="21"/>
  <c r="A2627" i="21"/>
  <c r="A2626" i="21"/>
  <c r="E2625" i="21"/>
  <c r="A2625" i="21"/>
  <c r="A2624" i="21"/>
  <c r="A2623" i="21"/>
  <c r="A2622" i="21"/>
  <c r="A2621" i="21"/>
  <c r="A2620" i="21"/>
  <c r="A2619" i="21"/>
  <c r="A2618" i="21"/>
  <c r="E2617" i="21"/>
  <c r="A2617" i="21"/>
  <c r="E2616" i="21"/>
  <c r="A2616" i="21"/>
  <c r="E2615" i="21"/>
  <c r="A2615" i="21"/>
  <c r="A2614" i="21"/>
  <c r="E2613" i="21"/>
  <c r="A2613" i="21"/>
  <c r="A2612" i="21"/>
  <c r="E2611" i="21"/>
  <c r="A2611" i="21"/>
  <c r="A2610" i="21"/>
  <c r="A2609" i="21"/>
  <c r="A2608" i="21"/>
  <c r="A2586" i="21"/>
  <c r="A2585" i="21"/>
  <c r="A2584" i="21"/>
  <c r="A2583" i="21"/>
  <c r="A2582" i="21"/>
  <c r="A2581" i="21"/>
  <c r="A2580" i="21"/>
  <c r="A2579" i="21"/>
  <c r="A2578" i="21"/>
  <c r="A2577" i="21"/>
  <c r="A2576" i="21"/>
  <c r="A2575" i="21"/>
  <c r="A2574" i="21"/>
  <c r="A2573" i="21"/>
  <c r="A2572" i="21"/>
  <c r="A2571" i="21"/>
  <c r="A2570" i="21"/>
  <c r="A2569" i="21"/>
  <c r="A2568" i="21"/>
  <c r="A2567" i="21"/>
  <c r="A2566" i="21"/>
  <c r="A2565" i="21"/>
  <c r="A2564" i="21"/>
  <c r="A2563" i="21"/>
  <c r="A2562" i="21"/>
  <c r="A2561" i="21"/>
  <c r="A2560" i="21"/>
  <c r="A2559" i="21"/>
  <c r="A2558" i="21"/>
  <c r="A2557" i="21"/>
  <c r="A2556" i="21"/>
  <c r="A2555" i="21"/>
  <c r="A2554" i="21"/>
  <c r="A2553" i="21"/>
  <c r="A2552" i="21"/>
  <c r="A2551" i="21"/>
  <c r="A2550" i="21"/>
  <c r="A2549" i="21"/>
  <c r="A2548" i="21"/>
  <c r="A2547" i="21"/>
  <c r="A2546" i="21"/>
  <c r="A2545" i="21"/>
  <c r="A2544" i="21"/>
  <c r="A2543" i="21"/>
  <c r="A2542" i="21"/>
  <c r="A2541" i="21"/>
  <c r="A2540" i="21"/>
  <c r="A2539" i="21"/>
  <c r="A2538" i="21"/>
  <c r="A2537" i="21"/>
  <c r="A2536" i="21"/>
  <c r="A2535" i="21"/>
  <c r="A2534" i="21"/>
  <c r="A2533" i="21"/>
  <c r="A2532" i="21"/>
  <c r="A2531" i="21"/>
  <c r="A2530" i="21"/>
  <c r="A2529" i="21"/>
  <c r="A2528" i="21"/>
  <c r="A2527" i="21"/>
  <c r="A2526" i="21"/>
  <c r="A2525" i="21"/>
  <c r="A2524" i="21"/>
  <c r="A2523" i="21"/>
  <c r="A2522" i="21"/>
  <c r="A2521" i="21"/>
  <c r="A2520" i="21"/>
  <c r="A2519" i="21"/>
  <c r="A2518" i="21"/>
  <c r="A2517" i="21"/>
  <c r="A2516" i="21"/>
  <c r="A2515" i="21"/>
  <c r="A2514" i="21"/>
  <c r="A2513" i="21"/>
  <c r="A2512" i="21"/>
  <c r="A2511" i="21"/>
  <c r="A2510" i="21"/>
  <c r="A2509" i="21"/>
  <c r="A2508" i="21"/>
  <c r="A2507" i="21"/>
  <c r="A2506" i="21"/>
  <c r="A2505" i="21"/>
  <c r="A2504" i="21"/>
  <c r="A2503" i="21"/>
  <c r="A2502" i="21"/>
  <c r="A2501" i="21"/>
  <c r="A2500" i="21"/>
  <c r="A2499" i="21"/>
  <c r="A2498" i="21"/>
  <c r="A2497" i="21"/>
  <c r="A2496" i="21"/>
  <c r="A2495" i="21"/>
  <c r="A2494" i="21"/>
  <c r="A2493" i="21"/>
  <c r="A2492" i="21"/>
  <c r="A2491" i="21"/>
  <c r="E2490" i="21"/>
  <c r="A2490" i="21"/>
  <c r="A2489" i="21"/>
  <c r="A2488" i="21"/>
  <c r="E2487" i="21"/>
  <c r="A2487" i="21"/>
  <c r="A2486" i="21"/>
  <c r="E2485" i="21"/>
  <c r="A2485" i="21"/>
  <c r="A2484" i="21"/>
  <c r="A2483" i="21"/>
  <c r="A2482" i="21"/>
  <c r="A2481" i="21"/>
  <c r="A2480" i="21"/>
  <c r="A2479" i="21"/>
  <c r="A2478" i="21"/>
  <c r="A2477" i="21"/>
  <c r="A2476" i="21"/>
  <c r="A2475" i="21"/>
  <c r="A2474" i="21"/>
  <c r="A2473" i="21"/>
  <c r="A2472" i="21"/>
  <c r="A2471" i="21"/>
  <c r="A2470" i="21"/>
  <c r="E2469" i="21"/>
  <c r="A2469" i="21"/>
  <c r="A2468" i="21"/>
  <c r="A2467" i="21"/>
  <c r="E2466" i="21"/>
  <c r="A2466" i="21"/>
  <c r="A2465" i="21"/>
  <c r="E2464" i="21"/>
  <c r="A2464" i="21"/>
  <c r="A2463" i="21"/>
  <c r="A2462" i="21"/>
  <c r="A2461" i="21"/>
  <c r="A2460" i="21"/>
  <c r="A2459" i="21"/>
  <c r="A2458" i="21"/>
  <c r="A2457" i="21"/>
  <c r="A2456" i="21"/>
  <c r="A2455" i="21"/>
  <c r="A2454" i="21"/>
  <c r="A2453" i="21"/>
  <c r="A2452" i="21"/>
  <c r="A2451" i="21"/>
  <c r="A2450" i="21"/>
  <c r="A2449" i="21"/>
  <c r="E2448" i="21"/>
  <c r="A2448" i="21"/>
  <c r="E2447" i="21"/>
  <c r="A2447" i="21"/>
  <c r="A2446" i="21"/>
  <c r="E2445" i="21"/>
  <c r="A2445" i="21"/>
  <c r="A2444" i="21"/>
  <c r="E2443" i="21"/>
  <c r="A2443" i="21"/>
  <c r="A2442" i="21"/>
  <c r="A2441" i="21"/>
  <c r="A2440" i="21"/>
  <c r="A2439" i="21"/>
  <c r="A2438" i="21"/>
  <c r="A2437" i="21"/>
  <c r="A2436" i="21"/>
  <c r="A2435" i="21"/>
  <c r="A2434" i="21"/>
  <c r="A2433" i="21"/>
  <c r="A2432" i="21"/>
  <c r="A2431" i="21"/>
  <c r="A2430" i="21"/>
  <c r="A2429" i="21"/>
  <c r="E2428" i="21"/>
  <c r="A2428" i="21"/>
  <c r="E2427" i="21"/>
  <c r="A2427" i="21"/>
  <c r="E2426" i="21"/>
  <c r="A2426" i="21"/>
  <c r="A2425" i="21"/>
  <c r="A2424" i="21"/>
  <c r="A2423" i="21"/>
  <c r="A2422" i="21"/>
  <c r="A2421" i="21"/>
  <c r="A2420" i="21"/>
  <c r="A2419" i="21"/>
  <c r="A2418" i="21"/>
  <c r="A2417" i="21"/>
  <c r="A2416" i="21"/>
  <c r="A2415" i="21"/>
  <c r="E2414" i="21"/>
  <c r="A2414" i="21"/>
  <c r="A2413" i="21"/>
  <c r="A2412" i="21"/>
  <c r="A2411" i="21"/>
  <c r="A2410" i="21"/>
  <c r="A2409" i="21"/>
  <c r="A2408" i="21"/>
  <c r="E2407" i="21"/>
  <c r="A2407" i="21"/>
  <c r="E2406" i="21"/>
  <c r="A2406" i="21"/>
  <c r="E2405" i="21"/>
  <c r="A2405" i="21"/>
  <c r="A2404" i="21"/>
  <c r="E2403" i="21"/>
  <c r="A2403" i="21"/>
  <c r="A2402" i="21"/>
  <c r="E2401" i="21"/>
  <c r="A2401" i="21"/>
  <c r="A2400" i="21"/>
  <c r="A2399" i="21"/>
  <c r="A2398" i="21"/>
  <c r="A2397" i="21"/>
  <c r="A2396" i="21"/>
  <c r="A2395" i="21"/>
  <c r="A2394" i="21"/>
  <c r="A2393" i="21"/>
  <c r="A2392" i="21"/>
  <c r="A2391" i="21"/>
  <c r="A2390" i="21"/>
  <c r="A2389" i="21"/>
  <c r="A2388" i="21"/>
  <c r="A2387" i="21"/>
  <c r="A2386" i="21"/>
  <c r="A2385" i="21"/>
  <c r="A2384" i="21"/>
  <c r="A2383" i="21"/>
  <c r="A2382" i="21"/>
  <c r="A2381" i="21"/>
  <c r="A2380" i="21"/>
  <c r="A2379" i="21"/>
  <c r="A2378" i="21"/>
  <c r="A2377" i="21"/>
  <c r="A2376" i="21"/>
  <c r="A2375" i="21"/>
  <c r="A2374" i="21"/>
  <c r="A2373" i="21"/>
  <c r="A2372" i="21"/>
  <c r="A2371" i="21"/>
  <c r="A2370" i="21"/>
  <c r="A2369" i="21"/>
  <c r="A2368" i="21"/>
  <c r="A2367" i="21"/>
  <c r="A2366" i="21"/>
  <c r="A2365" i="21"/>
  <c r="A2364" i="21"/>
  <c r="A2363" i="21"/>
  <c r="A2362" i="21"/>
  <c r="A2361" i="21"/>
  <c r="A2360" i="21"/>
  <c r="A2359" i="21"/>
  <c r="A2358" i="21"/>
  <c r="A2357" i="21"/>
  <c r="A2356" i="21"/>
  <c r="A2355" i="21"/>
  <c r="A2354" i="21"/>
  <c r="A2353" i="21"/>
  <c r="A2352" i="21"/>
  <c r="A2351" i="21"/>
  <c r="A2350" i="21"/>
  <c r="A2349" i="21"/>
  <c r="A2348" i="21"/>
  <c r="A2347" i="21"/>
  <c r="A2346" i="21"/>
  <c r="A2345" i="21"/>
  <c r="A2344" i="21"/>
  <c r="A2343" i="21"/>
  <c r="A2342" i="21"/>
  <c r="A2341" i="21"/>
  <c r="A2340" i="21"/>
  <c r="A2339" i="21"/>
  <c r="A2338" i="21"/>
  <c r="A2337" i="21"/>
  <c r="A2336" i="21"/>
  <c r="A2335" i="21"/>
  <c r="A2271" i="21"/>
  <c r="A2270" i="21"/>
  <c r="A2269" i="21"/>
  <c r="A2268" i="21"/>
  <c r="A2267" i="21"/>
  <c r="A2266" i="21"/>
  <c r="A2265" i="21"/>
  <c r="A2264" i="21"/>
  <c r="A2263" i="21"/>
  <c r="A2262" i="21"/>
  <c r="A2261" i="21"/>
  <c r="A2260" i="21"/>
  <c r="A2259" i="21"/>
  <c r="A2258" i="21"/>
  <c r="A2257" i="21"/>
  <c r="A2256" i="21"/>
  <c r="A2255" i="21"/>
  <c r="A2254" i="21"/>
  <c r="A2253" i="21"/>
  <c r="A2252" i="21"/>
  <c r="A2251" i="21"/>
  <c r="A2313" i="21"/>
  <c r="A2312" i="21"/>
  <c r="A2311" i="21"/>
  <c r="A2310" i="21"/>
  <c r="A2309" i="21"/>
  <c r="A2308" i="21"/>
  <c r="A2307" i="21"/>
  <c r="A2306" i="21"/>
  <c r="A2305" i="21"/>
  <c r="A2304" i="21"/>
  <c r="A2303" i="21"/>
  <c r="A2302" i="21"/>
  <c r="E2301" i="21"/>
  <c r="A2301" i="21"/>
  <c r="A2300" i="21"/>
  <c r="A2299" i="21"/>
  <c r="E2298" i="21"/>
  <c r="A2298" i="21"/>
  <c r="A2297" i="21"/>
  <c r="E2296" i="21"/>
  <c r="A2296" i="21"/>
  <c r="A2295" i="21"/>
  <c r="A2294" i="21"/>
  <c r="A2293" i="21"/>
  <c r="A2250" i="21"/>
  <c r="A2249" i="21"/>
  <c r="A2248" i="21"/>
  <c r="A2247" i="21"/>
  <c r="A2246" i="21"/>
  <c r="A2245" i="21"/>
  <c r="A2244" i="21"/>
  <c r="A2243" i="21"/>
  <c r="A2242" i="21"/>
  <c r="A2241" i="21"/>
  <c r="A2240" i="21"/>
  <c r="A2239" i="21"/>
  <c r="A2238" i="21"/>
  <c r="A2237" i="21"/>
  <c r="A2236" i="21"/>
  <c r="A2235" i="21"/>
  <c r="A2234" i="21"/>
  <c r="A2233" i="21"/>
  <c r="A2232" i="21"/>
  <c r="A2231" i="21"/>
  <c r="A2230" i="21"/>
  <c r="A2229" i="21"/>
  <c r="A2228" i="21"/>
  <c r="A2227" i="21"/>
  <c r="A2226" i="21"/>
  <c r="A2225" i="21"/>
  <c r="A2224" i="21"/>
  <c r="A2223" i="21"/>
  <c r="A2222" i="21"/>
  <c r="A2221" i="21"/>
  <c r="A2220" i="21"/>
  <c r="A2219" i="21"/>
  <c r="A2218" i="21"/>
  <c r="A2217" i="21"/>
  <c r="A2216" i="21"/>
  <c r="A2215" i="21"/>
  <c r="A2214" i="21"/>
  <c r="A2213" i="21"/>
  <c r="A2212" i="21"/>
  <c r="A2211" i="21"/>
  <c r="A2210" i="21"/>
  <c r="A2209" i="21"/>
  <c r="A2208" i="21"/>
  <c r="A2207" i="21"/>
  <c r="A2206" i="21"/>
  <c r="A2205" i="21"/>
  <c r="E2204" i="21"/>
  <c r="A2204" i="21"/>
  <c r="A2203" i="21"/>
  <c r="A2202" i="21"/>
  <c r="A2201" i="21"/>
  <c r="A2200" i="21"/>
  <c r="E2199" i="21"/>
  <c r="A2199" i="21"/>
  <c r="A2198" i="21"/>
  <c r="A2197" i="21"/>
  <c r="E2196" i="21"/>
  <c r="A2196" i="21"/>
  <c r="E2195" i="21"/>
  <c r="A2195" i="21"/>
  <c r="A2194" i="21"/>
  <c r="E2193" i="21"/>
  <c r="A2193" i="21"/>
  <c r="A2192" i="21"/>
  <c r="E2191" i="21"/>
  <c r="A2191" i="21"/>
  <c r="A2190" i="21"/>
  <c r="A2189" i="21"/>
  <c r="A2188" i="21"/>
  <c r="A2187" i="21"/>
  <c r="A2186" i="21"/>
  <c r="A2185" i="21"/>
  <c r="A2184" i="21"/>
  <c r="A2183" i="21"/>
  <c r="A2182" i="21"/>
  <c r="A2181" i="21"/>
  <c r="A2180" i="21"/>
  <c r="A2179" i="21"/>
  <c r="A2178" i="21"/>
  <c r="A2177" i="21"/>
  <c r="A2176" i="21"/>
  <c r="A2175" i="21"/>
  <c r="A2174" i="21"/>
  <c r="A2173" i="21"/>
  <c r="A2172" i="21"/>
  <c r="A2171" i="21"/>
  <c r="A2170" i="21"/>
  <c r="A2169" i="21"/>
  <c r="A2168" i="21"/>
  <c r="A2167" i="21"/>
  <c r="A2166" i="21"/>
  <c r="A2165" i="21"/>
  <c r="A2164" i="21"/>
  <c r="A2163" i="21"/>
  <c r="A2162" i="21"/>
  <c r="A2161" i="21"/>
  <c r="A2160" i="21"/>
  <c r="A2159" i="21"/>
  <c r="A2158" i="21"/>
  <c r="A2157" i="21"/>
  <c r="A2156" i="21"/>
  <c r="A2155" i="21"/>
  <c r="A2154" i="21"/>
  <c r="A2153" i="21"/>
  <c r="A2152" i="21"/>
  <c r="A2151" i="21"/>
  <c r="A2150" i="21"/>
  <c r="A2149" i="21"/>
  <c r="A2148" i="21"/>
  <c r="A2147" i="21"/>
  <c r="A2146" i="21"/>
  <c r="A2145" i="21"/>
  <c r="A2144" i="21"/>
  <c r="A2143" i="21"/>
  <c r="A2142" i="21"/>
  <c r="A2141" i="21"/>
  <c r="A2140" i="21"/>
  <c r="A2139" i="21"/>
  <c r="A2138" i="21"/>
  <c r="A2137" i="21"/>
  <c r="A2136" i="21"/>
  <c r="A2135" i="21"/>
  <c r="A2134" i="21"/>
  <c r="A2133" i="21"/>
  <c r="A2132" i="21"/>
  <c r="A2131" i="21"/>
  <c r="A2130" i="21"/>
  <c r="A2129" i="21"/>
  <c r="A2128" i="21"/>
  <c r="A2127" i="21"/>
  <c r="A2126" i="21"/>
  <c r="A2125" i="21"/>
  <c r="A2124" i="21"/>
  <c r="A2123" i="21"/>
  <c r="A2122" i="21"/>
  <c r="A2121" i="21"/>
  <c r="A2120" i="21"/>
  <c r="A2119" i="21"/>
  <c r="A2118" i="21"/>
  <c r="A2117" i="21"/>
  <c r="A2116" i="21"/>
  <c r="E2115" i="21"/>
  <c r="A2115" i="21"/>
  <c r="A2114" i="21"/>
  <c r="E2113" i="21"/>
  <c r="A2113" i="21"/>
  <c r="E2112" i="21"/>
  <c r="A2112" i="21"/>
  <c r="E2111" i="21"/>
  <c r="A2111" i="21"/>
  <c r="A2110" i="21"/>
  <c r="E2109" i="21"/>
  <c r="A2109" i="21"/>
  <c r="A2108" i="21"/>
  <c r="E2107" i="21"/>
  <c r="A2107" i="21"/>
  <c r="A2106" i="21"/>
  <c r="A2105" i="21"/>
  <c r="A2104" i="21"/>
  <c r="A2103" i="21"/>
  <c r="A2102" i="21"/>
  <c r="A2101" i="21"/>
  <c r="A2100" i="21"/>
  <c r="A2099" i="21"/>
  <c r="A2098" i="21"/>
  <c r="A2097" i="21"/>
  <c r="A2096" i="21"/>
  <c r="A2095" i="21"/>
  <c r="A2094" i="21"/>
  <c r="A2093" i="21"/>
  <c r="A2092" i="21"/>
  <c r="A2091" i="21"/>
  <c r="A2090" i="21"/>
  <c r="A2089" i="21"/>
  <c r="A2088" i="21"/>
  <c r="A2087" i="21"/>
  <c r="A2086" i="21"/>
  <c r="A2085" i="21"/>
  <c r="A2084" i="21"/>
  <c r="A2083" i="21"/>
  <c r="A2082" i="21"/>
  <c r="A2081" i="21"/>
  <c r="A2080" i="21"/>
  <c r="A2079" i="21"/>
  <c r="A2078" i="21"/>
  <c r="A2077" i="21"/>
  <c r="A2076" i="21"/>
  <c r="A2075" i="21"/>
  <c r="A2074" i="21"/>
  <c r="A2073" i="21"/>
  <c r="A2072" i="21"/>
  <c r="A2071" i="21"/>
  <c r="A2070" i="21"/>
  <c r="A2069" i="21"/>
  <c r="A2068" i="21"/>
  <c r="A2067" i="21"/>
  <c r="A2066" i="21"/>
  <c r="A2065" i="21"/>
  <c r="A2064" i="21"/>
  <c r="A2063" i="21"/>
  <c r="A2062" i="21"/>
  <c r="A2061" i="21"/>
  <c r="A2060" i="21"/>
  <c r="A2059" i="21"/>
  <c r="A2058" i="21"/>
  <c r="A2057" i="21"/>
  <c r="A2056" i="21"/>
  <c r="A2055" i="21"/>
  <c r="A2054" i="21"/>
  <c r="A2053" i="21"/>
  <c r="A2052" i="21"/>
  <c r="A2051" i="21"/>
  <c r="A2050" i="21"/>
  <c r="A2049" i="21"/>
  <c r="A2048" i="21"/>
  <c r="A2047" i="21"/>
  <c r="A2046" i="21"/>
  <c r="A2045" i="21"/>
  <c r="A2044" i="21"/>
  <c r="A2043" i="21"/>
  <c r="A2042" i="21"/>
  <c r="A2041" i="21"/>
  <c r="A2040" i="21"/>
  <c r="A2039" i="21"/>
  <c r="A2038" i="21"/>
  <c r="A2037" i="21"/>
  <c r="A2036" i="21"/>
  <c r="A2035" i="21"/>
  <c r="A2034" i="21"/>
  <c r="A2033" i="21"/>
  <c r="A2032" i="21"/>
  <c r="A2031" i="21"/>
  <c r="A2030" i="21"/>
  <c r="A2029" i="21"/>
  <c r="A2028" i="21"/>
  <c r="A2027" i="21"/>
  <c r="A2026" i="21"/>
  <c r="A2025" i="21"/>
  <c r="A2024" i="21"/>
  <c r="A2023" i="21"/>
  <c r="A2022" i="21"/>
  <c r="A2021" i="21"/>
  <c r="A2020" i="21"/>
  <c r="A2019" i="21"/>
  <c r="A2018" i="21"/>
  <c r="A2017" i="21"/>
  <c r="A2016" i="21"/>
  <c r="A2015" i="21"/>
  <c r="A2014" i="21"/>
  <c r="A2013" i="21"/>
  <c r="A2012" i="21"/>
  <c r="A2011" i="21"/>
  <c r="A2010" i="21"/>
  <c r="A2009" i="21"/>
  <c r="A2008" i="21"/>
  <c r="A2007" i="21"/>
  <c r="A2006" i="21"/>
  <c r="A2005" i="21"/>
  <c r="A2004" i="21"/>
  <c r="A2003" i="21"/>
  <c r="A2002" i="21"/>
  <c r="A2001" i="21"/>
  <c r="A2000" i="21"/>
  <c r="A1999" i="21"/>
  <c r="A1998" i="21"/>
  <c r="A1997" i="21"/>
  <c r="A1996" i="21"/>
  <c r="A1995" i="21"/>
  <c r="A1994" i="21"/>
  <c r="A1993" i="21"/>
  <c r="A1992" i="21"/>
  <c r="A1991" i="21"/>
  <c r="A1990" i="21"/>
  <c r="E1989" i="21"/>
  <c r="A1989" i="21"/>
  <c r="A1988" i="21"/>
  <c r="A1987" i="21"/>
  <c r="A1986" i="21"/>
  <c r="A1985" i="21"/>
  <c r="A1984" i="21"/>
  <c r="A1983" i="21"/>
  <c r="A1982" i="21"/>
  <c r="A1981" i="21"/>
  <c r="A1980" i="21"/>
  <c r="A1979" i="21"/>
  <c r="A1978" i="21"/>
  <c r="A1977" i="21"/>
  <c r="A1976" i="21"/>
  <c r="A1975" i="21"/>
  <c r="A1974" i="21"/>
  <c r="A1973" i="21"/>
  <c r="A1972" i="21"/>
  <c r="A1971" i="21"/>
  <c r="A1970" i="21"/>
  <c r="A1969" i="21"/>
  <c r="A1968" i="21"/>
  <c r="A1967" i="21"/>
  <c r="A1966" i="21"/>
  <c r="A1965" i="21"/>
  <c r="A1964" i="21"/>
  <c r="A1963" i="21"/>
  <c r="A1962" i="21"/>
  <c r="A1961" i="21"/>
  <c r="A1960" i="21"/>
  <c r="A1959" i="21"/>
  <c r="A1958" i="21"/>
  <c r="A1957" i="21"/>
  <c r="A1956" i="21"/>
  <c r="A1955" i="21"/>
  <c r="A1954" i="21"/>
  <c r="A1953" i="21"/>
  <c r="A1952" i="21"/>
  <c r="A1951" i="21"/>
  <c r="A1950" i="21"/>
  <c r="A1949" i="21"/>
  <c r="A1948" i="21"/>
  <c r="A1947" i="21"/>
  <c r="A1946" i="21"/>
  <c r="A1945" i="21"/>
  <c r="A1944" i="21"/>
  <c r="A1943" i="21"/>
  <c r="A1942" i="21"/>
  <c r="A1941" i="21"/>
  <c r="A1940" i="21"/>
  <c r="A1939" i="21"/>
  <c r="A1938" i="21"/>
  <c r="A1937" i="21"/>
  <c r="A1936" i="21"/>
  <c r="A1935" i="21"/>
  <c r="A1934" i="21"/>
  <c r="A1933" i="21"/>
  <c r="A1932" i="21"/>
  <c r="A1931" i="21"/>
  <c r="A1930" i="21"/>
  <c r="A1929" i="21"/>
  <c r="A1928" i="21"/>
  <c r="A1927" i="21"/>
  <c r="A1926" i="21"/>
  <c r="A1925" i="21"/>
  <c r="A1924" i="21"/>
  <c r="A1923" i="21"/>
  <c r="A1922" i="21"/>
  <c r="A1921" i="21"/>
  <c r="A1920" i="21"/>
  <c r="A1919" i="21"/>
  <c r="A1918" i="21"/>
  <c r="A1917" i="21"/>
  <c r="A1916" i="21"/>
  <c r="A1915" i="21"/>
  <c r="A1914" i="21"/>
  <c r="A1913" i="21"/>
  <c r="A1912" i="21"/>
  <c r="A1911" i="21"/>
  <c r="E1910" i="21"/>
  <c r="A1910" i="21"/>
  <c r="A1909" i="21"/>
  <c r="A1908" i="21"/>
  <c r="A1907" i="21"/>
  <c r="A1906" i="21"/>
  <c r="E1905" i="21"/>
  <c r="A1905" i="21"/>
  <c r="A1904" i="21"/>
  <c r="E1903" i="21"/>
  <c r="A1903" i="21"/>
  <c r="E1902" i="21"/>
  <c r="A1902" i="21"/>
  <c r="A1901" i="21"/>
  <c r="A1900" i="21"/>
  <c r="E1899" i="21"/>
  <c r="A1899" i="21"/>
  <c r="A1898" i="21"/>
  <c r="E1897" i="21"/>
  <c r="A1897" i="21"/>
  <c r="A1896" i="21"/>
  <c r="A1895" i="21"/>
  <c r="A1894" i="21"/>
  <c r="A1893" i="21"/>
  <c r="A1892" i="21"/>
  <c r="A1891" i="21"/>
  <c r="A1890" i="21"/>
  <c r="A1889" i="21"/>
  <c r="A1888" i="21"/>
  <c r="A1887" i="21"/>
  <c r="A1886" i="21"/>
  <c r="A1885" i="21"/>
  <c r="A1884" i="21"/>
  <c r="A1883" i="21"/>
  <c r="A1882" i="21"/>
  <c r="A1881" i="21"/>
  <c r="A1880" i="21"/>
  <c r="A1879" i="21"/>
  <c r="A1878" i="21"/>
  <c r="A1877" i="21"/>
  <c r="A1876" i="21"/>
  <c r="A1875" i="21"/>
  <c r="A1874" i="21"/>
  <c r="A1873" i="21"/>
  <c r="A1872" i="21"/>
  <c r="A1871" i="21"/>
  <c r="A1870" i="21"/>
  <c r="A1869" i="21"/>
  <c r="A1868" i="21"/>
  <c r="A1867" i="21"/>
  <c r="A1866" i="21"/>
  <c r="A1865" i="21"/>
  <c r="A1864" i="21"/>
  <c r="E1863" i="21"/>
  <c r="A1863" i="21"/>
  <c r="A1862" i="21"/>
  <c r="A1861" i="21"/>
  <c r="E1860" i="21"/>
  <c r="A1860" i="21"/>
  <c r="A1859" i="21"/>
  <c r="A1858" i="21"/>
  <c r="A1857" i="21"/>
  <c r="A1856" i="21"/>
  <c r="A1855" i="21"/>
  <c r="A1854" i="21"/>
  <c r="A1853" i="21"/>
  <c r="A1852" i="21"/>
  <c r="A1851" i="21"/>
  <c r="A1850" i="21"/>
  <c r="A1849" i="21"/>
  <c r="A1848" i="21"/>
  <c r="A1847" i="21"/>
  <c r="A1846" i="21"/>
  <c r="A1845" i="21"/>
  <c r="A1844" i="21"/>
  <c r="A1843" i="21"/>
  <c r="A1842" i="21"/>
  <c r="A1841" i="21"/>
  <c r="A1840" i="21"/>
  <c r="A1839" i="21"/>
  <c r="A1838" i="21"/>
  <c r="A1837" i="21"/>
  <c r="A1836" i="21"/>
  <c r="A1835" i="21"/>
  <c r="A1834" i="21"/>
  <c r="A1833" i="21"/>
  <c r="A1832" i="21"/>
  <c r="A1831" i="21"/>
  <c r="A1830" i="21"/>
  <c r="A1829" i="21"/>
  <c r="A1828" i="21"/>
  <c r="A1827" i="21"/>
  <c r="A1826" i="21"/>
  <c r="A1825" i="21"/>
  <c r="A1824" i="21"/>
  <c r="A1823" i="21"/>
  <c r="A1822" i="21"/>
  <c r="A1821" i="21"/>
  <c r="A1820" i="21"/>
  <c r="A1819" i="21"/>
  <c r="A1818" i="21"/>
  <c r="A1817" i="21"/>
  <c r="A1816" i="21"/>
  <c r="A1815" i="21"/>
  <c r="A1814" i="21"/>
  <c r="A1813" i="21"/>
  <c r="A1812" i="21"/>
  <c r="A1811" i="21"/>
  <c r="A1810" i="21"/>
  <c r="A1809" i="21"/>
  <c r="A1808" i="21"/>
  <c r="A1807" i="21"/>
  <c r="A1806" i="21"/>
  <c r="A1805" i="21"/>
  <c r="A1804" i="21"/>
  <c r="A1803" i="21"/>
  <c r="A1802" i="21"/>
  <c r="A1801" i="21"/>
  <c r="A1800" i="21"/>
  <c r="A1799" i="21"/>
  <c r="A1798" i="21"/>
  <c r="A1797" i="21"/>
  <c r="A1796" i="21"/>
  <c r="A1795" i="21"/>
  <c r="A1794" i="21"/>
  <c r="A1793" i="21"/>
  <c r="A1792" i="21"/>
  <c r="A1791" i="21"/>
  <c r="D1790" i="21"/>
  <c r="E2994" i="17" s="1"/>
  <c r="A1790" i="21"/>
  <c r="A1789" i="21"/>
  <c r="A1788" i="21"/>
  <c r="A1787" i="21"/>
  <c r="A1786" i="21"/>
  <c r="A1785" i="21"/>
  <c r="A1784" i="21"/>
  <c r="A1783" i="21"/>
  <c r="A1782" i="21"/>
  <c r="A1781" i="21"/>
  <c r="A1780" i="21"/>
  <c r="A1779" i="21"/>
  <c r="A1778" i="21"/>
  <c r="A1777" i="21"/>
  <c r="A1776" i="21"/>
  <c r="A1775" i="21"/>
  <c r="A1774" i="21"/>
  <c r="A1773" i="21"/>
  <c r="A1772" i="21"/>
  <c r="A1771" i="21"/>
  <c r="A1769" i="21"/>
  <c r="A1768" i="21"/>
  <c r="A1767" i="21"/>
  <c r="A1766" i="21"/>
  <c r="A1765" i="21"/>
  <c r="A1764" i="21"/>
  <c r="A1763" i="21"/>
  <c r="A1762" i="21"/>
  <c r="A1761" i="21"/>
  <c r="A1760" i="21"/>
  <c r="A1759" i="21"/>
  <c r="A1758" i="21"/>
  <c r="A1757" i="21"/>
  <c r="E1756" i="21"/>
  <c r="A1756" i="21"/>
  <c r="A1755" i="21"/>
  <c r="A1754" i="21"/>
  <c r="A1753" i="21"/>
  <c r="A1752" i="21"/>
  <c r="A1751" i="21"/>
  <c r="A1750" i="21"/>
  <c r="A1749" i="21"/>
  <c r="A1748" i="21"/>
  <c r="A1747" i="21"/>
  <c r="A1746" i="21"/>
  <c r="A1745" i="21"/>
  <c r="A1744" i="21"/>
  <c r="A1743" i="21"/>
  <c r="A1742" i="21"/>
  <c r="A1741" i="21"/>
  <c r="A1740" i="21"/>
  <c r="A1739" i="21"/>
  <c r="A1738" i="21"/>
  <c r="A1737" i="21"/>
  <c r="A1736" i="21"/>
  <c r="A1735" i="21"/>
  <c r="A1734" i="21"/>
  <c r="A1733" i="21"/>
  <c r="A1732" i="21"/>
  <c r="A1731" i="21"/>
  <c r="A1730" i="21"/>
  <c r="A1729" i="21"/>
  <c r="A1728" i="21"/>
  <c r="D1727" i="21"/>
  <c r="A1727" i="21"/>
  <c r="A1726" i="21"/>
  <c r="A1725" i="21"/>
  <c r="A1724" i="21"/>
  <c r="A1723" i="21"/>
  <c r="A1722" i="21"/>
  <c r="A1721" i="21"/>
  <c r="A1720" i="21"/>
  <c r="A1719" i="21"/>
  <c r="A1718" i="21"/>
  <c r="A1717" i="21"/>
  <c r="A1716" i="21"/>
  <c r="A1715" i="21"/>
  <c r="A1714" i="21"/>
  <c r="A1713" i="21"/>
  <c r="A1712" i="21"/>
  <c r="A1711" i="21"/>
  <c r="A1710" i="21"/>
  <c r="A1709" i="21"/>
  <c r="A1708" i="21"/>
  <c r="A1707" i="21"/>
  <c r="A1706" i="21"/>
  <c r="A1705" i="21"/>
  <c r="A1704" i="21"/>
  <c r="A1703" i="21"/>
  <c r="E1702" i="21"/>
  <c r="A1702" i="21"/>
  <c r="E1701" i="21"/>
  <c r="A1701" i="21"/>
  <c r="E1700" i="21"/>
  <c r="A1700" i="21"/>
  <c r="A1699" i="21"/>
  <c r="E1698" i="21"/>
  <c r="A1698" i="21"/>
  <c r="E1697" i="21"/>
  <c r="A1697" i="21"/>
  <c r="E1696" i="21"/>
  <c r="A1696" i="21"/>
  <c r="E1695" i="21"/>
  <c r="A1695" i="21"/>
  <c r="A1694" i="21"/>
  <c r="E1693" i="21"/>
  <c r="A1693" i="21"/>
  <c r="E1692" i="21"/>
  <c r="A1692" i="21"/>
  <c r="E1691" i="21"/>
  <c r="A1691" i="21"/>
  <c r="A1690" i="21"/>
  <c r="E1689" i="21"/>
  <c r="A1689" i="21"/>
  <c r="E1688" i="21"/>
  <c r="A1688" i="21"/>
  <c r="E1687" i="21"/>
  <c r="A1687" i="21"/>
  <c r="A1686" i="21"/>
  <c r="A1685" i="21"/>
  <c r="A1684" i="21"/>
  <c r="A1683" i="21"/>
  <c r="A1682" i="21"/>
  <c r="E1681" i="21"/>
  <c r="A1681" i="21"/>
  <c r="E1680" i="21"/>
  <c r="A1680" i="21"/>
  <c r="E1679" i="21"/>
  <c r="A1679" i="21"/>
  <c r="A1678" i="21"/>
  <c r="E1677" i="21"/>
  <c r="A1677" i="21"/>
  <c r="E1676" i="21"/>
  <c r="A1676" i="21"/>
  <c r="E1675" i="21"/>
  <c r="A1675" i="21"/>
  <c r="E1674" i="21"/>
  <c r="A1674" i="21"/>
  <c r="A1673" i="21"/>
  <c r="E1672" i="21"/>
  <c r="A1672" i="21"/>
  <c r="E1671" i="21"/>
  <c r="A1671" i="21"/>
  <c r="E1670" i="21"/>
  <c r="A1670" i="21"/>
  <c r="A1669" i="21"/>
  <c r="E1668" i="21"/>
  <c r="A1668" i="21"/>
  <c r="E1667" i="21"/>
  <c r="A1667" i="21"/>
  <c r="E1666" i="21"/>
  <c r="A1666" i="21"/>
  <c r="A1665" i="21"/>
  <c r="A1664" i="21"/>
  <c r="A1663" i="21"/>
  <c r="A1662" i="21"/>
  <c r="A1661" i="21"/>
  <c r="E1660" i="21"/>
  <c r="A1660" i="21"/>
  <c r="E1659" i="21"/>
  <c r="A1659" i="21"/>
  <c r="E1658" i="21"/>
  <c r="A1658" i="21"/>
  <c r="A1657" i="21"/>
  <c r="E1656" i="21"/>
  <c r="A1656" i="21"/>
  <c r="E1655" i="21"/>
  <c r="A1655" i="21"/>
  <c r="E1654" i="21"/>
  <c r="A1654" i="21"/>
  <c r="E1653" i="21"/>
  <c r="A1653" i="21"/>
  <c r="A1652" i="21"/>
  <c r="E1651" i="21"/>
  <c r="A1651" i="21"/>
  <c r="E1650" i="21"/>
  <c r="A1650" i="21"/>
  <c r="E1649" i="21"/>
  <c r="A1649" i="21"/>
  <c r="A1648" i="21"/>
  <c r="E1647" i="21"/>
  <c r="A1647" i="21"/>
  <c r="E1646" i="21"/>
  <c r="A1646" i="21"/>
  <c r="E1645" i="21"/>
  <c r="A1645" i="21"/>
  <c r="A1644" i="21"/>
  <c r="A1643" i="21"/>
  <c r="A1642" i="21"/>
  <c r="A1641" i="21"/>
  <c r="A1640" i="21"/>
  <c r="E1639" i="21"/>
  <c r="A1639" i="21"/>
  <c r="E1638" i="21"/>
  <c r="A1638" i="21"/>
  <c r="E1637" i="21"/>
  <c r="A1637" i="21"/>
  <c r="A1636" i="21"/>
  <c r="E1635" i="21"/>
  <c r="A1635" i="21"/>
  <c r="E1634" i="21"/>
  <c r="A1634" i="21"/>
  <c r="E1633" i="21"/>
  <c r="A1633" i="21"/>
  <c r="E1632" i="21"/>
  <c r="A1632" i="21"/>
  <c r="A1631" i="21"/>
  <c r="E1630" i="21"/>
  <c r="A1630" i="21"/>
  <c r="E1629" i="21"/>
  <c r="A1629" i="21"/>
  <c r="E1628" i="21"/>
  <c r="A1628" i="21"/>
  <c r="A1627" i="21"/>
  <c r="E1626" i="21"/>
  <c r="A1626" i="21"/>
  <c r="E1625" i="21"/>
  <c r="A1625" i="21"/>
  <c r="E1624" i="21"/>
  <c r="A1624" i="21"/>
  <c r="A1623" i="21"/>
  <c r="A1622" i="21"/>
  <c r="A1621" i="21"/>
  <c r="A1620" i="21"/>
  <c r="A1619" i="21"/>
  <c r="E1618" i="21"/>
  <c r="A1618" i="21"/>
  <c r="E1617" i="21"/>
  <c r="A1617" i="21"/>
  <c r="E1616" i="21"/>
  <c r="A1616" i="21"/>
  <c r="A1615" i="21"/>
  <c r="E1614" i="21"/>
  <c r="A1614" i="21"/>
  <c r="E1613" i="21"/>
  <c r="A1613" i="21"/>
  <c r="E1612" i="21"/>
  <c r="A1612" i="21"/>
  <c r="E1611" i="21"/>
  <c r="A1611" i="21"/>
  <c r="A1610" i="21"/>
  <c r="E1609" i="21"/>
  <c r="A1609" i="21"/>
  <c r="E1608" i="21"/>
  <c r="A1608" i="21"/>
  <c r="E1607" i="21"/>
  <c r="A1607" i="21"/>
  <c r="A1606" i="21"/>
  <c r="E1605" i="21"/>
  <c r="A1605" i="21"/>
  <c r="E1604" i="21"/>
  <c r="A1604" i="21"/>
  <c r="E1603" i="21"/>
  <c r="A1603" i="21"/>
  <c r="A1602" i="21"/>
  <c r="A1601" i="21"/>
  <c r="A1600" i="21"/>
  <c r="A1599" i="21"/>
  <c r="A1598" i="21"/>
  <c r="E1597" i="21"/>
  <c r="A1597" i="21"/>
  <c r="E1596" i="21"/>
  <c r="A1596" i="21"/>
  <c r="E1595" i="21"/>
  <c r="A1595" i="21"/>
  <c r="A1594" i="21"/>
  <c r="E1593" i="21"/>
  <c r="A1593" i="21"/>
  <c r="E1592" i="21"/>
  <c r="A1592" i="21"/>
  <c r="E1591" i="21"/>
  <c r="A1591" i="21"/>
  <c r="E1590" i="21"/>
  <c r="A1590" i="21"/>
  <c r="A1589" i="21"/>
  <c r="E1588" i="21"/>
  <c r="A1588" i="21"/>
  <c r="E1587" i="21"/>
  <c r="A1587" i="21"/>
  <c r="E1586" i="21"/>
  <c r="A1586" i="21"/>
  <c r="A1585" i="21"/>
  <c r="E1584" i="21"/>
  <c r="A1584" i="21"/>
  <c r="E1583" i="21"/>
  <c r="A1583" i="21"/>
  <c r="E1582" i="21"/>
  <c r="A1582" i="21"/>
  <c r="A1581" i="21"/>
  <c r="A1580" i="21"/>
  <c r="A1579" i="21"/>
  <c r="A1578" i="21"/>
  <c r="A1577" i="21"/>
  <c r="E1576" i="21"/>
  <c r="A1576" i="21"/>
  <c r="E1575" i="21"/>
  <c r="A1575" i="21"/>
  <c r="E1574" i="21"/>
  <c r="A1574" i="21"/>
  <c r="A1573" i="21"/>
  <c r="E1572" i="21"/>
  <c r="A1572" i="21"/>
  <c r="E1571" i="21"/>
  <c r="A1571" i="21"/>
  <c r="E1570" i="21"/>
  <c r="A1570" i="21"/>
  <c r="E1569" i="21"/>
  <c r="A1569" i="21"/>
  <c r="A1568" i="21"/>
  <c r="E1567" i="21"/>
  <c r="A1567" i="21"/>
  <c r="E1566" i="21"/>
  <c r="A1566" i="21"/>
  <c r="E1565" i="21"/>
  <c r="A1565" i="21"/>
  <c r="A1564" i="21"/>
  <c r="E1563" i="21"/>
  <c r="A1563" i="21"/>
  <c r="E1562" i="21"/>
  <c r="A1562" i="21"/>
  <c r="E1561" i="21"/>
  <c r="A1561" i="21"/>
  <c r="A1560" i="21"/>
  <c r="A1559" i="21"/>
  <c r="A1558" i="21"/>
  <c r="A1557" i="21"/>
  <c r="A1556" i="21"/>
  <c r="E1555" i="21"/>
  <c r="A1555" i="21"/>
  <c r="E1554" i="21"/>
  <c r="A1554" i="21"/>
  <c r="E1553" i="21"/>
  <c r="A1553" i="21"/>
  <c r="A1552" i="21"/>
  <c r="E1551" i="21"/>
  <c r="A1551" i="21"/>
  <c r="E1550" i="21"/>
  <c r="A1550" i="21"/>
  <c r="E1549" i="21"/>
  <c r="A1549" i="21"/>
  <c r="E1548" i="21"/>
  <c r="A1548" i="21"/>
  <c r="A1547" i="21"/>
  <c r="E1546" i="21"/>
  <c r="A1546" i="21"/>
  <c r="E1545" i="21"/>
  <c r="A1545" i="21"/>
  <c r="E1544" i="21"/>
  <c r="A1544" i="21"/>
  <c r="A1543" i="21"/>
  <c r="E1542" i="21"/>
  <c r="A1542" i="21"/>
  <c r="E1541" i="21"/>
  <c r="A1541" i="21"/>
  <c r="E1540" i="21"/>
  <c r="A1540" i="21"/>
  <c r="A1539" i="21"/>
  <c r="A1538" i="21"/>
  <c r="A1537" i="21"/>
  <c r="A1536" i="21"/>
  <c r="A1535" i="21"/>
  <c r="E1534" i="21"/>
  <c r="A1534" i="21"/>
  <c r="E1533" i="21"/>
  <c r="A1533" i="21"/>
  <c r="E1532" i="21"/>
  <c r="A1532" i="21"/>
  <c r="A1531" i="21"/>
  <c r="E1530" i="21"/>
  <c r="A1530" i="21"/>
  <c r="E1529" i="21"/>
  <c r="A1529" i="21"/>
  <c r="E1528" i="21"/>
  <c r="A1528" i="21"/>
  <c r="E1527" i="21"/>
  <c r="A1527" i="21"/>
  <c r="A1526" i="21"/>
  <c r="E1525" i="21"/>
  <c r="A1525" i="21"/>
  <c r="E1524" i="21"/>
  <c r="A1524" i="21"/>
  <c r="E1523" i="21"/>
  <c r="A1523" i="21"/>
  <c r="A1522" i="21"/>
  <c r="E1521" i="21"/>
  <c r="A1521" i="21"/>
  <c r="E1520" i="21"/>
  <c r="A1520" i="21"/>
  <c r="E1519" i="21"/>
  <c r="A1519" i="21"/>
  <c r="A1518" i="21"/>
  <c r="A1517" i="21"/>
  <c r="A1516" i="21"/>
  <c r="A1515" i="21"/>
  <c r="A1514" i="21"/>
  <c r="A1513" i="21"/>
  <c r="A1512" i="21"/>
  <c r="A1511" i="21"/>
  <c r="A1510" i="21"/>
  <c r="A1509" i="21"/>
  <c r="A1508" i="21"/>
  <c r="A1507" i="21"/>
  <c r="A1506" i="21"/>
  <c r="A1505" i="21"/>
  <c r="A1504" i="21"/>
  <c r="A1503" i="21"/>
  <c r="A1502" i="21"/>
  <c r="A1501" i="21"/>
  <c r="A1500" i="21"/>
  <c r="A1499" i="21"/>
  <c r="A1498" i="21"/>
  <c r="A1497" i="21"/>
  <c r="A1496" i="21"/>
  <c r="A1495" i="21"/>
  <c r="A1494" i="21"/>
  <c r="A1493" i="21"/>
  <c r="A1492" i="21"/>
  <c r="A1491" i="21"/>
  <c r="A1490" i="21"/>
  <c r="A1489" i="21"/>
  <c r="A1488" i="21"/>
  <c r="A1487" i="21"/>
  <c r="A1486" i="21"/>
  <c r="A1485" i="21"/>
  <c r="A1484" i="21"/>
  <c r="A1483" i="21"/>
  <c r="A1482" i="21"/>
  <c r="A1481" i="21"/>
  <c r="A1480" i="21"/>
  <c r="A1479" i="21"/>
  <c r="A1478" i="21"/>
  <c r="A1477" i="21"/>
  <c r="A1476" i="21"/>
  <c r="A1475" i="21"/>
  <c r="A1474" i="21"/>
  <c r="A1473" i="21"/>
  <c r="A1472" i="21"/>
  <c r="A1471" i="21"/>
  <c r="A1470" i="21"/>
  <c r="A1469" i="21"/>
  <c r="A1468" i="21"/>
  <c r="A1467" i="21"/>
  <c r="A1466" i="21"/>
  <c r="A1465" i="21"/>
  <c r="A1464" i="21"/>
  <c r="A1463" i="21"/>
  <c r="A1462" i="21"/>
  <c r="A1461" i="21"/>
  <c r="A1460" i="21"/>
  <c r="A1459" i="21"/>
  <c r="A1458" i="21"/>
  <c r="A1457" i="21"/>
  <c r="A1456" i="21"/>
  <c r="A1455" i="21"/>
  <c r="D1454" i="21"/>
  <c r="E1498" i="17" s="1"/>
  <c r="A1454" i="21"/>
  <c r="A1453" i="21"/>
  <c r="A1452" i="21"/>
  <c r="A1451" i="21"/>
  <c r="E1450" i="21"/>
  <c r="A1450" i="21"/>
  <c r="E1449" i="21"/>
  <c r="A1449" i="21"/>
  <c r="E1448" i="21"/>
  <c r="A1448" i="21"/>
  <c r="A1447" i="21"/>
  <c r="E1446" i="21"/>
  <c r="A1446" i="21"/>
  <c r="E1445" i="21"/>
  <c r="A1445" i="21"/>
  <c r="E1444" i="21"/>
  <c r="A1444" i="21"/>
  <c r="E1443" i="21"/>
  <c r="A1443" i="21"/>
  <c r="A1442" i="21"/>
  <c r="E1441" i="21"/>
  <c r="A1441" i="21"/>
  <c r="E1440" i="21"/>
  <c r="A1440" i="21"/>
  <c r="E1439" i="21"/>
  <c r="A1439" i="21"/>
  <c r="A1438" i="21"/>
  <c r="E1437" i="21"/>
  <c r="A1437" i="21"/>
  <c r="E1436" i="21"/>
  <c r="A1436" i="21"/>
  <c r="E1435" i="21"/>
  <c r="A1435" i="21"/>
  <c r="A1434" i="21"/>
  <c r="A1433" i="21"/>
  <c r="A1432" i="21"/>
  <c r="A1431" i="21"/>
  <c r="A1430" i="21"/>
  <c r="A1429" i="21"/>
  <c r="A1428" i="21"/>
  <c r="A1427" i="21"/>
  <c r="A1426" i="21"/>
  <c r="A1425" i="21"/>
  <c r="A1424" i="21"/>
  <c r="A1423" i="21"/>
  <c r="A1422" i="21"/>
  <c r="A1421" i="21"/>
  <c r="A1420" i="21"/>
  <c r="A1419" i="21"/>
  <c r="A1418" i="21"/>
  <c r="A1417" i="21"/>
  <c r="A1416" i="21"/>
  <c r="A1415" i="21"/>
  <c r="A1414" i="21"/>
  <c r="A1413" i="21"/>
  <c r="D1412" i="21"/>
  <c r="A1412" i="21"/>
  <c r="A1411" i="21"/>
  <c r="A1410" i="21"/>
  <c r="A1409" i="21"/>
  <c r="A1408" i="21"/>
  <c r="A1407" i="21"/>
  <c r="A1406" i="21"/>
  <c r="A1405" i="21"/>
  <c r="A1404" i="21"/>
  <c r="A1403" i="21"/>
  <c r="A1402" i="21"/>
  <c r="A1401" i="21"/>
  <c r="A1400" i="21"/>
  <c r="A1399" i="21"/>
  <c r="A1398" i="21"/>
  <c r="A1397" i="21"/>
  <c r="A1396" i="21"/>
  <c r="A1395" i="21"/>
  <c r="A1394" i="21"/>
  <c r="A1393" i="21"/>
  <c r="A1392" i="21"/>
  <c r="A1391" i="21"/>
  <c r="A1390" i="21"/>
  <c r="A1389" i="21"/>
  <c r="A1388" i="21"/>
  <c r="E1387" i="21"/>
  <c r="A1387" i="21"/>
  <c r="E1386" i="21"/>
  <c r="A1386" i="21"/>
  <c r="E1385" i="21"/>
  <c r="A1385" i="21"/>
  <c r="A1384" i="21"/>
  <c r="E1383" i="21"/>
  <c r="A1383" i="21"/>
  <c r="E1382" i="21"/>
  <c r="A1382" i="21"/>
  <c r="E1381" i="21"/>
  <c r="A1381" i="21"/>
  <c r="E1380" i="21"/>
  <c r="A1380" i="21"/>
  <c r="A1379" i="21"/>
  <c r="E1378" i="21"/>
  <c r="A1378" i="21"/>
  <c r="E1377" i="21"/>
  <c r="A1377" i="21"/>
  <c r="E1376" i="21"/>
  <c r="A1376" i="21"/>
  <c r="A1375" i="21"/>
  <c r="E1374" i="21"/>
  <c r="A1374" i="21"/>
  <c r="E1373" i="21"/>
  <c r="A1373" i="21"/>
  <c r="E1372" i="21"/>
  <c r="A1372" i="21"/>
  <c r="A1371" i="21"/>
  <c r="A1370" i="21"/>
  <c r="A1369" i="21"/>
  <c r="A1368" i="21"/>
  <c r="A1367" i="21"/>
  <c r="E1366" i="21"/>
  <c r="A1366" i="21"/>
  <c r="E1365" i="21"/>
  <c r="A1365" i="21"/>
  <c r="E1364" i="21"/>
  <c r="A1364" i="21"/>
  <c r="A1363" i="21"/>
  <c r="E1362" i="21"/>
  <c r="A1362" i="21"/>
  <c r="E1361" i="21"/>
  <c r="A1361" i="21"/>
  <c r="E1360" i="21"/>
  <c r="A1360" i="21"/>
  <c r="E1359" i="21"/>
  <c r="A1359" i="21"/>
  <c r="A1358" i="21"/>
  <c r="E1357" i="21"/>
  <c r="A1357" i="21"/>
  <c r="E1356" i="21"/>
  <c r="A1356" i="21"/>
  <c r="E1355" i="21"/>
  <c r="A1355" i="21"/>
  <c r="A1354" i="21"/>
  <c r="E1353" i="21"/>
  <c r="A1353" i="21"/>
  <c r="E1352" i="21"/>
  <c r="A1352" i="21"/>
  <c r="E1351" i="21"/>
  <c r="A1351" i="21"/>
  <c r="A1350" i="21"/>
  <c r="A1349" i="21"/>
  <c r="A1348" i="21"/>
  <c r="A1326" i="21"/>
  <c r="A1325" i="21"/>
  <c r="E1324" i="21"/>
  <c r="A1324" i="21"/>
  <c r="E1323" i="21"/>
  <c r="A1323" i="21"/>
  <c r="E1322" i="21"/>
  <c r="A1322" i="21"/>
  <c r="A1321" i="21"/>
  <c r="E1320" i="21"/>
  <c r="A1320" i="21"/>
  <c r="E1319" i="21"/>
  <c r="A1319" i="21"/>
  <c r="E1318" i="21"/>
  <c r="A1318" i="21"/>
  <c r="E1317" i="21"/>
  <c r="A1317" i="21"/>
  <c r="A1316" i="21"/>
  <c r="E1315" i="21"/>
  <c r="A1315" i="21"/>
  <c r="E1314" i="21"/>
  <c r="A1314" i="21"/>
  <c r="E1313" i="21"/>
  <c r="A1313" i="21"/>
  <c r="A1312" i="21"/>
  <c r="E1311" i="21"/>
  <c r="A1311" i="21"/>
  <c r="E1310" i="21"/>
  <c r="A1310" i="21"/>
  <c r="E1309" i="21"/>
  <c r="A1309" i="21"/>
  <c r="A1308" i="21"/>
  <c r="A1307" i="21"/>
  <c r="A1306" i="21"/>
  <c r="A1263" i="21"/>
  <c r="A1262" i="21"/>
  <c r="A1261" i="21"/>
  <c r="A1260" i="21"/>
  <c r="A1259" i="21"/>
  <c r="A1258" i="21"/>
  <c r="E1257" i="21"/>
  <c r="A1257" i="21"/>
  <c r="A1256" i="21"/>
  <c r="A1255" i="21"/>
  <c r="A1254" i="21"/>
  <c r="A1253" i="21"/>
  <c r="E1252" i="21"/>
  <c r="A1252" i="21"/>
  <c r="E1251" i="21"/>
  <c r="A1251" i="21"/>
  <c r="E1250" i="21"/>
  <c r="A1250" i="21"/>
  <c r="A1249" i="21"/>
  <c r="E1248" i="21"/>
  <c r="A1248" i="21"/>
  <c r="E1247" i="21"/>
  <c r="A1247" i="21"/>
  <c r="E1246" i="21"/>
  <c r="A1246" i="21"/>
  <c r="A1245" i="21"/>
  <c r="A1244" i="21"/>
  <c r="A1243" i="21"/>
  <c r="A1242" i="21"/>
  <c r="A1241" i="21"/>
  <c r="A1240" i="21"/>
  <c r="A1239" i="21"/>
  <c r="A1238" i="21"/>
  <c r="A1237" i="21"/>
  <c r="A1236" i="21"/>
  <c r="A1235" i="21"/>
  <c r="A1234" i="21"/>
  <c r="E1233" i="21"/>
  <c r="A1233" i="21"/>
  <c r="A1232" i="21"/>
  <c r="A1231" i="21"/>
  <c r="A1230" i="21"/>
  <c r="A1229" i="21"/>
  <c r="A1228" i="21"/>
  <c r="A1227" i="21"/>
  <c r="A1226" i="21"/>
  <c r="A1225" i="21"/>
  <c r="A1224" i="21"/>
  <c r="A1223" i="21"/>
  <c r="A1222" i="21"/>
  <c r="A1221" i="21"/>
  <c r="A1220" i="21"/>
  <c r="A1219" i="21"/>
  <c r="A1218" i="21"/>
  <c r="A1217" i="21"/>
  <c r="A1216" i="21"/>
  <c r="A1215" i="21"/>
  <c r="A1214" i="21"/>
  <c r="A1213" i="21"/>
  <c r="A1212" i="21"/>
  <c r="A1211" i="21"/>
  <c r="A1210" i="21"/>
  <c r="A1209" i="21"/>
  <c r="A1208" i="21"/>
  <c r="A1207" i="21"/>
  <c r="A1206" i="21"/>
  <c r="A1205" i="21"/>
  <c r="A1204" i="21"/>
  <c r="A1203" i="21"/>
  <c r="D1202" i="21"/>
  <c r="A1202" i="21"/>
  <c r="A1201" i="21"/>
  <c r="A1200" i="21"/>
  <c r="A1199" i="21"/>
  <c r="A1198" i="21"/>
  <c r="A1197" i="21"/>
  <c r="A1196" i="21"/>
  <c r="A1195" i="21"/>
  <c r="A1194" i="21"/>
  <c r="A1193" i="21"/>
  <c r="A1192" i="21"/>
  <c r="A1191" i="21"/>
  <c r="A1190" i="21"/>
  <c r="A1189" i="21"/>
  <c r="A1188" i="21"/>
  <c r="A1187" i="21"/>
  <c r="A1186" i="21"/>
  <c r="A1185" i="21"/>
  <c r="A1184" i="21"/>
  <c r="A1183" i="21"/>
  <c r="A1182" i="21"/>
  <c r="A1181" i="21"/>
  <c r="A1180" i="21"/>
  <c r="A1179" i="21"/>
  <c r="A1178" i="21"/>
  <c r="A1177" i="21"/>
  <c r="A1176" i="21"/>
  <c r="A1175" i="21"/>
  <c r="A1174" i="21"/>
  <c r="A1173" i="21"/>
  <c r="A1172" i="21"/>
  <c r="A1171" i="21"/>
  <c r="A1170" i="21"/>
  <c r="A1169" i="21"/>
  <c r="A1168" i="21"/>
  <c r="A1167" i="21"/>
  <c r="A1166" i="21"/>
  <c r="A1165" i="21"/>
  <c r="A1164" i="21"/>
  <c r="A1163" i="21"/>
  <c r="A1162" i="21"/>
  <c r="A1161" i="21"/>
  <c r="A1160" i="21"/>
  <c r="A1159" i="21"/>
  <c r="A1137" i="21"/>
  <c r="A1136" i="21"/>
  <c r="A1135" i="21"/>
  <c r="A1134" i="21"/>
  <c r="A1133" i="21"/>
  <c r="A1132" i="21"/>
  <c r="A1131" i="21"/>
  <c r="A1130" i="21"/>
  <c r="A1129" i="21"/>
  <c r="A1128" i="21"/>
  <c r="A1127" i="21"/>
  <c r="A1126" i="21"/>
  <c r="A1125" i="21"/>
  <c r="A1124" i="21"/>
  <c r="A1123" i="21"/>
  <c r="A1122" i="21"/>
  <c r="A1121" i="21"/>
  <c r="A1120" i="21"/>
  <c r="A1119" i="21"/>
  <c r="A1118" i="21"/>
  <c r="A1117" i="21"/>
  <c r="A1116" i="21"/>
  <c r="A1115" i="21"/>
  <c r="A1114" i="21"/>
  <c r="A1113" i="21"/>
  <c r="A1112" i="21"/>
  <c r="A1111" i="21"/>
  <c r="A1110" i="21"/>
  <c r="A1109" i="21"/>
  <c r="A1108" i="21"/>
  <c r="A1107" i="21"/>
  <c r="A1106" i="21"/>
  <c r="A1105" i="21"/>
  <c r="A1104" i="21"/>
  <c r="A1103" i="21"/>
  <c r="A1102" i="21"/>
  <c r="A1101" i="21"/>
  <c r="A1100" i="21"/>
  <c r="A1099" i="21"/>
  <c r="A1098" i="21"/>
  <c r="D1097" i="21"/>
  <c r="E1099" i="17" s="1"/>
  <c r="A1097" i="21"/>
  <c r="A1096" i="21"/>
  <c r="A1095" i="21"/>
  <c r="A1094" i="21"/>
  <c r="A1093" i="21"/>
  <c r="A1092" i="21"/>
  <c r="A1091" i="21"/>
  <c r="A1090" i="21"/>
  <c r="A1089" i="21"/>
  <c r="A1088" i="21"/>
  <c r="A1087" i="21"/>
  <c r="A1086" i="21"/>
  <c r="A1085" i="21"/>
  <c r="A1084" i="21"/>
  <c r="A1083" i="21"/>
  <c r="A1082" i="21"/>
  <c r="A1081" i="21"/>
  <c r="A1080" i="21"/>
  <c r="A1079" i="21"/>
  <c r="A1078" i="21"/>
  <c r="A1077" i="21"/>
  <c r="D1076" i="21"/>
  <c r="E1078" i="17" s="1"/>
  <c r="A1076" i="21"/>
  <c r="A1075" i="21"/>
  <c r="A1074" i="21"/>
  <c r="A1073" i="21"/>
  <c r="E1072" i="21"/>
  <c r="A1072" i="21"/>
  <c r="E1071" i="21"/>
  <c r="A1071" i="21"/>
  <c r="E1070" i="21"/>
  <c r="A1070" i="21"/>
  <c r="A1069" i="21"/>
  <c r="E1068" i="21"/>
  <c r="A1068" i="21"/>
  <c r="E1067" i="21"/>
  <c r="A1067" i="21"/>
  <c r="E1066" i="21"/>
  <c r="A1066" i="21"/>
  <c r="E1065" i="21"/>
  <c r="A1065" i="21"/>
  <c r="A1064" i="21"/>
  <c r="E1063" i="21"/>
  <c r="A1063" i="21"/>
  <c r="E1062" i="21"/>
  <c r="A1062" i="21"/>
  <c r="E1061" i="21"/>
  <c r="A1061" i="21"/>
  <c r="A1060" i="21"/>
  <c r="E1059" i="21"/>
  <c r="A1059" i="21"/>
  <c r="E1058" i="21"/>
  <c r="A1058" i="21"/>
  <c r="E1057" i="21"/>
  <c r="A1057" i="21"/>
  <c r="A1056" i="21"/>
  <c r="A1055" i="21"/>
  <c r="A1054" i="21"/>
  <c r="A1032" i="21"/>
  <c r="A1031" i="21"/>
  <c r="E1030" i="21"/>
  <c r="A1030" i="21"/>
  <c r="E1029" i="21"/>
  <c r="A1029" i="21"/>
  <c r="E1028" i="21"/>
  <c r="A1028" i="21"/>
  <c r="A1027" i="21"/>
  <c r="E1026" i="21"/>
  <c r="A1026" i="21"/>
  <c r="E1025" i="21"/>
  <c r="A1025" i="21"/>
  <c r="E1024" i="21"/>
  <c r="A1024" i="21"/>
  <c r="E1023" i="21"/>
  <c r="A1023" i="21"/>
  <c r="A1022" i="21"/>
  <c r="E1021" i="21"/>
  <c r="A1021" i="21"/>
  <c r="E1020" i="21"/>
  <c r="A1020" i="21"/>
  <c r="E1019" i="21"/>
  <c r="A1019" i="21"/>
  <c r="A1018" i="21"/>
  <c r="E1017" i="21"/>
  <c r="A1017" i="21"/>
  <c r="E1016" i="21"/>
  <c r="A1016" i="21"/>
  <c r="E1015" i="21"/>
  <c r="A1015" i="21"/>
  <c r="A1014" i="21"/>
  <c r="A1013" i="21"/>
  <c r="A1012" i="21"/>
  <c r="A990" i="21"/>
  <c r="A989" i="21"/>
  <c r="E988" i="21"/>
  <c r="A988" i="21"/>
  <c r="E987" i="21"/>
  <c r="A987" i="21"/>
  <c r="E986" i="21"/>
  <c r="A986" i="21"/>
  <c r="A985" i="21"/>
  <c r="E984" i="21"/>
  <c r="A984" i="21"/>
  <c r="E983" i="21"/>
  <c r="A983" i="21"/>
  <c r="E982" i="21"/>
  <c r="A982" i="21"/>
  <c r="E981" i="21"/>
  <c r="A981" i="21"/>
  <c r="A980" i="21"/>
  <c r="E979" i="21"/>
  <c r="A979" i="21"/>
  <c r="E978" i="21"/>
  <c r="A978" i="21"/>
  <c r="E977" i="21"/>
  <c r="A977" i="21"/>
  <c r="A976" i="21"/>
  <c r="E975" i="21"/>
  <c r="A975" i="21"/>
  <c r="E974" i="21"/>
  <c r="A974" i="21"/>
  <c r="E973" i="21"/>
  <c r="A973" i="21"/>
  <c r="A972" i="21"/>
  <c r="A971" i="21"/>
  <c r="A970" i="21"/>
  <c r="A969" i="21"/>
  <c r="A968" i="21"/>
  <c r="E967" i="21"/>
  <c r="A967" i="21"/>
  <c r="E966" i="21"/>
  <c r="A966" i="21"/>
  <c r="E965" i="21"/>
  <c r="A965" i="21"/>
  <c r="A964" i="21"/>
  <c r="E963" i="21"/>
  <c r="A963" i="21"/>
  <c r="E962" i="21"/>
  <c r="A962" i="21"/>
  <c r="E961" i="21"/>
  <c r="A961" i="21"/>
  <c r="E960" i="21"/>
  <c r="A960" i="21"/>
  <c r="A959" i="21"/>
  <c r="E958" i="21"/>
  <c r="A958" i="21"/>
  <c r="E957" i="21"/>
  <c r="A957" i="21"/>
  <c r="E956" i="21"/>
  <c r="A956" i="21"/>
  <c r="A955" i="21"/>
  <c r="E954" i="21"/>
  <c r="A954" i="21"/>
  <c r="E953" i="21"/>
  <c r="A953" i="21"/>
  <c r="E952" i="21"/>
  <c r="A952" i="21"/>
  <c r="A951" i="21"/>
  <c r="A950" i="21"/>
  <c r="A949" i="21"/>
  <c r="A948" i="21"/>
  <c r="A947" i="21"/>
  <c r="E946" i="21"/>
  <c r="A946" i="21"/>
  <c r="E945" i="21"/>
  <c r="A945" i="21"/>
  <c r="E944" i="21"/>
  <c r="A944" i="21"/>
  <c r="A943" i="21"/>
  <c r="E942" i="21"/>
  <c r="A942" i="21"/>
  <c r="E941" i="21"/>
  <c r="A941" i="21"/>
  <c r="E940" i="21"/>
  <c r="A940" i="21"/>
  <c r="E939" i="21"/>
  <c r="A939" i="21"/>
  <c r="A938" i="21"/>
  <c r="E937" i="21"/>
  <c r="A937" i="21"/>
  <c r="E936" i="21"/>
  <c r="A936" i="21"/>
  <c r="E935" i="21"/>
  <c r="A935" i="21"/>
  <c r="A934" i="21"/>
  <c r="E933" i="21"/>
  <c r="A933" i="21"/>
  <c r="E932" i="21"/>
  <c r="A932" i="21"/>
  <c r="E931" i="21"/>
  <c r="A931" i="21"/>
  <c r="A930" i="21"/>
  <c r="A929" i="21"/>
  <c r="A928" i="21"/>
  <c r="A927" i="21"/>
  <c r="A926" i="21"/>
  <c r="E925" i="21"/>
  <c r="A925" i="21"/>
  <c r="E924" i="21"/>
  <c r="A924" i="21"/>
  <c r="E923" i="21"/>
  <c r="A923" i="21"/>
  <c r="A922" i="21"/>
  <c r="E921" i="21"/>
  <c r="A921" i="21"/>
  <c r="E920" i="21"/>
  <c r="A920" i="21"/>
  <c r="E919" i="21"/>
  <c r="A919" i="21"/>
  <c r="E918" i="21"/>
  <c r="A918" i="21"/>
  <c r="A917" i="21"/>
  <c r="E916" i="21"/>
  <c r="A916" i="21"/>
  <c r="E915" i="21"/>
  <c r="A915" i="21"/>
  <c r="E914" i="21"/>
  <c r="A914" i="21"/>
  <c r="A913" i="21"/>
  <c r="E912" i="21"/>
  <c r="A912" i="21"/>
  <c r="E911" i="21"/>
  <c r="A911" i="21"/>
  <c r="E910" i="21"/>
  <c r="A910" i="21"/>
  <c r="A909" i="21"/>
  <c r="A908" i="21"/>
  <c r="A907" i="21"/>
  <c r="A906" i="21"/>
  <c r="A905" i="21"/>
  <c r="E904" i="21"/>
  <c r="A904" i="21"/>
  <c r="E903" i="21"/>
  <c r="A903" i="21"/>
  <c r="E902" i="21"/>
  <c r="A902" i="21"/>
  <c r="A901" i="21"/>
  <c r="E900" i="21"/>
  <c r="A900" i="21"/>
  <c r="E899" i="21"/>
  <c r="A899" i="21"/>
  <c r="E898" i="21"/>
  <c r="A898" i="21"/>
  <c r="E897" i="21"/>
  <c r="A897" i="21"/>
  <c r="A896" i="21"/>
  <c r="E895" i="21"/>
  <c r="A895" i="21"/>
  <c r="E894" i="21"/>
  <c r="A894" i="21"/>
  <c r="E893" i="21"/>
  <c r="A893" i="21"/>
  <c r="A892" i="21"/>
  <c r="E891" i="21"/>
  <c r="A891" i="21"/>
  <c r="E890" i="21"/>
  <c r="A890" i="21"/>
  <c r="E889" i="21"/>
  <c r="A889" i="21"/>
  <c r="A888" i="21"/>
  <c r="A887" i="21"/>
  <c r="A886" i="21"/>
  <c r="A885" i="21"/>
  <c r="A884" i="21"/>
  <c r="A883" i="21"/>
  <c r="A882" i="21"/>
  <c r="A881" i="21"/>
  <c r="A880" i="21"/>
  <c r="A879" i="21"/>
  <c r="A878" i="21"/>
  <c r="A877" i="21"/>
  <c r="E876" i="21"/>
  <c r="A876" i="21"/>
  <c r="A875" i="21"/>
  <c r="A874" i="21"/>
  <c r="E873" i="21"/>
  <c r="A873" i="21"/>
  <c r="A872" i="21"/>
  <c r="A871" i="21"/>
  <c r="A870" i="21"/>
  <c r="A869" i="21"/>
  <c r="A868" i="21"/>
  <c r="A867" i="21"/>
  <c r="A866" i="21"/>
  <c r="A865" i="21"/>
  <c r="A843" i="21"/>
  <c r="A842" i="21"/>
  <c r="A841" i="21"/>
  <c r="A840" i="21"/>
  <c r="A839" i="21"/>
  <c r="A838" i="21"/>
  <c r="A837" i="21"/>
  <c r="A836" i="21"/>
  <c r="A835" i="21"/>
  <c r="A834" i="21"/>
  <c r="A833" i="21"/>
  <c r="A832" i="21"/>
  <c r="A831" i="21"/>
  <c r="A830" i="21"/>
  <c r="A829" i="21"/>
  <c r="A828" i="21"/>
  <c r="A827" i="21"/>
  <c r="A826" i="21"/>
  <c r="A825" i="21"/>
  <c r="D824" i="21"/>
  <c r="E828" i="17" s="1"/>
  <c r="A824" i="21"/>
  <c r="A823" i="21"/>
  <c r="A822" i="21"/>
  <c r="A821" i="21"/>
  <c r="A820" i="21"/>
  <c r="A819" i="21"/>
  <c r="A818" i="21"/>
  <c r="A817" i="21"/>
  <c r="A816" i="21"/>
  <c r="A815" i="21"/>
  <c r="A814" i="21"/>
  <c r="A813" i="21"/>
  <c r="A812" i="21"/>
  <c r="A811" i="21"/>
  <c r="A810" i="21"/>
  <c r="E809" i="21"/>
  <c r="A809" i="21"/>
  <c r="A808" i="21"/>
  <c r="A807" i="21"/>
  <c r="A806" i="21"/>
  <c r="A805" i="21"/>
  <c r="A804" i="21"/>
  <c r="A803" i="21"/>
  <c r="A802" i="21"/>
  <c r="A801" i="21"/>
  <c r="A800" i="21"/>
  <c r="A799" i="21"/>
  <c r="A798" i="21"/>
  <c r="A797" i="21"/>
  <c r="A796" i="21"/>
  <c r="A795" i="21"/>
  <c r="A794" i="21"/>
  <c r="A793" i="21"/>
  <c r="A792" i="21"/>
  <c r="A791" i="21"/>
  <c r="A790" i="21"/>
  <c r="A789" i="21"/>
  <c r="A788" i="21"/>
  <c r="A787" i="21"/>
  <c r="A786" i="21"/>
  <c r="A785" i="21"/>
  <c r="A784" i="21"/>
  <c r="A783" i="21"/>
  <c r="A782" i="21"/>
  <c r="A781" i="21"/>
  <c r="A780" i="21"/>
  <c r="A779" i="21"/>
  <c r="E778" i="21"/>
  <c r="A778" i="21"/>
  <c r="E777" i="21"/>
  <c r="A777" i="21"/>
  <c r="E776" i="21"/>
  <c r="A776" i="21"/>
  <c r="A775" i="21"/>
  <c r="E774" i="21"/>
  <c r="A774" i="21"/>
  <c r="E773" i="21"/>
  <c r="A773" i="21"/>
  <c r="E772" i="21"/>
  <c r="A772" i="21"/>
  <c r="E771" i="21"/>
  <c r="A771" i="21"/>
  <c r="A770" i="21"/>
  <c r="E769" i="21"/>
  <c r="A769" i="21"/>
  <c r="E768" i="21"/>
  <c r="A768" i="21"/>
  <c r="E767" i="21"/>
  <c r="A767" i="21"/>
  <c r="A766" i="21"/>
  <c r="E765" i="21"/>
  <c r="A765" i="21"/>
  <c r="E764" i="21"/>
  <c r="A764" i="21"/>
  <c r="E763" i="21"/>
  <c r="A763" i="21"/>
  <c r="A762" i="21"/>
  <c r="A761" i="21"/>
  <c r="A760" i="21"/>
  <c r="A759" i="21"/>
  <c r="A758" i="21"/>
  <c r="E757" i="21"/>
  <c r="A757" i="21"/>
  <c r="E756" i="21"/>
  <c r="A756" i="21"/>
  <c r="E755" i="21"/>
  <c r="A755" i="21"/>
  <c r="A754" i="21"/>
  <c r="E753" i="21"/>
  <c r="A753" i="21"/>
  <c r="E752" i="21"/>
  <c r="A752" i="21"/>
  <c r="E751" i="21"/>
  <c r="A751" i="21"/>
  <c r="E750" i="21"/>
  <c r="A750" i="21"/>
  <c r="A749" i="21"/>
  <c r="E748" i="21"/>
  <c r="A748" i="21"/>
  <c r="E747" i="21"/>
  <c r="A747" i="21"/>
  <c r="E746" i="21"/>
  <c r="A746" i="21"/>
  <c r="A745" i="21"/>
  <c r="E744" i="21"/>
  <c r="A744" i="21"/>
  <c r="E743" i="21"/>
  <c r="A743" i="21"/>
  <c r="E742" i="21"/>
  <c r="A742" i="21"/>
  <c r="A741" i="21"/>
  <c r="A740" i="21"/>
  <c r="A739" i="21"/>
  <c r="A738" i="21"/>
  <c r="A737" i="21"/>
  <c r="E736" i="21"/>
  <c r="A736" i="21"/>
  <c r="E735" i="21"/>
  <c r="A735" i="21"/>
  <c r="E734" i="21"/>
  <c r="A734" i="21"/>
  <c r="A733" i="21"/>
  <c r="E732" i="21"/>
  <c r="A732" i="21"/>
  <c r="E731" i="21"/>
  <c r="A731" i="21"/>
  <c r="E730" i="21"/>
  <c r="A730" i="21"/>
  <c r="E729" i="21"/>
  <c r="A729" i="21"/>
  <c r="A728" i="21"/>
  <c r="E727" i="21"/>
  <c r="A727" i="21"/>
  <c r="E726" i="21"/>
  <c r="A726" i="21"/>
  <c r="E725" i="21"/>
  <c r="A725" i="21"/>
  <c r="A724" i="21"/>
  <c r="A723" i="21"/>
  <c r="E722" i="21"/>
  <c r="A722" i="21"/>
  <c r="E721" i="21"/>
  <c r="A721" i="21"/>
  <c r="A720" i="21"/>
  <c r="A719" i="21"/>
  <c r="A718" i="21"/>
  <c r="A717" i="21"/>
  <c r="A716" i="21"/>
  <c r="E715" i="21"/>
  <c r="A715" i="21"/>
  <c r="E714" i="21"/>
  <c r="A714" i="21"/>
  <c r="E713" i="21"/>
  <c r="A713" i="21"/>
  <c r="A712" i="21"/>
  <c r="E711" i="21"/>
  <c r="A711" i="21"/>
  <c r="E710" i="21"/>
  <c r="A710" i="21"/>
  <c r="E709" i="21"/>
  <c r="A709" i="21"/>
  <c r="E708" i="21"/>
  <c r="A708" i="21"/>
  <c r="A707" i="21"/>
  <c r="E706" i="21"/>
  <c r="A706" i="21"/>
  <c r="E705" i="21"/>
  <c r="A705" i="21"/>
  <c r="E704" i="21"/>
  <c r="A704" i="21"/>
  <c r="A703" i="21"/>
  <c r="E702" i="21"/>
  <c r="A702" i="21"/>
  <c r="E701" i="21"/>
  <c r="A701" i="21"/>
  <c r="E700" i="21"/>
  <c r="A700" i="21"/>
  <c r="A699" i="21"/>
  <c r="A698" i="21"/>
  <c r="A697" i="21"/>
  <c r="A696" i="21"/>
  <c r="A695" i="21"/>
  <c r="E694" i="21"/>
  <c r="A694" i="21"/>
  <c r="E693" i="21"/>
  <c r="A693" i="21"/>
  <c r="E692" i="21"/>
  <c r="A692" i="21"/>
  <c r="A691" i="21"/>
  <c r="E690" i="21"/>
  <c r="A690" i="21"/>
  <c r="E689" i="21"/>
  <c r="A689" i="21"/>
  <c r="E688" i="21"/>
  <c r="A688" i="21"/>
  <c r="E687" i="21"/>
  <c r="A687" i="21"/>
  <c r="A686" i="21"/>
  <c r="E685" i="21"/>
  <c r="A685" i="21"/>
  <c r="E684" i="21"/>
  <c r="A684" i="21"/>
  <c r="E683" i="21"/>
  <c r="A683" i="21"/>
  <c r="A682" i="21"/>
  <c r="E681" i="21"/>
  <c r="A681" i="21"/>
  <c r="E680" i="21"/>
  <c r="A680" i="21"/>
  <c r="E679" i="21"/>
  <c r="A679" i="21"/>
  <c r="A678" i="21"/>
  <c r="A677" i="21"/>
  <c r="A676" i="21"/>
  <c r="A633" i="21"/>
  <c r="A632" i="21"/>
  <c r="A631" i="21"/>
  <c r="A630" i="21"/>
  <c r="A629" i="21"/>
  <c r="A628" i="21"/>
  <c r="A627" i="21"/>
  <c r="A626" i="21"/>
  <c r="A625" i="21"/>
  <c r="E624" i="21"/>
  <c r="A624" i="21"/>
  <c r="A623" i="21"/>
  <c r="A622" i="21"/>
  <c r="A621" i="21"/>
  <c r="A620" i="21"/>
  <c r="A619" i="21"/>
  <c r="A618" i="21"/>
  <c r="A617" i="21"/>
  <c r="A616" i="21"/>
  <c r="A615" i="21"/>
  <c r="A614" i="21"/>
  <c r="A613" i="21"/>
  <c r="A612" i="21"/>
  <c r="A611" i="21"/>
  <c r="A610" i="21"/>
  <c r="A609" i="21"/>
  <c r="A608" i="21"/>
  <c r="A607" i="21"/>
  <c r="A606" i="21"/>
  <c r="A605" i="21"/>
  <c r="A604" i="21"/>
  <c r="A603" i="21"/>
  <c r="A602" i="21"/>
  <c r="A601" i="21"/>
  <c r="A600" i="21"/>
  <c r="E599" i="21"/>
  <c r="A599" i="21"/>
  <c r="A598" i="21"/>
  <c r="E597" i="21"/>
  <c r="A597" i="21"/>
  <c r="E596" i="21"/>
  <c r="A596" i="21"/>
  <c r="E595" i="21"/>
  <c r="A595" i="21"/>
  <c r="A594" i="21"/>
  <c r="A593" i="21"/>
  <c r="A592" i="21"/>
  <c r="A570" i="21"/>
  <c r="A569" i="21"/>
  <c r="A568" i="21"/>
  <c r="A567" i="21"/>
  <c r="A566" i="21"/>
  <c r="A565" i="21"/>
  <c r="A564" i="21"/>
  <c r="A563" i="21"/>
  <c r="A562" i="21"/>
  <c r="E561" i="21"/>
  <c r="A561" i="21"/>
  <c r="A560" i="21"/>
  <c r="A559" i="21"/>
  <c r="A558" i="21"/>
  <c r="A557" i="21"/>
  <c r="A556" i="21"/>
  <c r="A555" i="21"/>
  <c r="A554" i="21"/>
  <c r="A553" i="21"/>
  <c r="A552" i="21"/>
  <c r="A551" i="21"/>
  <c r="A550" i="21"/>
  <c r="A549" i="21"/>
  <c r="A548" i="21"/>
  <c r="A547" i="21"/>
  <c r="A546" i="21"/>
  <c r="A545" i="21"/>
  <c r="A544" i="21"/>
  <c r="A543" i="21"/>
  <c r="A542" i="21"/>
  <c r="A541" i="21"/>
  <c r="A540" i="21"/>
  <c r="A539" i="21"/>
  <c r="A538" i="21"/>
  <c r="A537" i="21"/>
  <c r="A536" i="21"/>
  <c r="A535" i="21"/>
  <c r="A534" i="21"/>
  <c r="A533" i="21"/>
  <c r="A532" i="21"/>
  <c r="A531" i="21"/>
  <c r="A530" i="21"/>
  <c r="A529" i="21"/>
  <c r="A465" i="21"/>
  <c r="A464" i="21"/>
  <c r="E463" i="21"/>
  <c r="A463" i="21"/>
  <c r="E462" i="21"/>
  <c r="A462" i="21"/>
  <c r="E461" i="21"/>
  <c r="A461" i="21"/>
  <c r="A460" i="21"/>
  <c r="E459" i="21"/>
  <c r="A459" i="21"/>
  <c r="E458" i="21"/>
  <c r="A458" i="21"/>
  <c r="E457" i="21"/>
  <c r="A457" i="21"/>
  <c r="E456" i="21"/>
  <c r="A456" i="21"/>
  <c r="A455" i="21"/>
  <c r="E454" i="21"/>
  <c r="A454" i="21"/>
  <c r="E453" i="21"/>
  <c r="A453" i="21"/>
  <c r="E452" i="21"/>
  <c r="A452" i="21"/>
  <c r="A451" i="21"/>
  <c r="E450" i="21"/>
  <c r="A450" i="21"/>
  <c r="E449" i="21"/>
  <c r="A449" i="21"/>
  <c r="E448" i="21"/>
  <c r="A448" i="21"/>
  <c r="A447" i="21"/>
  <c r="A446" i="21"/>
  <c r="A445" i="21"/>
  <c r="A444" i="21"/>
  <c r="A443" i="21"/>
  <c r="E442" i="21"/>
  <c r="A442" i="21"/>
  <c r="E441" i="21"/>
  <c r="A441" i="21"/>
  <c r="E440" i="21"/>
  <c r="A440" i="21"/>
  <c r="A439" i="21"/>
  <c r="E438" i="21"/>
  <c r="A438" i="21"/>
  <c r="E437" i="21"/>
  <c r="A437" i="21"/>
  <c r="E436" i="21"/>
  <c r="A436" i="21"/>
  <c r="E435" i="21"/>
  <c r="A435" i="21"/>
  <c r="A434" i="21"/>
  <c r="E433" i="21"/>
  <c r="A433" i="21"/>
  <c r="E432" i="21"/>
  <c r="A432" i="21"/>
  <c r="E431" i="21"/>
  <c r="A431" i="21"/>
  <c r="A430" i="21"/>
  <c r="E429" i="21"/>
  <c r="A429" i="21"/>
  <c r="E428" i="21"/>
  <c r="A428" i="21"/>
  <c r="E427" i="21"/>
  <c r="A427" i="21"/>
  <c r="A426" i="21"/>
  <c r="A425" i="21"/>
  <c r="A424" i="21"/>
  <c r="A423" i="21"/>
  <c r="A422" i="21"/>
  <c r="E421" i="21"/>
  <c r="A421" i="21"/>
  <c r="E420" i="21"/>
  <c r="A420" i="21"/>
  <c r="E419" i="21"/>
  <c r="A419" i="21"/>
  <c r="A418" i="21"/>
  <c r="E417" i="21"/>
  <c r="A417" i="21"/>
  <c r="E416" i="21"/>
  <c r="A416" i="21"/>
  <c r="E415" i="21"/>
  <c r="A415" i="21"/>
  <c r="E414" i="21"/>
  <c r="A414" i="21"/>
  <c r="A413" i="21"/>
  <c r="E412" i="21"/>
  <c r="A412" i="21"/>
  <c r="E411" i="21"/>
  <c r="A411" i="21"/>
  <c r="E410" i="21"/>
  <c r="A410" i="21"/>
  <c r="A409" i="21"/>
  <c r="E408" i="21"/>
  <c r="A408" i="21"/>
  <c r="E407" i="21"/>
  <c r="A407" i="21"/>
  <c r="E406" i="21"/>
  <c r="A406" i="21"/>
  <c r="A405" i="21"/>
  <c r="A404" i="21"/>
  <c r="A403" i="21"/>
  <c r="A402" i="21"/>
  <c r="A401" i="21"/>
  <c r="E400" i="21"/>
  <c r="A400" i="21"/>
  <c r="E399" i="21"/>
  <c r="A399" i="21"/>
  <c r="E398" i="21"/>
  <c r="A398" i="21"/>
  <c r="A397" i="21"/>
  <c r="E396" i="21"/>
  <c r="A396" i="21"/>
  <c r="E395" i="21"/>
  <c r="A395" i="21"/>
  <c r="E394" i="21"/>
  <c r="A394" i="21"/>
  <c r="E393" i="21"/>
  <c r="A393" i="21"/>
  <c r="A392" i="21"/>
  <c r="E391" i="21"/>
  <c r="A391" i="21"/>
  <c r="E390" i="21"/>
  <c r="A390" i="21"/>
  <c r="E389" i="21"/>
  <c r="A389" i="21"/>
  <c r="A388" i="21"/>
  <c r="E387" i="21"/>
  <c r="A387" i="21"/>
  <c r="E386" i="21"/>
  <c r="A386" i="21"/>
  <c r="E385" i="21"/>
  <c r="A385" i="21"/>
  <c r="A384" i="21"/>
  <c r="A383" i="21"/>
  <c r="A382" i="21"/>
  <c r="A381" i="21"/>
  <c r="A380" i="21"/>
  <c r="E379" i="21"/>
  <c r="A379" i="21"/>
  <c r="E378" i="21"/>
  <c r="A378" i="21"/>
  <c r="E377" i="21"/>
  <c r="A377" i="21"/>
  <c r="A376" i="21"/>
  <c r="E375" i="21"/>
  <c r="A375" i="21"/>
  <c r="E374" i="21"/>
  <c r="A374" i="21"/>
  <c r="E373" i="21"/>
  <c r="A373" i="21"/>
  <c r="E372" i="21"/>
  <c r="A372" i="21"/>
  <c r="A371" i="21"/>
  <c r="E370" i="21"/>
  <c r="A370" i="21"/>
  <c r="E369" i="21"/>
  <c r="A369" i="21"/>
  <c r="E368" i="21"/>
  <c r="A368" i="21"/>
  <c r="A367" i="21"/>
  <c r="E366" i="21"/>
  <c r="A366" i="21"/>
  <c r="E365" i="21"/>
  <c r="A365" i="21"/>
  <c r="E364" i="21"/>
  <c r="A364" i="21"/>
  <c r="A363" i="21"/>
  <c r="A362" i="21"/>
  <c r="A361" i="21"/>
  <c r="A360" i="21"/>
  <c r="A359" i="21"/>
  <c r="E358" i="21"/>
  <c r="A358" i="21"/>
  <c r="E357" i="21"/>
  <c r="A357" i="21"/>
  <c r="E356" i="21"/>
  <c r="A356" i="21"/>
  <c r="A355" i="21"/>
  <c r="E354" i="21"/>
  <c r="A354" i="21"/>
  <c r="E353" i="21"/>
  <c r="A353" i="21"/>
  <c r="E352" i="21"/>
  <c r="A352" i="21"/>
  <c r="E351" i="21"/>
  <c r="A351" i="21"/>
  <c r="A350" i="21"/>
  <c r="E349" i="21"/>
  <c r="A349" i="21"/>
  <c r="E348" i="21"/>
  <c r="A348" i="21"/>
  <c r="E347" i="21"/>
  <c r="A347" i="21"/>
  <c r="A346" i="21"/>
  <c r="E345" i="21"/>
  <c r="A345" i="21"/>
  <c r="E344" i="21"/>
  <c r="A344" i="21"/>
  <c r="E343" i="21"/>
  <c r="A343" i="21"/>
  <c r="A342" i="21"/>
  <c r="A341" i="21"/>
  <c r="A340" i="21"/>
  <c r="A318" i="21"/>
  <c r="A317" i="21"/>
  <c r="E316" i="21"/>
  <c r="A316" i="21"/>
  <c r="E315" i="21"/>
  <c r="A315" i="21"/>
  <c r="E314" i="21"/>
  <c r="A314" i="21"/>
  <c r="A313" i="21"/>
  <c r="E312" i="21"/>
  <c r="A312" i="21"/>
  <c r="E311" i="21"/>
  <c r="A311" i="21"/>
  <c r="E310" i="21"/>
  <c r="A310" i="21"/>
  <c r="E309" i="21"/>
  <c r="A309" i="21"/>
  <c r="A308" i="21"/>
  <c r="E307" i="21"/>
  <c r="A307" i="21"/>
  <c r="E306" i="21"/>
  <c r="A306" i="21"/>
  <c r="E305" i="21"/>
  <c r="A305" i="21"/>
  <c r="A304" i="21"/>
  <c r="E303" i="21"/>
  <c r="A303" i="21"/>
  <c r="E302" i="21"/>
  <c r="A302" i="21"/>
  <c r="E301" i="21"/>
  <c r="A301" i="21"/>
  <c r="A300" i="21"/>
  <c r="A299" i="21"/>
  <c r="A298" i="21"/>
  <c r="A297" i="21"/>
  <c r="A296" i="21"/>
  <c r="E295" i="21"/>
  <c r="A295" i="21"/>
  <c r="E294" i="21"/>
  <c r="A294" i="21"/>
  <c r="E293" i="21"/>
  <c r="A293" i="21"/>
  <c r="A292" i="21"/>
  <c r="E291" i="21"/>
  <c r="A291" i="21"/>
  <c r="E290" i="21"/>
  <c r="A290" i="21"/>
  <c r="E289" i="21"/>
  <c r="A289" i="21"/>
  <c r="E288" i="21"/>
  <c r="A288" i="21"/>
  <c r="A287" i="21"/>
  <c r="E286" i="21"/>
  <c r="A286" i="21"/>
  <c r="E285" i="21"/>
  <c r="A285" i="21"/>
  <c r="E284" i="21"/>
  <c r="A284" i="21"/>
  <c r="A283" i="21"/>
  <c r="E282" i="21"/>
  <c r="A282" i="21"/>
  <c r="E281" i="21"/>
  <c r="A281" i="21"/>
  <c r="E280" i="21"/>
  <c r="A280" i="21"/>
  <c r="A279" i="21"/>
  <c r="A278" i="21"/>
  <c r="A277" i="21"/>
  <c r="A276" i="21"/>
  <c r="A275" i="21"/>
  <c r="E274" i="21"/>
  <c r="A274" i="21"/>
  <c r="E273" i="21"/>
  <c r="A273" i="21"/>
  <c r="E272" i="21"/>
  <c r="A272" i="21"/>
  <c r="A271" i="21"/>
  <c r="E270" i="21"/>
  <c r="A270" i="21"/>
  <c r="E269" i="21"/>
  <c r="A269" i="21"/>
  <c r="E268" i="21"/>
  <c r="A268" i="21"/>
  <c r="E267" i="21"/>
  <c r="A267" i="21"/>
  <c r="A266" i="21"/>
  <c r="E265" i="21"/>
  <c r="A265" i="21"/>
  <c r="E264" i="21"/>
  <c r="A264" i="21"/>
  <c r="E263" i="21"/>
  <c r="A263" i="21"/>
  <c r="A262" i="21"/>
  <c r="E261" i="21"/>
  <c r="A261" i="21"/>
  <c r="E260" i="21"/>
  <c r="A260" i="21"/>
  <c r="E259" i="21"/>
  <c r="A259" i="21"/>
  <c r="A258" i="21"/>
  <c r="A257" i="21"/>
  <c r="A256" i="21"/>
  <c r="A255" i="21"/>
  <c r="A254" i="21"/>
  <c r="A253" i="21"/>
  <c r="A252" i="21"/>
  <c r="A251" i="21"/>
  <c r="A250" i="21"/>
  <c r="A249" i="21"/>
  <c r="A248" i="21"/>
  <c r="A247" i="21"/>
  <c r="A246" i="21"/>
  <c r="A245" i="21"/>
  <c r="A244" i="21"/>
  <c r="A243" i="21"/>
  <c r="A242" i="21"/>
  <c r="A241" i="21"/>
  <c r="A240" i="21"/>
  <c r="A239" i="21"/>
  <c r="A238" i="21"/>
  <c r="A237" i="21"/>
  <c r="A236" i="21"/>
  <c r="A235" i="21"/>
  <c r="A234" i="21"/>
  <c r="A233" i="21"/>
  <c r="E232" i="21"/>
  <c r="A232" i="21"/>
  <c r="E231" i="21"/>
  <c r="A231" i="21"/>
  <c r="E230" i="21"/>
  <c r="A230" i="21"/>
  <c r="A229" i="21"/>
  <c r="E228" i="21"/>
  <c r="A228" i="21"/>
  <c r="E227" i="21"/>
  <c r="A227" i="21"/>
  <c r="E226" i="21"/>
  <c r="A226" i="21"/>
  <c r="E225" i="21"/>
  <c r="A225" i="21"/>
  <c r="A224" i="21"/>
  <c r="E223" i="21"/>
  <c r="A223" i="21"/>
  <c r="E222" i="21"/>
  <c r="A222" i="21"/>
  <c r="E221" i="21"/>
  <c r="A221" i="21"/>
  <c r="A220" i="21"/>
  <c r="E219" i="21"/>
  <c r="A219" i="21"/>
  <c r="E218" i="21"/>
  <c r="A218" i="21"/>
  <c r="E217" i="21"/>
  <c r="A217" i="21"/>
  <c r="A216" i="21"/>
  <c r="A215" i="21"/>
  <c r="A214" i="21"/>
  <c r="A213" i="21"/>
  <c r="A212" i="21"/>
  <c r="E211" i="21"/>
  <c r="A211" i="21"/>
  <c r="E210" i="21"/>
  <c r="A210" i="21"/>
  <c r="E209" i="21"/>
  <c r="A209" i="21"/>
  <c r="A208" i="21"/>
  <c r="E207" i="21"/>
  <c r="A207" i="21"/>
  <c r="E206" i="21"/>
  <c r="A206" i="21"/>
  <c r="E205" i="21"/>
  <c r="A205" i="21"/>
  <c r="E204" i="21"/>
  <c r="A204" i="21"/>
  <c r="A203" i="21"/>
  <c r="E202" i="21"/>
  <c r="A202" i="21"/>
  <c r="E201" i="21"/>
  <c r="A201" i="21"/>
  <c r="E200" i="21"/>
  <c r="A200" i="21"/>
  <c r="A199" i="21"/>
  <c r="E198" i="21"/>
  <c r="A198" i="21"/>
  <c r="E197" i="21"/>
  <c r="A197" i="21"/>
  <c r="E196" i="21"/>
  <c r="A196" i="21"/>
  <c r="A195" i="21"/>
  <c r="A194" i="21"/>
  <c r="A193" i="21"/>
  <c r="A192" i="21"/>
  <c r="A191" i="21"/>
  <c r="E190" i="21"/>
  <c r="A190" i="21"/>
  <c r="E189" i="21"/>
  <c r="A189" i="21"/>
  <c r="E188" i="21"/>
  <c r="A188" i="21"/>
  <c r="A187" i="21"/>
  <c r="E186" i="21"/>
  <c r="A186" i="21"/>
  <c r="E185" i="21"/>
  <c r="A185" i="21"/>
  <c r="E184" i="21"/>
  <c r="A184" i="21"/>
  <c r="E183" i="21"/>
  <c r="A183" i="21"/>
  <c r="A182" i="21"/>
  <c r="E181" i="21"/>
  <c r="A181" i="21"/>
  <c r="E180" i="21"/>
  <c r="A180" i="21"/>
  <c r="E179" i="21"/>
  <c r="A179" i="21"/>
  <c r="A178" i="21"/>
  <c r="E177" i="21"/>
  <c r="A177" i="21"/>
  <c r="E176" i="21"/>
  <c r="A176" i="21"/>
  <c r="E175" i="21"/>
  <c r="A175" i="21"/>
  <c r="A174" i="21"/>
  <c r="A173" i="21"/>
  <c r="A172" i="21"/>
  <c r="A171" i="21"/>
  <c r="A170" i="21"/>
  <c r="A169" i="21"/>
  <c r="A168" i="21"/>
  <c r="A167" i="21"/>
  <c r="A166" i="21"/>
  <c r="A165" i="21"/>
  <c r="A164" i="21"/>
  <c r="A163" i="21"/>
  <c r="A162" i="21"/>
  <c r="A161" i="21"/>
  <c r="A160" i="21"/>
  <c r="A159" i="21"/>
  <c r="A158" i="21"/>
  <c r="A157" i="21"/>
  <c r="A156" i="21"/>
  <c r="A155" i="21"/>
  <c r="A154" i="21"/>
  <c r="A153" i="21"/>
  <c r="A152" i="21"/>
  <c r="A151" i="21"/>
  <c r="A150" i="21"/>
  <c r="A149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5" i="21"/>
  <c r="A134" i="21"/>
  <c r="A133" i="21"/>
  <c r="A132" i="21"/>
  <c r="A131" i="21"/>
  <c r="A130" i="21"/>
  <c r="A129" i="21"/>
  <c r="A128" i="21"/>
  <c r="A127" i="21"/>
  <c r="A126" i="21"/>
  <c r="A125" i="21"/>
  <c r="A124" i="21"/>
  <c r="A123" i="21"/>
  <c r="A122" i="21"/>
  <c r="A121" i="21"/>
  <c r="A120" i="21"/>
  <c r="A119" i="21"/>
  <c r="A118" i="21"/>
  <c r="A117" i="21"/>
  <c r="A116" i="21"/>
  <c r="A115" i="21"/>
  <c r="A114" i="21"/>
  <c r="A113" i="21"/>
  <c r="A112" i="21"/>
  <c r="A111" i="21"/>
  <c r="A110" i="21"/>
  <c r="A109" i="21"/>
  <c r="A108" i="21"/>
  <c r="A107" i="21"/>
  <c r="A106" i="21"/>
  <c r="A105" i="21"/>
  <c r="A104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E85" i="21"/>
  <c r="A85" i="21"/>
  <c r="E84" i="21"/>
  <c r="A84" i="21"/>
  <c r="E83" i="21"/>
  <c r="A83" i="21"/>
  <c r="A82" i="21"/>
  <c r="E81" i="21"/>
  <c r="A81" i="21"/>
  <c r="E80" i="21"/>
  <c r="A80" i="21"/>
  <c r="E79" i="21"/>
  <c r="A79" i="21"/>
  <c r="E78" i="21"/>
  <c r="A78" i="21"/>
  <c r="A77" i="21"/>
  <c r="E76" i="21"/>
  <c r="A76" i="21"/>
  <c r="E75" i="21"/>
  <c r="A75" i="21"/>
  <c r="E74" i="21"/>
  <c r="A74" i="21"/>
  <c r="A73" i="21"/>
  <c r="E72" i="21"/>
  <c r="A72" i="21"/>
  <c r="E71" i="21"/>
  <c r="A71" i="21"/>
  <c r="E70" i="21"/>
  <c r="A70" i="21"/>
  <c r="A69" i="21"/>
  <c r="A68" i="21"/>
  <c r="A67" i="21"/>
  <c r="A45" i="21"/>
  <c r="A44" i="21"/>
  <c r="E43" i="21"/>
  <c r="A43" i="21"/>
  <c r="E42" i="21"/>
  <c r="A42" i="21"/>
  <c r="E41" i="21"/>
  <c r="A41" i="21"/>
  <c r="A40" i="21"/>
  <c r="E39" i="21"/>
  <c r="A39" i="21"/>
  <c r="E38" i="21"/>
  <c r="A38" i="21"/>
  <c r="E37" i="21"/>
  <c r="A37" i="21"/>
  <c r="E36" i="21"/>
  <c r="A36" i="21"/>
  <c r="A35" i="21"/>
  <c r="E34" i="21"/>
  <c r="A34" i="21"/>
  <c r="E33" i="21"/>
  <c r="A33" i="21"/>
  <c r="E32" i="21"/>
  <c r="A32" i="21"/>
  <c r="A31" i="21"/>
  <c r="E30" i="21"/>
  <c r="A30" i="21"/>
  <c r="E29" i="21"/>
  <c r="A29" i="21"/>
  <c r="E28" i="21"/>
  <c r="A28" i="21"/>
  <c r="A27" i="21"/>
  <c r="A26" i="21"/>
  <c r="A25" i="21"/>
  <c r="A3" i="21"/>
  <c r="C2" i="21"/>
  <c r="A2" i="21"/>
  <c r="A1" i="21"/>
  <c r="A3846" i="23"/>
  <c r="A3845" i="23"/>
  <c r="A3844" i="23"/>
  <c r="A3843" i="23"/>
  <c r="A3842" i="23"/>
  <c r="A3841" i="23"/>
  <c r="A3840" i="23"/>
  <c r="A3839" i="23"/>
  <c r="A3838" i="23"/>
  <c r="A3837" i="23"/>
  <c r="A3836" i="23"/>
  <c r="A3835" i="23"/>
  <c r="A3834" i="23"/>
  <c r="A3833" i="23"/>
  <c r="A3832" i="23"/>
  <c r="A3831" i="23"/>
  <c r="A3830" i="23"/>
  <c r="A3829" i="23"/>
  <c r="A3827" i="23"/>
  <c r="A3826" i="23"/>
  <c r="A3825" i="23"/>
  <c r="D3824" i="23"/>
  <c r="B3824" i="23"/>
  <c r="A3824" i="23"/>
  <c r="E3823" i="23"/>
  <c r="A3823" i="23"/>
  <c r="E3822" i="23"/>
  <c r="A3822" i="23"/>
  <c r="E3821" i="23"/>
  <c r="A3821" i="23"/>
  <c r="D3820" i="23"/>
  <c r="B3820" i="23"/>
  <c r="A3820" i="23"/>
  <c r="E3819" i="23"/>
  <c r="A3819" i="23"/>
  <c r="E3818" i="23"/>
  <c r="A3818" i="23"/>
  <c r="E3817" i="23"/>
  <c r="A3817" i="23"/>
  <c r="E3816" i="23"/>
  <c r="A3816" i="23"/>
  <c r="D3815" i="23"/>
  <c r="B3815" i="23"/>
  <c r="A3815" i="23"/>
  <c r="E3814" i="23"/>
  <c r="A3814" i="23"/>
  <c r="E3813" i="23"/>
  <c r="A3813" i="23"/>
  <c r="E3812" i="23"/>
  <c r="A3812" i="23"/>
  <c r="D3811" i="23"/>
  <c r="B3811" i="23"/>
  <c r="A3811" i="23"/>
  <c r="E3810" i="23"/>
  <c r="A3810" i="23"/>
  <c r="E3809" i="23"/>
  <c r="A3809" i="23"/>
  <c r="E3808" i="23"/>
  <c r="A3808" i="23"/>
  <c r="A3806" i="23"/>
  <c r="A3805" i="23"/>
  <c r="A3762" i="23"/>
  <c r="B3761" i="23"/>
  <c r="A3761" i="23"/>
  <c r="E3760" i="23"/>
  <c r="A3760" i="23"/>
  <c r="E3759" i="23"/>
  <c r="A3759" i="23"/>
  <c r="E3758" i="23"/>
  <c r="A3758" i="23"/>
  <c r="B3757" i="23"/>
  <c r="A3757" i="23"/>
  <c r="E3756" i="23"/>
  <c r="A3756" i="23"/>
  <c r="E3755" i="23"/>
  <c r="A3755" i="23"/>
  <c r="E3754" i="23"/>
  <c r="A3754" i="23"/>
  <c r="E3753" i="23"/>
  <c r="A3753" i="23"/>
  <c r="B3752" i="23"/>
  <c r="A3752" i="23"/>
  <c r="E3751" i="23"/>
  <c r="A3751" i="23"/>
  <c r="E3750" i="23"/>
  <c r="A3750" i="23"/>
  <c r="E3749" i="23"/>
  <c r="A3749" i="23"/>
  <c r="B3748" i="23"/>
  <c r="A3748" i="23"/>
  <c r="E3747" i="23"/>
  <c r="A3747" i="23"/>
  <c r="E3746" i="23"/>
  <c r="A3746" i="23"/>
  <c r="E3745" i="23"/>
  <c r="A3745" i="23"/>
  <c r="A3744" i="23"/>
  <c r="A3743" i="23"/>
  <c r="A3742" i="23"/>
  <c r="A3741" i="23"/>
  <c r="B3740" i="23"/>
  <c r="A3740" i="23"/>
  <c r="E3739" i="23"/>
  <c r="A3739" i="23"/>
  <c r="E3738" i="23"/>
  <c r="A3738" i="23"/>
  <c r="E3737" i="23"/>
  <c r="A3737" i="23"/>
  <c r="B3736" i="23"/>
  <c r="A3736" i="23"/>
  <c r="E3735" i="23"/>
  <c r="A3735" i="23"/>
  <c r="E3734" i="23"/>
  <c r="A3734" i="23"/>
  <c r="E3733" i="23"/>
  <c r="A3733" i="23"/>
  <c r="E3732" i="23"/>
  <c r="A3732" i="23"/>
  <c r="B3731" i="23"/>
  <c r="A3731" i="23"/>
  <c r="E3730" i="23"/>
  <c r="A3730" i="23"/>
  <c r="E3729" i="23"/>
  <c r="A3729" i="23"/>
  <c r="E3728" i="23"/>
  <c r="A3728" i="23"/>
  <c r="B3727" i="23"/>
  <c r="B3703" i="23" s="1"/>
  <c r="A3727" i="23"/>
  <c r="E3726" i="23"/>
  <c r="A3726" i="23"/>
  <c r="E3725" i="23"/>
  <c r="A3725" i="23"/>
  <c r="E3724" i="23"/>
  <c r="A3724" i="23"/>
  <c r="A3723" i="23"/>
  <c r="A3722" i="23"/>
  <c r="A3721" i="23"/>
  <c r="A3720" i="23"/>
  <c r="A3719" i="23"/>
  <c r="A3718" i="23"/>
  <c r="A3717" i="23"/>
  <c r="A3716" i="23"/>
  <c r="A3715" i="23"/>
  <c r="D3714" i="23"/>
  <c r="D3549" i="23" s="1"/>
  <c r="A3714" i="23"/>
  <c r="D3713" i="23"/>
  <c r="B3713" i="23"/>
  <c r="A3713" i="23"/>
  <c r="A3712" i="23"/>
  <c r="A3711" i="23"/>
  <c r="A3710" i="23"/>
  <c r="D3709" i="23"/>
  <c r="B3709" i="23"/>
  <c r="A3709" i="23"/>
  <c r="A3708" i="23"/>
  <c r="B3707" i="23"/>
  <c r="A3707" i="23"/>
  <c r="A3706" i="23"/>
  <c r="D3705" i="23"/>
  <c r="B3705" i="23"/>
  <c r="A3705" i="23"/>
  <c r="D3704" i="23"/>
  <c r="B3704" i="23"/>
  <c r="A3704" i="23"/>
  <c r="D3703" i="23"/>
  <c r="A3703" i="23"/>
  <c r="A3702" i="23"/>
  <c r="A3701" i="23"/>
  <c r="A3700" i="23"/>
  <c r="A3699" i="23"/>
  <c r="B3698" i="23"/>
  <c r="A3698" i="23"/>
  <c r="E3697" i="23"/>
  <c r="A3697" i="23"/>
  <c r="E3696" i="23"/>
  <c r="A3696" i="23"/>
  <c r="E3695" i="23"/>
  <c r="A3695" i="23"/>
  <c r="B3694" i="23"/>
  <c r="A3694" i="23"/>
  <c r="E3693" i="23"/>
  <c r="A3693" i="23"/>
  <c r="E3692" i="23"/>
  <c r="A3692" i="23"/>
  <c r="E3691" i="23"/>
  <c r="A3691" i="23"/>
  <c r="E3690" i="23"/>
  <c r="A3690" i="23"/>
  <c r="B3689" i="23"/>
  <c r="A3689" i="23"/>
  <c r="E3688" i="23"/>
  <c r="A3688" i="23"/>
  <c r="E3687" i="23"/>
  <c r="A3687" i="23"/>
  <c r="E3686" i="23"/>
  <c r="A3686" i="23"/>
  <c r="B3685" i="23"/>
  <c r="A3685" i="23"/>
  <c r="E3684" i="23"/>
  <c r="A3684" i="23"/>
  <c r="E3683" i="23"/>
  <c r="A3683" i="23"/>
  <c r="E3682" i="23"/>
  <c r="A3682" i="23"/>
  <c r="A3681" i="23"/>
  <c r="A3680" i="23"/>
  <c r="A3679" i="23"/>
  <c r="A3678" i="23"/>
  <c r="A3677" i="23"/>
  <c r="E3676" i="23"/>
  <c r="A3676" i="23"/>
  <c r="E3675" i="23"/>
  <c r="A3675" i="23"/>
  <c r="E3674" i="23"/>
  <c r="A3674" i="23"/>
  <c r="B3673" i="23"/>
  <c r="A3673" i="23"/>
  <c r="E3672" i="23"/>
  <c r="A3672" i="23"/>
  <c r="E3671" i="23"/>
  <c r="A3671" i="23"/>
  <c r="E3670" i="23"/>
  <c r="A3670" i="23"/>
  <c r="E3669" i="23"/>
  <c r="A3669" i="23"/>
  <c r="A3668" i="23"/>
  <c r="A3667" i="23"/>
  <c r="E3666" i="23"/>
  <c r="A3666" i="23"/>
  <c r="E3665" i="23"/>
  <c r="A3665" i="23"/>
  <c r="A3664" i="23"/>
  <c r="E3663" i="23"/>
  <c r="A3663" i="23"/>
  <c r="E3662" i="23"/>
  <c r="A3662" i="23"/>
  <c r="E3661" i="23"/>
  <c r="A3661" i="23"/>
  <c r="A3660" i="23"/>
  <c r="A3659" i="23"/>
  <c r="A3658" i="23"/>
  <c r="A3657" i="23"/>
  <c r="D3656" i="23"/>
  <c r="B3656" i="23"/>
  <c r="A3656" i="23"/>
  <c r="E3655" i="23"/>
  <c r="A3655" i="23"/>
  <c r="E3654" i="23"/>
  <c r="A3654" i="23"/>
  <c r="E3653" i="23"/>
  <c r="A3653" i="23"/>
  <c r="D3652" i="23"/>
  <c r="B3652" i="23"/>
  <c r="A3652" i="23"/>
  <c r="E3651" i="23"/>
  <c r="A3651" i="23"/>
  <c r="E3650" i="23"/>
  <c r="A3650" i="23"/>
  <c r="E3649" i="23"/>
  <c r="A3649" i="23"/>
  <c r="E3648" i="23"/>
  <c r="A3648" i="23"/>
  <c r="D3647" i="23"/>
  <c r="B3647" i="23"/>
  <c r="A3647" i="23"/>
  <c r="E3646" i="23"/>
  <c r="A3646" i="23"/>
  <c r="E3645" i="23"/>
  <c r="A3645" i="23"/>
  <c r="E3644" i="23"/>
  <c r="A3644" i="23"/>
  <c r="D3643" i="23"/>
  <c r="B3643" i="23"/>
  <c r="A3643" i="23"/>
  <c r="E3642" i="23"/>
  <c r="A3642" i="23"/>
  <c r="E3641" i="23"/>
  <c r="A3641" i="23"/>
  <c r="E3640" i="23"/>
  <c r="A3640" i="23"/>
  <c r="A3639" i="23"/>
  <c r="A3638" i="23"/>
  <c r="A3637" i="23"/>
  <c r="A3636" i="23"/>
  <c r="D3635" i="23"/>
  <c r="B3635" i="23"/>
  <c r="A3635" i="23"/>
  <c r="E3634" i="23"/>
  <c r="A3634" i="23"/>
  <c r="E3633" i="23"/>
  <c r="A3633" i="23"/>
  <c r="E3632" i="23"/>
  <c r="A3632" i="23"/>
  <c r="D3631" i="23"/>
  <c r="B3631" i="23"/>
  <c r="A3631" i="23"/>
  <c r="E3630" i="23"/>
  <c r="A3630" i="23"/>
  <c r="E3629" i="23"/>
  <c r="A3629" i="23"/>
  <c r="E3628" i="23"/>
  <c r="A3628" i="23"/>
  <c r="E3627" i="23"/>
  <c r="A3627" i="23"/>
  <c r="D3626" i="23"/>
  <c r="B3626" i="23"/>
  <c r="A3626" i="23"/>
  <c r="E3625" i="23"/>
  <c r="A3625" i="23"/>
  <c r="E3624" i="23"/>
  <c r="A3624" i="23"/>
  <c r="E3623" i="23"/>
  <c r="A3623" i="23"/>
  <c r="D3622" i="23"/>
  <c r="B3622" i="23"/>
  <c r="A3622" i="23"/>
  <c r="E3621" i="23"/>
  <c r="A3621" i="23"/>
  <c r="E3620" i="23"/>
  <c r="A3620" i="23"/>
  <c r="E3619" i="23"/>
  <c r="A3619" i="23"/>
  <c r="A3618" i="23"/>
  <c r="A3617" i="23"/>
  <c r="A3616" i="23"/>
  <c r="A3615" i="23"/>
  <c r="D3614" i="23"/>
  <c r="B3614" i="23"/>
  <c r="A3614" i="23"/>
  <c r="E3613" i="23"/>
  <c r="A3613" i="23"/>
  <c r="E3612" i="23"/>
  <c r="A3612" i="23"/>
  <c r="E3611" i="23"/>
  <c r="A3611" i="23"/>
  <c r="D3610" i="23"/>
  <c r="B3610" i="23"/>
  <c r="A3610" i="23"/>
  <c r="E3609" i="23"/>
  <c r="A3609" i="23"/>
  <c r="E3608" i="23"/>
  <c r="A3608" i="23"/>
  <c r="E3607" i="23"/>
  <c r="A3607" i="23"/>
  <c r="E3606" i="23"/>
  <c r="A3606" i="23"/>
  <c r="D3605" i="23"/>
  <c r="B3605" i="23"/>
  <c r="A3605" i="23"/>
  <c r="E3604" i="23"/>
  <c r="A3604" i="23"/>
  <c r="E3603" i="23"/>
  <c r="A3603" i="23"/>
  <c r="E3602" i="23"/>
  <c r="A3602" i="23"/>
  <c r="D3601" i="23"/>
  <c r="D3543" i="23" s="1"/>
  <c r="B3601" i="23"/>
  <c r="B3543" i="23" s="1"/>
  <c r="A3601" i="23"/>
  <c r="E3600" i="23"/>
  <c r="A3600" i="23"/>
  <c r="E3599" i="23"/>
  <c r="A3599" i="23"/>
  <c r="E3598" i="23"/>
  <c r="A3598" i="23"/>
  <c r="A3597" i="23"/>
  <c r="A3596" i="23"/>
  <c r="A3595" i="23"/>
  <c r="A3594" i="23"/>
  <c r="B3593" i="23"/>
  <c r="A3593" i="23"/>
  <c r="E3592" i="23"/>
  <c r="A3592" i="23"/>
  <c r="E3591" i="23"/>
  <c r="A3591" i="23"/>
  <c r="E3590" i="23"/>
  <c r="A3590" i="23"/>
  <c r="B3589" i="23"/>
  <c r="A3589" i="23"/>
  <c r="E3588" i="23"/>
  <c r="A3588" i="23"/>
  <c r="E3587" i="23"/>
  <c r="A3587" i="23"/>
  <c r="E3586" i="23"/>
  <c r="A3586" i="23"/>
  <c r="E3585" i="23"/>
  <c r="A3585" i="23"/>
  <c r="B3584" i="23"/>
  <c r="A3584" i="23"/>
  <c r="E3583" i="23"/>
  <c r="A3583" i="23"/>
  <c r="E3582" i="23"/>
  <c r="A3582" i="23"/>
  <c r="E3581" i="23"/>
  <c r="A3581" i="23"/>
  <c r="A3580" i="23"/>
  <c r="E3579" i="23"/>
  <c r="A3579" i="23"/>
  <c r="E3578" i="23"/>
  <c r="A3578" i="23"/>
  <c r="E3577" i="23"/>
  <c r="A3577" i="23"/>
  <c r="A3576" i="23"/>
  <c r="A3575" i="23"/>
  <c r="A3574" i="23"/>
  <c r="A3573" i="23"/>
  <c r="D3572" i="23"/>
  <c r="D3545" i="23" s="1"/>
  <c r="B3572" i="23"/>
  <c r="B3545" i="23" s="1"/>
  <c r="A3572" i="23"/>
  <c r="E3571" i="23"/>
  <c r="A3571" i="23"/>
  <c r="E3570" i="23"/>
  <c r="A3570" i="23"/>
  <c r="E3569" i="23"/>
  <c r="A3569" i="23"/>
  <c r="D3568" i="23"/>
  <c r="D3536" i="23" s="1"/>
  <c r="B3568" i="23"/>
  <c r="B3536" i="23" s="1"/>
  <c r="A3568" i="23"/>
  <c r="E3567" i="23"/>
  <c r="A3567" i="23"/>
  <c r="E3566" i="23"/>
  <c r="A3566" i="23"/>
  <c r="E3565" i="23"/>
  <c r="A3565" i="23"/>
  <c r="E3564" i="23"/>
  <c r="A3564" i="23"/>
  <c r="D3563" i="23"/>
  <c r="B3563" i="23"/>
  <c r="A3563" i="23"/>
  <c r="E3562" i="23"/>
  <c r="A3562" i="23"/>
  <c r="E3561" i="23"/>
  <c r="A3561" i="23"/>
  <c r="E3560" i="23"/>
  <c r="A3560" i="23"/>
  <c r="D3559" i="23"/>
  <c r="B3559" i="23"/>
  <c r="A3559" i="23"/>
  <c r="E3558" i="23"/>
  <c r="A3558" i="23"/>
  <c r="E3557" i="23"/>
  <c r="A3557" i="23"/>
  <c r="E3556" i="23"/>
  <c r="A3556" i="23"/>
  <c r="A3555" i="23"/>
  <c r="A3554" i="23"/>
  <c r="A3553" i="23"/>
  <c r="A3552" i="23"/>
  <c r="A3551" i="23"/>
  <c r="A3550" i="23"/>
  <c r="A3549" i="23"/>
  <c r="A3548" i="23"/>
  <c r="A3547" i="23"/>
  <c r="A3546" i="23"/>
  <c r="A3545" i="23"/>
  <c r="A3544" i="23"/>
  <c r="A3543" i="23"/>
  <c r="A3542" i="23"/>
  <c r="A3541" i="23"/>
  <c r="A3540" i="23"/>
  <c r="A3539" i="23"/>
  <c r="A3538" i="23"/>
  <c r="A3537" i="23"/>
  <c r="A3536" i="23"/>
  <c r="A3535" i="23"/>
  <c r="A3534" i="23"/>
  <c r="A3533" i="23"/>
  <c r="A3532" i="23"/>
  <c r="A3531" i="23"/>
  <c r="B3530" i="23"/>
  <c r="A3530" i="23"/>
  <c r="E3529" i="23"/>
  <c r="A3529" i="23"/>
  <c r="E3528" i="23"/>
  <c r="A3528" i="23"/>
  <c r="E3527" i="23"/>
  <c r="A3527" i="23"/>
  <c r="A3526" i="23"/>
  <c r="E3525" i="23"/>
  <c r="A3525" i="23"/>
  <c r="E3524" i="23"/>
  <c r="A3524" i="23"/>
  <c r="E3523" i="23"/>
  <c r="A3523" i="23"/>
  <c r="E3522" i="23"/>
  <c r="A3522" i="23"/>
  <c r="B3521" i="23"/>
  <c r="A3521" i="23"/>
  <c r="E3520" i="23"/>
  <c r="A3520" i="23"/>
  <c r="E3519" i="23"/>
  <c r="A3519" i="23"/>
  <c r="E3518" i="23"/>
  <c r="A3518" i="23"/>
  <c r="A3517" i="23"/>
  <c r="E3516" i="23"/>
  <c r="A3516" i="23"/>
  <c r="E3515" i="23"/>
  <c r="A3515" i="23"/>
  <c r="E3514" i="23"/>
  <c r="A3514" i="23"/>
  <c r="A3513" i="23"/>
  <c r="A3512" i="23"/>
  <c r="A3511" i="23"/>
  <c r="A3510" i="23"/>
  <c r="A3509" i="23"/>
  <c r="E3508" i="23"/>
  <c r="A3508" i="23"/>
  <c r="E3507" i="23"/>
  <c r="A3507" i="23"/>
  <c r="E3506" i="23"/>
  <c r="A3506" i="23"/>
  <c r="A3505" i="23"/>
  <c r="E3504" i="23"/>
  <c r="A3504" i="23"/>
  <c r="E3503" i="23"/>
  <c r="A3503" i="23"/>
  <c r="E3502" i="23"/>
  <c r="A3502" i="23"/>
  <c r="E3501" i="23"/>
  <c r="A3501" i="23"/>
  <c r="A3500" i="23"/>
  <c r="E3499" i="23"/>
  <c r="A3499" i="23"/>
  <c r="E3498" i="23"/>
  <c r="A3498" i="23"/>
  <c r="E3497" i="23"/>
  <c r="A3497" i="23"/>
  <c r="A3496" i="23"/>
  <c r="E3495" i="23"/>
  <c r="A3495" i="23"/>
  <c r="E3494" i="23"/>
  <c r="A3494" i="23"/>
  <c r="E3493" i="23"/>
  <c r="A3493" i="23"/>
  <c r="A3492" i="23"/>
  <c r="A3491" i="23"/>
  <c r="A3490" i="23"/>
  <c r="A3468" i="23"/>
  <c r="B3467" i="23"/>
  <c r="A3467" i="23"/>
  <c r="E3466" i="23"/>
  <c r="A3466" i="23"/>
  <c r="E3465" i="23"/>
  <c r="A3465" i="23"/>
  <c r="E3464" i="23"/>
  <c r="A3464" i="23"/>
  <c r="A3463" i="23"/>
  <c r="E3462" i="23"/>
  <c r="A3462" i="23"/>
  <c r="E3461" i="23"/>
  <c r="A3461" i="23"/>
  <c r="E3460" i="23"/>
  <c r="A3460" i="23"/>
  <c r="E3459" i="23"/>
  <c r="A3459" i="23"/>
  <c r="A3458" i="23"/>
  <c r="E3457" i="23"/>
  <c r="A3457" i="23"/>
  <c r="E3456" i="23"/>
  <c r="A3456" i="23"/>
  <c r="E3455" i="23"/>
  <c r="A3455" i="23"/>
  <c r="B3454" i="23"/>
  <c r="A3454" i="23"/>
  <c r="E3453" i="23"/>
  <c r="A3453" i="23"/>
  <c r="E3452" i="23"/>
  <c r="A3452" i="23"/>
  <c r="E3451" i="23"/>
  <c r="A3451" i="23"/>
  <c r="A3450" i="23"/>
  <c r="A3449" i="23"/>
  <c r="A3448" i="23"/>
  <c r="A3447" i="23"/>
  <c r="D3446" i="23"/>
  <c r="B3446" i="23"/>
  <c r="A3446" i="23"/>
  <c r="E3445" i="23"/>
  <c r="A3445" i="23"/>
  <c r="E3444" i="23"/>
  <c r="A3444" i="23"/>
  <c r="E3443" i="23"/>
  <c r="A3443" i="23"/>
  <c r="D3442" i="23"/>
  <c r="B3442" i="23"/>
  <c r="A3442" i="23"/>
  <c r="E3441" i="23"/>
  <c r="A3441" i="23"/>
  <c r="E3440" i="23"/>
  <c r="A3440" i="23"/>
  <c r="E3439" i="23"/>
  <c r="A3439" i="23"/>
  <c r="E3438" i="23"/>
  <c r="A3438" i="23"/>
  <c r="D3437" i="23"/>
  <c r="B3437" i="23"/>
  <c r="A3437" i="23"/>
  <c r="E3436" i="23"/>
  <c r="A3436" i="23"/>
  <c r="E3435" i="23"/>
  <c r="A3435" i="23"/>
  <c r="E3434" i="23"/>
  <c r="A3434" i="23"/>
  <c r="D3433" i="23"/>
  <c r="B3433" i="23"/>
  <c r="A3433" i="23"/>
  <c r="E3432" i="23"/>
  <c r="A3432" i="23"/>
  <c r="E3431" i="23"/>
  <c r="A3431" i="23"/>
  <c r="E3430" i="23"/>
  <c r="A3430" i="23"/>
  <c r="A3429" i="23"/>
  <c r="A3428" i="23"/>
  <c r="A3427" i="23"/>
  <c r="A3426" i="23"/>
  <c r="D3425" i="23"/>
  <c r="B3425" i="23"/>
  <c r="A3425" i="23"/>
  <c r="E3424" i="23"/>
  <c r="A3424" i="23"/>
  <c r="E3423" i="23"/>
  <c r="A3423" i="23"/>
  <c r="E3422" i="23"/>
  <c r="A3422" i="23"/>
  <c r="D3421" i="23"/>
  <c r="B3421" i="23"/>
  <c r="A3421" i="23"/>
  <c r="E3420" i="23"/>
  <c r="A3420" i="23"/>
  <c r="E3419" i="23"/>
  <c r="A3419" i="23"/>
  <c r="E3418" i="23"/>
  <c r="A3418" i="23"/>
  <c r="E3417" i="23"/>
  <c r="A3417" i="23"/>
  <c r="D3416" i="23"/>
  <c r="B3416" i="23"/>
  <c r="A3416" i="23"/>
  <c r="E3415" i="23"/>
  <c r="A3415" i="23"/>
  <c r="E3414" i="23"/>
  <c r="A3414" i="23"/>
  <c r="E3413" i="23"/>
  <c r="A3413" i="23"/>
  <c r="D3412" i="23"/>
  <c r="B3412" i="23"/>
  <c r="A3412" i="23"/>
  <c r="E3411" i="23"/>
  <c r="A3411" i="23"/>
  <c r="E3410" i="23"/>
  <c r="A3410" i="23"/>
  <c r="E3409" i="23"/>
  <c r="A3409" i="23"/>
  <c r="A3408" i="23"/>
  <c r="A3407" i="23"/>
  <c r="A3406" i="23"/>
  <c r="A3405" i="23"/>
  <c r="D3404" i="23"/>
  <c r="B3404" i="23"/>
  <c r="A3404" i="23"/>
  <c r="E3403" i="23"/>
  <c r="A3403" i="23"/>
  <c r="E3402" i="23"/>
  <c r="A3402" i="23"/>
  <c r="E3401" i="23"/>
  <c r="A3401" i="23"/>
  <c r="D3400" i="23"/>
  <c r="B3400" i="23"/>
  <c r="A3400" i="23"/>
  <c r="E3399" i="23"/>
  <c r="A3399" i="23"/>
  <c r="E3398" i="23"/>
  <c r="A3398" i="23"/>
  <c r="E3397" i="23"/>
  <c r="A3397" i="23"/>
  <c r="E3396" i="23"/>
  <c r="A3396" i="23"/>
  <c r="D3395" i="23"/>
  <c r="B3395" i="23"/>
  <c r="A3395" i="23"/>
  <c r="E3394" i="23"/>
  <c r="A3394" i="23"/>
  <c r="E3393" i="23"/>
  <c r="A3393" i="23"/>
  <c r="E3392" i="23"/>
  <c r="A3392" i="23"/>
  <c r="D3391" i="23"/>
  <c r="B3391" i="23"/>
  <c r="A3391" i="23"/>
  <c r="E3390" i="23"/>
  <c r="A3390" i="23"/>
  <c r="E3389" i="23"/>
  <c r="A3389" i="23"/>
  <c r="E3388" i="23"/>
  <c r="A3388" i="23"/>
  <c r="A3387" i="23"/>
  <c r="A3386" i="23"/>
  <c r="A3385" i="23"/>
  <c r="A3384" i="23"/>
  <c r="B3383" i="23"/>
  <c r="A3383" i="23"/>
  <c r="E3382" i="23"/>
  <c r="A3382" i="23"/>
  <c r="E3381" i="23"/>
  <c r="A3381" i="23"/>
  <c r="E3380" i="23"/>
  <c r="A3380" i="23"/>
  <c r="E3379" i="23"/>
  <c r="B3379" i="23"/>
  <c r="A3379" i="23"/>
  <c r="E3378" i="23"/>
  <c r="A3378" i="23"/>
  <c r="E3377" i="23"/>
  <c r="A3377" i="23"/>
  <c r="E3376" i="23"/>
  <c r="A3376" i="23"/>
  <c r="E3375" i="23"/>
  <c r="A3375" i="23"/>
  <c r="B3374" i="23"/>
  <c r="A3374" i="23"/>
  <c r="E3373" i="23"/>
  <c r="A3373" i="23"/>
  <c r="E3372" i="23"/>
  <c r="A3372" i="23"/>
  <c r="E3371" i="23"/>
  <c r="A3371" i="23"/>
  <c r="B3370" i="23"/>
  <c r="A3370" i="23"/>
  <c r="E3369" i="23"/>
  <c r="A3369" i="23"/>
  <c r="E3368" i="23"/>
  <c r="A3368" i="23"/>
  <c r="E3367" i="23"/>
  <c r="A3367" i="23"/>
  <c r="A3366" i="23"/>
  <c r="A3365" i="23"/>
  <c r="A3364" i="23"/>
  <c r="A3363" i="23"/>
  <c r="B3362" i="23"/>
  <c r="A3362" i="23"/>
  <c r="E3361" i="23"/>
  <c r="A3361" i="23"/>
  <c r="E3360" i="23"/>
  <c r="A3360" i="23"/>
  <c r="E3359" i="23"/>
  <c r="A3359" i="23"/>
  <c r="B3358" i="23"/>
  <c r="A3358" i="23"/>
  <c r="E3357" i="23"/>
  <c r="A3357" i="23"/>
  <c r="E3356" i="23"/>
  <c r="A3356" i="23"/>
  <c r="E3355" i="23"/>
  <c r="A3355" i="23"/>
  <c r="E3354" i="23"/>
  <c r="A3354" i="23"/>
  <c r="B3353" i="23"/>
  <c r="A3353" i="23"/>
  <c r="E3352" i="23"/>
  <c r="A3352" i="23"/>
  <c r="E3351" i="23"/>
  <c r="A3351" i="23"/>
  <c r="E3350" i="23"/>
  <c r="A3350" i="23"/>
  <c r="B3349" i="23"/>
  <c r="A3349" i="23"/>
  <c r="E3348" i="23"/>
  <c r="A3348" i="23"/>
  <c r="E3347" i="23"/>
  <c r="A3347" i="23"/>
  <c r="E3346" i="23"/>
  <c r="A3346" i="23"/>
  <c r="A3345" i="23"/>
  <c r="A3344" i="23"/>
  <c r="A3343" i="23"/>
  <c r="A3342" i="23"/>
  <c r="D3341" i="23"/>
  <c r="B3341" i="23"/>
  <c r="A3341" i="23"/>
  <c r="E3340" i="23"/>
  <c r="A3340" i="23"/>
  <c r="E3339" i="23"/>
  <c r="A3339" i="23"/>
  <c r="E3338" i="23"/>
  <c r="A3338" i="23"/>
  <c r="D3337" i="23"/>
  <c r="D3066" i="23" s="1"/>
  <c r="B3337" i="23"/>
  <c r="B3066" i="23" s="1"/>
  <c r="A3337" i="23"/>
  <c r="E3336" i="23"/>
  <c r="A3336" i="23"/>
  <c r="E3335" i="23"/>
  <c r="A3335" i="23"/>
  <c r="E3334" i="23"/>
  <c r="A3334" i="23"/>
  <c r="E3333" i="23"/>
  <c r="A3333" i="23"/>
  <c r="D3332" i="23"/>
  <c r="B3332" i="23"/>
  <c r="A3332" i="23"/>
  <c r="E3331" i="23"/>
  <c r="A3331" i="23"/>
  <c r="E3330" i="23"/>
  <c r="A3330" i="23"/>
  <c r="E3329" i="23"/>
  <c r="A3329" i="23"/>
  <c r="D3328" i="23"/>
  <c r="B3328" i="23"/>
  <c r="A3328" i="23"/>
  <c r="E3327" i="23"/>
  <c r="A3327" i="23"/>
  <c r="E3326" i="23"/>
  <c r="A3326" i="23"/>
  <c r="E3325" i="23"/>
  <c r="A3325" i="23"/>
  <c r="A3324" i="23"/>
  <c r="A3323" i="23"/>
  <c r="A3322" i="23"/>
  <c r="A3321" i="23"/>
  <c r="D3320" i="23"/>
  <c r="B3320" i="23"/>
  <c r="A3320" i="23"/>
  <c r="E3319" i="23"/>
  <c r="A3319" i="23"/>
  <c r="E3318" i="23"/>
  <c r="A3318" i="23"/>
  <c r="E3317" i="23"/>
  <c r="A3317" i="23"/>
  <c r="D3316" i="23"/>
  <c r="B3316" i="23"/>
  <c r="A3316" i="23"/>
  <c r="E3315" i="23"/>
  <c r="A3315" i="23"/>
  <c r="E3314" i="23"/>
  <c r="A3314" i="23"/>
  <c r="E3313" i="23"/>
  <c r="A3313" i="23"/>
  <c r="E3312" i="23"/>
  <c r="A3312" i="23"/>
  <c r="D3311" i="23"/>
  <c r="D3062" i="23" s="1"/>
  <c r="B3311" i="23"/>
  <c r="A3311" i="23"/>
  <c r="E3310" i="23"/>
  <c r="A3310" i="23"/>
  <c r="E3309" i="23"/>
  <c r="A3309" i="23"/>
  <c r="E3308" i="23"/>
  <c r="A3308" i="23"/>
  <c r="D3307" i="23"/>
  <c r="B3307" i="23"/>
  <c r="A3307" i="23"/>
  <c r="E3306" i="23"/>
  <c r="A3306" i="23"/>
  <c r="E3305" i="23"/>
  <c r="A3305" i="23"/>
  <c r="E3304" i="23"/>
  <c r="A3304" i="23"/>
  <c r="A3303" i="23"/>
  <c r="D3302" i="23"/>
  <c r="A3302" i="23"/>
  <c r="A3301" i="23"/>
  <c r="A3300" i="23"/>
  <c r="D3299" i="23"/>
  <c r="B3299" i="23"/>
  <c r="A3299" i="23"/>
  <c r="E3298" i="23"/>
  <c r="A3298" i="23"/>
  <c r="E3297" i="23"/>
  <c r="A3297" i="23"/>
  <c r="E3296" i="23"/>
  <c r="A3296" i="23"/>
  <c r="D3295" i="23"/>
  <c r="B3295" i="23"/>
  <c r="A3295" i="23"/>
  <c r="E3294" i="23"/>
  <c r="A3294" i="23"/>
  <c r="E3293" i="23"/>
  <c r="A3293" i="23"/>
  <c r="E3292" i="23"/>
  <c r="A3292" i="23"/>
  <c r="E3291" i="23"/>
  <c r="A3291" i="23"/>
  <c r="D3290" i="23"/>
  <c r="D3067" i="23" s="1"/>
  <c r="B3290" i="23"/>
  <c r="B3067" i="23" s="1"/>
  <c r="A3290" i="23"/>
  <c r="E3289" i="23"/>
  <c r="A3289" i="23"/>
  <c r="E3288" i="23"/>
  <c r="A3288" i="23"/>
  <c r="E3287" i="23"/>
  <c r="A3287" i="23"/>
  <c r="D3286" i="23"/>
  <c r="D3053" i="23" s="1"/>
  <c r="B3286" i="23"/>
  <c r="A3286" i="23"/>
  <c r="E3285" i="23"/>
  <c r="A3285" i="23"/>
  <c r="E3284" i="23"/>
  <c r="A3284" i="23"/>
  <c r="E3283" i="23"/>
  <c r="A3283" i="23"/>
  <c r="A3282" i="23"/>
  <c r="A3281" i="23"/>
  <c r="A3280" i="23"/>
  <c r="A3279" i="23"/>
  <c r="B3278" i="23"/>
  <c r="A3278" i="23"/>
  <c r="E3277" i="23"/>
  <c r="A3277" i="23"/>
  <c r="E3276" i="23"/>
  <c r="A3276" i="23"/>
  <c r="E3275" i="23"/>
  <c r="A3275" i="23"/>
  <c r="A3274" i="23"/>
  <c r="E3273" i="23"/>
  <c r="A3273" i="23"/>
  <c r="E3272" i="23"/>
  <c r="A3272" i="23"/>
  <c r="E3271" i="23"/>
  <c r="A3271" i="23"/>
  <c r="E3270" i="23"/>
  <c r="A3270" i="23"/>
  <c r="A3269" i="23"/>
  <c r="E3268" i="23"/>
  <c r="A3268" i="23"/>
  <c r="E3267" i="23"/>
  <c r="A3267" i="23"/>
  <c r="E3266" i="23"/>
  <c r="A3266" i="23"/>
  <c r="A3265" i="23"/>
  <c r="E3264" i="23"/>
  <c r="A3264" i="23"/>
  <c r="E3263" i="23"/>
  <c r="A3263" i="23"/>
  <c r="E3262" i="23"/>
  <c r="A3262" i="23"/>
  <c r="A3261" i="23"/>
  <c r="A3260" i="23"/>
  <c r="A3259" i="23"/>
  <c r="A3258" i="23"/>
  <c r="D3257" i="23"/>
  <c r="B3257" i="23"/>
  <c r="A3257" i="23"/>
  <c r="E3256" i="23"/>
  <c r="A3256" i="23"/>
  <c r="E3255" i="23"/>
  <c r="A3255" i="23"/>
  <c r="E3254" i="23"/>
  <c r="A3254" i="23"/>
  <c r="D3253" i="23"/>
  <c r="B3253" i="23"/>
  <c r="A3253" i="23"/>
  <c r="E3252" i="23"/>
  <c r="A3252" i="23"/>
  <c r="E3251" i="23"/>
  <c r="A3251" i="23"/>
  <c r="E3250" i="23"/>
  <c r="A3250" i="23"/>
  <c r="E3249" i="23"/>
  <c r="A3249" i="23"/>
  <c r="D3248" i="23"/>
  <c r="B3248" i="23"/>
  <c r="A3248" i="23"/>
  <c r="E3247" i="23"/>
  <c r="A3247" i="23"/>
  <c r="E3246" i="23"/>
  <c r="A3246" i="23"/>
  <c r="E3245" i="23"/>
  <c r="A3245" i="23"/>
  <c r="D3244" i="23"/>
  <c r="B3244" i="23"/>
  <c r="A3244" i="23"/>
  <c r="E3243" i="23"/>
  <c r="A3243" i="23"/>
  <c r="E3242" i="23"/>
  <c r="A3242" i="23"/>
  <c r="E3241" i="23"/>
  <c r="A3241" i="23"/>
  <c r="A3240" i="23"/>
  <c r="A3239" i="23"/>
  <c r="A3238" i="23"/>
  <c r="A3237" i="23"/>
  <c r="B3236" i="23"/>
  <c r="A3236" i="23"/>
  <c r="E3235" i="23"/>
  <c r="A3235" i="23"/>
  <c r="E3234" i="23"/>
  <c r="A3234" i="23"/>
  <c r="E3233" i="23"/>
  <c r="A3233" i="23"/>
  <c r="B3232" i="23"/>
  <c r="A3232" i="23"/>
  <c r="E3231" i="23"/>
  <c r="A3231" i="23"/>
  <c r="E3230" i="23"/>
  <c r="A3230" i="23"/>
  <c r="E3229" i="23"/>
  <c r="A3229" i="23"/>
  <c r="E3228" i="23"/>
  <c r="A3228" i="23"/>
  <c r="B3227" i="23"/>
  <c r="A3227" i="23"/>
  <c r="E3226" i="23"/>
  <c r="A3226" i="23"/>
  <c r="E3225" i="23"/>
  <c r="A3225" i="23"/>
  <c r="E3224" i="23"/>
  <c r="A3224" i="23"/>
  <c r="B3223" i="23"/>
  <c r="A3223" i="23"/>
  <c r="E3222" i="23"/>
  <c r="A3222" i="23"/>
  <c r="E3221" i="23"/>
  <c r="A3221" i="23"/>
  <c r="E3220" i="23"/>
  <c r="A3220" i="23"/>
  <c r="A3219" i="23"/>
  <c r="A3218" i="23"/>
  <c r="A3217" i="23"/>
  <c r="A3216" i="23"/>
  <c r="B3215" i="23"/>
  <c r="A3215" i="23"/>
  <c r="E3214" i="23"/>
  <c r="A3214" i="23"/>
  <c r="E3213" i="23"/>
  <c r="A3213" i="23"/>
  <c r="E3212" i="23"/>
  <c r="A3212" i="23"/>
  <c r="B3211" i="23"/>
  <c r="A3211" i="23"/>
  <c r="E3210" i="23"/>
  <c r="A3210" i="23"/>
  <c r="E3209" i="23"/>
  <c r="A3209" i="23"/>
  <c r="E3208" i="23"/>
  <c r="A3208" i="23"/>
  <c r="E3207" i="23"/>
  <c r="A3207" i="23"/>
  <c r="A3206" i="23"/>
  <c r="E3205" i="23"/>
  <c r="A3205" i="23"/>
  <c r="E3204" i="23"/>
  <c r="A3204" i="23"/>
  <c r="E3203" i="23"/>
  <c r="A3203" i="23"/>
  <c r="B3202" i="23"/>
  <c r="A3202" i="23"/>
  <c r="E3201" i="23"/>
  <c r="A3201" i="23"/>
  <c r="E3200" i="23"/>
  <c r="A3200" i="23"/>
  <c r="E3199" i="23"/>
  <c r="A3199" i="23"/>
  <c r="A3198" i="23"/>
  <c r="A3197" i="23"/>
  <c r="A3196" i="23"/>
  <c r="A3195" i="23"/>
  <c r="B3194" i="23"/>
  <c r="A3194" i="23"/>
  <c r="E3193" i="23"/>
  <c r="A3193" i="23"/>
  <c r="E3192" i="23"/>
  <c r="A3192" i="23"/>
  <c r="E3191" i="23"/>
  <c r="A3191" i="23"/>
  <c r="B3190" i="23"/>
  <c r="A3190" i="23"/>
  <c r="E3189" i="23"/>
  <c r="A3189" i="23"/>
  <c r="E3188" i="23"/>
  <c r="A3188" i="23"/>
  <c r="E3187" i="23"/>
  <c r="A3187" i="23"/>
  <c r="E3186" i="23"/>
  <c r="A3186" i="23"/>
  <c r="B3185" i="23"/>
  <c r="A3185" i="23"/>
  <c r="E3184" i="23"/>
  <c r="A3184" i="23"/>
  <c r="E3183" i="23"/>
  <c r="A3183" i="23"/>
  <c r="E3182" i="23"/>
  <c r="A3182" i="23"/>
  <c r="B3181" i="23"/>
  <c r="A3181" i="23"/>
  <c r="E3180" i="23"/>
  <c r="A3180" i="23"/>
  <c r="E3179" i="23"/>
  <c r="A3179" i="23"/>
  <c r="E3178" i="23"/>
  <c r="A3178" i="23"/>
  <c r="A3177" i="23"/>
  <c r="A3176" i="23"/>
  <c r="A3175" i="23"/>
  <c r="A3174" i="23"/>
  <c r="B3173" i="23"/>
  <c r="B3053" i="23" s="1"/>
  <c r="A3173" i="23"/>
  <c r="E3172" i="23"/>
  <c r="A3172" i="23"/>
  <c r="E3171" i="23"/>
  <c r="A3171" i="23"/>
  <c r="E3170" i="23"/>
  <c r="A3170" i="23"/>
  <c r="B3169" i="23"/>
  <c r="A3169" i="23"/>
  <c r="E3168" i="23"/>
  <c r="A3168" i="23"/>
  <c r="E3167" i="23"/>
  <c r="A3167" i="23"/>
  <c r="E3166" i="23"/>
  <c r="A3166" i="23"/>
  <c r="E3165" i="23"/>
  <c r="A3165" i="23"/>
  <c r="B3164" i="23"/>
  <c r="A3164" i="23"/>
  <c r="E3163" i="23"/>
  <c r="A3163" i="23"/>
  <c r="E3162" i="23"/>
  <c r="A3162" i="23"/>
  <c r="E3161" i="23"/>
  <c r="A3161" i="23"/>
  <c r="B3160" i="23"/>
  <c r="A3160" i="23"/>
  <c r="E3159" i="23"/>
  <c r="A3159" i="23"/>
  <c r="E3158" i="23"/>
  <c r="A3158" i="23"/>
  <c r="E3157" i="23"/>
  <c r="A3157" i="23"/>
  <c r="A3156" i="23"/>
  <c r="A3155" i="23"/>
  <c r="A3154" i="23"/>
  <c r="A3132" i="23"/>
  <c r="D3131" i="23"/>
  <c r="B3131" i="23"/>
  <c r="A3131" i="23"/>
  <c r="E3130" i="23"/>
  <c r="A3130" i="23"/>
  <c r="E3129" i="23"/>
  <c r="A3129" i="23"/>
  <c r="E3128" i="23"/>
  <c r="A3128" i="23"/>
  <c r="D3127" i="23"/>
  <c r="D3063" i="23" s="1"/>
  <c r="B3127" i="23"/>
  <c r="A3127" i="23"/>
  <c r="E3126" i="23"/>
  <c r="A3126" i="23"/>
  <c r="E3125" i="23"/>
  <c r="A3125" i="23"/>
  <c r="E3124" i="23"/>
  <c r="A3124" i="23"/>
  <c r="E3123" i="23"/>
  <c r="A3123" i="23"/>
  <c r="D3122" i="23"/>
  <c r="B3122" i="23"/>
  <c r="A3122" i="23"/>
  <c r="E3121" i="23"/>
  <c r="A3121" i="23"/>
  <c r="E3120" i="23"/>
  <c r="A3120" i="23"/>
  <c r="E3119" i="23"/>
  <c r="A3119" i="23"/>
  <c r="D3118" i="23"/>
  <c r="B3118" i="23"/>
  <c r="A3118" i="23"/>
  <c r="E3117" i="23"/>
  <c r="A3117" i="23"/>
  <c r="E3116" i="23"/>
  <c r="A3116" i="23"/>
  <c r="E3115" i="23"/>
  <c r="A3115" i="23"/>
  <c r="A3114" i="23"/>
  <c r="A3113" i="23"/>
  <c r="A3112" i="23"/>
  <c r="A3111" i="23"/>
  <c r="B3110" i="23"/>
  <c r="A3110" i="23"/>
  <c r="E3109" i="23"/>
  <c r="A3109" i="23"/>
  <c r="E3108" i="23"/>
  <c r="A3108" i="23"/>
  <c r="E3107" i="23"/>
  <c r="A3107" i="23"/>
  <c r="B3106" i="23"/>
  <c r="A3106" i="23"/>
  <c r="E3105" i="23"/>
  <c r="A3105" i="23"/>
  <c r="E3104" i="23"/>
  <c r="A3104" i="23"/>
  <c r="E3103" i="23"/>
  <c r="A3103" i="23"/>
  <c r="E3102" i="23"/>
  <c r="A3102" i="23"/>
  <c r="A3101" i="23"/>
  <c r="E3100" i="23"/>
  <c r="A3100" i="23"/>
  <c r="E3099" i="23"/>
  <c r="A3099" i="23"/>
  <c r="E3098" i="23"/>
  <c r="A3098" i="23"/>
  <c r="A3097" i="23"/>
  <c r="E3096" i="23"/>
  <c r="A3096" i="23"/>
  <c r="E3095" i="23"/>
  <c r="A3095" i="23"/>
  <c r="E3094" i="23"/>
  <c r="A3094" i="23"/>
  <c r="A3093" i="23"/>
  <c r="A3092" i="23"/>
  <c r="A3091" i="23"/>
  <c r="A3090" i="23"/>
  <c r="B3089" i="23"/>
  <c r="A3089" i="23"/>
  <c r="E3088" i="23"/>
  <c r="A3088" i="23"/>
  <c r="E3087" i="23"/>
  <c r="A3087" i="23"/>
  <c r="E3086" i="23"/>
  <c r="A3086" i="23"/>
  <c r="B3085" i="23"/>
  <c r="A3085" i="23"/>
  <c r="E3084" i="23"/>
  <c r="A3084" i="23"/>
  <c r="E3083" i="23"/>
  <c r="A3083" i="23"/>
  <c r="E3082" i="23"/>
  <c r="A3082" i="23"/>
  <c r="E3081" i="23"/>
  <c r="A3081" i="23"/>
  <c r="B3080" i="23"/>
  <c r="A3080" i="23"/>
  <c r="E3079" i="23"/>
  <c r="A3079" i="23"/>
  <c r="E3078" i="23"/>
  <c r="A3078" i="23"/>
  <c r="E3077" i="23"/>
  <c r="A3077" i="23"/>
  <c r="A3076" i="23"/>
  <c r="E3075" i="23"/>
  <c r="A3075" i="23"/>
  <c r="E3074" i="23"/>
  <c r="A3074" i="23"/>
  <c r="E3073" i="23"/>
  <c r="A3073" i="23"/>
  <c r="A3072" i="23"/>
  <c r="A3071" i="23"/>
  <c r="A3070" i="23"/>
  <c r="A3069" i="23"/>
  <c r="A3068" i="23"/>
  <c r="A3067" i="23"/>
  <c r="A3066" i="23"/>
  <c r="A3065" i="23"/>
  <c r="A3064" i="23"/>
  <c r="A3063" i="23"/>
  <c r="A3062" i="23"/>
  <c r="A3061" i="23"/>
  <c r="A3060" i="23"/>
  <c r="A3059" i="23"/>
  <c r="A3058" i="23"/>
  <c r="A3057" i="23"/>
  <c r="A3056" i="23"/>
  <c r="A3055" i="23"/>
  <c r="A3054" i="23"/>
  <c r="A3053" i="23"/>
  <c r="A3052" i="23"/>
  <c r="A3051" i="23"/>
  <c r="A3050" i="23"/>
  <c r="A3049" i="23"/>
  <c r="A3048" i="23"/>
  <c r="B3047" i="23"/>
  <c r="A3047" i="23"/>
  <c r="E3046" i="23"/>
  <c r="A3046" i="23"/>
  <c r="E3045" i="23"/>
  <c r="A3045" i="23"/>
  <c r="E3044" i="23"/>
  <c r="A3044" i="23"/>
  <c r="B3043" i="23"/>
  <c r="A3043" i="23"/>
  <c r="E3042" i="23"/>
  <c r="A3042" i="23"/>
  <c r="E3041" i="23"/>
  <c r="A3041" i="23"/>
  <c r="E3040" i="23"/>
  <c r="A3040" i="23"/>
  <c r="E3039" i="23"/>
  <c r="A3039" i="23"/>
  <c r="A3038" i="23"/>
  <c r="E3037" i="23"/>
  <c r="A3037" i="23"/>
  <c r="E3036" i="23"/>
  <c r="A3036" i="23"/>
  <c r="E3035" i="23"/>
  <c r="A3035" i="23"/>
  <c r="B3034" i="23"/>
  <c r="A3034" i="23"/>
  <c r="E3033" i="23"/>
  <c r="A3033" i="23"/>
  <c r="E3032" i="23"/>
  <c r="A3032" i="23"/>
  <c r="E3031" i="23"/>
  <c r="A3031" i="23"/>
  <c r="A3030" i="23"/>
  <c r="A3029" i="23"/>
  <c r="A3028" i="23"/>
  <c r="A3006" i="23"/>
  <c r="D3005" i="23"/>
  <c r="B3005" i="23"/>
  <c r="A3005" i="23"/>
  <c r="E3004" i="23"/>
  <c r="A3004" i="23"/>
  <c r="E3003" i="23"/>
  <c r="A3003" i="23"/>
  <c r="E3002" i="23"/>
  <c r="A3002" i="23"/>
  <c r="D3001" i="23"/>
  <c r="B3001" i="23"/>
  <c r="A3001" i="23"/>
  <c r="E3000" i="23"/>
  <c r="A3000" i="23"/>
  <c r="E2999" i="23"/>
  <c r="A2999" i="23"/>
  <c r="E2998" i="23"/>
  <c r="A2998" i="23"/>
  <c r="E2997" i="23"/>
  <c r="A2997" i="23"/>
  <c r="D2996" i="23"/>
  <c r="B2996" i="23"/>
  <c r="A2996" i="23"/>
  <c r="E2995" i="23"/>
  <c r="A2995" i="23"/>
  <c r="E2994" i="23"/>
  <c r="A2994" i="23"/>
  <c r="E2993" i="23"/>
  <c r="A2993" i="23"/>
  <c r="D2992" i="23"/>
  <c r="B2992" i="23"/>
  <c r="A2992" i="23"/>
  <c r="E2991" i="23"/>
  <c r="A2991" i="23"/>
  <c r="E2990" i="23"/>
  <c r="A2990" i="23"/>
  <c r="E2989" i="23"/>
  <c r="A2989" i="23"/>
  <c r="A2988" i="23"/>
  <c r="A2987" i="23"/>
  <c r="A2986" i="23"/>
  <c r="A2985" i="23"/>
  <c r="D2984" i="23"/>
  <c r="B2984" i="23"/>
  <c r="A2984" i="23"/>
  <c r="E2983" i="23"/>
  <c r="A2983" i="23"/>
  <c r="E2982" i="23"/>
  <c r="A2982" i="23"/>
  <c r="E2981" i="23"/>
  <c r="A2981" i="23"/>
  <c r="D2980" i="23"/>
  <c r="B2980" i="23"/>
  <c r="A2980" i="23"/>
  <c r="E2979" i="23"/>
  <c r="A2979" i="23"/>
  <c r="E2978" i="23"/>
  <c r="A2978" i="23"/>
  <c r="E2977" i="23"/>
  <c r="A2977" i="23"/>
  <c r="E2976" i="23"/>
  <c r="A2976" i="23"/>
  <c r="D2975" i="23"/>
  <c r="B2975" i="23"/>
  <c r="A2975" i="23"/>
  <c r="E2974" i="23"/>
  <c r="A2974" i="23"/>
  <c r="E2973" i="23"/>
  <c r="A2973" i="23"/>
  <c r="E2972" i="23"/>
  <c r="A2972" i="23"/>
  <c r="D2971" i="23"/>
  <c r="B2971" i="23"/>
  <c r="A2971" i="23"/>
  <c r="E2970" i="23"/>
  <c r="A2970" i="23"/>
  <c r="E2969" i="23"/>
  <c r="A2969" i="23"/>
  <c r="E2968" i="23"/>
  <c r="A2968" i="23"/>
  <c r="A2967" i="23"/>
  <c r="A2966" i="23"/>
  <c r="A2965" i="23"/>
  <c r="A2964" i="23"/>
  <c r="A2963" i="23"/>
  <c r="E2962" i="23"/>
  <c r="A2962" i="23"/>
  <c r="E2961" i="23"/>
  <c r="A2961" i="23"/>
  <c r="E2960" i="23"/>
  <c r="A2960" i="23"/>
  <c r="A2959" i="23"/>
  <c r="E2958" i="23"/>
  <c r="A2958" i="23"/>
  <c r="E2957" i="23"/>
  <c r="A2957" i="23"/>
  <c r="E2956" i="23"/>
  <c r="A2956" i="23"/>
  <c r="E2955" i="23"/>
  <c r="A2955" i="23"/>
  <c r="A2954" i="23"/>
  <c r="E2953" i="23"/>
  <c r="A2953" i="23"/>
  <c r="E2952" i="23"/>
  <c r="A2952" i="23"/>
  <c r="E2951" i="23"/>
  <c r="A2951" i="23"/>
  <c r="A2950" i="23"/>
  <c r="A2949" i="23"/>
  <c r="E2948" i="23"/>
  <c r="A2948" i="23"/>
  <c r="E2947" i="23"/>
  <c r="A2947" i="23"/>
  <c r="A2946" i="23"/>
  <c r="A2945" i="23"/>
  <c r="A2944" i="23"/>
  <c r="A2943" i="23"/>
  <c r="D2942" i="23"/>
  <c r="E3015" i="17" s="1"/>
  <c r="B2942" i="23"/>
  <c r="A2942" i="23"/>
  <c r="E2941" i="23"/>
  <c r="A2941" i="23"/>
  <c r="E2940" i="23"/>
  <c r="A2940" i="23"/>
  <c r="E2939" i="23"/>
  <c r="A2939" i="23"/>
  <c r="D2938" i="23"/>
  <c r="B2938" i="23"/>
  <c r="A2938" i="23"/>
  <c r="E2937" i="23"/>
  <c r="A2937" i="23"/>
  <c r="E2936" i="23"/>
  <c r="A2936" i="23"/>
  <c r="E2935" i="23"/>
  <c r="A2935" i="23"/>
  <c r="E2934" i="23"/>
  <c r="A2934" i="23"/>
  <c r="D2933" i="23"/>
  <c r="B2933" i="23"/>
  <c r="A2933" i="23"/>
  <c r="E2932" i="23"/>
  <c r="A2932" i="23"/>
  <c r="E2931" i="23"/>
  <c r="A2931" i="23"/>
  <c r="E2930" i="23"/>
  <c r="A2930" i="23"/>
  <c r="D2929" i="23"/>
  <c r="B2929" i="23"/>
  <c r="A2929" i="23"/>
  <c r="E2928" i="23"/>
  <c r="A2928" i="23"/>
  <c r="E2927" i="23"/>
  <c r="A2927" i="23"/>
  <c r="E2926" i="23"/>
  <c r="A2926" i="23"/>
  <c r="A2925" i="23"/>
  <c r="A2924" i="23"/>
  <c r="A2923" i="23"/>
  <c r="A2922" i="23"/>
  <c r="D2921" i="23"/>
  <c r="B2921" i="23"/>
  <c r="A2921" i="23"/>
  <c r="E2920" i="23"/>
  <c r="A2920" i="23"/>
  <c r="E2919" i="23"/>
  <c r="A2919" i="23"/>
  <c r="E2918" i="23"/>
  <c r="A2918" i="23"/>
  <c r="D2917" i="23"/>
  <c r="B2917" i="23"/>
  <c r="A2917" i="23"/>
  <c r="E2916" i="23"/>
  <c r="A2916" i="23"/>
  <c r="E2915" i="23"/>
  <c r="A2915" i="23"/>
  <c r="E2914" i="23"/>
  <c r="A2914" i="23"/>
  <c r="E2913" i="23"/>
  <c r="A2913" i="23"/>
  <c r="D2912" i="23"/>
  <c r="B2912" i="23"/>
  <c r="A2912" i="23"/>
  <c r="E2911" i="23"/>
  <c r="A2911" i="23"/>
  <c r="E2910" i="23"/>
  <c r="A2910" i="23"/>
  <c r="E2909" i="23"/>
  <c r="A2909" i="23"/>
  <c r="D2908" i="23"/>
  <c r="B2908" i="23"/>
  <c r="A2908" i="23"/>
  <c r="E2907" i="23"/>
  <c r="A2907" i="23"/>
  <c r="E2906" i="23"/>
  <c r="A2906" i="23"/>
  <c r="E2905" i="23"/>
  <c r="A2905" i="23"/>
  <c r="A2904" i="23"/>
  <c r="A2903" i="23"/>
  <c r="A2902" i="23"/>
  <c r="A2901" i="23"/>
  <c r="D2900" i="23"/>
  <c r="B2900" i="23"/>
  <c r="A2900" i="23"/>
  <c r="E2899" i="23"/>
  <c r="A2899" i="23"/>
  <c r="E2898" i="23"/>
  <c r="A2898" i="23"/>
  <c r="E2897" i="23"/>
  <c r="A2897" i="23"/>
  <c r="D2896" i="23"/>
  <c r="B2896" i="23"/>
  <c r="A2896" i="23"/>
  <c r="E2895" i="23"/>
  <c r="A2895" i="23"/>
  <c r="E2894" i="23"/>
  <c r="A2894" i="23"/>
  <c r="E2893" i="23"/>
  <c r="A2893" i="23"/>
  <c r="E2892" i="23"/>
  <c r="A2892" i="23"/>
  <c r="A2891" i="23"/>
  <c r="E2890" i="23"/>
  <c r="A2890" i="23"/>
  <c r="E2889" i="23"/>
  <c r="A2889" i="23"/>
  <c r="E2888" i="23"/>
  <c r="A2888" i="23"/>
  <c r="D2887" i="23"/>
  <c r="B2887" i="23"/>
  <c r="A2887" i="23"/>
  <c r="E2886" i="23"/>
  <c r="A2886" i="23"/>
  <c r="E2885" i="23"/>
  <c r="A2885" i="23"/>
  <c r="E2884" i="23"/>
  <c r="A2884" i="23"/>
  <c r="A2883" i="23"/>
  <c r="A2882" i="23"/>
  <c r="A2881" i="23"/>
  <c r="A2880" i="23"/>
  <c r="B2879" i="23"/>
  <c r="A2879" i="23"/>
  <c r="E2878" i="23"/>
  <c r="A2878" i="23"/>
  <c r="E2877" i="23"/>
  <c r="A2877" i="23"/>
  <c r="E2876" i="23"/>
  <c r="A2876" i="23"/>
  <c r="B2875" i="23"/>
  <c r="A2875" i="23"/>
  <c r="E2874" i="23"/>
  <c r="A2874" i="23"/>
  <c r="E2873" i="23"/>
  <c r="A2873" i="23"/>
  <c r="E2872" i="23"/>
  <c r="A2872" i="23"/>
  <c r="E2871" i="23"/>
  <c r="A2871" i="23"/>
  <c r="B2870" i="23"/>
  <c r="C2955" i="17" s="1"/>
  <c r="A2870" i="23"/>
  <c r="E2869" i="23"/>
  <c r="A2869" i="23"/>
  <c r="E2868" i="23"/>
  <c r="A2868" i="23"/>
  <c r="E2867" i="23"/>
  <c r="A2867" i="23"/>
  <c r="B2866" i="23"/>
  <c r="A2866" i="23"/>
  <c r="E2865" i="23"/>
  <c r="A2865" i="23"/>
  <c r="E2864" i="23"/>
  <c r="A2864" i="23"/>
  <c r="E2863" i="23"/>
  <c r="A2863" i="23"/>
  <c r="A2862" i="23"/>
  <c r="A2861" i="23"/>
  <c r="A2860" i="23"/>
  <c r="A2859" i="23"/>
  <c r="D2858" i="23"/>
  <c r="B2858" i="23"/>
  <c r="A2858" i="23"/>
  <c r="E2857" i="23"/>
  <c r="A2857" i="23"/>
  <c r="E2856" i="23"/>
  <c r="A2856" i="23"/>
  <c r="E2855" i="23"/>
  <c r="A2855" i="23"/>
  <c r="D2854" i="23"/>
  <c r="B2854" i="23"/>
  <c r="A2854" i="23"/>
  <c r="E2853" i="23"/>
  <c r="A2853" i="23"/>
  <c r="E2852" i="23"/>
  <c r="A2852" i="23"/>
  <c r="E2851" i="23"/>
  <c r="A2851" i="23"/>
  <c r="E2850" i="23"/>
  <c r="A2850" i="23"/>
  <c r="D2849" i="23"/>
  <c r="B2849" i="23"/>
  <c r="A2849" i="23"/>
  <c r="E2848" i="23"/>
  <c r="A2848" i="23"/>
  <c r="E2847" i="23"/>
  <c r="A2847" i="23"/>
  <c r="E2846" i="23"/>
  <c r="A2846" i="23"/>
  <c r="D2845" i="23"/>
  <c r="B2845" i="23"/>
  <c r="A2845" i="23"/>
  <c r="E2844" i="23"/>
  <c r="A2844" i="23"/>
  <c r="E2843" i="23"/>
  <c r="A2843" i="23"/>
  <c r="E2842" i="23"/>
  <c r="A2842" i="23"/>
  <c r="A2841" i="23"/>
  <c r="A2840" i="23"/>
  <c r="A2839" i="23"/>
  <c r="A2838" i="23"/>
  <c r="B2837" i="23"/>
  <c r="A2837" i="23"/>
  <c r="E2836" i="23"/>
  <c r="A2836" i="23"/>
  <c r="E2835" i="23"/>
  <c r="A2835" i="23"/>
  <c r="E2834" i="23"/>
  <c r="A2834" i="23"/>
  <c r="B2833" i="23"/>
  <c r="B2727" i="23" s="1"/>
  <c r="A2833" i="23"/>
  <c r="E2832" i="23"/>
  <c r="A2832" i="23"/>
  <c r="E2831" i="23"/>
  <c r="A2831" i="23"/>
  <c r="E2830" i="23"/>
  <c r="A2830" i="23"/>
  <c r="E2829" i="23"/>
  <c r="A2829" i="23"/>
  <c r="B2828" i="23"/>
  <c r="A2828" i="23"/>
  <c r="E2827" i="23"/>
  <c r="A2827" i="23"/>
  <c r="E2826" i="23"/>
  <c r="A2826" i="23"/>
  <c r="E2825" i="23"/>
  <c r="A2825" i="23"/>
  <c r="B2824" i="23"/>
  <c r="A2824" i="23"/>
  <c r="E2823" i="23"/>
  <c r="A2823" i="23"/>
  <c r="E2822" i="23"/>
  <c r="A2822" i="23"/>
  <c r="E2821" i="23"/>
  <c r="A2821" i="23"/>
  <c r="A2820" i="23"/>
  <c r="A2819" i="23"/>
  <c r="A2818" i="23"/>
  <c r="A2817" i="23"/>
  <c r="D2816" i="23"/>
  <c r="B2816" i="23"/>
  <c r="A2816" i="23"/>
  <c r="E2815" i="23"/>
  <c r="A2815" i="23"/>
  <c r="E2814" i="23"/>
  <c r="A2814" i="23"/>
  <c r="E2813" i="23"/>
  <c r="A2813" i="23"/>
  <c r="D2812" i="23"/>
  <c r="B2812" i="23"/>
  <c r="A2812" i="23"/>
  <c r="E2811" i="23"/>
  <c r="A2811" i="23"/>
  <c r="E2810" i="23"/>
  <c r="A2810" i="23"/>
  <c r="E2809" i="23"/>
  <c r="A2809" i="23"/>
  <c r="E2808" i="23"/>
  <c r="A2808" i="23"/>
  <c r="D2807" i="23"/>
  <c r="D2724" i="23" s="1"/>
  <c r="B2807" i="23"/>
  <c r="A2807" i="23"/>
  <c r="E2806" i="23"/>
  <c r="A2806" i="23"/>
  <c r="E2805" i="23"/>
  <c r="A2805" i="23"/>
  <c r="E2804" i="23"/>
  <c r="A2804" i="23"/>
  <c r="D2803" i="23"/>
  <c r="B2803" i="23"/>
  <c r="A2803" i="23"/>
  <c r="E2802" i="23"/>
  <c r="A2802" i="23"/>
  <c r="E2801" i="23"/>
  <c r="A2801" i="23"/>
  <c r="E2800" i="23"/>
  <c r="A2800" i="23"/>
  <c r="A2799" i="23"/>
  <c r="A2798" i="23"/>
  <c r="A2797" i="23"/>
  <c r="A2796" i="23"/>
  <c r="D2795" i="23"/>
  <c r="B2795" i="23"/>
  <c r="A2795" i="23"/>
  <c r="E2794" i="23"/>
  <c r="A2794" i="23"/>
  <c r="E2793" i="23"/>
  <c r="A2793" i="23"/>
  <c r="E2792" i="23"/>
  <c r="A2792" i="23"/>
  <c r="D2791" i="23"/>
  <c r="B2791" i="23"/>
  <c r="A2791" i="23"/>
  <c r="E2790" i="23"/>
  <c r="A2790" i="23"/>
  <c r="E2789" i="23"/>
  <c r="A2789" i="23"/>
  <c r="E2788" i="23"/>
  <c r="A2788" i="23"/>
  <c r="E2787" i="23"/>
  <c r="A2787" i="23"/>
  <c r="D2786" i="23"/>
  <c r="D2730" i="23" s="1"/>
  <c r="B2786" i="23"/>
  <c r="A2786" i="23"/>
  <c r="E2785" i="23"/>
  <c r="A2785" i="23"/>
  <c r="E2784" i="23"/>
  <c r="A2784" i="23"/>
  <c r="E2783" i="23"/>
  <c r="A2783" i="23"/>
  <c r="D2782" i="23"/>
  <c r="B2782" i="23"/>
  <c r="B2717" i="23" s="1"/>
  <c r="A2782" i="23"/>
  <c r="E2781" i="23"/>
  <c r="A2781" i="23"/>
  <c r="E2780" i="23"/>
  <c r="A2780" i="23"/>
  <c r="E2779" i="23"/>
  <c r="A2779" i="23"/>
  <c r="A2778" i="23"/>
  <c r="A2777" i="23"/>
  <c r="A2776" i="23"/>
  <c r="A2775" i="23"/>
  <c r="B2774" i="23"/>
  <c r="A2774" i="23"/>
  <c r="E2773" i="23"/>
  <c r="A2773" i="23"/>
  <c r="E2772" i="23"/>
  <c r="A2772" i="23"/>
  <c r="E2771" i="23"/>
  <c r="A2771" i="23"/>
  <c r="B2770" i="23"/>
  <c r="A2770" i="23"/>
  <c r="E2769" i="23"/>
  <c r="A2769" i="23"/>
  <c r="E2768" i="23"/>
  <c r="A2768" i="23"/>
  <c r="E2767" i="23"/>
  <c r="A2767" i="23"/>
  <c r="E2766" i="23"/>
  <c r="A2766" i="23"/>
  <c r="B2765" i="23"/>
  <c r="A2765" i="23"/>
  <c r="E2764" i="23"/>
  <c r="A2764" i="23"/>
  <c r="E2763" i="23"/>
  <c r="A2763" i="23"/>
  <c r="E2762" i="23"/>
  <c r="A2762" i="23"/>
  <c r="A2761" i="23"/>
  <c r="E2760" i="23"/>
  <c r="A2760" i="23"/>
  <c r="E2759" i="23"/>
  <c r="A2759" i="23"/>
  <c r="E2758" i="23"/>
  <c r="A2758" i="23"/>
  <c r="A2757" i="23"/>
  <c r="A2756" i="23"/>
  <c r="A2755" i="23"/>
  <c r="A2754" i="23"/>
  <c r="B2753" i="23"/>
  <c r="A2753" i="23"/>
  <c r="E2752" i="23"/>
  <c r="A2752" i="23"/>
  <c r="E2751" i="23"/>
  <c r="A2751" i="23"/>
  <c r="E2750" i="23"/>
  <c r="A2750" i="23"/>
  <c r="B2749" i="23"/>
  <c r="A2749" i="23"/>
  <c r="E2748" i="23"/>
  <c r="A2748" i="23"/>
  <c r="E2747" i="23"/>
  <c r="A2747" i="23"/>
  <c r="E2746" i="23"/>
  <c r="A2746" i="23"/>
  <c r="E2745" i="23"/>
  <c r="A2745" i="23"/>
  <c r="E2744" i="23"/>
  <c r="B2744" i="23"/>
  <c r="A2744" i="23"/>
  <c r="E2743" i="23"/>
  <c r="A2743" i="23"/>
  <c r="E2742" i="23"/>
  <c r="A2742" i="23"/>
  <c r="E2741" i="23"/>
  <c r="A2741" i="23"/>
  <c r="B2740" i="23"/>
  <c r="A2740" i="23"/>
  <c r="E2739" i="23"/>
  <c r="A2739" i="23"/>
  <c r="E2738" i="23"/>
  <c r="A2738" i="23"/>
  <c r="E2737" i="23"/>
  <c r="A2737" i="23"/>
  <c r="A2736" i="23"/>
  <c r="A2735" i="23"/>
  <c r="A2734" i="23"/>
  <c r="A2733" i="23"/>
  <c r="A2732" i="23"/>
  <c r="A2731" i="23"/>
  <c r="A2730" i="23"/>
  <c r="A2729" i="23"/>
  <c r="A2728" i="23"/>
  <c r="A2727" i="23"/>
  <c r="A2726" i="23"/>
  <c r="A2725" i="23"/>
  <c r="A2724" i="23"/>
  <c r="A2723" i="23"/>
  <c r="A2722" i="23"/>
  <c r="A2721" i="23"/>
  <c r="A2720" i="23"/>
  <c r="A2719" i="23"/>
  <c r="A2718" i="23"/>
  <c r="A2717" i="23"/>
  <c r="A2716" i="23"/>
  <c r="A2715" i="23"/>
  <c r="A2714" i="23"/>
  <c r="A2713" i="23"/>
  <c r="A2712" i="23"/>
  <c r="D2711" i="23"/>
  <c r="B2711" i="23"/>
  <c r="A2711" i="23"/>
  <c r="E2710" i="23"/>
  <c r="A2710" i="23"/>
  <c r="E2709" i="23"/>
  <c r="A2709" i="23"/>
  <c r="E2708" i="23"/>
  <c r="A2708" i="23"/>
  <c r="D2707" i="23"/>
  <c r="A2707" i="23"/>
  <c r="E2706" i="23"/>
  <c r="A2706" i="23"/>
  <c r="E2705" i="23"/>
  <c r="A2705" i="23"/>
  <c r="E2704" i="23"/>
  <c r="A2704" i="23"/>
  <c r="E2703" i="23"/>
  <c r="A2703" i="23"/>
  <c r="D2702" i="23"/>
  <c r="B2702" i="23"/>
  <c r="A2702" i="23"/>
  <c r="E2701" i="23"/>
  <c r="A2701" i="23"/>
  <c r="E2700" i="23"/>
  <c r="A2700" i="23"/>
  <c r="E2699" i="23"/>
  <c r="A2699" i="23"/>
  <c r="D2698" i="23"/>
  <c r="B2698" i="23"/>
  <c r="A2698" i="23"/>
  <c r="E2697" i="23"/>
  <c r="A2697" i="23"/>
  <c r="E2696" i="23"/>
  <c r="A2696" i="23"/>
  <c r="E2695" i="23"/>
  <c r="A2695" i="23"/>
  <c r="A2694" i="23"/>
  <c r="A2693" i="23"/>
  <c r="A2692" i="23"/>
  <c r="A2691" i="23"/>
  <c r="D2690" i="23"/>
  <c r="D2394" i="23" s="1"/>
  <c r="B2690" i="23"/>
  <c r="A2690" i="23"/>
  <c r="E2689" i="23"/>
  <c r="A2689" i="23"/>
  <c r="E2688" i="23"/>
  <c r="A2688" i="23"/>
  <c r="E2687" i="23"/>
  <c r="A2687" i="23"/>
  <c r="D2686" i="23"/>
  <c r="B2686" i="23"/>
  <c r="A2686" i="23"/>
  <c r="E2685" i="23"/>
  <c r="A2685" i="23"/>
  <c r="E2684" i="23"/>
  <c r="A2684" i="23"/>
  <c r="E2683" i="23"/>
  <c r="A2683" i="23"/>
  <c r="E2682" i="23"/>
  <c r="A2682" i="23"/>
  <c r="D2681" i="23"/>
  <c r="B2681" i="23"/>
  <c r="A2681" i="23"/>
  <c r="E2680" i="23"/>
  <c r="A2680" i="23"/>
  <c r="E2679" i="23"/>
  <c r="A2679" i="23"/>
  <c r="E2678" i="23"/>
  <c r="A2678" i="23"/>
  <c r="D2677" i="23"/>
  <c r="B2677" i="23"/>
  <c r="A2677" i="23"/>
  <c r="E2676" i="23"/>
  <c r="A2676" i="23"/>
  <c r="E2675" i="23"/>
  <c r="A2675" i="23"/>
  <c r="E2674" i="23"/>
  <c r="A2674" i="23"/>
  <c r="A2673" i="23"/>
  <c r="D2672" i="23"/>
  <c r="A2672" i="23"/>
  <c r="A2671" i="23"/>
  <c r="A2670" i="23"/>
  <c r="B2669" i="23"/>
  <c r="A2669" i="23"/>
  <c r="E2668" i="23"/>
  <c r="A2668" i="23"/>
  <c r="E2667" i="23"/>
  <c r="A2667" i="23"/>
  <c r="E2666" i="23"/>
  <c r="A2666" i="23"/>
  <c r="A2665" i="23"/>
  <c r="E2664" i="23"/>
  <c r="A2664" i="23"/>
  <c r="E2663" i="23"/>
  <c r="A2663" i="23"/>
  <c r="E2662" i="23"/>
  <c r="A2662" i="23"/>
  <c r="E2661" i="23"/>
  <c r="A2661" i="23"/>
  <c r="A2660" i="23"/>
  <c r="E2659" i="23"/>
  <c r="A2659" i="23"/>
  <c r="E2658" i="23"/>
  <c r="A2658" i="23"/>
  <c r="E2657" i="23"/>
  <c r="A2657" i="23"/>
  <c r="A2656" i="23"/>
  <c r="E2655" i="23"/>
  <c r="A2655" i="23"/>
  <c r="E2654" i="23"/>
  <c r="A2654" i="23"/>
  <c r="E2653" i="23"/>
  <c r="A2653" i="23"/>
  <c r="A2652" i="23"/>
  <c r="A2651" i="23"/>
  <c r="A2650" i="23"/>
  <c r="A2649" i="23"/>
  <c r="D2648" i="23"/>
  <c r="B2648" i="23"/>
  <c r="A2648" i="23"/>
  <c r="E2647" i="23"/>
  <c r="A2647" i="23"/>
  <c r="E2646" i="23"/>
  <c r="A2646" i="23"/>
  <c r="E2645" i="23"/>
  <c r="A2645" i="23"/>
  <c r="D2644" i="23"/>
  <c r="B2644" i="23"/>
  <c r="A2644" i="23"/>
  <c r="E2643" i="23"/>
  <c r="A2643" i="23"/>
  <c r="E2642" i="23"/>
  <c r="A2642" i="23"/>
  <c r="E2641" i="23"/>
  <c r="A2641" i="23"/>
  <c r="E2640" i="23"/>
  <c r="A2640" i="23"/>
  <c r="D2639" i="23"/>
  <c r="B2639" i="23"/>
  <c r="A2639" i="23"/>
  <c r="E2638" i="23"/>
  <c r="A2638" i="23"/>
  <c r="E2637" i="23"/>
  <c r="A2637" i="23"/>
  <c r="E2636" i="23"/>
  <c r="A2636" i="23"/>
  <c r="D2635" i="23"/>
  <c r="B2635" i="23"/>
  <c r="A2635" i="23"/>
  <c r="E2634" i="23"/>
  <c r="A2634" i="23"/>
  <c r="E2633" i="23"/>
  <c r="A2633" i="23"/>
  <c r="E2632" i="23"/>
  <c r="A2632" i="23"/>
  <c r="A2631" i="23"/>
  <c r="A2630" i="23"/>
  <c r="A2629" i="23"/>
  <c r="A2628" i="23"/>
  <c r="B2627" i="23"/>
  <c r="A2627" i="23"/>
  <c r="E2626" i="23"/>
  <c r="A2626" i="23"/>
  <c r="E2625" i="23"/>
  <c r="A2625" i="23"/>
  <c r="E2624" i="23"/>
  <c r="A2624" i="23"/>
  <c r="B2623" i="23"/>
  <c r="A2623" i="23"/>
  <c r="E2622" i="23"/>
  <c r="A2622" i="23"/>
  <c r="E2621" i="23"/>
  <c r="A2621" i="23"/>
  <c r="E2620" i="23"/>
  <c r="A2620" i="23"/>
  <c r="E2619" i="23"/>
  <c r="A2619" i="23"/>
  <c r="A2618" i="23"/>
  <c r="E2617" i="23"/>
  <c r="A2617" i="23"/>
  <c r="E2616" i="23"/>
  <c r="A2616" i="23"/>
  <c r="E2615" i="23"/>
  <c r="A2615" i="23"/>
  <c r="A2614" i="23"/>
  <c r="E2613" i="23"/>
  <c r="A2613" i="23"/>
  <c r="E2612" i="23"/>
  <c r="A2612" i="23"/>
  <c r="E2611" i="23"/>
  <c r="A2611" i="23"/>
  <c r="A2610" i="23"/>
  <c r="A2609" i="23"/>
  <c r="A2608" i="23"/>
  <c r="A2565" i="23"/>
  <c r="D2564" i="23"/>
  <c r="B2564" i="23"/>
  <c r="A2564" i="23"/>
  <c r="E2563" i="23"/>
  <c r="A2563" i="23"/>
  <c r="E2562" i="23"/>
  <c r="A2562" i="23"/>
  <c r="E2561" i="23"/>
  <c r="A2561" i="23"/>
  <c r="D2560" i="23"/>
  <c r="B2560" i="23"/>
  <c r="A2560" i="23"/>
  <c r="E2559" i="23"/>
  <c r="A2559" i="23"/>
  <c r="E2558" i="23"/>
  <c r="A2558" i="23"/>
  <c r="E2557" i="23"/>
  <c r="A2557" i="23"/>
  <c r="E2556" i="23"/>
  <c r="A2556" i="23"/>
  <c r="D2555" i="23"/>
  <c r="B2555" i="23"/>
  <c r="A2555" i="23"/>
  <c r="E2554" i="23"/>
  <c r="A2554" i="23"/>
  <c r="E2553" i="23"/>
  <c r="A2553" i="23"/>
  <c r="E2552" i="23"/>
  <c r="A2552" i="23"/>
  <c r="D2551" i="23"/>
  <c r="B2551" i="23"/>
  <c r="A2551" i="23"/>
  <c r="E2550" i="23"/>
  <c r="A2550" i="23"/>
  <c r="E2549" i="23"/>
  <c r="A2549" i="23"/>
  <c r="E2548" i="23"/>
  <c r="A2548" i="23"/>
  <c r="A2547" i="23"/>
  <c r="A2546" i="23"/>
  <c r="A2545" i="23"/>
  <c r="A2544" i="23"/>
  <c r="D2543" i="23"/>
  <c r="B2543" i="23"/>
  <c r="A2543" i="23"/>
  <c r="E2542" i="23"/>
  <c r="A2542" i="23"/>
  <c r="E2541" i="23"/>
  <c r="A2541" i="23"/>
  <c r="E2540" i="23"/>
  <c r="A2540" i="23"/>
  <c r="D2539" i="23"/>
  <c r="B2539" i="23"/>
  <c r="A2539" i="23"/>
  <c r="E2538" i="23"/>
  <c r="A2538" i="23"/>
  <c r="E2537" i="23"/>
  <c r="A2537" i="23"/>
  <c r="E2536" i="23"/>
  <c r="A2536" i="23"/>
  <c r="E2535" i="23"/>
  <c r="A2535" i="23"/>
  <c r="D2534" i="23"/>
  <c r="B2534" i="23"/>
  <c r="C2697" i="17" s="1"/>
  <c r="A2534" i="23"/>
  <c r="E2533" i="23"/>
  <c r="A2533" i="23"/>
  <c r="E2532" i="23"/>
  <c r="A2532" i="23"/>
  <c r="E2531" i="23"/>
  <c r="A2531" i="23"/>
  <c r="D2530" i="23"/>
  <c r="B2530" i="23"/>
  <c r="A2530" i="23"/>
  <c r="E2529" i="23"/>
  <c r="A2529" i="23"/>
  <c r="E2528" i="23"/>
  <c r="A2528" i="23"/>
  <c r="E2527" i="23"/>
  <c r="A2527" i="23"/>
  <c r="A2526" i="23"/>
  <c r="A2525" i="23"/>
  <c r="A2524" i="23"/>
  <c r="A2523" i="23"/>
  <c r="D2522" i="23"/>
  <c r="B2522" i="23"/>
  <c r="A2522" i="23"/>
  <c r="E2521" i="23"/>
  <c r="A2521" i="23"/>
  <c r="E2520" i="23"/>
  <c r="A2520" i="23"/>
  <c r="E2519" i="23"/>
  <c r="A2519" i="23"/>
  <c r="D2518" i="23"/>
  <c r="E2684" i="17" s="1"/>
  <c r="B2518" i="23"/>
  <c r="C2684" i="17" s="1"/>
  <c r="A2518" i="23"/>
  <c r="E2517" i="23"/>
  <c r="A2517" i="23"/>
  <c r="E2516" i="23"/>
  <c r="A2516" i="23"/>
  <c r="E2515" i="23"/>
  <c r="A2515" i="23"/>
  <c r="E2514" i="23"/>
  <c r="A2514" i="23"/>
  <c r="D2513" i="23"/>
  <c r="E2679" i="17" s="1"/>
  <c r="B2513" i="23"/>
  <c r="C2679" i="17" s="1"/>
  <c r="A2513" i="23"/>
  <c r="E2512" i="23"/>
  <c r="A2512" i="23"/>
  <c r="E2511" i="23"/>
  <c r="A2511" i="23"/>
  <c r="E2510" i="23"/>
  <c r="A2510" i="23"/>
  <c r="D2509" i="23"/>
  <c r="E2675" i="17" s="1"/>
  <c r="B2509" i="23"/>
  <c r="C2675" i="17" s="1"/>
  <c r="A2509" i="23"/>
  <c r="E2508" i="23"/>
  <c r="A2508" i="23"/>
  <c r="E2507" i="23"/>
  <c r="A2507" i="23"/>
  <c r="E2506" i="23"/>
  <c r="A2506" i="23"/>
  <c r="A2505" i="23"/>
  <c r="A2504" i="23"/>
  <c r="A2503" i="23"/>
  <c r="A2502" i="23"/>
  <c r="B2501" i="23"/>
  <c r="A2501" i="23"/>
  <c r="E2500" i="23"/>
  <c r="A2500" i="23"/>
  <c r="E2499" i="23"/>
  <c r="A2499" i="23"/>
  <c r="E2498" i="23"/>
  <c r="A2498" i="23"/>
  <c r="B2497" i="23"/>
  <c r="C2666" i="17" s="1"/>
  <c r="A2497" i="23"/>
  <c r="E2496" i="23"/>
  <c r="A2496" i="23"/>
  <c r="E2495" i="23"/>
  <c r="A2495" i="23"/>
  <c r="E2494" i="23"/>
  <c r="A2494" i="23"/>
  <c r="E2493" i="23"/>
  <c r="A2493" i="23"/>
  <c r="B2492" i="23"/>
  <c r="C2661" i="17" s="1"/>
  <c r="A2492" i="23"/>
  <c r="E2491" i="23"/>
  <c r="A2491" i="23"/>
  <c r="E2490" i="23"/>
  <c r="A2490" i="23"/>
  <c r="E2489" i="23"/>
  <c r="A2489" i="23"/>
  <c r="B2488" i="23"/>
  <c r="C2657" i="17" s="1"/>
  <c r="A2488" i="23"/>
  <c r="A2487" i="23"/>
  <c r="E2486" i="23"/>
  <c r="A2486" i="23"/>
  <c r="E2485" i="23"/>
  <c r="A2485" i="23"/>
  <c r="A2484" i="23"/>
  <c r="A2483" i="23"/>
  <c r="A2482" i="23"/>
  <c r="A2481" i="23"/>
  <c r="B2480" i="23"/>
  <c r="A2480" i="23"/>
  <c r="E2479" i="23"/>
  <c r="A2479" i="23"/>
  <c r="E2478" i="23"/>
  <c r="A2478" i="23"/>
  <c r="E2477" i="23"/>
  <c r="A2477" i="23"/>
  <c r="B2476" i="23"/>
  <c r="B2393" i="23" s="1"/>
  <c r="A2476" i="23"/>
  <c r="E2475" i="23"/>
  <c r="A2475" i="23"/>
  <c r="E2474" i="23"/>
  <c r="A2474" i="23"/>
  <c r="E2473" i="23"/>
  <c r="A2473" i="23"/>
  <c r="E2472" i="23"/>
  <c r="A2472" i="23"/>
  <c r="B2471" i="23"/>
  <c r="A2471" i="23"/>
  <c r="E2470" i="23"/>
  <c r="A2470" i="23"/>
  <c r="E2469" i="23"/>
  <c r="A2469" i="23"/>
  <c r="E2468" i="23"/>
  <c r="A2468" i="23"/>
  <c r="B2467" i="23"/>
  <c r="A2467" i="23"/>
  <c r="E2466" i="23"/>
  <c r="A2466" i="23"/>
  <c r="E2465" i="23"/>
  <c r="A2465" i="23"/>
  <c r="E2464" i="23"/>
  <c r="A2464" i="23"/>
  <c r="A2463" i="23"/>
  <c r="A2462" i="23"/>
  <c r="A2461" i="23"/>
  <c r="A2460" i="23"/>
  <c r="B2459" i="23"/>
  <c r="A2459" i="23"/>
  <c r="E2458" i="23"/>
  <c r="A2458" i="23"/>
  <c r="E2457" i="23"/>
  <c r="A2457" i="23"/>
  <c r="E2456" i="23"/>
  <c r="A2456" i="23"/>
  <c r="B2455" i="23"/>
  <c r="A2455" i="23"/>
  <c r="E2454" i="23"/>
  <c r="A2454" i="23"/>
  <c r="E2453" i="23"/>
  <c r="A2453" i="23"/>
  <c r="E2452" i="23"/>
  <c r="A2452" i="23"/>
  <c r="E2451" i="23"/>
  <c r="A2451" i="23"/>
  <c r="B2450" i="23"/>
  <c r="A2450" i="23"/>
  <c r="E2449" i="23"/>
  <c r="A2449" i="23"/>
  <c r="E2448" i="23"/>
  <c r="A2448" i="23"/>
  <c r="E2447" i="23"/>
  <c r="A2447" i="23"/>
  <c r="B2446" i="23"/>
  <c r="C688" i="17" s="1"/>
  <c r="A2446" i="23"/>
  <c r="E2445" i="23"/>
  <c r="A2445" i="23"/>
  <c r="E2444" i="23"/>
  <c r="A2444" i="23"/>
  <c r="E2443" i="23"/>
  <c r="A2443" i="23"/>
  <c r="A2442" i="23"/>
  <c r="A2441" i="23"/>
  <c r="A2440" i="23"/>
  <c r="A2439" i="23"/>
  <c r="B2438" i="23"/>
  <c r="C2620" i="17" s="1"/>
  <c r="A2438" i="23"/>
  <c r="E2437" i="23"/>
  <c r="A2437" i="23"/>
  <c r="E2436" i="23"/>
  <c r="A2436" i="23"/>
  <c r="E2435" i="23"/>
  <c r="A2435" i="23"/>
  <c r="B2434" i="23"/>
  <c r="A2434" i="23"/>
  <c r="E2433" i="23"/>
  <c r="A2433" i="23"/>
  <c r="E2432" i="23"/>
  <c r="A2432" i="23"/>
  <c r="E2431" i="23"/>
  <c r="A2431" i="23"/>
  <c r="E2430" i="23"/>
  <c r="A2430" i="23"/>
  <c r="B2429" i="23"/>
  <c r="A2429" i="23"/>
  <c r="E2428" i="23"/>
  <c r="A2428" i="23"/>
  <c r="E2427" i="23"/>
  <c r="A2427" i="23"/>
  <c r="E2426" i="23"/>
  <c r="A2426" i="23"/>
  <c r="B2425" i="23"/>
  <c r="A2425" i="23"/>
  <c r="E2424" i="23"/>
  <c r="A2424" i="23"/>
  <c r="E2423" i="23"/>
  <c r="A2423" i="23"/>
  <c r="E2422" i="23"/>
  <c r="A2422" i="23"/>
  <c r="A2421" i="23"/>
  <c r="A2420" i="23"/>
  <c r="A2419" i="23"/>
  <c r="A2418" i="23"/>
  <c r="B2417" i="23"/>
  <c r="A2417" i="23"/>
  <c r="E2416" i="23"/>
  <c r="A2416" i="23"/>
  <c r="E2415" i="23"/>
  <c r="A2415" i="23"/>
  <c r="E2414" i="23"/>
  <c r="A2414" i="23"/>
  <c r="B2413" i="23"/>
  <c r="C2599" i="17" s="1"/>
  <c r="A2413" i="23"/>
  <c r="E2412" i="23"/>
  <c r="A2412" i="23"/>
  <c r="E2411" i="23"/>
  <c r="A2411" i="23"/>
  <c r="E2410" i="23"/>
  <c r="A2410" i="23"/>
  <c r="E2409" i="23"/>
  <c r="A2409" i="23"/>
  <c r="B2408" i="23"/>
  <c r="A2408" i="23"/>
  <c r="E2407" i="23"/>
  <c r="A2407" i="23"/>
  <c r="E2406" i="23"/>
  <c r="A2406" i="23"/>
  <c r="E2405" i="23"/>
  <c r="A2405" i="23"/>
  <c r="B2404" i="23"/>
  <c r="A2404" i="23"/>
  <c r="E2403" i="23"/>
  <c r="A2403" i="23"/>
  <c r="E2402" i="23"/>
  <c r="A2402" i="23"/>
  <c r="E2401" i="23"/>
  <c r="A2401" i="23"/>
  <c r="A2400" i="23"/>
  <c r="A2399" i="23"/>
  <c r="A2398" i="23"/>
  <c r="A2397" i="23"/>
  <c r="A2396" i="23"/>
  <c r="A2395" i="23"/>
  <c r="A2394" i="23"/>
  <c r="A2393" i="23"/>
  <c r="A2392" i="23"/>
  <c r="A2391" i="23"/>
  <c r="A2390" i="23"/>
  <c r="A2389" i="23"/>
  <c r="A2388" i="23"/>
  <c r="A2387" i="23"/>
  <c r="A2386" i="23"/>
  <c r="A2385" i="23"/>
  <c r="A2384" i="23"/>
  <c r="A2383" i="23"/>
  <c r="A2382" i="23"/>
  <c r="A2381" i="23"/>
  <c r="A2380" i="23"/>
  <c r="A2379" i="23"/>
  <c r="A2378" i="23"/>
  <c r="A2377" i="23"/>
  <c r="A2376" i="23"/>
  <c r="D2375" i="23"/>
  <c r="B2375" i="23"/>
  <c r="C2578" i="17" s="1"/>
  <c r="A2375" i="23"/>
  <c r="E2374" i="23"/>
  <c r="A2374" i="23"/>
  <c r="E2373" i="23"/>
  <c r="A2373" i="23"/>
  <c r="E2372" i="23"/>
  <c r="A2372" i="23"/>
  <c r="D2371" i="23"/>
  <c r="B2371" i="23"/>
  <c r="A2371" i="23"/>
  <c r="E2370" i="23"/>
  <c r="A2370" i="23"/>
  <c r="E2369" i="23"/>
  <c r="A2369" i="23"/>
  <c r="E2368" i="23"/>
  <c r="A2368" i="23"/>
  <c r="E2367" i="23"/>
  <c r="A2367" i="23"/>
  <c r="D2366" i="23"/>
  <c r="E2569" i="17" s="1"/>
  <c r="B2366" i="23"/>
  <c r="C2569" i="17" s="1"/>
  <c r="A2366" i="23"/>
  <c r="E2365" i="23"/>
  <c r="A2365" i="23"/>
  <c r="E2364" i="23"/>
  <c r="A2364" i="23"/>
  <c r="E2363" i="23"/>
  <c r="A2363" i="23"/>
  <c r="D2362" i="23"/>
  <c r="B2362" i="23"/>
  <c r="A2362" i="23"/>
  <c r="E2361" i="23"/>
  <c r="A2361" i="23"/>
  <c r="E2360" i="23"/>
  <c r="A2360" i="23"/>
  <c r="E2359" i="23"/>
  <c r="A2359" i="23"/>
  <c r="A2358" i="23"/>
  <c r="A2357" i="23"/>
  <c r="A2356" i="23"/>
  <c r="A2355" i="23"/>
  <c r="D2354" i="23"/>
  <c r="B2354" i="23"/>
  <c r="A2354" i="23"/>
  <c r="E2353" i="23"/>
  <c r="A2353" i="23"/>
  <c r="E2352" i="23"/>
  <c r="A2352" i="23"/>
  <c r="E2351" i="23"/>
  <c r="A2351" i="23"/>
  <c r="D2350" i="23"/>
  <c r="B2350" i="23"/>
  <c r="A2350" i="23"/>
  <c r="E2349" i="23"/>
  <c r="A2349" i="23"/>
  <c r="E2348" i="23"/>
  <c r="A2348" i="23"/>
  <c r="E2347" i="23"/>
  <c r="A2347" i="23"/>
  <c r="E2346" i="23"/>
  <c r="A2346" i="23"/>
  <c r="D2345" i="23"/>
  <c r="B2345" i="23"/>
  <c r="A2345" i="23"/>
  <c r="E2344" i="23"/>
  <c r="A2344" i="23"/>
  <c r="E2343" i="23"/>
  <c r="A2343" i="23"/>
  <c r="E2342" i="23"/>
  <c r="A2342" i="23"/>
  <c r="D2341" i="23"/>
  <c r="B2341" i="23"/>
  <c r="A2341" i="23"/>
  <c r="E2340" i="23"/>
  <c r="A2340" i="23"/>
  <c r="E2339" i="23"/>
  <c r="A2339" i="23"/>
  <c r="E2338" i="23"/>
  <c r="A2338" i="23"/>
  <c r="A2337" i="23"/>
  <c r="A2336" i="23"/>
  <c r="A2335" i="23"/>
  <c r="A2271" i="23"/>
  <c r="D2270" i="23"/>
  <c r="B2270" i="23"/>
  <c r="A2270" i="23"/>
  <c r="E2269" i="23"/>
  <c r="A2269" i="23"/>
  <c r="E2268" i="23"/>
  <c r="A2268" i="23"/>
  <c r="E2267" i="23"/>
  <c r="A2267" i="23"/>
  <c r="D2266" i="23"/>
  <c r="B2266" i="23"/>
  <c r="A2266" i="23"/>
  <c r="E2265" i="23"/>
  <c r="A2265" i="23"/>
  <c r="E2264" i="23"/>
  <c r="A2264" i="23"/>
  <c r="E2263" i="23"/>
  <c r="A2263" i="23"/>
  <c r="E2262" i="23"/>
  <c r="A2262" i="23"/>
  <c r="D2261" i="23"/>
  <c r="B2261" i="23"/>
  <c r="A2261" i="23"/>
  <c r="E2260" i="23"/>
  <c r="A2260" i="23"/>
  <c r="E2259" i="23"/>
  <c r="A2259" i="23"/>
  <c r="E2258" i="23"/>
  <c r="A2258" i="23"/>
  <c r="D2257" i="23"/>
  <c r="B2257" i="23"/>
  <c r="A2257" i="23"/>
  <c r="E2256" i="23"/>
  <c r="A2256" i="23"/>
  <c r="E2255" i="23"/>
  <c r="A2255" i="23"/>
  <c r="E2254" i="23"/>
  <c r="A2254" i="23"/>
  <c r="A2253" i="23"/>
  <c r="A2252" i="23"/>
  <c r="A2251" i="23"/>
  <c r="A2313" i="23"/>
  <c r="D2312" i="23"/>
  <c r="B2312" i="23"/>
  <c r="A2312" i="23"/>
  <c r="E2311" i="23"/>
  <c r="A2311" i="23"/>
  <c r="E2310" i="23"/>
  <c r="A2310" i="23"/>
  <c r="E2309" i="23"/>
  <c r="A2309" i="23"/>
  <c r="D2308" i="23"/>
  <c r="B2308" i="23"/>
  <c r="A2308" i="23"/>
  <c r="E2307" i="23"/>
  <c r="A2307" i="23"/>
  <c r="E2306" i="23"/>
  <c r="A2306" i="23"/>
  <c r="E2305" i="23"/>
  <c r="A2305" i="23"/>
  <c r="E2304" i="23"/>
  <c r="A2304" i="23"/>
  <c r="D2303" i="23"/>
  <c r="B2303" i="23"/>
  <c r="A2303" i="23"/>
  <c r="E2302" i="23"/>
  <c r="A2302" i="23"/>
  <c r="E2301" i="23"/>
  <c r="A2301" i="23"/>
  <c r="E2300" i="23"/>
  <c r="A2300" i="23"/>
  <c r="D2299" i="23"/>
  <c r="B2299" i="23"/>
  <c r="A2299" i="23"/>
  <c r="E2298" i="23"/>
  <c r="A2298" i="23"/>
  <c r="E2297" i="23"/>
  <c r="A2297" i="23"/>
  <c r="E2296" i="23"/>
  <c r="A2296" i="23"/>
  <c r="A2295" i="23"/>
  <c r="A2294" i="23"/>
  <c r="A2293" i="23"/>
  <c r="A2250" i="23"/>
  <c r="D2249" i="23"/>
  <c r="B2249" i="23"/>
  <c r="A2249" i="23"/>
  <c r="E2248" i="23"/>
  <c r="A2248" i="23"/>
  <c r="E2247" i="23"/>
  <c r="A2247" i="23"/>
  <c r="E2246" i="23"/>
  <c r="A2246" i="23"/>
  <c r="D2245" i="23"/>
  <c r="B2245" i="23"/>
  <c r="A2245" i="23"/>
  <c r="E2244" i="23"/>
  <c r="A2244" i="23"/>
  <c r="E2243" i="23"/>
  <c r="A2243" i="23"/>
  <c r="E2242" i="23"/>
  <c r="A2242" i="23"/>
  <c r="E2241" i="23"/>
  <c r="A2241" i="23"/>
  <c r="D2240" i="23"/>
  <c r="B2240" i="23"/>
  <c r="A2240" i="23"/>
  <c r="E2239" i="23"/>
  <c r="A2239" i="23"/>
  <c r="E2238" i="23"/>
  <c r="A2238" i="23"/>
  <c r="E2237" i="23"/>
  <c r="A2237" i="23"/>
  <c r="D2236" i="23"/>
  <c r="B2236" i="23"/>
  <c r="C722" i="17" s="1"/>
  <c r="A2236" i="23"/>
  <c r="E2235" i="23"/>
  <c r="A2235" i="23"/>
  <c r="E2234" i="23"/>
  <c r="A2234" i="23"/>
  <c r="E2233" i="23"/>
  <c r="A2233" i="23"/>
  <c r="A2232" i="23"/>
  <c r="A2231" i="23"/>
  <c r="A2230" i="23"/>
  <c r="A2229" i="23"/>
  <c r="D2228" i="23"/>
  <c r="B2228" i="23"/>
  <c r="A2228" i="23"/>
  <c r="E2227" i="23"/>
  <c r="A2227" i="23"/>
  <c r="E2226" i="23"/>
  <c r="A2226" i="23"/>
  <c r="E2225" i="23"/>
  <c r="A2225" i="23"/>
  <c r="D2224" i="23"/>
  <c r="B2224" i="23"/>
  <c r="A2224" i="23"/>
  <c r="E2223" i="23"/>
  <c r="A2223" i="23"/>
  <c r="E2222" i="23"/>
  <c r="A2222" i="23"/>
  <c r="E2221" i="23"/>
  <c r="A2221" i="23"/>
  <c r="E2220" i="23"/>
  <c r="A2220" i="23"/>
  <c r="D2219" i="23"/>
  <c r="B2219" i="23"/>
  <c r="A2219" i="23"/>
  <c r="E2218" i="23"/>
  <c r="A2218" i="23"/>
  <c r="E2217" i="23"/>
  <c r="A2217" i="23"/>
  <c r="E2216" i="23"/>
  <c r="A2216" i="23"/>
  <c r="D2215" i="23"/>
  <c r="B2215" i="23"/>
  <c r="A2215" i="23"/>
  <c r="E2214" i="23"/>
  <c r="A2214" i="23"/>
  <c r="E2213" i="23"/>
  <c r="A2213" i="23"/>
  <c r="E2212" i="23"/>
  <c r="A2212" i="23"/>
  <c r="A2211" i="23"/>
  <c r="A2210" i="23"/>
  <c r="A2209" i="23"/>
  <c r="A2208" i="23"/>
  <c r="A2207" i="23"/>
  <c r="E2206" i="23"/>
  <c r="A2206" i="23"/>
  <c r="E2205" i="23"/>
  <c r="A2205" i="23"/>
  <c r="E2204" i="23"/>
  <c r="A2204" i="23"/>
  <c r="D2203" i="23"/>
  <c r="B2203" i="23"/>
  <c r="A2203" i="23"/>
  <c r="E2202" i="23"/>
  <c r="A2202" i="23"/>
  <c r="E2201" i="23"/>
  <c r="A2201" i="23"/>
  <c r="E2200" i="23"/>
  <c r="A2200" i="23"/>
  <c r="E2199" i="23"/>
  <c r="A2199" i="23"/>
  <c r="A2198" i="23"/>
  <c r="A2197" i="23"/>
  <c r="E2196" i="23"/>
  <c r="A2196" i="23"/>
  <c r="E2195" i="23"/>
  <c r="A2195" i="23"/>
  <c r="A2194" i="23"/>
  <c r="E2193" i="23"/>
  <c r="A2193" i="23"/>
  <c r="E2192" i="23"/>
  <c r="A2192" i="23"/>
  <c r="E2191" i="23"/>
  <c r="A2191" i="23"/>
  <c r="A2190" i="23"/>
  <c r="A2189" i="23"/>
  <c r="A2188" i="23"/>
  <c r="A2187" i="23"/>
  <c r="D2186" i="23"/>
  <c r="B2186" i="23"/>
  <c r="A2186" i="23"/>
  <c r="E2185" i="23"/>
  <c r="A2185" i="23"/>
  <c r="E2184" i="23"/>
  <c r="A2184" i="23"/>
  <c r="E2183" i="23"/>
  <c r="A2183" i="23"/>
  <c r="D2182" i="23"/>
  <c r="B2182" i="23"/>
  <c r="A2182" i="23"/>
  <c r="E2181" i="23"/>
  <c r="A2181" i="23"/>
  <c r="E2180" i="23"/>
  <c r="A2180" i="23"/>
  <c r="E2179" i="23"/>
  <c r="A2179" i="23"/>
  <c r="E2178" i="23"/>
  <c r="A2178" i="23"/>
  <c r="D2177" i="23"/>
  <c r="B2177" i="23"/>
  <c r="A2177" i="23"/>
  <c r="E2176" i="23"/>
  <c r="A2176" i="23"/>
  <c r="E2175" i="23"/>
  <c r="A2175" i="23"/>
  <c r="E2174" i="23"/>
  <c r="A2174" i="23"/>
  <c r="D2173" i="23"/>
  <c r="B2173" i="23"/>
  <c r="A2173" i="23"/>
  <c r="E2172" i="23"/>
  <c r="A2172" i="23"/>
  <c r="E2171" i="23"/>
  <c r="A2171" i="23"/>
  <c r="E2170" i="23"/>
  <c r="A2170" i="23"/>
  <c r="A2169" i="23"/>
  <c r="A2168" i="23"/>
  <c r="A2167" i="23"/>
  <c r="A2166" i="23"/>
  <c r="B2165" i="23"/>
  <c r="A2165" i="23"/>
  <c r="E2164" i="23"/>
  <c r="A2164" i="23"/>
  <c r="E2163" i="23"/>
  <c r="A2163" i="23"/>
  <c r="E2162" i="23"/>
  <c r="A2162" i="23"/>
  <c r="B2161" i="23"/>
  <c r="A2161" i="23"/>
  <c r="E2160" i="23"/>
  <c r="A2160" i="23"/>
  <c r="E2159" i="23"/>
  <c r="A2159" i="23"/>
  <c r="E2158" i="23"/>
  <c r="A2158" i="23"/>
  <c r="E2157" i="23"/>
  <c r="A2157" i="23"/>
  <c r="B2156" i="23"/>
  <c r="A2156" i="23"/>
  <c r="E2155" i="23"/>
  <c r="A2155" i="23"/>
  <c r="E2154" i="23"/>
  <c r="A2154" i="23"/>
  <c r="E2153" i="23"/>
  <c r="A2153" i="23"/>
  <c r="B2152" i="23"/>
  <c r="A2152" i="23"/>
  <c r="E2151" i="23"/>
  <c r="A2151" i="23"/>
  <c r="E2150" i="23"/>
  <c r="A2150" i="23"/>
  <c r="E2149" i="23"/>
  <c r="A2149" i="23"/>
  <c r="A2148" i="23"/>
  <c r="A2147" i="23"/>
  <c r="A2146" i="23"/>
  <c r="A2145" i="23"/>
  <c r="D2144" i="23"/>
  <c r="B2144" i="23"/>
  <c r="A2144" i="23"/>
  <c r="E2143" i="23"/>
  <c r="A2143" i="23"/>
  <c r="E2142" i="23"/>
  <c r="A2142" i="23"/>
  <c r="E2141" i="23"/>
  <c r="A2141" i="23"/>
  <c r="D2140" i="23"/>
  <c r="B2140" i="23"/>
  <c r="A2140" i="23"/>
  <c r="E2139" i="23"/>
  <c r="A2139" i="23"/>
  <c r="E2138" i="23"/>
  <c r="A2138" i="23"/>
  <c r="E2137" i="23"/>
  <c r="A2137" i="23"/>
  <c r="E2136" i="23"/>
  <c r="A2136" i="23"/>
  <c r="D2135" i="23"/>
  <c r="B2135" i="23"/>
  <c r="A2135" i="23"/>
  <c r="E2134" i="23"/>
  <c r="A2134" i="23"/>
  <c r="E2133" i="23"/>
  <c r="A2133" i="23"/>
  <c r="E2132" i="23"/>
  <c r="A2132" i="23"/>
  <c r="D2131" i="23"/>
  <c r="B2131" i="23"/>
  <c r="A2131" i="23"/>
  <c r="E2130" i="23"/>
  <c r="A2130" i="23"/>
  <c r="E2129" i="23"/>
  <c r="A2129" i="23"/>
  <c r="E2128" i="23"/>
  <c r="A2128" i="23"/>
  <c r="A2127" i="23"/>
  <c r="A2126" i="23"/>
  <c r="A2125" i="23"/>
  <c r="A2124" i="23"/>
  <c r="B2123" i="23"/>
  <c r="A2123" i="23"/>
  <c r="E2122" i="23"/>
  <c r="A2122" i="23"/>
  <c r="E2121" i="23"/>
  <c r="A2121" i="23"/>
  <c r="E2120" i="23"/>
  <c r="A2120" i="23"/>
  <c r="B2119" i="23"/>
  <c r="A2119" i="23"/>
  <c r="E2118" i="23"/>
  <c r="A2118" i="23"/>
  <c r="E2117" i="23"/>
  <c r="A2117" i="23"/>
  <c r="E2116" i="23"/>
  <c r="A2116" i="23"/>
  <c r="E2115" i="23"/>
  <c r="A2115" i="23"/>
  <c r="B2114" i="23"/>
  <c r="C2367" i="17" s="1"/>
  <c r="A2114" i="23"/>
  <c r="E2113" i="23"/>
  <c r="A2113" i="23"/>
  <c r="E2112" i="23"/>
  <c r="A2112" i="23"/>
  <c r="E2111" i="23"/>
  <c r="A2111" i="23"/>
  <c r="A2110" i="23"/>
  <c r="E2109" i="23"/>
  <c r="A2109" i="23"/>
  <c r="E2108" i="23"/>
  <c r="A2108" i="23"/>
  <c r="E2107" i="23"/>
  <c r="A2107" i="23"/>
  <c r="A2106" i="23"/>
  <c r="A2105" i="23"/>
  <c r="A2104" i="23"/>
  <c r="A2103" i="23"/>
  <c r="B2102" i="23"/>
  <c r="C2361" i="17" s="1"/>
  <c r="A2102" i="23"/>
  <c r="E2101" i="23"/>
  <c r="A2101" i="23"/>
  <c r="E2100" i="23"/>
  <c r="A2100" i="23"/>
  <c r="E2099" i="23"/>
  <c r="A2099" i="23"/>
  <c r="B2098" i="23"/>
  <c r="A2098" i="23"/>
  <c r="E2097" i="23"/>
  <c r="A2097" i="23"/>
  <c r="E2096" i="23"/>
  <c r="A2096" i="23"/>
  <c r="E2095" i="23"/>
  <c r="A2095" i="23"/>
  <c r="E2094" i="23"/>
  <c r="A2094" i="23"/>
  <c r="B2093" i="23"/>
  <c r="A2093" i="23"/>
  <c r="E2092" i="23"/>
  <c r="A2092" i="23"/>
  <c r="E2091" i="23"/>
  <c r="A2091" i="23"/>
  <c r="E2090" i="23"/>
  <c r="A2090" i="23"/>
  <c r="B2089" i="23"/>
  <c r="C2348" i="17" s="1"/>
  <c r="A2089" i="23"/>
  <c r="E2088" i="23"/>
  <c r="A2088" i="23"/>
  <c r="E2087" i="23"/>
  <c r="A2087" i="23"/>
  <c r="E2086" i="23"/>
  <c r="A2086" i="23"/>
  <c r="A2085" i="23"/>
  <c r="A2084" i="23"/>
  <c r="A2083" i="23"/>
  <c r="A2082" i="23"/>
  <c r="D2081" i="23"/>
  <c r="E2343" i="17" s="1"/>
  <c r="B2081" i="23"/>
  <c r="C2343" i="17" s="1"/>
  <c r="A2081" i="23"/>
  <c r="E2080" i="23"/>
  <c r="A2080" i="23"/>
  <c r="E2079" i="23"/>
  <c r="A2079" i="23"/>
  <c r="E2078" i="23"/>
  <c r="A2078" i="23"/>
  <c r="D2077" i="23"/>
  <c r="E2339" i="17" s="1"/>
  <c r="B2077" i="23"/>
  <c r="C2339" i="17" s="1"/>
  <c r="A2077" i="23"/>
  <c r="E2076" i="23"/>
  <c r="A2076" i="23"/>
  <c r="E2075" i="23"/>
  <c r="A2075" i="23"/>
  <c r="E2074" i="23"/>
  <c r="A2074" i="23"/>
  <c r="E2073" i="23"/>
  <c r="A2073" i="23"/>
  <c r="D2072" i="23"/>
  <c r="B2072" i="23"/>
  <c r="A2072" i="23"/>
  <c r="E2071" i="23"/>
  <c r="A2071" i="23"/>
  <c r="E2070" i="23"/>
  <c r="A2070" i="23"/>
  <c r="E2069" i="23"/>
  <c r="A2069" i="23"/>
  <c r="D2068" i="23"/>
  <c r="E2330" i="17" s="1"/>
  <c r="B2068" i="23"/>
  <c r="C2330" i="17" s="1"/>
  <c r="A2068" i="23"/>
  <c r="E2067" i="23"/>
  <c r="A2067" i="23"/>
  <c r="E2066" i="23"/>
  <c r="A2066" i="23"/>
  <c r="E2065" i="23"/>
  <c r="A2065" i="23"/>
  <c r="A2064" i="23"/>
  <c r="A2063" i="23"/>
  <c r="A2062" i="23"/>
  <c r="A2061" i="23"/>
  <c r="D2060" i="23"/>
  <c r="B2060" i="23"/>
  <c r="A2060" i="23"/>
  <c r="E2059" i="23"/>
  <c r="A2059" i="23"/>
  <c r="E2058" i="23"/>
  <c r="A2058" i="23"/>
  <c r="E2057" i="23"/>
  <c r="A2057" i="23"/>
  <c r="D2056" i="23"/>
  <c r="B2056" i="23"/>
  <c r="A2056" i="23"/>
  <c r="E2055" i="23"/>
  <c r="A2055" i="23"/>
  <c r="E2054" i="23"/>
  <c r="A2054" i="23"/>
  <c r="E2053" i="23"/>
  <c r="A2053" i="23"/>
  <c r="E2052" i="23"/>
  <c r="A2052" i="23"/>
  <c r="D2051" i="23"/>
  <c r="B2051" i="23"/>
  <c r="A2051" i="23"/>
  <c r="E2050" i="23"/>
  <c r="A2050" i="23"/>
  <c r="E2049" i="23"/>
  <c r="A2049" i="23"/>
  <c r="E2048" i="23"/>
  <c r="A2048" i="23"/>
  <c r="D2047" i="23"/>
  <c r="B2047" i="23"/>
  <c r="A2047" i="23"/>
  <c r="E2046" i="23"/>
  <c r="A2046" i="23"/>
  <c r="E2045" i="23"/>
  <c r="A2045" i="23"/>
  <c r="E2044" i="23"/>
  <c r="A2044" i="23"/>
  <c r="A2043" i="23"/>
  <c r="A2042" i="23"/>
  <c r="A2041" i="23"/>
  <c r="A2040" i="23"/>
  <c r="D2039" i="23"/>
  <c r="B2039" i="23"/>
  <c r="A2039" i="23"/>
  <c r="E2038" i="23"/>
  <c r="A2038" i="23"/>
  <c r="E2037" i="23"/>
  <c r="A2037" i="23"/>
  <c r="E2036" i="23"/>
  <c r="A2036" i="23"/>
  <c r="D2035" i="23"/>
  <c r="B2035" i="23"/>
  <c r="A2035" i="23"/>
  <c r="E2034" i="23"/>
  <c r="A2034" i="23"/>
  <c r="E2033" i="23"/>
  <c r="A2033" i="23"/>
  <c r="E2032" i="23"/>
  <c r="A2032" i="23"/>
  <c r="E2031" i="23"/>
  <c r="A2031" i="23"/>
  <c r="D2030" i="23"/>
  <c r="E2298" i="17" s="1"/>
  <c r="B2030" i="23"/>
  <c r="A2030" i="23"/>
  <c r="E2029" i="23"/>
  <c r="A2029" i="23"/>
  <c r="E2028" i="23"/>
  <c r="A2028" i="23"/>
  <c r="E2027" i="23"/>
  <c r="A2027" i="23"/>
  <c r="D2026" i="23"/>
  <c r="B2026" i="23"/>
  <c r="A2026" i="23"/>
  <c r="E2025" i="23"/>
  <c r="A2025" i="23"/>
  <c r="E2024" i="23"/>
  <c r="A2024" i="23"/>
  <c r="E2023" i="23"/>
  <c r="A2023" i="23"/>
  <c r="A2022" i="23"/>
  <c r="A2021" i="23"/>
  <c r="A2020" i="23"/>
  <c r="A2019" i="23"/>
  <c r="D2018" i="23"/>
  <c r="B2018" i="23"/>
  <c r="A2018" i="23"/>
  <c r="E2017" i="23"/>
  <c r="A2017" i="23"/>
  <c r="E2016" i="23"/>
  <c r="A2016" i="23"/>
  <c r="E2015" i="23"/>
  <c r="A2015" i="23"/>
  <c r="D2014" i="23"/>
  <c r="B2014" i="23"/>
  <c r="A2014" i="23"/>
  <c r="E2013" i="23"/>
  <c r="A2013" i="23"/>
  <c r="E2012" i="23"/>
  <c r="A2012" i="23"/>
  <c r="E2011" i="23"/>
  <c r="A2011" i="23"/>
  <c r="E2010" i="23"/>
  <c r="A2010" i="23"/>
  <c r="D2009" i="23"/>
  <c r="E2280" i="17" s="1"/>
  <c r="B2009" i="23"/>
  <c r="A2009" i="23"/>
  <c r="E2008" i="23"/>
  <c r="A2008" i="23"/>
  <c r="E2007" i="23"/>
  <c r="A2007" i="23"/>
  <c r="E2006" i="23"/>
  <c r="A2006" i="23"/>
  <c r="D2005" i="23"/>
  <c r="B2005" i="23"/>
  <c r="A2005" i="23"/>
  <c r="E2004" i="23"/>
  <c r="A2004" i="23"/>
  <c r="E2003" i="23"/>
  <c r="A2003" i="23"/>
  <c r="E2002" i="23"/>
  <c r="A2002" i="23"/>
  <c r="A2001" i="23"/>
  <c r="A2000" i="23"/>
  <c r="A1999" i="23"/>
  <c r="A1998" i="23"/>
  <c r="B1997" i="23"/>
  <c r="A1997" i="23"/>
  <c r="E1996" i="23"/>
  <c r="A1996" i="23"/>
  <c r="E1995" i="23"/>
  <c r="A1995" i="23"/>
  <c r="E1994" i="23"/>
  <c r="A1994" i="23"/>
  <c r="B1993" i="23"/>
  <c r="A1993" i="23"/>
  <c r="E1992" i="23"/>
  <c r="A1992" i="23"/>
  <c r="E1991" i="23"/>
  <c r="A1991" i="23"/>
  <c r="E1990" i="23"/>
  <c r="A1990" i="23"/>
  <c r="E1989" i="23"/>
  <c r="A1989" i="23"/>
  <c r="A1988" i="23"/>
  <c r="E1987" i="23"/>
  <c r="A1987" i="23"/>
  <c r="E1986" i="23"/>
  <c r="A1986" i="23"/>
  <c r="E1985" i="23"/>
  <c r="A1985" i="23"/>
  <c r="A1984" i="23"/>
  <c r="E1983" i="23"/>
  <c r="A1983" i="23"/>
  <c r="E1982" i="23"/>
  <c r="A1982" i="23"/>
  <c r="E1981" i="23"/>
  <c r="A1981" i="23"/>
  <c r="A1980" i="23"/>
  <c r="A1979" i="23"/>
  <c r="A1978" i="23"/>
  <c r="A1977" i="23"/>
  <c r="D1976" i="23"/>
  <c r="E2259" i="17" s="1"/>
  <c r="B1976" i="23"/>
  <c r="C2259" i="17" s="1"/>
  <c r="A1976" i="23"/>
  <c r="E1975" i="23"/>
  <c r="A1975" i="23"/>
  <c r="E1974" i="23"/>
  <c r="A1974" i="23"/>
  <c r="E1973" i="23"/>
  <c r="A1973" i="23"/>
  <c r="D1972" i="23"/>
  <c r="E2255" i="17" s="1"/>
  <c r="B1972" i="23"/>
  <c r="C2255" i="17" s="1"/>
  <c r="A1972" i="23"/>
  <c r="E1971" i="23"/>
  <c r="A1971" i="23"/>
  <c r="E1970" i="23"/>
  <c r="A1970" i="23"/>
  <c r="E1969" i="23"/>
  <c r="A1969" i="23"/>
  <c r="E1968" i="23"/>
  <c r="A1968" i="23"/>
  <c r="D1967" i="23"/>
  <c r="B1967" i="23"/>
  <c r="A1967" i="23"/>
  <c r="E1966" i="23"/>
  <c r="A1966" i="23"/>
  <c r="E1965" i="23"/>
  <c r="A1965" i="23"/>
  <c r="E1964" i="23"/>
  <c r="A1964" i="23"/>
  <c r="D1963" i="23"/>
  <c r="E2246" i="17" s="1"/>
  <c r="B1963" i="23"/>
  <c r="A1963" i="23"/>
  <c r="E1962" i="23"/>
  <c r="A1962" i="23"/>
  <c r="E1961" i="23"/>
  <c r="A1961" i="23"/>
  <c r="E1960" i="23"/>
  <c r="A1960" i="23"/>
  <c r="A1959" i="23"/>
  <c r="A1958" i="23"/>
  <c r="A1957" i="23"/>
  <c r="A1956" i="23"/>
  <c r="B1955" i="23"/>
  <c r="A1955" i="23"/>
  <c r="E1954" i="23"/>
  <c r="A1954" i="23"/>
  <c r="E1953" i="23"/>
  <c r="A1953" i="23"/>
  <c r="E1952" i="23"/>
  <c r="A1952" i="23"/>
  <c r="B1951" i="23"/>
  <c r="C2237" i="17" s="1"/>
  <c r="A1951" i="23"/>
  <c r="E1950" i="23"/>
  <c r="A1950" i="23"/>
  <c r="E1949" i="23"/>
  <c r="A1949" i="23"/>
  <c r="E1948" i="23"/>
  <c r="A1948" i="23"/>
  <c r="E1947" i="23"/>
  <c r="A1947" i="23"/>
  <c r="B1946" i="23"/>
  <c r="A1946" i="23"/>
  <c r="E1945" i="23"/>
  <c r="A1945" i="23"/>
  <c r="E1944" i="23"/>
  <c r="A1944" i="23"/>
  <c r="E1943" i="23"/>
  <c r="A1943" i="23"/>
  <c r="B1942" i="23"/>
  <c r="A1942" i="23"/>
  <c r="E1941" i="23"/>
  <c r="A1941" i="23"/>
  <c r="E1940" i="23"/>
  <c r="A1940" i="23"/>
  <c r="E1939" i="23"/>
  <c r="A1939" i="23"/>
  <c r="A1938" i="23"/>
  <c r="A1937" i="23"/>
  <c r="A1936" i="23"/>
  <c r="A1935" i="23"/>
  <c r="D1934" i="23"/>
  <c r="E2223" i="17" s="1"/>
  <c r="B1934" i="23"/>
  <c r="A1934" i="23"/>
  <c r="E1933" i="23"/>
  <c r="A1933" i="23"/>
  <c r="E1932" i="23"/>
  <c r="A1932" i="23"/>
  <c r="E1931" i="23"/>
  <c r="A1931" i="23"/>
  <c r="D1930" i="23"/>
  <c r="B1930" i="23"/>
  <c r="A1930" i="23"/>
  <c r="E1929" i="23"/>
  <c r="A1929" i="23"/>
  <c r="E1928" i="23"/>
  <c r="A1928" i="23"/>
  <c r="E1927" i="23"/>
  <c r="A1927" i="23"/>
  <c r="E1926" i="23"/>
  <c r="A1926" i="23"/>
  <c r="D1925" i="23"/>
  <c r="E2214" i="17" s="1"/>
  <c r="B1925" i="23"/>
  <c r="C2214" i="17" s="1"/>
  <c r="A1925" i="23"/>
  <c r="E1924" i="23"/>
  <c r="A1924" i="23"/>
  <c r="E1923" i="23"/>
  <c r="A1923" i="23"/>
  <c r="E1922" i="23"/>
  <c r="A1922" i="23"/>
  <c r="D1921" i="23"/>
  <c r="B1921" i="23"/>
  <c r="A1921" i="23"/>
  <c r="E1920" i="23"/>
  <c r="A1920" i="23"/>
  <c r="E1919" i="23"/>
  <c r="A1919" i="23"/>
  <c r="E1918" i="23"/>
  <c r="A1918" i="23"/>
  <c r="A1917" i="23"/>
  <c r="A1916" i="23"/>
  <c r="A1915" i="23"/>
  <c r="A1914" i="23"/>
  <c r="B1913" i="23"/>
  <c r="A1913" i="23"/>
  <c r="E1912" i="23"/>
  <c r="A1912" i="23"/>
  <c r="E1911" i="23"/>
  <c r="A1911" i="23"/>
  <c r="E1910" i="23"/>
  <c r="A1910" i="23"/>
  <c r="B1909" i="23"/>
  <c r="A1909" i="23"/>
  <c r="E1908" i="23"/>
  <c r="A1908" i="23"/>
  <c r="E1907" i="23"/>
  <c r="A1907" i="23"/>
  <c r="E1906" i="23"/>
  <c r="A1906" i="23"/>
  <c r="E1905" i="23"/>
  <c r="A1905" i="23"/>
  <c r="B1904" i="23"/>
  <c r="A1904" i="23"/>
  <c r="E1903" i="23"/>
  <c r="A1903" i="23"/>
  <c r="E1902" i="23"/>
  <c r="A1902" i="23"/>
  <c r="E1901" i="23"/>
  <c r="A1901" i="23"/>
  <c r="B1900" i="23"/>
  <c r="A1900" i="23"/>
  <c r="E1899" i="23"/>
  <c r="A1899" i="23"/>
  <c r="E1898" i="23"/>
  <c r="A1898" i="23"/>
  <c r="E1897" i="23"/>
  <c r="A1897" i="23"/>
  <c r="A1896" i="23"/>
  <c r="A1895" i="23"/>
  <c r="A1894" i="23"/>
  <c r="A1893" i="23"/>
  <c r="B1892" i="23"/>
  <c r="A1892" i="23"/>
  <c r="E1891" i="23"/>
  <c r="A1891" i="23"/>
  <c r="E1890" i="23"/>
  <c r="A1890" i="23"/>
  <c r="E1889" i="23"/>
  <c r="A1889" i="23"/>
  <c r="B1888" i="23"/>
  <c r="C2183" i="17" s="1"/>
  <c r="A1888" i="23"/>
  <c r="E1887" i="23"/>
  <c r="A1887" i="23"/>
  <c r="E1886" i="23"/>
  <c r="A1886" i="23"/>
  <c r="E1885" i="23"/>
  <c r="A1885" i="23"/>
  <c r="E1884" i="23"/>
  <c r="A1884" i="23"/>
  <c r="B1883" i="23"/>
  <c r="A1883" i="23"/>
  <c r="E1882" i="23"/>
  <c r="A1882" i="23"/>
  <c r="E1881" i="23"/>
  <c r="A1881" i="23"/>
  <c r="E1880" i="23"/>
  <c r="A1880" i="23"/>
  <c r="B1879" i="23"/>
  <c r="A1879" i="23"/>
  <c r="A1878" i="23"/>
  <c r="E1877" i="23"/>
  <c r="A1877" i="23"/>
  <c r="E1876" i="23"/>
  <c r="A1876" i="23"/>
  <c r="A1875" i="23"/>
  <c r="A1874" i="23"/>
  <c r="A1873" i="23"/>
  <c r="A1872" i="23"/>
  <c r="B1871" i="23"/>
  <c r="C2170" i="17" s="1"/>
  <c r="A1871" i="23"/>
  <c r="E1870" i="23"/>
  <c r="A1870" i="23"/>
  <c r="E1869" i="23"/>
  <c r="A1869" i="23"/>
  <c r="E1868" i="23"/>
  <c r="A1868" i="23"/>
  <c r="B1867" i="23"/>
  <c r="A1867" i="23"/>
  <c r="E1866" i="23"/>
  <c r="A1866" i="23"/>
  <c r="E1865" i="23"/>
  <c r="A1865" i="23"/>
  <c r="E1864" i="23"/>
  <c r="A1864" i="23"/>
  <c r="E1863" i="23"/>
  <c r="A1863" i="23"/>
  <c r="A1862" i="23"/>
  <c r="E1861" i="23"/>
  <c r="A1861" i="23"/>
  <c r="E1860" i="23"/>
  <c r="A1860" i="23"/>
  <c r="E1859" i="23"/>
  <c r="A1859" i="23"/>
  <c r="A1858" i="23"/>
  <c r="A1857" i="23"/>
  <c r="E1856" i="23"/>
  <c r="A1856" i="23"/>
  <c r="E1855" i="23"/>
  <c r="A1855" i="23"/>
  <c r="A1854" i="23"/>
  <c r="A1853" i="23"/>
  <c r="A1852" i="23"/>
  <c r="A1851" i="23"/>
  <c r="D1850" i="23"/>
  <c r="B1850" i="23"/>
  <c r="C2158" i="17" s="1"/>
  <c r="A1850" i="23"/>
  <c r="E1849" i="23"/>
  <c r="A1849" i="23"/>
  <c r="E1848" i="23"/>
  <c r="A1848" i="23"/>
  <c r="E1847" i="23"/>
  <c r="A1847" i="23"/>
  <c r="D1846" i="23"/>
  <c r="B1846" i="23"/>
  <c r="C2154" i="17" s="1"/>
  <c r="A1846" i="23"/>
  <c r="E1845" i="23"/>
  <c r="A1845" i="23"/>
  <c r="E1844" i="23"/>
  <c r="A1844" i="23"/>
  <c r="E1843" i="23"/>
  <c r="A1843" i="23"/>
  <c r="E1842" i="23"/>
  <c r="A1842" i="23"/>
  <c r="D1841" i="23"/>
  <c r="B1841" i="23"/>
  <c r="C2149" i="17" s="1"/>
  <c r="A1841" i="23"/>
  <c r="E1840" i="23"/>
  <c r="A1840" i="23"/>
  <c r="E1839" i="23"/>
  <c r="A1839" i="23"/>
  <c r="E1838" i="23"/>
  <c r="A1838" i="23"/>
  <c r="D1837" i="23"/>
  <c r="B1837" i="23"/>
  <c r="A1837" i="23"/>
  <c r="E1836" i="23"/>
  <c r="A1836" i="23"/>
  <c r="E1835" i="23"/>
  <c r="A1835" i="23"/>
  <c r="E1834" i="23"/>
  <c r="A1834" i="23"/>
  <c r="A1833" i="23"/>
  <c r="A1832" i="23"/>
  <c r="A1831" i="23"/>
  <c r="A1830" i="23"/>
  <c r="A1829" i="23"/>
  <c r="E1828" i="23"/>
  <c r="A1828" i="23"/>
  <c r="E1827" i="23"/>
  <c r="A1827" i="23"/>
  <c r="E1826" i="23"/>
  <c r="A1826" i="23"/>
  <c r="B1825" i="23"/>
  <c r="C2139" i="17" s="1"/>
  <c r="A1825" i="23"/>
  <c r="E1824" i="23"/>
  <c r="A1824" i="23"/>
  <c r="E1823" i="23"/>
  <c r="A1823" i="23"/>
  <c r="E1822" i="23"/>
  <c r="A1822" i="23"/>
  <c r="E1821" i="23"/>
  <c r="A1821" i="23"/>
  <c r="A1820" i="23"/>
  <c r="E1819" i="23"/>
  <c r="A1819" i="23"/>
  <c r="E1818" i="23"/>
  <c r="A1818" i="23"/>
  <c r="E1817" i="23"/>
  <c r="A1817" i="23"/>
  <c r="A1816" i="23"/>
  <c r="E1815" i="23"/>
  <c r="A1815" i="23"/>
  <c r="E1814" i="23"/>
  <c r="A1814" i="23"/>
  <c r="E1813" i="23"/>
  <c r="A1813" i="23"/>
  <c r="A1812" i="23"/>
  <c r="A1811" i="23"/>
  <c r="A1810" i="23"/>
  <c r="A1809" i="23"/>
  <c r="D1808" i="23"/>
  <c r="B1808" i="23"/>
  <c r="A1808" i="23"/>
  <c r="E1807" i="23"/>
  <c r="A1807" i="23"/>
  <c r="E1806" i="23"/>
  <c r="A1806" i="23"/>
  <c r="E1805" i="23"/>
  <c r="A1805" i="23"/>
  <c r="D1804" i="23"/>
  <c r="B1804" i="23"/>
  <c r="A1804" i="23"/>
  <c r="E1803" i="23"/>
  <c r="A1803" i="23"/>
  <c r="E1802" i="23"/>
  <c r="A1802" i="23"/>
  <c r="E1801" i="23"/>
  <c r="A1801" i="23"/>
  <c r="E1800" i="23"/>
  <c r="A1800" i="23"/>
  <c r="D1799" i="23"/>
  <c r="E2122" i="17" s="1"/>
  <c r="B1799" i="23"/>
  <c r="C2122" i="17" s="1"/>
  <c r="A1799" i="23"/>
  <c r="E1798" i="23"/>
  <c r="A1798" i="23"/>
  <c r="E1797" i="23"/>
  <c r="A1797" i="23"/>
  <c r="E1796" i="23"/>
  <c r="A1796" i="23"/>
  <c r="D1795" i="23"/>
  <c r="B1795" i="23"/>
  <c r="A1795" i="23"/>
  <c r="E1794" i="23"/>
  <c r="A1794" i="23"/>
  <c r="E1793" i="23"/>
  <c r="A1793" i="23"/>
  <c r="E1792" i="23"/>
  <c r="A1792" i="23"/>
  <c r="A1791" i="23"/>
  <c r="D1790" i="23"/>
  <c r="A1790" i="23"/>
  <c r="A1789" i="23"/>
  <c r="A1788" i="23"/>
  <c r="B1787" i="23"/>
  <c r="C2113" i="17" s="1"/>
  <c r="A1787" i="23"/>
  <c r="E1786" i="23"/>
  <c r="A1786" i="23"/>
  <c r="E1785" i="23"/>
  <c r="A1785" i="23"/>
  <c r="E1784" i="23"/>
  <c r="A1784" i="23"/>
  <c r="B1783" i="23"/>
  <c r="C2109" i="17" s="1"/>
  <c r="A1783" i="23"/>
  <c r="E1782" i="23"/>
  <c r="A1782" i="23"/>
  <c r="E1781" i="23"/>
  <c r="A1781" i="23"/>
  <c r="E1780" i="23"/>
  <c r="A1780" i="23"/>
  <c r="E1779" i="23"/>
  <c r="A1779" i="23"/>
  <c r="B1778" i="23"/>
  <c r="A1778" i="23"/>
  <c r="E1777" i="23"/>
  <c r="A1777" i="23"/>
  <c r="E1776" i="23"/>
  <c r="A1776" i="23"/>
  <c r="E1775" i="23"/>
  <c r="A1775" i="23"/>
  <c r="B1774" i="23"/>
  <c r="C2100" i="17" s="1"/>
  <c r="A1774" i="23"/>
  <c r="E1773" i="23"/>
  <c r="A1773" i="23"/>
  <c r="E1772" i="23"/>
  <c r="A1772" i="23"/>
  <c r="E1771" i="23"/>
  <c r="A1771" i="23"/>
  <c r="A1770" i="23"/>
  <c r="A1769" i="23"/>
  <c r="A1768" i="23"/>
  <c r="A1767" i="23"/>
  <c r="B1766" i="23"/>
  <c r="C2095" i="17" s="1"/>
  <c r="A1766" i="23"/>
  <c r="E1765" i="23"/>
  <c r="A1765" i="23"/>
  <c r="E1764" i="23"/>
  <c r="A1764" i="23"/>
  <c r="E1763" i="23"/>
  <c r="A1763" i="23"/>
  <c r="E1762" i="23"/>
  <c r="B1762" i="23"/>
  <c r="C2091" i="17" s="1"/>
  <c r="A1762" i="23"/>
  <c r="E1761" i="23"/>
  <c r="A1761" i="23"/>
  <c r="E1760" i="23"/>
  <c r="A1760" i="23"/>
  <c r="E1759" i="23"/>
  <c r="A1759" i="23"/>
  <c r="E1758" i="23"/>
  <c r="A1758" i="23"/>
  <c r="B1757" i="23"/>
  <c r="A1757" i="23"/>
  <c r="E1756" i="23"/>
  <c r="A1756" i="23"/>
  <c r="E1755" i="23"/>
  <c r="A1755" i="23"/>
  <c r="E1754" i="23"/>
  <c r="A1754" i="23"/>
  <c r="B1753" i="23"/>
  <c r="A1753" i="23"/>
  <c r="E1752" i="23"/>
  <c r="A1752" i="23"/>
  <c r="E1751" i="23"/>
  <c r="A1751" i="23"/>
  <c r="E1750" i="23"/>
  <c r="A1750" i="23"/>
  <c r="A1749" i="23"/>
  <c r="A1748" i="23"/>
  <c r="A1747" i="23"/>
  <c r="A1746" i="23"/>
  <c r="D1745" i="23"/>
  <c r="B1745" i="23"/>
  <c r="A1745" i="23"/>
  <c r="E1744" i="23"/>
  <c r="A1744" i="23"/>
  <c r="E1743" i="23"/>
  <c r="A1743" i="23"/>
  <c r="E1742" i="23"/>
  <c r="A1742" i="23"/>
  <c r="D1741" i="23"/>
  <c r="E2073" i="17" s="1"/>
  <c r="B1741" i="23"/>
  <c r="C2073" i="17" s="1"/>
  <c r="A1741" i="23"/>
  <c r="E1740" i="23"/>
  <c r="A1740" i="23"/>
  <c r="E1739" i="23"/>
  <c r="A1739" i="23"/>
  <c r="E1738" i="23"/>
  <c r="A1738" i="23"/>
  <c r="E1737" i="23"/>
  <c r="A1737" i="23"/>
  <c r="D1736" i="23"/>
  <c r="B1736" i="23"/>
  <c r="A1736" i="23"/>
  <c r="E1735" i="23"/>
  <c r="A1735" i="23"/>
  <c r="E1734" i="23"/>
  <c r="A1734" i="23"/>
  <c r="E1733" i="23"/>
  <c r="A1733" i="23"/>
  <c r="D1732" i="23"/>
  <c r="B1732" i="23"/>
  <c r="A1732" i="23"/>
  <c r="E1731" i="23"/>
  <c r="A1731" i="23"/>
  <c r="E1730" i="23"/>
  <c r="A1730" i="23"/>
  <c r="E1729" i="23"/>
  <c r="A1729" i="23"/>
  <c r="A1728" i="23"/>
  <c r="D1727" i="23"/>
  <c r="A1727" i="23"/>
  <c r="A1726" i="23"/>
  <c r="A1725" i="23"/>
  <c r="D1724" i="23"/>
  <c r="E2059" i="17" s="1"/>
  <c r="B1724" i="23"/>
  <c r="C2059" i="17" s="1"/>
  <c r="A1724" i="23"/>
  <c r="E1723" i="23"/>
  <c r="A1723" i="23"/>
  <c r="E1722" i="23"/>
  <c r="A1722" i="23"/>
  <c r="E1721" i="23"/>
  <c r="A1721" i="23"/>
  <c r="D1720" i="23"/>
  <c r="E2055" i="17" s="1"/>
  <c r="B1720" i="23"/>
  <c r="C2055" i="17" s="1"/>
  <c r="A1720" i="23"/>
  <c r="E1719" i="23"/>
  <c r="A1719" i="23"/>
  <c r="E1718" i="23"/>
  <c r="A1718" i="23"/>
  <c r="E1717" i="23"/>
  <c r="A1717" i="23"/>
  <c r="E1716" i="23"/>
  <c r="A1716" i="23"/>
  <c r="D1715" i="23"/>
  <c r="E2050" i="17" s="1"/>
  <c r="B1715" i="23"/>
  <c r="C2050" i="17" s="1"/>
  <c r="A1715" i="23"/>
  <c r="E1714" i="23"/>
  <c r="A1714" i="23"/>
  <c r="E1713" i="23"/>
  <c r="A1713" i="23"/>
  <c r="E1712" i="23"/>
  <c r="A1712" i="23"/>
  <c r="D1711" i="23"/>
  <c r="E2046" i="17" s="1"/>
  <c r="B1711" i="23"/>
  <c r="A1711" i="23"/>
  <c r="E1710" i="23"/>
  <c r="A1710" i="23"/>
  <c r="E1709" i="23"/>
  <c r="A1709" i="23"/>
  <c r="E1708" i="23"/>
  <c r="A1708" i="23"/>
  <c r="A1707" i="23"/>
  <c r="A1706" i="23"/>
  <c r="A1705" i="23"/>
  <c r="A1704" i="23"/>
  <c r="B1703" i="23"/>
  <c r="A1703" i="23"/>
  <c r="E1702" i="23"/>
  <c r="A1702" i="23"/>
  <c r="E1701" i="23"/>
  <c r="A1701" i="23"/>
  <c r="E1700" i="23"/>
  <c r="A1700" i="23"/>
  <c r="B1699" i="23"/>
  <c r="C2037" i="17" s="1"/>
  <c r="A1699" i="23"/>
  <c r="E1698" i="23"/>
  <c r="A1698" i="23"/>
  <c r="E1697" i="23"/>
  <c r="A1697" i="23"/>
  <c r="E1696" i="23"/>
  <c r="A1696" i="23"/>
  <c r="E1695" i="23"/>
  <c r="A1695" i="23"/>
  <c r="B1694" i="23"/>
  <c r="A1694" i="23"/>
  <c r="E1693" i="23"/>
  <c r="A1693" i="23"/>
  <c r="E1692" i="23"/>
  <c r="A1692" i="23"/>
  <c r="E1691" i="23"/>
  <c r="A1691" i="23"/>
  <c r="B1690" i="23"/>
  <c r="A1690" i="23"/>
  <c r="E1689" i="23"/>
  <c r="A1689" i="23"/>
  <c r="E1688" i="23"/>
  <c r="A1688" i="23"/>
  <c r="E1687" i="23"/>
  <c r="A1687" i="23"/>
  <c r="A1686" i="23"/>
  <c r="A1685" i="23"/>
  <c r="A1684" i="23"/>
  <c r="A1683" i="23"/>
  <c r="B1682" i="23"/>
  <c r="A1682" i="23"/>
  <c r="E1681" i="23"/>
  <c r="A1681" i="23"/>
  <c r="E1680" i="23"/>
  <c r="A1680" i="23"/>
  <c r="E1679" i="23"/>
  <c r="A1679" i="23"/>
  <c r="B1678" i="23"/>
  <c r="A1678" i="23"/>
  <c r="E1677" i="23"/>
  <c r="A1677" i="23"/>
  <c r="E1676" i="23"/>
  <c r="A1676" i="23"/>
  <c r="E1675" i="23"/>
  <c r="A1675" i="23"/>
  <c r="E1674" i="23"/>
  <c r="A1674" i="23"/>
  <c r="B1673" i="23"/>
  <c r="A1673" i="23"/>
  <c r="E1672" i="23"/>
  <c r="A1672" i="23"/>
  <c r="E1671" i="23"/>
  <c r="A1671" i="23"/>
  <c r="E1670" i="23"/>
  <c r="A1670" i="23"/>
  <c r="B1669" i="23"/>
  <c r="C2010" i="17" s="1"/>
  <c r="A1669" i="23"/>
  <c r="E1668" i="23"/>
  <c r="A1668" i="23"/>
  <c r="E1667" i="23"/>
  <c r="A1667" i="23"/>
  <c r="E1666" i="23"/>
  <c r="A1666" i="23"/>
  <c r="A1665" i="23"/>
  <c r="A1664" i="23"/>
  <c r="A1663" i="23"/>
  <c r="A1662" i="23"/>
  <c r="B1661" i="23"/>
  <c r="A1661" i="23"/>
  <c r="E1660" i="23"/>
  <c r="A1660" i="23"/>
  <c r="E1659" i="23"/>
  <c r="A1659" i="23"/>
  <c r="E1658" i="23"/>
  <c r="A1658" i="23"/>
  <c r="B1657" i="23"/>
  <c r="C2002" i="17" s="1"/>
  <c r="A1657" i="23"/>
  <c r="E1656" i="23"/>
  <c r="A1656" i="23"/>
  <c r="E1655" i="23"/>
  <c r="A1655" i="23"/>
  <c r="E1654" i="23"/>
  <c r="A1654" i="23"/>
  <c r="E1653" i="23"/>
  <c r="A1653" i="23"/>
  <c r="B1652" i="23"/>
  <c r="A1652" i="23"/>
  <c r="E1651" i="23"/>
  <c r="A1651" i="23"/>
  <c r="E1650" i="23"/>
  <c r="A1650" i="23"/>
  <c r="E1649" i="23"/>
  <c r="A1649" i="23"/>
  <c r="A1648" i="23"/>
  <c r="E1647" i="23"/>
  <c r="A1647" i="23"/>
  <c r="E1646" i="23"/>
  <c r="A1646" i="23"/>
  <c r="E1645" i="23"/>
  <c r="A1645" i="23"/>
  <c r="A1644" i="23"/>
  <c r="A1643" i="23"/>
  <c r="A1642" i="23"/>
  <c r="A1641" i="23"/>
  <c r="D1640" i="23"/>
  <c r="B1640" i="23"/>
  <c r="A1640" i="23"/>
  <c r="E1639" i="23"/>
  <c r="A1639" i="23"/>
  <c r="E1638" i="23"/>
  <c r="A1638" i="23"/>
  <c r="E1637" i="23"/>
  <c r="A1637" i="23"/>
  <c r="D1636" i="23"/>
  <c r="B1636" i="23"/>
  <c r="C1987" i="17" s="1"/>
  <c r="A1636" i="23"/>
  <c r="E1635" i="23"/>
  <c r="A1635" i="23"/>
  <c r="E1634" i="23"/>
  <c r="A1634" i="23"/>
  <c r="E1633" i="23"/>
  <c r="A1633" i="23"/>
  <c r="E1632" i="23"/>
  <c r="A1632" i="23"/>
  <c r="D1631" i="23"/>
  <c r="B1631" i="23"/>
  <c r="A1631" i="23"/>
  <c r="E1630" i="23"/>
  <c r="A1630" i="23"/>
  <c r="E1629" i="23"/>
  <c r="A1629" i="23"/>
  <c r="E1628" i="23"/>
  <c r="A1628" i="23"/>
  <c r="D1627" i="23"/>
  <c r="B1627" i="23"/>
  <c r="A1627" i="23"/>
  <c r="E1626" i="23"/>
  <c r="A1626" i="23"/>
  <c r="E1625" i="23"/>
  <c r="A1625" i="23"/>
  <c r="E1624" i="23"/>
  <c r="A1624" i="23"/>
  <c r="A1623" i="23"/>
  <c r="A1622" i="23"/>
  <c r="A1621" i="23"/>
  <c r="A1620" i="23"/>
  <c r="D1619" i="23"/>
  <c r="B1619" i="23"/>
  <c r="A1619" i="23"/>
  <c r="E1618" i="23"/>
  <c r="A1618" i="23"/>
  <c r="E1617" i="23"/>
  <c r="A1617" i="23"/>
  <c r="E1616" i="23"/>
  <c r="A1616" i="23"/>
  <c r="D1615" i="23"/>
  <c r="E1969" i="17" s="1"/>
  <c r="B1615" i="23"/>
  <c r="C1969" i="17" s="1"/>
  <c r="A1615" i="23"/>
  <c r="E1614" i="23"/>
  <c r="A1614" i="23"/>
  <c r="E1613" i="23"/>
  <c r="A1613" i="23"/>
  <c r="E1612" i="23"/>
  <c r="A1612" i="23"/>
  <c r="E1611" i="23"/>
  <c r="A1611" i="23"/>
  <c r="D1610" i="23"/>
  <c r="B1610" i="23"/>
  <c r="A1610" i="23"/>
  <c r="E1609" i="23"/>
  <c r="A1609" i="23"/>
  <c r="E1608" i="23"/>
  <c r="A1608" i="23"/>
  <c r="E1607" i="23"/>
  <c r="A1607" i="23"/>
  <c r="D1606" i="23"/>
  <c r="E1960" i="17" s="1"/>
  <c r="B1606" i="23"/>
  <c r="C1960" i="17" s="1"/>
  <c r="A1606" i="23"/>
  <c r="E1605" i="23"/>
  <c r="A1605" i="23"/>
  <c r="E1604" i="23"/>
  <c r="A1604" i="23"/>
  <c r="E1603" i="23"/>
  <c r="A1603" i="23"/>
  <c r="A1602" i="23"/>
  <c r="A1601" i="23"/>
  <c r="A1600" i="23"/>
  <c r="A1599" i="23"/>
  <c r="B1598" i="23"/>
  <c r="A1598" i="23"/>
  <c r="E1597" i="23"/>
  <c r="A1597" i="23"/>
  <c r="E1596" i="23"/>
  <c r="A1596" i="23"/>
  <c r="E1595" i="23"/>
  <c r="A1595" i="23"/>
  <c r="B1594" i="23"/>
  <c r="A1594" i="23"/>
  <c r="E1593" i="23"/>
  <c r="A1593" i="23"/>
  <c r="E1592" i="23"/>
  <c r="A1592" i="23"/>
  <c r="E1591" i="23"/>
  <c r="A1591" i="23"/>
  <c r="E1590" i="23"/>
  <c r="A1590" i="23"/>
  <c r="B1589" i="23"/>
  <c r="A1589" i="23"/>
  <c r="E1588" i="23"/>
  <c r="A1588" i="23"/>
  <c r="E1587" i="23"/>
  <c r="A1587" i="23"/>
  <c r="E1586" i="23"/>
  <c r="A1586" i="23"/>
  <c r="B1585" i="23"/>
  <c r="A1585" i="23"/>
  <c r="E1584" i="23"/>
  <c r="A1584" i="23"/>
  <c r="E1583" i="23"/>
  <c r="A1583" i="23"/>
  <c r="E1582" i="23"/>
  <c r="A1582" i="23"/>
  <c r="A1581" i="23"/>
  <c r="A1580" i="23"/>
  <c r="A1579" i="23"/>
  <c r="A1578" i="23"/>
  <c r="B1577" i="23"/>
  <c r="A1577" i="23"/>
  <c r="E1576" i="23"/>
  <c r="A1576" i="23"/>
  <c r="E1575" i="23"/>
  <c r="A1575" i="23"/>
  <c r="E1574" i="23"/>
  <c r="A1574" i="23"/>
  <c r="B1573" i="23"/>
  <c r="C1933" i="17" s="1"/>
  <c r="A1573" i="23"/>
  <c r="E1572" i="23"/>
  <c r="A1572" i="23"/>
  <c r="E1571" i="23"/>
  <c r="A1571" i="23"/>
  <c r="E1570" i="23"/>
  <c r="A1570" i="23"/>
  <c r="E1569" i="23"/>
  <c r="A1569" i="23"/>
  <c r="B1568" i="23"/>
  <c r="A1568" i="23"/>
  <c r="E1567" i="23"/>
  <c r="A1567" i="23"/>
  <c r="E1566" i="23"/>
  <c r="A1566" i="23"/>
  <c r="E1565" i="23"/>
  <c r="A1565" i="23"/>
  <c r="B1564" i="23"/>
  <c r="C1924" i="17" s="1"/>
  <c r="A1564" i="23"/>
  <c r="E1563" i="23"/>
  <c r="A1563" i="23"/>
  <c r="E1562" i="23"/>
  <c r="A1562" i="23"/>
  <c r="E1561" i="23"/>
  <c r="A1561" i="23"/>
  <c r="A1560" i="23"/>
  <c r="A1559" i="23"/>
  <c r="A1558" i="23"/>
  <c r="A1557" i="23"/>
  <c r="B1556" i="23"/>
  <c r="C1919" i="17" s="1"/>
  <c r="A1556" i="23"/>
  <c r="E1555" i="23"/>
  <c r="A1555" i="23"/>
  <c r="E1554" i="23"/>
  <c r="A1554" i="23"/>
  <c r="E1553" i="23"/>
  <c r="A1553" i="23"/>
  <c r="B1552" i="23"/>
  <c r="A1552" i="23"/>
  <c r="E1551" i="23"/>
  <c r="A1551" i="23"/>
  <c r="E1550" i="23"/>
  <c r="A1550" i="23"/>
  <c r="E1549" i="23"/>
  <c r="A1549" i="23"/>
  <c r="E1548" i="23"/>
  <c r="A1548" i="23"/>
  <c r="B1547" i="23"/>
  <c r="C1910" i="17" s="1"/>
  <c r="A1547" i="23"/>
  <c r="E1546" i="23"/>
  <c r="A1546" i="23"/>
  <c r="E1545" i="23"/>
  <c r="A1545" i="23"/>
  <c r="E1544" i="23"/>
  <c r="A1544" i="23"/>
  <c r="B1543" i="23"/>
  <c r="A1543" i="23"/>
  <c r="E1542" i="23"/>
  <c r="A1542" i="23"/>
  <c r="E1541" i="23"/>
  <c r="A1541" i="23"/>
  <c r="E1540" i="23"/>
  <c r="A1540" i="23"/>
  <c r="A1539" i="23"/>
  <c r="A1538" i="23"/>
  <c r="A1537" i="23"/>
  <c r="A1536" i="23"/>
  <c r="B1535" i="23"/>
  <c r="A1535" i="23"/>
  <c r="E1534" i="23"/>
  <c r="A1534" i="23"/>
  <c r="E1533" i="23"/>
  <c r="A1533" i="23"/>
  <c r="E1532" i="23"/>
  <c r="A1532" i="23"/>
  <c r="B1531" i="23"/>
  <c r="C1897" i="17" s="1"/>
  <c r="A1531" i="23"/>
  <c r="E1530" i="23"/>
  <c r="A1530" i="23"/>
  <c r="E1529" i="23"/>
  <c r="A1529" i="23"/>
  <c r="E1528" i="23"/>
  <c r="A1528" i="23"/>
  <c r="E1527" i="23"/>
  <c r="A1527" i="23"/>
  <c r="B1526" i="23"/>
  <c r="A1526" i="23"/>
  <c r="E1525" i="23"/>
  <c r="A1525" i="23"/>
  <c r="A1524" i="23"/>
  <c r="E1523" i="23"/>
  <c r="A1523" i="23"/>
  <c r="B1522" i="23"/>
  <c r="A1522" i="23"/>
  <c r="E1521" i="23"/>
  <c r="A1521" i="23"/>
  <c r="E1520" i="23"/>
  <c r="A1520" i="23"/>
  <c r="E1519" i="23"/>
  <c r="A1519" i="23"/>
  <c r="A1518" i="23"/>
  <c r="A1517" i="23"/>
  <c r="A1516" i="23"/>
  <c r="A1515" i="23"/>
  <c r="D1514" i="23"/>
  <c r="B1514" i="23"/>
  <c r="A1514" i="23"/>
  <c r="E1513" i="23"/>
  <c r="A1513" i="23"/>
  <c r="E1512" i="23"/>
  <c r="A1512" i="23"/>
  <c r="E1511" i="23"/>
  <c r="A1511" i="23"/>
  <c r="D1510" i="23"/>
  <c r="B1510" i="23"/>
  <c r="A1510" i="23"/>
  <c r="E1509" i="23"/>
  <c r="A1509" i="23"/>
  <c r="E1508" i="23"/>
  <c r="A1508" i="23"/>
  <c r="E1507" i="23"/>
  <c r="A1507" i="23"/>
  <c r="E1506" i="23"/>
  <c r="A1506" i="23"/>
  <c r="D1505" i="23"/>
  <c r="B1505" i="23"/>
  <c r="A1505" i="23"/>
  <c r="E1504" i="23"/>
  <c r="A1504" i="23"/>
  <c r="E1503" i="23"/>
  <c r="A1503" i="23"/>
  <c r="E1502" i="23"/>
  <c r="A1502" i="23"/>
  <c r="D1501" i="23"/>
  <c r="B1501" i="23"/>
  <c r="A1501" i="23"/>
  <c r="E1500" i="23"/>
  <c r="A1500" i="23"/>
  <c r="E1499" i="23"/>
  <c r="A1499" i="23"/>
  <c r="E1498" i="23"/>
  <c r="A1498" i="23"/>
  <c r="A1497" i="23"/>
  <c r="A1496" i="23"/>
  <c r="A1495" i="23"/>
  <c r="A1494" i="23"/>
  <c r="D1493" i="23"/>
  <c r="B1493" i="23"/>
  <c r="A1493" i="23"/>
  <c r="E1492" i="23"/>
  <c r="A1492" i="23"/>
  <c r="E1491" i="23"/>
  <c r="A1491" i="23"/>
  <c r="E1490" i="23"/>
  <c r="A1490" i="23"/>
  <c r="D1489" i="23"/>
  <c r="B1489" i="23"/>
  <c r="A1489" i="23"/>
  <c r="E1488" i="23"/>
  <c r="A1488" i="23"/>
  <c r="E1487" i="23"/>
  <c r="A1487" i="23"/>
  <c r="E1486" i="23"/>
  <c r="A1486" i="23"/>
  <c r="E1485" i="23"/>
  <c r="A1485" i="23"/>
  <c r="D1484" i="23"/>
  <c r="E1856" i="17" s="1"/>
  <c r="B1484" i="23"/>
  <c r="A1484" i="23"/>
  <c r="E1483" i="23"/>
  <c r="A1483" i="23"/>
  <c r="E1482" i="23"/>
  <c r="A1482" i="23"/>
  <c r="E1481" i="23"/>
  <c r="A1481" i="23"/>
  <c r="D1480" i="23"/>
  <c r="B1480" i="23"/>
  <c r="A1480" i="23"/>
  <c r="E1479" i="23"/>
  <c r="A1479" i="23"/>
  <c r="E1478" i="23"/>
  <c r="A1478" i="23"/>
  <c r="E1477" i="23"/>
  <c r="A1477" i="23"/>
  <c r="A1476" i="23"/>
  <c r="A1475" i="23"/>
  <c r="A1474" i="23"/>
  <c r="A1473" i="23"/>
  <c r="D1472" i="23"/>
  <c r="B1472" i="23"/>
  <c r="C1847" i="17" s="1"/>
  <c r="A1472" i="23"/>
  <c r="E1471" i="23"/>
  <c r="A1471" i="23"/>
  <c r="E1470" i="23"/>
  <c r="A1470" i="23"/>
  <c r="E1469" i="23"/>
  <c r="A1469" i="23"/>
  <c r="D1468" i="23"/>
  <c r="B1468" i="23"/>
  <c r="C1843" i="17" s="1"/>
  <c r="A1468" i="23"/>
  <c r="E1467" i="23"/>
  <c r="A1467" i="23"/>
  <c r="E1466" i="23"/>
  <c r="A1466" i="23"/>
  <c r="E1465" i="23"/>
  <c r="A1465" i="23"/>
  <c r="E1464" i="23"/>
  <c r="A1464" i="23"/>
  <c r="D1463" i="23"/>
  <c r="B1463" i="23"/>
  <c r="C1838" i="17" s="1"/>
  <c r="A1463" i="23"/>
  <c r="E1462" i="23"/>
  <c r="A1462" i="23"/>
  <c r="E1461" i="23"/>
  <c r="A1461" i="23"/>
  <c r="E1460" i="23"/>
  <c r="A1460" i="23"/>
  <c r="D1459" i="23"/>
  <c r="B1459" i="23"/>
  <c r="A1459" i="23"/>
  <c r="E1458" i="23"/>
  <c r="A1458" i="23"/>
  <c r="E1457" i="23"/>
  <c r="A1457" i="23"/>
  <c r="E1456" i="23"/>
  <c r="A1456" i="23"/>
  <c r="A1455" i="23"/>
  <c r="D1454" i="23"/>
  <c r="A1454" i="23"/>
  <c r="A1453" i="23"/>
  <c r="A1452" i="23"/>
  <c r="B1451" i="23"/>
  <c r="A1451" i="23"/>
  <c r="E1450" i="23"/>
  <c r="A1450" i="23"/>
  <c r="E1449" i="23"/>
  <c r="A1449" i="23"/>
  <c r="E1448" i="23"/>
  <c r="A1448" i="23"/>
  <c r="B1447" i="23"/>
  <c r="A1447" i="23"/>
  <c r="E1446" i="23"/>
  <c r="A1446" i="23"/>
  <c r="E1445" i="23"/>
  <c r="A1445" i="23"/>
  <c r="E1444" i="23"/>
  <c r="A1444" i="23"/>
  <c r="E1443" i="23"/>
  <c r="A1443" i="23"/>
  <c r="B1442" i="23"/>
  <c r="A1442" i="23"/>
  <c r="E1441" i="23"/>
  <c r="A1441" i="23"/>
  <c r="E1440" i="23"/>
  <c r="A1440" i="23"/>
  <c r="E1439" i="23"/>
  <c r="A1439" i="23"/>
  <c r="B1438" i="23"/>
  <c r="C554" i="17" s="1"/>
  <c r="A1438" i="23"/>
  <c r="E1437" i="23"/>
  <c r="A1437" i="23"/>
  <c r="E1436" i="23"/>
  <c r="A1436" i="23"/>
  <c r="E1435" i="23"/>
  <c r="A1435" i="23"/>
  <c r="A1434" i="23"/>
  <c r="A1433" i="23"/>
  <c r="A1432" i="23"/>
  <c r="A1431" i="23"/>
  <c r="D1430" i="23"/>
  <c r="E1815" i="17" s="1"/>
  <c r="B1430" i="23"/>
  <c r="C1815" i="17" s="1"/>
  <c r="A1430" i="23"/>
  <c r="E1429" i="23"/>
  <c r="A1429" i="23"/>
  <c r="E1428" i="23"/>
  <c r="A1428" i="23"/>
  <c r="E1427" i="23"/>
  <c r="A1427" i="23"/>
  <c r="D1426" i="23"/>
  <c r="B1426" i="23"/>
  <c r="A1426" i="23"/>
  <c r="E1425" i="23"/>
  <c r="A1425" i="23"/>
  <c r="E1424" i="23"/>
  <c r="A1424" i="23"/>
  <c r="E1423" i="23"/>
  <c r="A1423" i="23"/>
  <c r="E1422" i="23"/>
  <c r="A1422" i="23"/>
  <c r="D1421" i="23"/>
  <c r="B1421" i="23"/>
  <c r="A1421" i="23"/>
  <c r="E1420" i="23"/>
  <c r="A1420" i="23"/>
  <c r="E1419" i="23"/>
  <c r="A1419" i="23"/>
  <c r="E1418" i="23"/>
  <c r="A1418" i="23"/>
  <c r="D1417" i="23"/>
  <c r="B1417" i="23"/>
  <c r="A1417" i="23"/>
  <c r="E1416" i="23"/>
  <c r="A1416" i="23"/>
  <c r="E1415" i="23"/>
  <c r="A1415" i="23"/>
  <c r="E1414" i="23"/>
  <c r="A1414" i="23"/>
  <c r="A1413" i="23"/>
  <c r="D1412" i="23"/>
  <c r="A1412" i="23"/>
  <c r="A1411" i="23"/>
  <c r="A1410" i="23"/>
  <c r="D1409" i="23"/>
  <c r="B1409" i="23"/>
  <c r="A1409" i="23"/>
  <c r="E1408" i="23"/>
  <c r="A1408" i="23"/>
  <c r="E1407" i="23"/>
  <c r="A1407" i="23"/>
  <c r="E1406" i="23"/>
  <c r="A1406" i="23"/>
  <c r="D1405" i="23"/>
  <c r="B1405" i="23"/>
  <c r="A1405" i="23"/>
  <c r="E1404" i="23"/>
  <c r="A1404" i="23"/>
  <c r="E1403" i="23"/>
  <c r="A1403" i="23"/>
  <c r="E1402" i="23"/>
  <c r="A1402" i="23"/>
  <c r="E1401" i="23"/>
  <c r="A1401" i="23"/>
  <c r="D1400" i="23"/>
  <c r="B1400" i="23"/>
  <c r="A1400" i="23"/>
  <c r="E1399" i="23"/>
  <c r="A1399" i="23"/>
  <c r="E1398" i="23"/>
  <c r="A1398" i="23"/>
  <c r="E1397" i="23"/>
  <c r="A1397" i="23"/>
  <c r="A1396" i="23"/>
  <c r="E1395" i="23"/>
  <c r="A1395" i="23"/>
  <c r="E1394" i="23"/>
  <c r="A1394" i="23"/>
  <c r="E1393" i="23"/>
  <c r="A1393" i="23"/>
  <c r="A1392" i="23"/>
  <c r="A1391" i="23"/>
  <c r="A1390" i="23"/>
  <c r="A1389" i="23"/>
  <c r="B1388" i="23"/>
  <c r="A1388" i="23"/>
  <c r="E1387" i="23"/>
  <c r="A1387" i="23"/>
  <c r="E1386" i="23"/>
  <c r="A1386" i="23"/>
  <c r="E1385" i="23"/>
  <c r="A1385" i="23"/>
  <c r="B1384" i="23"/>
  <c r="C1779" i="17" s="1"/>
  <c r="A1384" i="23"/>
  <c r="E1383" i="23"/>
  <c r="A1383" i="23"/>
  <c r="E1382" i="23"/>
  <c r="A1382" i="23"/>
  <c r="E1381" i="23"/>
  <c r="A1381" i="23"/>
  <c r="E1380" i="23"/>
  <c r="A1380" i="23"/>
  <c r="B1379" i="23"/>
  <c r="A1379" i="23"/>
  <c r="E1378" i="23"/>
  <c r="A1378" i="23"/>
  <c r="E1377" i="23"/>
  <c r="A1377" i="23"/>
  <c r="E1376" i="23"/>
  <c r="A1376" i="23"/>
  <c r="B1375" i="23"/>
  <c r="A1375" i="23"/>
  <c r="E1374" i="23"/>
  <c r="A1374" i="23"/>
  <c r="E1373" i="23"/>
  <c r="A1373" i="23"/>
  <c r="E1372" i="23"/>
  <c r="A1372" i="23"/>
  <c r="A1371" i="23"/>
  <c r="A1370" i="23"/>
  <c r="A1369" i="23"/>
  <c r="A1368" i="23"/>
  <c r="B1367" i="23"/>
  <c r="A1367" i="23"/>
  <c r="E1366" i="23"/>
  <c r="A1366" i="23"/>
  <c r="E1365" i="23"/>
  <c r="A1365" i="23"/>
  <c r="E1364" i="23"/>
  <c r="A1364" i="23"/>
  <c r="B1363" i="23"/>
  <c r="A1363" i="23"/>
  <c r="E1362" i="23"/>
  <c r="A1362" i="23"/>
  <c r="E1361" i="23"/>
  <c r="A1361" i="23"/>
  <c r="E1360" i="23"/>
  <c r="A1360" i="23"/>
  <c r="E1359" i="23"/>
  <c r="A1359" i="23"/>
  <c r="B1358" i="23"/>
  <c r="A1358" i="23"/>
  <c r="E1357" i="23"/>
  <c r="A1357" i="23"/>
  <c r="E1356" i="23"/>
  <c r="A1356" i="23"/>
  <c r="E1355" i="23"/>
  <c r="A1355" i="23"/>
  <c r="A1354" i="23"/>
  <c r="E1353" i="23"/>
  <c r="A1353" i="23"/>
  <c r="E1352" i="23"/>
  <c r="A1352" i="23"/>
  <c r="E1351" i="23"/>
  <c r="A1351" i="23"/>
  <c r="A1350" i="23"/>
  <c r="A1349" i="23"/>
  <c r="A1348" i="23"/>
  <c r="A1326" i="23"/>
  <c r="B1325" i="23"/>
  <c r="C1734" i="17" s="1"/>
  <c r="A1325" i="23"/>
  <c r="E1324" i="23"/>
  <c r="A1324" i="23"/>
  <c r="E1323" i="23"/>
  <c r="A1323" i="23"/>
  <c r="E1322" i="23"/>
  <c r="A1322" i="23"/>
  <c r="B1321" i="23"/>
  <c r="A1321" i="23"/>
  <c r="E1320" i="23"/>
  <c r="A1320" i="23"/>
  <c r="E1319" i="23"/>
  <c r="A1319" i="23"/>
  <c r="E1318" i="23"/>
  <c r="A1318" i="23"/>
  <c r="E1317" i="23"/>
  <c r="A1317" i="23"/>
  <c r="A1316" i="23"/>
  <c r="E1315" i="23"/>
  <c r="A1315" i="23"/>
  <c r="E1314" i="23"/>
  <c r="A1314" i="23"/>
  <c r="E1313" i="23"/>
  <c r="A1313" i="23"/>
  <c r="A1312" i="23"/>
  <c r="E1311" i="23"/>
  <c r="A1311" i="23"/>
  <c r="E1310" i="23"/>
  <c r="A1310" i="23"/>
  <c r="E1309" i="23"/>
  <c r="A1309" i="23"/>
  <c r="A1308" i="23"/>
  <c r="A1307" i="23"/>
  <c r="A1306" i="23"/>
  <c r="A1263" i="23"/>
  <c r="D1262" i="23"/>
  <c r="B1262" i="23"/>
  <c r="A1262" i="23"/>
  <c r="E1261" i="23"/>
  <c r="A1261" i="23"/>
  <c r="E1260" i="23"/>
  <c r="A1260" i="23"/>
  <c r="E1259" i="23"/>
  <c r="A1259" i="23"/>
  <c r="D1258" i="23"/>
  <c r="B1258" i="23"/>
  <c r="A1258" i="23"/>
  <c r="E1257" i="23"/>
  <c r="A1257" i="23"/>
  <c r="E1256" i="23"/>
  <c r="A1256" i="23"/>
  <c r="E1255" i="23"/>
  <c r="A1255" i="23"/>
  <c r="E1254" i="23"/>
  <c r="A1254" i="23"/>
  <c r="D1253" i="23"/>
  <c r="B1253" i="23"/>
  <c r="C1677" i="17" s="1"/>
  <c r="A1253" i="23"/>
  <c r="E1252" i="23"/>
  <c r="A1252" i="23"/>
  <c r="E1251" i="23"/>
  <c r="A1251" i="23"/>
  <c r="E1250" i="23"/>
  <c r="A1250" i="23"/>
  <c r="A1249" i="23"/>
  <c r="E1248" i="23"/>
  <c r="A1248" i="23"/>
  <c r="E1247" i="23"/>
  <c r="A1247" i="23"/>
  <c r="E1246" i="23"/>
  <c r="A1246" i="23"/>
  <c r="A1245" i="23"/>
  <c r="A1244" i="23"/>
  <c r="A1243" i="23"/>
  <c r="A1242" i="23"/>
  <c r="B1241" i="23"/>
  <c r="A1241" i="23"/>
  <c r="E1240" i="23"/>
  <c r="A1240" i="23"/>
  <c r="E1239" i="23"/>
  <c r="A1239" i="23"/>
  <c r="E1238" i="23"/>
  <c r="A1238" i="23"/>
  <c r="B1237" i="23"/>
  <c r="A1237" i="23"/>
  <c r="E1236" i="23"/>
  <c r="A1236" i="23"/>
  <c r="E1235" i="23"/>
  <c r="A1235" i="23"/>
  <c r="E1234" i="23"/>
  <c r="A1234" i="23"/>
  <c r="E1233" i="23"/>
  <c r="A1233" i="23"/>
  <c r="A1232" i="23"/>
  <c r="E1231" i="23"/>
  <c r="A1231" i="23"/>
  <c r="E1230" i="23"/>
  <c r="A1230" i="23"/>
  <c r="E1229" i="23"/>
  <c r="A1229" i="23"/>
  <c r="A1228" i="23"/>
  <c r="E1227" i="23"/>
  <c r="A1227" i="23"/>
  <c r="E1226" i="23"/>
  <c r="A1226" i="23"/>
  <c r="E1225" i="23"/>
  <c r="A1225" i="23"/>
  <c r="A1224" i="23"/>
  <c r="A1223" i="23"/>
  <c r="A1222" i="23"/>
  <c r="A1221" i="23"/>
  <c r="D1220" i="23"/>
  <c r="E1659" i="17" s="1"/>
  <c r="B1220" i="23"/>
  <c r="C1659" i="17" s="1"/>
  <c r="A1220" i="23"/>
  <c r="E1219" i="23"/>
  <c r="A1219" i="23"/>
  <c r="E1218" i="23"/>
  <c r="A1218" i="23"/>
  <c r="E1217" i="23"/>
  <c r="A1217" i="23"/>
  <c r="D1216" i="23"/>
  <c r="B1216" i="23"/>
  <c r="A1216" i="23"/>
  <c r="E1215" i="23"/>
  <c r="A1215" i="23"/>
  <c r="E1214" i="23"/>
  <c r="A1214" i="23"/>
  <c r="E1213" i="23"/>
  <c r="A1213" i="23"/>
  <c r="E1212" i="23"/>
  <c r="A1212" i="23"/>
  <c r="D1211" i="23"/>
  <c r="B1211" i="23"/>
  <c r="A1211" i="23"/>
  <c r="E1210" i="23"/>
  <c r="A1210" i="23"/>
  <c r="E1209" i="23"/>
  <c r="A1209" i="23"/>
  <c r="E1208" i="23"/>
  <c r="A1208" i="23"/>
  <c r="D1207" i="23"/>
  <c r="B1207" i="23"/>
  <c r="A1207" i="23"/>
  <c r="E1206" i="23"/>
  <c r="A1206" i="23"/>
  <c r="E1205" i="23"/>
  <c r="A1205" i="23"/>
  <c r="E1204" i="23"/>
  <c r="A1204" i="23"/>
  <c r="A1203" i="23"/>
  <c r="D1202" i="23"/>
  <c r="A1202" i="23"/>
  <c r="A1201" i="23"/>
  <c r="A1200" i="23"/>
  <c r="D1199" i="23"/>
  <c r="B1199" i="23"/>
  <c r="A1199" i="23"/>
  <c r="E1198" i="23"/>
  <c r="A1198" i="23"/>
  <c r="E1197" i="23"/>
  <c r="A1197" i="23"/>
  <c r="E1196" i="23"/>
  <c r="A1196" i="23"/>
  <c r="D1195" i="23"/>
  <c r="E1637" i="17" s="1"/>
  <c r="B1195" i="23"/>
  <c r="A1195" i="23"/>
  <c r="E1194" i="23"/>
  <c r="A1194" i="23"/>
  <c r="E1193" i="23"/>
  <c r="A1193" i="23"/>
  <c r="E1192" i="23"/>
  <c r="A1192" i="23"/>
  <c r="E1191" i="23"/>
  <c r="A1191" i="23"/>
  <c r="D1190" i="23"/>
  <c r="E1632" i="17" s="1"/>
  <c r="B1190" i="23"/>
  <c r="A1190" i="23"/>
  <c r="E1189" i="23"/>
  <c r="A1189" i="23"/>
  <c r="E1188" i="23"/>
  <c r="A1188" i="23"/>
  <c r="E1187" i="23"/>
  <c r="A1187" i="23"/>
  <c r="D1186" i="23"/>
  <c r="E1628" i="17" s="1"/>
  <c r="B1186" i="23"/>
  <c r="A1186" i="23"/>
  <c r="E1185" i="23"/>
  <c r="A1185" i="23"/>
  <c r="E1184" i="23"/>
  <c r="A1184" i="23"/>
  <c r="E1183" i="23"/>
  <c r="A1183" i="23"/>
  <c r="A1182" i="23"/>
  <c r="A1181" i="23"/>
  <c r="A1180" i="23"/>
  <c r="A1179" i="23"/>
  <c r="D1178" i="23"/>
  <c r="B1178" i="23"/>
  <c r="A1178" i="23"/>
  <c r="E1177" i="23"/>
  <c r="A1177" i="23"/>
  <c r="E1176" i="23"/>
  <c r="A1176" i="23"/>
  <c r="E1175" i="23"/>
  <c r="A1175" i="23"/>
  <c r="D1174" i="23"/>
  <c r="B1174" i="23"/>
  <c r="A1174" i="23"/>
  <c r="E1173" i="23"/>
  <c r="A1173" i="23"/>
  <c r="E1172" i="23"/>
  <c r="A1172" i="23"/>
  <c r="E1171" i="23"/>
  <c r="A1171" i="23"/>
  <c r="E1170" i="23"/>
  <c r="A1170" i="23"/>
  <c r="D1169" i="23"/>
  <c r="E1614" i="17" s="1"/>
  <c r="B1169" i="23"/>
  <c r="C1614" i="17" s="1"/>
  <c r="A1169" i="23"/>
  <c r="E1168" i="23"/>
  <c r="A1168" i="23"/>
  <c r="E1167" i="23"/>
  <c r="A1167" i="23"/>
  <c r="E1166" i="23"/>
  <c r="A1166" i="23"/>
  <c r="D1165" i="23"/>
  <c r="B1165" i="23"/>
  <c r="A1165" i="23"/>
  <c r="E1164" i="23"/>
  <c r="A1164" i="23"/>
  <c r="E1163" i="23"/>
  <c r="A1163" i="23"/>
  <c r="E1162" i="23"/>
  <c r="A1162" i="23"/>
  <c r="A1161" i="23"/>
  <c r="A1160" i="23"/>
  <c r="A1159" i="23"/>
  <c r="A1137" i="23"/>
  <c r="D1136" i="23"/>
  <c r="E1587" i="17" s="1"/>
  <c r="B1136" i="23"/>
  <c r="A1136" i="23"/>
  <c r="E1135" i="23"/>
  <c r="A1135" i="23"/>
  <c r="E1134" i="23"/>
  <c r="A1134" i="23"/>
  <c r="E1133" i="23"/>
  <c r="A1133" i="23"/>
  <c r="D1132" i="23"/>
  <c r="B1132" i="23"/>
  <c r="C1583" i="17" s="1"/>
  <c r="A1132" i="23"/>
  <c r="E1131" i="23"/>
  <c r="A1131" i="23"/>
  <c r="E1130" i="23"/>
  <c r="A1130" i="23"/>
  <c r="E1129" i="23"/>
  <c r="A1129" i="23"/>
  <c r="E1128" i="23"/>
  <c r="A1128" i="23"/>
  <c r="D1127" i="23"/>
  <c r="B1127" i="23"/>
  <c r="A1127" i="23"/>
  <c r="E1126" i="23"/>
  <c r="A1126" i="23"/>
  <c r="E1125" i="23"/>
  <c r="A1125" i="23"/>
  <c r="E1124" i="23"/>
  <c r="A1124" i="23"/>
  <c r="D1123" i="23"/>
  <c r="E1574" i="17" s="1"/>
  <c r="B1123" i="23"/>
  <c r="C1574" i="17" s="1"/>
  <c r="A1123" i="23"/>
  <c r="E1122" i="23"/>
  <c r="A1122" i="23"/>
  <c r="E1121" i="23"/>
  <c r="A1121" i="23"/>
  <c r="E1120" i="23"/>
  <c r="A1120" i="23"/>
  <c r="A1119" i="23"/>
  <c r="A1118" i="23"/>
  <c r="A1117" i="23"/>
  <c r="A1116" i="23"/>
  <c r="D1115" i="23"/>
  <c r="E1569" i="17" s="1"/>
  <c r="B1115" i="23"/>
  <c r="A1115" i="23"/>
  <c r="E1114" i="23"/>
  <c r="A1114" i="23"/>
  <c r="E1113" i="23"/>
  <c r="A1113" i="23"/>
  <c r="E1112" i="23"/>
  <c r="A1112" i="23"/>
  <c r="D1111" i="23"/>
  <c r="E1565" i="17" s="1"/>
  <c r="B1111" i="23"/>
  <c r="A1111" i="23"/>
  <c r="E1110" i="23"/>
  <c r="A1110" i="23"/>
  <c r="E1109" i="23"/>
  <c r="A1109" i="23"/>
  <c r="E1108" i="23"/>
  <c r="A1108" i="23"/>
  <c r="E1107" i="23"/>
  <c r="A1107" i="23"/>
  <c r="D1106" i="23"/>
  <c r="B1106" i="23"/>
  <c r="A1106" i="23"/>
  <c r="E1105" i="23"/>
  <c r="A1105" i="23"/>
  <c r="E1104" i="23"/>
  <c r="A1104" i="23"/>
  <c r="E1103" i="23"/>
  <c r="A1103" i="23"/>
  <c r="D1102" i="23"/>
  <c r="B1102" i="23"/>
  <c r="A1102" i="23"/>
  <c r="E1101" i="23"/>
  <c r="A1101" i="23"/>
  <c r="E1100" i="23"/>
  <c r="A1100" i="23"/>
  <c r="E1099" i="23"/>
  <c r="A1099" i="23"/>
  <c r="A1098" i="23"/>
  <c r="D1097" i="23"/>
  <c r="A1097" i="23"/>
  <c r="A1096" i="23"/>
  <c r="A1095" i="23"/>
  <c r="D1094" i="23"/>
  <c r="B1094" i="23"/>
  <c r="A1094" i="23"/>
  <c r="E1093" i="23"/>
  <c r="A1093" i="23"/>
  <c r="E1092" i="23"/>
  <c r="A1092" i="23"/>
  <c r="E1091" i="23"/>
  <c r="A1091" i="23"/>
  <c r="D1090" i="23"/>
  <c r="B1090" i="23"/>
  <c r="A1090" i="23"/>
  <c r="E1089" i="23"/>
  <c r="A1089" i="23"/>
  <c r="E1088" i="23"/>
  <c r="A1088" i="23"/>
  <c r="E1087" i="23"/>
  <c r="A1087" i="23"/>
  <c r="E1086" i="23"/>
  <c r="A1086" i="23"/>
  <c r="D1085" i="23"/>
  <c r="B1085" i="23"/>
  <c r="A1085" i="23"/>
  <c r="E1084" i="23"/>
  <c r="A1084" i="23"/>
  <c r="E1083" i="23"/>
  <c r="A1083" i="23"/>
  <c r="E1082" i="23"/>
  <c r="A1082" i="23"/>
  <c r="D1081" i="23"/>
  <c r="B1081" i="23"/>
  <c r="A1081" i="23"/>
  <c r="E1080" i="23"/>
  <c r="A1080" i="23"/>
  <c r="E1079" i="23"/>
  <c r="A1079" i="23"/>
  <c r="E1078" i="23"/>
  <c r="A1078" i="23"/>
  <c r="A1077" i="23"/>
  <c r="D1076" i="23"/>
  <c r="A1076" i="23"/>
  <c r="A1075" i="23"/>
  <c r="A1074" i="23"/>
  <c r="D1073" i="23"/>
  <c r="E1534" i="17" s="1"/>
  <c r="B1073" i="23"/>
  <c r="A1073" i="23"/>
  <c r="E1072" i="23"/>
  <c r="A1072" i="23"/>
  <c r="E1071" i="23"/>
  <c r="A1071" i="23"/>
  <c r="E1070" i="23"/>
  <c r="A1070" i="23"/>
  <c r="D1069" i="23"/>
  <c r="E1530" i="17" s="1"/>
  <c r="B1069" i="23"/>
  <c r="A1069" i="23"/>
  <c r="E1068" i="23"/>
  <c r="A1068" i="23"/>
  <c r="E1067" i="23"/>
  <c r="A1067" i="23"/>
  <c r="E1066" i="23"/>
  <c r="A1066" i="23"/>
  <c r="E1065" i="23"/>
  <c r="A1065" i="23"/>
  <c r="D1064" i="23"/>
  <c r="B1064" i="23"/>
  <c r="A1064" i="23"/>
  <c r="E1063" i="23"/>
  <c r="A1063" i="23"/>
  <c r="E1062" i="23"/>
  <c r="A1062" i="23"/>
  <c r="E1061" i="23"/>
  <c r="A1061" i="23"/>
  <c r="A1060" i="23"/>
  <c r="E1059" i="23"/>
  <c r="A1059" i="23"/>
  <c r="E1058" i="23"/>
  <c r="A1058" i="23"/>
  <c r="E1057" i="23"/>
  <c r="A1057" i="23"/>
  <c r="A1056" i="23"/>
  <c r="A1055" i="23"/>
  <c r="A1054" i="23"/>
  <c r="A1032" i="23"/>
  <c r="D1031" i="23"/>
  <c r="B1031" i="23"/>
  <c r="A1031" i="23"/>
  <c r="E1030" i="23"/>
  <c r="A1030" i="23"/>
  <c r="E1029" i="23"/>
  <c r="A1029" i="23"/>
  <c r="E1028" i="23"/>
  <c r="A1028" i="23"/>
  <c r="D1027" i="23"/>
  <c r="B1027" i="23"/>
  <c r="A1027" i="23"/>
  <c r="E1026" i="23"/>
  <c r="A1026" i="23"/>
  <c r="E1025" i="23"/>
  <c r="A1025" i="23"/>
  <c r="E1024" i="23"/>
  <c r="A1024" i="23"/>
  <c r="E1023" i="23"/>
  <c r="A1023" i="23"/>
  <c r="D1022" i="23"/>
  <c r="B1022" i="23"/>
  <c r="A1022" i="23"/>
  <c r="E1021" i="23"/>
  <c r="A1021" i="23"/>
  <c r="E1020" i="23"/>
  <c r="A1020" i="23"/>
  <c r="E1019" i="23"/>
  <c r="A1019" i="23"/>
  <c r="D1018" i="23"/>
  <c r="E1488" i="17" s="1"/>
  <c r="B1018" i="23"/>
  <c r="A1018" i="23"/>
  <c r="E1017" i="23"/>
  <c r="A1017" i="23"/>
  <c r="E1016" i="23"/>
  <c r="A1016" i="23"/>
  <c r="E1015" i="23"/>
  <c r="A1015" i="23"/>
  <c r="A1014" i="23"/>
  <c r="A1013" i="23"/>
  <c r="A1012" i="23"/>
  <c r="A990" i="23"/>
  <c r="D989" i="23"/>
  <c r="E1465" i="17" s="1"/>
  <c r="B989" i="23"/>
  <c r="C1465" i="17" s="1"/>
  <c r="A989" i="23"/>
  <c r="E988" i="23"/>
  <c r="A988" i="23"/>
  <c r="E987" i="23"/>
  <c r="A987" i="23"/>
  <c r="E986" i="23"/>
  <c r="A986" i="23"/>
  <c r="D985" i="23"/>
  <c r="E1461" i="17" s="1"/>
  <c r="B985" i="23"/>
  <c r="C1461" i="17" s="1"/>
  <c r="A985" i="23"/>
  <c r="E984" i="23"/>
  <c r="A984" i="23"/>
  <c r="E983" i="23"/>
  <c r="A983" i="23"/>
  <c r="E982" i="23"/>
  <c r="A982" i="23"/>
  <c r="E981" i="23"/>
  <c r="A981" i="23"/>
  <c r="D980" i="23"/>
  <c r="E1456" i="17" s="1"/>
  <c r="B980" i="23"/>
  <c r="C1456" i="17" s="1"/>
  <c r="A980" i="23"/>
  <c r="E979" i="23"/>
  <c r="A979" i="23"/>
  <c r="E978" i="23"/>
  <c r="A978" i="23"/>
  <c r="E977" i="23"/>
  <c r="A977" i="23"/>
  <c r="D976" i="23"/>
  <c r="B976" i="23"/>
  <c r="A976" i="23"/>
  <c r="E975" i="23"/>
  <c r="A975" i="23"/>
  <c r="E974" i="23"/>
  <c r="A974" i="23"/>
  <c r="E973" i="23"/>
  <c r="A973" i="23"/>
  <c r="A972" i="23"/>
  <c r="A971" i="23"/>
  <c r="A970" i="23"/>
  <c r="A969" i="23"/>
  <c r="B968" i="23"/>
  <c r="C1448" i="17" s="1"/>
  <c r="A968" i="23"/>
  <c r="E967" i="23"/>
  <c r="A967" i="23"/>
  <c r="E966" i="23"/>
  <c r="A966" i="23"/>
  <c r="E965" i="23"/>
  <c r="A965" i="23"/>
  <c r="B964" i="23"/>
  <c r="A964" i="23"/>
  <c r="E963" i="23"/>
  <c r="A963" i="23"/>
  <c r="E962" i="23"/>
  <c r="A962" i="23"/>
  <c r="E961" i="23"/>
  <c r="A961" i="23"/>
  <c r="E960" i="23"/>
  <c r="A960" i="23"/>
  <c r="A959" i="23"/>
  <c r="E958" i="23"/>
  <c r="A958" i="23"/>
  <c r="E957" i="23"/>
  <c r="A957" i="23"/>
  <c r="E956" i="23"/>
  <c r="A956" i="23"/>
  <c r="A955" i="23"/>
  <c r="E954" i="23"/>
  <c r="A954" i="23"/>
  <c r="E953" i="23"/>
  <c r="A953" i="23"/>
  <c r="E952" i="23"/>
  <c r="A952" i="23"/>
  <c r="A951" i="23"/>
  <c r="A950" i="23"/>
  <c r="A949" i="23"/>
  <c r="A948" i="23"/>
  <c r="B947" i="23"/>
  <c r="A947" i="23"/>
  <c r="E946" i="23"/>
  <c r="A946" i="23"/>
  <c r="E945" i="23"/>
  <c r="A945" i="23"/>
  <c r="E944" i="23"/>
  <c r="A944" i="23"/>
  <c r="B943" i="23"/>
  <c r="A943" i="23"/>
  <c r="E942" i="23"/>
  <c r="A942" i="23"/>
  <c r="E941" i="23"/>
  <c r="A941" i="23"/>
  <c r="E940" i="23"/>
  <c r="A940" i="23"/>
  <c r="E939" i="23"/>
  <c r="A939" i="23"/>
  <c r="B938" i="23"/>
  <c r="C1429" i="17" s="1"/>
  <c r="A938" i="23"/>
  <c r="E937" i="23"/>
  <c r="A937" i="23"/>
  <c r="E936" i="23"/>
  <c r="A936" i="23"/>
  <c r="E935" i="23"/>
  <c r="A935" i="23"/>
  <c r="A934" i="23"/>
  <c r="E933" i="23"/>
  <c r="A933" i="23"/>
  <c r="E932" i="23"/>
  <c r="A932" i="23"/>
  <c r="E931" i="23"/>
  <c r="A931" i="23"/>
  <c r="A930" i="23"/>
  <c r="A929" i="23"/>
  <c r="A928" i="23"/>
  <c r="A927" i="23"/>
  <c r="B926" i="23"/>
  <c r="C1424" i="17" s="1"/>
  <c r="A926" i="23"/>
  <c r="E925" i="23"/>
  <c r="A925" i="23"/>
  <c r="E924" i="23"/>
  <c r="A924" i="23"/>
  <c r="E923" i="23"/>
  <c r="A923" i="23"/>
  <c r="B922" i="23"/>
  <c r="C1420" i="17" s="1"/>
  <c r="A922" i="23"/>
  <c r="E921" i="23"/>
  <c r="A921" i="23"/>
  <c r="E920" i="23"/>
  <c r="A920" i="23"/>
  <c r="E919" i="23"/>
  <c r="A919" i="23"/>
  <c r="E918" i="23"/>
  <c r="A918" i="23"/>
  <c r="A917" i="23"/>
  <c r="E916" i="23"/>
  <c r="A916" i="23"/>
  <c r="E915" i="23"/>
  <c r="A915" i="23"/>
  <c r="E914" i="23"/>
  <c r="A914" i="23"/>
  <c r="A913" i="23"/>
  <c r="E912" i="23"/>
  <c r="A912" i="23"/>
  <c r="E911" i="23"/>
  <c r="A911" i="23"/>
  <c r="E910" i="23"/>
  <c r="A910" i="23"/>
  <c r="A909" i="23"/>
  <c r="A908" i="23"/>
  <c r="A907" i="23"/>
  <c r="A906" i="23"/>
  <c r="B905" i="23"/>
  <c r="A905" i="23"/>
  <c r="E904" i="23"/>
  <c r="A904" i="23"/>
  <c r="E903" i="23"/>
  <c r="A903" i="23"/>
  <c r="E902" i="23"/>
  <c r="A902" i="23"/>
  <c r="B901" i="23"/>
  <c r="A901" i="23"/>
  <c r="E900" i="23"/>
  <c r="A900" i="23"/>
  <c r="E899" i="23"/>
  <c r="A899" i="23"/>
  <c r="E898" i="23"/>
  <c r="A898" i="23"/>
  <c r="E897" i="23"/>
  <c r="A897" i="23"/>
  <c r="A896" i="23"/>
  <c r="E895" i="23"/>
  <c r="A895" i="23"/>
  <c r="E894" i="23"/>
  <c r="A894" i="23"/>
  <c r="E893" i="23"/>
  <c r="A893" i="23"/>
  <c r="A892" i="23"/>
  <c r="E891" i="23"/>
  <c r="A891" i="23"/>
  <c r="E890" i="23"/>
  <c r="A890" i="23"/>
  <c r="E889" i="23"/>
  <c r="A889" i="23"/>
  <c r="A888" i="23"/>
  <c r="A887" i="23"/>
  <c r="A886" i="23"/>
  <c r="A885" i="23"/>
  <c r="B884" i="23"/>
  <c r="A884" i="23"/>
  <c r="E883" i="23"/>
  <c r="A883" i="23"/>
  <c r="E882" i="23"/>
  <c r="A882" i="23"/>
  <c r="E881" i="23"/>
  <c r="A881" i="23"/>
  <c r="B880" i="23"/>
  <c r="A880" i="23"/>
  <c r="E879" i="23"/>
  <c r="A879" i="23"/>
  <c r="E878" i="23"/>
  <c r="A878" i="23"/>
  <c r="E877" i="23"/>
  <c r="A877" i="23"/>
  <c r="E876" i="23"/>
  <c r="A876" i="23"/>
  <c r="A875" i="23"/>
  <c r="E874" i="23"/>
  <c r="A874" i="23"/>
  <c r="E873" i="23"/>
  <c r="A873" i="23"/>
  <c r="E872" i="23"/>
  <c r="A872" i="23"/>
  <c r="A871" i="23"/>
  <c r="E870" i="23"/>
  <c r="A870" i="23"/>
  <c r="E869" i="23"/>
  <c r="A869" i="23"/>
  <c r="E868" i="23"/>
  <c r="A868" i="23"/>
  <c r="A867" i="23"/>
  <c r="A866" i="23"/>
  <c r="A865" i="23"/>
  <c r="A843" i="23"/>
  <c r="D842" i="23"/>
  <c r="B842" i="23"/>
  <c r="A842" i="23"/>
  <c r="E841" i="23"/>
  <c r="A841" i="23"/>
  <c r="E840" i="23"/>
  <c r="A840" i="23"/>
  <c r="E839" i="23"/>
  <c r="A839" i="23"/>
  <c r="D838" i="23"/>
  <c r="B838" i="23"/>
  <c r="A838" i="23"/>
  <c r="E837" i="23"/>
  <c r="A837" i="23"/>
  <c r="E836" i="23"/>
  <c r="A836" i="23"/>
  <c r="E835" i="23"/>
  <c r="A835" i="23"/>
  <c r="E834" i="23"/>
  <c r="A834" i="23"/>
  <c r="D833" i="23"/>
  <c r="E1361" i="17" s="1"/>
  <c r="B833" i="23"/>
  <c r="A833" i="23"/>
  <c r="E832" i="23"/>
  <c r="A832" i="23"/>
  <c r="E831" i="23"/>
  <c r="A831" i="23"/>
  <c r="E830" i="23"/>
  <c r="A830" i="23"/>
  <c r="D829" i="23"/>
  <c r="E1357" i="17" s="1"/>
  <c r="B829" i="23"/>
  <c r="C1357" i="17" s="1"/>
  <c r="A829" i="23"/>
  <c r="E828" i="23"/>
  <c r="A828" i="23"/>
  <c r="E827" i="23"/>
  <c r="A827" i="23"/>
  <c r="E826" i="23"/>
  <c r="A826" i="23"/>
  <c r="A825" i="23"/>
  <c r="D824" i="23"/>
  <c r="A824" i="23"/>
  <c r="A823" i="23"/>
  <c r="A822" i="23"/>
  <c r="B821" i="23"/>
  <c r="C1353" i="17" s="1"/>
  <c r="A821" i="23"/>
  <c r="E820" i="23"/>
  <c r="A820" i="23"/>
  <c r="E819" i="23"/>
  <c r="A819" i="23"/>
  <c r="E818" i="23"/>
  <c r="A818" i="23"/>
  <c r="B817" i="23"/>
  <c r="A817" i="23"/>
  <c r="E816" i="23"/>
  <c r="A816" i="23"/>
  <c r="E815" i="23"/>
  <c r="A815" i="23"/>
  <c r="E814" i="23"/>
  <c r="A814" i="23"/>
  <c r="E813" i="23"/>
  <c r="A813" i="23"/>
  <c r="B812" i="23"/>
  <c r="C589" i="17" s="1"/>
  <c r="A812" i="23"/>
  <c r="E811" i="23"/>
  <c r="A811" i="23"/>
  <c r="E810" i="23"/>
  <c r="A810" i="23"/>
  <c r="E809" i="23"/>
  <c r="A809" i="23"/>
  <c r="A808" i="23"/>
  <c r="E807" i="23"/>
  <c r="A807" i="23"/>
  <c r="E806" i="23"/>
  <c r="A806" i="23"/>
  <c r="E805" i="23"/>
  <c r="A805" i="23"/>
  <c r="A804" i="23"/>
  <c r="A803" i="23"/>
  <c r="A802" i="23"/>
  <c r="A801" i="23"/>
  <c r="D800" i="23"/>
  <c r="B800" i="23"/>
  <c r="A800" i="23"/>
  <c r="E799" i="23"/>
  <c r="A799" i="23"/>
  <c r="E798" i="23"/>
  <c r="A798" i="23"/>
  <c r="E797" i="23"/>
  <c r="A797" i="23"/>
  <c r="D796" i="23"/>
  <c r="E1338" i="17" s="1"/>
  <c r="B796" i="23"/>
  <c r="A796" i="23"/>
  <c r="E795" i="23"/>
  <c r="A795" i="23"/>
  <c r="E794" i="23"/>
  <c r="A794" i="23"/>
  <c r="E793" i="23"/>
  <c r="A793" i="23"/>
  <c r="E792" i="23"/>
  <c r="A792" i="23"/>
  <c r="D791" i="23"/>
  <c r="B791" i="23"/>
  <c r="A791" i="23"/>
  <c r="E790" i="23"/>
  <c r="A790" i="23"/>
  <c r="E789" i="23"/>
  <c r="A789" i="23"/>
  <c r="E788" i="23"/>
  <c r="A788" i="23"/>
  <c r="D787" i="23"/>
  <c r="B787" i="23"/>
  <c r="A787" i="23"/>
  <c r="E786" i="23"/>
  <c r="A786" i="23"/>
  <c r="E785" i="23"/>
  <c r="A785" i="23"/>
  <c r="E784" i="23"/>
  <c r="A784" i="23"/>
  <c r="A783" i="23"/>
  <c r="A782" i="23"/>
  <c r="A781" i="23"/>
  <c r="A780" i="23"/>
  <c r="D779" i="23"/>
  <c r="B779" i="23"/>
  <c r="A779" i="23"/>
  <c r="E778" i="23"/>
  <c r="A778" i="23"/>
  <c r="E777" i="23"/>
  <c r="A777" i="23"/>
  <c r="E776" i="23"/>
  <c r="A776" i="23"/>
  <c r="D775" i="23"/>
  <c r="B775" i="23"/>
  <c r="A775" i="23"/>
  <c r="E774" i="23"/>
  <c r="A774" i="23"/>
  <c r="E773" i="23"/>
  <c r="A773" i="23"/>
  <c r="E772" i="23"/>
  <c r="A772" i="23"/>
  <c r="E771" i="23"/>
  <c r="A771" i="23"/>
  <c r="D770" i="23"/>
  <c r="E1315" i="17" s="1"/>
  <c r="B770" i="23"/>
  <c r="A770" i="23"/>
  <c r="E769" i="23"/>
  <c r="A769" i="23"/>
  <c r="E768" i="23"/>
  <c r="A768" i="23"/>
  <c r="E767" i="23"/>
  <c r="A767" i="23"/>
  <c r="D766" i="23"/>
  <c r="E1311" i="17" s="1"/>
  <c r="B766" i="23"/>
  <c r="C1311" i="17" s="1"/>
  <c r="A766" i="23"/>
  <c r="E765" i="23"/>
  <c r="A765" i="23"/>
  <c r="E764" i="23"/>
  <c r="A764" i="23"/>
  <c r="E763" i="23"/>
  <c r="A763" i="23"/>
  <c r="A762" i="23"/>
  <c r="A761" i="23"/>
  <c r="A760" i="23"/>
  <c r="A759" i="23"/>
  <c r="B758" i="23"/>
  <c r="A758" i="23"/>
  <c r="E757" i="23"/>
  <c r="A757" i="23"/>
  <c r="E756" i="23"/>
  <c r="A756" i="23"/>
  <c r="E755" i="23"/>
  <c r="A755" i="23"/>
  <c r="B754" i="23"/>
  <c r="A754" i="23"/>
  <c r="E753" i="23"/>
  <c r="A753" i="23"/>
  <c r="E752" i="23"/>
  <c r="A752" i="23"/>
  <c r="E751" i="23"/>
  <c r="A751" i="23"/>
  <c r="E750" i="23"/>
  <c r="A750" i="23"/>
  <c r="B749" i="23"/>
  <c r="C1297" i="17" s="1"/>
  <c r="A749" i="23"/>
  <c r="E748" i="23"/>
  <c r="A748" i="23"/>
  <c r="E747" i="23"/>
  <c r="A747" i="23"/>
  <c r="E746" i="23"/>
  <c r="A746" i="23"/>
  <c r="B745" i="23"/>
  <c r="A745" i="23"/>
  <c r="E744" i="23"/>
  <c r="A744" i="23"/>
  <c r="E743" i="23"/>
  <c r="A743" i="23"/>
  <c r="E742" i="23"/>
  <c r="A742" i="23"/>
  <c r="A741" i="23"/>
  <c r="A740" i="23"/>
  <c r="A739" i="23"/>
  <c r="A738" i="23"/>
  <c r="B737" i="23"/>
  <c r="A737" i="23"/>
  <c r="E736" i="23"/>
  <c r="A736" i="23"/>
  <c r="E735" i="23"/>
  <c r="A735" i="23"/>
  <c r="E734" i="23"/>
  <c r="A734" i="23"/>
  <c r="B733" i="23"/>
  <c r="A733" i="23"/>
  <c r="E732" i="23"/>
  <c r="A732" i="23"/>
  <c r="E731" i="23"/>
  <c r="A731" i="23"/>
  <c r="E730" i="23"/>
  <c r="A730" i="23"/>
  <c r="E729" i="23"/>
  <c r="A729" i="23"/>
  <c r="B728" i="23"/>
  <c r="A728" i="23"/>
  <c r="E727" i="23"/>
  <c r="A727" i="23"/>
  <c r="E726" i="23"/>
  <c r="A726" i="23"/>
  <c r="E725" i="23"/>
  <c r="A725" i="23"/>
  <c r="B724" i="23"/>
  <c r="C1275" i="17" s="1"/>
  <c r="A724" i="23"/>
  <c r="E723" i="23"/>
  <c r="A723" i="23"/>
  <c r="E722" i="23"/>
  <c r="A722" i="23"/>
  <c r="E721" i="23"/>
  <c r="A721" i="23"/>
  <c r="A720" i="23"/>
  <c r="A719" i="23"/>
  <c r="A718" i="23"/>
  <c r="A717" i="23"/>
  <c r="B716" i="23"/>
  <c r="A716" i="23"/>
  <c r="E715" i="23"/>
  <c r="A715" i="23"/>
  <c r="E714" i="23"/>
  <c r="A714" i="23"/>
  <c r="E713" i="23"/>
  <c r="A713" i="23"/>
  <c r="B712" i="23"/>
  <c r="A712" i="23"/>
  <c r="E711" i="23"/>
  <c r="A711" i="23"/>
  <c r="E710" i="23"/>
  <c r="A710" i="23"/>
  <c r="E709" i="23"/>
  <c r="A709" i="23"/>
  <c r="E708" i="23"/>
  <c r="A708" i="23"/>
  <c r="B707" i="23"/>
  <c r="C1261" i="17" s="1"/>
  <c r="A707" i="23"/>
  <c r="E706" i="23"/>
  <c r="A706" i="23"/>
  <c r="E705" i="23"/>
  <c r="A705" i="23"/>
  <c r="E704" i="23"/>
  <c r="A704" i="23"/>
  <c r="B703" i="23"/>
  <c r="C1257" i="17" s="1"/>
  <c r="A703" i="23"/>
  <c r="E702" i="23"/>
  <c r="A702" i="23"/>
  <c r="E701" i="23"/>
  <c r="A701" i="23"/>
  <c r="E700" i="23"/>
  <c r="A700" i="23"/>
  <c r="A699" i="23"/>
  <c r="A698" i="23"/>
  <c r="A697" i="23"/>
  <c r="A696" i="23"/>
  <c r="B695" i="23"/>
  <c r="C1252" i="17" s="1"/>
  <c r="A695" i="23"/>
  <c r="E694" i="23"/>
  <c r="A694" i="23"/>
  <c r="E693" i="23"/>
  <c r="A693" i="23"/>
  <c r="E692" i="23"/>
  <c r="A692" i="23"/>
  <c r="B691" i="23"/>
  <c r="A691" i="23"/>
  <c r="E690" i="23"/>
  <c r="A690" i="23"/>
  <c r="E689" i="23"/>
  <c r="A689" i="23"/>
  <c r="E688" i="23"/>
  <c r="A688" i="23"/>
  <c r="E687" i="23"/>
  <c r="A687" i="23"/>
  <c r="B686" i="23"/>
  <c r="A686" i="23"/>
  <c r="E685" i="23"/>
  <c r="A685" i="23"/>
  <c r="E684" i="23"/>
  <c r="A684" i="23"/>
  <c r="E683" i="23"/>
  <c r="A683" i="23"/>
  <c r="B682" i="23"/>
  <c r="A682" i="23"/>
  <c r="E681" i="23"/>
  <c r="A681" i="23"/>
  <c r="E680" i="23"/>
  <c r="A680" i="23"/>
  <c r="E679" i="23"/>
  <c r="A679" i="23"/>
  <c r="A678" i="23"/>
  <c r="A677" i="23"/>
  <c r="A676" i="23"/>
  <c r="A633" i="23"/>
  <c r="B632" i="23"/>
  <c r="A632" i="23"/>
  <c r="E631" i="23"/>
  <c r="A631" i="23"/>
  <c r="E630" i="23"/>
  <c r="A630" i="23"/>
  <c r="E629" i="23"/>
  <c r="A629" i="23"/>
  <c r="B628" i="23"/>
  <c r="A628" i="23"/>
  <c r="E627" i="23"/>
  <c r="A627" i="23"/>
  <c r="E626" i="23"/>
  <c r="A626" i="23"/>
  <c r="E625" i="23"/>
  <c r="A625" i="23"/>
  <c r="E624" i="23"/>
  <c r="A624" i="23"/>
  <c r="A623" i="23"/>
  <c r="E622" i="23"/>
  <c r="A622" i="23"/>
  <c r="E621" i="23"/>
  <c r="A621" i="23"/>
  <c r="E620" i="23"/>
  <c r="A620" i="23"/>
  <c r="A619" i="23"/>
  <c r="E618" i="23"/>
  <c r="A618" i="23"/>
  <c r="E617" i="23"/>
  <c r="A617" i="23"/>
  <c r="E616" i="23"/>
  <c r="A616" i="23"/>
  <c r="A615" i="23"/>
  <c r="A614" i="23"/>
  <c r="A613" i="23"/>
  <c r="A612" i="23"/>
  <c r="B611" i="23"/>
  <c r="A611" i="23"/>
  <c r="E610" i="23"/>
  <c r="A610" i="23"/>
  <c r="E609" i="23"/>
  <c r="A609" i="23"/>
  <c r="E608" i="23"/>
  <c r="A608" i="23"/>
  <c r="B607" i="23"/>
  <c r="A607" i="23"/>
  <c r="E606" i="23"/>
  <c r="A606" i="23"/>
  <c r="E605" i="23"/>
  <c r="A605" i="23"/>
  <c r="E604" i="23"/>
  <c r="A604" i="23"/>
  <c r="E603" i="23"/>
  <c r="A603" i="23"/>
  <c r="B602" i="23"/>
  <c r="A602" i="23"/>
  <c r="E601" i="23"/>
  <c r="A601" i="23"/>
  <c r="E600" i="23"/>
  <c r="A600" i="23"/>
  <c r="E599" i="23"/>
  <c r="A599" i="23"/>
  <c r="A598" i="23"/>
  <c r="E597" i="23"/>
  <c r="A597" i="23"/>
  <c r="E596" i="23"/>
  <c r="A596" i="23"/>
  <c r="E595" i="23"/>
  <c r="A595" i="23"/>
  <c r="A594" i="23"/>
  <c r="A593" i="23"/>
  <c r="A592" i="23"/>
  <c r="A570" i="23"/>
  <c r="B569" i="23"/>
  <c r="A569" i="23"/>
  <c r="E568" i="23"/>
  <c r="A568" i="23"/>
  <c r="E567" i="23"/>
  <c r="A567" i="23"/>
  <c r="E566" i="23"/>
  <c r="A566" i="23"/>
  <c r="B565" i="23"/>
  <c r="A565" i="23"/>
  <c r="E564" i="23"/>
  <c r="A564" i="23"/>
  <c r="E563" i="23"/>
  <c r="A563" i="23"/>
  <c r="E562" i="23"/>
  <c r="A562" i="23"/>
  <c r="E561" i="23"/>
  <c r="A561" i="23"/>
  <c r="B560" i="23"/>
  <c r="A560" i="23"/>
  <c r="E559" i="23"/>
  <c r="A559" i="23"/>
  <c r="E558" i="23"/>
  <c r="A558" i="23"/>
  <c r="E557" i="23"/>
  <c r="A557" i="23"/>
  <c r="B556" i="23"/>
  <c r="A556" i="23"/>
  <c r="E555" i="23"/>
  <c r="A555" i="23"/>
  <c r="E554" i="23"/>
  <c r="A554" i="23"/>
  <c r="E553" i="23"/>
  <c r="A553" i="23"/>
  <c r="A552" i="23"/>
  <c r="A551" i="23"/>
  <c r="A550" i="23"/>
  <c r="A549" i="23"/>
  <c r="B548" i="23"/>
  <c r="A548" i="23"/>
  <c r="E547" i="23"/>
  <c r="A547" i="23"/>
  <c r="E546" i="23"/>
  <c r="A546" i="23"/>
  <c r="E545" i="23"/>
  <c r="A545" i="23"/>
  <c r="B544" i="23"/>
  <c r="A544" i="23"/>
  <c r="E543" i="23"/>
  <c r="A543" i="23"/>
  <c r="E542" i="23"/>
  <c r="A542" i="23"/>
  <c r="E541" i="23"/>
  <c r="A541" i="23"/>
  <c r="E540" i="23"/>
  <c r="A540" i="23"/>
  <c r="B539" i="23"/>
  <c r="A539" i="23"/>
  <c r="E538" i="23"/>
  <c r="A538" i="23"/>
  <c r="E537" i="23"/>
  <c r="A537" i="23"/>
  <c r="E536" i="23"/>
  <c r="A536" i="23"/>
  <c r="B535" i="23"/>
  <c r="A535" i="23"/>
  <c r="E534" i="23"/>
  <c r="A534" i="23"/>
  <c r="E533" i="23"/>
  <c r="A533" i="23"/>
  <c r="E532" i="23"/>
  <c r="A532" i="23"/>
  <c r="A531" i="23"/>
  <c r="A530" i="23"/>
  <c r="A529" i="23"/>
  <c r="A465" i="23"/>
  <c r="B464" i="23"/>
  <c r="A464" i="23"/>
  <c r="E463" i="23"/>
  <c r="A463" i="23"/>
  <c r="E462" i="23"/>
  <c r="A462" i="23"/>
  <c r="E461" i="23"/>
  <c r="A461" i="23"/>
  <c r="B460" i="23"/>
  <c r="A460" i="23"/>
  <c r="E459" i="23"/>
  <c r="A459" i="23"/>
  <c r="E458" i="23"/>
  <c r="A458" i="23"/>
  <c r="E457" i="23"/>
  <c r="A457" i="23"/>
  <c r="E456" i="23"/>
  <c r="A456" i="23"/>
  <c r="B455" i="23"/>
  <c r="A455" i="23"/>
  <c r="E454" i="23"/>
  <c r="A454" i="23"/>
  <c r="E453" i="23"/>
  <c r="A453" i="23"/>
  <c r="E452" i="23"/>
  <c r="A452" i="23"/>
  <c r="A451" i="23"/>
  <c r="E450" i="23"/>
  <c r="A450" i="23"/>
  <c r="E449" i="23"/>
  <c r="A449" i="23"/>
  <c r="E448" i="23"/>
  <c r="A448" i="23"/>
  <c r="A447" i="23"/>
  <c r="A446" i="23"/>
  <c r="A445" i="23"/>
  <c r="A444" i="23"/>
  <c r="B443" i="23"/>
  <c r="A443" i="23"/>
  <c r="E442" i="23"/>
  <c r="A442" i="23"/>
  <c r="E441" i="23"/>
  <c r="A441" i="23"/>
  <c r="E440" i="23"/>
  <c r="A440" i="23"/>
  <c r="B439" i="23"/>
  <c r="A439" i="23"/>
  <c r="E438" i="23"/>
  <c r="A438" i="23"/>
  <c r="E437" i="23"/>
  <c r="A437" i="23"/>
  <c r="E436" i="23"/>
  <c r="A436" i="23"/>
  <c r="E435" i="23"/>
  <c r="A435" i="23"/>
  <c r="B434" i="23"/>
  <c r="A434" i="23"/>
  <c r="E433" i="23"/>
  <c r="A433" i="23"/>
  <c r="E432" i="23"/>
  <c r="A432" i="23"/>
  <c r="E431" i="23"/>
  <c r="A431" i="23"/>
  <c r="A430" i="23"/>
  <c r="E429" i="23"/>
  <c r="A429" i="23"/>
  <c r="E428" i="23"/>
  <c r="A428" i="23"/>
  <c r="E427" i="23"/>
  <c r="A427" i="23"/>
  <c r="A426" i="23"/>
  <c r="A425" i="23"/>
  <c r="A424" i="23"/>
  <c r="A423" i="23"/>
  <c r="B422" i="23"/>
  <c r="A422" i="23"/>
  <c r="E421" i="23"/>
  <c r="A421" i="23"/>
  <c r="E420" i="23"/>
  <c r="A420" i="23"/>
  <c r="E419" i="23"/>
  <c r="A419" i="23"/>
  <c r="B418" i="23"/>
  <c r="A418" i="23"/>
  <c r="E417" i="23"/>
  <c r="A417" i="23"/>
  <c r="E416" i="23"/>
  <c r="A416" i="23"/>
  <c r="E415" i="23"/>
  <c r="A415" i="23"/>
  <c r="E414" i="23"/>
  <c r="A414" i="23"/>
  <c r="B413" i="23"/>
  <c r="A413" i="23"/>
  <c r="E412" i="23"/>
  <c r="A412" i="23"/>
  <c r="E411" i="23"/>
  <c r="A411" i="23"/>
  <c r="E410" i="23"/>
  <c r="A410" i="23"/>
  <c r="A409" i="23"/>
  <c r="E408" i="23"/>
  <c r="A408" i="23"/>
  <c r="E407" i="23"/>
  <c r="A407" i="23"/>
  <c r="E406" i="23"/>
  <c r="A406" i="23"/>
  <c r="A405" i="23"/>
  <c r="A404" i="23"/>
  <c r="A403" i="23"/>
  <c r="A402" i="23"/>
  <c r="B401" i="23"/>
  <c r="C1026" i="17" s="1"/>
  <c r="A401" i="23"/>
  <c r="E400" i="23"/>
  <c r="A400" i="23"/>
  <c r="E399" i="23"/>
  <c r="A399" i="23"/>
  <c r="E398" i="23"/>
  <c r="A398" i="23"/>
  <c r="B397" i="23"/>
  <c r="B2384" i="23" s="1"/>
  <c r="B3038" i="23" s="1"/>
  <c r="C731" i="17" s="1"/>
  <c r="A397" i="23"/>
  <c r="E396" i="23"/>
  <c r="A396" i="23"/>
  <c r="E395" i="23"/>
  <c r="A395" i="23"/>
  <c r="E394" i="23"/>
  <c r="A394" i="23"/>
  <c r="E393" i="23"/>
  <c r="A393" i="23"/>
  <c r="B392" i="23"/>
  <c r="A392" i="23"/>
  <c r="E391" i="23"/>
  <c r="A391" i="23"/>
  <c r="E390" i="23"/>
  <c r="A390" i="23"/>
  <c r="E389" i="23"/>
  <c r="A389" i="23"/>
  <c r="B388" i="23"/>
  <c r="A388" i="23"/>
  <c r="E387" i="23"/>
  <c r="A387" i="23"/>
  <c r="E386" i="23"/>
  <c r="A386" i="23"/>
  <c r="E385" i="23"/>
  <c r="A385" i="23"/>
  <c r="A384" i="23"/>
  <c r="A383" i="23"/>
  <c r="A382" i="23"/>
  <c r="A381" i="23"/>
  <c r="E380" i="23"/>
  <c r="B380" i="23"/>
  <c r="C1009" i="17" s="1"/>
  <c r="A380" i="23"/>
  <c r="E379" i="23"/>
  <c r="A379" i="23"/>
  <c r="E378" i="23"/>
  <c r="A378" i="23"/>
  <c r="E377" i="23"/>
  <c r="A377" i="23"/>
  <c r="B376" i="23"/>
  <c r="A376" i="23"/>
  <c r="E375" i="23"/>
  <c r="A375" i="23"/>
  <c r="E374" i="23"/>
  <c r="A374" i="23"/>
  <c r="E373" i="23"/>
  <c r="A373" i="23"/>
  <c r="E372" i="23"/>
  <c r="A372" i="23"/>
  <c r="B371" i="23"/>
  <c r="C1000" i="17" s="1"/>
  <c r="A371" i="23"/>
  <c r="E370" i="23"/>
  <c r="A370" i="23"/>
  <c r="E369" i="23"/>
  <c r="A369" i="23"/>
  <c r="E368" i="23"/>
  <c r="A368" i="23"/>
  <c r="A367" i="23"/>
  <c r="E366" i="23"/>
  <c r="A366" i="23"/>
  <c r="E365" i="23"/>
  <c r="A365" i="23"/>
  <c r="E364" i="23"/>
  <c r="A364" i="23"/>
  <c r="A363" i="23"/>
  <c r="A362" i="23"/>
  <c r="A361" i="23"/>
  <c r="A360" i="23"/>
  <c r="B359" i="23"/>
  <c r="C995" i="17" s="1"/>
  <c r="A359" i="23"/>
  <c r="E358" i="23"/>
  <c r="A358" i="23"/>
  <c r="E357" i="23"/>
  <c r="A357" i="23"/>
  <c r="E356" i="23"/>
  <c r="A356" i="23"/>
  <c r="B355" i="23"/>
  <c r="A355" i="23"/>
  <c r="E354" i="23"/>
  <c r="A354" i="23"/>
  <c r="E353" i="23"/>
  <c r="A353" i="23"/>
  <c r="E352" i="23"/>
  <c r="A352" i="23"/>
  <c r="E351" i="23"/>
  <c r="A351" i="23"/>
  <c r="A350" i="23"/>
  <c r="E349" i="23"/>
  <c r="A349" i="23"/>
  <c r="E348" i="23"/>
  <c r="A348" i="23"/>
  <c r="E347" i="23"/>
  <c r="A347" i="23"/>
  <c r="A346" i="23"/>
  <c r="E345" i="23"/>
  <c r="A345" i="23"/>
  <c r="A318" i="23"/>
  <c r="B317" i="23"/>
  <c r="C967" i="17" s="1"/>
  <c r="A317" i="23"/>
  <c r="E316" i="23"/>
  <c r="A316" i="23"/>
  <c r="E315" i="23"/>
  <c r="A315" i="23"/>
  <c r="E314" i="23"/>
  <c r="A314" i="23"/>
  <c r="B313" i="23"/>
  <c r="C963" i="17" s="1"/>
  <c r="A313" i="23"/>
  <c r="E312" i="23"/>
  <c r="A312" i="23"/>
  <c r="E311" i="23"/>
  <c r="A311" i="23"/>
  <c r="E310" i="23"/>
  <c r="A310" i="23"/>
  <c r="E309" i="23"/>
  <c r="A309" i="23"/>
  <c r="A308" i="23"/>
  <c r="E307" i="23"/>
  <c r="A307" i="23"/>
  <c r="E306" i="23"/>
  <c r="A306" i="23"/>
  <c r="E305" i="23"/>
  <c r="A305" i="23"/>
  <c r="A304" i="23"/>
  <c r="E303" i="23"/>
  <c r="A303" i="23"/>
  <c r="E302" i="23"/>
  <c r="A302" i="23"/>
  <c r="E301" i="23"/>
  <c r="A301" i="23"/>
  <c r="A300" i="23"/>
  <c r="A299" i="23"/>
  <c r="A298" i="23"/>
  <c r="A297" i="23"/>
  <c r="D296" i="23"/>
  <c r="B296" i="23"/>
  <c r="A296" i="23"/>
  <c r="E295" i="23"/>
  <c r="A295" i="23"/>
  <c r="E294" i="23"/>
  <c r="A294" i="23"/>
  <c r="E293" i="23"/>
  <c r="A293" i="23"/>
  <c r="D292" i="23"/>
  <c r="B292" i="23"/>
  <c r="A292" i="23"/>
  <c r="E291" i="23"/>
  <c r="A291" i="23"/>
  <c r="E290" i="23"/>
  <c r="A290" i="23"/>
  <c r="E289" i="23"/>
  <c r="A289" i="23"/>
  <c r="E288" i="23"/>
  <c r="A288" i="23"/>
  <c r="D287" i="23"/>
  <c r="B287" i="23"/>
  <c r="A287" i="23"/>
  <c r="E286" i="23"/>
  <c r="A286" i="23"/>
  <c r="E285" i="23"/>
  <c r="A285" i="23"/>
  <c r="E284" i="23"/>
  <c r="A284" i="23"/>
  <c r="D283" i="23"/>
  <c r="E941" i="17" s="1"/>
  <c r="B283" i="23"/>
  <c r="C941" i="17" s="1"/>
  <c r="A283" i="23"/>
  <c r="E282" i="23"/>
  <c r="A282" i="23"/>
  <c r="E281" i="23"/>
  <c r="A281" i="23"/>
  <c r="E280" i="23"/>
  <c r="A280" i="23"/>
  <c r="A279" i="23"/>
  <c r="A278" i="23"/>
  <c r="A277" i="23"/>
  <c r="A276" i="23"/>
  <c r="B275" i="23"/>
  <c r="C937" i="17" s="1"/>
  <c r="A275" i="23"/>
  <c r="E274" i="23"/>
  <c r="A274" i="23"/>
  <c r="E273" i="23"/>
  <c r="A273" i="23"/>
  <c r="E272" i="23"/>
  <c r="A272" i="23"/>
  <c r="B271" i="23"/>
  <c r="A271" i="23"/>
  <c r="E270" i="23"/>
  <c r="A270" i="23"/>
  <c r="E269" i="23"/>
  <c r="A269" i="23"/>
  <c r="E268" i="23"/>
  <c r="A268" i="23"/>
  <c r="E267" i="23"/>
  <c r="A267" i="23"/>
  <c r="B266" i="23"/>
  <c r="A266" i="23"/>
  <c r="E265" i="23"/>
  <c r="A265" i="23"/>
  <c r="E264" i="23"/>
  <c r="A264" i="23"/>
  <c r="E263" i="23"/>
  <c r="A263" i="23"/>
  <c r="A262" i="23"/>
  <c r="E261" i="23"/>
  <c r="A261" i="23"/>
  <c r="E260" i="23"/>
  <c r="A260" i="23"/>
  <c r="E259" i="23"/>
  <c r="A259" i="23"/>
  <c r="A258" i="23"/>
  <c r="A257" i="23"/>
  <c r="A256" i="23"/>
  <c r="A255" i="23"/>
  <c r="B254" i="23"/>
  <c r="C923" i="17" s="1"/>
  <c r="A254" i="23"/>
  <c r="E253" i="23"/>
  <c r="A253" i="23"/>
  <c r="E252" i="23"/>
  <c r="A252" i="23"/>
  <c r="E251" i="23"/>
  <c r="A251" i="23"/>
  <c r="B250" i="23"/>
  <c r="A250" i="23"/>
  <c r="E249" i="23"/>
  <c r="A249" i="23"/>
  <c r="E248" i="23"/>
  <c r="A248" i="23"/>
  <c r="E247" i="23"/>
  <c r="A247" i="23"/>
  <c r="E246" i="23"/>
  <c r="A246" i="23"/>
  <c r="A245" i="23"/>
  <c r="E244" i="23"/>
  <c r="A244" i="23"/>
  <c r="E243" i="23"/>
  <c r="A243" i="23"/>
  <c r="E242" i="23"/>
  <c r="A242" i="23"/>
  <c r="A241" i="23"/>
  <c r="E240" i="23"/>
  <c r="A240" i="23"/>
  <c r="E239" i="23"/>
  <c r="A239" i="23"/>
  <c r="E238" i="23"/>
  <c r="A238" i="23"/>
  <c r="A237" i="23"/>
  <c r="A236" i="23"/>
  <c r="A235" i="23"/>
  <c r="A234" i="23"/>
  <c r="B233" i="23"/>
  <c r="A233" i="23"/>
  <c r="E232" i="23"/>
  <c r="A232" i="23"/>
  <c r="E231" i="23"/>
  <c r="A231" i="23"/>
  <c r="E230" i="23"/>
  <c r="A230" i="23"/>
  <c r="B229" i="23"/>
  <c r="A229" i="23"/>
  <c r="E228" i="23"/>
  <c r="A228" i="23"/>
  <c r="E227" i="23"/>
  <c r="A227" i="23"/>
  <c r="E226" i="23"/>
  <c r="A226" i="23"/>
  <c r="E225" i="23"/>
  <c r="A225" i="23"/>
  <c r="B224" i="23"/>
  <c r="A224" i="23"/>
  <c r="E223" i="23"/>
  <c r="A223" i="23"/>
  <c r="E222" i="23"/>
  <c r="A222" i="23"/>
  <c r="E221" i="23"/>
  <c r="A221" i="23"/>
  <c r="A220" i="23"/>
  <c r="E219" i="23"/>
  <c r="A219" i="23"/>
  <c r="E218" i="23"/>
  <c r="A218" i="23"/>
  <c r="E217" i="23"/>
  <c r="A217" i="23"/>
  <c r="A216" i="23"/>
  <c r="A215" i="23"/>
  <c r="A214" i="23"/>
  <c r="A213" i="23"/>
  <c r="B212" i="23"/>
  <c r="C897" i="17" s="1"/>
  <c r="A212" i="23"/>
  <c r="E211" i="23"/>
  <c r="A211" i="23"/>
  <c r="E210" i="23"/>
  <c r="A210" i="23"/>
  <c r="E209" i="23"/>
  <c r="A209" i="23"/>
  <c r="B208" i="23"/>
  <c r="A208" i="23"/>
  <c r="E207" i="23"/>
  <c r="A207" i="23"/>
  <c r="E206" i="23"/>
  <c r="A206" i="23"/>
  <c r="E205" i="23"/>
  <c r="A205" i="23"/>
  <c r="E204" i="23"/>
  <c r="A204" i="23"/>
  <c r="B203" i="23"/>
  <c r="A203" i="23"/>
  <c r="E202" i="23"/>
  <c r="A202" i="23"/>
  <c r="E201" i="23"/>
  <c r="A201" i="23"/>
  <c r="E200" i="23"/>
  <c r="A200" i="23"/>
  <c r="A199" i="23"/>
  <c r="E198" i="23"/>
  <c r="A198" i="23"/>
  <c r="E197" i="23"/>
  <c r="A197" i="23"/>
  <c r="E196" i="23"/>
  <c r="A194" i="23"/>
  <c r="A193" i="23"/>
  <c r="A192" i="23"/>
  <c r="B191" i="23"/>
  <c r="C883" i="17" s="1"/>
  <c r="A191" i="23"/>
  <c r="E190" i="23"/>
  <c r="A190" i="23"/>
  <c r="E189" i="23"/>
  <c r="A189" i="23"/>
  <c r="E188" i="23"/>
  <c r="A188" i="23"/>
  <c r="B187" i="23"/>
  <c r="C879" i="17" s="1"/>
  <c r="A187" i="23"/>
  <c r="E186" i="23"/>
  <c r="A186" i="23"/>
  <c r="E185" i="23"/>
  <c r="A185" i="23"/>
  <c r="E184" i="23"/>
  <c r="A184" i="23"/>
  <c r="E183" i="23"/>
  <c r="A183" i="23"/>
  <c r="B182" i="23"/>
  <c r="A182" i="23"/>
  <c r="E181" i="23"/>
  <c r="A181" i="23"/>
  <c r="E180" i="23"/>
  <c r="A180" i="23"/>
  <c r="E179" i="23"/>
  <c r="A179" i="23"/>
  <c r="A178" i="23"/>
  <c r="E177" i="23"/>
  <c r="A177" i="23"/>
  <c r="E176" i="23"/>
  <c r="A176" i="23"/>
  <c r="E175" i="23"/>
  <c r="A175" i="23"/>
  <c r="A174" i="23"/>
  <c r="A173" i="23"/>
  <c r="A172" i="23"/>
  <c r="A171" i="23"/>
  <c r="B170" i="23"/>
  <c r="A170" i="23"/>
  <c r="E169" i="23"/>
  <c r="A169" i="23"/>
  <c r="E168" i="23"/>
  <c r="A168" i="23"/>
  <c r="E167" i="23"/>
  <c r="A167" i="23"/>
  <c r="B166" i="23"/>
  <c r="A166" i="23"/>
  <c r="E165" i="23"/>
  <c r="A165" i="23"/>
  <c r="E164" i="23"/>
  <c r="A164" i="23"/>
  <c r="E163" i="23"/>
  <c r="A163" i="23"/>
  <c r="E162" i="23"/>
  <c r="A162" i="23"/>
  <c r="B161" i="23"/>
  <c r="A161" i="23"/>
  <c r="E160" i="23"/>
  <c r="A160" i="23"/>
  <c r="E159" i="23"/>
  <c r="A159" i="23"/>
  <c r="E158" i="23"/>
  <c r="A158" i="23"/>
  <c r="A157" i="23"/>
  <c r="E156" i="23"/>
  <c r="A156" i="23"/>
  <c r="E155" i="23"/>
  <c r="A155" i="23"/>
  <c r="E154" i="23"/>
  <c r="A154" i="23"/>
  <c r="A153" i="23"/>
  <c r="A152" i="23"/>
  <c r="A151" i="23"/>
  <c r="A150" i="23"/>
  <c r="B149" i="23"/>
  <c r="A149" i="23"/>
  <c r="E148" i="23"/>
  <c r="A148" i="23"/>
  <c r="E147" i="23"/>
  <c r="A147" i="23"/>
  <c r="E146" i="23"/>
  <c r="A146" i="23"/>
  <c r="B145" i="23"/>
  <c r="C851" i="17" s="1"/>
  <c r="A145" i="23"/>
  <c r="E144" i="23"/>
  <c r="A144" i="23"/>
  <c r="E143" i="23"/>
  <c r="A143" i="23"/>
  <c r="E142" i="23"/>
  <c r="A142" i="23"/>
  <c r="E141" i="23"/>
  <c r="A141" i="23"/>
  <c r="B140" i="23"/>
  <c r="A140" i="23"/>
  <c r="E139" i="23"/>
  <c r="A139" i="23"/>
  <c r="E138" i="23"/>
  <c r="A138" i="23"/>
  <c r="E137" i="23"/>
  <c r="A137" i="23"/>
  <c r="A136" i="23"/>
  <c r="E135" i="23"/>
  <c r="A135" i="23"/>
  <c r="E134" i="23"/>
  <c r="A134" i="23"/>
  <c r="E133" i="23"/>
  <c r="A133" i="23"/>
  <c r="A132" i="23"/>
  <c r="A131" i="23"/>
  <c r="A130" i="23"/>
  <c r="A129" i="23"/>
  <c r="B128" i="23"/>
  <c r="A128" i="23"/>
  <c r="E127" i="23"/>
  <c r="A127" i="23"/>
  <c r="E126" i="23"/>
  <c r="A126" i="23"/>
  <c r="E125" i="23"/>
  <c r="A125" i="23"/>
  <c r="B124" i="23"/>
  <c r="A124" i="23"/>
  <c r="E123" i="23"/>
  <c r="A123" i="23"/>
  <c r="E122" i="23"/>
  <c r="A122" i="23"/>
  <c r="E121" i="23"/>
  <c r="A121" i="23"/>
  <c r="E120" i="23"/>
  <c r="A120" i="23"/>
  <c r="B119" i="23"/>
  <c r="A119" i="23"/>
  <c r="E118" i="23"/>
  <c r="A118" i="23"/>
  <c r="E117" i="23"/>
  <c r="A117" i="23"/>
  <c r="E116" i="23"/>
  <c r="A116" i="23"/>
  <c r="B115" i="23"/>
  <c r="A115" i="23"/>
  <c r="E114" i="23"/>
  <c r="A114" i="23"/>
  <c r="E113" i="23"/>
  <c r="A113" i="23"/>
  <c r="E112" i="23"/>
  <c r="A112" i="23"/>
  <c r="A111" i="23"/>
  <c r="A110" i="23"/>
  <c r="A109" i="23"/>
  <c r="A108" i="23"/>
  <c r="B107" i="23"/>
  <c r="A107" i="23"/>
  <c r="E106" i="23"/>
  <c r="A106" i="23"/>
  <c r="E105" i="23"/>
  <c r="A105" i="23"/>
  <c r="E104" i="23"/>
  <c r="A104" i="23"/>
  <c r="B103" i="23"/>
  <c r="A103" i="23"/>
  <c r="E102" i="23"/>
  <c r="A102" i="23"/>
  <c r="E101" i="23"/>
  <c r="A101" i="23"/>
  <c r="E100" i="23"/>
  <c r="A100" i="23"/>
  <c r="E99" i="23"/>
  <c r="A99" i="23"/>
  <c r="A98" i="23"/>
  <c r="E97" i="23"/>
  <c r="A97" i="23"/>
  <c r="E96" i="23"/>
  <c r="A96" i="23"/>
  <c r="E95" i="23"/>
  <c r="A95" i="23"/>
  <c r="A94" i="23"/>
  <c r="E93" i="23"/>
  <c r="A93" i="23"/>
  <c r="E92" i="23"/>
  <c r="A92" i="23"/>
  <c r="E91" i="23"/>
  <c r="A91" i="23"/>
  <c r="A90" i="23"/>
  <c r="A89" i="23"/>
  <c r="A88" i="23"/>
  <c r="A87" i="23"/>
  <c r="B86" i="23"/>
  <c r="C811" i="17" s="1"/>
  <c r="A86" i="23"/>
  <c r="E85" i="23"/>
  <c r="A85" i="23"/>
  <c r="E84" i="23"/>
  <c r="A84" i="23"/>
  <c r="E83" i="23"/>
  <c r="A83" i="23"/>
  <c r="B82" i="23"/>
  <c r="A82" i="23"/>
  <c r="E81" i="23"/>
  <c r="A81" i="23"/>
  <c r="E80" i="23"/>
  <c r="A80" i="23"/>
  <c r="E79" i="23"/>
  <c r="A79" i="23"/>
  <c r="E78" i="23"/>
  <c r="A78" i="23"/>
  <c r="B77" i="23"/>
  <c r="A77" i="23"/>
  <c r="E76" i="23"/>
  <c r="A76" i="23"/>
  <c r="E75" i="23"/>
  <c r="A75" i="23"/>
  <c r="E74" i="23"/>
  <c r="A74" i="23"/>
  <c r="B73" i="23"/>
  <c r="A73" i="23"/>
  <c r="E72" i="23"/>
  <c r="A72" i="23"/>
  <c r="E71" i="23"/>
  <c r="A71" i="23"/>
  <c r="E70" i="23"/>
  <c r="A70" i="23"/>
  <c r="A69" i="23"/>
  <c r="A68" i="23"/>
  <c r="A67" i="23"/>
  <c r="A45" i="23"/>
  <c r="B44" i="23"/>
  <c r="A44" i="23"/>
  <c r="E43" i="23"/>
  <c r="A43" i="23"/>
  <c r="E42" i="23"/>
  <c r="A42" i="23"/>
  <c r="E41" i="23"/>
  <c r="A41" i="23"/>
  <c r="B40" i="23"/>
  <c r="A40" i="23"/>
  <c r="E39" i="23"/>
  <c r="A39" i="23"/>
  <c r="E38" i="23"/>
  <c r="A38" i="23"/>
  <c r="E37" i="23"/>
  <c r="A37" i="23"/>
  <c r="E36" i="23"/>
  <c r="A36" i="23"/>
  <c r="A35" i="23"/>
  <c r="E34" i="23"/>
  <c r="A34" i="23"/>
  <c r="E33" i="23"/>
  <c r="A33" i="23"/>
  <c r="E32" i="23"/>
  <c r="A32" i="23"/>
  <c r="B31" i="23"/>
  <c r="C769" i="17" s="1"/>
  <c r="A31" i="23"/>
  <c r="E30" i="23"/>
  <c r="A30" i="23"/>
  <c r="E29" i="23"/>
  <c r="A29" i="23"/>
  <c r="E28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  <c r="A3" i="23"/>
  <c r="C2" i="23"/>
  <c r="A2" i="23"/>
  <c r="A1" i="23"/>
  <c r="D3572" i="18"/>
  <c r="E2934" i="17" s="1"/>
  <c r="B3572" i="18"/>
  <c r="D3568" i="18"/>
  <c r="B3568" i="18"/>
  <c r="D3563" i="18"/>
  <c r="B3563" i="18"/>
  <c r="D3559" i="18"/>
  <c r="B3559" i="18"/>
  <c r="B3677" i="18"/>
  <c r="B3673" i="18"/>
  <c r="B3668" i="18"/>
  <c r="E3664" i="18"/>
  <c r="B3664" i="18"/>
  <c r="B3593" i="18"/>
  <c r="B3589" i="18"/>
  <c r="B3584" i="18"/>
  <c r="B3580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529" i="18"/>
  <c r="A530" i="18"/>
  <c r="A531" i="18"/>
  <c r="A532" i="18"/>
  <c r="A533" i="18"/>
  <c r="A534" i="18"/>
  <c r="A535" i="18"/>
  <c r="A536" i="18"/>
  <c r="A537" i="18"/>
  <c r="A538" i="18"/>
  <c r="A539" i="18"/>
  <c r="A540" i="18"/>
  <c r="A541" i="18"/>
  <c r="A542" i="18"/>
  <c r="A543" i="18"/>
  <c r="A544" i="18"/>
  <c r="A545" i="18"/>
  <c r="A546" i="18"/>
  <c r="A547" i="18"/>
  <c r="A548" i="18"/>
  <c r="A549" i="18"/>
  <c r="A550" i="18"/>
  <c r="A551" i="18"/>
  <c r="A552" i="18"/>
  <c r="A553" i="18"/>
  <c r="A554" i="18"/>
  <c r="A555" i="18"/>
  <c r="A556" i="18"/>
  <c r="A557" i="18"/>
  <c r="A558" i="18"/>
  <c r="A559" i="18"/>
  <c r="A560" i="18"/>
  <c r="A561" i="18"/>
  <c r="A562" i="18"/>
  <c r="A563" i="18"/>
  <c r="A564" i="18"/>
  <c r="A565" i="18"/>
  <c r="A566" i="18"/>
  <c r="A567" i="18"/>
  <c r="A568" i="18"/>
  <c r="A569" i="18"/>
  <c r="A570" i="18"/>
  <c r="A592" i="18"/>
  <c r="A593" i="18"/>
  <c r="A594" i="18"/>
  <c r="A595" i="18"/>
  <c r="A596" i="18"/>
  <c r="A597" i="18"/>
  <c r="A598" i="18"/>
  <c r="A599" i="18"/>
  <c r="A600" i="18"/>
  <c r="A601" i="18"/>
  <c r="A602" i="18"/>
  <c r="A603" i="18"/>
  <c r="A604" i="18"/>
  <c r="A605" i="18"/>
  <c r="A606" i="18"/>
  <c r="A607" i="18"/>
  <c r="A608" i="18"/>
  <c r="A609" i="18"/>
  <c r="A610" i="18"/>
  <c r="A611" i="18"/>
  <c r="A612" i="18"/>
  <c r="A613" i="18"/>
  <c r="A614" i="18"/>
  <c r="A615" i="18"/>
  <c r="A616" i="18"/>
  <c r="A617" i="18"/>
  <c r="A618" i="18"/>
  <c r="A619" i="18"/>
  <c r="A620" i="18"/>
  <c r="A621" i="18"/>
  <c r="A622" i="18"/>
  <c r="A623" i="18"/>
  <c r="A624" i="18"/>
  <c r="A625" i="18"/>
  <c r="A626" i="18"/>
  <c r="A627" i="18"/>
  <c r="A628" i="18"/>
  <c r="A629" i="18"/>
  <c r="A630" i="18"/>
  <c r="A631" i="18"/>
  <c r="A632" i="18"/>
  <c r="A633" i="18"/>
  <c r="A676" i="18"/>
  <c r="A677" i="18"/>
  <c r="A678" i="18"/>
  <c r="A679" i="18"/>
  <c r="A680" i="18"/>
  <c r="A681" i="18"/>
  <c r="A682" i="18"/>
  <c r="A683" i="18"/>
  <c r="A684" i="18"/>
  <c r="A685" i="18"/>
  <c r="A686" i="18"/>
  <c r="A687" i="18"/>
  <c r="A688" i="18"/>
  <c r="A689" i="18"/>
  <c r="A690" i="18"/>
  <c r="A691" i="18"/>
  <c r="A692" i="18"/>
  <c r="A693" i="18"/>
  <c r="A694" i="18"/>
  <c r="A695" i="18"/>
  <c r="A696" i="18"/>
  <c r="A697" i="18"/>
  <c r="A698" i="18"/>
  <c r="A699" i="18"/>
  <c r="A700" i="18"/>
  <c r="A701" i="18"/>
  <c r="A702" i="18"/>
  <c r="A703" i="18"/>
  <c r="A704" i="18"/>
  <c r="A705" i="18"/>
  <c r="A706" i="18"/>
  <c r="A707" i="18"/>
  <c r="A708" i="18"/>
  <c r="A709" i="18"/>
  <c r="A710" i="18"/>
  <c r="A711" i="18"/>
  <c r="A712" i="18"/>
  <c r="A713" i="18"/>
  <c r="A714" i="18"/>
  <c r="A715" i="18"/>
  <c r="A716" i="18"/>
  <c r="A717" i="18"/>
  <c r="A718" i="18"/>
  <c r="A719" i="18"/>
  <c r="A720" i="18"/>
  <c r="A721" i="18"/>
  <c r="A722" i="18"/>
  <c r="A723" i="18"/>
  <c r="A724" i="18"/>
  <c r="A725" i="18"/>
  <c r="A726" i="18"/>
  <c r="A727" i="18"/>
  <c r="A728" i="18"/>
  <c r="A729" i="18"/>
  <c r="A730" i="18"/>
  <c r="A731" i="18"/>
  <c r="A732" i="18"/>
  <c r="A733" i="18"/>
  <c r="A734" i="18"/>
  <c r="A735" i="18"/>
  <c r="A736" i="18"/>
  <c r="A737" i="18"/>
  <c r="A738" i="18"/>
  <c r="A739" i="18"/>
  <c r="A740" i="18"/>
  <c r="A741" i="18"/>
  <c r="A742" i="18"/>
  <c r="A743" i="18"/>
  <c r="A744" i="18"/>
  <c r="A745" i="18"/>
  <c r="A746" i="18"/>
  <c r="A747" i="18"/>
  <c r="A748" i="18"/>
  <c r="A749" i="18"/>
  <c r="A750" i="18"/>
  <c r="A751" i="18"/>
  <c r="A752" i="18"/>
  <c r="A753" i="18"/>
  <c r="A754" i="18"/>
  <c r="A755" i="18"/>
  <c r="A756" i="18"/>
  <c r="A757" i="18"/>
  <c r="A758" i="18"/>
  <c r="A759" i="18"/>
  <c r="A760" i="18"/>
  <c r="A761" i="18"/>
  <c r="A762" i="18"/>
  <c r="A763" i="18"/>
  <c r="A764" i="18"/>
  <c r="A765" i="18"/>
  <c r="A766" i="18"/>
  <c r="A767" i="18"/>
  <c r="A768" i="18"/>
  <c r="A769" i="18"/>
  <c r="A770" i="18"/>
  <c r="A771" i="18"/>
  <c r="A772" i="18"/>
  <c r="A773" i="18"/>
  <c r="A774" i="18"/>
  <c r="A775" i="18"/>
  <c r="A776" i="18"/>
  <c r="A777" i="18"/>
  <c r="A778" i="18"/>
  <c r="A779" i="18"/>
  <c r="A780" i="18"/>
  <c r="A781" i="18"/>
  <c r="A782" i="18"/>
  <c r="A783" i="18"/>
  <c r="A784" i="18"/>
  <c r="A785" i="18"/>
  <c r="A786" i="18"/>
  <c r="A787" i="18"/>
  <c r="A788" i="18"/>
  <c r="A789" i="18"/>
  <c r="A790" i="18"/>
  <c r="A791" i="18"/>
  <c r="A792" i="18"/>
  <c r="A793" i="18"/>
  <c r="A794" i="18"/>
  <c r="A795" i="18"/>
  <c r="A796" i="18"/>
  <c r="A797" i="18"/>
  <c r="A798" i="18"/>
  <c r="A799" i="18"/>
  <c r="A800" i="18"/>
  <c r="A801" i="18"/>
  <c r="A802" i="18"/>
  <c r="A803" i="18"/>
  <c r="A804" i="18"/>
  <c r="A805" i="18"/>
  <c r="A806" i="18"/>
  <c r="A807" i="18"/>
  <c r="A808" i="18"/>
  <c r="A809" i="18"/>
  <c r="A810" i="18"/>
  <c r="A811" i="18"/>
  <c r="A812" i="18"/>
  <c r="A813" i="18"/>
  <c r="A814" i="18"/>
  <c r="A815" i="18"/>
  <c r="A816" i="18"/>
  <c r="A817" i="18"/>
  <c r="A818" i="18"/>
  <c r="A819" i="18"/>
  <c r="A820" i="18"/>
  <c r="A821" i="18"/>
  <c r="A822" i="18"/>
  <c r="A823" i="18"/>
  <c r="A824" i="18"/>
  <c r="A825" i="18"/>
  <c r="A826" i="18"/>
  <c r="A827" i="18"/>
  <c r="A828" i="18"/>
  <c r="A829" i="18"/>
  <c r="A830" i="18"/>
  <c r="A831" i="18"/>
  <c r="A832" i="18"/>
  <c r="A833" i="18"/>
  <c r="A834" i="18"/>
  <c r="A835" i="18"/>
  <c r="A836" i="18"/>
  <c r="A837" i="18"/>
  <c r="A838" i="18"/>
  <c r="A839" i="18"/>
  <c r="A840" i="18"/>
  <c r="A841" i="18"/>
  <c r="A842" i="18"/>
  <c r="A843" i="18"/>
  <c r="A865" i="18"/>
  <c r="A866" i="18"/>
  <c r="A867" i="18"/>
  <c r="A868" i="18"/>
  <c r="A869" i="18"/>
  <c r="A870" i="18"/>
  <c r="A871" i="18"/>
  <c r="A872" i="18"/>
  <c r="A873" i="18"/>
  <c r="A874" i="18"/>
  <c r="A875" i="18"/>
  <c r="A876" i="18"/>
  <c r="A877" i="18"/>
  <c r="A878" i="18"/>
  <c r="A879" i="18"/>
  <c r="A880" i="18"/>
  <c r="A881" i="18"/>
  <c r="A882" i="18"/>
  <c r="A883" i="18"/>
  <c r="A884" i="18"/>
  <c r="A885" i="18"/>
  <c r="A886" i="18"/>
  <c r="A887" i="18"/>
  <c r="A888" i="18"/>
  <c r="A889" i="18"/>
  <c r="A890" i="18"/>
  <c r="A891" i="18"/>
  <c r="A892" i="18"/>
  <c r="A893" i="18"/>
  <c r="A894" i="18"/>
  <c r="A895" i="18"/>
  <c r="A896" i="18"/>
  <c r="A897" i="18"/>
  <c r="A898" i="18"/>
  <c r="A899" i="18"/>
  <c r="A900" i="18"/>
  <c r="A901" i="18"/>
  <c r="A902" i="18"/>
  <c r="A903" i="18"/>
  <c r="A904" i="18"/>
  <c r="A905" i="18"/>
  <c r="A906" i="18"/>
  <c r="A907" i="18"/>
  <c r="A908" i="18"/>
  <c r="A909" i="18"/>
  <c r="A910" i="18"/>
  <c r="A911" i="18"/>
  <c r="A912" i="18"/>
  <c r="A913" i="18"/>
  <c r="A914" i="18"/>
  <c r="A915" i="18"/>
  <c r="A916" i="18"/>
  <c r="A917" i="18"/>
  <c r="A918" i="18"/>
  <c r="A919" i="18"/>
  <c r="A920" i="18"/>
  <c r="A921" i="18"/>
  <c r="A922" i="18"/>
  <c r="A923" i="18"/>
  <c r="A924" i="18"/>
  <c r="A925" i="18"/>
  <c r="A926" i="18"/>
  <c r="A927" i="18"/>
  <c r="A928" i="18"/>
  <c r="A929" i="18"/>
  <c r="A930" i="18"/>
  <c r="A931" i="18"/>
  <c r="A932" i="18"/>
  <c r="A933" i="18"/>
  <c r="A934" i="18"/>
  <c r="A935" i="18"/>
  <c r="A936" i="18"/>
  <c r="A937" i="18"/>
  <c r="A938" i="18"/>
  <c r="A939" i="18"/>
  <c r="A940" i="18"/>
  <c r="A941" i="18"/>
  <c r="A942" i="18"/>
  <c r="A943" i="18"/>
  <c r="A944" i="18"/>
  <c r="A945" i="18"/>
  <c r="A946" i="18"/>
  <c r="A947" i="18"/>
  <c r="A948" i="18"/>
  <c r="A949" i="18"/>
  <c r="A950" i="18"/>
  <c r="A951" i="18"/>
  <c r="A952" i="18"/>
  <c r="A953" i="18"/>
  <c r="A954" i="18"/>
  <c r="A955" i="18"/>
  <c r="A956" i="18"/>
  <c r="A957" i="18"/>
  <c r="A958" i="18"/>
  <c r="A959" i="18"/>
  <c r="A960" i="18"/>
  <c r="A961" i="18"/>
  <c r="A962" i="18"/>
  <c r="A963" i="18"/>
  <c r="A964" i="18"/>
  <c r="A965" i="18"/>
  <c r="A966" i="18"/>
  <c r="A967" i="18"/>
  <c r="A968" i="18"/>
  <c r="A969" i="18"/>
  <c r="A970" i="18"/>
  <c r="A971" i="18"/>
  <c r="A972" i="18"/>
  <c r="A973" i="18"/>
  <c r="A974" i="18"/>
  <c r="A975" i="18"/>
  <c r="A976" i="18"/>
  <c r="A977" i="18"/>
  <c r="A978" i="18"/>
  <c r="A979" i="18"/>
  <c r="A980" i="18"/>
  <c r="A981" i="18"/>
  <c r="A982" i="18"/>
  <c r="A983" i="18"/>
  <c r="A984" i="18"/>
  <c r="A985" i="18"/>
  <c r="A986" i="18"/>
  <c r="A987" i="18"/>
  <c r="A988" i="18"/>
  <c r="A989" i="18"/>
  <c r="A990" i="18"/>
  <c r="A1012" i="18"/>
  <c r="A1013" i="18"/>
  <c r="A1014" i="18"/>
  <c r="A1015" i="18"/>
  <c r="A1016" i="18"/>
  <c r="A1017" i="18"/>
  <c r="A1018" i="18"/>
  <c r="A1019" i="18"/>
  <c r="A1020" i="18"/>
  <c r="A1021" i="18"/>
  <c r="A1022" i="18"/>
  <c r="A1023" i="18"/>
  <c r="A1024" i="18"/>
  <c r="A1025" i="18"/>
  <c r="A1026" i="18"/>
  <c r="A1027" i="18"/>
  <c r="A1028" i="18"/>
  <c r="A1029" i="18"/>
  <c r="A1030" i="18"/>
  <c r="A1031" i="18"/>
  <c r="A1032" i="18"/>
  <c r="A1054" i="18"/>
  <c r="A1055" i="18"/>
  <c r="A1056" i="18"/>
  <c r="A1057" i="18"/>
  <c r="A1058" i="18"/>
  <c r="A1059" i="18"/>
  <c r="A1060" i="18"/>
  <c r="A1061" i="18"/>
  <c r="A1062" i="18"/>
  <c r="A1063" i="18"/>
  <c r="A1064" i="18"/>
  <c r="A1065" i="18"/>
  <c r="A1066" i="18"/>
  <c r="A1067" i="18"/>
  <c r="A1068" i="18"/>
  <c r="A1069" i="18"/>
  <c r="A1070" i="18"/>
  <c r="A1071" i="18"/>
  <c r="A1072" i="18"/>
  <c r="A1073" i="18"/>
  <c r="A1074" i="18"/>
  <c r="A1075" i="18"/>
  <c r="A1076" i="18"/>
  <c r="A1077" i="18"/>
  <c r="A1078" i="18"/>
  <c r="A1079" i="18"/>
  <c r="A1080" i="18"/>
  <c r="A1081" i="18"/>
  <c r="A1082" i="18"/>
  <c r="A1083" i="18"/>
  <c r="A1084" i="18"/>
  <c r="A1085" i="18"/>
  <c r="A1086" i="18"/>
  <c r="A1087" i="18"/>
  <c r="A1088" i="18"/>
  <c r="A1089" i="18"/>
  <c r="A1090" i="18"/>
  <c r="A1091" i="18"/>
  <c r="A1092" i="18"/>
  <c r="A1093" i="18"/>
  <c r="A1094" i="18"/>
  <c r="A1095" i="18"/>
  <c r="A1096" i="18"/>
  <c r="A1097" i="18"/>
  <c r="A1098" i="18"/>
  <c r="A1099" i="18"/>
  <c r="A1100" i="18"/>
  <c r="A1101" i="18"/>
  <c r="A1102" i="18"/>
  <c r="A1103" i="18"/>
  <c r="A1104" i="18"/>
  <c r="A1105" i="18"/>
  <c r="A1106" i="18"/>
  <c r="A1107" i="18"/>
  <c r="A1108" i="18"/>
  <c r="A1109" i="18"/>
  <c r="A1110" i="18"/>
  <c r="A1111" i="18"/>
  <c r="A1112" i="18"/>
  <c r="A1113" i="18"/>
  <c r="A1114" i="18"/>
  <c r="A1115" i="18"/>
  <c r="A1116" i="18"/>
  <c r="A1117" i="18"/>
  <c r="A1118" i="18"/>
  <c r="A1119" i="18"/>
  <c r="A1120" i="18"/>
  <c r="A1121" i="18"/>
  <c r="A1122" i="18"/>
  <c r="A1123" i="18"/>
  <c r="A1124" i="18"/>
  <c r="A1125" i="18"/>
  <c r="A1126" i="18"/>
  <c r="A1127" i="18"/>
  <c r="A1128" i="18"/>
  <c r="A1129" i="18"/>
  <c r="A1130" i="18"/>
  <c r="A1131" i="18"/>
  <c r="A1132" i="18"/>
  <c r="A1133" i="18"/>
  <c r="A1134" i="18"/>
  <c r="A1135" i="18"/>
  <c r="A1136" i="18"/>
  <c r="A1137" i="18"/>
  <c r="A1159" i="18"/>
  <c r="A1160" i="18"/>
  <c r="A1161" i="18"/>
  <c r="A1162" i="18"/>
  <c r="A1163" i="18"/>
  <c r="A1164" i="18"/>
  <c r="A1165" i="18"/>
  <c r="A1166" i="18"/>
  <c r="A1167" i="18"/>
  <c r="A1168" i="18"/>
  <c r="A1169" i="18"/>
  <c r="A1170" i="18"/>
  <c r="A1171" i="18"/>
  <c r="A1172" i="18"/>
  <c r="A1173" i="18"/>
  <c r="A1174" i="18"/>
  <c r="A1175" i="18"/>
  <c r="A1176" i="18"/>
  <c r="A1177" i="18"/>
  <c r="A1178" i="18"/>
  <c r="A1179" i="18"/>
  <c r="A1180" i="18"/>
  <c r="A1181" i="18"/>
  <c r="A1182" i="18"/>
  <c r="A1183" i="18"/>
  <c r="A1184" i="18"/>
  <c r="A1185" i="18"/>
  <c r="A1186" i="18"/>
  <c r="A1187" i="18"/>
  <c r="A1188" i="18"/>
  <c r="A1189" i="18"/>
  <c r="A1190" i="18"/>
  <c r="A1191" i="18"/>
  <c r="A1192" i="18"/>
  <c r="A1193" i="18"/>
  <c r="A1194" i="18"/>
  <c r="A1195" i="18"/>
  <c r="A1196" i="18"/>
  <c r="A1197" i="18"/>
  <c r="A1198" i="18"/>
  <c r="A1199" i="18"/>
  <c r="A1200" i="18"/>
  <c r="A1201" i="18"/>
  <c r="A1202" i="18"/>
  <c r="A1203" i="18"/>
  <c r="A1204" i="18"/>
  <c r="A1205" i="18"/>
  <c r="A1206" i="18"/>
  <c r="A1207" i="18"/>
  <c r="A1208" i="18"/>
  <c r="A1209" i="18"/>
  <c r="A1210" i="18"/>
  <c r="A1211" i="18"/>
  <c r="A1212" i="18"/>
  <c r="A1213" i="18"/>
  <c r="A1214" i="18"/>
  <c r="A1215" i="18"/>
  <c r="A1216" i="18"/>
  <c r="A1217" i="18"/>
  <c r="A1218" i="18"/>
  <c r="A1219" i="18"/>
  <c r="A1220" i="18"/>
  <c r="A1221" i="18"/>
  <c r="A1222" i="18"/>
  <c r="A1223" i="18"/>
  <c r="A1224" i="18"/>
  <c r="A1225" i="18"/>
  <c r="A1226" i="18"/>
  <c r="A1227" i="18"/>
  <c r="A1228" i="18"/>
  <c r="A1229" i="18"/>
  <c r="A1230" i="18"/>
  <c r="A1231" i="18"/>
  <c r="A1232" i="18"/>
  <c r="A1233" i="18"/>
  <c r="A1234" i="18"/>
  <c r="A1235" i="18"/>
  <c r="A1236" i="18"/>
  <c r="A1237" i="18"/>
  <c r="A1238" i="18"/>
  <c r="A1239" i="18"/>
  <c r="A1240" i="18"/>
  <c r="A1241" i="18"/>
  <c r="A1242" i="18"/>
  <c r="A1243" i="18"/>
  <c r="A1244" i="18"/>
  <c r="A1245" i="18"/>
  <c r="A1246" i="18"/>
  <c r="A1247" i="18"/>
  <c r="A1248" i="18"/>
  <c r="A1249" i="18"/>
  <c r="A1250" i="18"/>
  <c r="A1251" i="18"/>
  <c r="A1252" i="18"/>
  <c r="A1253" i="18"/>
  <c r="A1254" i="18"/>
  <c r="A1255" i="18"/>
  <c r="A1256" i="18"/>
  <c r="A1257" i="18"/>
  <c r="A1258" i="18"/>
  <c r="A1259" i="18"/>
  <c r="A1260" i="18"/>
  <c r="A1261" i="18"/>
  <c r="A1262" i="18"/>
  <c r="A1263" i="18"/>
  <c r="A1306" i="18"/>
  <c r="A1307" i="18"/>
  <c r="A1308" i="18"/>
  <c r="A1309" i="18"/>
  <c r="A1310" i="18"/>
  <c r="A1311" i="18"/>
  <c r="A1312" i="18"/>
  <c r="A1313" i="18"/>
  <c r="A1314" i="18"/>
  <c r="A1315" i="18"/>
  <c r="A1316" i="18"/>
  <c r="A1317" i="18"/>
  <c r="A1318" i="18"/>
  <c r="A1319" i="18"/>
  <c r="A1320" i="18"/>
  <c r="A1321" i="18"/>
  <c r="A1322" i="18"/>
  <c r="A1323" i="18"/>
  <c r="A1324" i="18"/>
  <c r="A1325" i="18"/>
  <c r="A1326" i="18"/>
  <c r="A1348" i="18"/>
  <c r="A1349" i="18"/>
  <c r="A1350" i="18"/>
  <c r="A1351" i="18"/>
  <c r="A1352" i="18"/>
  <c r="A1353" i="18"/>
  <c r="A1354" i="18"/>
  <c r="A1355" i="18"/>
  <c r="A1356" i="18"/>
  <c r="A1357" i="18"/>
  <c r="A1358" i="18"/>
  <c r="A1359" i="18"/>
  <c r="A1360" i="18"/>
  <c r="A1361" i="18"/>
  <c r="A1362" i="18"/>
  <c r="A1363" i="18"/>
  <c r="A1364" i="18"/>
  <c r="A1365" i="18"/>
  <c r="A1366" i="18"/>
  <c r="A1367" i="18"/>
  <c r="A1368" i="18"/>
  <c r="A1369" i="18"/>
  <c r="A1370" i="18"/>
  <c r="A1371" i="18"/>
  <c r="A1372" i="18"/>
  <c r="A1373" i="18"/>
  <c r="A1374" i="18"/>
  <c r="A1375" i="18"/>
  <c r="A1376" i="18"/>
  <c r="A1377" i="18"/>
  <c r="A1378" i="18"/>
  <c r="A1379" i="18"/>
  <c r="A1380" i="18"/>
  <c r="A1381" i="18"/>
  <c r="A1382" i="18"/>
  <c r="A1383" i="18"/>
  <c r="A1384" i="18"/>
  <c r="A1385" i="18"/>
  <c r="A1386" i="18"/>
  <c r="A1387" i="18"/>
  <c r="A1388" i="18"/>
  <c r="A1389" i="18"/>
  <c r="A1390" i="18"/>
  <c r="A1391" i="18"/>
  <c r="A1392" i="18"/>
  <c r="A1393" i="18"/>
  <c r="A1394" i="18"/>
  <c r="A1395" i="18"/>
  <c r="A1396" i="18"/>
  <c r="A1397" i="18"/>
  <c r="A1398" i="18"/>
  <c r="A1399" i="18"/>
  <c r="A1400" i="18"/>
  <c r="A1401" i="18"/>
  <c r="A1402" i="18"/>
  <c r="A1403" i="18"/>
  <c r="A1404" i="18"/>
  <c r="A1405" i="18"/>
  <c r="A1406" i="18"/>
  <c r="A1407" i="18"/>
  <c r="A1408" i="18"/>
  <c r="A1409" i="18"/>
  <c r="A1410" i="18"/>
  <c r="A1411" i="18"/>
  <c r="A1412" i="18"/>
  <c r="A1413" i="18"/>
  <c r="A1414" i="18"/>
  <c r="A1415" i="18"/>
  <c r="A1416" i="18"/>
  <c r="A1417" i="18"/>
  <c r="A1418" i="18"/>
  <c r="A1419" i="18"/>
  <c r="A1420" i="18"/>
  <c r="A1421" i="18"/>
  <c r="A1422" i="18"/>
  <c r="A1423" i="18"/>
  <c r="A1424" i="18"/>
  <c r="A1425" i="18"/>
  <c r="A1426" i="18"/>
  <c r="A1427" i="18"/>
  <c r="A1428" i="18"/>
  <c r="A1429" i="18"/>
  <c r="A1430" i="18"/>
  <c r="A1431" i="18"/>
  <c r="A1432" i="18"/>
  <c r="A1433" i="18"/>
  <c r="A1434" i="18"/>
  <c r="A1435" i="18"/>
  <c r="A1436" i="18"/>
  <c r="A1437" i="18"/>
  <c r="A1438" i="18"/>
  <c r="A1439" i="18"/>
  <c r="A1440" i="18"/>
  <c r="A1441" i="18"/>
  <c r="A1442" i="18"/>
  <c r="A1443" i="18"/>
  <c r="A1444" i="18"/>
  <c r="A1445" i="18"/>
  <c r="A1446" i="18"/>
  <c r="A1447" i="18"/>
  <c r="A1448" i="18"/>
  <c r="A1449" i="18"/>
  <c r="A1450" i="18"/>
  <c r="A1451" i="18"/>
  <c r="A1452" i="18"/>
  <c r="A1453" i="18"/>
  <c r="A1454" i="18"/>
  <c r="A1455" i="18"/>
  <c r="A1456" i="18"/>
  <c r="A1457" i="18"/>
  <c r="A1458" i="18"/>
  <c r="A1459" i="18"/>
  <c r="A1460" i="18"/>
  <c r="A1461" i="18"/>
  <c r="A1462" i="18"/>
  <c r="A1463" i="18"/>
  <c r="A1464" i="18"/>
  <c r="A1465" i="18"/>
  <c r="A1466" i="18"/>
  <c r="A1467" i="18"/>
  <c r="A1468" i="18"/>
  <c r="A1469" i="18"/>
  <c r="A1470" i="18"/>
  <c r="A1471" i="18"/>
  <c r="A1472" i="18"/>
  <c r="A1473" i="18"/>
  <c r="A1474" i="18"/>
  <c r="A1475" i="18"/>
  <c r="A1476" i="18"/>
  <c r="A1477" i="18"/>
  <c r="A1478" i="18"/>
  <c r="A1479" i="18"/>
  <c r="A1480" i="18"/>
  <c r="A1481" i="18"/>
  <c r="A1482" i="18"/>
  <c r="A1483" i="18"/>
  <c r="A1484" i="18"/>
  <c r="A1485" i="18"/>
  <c r="A1486" i="18"/>
  <c r="A1487" i="18"/>
  <c r="A1488" i="18"/>
  <c r="A1489" i="18"/>
  <c r="A1490" i="18"/>
  <c r="A1491" i="18"/>
  <c r="A1492" i="18"/>
  <c r="A1493" i="18"/>
  <c r="A1494" i="18"/>
  <c r="A1495" i="18"/>
  <c r="A1496" i="18"/>
  <c r="A1497" i="18"/>
  <c r="A1498" i="18"/>
  <c r="A1499" i="18"/>
  <c r="A1500" i="18"/>
  <c r="A1501" i="18"/>
  <c r="A1502" i="18"/>
  <c r="A1503" i="18"/>
  <c r="A1504" i="18"/>
  <c r="A1505" i="18"/>
  <c r="A1506" i="18"/>
  <c r="A1507" i="18"/>
  <c r="A1508" i="18"/>
  <c r="A1509" i="18"/>
  <c r="A1510" i="18"/>
  <c r="A1511" i="18"/>
  <c r="A1512" i="18"/>
  <c r="A1513" i="18"/>
  <c r="A1514" i="18"/>
  <c r="A1515" i="18"/>
  <c r="A1516" i="18"/>
  <c r="A1517" i="18"/>
  <c r="A1518" i="18"/>
  <c r="A1519" i="18"/>
  <c r="A1520" i="18"/>
  <c r="A1521" i="18"/>
  <c r="A1522" i="18"/>
  <c r="A1523" i="18"/>
  <c r="A1524" i="18"/>
  <c r="A1525" i="18"/>
  <c r="A1526" i="18"/>
  <c r="A1527" i="18"/>
  <c r="A1528" i="18"/>
  <c r="A1529" i="18"/>
  <c r="A1530" i="18"/>
  <c r="A1531" i="18"/>
  <c r="A1532" i="18"/>
  <c r="A1533" i="18"/>
  <c r="A1534" i="18"/>
  <c r="A1535" i="18"/>
  <c r="A1536" i="18"/>
  <c r="A1537" i="18"/>
  <c r="A1538" i="18"/>
  <c r="A1539" i="18"/>
  <c r="A1540" i="18"/>
  <c r="A1541" i="18"/>
  <c r="A1542" i="18"/>
  <c r="A1543" i="18"/>
  <c r="A1544" i="18"/>
  <c r="A1545" i="18"/>
  <c r="A1546" i="18"/>
  <c r="A1547" i="18"/>
  <c r="A1548" i="18"/>
  <c r="A1549" i="18"/>
  <c r="A1550" i="18"/>
  <c r="A1551" i="18"/>
  <c r="A1552" i="18"/>
  <c r="A1553" i="18"/>
  <c r="A1554" i="18"/>
  <c r="A1555" i="18"/>
  <c r="A1556" i="18"/>
  <c r="A1557" i="18"/>
  <c r="A1558" i="18"/>
  <c r="A1559" i="18"/>
  <c r="A1560" i="18"/>
  <c r="A1561" i="18"/>
  <c r="A1562" i="18"/>
  <c r="A1563" i="18"/>
  <c r="A1564" i="18"/>
  <c r="A1565" i="18"/>
  <c r="A1566" i="18"/>
  <c r="A1567" i="18"/>
  <c r="A1568" i="18"/>
  <c r="A1569" i="18"/>
  <c r="A1570" i="18"/>
  <c r="A1571" i="18"/>
  <c r="A1572" i="18"/>
  <c r="A1573" i="18"/>
  <c r="A1574" i="18"/>
  <c r="A1575" i="18"/>
  <c r="A1576" i="18"/>
  <c r="A1577" i="18"/>
  <c r="A1578" i="18"/>
  <c r="A1579" i="18"/>
  <c r="A1580" i="18"/>
  <c r="A1581" i="18"/>
  <c r="A1582" i="18"/>
  <c r="A1583" i="18"/>
  <c r="A1584" i="18"/>
  <c r="A1585" i="18"/>
  <c r="A1586" i="18"/>
  <c r="A1587" i="18"/>
  <c r="A1588" i="18"/>
  <c r="A1589" i="18"/>
  <c r="A1590" i="18"/>
  <c r="A1591" i="18"/>
  <c r="A1592" i="18"/>
  <c r="A1593" i="18"/>
  <c r="A1594" i="18"/>
  <c r="A1595" i="18"/>
  <c r="A1596" i="18"/>
  <c r="A1597" i="18"/>
  <c r="A1598" i="18"/>
  <c r="A1599" i="18"/>
  <c r="A1600" i="18"/>
  <c r="A1601" i="18"/>
  <c r="A1602" i="18"/>
  <c r="A1603" i="18"/>
  <c r="A1604" i="18"/>
  <c r="A1605" i="18"/>
  <c r="A1606" i="18"/>
  <c r="A1607" i="18"/>
  <c r="A1608" i="18"/>
  <c r="A1609" i="18"/>
  <c r="A1610" i="18"/>
  <c r="A1611" i="18"/>
  <c r="A1612" i="18"/>
  <c r="A1613" i="18"/>
  <c r="A1614" i="18"/>
  <c r="A1615" i="18"/>
  <c r="A1616" i="18"/>
  <c r="A1617" i="18"/>
  <c r="A1618" i="18"/>
  <c r="A1619" i="18"/>
  <c r="A1620" i="18"/>
  <c r="A1621" i="18"/>
  <c r="A1622" i="18"/>
  <c r="A1623" i="18"/>
  <c r="A1624" i="18"/>
  <c r="A1625" i="18"/>
  <c r="A1626" i="18"/>
  <c r="A1627" i="18"/>
  <c r="A1628" i="18"/>
  <c r="A1629" i="18"/>
  <c r="A1630" i="18"/>
  <c r="A1631" i="18"/>
  <c r="A1632" i="18"/>
  <c r="A1633" i="18"/>
  <c r="A1634" i="18"/>
  <c r="A1635" i="18"/>
  <c r="A1636" i="18"/>
  <c r="A1637" i="18"/>
  <c r="A1638" i="18"/>
  <c r="A1639" i="18"/>
  <c r="A1640" i="18"/>
  <c r="A1641" i="18"/>
  <c r="A1642" i="18"/>
  <c r="A1643" i="18"/>
  <c r="A1644" i="18"/>
  <c r="A1645" i="18"/>
  <c r="A1646" i="18"/>
  <c r="A1647" i="18"/>
  <c r="A1648" i="18"/>
  <c r="A1649" i="18"/>
  <c r="A1650" i="18"/>
  <c r="A1651" i="18"/>
  <c r="A1652" i="18"/>
  <c r="A1653" i="18"/>
  <c r="A1654" i="18"/>
  <c r="A1655" i="18"/>
  <c r="A1656" i="18"/>
  <c r="A1657" i="18"/>
  <c r="A1658" i="18"/>
  <c r="A1659" i="18"/>
  <c r="A1660" i="18"/>
  <c r="A1661" i="18"/>
  <c r="A1662" i="18"/>
  <c r="A1663" i="18"/>
  <c r="A1664" i="18"/>
  <c r="A1665" i="18"/>
  <c r="A1666" i="18"/>
  <c r="A1667" i="18"/>
  <c r="A1668" i="18"/>
  <c r="A1669" i="18"/>
  <c r="A1670" i="18"/>
  <c r="A1671" i="18"/>
  <c r="A1672" i="18"/>
  <c r="A1673" i="18"/>
  <c r="A1674" i="18"/>
  <c r="A1675" i="18"/>
  <c r="A1676" i="18"/>
  <c r="A1677" i="18"/>
  <c r="A1678" i="18"/>
  <c r="A1679" i="18"/>
  <c r="A1680" i="18"/>
  <c r="A1681" i="18"/>
  <c r="A1682" i="18"/>
  <c r="A1683" i="18"/>
  <c r="A1684" i="18"/>
  <c r="A1685" i="18"/>
  <c r="A1686" i="18"/>
  <c r="A1687" i="18"/>
  <c r="A1688" i="18"/>
  <c r="A1689" i="18"/>
  <c r="A1690" i="18"/>
  <c r="A1691" i="18"/>
  <c r="A1692" i="18"/>
  <c r="A1693" i="18"/>
  <c r="A1694" i="18"/>
  <c r="A1695" i="18"/>
  <c r="A1696" i="18"/>
  <c r="A1697" i="18"/>
  <c r="A1698" i="18"/>
  <c r="A1699" i="18"/>
  <c r="A1700" i="18"/>
  <c r="A1701" i="18"/>
  <c r="A1702" i="18"/>
  <c r="A1703" i="18"/>
  <c r="A1704" i="18"/>
  <c r="A1705" i="18"/>
  <c r="A1706" i="18"/>
  <c r="A1707" i="18"/>
  <c r="A1708" i="18"/>
  <c r="A1709" i="18"/>
  <c r="A1710" i="18"/>
  <c r="A1711" i="18"/>
  <c r="A1712" i="18"/>
  <c r="A1713" i="18"/>
  <c r="A1714" i="18"/>
  <c r="A1715" i="18"/>
  <c r="A1716" i="18"/>
  <c r="A1717" i="18"/>
  <c r="A1718" i="18"/>
  <c r="A1719" i="18"/>
  <c r="A1720" i="18"/>
  <c r="A1721" i="18"/>
  <c r="A1722" i="18"/>
  <c r="A1723" i="18"/>
  <c r="A1724" i="18"/>
  <c r="A1725" i="18"/>
  <c r="A1726" i="18"/>
  <c r="A1727" i="18"/>
  <c r="A1728" i="18"/>
  <c r="A1729" i="18"/>
  <c r="A1730" i="18"/>
  <c r="A1731" i="18"/>
  <c r="A1732" i="18"/>
  <c r="A1733" i="18"/>
  <c r="A1734" i="18"/>
  <c r="A1735" i="18"/>
  <c r="A1736" i="18"/>
  <c r="A1737" i="18"/>
  <c r="A1738" i="18"/>
  <c r="A1739" i="18"/>
  <c r="A1740" i="18"/>
  <c r="A1741" i="18"/>
  <c r="A1742" i="18"/>
  <c r="A1743" i="18"/>
  <c r="A1744" i="18"/>
  <c r="A1745" i="18"/>
  <c r="A1746" i="18"/>
  <c r="A1747" i="18"/>
  <c r="A1748" i="18"/>
  <c r="A1749" i="18"/>
  <c r="A1750" i="18"/>
  <c r="A1751" i="18"/>
  <c r="A1752" i="18"/>
  <c r="A1753" i="18"/>
  <c r="A1754" i="18"/>
  <c r="A1755" i="18"/>
  <c r="A1756" i="18"/>
  <c r="A1757" i="18"/>
  <c r="A1758" i="18"/>
  <c r="A1759" i="18"/>
  <c r="A1760" i="18"/>
  <c r="A1761" i="18"/>
  <c r="A1762" i="18"/>
  <c r="A1763" i="18"/>
  <c r="A1764" i="18"/>
  <c r="A1765" i="18"/>
  <c r="A1766" i="18"/>
  <c r="A1767" i="18"/>
  <c r="A1768" i="18"/>
  <c r="A1769" i="18"/>
  <c r="A1770" i="18"/>
  <c r="A1771" i="18"/>
  <c r="A1772" i="18"/>
  <c r="A1773" i="18"/>
  <c r="A1774" i="18"/>
  <c r="A1775" i="18"/>
  <c r="A1776" i="18"/>
  <c r="A1777" i="18"/>
  <c r="A1778" i="18"/>
  <c r="A1779" i="18"/>
  <c r="A1780" i="18"/>
  <c r="A1781" i="18"/>
  <c r="A1782" i="18"/>
  <c r="A1783" i="18"/>
  <c r="A1784" i="18"/>
  <c r="A1785" i="18"/>
  <c r="A1786" i="18"/>
  <c r="A1787" i="18"/>
  <c r="A1788" i="18"/>
  <c r="A1789" i="18"/>
  <c r="A1790" i="18"/>
  <c r="A1791" i="18"/>
  <c r="A1792" i="18"/>
  <c r="A1793" i="18"/>
  <c r="A1794" i="18"/>
  <c r="A1795" i="18"/>
  <c r="A1796" i="18"/>
  <c r="A1797" i="18"/>
  <c r="A1798" i="18"/>
  <c r="A1799" i="18"/>
  <c r="A1800" i="18"/>
  <c r="A1801" i="18"/>
  <c r="A1802" i="18"/>
  <c r="A1803" i="18"/>
  <c r="A1804" i="18"/>
  <c r="A1805" i="18"/>
  <c r="A1806" i="18"/>
  <c r="A1807" i="18"/>
  <c r="A1808" i="18"/>
  <c r="A1809" i="18"/>
  <c r="A1810" i="18"/>
  <c r="A1811" i="18"/>
  <c r="A1812" i="18"/>
  <c r="A1813" i="18"/>
  <c r="A1814" i="18"/>
  <c r="A1815" i="18"/>
  <c r="A1816" i="18"/>
  <c r="A1817" i="18"/>
  <c r="A1818" i="18"/>
  <c r="A1819" i="18"/>
  <c r="A1820" i="18"/>
  <c r="A1821" i="18"/>
  <c r="A1822" i="18"/>
  <c r="A1823" i="18"/>
  <c r="A1824" i="18"/>
  <c r="A1825" i="18"/>
  <c r="A1826" i="18"/>
  <c r="A1827" i="18"/>
  <c r="A1828" i="18"/>
  <c r="A1829" i="18"/>
  <c r="A1830" i="18"/>
  <c r="A1831" i="18"/>
  <c r="A1832" i="18"/>
  <c r="A1833" i="18"/>
  <c r="A1834" i="18"/>
  <c r="A1835" i="18"/>
  <c r="A1836" i="18"/>
  <c r="A1837" i="18"/>
  <c r="A1838" i="18"/>
  <c r="A1839" i="18"/>
  <c r="A1840" i="18"/>
  <c r="A1841" i="18"/>
  <c r="A1842" i="18"/>
  <c r="A1843" i="18"/>
  <c r="A1844" i="18"/>
  <c r="A1845" i="18"/>
  <c r="A1846" i="18"/>
  <c r="A1847" i="18"/>
  <c r="A1848" i="18"/>
  <c r="A1849" i="18"/>
  <c r="A1850" i="18"/>
  <c r="A1851" i="18"/>
  <c r="A1852" i="18"/>
  <c r="A1853" i="18"/>
  <c r="A1854" i="18"/>
  <c r="A1855" i="18"/>
  <c r="A1856" i="18"/>
  <c r="A1857" i="18"/>
  <c r="A1858" i="18"/>
  <c r="A1859" i="18"/>
  <c r="A1860" i="18"/>
  <c r="A1861" i="18"/>
  <c r="A1862" i="18"/>
  <c r="A1863" i="18"/>
  <c r="A1864" i="18"/>
  <c r="A1865" i="18"/>
  <c r="A1866" i="18"/>
  <c r="A1867" i="18"/>
  <c r="A1868" i="18"/>
  <c r="A1869" i="18"/>
  <c r="A1870" i="18"/>
  <c r="A1871" i="18"/>
  <c r="A1872" i="18"/>
  <c r="A1873" i="18"/>
  <c r="A1874" i="18"/>
  <c r="A1875" i="18"/>
  <c r="A1876" i="18"/>
  <c r="A1877" i="18"/>
  <c r="A1878" i="18"/>
  <c r="A1879" i="18"/>
  <c r="A1880" i="18"/>
  <c r="A1882" i="18"/>
  <c r="A1883" i="18"/>
  <c r="A1884" i="18"/>
  <c r="A1885" i="18"/>
  <c r="A1886" i="18"/>
  <c r="A1887" i="18"/>
  <c r="A1888" i="18"/>
  <c r="A1889" i="18"/>
  <c r="A1890" i="18"/>
  <c r="A1891" i="18"/>
  <c r="A1892" i="18"/>
  <c r="A1893" i="18"/>
  <c r="A1894" i="18"/>
  <c r="A1895" i="18"/>
  <c r="A1896" i="18"/>
  <c r="A1897" i="18"/>
  <c r="A1898" i="18"/>
  <c r="A1899" i="18"/>
  <c r="A1900" i="18"/>
  <c r="A1901" i="18"/>
  <c r="A1902" i="18"/>
  <c r="A1903" i="18"/>
  <c r="A1904" i="18"/>
  <c r="A1905" i="18"/>
  <c r="A1906" i="18"/>
  <c r="A1907" i="18"/>
  <c r="A1908" i="18"/>
  <c r="A1909" i="18"/>
  <c r="A1910" i="18"/>
  <c r="A1911" i="18"/>
  <c r="A1912" i="18"/>
  <c r="A1913" i="18"/>
  <c r="A1914" i="18"/>
  <c r="A1915" i="18"/>
  <c r="A1916" i="18"/>
  <c r="A1917" i="18"/>
  <c r="A1918" i="18"/>
  <c r="A1919" i="18"/>
  <c r="A1920" i="18"/>
  <c r="A1921" i="18"/>
  <c r="A1922" i="18"/>
  <c r="A1923" i="18"/>
  <c r="A1924" i="18"/>
  <c r="A1925" i="18"/>
  <c r="A1926" i="18"/>
  <c r="A1927" i="18"/>
  <c r="A1928" i="18"/>
  <c r="A1929" i="18"/>
  <c r="A1930" i="18"/>
  <c r="A1931" i="18"/>
  <c r="A1932" i="18"/>
  <c r="A1933" i="18"/>
  <c r="A1934" i="18"/>
  <c r="A1935" i="18"/>
  <c r="A1936" i="18"/>
  <c r="A1937" i="18"/>
  <c r="A1938" i="18"/>
  <c r="A1939" i="18"/>
  <c r="A1940" i="18"/>
  <c r="A1941" i="18"/>
  <c r="A1942" i="18"/>
  <c r="A1943" i="18"/>
  <c r="A1944" i="18"/>
  <c r="A1945" i="18"/>
  <c r="A1946" i="18"/>
  <c r="A1947" i="18"/>
  <c r="A1948" i="18"/>
  <c r="A1949" i="18"/>
  <c r="A1950" i="18"/>
  <c r="A1951" i="18"/>
  <c r="A1952" i="18"/>
  <c r="A1953" i="18"/>
  <c r="A1954" i="18"/>
  <c r="A1955" i="18"/>
  <c r="A1956" i="18"/>
  <c r="A1957" i="18"/>
  <c r="A1958" i="18"/>
  <c r="A1959" i="18"/>
  <c r="A1960" i="18"/>
  <c r="A1961" i="18"/>
  <c r="A1962" i="18"/>
  <c r="A1963" i="18"/>
  <c r="A1964" i="18"/>
  <c r="A1965" i="18"/>
  <c r="A1966" i="18"/>
  <c r="A1967" i="18"/>
  <c r="A1968" i="18"/>
  <c r="A1969" i="18"/>
  <c r="A1970" i="18"/>
  <c r="A1971" i="18"/>
  <c r="A1972" i="18"/>
  <c r="A1973" i="18"/>
  <c r="A1974" i="18"/>
  <c r="A1975" i="18"/>
  <c r="A1976" i="18"/>
  <c r="A1977" i="18"/>
  <c r="A1978" i="18"/>
  <c r="A1979" i="18"/>
  <c r="A1980" i="18"/>
  <c r="A1981" i="18"/>
  <c r="A1982" i="18"/>
  <c r="A1983" i="18"/>
  <c r="A1984" i="18"/>
  <c r="A1985" i="18"/>
  <c r="A1986" i="18"/>
  <c r="A1987" i="18"/>
  <c r="A1988" i="18"/>
  <c r="A1989" i="18"/>
  <c r="A1990" i="18"/>
  <c r="A1991" i="18"/>
  <c r="A1992" i="18"/>
  <c r="A1993" i="18"/>
  <c r="A1994" i="18"/>
  <c r="A1995" i="18"/>
  <c r="A1996" i="18"/>
  <c r="A1997" i="18"/>
  <c r="A1998" i="18"/>
  <c r="A1999" i="18"/>
  <c r="A2000" i="18"/>
  <c r="A2001" i="18"/>
  <c r="A2002" i="18"/>
  <c r="A2003" i="18"/>
  <c r="A2004" i="18"/>
  <c r="A2005" i="18"/>
  <c r="A2006" i="18"/>
  <c r="A2007" i="18"/>
  <c r="A2008" i="18"/>
  <c r="A2009" i="18"/>
  <c r="A2010" i="18"/>
  <c r="A2011" i="18"/>
  <c r="A2012" i="18"/>
  <c r="A2013" i="18"/>
  <c r="A2014" i="18"/>
  <c r="A2015" i="18"/>
  <c r="A2016" i="18"/>
  <c r="A2017" i="18"/>
  <c r="A2018" i="18"/>
  <c r="A2019" i="18"/>
  <c r="A2020" i="18"/>
  <c r="A2021" i="18"/>
  <c r="A2022" i="18"/>
  <c r="A2023" i="18"/>
  <c r="A2024" i="18"/>
  <c r="A2025" i="18"/>
  <c r="A2026" i="18"/>
  <c r="A2027" i="18"/>
  <c r="A2028" i="18"/>
  <c r="A2029" i="18"/>
  <c r="A2030" i="18"/>
  <c r="A2031" i="18"/>
  <c r="A2032" i="18"/>
  <c r="A2033" i="18"/>
  <c r="A2034" i="18"/>
  <c r="A2035" i="18"/>
  <c r="A2036" i="18"/>
  <c r="A2037" i="18"/>
  <c r="A2038" i="18"/>
  <c r="A2039" i="18"/>
  <c r="A2040" i="18"/>
  <c r="A2041" i="18"/>
  <c r="A2042" i="18"/>
  <c r="A2043" i="18"/>
  <c r="A2044" i="18"/>
  <c r="A2045" i="18"/>
  <c r="A2046" i="18"/>
  <c r="A2047" i="18"/>
  <c r="A2048" i="18"/>
  <c r="A2049" i="18"/>
  <c r="A2050" i="18"/>
  <c r="A2051" i="18"/>
  <c r="A2052" i="18"/>
  <c r="A2053" i="18"/>
  <c r="A2054" i="18"/>
  <c r="A2055" i="18"/>
  <c r="A2056" i="18"/>
  <c r="A2057" i="18"/>
  <c r="A2058" i="18"/>
  <c r="A2059" i="18"/>
  <c r="A2060" i="18"/>
  <c r="A2061" i="18"/>
  <c r="A2062" i="18"/>
  <c r="A2063" i="18"/>
  <c r="A2064" i="18"/>
  <c r="A2065" i="18"/>
  <c r="A2066" i="18"/>
  <c r="A2067" i="18"/>
  <c r="A2068" i="18"/>
  <c r="A2069" i="18"/>
  <c r="A2070" i="18"/>
  <c r="A2071" i="18"/>
  <c r="A2072" i="18"/>
  <c r="A2073" i="18"/>
  <c r="A2074" i="18"/>
  <c r="A2075" i="18"/>
  <c r="A2076" i="18"/>
  <c r="A2077" i="18"/>
  <c r="A2078" i="18"/>
  <c r="A2079" i="18"/>
  <c r="A2080" i="18"/>
  <c r="A2081" i="18"/>
  <c r="A2082" i="18"/>
  <c r="A2083" i="18"/>
  <c r="A2084" i="18"/>
  <c r="A2085" i="18"/>
  <c r="A2086" i="18"/>
  <c r="A2087" i="18"/>
  <c r="A2088" i="18"/>
  <c r="A2089" i="18"/>
  <c r="A2090" i="18"/>
  <c r="A2091" i="18"/>
  <c r="A2092" i="18"/>
  <c r="A2093" i="18"/>
  <c r="A2094" i="18"/>
  <c r="A2095" i="18"/>
  <c r="A2096" i="18"/>
  <c r="A2097" i="18"/>
  <c r="A2098" i="18"/>
  <c r="A2099" i="18"/>
  <c r="A2100" i="18"/>
  <c r="A2101" i="18"/>
  <c r="A2102" i="18"/>
  <c r="A2103" i="18"/>
  <c r="A2104" i="18"/>
  <c r="A2105" i="18"/>
  <c r="A2106" i="18"/>
  <c r="A2107" i="18"/>
  <c r="A2108" i="18"/>
  <c r="A2109" i="18"/>
  <c r="A2110" i="18"/>
  <c r="A2111" i="18"/>
  <c r="A2112" i="18"/>
  <c r="A2113" i="18"/>
  <c r="A2114" i="18"/>
  <c r="A2115" i="18"/>
  <c r="A2116" i="18"/>
  <c r="A2117" i="18"/>
  <c r="A2118" i="18"/>
  <c r="A2119" i="18"/>
  <c r="A2120" i="18"/>
  <c r="A2121" i="18"/>
  <c r="A2122" i="18"/>
  <c r="A2123" i="18"/>
  <c r="A2124" i="18"/>
  <c r="A2125" i="18"/>
  <c r="A2126" i="18"/>
  <c r="A2127" i="18"/>
  <c r="A2128" i="18"/>
  <c r="A2129" i="18"/>
  <c r="A2130" i="18"/>
  <c r="A2131" i="18"/>
  <c r="A2132" i="18"/>
  <c r="A2133" i="18"/>
  <c r="A2134" i="18"/>
  <c r="A2135" i="18"/>
  <c r="A2136" i="18"/>
  <c r="A2137" i="18"/>
  <c r="A2138" i="18"/>
  <c r="A2139" i="18"/>
  <c r="A2140" i="18"/>
  <c r="A2141" i="18"/>
  <c r="A2142" i="18"/>
  <c r="A2143" i="18"/>
  <c r="A2144" i="18"/>
  <c r="A2145" i="18"/>
  <c r="A2146" i="18"/>
  <c r="A2147" i="18"/>
  <c r="A2148" i="18"/>
  <c r="A2149" i="18"/>
  <c r="A2150" i="18"/>
  <c r="A2151" i="18"/>
  <c r="A2152" i="18"/>
  <c r="A2153" i="18"/>
  <c r="A2154" i="18"/>
  <c r="A2155" i="18"/>
  <c r="A2156" i="18"/>
  <c r="A2157" i="18"/>
  <c r="A2158" i="18"/>
  <c r="A2159" i="18"/>
  <c r="A2160" i="18"/>
  <c r="A2161" i="18"/>
  <c r="A2162" i="18"/>
  <c r="A2163" i="18"/>
  <c r="A2164" i="18"/>
  <c r="A2165" i="18"/>
  <c r="A2166" i="18"/>
  <c r="A2167" i="18"/>
  <c r="A2168" i="18"/>
  <c r="A2169" i="18"/>
  <c r="A2170" i="18"/>
  <c r="A2171" i="18"/>
  <c r="A2172" i="18"/>
  <c r="A2173" i="18"/>
  <c r="A2174" i="18"/>
  <c r="A2175" i="18"/>
  <c r="A2176" i="18"/>
  <c r="A2177" i="18"/>
  <c r="A2178" i="18"/>
  <c r="A2179" i="18"/>
  <c r="A2180" i="18"/>
  <c r="A2181" i="18"/>
  <c r="A2182" i="18"/>
  <c r="A2183" i="18"/>
  <c r="A2184" i="18"/>
  <c r="A2185" i="18"/>
  <c r="A2186" i="18"/>
  <c r="A2187" i="18"/>
  <c r="A2188" i="18"/>
  <c r="A2189" i="18"/>
  <c r="A2190" i="18"/>
  <c r="A2191" i="18"/>
  <c r="A2192" i="18"/>
  <c r="A2193" i="18"/>
  <c r="A2194" i="18"/>
  <c r="A2195" i="18"/>
  <c r="A2196" i="18"/>
  <c r="A2197" i="18"/>
  <c r="A2198" i="18"/>
  <c r="A2199" i="18"/>
  <c r="A2200" i="18"/>
  <c r="A2201" i="18"/>
  <c r="A2202" i="18"/>
  <c r="A2203" i="18"/>
  <c r="A2204" i="18"/>
  <c r="A2205" i="18"/>
  <c r="A2206" i="18"/>
  <c r="A2207" i="18"/>
  <c r="A2208" i="18"/>
  <c r="A2209" i="18"/>
  <c r="A2210" i="18"/>
  <c r="A2211" i="18"/>
  <c r="A2212" i="18"/>
  <c r="A2213" i="18"/>
  <c r="A2214" i="18"/>
  <c r="A2215" i="18"/>
  <c r="A2216" i="18"/>
  <c r="A2217" i="18"/>
  <c r="A2218" i="18"/>
  <c r="A2219" i="18"/>
  <c r="A2220" i="18"/>
  <c r="A2221" i="18"/>
  <c r="A2222" i="18"/>
  <c r="A2223" i="18"/>
  <c r="A2224" i="18"/>
  <c r="A2225" i="18"/>
  <c r="A2226" i="18"/>
  <c r="A2227" i="18"/>
  <c r="A2228" i="18"/>
  <c r="A2229" i="18"/>
  <c r="A2230" i="18"/>
  <c r="A2231" i="18"/>
  <c r="A2232" i="18"/>
  <c r="A2233" i="18"/>
  <c r="A2234" i="18"/>
  <c r="A2235" i="18"/>
  <c r="A2236" i="18"/>
  <c r="A2237" i="18"/>
  <c r="A2238" i="18"/>
  <c r="A2239" i="18"/>
  <c r="A2240" i="18"/>
  <c r="A2241" i="18"/>
  <c r="A2242" i="18"/>
  <c r="A2243" i="18"/>
  <c r="A2244" i="18"/>
  <c r="A2245" i="18"/>
  <c r="A2246" i="18"/>
  <c r="A2247" i="18"/>
  <c r="A2248" i="18"/>
  <c r="A2249" i="18"/>
  <c r="A2250" i="18"/>
  <c r="A2293" i="18"/>
  <c r="A2294" i="18"/>
  <c r="A2295" i="18"/>
  <c r="A2296" i="18"/>
  <c r="A2297" i="18"/>
  <c r="A2298" i="18"/>
  <c r="A2299" i="18"/>
  <c r="A2300" i="18"/>
  <c r="A2301" i="18"/>
  <c r="A2302" i="18"/>
  <c r="A2303" i="18"/>
  <c r="A2304" i="18"/>
  <c r="A2305" i="18"/>
  <c r="A2306" i="18"/>
  <c r="A2307" i="18"/>
  <c r="A2308" i="18"/>
  <c r="A2309" i="18"/>
  <c r="A2310" i="18"/>
  <c r="A2311" i="18"/>
  <c r="A2312" i="18"/>
  <c r="A2313" i="18"/>
  <c r="A2251" i="18"/>
  <c r="A2252" i="18"/>
  <c r="A2253" i="18"/>
  <c r="A2254" i="18"/>
  <c r="A2255" i="18"/>
  <c r="A2256" i="18"/>
  <c r="A2257" i="18"/>
  <c r="A2258" i="18"/>
  <c r="A2259" i="18"/>
  <c r="A2260" i="18"/>
  <c r="A2261" i="18"/>
  <c r="A2262" i="18"/>
  <c r="A2263" i="18"/>
  <c r="A2264" i="18"/>
  <c r="A2265" i="18"/>
  <c r="A2266" i="18"/>
  <c r="A2267" i="18"/>
  <c r="A2268" i="18"/>
  <c r="A2269" i="18"/>
  <c r="A2270" i="18"/>
  <c r="A2271" i="18"/>
  <c r="A2335" i="18"/>
  <c r="A2336" i="18"/>
  <c r="A2337" i="18"/>
  <c r="A2338" i="18"/>
  <c r="A2339" i="18"/>
  <c r="A2340" i="18"/>
  <c r="A2341" i="18"/>
  <c r="A2342" i="18"/>
  <c r="A2343" i="18"/>
  <c r="A2344" i="18"/>
  <c r="A2345" i="18"/>
  <c r="A2346" i="18"/>
  <c r="A2347" i="18"/>
  <c r="A2348" i="18"/>
  <c r="A2349" i="18"/>
  <c r="A2350" i="18"/>
  <c r="A2351" i="18"/>
  <c r="A2352" i="18"/>
  <c r="A2353" i="18"/>
  <c r="A2354" i="18"/>
  <c r="A2355" i="18"/>
  <c r="A2356" i="18"/>
  <c r="A2357" i="18"/>
  <c r="A2358" i="18"/>
  <c r="A2359" i="18"/>
  <c r="A2360" i="18"/>
  <c r="A2361" i="18"/>
  <c r="A2362" i="18"/>
  <c r="A2363" i="18"/>
  <c r="A2364" i="18"/>
  <c r="A2365" i="18"/>
  <c r="A2366" i="18"/>
  <c r="A2367" i="18"/>
  <c r="A2368" i="18"/>
  <c r="A2369" i="18"/>
  <c r="A2370" i="18"/>
  <c r="A2371" i="18"/>
  <c r="A2372" i="18"/>
  <c r="A2373" i="18"/>
  <c r="A2374" i="18"/>
  <c r="A2375" i="18"/>
  <c r="A2376" i="18"/>
  <c r="A2377" i="18"/>
  <c r="A2378" i="18"/>
  <c r="A2379" i="18"/>
  <c r="A2380" i="18"/>
  <c r="A2381" i="18"/>
  <c r="A2382" i="18"/>
  <c r="A2383" i="18"/>
  <c r="A2384" i="18"/>
  <c r="A2385" i="18"/>
  <c r="A2386" i="18"/>
  <c r="A2387" i="18"/>
  <c r="A2388" i="18"/>
  <c r="A2389" i="18"/>
  <c r="A2390" i="18"/>
  <c r="A2391" i="18"/>
  <c r="A2392" i="18"/>
  <c r="A2393" i="18"/>
  <c r="A2394" i="18"/>
  <c r="A2395" i="18"/>
  <c r="A2396" i="18"/>
  <c r="A2397" i="18"/>
  <c r="A2398" i="18"/>
  <c r="A2399" i="18"/>
  <c r="A2400" i="18"/>
  <c r="A2401" i="18"/>
  <c r="A2402" i="18"/>
  <c r="A2403" i="18"/>
  <c r="A2404" i="18"/>
  <c r="A2405" i="18"/>
  <c r="A2406" i="18"/>
  <c r="A2407" i="18"/>
  <c r="A2408" i="18"/>
  <c r="A2409" i="18"/>
  <c r="A2410" i="18"/>
  <c r="A2411" i="18"/>
  <c r="A2412" i="18"/>
  <c r="A2413" i="18"/>
  <c r="A2414" i="18"/>
  <c r="A2415" i="18"/>
  <c r="A2416" i="18"/>
  <c r="A2417" i="18"/>
  <c r="A2418" i="18"/>
  <c r="A2419" i="18"/>
  <c r="A2420" i="18"/>
  <c r="A2421" i="18"/>
  <c r="A2422" i="18"/>
  <c r="A2423" i="18"/>
  <c r="A2424" i="18"/>
  <c r="A2425" i="18"/>
  <c r="A2426" i="18"/>
  <c r="A2427" i="18"/>
  <c r="A2428" i="18"/>
  <c r="A2429" i="18"/>
  <c r="A2430" i="18"/>
  <c r="A2431" i="18"/>
  <c r="A2432" i="18"/>
  <c r="A2433" i="18"/>
  <c r="A2434" i="18"/>
  <c r="A2435" i="18"/>
  <c r="A2436" i="18"/>
  <c r="A2437" i="18"/>
  <c r="A2438" i="18"/>
  <c r="A2439" i="18"/>
  <c r="A2440" i="18"/>
  <c r="A2441" i="18"/>
  <c r="A2442" i="18"/>
  <c r="A2443" i="18"/>
  <c r="A2444" i="18"/>
  <c r="A2445" i="18"/>
  <c r="A2446" i="18"/>
  <c r="A2447" i="18"/>
  <c r="A2448" i="18"/>
  <c r="A2449" i="18"/>
  <c r="A2450" i="18"/>
  <c r="A2451" i="18"/>
  <c r="A2452" i="18"/>
  <c r="A2453" i="18"/>
  <c r="A2454" i="18"/>
  <c r="A2455" i="18"/>
  <c r="A2456" i="18"/>
  <c r="A2457" i="18"/>
  <c r="A2458" i="18"/>
  <c r="A2459" i="18"/>
  <c r="A2460" i="18"/>
  <c r="A2461" i="18"/>
  <c r="A2462" i="18"/>
  <c r="A2463" i="18"/>
  <c r="A2464" i="18"/>
  <c r="A2465" i="18"/>
  <c r="A2466" i="18"/>
  <c r="A2467" i="18"/>
  <c r="A2468" i="18"/>
  <c r="A2469" i="18"/>
  <c r="A2470" i="18"/>
  <c r="A2471" i="18"/>
  <c r="A2472" i="18"/>
  <c r="A2473" i="18"/>
  <c r="A2474" i="18"/>
  <c r="A2475" i="18"/>
  <c r="A2476" i="18"/>
  <c r="A2477" i="18"/>
  <c r="A2478" i="18"/>
  <c r="A2479" i="18"/>
  <c r="A2480" i="18"/>
  <c r="A2481" i="18"/>
  <c r="A2482" i="18"/>
  <c r="A2483" i="18"/>
  <c r="A2484" i="18"/>
  <c r="A2485" i="18"/>
  <c r="A2486" i="18"/>
  <c r="A2487" i="18"/>
  <c r="A2488" i="18"/>
  <c r="A2489" i="18"/>
  <c r="A2490" i="18"/>
  <c r="A2491" i="18"/>
  <c r="A2492" i="18"/>
  <c r="A2493" i="18"/>
  <c r="A2494" i="18"/>
  <c r="A2495" i="18"/>
  <c r="A2496" i="18"/>
  <c r="A2497" i="18"/>
  <c r="A2498" i="18"/>
  <c r="A2499" i="18"/>
  <c r="A2500" i="18"/>
  <c r="A2501" i="18"/>
  <c r="A2502" i="18"/>
  <c r="A2503" i="18"/>
  <c r="A2504" i="18"/>
  <c r="A2505" i="18"/>
  <c r="A2506" i="18"/>
  <c r="A2507" i="18"/>
  <c r="A2508" i="18"/>
  <c r="A2509" i="18"/>
  <c r="A2510" i="18"/>
  <c r="A2511" i="18"/>
  <c r="A2512" i="18"/>
  <c r="A2513" i="18"/>
  <c r="A2514" i="18"/>
  <c r="A2515" i="18"/>
  <c r="A2516" i="18"/>
  <c r="A2517" i="18"/>
  <c r="A2518" i="18"/>
  <c r="A2519" i="18"/>
  <c r="A2520" i="18"/>
  <c r="A2521" i="18"/>
  <c r="A2522" i="18"/>
  <c r="A2523" i="18"/>
  <c r="A2524" i="18"/>
  <c r="A2525" i="18"/>
  <c r="A2526" i="18"/>
  <c r="A2527" i="18"/>
  <c r="A2528" i="18"/>
  <c r="A2529" i="18"/>
  <c r="A2530" i="18"/>
  <c r="A2531" i="18"/>
  <c r="A2532" i="18"/>
  <c r="A2533" i="18"/>
  <c r="A2534" i="18"/>
  <c r="A2535" i="18"/>
  <c r="A2536" i="18"/>
  <c r="A2537" i="18"/>
  <c r="A2538" i="18"/>
  <c r="A2539" i="18"/>
  <c r="A2540" i="18"/>
  <c r="A2541" i="18"/>
  <c r="A2542" i="18"/>
  <c r="A2543" i="18"/>
  <c r="A2544" i="18"/>
  <c r="A2545" i="18"/>
  <c r="A2546" i="18"/>
  <c r="A2547" i="18"/>
  <c r="A2548" i="18"/>
  <c r="A2549" i="18"/>
  <c r="A2550" i="18"/>
  <c r="A2551" i="18"/>
  <c r="A2552" i="18"/>
  <c r="A2553" i="18"/>
  <c r="A2554" i="18"/>
  <c r="A2555" i="18"/>
  <c r="A2556" i="18"/>
  <c r="A2557" i="18"/>
  <c r="A2558" i="18"/>
  <c r="A2559" i="18"/>
  <c r="A2560" i="18"/>
  <c r="A2561" i="18"/>
  <c r="A2562" i="18"/>
  <c r="A2563" i="18"/>
  <c r="A2564" i="18"/>
  <c r="A2565" i="18"/>
  <c r="A2566" i="18"/>
  <c r="A2567" i="18"/>
  <c r="A2568" i="18"/>
  <c r="A2569" i="18"/>
  <c r="A2570" i="18"/>
  <c r="A2571" i="18"/>
  <c r="A2572" i="18"/>
  <c r="A2573" i="18"/>
  <c r="A2574" i="18"/>
  <c r="A2575" i="18"/>
  <c r="A2576" i="18"/>
  <c r="A2577" i="18"/>
  <c r="A2578" i="18"/>
  <c r="A2579" i="18"/>
  <c r="A2580" i="18"/>
  <c r="A2581" i="18"/>
  <c r="A2582" i="18"/>
  <c r="A2583" i="18"/>
  <c r="A2584" i="18"/>
  <c r="A2585" i="18"/>
  <c r="A2586" i="18"/>
  <c r="A2608" i="18"/>
  <c r="A2609" i="18"/>
  <c r="A2610" i="18"/>
  <c r="A2611" i="18"/>
  <c r="A2612" i="18"/>
  <c r="A2613" i="18"/>
  <c r="A2614" i="18"/>
  <c r="A2615" i="18"/>
  <c r="A2616" i="18"/>
  <c r="A2617" i="18"/>
  <c r="A2618" i="18"/>
  <c r="A2619" i="18"/>
  <c r="A2620" i="18"/>
  <c r="A2621" i="18"/>
  <c r="A2622" i="18"/>
  <c r="A2623" i="18"/>
  <c r="A2624" i="18"/>
  <c r="A2625" i="18"/>
  <c r="A2626" i="18"/>
  <c r="A2627" i="18"/>
  <c r="A2628" i="18"/>
  <c r="A2629" i="18"/>
  <c r="A2630" i="18"/>
  <c r="A2631" i="18"/>
  <c r="A2632" i="18"/>
  <c r="A2633" i="18"/>
  <c r="A2634" i="18"/>
  <c r="A2635" i="18"/>
  <c r="A2636" i="18"/>
  <c r="A2637" i="18"/>
  <c r="A2638" i="18"/>
  <c r="A2639" i="18"/>
  <c r="A2640" i="18"/>
  <c r="A2641" i="18"/>
  <c r="A2642" i="18"/>
  <c r="A2643" i="18"/>
  <c r="A2644" i="18"/>
  <c r="A2645" i="18"/>
  <c r="A2646" i="18"/>
  <c r="A2647" i="18"/>
  <c r="A2648" i="18"/>
  <c r="A2649" i="18"/>
  <c r="A2650" i="18"/>
  <c r="A2651" i="18"/>
  <c r="A2652" i="18"/>
  <c r="A2653" i="18"/>
  <c r="A2654" i="18"/>
  <c r="A2655" i="18"/>
  <c r="A2656" i="18"/>
  <c r="A2657" i="18"/>
  <c r="A2658" i="18"/>
  <c r="A2659" i="18"/>
  <c r="A2660" i="18"/>
  <c r="A2661" i="18"/>
  <c r="A2662" i="18"/>
  <c r="A2663" i="18"/>
  <c r="A2664" i="18"/>
  <c r="A2665" i="18"/>
  <c r="A2666" i="18"/>
  <c r="A2667" i="18"/>
  <c r="A2668" i="18"/>
  <c r="A2669" i="18"/>
  <c r="A2670" i="18"/>
  <c r="A2671" i="18"/>
  <c r="A2672" i="18"/>
  <c r="A2673" i="18"/>
  <c r="A2674" i="18"/>
  <c r="A2675" i="18"/>
  <c r="A2676" i="18"/>
  <c r="A2677" i="18"/>
  <c r="A2678" i="18"/>
  <c r="A2679" i="18"/>
  <c r="A2680" i="18"/>
  <c r="A2681" i="18"/>
  <c r="A2682" i="18"/>
  <c r="A2683" i="18"/>
  <c r="A2684" i="18"/>
  <c r="A2685" i="18"/>
  <c r="A2686" i="18"/>
  <c r="A2687" i="18"/>
  <c r="A2688" i="18"/>
  <c r="A2689" i="18"/>
  <c r="A2690" i="18"/>
  <c r="A2691" i="18"/>
  <c r="A2692" i="18"/>
  <c r="A2693" i="18"/>
  <c r="A2694" i="18"/>
  <c r="A2695" i="18"/>
  <c r="A2696" i="18"/>
  <c r="A2697" i="18"/>
  <c r="A2698" i="18"/>
  <c r="A2699" i="18"/>
  <c r="A2700" i="18"/>
  <c r="A2701" i="18"/>
  <c r="A2702" i="18"/>
  <c r="A2703" i="18"/>
  <c r="A2704" i="18"/>
  <c r="A2705" i="18"/>
  <c r="A2706" i="18"/>
  <c r="A2707" i="18"/>
  <c r="A2708" i="18"/>
  <c r="A2709" i="18"/>
  <c r="A2710" i="18"/>
  <c r="A2711" i="18"/>
  <c r="A2712" i="18"/>
  <c r="A2713" i="18"/>
  <c r="A2714" i="18"/>
  <c r="A2715" i="18"/>
  <c r="A2716" i="18"/>
  <c r="A2717" i="18"/>
  <c r="A2718" i="18"/>
  <c r="A2719" i="18"/>
  <c r="A2720" i="18"/>
  <c r="A2721" i="18"/>
  <c r="A2722" i="18"/>
  <c r="A2723" i="18"/>
  <c r="A2724" i="18"/>
  <c r="A2725" i="18"/>
  <c r="A2726" i="18"/>
  <c r="A2727" i="18"/>
  <c r="A2728" i="18"/>
  <c r="A2729" i="18"/>
  <c r="A2730" i="18"/>
  <c r="A2731" i="18"/>
  <c r="A2732" i="18"/>
  <c r="A2733" i="18"/>
  <c r="A2734" i="18"/>
  <c r="A2735" i="18"/>
  <c r="A2736" i="18"/>
  <c r="A2737" i="18"/>
  <c r="A2738" i="18"/>
  <c r="A2739" i="18"/>
  <c r="A2740" i="18"/>
  <c r="A2741" i="18"/>
  <c r="A2742" i="18"/>
  <c r="A2743" i="18"/>
  <c r="A2744" i="18"/>
  <c r="A2745" i="18"/>
  <c r="A2746" i="18"/>
  <c r="A2747" i="18"/>
  <c r="A2748" i="18"/>
  <c r="A2749" i="18"/>
  <c r="A2750" i="18"/>
  <c r="A2751" i="18"/>
  <c r="A2752" i="18"/>
  <c r="A2753" i="18"/>
  <c r="A2754" i="18"/>
  <c r="A2755" i="18"/>
  <c r="A2756" i="18"/>
  <c r="A2757" i="18"/>
  <c r="A2758" i="18"/>
  <c r="A2759" i="18"/>
  <c r="A2760" i="18"/>
  <c r="A2761" i="18"/>
  <c r="A2762" i="18"/>
  <c r="A2763" i="18"/>
  <c r="A2764" i="18"/>
  <c r="A2765" i="18"/>
  <c r="A2766" i="18"/>
  <c r="A2767" i="18"/>
  <c r="A2768" i="18"/>
  <c r="A2769" i="18"/>
  <c r="A2770" i="18"/>
  <c r="A2771" i="18"/>
  <c r="A2772" i="18"/>
  <c r="A2773" i="18"/>
  <c r="A2774" i="18"/>
  <c r="A2775" i="18"/>
  <c r="A2776" i="18"/>
  <c r="A2777" i="18"/>
  <c r="A2778" i="18"/>
  <c r="A2779" i="18"/>
  <c r="A2780" i="18"/>
  <c r="A2781" i="18"/>
  <c r="A2782" i="18"/>
  <c r="A2783" i="18"/>
  <c r="A2784" i="18"/>
  <c r="A2785" i="18"/>
  <c r="A2786" i="18"/>
  <c r="A2787" i="18"/>
  <c r="A2788" i="18"/>
  <c r="A2789" i="18"/>
  <c r="A2790" i="18"/>
  <c r="A2791" i="18"/>
  <c r="A2792" i="18"/>
  <c r="A2793" i="18"/>
  <c r="A2794" i="18"/>
  <c r="A2795" i="18"/>
  <c r="A2796" i="18"/>
  <c r="A2797" i="18"/>
  <c r="A2798" i="18"/>
  <c r="A2799" i="18"/>
  <c r="A2800" i="18"/>
  <c r="A2801" i="18"/>
  <c r="A2802" i="18"/>
  <c r="A2803" i="18"/>
  <c r="A2804" i="18"/>
  <c r="A2805" i="18"/>
  <c r="A2806" i="18"/>
  <c r="A2807" i="18"/>
  <c r="A2808" i="18"/>
  <c r="A2809" i="18"/>
  <c r="A2810" i="18"/>
  <c r="A2811" i="18"/>
  <c r="A2812" i="18"/>
  <c r="A2813" i="18"/>
  <c r="A2814" i="18"/>
  <c r="A2815" i="18"/>
  <c r="A2816" i="18"/>
  <c r="A2817" i="18"/>
  <c r="A2818" i="18"/>
  <c r="A2819" i="18"/>
  <c r="A2820" i="18"/>
  <c r="A2821" i="18"/>
  <c r="A2822" i="18"/>
  <c r="A2823" i="18"/>
  <c r="A2824" i="18"/>
  <c r="A2825" i="18"/>
  <c r="A2826" i="18"/>
  <c r="A2827" i="18"/>
  <c r="A2828" i="18"/>
  <c r="A2829" i="18"/>
  <c r="A2830" i="18"/>
  <c r="A2831" i="18"/>
  <c r="A2832" i="18"/>
  <c r="A2833" i="18"/>
  <c r="A2834" i="18"/>
  <c r="A2835" i="18"/>
  <c r="A2836" i="18"/>
  <c r="A2837" i="18"/>
  <c r="A2838" i="18"/>
  <c r="A2839" i="18"/>
  <c r="A2840" i="18"/>
  <c r="A2841" i="18"/>
  <c r="A2842" i="18"/>
  <c r="A2843" i="18"/>
  <c r="A2844" i="18"/>
  <c r="A2845" i="18"/>
  <c r="A2846" i="18"/>
  <c r="A2847" i="18"/>
  <c r="A2848" i="18"/>
  <c r="A2849" i="18"/>
  <c r="A2850" i="18"/>
  <c r="A2851" i="18"/>
  <c r="A2852" i="18"/>
  <c r="A2853" i="18"/>
  <c r="A2854" i="18"/>
  <c r="A2855" i="18"/>
  <c r="A2856" i="18"/>
  <c r="A2857" i="18"/>
  <c r="A2858" i="18"/>
  <c r="A2859" i="18"/>
  <c r="A2860" i="18"/>
  <c r="A2861" i="18"/>
  <c r="A2862" i="18"/>
  <c r="A2863" i="18"/>
  <c r="A2864" i="18"/>
  <c r="A2865" i="18"/>
  <c r="A2866" i="18"/>
  <c r="A2867" i="18"/>
  <c r="A2868" i="18"/>
  <c r="A2869" i="18"/>
  <c r="A2870" i="18"/>
  <c r="A2871" i="18"/>
  <c r="A2872" i="18"/>
  <c r="A2873" i="18"/>
  <c r="A2874" i="18"/>
  <c r="A2875" i="18"/>
  <c r="A2876" i="18"/>
  <c r="A2877" i="18"/>
  <c r="A2878" i="18"/>
  <c r="A2879" i="18"/>
  <c r="A2880" i="18"/>
  <c r="A2881" i="18"/>
  <c r="A2882" i="18"/>
  <c r="A2883" i="18"/>
  <c r="A2884" i="18"/>
  <c r="A2885" i="18"/>
  <c r="A2886" i="18"/>
  <c r="A2887" i="18"/>
  <c r="A2888" i="18"/>
  <c r="A2889" i="18"/>
  <c r="A2890" i="18"/>
  <c r="A2891" i="18"/>
  <c r="A2892" i="18"/>
  <c r="A2893" i="18"/>
  <c r="A2894" i="18"/>
  <c r="A2895" i="18"/>
  <c r="A2896" i="18"/>
  <c r="A2897" i="18"/>
  <c r="A2898" i="18"/>
  <c r="A2899" i="18"/>
  <c r="A2900" i="18"/>
  <c r="A2901" i="18"/>
  <c r="A2902" i="18"/>
  <c r="A2903" i="18"/>
  <c r="A2904" i="18"/>
  <c r="A2905" i="18"/>
  <c r="A2906" i="18"/>
  <c r="A2907" i="18"/>
  <c r="A2908" i="18"/>
  <c r="A2909" i="18"/>
  <c r="A2910" i="18"/>
  <c r="A2911" i="18"/>
  <c r="A2912" i="18"/>
  <c r="A2913" i="18"/>
  <c r="A2914" i="18"/>
  <c r="A2915" i="18"/>
  <c r="A2916" i="18"/>
  <c r="A2917" i="18"/>
  <c r="A2918" i="18"/>
  <c r="A2919" i="18"/>
  <c r="A2920" i="18"/>
  <c r="A2921" i="18"/>
  <c r="A2922" i="18"/>
  <c r="A2923" i="18"/>
  <c r="A2924" i="18"/>
  <c r="A2925" i="18"/>
  <c r="A2926" i="18"/>
  <c r="A2927" i="18"/>
  <c r="A2928" i="18"/>
  <c r="A2929" i="18"/>
  <c r="A2930" i="18"/>
  <c r="A2931" i="18"/>
  <c r="A2932" i="18"/>
  <c r="A2933" i="18"/>
  <c r="A2934" i="18"/>
  <c r="A2935" i="18"/>
  <c r="A2936" i="18"/>
  <c r="A2937" i="18"/>
  <c r="A2938" i="18"/>
  <c r="A2939" i="18"/>
  <c r="A2940" i="18"/>
  <c r="A2941" i="18"/>
  <c r="A2942" i="18"/>
  <c r="A2943" i="18"/>
  <c r="A2944" i="18"/>
  <c r="A2945" i="18"/>
  <c r="A2946" i="18"/>
  <c r="A2947" i="18"/>
  <c r="A2948" i="18"/>
  <c r="A2949" i="18"/>
  <c r="A2950" i="18"/>
  <c r="A2951" i="18"/>
  <c r="A2952" i="18"/>
  <c r="A2953" i="18"/>
  <c r="A2954" i="18"/>
  <c r="A2955" i="18"/>
  <c r="A2956" i="18"/>
  <c r="A2957" i="18"/>
  <c r="A2958" i="18"/>
  <c r="A2959" i="18"/>
  <c r="A2960" i="18"/>
  <c r="A2961" i="18"/>
  <c r="A2962" i="18"/>
  <c r="A2963" i="18"/>
  <c r="A2964" i="18"/>
  <c r="A2965" i="18"/>
  <c r="A2966" i="18"/>
  <c r="A2967" i="18"/>
  <c r="A2968" i="18"/>
  <c r="A2969" i="18"/>
  <c r="A2970" i="18"/>
  <c r="A2971" i="18"/>
  <c r="A2972" i="18"/>
  <c r="A2973" i="18"/>
  <c r="A2974" i="18"/>
  <c r="A2975" i="18"/>
  <c r="A2976" i="18"/>
  <c r="A2977" i="18"/>
  <c r="A2978" i="18"/>
  <c r="A2979" i="18"/>
  <c r="A2980" i="18"/>
  <c r="A2981" i="18"/>
  <c r="A2982" i="18"/>
  <c r="A2983" i="18"/>
  <c r="A2984" i="18"/>
  <c r="A2985" i="18"/>
  <c r="A2986" i="18"/>
  <c r="A2987" i="18"/>
  <c r="A2988" i="18"/>
  <c r="A2989" i="18"/>
  <c r="A2990" i="18"/>
  <c r="A2991" i="18"/>
  <c r="A2992" i="18"/>
  <c r="A2993" i="18"/>
  <c r="A2994" i="18"/>
  <c r="A2995" i="18"/>
  <c r="A2996" i="18"/>
  <c r="A2997" i="18"/>
  <c r="A2998" i="18"/>
  <c r="A2999" i="18"/>
  <c r="A3000" i="18"/>
  <c r="A3001" i="18"/>
  <c r="A3002" i="18"/>
  <c r="A3003" i="18"/>
  <c r="A3004" i="18"/>
  <c r="A3005" i="18"/>
  <c r="A3006" i="18"/>
  <c r="A3028" i="18"/>
  <c r="A3029" i="18"/>
  <c r="A3030" i="18"/>
  <c r="A3031" i="18"/>
  <c r="A3032" i="18"/>
  <c r="A3033" i="18"/>
  <c r="A3034" i="18"/>
  <c r="A3035" i="18"/>
  <c r="A3036" i="18"/>
  <c r="A3037" i="18"/>
  <c r="A3038" i="18"/>
  <c r="A3039" i="18"/>
  <c r="A3040" i="18"/>
  <c r="A3041" i="18"/>
  <c r="A3042" i="18"/>
  <c r="A3043" i="18"/>
  <c r="A3044" i="18"/>
  <c r="A3045" i="18"/>
  <c r="A3046" i="18"/>
  <c r="A3047" i="18"/>
  <c r="A3048" i="18"/>
  <c r="A3049" i="18"/>
  <c r="A3050" i="18"/>
  <c r="A3051" i="18"/>
  <c r="A3052" i="18"/>
  <c r="A3053" i="18"/>
  <c r="A3054" i="18"/>
  <c r="A3055" i="18"/>
  <c r="A3056" i="18"/>
  <c r="A3057" i="18"/>
  <c r="A3058" i="18"/>
  <c r="A3059" i="18"/>
  <c r="A3060" i="18"/>
  <c r="A3061" i="18"/>
  <c r="A3062" i="18"/>
  <c r="A3063" i="18"/>
  <c r="A3064" i="18"/>
  <c r="A3065" i="18"/>
  <c r="A3066" i="18"/>
  <c r="A3067" i="18"/>
  <c r="A3068" i="18"/>
  <c r="A3069" i="18"/>
  <c r="A3070" i="18"/>
  <c r="A3071" i="18"/>
  <c r="A3072" i="18"/>
  <c r="A3073" i="18"/>
  <c r="A3074" i="18"/>
  <c r="A3075" i="18"/>
  <c r="A3076" i="18"/>
  <c r="A3077" i="18"/>
  <c r="A3078" i="18"/>
  <c r="A3079" i="18"/>
  <c r="A3080" i="18"/>
  <c r="A3081" i="18"/>
  <c r="A3082" i="18"/>
  <c r="A3083" i="18"/>
  <c r="A3084" i="18"/>
  <c r="A3085" i="18"/>
  <c r="A3086" i="18"/>
  <c r="A3087" i="18"/>
  <c r="A3088" i="18"/>
  <c r="A3089" i="18"/>
  <c r="A3090" i="18"/>
  <c r="A3091" i="18"/>
  <c r="A3092" i="18"/>
  <c r="A3093" i="18"/>
  <c r="A3094" i="18"/>
  <c r="A3095" i="18"/>
  <c r="A3096" i="18"/>
  <c r="A3097" i="18"/>
  <c r="A3098" i="18"/>
  <c r="A3099" i="18"/>
  <c r="A3100" i="18"/>
  <c r="A3101" i="18"/>
  <c r="A3102" i="18"/>
  <c r="A3103" i="18"/>
  <c r="A3104" i="18"/>
  <c r="A3105" i="18"/>
  <c r="A3106" i="18"/>
  <c r="A3107" i="18"/>
  <c r="A3108" i="18"/>
  <c r="A3109" i="18"/>
  <c r="A3110" i="18"/>
  <c r="A3111" i="18"/>
  <c r="A3112" i="18"/>
  <c r="A3113" i="18"/>
  <c r="A3114" i="18"/>
  <c r="A3115" i="18"/>
  <c r="A3116" i="18"/>
  <c r="A3117" i="18"/>
  <c r="A3118" i="18"/>
  <c r="A3119" i="18"/>
  <c r="A3120" i="18"/>
  <c r="A3121" i="18"/>
  <c r="A3122" i="18"/>
  <c r="A3123" i="18"/>
  <c r="A3124" i="18"/>
  <c r="A3125" i="18"/>
  <c r="A3126" i="18"/>
  <c r="A3127" i="18"/>
  <c r="A3128" i="18"/>
  <c r="A3129" i="18"/>
  <c r="A3130" i="18"/>
  <c r="A3131" i="18"/>
  <c r="A3132" i="18"/>
  <c r="A3154" i="18"/>
  <c r="A3155" i="18"/>
  <c r="A3156" i="18"/>
  <c r="A3157" i="18"/>
  <c r="A3158" i="18"/>
  <c r="A3159" i="18"/>
  <c r="A3160" i="18"/>
  <c r="A3161" i="18"/>
  <c r="A3162" i="18"/>
  <c r="A3163" i="18"/>
  <c r="A3164" i="18"/>
  <c r="A3165" i="18"/>
  <c r="A3166" i="18"/>
  <c r="A3167" i="18"/>
  <c r="A3168" i="18"/>
  <c r="A3169" i="18"/>
  <c r="A3170" i="18"/>
  <c r="A3171" i="18"/>
  <c r="A3172" i="18"/>
  <c r="A3173" i="18"/>
  <c r="A3174" i="18"/>
  <c r="A3175" i="18"/>
  <c r="A3176" i="18"/>
  <c r="A3177" i="18"/>
  <c r="A3178" i="18"/>
  <c r="A3179" i="18"/>
  <c r="A3180" i="18"/>
  <c r="A3181" i="18"/>
  <c r="A3182" i="18"/>
  <c r="A3183" i="18"/>
  <c r="A3184" i="18"/>
  <c r="A3185" i="18"/>
  <c r="A3186" i="18"/>
  <c r="A3187" i="18"/>
  <c r="A3188" i="18"/>
  <c r="A3189" i="18"/>
  <c r="A3190" i="18"/>
  <c r="A3191" i="18"/>
  <c r="A3192" i="18"/>
  <c r="A3193" i="18"/>
  <c r="A3194" i="18"/>
  <c r="A3195" i="18"/>
  <c r="A3196" i="18"/>
  <c r="A3197" i="18"/>
  <c r="A3198" i="18"/>
  <c r="A3199" i="18"/>
  <c r="A3200" i="18"/>
  <c r="A3201" i="18"/>
  <c r="A3202" i="18"/>
  <c r="A3203" i="18"/>
  <c r="A3204" i="18"/>
  <c r="A3205" i="18"/>
  <c r="A3206" i="18"/>
  <c r="A3207" i="18"/>
  <c r="A3208" i="18"/>
  <c r="A3209" i="18"/>
  <c r="A3210" i="18"/>
  <c r="A3211" i="18"/>
  <c r="A3212" i="18"/>
  <c r="A3213" i="18"/>
  <c r="A3214" i="18"/>
  <c r="A3215" i="18"/>
  <c r="A3216" i="18"/>
  <c r="A3217" i="18"/>
  <c r="A3218" i="18"/>
  <c r="A3219" i="18"/>
  <c r="A3220" i="18"/>
  <c r="A3221" i="18"/>
  <c r="A3222" i="18"/>
  <c r="A3223" i="18"/>
  <c r="A3224" i="18"/>
  <c r="A3225" i="18"/>
  <c r="A3226" i="18"/>
  <c r="A3227" i="18"/>
  <c r="A3228" i="18"/>
  <c r="A3229" i="18"/>
  <c r="A3230" i="18"/>
  <c r="A3231" i="18"/>
  <c r="A3232" i="18"/>
  <c r="A3233" i="18"/>
  <c r="A3234" i="18"/>
  <c r="A3235" i="18"/>
  <c r="A3236" i="18"/>
  <c r="A3237" i="18"/>
  <c r="A3238" i="18"/>
  <c r="A3239" i="18"/>
  <c r="A3240" i="18"/>
  <c r="A3241" i="18"/>
  <c r="A3242" i="18"/>
  <c r="A3243" i="18"/>
  <c r="A3244" i="18"/>
  <c r="A3245" i="18"/>
  <c r="A3246" i="18"/>
  <c r="A3247" i="18"/>
  <c r="A3248" i="18"/>
  <c r="A3249" i="18"/>
  <c r="A3250" i="18"/>
  <c r="A3251" i="18"/>
  <c r="A3252" i="18"/>
  <c r="A3253" i="18"/>
  <c r="A3254" i="18"/>
  <c r="A3255" i="18"/>
  <c r="A3256" i="18"/>
  <c r="A3257" i="18"/>
  <c r="A3258" i="18"/>
  <c r="A3259" i="18"/>
  <c r="A3260" i="18"/>
  <c r="A3261" i="18"/>
  <c r="A3262" i="18"/>
  <c r="A3263" i="18"/>
  <c r="A3264" i="18"/>
  <c r="A3265" i="18"/>
  <c r="A3266" i="18"/>
  <c r="A3267" i="18"/>
  <c r="A3268" i="18"/>
  <c r="A3269" i="18"/>
  <c r="A3270" i="18"/>
  <c r="A3271" i="18"/>
  <c r="A3272" i="18"/>
  <c r="A3273" i="18"/>
  <c r="A3274" i="18"/>
  <c r="A3275" i="18"/>
  <c r="A3276" i="18"/>
  <c r="A3277" i="18"/>
  <c r="A3278" i="18"/>
  <c r="A3279" i="18"/>
  <c r="A3280" i="18"/>
  <c r="A3281" i="18"/>
  <c r="A3282" i="18"/>
  <c r="A3283" i="18"/>
  <c r="A3284" i="18"/>
  <c r="A3285" i="18"/>
  <c r="A3286" i="18"/>
  <c r="A3287" i="18"/>
  <c r="A3288" i="18"/>
  <c r="A3289" i="18"/>
  <c r="A3290" i="18"/>
  <c r="A3291" i="18"/>
  <c r="A3292" i="18"/>
  <c r="A3293" i="18"/>
  <c r="A3294" i="18"/>
  <c r="A3295" i="18"/>
  <c r="A3296" i="18"/>
  <c r="A3297" i="18"/>
  <c r="A3298" i="18"/>
  <c r="A3299" i="18"/>
  <c r="A3300" i="18"/>
  <c r="A3301" i="18"/>
  <c r="A3302" i="18"/>
  <c r="A3303" i="18"/>
  <c r="A3304" i="18"/>
  <c r="A3305" i="18"/>
  <c r="A3306" i="18"/>
  <c r="A3307" i="18"/>
  <c r="A3308" i="18"/>
  <c r="A3309" i="18"/>
  <c r="A3310" i="18"/>
  <c r="A3311" i="18"/>
  <c r="A3312" i="18"/>
  <c r="A3313" i="18"/>
  <c r="A3314" i="18"/>
  <c r="A3315" i="18"/>
  <c r="A3316" i="18"/>
  <c r="A3317" i="18"/>
  <c r="A3318" i="18"/>
  <c r="A3319" i="18"/>
  <c r="A3320" i="18"/>
  <c r="A3321" i="18"/>
  <c r="A3322" i="18"/>
  <c r="A3323" i="18"/>
  <c r="A3324" i="18"/>
  <c r="A3325" i="18"/>
  <c r="A3326" i="18"/>
  <c r="A3327" i="18"/>
  <c r="A3328" i="18"/>
  <c r="A3329" i="18"/>
  <c r="A3330" i="18"/>
  <c r="A3331" i="18"/>
  <c r="A3332" i="18"/>
  <c r="A3333" i="18"/>
  <c r="A3334" i="18"/>
  <c r="A3335" i="18"/>
  <c r="A3336" i="18"/>
  <c r="A3337" i="18"/>
  <c r="A3338" i="18"/>
  <c r="A3339" i="18"/>
  <c r="A3340" i="18"/>
  <c r="A3341" i="18"/>
  <c r="A3342" i="18"/>
  <c r="A3343" i="18"/>
  <c r="A3344" i="18"/>
  <c r="A3345" i="18"/>
  <c r="A3346" i="18"/>
  <c r="A3347" i="18"/>
  <c r="A3348" i="18"/>
  <c r="A3349" i="18"/>
  <c r="A3350" i="18"/>
  <c r="A3351" i="18"/>
  <c r="A3352" i="18"/>
  <c r="A3353" i="18"/>
  <c r="A3354" i="18"/>
  <c r="A3355" i="18"/>
  <c r="A3356" i="18"/>
  <c r="A3357" i="18"/>
  <c r="A3358" i="18"/>
  <c r="A3359" i="18"/>
  <c r="A3360" i="18"/>
  <c r="A3361" i="18"/>
  <c r="A3362" i="18"/>
  <c r="A3363" i="18"/>
  <c r="A3364" i="18"/>
  <c r="A3365" i="18"/>
  <c r="A3366" i="18"/>
  <c r="A3367" i="18"/>
  <c r="A3368" i="18"/>
  <c r="A3369" i="18"/>
  <c r="A3370" i="18"/>
  <c r="A3371" i="18"/>
  <c r="A3372" i="18"/>
  <c r="A3373" i="18"/>
  <c r="A3374" i="18"/>
  <c r="A3375" i="18"/>
  <c r="A3376" i="18"/>
  <c r="A3377" i="18"/>
  <c r="A3378" i="18"/>
  <c r="A3379" i="18"/>
  <c r="A3380" i="18"/>
  <c r="A3381" i="18"/>
  <c r="A3382" i="18"/>
  <c r="A3383" i="18"/>
  <c r="A3384" i="18"/>
  <c r="A3385" i="18"/>
  <c r="A3386" i="18"/>
  <c r="A3387" i="18"/>
  <c r="A3388" i="18"/>
  <c r="A3389" i="18"/>
  <c r="A3390" i="18"/>
  <c r="A3391" i="18"/>
  <c r="A3392" i="18"/>
  <c r="A3393" i="18"/>
  <c r="A3394" i="18"/>
  <c r="A3395" i="18"/>
  <c r="A3396" i="18"/>
  <c r="A3397" i="18"/>
  <c r="A3398" i="18"/>
  <c r="A3399" i="18"/>
  <c r="A3400" i="18"/>
  <c r="A3401" i="18"/>
  <c r="A3402" i="18"/>
  <c r="A3403" i="18"/>
  <c r="A3404" i="18"/>
  <c r="A3405" i="18"/>
  <c r="A3406" i="18"/>
  <c r="A3407" i="18"/>
  <c r="A3408" i="18"/>
  <c r="A3409" i="18"/>
  <c r="A3410" i="18"/>
  <c r="A3411" i="18"/>
  <c r="A3412" i="18"/>
  <c r="A3413" i="18"/>
  <c r="A3414" i="18"/>
  <c r="A3415" i="18"/>
  <c r="A3416" i="18"/>
  <c r="A3417" i="18"/>
  <c r="A3418" i="18"/>
  <c r="A3419" i="18"/>
  <c r="A3420" i="18"/>
  <c r="A3421" i="18"/>
  <c r="A3422" i="18"/>
  <c r="A3423" i="18"/>
  <c r="A3424" i="18"/>
  <c r="A3425" i="18"/>
  <c r="A3426" i="18"/>
  <c r="A3427" i="18"/>
  <c r="A3428" i="18"/>
  <c r="A3429" i="18"/>
  <c r="A3430" i="18"/>
  <c r="A3431" i="18"/>
  <c r="A3432" i="18"/>
  <c r="A3433" i="18"/>
  <c r="A3434" i="18"/>
  <c r="A3435" i="18"/>
  <c r="A3436" i="18"/>
  <c r="A3437" i="18"/>
  <c r="A3438" i="18"/>
  <c r="A3439" i="18"/>
  <c r="A3440" i="18"/>
  <c r="A3441" i="18"/>
  <c r="A3442" i="18"/>
  <c r="A3443" i="18"/>
  <c r="A3444" i="18"/>
  <c r="A3445" i="18"/>
  <c r="A3446" i="18"/>
  <c r="A3447" i="18"/>
  <c r="A3448" i="18"/>
  <c r="A3449" i="18"/>
  <c r="A3450" i="18"/>
  <c r="A3451" i="18"/>
  <c r="A3452" i="18"/>
  <c r="A3453" i="18"/>
  <c r="A3454" i="18"/>
  <c r="A3455" i="18"/>
  <c r="A3456" i="18"/>
  <c r="A3457" i="18"/>
  <c r="A3458" i="18"/>
  <c r="A3459" i="18"/>
  <c r="A3460" i="18"/>
  <c r="A3461" i="18"/>
  <c r="A3462" i="18"/>
  <c r="A3463" i="18"/>
  <c r="A3464" i="18"/>
  <c r="A3465" i="18"/>
  <c r="A3466" i="18"/>
  <c r="A3467" i="18"/>
  <c r="A3468" i="18"/>
  <c r="A3490" i="18"/>
  <c r="A3491" i="18"/>
  <c r="A3492" i="18"/>
  <c r="A3493" i="18"/>
  <c r="A3494" i="18"/>
  <c r="A3495" i="18"/>
  <c r="A3496" i="18"/>
  <c r="A3497" i="18"/>
  <c r="A3498" i="18"/>
  <c r="A3499" i="18"/>
  <c r="A3500" i="18"/>
  <c r="A3501" i="18"/>
  <c r="A3502" i="18"/>
  <c r="A3503" i="18"/>
  <c r="A3504" i="18"/>
  <c r="A3505" i="18"/>
  <c r="A3506" i="18"/>
  <c r="A3507" i="18"/>
  <c r="A3508" i="18"/>
  <c r="A3509" i="18"/>
  <c r="A3510" i="18"/>
  <c r="A3511" i="18"/>
  <c r="A3512" i="18"/>
  <c r="A3513" i="18"/>
  <c r="A3514" i="18"/>
  <c r="A3515" i="18"/>
  <c r="A3516" i="18"/>
  <c r="A3517" i="18"/>
  <c r="A3518" i="18"/>
  <c r="A3519" i="18"/>
  <c r="A3520" i="18"/>
  <c r="A3521" i="18"/>
  <c r="A3522" i="18"/>
  <c r="A3523" i="18"/>
  <c r="A3524" i="18"/>
  <c r="A3525" i="18"/>
  <c r="A3526" i="18"/>
  <c r="A3527" i="18"/>
  <c r="A3528" i="18"/>
  <c r="A3529" i="18"/>
  <c r="A3530" i="18"/>
  <c r="A3531" i="18"/>
  <c r="A3532" i="18"/>
  <c r="A3533" i="18"/>
  <c r="A3534" i="18"/>
  <c r="A3535" i="18"/>
  <c r="A3536" i="18"/>
  <c r="A3537" i="18"/>
  <c r="A3538" i="18"/>
  <c r="A3539" i="18"/>
  <c r="A3540" i="18"/>
  <c r="A3541" i="18"/>
  <c r="A3542" i="18"/>
  <c r="A3543" i="18"/>
  <c r="A3544" i="18"/>
  <c r="A3545" i="18"/>
  <c r="A3546" i="18"/>
  <c r="A3547" i="18"/>
  <c r="A3548" i="18"/>
  <c r="A3549" i="18"/>
  <c r="A3550" i="18"/>
  <c r="A3551" i="18"/>
  <c r="A3552" i="18"/>
  <c r="A3553" i="18"/>
  <c r="A3554" i="18"/>
  <c r="A3555" i="18"/>
  <c r="A3556" i="18"/>
  <c r="A3557" i="18"/>
  <c r="A3558" i="18"/>
  <c r="A3559" i="18"/>
  <c r="A3560" i="18"/>
  <c r="A3561" i="18"/>
  <c r="A3562" i="18"/>
  <c r="A3563" i="18"/>
  <c r="A3564" i="18"/>
  <c r="A3565" i="18"/>
  <c r="A3566" i="18"/>
  <c r="A3567" i="18"/>
  <c r="A3568" i="18"/>
  <c r="A3569" i="18"/>
  <c r="A3570" i="18"/>
  <c r="A3571" i="18"/>
  <c r="A3572" i="18"/>
  <c r="A3573" i="18"/>
  <c r="A3574" i="18"/>
  <c r="A3575" i="18"/>
  <c r="A3576" i="18"/>
  <c r="A3577" i="18"/>
  <c r="A3578" i="18"/>
  <c r="A3579" i="18"/>
  <c r="A3580" i="18"/>
  <c r="A3581" i="18"/>
  <c r="A3582" i="18"/>
  <c r="A3583" i="18"/>
  <c r="A3584" i="18"/>
  <c r="A3585" i="18"/>
  <c r="A3586" i="18"/>
  <c r="A3587" i="18"/>
  <c r="A3588" i="18"/>
  <c r="A3589" i="18"/>
  <c r="A3590" i="18"/>
  <c r="A3591" i="18"/>
  <c r="A3592" i="18"/>
  <c r="A3593" i="18"/>
  <c r="A3594" i="18"/>
  <c r="A3595" i="18"/>
  <c r="A3596" i="18"/>
  <c r="A3597" i="18"/>
  <c r="A3598" i="18"/>
  <c r="A3599" i="18"/>
  <c r="A3600" i="18"/>
  <c r="A3601" i="18"/>
  <c r="A3602" i="18"/>
  <c r="A3603" i="18"/>
  <c r="A3604" i="18"/>
  <c r="A3605" i="18"/>
  <c r="A3606" i="18"/>
  <c r="A3607" i="18"/>
  <c r="A3608" i="18"/>
  <c r="A3609" i="18"/>
  <c r="A3610" i="18"/>
  <c r="A3611" i="18"/>
  <c r="A3612" i="18"/>
  <c r="A3613" i="18"/>
  <c r="A3614" i="18"/>
  <c r="A3615" i="18"/>
  <c r="A3616" i="18"/>
  <c r="A3617" i="18"/>
  <c r="A3618" i="18"/>
  <c r="A3619" i="18"/>
  <c r="A3620" i="18"/>
  <c r="A3621" i="18"/>
  <c r="A3622" i="18"/>
  <c r="A3623" i="18"/>
  <c r="A3624" i="18"/>
  <c r="A3625" i="18"/>
  <c r="A3626" i="18"/>
  <c r="A3627" i="18"/>
  <c r="A3628" i="18"/>
  <c r="A3629" i="18"/>
  <c r="A3630" i="18"/>
  <c r="A3631" i="18"/>
  <c r="A3632" i="18"/>
  <c r="A3633" i="18"/>
  <c r="A3634" i="18"/>
  <c r="A3635" i="18"/>
  <c r="A3636" i="18"/>
  <c r="A3637" i="18"/>
  <c r="A3638" i="18"/>
  <c r="A3639" i="18"/>
  <c r="A3640" i="18"/>
  <c r="A3641" i="18"/>
  <c r="A3642" i="18"/>
  <c r="A3643" i="18"/>
  <c r="A3644" i="18"/>
  <c r="A3645" i="18"/>
  <c r="A3646" i="18"/>
  <c r="A3647" i="18"/>
  <c r="A3648" i="18"/>
  <c r="A3649" i="18"/>
  <c r="A3650" i="18"/>
  <c r="A3651" i="18"/>
  <c r="A3652" i="18"/>
  <c r="A3653" i="18"/>
  <c r="A3654" i="18"/>
  <c r="A3655" i="18"/>
  <c r="A3656" i="18"/>
  <c r="A3657" i="18"/>
  <c r="A3658" i="18"/>
  <c r="A3659" i="18"/>
  <c r="A3660" i="18"/>
  <c r="A3661" i="18"/>
  <c r="A3662" i="18"/>
  <c r="A3663" i="18"/>
  <c r="A3664" i="18"/>
  <c r="A3665" i="18"/>
  <c r="A3666" i="18"/>
  <c r="A3667" i="18"/>
  <c r="A3668" i="18"/>
  <c r="A3669" i="18"/>
  <c r="A3670" i="18"/>
  <c r="A3671" i="18"/>
  <c r="A3672" i="18"/>
  <c r="A3673" i="18"/>
  <c r="A3674" i="18"/>
  <c r="A3675" i="18"/>
  <c r="A3676" i="18"/>
  <c r="A3677" i="18"/>
  <c r="A3678" i="18"/>
  <c r="A3679" i="18"/>
  <c r="A3680" i="18"/>
  <c r="A3681" i="18"/>
  <c r="A3682" i="18"/>
  <c r="A3683" i="18"/>
  <c r="A3684" i="18"/>
  <c r="A3685" i="18"/>
  <c r="A3686" i="18"/>
  <c r="A3687" i="18"/>
  <c r="A3688" i="18"/>
  <c r="A3689" i="18"/>
  <c r="A3690" i="18"/>
  <c r="A3691" i="18"/>
  <c r="A3692" i="18"/>
  <c r="A3693" i="18"/>
  <c r="A3694" i="18"/>
  <c r="A3695" i="18"/>
  <c r="A3696" i="18"/>
  <c r="A3697" i="18"/>
  <c r="A3698" i="18"/>
  <c r="A3699" i="18"/>
  <c r="A3700" i="18"/>
  <c r="A3701" i="18"/>
  <c r="A3702" i="18"/>
  <c r="A3703" i="18"/>
  <c r="A3704" i="18"/>
  <c r="A3705" i="18"/>
  <c r="A3706" i="18"/>
  <c r="A3707" i="18"/>
  <c r="A3708" i="18"/>
  <c r="A3709" i="18"/>
  <c r="A3710" i="18"/>
  <c r="A3711" i="18"/>
  <c r="A3712" i="18"/>
  <c r="A3713" i="18"/>
  <c r="A3714" i="18"/>
  <c r="A3715" i="18"/>
  <c r="A3716" i="18"/>
  <c r="A3717" i="18"/>
  <c r="A3718" i="18"/>
  <c r="A3719" i="18"/>
  <c r="A3720" i="18"/>
  <c r="A3721" i="18"/>
  <c r="A3722" i="18"/>
  <c r="A3723" i="18"/>
  <c r="A3724" i="18"/>
  <c r="A3725" i="18"/>
  <c r="A3726" i="18"/>
  <c r="A3727" i="18"/>
  <c r="A3728" i="18"/>
  <c r="A3729" i="18"/>
  <c r="A3730" i="18"/>
  <c r="A3731" i="18"/>
  <c r="A3732" i="18"/>
  <c r="A3733" i="18"/>
  <c r="A3734" i="18"/>
  <c r="A3735" i="18"/>
  <c r="A3736" i="18"/>
  <c r="A3737" i="18"/>
  <c r="A3738" i="18"/>
  <c r="A3739" i="18"/>
  <c r="A3740" i="18"/>
  <c r="A3741" i="18"/>
  <c r="A3742" i="18"/>
  <c r="A3743" i="18"/>
  <c r="A3744" i="18"/>
  <c r="A3745" i="18"/>
  <c r="A3746" i="18"/>
  <c r="A3747" i="18"/>
  <c r="A3748" i="18"/>
  <c r="A3749" i="18"/>
  <c r="A3750" i="18"/>
  <c r="A3751" i="18"/>
  <c r="A3752" i="18"/>
  <c r="A3753" i="18"/>
  <c r="A3754" i="18"/>
  <c r="A3755" i="18"/>
  <c r="A3756" i="18"/>
  <c r="A3757" i="18"/>
  <c r="A3758" i="18"/>
  <c r="A3759" i="18"/>
  <c r="A3760" i="18"/>
  <c r="A3761" i="18"/>
  <c r="A3762" i="18"/>
  <c r="A3805" i="18"/>
  <c r="A3806" i="18"/>
  <c r="A3808" i="18"/>
  <c r="A3809" i="18"/>
  <c r="A3810" i="18"/>
  <c r="A3811" i="18"/>
  <c r="A3812" i="18"/>
  <c r="A3813" i="18"/>
  <c r="A3814" i="18"/>
  <c r="A3815" i="18"/>
  <c r="A3816" i="18"/>
  <c r="A3817" i="18"/>
  <c r="A3818" i="18"/>
  <c r="A3819" i="18"/>
  <c r="A3820" i="18"/>
  <c r="A3821" i="18"/>
  <c r="A3822" i="18"/>
  <c r="A3823" i="18"/>
  <c r="A3824" i="18"/>
  <c r="A3825" i="18"/>
  <c r="A3826" i="18"/>
  <c r="A3827" i="18"/>
  <c r="A3829" i="18"/>
  <c r="A3830" i="18"/>
  <c r="A3831" i="18"/>
  <c r="A3832" i="18"/>
  <c r="A3833" i="18"/>
  <c r="A3834" i="18"/>
  <c r="A3835" i="18"/>
  <c r="A3836" i="18"/>
  <c r="A3837" i="18"/>
  <c r="A3838" i="18"/>
  <c r="A3839" i="18"/>
  <c r="A3840" i="18"/>
  <c r="A3841" i="18"/>
  <c r="A3842" i="18"/>
  <c r="A3843" i="18"/>
  <c r="A3844" i="18"/>
  <c r="A3845" i="18"/>
  <c r="A3846" i="18"/>
  <c r="E3739" i="18"/>
  <c r="E3738" i="18"/>
  <c r="E3737" i="18"/>
  <c r="B3736" i="18"/>
  <c r="B3712" i="18" s="1"/>
  <c r="E3735" i="18"/>
  <c r="E3734" i="18"/>
  <c r="E3733" i="18"/>
  <c r="E3732" i="18"/>
  <c r="B3731" i="18"/>
  <c r="B3707" i="18" s="1"/>
  <c r="E3730" i="18"/>
  <c r="E3729" i="18"/>
  <c r="E3728" i="18"/>
  <c r="B3727" i="18"/>
  <c r="E3726" i="18"/>
  <c r="E3725" i="18"/>
  <c r="E3724" i="18"/>
  <c r="B3761" i="18"/>
  <c r="E3760" i="18"/>
  <c r="E3759" i="18"/>
  <c r="E3758" i="18"/>
  <c r="E3756" i="18"/>
  <c r="E3755" i="18"/>
  <c r="E3754" i="18"/>
  <c r="E3753" i="18"/>
  <c r="B3752" i="18"/>
  <c r="E3751" i="18"/>
  <c r="E3750" i="18"/>
  <c r="E3749" i="18"/>
  <c r="B3748" i="18"/>
  <c r="E3747" i="18"/>
  <c r="E3746" i="18"/>
  <c r="E3745" i="18"/>
  <c r="D3302" i="18"/>
  <c r="D2672" i="18"/>
  <c r="D1790" i="18"/>
  <c r="D1727" i="18"/>
  <c r="D1454" i="18"/>
  <c r="D1412" i="18"/>
  <c r="D1391" i="18"/>
  <c r="D1202" i="18"/>
  <c r="D1097" i="18"/>
  <c r="D1076" i="18"/>
  <c r="E1210" i="17" s="1"/>
  <c r="D824" i="18"/>
  <c r="A5" i="18"/>
  <c r="A6" i="18"/>
  <c r="E2197" i="18"/>
  <c r="E2214" i="18"/>
  <c r="D2194" i="18"/>
  <c r="E1840" i="17" s="1"/>
  <c r="E1857" i="18"/>
  <c r="E1521" i="18"/>
  <c r="E547" i="18"/>
  <c r="E546" i="18"/>
  <c r="E545" i="18"/>
  <c r="E543" i="18"/>
  <c r="E542" i="18"/>
  <c r="E541" i="18"/>
  <c r="E540" i="18"/>
  <c r="E538" i="18"/>
  <c r="E537" i="18"/>
  <c r="E536" i="18"/>
  <c r="E534" i="18"/>
  <c r="E533" i="18"/>
  <c r="E532" i="18"/>
  <c r="C2" i="18"/>
  <c r="E28" i="18"/>
  <c r="E29" i="18"/>
  <c r="E30" i="18"/>
  <c r="E32" i="18"/>
  <c r="E33" i="18"/>
  <c r="E34" i="18"/>
  <c r="E36" i="18"/>
  <c r="E37" i="18"/>
  <c r="E38" i="18"/>
  <c r="E39" i="18"/>
  <c r="E41" i="18"/>
  <c r="E42" i="18"/>
  <c r="E43" i="18"/>
  <c r="E70" i="18"/>
  <c r="E71" i="18"/>
  <c r="E72" i="18"/>
  <c r="E74" i="18"/>
  <c r="E75" i="18"/>
  <c r="E76" i="18"/>
  <c r="E78" i="18"/>
  <c r="E79" i="18"/>
  <c r="E80" i="18"/>
  <c r="E81" i="18"/>
  <c r="E83" i="18"/>
  <c r="E84" i="18"/>
  <c r="E85" i="18"/>
  <c r="E91" i="18"/>
  <c r="E92" i="18"/>
  <c r="E93" i="18"/>
  <c r="E95" i="18"/>
  <c r="E96" i="18"/>
  <c r="E97" i="18"/>
  <c r="E99" i="18"/>
  <c r="E100" i="18"/>
  <c r="E101" i="18"/>
  <c r="E102" i="18"/>
  <c r="E104" i="18"/>
  <c r="E105" i="18"/>
  <c r="E106" i="18"/>
  <c r="E112" i="18"/>
  <c r="E113" i="18"/>
  <c r="E114" i="18"/>
  <c r="E116" i="18"/>
  <c r="E117" i="18"/>
  <c r="E118" i="18"/>
  <c r="E120" i="18"/>
  <c r="E121" i="18"/>
  <c r="E122" i="18"/>
  <c r="E123" i="18"/>
  <c r="E125" i="18"/>
  <c r="E126" i="18"/>
  <c r="E127" i="18"/>
  <c r="E133" i="18"/>
  <c r="E134" i="18"/>
  <c r="E135" i="18"/>
  <c r="E137" i="18"/>
  <c r="E138" i="18"/>
  <c r="E139" i="18"/>
  <c r="E141" i="18"/>
  <c r="E142" i="18"/>
  <c r="E143" i="18"/>
  <c r="E144" i="18"/>
  <c r="E146" i="18"/>
  <c r="E147" i="18"/>
  <c r="E148" i="18"/>
  <c r="E154" i="18"/>
  <c r="E155" i="18"/>
  <c r="E156" i="18"/>
  <c r="E158" i="18"/>
  <c r="E159" i="18"/>
  <c r="E160" i="18"/>
  <c r="E162" i="18"/>
  <c r="E163" i="18"/>
  <c r="E164" i="18"/>
  <c r="E165" i="18"/>
  <c r="E167" i="18"/>
  <c r="E168" i="18"/>
  <c r="E169" i="18"/>
  <c r="E175" i="18"/>
  <c r="E176" i="18"/>
  <c r="E177" i="18"/>
  <c r="E179" i="18"/>
  <c r="E180" i="18"/>
  <c r="E181" i="18"/>
  <c r="E183" i="18"/>
  <c r="E184" i="18"/>
  <c r="E185" i="18"/>
  <c r="E186" i="18"/>
  <c r="E188" i="18"/>
  <c r="E189" i="18"/>
  <c r="E190" i="18"/>
  <c r="E196" i="18"/>
  <c r="E197" i="18"/>
  <c r="E198" i="18"/>
  <c r="E200" i="18"/>
  <c r="E201" i="18"/>
  <c r="E202" i="18"/>
  <c r="E204" i="18"/>
  <c r="E205" i="18"/>
  <c r="E206" i="18"/>
  <c r="E207" i="18"/>
  <c r="E209" i="18"/>
  <c r="E210" i="18"/>
  <c r="E211" i="18"/>
  <c r="E217" i="18"/>
  <c r="E218" i="18"/>
  <c r="E219" i="18"/>
  <c r="E221" i="18"/>
  <c r="E222" i="18"/>
  <c r="E223" i="18"/>
  <c r="E225" i="18"/>
  <c r="E226" i="18"/>
  <c r="E227" i="18"/>
  <c r="E228" i="18"/>
  <c r="E230" i="18"/>
  <c r="E231" i="18"/>
  <c r="E232" i="18"/>
  <c r="E238" i="18"/>
  <c r="E239" i="18"/>
  <c r="E240" i="18"/>
  <c r="E242" i="18"/>
  <c r="E243" i="18"/>
  <c r="E244" i="18"/>
  <c r="E246" i="18"/>
  <c r="E247" i="18"/>
  <c r="E248" i="18"/>
  <c r="E249" i="18"/>
  <c r="E251" i="18"/>
  <c r="E252" i="18"/>
  <c r="E253" i="18"/>
  <c r="E259" i="18"/>
  <c r="E260" i="18"/>
  <c r="E261" i="18"/>
  <c r="E263" i="18"/>
  <c r="E264" i="18"/>
  <c r="E265" i="18"/>
  <c r="E267" i="18"/>
  <c r="E268" i="18"/>
  <c r="E269" i="18"/>
  <c r="E270" i="18"/>
  <c r="E272" i="18"/>
  <c r="E273" i="18"/>
  <c r="E274" i="18"/>
  <c r="E280" i="18"/>
  <c r="E281" i="18"/>
  <c r="E282" i="18"/>
  <c r="E284" i="18"/>
  <c r="E285" i="18"/>
  <c r="E286" i="18"/>
  <c r="E288" i="18"/>
  <c r="E289" i="18"/>
  <c r="E290" i="18"/>
  <c r="E291" i="18"/>
  <c r="E293" i="18"/>
  <c r="E294" i="18"/>
  <c r="E295" i="18"/>
  <c r="E301" i="18"/>
  <c r="E302" i="18"/>
  <c r="E303" i="18"/>
  <c r="E305" i="18"/>
  <c r="E306" i="18"/>
  <c r="E307" i="18"/>
  <c r="E309" i="18"/>
  <c r="E310" i="18"/>
  <c r="E311" i="18"/>
  <c r="E312" i="18"/>
  <c r="E314" i="18"/>
  <c r="E315" i="18"/>
  <c r="E316" i="18"/>
  <c r="E343" i="18"/>
  <c r="E344" i="18"/>
  <c r="E345" i="18"/>
  <c r="E347" i="18"/>
  <c r="E348" i="18"/>
  <c r="E349" i="18"/>
  <c r="E351" i="18"/>
  <c r="E352" i="18"/>
  <c r="E353" i="18"/>
  <c r="E354" i="18"/>
  <c r="E356" i="18"/>
  <c r="E357" i="18"/>
  <c r="E358" i="18"/>
  <c r="E364" i="18"/>
  <c r="E365" i="18"/>
  <c r="E366" i="18"/>
  <c r="E368" i="18"/>
  <c r="E369" i="18"/>
  <c r="E370" i="18"/>
  <c r="E372" i="18"/>
  <c r="E373" i="18"/>
  <c r="E374" i="18"/>
  <c r="E375" i="18"/>
  <c r="E377" i="18"/>
  <c r="E378" i="18"/>
  <c r="E379" i="18"/>
  <c r="E385" i="18"/>
  <c r="E386" i="18"/>
  <c r="E387" i="18"/>
  <c r="E389" i="18"/>
  <c r="E390" i="18"/>
  <c r="E391" i="18"/>
  <c r="E393" i="18"/>
  <c r="E394" i="18"/>
  <c r="E395" i="18"/>
  <c r="E396" i="18"/>
  <c r="E398" i="18"/>
  <c r="E399" i="18"/>
  <c r="E400" i="18"/>
  <c r="E406" i="18"/>
  <c r="E407" i="18"/>
  <c r="E408" i="18"/>
  <c r="E410" i="18"/>
  <c r="E411" i="18"/>
  <c r="E412" i="18"/>
  <c r="E414" i="18"/>
  <c r="E415" i="18"/>
  <c r="E416" i="18"/>
  <c r="E417" i="18"/>
  <c r="E419" i="18"/>
  <c r="E420" i="18"/>
  <c r="E421" i="18"/>
  <c r="E427" i="18"/>
  <c r="E428" i="18"/>
  <c r="E429" i="18"/>
  <c r="E431" i="18"/>
  <c r="E432" i="18"/>
  <c r="E433" i="18"/>
  <c r="E435" i="18"/>
  <c r="E436" i="18"/>
  <c r="E437" i="18"/>
  <c r="E438" i="18"/>
  <c r="E440" i="18"/>
  <c r="E441" i="18"/>
  <c r="E442" i="18"/>
  <c r="E448" i="18"/>
  <c r="E449" i="18"/>
  <c r="E450" i="18"/>
  <c r="E452" i="18"/>
  <c r="E453" i="18"/>
  <c r="E454" i="18"/>
  <c r="E456" i="18"/>
  <c r="E457" i="18"/>
  <c r="E458" i="18"/>
  <c r="E459" i="18"/>
  <c r="E461" i="18"/>
  <c r="E462" i="18"/>
  <c r="E463" i="18"/>
  <c r="E553" i="18"/>
  <c r="E554" i="18"/>
  <c r="E555" i="18"/>
  <c r="E557" i="18"/>
  <c r="E558" i="18"/>
  <c r="E559" i="18"/>
  <c r="E561" i="18"/>
  <c r="E562" i="18"/>
  <c r="E563" i="18"/>
  <c r="E564" i="18"/>
  <c r="E566" i="18"/>
  <c r="E567" i="18"/>
  <c r="E568" i="18"/>
  <c r="E595" i="18"/>
  <c r="E596" i="18"/>
  <c r="E597" i="18"/>
  <c r="E599" i="18"/>
  <c r="E600" i="18"/>
  <c r="E601" i="18"/>
  <c r="E603" i="18"/>
  <c r="E604" i="18"/>
  <c r="E605" i="18"/>
  <c r="E606" i="18"/>
  <c r="E608" i="18"/>
  <c r="E609" i="18"/>
  <c r="E610" i="18"/>
  <c r="E616" i="18"/>
  <c r="E617" i="18"/>
  <c r="E618" i="18"/>
  <c r="E620" i="18"/>
  <c r="E621" i="18"/>
  <c r="E622" i="18"/>
  <c r="E624" i="18"/>
  <c r="E625" i="18"/>
  <c r="E626" i="18"/>
  <c r="E627" i="18"/>
  <c r="E629" i="18"/>
  <c r="E630" i="18"/>
  <c r="E631" i="18"/>
  <c r="E679" i="18"/>
  <c r="E680" i="18"/>
  <c r="E681" i="18"/>
  <c r="E683" i="18"/>
  <c r="E684" i="18"/>
  <c r="E685" i="18"/>
  <c r="E687" i="18"/>
  <c r="E688" i="18"/>
  <c r="E689" i="18"/>
  <c r="E690" i="18"/>
  <c r="E692" i="18"/>
  <c r="E693" i="18"/>
  <c r="E694" i="18"/>
  <c r="E700" i="18"/>
  <c r="E701" i="18"/>
  <c r="E702" i="18"/>
  <c r="E704" i="18"/>
  <c r="E705" i="18"/>
  <c r="E706" i="18"/>
  <c r="E708" i="18"/>
  <c r="E709" i="18"/>
  <c r="E710" i="18"/>
  <c r="E711" i="18"/>
  <c r="E713" i="18"/>
  <c r="E714" i="18"/>
  <c r="E715" i="18"/>
  <c r="E721" i="18"/>
  <c r="E722" i="18"/>
  <c r="E725" i="18"/>
  <c r="E726" i="18"/>
  <c r="E727" i="18"/>
  <c r="E729" i="18"/>
  <c r="E730" i="18"/>
  <c r="E731" i="18"/>
  <c r="E732" i="18"/>
  <c r="E734" i="18"/>
  <c r="E735" i="18"/>
  <c r="E736" i="18"/>
  <c r="E742" i="18"/>
  <c r="E743" i="18"/>
  <c r="E744" i="18"/>
  <c r="E746" i="18"/>
  <c r="E747" i="18"/>
  <c r="E748" i="18"/>
  <c r="E750" i="18"/>
  <c r="E751" i="18"/>
  <c r="E752" i="18"/>
  <c r="E753" i="18"/>
  <c r="E755" i="18"/>
  <c r="E756" i="18"/>
  <c r="E757" i="18"/>
  <c r="E763" i="18"/>
  <c r="E764" i="18"/>
  <c r="E765" i="18"/>
  <c r="E767" i="18"/>
  <c r="E768" i="18"/>
  <c r="E769" i="18"/>
  <c r="E771" i="18"/>
  <c r="E772" i="18"/>
  <c r="E773" i="18"/>
  <c r="E774" i="18"/>
  <c r="E776" i="18"/>
  <c r="E777" i="18"/>
  <c r="E778" i="18"/>
  <c r="E784" i="18"/>
  <c r="E785" i="18"/>
  <c r="E786" i="18"/>
  <c r="E788" i="18"/>
  <c r="E789" i="18"/>
  <c r="E790" i="18"/>
  <c r="E792" i="18"/>
  <c r="E793" i="18"/>
  <c r="E794" i="18"/>
  <c r="E795" i="18"/>
  <c r="E797" i="18"/>
  <c r="E798" i="18"/>
  <c r="E799" i="18"/>
  <c r="E805" i="18"/>
  <c r="E806" i="18"/>
  <c r="E807" i="18"/>
  <c r="E809" i="18"/>
  <c r="E810" i="18"/>
  <c r="E811" i="18"/>
  <c r="E813" i="18"/>
  <c r="E814" i="18"/>
  <c r="E815" i="18"/>
  <c r="E816" i="18"/>
  <c r="E818" i="18"/>
  <c r="E819" i="18"/>
  <c r="E820" i="18"/>
  <c r="E826" i="18"/>
  <c r="E827" i="18"/>
  <c r="E828" i="18"/>
  <c r="E830" i="18"/>
  <c r="E831" i="18"/>
  <c r="E832" i="18"/>
  <c r="E834" i="18"/>
  <c r="E835" i="18"/>
  <c r="E836" i="18"/>
  <c r="E837" i="18"/>
  <c r="E839" i="18"/>
  <c r="E840" i="18"/>
  <c r="E841" i="18"/>
  <c r="E868" i="18"/>
  <c r="E869" i="18"/>
  <c r="E870" i="18"/>
  <c r="E872" i="18"/>
  <c r="E873" i="18"/>
  <c r="E874" i="18"/>
  <c r="E876" i="18"/>
  <c r="E877" i="18"/>
  <c r="E878" i="18"/>
  <c r="E879" i="18"/>
  <c r="E881" i="18"/>
  <c r="E882" i="18"/>
  <c r="E883" i="18"/>
  <c r="E889" i="18"/>
  <c r="E890" i="18"/>
  <c r="E891" i="18"/>
  <c r="E893" i="18"/>
  <c r="E894" i="18"/>
  <c r="E895" i="18"/>
  <c r="E897" i="18"/>
  <c r="E898" i="18"/>
  <c r="E899" i="18"/>
  <c r="E900" i="18"/>
  <c r="E902" i="18"/>
  <c r="E903" i="18"/>
  <c r="E904" i="18"/>
  <c r="E910" i="18"/>
  <c r="E911" i="18"/>
  <c r="E912" i="18"/>
  <c r="E914" i="18"/>
  <c r="E915" i="18"/>
  <c r="E916" i="18"/>
  <c r="E918" i="18"/>
  <c r="E919" i="18"/>
  <c r="E920" i="18"/>
  <c r="E921" i="18"/>
  <c r="E923" i="18"/>
  <c r="E924" i="18"/>
  <c r="E925" i="18"/>
  <c r="E931" i="18"/>
  <c r="E932" i="18"/>
  <c r="E933" i="18"/>
  <c r="E935" i="18"/>
  <c r="E936" i="18"/>
  <c r="E937" i="18"/>
  <c r="E939" i="18"/>
  <c r="E940" i="18"/>
  <c r="E941" i="18"/>
  <c r="E942" i="18"/>
  <c r="E944" i="18"/>
  <c r="E945" i="18"/>
  <c r="E946" i="18"/>
  <c r="E952" i="18"/>
  <c r="E953" i="18"/>
  <c r="E954" i="18"/>
  <c r="E956" i="18"/>
  <c r="E957" i="18"/>
  <c r="E958" i="18"/>
  <c r="E960" i="18"/>
  <c r="E961" i="18"/>
  <c r="E962" i="18"/>
  <c r="E963" i="18"/>
  <c r="E965" i="18"/>
  <c r="E966" i="18"/>
  <c r="E967" i="18"/>
  <c r="E973" i="18"/>
  <c r="E974" i="18"/>
  <c r="E975" i="18"/>
  <c r="E977" i="18"/>
  <c r="E978" i="18"/>
  <c r="E979" i="18"/>
  <c r="E981" i="18"/>
  <c r="E982" i="18"/>
  <c r="E983" i="18"/>
  <c r="E984" i="18"/>
  <c r="E986" i="18"/>
  <c r="E987" i="18"/>
  <c r="E988" i="18"/>
  <c r="E1015" i="18"/>
  <c r="E1016" i="18"/>
  <c r="E1017" i="18"/>
  <c r="E1019" i="18"/>
  <c r="E1020" i="18"/>
  <c r="E1021" i="18"/>
  <c r="E1023" i="18"/>
  <c r="E1024" i="18"/>
  <c r="E1025" i="18"/>
  <c r="E1026" i="18"/>
  <c r="E1028" i="18"/>
  <c r="E1029" i="18"/>
  <c r="E1030" i="18"/>
  <c r="E1057" i="18"/>
  <c r="E1058" i="18"/>
  <c r="E1059" i="18"/>
  <c r="E1061" i="18"/>
  <c r="E1062" i="18"/>
  <c r="E1063" i="18"/>
  <c r="E1065" i="18"/>
  <c r="E1066" i="18"/>
  <c r="E1067" i="18"/>
  <c r="E1068" i="18"/>
  <c r="E1070" i="18"/>
  <c r="E1071" i="18"/>
  <c r="E1072" i="18"/>
  <c r="E1078" i="18"/>
  <c r="E1079" i="18"/>
  <c r="E1080" i="18"/>
  <c r="E1082" i="18"/>
  <c r="E1083" i="18"/>
  <c r="E1084" i="18"/>
  <c r="E1086" i="18"/>
  <c r="E1087" i="18"/>
  <c r="E1088" i="18"/>
  <c r="E1089" i="18"/>
  <c r="E1091" i="18"/>
  <c r="E1092" i="18"/>
  <c r="E1093" i="18"/>
  <c r="E1099" i="18"/>
  <c r="E1100" i="18"/>
  <c r="E1101" i="18"/>
  <c r="E1103" i="18"/>
  <c r="E1104" i="18"/>
  <c r="E1105" i="18"/>
  <c r="E1107" i="18"/>
  <c r="E1108" i="18"/>
  <c r="E1109" i="18"/>
  <c r="E1110" i="18"/>
  <c r="E1112" i="18"/>
  <c r="E1113" i="18"/>
  <c r="E1114" i="18"/>
  <c r="E1120" i="18"/>
  <c r="E1121" i="18"/>
  <c r="E1122" i="18"/>
  <c r="E1124" i="18"/>
  <c r="E1125" i="18"/>
  <c r="E1126" i="18"/>
  <c r="E1128" i="18"/>
  <c r="E1129" i="18"/>
  <c r="E1130" i="18"/>
  <c r="E1131" i="18"/>
  <c r="E1133" i="18"/>
  <c r="E1134" i="18"/>
  <c r="E1135" i="18"/>
  <c r="E1162" i="18"/>
  <c r="E1163" i="18"/>
  <c r="E1164" i="18"/>
  <c r="E1166" i="18"/>
  <c r="E1167" i="18"/>
  <c r="E1168" i="18"/>
  <c r="E1170" i="18"/>
  <c r="E1171" i="18"/>
  <c r="E1172" i="18"/>
  <c r="E1173" i="18"/>
  <c r="E1175" i="18"/>
  <c r="E1176" i="18"/>
  <c r="E1177" i="18"/>
  <c r="E1183" i="18"/>
  <c r="E1184" i="18"/>
  <c r="E1185" i="18"/>
  <c r="E1187" i="18"/>
  <c r="E1188" i="18"/>
  <c r="E1189" i="18"/>
  <c r="E1191" i="18"/>
  <c r="E1192" i="18"/>
  <c r="E1193" i="18"/>
  <c r="E1194" i="18"/>
  <c r="E1196" i="18"/>
  <c r="E1197" i="18"/>
  <c r="E1198" i="18"/>
  <c r="E1204" i="18"/>
  <c r="E1205" i="18"/>
  <c r="E1206" i="18"/>
  <c r="E1208" i="18"/>
  <c r="E1209" i="18"/>
  <c r="E1210" i="18"/>
  <c r="E1212" i="18"/>
  <c r="E1213" i="18"/>
  <c r="E1214" i="18"/>
  <c r="E1215" i="18"/>
  <c r="E1217" i="18"/>
  <c r="E1218" i="18"/>
  <c r="E1219" i="18"/>
  <c r="E1225" i="18"/>
  <c r="E1226" i="18"/>
  <c r="E1227" i="18"/>
  <c r="E1229" i="18"/>
  <c r="E1231" i="18"/>
  <c r="E1233" i="18"/>
  <c r="E1234" i="18"/>
  <c r="E1235" i="18"/>
  <c r="E1236" i="18"/>
  <c r="E1238" i="18"/>
  <c r="E1239" i="18"/>
  <c r="E1240" i="18"/>
  <c r="E1246" i="18"/>
  <c r="E1247" i="18"/>
  <c r="E1248" i="18"/>
  <c r="E1250" i="18"/>
  <c r="E1251" i="18"/>
  <c r="E1252" i="18"/>
  <c r="E1254" i="18"/>
  <c r="E1255" i="18"/>
  <c r="E1256" i="18"/>
  <c r="E1257" i="18"/>
  <c r="E1259" i="18"/>
  <c r="E1260" i="18"/>
  <c r="E1261" i="18"/>
  <c r="E1309" i="18"/>
  <c r="E1310" i="18"/>
  <c r="E1311" i="18"/>
  <c r="E1313" i="18"/>
  <c r="E1314" i="18"/>
  <c r="E1315" i="18"/>
  <c r="E1317" i="18"/>
  <c r="E1318" i="18"/>
  <c r="E1319" i="18"/>
  <c r="E1320" i="18"/>
  <c r="E1322" i="18"/>
  <c r="E1323" i="18"/>
  <c r="E1324" i="18"/>
  <c r="E1351" i="18"/>
  <c r="E1352" i="18"/>
  <c r="E1353" i="18"/>
  <c r="E1355" i="18"/>
  <c r="E1356" i="18"/>
  <c r="E1357" i="18"/>
  <c r="E1359" i="18"/>
  <c r="E1360" i="18"/>
  <c r="E1361" i="18"/>
  <c r="E1362" i="18"/>
  <c r="E1364" i="18"/>
  <c r="E1365" i="18"/>
  <c r="E1366" i="18"/>
  <c r="E1372" i="18"/>
  <c r="E1373" i="18"/>
  <c r="E1374" i="18"/>
  <c r="E1376" i="18"/>
  <c r="E1377" i="18"/>
  <c r="E1378" i="18"/>
  <c r="E1380" i="18"/>
  <c r="E1381" i="18"/>
  <c r="E1382" i="18"/>
  <c r="E1383" i="18"/>
  <c r="E1385" i="18"/>
  <c r="E1386" i="18"/>
  <c r="E1387" i="18"/>
  <c r="E1393" i="18"/>
  <c r="E1394" i="18"/>
  <c r="E1395" i="18"/>
  <c r="E1397" i="18"/>
  <c r="E1398" i="18"/>
  <c r="E1399" i="18"/>
  <c r="E1401" i="18"/>
  <c r="E1402" i="18"/>
  <c r="E1403" i="18"/>
  <c r="E1404" i="18"/>
  <c r="E1406" i="18"/>
  <c r="E1407" i="18"/>
  <c r="E1408" i="18"/>
  <c r="E1414" i="18"/>
  <c r="E1415" i="18"/>
  <c r="E1416" i="18"/>
  <c r="E1418" i="18"/>
  <c r="E1419" i="18"/>
  <c r="E1420" i="18"/>
  <c r="E1422" i="18"/>
  <c r="E1423" i="18"/>
  <c r="E1424" i="18"/>
  <c r="E1425" i="18"/>
  <c r="E1427" i="18"/>
  <c r="E1428" i="18"/>
  <c r="E1429" i="18"/>
  <c r="E1435" i="18"/>
  <c r="E1436" i="18"/>
  <c r="E1437" i="18"/>
  <c r="E1439" i="18"/>
  <c r="E1440" i="18"/>
  <c r="E1441" i="18"/>
  <c r="E1443" i="18"/>
  <c r="E1444" i="18"/>
  <c r="E1445" i="18"/>
  <c r="E1446" i="18"/>
  <c r="E1448" i="18"/>
  <c r="E1449" i="18"/>
  <c r="E1450" i="18"/>
  <c r="E1456" i="18"/>
  <c r="E1457" i="18"/>
  <c r="E1458" i="18"/>
  <c r="E1460" i="18"/>
  <c r="E1461" i="18"/>
  <c r="E1462" i="18"/>
  <c r="E1464" i="18"/>
  <c r="E1465" i="18"/>
  <c r="E1466" i="18"/>
  <c r="E1467" i="18"/>
  <c r="E1469" i="18"/>
  <c r="E1470" i="18"/>
  <c r="E1471" i="18"/>
  <c r="E1477" i="18"/>
  <c r="E1478" i="18"/>
  <c r="E1479" i="18"/>
  <c r="E1481" i="18"/>
  <c r="E1482" i="18"/>
  <c r="E1483" i="18"/>
  <c r="E1485" i="18"/>
  <c r="E1486" i="18"/>
  <c r="E1487" i="18"/>
  <c r="E1488" i="18"/>
  <c r="E1490" i="18"/>
  <c r="E1491" i="18"/>
  <c r="E1492" i="18"/>
  <c r="E1498" i="18"/>
  <c r="E1499" i="18"/>
  <c r="E1500" i="18"/>
  <c r="E1502" i="18"/>
  <c r="E1503" i="18"/>
  <c r="E1504" i="18"/>
  <c r="E1506" i="18"/>
  <c r="E1507" i="18"/>
  <c r="E1508" i="18"/>
  <c r="E1509" i="18"/>
  <c r="E1511" i="18"/>
  <c r="E1512" i="18"/>
  <c r="E1513" i="18"/>
  <c r="E1519" i="18"/>
  <c r="E1520" i="18"/>
  <c r="E1523" i="18"/>
  <c r="E1524" i="18"/>
  <c r="E1525" i="18"/>
  <c r="E1527" i="18"/>
  <c r="E1528" i="18"/>
  <c r="E1529" i="18"/>
  <c r="E1530" i="18"/>
  <c r="E1532" i="18"/>
  <c r="E1533" i="18"/>
  <c r="E1534" i="18"/>
  <c r="E1540" i="18"/>
  <c r="E1541" i="18"/>
  <c r="E1542" i="18"/>
  <c r="E1544" i="18"/>
  <c r="E1545" i="18"/>
  <c r="E1546" i="18"/>
  <c r="E1548" i="18"/>
  <c r="E1549" i="18"/>
  <c r="E1550" i="18"/>
  <c r="E1551" i="18"/>
  <c r="E1553" i="18"/>
  <c r="E1554" i="18"/>
  <c r="E1555" i="18"/>
  <c r="E1561" i="18"/>
  <c r="E1562" i="18"/>
  <c r="E1563" i="18"/>
  <c r="E1565" i="18"/>
  <c r="E1566" i="18"/>
  <c r="E1567" i="18"/>
  <c r="E1569" i="18"/>
  <c r="E1570" i="18"/>
  <c r="E1571" i="18"/>
  <c r="E1572" i="18"/>
  <c r="E1574" i="18"/>
  <c r="E1575" i="18"/>
  <c r="E1576" i="18"/>
  <c r="E1582" i="18"/>
  <c r="E1583" i="18"/>
  <c r="E1584" i="18"/>
  <c r="E1586" i="18"/>
  <c r="E1587" i="18"/>
  <c r="E1588" i="18"/>
  <c r="E1590" i="18"/>
  <c r="E1591" i="18"/>
  <c r="E1592" i="18"/>
  <c r="E1593" i="18"/>
  <c r="E1595" i="18"/>
  <c r="E1596" i="18"/>
  <c r="E1597" i="18"/>
  <c r="E1603" i="18"/>
  <c r="E1604" i="18"/>
  <c r="E1605" i="18"/>
  <c r="E1607" i="18"/>
  <c r="E1608" i="18"/>
  <c r="E1609" i="18"/>
  <c r="E1611" i="18"/>
  <c r="E1612" i="18"/>
  <c r="E1613" i="18"/>
  <c r="E1614" i="18"/>
  <c r="E1616" i="18"/>
  <c r="E1617" i="18"/>
  <c r="E1618" i="18"/>
  <c r="E1624" i="18"/>
  <c r="E1625" i="18"/>
  <c r="E1626" i="18"/>
  <c r="E1628" i="18"/>
  <c r="E1629" i="18"/>
  <c r="E1630" i="18"/>
  <c r="E1632" i="18"/>
  <c r="E1633" i="18"/>
  <c r="E1634" i="18"/>
  <c r="E1635" i="18"/>
  <c r="E1637" i="18"/>
  <c r="E1638" i="18"/>
  <c r="E1639" i="18"/>
  <c r="E1645" i="18"/>
  <c r="E1646" i="18"/>
  <c r="E1647" i="18"/>
  <c r="E1649" i="18"/>
  <c r="E1650" i="18"/>
  <c r="E1651" i="18"/>
  <c r="E1653" i="18"/>
  <c r="E1654" i="18"/>
  <c r="E1655" i="18"/>
  <c r="E1656" i="18"/>
  <c r="E1658" i="18"/>
  <c r="E1659" i="18"/>
  <c r="E1660" i="18"/>
  <c r="E1666" i="18"/>
  <c r="E1667" i="18"/>
  <c r="E1668" i="18"/>
  <c r="E1670" i="18"/>
  <c r="E1671" i="18"/>
  <c r="E1672" i="18"/>
  <c r="E1674" i="18"/>
  <c r="E1675" i="18"/>
  <c r="E1676" i="18"/>
  <c r="E1677" i="18"/>
  <c r="E1679" i="18"/>
  <c r="E1680" i="18"/>
  <c r="E1681" i="18"/>
  <c r="E1687" i="18"/>
  <c r="E1688" i="18"/>
  <c r="E1689" i="18"/>
  <c r="E1691" i="18"/>
  <c r="E1692" i="18"/>
  <c r="E1693" i="18"/>
  <c r="E1695" i="18"/>
  <c r="E1696" i="18"/>
  <c r="E1697" i="18"/>
  <c r="E1698" i="18"/>
  <c r="E1700" i="18"/>
  <c r="E1701" i="18"/>
  <c r="E1702" i="18"/>
  <c r="E1708" i="18"/>
  <c r="E1709" i="18"/>
  <c r="E1710" i="18"/>
  <c r="E1712" i="18"/>
  <c r="E1713" i="18"/>
  <c r="E1714" i="18"/>
  <c r="E1716" i="18"/>
  <c r="E1717" i="18"/>
  <c r="E1718" i="18"/>
  <c r="E1719" i="18"/>
  <c r="E1721" i="18"/>
  <c r="E1722" i="18"/>
  <c r="E1723" i="18"/>
  <c r="E1729" i="18"/>
  <c r="E1730" i="18"/>
  <c r="E1731" i="18"/>
  <c r="E1733" i="18"/>
  <c r="E1734" i="18"/>
  <c r="E1735" i="18"/>
  <c r="E1737" i="18"/>
  <c r="E1738" i="18"/>
  <c r="E1739" i="18"/>
  <c r="E1740" i="18"/>
  <c r="E1742" i="18"/>
  <c r="E1743" i="18"/>
  <c r="E1744" i="18"/>
  <c r="E1750" i="18"/>
  <c r="E1751" i="18"/>
  <c r="E1752" i="18"/>
  <c r="E1754" i="18"/>
  <c r="E1755" i="18"/>
  <c r="E1756" i="18"/>
  <c r="E1758" i="18"/>
  <c r="E1759" i="18"/>
  <c r="E1760" i="18"/>
  <c r="E1761" i="18"/>
  <c r="E1763" i="18"/>
  <c r="E1764" i="18"/>
  <c r="E1765" i="18"/>
  <c r="E1771" i="18"/>
  <c r="E1772" i="18"/>
  <c r="E1773" i="18"/>
  <c r="E1775" i="18"/>
  <c r="E1776" i="18"/>
  <c r="E1777" i="18"/>
  <c r="E1779" i="18"/>
  <c r="E1780" i="18"/>
  <c r="E1781" i="18"/>
  <c r="E1782" i="18"/>
  <c r="E1784" i="18"/>
  <c r="E1785" i="18"/>
  <c r="E1786" i="18"/>
  <c r="E1792" i="18"/>
  <c r="E1793" i="18"/>
  <c r="E1794" i="18"/>
  <c r="E1796" i="18"/>
  <c r="E1797" i="18"/>
  <c r="E1798" i="18"/>
  <c r="E1800" i="18"/>
  <c r="E1801" i="18"/>
  <c r="E1802" i="18"/>
  <c r="E1803" i="18"/>
  <c r="E1805" i="18"/>
  <c r="E1806" i="18"/>
  <c r="E1807" i="18"/>
  <c r="E1813" i="18"/>
  <c r="E1814" i="18"/>
  <c r="E1815" i="18"/>
  <c r="E1817" i="18"/>
  <c r="E1818" i="18"/>
  <c r="E1819" i="18"/>
  <c r="E1821" i="18"/>
  <c r="E1822" i="18"/>
  <c r="E1823" i="18"/>
  <c r="E1824" i="18"/>
  <c r="E1826" i="18"/>
  <c r="E1827" i="18"/>
  <c r="E1828" i="18"/>
  <c r="E1834" i="18"/>
  <c r="E1835" i="18"/>
  <c r="E1836" i="18"/>
  <c r="E1838" i="18"/>
  <c r="E1839" i="18"/>
  <c r="E1840" i="18"/>
  <c r="E1842" i="18"/>
  <c r="E1843" i="18"/>
  <c r="E1844" i="18"/>
  <c r="E1845" i="18"/>
  <c r="E1847" i="18"/>
  <c r="E1848" i="18"/>
  <c r="E1849" i="18"/>
  <c r="E1855" i="18"/>
  <c r="E1856" i="18"/>
  <c r="E1859" i="18"/>
  <c r="E1860" i="18"/>
  <c r="E1861" i="18"/>
  <c r="E1863" i="18"/>
  <c r="E1864" i="18"/>
  <c r="E1865" i="18"/>
  <c r="E1866" i="18"/>
  <c r="E1868" i="18"/>
  <c r="E1869" i="18"/>
  <c r="E1870" i="18"/>
  <c r="E1877" i="18"/>
  <c r="E1878" i="18"/>
  <c r="E1880" i="18"/>
  <c r="E1881" i="18"/>
  <c r="E1882" i="18"/>
  <c r="E1884" i="18"/>
  <c r="E1885" i="18"/>
  <c r="E1886" i="18"/>
  <c r="E1887" i="18"/>
  <c r="E1889" i="18"/>
  <c r="E1890" i="18"/>
  <c r="E1891" i="18"/>
  <c r="E1897" i="18"/>
  <c r="E1898" i="18"/>
  <c r="E1899" i="18"/>
  <c r="E1901" i="18"/>
  <c r="E1902" i="18"/>
  <c r="E1903" i="18"/>
  <c r="E1905" i="18"/>
  <c r="E1906" i="18"/>
  <c r="E1907" i="18"/>
  <c r="E1908" i="18"/>
  <c r="E1910" i="18"/>
  <c r="E1911" i="18"/>
  <c r="E1912" i="18"/>
  <c r="E1918" i="18"/>
  <c r="E1919" i="18"/>
  <c r="E1920" i="18"/>
  <c r="E1922" i="18"/>
  <c r="E1923" i="18"/>
  <c r="E1924" i="18"/>
  <c r="E1926" i="18"/>
  <c r="E1927" i="18"/>
  <c r="E1928" i="18"/>
  <c r="E1929" i="18"/>
  <c r="E1931" i="18"/>
  <c r="E1932" i="18"/>
  <c r="E1933" i="18"/>
  <c r="E1939" i="18"/>
  <c r="E1940" i="18"/>
  <c r="E1941" i="18"/>
  <c r="E1943" i="18"/>
  <c r="E1944" i="18"/>
  <c r="E1945" i="18"/>
  <c r="E1947" i="18"/>
  <c r="E1948" i="18"/>
  <c r="E1949" i="18"/>
  <c r="E1950" i="18"/>
  <c r="E1952" i="18"/>
  <c r="E1953" i="18"/>
  <c r="E1954" i="18"/>
  <c r="E1960" i="18"/>
  <c r="E1961" i="18"/>
  <c r="E1962" i="18"/>
  <c r="E1964" i="18"/>
  <c r="E1965" i="18"/>
  <c r="E1966" i="18"/>
  <c r="E1968" i="18"/>
  <c r="E1969" i="18"/>
  <c r="E1970" i="18"/>
  <c r="E1971" i="18"/>
  <c r="E1973" i="18"/>
  <c r="E1974" i="18"/>
  <c r="E1975" i="18"/>
  <c r="E1981" i="18"/>
  <c r="E1982" i="18"/>
  <c r="E1983" i="18"/>
  <c r="E1985" i="18"/>
  <c r="E1986" i="18"/>
  <c r="E1987" i="18"/>
  <c r="E1989" i="18"/>
  <c r="E1990" i="18"/>
  <c r="E1991" i="18"/>
  <c r="E1992" i="18"/>
  <c r="E1994" i="18"/>
  <c r="E1995" i="18"/>
  <c r="E1996" i="18"/>
  <c r="E2002" i="18"/>
  <c r="E2003" i="18"/>
  <c r="E2004" i="18"/>
  <c r="E2006" i="18"/>
  <c r="E2007" i="18"/>
  <c r="E2008" i="18"/>
  <c r="E2010" i="18"/>
  <c r="E2011" i="18"/>
  <c r="E2012" i="18"/>
  <c r="E2013" i="18"/>
  <c r="E2015" i="18"/>
  <c r="E2016" i="18"/>
  <c r="E2017" i="18"/>
  <c r="E2023" i="18"/>
  <c r="E2024" i="18"/>
  <c r="E2025" i="18"/>
  <c r="E2027" i="18"/>
  <c r="E2028" i="18"/>
  <c r="E2029" i="18"/>
  <c r="E2031" i="18"/>
  <c r="E2032" i="18"/>
  <c r="E2033" i="18"/>
  <c r="E2034" i="18"/>
  <c r="E2036" i="18"/>
  <c r="E2037" i="18"/>
  <c r="E2038" i="18"/>
  <c r="E2044" i="18"/>
  <c r="E2045" i="18"/>
  <c r="E2046" i="18"/>
  <c r="E2048" i="18"/>
  <c r="E2049" i="18"/>
  <c r="E2050" i="18"/>
  <c r="E2052" i="18"/>
  <c r="E2053" i="18"/>
  <c r="E2054" i="18"/>
  <c r="E2055" i="18"/>
  <c r="E2057" i="18"/>
  <c r="E2058" i="18"/>
  <c r="E2059" i="18"/>
  <c r="E2065" i="18"/>
  <c r="E2066" i="18"/>
  <c r="E2067" i="18"/>
  <c r="E2069" i="18"/>
  <c r="E2070" i="18"/>
  <c r="E2071" i="18"/>
  <c r="E2073" i="18"/>
  <c r="E2074" i="18"/>
  <c r="E2075" i="18"/>
  <c r="E2076" i="18"/>
  <c r="E2078" i="18"/>
  <c r="E2079" i="18"/>
  <c r="E2080" i="18"/>
  <c r="E2086" i="18"/>
  <c r="E2087" i="18"/>
  <c r="E2088" i="18"/>
  <c r="E2090" i="18"/>
  <c r="E2091" i="18"/>
  <c r="E2092" i="18"/>
  <c r="E2094" i="18"/>
  <c r="E2095" i="18"/>
  <c r="E2096" i="18"/>
  <c r="E2097" i="18"/>
  <c r="E2099" i="18"/>
  <c r="E2100" i="18"/>
  <c r="E2101" i="18"/>
  <c r="E2107" i="18"/>
  <c r="E2108" i="18"/>
  <c r="E2109" i="18"/>
  <c r="E2111" i="18"/>
  <c r="E2112" i="18"/>
  <c r="E2113" i="18"/>
  <c r="E2115" i="18"/>
  <c r="E2116" i="18"/>
  <c r="E2117" i="18"/>
  <c r="E2118" i="18"/>
  <c r="E2120" i="18"/>
  <c r="E2121" i="18"/>
  <c r="E2122" i="18"/>
  <c r="E2128" i="18"/>
  <c r="E2129" i="18"/>
  <c r="E2130" i="18"/>
  <c r="E2132" i="18"/>
  <c r="E2133" i="18"/>
  <c r="E2134" i="18"/>
  <c r="E2136" i="18"/>
  <c r="E2137" i="18"/>
  <c r="E2138" i="18"/>
  <c r="E2139" i="18"/>
  <c r="E2141" i="18"/>
  <c r="E2142" i="18"/>
  <c r="E2143" i="18"/>
  <c r="E2149" i="18"/>
  <c r="E2150" i="18"/>
  <c r="E2151" i="18"/>
  <c r="E2153" i="18"/>
  <c r="E2154" i="18"/>
  <c r="E2155" i="18"/>
  <c r="E2157" i="18"/>
  <c r="E2158" i="18"/>
  <c r="E2159" i="18"/>
  <c r="E2160" i="18"/>
  <c r="E2162" i="18"/>
  <c r="E2163" i="18"/>
  <c r="E2164" i="18"/>
  <c r="E2170" i="18"/>
  <c r="E2171" i="18"/>
  <c r="E2172" i="18"/>
  <c r="E2174" i="18"/>
  <c r="E2175" i="18"/>
  <c r="E2176" i="18"/>
  <c r="E2178" i="18"/>
  <c r="E2179" i="18"/>
  <c r="E2180" i="18"/>
  <c r="E2181" i="18"/>
  <c r="E2183" i="18"/>
  <c r="E2184" i="18"/>
  <c r="E2185" i="18"/>
  <c r="E2191" i="18"/>
  <c r="E2192" i="18"/>
  <c r="E2193" i="18"/>
  <c r="E2195" i="18"/>
  <c r="E2196" i="18"/>
  <c r="E2199" i="18"/>
  <c r="E2200" i="18"/>
  <c r="E2201" i="18"/>
  <c r="E2202" i="18"/>
  <c r="E2204" i="18"/>
  <c r="E2205" i="18"/>
  <c r="E2206" i="18"/>
  <c r="E2212" i="18"/>
  <c r="E2213" i="18"/>
  <c r="E2216" i="18"/>
  <c r="E2217" i="18"/>
  <c r="E2218" i="18"/>
  <c r="E2220" i="18"/>
  <c r="E2221" i="18"/>
  <c r="E2222" i="18"/>
  <c r="E2223" i="18"/>
  <c r="E2225" i="18"/>
  <c r="E2226" i="18"/>
  <c r="E2227" i="18"/>
  <c r="E2233" i="18"/>
  <c r="E2234" i="18"/>
  <c r="E2235" i="18"/>
  <c r="E2237" i="18"/>
  <c r="E2238" i="18"/>
  <c r="E2239" i="18"/>
  <c r="E2241" i="18"/>
  <c r="E2242" i="18"/>
  <c r="E2243" i="18"/>
  <c r="E2244" i="18"/>
  <c r="E2246" i="18"/>
  <c r="E2247" i="18"/>
  <c r="E2248" i="18"/>
  <c r="E2296" i="18"/>
  <c r="E2297" i="18"/>
  <c r="E2298" i="18"/>
  <c r="E2300" i="18"/>
  <c r="E2301" i="18"/>
  <c r="E2302" i="18"/>
  <c r="E2304" i="18"/>
  <c r="E2305" i="18"/>
  <c r="E2306" i="18"/>
  <c r="E2307" i="18"/>
  <c r="E2309" i="18"/>
  <c r="E2310" i="18"/>
  <c r="E2311" i="18"/>
  <c r="E2254" i="18"/>
  <c r="E2255" i="18"/>
  <c r="E2256" i="18"/>
  <c r="E2258" i="18"/>
  <c r="E2259" i="18"/>
  <c r="E2260" i="18"/>
  <c r="E2262" i="18"/>
  <c r="E2263" i="18"/>
  <c r="E2264" i="18"/>
  <c r="E2265" i="18"/>
  <c r="E2267" i="18"/>
  <c r="E2268" i="18"/>
  <c r="E2269" i="18"/>
  <c r="E2338" i="18"/>
  <c r="E2339" i="18"/>
  <c r="E2340" i="18"/>
  <c r="E2342" i="18"/>
  <c r="E2343" i="18"/>
  <c r="E2344" i="18"/>
  <c r="E2346" i="18"/>
  <c r="E2347" i="18"/>
  <c r="E2348" i="18"/>
  <c r="E2349" i="18"/>
  <c r="E2351" i="18"/>
  <c r="E2352" i="18"/>
  <c r="E2353" i="18"/>
  <c r="E2360" i="18"/>
  <c r="E2361" i="18"/>
  <c r="E2363" i="18"/>
  <c r="E2364" i="18"/>
  <c r="E2365" i="18"/>
  <c r="E2367" i="18"/>
  <c r="E2368" i="18"/>
  <c r="E2369" i="18"/>
  <c r="E2370" i="18"/>
  <c r="E2372" i="18"/>
  <c r="E2373" i="18"/>
  <c r="E2374" i="18"/>
  <c r="E2401" i="18"/>
  <c r="E2402" i="18"/>
  <c r="E2403" i="18"/>
  <c r="E2405" i="18"/>
  <c r="E2406" i="18"/>
  <c r="E2407" i="18"/>
  <c r="E2409" i="18"/>
  <c r="E2410" i="18"/>
  <c r="E2411" i="18"/>
  <c r="E2412" i="18"/>
  <c r="E2414" i="18"/>
  <c r="E2415" i="18"/>
  <c r="E2416" i="18"/>
  <c r="E2422" i="18"/>
  <c r="E2423" i="18"/>
  <c r="E2424" i="18"/>
  <c r="E2426" i="18"/>
  <c r="E2427" i="18"/>
  <c r="E2428" i="18"/>
  <c r="E2430" i="18"/>
  <c r="E2431" i="18"/>
  <c r="E2432" i="18"/>
  <c r="E2433" i="18"/>
  <c r="E2435" i="18"/>
  <c r="E2436" i="18"/>
  <c r="E2437" i="18"/>
  <c r="E2443" i="18"/>
  <c r="E2444" i="18"/>
  <c r="E2445" i="18"/>
  <c r="E2447" i="18"/>
  <c r="E2448" i="18"/>
  <c r="E2449" i="18"/>
  <c r="E2451" i="18"/>
  <c r="E2452" i="18"/>
  <c r="E2453" i="18"/>
  <c r="E2454" i="18"/>
  <c r="E2456" i="18"/>
  <c r="E2457" i="18"/>
  <c r="E2458" i="18"/>
  <c r="E2464" i="18"/>
  <c r="E2465" i="18"/>
  <c r="E2466" i="18"/>
  <c r="E2468" i="18"/>
  <c r="E2469" i="18"/>
  <c r="E2470" i="18"/>
  <c r="E2472" i="18"/>
  <c r="E2473" i="18"/>
  <c r="E2474" i="18"/>
  <c r="E2475" i="18"/>
  <c r="E2477" i="18"/>
  <c r="E2478" i="18"/>
  <c r="E2479" i="18"/>
  <c r="E2485" i="18"/>
  <c r="E2486" i="18"/>
  <c r="E2489" i="18"/>
  <c r="E2490" i="18"/>
  <c r="E2491" i="18"/>
  <c r="E2493" i="18"/>
  <c r="E2494" i="18"/>
  <c r="E2495" i="18"/>
  <c r="E2496" i="18"/>
  <c r="E2498" i="18"/>
  <c r="E2499" i="18"/>
  <c r="E2500" i="18"/>
  <c r="E2506" i="18"/>
  <c r="E2507" i="18"/>
  <c r="E2508" i="18"/>
  <c r="E2510" i="18"/>
  <c r="E2511" i="18"/>
  <c r="E2512" i="18"/>
  <c r="E2514" i="18"/>
  <c r="E2515" i="18"/>
  <c r="E2516" i="18"/>
  <c r="E2517" i="18"/>
  <c r="E2519" i="18"/>
  <c r="E2520" i="18"/>
  <c r="E2521" i="18"/>
  <c r="E2527" i="18"/>
  <c r="E2528" i="18"/>
  <c r="E2529" i="18"/>
  <c r="E2531" i="18"/>
  <c r="E2532" i="18"/>
  <c r="E2533" i="18"/>
  <c r="E2535" i="18"/>
  <c r="E2536" i="18"/>
  <c r="E2537" i="18"/>
  <c r="E2538" i="18"/>
  <c r="E2540" i="18"/>
  <c r="E2541" i="18"/>
  <c r="E2542" i="18"/>
  <c r="E2548" i="18"/>
  <c r="E2549" i="18"/>
  <c r="E2550" i="18"/>
  <c r="E2552" i="18"/>
  <c r="E2553" i="18"/>
  <c r="E2554" i="18"/>
  <c r="E2556" i="18"/>
  <c r="E2557" i="18"/>
  <c r="E2558" i="18"/>
  <c r="E2559" i="18"/>
  <c r="E2561" i="18"/>
  <c r="E2562" i="18"/>
  <c r="E2563" i="18"/>
  <c r="E2569" i="18"/>
  <c r="E2570" i="18"/>
  <c r="E2571" i="18"/>
  <c r="E2573" i="18"/>
  <c r="E2574" i="18"/>
  <c r="E2575" i="18"/>
  <c r="E2577" i="18"/>
  <c r="E2578" i="18"/>
  <c r="E2579" i="18"/>
  <c r="E2580" i="18"/>
  <c r="E2582" i="18"/>
  <c r="E2583" i="18"/>
  <c r="E2584" i="18"/>
  <c r="E2611" i="18"/>
  <c r="E2612" i="18"/>
  <c r="E2613" i="18"/>
  <c r="E2615" i="18"/>
  <c r="E2616" i="18"/>
  <c r="E2617" i="18"/>
  <c r="E2619" i="18"/>
  <c r="E2620" i="18"/>
  <c r="E2621" i="18"/>
  <c r="E2622" i="18"/>
  <c r="E2624" i="18"/>
  <c r="E2625" i="18"/>
  <c r="E2626" i="18"/>
  <c r="E2632" i="18"/>
  <c r="E2633" i="18"/>
  <c r="E2634" i="18"/>
  <c r="E2636" i="18"/>
  <c r="E2637" i="18"/>
  <c r="E2638" i="18"/>
  <c r="E2640" i="18"/>
  <c r="E2641" i="18"/>
  <c r="E2642" i="18"/>
  <c r="E2643" i="18"/>
  <c r="E2645" i="18"/>
  <c r="E2646" i="18"/>
  <c r="E2647" i="18"/>
  <c r="E2653" i="18"/>
  <c r="E2654" i="18"/>
  <c r="E2655" i="18"/>
  <c r="E2657" i="18"/>
  <c r="E2658" i="18"/>
  <c r="E2659" i="18"/>
  <c r="E2661" i="18"/>
  <c r="E2662" i="18"/>
  <c r="E2663" i="18"/>
  <c r="E2664" i="18"/>
  <c r="E2666" i="18"/>
  <c r="E2667" i="18"/>
  <c r="E2668" i="18"/>
  <c r="E2674" i="18"/>
  <c r="E2675" i="18"/>
  <c r="E2676" i="18"/>
  <c r="E2678" i="18"/>
  <c r="E2679" i="18"/>
  <c r="E2680" i="18"/>
  <c r="E2682" i="18"/>
  <c r="E2683" i="18"/>
  <c r="E2684" i="18"/>
  <c r="E2685" i="18"/>
  <c r="E2687" i="18"/>
  <c r="E2688" i="18"/>
  <c r="E2689" i="18"/>
  <c r="E2695" i="18"/>
  <c r="E2696" i="18"/>
  <c r="E2697" i="18"/>
  <c r="E2699" i="18"/>
  <c r="E2700" i="18"/>
  <c r="E2701" i="18"/>
  <c r="E2703" i="18"/>
  <c r="E2704" i="18"/>
  <c r="E2705" i="18"/>
  <c r="E2706" i="18"/>
  <c r="E2708" i="18"/>
  <c r="E2709" i="18"/>
  <c r="E2710" i="18"/>
  <c r="E2737" i="18"/>
  <c r="E2738" i="18"/>
  <c r="E2739" i="18"/>
  <c r="E2741" i="18"/>
  <c r="E2742" i="18"/>
  <c r="E2743" i="18"/>
  <c r="E2745" i="18"/>
  <c r="E2746" i="18"/>
  <c r="E2747" i="18"/>
  <c r="E2748" i="18"/>
  <c r="E2750" i="18"/>
  <c r="E2751" i="18"/>
  <c r="E2752" i="18"/>
  <c r="E2758" i="18"/>
  <c r="E2759" i="18"/>
  <c r="E2760" i="18"/>
  <c r="E2762" i="18"/>
  <c r="E2763" i="18"/>
  <c r="E2764" i="18"/>
  <c r="E2766" i="18"/>
  <c r="E2767" i="18"/>
  <c r="E2768" i="18"/>
  <c r="E2769" i="18"/>
  <c r="E2771" i="18"/>
  <c r="E2772" i="18"/>
  <c r="E2773" i="18"/>
  <c r="E2779" i="18"/>
  <c r="E2780" i="18"/>
  <c r="E2781" i="18"/>
  <c r="E2783" i="18"/>
  <c r="E2784" i="18"/>
  <c r="E2785" i="18"/>
  <c r="E2787" i="18"/>
  <c r="E2788" i="18"/>
  <c r="E2789" i="18"/>
  <c r="E2790" i="18"/>
  <c r="E2792" i="18"/>
  <c r="E2793" i="18"/>
  <c r="E2794" i="18"/>
  <c r="E2800" i="18"/>
  <c r="E2801" i="18"/>
  <c r="E2802" i="18"/>
  <c r="E2804" i="18"/>
  <c r="E2805" i="18"/>
  <c r="E2806" i="18"/>
  <c r="E2808" i="18"/>
  <c r="E2809" i="18"/>
  <c r="E2810" i="18"/>
  <c r="E2811" i="18"/>
  <c r="E2813" i="18"/>
  <c r="E2814" i="18"/>
  <c r="E2815" i="18"/>
  <c r="E2821" i="18"/>
  <c r="E2822" i="18"/>
  <c r="E2823" i="18"/>
  <c r="E2825" i="18"/>
  <c r="E2826" i="18"/>
  <c r="E2827" i="18"/>
  <c r="E2829" i="18"/>
  <c r="E2830" i="18"/>
  <c r="E2831" i="18"/>
  <c r="E2832" i="18"/>
  <c r="E2834" i="18"/>
  <c r="E2835" i="18"/>
  <c r="E2836" i="18"/>
  <c r="E2842" i="18"/>
  <c r="E2843" i="18"/>
  <c r="E2844" i="18"/>
  <c r="E2846" i="18"/>
  <c r="E2847" i="18"/>
  <c r="E2848" i="18"/>
  <c r="E2850" i="18"/>
  <c r="E2851" i="18"/>
  <c r="E2852" i="18"/>
  <c r="E2853" i="18"/>
  <c r="E2855" i="18"/>
  <c r="E2856" i="18"/>
  <c r="E2857" i="18"/>
  <c r="E2863" i="18"/>
  <c r="E2864" i="18"/>
  <c r="E2865" i="18"/>
  <c r="E2867" i="18"/>
  <c r="E2868" i="18"/>
  <c r="E2869" i="18"/>
  <c r="E2871" i="18"/>
  <c r="E2872" i="18"/>
  <c r="E2873" i="18"/>
  <c r="E2874" i="18"/>
  <c r="E2876" i="18"/>
  <c r="E2877" i="18"/>
  <c r="E2878" i="18"/>
  <c r="E2884" i="18"/>
  <c r="E2885" i="18"/>
  <c r="E2886" i="18"/>
  <c r="E2888" i="18"/>
  <c r="E2889" i="18"/>
  <c r="E2890" i="18"/>
  <c r="E2892" i="18"/>
  <c r="E2893" i="18"/>
  <c r="E2894" i="18"/>
  <c r="E2895" i="18"/>
  <c r="E2897" i="18"/>
  <c r="E2898" i="18"/>
  <c r="E2899" i="18"/>
  <c r="E2905" i="18"/>
  <c r="E2906" i="18"/>
  <c r="E2907" i="18"/>
  <c r="E2909" i="18"/>
  <c r="E2910" i="18"/>
  <c r="E2911" i="18"/>
  <c r="E2913" i="18"/>
  <c r="E2914" i="18"/>
  <c r="E2915" i="18"/>
  <c r="E2916" i="18"/>
  <c r="E2918" i="18"/>
  <c r="E2919" i="18"/>
  <c r="E2920" i="18"/>
  <c r="E2926" i="18"/>
  <c r="E2927" i="18"/>
  <c r="E2928" i="18"/>
  <c r="E2930" i="18"/>
  <c r="E2931" i="18"/>
  <c r="E2932" i="18"/>
  <c r="E2934" i="18"/>
  <c r="E2935" i="18"/>
  <c r="E2936" i="18"/>
  <c r="E2937" i="18"/>
  <c r="E2939" i="18"/>
  <c r="E2940" i="18"/>
  <c r="E2941" i="18"/>
  <c r="E2947" i="18"/>
  <c r="E2948" i="18"/>
  <c r="E2951" i="18"/>
  <c r="E2952" i="18"/>
  <c r="E2953" i="18"/>
  <c r="E2955" i="18"/>
  <c r="E2956" i="18"/>
  <c r="E2957" i="18"/>
  <c r="E2958" i="18"/>
  <c r="E2960" i="18"/>
  <c r="E2961" i="18"/>
  <c r="E2962" i="18"/>
  <c r="E2968" i="18"/>
  <c r="E2969" i="18"/>
  <c r="E2970" i="18"/>
  <c r="E2972" i="18"/>
  <c r="E2973" i="18"/>
  <c r="E2974" i="18"/>
  <c r="E2976" i="18"/>
  <c r="E2977" i="18"/>
  <c r="E2978" i="18"/>
  <c r="E2979" i="18"/>
  <c r="E2981" i="18"/>
  <c r="E2982" i="18"/>
  <c r="E2983" i="18"/>
  <c r="E2989" i="18"/>
  <c r="E2990" i="18"/>
  <c r="E2991" i="18"/>
  <c r="E2993" i="18"/>
  <c r="E2994" i="18"/>
  <c r="E2995" i="18"/>
  <c r="E2997" i="18"/>
  <c r="E2998" i="18"/>
  <c r="E2999" i="18"/>
  <c r="E3000" i="18"/>
  <c r="E3002" i="18"/>
  <c r="E3003" i="18"/>
  <c r="E3004" i="18"/>
  <c r="E3031" i="18"/>
  <c r="E3032" i="18"/>
  <c r="E3033" i="18"/>
  <c r="E3035" i="18"/>
  <c r="E3036" i="18"/>
  <c r="E3037" i="18"/>
  <c r="E3039" i="18"/>
  <c r="E3040" i="18"/>
  <c r="E3041" i="18"/>
  <c r="E3042" i="18"/>
  <c r="E3044" i="18"/>
  <c r="E3045" i="18"/>
  <c r="E3046" i="18"/>
  <c r="E3073" i="18"/>
  <c r="E3074" i="18"/>
  <c r="E3075" i="18"/>
  <c r="E3077" i="18"/>
  <c r="E3078" i="18"/>
  <c r="E3079" i="18"/>
  <c r="E3081" i="18"/>
  <c r="E3082" i="18"/>
  <c r="E3083" i="18"/>
  <c r="E3084" i="18"/>
  <c r="E3086" i="18"/>
  <c r="E3087" i="18"/>
  <c r="E3088" i="18"/>
  <c r="E3094" i="18"/>
  <c r="E3095" i="18"/>
  <c r="E3096" i="18"/>
  <c r="E3098" i="18"/>
  <c r="E3099" i="18"/>
  <c r="E3100" i="18"/>
  <c r="E3102" i="18"/>
  <c r="E3103" i="18"/>
  <c r="E3104" i="18"/>
  <c r="E3105" i="18"/>
  <c r="E3107" i="18"/>
  <c r="E3108" i="18"/>
  <c r="E3109" i="18"/>
  <c r="E3115" i="18"/>
  <c r="E3116" i="18"/>
  <c r="E3117" i="18"/>
  <c r="E3119" i="18"/>
  <c r="E3120" i="18"/>
  <c r="E3121" i="18"/>
  <c r="E3123" i="18"/>
  <c r="E3124" i="18"/>
  <c r="E3125" i="18"/>
  <c r="E3126" i="18"/>
  <c r="E3128" i="18"/>
  <c r="E3129" i="18"/>
  <c r="E3130" i="18"/>
  <c r="E3157" i="18"/>
  <c r="E3158" i="18"/>
  <c r="E3159" i="18"/>
  <c r="E3161" i="18"/>
  <c r="E3162" i="18"/>
  <c r="E3163" i="18"/>
  <c r="E3165" i="18"/>
  <c r="E3166" i="18"/>
  <c r="E3167" i="18"/>
  <c r="E3168" i="18"/>
  <c r="E3170" i="18"/>
  <c r="E3171" i="18"/>
  <c r="E3172" i="18"/>
  <c r="E3178" i="18"/>
  <c r="E3179" i="18"/>
  <c r="E3180" i="18"/>
  <c r="E3182" i="18"/>
  <c r="E3183" i="18"/>
  <c r="E3184" i="18"/>
  <c r="E3186" i="18"/>
  <c r="E3187" i="18"/>
  <c r="E3188" i="18"/>
  <c r="E3189" i="18"/>
  <c r="E3191" i="18"/>
  <c r="E3192" i="18"/>
  <c r="E3193" i="18"/>
  <c r="E3199" i="18"/>
  <c r="E3200" i="18"/>
  <c r="E3201" i="18"/>
  <c r="E3203" i="18"/>
  <c r="E3204" i="18"/>
  <c r="E3205" i="18"/>
  <c r="E3207" i="18"/>
  <c r="E3208" i="18"/>
  <c r="E3209" i="18"/>
  <c r="E3210" i="18"/>
  <c r="E3212" i="18"/>
  <c r="E3213" i="18"/>
  <c r="E3214" i="18"/>
  <c r="E3220" i="18"/>
  <c r="E3221" i="18"/>
  <c r="E3222" i="18"/>
  <c r="E3224" i="18"/>
  <c r="E3225" i="18"/>
  <c r="E3226" i="18"/>
  <c r="E3228" i="18"/>
  <c r="E3229" i="18"/>
  <c r="E3230" i="18"/>
  <c r="E3231" i="18"/>
  <c r="E3233" i="18"/>
  <c r="E3234" i="18"/>
  <c r="E3235" i="18"/>
  <c r="E3241" i="18"/>
  <c r="E3242" i="18"/>
  <c r="E3243" i="18"/>
  <c r="E3245" i="18"/>
  <c r="E3246" i="18"/>
  <c r="E3247" i="18"/>
  <c r="E3249" i="18"/>
  <c r="E3250" i="18"/>
  <c r="E3251" i="18"/>
  <c r="E3252" i="18"/>
  <c r="E3254" i="18"/>
  <c r="E3255" i="18"/>
  <c r="E3256" i="18"/>
  <c r="E3262" i="18"/>
  <c r="E3263" i="18"/>
  <c r="E3264" i="18"/>
  <c r="E3266" i="18"/>
  <c r="E3267" i="18"/>
  <c r="E3268" i="18"/>
  <c r="E3270" i="18"/>
  <c r="E3271" i="18"/>
  <c r="E3272" i="18"/>
  <c r="E3273" i="18"/>
  <c r="E3275" i="18"/>
  <c r="E3276" i="18"/>
  <c r="E3277" i="18"/>
  <c r="E3283" i="18"/>
  <c r="E3284" i="18"/>
  <c r="E3285" i="18"/>
  <c r="E3287" i="18"/>
  <c r="E3288" i="18"/>
  <c r="E3289" i="18"/>
  <c r="E3291" i="18"/>
  <c r="E3292" i="18"/>
  <c r="E3293" i="18"/>
  <c r="E3294" i="18"/>
  <c r="E3296" i="18"/>
  <c r="E3297" i="18"/>
  <c r="E3298" i="18"/>
  <c r="E3304" i="18"/>
  <c r="E3305" i="18"/>
  <c r="E3306" i="18"/>
  <c r="E3308" i="18"/>
  <c r="E3309" i="18"/>
  <c r="E3310" i="18"/>
  <c r="E3312" i="18"/>
  <c r="E3313" i="18"/>
  <c r="E3314" i="18"/>
  <c r="E3315" i="18"/>
  <c r="E3317" i="18"/>
  <c r="E3318" i="18"/>
  <c r="E3319" i="18"/>
  <c r="E3325" i="18"/>
  <c r="E3326" i="18"/>
  <c r="E3327" i="18"/>
  <c r="E3329" i="18"/>
  <c r="E3330" i="18"/>
  <c r="E3331" i="18"/>
  <c r="E3333" i="18"/>
  <c r="E3334" i="18"/>
  <c r="E3335" i="18"/>
  <c r="E3336" i="18"/>
  <c r="E3338" i="18"/>
  <c r="E3339" i="18"/>
  <c r="E3340" i="18"/>
  <c r="E3346" i="18"/>
  <c r="E3347" i="18"/>
  <c r="E3348" i="18"/>
  <c r="E3350" i="18"/>
  <c r="E3351" i="18"/>
  <c r="E3352" i="18"/>
  <c r="E3354" i="18"/>
  <c r="E3355" i="18"/>
  <c r="E3356" i="18"/>
  <c r="E3357" i="18"/>
  <c r="E3359" i="18"/>
  <c r="E3360" i="18"/>
  <c r="E3361" i="18"/>
  <c r="E3367" i="18"/>
  <c r="E3368" i="18"/>
  <c r="E3369" i="18"/>
  <c r="E3371" i="18"/>
  <c r="E3372" i="18"/>
  <c r="E3373" i="18"/>
  <c r="E3375" i="18"/>
  <c r="E3376" i="18"/>
  <c r="E3377" i="18"/>
  <c r="E3378" i="18"/>
  <c r="E3380" i="18"/>
  <c r="E3381" i="18"/>
  <c r="E3382" i="18"/>
  <c r="E3388" i="18"/>
  <c r="E3389" i="18"/>
  <c r="E3390" i="18"/>
  <c r="E3392" i="18"/>
  <c r="E3393" i="18"/>
  <c r="E3394" i="18"/>
  <c r="E3396" i="18"/>
  <c r="E3397" i="18"/>
  <c r="E3398" i="18"/>
  <c r="E3399" i="18"/>
  <c r="E3401" i="18"/>
  <c r="E3402" i="18"/>
  <c r="E3403" i="18"/>
  <c r="E3409" i="18"/>
  <c r="E3410" i="18"/>
  <c r="E3411" i="18"/>
  <c r="E3413" i="18"/>
  <c r="E3414" i="18"/>
  <c r="E3415" i="18"/>
  <c r="E3417" i="18"/>
  <c r="E3418" i="18"/>
  <c r="E3419" i="18"/>
  <c r="E3420" i="18"/>
  <c r="E3422" i="18"/>
  <c r="E3423" i="18"/>
  <c r="E3424" i="18"/>
  <c r="E3430" i="18"/>
  <c r="E3431" i="18"/>
  <c r="E3432" i="18"/>
  <c r="E3434" i="18"/>
  <c r="E3435" i="18"/>
  <c r="E3436" i="18"/>
  <c r="E3438" i="18"/>
  <c r="E3439" i="18"/>
  <c r="E3440" i="18"/>
  <c r="E3441" i="18"/>
  <c r="E3443" i="18"/>
  <c r="E3444" i="18"/>
  <c r="E3445" i="18"/>
  <c r="E3451" i="18"/>
  <c r="E3452" i="18"/>
  <c r="E3453" i="18"/>
  <c r="E3455" i="18"/>
  <c r="E3456" i="18"/>
  <c r="E3457" i="18"/>
  <c r="E3459" i="18"/>
  <c r="E3460" i="18"/>
  <c r="E3461" i="18"/>
  <c r="E3462" i="18"/>
  <c r="E3464" i="18"/>
  <c r="E3465" i="18"/>
  <c r="E3466" i="18"/>
  <c r="E3493" i="18"/>
  <c r="E3494" i="18"/>
  <c r="E3495" i="18"/>
  <c r="E3497" i="18"/>
  <c r="E3498" i="18"/>
  <c r="E3499" i="18"/>
  <c r="E3501" i="18"/>
  <c r="E3502" i="18"/>
  <c r="E3503" i="18"/>
  <c r="E3504" i="18"/>
  <c r="E3506" i="18"/>
  <c r="E3507" i="18"/>
  <c r="E3508" i="18"/>
  <c r="E3514" i="18"/>
  <c r="E3515" i="18"/>
  <c r="E3518" i="18"/>
  <c r="E3519" i="18"/>
  <c r="E3522" i="18"/>
  <c r="E3523" i="18"/>
  <c r="E3524" i="18"/>
  <c r="E3525" i="18"/>
  <c r="E3527" i="18"/>
  <c r="E3528" i="18"/>
  <c r="E3529" i="18"/>
  <c r="E3561" i="18"/>
  <c r="E3577" i="18"/>
  <c r="E3578" i="18"/>
  <c r="E3579" i="18"/>
  <c r="E3581" i="18"/>
  <c r="E3582" i="18"/>
  <c r="E3583" i="18"/>
  <c r="E3585" i="18"/>
  <c r="E3586" i="18"/>
  <c r="E3587" i="18"/>
  <c r="E3588" i="18"/>
  <c r="E3590" i="18"/>
  <c r="E3591" i="18"/>
  <c r="E3592" i="18"/>
  <c r="E3598" i="18"/>
  <c r="E3599" i="18"/>
  <c r="E3600" i="18"/>
  <c r="E3602" i="18"/>
  <c r="E3603" i="18"/>
  <c r="E3604" i="18"/>
  <c r="E3606" i="18"/>
  <c r="E3607" i="18"/>
  <c r="E3608" i="18"/>
  <c r="E3609" i="18"/>
  <c r="E3611" i="18"/>
  <c r="E3612" i="18"/>
  <c r="E3613" i="18"/>
  <c r="E3619" i="18"/>
  <c r="E3620" i="18"/>
  <c r="E3621" i="18"/>
  <c r="E3623" i="18"/>
  <c r="E3624" i="18"/>
  <c r="E3625" i="18"/>
  <c r="E3627" i="18"/>
  <c r="E3628" i="18"/>
  <c r="E3629" i="18"/>
  <c r="E3630" i="18"/>
  <c r="E3632" i="18"/>
  <c r="E3633" i="18"/>
  <c r="E3634" i="18"/>
  <c r="E3640" i="18"/>
  <c r="E3641" i="18"/>
  <c r="E3642" i="18"/>
  <c r="E3644" i="18"/>
  <c r="E3645" i="18"/>
  <c r="E3646" i="18"/>
  <c r="E3648" i="18"/>
  <c r="E3649" i="18"/>
  <c r="E3650" i="18"/>
  <c r="E3651" i="18"/>
  <c r="E3653" i="18"/>
  <c r="E3654" i="18"/>
  <c r="E3655" i="18"/>
  <c r="E3661" i="18"/>
  <c r="E3662" i="18"/>
  <c r="E3663" i="18"/>
  <c r="E3665" i="18"/>
  <c r="E3666" i="18"/>
  <c r="E3667" i="18"/>
  <c r="E3669" i="18"/>
  <c r="E3670" i="18"/>
  <c r="E3671" i="18"/>
  <c r="E3672" i="18"/>
  <c r="E3674" i="18"/>
  <c r="E3675" i="18"/>
  <c r="E3676" i="18"/>
  <c r="E3682" i="18"/>
  <c r="E3683" i="18"/>
  <c r="E3684" i="18"/>
  <c r="E3686" i="18"/>
  <c r="E3687" i="18"/>
  <c r="E3688" i="18"/>
  <c r="E3690" i="18"/>
  <c r="E3691" i="18"/>
  <c r="E3692" i="18"/>
  <c r="E3693" i="18"/>
  <c r="E3695" i="18"/>
  <c r="E3696" i="18"/>
  <c r="E3697" i="18"/>
  <c r="E3808" i="18"/>
  <c r="E3809" i="18"/>
  <c r="E3810" i="18"/>
  <c r="E3812" i="18"/>
  <c r="E3813" i="18"/>
  <c r="E3814" i="18"/>
  <c r="E3816" i="18"/>
  <c r="E3817" i="18"/>
  <c r="E3818" i="18"/>
  <c r="E3819" i="18"/>
  <c r="E3821" i="18"/>
  <c r="E3822" i="18"/>
  <c r="E3823" i="18"/>
  <c r="D3853" i="18"/>
  <c r="D3855" i="18" s="1"/>
  <c r="F5" i="17"/>
  <c r="D6" i="17"/>
  <c r="E6" i="17"/>
  <c r="F6" i="17"/>
  <c r="F782" i="17"/>
  <c r="C26" i="12"/>
  <c r="D26" i="12"/>
  <c r="F26" i="12"/>
  <c r="C27" i="12"/>
  <c r="D27" i="12"/>
  <c r="E27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C47" i="12"/>
  <c r="D47" i="12"/>
  <c r="F47" i="12"/>
  <c r="C48" i="12"/>
  <c r="D48" i="12"/>
  <c r="E48" i="12"/>
  <c r="F48" i="12"/>
  <c r="C71" i="12"/>
  <c r="D71" i="12"/>
  <c r="F71" i="12"/>
  <c r="C72" i="12"/>
  <c r="D72" i="12"/>
  <c r="E72" i="12"/>
  <c r="F72" i="12"/>
  <c r="C92" i="12"/>
  <c r="D92" i="12"/>
  <c r="F92" i="12"/>
  <c r="C93" i="12"/>
  <c r="D93" i="12"/>
  <c r="E93" i="12"/>
  <c r="F93" i="12"/>
  <c r="C113" i="12"/>
  <c r="D113" i="12"/>
  <c r="F113" i="12"/>
  <c r="C114" i="12"/>
  <c r="D114" i="12"/>
  <c r="E114" i="12"/>
  <c r="F114" i="12"/>
  <c r="C137" i="12"/>
  <c r="D137" i="12"/>
  <c r="F137" i="12"/>
  <c r="C138" i="12"/>
  <c r="D138" i="12"/>
  <c r="E138" i="12"/>
  <c r="F138" i="12"/>
  <c r="C158" i="12"/>
  <c r="D158" i="12"/>
  <c r="F158" i="12"/>
  <c r="C159" i="12"/>
  <c r="D159" i="12"/>
  <c r="E159" i="12"/>
  <c r="F159" i="12"/>
  <c r="C179" i="12"/>
  <c r="D179" i="12"/>
  <c r="F179" i="12"/>
  <c r="C180" i="12"/>
  <c r="D180" i="12"/>
  <c r="E180" i="12"/>
  <c r="F180" i="12"/>
  <c r="C203" i="12"/>
  <c r="D203" i="12"/>
  <c r="F203" i="12"/>
  <c r="C204" i="12"/>
  <c r="D204" i="12"/>
  <c r="E204" i="12"/>
  <c r="F204" i="12"/>
  <c r="C208" i="12"/>
  <c r="D208" i="12"/>
  <c r="E208" i="12"/>
  <c r="C212" i="12"/>
  <c r="D212" i="12"/>
  <c r="E212" i="12"/>
  <c r="C217" i="12"/>
  <c r="D217" i="12"/>
  <c r="E217" i="12"/>
  <c r="C221" i="12"/>
  <c r="D221" i="12"/>
  <c r="E221" i="12"/>
  <c r="C224" i="12"/>
  <c r="D224" i="12"/>
  <c r="F224" i="12"/>
  <c r="C225" i="12"/>
  <c r="D225" i="12"/>
  <c r="E225" i="12"/>
  <c r="F225" i="12"/>
  <c r="C245" i="12"/>
  <c r="D245" i="12"/>
  <c r="F245" i="12"/>
  <c r="C246" i="12"/>
  <c r="D246" i="12"/>
  <c r="E246" i="12"/>
  <c r="F246" i="12"/>
  <c r="C250" i="12"/>
  <c r="D250" i="12"/>
  <c r="E250" i="12"/>
  <c r="C254" i="12"/>
  <c r="D254" i="12"/>
  <c r="E254" i="12"/>
  <c r="C259" i="12"/>
  <c r="D259" i="12"/>
  <c r="E259" i="12"/>
  <c r="C263" i="12"/>
  <c r="D263" i="12"/>
  <c r="E263" i="12"/>
  <c r="C269" i="12"/>
  <c r="D269" i="12"/>
  <c r="F269" i="12"/>
  <c r="C270" i="12"/>
  <c r="D270" i="12"/>
  <c r="E270" i="12"/>
  <c r="F270" i="12"/>
  <c r="C274" i="12"/>
  <c r="D274" i="12"/>
  <c r="E274" i="12"/>
  <c r="C278" i="12"/>
  <c r="D278" i="12"/>
  <c r="E278" i="12"/>
  <c r="C283" i="12"/>
  <c r="D283" i="12"/>
  <c r="E283" i="12"/>
  <c r="C287" i="12"/>
  <c r="D287" i="12"/>
  <c r="E287" i="12"/>
  <c r="C290" i="12"/>
  <c r="D290" i="12"/>
  <c r="F290" i="12"/>
  <c r="C291" i="12"/>
  <c r="D291" i="12"/>
  <c r="E291" i="12"/>
  <c r="F291" i="12"/>
  <c r="B409" i="18"/>
  <c r="B430" i="18"/>
  <c r="B451" i="18"/>
  <c r="B535" i="18"/>
  <c r="B556" i="18"/>
  <c r="B598" i="18"/>
  <c r="B619" i="18"/>
  <c r="B682" i="18"/>
  <c r="B703" i="18"/>
  <c r="B724" i="18"/>
  <c r="C876" i="17" s="1"/>
  <c r="B745" i="18"/>
  <c r="B766" i="18"/>
  <c r="B787" i="18"/>
  <c r="C936" i="17" s="1"/>
  <c r="B808" i="18"/>
  <c r="B829" i="18"/>
  <c r="C687" i="17" s="1"/>
  <c r="B871" i="18"/>
  <c r="B892" i="18"/>
  <c r="C1036" i="17" s="1"/>
  <c r="B913" i="18"/>
  <c r="B934" i="18"/>
  <c r="B955" i="18"/>
  <c r="B976" i="18"/>
  <c r="B1018" i="18"/>
  <c r="B1060" i="18"/>
  <c r="C1194" i="17" s="1"/>
  <c r="B1081" i="18"/>
  <c r="C898" i="17" s="1"/>
  <c r="B1102" i="18"/>
  <c r="C916" i="17" s="1"/>
  <c r="B1123" i="18"/>
  <c r="B1165" i="18"/>
  <c r="C1292" i="17" s="1"/>
  <c r="B1186" i="18"/>
  <c r="C988" i="17" s="1"/>
  <c r="B1207" i="18"/>
  <c r="C1332" i="17" s="1"/>
  <c r="B1228" i="18"/>
  <c r="B1249" i="18"/>
  <c r="B1312" i="18"/>
  <c r="B1354" i="18"/>
  <c r="B1375" i="18"/>
  <c r="B1396" i="18"/>
  <c r="B1417" i="18"/>
  <c r="C1532" i="17" s="1"/>
  <c r="B1438" i="18"/>
  <c r="B1459" i="18"/>
  <c r="C1572" i="17" s="1"/>
  <c r="B1480" i="18"/>
  <c r="C1592" i="17" s="1"/>
  <c r="B1501" i="18"/>
  <c r="C1612" i="17" s="1"/>
  <c r="B1522" i="18"/>
  <c r="B1543" i="18"/>
  <c r="B1564" i="18"/>
  <c r="B1585" i="18"/>
  <c r="B1606" i="18"/>
  <c r="B1627" i="18"/>
  <c r="B1648" i="18"/>
  <c r="C1378" i="17" s="1"/>
  <c r="B1669" i="18"/>
  <c r="B1690" i="18"/>
  <c r="C1414" i="17" s="1"/>
  <c r="B1711" i="18"/>
  <c r="B1732" i="18"/>
  <c r="C1449" i="17" s="1"/>
  <c r="B1753" i="18"/>
  <c r="C1467" i="17" s="1"/>
  <c r="B1774" i="18"/>
  <c r="B1795" i="18"/>
  <c r="C1503" i="17" s="1"/>
  <c r="B1816" i="18"/>
  <c r="B1837" i="18"/>
  <c r="B1858" i="18"/>
  <c r="B1879" i="18"/>
  <c r="B1900" i="18"/>
  <c r="B1921" i="18"/>
  <c r="C1607" i="17" s="1"/>
  <c r="B1942" i="18"/>
  <c r="B1963" i="18"/>
  <c r="B1984" i="18"/>
  <c r="B2005" i="18"/>
  <c r="B2026" i="18"/>
  <c r="B2047" i="18"/>
  <c r="C1714" i="17" s="1"/>
  <c r="B2068" i="18"/>
  <c r="B2089" i="18"/>
  <c r="B2110" i="18"/>
  <c r="B2131" i="18"/>
  <c r="B2152" i="18"/>
  <c r="B2173" i="18"/>
  <c r="B2194" i="18"/>
  <c r="C1840" i="17" s="1"/>
  <c r="B2215" i="18"/>
  <c r="C1857" i="17" s="1"/>
  <c r="B2236" i="18"/>
  <c r="B2299" i="18"/>
  <c r="B2257" i="18"/>
  <c r="C2332" i="17" s="1"/>
  <c r="B2341" i="18"/>
  <c r="B2362" i="18"/>
  <c r="B401" i="18"/>
  <c r="B422" i="18"/>
  <c r="B443" i="18"/>
  <c r="B464" i="18"/>
  <c r="B548" i="18"/>
  <c r="B569" i="18"/>
  <c r="B611" i="18"/>
  <c r="C505" i="17" s="1"/>
  <c r="B632" i="18"/>
  <c r="B695" i="18"/>
  <c r="B716" i="18"/>
  <c r="B737" i="18"/>
  <c r="B758" i="18"/>
  <c r="C630" i="17" s="1"/>
  <c r="B779" i="18"/>
  <c r="B800" i="18"/>
  <c r="B821" i="18"/>
  <c r="B842" i="18"/>
  <c r="B884" i="18"/>
  <c r="B905" i="18"/>
  <c r="B926" i="18"/>
  <c r="C771" i="17" s="1"/>
  <c r="B947" i="18"/>
  <c r="C1089" i="17" s="1"/>
  <c r="B968" i="18"/>
  <c r="B989" i="18"/>
  <c r="C1129" i="17" s="1"/>
  <c r="B1031" i="18"/>
  <c r="C857" i="17" s="1"/>
  <c r="B1073" i="18"/>
  <c r="B1094" i="18"/>
  <c r="B1115" i="18"/>
  <c r="C1247" i="17" s="1"/>
  <c r="B1136" i="18"/>
  <c r="B1178" i="18"/>
  <c r="C983" i="17" s="1"/>
  <c r="B1199" i="18"/>
  <c r="B1220" i="18"/>
  <c r="C1019" i="17" s="1"/>
  <c r="B1241" i="18"/>
  <c r="C1365" i="17" s="1"/>
  <c r="B1262" i="18"/>
  <c r="B1325" i="18"/>
  <c r="C1108" i="17" s="1"/>
  <c r="B1367" i="18"/>
  <c r="D766" i="18"/>
  <c r="D779" i="18"/>
  <c r="E647" i="17" s="1"/>
  <c r="D787" i="18"/>
  <c r="D800" i="18"/>
  <c r="B1388" i="18"/>
  <c r="B1409" i="18"/>
  <c r="B1430" i="18"/>
  <c r="C1545" i="17" s="1"/>
  <c r="D842" i="18"/>
  <c r="D829" i="18"/>
  <c r="E687" i="17" s="1"/>
  <c r="B1451" i="18"/>
  <c r="B1472" i="18"/>
  <c r="C1231" i="17" s="1"/>
  <c r="B1493" i="18"/>
  <c r="B1514" i="18"/>
  <c r="B1535" i="18"/>
  <c r="B1556" i="18"/>
  <c r="B1577" i="18"/>
  <c r="C1319" i="17" s="1"/>
  <c r="D989" i="18"/>
  <c r="D976" i="18"/>
  <c r="B1598" i="18"/>
  <c r="B1640" i="18"/>
  <c r="B1661" i="18"/>
  <c r="B1682" i="18"/>
  <c r="C1785" i="17" s="1"/>
  <c r="B1703" i="18"/>
  <c r="C1427" i="17" s="1"/>
  <c r="D1031" i="18"/>
  <c r="D1018" i="18"/>
  <c r="B1724" i="18"/>
  <c r="D1073" i="18"/>
  <c r="D1060" i="18"/>
  <c r="E1194" i="17" s="1"/>
  <c r="B1745" i="18"/>
  <c r="D1081" i="18"/>
  <c r="D1094" i="18"/>
  <c r="B1787" i="18"/>
  <c r="C1885" i="17" s="1"/>
  <c r="D1102" i="18"/>
  <c r="B1808" i="18"/>
  <c r="D1115" i="18"/>
  <c r="E1247" i="17" s="1"/>
  <c r="B1829" i="18"/>
  <c r="D1136" i="18"/>
  <c r="D1123" i="18"/>
  <c r="B1850" i="18"/>
  <c r="B1871" i="18"/>
  <c r="D1165" i="18"/>
  <c r="D1178" i="18"/>
  <c r="D1186" i="18"/>
  <c r="E988" i="17" s="1"/>
  <c r="D1199" i="18"/>
  <c r="B1892" i="18"/>
  <c r="D1207" i="18"/>
  <c r="E1332" i="17" s="1"/>
  <c r="D1220" i="18"/>
  <c r="B1913" i="18"/>
  <c r="B1934" i="18"/>
  <c r="C2025" i="17" s="1"/>
  <c r="B1955" i="18"/>
  <c r="C2045" i="17" s="1"/>
  <c r="B1976" i="18"/>
  <c r="D1262" i="18"/>
  <c r="E1385" i="17" s="1"/>
  <c r="D1249" i="18"/>
  <c r="B1997" i="18"/>
  <c r="B2018" i="18"/>
  <c r="C1691" i="17" s="1"/>
  <c r="B2039" i="18"/>
  <c r="C1709" i="17" s="1"/>
  <c r="B2060" i="18"/>
  <c r="B2081" i="18"/>
  <c r="B2102" i="18"/>
  <c r="C1763" i="17" s="1"/>
  <c r="B2123" i="18"/>
  <c r="C1781" i="17" s="1"/>
  <c r="B2144" i="18"/>
  <c r="B2165" i="18"/>
  <c r="C1817" i="17" s="1"/>
  <c r="B2186" i="18"/>
  <c r="C1835" i="17" s="1"/>
  <c r="B2207" i="18"/>
  <c r="B2228" i="18"/>
  <c r="C2305" i="17" s="1"/>
  <c r="E1375" i="18"/>
  <c r="D1409" i="18"/>
  <c r="B2249" i="18"/>
  <c r="C1887" i="17" s="1"/>
  <c r="D1396" i="18"/>
  <c r="D1430" i="18"/>
  <c r="D1417" i="18"/>
  <c r="E1532" i="17" s="1"/>
  <c r="B2312" i="18"/>
  <c r="B2270" i="18"/>
  <c r="B2354" i="18"/>
  <c r="D1472" i="18"/>
  <c r="E1231" i="17" s="1"/>
  <c r="D1459" i="18"/>
  <c r="E1572" i="17" s="1"/>
  <c r="B2375" i="18"/>
  <c r="C1995" i="17" s="1"/>
  <c r="D1493" i="18"/>
  <c r="D1480" i="18"/>
  <c r="E1592" i="17" s="1"/>
  <c r="B2417" i="18"/>
  <c r="D1514" i="18"/>
  <c r="E1625" i="17" s="1"/>
  <c r="D1391" i="22" s="1"/>
  <c r="D1501" i="18"/>
  <c r="E1612" i="17" s="1"/>
  <c r="B2438" i="18"/>
  <c r="B2459" i="18"/>
  <c r="B2480" i="18"/>
  <c r="B2501" i="18"/>
  <c r="E1585" i="18"/>
  <c r="B2522" i="18"/>
  <c r="B2543" i="18"/>
  <c r="C2605" i="17" s="1"/>
  <c r="B2564" i="18"/>
  <c r="B2585" i="18"/>
  <c r="C2645" i="17" s="1"/>
  <c r="B2627" i="18"/>
  <c r="B2648" i="18"/>
  <c r="B2669" i="18"/>
  <c r="D1606" i="18"/>
  <c r="B2690" i="18"/>
  <c r="D1627" i="18"/>
  <c r="D1640" i="18"/>
  <c r="B2711" i="18"/>
  <c r="B2753" i="18"/>
  <c r="C2805" i="17" s="1"/>
  <c r="B2774" i="18"/>
  <c r="B2795" i="18"/>
  <c r="B2816" i="18"/>
  <c r="D1724" i="18"/>
  <c r="D1711" i="18"/>
  <c r="D1745" i="18"/>
  <c r="B2837" i="18"/>
  <c r="D1732" i="18"/>
  <c r="E1449" i="17" s="1"/>
  <c r="B2858" i="18"/>
  <c r="B2879" i="18"/>
  <c r="B2900" i="18"/>
  <c r="B2921" i="18"/>
  <c r="D1808" i="18"/>
  <c r="D1795" i="18"/>
  <c r="B2942" i="18"/>
  <c r="D1850" i="18"/>
  <c r="D1837" i="18"/>
  <c r="B2963" i="18"/>
  <c r="B2984" i="18"/>
  <c r="B3005" i="18"/>
  <c r="B3047" i="18"/>
  <c r="B3089" i="18"/>
  <c r="B3110" i="18"/>
  <c r="B3131" i="18"/>
  <c r="B3173" i="18"/>
  <c r="D1934" i="18"/>
  <c r="E2025" i="17" s="1"/>
  <c r="B3194" i="18"/>
  <c r="B3215" i="18"/>
  <c r="D1921" i="18"/>
  <c r="E1607" i="17" s="1"/>
  <c r="B3236" i="18"/>
  <c r="D1963" i="18"/>
  <c r="E2052" i="17" s="1"/>
  <c r="D1976" i="18"/>
  <c r="B3257" i="18"/>
  <c r="B3278" i="18"/>
  <c r="B3299" i="18"/>
  <c r="D2005" i="18"/>
  <c r="D2018" i="18"/>
  <c r="E1691" i="17" s="1"/>
  <c r="B3320" i="18"/>
  <c r="B3341" i="18"/>
  <c r="D2039" i="18"/>
  <c r="D2026" i="18"/>
  <c r="E1696" i="17" s="1"/>
  <c r="D2047" i="18"/>
  <c r="E1714" i="17" s="1"/>
  <c r="B3362" i="18"/>
  <c r="D2060" i="18"/>
  <c r="D2081" i="18"/>
  <c r="D2068" i="18"/>
  <c r="B3383" i="18"/>
  <c r="B3404" i="18"/>
  <c r="B3425" i="18"/>
  <c r="B3446" i="18"/>
  <c r="D2131" i="18"/>
  <c r="E1786" i="17" s="1"/>
  <c r="B3467" i="18"/>
  <c r="B3509" i="18"/>
  <c r="B3530" i="18"/>
  <c r="D2144" i="18"/>
  <c r="D2186" i="18"/>
  <c r="E1835" i="17" s="1"/>
  <c r="D2173" i="18"/>
  <c r="D2207" i="18"/>
  <c r="B3635" i="18"/>
  <c r="B3656" i="18"/>
  <c r="D2228" i="18"/>
  <c r="E2305" i="17" s="1"/>
  <c r="D2215" i="18"/>
  <c r="E1857" i="17" s="1"/>
  <c r="D2249" i="18"/>
  <c r="E1887" i="17" s="1"/>
  <c r="D2236" i="18"/>
  <c r="D2312" i="18"/>
  <c r="B3698" i="18"/>
  <c r="D2299" i="18"/>
  <c r="E2372" i="17" s="1"/>
  <c r="D2270" i="18"/>
  <c r="E1905" i="17" s="1"/>
  <c r="D2257" i="18"/>
  <c r="D2354" i="18"/>
  <c r="D2341" i="18"/>
  <c r="D2375" i="18"/>
  <c r="B3824" i="18"/>
  <c r="D2362" i="18"/>
  <c r="D2509" i="18"/>
  <c r="D2522" i="18"/>
  <c r="D2530" i="18"/>
  <c r="D2543" i="18"/>
  <c r="E2605" i="17" s="1"/>
  <c r="D2564" i="18"/>
  <c r="E2625" i="17" s="1"/>
  <c r="D2635" i="18"/>
  <c r="D2648" i="18"/>
  <c r="D2677" i="18"/>
  <c r="D2690" i="18"/>
  <c r="D2711" i="18"/>
  <c r="D2698" i="18"/>
  <c r="D2782" i="18"/>
  <c r="D2795" i="18"/>
  <c r="D2803" i="18"/>
  <c r="D2816" i="18"/>
  <c r="D2858" i="18"/>
  <c r="D2845" i="18"/>
  <c r="D2887" i="18"/>
  <c r="D2900" i="18"/>
  <c r="D2921" i="18"/>
  <c r="D2908" i="18"/>
  <c r="D2942" i="18"/>
  <c r="D2929" i="18"/>
  <c r="D2984" i="18"/>
  <c r="E3025" i="17" s="1"/>
  <c r="D2971" i="18"/>
  <c r="E3012" i="17" s="1"/>
  <c r="D2992" i="18"/>
  <c r="D3005" i="18"/>
  <c r="D3118" i="18"/>
  <c r="D3131" i="18"/>
  <c r="E3202" i="18"/>
  <c r="D3244" i="18"/>
  <c r="D3257" i="18"/>
  <c r="D3299" i="18"/>
  <c r="D3286" i="18"/>
  <c r="D3307" i="18"/>
  <c r="D3320" i="18"/>
  <c r="D3341" i="18"/>
  <c r="D3328" i="18"/>
  <c r="D3404" i="18"/>
  <c r="D3391" i="18"/>
  <c r="D3412" i="18"/>
  <c r="D3425" i="18"/>
  <c r="D3446" i="18"/>
  <c r="D3433" i="18"/>
  <c r="E3496" i="18"/>
  <c r="D3601" i="18"/>
  <c r="D3635" i="18"/>
  <c r="D3622" i="18"/>
  <c r="D3656" i="18"/>
  <c r="D3643" i="18"/>
  <c r="D3824" i="18"/>
  <c r="D3811" i="18"/>
  <c r="D775" i="18"/>
  <c r="D796" i="18"/>
  <c r="D838" i="18"/>
  <c r="E943" i="18"/>
  <c r="D985" i="18"/>
  <c r="D1027" i="18"/>
  <c r="E853" i="17" s="1"/>
  <c r="D1069" i="18"/>
  <c r="D1090" i="18"/>
  <c r="D1111" i="18"/>
  <c r="E925" i="17" s="1"/>
  <c r="D1132" i="18"/>
  <c r="D1174" i="18"/>
  <c r="E1301" i="17" s="1"/>
  <c r="D1195" i="18"/>
  <c r="D1216" i="18"/>
  <c r="E1237" i="18"/>
  <c r="D1258" i="18"/>
  <c r="E1381" i="17" s="1"/>
  <c r="D1405" i="18"/>
  <c r="E1521" i="17" s="1"/>
  <c r="D1426" i="18"/>
  <c r="D1468" i="18"/>
  <c r="D1489" i="18"/>
  <c r="D1510" i="18"/>
  <c r="D1615" i="18"/>
  <c r="D1636" i="18"/>
  <c r="D1720" i="18"/>
  <c r="D1741" i="18"/>
  <c r="D1804" i="18"/>
  <c r="E1825" i="18"/>
  <c r="D1846" i="18"/>
  <c r="D1930" i="18"/>
  <c r="E1616" i="17" s="1"/>
  <c r="D1972" i="18"/>
  <c r="D2014" i="18"/>
  <c r="E1687" i="17" s="1"/>
  <c r="D2035" i="18"/>
  <c r="E2121" i="17" s="1"/>
  <c r="D2056" i="18"/>
  <c r="D2077" i="18"/>
  <c r="D2140" i="18"/>
  <c r="D2182" i="18"/>
  <c r="D2203" i="18"/>
  <c r="D2224" i="18"/>
  <c r="D2245" i="18"/>
  <c r="D2308" i="18"/>
  <c r="D2266" i="18"/>
  <c r="D2350" i="18"/>
  <c r="D2371" i="18"/>
  <c r="D2518" i="18"/>
  <c r="E2097" i="17" s="1"/>
  <c r="D2539" i="18"/>
  <c r="D2560" i="18"/>
  <c r="E2621" i="17" s="1"/>
  <c r="E2623" i="18"/>
  <c r="D2644" i="18"/>
  <c r="E2204" i="17" s="1"/>
  <c r="D2686" i="18"/>
  <c r="E2239" i="17" s="1"/>
  <c r="D2707" i="18"/>
  <c r="D2791" i="18"/>
  <c r="D2812" i="18"/>
  <c r="D2854" i="18"/>
  <c r="D2896" i="18"/>
  <c r="D2917" i="18"/>
  <c r="D2938" i="18"/>
  <c r="D2980" i="18"/>
  <c r="D3001" i="18"/>
  <c r="E3106" i="18"/>
  <c r="D3127" i="18"/>
  <c r="E3211" i="18"/>
  <c r="D3253" i="18"/>
  <c r="E2683" i="17" s="1"/>
  <c r="D3295" i="18"/>
  <c r="D3316" i="18"/>
  <c r="D3337" i="18"/>
  <c r="D3400" i="18"/>
  <c r="D3421" i="18"/>
  <c r="D3442" i="18"/>
  <c r="D3610" i="18"/>
  <c r="D3631" i="18"/>
  <c r="D3652" i="18"/>
  <c r="E632" i="18"/>
  <c r="D3820" i="18"/>
  <c r="E905" i="18"/>
  <c r="E947" i="18"/>
  <c r="D770" i="18"/>
  <c r="D791" i="18"/>
  <c r="D833" i="18"/>
  <c r="D980" i="18"/>
  <c r="E813" i="17" s="1"/>
  <c r="E1661" i="18"/>
  <c r="D1022" i="18"/>
  <c r="D1064" i="18"/>
  <c r="E1198" i="17" s="1"/>
  <c r="D1085" i="18"/>
  <c r="D1106" i="18"/>
  <c r="D1127" i="18"/>
  <c r="D1169" i="18"/>
  <c r="D1190" i="18"/>
  <c r="D1211" i="18"/>
  <c r="D1253" i="18"/>
  <c r="D1400" i="18"/>
  <c r="D1421" i="18"/>
  <c r="E1187" i="17" s="1"/>
  <c r="D1463" i="18"/>
  <c r="E1576" i="17" s="1"/>
  <c r="D1484" i="18"/>
  <c r="E1596" i="17" s="1"/>
  <c r="E2123" i="18"/>
  <c r="D1505" i="18"/>
  <c r="D1610" i="18"/>
  <c r="D1631" i="18"/>
  <c r="D1715" i="18"/>
  <c r="E1435" i="17" s="1"/>
  <c r="D1736" i="18"/>
  <c r="D1799" i="18"/>
  <c r="D1841" i="18"/>
  <c r="D1925" i="18"/>
  <c r="E1611" i="17" s="1"/>
  <c r="D1967" i="18"/>
  <c r="D2009" i="18"/>
  <c r="D2030" i="18"/>
  <c r="D2051" i="18"/>
  <c r="E2136" i="17" s="1"/>
  <c r="D2072" i="18"/>
  <c r="D2135" i="18"/>
  <c r="D2177" i="18"/>
  <c r="E2256" i="17" s="1"/>
  <c r="D2219" i="18"/>
  <c r="E2296" i="17" s="1"/>
  <c r="D2240" i="18"/>
  <c r="E1878" i="17" s="1"/>
  <c r="D2303" i="18"/>
  <c r="D2261" i="18"/>
  <c r="D2345" i="18"/>
  <c r="E1968" i="17" s="1"/>
  <c r="D2366" i="18"/>
  <c r="E2450" i="18"/>
  <c r="D2513" i="18"/>
  <c r="D2534" i="18"/>
  <c r="E2596" i="17" s="1"/>
  <c r="D2555" i="18"/>
  <c r="E2576" i="18"/>
  <c r="D2639" i="18"/>
  <c r="D2681" i="18"/>
  <c r="D2702" i="18"/>
  <c r="D2786" i="18"/>
  <c r="D2849" i="18"/>
  <c r="E2360" i="17" s="1"/>
  <c r="D2891" i="18"/>
  <c r="E2936" i="17" s="1"/>
  <c r="D2912" i="18"/>
  <c r="D2933" i="18"/>
  <c r="D2975" i="18"/>
  <c r="D2996" i="18"/>
  <c r="D3122" i="18"/>
  <c r="D3248" i="18"/>
  <c r="E2678" i="17" s="1"/>
  <c r="D2294" i="27" s="1"/>
  <c r="D3290" i="18"/>
  <c r="D3311" i="18"/>
  <c r="D3332" i="18"/>
  <c r="D3395" i="18"/>
  <c r="D3416" i="18"/>
  <c r="D3437" i="18"/>
  <c r="D3605" i="18"/>
  <c r="E2960" i="17" s="1"/>
  <c r="D3626" i="18"/>
  <c r="E3689" i="18"/>
  <c r="D3815" i="18"/>
  <c r="B2261" i="18"/>
  <c r="B2345" i="18"/>
  <c r="B2366" i="18"/>
  <c r="B3605" i="18"/>
  <c r="B3626" i="18"/>
  <c r="B3815" i="18"/>
  <c r="B1883" i="18"/>
  <c r="B1904" i="18"/>
  <c r="B1925" i="18"/>
  <c r="C1611" i="17" s="1"/>
  <c r="B1946" i="18"/>
  <c r="B1967" i="18"/>
  <c r="B1988" i="18"/>
  <c r="C2076" i="17" s="1"/>
  <c r="B2009" i="18"/>
  <c r="B2030" i="18"/>
  <c r="B2051" i="18"/>
  <c r="B2072" i="18"/>
  <c r="B2093" i="18"/>
  <c r="B2114" i="18"/>
  <c r="C1772" i="17" s="1"/>
  <c r="B2135" i="18"/>
  <c r="B2156" i="18"/>
  <c r="B2177" i="18"/>
  <c r="B2198" i="18"/>
  <c r="C1844" i="17" s="1"/>
  <c r="B2219" i="18"/>
  <c r="C2296" i="17" s="1"/>
  <c r="B2240" i="18"/>
  <c r="C1878" i="17" s="1"/>
  <c r="B2303" i="18"/>
  <c r="B2933" i="18"/>
  <c r="B2975" i="18"/>
  <c r="B2996" i="18"/>
  <c r="B3038" i="18"/>
  <c r="B3080" i="18"/>
  <c r="B3101" i="18"/>
  <c r="B3122" i="18"/>
  <c r="C2571" i="17" s="1"/>
  <c r="B3164" i="18"/>
  <c r="B3185" i="18"/>
  <c r="B3227" i="18"/>
  <c r="B3248" i="18"/>
  <c r="B3290" i="18"/>
  <c r="B3311" i="18"/>
  <c r="B3332" i="18"/>
  <c r="B3353" i="18"/>
  <c r="B3374" i="18"/>
  <c r="B3395" i="18"/>
  <c r="B3416" i="18"/>
  <c r="B3437" i="18"/>
  <c r="B3458" i="18"/>
  <c r="B3500" i="18"/>
  <c r="B2870" i="18"/>
  <c r="B2891" i="18"/>
  <c r="B2912" i="18"/>
  <c r="B2513" i="18"/>
  <c r="B2534" i="18"/>
  <c r="C2596" i="17" s="1"/>
  <c r="B2555" i="18"/>
  <c r="B2576" i="18"/>
  <c r="C2636" i="17" s="1"/>
  <c r="B2618" i="18"/>
  <c r="B2639" i="18"/>
  <c r="B2660" i="18"/>
  <c r="B2681" i="18"/>
  <c r="B2702" i="18"/>
  <c r="B2744" i="18"/>
  <c r="B2765" i="18"/>
  <c r="B2786" i="18"/>
  <c r="B2828" i="18"/>
  <c r="B2849" i="18"/>
  <c r="B2408" i="18"/>
  <c r="B2429" i="18"/>
  <c r="B2450" i="18"/>
  <c r="B2471" i="18"/>
  <c r="C2057" i="17" s="1"/>
  <c r="B2492" i="18"/>
  <c r="C2075" i="17" s="1"/>
  <c r="B1190" i="18"/>
  <c r="B1211" i="18"/>
  <c r="B1232" i="18"/>
  <c r="C1028" i="17" s="1"/>
  <c r="B1253" i="18"/>
  <c r="B1316" i="18"/>
  <c r="B1358" i="18"/>
  <c r="C1134" i="17" s="1"/>
  <c r="B1379" i="18"/>
  <c r="B1400" i="18"/>
  <c r="B1421" i="18"/>
  <c r="B1442" i="18"/>
  <c r="C1205" i="17" s="1"/>
  <c r="B1463" i="18"/>
  <c r="C1576" i="17" s="1"/>
  <c r="B1484" i="18"/>
  <c r="C1596" i="17" s="1"/>
  <c r="B1505" i="18"/>
  <c r="B1526" i="18"/>
  <c r="C1276" i="17" s="1"/>
  <c r="B1547" i="18"/>
  <c r="B1568" i="18"/>
  <c r="C1310" i="17" s="1"/>
  <c r="B1589" i="18"/>
  <c r="B1610" i="18"/>
  <c r="B1631" i="18"/>
  <c r="B1652" i="18"/>
  <c r="C1382" i="17" s="1"/>
  <c r="B1673" i="18"/>
  <c r="B1694" i="18"/>
  <c r="C1418" i="17" s="1"/>
  <c r="B1715" i="18"/>
  <c r="C1435" i="17" s="1"/>
  <c r="B1736" i="18"/>
  <c r="B1757" i="18"/>
  <c r="B1778" i="18"/>
  <c r="C1876" i="17" s="1"/>
  <c r="B1799" i="18"/>
  <c r="C1507" i="17" s="1"/>
  <c r="B1820" i="18"/>
  <c r="B1841" i="18"/>
  <c r="B1862" i="18"/>
  <c r="B413" i="18"/>
  <c r="C588" i="17" s="1"/>
  <c r="B434" i="18"/>
  <c r="B455" i="18"/>
  <c r="B539" i="18"/>
  <c r="B560" i="18"/>
  <c r="B602" i="18"/>
  <c r="B623" i="18"/>
  <c r="B686" i="18"/>
  <c r="B707" i="18"/>
  <c r="B728" i="18"/>
  <c r="B749" i="18"/>
  <c r="B770" i="18"/>
  <c r="B791" i="18"/>
  <c r="B812" i="18"/>
  <c r="C960" i="17" s="1"/>
  <c r="B833" i="18"/>
  <c r="B875" i="18"/>
  <c r="B896" i="18"/>
  <c r="B917" i="18"/>
  <c r="B938" i="18"/>
  <c r="C1080" i="17" s="1"/>
  <c r="B959" i="18"/>
  <c r="C1100" i="17" s="1"/>
  <c r="B980" i="18"/>
  <c r="C813" i="17" s="1"/>
  <c r="B1022" i="18"/>
  <c r="C848" i="17" s="1"/>
  <c r="B1064" i="18"/>
  <c r="C1198" i="17" s="1"/>
  <c r="B1085" i="18"/>
  <c r="B1106" i="18"/>
  <c r="C920" i="17" s="1"/>
  <c r="B1127" i="18"/>
  <c r="B1169" i="18"/>
  <c r="B1384" i="18"/>
  <c r="B1405" i="18"/>
  <c r="B1426" i="18"/>
  <c r="B1447" i="18"/>
  <c r="B1468" i="18"/>
  <c r="B1489" i="18"/>
  <c r="B1510" i="18"/>
  <c r="B1531" i="18"/>
  <c r="B1552" i="18"/>
  <c r="C1298" i="17" s="1"/>
  <c r="B1573" i="18"/>
  <c r="B1594" i="18"/>
  <c r="C1701" i="17" s="1"/>
  <c r="B1615" i="18"/>
  <c r="B1636" i="18"/>
  <c r="B1657" i="18"/>
  <c r="C1387" i="17" s="1"/>
  <c r="B1678" i="18"/>
  <c r="B1699" i="18"/>
  <c r="B1720" i="18"/>
  <c r="C1440" i="17" s="1"/>
  <c r="B1741" i="18"/>
  <c r="C1458" i="17" s="1"/>
  <c r="B1762" i="18"/>
  <c r="B1783" i="18"/>
  <c r="B1804" i="18"/>
  <c r="C1512" i="17" s="1"/>
  <c r="B1825" i="18"/>
  <c r="B1846" i="18"/>
  <c r="B1867" i="18"/>
  <c r="C1961" i="17" s="1"/>
  <c r="B1888" i="18"/>
  <c r="B1909" i="18"/>
  <c r="B1930" i="18"/>
  <c r="C1616" i="17" s="1"/>
  <c r="B1951" i="18"/>
  <c r="C1633" i="17" s="1"/>
  <c r="B1972" i="18"/>
  <c r="B1993" i="18"/>
  <c r="B2014" i="18"/>
  <c r="C1687" i="17" s="1"/>
  <c r="B2035" i="18"/>
  <c r="C2121" i="17" s="1"/>
  <c r="B2056" i="18"/>
  <c r="B2077" i="18"/>
  <c r="B2098" i="18"/>
  <c r="C1759" i="17" s="1"/>
  <c r="B2119" i="18"/>
  <c r="C1777" i="17" s="1"/>
  <c r="B2140" i="18"/>
  <c r="B2161" i="18"/>
  <c r="B2182" i="18"/>
  <c r="B2203" i="18"/>
  <c r="B2224" i="18"/>
  <c r="B2245" i="18"/>
  <c r="B2308" i="18"/>
  <c r="B2266" i="18"/>
  <c r="B2350" i="18"/>
  <c r="B2371" i="18"/>
  <c r="B2413" i="18"/>
  <c r="B2434" i="18"/>
  <c r="B2455" i="18"/>
  <c r="C2044" i="17" s="1"/>
  <c r="B2476" i="18"/>
  <c r="B2497" i="18"/>
  <c r="B2518" i="18"/>
  <c r="B2539" i="18"/>
  <c r="C2115" i="17" s="1"/>
  <c r="B2560" i="18"/>
  <c r="C2133" i="17" s="1"/>
  <c r="B2581" i="18"/>
  <c r="B2623" i="18"/>
  <c r="B2644" i="18"/>
  <c r="C2204" i="17" s="1"/>
  <c r="B2665" i="18"/>
  <c r="C2222" i="17" s="1"/>
  <c r="B2686" i="18"/>
  <c r="C2239" i="17" s="1"/>
  <c r="B2707" i="18"/>
  <c r="B2749" i="18"/>
  <c r="C2275" i="17" s="1"/>
  <c r="B2770" i="18"/>
  <c r="B2791" i="18"/>
  <c r="C2311" i="17" s="1"/>
  <c r="B2812" i="18"/>
  <c r="B2833" i="18"/>
  <c r="B2854" i="18"/>
  <c r="B2875" i="18"/>
  <c r="B2896" i="18"/>
  <c r="B2917" i="18"/>
  <c r="B2938" i="18"/>
  <c r="B2959" i="18"/>
  <c r="B2980" i="18"/>
  <c r="B3001" i="18"/>
  <c r="B3043" i="18"/>
  <c r="B3085" i="18"/>
  <c r="B3106" i="18"/>
  <c r="B3127" i="18"/>
  <c r="B3169" i="18"/>
  <c r="B3190" i="18"/>
  <c r="B3211" i="18"/>
  <c r="B3253" i="18"/>
  <c r="C2683" i="17" s="1"/>
  <c r="B3274" i="18"/>
  <c r="C2700" i="17" s="1"/>
  <c r="B3295" i="18"/>
  <c r="B3316" i="18"/>
  <c r="B3337" i="18"/>
  <c r="B3358" i="18"/>
  <c r="B3400" i="18"/>
  <c r="B3421" i="18"/>
  <c r="B3442" i="18"/>
  <c r="B3463" i="18"/>
  <c r="B3505" i="18"/>
  <c r="B3526" i="18"/>
  <c r="B3610" i="18"/>
  <c r="B3631" i="18"/>
  <c r="B3652" i="18"/>
  <c r="B3694" i="18"/>
  <c r="B3820" i="18"/>
  <c r="B3601" i="18"/>
  <c r="B3622" i="18"/>
  <c r="B3643" i="18"/>
  <c r="B3689" i="18"/>
  <c r="B3811" i="18"/>
  <c r="B397" i="18"/>
  <c r="B418" i="18"/>
  <c r="B439" i="18"/>
  <c r="B460" i="18"/>
  <c r="B544" i="18"/>
  <c r="B565" i="18"/>
  <c r="B607" i="18"/>
  <c r="B628" i="18"/>
  <c r="B691" i="18"/>
  <c r="B712" i="18"/>
  <c r="B733" i="18"/>
  <c r="B754" i="18"/>
  <c r="B775" i="18"/>
  <c r="B796" i="18"/>
  <c r="B817" i="18"/>
  <c r="B838" i="18"/>
  <c r="B880" i="18"/>
  <c r="B901" i="18"/>
  <c r="B922" i="18"/>
  <c r="C767" i="17" s="1"/>
  <c r="B943" i="18"/>
  <c r="B964" i="18"/>
  <c r="B985" i="18"/>
  <c r="B1027" i="18"/>
  <c r="C853" i="17" s="1"/>
  <c r="B1069" i="18"/>
  <c r="B1090" i="18"/>
  <c r="B1111" i="18"/>
  <c r="B1132" i="18"/>
  <c r="B1174" i="18"/>
  <c r="B1195" i="18"/>
  <c r="B1216" i="18"/>
  <c r="B1237" i="18"/>
  <c r="B1258" i="18"/>
  <c r="C1381" i="17" s="1"/>
  <c r="B1321" i="18"/>
  <c r="B1363" i="18"/>
  <c r="B2425" i="18"/>
  <c r="B2446" i="18"/>
  <c r="B2467" i="18"/>
  <c r="C2053" i="17" s="1"/>
  <c r="B2488" i="18"/>
  <c r="C2071" i="17" s="1"/>
  <c r="B2509" i="18"/>
  <c r="B2530" i="18"/>
  <c r="B2572" i="18"/>
  <c r="C2632" i="17" s="1"/>
  <c r="B2614" i="18"/>
  <c r="B2635" i="18"/>
  <c r="B2656" i="18"/>
  <c r="B2677" i="18"/>
  <c r="B2698" i="18"/>
  <c r="B2740" i="18"/>
  <c r="B2761" i="18"/>
  <c r="B2782" i="18"/>
  <c r="B2803" i="18"/>
  <c r="B2824" i="18"/>
  <c r="B2845" i="18"/>
  <c r="B2866" i="18"/>
  <c r="B2887" i="18"/>
  <c r="B2908" i="18"/>
  <c r="B2929" i="18"/>
  <c r="B2950" i="18"/>
  <c r="B2971" i="18"/>
  <c r="B2992" i="18"/>
  <c r="B3034" i="18"/>
  <c r="B3076" i="18"/>
  <c r="B3097" i="18"/>
  <c r="B3118" i="18"/>
  <c r="B3160" i="18"/>
  <c r="B3181" i="18"/>
  <c r="B3202" i="18"/>
  <c r="B3223" i="18"/>
  <c r="B3244" i="18"/>
  <c r="B3265" i="18"/>
  <c r="B3286" i="18"/>
  <c r="B3307" i="18"/>
  <c r="B3328" i="18"/>
  <c r="B3349" i="18"/>
  <c r="B3370" i="18"/>
  <c r="B3391" i="18"/>
  <c r="B3412" i="18"/>
  <c r="B3433" i="18"/>
  <c r="B3454" i="18"/>
  <c r="B3496" i="18"/>
  <c r="B3517" i="18"/>
  <c r="B3521" i="18"/>
  <c r="E3565" i="18"/>
  <c r="E1909" i="18"/>
  <c r="B3206" i="18"/>
  <c r="B3269" i="18"/>
  <c r="E913" i="18"/>
  <c r="D2021" i="22" l="1"/>
  <c r="D2021" i="21"/>
  <c r="D2021" i="27"/>
  <c r="D2021" i="23"/>
  <c r="D2021" i="18"/>
  <c r="E2108" i="17" s="1"/>
  <c r="D1328" i="22"/>
  <c r="D1328" i="21"/>
  <c r="D1328" i="23"/>
  <c r="D1328" i="18"/>
  <c r="D1328" i="27"/>
  <c r="D2294" i="18"/>
  <c r="D1391" i="27"/>
  <c r="D1391" i="23"/>
  <c r="D2294" i="23"/>
  <c r="D2315" i="18"/>
  <c r="D2315" i="21"/>
  <c r="D2315" i="23"/>
  <c r="D2315" i="27"/>
  <c r="D2315" i="22"/>
  <c r="D2294" i="22"/>
  <c r="D1349" i="22"/>
  <c r="D1349" i="18"/>
  <c r="D1349" i="21"/>
  <c r="D1349" i="27"/>
  <c r="D1349" i="23"/>
  <c r="D1391" i="21"/>
  <c r="E1436" i="17" s="1"/>
  <c r="D2294" i="21"/>
  <c r="E1440" i="17"/>
  <c r="E1821" i="17"/>
  <c r="C1905" i="17"/>
  <c r="E916" i="17"/>
  <c r="E1234" i="17"/>
  <c r="H3839" i="18"/>
  <c r="H3831" i="18"/>
  <c r="H3835" i="18"/>
  <c r="H3842" i="18"/>
  <c r="H3840" i="18"/>
  <c r="H3846" i="18"/>
  <c r="H3838" i="18"/>
  <c r="H3830" i="18"/>
  <c r="H3836" i="18"/>
  <c r="H3826" i="18"/>
  <c r="H3833" i="18"/>
  <c r="H3845" i="18"/>
  <c r="H3837" i="18"/>
  <c r="H3829" i="18"/>
  <c r="H3844" i="18"/>
  <c r="H3827" i="18"/>
  <c r="H3834" i="18"/>
  <c r="H3832" i="18"/>
  <c r="H3828" i="18"/>
  <c r="H3843" i="18"/>
  <c r="H3841" i="18"/>
  <c r="C1361" i="17"/>
  <c r="C2192" i="17"/>
  <c r="C900" i="17"/>
  <c r="C1234" i="17"/>
  <c r="C1238" i="17"/>
  <c r="C940" i="17"/>
  <c r="E1214" i="17"/>
  <c r="E1945" i="17"/>
  <c r="E1845" i="17"/>
  <c r="C1881" i="17"/>
  <c r="E2301" i="17"/>
  <c r="C1351" i="17"/>
  <c r="C1721" i="17"/>
  <c r="C1754" i="17"/>
  <c r="C2176" i="17"/>
  <c r="C1696" i="17"/>
  <c r="B3703" i="18"/>
  <c r="B3705" i="18"/>
  <c r="C869" i="17"/>
  <c r="C2321" i="17"/>
  <c r="C2372" i="17"/>
  <c r="F2590" i="17"/>
  <c r="E2981" i="17"/>
  <c r="E1351" i="17"/>
  <c r="E1721" i="17"/>
  <c r="F482" i="17"/>
  <c r="C1856" i="17"/>
  <c r="C2201" i="17"/>
  <c r="C2205" i="17"/>
  <c r="E2321" i="17"/>
  <c r="C2325" i="17"/>
  <c r="C1016" i="17"/>
  <c r="C2065" i="17"/>
  <c r="C1716" i="17"/>
  <c r="C1752" i="17"/>
  <c r="C2185" i="17"/>
  <c r="C979" i="17"/>
  <c r="C1301" i="17"/>
  <c r="E2115" i="17"/>
  <c r="E2601" i="17"/>
  <c r="E1849" i="17"/>
  <c r="E2281" i="17"/>
  <c r="B3704" i="18"/>
  <c r="B3708" i="18"/>
  <c r="C1492" i="17"/>
  <c r="C1632" i="17"/>
  <c r="C2241" i="17"/>
  <c r="E2696" i="17"/>
  <c r="C2112" i="17"/>
  <c r="E1716" i="17"/>
  <c r="C1792" i="17"/>
  <c r="E2288" i="17"/>
  <c r="C1521" i="17"/>
  <c r="E920" i="17"/>
  <c r="E1238" i="17"/>
  <c r="C1267" i="17"/>
  <c r="C1625" i="17"/>
  <c r="C1024" i="17"/>
  <c r="C1352" i="17"/>
  <c r="C669" i="17"/>
  <c r="C956" i="17"/>
  <c r="E2285" i="17"/>
  <c r="E1120" i="17"/>
  <c r="C1029" i="17"/>
  <c r="E1508" i="17"/>
  <c r="C1761" i="17"/>
  <c r="C1376" i="17"/>
  <c r="C2116" i="17"/>
  <c r="E1525" i="17"/>
  <c r="C713" i="17"/>
  <c r="E2972" i="17"/>
  <c r="C2256" i="17"/>
  <c r="H3823" i="18"/>
  <c r="H3815" i="18"/>
  <c r="H3807" i="18"/>
  <c r="H3820" i="18"/>
  <c r="H3810" i="18"/>
  <c r="H3825" i="18"/>
  <c r="H3822" i="18"/>
  <c r="H3814" i="18"/>
  <c r="H3806" i="18"/>
  <c r="H3819" i="18"/>
  <c r="H3811" i="18"/>
  <c r="H3808" i="18"/>
  <c r="H3821" i="18"/>
  <c r="H3813" i="18"/>
  <c r="H3805" i="18"/>
  <c r="H3812" i="18"/>
  <c r="H3817" i="18"/>
  <c r="H3809" i="18"/>
  <c r="H3818" i="18"/>
  <c r="H3816" i="18"/>
  <c r="H3824" i="18"/>
  <c r="C1104" i="17"/>
  <c r="C1441" i="17"/>
  <c r="C2151" i="17"/>
  <c r="C2641" i="17"/>
  <c r="C1750" i="17"/>
  <c r="C2172" i="17"/>
  <c r="C1065" i="17"/>
  <c r="C2032" i="17"/>
  <c r="C1341" i="17"/>
  <c r="C1385" i="17"/>
  <c r="C2701" i="17"/>
  <c r="C2225" i="17"/>
  <c r="C1849" i="17"/>
  <c r="C2281" i="17"/>
  <c r="C2191" i="17"/>
  <c r="C2685" i="17"/>
  <c r="C617" i="17"/>
  <c r="C778" i="17"/>
  <c r="C840" i="17"/>
  <c r="C860" i="17"/>
  <c r="C1672" i="17"/>
  <c r="C1821" i="17"/>
  <c r="C2276" i="17"/>
  <c r="E1341" i="17"/>
  <c r="C1945" i="17"/>
  <c r="C2601" i="17"/>
  <c r="E2225" i="17"/>
  <c r="C2265" i="17"/>
  <c r="C2301" i="17"/>
  <c r="H1279" i="18"/>
  <c r="H1267" i="18"/>
  <c r="H1276" i="18"/>
  <c r="H1273" i="18"/>
  <c r="H1272" i="18"/>
  <c r="H1278" i="18"/>
  <c r="H1275" i="18"/>
  <c r="H1284" i="18"/>
  <c r="H1269" i="18"/>
  <c r="H1271" i="18"/>
  <c r="H1266" i="18"/>
  <c r="H1283" i="18"/>
  <c r="H1265" i="18"/>
  <c r="H1274" i="18"/>
  <c r="H1282" i="18"/>
  <c r="H1264" i="18"/>
  <c r="H1281" i="18"/>
  <c r="H1277" i="18"/>
  <c r="H1268" i="18"/>
  <c r="H1280" i="18"/>
  <c r="H1270" i="18"/>
  <c r="F1280" i="17"/>
  <c r="C1324" i="17"/>
  <c r="C1534" i="17"/>
  <c r="E1542" i="17"/>
  <c r="E1964" i="17"/>
  <c r="C1423" i="17"/>
  <c r="C1603" i="17"/>
  <c r="C2360" i="17"/>
  <c r="C2695" i="17"/>
  <c r="E2974" i="17"/>
  <c r="H3022" i="18"/>
  <c r="H3015" i="18"/>
  <c r="H3009" i="18"/>
  <c r="H3014" i="18"/>
  <c r="H3023" i="18"/>
  <c r="H3017" i="18"/>
  <c r="H3018" i="18"/>
  <c r="H3027" i="18"/>
  <c r="H3013" i="18"/>
  <c r="H3025" i="18"/>
  <c r="H3007" i="18"/>
  <c r="H3021" i="18"/>
  <c r="H3008" i="18"/>
  <c r="H3020" i="18"/>
  <c r="H3016" i="18"/>
  <c r="H3010" i="18"/>
  <c r="H3011" i="18"/>
  <c r="H3012" i="18"/>
  <c r="H3024" i="18"/>
  <c r="H3019" i="18"/>
  <c r="H3026" i="18"/>
  <c r="H522" i="18"/>
  <c r="H510" i="18"/>
  <c r="H509" i="18"/>
  <c r="H526" i="18"/>
  <c r="H516" i="18"/>
  <c r="H517" i="18"/>
  <c r="H525" i="18"/>
  <c r="H513" i="18"/>
  <c r="H511" i="18"/>
  <c r="H520" i="18"/>
  <c r="H508" i="18"/>
  <c r="H514" i="18"/>
  <c r="H528" i="18"/>
  <c r="H519" i="18"/>
  <c r="H521" i="18"/>
  <c r="H524" i="18"/>
  <c r="H523" i="18"/>
  <c r="H527" i="18"/>
  <c r="H518" i="18"/>
  <c r="H515" i="18"/>
  <c r="H512" i="18"/>
  <c r="H3146" i="18"/>
  <c r="H3153" i="18"/>
  <c r="H3133" i="18"/>
  <c r="H3138" i="18"/>
  <c r="H3141" i="18"/>
  <c r="H3134" i="18"/>
  <c r="H3136" i="18"/>
  <c r="H3139" i="18"/>
  <c r="H3148" i="18"/>
  <c r="H3145" i="18"/>
  <c r="H3147" i="18"/>
  <c r="H3142" i="18"/>
  <c r="H3144" i="18"/>
  <c r="H3150" i="18"/>
  <c r="H3152" i="18"/>
  <c r="H3149" i="18"/>
  <c r="H3151" i="18"/>
  <c r="H3135" i="18"/>
  <c r="H3140" i="18"/>
  <c r="H3143" i="18"/>
  <c r="H3137" i="18"/>
  <c r="C893" i="17"/>
  <c r="F671" i="17"/>
  <c r="F1009" i="17"/>
  <c r="C1655" i="17"/>
  <c r="F2317" i="17"/>
  <c r="F2600" i="17"/>
  <c r="C1360" i="17"/>
  <c r="C1485" i="17"/>
  <c r="E1218" i="17"/>
  <c r="C2678" i="17"/>
  <c r="C2243" i="17"/>
  <c r="C1099" i="17"/>
  <c r="C1187" i="17"/>
  <c r="E1655" i="17"/>
  <c r="C1982" i="17"/>
  <c r="C2178" i="17"/>
  <c r="E2956" i="17"/>
  <c r="C818" i="17"/>
  <c r="C1364" i="17"/>
  <c r="C2097" i="17"/>
  <c r="C2297" i="17"/>
  <c r="E2243" i="17"/>
  <c r="C2351" i="17"/>
  <c r="H1053" i="18"/>
  <c r="H1049" i="18"/>
  <c r="H1042" i="18"/>
  <c r="H1034" i="18"/>
  <c r="H1052" i="18"/>
  <c r="H1045" i="18"/>
  <c r="H1038" i="18"/>
  <c r="H1033" i="18"/>
  <c r="H1048" i="18"/>
  <c r="H1041" i="18"/>
  <c r="H1044" i="18"/>
  <c r="H1037" i="18"/>
  <c r="H1051" i="18"/>
  <c r="H1040" i="18"/>
  <c r="H1047" i="18"/>
  <c r="H1043" i="18"/>
  <c r="H1036" i="18"/>
  <c r="H1050" i="18"/>
  <c r="H1039" i="18"/>
  <c r="H1046" i="18"/>
  <c r="H1035" i="18"/>
  <c r="H1010" i="18"/>
  <c r="H992" i="18"/>
  <c r="H996" i="18"/>
  <c r="H1001" i="18"/>
  <c r="H995" i="18"/>
  <c r="H997" i="18"/>
  <c r="H1006" i="18"/>
  <c r="H1002" i="18"/>
  <c r="H1007" i="18"/>
  <c r="H991" i="18"/>
  <c r="H1011" i="18"/>
  <c r="H1008" i="18"/>
  <c r="H994" i="18"/>
  <c r="H999" i="18"/>
  <c r="H1005" i="18"/>
  <c r="H1009" i="18"/>
  <c r="H1004" i="18"/>
  <c r="H998" i="18"/>
  <c r="H1003" i="18"/>
  <c r="H993" i="18"/>
  <c r="H1000" i="18"/>
  <c r="H590" i="18"/>
  <c r="H585" i="18"/>
  <c r="H581" i="18"/>
  <c r="H574" i="18"/>
  <c r="H589" i="18"/>
  <c r="H577" i="18"/>
  <c r="H584" i="18"/>
  <c r="H573" i="18"/>
  <c r="H588" i="18"/>
  <c r="H580" i="18"/>
  <c r="H572" i="18"/>
  <c r="H583" i="18"/>
  <c r="H576" i="18"/>
  <c r="H571" i="18"/>
  <c r="H587" i="18"/>
  <c r="H579" i="18"/>
  <c r="H582" i="18"/>
  <c r="H575" i="18"/>
  <c r="H591" i="18"/>
  <c r="H586" i="18"/>
  <c r="H578" i="18"/>
  <c r="F1334" i="17"/>
  <c r="F2318" i="17"/>
  <c r="C1192" i="17"/>
  <c r="C2199" i="17"/>
  <c r="H1285" i="18"/>
  <c r="H1305" i="18"/>
  <c r="H1303" i="18"/>
  <c r="H1287" i="18"/>
  <c r="H1299" i="18"/>
  <c r="H1304" i="18"/>
  <c r="H1298" i="18"/>
  <c r="H1290" i="18"/>
  <c r="H1293" i="18"/>
  <c r="H1294" i="18"/>
  <c r="H1300" i="18"/>
  <c r="H1297" i="18"/>
  <c r="H1295" i="18"/>
  <c r="H1291" i="18"/>
  <c r="H1292" i="18"/>
  <c r="H1289" i="18"/>
  <c r="H1301" i="18"/>
  <c r="H1286" i="18"/>
  <c r="H1302" i="18"/>
  <c r="H1296" i="18"/>
  <c r="H1288" i="18"/>
  <c r="H852" i="18"/>
  <c r="H857" i="18"/>
  <c r="H849" i="18"/>
  <c r="H844" i="18"/>
  <c r="H862" i="18"/>
  <c r="H854" i="18"/>
  <c r="H851" i="18"/>
  <c r="H864" i="18"/>
  <c r="H846" i="18"/>
  <c r="H858" i="18"/>
  <c r="H847" i="18"/>
  <c r="H859" i="18"/>
  <c r="H856" i="18"/>
  <c r="H863" i="18"/>
  <c r="H855" i="18"/>
  <c r="H845" i="18"/>
  <c r="H860" i="18"/>
  <c r="H848" i="18"/>
  <c r="H861" i="18"/>
  <c r="H853" i="18"/>
  <c r="H850" i="18"/>
  <c r="C902" i="17"/>
  <c r="C1293" i="17"/>
  <c r="C1315" i="17"/>
  <c r="C1525" i="17"/>
  <c r="E1973" i="17"/>
  <c r="F2322" i="17"/>
  <c r="C1196" i="17"/>
  <c r="E1192" i="17"/>
  <c r="C2634" i="17"/>
  <c r="C2704" i="17"/>
  <c r="H1151" i="18"/>
  <c r="H1152" i="18"/>
  <c r="H1139" i="18"/>
  <c r="H1141" i="18"/>
  <c r="H1157" i="18"/>
  <c r="H1142" i="18"/>
  <c r="H1145" i="18"/>
  <c r="H1149" i="18"/>
  <c r="H1154" i="18"/>
  <c r="H1144" i="18"/>
  <c r="H1140" i="18"/>
  <c r="H1143" i="18"/>
  <c r="H1148" i="18"/>
  <c r="H1147" i="18"/>
  <c r="H1138" i="18"/>
  <c r="H1155" i="18"/>
  <c r="H1146" i="18"/>
  <c r="H1153" i="18"/>
  <c r="H1150" i="18"/>
  <c r="H1158" i="18"/>
  <c r="H1156" i="18"/>
  <c r="C1565" i="17"/>
  <c r="C1861" i="17"/>
  <c r="E1870" i="17"/>
  <c r="F2604" i="17"/>
  <c r="C2616" i="17"/>
  <c r="E1227" i="17"/>
  <c r="C2234" i="17"/>
  <c r="C2279" i="17"/>
  <c r="H673" i="18"/>
  <c r="H665" i="18"/>
  <c r="H657" i="18"/>
  <c r="H672" i="18"/>
  <c r="H664" i="18"/>
  <c r="H656" i="18"/>
  <c r="H671" i="18"/>
  <c r="H663" i="18"/>
  <c r="H655" i="18"/>
  <c r="H670" i="18"/>
  <c r="H662" i="18"/>
  <c r="H669" i="18"/>
  <c r="H661" i="18"/>
  <c r="H668" i="18"/>
  <c r="H660" i="18"/>
  <c r="H675" i="18"/>
  <c r="H667" i="18"/>
  <c r="H659" i="18"/>
  <c r="H674" i="18"/>
  <c r="H666" i="18"/>
  <c r="H658" i="18"/>
  <c r="H644" i="18"/>
  <c r="H648" i="18"/>
  <c r="H650" i="18"/>
  <c r="H649" i="18"/>
  <c r="H646" i="18"/>
  <c r="H652" i="18"/>
  <c r="H635" i="18"/>
  <c r="H654" i="18"/>
  <c r="H647" i="18"/>
  <c r="H634" i="18"/>
  <c r="H642" i="18"/>
  <c r="H653" i="18"/>
  <c r="H638" i="18"/>
  <c r="H636" i="18"/>
  <c r="H641" i="18"/>
  <c r="H637" i="18"/>
  <c r="H651" i="18"/>
  <c r="H640" i="18"/>
  <c r="H639" i="18"/>
  <c r="H643" i="18"/>
  <c r="H645" i="18"/>
  <c r="C911" i="17"/>
  <c r="F1004" i="17"/>
  <c r="C1302" i="17"/>
  <c r="F668" i="17"/>
  <c r="C1637" i="17"/>
  <c r="E1861" i="17"/>
  <c r="C1991" i="17"/>
  <c r="F2323" i="17"/>
  <c r="C809" i="17"/>
  <c r="C1373" i="17"/>
  <c r="E1723" i="17"/>
  <c r="C1254" i="17"/>
  <c r="C1272" i="17"/>
  <c r="C1941" i="17"/>
  <c r="E2234" i="17"/>
  <c r="C2342" i="17"/>
  <c r="H475" i="18"/>
  <c r="H470" i="18"/>
  <c r="H480" i="18"/>
  <c r="H474" i="18"/>
  <c r="H469" i="18"/>
  <c r="H484" i="18"/>
  <c r="H479" i="18"/>
  <c r="H473" i="18"/>
  <c r="H468" i="18"/>
  <c r="H483" i="18"/>
  <c r="H478" i="18"/>
  <c r="H472" i="18"/>
  <c r="H467" i="18"/>
  <c r="H482" i="18"/>
  <c r="H477" i="18"/>
  <c r="H466" i="18"/>
  <c r="H486" i="18"/>
  <c r="H481" i="18"/>
  <c r="H476" i="18"/>
  <c r="H485" i="18"/>
  <c r="H471" i="18"/>
  <c r="H50" i="18"/>
  <c r="H51" i="18"/>
  <c r="H52" i="18"/>
  <c r="H47" i="18"/>
  <c r="H48" i="18"/>
  <c r="H63" i="18"/>
  <c r="H61" i="18"/>
  <c r="H65" i="18"/>
  <c r="H53" i="18"/>
  <c r="H46" i="18"/>
  <c r="H62" i="18"/>
  <c r="H57" i="18"/>
  <c r="H60" i="18"/>
  <c r="H49" i="18"/>
  <c r="H55" i="18"/>
  <c r="H59" i="18"/>
  <c r="H64" i="18"/>
  <c r="H54" i="18"/>
  <c r="H66" i="18"/>
  <c r="H58" i="18"/>
  <c r="H56" i="18"/>
  <c r="F664" i="17"/>
  <c r="C1530" i="17"/>
  <c r="C1542" i="17"/>
  <c r="C1901" i="17"/>
  <c r="C1964" i="17"/>
  <c r="E2930" i="17"/>
  <c r="C727" i="17"/>
  <c r="C1214" i="17"/>
  <c r="C2217" i="17"/>
  <c r="C2369" i="17"/>
  <c r="E2983" i="17"/>
  <c r="C1058" i="17"/>
  <c r="C631" i="17"/>
  <c r="C1162" i="17"/>
  <c r="C729" i="17"/>
  <c r="C1335" i="17"/>
  <c r="E1345" i="17"/>
  <c r="E899" i="17"/>
  <c r="E1419" i="17"/>
  <c r="E967" i="17"/>
  <c r="C1689" i="17"/>
  <c r="C1218" i="17"/>
  <c r="C1751" i="17"/>
  <c r="C1277" i="17"/>
  <c r="C1822" i="17"/>
  <c r="C1344" i="17"/>
  <c r="C1898" i="17"/>
  <c r="C1416" i="17"/>
  <c r="C1595" i="17"/>
  <c r="C2141" i="17"/>
  <c r="C1645" i="17"/>
  <c r="C2221" i="17"/>
  <c r="C1702" i="17"/>
  <c r="E2654" i="17"/>
  <c r="E2092" i="17"/>
  <c r="C595" i="17"/>
  <c r="C1188" i="17"/>
  <c r="H1283" i="27"/>
  <c r="H1272" i="27"/>
  <c r="H1279" i="27"/>
  <c r="H1268" i="27"/>
  <c r="H1278" i="27"/>
  <c r="H1281" i="27"/>
  <c r="H1269" i="27"/>
  <c r="H1271" i="27"/>
  <c r="H1282" i="27"/>
  <c r="H1264" i="27"/>
  <c r="H1273" i="27"/>
  <c r="H1267" i="27"/>
  <c r="H1276" i="27"/>
  <c r="H1280" i="27"/>
  <c r="H1275" i="27"/>
  <c r="H1284" i="27"/>
  <c r="H1265" i="27"/>
  <c r="H1277" i="27"/>
  <c r="H1266" i="27"/>
  <c r="H1270" i="27"/>
  <c r="H1274" i="27"/>
  <c r="C1907" i="17"/>
  <c r="C1425" i="17"/>
  <c r="C2787" i="17"/>
  <c r="C2216" i="17"/>
  <c r="E1257" i="17"/>
  <c r="E818" i="17"/>
  <c r="C1322" i="17"/>
  <c r="C877" i="17"/>
  <c r="C1236" i="17"/>
  <c r="C1922" i="17"/>
  <c r="C1439" i="17"/>
  <c r="E1932" i="17"/>
  <c r="E1448" i="17"/>
  <c r="C1520" i="17"/>
  <c r="C2012" i="17"/>
  <c r="C1524" i="17"/>
  <c r="C1541" i="17"/>
  <c r="C2591" i="17"/>
  <c r="C2033" i="17"/>
  <c r="C2663" i="17"/>
  <c r="C2101" i="17"/>
  <c r="C1168" i="17"/>
  <c r="C1613" i="17"/>
  <c r="C1698" i="17"/>
  <c r="C1227" i="17"/>
  <c r="E1708" i="17"/>
  <c r="E1236" i="17"/>
  <c r="C1765" i="17"/>
  <c r="C1290" i="17"/>
  <c r="C1860" i="17"/>
  <c r="C1380" i="17"/>
  <c r="E1922" i="17"/>
  <c r="E1439" i="17"/>
  <c r="C1443" i="17"/>
  <c r="C2074" i="17"/>
  <c r="C1582" i="17"/>
  <c r="C2150" i="17"/>
  <c r="C1654" i="17"/>
  <c r="E2663" i="17"/>
  <c r="E2101" i="17"/>
  <c r="C609" i="17"/>
  <c r="H666" i="27"/>
  <c r="H671" i="27"/>
  <c r="H658" i="27"/>
  <c r="H663" i="27"/>
  <c r="H668" i="27"/>
  <c r="H673" i="27"/>
  <c r="H655" i="27"/>
  <c r="H660" i="27"/>
  <c r="H665" i="27"/>
  <c r="H670" i="27"/>
  <c r="H675" i="27"/>
  <c r="H657" i="27"/>
  <c r="H662" i="27"/>
  <c r="H667" i="27"/>
  <c r="H672" i="27"/>
  <c r="H669" i="27"/>
  <c r="H659" i="27"/>
  <c r="H664" i="27"/>
  <c r="H661" i="27"/>
  <c r="H674" i="27"/>
  <c r="H656" i="27"/>
  <c r="C1383" i="17"/>
  <c r="C935" i="17"/>
  <c r="H1158" i="27"/>
  <c r="H1153" i="27"/>
  <c r="H1151" i="27"/>
  <c r="H1140" i="27"/>
  <c r="H1139" i="27"/>
  <c r="H1148" i="27"/>
  <c r="H1141" i="27"/>
  <c r="H1143" i="27"/>
  <c r="H1145" i="27"/>
  <c r="H1144" i="27"/>
  <c r="H1152" i="27"/>
  <c r="H1138" i="27"/>
  <c r="H1154" i="27"/>
  <c r="H1149" i="27"/>
  <c r="H1150" i="27"/>
  <c r="H1155" i="27"/>
  <c r="H1146" i="27"/>
  <c r="H1156" i="27"/>
  <c r="H1157" i="27"/>
  <c r="H1142" i="27"/>
  <c r="H1147" i="27"/>
  <c r="C1723" i="17"/>
  <c r="E2150" i="17"/>
  <c r="E1654" i="17"/>
  <c r="C982" i="17"/>
  <c r="C559" i="17"/>
  <c r="C1177" i="17"/>
  <c r="C743" i="17"/>
  <c r="C1225" i="17"/>
  <c r="C788" i="17"/>
  <c r="C1229" i="17"/>
  <c r="E1383" i="17"/>
  <c r="E935" i="17"/>
  <c r="C1590" i="17"/>
  <c r="C1126" i="17"/>
  <c r="C2036" i="17"/>
  <c r="E1779" i="17"/>
  <c r="C2810" i="17"/>
  <c r="C2238" i="17"/>
  <c r="C1101" i="17"/>
  <c r="C672" i="17"/>
  <c r="E809" i="17"/>
  <c r="C1345" i="17"/>
  <c r="C899" i="17"/>
  <c r="C1742" i="17"/>
  <c r="C1340" i="17"/>
  <c r="C2373" i="17"/>
  <c r="C1845" i="17"/>
  <c r="C2654" i="17"/>
  <c r="C2092" i="17"/>
  <c r="E2939" i="17"/>
  <c r="E2342" i="17"/>
  <c r="B3715" i="27"/>
  <c r="H491" i="27"/>
  <c r="H499" i="27"/>
  <c r="H507" i="27"/>
  <c r="H501" i="27"/>
  <c r="H487" i="27"/>
  <c r="H488" i="27"/>
  <c r="H492" i="27"/>
  <c r="H500" i="27"/>
  <c r="H493" i="27"/>
  <c r="H502" i="27"/>
  <c r="H495" i="27"/>
  <c r="H505" i="27"/>
  <c r="H496" i="27"/>
  <c r="H489" i="27"/>
  <c r="H506" i="27"/>
  <c r="H494" i="27"/>
  <c r="H504" i="27"/>
  <c r="H497" i="27"/>
  <c r="H490" i="27"/>
  <c r="H503" i="27"/>
  <c r="H498" i="27"/>
  <c r="H2288" i="27"/>
  <c r="H2283" i="27"/>
  <c r="H2286" i="27"/>
  <c r="H2273" i="27"/>
  <c r="H2291" i="27"/>
  <c r="H2281" i="27"/>
  <c r="H2276" i="27"/>
  <c r="H2289" i="27"/>
  <c r="H2284" i="27"/>
  <c r="H2279" i="27"/>
  <c r="H2274" i="27"/>
  <c r="H2292" i="27"/>
  <c r="H2282" i="27"/>
  <c r="H2277" i="27"/>
  <c r="H2272" i="27"/>
  <c r="H2280" i="27"/>
  <c r="H2278" i="27"/>
  <c r="H2287" i="27"/>
  <c r="H2290" i="27"/>
  <c r="H2285" i="27"/>
  <c r="H2275" i="27"/>
  <c r="H58" i="27"/>
  <c r="H65" i="27"/>
  <c r="H48" i="27"/>
  <c r="H57" i="27"/>
  <c r="H61" i="27"/>
  <c r="H59" i="27"/>
  <c r="H52" i="27"/>
  <c r="H54" i="27"/>
  <c r="H66" i="27"/>
  <c r="H49" i="27"/>
  <c r="H62" i="27"/>
  <c r="H46" i="27"/>
  <c r="H53" i="27"/>
  <c r="H51" i="27"/>
  <c r="H55" i="27"/>
  <c r="H60" i="27"/>
  <c r="H64" i="27"/>
  <c r="H47" i="27"/>
  <c r="H63" i="27"/>
  <c r="H50" i="27"/>
  <c r="H56" i="27"/>
  <c r="H1339" i="27"/>
  <c r="H1327" i="27"/>
  <c r="H1345" i="27"/>
  <c r="H1333" i="27"/>
  <c r="H1342" i="27"/>
  <c r="H1347" i="27"/>
  <c r="H1335" i="27"/>
  <c r="H1336" i="27"/>
  <c r="H1332" i="27"/>
  <c r="H1343" i="27"/>
  <c r="H1330" i="27"/>
  <c r="H1341" i="27"/>
  <c r="H1346" i="27"/>
  <c r="H1334" i="27"/>
  <c r="H1337" i="27"/>
  <c r="H1331" i="27"/>
  <c r="H1344" i="27"/>
  <c r="H1340" i="27"/>
  <c r="H1328" i="27"/>
  <c r="H1329" i="27"/>
  <c r="H1338" i="27"/>
  <c r="H3476" i="27"/>
  <c r="H3484" i="27"/>
  <c r="H3477" i="27"/>
  <c r="H3485" i="27"/>
  <c r="H3486" i="27"/>
  <c r="H3479" i="27"/>
  <c r="H3480" i="27"/>
  <c r="H3489" i="27"/>
  <c r="H3474" i="27"/>
  <c r="H3475" i="27"/>
  <c r="H3469" i="27"/>
  <c r="H3478" i="27"/>
  <c r="H3488" i="27"/>
  <c r="H3473" i="27"/>
  <c r="H3483" i="27"/>
  <c r="H3470" i="27"/>
  <c r="H3471" i="27"/>
  <c r="H3487" i="27"/>
  <c r="H3472" i="27"/>
  <c r="H3481" i="27"/>
  <c r="H3482" i="27"/>
  <c r="H525" i="27"/>
  <c r="H526" i="27"/>
  <c r="H519" i="27"/>
  <c r="H524" i="27"/>
  <c r="H527" i="27"/>
  <c r="H514" i="27"/>
  <c r="H508" i="27"/>
  <c r="H521" i="27"/>
  <c r="H515" i="27"/>
  <c r="H522" i="27"/>
  <c r="H523" i="27"/>
  <c r="H510" i="27"/>
  <c r="H512" i="27"/>
  <c r="H513" i="27"/>
  <c r="H517" i="27"/>
  <c r="H520" i="27"/>
  <c r="H511" i="27"/>
  <c r="H518" i="27"/>
  <c r="H528" i="27"/>
  <c r="H509" i="27"/>
  <c r="H516" i="27"/>
  <c r="H591" i="27"/>
  <c r="H586" i="27"/>
  <c r="H578" i="27"/>
  <c r="H590" i="27"/>
  <c r="H585" i="27"/>
  <c r="H581" i="27"/>
  <c r="H574" i="27"/>
  <c r="H589" i="27"/>
  <c r="H577" i="27"/>
  <c r="H584" i="27"/>
  <c r="H573" i="27"/>
  <c r="H588" i="27"/>
  <c r="H580" i="27"/>
  <c r="H572" i="27"/>
  <c r="H583" i="27"/>
  <c r="H576" i="27"/>
  <c r="H571" i="27"/>
  <c r="H587" i="27"/>
  <c r="H579" i="27"/>
  <c r="H582" i="27"/>
  <c r="H575" i="27"/>
  <c r="H861" i="27"/>
  <c r="H859" i="27"/>
  <c r="H862" i="27"/>
  <c r="H853" i="27"/>
  <c r="H864" i="27"/>
  <c r="H849" i="27"/>
  <c r="H854" i="27"/>
  <c r="H858" i="27"/>
  <c r="H860" i="27"/>
  <c r="H856" i="27"/>
  <c r="H855" i="27"/>
  <c r="H850" i="27"/>
  <c r="H846" i="27"/>
  <c r="H848" i="27"/>
  <c r="H857" i="27"/>
  <c r="H845" i="27"/>
  <c r="H852" i="27"/>
  <c r="H847" i="27"/>
  <c r="H844" i="27"/>
  <c r="H863" i="27"/>
  <c r="H851" i="27"/>
  <c r="H1303" i="27"/>
  <c r="H1285" i="27"/>
  <c r="H1290" i="27"/>
  <c r="H1295" i="27"/>
  <c r="H1296" i="27"/>
  <c r="H1288" i="27"/>
  <c r="H1287" i="27"/>
  <c r="H1292" i="27"/>
  <c r="H1305" i="27"/>
  <c r="H1302" i="27"/>
  <c r="H1299" i="27"/>
  <c r="H1297" i="27"/>
  <c r="H1294" i="27"/>
  <c r="H1291" i="27"/>
  <c r="H1289" i="27"/>
  <c r="H1286" i="27"/>
  <c r="H1304" i="27"/>
  <c r="H1293" i="27"/>
  <c r="H1298" i="27"/>
  <c r="H1300" i="27"/>
  <c r="H1301" i="27"/>
  <c r="H320" i="27"/>
  <c r="H328" i="27"/>
  <c r="H336" i="27"/>
  <c r="H322" i="27"/>
  <c r="H331" i="27"/>
  <c r="H334" i="27"/>
  <c r="H319" i="27"/>
  <c r="H321" i="27"/>
  <c r="H329" i="27"/>
  <c r="H337" i="27"/>
  <c r="H338" i="27"/>
  <c r="H323" i="27"/>
  <c r="H332" i="27"/>
  <c r="H333" i="27"/>
  <c r="H327" i="27"/>
  <c r="H330" i="27"/>
  <c r="H339" i="27"/>
  <c r="H324" i="27"/>
  <c r="H325" i="27"/>
  <c r="H326" i="27"/>
  <c r="H335" i="27"/>
  <c r="H991" i="27"/>
  <c r="H996" i="27"/>
  <c r="H1003" i="27"/>
  <c r="H1006" i="27"/>
  <c r="H1010" i="27"/>
  <c r="H1008" i="27"/>
  <c r="H998" i="27"/>
  <c r="H1002" i="27"/>
  <c r="H1000" i="27"/>
  <c r="H1011" i="27"/>
  <c r="H994" i="27"/>
  <c r="H1001" i="27"/>
  <c r="H992" i="27"/>
  <c r="H1005" i="27"/>
  <c r="H1009" i="27"/>
  <c r="H997" i="27"/>
  <c r="H999" i="27"/>
  <c r="H1004" i="27"/>
  <c r="H993" i="27"/>
  <c r="H995" i="27"/>
  <c r="H1007" i="27"/>
  <c r="H3151" i="27"/>
  <c r="H3144" i="27"/>
  <c r="H3137" i="27"/>
  <c r="H3153" i="27"/>
  <c r="H3152" i="27"/>
  <c r="H3145" i="27"/>
  <c r="H3148" i="27"/>
  <c r="H3139" i="27"/>
  <c r="H3138" i="27"/>
  <c r="H3146" i="27"/>
  <c r="H3147" i="27"/>
  <c r="H3133" i="27"/>
  <c r="H3134" i="27"/>
  <c r="H3141" i="27"/>
  <c r="H3142" i="27"/>
  <c r="H3140" i="27"/>
  <c r="H3149" i="27"/>
  <c r="H3150" i="27"/>
  <c r="H3135" i="27"/>
  <c r="H3143" i="27"/>
  <c r="H3136" i="27"/>
  <c r="E2667" i="17"/>
  <c r="H475" i="27"/>
  <c r="H470" i="27"/>
  <c r="H484" i="27"/>
  <c r="H473" i="27"/>
  <c r="H480" i="27"/>
  <c r="H474" i="27"/>
  <c r="H469" i="27"/>
  <c r="H479" i="27"/>
  <c r="H468" i="27"/>
  <c r="H483" i="27"/>
  <c r="H478" i="27"/>
  <c r="H472" i="27"/>
  <c r="H467" i="27"/>
  <c r="H482" i="27"/>
  <c r="H477" i="27"/>
  <c r="H466" i="27"/>
  <c r="H486" i="27"/>
  <c r="H481" i="27"/>
  <c r="H476" i="27"/>
  <c r="H485" i="27"/>
  <c r="H471" i="27"/>
  <c r="H654" i="27"/>
  <c r="H646" i="27"/>
  <c r="H642" i="27"/>
  <c r="H644" i="27"/>
  <c r="H645" i="27"/>
  <c r="H650" i="27"/>
  <c r="H641" i="27"/>
  <c r="H640" i="27"/>
  <c r="H636" i="27"/>
  <c r="H639" i="27"/>
  <c r="H648" i="27"/>
  <c r="H634" i="27"/>
  <c r="H647" i="27"/>
  <c r="H635" i="27"/>
  <c r="H651" i="27"/>
  <c r="H649" i="27"/>
  <c r="H643" i="27"/>
  <c r="H637" i="27"/>
  <c r="H652" i="27"/>
  <c r="H638" i="27"/>
  <c r="H653" i="27"/>
  <c r="H3019" i="27"/>
  <c r="H3022" i="27"/>
  <c r="H3007" i="27"/>
  <c r="H3027" i="27"/>
  <c r="H3010" i="27"/>
  <c r="H3015" i="27"/>
  <c r="H3017" i="27"/>
  <c r="H3018" i="27"/>
  <c r="H3023" i="27"/>
  <c r="H3026" i="27"/>
  <c r="H3024" i="27"/>
  <c r="H3011" i="27"/>
  <c r="H3012" i="27"/>
  <c r="H3025" i="27"/>
  <c r="H3020" i="27"/>
  <c r="H3013" i="27"/>
  <c r="H3008" i="27"/>
  <c r="H3009" i="27"/>
  <c r="H3021" i="27"/>
  <c r="H3016" i="27"/>
  <c r="H3014" i="27"/>
  <c r="H1047" i="27"/>
  <c r="H1043" i="27"/>
  <c r="H1036" i="27"/>
  <c r="H1050" i="27"/>
  <c r="H1039" i="27"/>
  <c r="H1046" i="27"/>
  <c r="H1035" i="27"/>
  <c r="H1053" i="27"/>
  <c r="H1049" i="27"/>
  <c r="H1042" i="27"/>
  <c r="H1034" i="27"/>
  <c r="H1052" i="27"/>
  <c r="H1045" i="27"/>
  <c r="H1038" i="27"/>
  <c r="H1033" i="27"/>
  <c r="H1048" i="27"/>
  <c r="H1041" i="27"/>
  <c r="H1044" i="27"/>
  <c r="H1037" i="27"/>
  <c r="H1051" i="27"/>
  <c r="H1040" i="27"/>
  <c r="C2625" i="17"/>
  <c r="C925" i="17"/>
  <c r="E1057" i="17"/>
  <c r="C933" i="17"/>
  <c r="E1025" i="17"/>
  <c r="E975" i="17"/>
  <c r="E2958" i="17"/>
  <c r="E1128" i="17"/>
  <c r="C2285" i="17"/>
  <c r="H856" i="21"/>
  <c r="H858" i="21"/>
  <c r="H853" i="21"/>
  <c r="H852" i="21"/>
  <c r="H844" i="21"/>
  <c r="H850" i="21"/>
  <c r="H855" i="21"/>
  <c r="H860" i="21"/>
  <c r="H857" i="21"/>
  <c r="H859" i="21"/>
  <c r="H862" i="21"/>
  <c r="H845" i="21"/>
  <c r="H847" i="21"/>
  <c r="H854" i="21"/>
  <c r="H849" i="21"/>
  <c r="H863" i="21"/>
  <c r="H846" i="21"/>
  <c r="H851" i="21"/>
  <c r="H864" i="21"/>
  <c r="H861" i="21"/>
  <c r="H848" i="21"/>
  <c r="H1289" i="21"/>
  <c r="H1291" i="21"/>
  <c r="H1302" i="21"/>
  <c r="H1285" i="21"/>
  <c r="H1295" i="21"/>
  <c r="H1292" i="21"/>
  <c r="H1288" i="21"/>
  <c r="H1293" i="21"/>
  <c r="H1304" i="21"/>
  <c r="H1290" i="21"/>
  <c r="H1305" i="21"/>
  <c r="H1286" i="21"/>
  <c r="H1300" i="21"/>
  <c r="H1299" i="21"/>
  <c r="H1297" i="21"/>
  <c r="H1303" i="21"/>
  <c r="H1294" i="21"/>
  <c r="H1296" i="21"/>
  <c r="H1301" i="21"/>
  <c r="H1287" i="21"/>
  <c r="H1298" i="21"/>
  <c r="E1519" i="17"/>
  <c r="H3133" i="21"/>
  <c r="H3141" i="21"/>
  <c r="H3135" i="21"/>
  <c r="H3149" i="21"/>
  <c r="H3143" i="21"/>
  <c r="H3137" i="21"/>
  <c r="H3138" i="21"/>
  <c r="H3151" i="21"/>
  <c r="H3150" i="21"/>
  <c r="H3147" i="21"/>
  <c r="H3145" i="21"/>
  <c r="H3146" i="21"/>
  <c r="H3153" i="21"/>
  <c r="H3140" i="21"/>
  <c r="H3134" i="21"/>
  <c r="H3136" i="21"/>
  <c r="H3152" i="21"/>
  <c r="H3139" i="21"/>
  <c r="H3148" i="21"/>
  <c r="H3142" i="21"/>
  <c r="H3144" i="21"/>
  <c r="E1294" i="17"/>
  <c r="E1994" i="17"/>
  <c r="E3021" i="17"/>
  <c r="E1457" i="17"/>
  <c r="E2655" i="17"/>
  <c r="C1294" i="17"/>
  <c r="H1772" i="21"/>
  <c r="E3024" i="17"/>
  <c r="E2990" i="17"/>
  <c r="E2573" i="17"/>
  <c r="E2968" i="17"/>
  <c r="E2977" i="17"/>
  <c r="E1540" i="17"/>
  <c r="D2727" i="23"/>
  <c r="D2726" i="23"/>
  <c r="B3056" i="23"/>
  <c r="C831" i="17"/>
  <c r="H59" i="23"/>
  <c r="H61" i="23"/>
  <c r="H62" i="23"/>
  <c r="H64" i="23"/>
  <c r="H65" i="23"/>
  <c r="H63" i="23"/>
  <c r="H53" i="23"/>
  <c r="H54" i="23"/>
  <c r="H60" i="23"/>
  <c r="H56" i="23"/>
  <c r="H52" i="23"/>
  <c r="H48" i="23"/>
  <c r="H58" i="23"/>
  <c r="H55" i="23"/>
  <c r="H66" i="23"/>
  <c r="H51" i="23"/>
  <c r="H46" i="23"/>
  <c r="H57" i="23"/>
  <c r="H49" i="23"/>
  <c r="H50" i="23"/>
  <c r="H47" i="23"/>
  <c r="H2284" i="23"/>
  <c r="H2289" i="23"/>
  <c r="H2287" i="23"/>
  <c r="H2286" i="23"/>
  <c r="H2291" i="23"/>
  <c r="H2273" i="23"/>
  <c r="H2275" i="23"/>
  <c r="H2280" i="23"/>
  <c r="H2282" i="23"/>
  <c r="H2274" i="23"/>
  <c r="H2276" i="23"/>
  <c r="H2281" i="23"/>
  <c r="H2285" i="23"/>
  <c r="H2283" i="23"/>
  <c r="H2288" i="23"/>
  <c r="H2279" i="23"/>
  <c r="H2290" i="23"/>
  <c r="H2272" i="23"/>
  <c r="H2278" i="23"/>
  <c r="H2292" i="23"/>
  <c r="H2277" i="23"/>
  <c r="H3794" i="23"/>
  <c r="H3784" i="23"/>
  <c r="H3801" i="23"/>
  <c r="H3788" i="23"/>
  <c r="H3793" i="23"/>
  <c r="H3799" i="23"/>
  <c r="H3791" i="23"/>
  <c r="H3804" i="23"/>
  <c r="H3786" i="23"/>
  <c r="H3792" i="23"/>
  <c r="H3800" i="23"/>
  <c r="H3798" i="23"/>
  <c r="H3785" i="23"/>
  <c r="H3797" i="23"/>
  <c r="H3790" i="23"/>
  <c r="H3789" i="23"/>
  <c r="H3796" i="23"/>
  <c r="H3803" i="23"/>
  <c r="H3795" i="23"/>
  <c r="H3787" i="23"/>
  <c r="H3802" i="23"/>
  <c r="H652" i="23"/>
  <c r="H649" i="23"/>
  <c r="H639" i="23"/>
  <c r="H636" i="23"/>
  <c r="H645" i="23"/>
  <c r="H643" i="23"/>
  <c r="H651" i="23"/>
  <c r="H654" i="23"/>
  <c r="H641" i="23"/>
  <c r="H650" i="23"/>
  <c r="H637" i="23"/>
  <c r="H647" i="23"/>
  <c r="H634" i="23"/>
  <c r="H642" i="23"/>
  <c r="H638" i="23"/>
  <c r="H648" i="23"/>
  <c r="H644" i="23"/>
  <c r="H653" i="23"/>
  <c r="H640" i="23"/>
  <c r="H646" i="23"/>
  <c r="H635" i="23"/>
  <c r="D2381" i="23"/>
  <c r="E2580" i="17" s="1"/>
  <c r="H3819" i="23"/>
  <c r="H3811" i="23"/>
  <c r="H3824" i="23"/>
  <c r="H3823" i="23"/>
  <c r="H3807" i="23"/>
  <c r="H3814" i="23"/>
  <c r="H3820" i="23"/>
  <c r="H3818" i="23"/>
  <c r="H3810" i="23"/>
  <c r="H3816" i="23"/>
  <c r="H3825" i="23"/>
  <c r="H3817" i="23"/>
  <c r="H3809" i="23"/>
  <c r="H3808" i="23"/>
  <c r="H3815" i="23"/>
  <c r="H3821" i="23"/>
  <c r="H3813" i="23"/>
  <c r="H3822" i="23"/>
  <c r="H3805" i="23"/>
  <c r="H3806" i="23"/>
  <c r="H3812" i="23"/>
  <c r="H3489" i="23"/>
  <c r="H3481" i="23"/>
  <c r="H3473" i="23"/>
  <c r="H3487" i="23"/>
  <c r="H3477" i="23"/>
  <c r="H3484" i="23"/>
  <c r="H3475" i="23"/>
  <c r="H3474" i="23"/>
  <c r="H3488" i="23"/>
  <c r="H3480" i="23"/>
  <c r="H3472" i="23"/>
  <c r="H3479" i="23"/>
  <c r="H3470" i="23"/>
  <c r="H3485" i="23"/>
  <c r="H3476" i="23"/>
  <c r="H3483" i="23"/>
  <c r="H3471" i="23"/>
  <c r="H3482" i="23"/>
  <c r="H3486" i="23"/>
  <c r="H3478" i="23"/>
  <c r="H3469" i="23"/>
  <c r="E2997" i="17"/>
  <c r="F1273" i="17"/>
  <c r="C827" i="17"/>
  <c r="H858" i="23"/>
  <c r="H851" i="23"/>
  <c r="H853" i="23"/>
  <c r="H849" i="23"/>
  <c r="H856" i="23"/>
  <c r="H861" i="23"/>
  <c r="H847" i="23"/>
  <c r="H857" i="23"/>
  <c r="H845" i="23"/>
  <c r="H859" i="23"/>
  <c r="H848" i="23"/>
  <c r="H846" i="23"/>
  <c r="H854" i="23"/>
  <c r="H864" i="23"/>
  <c r="H862" i="23"/>
  <c r="H844" i="23"/>
  <c r="H860" i="23"/>
  <c r="H855" i="23"/>
  <c r="H850" i="23"/>
  <c r="H863" i="23"/>
  <c r="H852" i="23"/>
  <c r="D22" i="23"/>
  <c r="E765" i="17" s="1"/>
  <c r="H1284" i="23"/>
  <c r="H1278" i="23"/>
  <c r="H1280" i="23"/>
  <c r="H1277" i="23"/>
  <c r="H1264" i="23"/>
  <c r="H1270" i="23"/>
  <c r="H1282" i="23"/>
  <c r="H1267" i="23"/>
  <c r="H1265" i="23"/>
  <c r="H1275" i="23"/>
  <c r="H1283" i="23"/>
  <c r="H1273" i="23"/>
  <c r="H1266" i="23"/>
  <c r="H1269" i="23"/>
  <c r="H1271" i="23"/>
  <c r="H1281" i="23"/>
  <c r="H1279" i="23"/>
  <c r="H1274" i="23"/>
  <c r="H1272" i="23"/>
  <c r="H1276" i="23"/>
  <c r="H1268" i="23"/>
  <c r="D2717" i="23"/>
  <c r="B2730" i="23"/>
  <c r="H3135" i="23"/>
  <c r="H3153" i="23"/>
  <c r="H3146" i="23"/>
  <c r="H3147" i="23"/>
  <c r="H3140" i="23"/>
  <c r="H3141" i="23"/>
  <c r="H3149" i="23"/>
  <c r="H3151" i="23"/>
  <c r="H3134" i="23"/>
  <c r="H3142" i="23"/>
  <c r="H3136" i="23"/>
  <c r="H3148" i="23"/>
  <c r="H3133" i="23"/>
  <c r="H3143" i="23"/>
  <c r="H3150" i="23"/>
  <c r="H3144" i="23"/>
  <c r="H3137" i="23"/>
  <c r="H3152" i="23"/>
  <c r="H3145" i="23"/>
  <c r="H3138" i="23"/>
  <c r="H3139" i="23"/>
  <c r="F1330" i="17"/>
  <c r="F2277" i="17"/>
  <c r="H515" i="23"/>
  <c r="H519" i="23"/>
  <c r="H521" i="23"/>
  <c r="H520" i="23"/>
  <c r="H511" i="23"/>
  <c r="H527" i="23"/>
  <c r="H516" i="23"/>
  <c r="H509" i="23"/>
  <c r="H518" i="23"/>
  <c r="H522" i="23"/>
  <c r="H508" i="23"/>
  <c r="H517" i="23"/>
  <c r="H526" i="23"/>
  <c r="H524" i="23"/>
  <c r="H514" i="23"/>
  <c r="H525" i="23"/>
  <c r="H510" i="23"/>
  <c r="H512" i="23"/>
  <c r="H528" i="23"/>
  <c r="H523" i="23"/>
  <c r="H513" i="23"/>
  <c r="H1306" i="23"/>
  <c r="H1049" i="23"/>
  <c r="H1041" i="23"/>
  <c r="H1033" i="23"/>
  <c r="H1048" i="23"/>
  <c r="H1040" i="23"/>
  <c r="H1047" i="23"/>
  <c r="H1039" i="23"/>
  <c r="H1046" i="23"/>
  <c r="H1038" i="23"/>
  <c r="H1053" i="23"/>
  <c r="H1045" i="23"/>
  <c r="H1037" i="23"/>
  <c r="H1052" i="23"/>
  <c r="H1044" i="23"/>
  <c r="H1036" i="23"/>
  <c r="H1051" i="23"/>
  <c r="H1043" i="23"/>
  <c r="H1035" i="23"/>
  <c r="H1050" i="23"/>
  <c r="H1042" i="23"/>
  <c r="H1034" i="23"/>
  <c r="D15" i="23"/>
  <c r="H3009" i="23"/>
  <c r="H3007" i="23"/>
  <c r="H3017" i="23"/>
  <c r="H3015" i="23"/>
  <c r="H3016" i="23"/>
  <c r="H3025" i="23"/>
  <c r="H3018" i="23"/>
  <c r="H3010" i="23"/>
  <c r="H3011" i="23"/>
  <c r="H3026" i="23"/>
  <c r="H3008" i="23"/>
  <c r="H3019" i="23"/>
  <c r="H3012" i="23"/>
  <c r="H3023" i="23"/>
  <c r="H3024" i="23"/>
  <c r="H3027" i="23"/>
  <c r="H3020" i="23"/>
  <c r="H3013" i="23"/>
  <c r="H3014" i="23"/>
  <c r="H3021" i="23"/>
  <c r="H3022" i="23"/>
  <c r="F1269" i="17"/>
  <c r="B2389" i="23"/>
  <c r="C2582" i="17" s="1"/>
  <c r="C2643" i="17"/>
  <c r="B2381" i="23"/>
  <c r="C2580" i="17" s="1"/>
  <c r="H339" i="23"/>
  <c r="H331" i="23"/>
  <c r="H323" i="23"/>
  <c r="H338" i="23"/>
  <c r="H330" i="23"/>
  <c r="H322" i="23"/>
  <c r="H337" i="23"/>
  <c r="H329" i="23"/>
  <c r="H321" i="23"/>
  <c r="H336" i="23"/>
  <c r="H328" i="23"/>
  <c r="H320" i="23"/>
  <c r="H335" i="23"/>
  <c r="H327" i="23"/>
  <c r="H319" i="23"/>
  <c r="H334" i="23"/>
  <c r="H326" i="23"/>
  <c r="H333" i="23"/>
  <c r="H325" i="23"/>
  <c r="H332" i="23"/>
  <c r="H324" i="23"/>
  <c r="H3843" i="23"/>
  <c r="H3835" i="23"/>
  <c r="H3827" i="23"/>
  <c r="H3846" i="23"/>
  <c r="H3829" i="23"/>
  <c r="H3842" i="23"/>
  <c r="H3834" i="23"/>
  <c r="H3826" i="23"/>
  <c r="H3831" i="23"/>
  <c r="H3838" i="23"/>
  <c r="H3837" i="23"/>
  <c r="H3844" i="23"/>
  <c r="H3841" i="23"/>
  <c r="H3833" i="23"/>
  <c r="H3832" i="23"/>
  <c r="H3830" i="23"/>
  <c r="H3840" i="23"/>
  <c r="H3828" i="23"/>
  <c r="H3839" i="23"/>
  <c r="H3845" i="23"/>
  <c r="H3836" i="23"/>
  <c r="D3048" i="23"/>
  <c r="B2390" i="23"/>
  <c r="C2583" i="17" s="1"/>
  <c r="H351" i="23"/>
  <c r="H356" i="23"/>
  <c r="H345" i="23"/>
  <c r="H343" i="23"/>
  <c r="H348" i="23"/>
  <c r="H358" i="23"/>
  <c r="H340" i="23"/>
  <c r="H350" i="23"/>
  <c r="H354" i="23"/>
  <c r="H360" i="23"/>
  <c r="H342" i="23"/>
  <c r="H346" i="23"/>
  <c r="H352" i="23"/>
  <c r="H357" i="23"/>
  <c r="H355" i="23"/>
  <c r="H344" i="23"/>
  <c r="H349" i="23"/>
  <c r="H353" i="23"/>
  <c r="H359" i="23"/>
  <c r="H341" i="23"/>
  <c r="H347" i="23"/>
  <c r="H675" i="23"/>
  <c r="H667" i="23"/>
  <c r="H659" i="23"/>
  <c r="H674" i="23"/>
  <c r="H666" i="23"/>
  <c r="H658" i="23"/>
  <c r="H673" i="23"/>
  <c r="H665" i="23"/>
  <c r="H657" i="23"/>
  <c r="H672" i="23"/>
  <c r="H664" i="23"/>
  <c r="H656" i="23"/>
  <c r="H671" i="23"/>
  <c r="H663" i="23"/>
  <c r="H655" i="23"/>
  <c r="H670" i="23"/>
  <c r="H662" i="23"/>
  <c r="H669" i="23"/>
  <c r="H661" i="23"/>
  <c r="H668" i="23"/>
  <c r="H660" i="23"/>
  <c r="E2976" i="17"/>
  <c r="H1152" i="23"/>
  <c r="H1155" i="23"/>
  <c r="H1150" i="23"/>
  <c r="H1149" i="23"/>
  <c r="H1147" i="23"/>
  <c r="H1145" i="23"/>
  <c r="H1140" i="23"/>
  <c r="H1158" i="23"/>
  <c r="H1151" i="23"/>
  <c r="H1148" i="23"/>
  <c r="H1144" i="23"/>
  <c r="H1146" i="23"/>
  <c r="H1139" i="23"/>
  <c r="H1138" i="23"/>
  <c r="H1156" i="23"/>
  <c r="H1153" i="23"/>
  <c r="H1141" i="23"/>
  <c r="H1154" i="23"/>
  <c r="H1142" i="23"/>
  <c r="H1157" i="23"/>
  <c r="H1143" i="23"/>
  <c r="H587" i="23"/>
  <c r="H579" i="23"/>
  <c r="H571" i="23"/>
  <c r="H586" i="23"/>
  <c r="H578" i="23"/>
  <c r="H585" i="23"/>
  <c r="H577" i="23"/>
  <c r="H584" i="23"/>
  <c r="H576" i="23"/>
  <c r="H591" i="23"/>
  <c r="H583" i="23"/>
  <c r="H575" i="23"/>
  <c r="H590" i="23"/>
  <c r="H582" i="23"/>
  <c r="H574" i="23"/>
  <c r="H589" i="23"/>
  <c r="H581" i="23"/>
  <c r="H573" i="23"/>
  <c r="H588" i="23"/>
  <c r="H580" i="23"/>
  <c r="H572" i="23"/>
  <c r="H1301" i="23"/>
  <c r="H1299" i="23"/>
  <c r="H1290" i="23"/>
  <c r="H1293" i="23"/>
  <c r="H1291" i="23"/>
  <c r="H1289" i="23"/>
  <c r="H1285" i="23"/>
  <c r="H1297" i="23"/>
  <c r="H1305" i="23"/>
  <c r="H1304" i="23"/>
  <c r="H1296" i="23"/>
  <c r="H1288" i="23"/>
  <c r="H1302" i="23"/>
  <c r="H1295" i="23"/>
  <c r="H1303" i="23"/>
  <c r="H1294" i="23"/>
  <c r="H1300" i="23"/>
  <c r="H1287" i="23"/>
  <c r="H1286" i="23"/>
  <c r="H1292" i="23"/>
  <c r="H1298" i="23"/>
  <c r="E1583" i="17"/>
  <c r="D21" i="23"/>
  <c r="H2594" i="23"/>
  <c r="H2596" i="23"/>
  <c r="H2580" i="23"/>
  <c r="H2571" i="23"/>
  <c r="H2577" i="23"/>
  <c r="H2607" i="23"/>
  <c r="H2588" i="23"/>
  <c r="H2589" i="23"/>
  <c r="H2572" i="23"/>
  <c r="H2585" i="23"/>
  <c r="H2576" i="23"/>
  <c r="H2595" i="23"/>
  <c r="H2604" i="23"/>
  <c r="H2597" i="23"/>
  <c r="H2586" i="23"/>
  <c r="H2569" i="23"/>
  <c r="H2574" i="23"/>
  <c r="H2599" i="23"/>
  <c r="H2591" i="23"/>
  <c r="H2606" i="23"/>
  <c r="H2578" i="23"/>
  <c r="H2584" i="23"/>
  <c r="H2587" i="23"/>
  <c r="H2605" i="23"/>
  <c r="H2600" i="23"/>
  <c r="H2570" i="23"/>
  <c r="H2568" i="23"/>
  <c r="H2603" i="23"/>
  <c r="H2598" i="23"/>
  <c r="H2593" i="23"/>
  <c r="H2583" i="23"/>
  <c r="H2582" i="23"/>
  <c r="H2590" i="23"/>
  <c r="H2592" i="23"/>
  <c r="H2581" i="23"/>
  <c r="H2575" i="23"/>
  <c r="H2566" i="23"/>
  <c r="H2601" i="23"/>
  <c r="H2602" i="23"/>
  <c r="H2573" i="23"/>
  <c r="H2567" i="23"/>
  <c r="H2579" i="23"/>
  <c r="D2390" i="23"/>
  <c r="E2583" i="17" s="1"/>
  <c r="D2389" i="23"/>
  <c r="H998" i="23"/>
  <c r="H995" i="23"/>
  <c r="H1002" i="23"/>
  <c r="H1010" i="23"/>
  <c r="H1005" i="23"/>
  <c r="H1009" i="23"/>
  <c r="H1007" i="23"/>
  <c r="H997" i="23"/>
  <c r="H1001" i="23"/>
  <c r="H999" i="23"/>
  <c r="H1004" i="23"/>
  <c r="H993" i="23"/>
  <c r="H991" i="23"/>
  <c r="H996" i="23"/>
  <c r="H1008" i="23"/>
  <c r="H994" i="23"/>
  <c r="H1011" i="23"/>
  <c r="H1000" i="23"/>
  <c r="H1006" i="23"/>
  <c r="H1003" i="23"/>
  <c r="H992" i="23"/>
  <c r="H502" i="23"/>
  <c r="H494" i="23"/>
  <c r="H501" i="23"/>
  <c r="H493" i="23"/>
  <c r="H500" i="23"/>
  <c r="H492" i="23"/>
  <c r="H507" i="23"/>
  <c r="H499" i="23"/>
  <c r="H491" i="23"/>
  <c r="H506" i="23"/>
  <c r="H498" i="23"/>
  <c r="H490" i="23"/>
  <c r="H505" i="23"/>
  <c r="H497" i="23"/>
  <c r="H489" i="23"/>
  <c r="H504" i="23"/>
  <c r="H496" i="23"/>
  <c r="H488" i="23"/>
  <c r="H503" i="23"/>
  <c r="H495" i="23"/>
  <c r="H487" i="23"/>
  <c r="H1336" i="23"/>
  <c r="H1333" i="23"/>
  <c r="H1330" i="23"/>
  <c r="H1335" i="23"/>
  <c r="H1345" i="23"/>
  <c r="H1331" i="23"/>
  <c r="H1338" i="23"/>
  <c r="H1344" i="23"/>
  <c r="H1328" i="23"/>
  <c r="H1340" i="23"/>
  <c r="H1329" i="23"/>
  <c r="H1332" i="23"/>
  <c r="H1346" i="23"/>
  <c r="H1347" i="23"/>
  <c r="H1339" i="23"/>
  <c r="H1343" i="23"/>
  <c r="H1327" i="23"/>
  <c r="H1334" i="23"/>
  <c r="H1341" i="23"/>
  <c r="H1337" i="23"/>
  <c r="H1342" i="23"/>
  <c r="D2393" i="23"/>
  <c r="E2393" i="23" s="1"/>
  <c r="F287" i="12"/>
  <c r="F283" i="12"/>
  <c r="F278" i="12"/>
  <c r="F274" i="12"/>
  <c r="H1333" i="21"/>
  <c r="H1336" i="21"/>
  <c r="H1339" i="21"/>
  <c r="H1341" i="21"/>
  <c r="H1344" i="21"/>
  <c r="H1347" i="21"/>
  <c r="H1334" i="21"/>
  <c r="H1329" i="21"/>
  <c r="H1331" i="21"/>
  <c r="H1343" i="21"/>
  <c r="H1342" i="21"/>
  <c r="H1337" i="21"/>
  <c r="H1338" i="21"/>
  <c r="H1327" i="21"/>
  <c r="H1345" i="21"/>
  <c r="H1330" i="21"/>
  <c r="H1335" i="21"/>
  <c r="H1332" i="21"/>
  <c r="H1340" i="21"/>
  <c r="H1328" i="21"/>
  <c r="H1346" i="21"/>
  <c r="H1770" i="21"/>
  <c r="H1775" i="21"/>
  <c r="H589" i="21"/>
  <c r="H577" i="21"/>
  <c r="H572" i="21"/>
  <c r="H588" i="21"/>
  <c r="H581" i="21"/>
  <c r="H571" i="21"/>
  <c r="H587" i="21"/>
  <c r="H580" i="21"/>
  <c r="H586" i="21"/>
  <c r="H585" i="21"/>
  <c r="H576" i="21"/>
  <c r="H584" i="21"/>
  <c r="H591" i="21"/>
  <c r="H583" i="21"/>
  <c r="H579" i="21"/>
  <c r="H574" i="21"/>
  <c r="H590" i="21"/>
  <c r="H582" i="21"/>
  <c r="H578" i="21"/>
  <c r="H573" i="21"/>
  <c r="H575" i="21"/>
  <c r="H521" i="21"/>
  <c r="H511" i="21"/>
  <c r="H524" i="21"/>
  <c r="H514" i="21"/>
  <c r="H516" i="21"/>
  <c r="H510" i="21"/>
  <c r="H508" i="21"/>
  <c r="H509" i="21"/>
  <c r="H523" i="21"/>
  <c r="H519" i="21"/>
  <c r="H526" i="21"/>
  <c r="H525" i="21"/>
  <c r="H522" i="21"/>
  <c r="H528" i="21"/>
  <c r="H527" i="21"/>
  <c r="H513" i="21"/>
  <c r="H517" i="21"/>
  <c r="H512" i="21"/>
  <c r="H515" i="21"/>
  <c r="H518" i="21"/>
  <c r="H520" i="21"/>
  <c r="H1785" i="21"/>
  <c r="H1782" i="21"/>
  <c r="H481" i="21"/>
  <c r="H484" i="21"/>
  <c r="H480" i="21"/>
  <c r="H475" i="21"/>
  <c r="H471" i="21"/>
  <c r="H477" i="21"/>
  <c r="H483" i="21"/>
  <c r="H479" i="21"/>
  <c r="H474" i="21"/>
  <c r="H470" i="21"/>
  <c r="H468" i="21"/>
  <c r="H486" i="21"/>
  <c r="H482" i="21"/>
  <c r="H478" i="21"/>
  <c r="H473" i="21"/>
  <c r="H469" i="21"/>
  <c r="H472" i="21"/>
  <c r="H476" i="21"/>
  <c r="H467" i="21"/>
  <c r="H466" i="21"/>
  <c r="H485" i="21"/>
  <c r="H1777" i="21"/>
  <c r="H1774" i="21"/>
  <c r="H51" i="21"/>
  <c r="H57" i="21"/>
  <c r="H59" i="21"/>
  <c r="H62" i="21"/>
  <c r="H49" i="21"/>
  <c r="H46" i="21"/>
  <c r="H55" i="21"/>
  <c r="H47" i="21"/>
  <c r="H54" i="21"/>
  <c r="H50" i="21"/>
  <c r="H65" i="21"/>
  <c r="H66" i="21"/>
  <c r="H63" i="21"/>
  <c r="H52" i="21"/>
  <c r="H61" i="21"/>
  <c r="H56" i="21"/>
  <c r="H64" i="21"/>
  <c r="H48" i="21"/>
  <c r="H60" i="21"/>
  <c r="H58" i="21"/>
  <c r="H53" i="21"/>
  <c r="H995" i="21"/>
  <c r="H992" i="21"/>
  <c r="H1005" i="21"/>
  <c r="H1000" i="21"/>
  <c r="H1007" i="21"/>
  <c r="H1003" i="21"/>
  <c r="H997" i="21"/>
  <c r="H1010" i="21"/>
  <c r="H999" i="21"/>
  <c r="H1008" i="21"/>
  <c r="H1002" i="21"/>
  <c r="H991" i="21"/>
  <c r="H993" i="21"/>
  <c r="H1004" i="21"/>
  <c r="H994" i="21"/>
  <c r="H1006" i="21"/>
  <c r="H1011" i="21"/>
  <c r="H996" i="21"/>
  <c r="H1009" i="21"/>
  <c r="H998" i="21"/>
  <c r="H1001" i="21"/>
  <c r="H639" i="21"/>
  <c r="H642" i="21"/>
  <c r="H647" i="21"/>
  <c r="H634" i="21"/>
  <c r="H644" i="21"/>
  <c r="H653" i="21"/>
  <c r="H646" i="21"/>
  <c r="H643" i="21"/>
  <c r="H645" i="21"/>
  <c r="H635" i="21"/>
  <c r="H652" i="21"/>
  <c r="H649" i="21"/>
  <c r="H651" i="21"/>
  <c r="H641" i="21"/>
  <c r="H638" i="21"/>
  <c r="H637" i="21"/>
  <c r="H654" i="21"/>
  <c r="H648" i="21"/>
  <c r="H636" i="21"/>
  <c r="H640" i="21"/>
  <c r="H650" i="21"/>
  <c r="H1779" i="21"/>
  <c r="H1769" i="21"/>
  <c r="H1781" i="21"/>
  <c r="H3024" i="21"/>
  <c r="H3025" i="21"/>
  <c r="H3018" i="21"/>
  <c r="H3021" i="21"/>
  <c r="H3022" i="21"/>
  <c r="H3026" i="21"/>
  <c r="H3017" i="21"/>
  <c r="H3020" i="21"/>
  <c r="H3014" i="21"/>
  <c r="H3013" i="21"/>
  <c r="H3011" i="21"/>
  <c r="H3008" i="21"/>
  <c r="H3016" i="21"/>
  <c r="H3019" i="21"/>
  <c r="H3007" i="21"/>
  <c r="H3027" i="21"/>
  <c r="H3023" i="21"/>
  <c r="H3010" i="21"/>
  <c r="H3015" i="21"/>
  <c r="H3009" i="21"/>
  <c r="H3012" i="21"/>
  <c r="H3476" i="21"/>
  <c r="H3484" i="21"/>
  <c r="H3488" i="21"/>
  <c r="H3473" i="21"/>
  <c r="H3483" i="21"/>
  <c r="H3469" i="21"/>
  <c r="H3477" i="21"/>
  <c r="H3485" i="21"/>
  <c r="H3487" i="21"/>
  <c r="H3481" i="21"/>
  <c r="H3470" i="21"/>
  <c r="H3478" i="21"/>
  <c r="H3486" i="21"/>
  <c r="H3479" i="21"/>
  <c r="H3480" i="21"/>
  <c r="H3471" i="21"/>
  <c r="H3472" i="21"/>
  <c r="H3489" i="21"/>
  <c r="H3475" i="21"/>
  <c r="H3474" i="21"/>
  <c r="H3482" i="21"/>
  <c r="H1771" i="21"/>
  <c r="H1784" i="21"/>
  <c r="H1773" i="21"/>
  <c r="H2275" i="21"/>
  <c r="H2278" i="21"/>
  <c r="H2287" i="21"/>
  <c r="H2274" i="21"/>
  <c r="H2283" i="21"/>
  <c r="H2286" i="21"/>
  <c r="H2288" i="21"/>
  <c r="H2291" i="21"/>
  <c r="H2290" i="21"/>
  <c r="H2284" i="21"/>
  <c r="H2281" i="21"/>
  <c r="H2280" i="21"/>
  <c r="H2273" i="21"/>
  <c r="H2289" i="21"/>
  <c r="H2282" i="21"/>
  <c r="H2276" i="21"/>
  <c r="H2272" i="21"/>
  <c r="H2292" i="21"/>
  <c r="H2285" i="21"/>
  <c r="H2277" i="21"/>
  <c r="H2279" i="21"/>
  <c r="H1048" i="21"/>
  <c r="H1045" i="21"/>
  <c r="H1042" i="21"/>
  <c r="H1035" i="21"/>
  <c r="H1034" i="21"/>
  <c r="H1051" i="21"/>
  <c r="H1044" i="21"/>
  <c r="H1041" i="21"/>
  <c r="H1038" i="21"/>
  <c r="H1033" i="21"/>
  <c r="H1050" i="21"/>
  <c r="H1047" i="21"/>
  <c r="H1043" i="21"/>
  <c r="H1040" i="21"/>
  <c r="H1037" i="21"/>
  <c r="H1053" i="21"/>
  <c r="H1052" i="21"/>
  <c r="H1049" i="21"/>
  <c r="H1046" i="21"/>
  <c r="H1039" i="21"/>
  <c r="H1036" i="21"/>
  <c r="H491" i="21"/>
  <c r="H499" i="21"/>
  <c r="H507" i="21"/>
  <c r="H495" i="21"/>
  <c r="H492" i="21"/>
  <c r="H500" i="21"/>
  <c r="H503" i="21"/>
  <c r="H493" i="21"/>
  <c r="H501" i="21"/>
  <c r="H487" i="21"/>
  <c r="H496" i="21"/>
  <c r="H506" i="21"/>
  <c r="H494" i="21"/>
  <c r="H502" i="21"/>
  <c r="H504" i="21"/>
  <c r="H498" i="21"/>
  <c r="H488" i="21"/>
  <c r="H489" i="21"/>
  <c r="H497" i="21"/>
  <c r="H505" i="21"/>
  <c r="H490" i="21"/>
  <c r="H3791" i="21"/>
  <c r="H3795" i="21"/>
  <c r="H3784" i="21"/>
  <c r="H3792" i="21"/>
  <c r="H3797" i="21"/>
  <c r="H3793" i="21"/>
  <c r="H3798" i="21"/>
  <c r="H3788" i="21"/>
  <c r="H3799" i="21"/>
  <c r="H3802" i="21"/>
  <c r="H3803" i="21"/>
  <c r="H3786" i="21"/>
  <c r="H3796" i="21"/>
  <c r="H3804" i="21"/>
  <c r="H3790" i="21"/>
  <c r="H3789" i="21"/>
  <c r="H3800" i="21"/>
  <c r="H3787" i="21"/>
  <c r="H3794" i="21"/>
  <c r="H3785" i="21"/>
  <c r="H3801" i="21"/>
  <c r="H320" i="21"/>
  <c r="H328" i="21"/>
  <c r="H336" i="21"/>
  <c r="H325" i="21"/>
  <c r="H327" i="21"/>
  <c r="H321" i="21"/>
  <c r="H329" i="21"/>
  <c r="H337" i="21"/>
  <c r="H333" i="21"/>
  <c r="H335" i="21"/>
  <c r="H322" i="21"/>
  <c r="H330" i="21"/>
  <c r="H338" i="21"/>
  <c r="H323" i="21"/>
  <c r="H331" i="21"/>
  <c r="H339" i="21"/>
  <c r="H332" i="21"/>
  <c r="H324" i="21"/>
  <c r="H319" i="21"/>
  <c r="H326" i="21"/>
  <c r="H334" i="21"/>
  <c r="H1787" i="21"/>
  <c r="H1776" i="21"/>
  <c r="H1788" i="21"/>
  <c r="H1153" i="21"/>
  <c r="H1154" i="21"/>
  <c r="H1141" i="21"/>
  <c r="H1145" i="21"/>
  <c r="H1144" i="21"/>
  <c r="H1158" i="21"/>
  <c r="H1139" i="21"/>
  <c r="H1149" i="21"/>
  <c r="H1152" i="21"/>
  <c r="H1156" i="21"/>
  <c r="H1155" i="21"/>
  <c r="H1157" i="21"/>
  <c r="H1142" i="21"/>
  <c r="H1138" i="21"/>
  <c r="H1146" i="21"/>
  <c r="H1150" i="21"/>
  <c r="H1148" i="21"/>
  <c r="H1140" i="21"/>
  <c r="H1151" i="21"/>
  <c r="H1147" i="21"/>
  <c r="H1143" i="21"/>
  <c r="H3819" i="21"/>
  <c r="H3811" i="21"/>
  <c r="H3806" i="21"/>
  <c r="H3820" i="21"/>
  <c r="H3818" i="21"/>
  <c r="H3810" i="21"/>
  <c r="H3822" i="21"/>
  <c r="H3825" i="21"/>
  <c r="H3817" i="21"/>
  <c r="H3809" i="21"/>
  <c r="H3814" i="21"/>
  <c r="H3805" i="21"/>
  <c r="H3824" i="21"/>
  <c r="H3816" i="21"/>
  <c r="H3808" i="21"/>
  <c r="H3823" i="21"/>
  <c r="H3815" i="21"/>
  <c r="H3807" i="21"/>
  <c r="H3812" i="21"/>
  <c r="H3821" i="21"/>
  <c r="H3813" i="21"/>
  <c r="H1282" i="21"/>
  <c r="H1271" i="21"/>
  <c r="H1266" i="21"/>
  <c r="H1270" i="21"/>
  <c r="H1277" i="21"/>
  <c r="H1278" i="21"/>
  <c r="H1279" i="21"/>
  <c r="H1264" i="21"/>
  <c r="H1272" i="21"/>
  <c r="H1265" i="21"/>
  <c r="H1281" i="21"/>
  <c r="H1267" i="21"/>
  <c r="H1268" i="21"/>
  <c r="H1280" i="21"/>
  <c r="H1273" i="21"/>
  <c r="H1275" i="21"/>
  <c r="H1276" i="21"/>
  <c r="H1283" i="21"/>
  <c r="H1274" i="21"/>
  <c r="H1284" i="21"/>
  <c r="H1269" i="21"/>
  <c r="H3843" i="21"/>
  <c r="H3835" i="21"/>
  <c r="H3827" i="21"/>
  <c r="H3842" i="21"/>
  <c r="H3834" i="21"/>
  <c r="H3826" i="21"/>
  <c r="H3828" i="21"/>
  <c r="H3841" i="21"/>
  <c r="H3833" i="21"/>
  <c r="H3840" i="21"/>
  <c r="H3832" i="21"/>
  <c r="H3844" i="21"/>
  <c r="H3839" i="21"/>
  <c r="H3831" i="21"/>
  <c r="H3838" i="21"/>
  <c r="H3846" i="21"/>
  <c r="H3830" i="21"/>
  <c r="H3845" i="21"/>
  <c r="H3837" i="21"/>
  <c r="H3829" i="21"/>
  <c r="H3836" i="21"/>
  <c r="H1786" i="21"/>
  <c r="H1768" i="21"/>
  <c r="H1780" i="21"/>
  <c r="H675" i="21"/>
  <c r="H667" i="21"/>
  <c r="H659" i="21"/>
  <c r="H674" i="21"/>
  <c r="H666" i="21"/>
  <c r="H658" i="21"/>
  <c r="H662" i="21"/>
  <c r="H673" i="21"/>
  <c r="H665" i="21"/>
  <c r="H657" i="21"/>
  <c r="H670" i="21"/>
  <c r="H672" i="21"/>
  <c r="H664" i="21"/>
  <c r="H656" i="21"/>
  <c r="H671" i="21"/>
  <c r="H663" i="21"/>
  <c r="H655" i="21"/>
  <c r="H669" i="21"/>
  <c r="H661" i="21"/>
  <c r="H668" i="21"/>
  <c r="H660" i="21"/>
  <c r="H1778" i="21"/>
  <c r="H1783" i="21"/>
  <c r="F692" i="17"/>
  <c r="F1059" i="17"/>
  <c r="F1093" i="17"/>
  <c r="F1402" i="17"/>
  <c r="F1523" i="17"/>
  <c r="F1527" i="17"/>
  <c r="F1553" i="17"/>
  <c r="F1571" i="17"/>
  <c r="F1773" i="17"/>
  <c r="F1918" i="17"/>
  <c r="F1929" i="17"/>
  <c r="F2058" i="17"/>
  <c r="F2227" i="17"/>
  <c r="F2134" i="17"/>
  <c r="F1563" i="17"/>
  <c r="F2575" i="17"/>
  <c r="F1309" i="17"/>
  <c r="F2577" i="17"/>
  <c r="F629" i="17"/>
  <c r="F1213" i="17"/>
  <c r="F1226" i="17"/>
  <c r="F1255" i="17"/>
  <c r="F1314" i="17"/>
  <c r="F1500" i="17"/>
  <c r="F1735" i="17"/>
  <c r="F1939" i="17"/>
  <c r="F2180" i="17"/>
  <c r="F815" i="17"/>
  <c r="F839" i="17"/>
  <c r="F1122" i="17"/>
  <c r="F1166" i="17"/>
  <c r="F1399" i="17"/>
  <c r="F1406" i="17"/>
  <c r="F1422" i="17"/>
  <c r="F1460" i="17"/>
  <c r="F1593" i="17"/>
  <c r="F1617" i="17"/>
  <c r="F2659" i="17"/>
  <c r="F2680" i="17"/>
  <c r="F2703" i="17"/>
  <c r="F1103" i="17"/>
  <c r="F1217" i="17"/>
  <c r="F1477" i="17"/>
  <c r="F1634" i="17"/>
  <c r="F776" i="17"/>
  <c r="F799" i="17"/>
  <c r="F1256" i="17"/>
  <c r="F1323" i="17"/>
  <c r="F1061" i="17"/>
  <c r="F1131" i="17"/>
  <c r="F1397" i="17"/>
  <c r="F1469" i="17"/>
  <c r="F834" i="17"/>
  <c r="F1359" i="17"/>
  <c r="F1377" i="17"/>
  <c r="F1544" i="17"/>
  <c r="F977" i="17"/>
  <c r="F1089" i="17"/>
  <c r="F1176" i="17"/>
  <c r="F1185" i="17"/>
  <c r="F1513" i="17"/>
  <c r="F1653" i="17"/>
  <c r="F1667" i="17"/>
  <c r="F1731" i="17"/>
  <c r="F1823" i="17"/>
  <c r="F1954" i="17"/>
  <c r="F2163" i="17"/>
  <c r="F2233" i="17"/>
  <c r="F2309" i="17"/>
  <c r="F2349" i="17"/>
  <c r="F1695" i="17"/>
  <c r="F1739" i="17"/>
  <c r="F1760" i="17"/>
  <c r="F1923" i="17"/>
  <c r="F1943" i="17"/>
  <c r="F1975" i="17"/>
  <c r="F2184" i="17"/>
  <c r="F2267" i="17"/>
  <c r="F2622" i="17"/>
  <c r="F2111" i="17"/>
  <c r="F2143" i="17"/>
  <c r="F1740" i="17"/>
  <c r="F1899" i="17"/>
  <c r="F1911" i="17"/>
  <c r="F1931" i="17"/>
  <c r="F2619" i="17"/>
  <c r="F2647" i="17"/>
  <c r="F1584" i="17"/>
  <c r="F1842" i="17"/>
  <c r="F1990" i="17"/>
  <c r="F2007" i="17"/>
  <c r="F2090" i="17"/>
  <c r="F2094" i="17"/>
  <c r="F2171" i="17"/>
  <c r="F1697" i="17"/>
  <c r="F1758" i="17"/>
  <c r="F2258" i="17"/>
  <c r="F2637" i="17"/>
  <c r="F1629" i="17"/>
  <c r="F2662" i="17"/>
  <c r="F830" i="17"/>
  <c r="F1260" i="17"/>
  <c r="F1401" i="17"/>
  <c r="F1482" i="17"/>
  <c r="F563" i="17"/>
  <c r="F2263" i="17"/>
  <c r="F2353" i="17"/>
  <c r="F1235" i="17"/>
  <c r="F1091" i="17"/>
  <c r="F1940" i="17"/>
  <c r="F2218" i="17"/>
  <c r="F1944" i="17"/>
  <c r="F2129" i="17"/>
  <c r="F2153" i="17"/>
  <c r="F2235" i="17"/>
  <c r="F2300" i="17"/>
  <c r="F1839" i="17"/>
  <c r="D2878" i="17"/>
  <c r="H2607" i="18"/>
  <c r="H2595" i="18"/>
  <c r="H2599" i="18"/>
  <c r="H2587" i="18"/>
  <c r="H2603" i="18"/>
  <c r="H2590" i="18"/>
  <c r="H2601" i="18"/>
  <c r="H2594" i="18"/>
  <c r="H2588" i="18"/>
  <c r="H2605" i="18"/>
  <c r="H2598" i="18"/>
  <c r="H2592" i="18"/>
  <c r="H2602" i="18"/>
  <c r="H2596" i="18"/>
  <c r="H2589" i="18"/>
  <c r="H2606" i="18"/>
  <c r="H2600" i="18"/>
  <c r="H2593" i="18"/>
  <c r="H2604" i="18"/>
  <c r="H2597" i="18"/>
  <c r="H2591" i="18"/>
  <c r="H2607" i="27"/>
  <c r="H2595" i="27"/>
  <c r="H2599" i="27"/>
  <c r="H2587" i="27"/>
  <c r="H2603" i="27"/>
  <c r="H2590" i="27"/>
  <c r="H2601" i="27"/>
  <c r="H2594" i="27"/>
  <c r="H2588" i="27"/>
  <c r="H2605" i="27"/>
  <c r="H2598" i="27"/>
  <c r="H2592" i="27"/>
  <c r="H2602" i="27"/>
  <c r="H2596" i="27"/>
  <c r="H2589" i="27"/>
  <c r="H2606" i="27"/>
  <c r="H2600" i="27"/>
  <c r="H2593" i="27"/>
  <c r="H2604" i="27"/>
  <c r="H2597" i="27"/>
  <c r="H2591" i="27"/>
  <c r="H2607" i="21"/>
  <c r="H2595" i="21"/>
  <c r="H2591" i="21"/>
  <c r="H2599" i="21"/>
  <c r="H2587" i="21"/>
  <c r="H2604" i="21"/>
  <c r="H2603" i="21"/>
  <c r="H2590" i="21"/>
  <c r="H2601" i="21"/>
  <c r="H2594" i="21"/>
  <c r="H2588" i="21"/>
  <c r="H2605" i="21"/>
  <c r="H2598" i="21"/>
  <c r="H2592" i="21"/>
  <c r="H2602" i="21"/>
  <c r="H2596" i="21"/>
  <c r="H2589" i="21"/>
  <c r="H2597" i="21"/>
  <c r="H2606" i="21"/>
  <c r="H2600" i="21"/>
  <c r="H2593" i="21"/>
  <c r="D2948" i="17"/>
  <c r="D3025" i="17"/>
  <c r="D2949" i="17"/>
  <c r="C2949" i="17"/>
  <c r="C3025" i="17"/>
  <c r="H2334" i="18"/>
  <c r="H2322" i="18"/>
  <c r="H2329" i="18"/>
  <c r="H2316" i="18"/>
  <c r="H2326" i="18"/>
  <c r="H2314" i="18"/>
  <c r="H2330" i="18"/>
  <c r="H2317" i="18"/>
  <c r="H2328" i="18"/>
  <c r="H2321" i="18"/>
  <c r="H2315" i="18"/>
  <c r="H2323" i="18"/>
  <c r="H2332" i="18"/>
  <c r="H2325" i="18"/>
  <c r="H2319" i="18"/>
  <c r="H2333" i="18"/>
  <c r="H2327" i="18"/>
  <c r="H2320" i="18"/>
  <c r="H2331" i="18"/>
  <c r="H2324" i="18"/>
  <c r="H2318" i="18"/>
  <c r="H2334" i="27"/>
  <c r="H2322" i="27"/>
  <c r="H2314" i="27"/>
  <c r="H2326" i="27"/>
  <c r="H2330" i="27"/>
  <c r="H2317" i="27"/>
  <c r="H2328" i="27"/>
  <c r="H2321" i="27"/>
  <c r="H2315" i="27"/>
  <c r="H2324" i="27"/>
  <c r="H2332" i="27"/>
  <c r="H2325" i="27"/>
  <c r="H2319" i="27"/>
  <c r="H2318" i="27"/>
  <c r="H2329" i="27"/>
  <c r="H2323" i="27"/>
  <c r="H2316" i="27"/>
  <c r="H2333" i="27"/>
  <c r="H2327" i="27"/>
  <c r="H2320" i="27"/>
  <c r="H2331" i="27"/>
  <c r="H2334" i="21"/>
  <c r="H2322" i="21"/>
  <c r="H2323" i="21"/>
  <c r="H2326" i="21"/>
  <c r="H2314" i="21"/>
  <c r="H2330" i="21"/>
  <c r="H2317" i="21"/>
  <c r="H2328" i="21"/>
  <c r="H2321" i="21"/>
  <c r="H2315" i="21"/>
  <c r="H2329" i="21"/>
  <c r="H2332" i="21"/>
  <c r="H2325" i="21"/>
  <c r="H2319" i="21"/>
  <c r="H2316" i="21"/>
  <c r="H2333" i="21"/>
  <c r="H2320" i="21"/>
  <c r="H2331" i="21"/>
  <c r="H2324" i="21"/>
  <c r="H2318" i="21"/>
  <c r="H2327" i="21"/>
  <c r="H2334" i="23"/>
  <c r="H2322" i="23"/>
  <c r="H2326" i="23"/>
  <c r="H2330" i="23"/>
  <c r="H2328" i="23"/>
  <c r="H2321" i="23"/>
  <c r="H2315" i="23"/>
  <c r="H2332" i="23"/>
  <c r="H2325" i="23"/>
  <c r="H2319" i="23"/>
  <c r="H2329" i="23"/>
  <c r="H2323" i="23"/>
  <c r="H2316" i="23"/>
  <c r="H2317" i="23"/>
  <c r="H2333" i="23"/>
  <c r="H2327" i="23"/>
  <c r="H2320" i="23"/>
  <c r="H2331" i="23"/>
  <c r="H2324" i="23"/>
  <c r="H2318" i="23"/>
  <c r="H2314" i="23"/>
  <c r="C2863" i="17"/>
  <c r="C2864" i="17"/>
  <c r="D2748" i="17"/>
  <c r="D2906" i="17"/>
  <c r="D2890" i="17"/>
  <c r="D2877" i="17"/>
  <c r="D2846" i="17"/>
  <c r="D2830" i="17"/>
  <c r="D2822" i="17"/>
  <c r="D2801" i="17"/>
  <c r="D2792" i="17"/>
  <c r="D2763" i="17"/>
  <c r="D2919" i="17"/>
  <c r="D2888" i="17"/>
  <c r="D2872" i="17"/>
  <c r="D2852" i="17"/>
  <c r="D2844" i="17"/>
  <c r="D2836" i="17"/>
  <c r="D2809" i="17"/>
  <c r="D2790" i="17"/>
  <c r="D2918" i="17"/>
  <c r="D2885" i="17"/>
  <c r="D2871" i="17"/>
  <c r="D2851" i="17"/>
  <c r="D2843" i="17"/>
  <c r="D2835" i="17"/>
  <c r="D2827" i="17"/>
  <c r="D2808" i="17"/>
  <c r="D2789" i="17"/>
  <c r="D2768" i="17"/>
  <c r="D2760" i="17"/>
  <c r="D2884" i="17"/>
  <c r="D2850" i="17"/>
  <c r="D2842" i="17"/>
  <c r="D2834" i="17"/>
  <c r="D2826" i="17"/>
  <c r="D2788" i="17"/>
  <c r="D2767" i="17"/>
  <c r="D2759" i="17"/>
  <c r="D2913" i="17"/>
  <c r="D2899" i="17"/>
  <c r="D2869" i="17"/>
  <c r="D2857" i="17"/>
  <c r="D2825" i="17"/>
  <c r="D2815" i="17"/>
  <c r="D2806" i="17"/>
  <c r="D2766" i="17"/>
  <c r="D2758" i="17"/>
  <c r="D2898" i="17"/>
  <c r="D2864" i="17"/>
  <c r="D2856" i="17"/>
  <c r="D2832" i="17"/>
  <c r="D2814" i="17"/>
  <c r="D2804" i="17"/>
  <c r="D2794" i="17"/>
  <c r="D2752" i="17"/>
  <c r="D2894" i="17"/>
  <c r="D2863" i="17"/>
  <c r="D2855" i="17"/>
  <c r="D2847" i="17"/>
  <c r="D2831" i="17"/>
  <c r="D2823" i="17"/>
  <c r="D2813" i="17"/>
  <c r="D2802" i="17"/>
  <c r="D2793" i="17"/>
  <c r="D2764" i="17"/>
  <c r="D2853" i="17"/>
  <c r="D2762" i="17"/>
  <c r="D2920" i="17"/>
  <c r="D2829" i="17"/>
  <c r="D2905" i="17"/>
  <c r="D2821" i="17"/>
  <c r="D2889" i="17"/>
  <c r="D2811" i="17"/>
  <c r="D2873" i="17"/>
  <c r="D2800" i="17"/>
  <c r="F351" i="17"/>
  <c r="F311" i="17"/>
  <c r="C2758" i="17"/>
  <c r="H607" i="23"/>
  <c r="H599" i="23"/>
  <c r="H606" i="23"/>
  <c r="H598" i="23"/>
  <c r="H605" i="23"/>
  <c r="H597" i="23"/>
  <c r="H612" i="23"/>
  <c r="H604" i="23"/>
  <c r="H596" i="23"/>
  <c r="H611" i="23"/>
  <c r="H603" i="23"/>
  <c r="H595" i="23"/>
  <c r="H609" i="23"/>
  <c r="H601" i="23"/>
  <c r="H593" i="23"/>
  <c r="H594" i="23"/>
  <c r="H592" i="23"/>
  <c r="H600" i="23"/>
  <c r="H610" i="23"/>
  <c r="H608" i="23"/>
  <c r="H602" i="23"/>
  <c r="H376" i="23"/>
  <c r="H368" i="23"/>
  <c r="H375" i="23"/>
  <c r="H367" i="23"/>
  <c r="H374" i="23"/>
  <c r="H366" i="23"/>
  <c r="H381" i="23"/>
  <c r="H373" i="23"/>
  <c r="H365" i="23"/>
  <c r="H380" i="23"/>
  <c r="H372" i="23"/>
  <c r="H364" i="23"/>
  <c r="H378" i="23"/>
  <c r="H370" i="23"/>
  <c r="H362" i="23"/>
  <c r="H371" i="23"/>
  <c r="H369" i="23"/>
  <c r="H363" i="23"/>
  <c r="H361" i="23"/>
  <c r="H379" i="23"/>
  <c r="H377" i="23"/>
  <c r="H400" i="23"/>
  <c r="H392" i="23"/>
  <c r="H384" i="23"/>
  <c r="H399" i="23"/>
  <c r="H391" i="23"/>
  <c r="H383" i="23"/>
  <c r="H398" i="23"/>
  <c r="H390" i="23"/>
  <c r="H382" i="23"/>
  <c r="H397" i="23"/>
  <c r="H389" i="23"/>
  <c r="H396" i="23"/>
  <c r="H388" i="23"/>
  <c r="H402" i="23"/>
  <c r="H394" i="23"/>
  <c r="H386" i="23"/>
  <c r="H401" i="23"/>
  <c r="H395" i="23"/>
  <c r="H393" i="23"/>
  <c r="H385" i="23"/>
  <c r="H387" i="23"/>
  <c r="H570" i="23"/>
  <c r="H562" i="23"/>
  <c r="H554" i="23"/>
  <c r="H569" i="23"/>
  <c r="H561" i="23"/>
  <c r="H553" i="23"/>
  <c r="H568" i="23"/>
  <c r="H560" i="23"/>
  <c r="H552" i="23"/>
  <c r="H567" i="23"/>
  <c r="H559" i="23"/>
  <c r="H551" i="23"/>
  <c r="H566" i="23"/>
  <c r="H558" i="23"/>
  <c r="H550" i="23"/>
  <c r="H564" i="23"/>
  <c r="H556" i="23"/>
  <c r="H565" i="23"/>
  <c r="H563" i="23"/>
  <c r="H557" i="23"/>
  <c r="H555" i="23"/>
  <c r="H794" i="23"/>
  <c r="H786" i="23"/>
  <c r="H801" i="23"/>
  <c r="H793" i="23"/>
  <c r="H785" i="23"/>
  <c r="H800" i="23"/>
  <c r="H792" i="23"/>
  <c r="H784" i="23"/>
  <c r="H799" i="23"/>
  <c r="H791" i="23"/>
  <c r="H783" i="23"/>
  <c r="H798" i="23"/>
  <c r="H790" i="23"/>
  <c r="H782" i="23"/>
  <c r="H797" i="23"/>
  <c r="H789" i="23"/>
  <c r="H781" i="23"/>
  <c r="H796" i="23"/>
  <c r="H795" i="23"/>
  <c r="H788" i="23"/>
  <c r="H787" i="23"/>
  <c r="H1073" i="23"/>
  <c r="H1065" i="23"/>
  <c r="H1057" i="23"/>
  <c r="H1072" i="23"/>
  <c r="H1064" i="23"/>
  <c r="H1056" i="23"/>
  <c r="H1071" i="23"/>
  <c r="H1063" i="23"/>
  <c r="H1055" i="23"/>
  <c r="H1070" i="23"/>
  <c r="H1062" i="23"/>
  <c r="H1054" i="23"/>
  <c r="H1069" i="23"/>
  <c r="H1061" i="23"/>
  <c r="H1068" i="23"/>
  <c r="H1060" i="23"/>
  <c r="H1074" i="23"/>
  <c r="H1067" i="23"/>
  <c r="H1059" i="23"/>
  <c r="H1066" i="23"/>
  <c r="H1058" i="23"/>
  <c r="H1408" i="23"/>
  <c r="H1400" i="23"/>
  <c r="H1392" i="23"/>
  <c r="H1407" i="23"/>
  <c r="H1399" i="23"/>
  <c r="H1391" i="23"/>
  <c r="H1406" i="23"/>
  <c r="H1398" i="23"/>
  <c r="H1390" i="23"/>
  <c r="H1405" i="23"/>
  <c r="H1397" i="23"/>
  <c r="H1404" i="23"/>
  <c r="H1396" i="23"/>
  <c r="H1403" i="23"/>
  <c r="H1395" i="23"/>
  <c r="H1402" i="23"/>
  <c r="H1401" i="23"/>
  <c r="H1394" i="23"/>
  <c r="H1393" i="23"/>
  <c r="H1410" i="23"/>
  <c r="H1409" i="23"/>
  <c r="H1781" i="23"/>
  <c r="H1773" i="23"/>
  <c r="H1788" i="23"/>
  <c r="H1780" i="23"/>
  <c r="H1772" i="23"/>
  <c r="H1787" i="23"/>
  <c r="H1779" i="23"/>
  <c r="H1771" i="23"/>
  <c r="H1786" i="23"/>
  <c r="H1778" i="23"/>
  <c r="H1770" i="23"/>
  <c r="H1785" i="23"/>
  <c r="H1777" i="23"/>
  <c r="H1769" i="23"/>
  <c r="H1784" i="23"/>
  <c r="H1776" i="23"/>
  <c r="H1768" i="23"/>
  <c r="H1783" i="23"/>
  <c r="H1775" i="23"/>
  <c r="H1774" i="23"/>
  <c r="H1782" i="23"/>
  <c r="H1844" i="23"/>
  <c r="H1849" i="23"/>
  <c r="H1841" i="23"/>
  <c r="H1847" i="23"/>
  <c r="H1837" i="23"/>
  <c r="H1846" i="23"/>
  <c r="H1836" i="23"/>
  <c r="H1845" i="23"/>
  <c r="H1835" i="23"/>
  <c r="H1843" i="23"/>
  <c r="H1834" i="23"/>
  <c r="H1842" i="23"/>
  <c r="H1833" i="23"/>
  <c r="H1851" i="23"/>
  <c r="H1840" i="23"/>
  <c r="H1832" i="23"/>
  <c r="H1850" i="23"/>
  <c r="H1839" i="23"/>
  <c r="H1831" i="23"/>
  <c r="H1838" i="23"/>
  <c r="H1848" i="23"/>
  <c r="H2164" i="23"/>
  <c r="H2156" i="23"/>
  <c r="H2148" i="23"/>
  <c r="H2163" i="23"/>
  <c r="H2155" i="23"/>
  <c r="H2147" i="23"/>
  <c r="H2162" i="23"/>
  <c r="H2154" i="23"/>
  <c r="H2146" i="23"/>
  <c r="H2161" i="23"/>
  <c r="H2153" i="23"/>
  <c r="H2160" i="23"/>
  <c r="H2151" i="23"/>
  <c r="H2150" i="23"/>
  <c r="H2166" i="23"/>
  <c r="H2149" i="23"/>
  <c r="H2165" i="23"/>
  <c r="H2159" i="23"/>
  <c r="H2158" i="23"/>
  <c r="H2157" i="23"/>
  <c r="H2152" i="23"/>
  <c r="H2308" i="23"/>
  <c r="H2300" i="23"/>
  <c r="H2307" i="23"/>
  <c r="H2299" i="23"/>
  <c r="H2306" i="23"/>
  <c r="H2298" i="23"/>
  <c r="H2313" i="23"/>
  <c r="H2305" i="23"/>
  <c r="H2297" i="23"/>
  <c r="H2312" i="23"/>
  <c r="H2304" i="23"/>
  <c r="H2296" i="23"/>
  <c r="H2301" i="23"/>
  <c r="H2295" i="23"/>
  <c r="H2294" i="23"/>
  <c r="H2311" i="23"/>
  <c r="H2293" i="23"/>
  <c r="H2310" i="23"/>
  <c r="H2309" i="23"/>
  <c r="H2303" i="23"/>
  <c r="H2302" i="23"/>
  <c r="H2477" i="23"/>
  <c r="H2469" i="23"/>
  <c r="H2461" i="23"/>
  <c r="H2476" i="23"/>
  <c r="H2468" i="23"/>
  <c r="H2474" i="23"/>
  <c r="H2466" i="23"/>
  <c r="H2479" i="23"/>
  <c r="H2471" i="23"/>
  <c r="H2463" i="23"/>
  <c r="H2475" i="23"/>
  <c r="H2473" i="23"/>
  <c r="H2472" i="23"/>
  <c r="H2470" i="23"/>
  <c r="H2467" i="23"/>
  <c r="H2465" i="23"/>
  <c r="H2464" i="23"/>
  <c r="H2462" i="23"/>
  <c r="H2481" i="23"/>
  <c r="H2480" i="23"/>
  <c r="H2478" i="23"/>
  <c r="H2712" i="23"/>
  <c r="H2704" i="23"/>
  <c r="H2696" i="23"/>
  <c r="H2710" i="23"/>
  <c r="H2702" i="23"/>
  <c r="H2706" i="23"/>
  <c r="H2698" i="23"/>
  <c r="H2700" i="23"/>
  <c r="H2711" i="23"/>
  <c r="H2699" i="23"/>
  <c r="H2709" i="23"/>
  <c r="H2697" i="23"/>
  <c r="H2708" i="23"/>
  <c r="H2695" i="23"/>
  <c r="H2707" i="23"/>
  <c r="H2694" i="23"/>
  <c r="H2705" i="23"/>
  <c r="H2693" i="23"/>
  <c r="H2703" i="23"/>
  <c r="H2692" i="23"/>
  <c r="H2701" i="23"/>
  <c r="H2752" i="23"/>
  <c r="H2744" i="23"/>
  <c r="H2736" i="23"/>
  <c r="H2750" i="23"/>
  <c r="H2742" i="23"/>
  <c r="H2734" i="23"/>
  <c r="H2754" i="23"/>
  <c r="H2746" i="23"/>
  <c r="H2738" i="23"/>
  <c r="H2751" i="23"/>
  <c r="H2739" i="23"/>
  <c r="H2749" i="23"/>
  <c r="H2737" i="23"/>
  <c r="H2748" i="23"/>
  <c r="H2735" i="23"/>
  <c r="H2747" i="23"/>
  <c r="H2745" i="23"/>
  <c r="H2743" i="23"/>
  <c r="H2741" i="23"/>
  <c r="H2740" i="23"/>
  <c r="H2753" i="23"/>
  <c r="H3109" i="23"/>
  <c r="H3101" i="23"/>
  <c r="H3093" i="23"/>
  <c r="H3108" i="23"/>
  <c r="H3100" i="23"/>
  <c r="H3092" i="23"/>
  <c r="H3107" i="23"/>
  <c r="H3099" i="23"/>
  <c r="H3091" i="23"/>
  <c r="H3111" i="23"/>
  <c r="H3103" i="23"/>
  <c r="H3095" i="23"/>
  <c r="H3102" i="23"/>
  <c r="H3098" i="23"/>
  <c r="H3097" i="23"/>
  <c r="H3096" i="23"/>
  <c r="H3110" i="23"/>
  <c r="H3094" i="23"/>
  <c r="H3106" i="23"/>
  <c r="H3105" i="23"/>
  <c r="H3104" i="23"/>
  <c r="H3447" i="23"/>
  <c r="H3439" i="23"/>
  <c r="H3431" i="23"/>
  <c r="H3446" i="23"/>
  <c r="H3438" i="23"/>
  <c r="H3430" i="23"/>
  <c r="H3445" i="23"/>
  <c r="H3437" i="23"/>
  <c r="H3429" i="23"/>
  <c r="H3444" i="23"/>
  <c r="H3436" i="23"/>
  <c r="H3428" i="23"/>
  <c r="H3442" i="23"/>
  <c r="H3434" i="23"/>
  <c r="H3443" i="23"/>
  <c r="H3441" i="23"/>
  <c r="H3432" i="23"/>
  <c r="H3440" i="23"/>
  <c r="H3435" i="23"/>
  <c r="H3433" i="23"/>
  <c r="H3427" i="23"/>
  <c r="H3503" i="23"/>
  <c r="H3495" i="23"/>
  <c r="H3510" i="23"/>
  <c r="H3502" i="23"/>
  <c r="H3494" i="23"/>
  <c r="H3509" i="23"/>
  <c r="H3501" i="23"/>
  <c r="H3493" i="23"/>
  <c r="H3508" i="23"/>
  <c r="H3500" i="23"/>
  <c r="H3492" i="23"/>
  <c r="H3506" i="23"/>
  <c r="H3498" i="23"/>
  <c r="H3490" i="23"/>
  <c r="H3507" i="23"/>
  <c r="H3505" i="23"/>
  <c r="H3496" i="23"/>
  <c r="H3491" i="23"/>
  <c r="H3504" i="23"/>
  <c r="H3499" i="23"/>
  <c r="H3497" i="23"/>
  <c r="H3631" i="23"/>
  <c r="H3623" i="23"/>
  <c r="H3630" i="23"/>
  <c r="H3622" i="23"/>
  <c r="H3629" i="23"/>
  <c r="H3621" i="23"/>
  <c r="H3636" i="23"/>
  <c r="H3628" i="23"/>
  <c r="H3620" i="23"/>
  <c r="H3634" i="23"/>
  <c r="H3626" i="23"/>
  <c r="H3618" i="23"/>
  <c r="H3617" i="23"/>
  <c r="H3635" i="23"/>
  <c r="H3616" i="23"/>
  <c r="H3633" i="23"/>
  <c r="H3624" i="23"/>
  <c r="H3619" i="23"/>
  <c r="H3632" i="23"/>
  <c r="H3627" i="23"/>
  <c r="H3625" i="23"/>
  <c r="H1677" i="23"/>
  <c r="H1669" i="23"/>
  <c r="H1676" i="23"/>
  <c r="H1668" i="23"/>
  <c r="H1683" i="23"/>
  <c r="H1675" i="23"/>
  <c r="H1667" i="23"/>
  <c r="H1682" i="23"/>
  <c r="H1674" i="23"/>
  <c r="H1666" i="23"/>
  <c r="H1681" i="23"/>
  <c r="H1673" i="23"/>
  <c r="H1665" i="23"/>
  <c r="H1680" i="23"/>
  <c r="H1672" i="23"/>
  <c r="H1664" i="23"/>
  <c r="H1679" i="23"/>
  <c r="H1671" i="23"/>
  <c r="H1663" i="23"/>
  <c r="H1678" i="23"/>
  <c r="H1670" i="23"/>
  <c r="H3191" i="23"/>
  <c r="H3183" i="23"/>
  <c r="H3190" i="23"/>
  <c r="H3189" i="23"/>
  <c r="H3188" i="23"/>
  <c r="H3194" i="23"/>
  <c r="H3186" i="23"/>
  <c r="H3192" i="23"/>
  <c r="H3178" i="23"/>
  <c r="H3187" i="23"/>
  <c r="H3177" i="23"/>
  <c r="H3185" i="23"/>
  <c r="H3176" i="23"/>
  <c r="H3195" i="23"/>
  <c r="H3180" i="23"/>
  <c r="H3193" i="23"/>
  <c r="H3184" i="23"/>
  <c r="H3182" i="23"/>
  <c r="H3181" i="23"/>
  <c r="H3179" i="23"/>
  <c r="H3175" i="23"/>
  <c r="H80" i="23"/>
  <c r="H72" i="23"/>
  <c r="H87" i="23"/>
  <c r="H79" i="23"/>
  <c r="H71" i="23"/>
  <c r="H85" i="23"/>
  <c r="H77" i="23"/>
  <c r="H69" i="23"/>
  <c r="H84" i="23"/>
  <c r="H76" i="23"/>
  <c r="H68" i="23"/>
  <c r="H82" i="23"/>
  <c r="H74" i="23"/>
  <c r="H67" i="23"/>
  <c r="H86" i="23"/>
  <c r="H83" i="23"/>
  <c r="H81" i="23"/>
  <c r="H78" i="23"/>
  <c r="H75" i="23"/>
  <c r="H73" i="23"/>
  <c r="H70" i="23"/>
  <c r="H168" i="23"/>
  <c r="H160" i="23"/>
  <c r="H152" i="23"/>
  <c r="H167" i="23"/>
  <c r="H159" i="23"/>
  <c r="H151" i="23"/>
  <c r="H166" i="23"/>
  <c r="H158" i="23"/>
  <c r="H165" i="23"/>
  <c r="H157" i="23"/>
  <c r="H164" i="23"/>
  <c r="H156" i="23"/>
  <c r="H170" i="23"/>
  <c r="H162" i="23"/>
  <c r="H154" i="23"/>
  <c r="H171" i="23"/>
  <c r="H169" i="23"/>
  <c r="H163" i="23"/>
  <c r="H161" i="23"/>
  <c r="H155" i="23"/>
  <c r="H153" i="23"/>
  <c r="H232" i="23"/>
  <c r="H224" i="23"/>
  <c r="H216" i="23"/>
  <c r="H231" i="23"/>
  <c r="H223" i="23"/>
  <c r="H215" i="23"/>
  <c r="H230" i="23"/>
  <c r="H222" i="23"/>
  <c r="H214" i="23"/>
  <c r="H229" i="23"/>
  <c r="H221" i="23"/>
  <c r="H228" i="23"/>
  <c r="H220" i="23"/>
  <c r="H234" i="23"/>
  <c r="H226" i="23"/>
  <c r="H218" i="23"/>
  <c r="H233" i="23"/>
  <c r="H227" i="23"/>
  <c r="H225" i="23"/>
  <c r="H219" i="23"/>
  <c r="H217" i="23"/>
  <c r="H546" i="23"/>
  <c r="H538" i="23"/>
  <c r="H530" i="23"/>
  <c r="H545" i="23"/>
  <c r="H537" i="23"/>
  <c r="H529" i="23"/>
  <c r="H544" i="23"/>
  <c r="H536" i="23"/>
  <c r="H543" i="23"/>
  <c r="H535" i="23"/>
  <c r="H542" i="23"/>
  <c r="H534" i="23"/>
  <c r="H548" i="23"/>
  <c r="H540" i="23"/>
  <c r="H532" i="23"/>
  <c r="H541" i="23"/>
  <c r="H539" i="23"/>
  <c r="H533" i="23"/>
  <c r="H531" i="23"/>
  <c r="H549" i="23"/>
  <c r="H547" i="23"/>
  <c r="H713" i="23"/>
  <c r="H705" i="23"/>
  <c r="H697" i="23"/>
  <c r="H712" i="23"/>
  <c r="H704" i="23"/>
  <c r="H711" i="23"/>
  <c r="H703" i="23"/>
  <c r="H710" i="23"/>
  <c r="H702" i="23"/>
  <c r="H717" i="23"/>
  <c r="H709" i="23"/>
  <c r="H701" i="23"/>
  <c r="H715" i="23"/>
  <c r="H707" i="23"/>
  <c r="H699" i="23"/>
  <c r="H700" i="23"/>
  <c r="H698" i="23"/>
  <c r="H716" i="23"/>
  <c r="H714" i="23"/>
  <c r="H708" i="23"/>
  <c r="H706" i="23"/>
  <c r="H842" i="23"/>
  <c r="H834" i="23"/>
  <c r="H826" i="23"/>
  <c r="H841" i="23"/>
  <c r="H833" i="23"/>
  <c r="H825" i="23"/>
  <c r="H840" i="23"/>
  <c r="H832" i="23"/>
  <c r="H824" i="23"/>
  <c r="H839" i="23"/>
  <c r="H831" i="23"/>
  <c r="H823" i="23"/>
  <c r="H838" i="23"/>
  <c r="H830" i="23"/>
  <c r="H837" i="23"/>
  <c r="H829" i="23"/>
  <c r="H828" i="23"/>
  <c r="H827" i="23"/>
  <c r="H836" i="23"/>
  <c r="H843" i="23"/>
  <c r="H835" i="23"/>
  <c r="H903" i="23"/>
  <c r="H895" i="23"/>
  <c r="H887" i="23"/>
  <c r="H902" i="23"/>
  <c r="H894" i="23"/>
  <c r="H886" i="23"/>
  <c r="H901" i="23"/>
  <c r="H893" i="23"/>
  <c r="H900" i="23"/>
  <c r="H892" i="23"/>
  <c r="H899" i="23"/>
  <c r="H891" i="23"/>
  <c r="H906" i="23"/>
  <c r="H898" i="23"/>
  <c r="H890" i="23"/>
  <c r="H905" i="23"/>
  <c r="H904" i="23"/>
  <c r="H897" i="23"/>
  <c r="H889" i="23"/>
  <c r="H896" i="23"/>
  <c r="H888" i="23"/>
  <c r="H1137" i="23"/>
  <c r="H1129" i="23"/>
  <c r="H1121" i="23"/>
  <c r="H1136" i="23"/>
  <c r="H1128" i="23"/>
  <c r="H1120" i="23"/>
  <c r="H1135" i="23"/>
  <c r="H1127" i="23"/>
  <c r="H1119" i="23"/>
  <c r="H1134" i="23"/>
  <c r="H1126" i="23"/>
  <c r="H1118" i="23"/>
  <c r="H1133" i="23"/>
  <c r="H1125" i="23"/>
  <c r="H1117" i="23"/>
  <c r="H1132" i="23"/>
  <c r="H1124" i="23"/>
  <c r="H1131" i="23"/>
  <c r="H1123" i="23"/>
  <c r="H1130" i="23"/>
  <c r="H1122" i="23"/>
  <c r="H1384" i="23"/>
  <c r="H1376" i="23"/>
  <c r="H1383" i="23"/>
  <c r="H1375" i="23"/>
  <c r="H1382" i="23"/>
  <c r="H1374" i="23"/>
  <c r="H1389" i="23"/>
  <c r="H1381" i="23"/>
  <c r="H1373" i="23"/>
  <c r="H1388" i="23"/>
  <c r="H1380" i="23"/>
  <c r="H1372" i="23"/>
  <c r="H1387" i="23"/>
  <c r="H1379" i="23"/>
  <c r="H1371" i="23"/>
  <c r="H1370" i="23"/>
  <c r="H1369" i="23"/>
  <c r="H1386" i="23"/>
  <c r="H1378" i="23"/>
  <c r="H1385" i="23"/>
  <c r="H1377" i="23"/>
  <c r="H1557" i="23"/>
  <c r="H1549" i="23"/>
  <c r="H1541" i="23"/>
  <c r="H1556" i="23"/>
  <c r="H1548" i="23"/>
  <c r="H1540" i="23"/>
  <c r="H1555" i="23"/>
  <c r="H1547" i="23"/>
  <c r="H1539" i="23"/>
  <c r="H1554" i="23"/>
  <c r="H1546" i="23"/>
  <c r="H1538" i="23"/>
  <c r="H1553" i="23"/>
  <c r="H1545" i="23"/>
  <c r="H1537" i="23"/>
  <c r="H1552" i="23"/>
  <c r="H1544" i="23"/>
  <c r="H1551" i="23"/>
  <c r="H1543" i="23"/>
  <c r="H1550" i="23"/>
  <c r="H1542" i="23"/>
  <c r="H1661" i="23"/>
  <c r="H1653" i="23"/>
  <c r="H1645" i="23"/>
  <c r="H1660" i="23"/>
  <c r="H1652" i="23"/>
  <c r="H1644" i="23"/>
  <c r="H1659" i="23"/>
  <c r="H1651" i="23"/>
  <c r="H1643" i="23"/>
  <c r="H1658" i="23"/>
  <c r="H1650" i="23"/>
  <c r="H1642" i="23"/>
  <c r="H1657" i="23"/>
  <c r="H1649" i="23"/>
  <c r="H1656" i="23"/>
  <c r="H1648" i="23"/>
  <c r="H1655" i="23"/>
  <c r="H1647" i="23"/>
  <c r="H1646" i="23"/>
  <c r="H1662" i="23"/>
  <c r="H1654" i="23"/>
  <c r="H1765" i="23"/>
  <c r="H1757" i="23"/>
  <c r="H1749" i="23"/>
  <c r="H1764" i="23"/>
  <c r="H1756" i="23"/>
  <c r="H1748" i="23"/>
  <c r="H1763" i="23"/>
  <c r="H1755" i="23"/>
  <c r="H1747" i="23"/>
  <c r="H1762" i="23"/>
  <c r="H1754" i="23"/>
  <c r="H1761" i="23"/>
  <c r="H1753" i="23"/>
  <c r="H1760" i="23"/>
  <c r="H1752" i="23"/>
  <c r="H1767" i="23"/>
  <c r="H1759" i="23"/>
  <c r="H1751" i="23"/>
  <c r="H1766" i="23"/>
  <c r="H1758" i="23"/>
  <c r="H1750" i="23"/>
  <c r="H1829" i="23"/>
  <c r="H1821" i="23"/>
  <c r="H1813" i="23"/>
  <c r="H1828" i="23"/>
  <c r="H1820" i="23"/>
  <c r="H1812" i="23"/>
  <c r="H1827" i="23"/>
  <c r="H1819" i="23"/>
  <c r="H1811" i="23"/>
  <c r="H1826" i="23"/>
  <c r="H1818" i="23"/>
  <c r="H1810" i="23"/>
  <c r="H1825" i="23"/>
  <c r="H1817" i="23"/>
  <c r="H1824" i="23"/>
  <c r="H1816" i="23"/>
  <c r="H1823" i="23"/>
  <c r="H1815" i="23"/>
  <c r="H1830" i="23"/>
  <c r="H1822" i="23"/>
  <c r="H1814" i="23"/>
  <c r="H2036" i="23"/>
  <c r="H2028" i="23"/>
  <c r="H2020" i="23"/>
  <c r="H2035" i="23"/>
  <c r="H2027" i="23"/>
  <c r="H2034" i="23"/>
  <c r="H2026" i="23"/>
  <c r="H2033" i="23"/>
  <c r="H2025" i="23"/>
  <c r="H2039" i="23"/>
  <c r="H2023" i="23"/>
  <c r="H2038" i="23"/>
  <c r="H2022" i="23"/>
  <c r="H2037" i="23"/>
  <c r="H2021" i="23"/>
  <c r="H2032" i="23"/>
  <c r="H2031" i="23"/>
  <c r="H2030" i="23"/>
  <c r="H2029" i="23"/>
  <c r="H2024" i="23"/>
  <c r="H2040" i="23"/>
  <c r="H2100" i="23"/>
  <c r="H2092" i="23"/>
  <c r="H2084" i="23"/>
  <c r="H2099" i="23"/>
  <c r="H2091" i="23"/>
  <c r="H2083" i="23"/>
  <c r="H2098" i="23"/>
  <c r="H2090" i="23"/>
  <c r="H2097" i="23"/>
  <c r="H2089" i="23"/>
  <c r="H2103" i="23"/>
  <c r="H2087" i="23"/>
  <c r="H2102" i="23"/>
  <c r="H2086" i="23"/>
  <c r="H2101" i="23"/>
  <c r="H2085" i="23"/>
  <c r="H2096" i="23"/>
  <c r="H2095" i="23"/>
  <c r="H2094" i="23"/>
  <c r="H2093" i="23"/>
  <c r="H2088" i="23"/>
  <c r="H2373" i="23"/>
  <c r="H2365" i="23"/>
  <c r="H2357" i="23"/>
  <c r="H2372" i="23"/>
  <c r="H2364" i="23"/>
  <c r="H2356" i="23"/>
  <c r="H2370" i="23"/>
  <c r="H2362" i="23"/>
  <c r="H2375" i="23"/>
  <c r="H2367" i="23"/>
  <c r="H2359" i="23"/>
  <c r="H2363" i="23"/>
  <c r="H2361" i="23"/>
  <c r="H2376" i="23"/>
  <c r="H2360" i="23"/>
  <c r="H2374" i="23"/>
  <c r="H2358" i="23"/>
  <c r="H2371" i="23"/>
  <c r="H2369" i="23"/>
  <c r="H2368" i="23"/>
  <c r="H2366" i="23"/>
  <c r="H2816" i="23"/>
  <c r="H2808" i="23"/>
  <c r="H2800" i="23"/>
  <c r="H2814" i="23"/>
  <c r="H2806" i="23"/>
  <c r="H2798" i="23"/>
  <c r="H2810" i="23"/>
  <c r="H2802" i="23"/>
  <c r="H2815" i="23"/>
  <c r="H2803" i="23"/>
  <c r="H2813" i="23"/>
  <c r="H2801" i="23"/>
  <c r="H2812" i="23"/>
  <c r="H2799" i="23"/>
  <c r="H2811" i="23"/>
  <c r="H2797" i="23"/>
  <c r="H2809" i="23"/>
  <c r="H2807" i="23"/>
  <c r="H2805" i="23"/>
  <c r="H2817" i="23"/>
  <c r="H2804" i="23"/>
  <c r="H2936" i="23"/>
  <c r="H2928" i="23"/>
  <c r="H2943" i="23"/>
  <c r="H2935" i="23"/>
  <c r="H2927" i="23"/>
  <c r="H2942" i="23"/>
  <c r="H2934" i="23"/>
  <c r="H2926" i="23"/>
  <c r="H2938" i="23"/>
  <c r="H2930" i="23"/>
  <c r="H2937" i="23"/>
  <c r="H2933" i="23"/>
  <c r="H2932" i="23"/>
  <c r="H2931" i="23"/>
  <c r="H2929" i="23"/>
  <c r="H2941" i="23"/>
  <c r="H2925" i="23"/>
  <c r="H2940" i="23"/>
  <c r="H2924" i="23"/>
  <c r="H2939" i="23"/>
  <c r="H2923" i="23"/>
  <c r="H2984" i="23"/>
  <c r="H2976" i="23"/>
  <c r="H2968" i="23"/>
  <c r="H2983" i="23"/>
  <c r="H2975" i="23"/>
  <c r="H2967" i="23"/>
  <c r="H2982" i="23"/>
  <c r="H2974" i="23"/>
  <c r="H2966" i="23"/>
  <c r="H2978" i="23"/>
  <c r="H2970" i="23"/>
  <c r="H2985" i="23"/>
  <c r="H2969" i="23"/>
  <c r="H2981" i="23"/>
  <c r="H2965" i="23"/>
  <c r="H2980" i="23"/>
  <c r="H2979" i="23"/>
  <c r="H2977" i="23"/>
  <c r="H2973" i="23"/>
  <c r="H2972" i="23"/>
  <c r="H2971" i="23"/>
  <c r="H3170" i="23"/>
  <c r="H3162" i="23"/>
  <c r="H3154" i="23"/>
  <c r="H3169" i="23"/>
  <c r="H3161" i="23"/>
  <c r="H3168" i="23"/>
  <c r="H3160" i="23"/>
  <c r="H3172" i="23"/>
  <c r="H3164" i="23"/>
  <c r="H3156" i="23"/>
  <c r="H3171" i="23"/>
  <c r="H3155" i="23"/>
  <c r="H3167" i="23"/>
  <c r="H3166" i="23"/>
  <c r="H3165" i="23"/>
  <c r="H3163" i="23"/>
  <c r="H3159" i="23"/>
  <c r="H3174" i="23"/>
  <c r="H3158" i="23"/>
  <c r="H3173" i="23"/>
  <c r="H3157" i="23"/>
  <c r="H3719" i="23"/>
  <c r="H3711" i="23"/>
  <c r="H3703" i="23"/>
  <c r="H3718" i="23"/>
  <c r="H3710" i="23"/>
  <c r="H3702" i="23"/>
  <c r="H3717" i="23"/>
  <c r="H3709" i="23"/>
  <c r="H3701" i="23"/>
  <c r="H3716" i="23"/>
  <c r="H3708" i="23"/>
  <c r="H3700" i="23"/>
  <c r="H3714" i="23"/>
  <c r="H3706" i="23"/>
  <c r="H3704" i="23"/>
  <c r="H3720" i="23"/>
  <c r="H3707" i="23"/>
  <c r="H3705" i="23"/>
  <c r="H3715" i="23"/>
  <c r="H3713" i="23"/>
  <c r="H3712" i="23"/>
  <c r="H192" i="23"/>
  <c r="H184" i="23"/>
  <c r="H176" i="23"/>
  <c r="H191" i="23"/>
  <c r="H183" i="23"/>
  <c r="H175" i="23"/>
  <c r="H190" i="23"/>
  <c r="H182" i="23"/>
  <c r="H174" i="23"/>
  <c r="H189" i="23"/>
  <c r="H181" i="23"/>
  <c r="H173" i="23"/>
  <c r="H188" i="23"/>
  <c r="H180" i="23"/>
  <c r="H172" i="23"/>
  <c r="H186" i="23"/>
  <c r="H178" i="23"/>
  <c r="H177" i="23"/>
  <c r="H187" i="23"/>
  <c r="H185" i="23"/>
  <c r="H179" i="23"/>
  <c r="H1198" i="23"/>
  <c r="H1190" i="23"/>
  <c r="H1182" i="23"/>
  <c r="H1197" i="23"/>
  <c r="H1189" i="23"/>
  <c r="H1181" i="23"/>
  <c r="H1196" i="23"/>
  <c r="H1188" i="23"/>
  <c r="H1180" i="23"/>
  <c r="H1195" i="23"/>
  <c r="H1187" i="23"/>
  <c r="H1194" i="23"/>
  <c r="H1186" i="23"/>
  <c r="H1193" i="23"/>
  <c r="H1185" i="23"/>
  <c r="H1200" i="23"/>
  <c r="H1199" i="23"/>
  <c r="H1192" i="23"/>
  <c r="H1191" i="23"/>
  <c r="H1184" i="23"/>
  <c r="H1183" i="23"/>
  <c r="H2180" i="23"/>
  <c r="H2172" i="23"/>
  <c r="H2187" i="23"/>
  <c r="H2179" i="23"/>
  <c r="H2171" i="23"/>
  <c r="H2186" i="23"/>
  <c r="H2178" i="23"/>
  <c r="H2170" i="23"/>
  <c r="H2185" i="23"/>
  <c r="H2177" i="23"/>
  <c r="H2169" i="23"/>
  <c r="H2184" i="23"/>
  <c r="H2176" i="23"/>
  <c r="H2168" i="23"/>
  <c r="H2173" i="23"/>
  <c r="H2167" i="23"/>
  <c r="H2183" i="23"/>
  <c r="H2182" i="23"/>
  <c r="H2181" i="23"/>
  <c r="H2175" i="23"/>
  <c r="H2174" i="23"/>
  <c r="H3125" i="23"/>
  <c r="H3117" i="23"/>
  <c r="H3132" i="23"/>
  <c r="H3124" i="23"/>
  <c r="H3116" i="23"/>
  <c r="H3131" i="23"/>
  <c r="H3123" i="23"/>
  <c r="H3115" i="23"/>
  <c r="H3127" i="23"/>
  <c r="H3119" i="23"/>
  <c r="H3118" i="23"/>
  <c r="H3130" i="23"/>
  <c r="H3114" i="23"/>
  <c r="H3129" i="23"/>
  <c r="H3113" i="23"/>
  <c r="H3128" i="23"/>
  <c r="H3112" i="23"/>
  <c r="H3126" i="23"/>
  <c r="H3122" i="23"/>
  <c r="H3121" i="23"/>
  <c r="H3120" i="23"/>
  <c r="H3319" i="23"/>
  <c r="H3311" i="23"/>
  <c r="H3303" i="23"/>
  <c r="H3318" i="23"/>
  <c r="H3310" i="23"/>
  <c r="H3302" i="23"/>
  <c r="H3317" i="23"/>
  <c r="H3309" i="23"/>
  <c r="H3301" i="23"/>
  <c r="H3316" i="23"/>
  <c r="H3308" i="23"/>
  <c r="H3314" i="23"/>
  <c r="H3306" i="23"/>
  <c r="H3320" i="23"/>
  <c r="H3315" i="23"/>
  <c r="H3313" i="23"/>
  <c r="H3304" i="23"/>
  <c r="H3321" i="23"/>
  <c r="H3312" i="23"/>
  <c r="H3307" i="23"/>
  <c r="H3305" i="23"/>
  <c r="H464" i="23"/>
  <c r="H456" i="23"/>
  <c r="H448" i="23"/>
  <c r="H463" i="23"/>
  <c r="H455" i="23"/>
  <c r="H447" i="23"/>
  <c r="H462" i="23"/>
  <c r="H454" i="23"/>
  <c r="H446" i="23"/>
  <c r="H461" i="23"/>
  <c r="H453" i="23"/>
  <c r="H445" i="23"/>
  <c r="H460" i="23"/>
  <c r="H452" i="23"/>
  <c r="H458" i="23"/>
  <c r="H450" i="23"/>
  <c r="H465" i="23"/>
  <c r="H459" i="23"/>
  <c r="H457" i="23"/>
  <c r="H451" i="23"/>
  <c r="H449" i="23"/>
  <c r="H818" i="23"/>
  <c r="H810" i="23"/>
  <c r="H802" i="23"/>
  <c r="H817" i="23"/>
  <c r="H809" i="23"/>
  <c r="H816" i="23"/>
  <c r="H808" i="23"/>
  <c r="H815" i="23"/>
  <c r="H807" i="23"/>
  <c r="H822" i="23"/>
  <c r="H814" i="23"/>
  <c r="H806" i="23"/>
  <c r="H821" i="23"/>
  <c r="H813" i="23"/>
  <c r="H805" i="23"/>
  <c r="H820" i="23"/>
  <c r="H819" i="23"/>
  <c r="H812" i="23"/>
  <c r="H804" i="23"/>
  <c r="H811" i="23"/>
  <c r="H803" i="23"/>
  <c r="H983" i="23"/>
  <c r="H975" i="23"/>
  <c r="H990" i="23"/>
  <c r="H982" i="23"/>
  <c r="H974" i="23"/>
  <c r="H989" i="23"/>
  <c r="H981" i="23"/>
  <c r="H973" i="23"/>
  <c r="H988" i="23"/>
  <c r="H980" i="23"/>
  <c r="H972" i="23"/>
  <c r="H987" i="23"/>
  <c r="H979" i="23"/>
  <c r="H971" i="23"/>
  <c r="H986" i="23"/>
  <c r="H978" i="23"/>
  <c r="H970" i="23"/>
  <c r="H977" i="23"/>
  <c r="H976" i="23"/>
  <c r="H985" i="23"/>
  <c r="H984" i="23"/>
  <c r="H1214" i="23"/>
  <c r="H1206" i="23"/>
  <c r="H1221" i="23"/>
  <c r="H1213" i="23"/>
  <c r="H1205" i="23"/>
  <c r="H1220" i="23"/>
  <c r="H1212" i="23"/>
  <c r="H1204" i="23"/>
  <c r="H1219" i="23"/>
  <c r="H1211" i="23"/>
  <c r="H1203" i="23"/>
  <c r="H1218" i="23"/>
  <c r="H1210" i="23"/>
  <c r="H1202" i="23"/>
  <c r="H1217" i="23"/>
  <c r="H1209" i="23"/>
  <c r="H1201" i="23"/>
  <c r="H1216" i="23"/>
  <c r="H1208" i="23"/>
  <c r="H1215" i="23"/>
  <c r="H1207" i="23"/>
  <c r="H1509" i="23"/>
  <c r="H1501" i="23"/>
  <c r="H1508" i="23"/>
  <c r="H1500" i="23"/>
  <c r="H1515" i="23"/>
  <c r="H1507" i="23"/>
  <c r="H1499" i="23"/>
  <c r="H1514" i="23"/>
  <c r="H1506" i="23"/>
  <c r="H1498" i="23"/>
  <c r="H1513" i="23"/>
  <c r="H1505" i="23"/>
  <c r="H1497" i="23"/>
  <c r="H1512" i="23"/>
  <c r="H1504" i="23"/>
  <c r="H1496" i="23"/>
  <c r="H1511" i="23"/>
  <c r="H1503" i="23"/>
  <c r="H1495" i="23"/>
  <c r="H1510" i="23"/>
  <c r="H1502" i="23"/>
  <c r="H1868" i="23"/>
  <c r="H1860" i="23"/>
  <c r="H1852" i="23"/>
  <c r="H1865" i="23"/>
  <c r="H1857" i="23"/>
  <c r="H1869" i="23"/>
  <c r="H1858" i="23"/>
  <c r="H1867" i="23"/>
  <c r="H1856" i="23"/>
  <c r="H1866" i="23"/>
  <c r="H1855" i="23"/>
  <c r="H1864" i="23"/>
  <c r="H1854" i="23"/>
  <c r="H1863" i="23"/>
  <c r="H1853" i="23"/>
  <c r="H1872" i="23"/>
  <c r="H1862" i="23"/>
  <c r="H1871" i="23"/>
  <c r="H1861" i="23"/>
  <c r="H1870" i="23"/>
  <c r="H1859" i="23"/>
  <c r="H2204" i="23"/>
  <c r="H2196" i="23"/>
  <c r="H2188" i="23"/>
  <c r="H2203" i="23"/>
  <c r="H2195" i="23"/>
  <c r="H2202" i="23"/>
  <c r="H2194" i="23"/>
  <c r="H2201" i="23"/>
  <c r="H2193" i="23"/>
  <c r="H2208" i="23"/>
  <c r="H2200" i="23"/>
  <c r="H2192" i="23"/>
  <c r="H2191" i="23"/>
  <c r="H2190" i="23"/>
  <c r="H2207" i="23"/>
  <c r="H2189" i="23"/>
  <c r="H2206" i="23"/>
  <c r="H2205" i="23"/>
  <c r="H2199" i="23"/>
  <c r="H2198" i="23"/>
  <c r="H2197" i="23"/>
  <c r="H2228" i="23"/>
  <c r="H2220" i="23"/>
  <c r="H2212" i="23"/>
  <c r="H2227" i="23"/>
  <c r="H2219" i="23"/>
  <c r="H2211" i="23"/>
  <c r="H2226" i="23"/>
  <c r="H2218" i="23"/>
  <c r="H2210" i="23"/>
  <c r="H2225" i="23"/>
  <c r="H2217" i="23"/>
  <c r="H2209" i="23"/>
  <c r="H2224" i="23"/>
  <c r="H2216" i="23"/>
  <c r="H2214" i="23"/>
  <c r="H2213" i="23"/>
  <c r="H2229" i="23"/>
  <c r="H2223" i="23"/>
  <c r="H2222" i="23"/>
  <c r="H2221" i="23"/>
  <c r="H2215" i="23"/>
  <c r="H2453" i="23"/>
  <c r="H2445" i="23"/>
  <c r="H2460" i="23"/>
  <c r="H2452" i="23"/>
  <c r="H2444" i="23"/>
  <c r="H2458" i="23"/>
  <c r="H2450" i="23"/>
  <c r="H2442" i="23"/>
  <c r="H2455" i="23"/>
  <c r="H2447" i="23"/>
  <c r="H2459" i="23"/>
  <c r="H2443" i="23"/>
  <c r="H2457" i="23"/>
  <c r="H2441" i="23"/>
  <c r="H2456" i="23"/>
  <c r="H2440" i="23"/>
  <c r="H2454" i="23"/>
  <c r="H2451" i="23"/>
  <c r="H2449" i="23"/>
  <c r="H2448" i="23"/>
  <c r="H2446" i="23"/>
  <c r="H2565" i="23"/>
  <c r="H2557" i="23"/>
  <c r="H2549" i="23"/>
  <c r="H2564" i="23"/>
  <c r="H2556" i="23"/>
  <c r="H2548" i="23"/>
  <c r="H2562" i="23"/>
  <c r="H2554" i="23"/>
  <c r="H2546" i="23"/>
  <c r="H2559" i="23"/>
  <c r="H2551" i="23"/>
  <c r="H2555" i="23"/>
  <c r="H2553" i="23"/>
  <c r="H2552" i="23"/>
  <c r="H2550" i="23"/>
  <c r="H2563" i="23"/>
  <c r="H2547" i="23"/>
  <c r="H2558" i="23"/>
  <c r="H2545" i="23"/>
  <c r="H2561" i="23"/>
  <c r="H2560" i="23"/>
  <c r="H2856" i="23"/>
  <c r="H2848" i="23"/>
  <c r="H2840" i="23"/>
  <c r="H2855" i="23"/>
  <c r="H2847" i="23"/>
  <c r="H2854" i="23"/>
  <c r="H2846" i="23"/>
  <c r="H2858" i="23"/>
  <c r="H2850" i="23"/>
  <c r="H2842" i="23"/>
  <c r="H2857" i="23"/>
  <c r="H2841" i="23"/>
  <c r="H2853" i="23"/>
  <c r="H2839" i="23"/>
  <c r="H2852" i="23"/>
  <c r="H2851" i="23"/>
  <c r="H2849" i="23"/>
  <c r="H2845" i="23"/>
  <c r="H2844" i="23"/>
  <c r="H2843" i="23"/>
  <c r="H2859" i="23"/>
  <c r="H3085" i="23"/>
  <c r="H3077" i="23"/>
  <c r="H3084" i="23"/>
  <c r="H3076" i="23"/>
  <c r="H3083" i="23"/>
  <c r="H3075" i="23"/>
  <c r="H3087" i="23"/>
  <c r="H3079" i="23"/>
  <c r="H3071" i="23"/>
  <c r="H3086" i="23"/>
  <c r="H3070" i="23"/>
  <c r="H3082" i="23"/>
  <c r="H3081" i="23"/>
  <c r="H3080" i="23"/>
  <c r="H3078" i="23"/>
  <c r="H3090" i="23"/>
  <c r="H3074" i="23"/>
  <c r="H3089" i="23"/>
  <c r="H3073" i="23"/>
  <c r="H3088" i="23"/>
  <c r="H3072" i="23"/>
  <c r="H3255" i="23"/>
  <c r="H3247" i="23"/>
  <c r="H3239" i="23"/>
  <c r="H3254" i="23"/>
  <c r="H3246" i="23"/>
  <c r="H3238" i="23"/>
  <c r="H3253" i="23"/>
  <c r="H3245" i="23"/>
  <c r="H3252" i="23"/>
  <c r="H3244" i="23"/>
  <c r="H3258" i="23"/>
  <c r="H3250" i="23"/>
  <c r="H3242" i="23"/>
  <c r="H3256" i="23"/>
  <c r="H3251" i="23"/>
  <c r="H3249" i="23"/>
  <c r="H3240" i="23"/>
  <c r="H3257" i="23"/>
  <c r="H3248" i="23"/>
  <c r="H3243" i="23"/>
  <c r="H3241" i="23"/>
  <c r="H3335" i="23"/>
  <c r="H3327" i="23"/>
  <c r="H3342" i="23"/>
  <c r="H3334" i="23"/>
  <c r="H3326" i="23"/>
  <c r="H3341" i="23"/>
  <c r="H3333" i="23"/>
  <c r="H3325" i="23"/>
  <c r="H3340" i="23"/>
  <c r="H3332" i="23"/>
  <c r="H3324" i="23"/>
  <c r="H3338" i="23"/>
  <c r="H3330" i="23"/>
  <c r="H3322" i="23"/>
  <c r="H3339" i="23"/>
  <c r="H3337" i="23"/>
  <c r="H3336" i="23"/>
  <c r="H3323" i="23"/>
  <c r="H3331" i="23"/>
  <c r="H3329" i="23"/>
  <c r="H3328" i="23"/>
  <c r="H3383" i="23"/>
  <c r="H3375" i="23"/>
  <c r="H3367" i="23"/>
  <c r="H3382" i="23"/>
  <c r="H3374" i="23"/>
  <c r="H3366" i="23"/>
  <c r="H3381" i="23"/>
  <c r="H3373" i="23"/>
  <c r="H3365" i="23"/>
  <c r="H3380" i="23"/>
  <c r="H3372" i="23"/>
  <c r="H3364" i="23"/>
  <c r="H3378" i="23"/>
  <c r="H3370" i="23"/>
  <c r="H3384" i="23"/>
  <c r="H3379" i="23"/>
  <c r="H3377" i="23"/>
  <c r="H3368" i="23"/>
  <c r="H3376" i="23"/>
  <c r="H3371" i="23"/>
  <c r="H3369" i="23"/>
  <c r="H3399" i="23"/>
  <c r="H3391" i="23"/>
  <c r="H3398" i="23"/>
  <c r="H3390" i="23"/>
  <c r="H3405" i="23"/>
  <c r="H3397" i="23"/>
  <c r="H3389" i="23"/>
  <c r="H3404" i="23"/>
  <c r="H3396" i="23"/>
  <c r="H3388" i="23"/>
  <c r="H3402" i="23"/>
  <c r="H3394" i="23"/>
  <c r="H3386" i="23"/>
  <c r="H3403" i="23"/>
  <c r="H3401" i="23"/>
  <c r="H3400" i="23"/>
  <c r="H3387" i="23"/>
  <c r="H3395" i="23"/>
  <c r="H3393" i="23"/>
  <c r="H3392" i="23"/>
  <c r="H3385" i="23"/>
  <c r="H3463" i="23"/>
  <c r="H3455" i="23"/>
  <c r="H3462" i="23"/>
  <c r="H3454" i="23"/>
  <c r="H3461" i="23"/>
  <c r="H3453" i="23"/>
  <c r="H3468" i="23"/>
  <c r="H3460" i="23"/>
  <c r="H3452" i="23"/>
  <c r="H3466" i="23"/>
  <c r="H3458" i="23"/>
  <c r="H3450" i="23"/>
  <c r="H3467" i="23"/>
  <c r="H3448" i="23"/>
  <c r="H3465" i="23"/>
  <c r="H3464" i="23"/>
  <c r="H3451" i="23"/>
  <c r="H3449" i="23"/>
  <c r="H3459" i="23"/>
  <c r="H3457" i="23"/>
  <c r="H3456" i="23"/>
  <c r="H3695" i="23"/>
  <c r="H3687" i="23"/>
  <c r="H3679" i="23"/>
  <c r="H3694" i="23"/>
  <c r="H3686" i="23"/>
  <c r="H3693" i="23"/>
  <c r="H3685" i="23"/>
  <c r="H3692" i="23"/>
  <c r="H3684" i="23"/>
  <c r="H3698" i="23"/>
  <c r="H3690" i="23"/>
  <c r="H3682" i="23"/>
  <c r="H3681" i="23"/>
  <c r="H3699" i="23"/>
  <c r="H3680" i="23"/>
  <c r="H3697" i="23"/>
  <c r="H3688" i="23"/>
  <c r="H3696" i="23"/>
  <c r="H3691" i="23"/>
  <c r="H3689" i="23"/>
  <c r="H3683" i="23"/>
  <c r="H248" i="23"/>
  <c r="H240" i="23"/>
  <c r="H255" i="23"/>
  <c r="H247" i="23"/>
  <c r="H239" i="23"/>
  <c r="H254" i="23"/>
  <c r="H246" i="23"/>
  <c r="H238" i="23"/>
  <c r="H253" i="23"/>
  <c r="H245" i="23"/>
  <c r="H237" i="23"/>
  <c r="H252" i="23"/>
  <c r="H244" i="23"/>
  <c r="H236" i="23"/>
  <c r="H250" i="23"/>
  <c r="H242" i="23"/>
  <c r="H241" i="23"/>
  <c r="H235" i="23"/>
  <c r="H251" i="23"/>
  <c r="H249" i="23"/>
  <c r="H243" i="23"/>
  <c r="H737" i="23"/>
  <c r="H729" i="23"/>
  <c r="H721" i="23"/>
  <c r="H736" i="23"/>
  <c r="H728" i="23"/>
  <c r="H720" i="23"/>
  <c r="H735" i="23"/>
  <c r="H727" i="23"/>
  <c r="H719" i="23"/>
  <c r="H734" i="23"/>
  <c r="H726" i="23"/>
  <c r="H718" i="23"/>
  <c r="H733" i="23"/>
  <c r="H725" i="23"/>
  <c r="H731" i="23"/>
  <c r="H723" i="23"/>
  <c r="H732" i="23"/>
  <c r="H730" i="23"/>
  <c r="H724" i="23"/>
  <c r="H722" i="23"/>
  <c r="H738" i="23"/>
  <c r="H927" i="23"/>
  <c r="H919" i="23"/>
  <c r="H911" i="23"/>
  <c r="H926" i="23"/>
  <c r="H918" i="23"/>
  <c r="H910" i="23"/>
  <c r="H925" i="23"/>
  <c r="H917" i="23"/>
  <c r="H909" i="23"/>
  <c r="H924" i="23"/>
  <c r="H916" i="23"/>
  <c r="H908" i="23"/>
  <c r="H923" i="23"/>
  <c r="H915" i="23"/>
  <c r="H907" i="23"/>
  <c r="H922" i="23"/>
  <c r="H914" i="23"/>
  <c r="H913" i="23"/>
  <c r="H912" i="23"/>
  <c r="H921" i="23"/>
  <c r="H920" i="23"/>
  <c r="H1741" i="23"/>
  <c r="H1733" i="23"/>
  <c r="H1740" i="23"/>
  <c r="H1732" i="23"/>
  <c r="H1739" i="23"/>
  <c r="H1731" i="23"/>
  <c r="H1746" i="23"/>
  <c r="H1738" i="23"/>
  <c r="H1730" i="23"/>
  <c r="H1745" i="23"/>
  <c r="H1737" i="23"/>
  <c r="H1729" i="23"/>
  <c r="H1744" i="23"/>
  <c r="H1736" i="23"/>
  <c r="H1728" i="23"/>
  <c r="H1743" i="23"/>
  <c r="H1735" i="23"/>
  <c r="H1727" i="23"/>
  <c r="H1742" i="23"/>
  <c r="H1734" i="23"/>
  <c r="H1726" i="23"/>
  <c r="H1892" i="23"/>
  <c r="H1884" i="23"/>
  <c r="H1876" i="23"/>
  <c r="H1889" i="23"/>
  <c r="H1881" i="23"/>
  <c r="H1873" i="23"/>
  <c r="H1890" i="23"/>
  <c r="H1879" i="23"/>
  <c r="H1888" i="23"/>
  <c r="H1878" i="23"/>
  <c r="H1887" i="23"/>
  <c r="H1877" i="23"/>
  <c r="H1886" i="23"/>
  <c r="H1875" i="23"/>
  <c r="H1885" i="23"/>
  <c r="H1874" i="23"/>
  <c r="H1883" i="23"/>
  <c r="H1893" i="23"/>
  <c r="H1882" i="23"/>
  <c r="H1891" i="23"/>
  <c r="H1880" i="23"/>
  <c r="H40" i="23"/>
  <c r="H32" i="23"/>
  <c r="H39" i="23"/>
  <c r="H31" i="23"/>
  <c r="H45" i="23"/>
  <c r="H37" i="23"/>
  <c r="H29" i="23"/>
  <c r="H44" i="23"/>
  <c r="H36" i="23"/>
  <c r="H28" i="23"/>
  <c r="H42" i="23"/>
  <c r="H34" i="23"/>
  <c r="H26" i="23"/>
  <c r="H25" i="23"/>
  <c r="H43" i="23"/>
  <c r="H41" i="23"/>
  <c r="H38" i="23"/>
  <c r="H35" i="23"/>
  <c r="H33" i="23"/>
  <c r="H30" i="23"/>
  <c r="H27" i="23"/>
  <c r="H144" i="23"/>
  <c r="H136" i="23"/>
  <c r="H143" i="23"/>
  <c r="H135" i="23"/>
  <c r="H150" i="23"/>
  <c r="H142" i="23"/>
  <c r="H134" i="23"/>
  <c r="H149" i="23"/>
  <c r="H141" i="23"/>
  <c r="H133" i="23"/>
  <c r="H148" i="23"/>
  <c r="H140" i="23"/>
  <c r="H132" i="23"/>
  <c r="H146" i="23"/>
  <c r="H138" i="23"/>
  <c r="H130" i="23"/>
  <c r="H145" i="23"/>
  <c r="H139" i="23"/>
  <c r="H137" i="23"/>
  <c r="H131" i="23"/>
  <c r="H147" i="23"/>
  <c r="H689" i="23"/>
  <c r="H681" i="23"/>
  <c r="H696" i="23"/>
  <c r="H688" i="23"/>
  <c r="H680" i="23"/>
  <c r="H695" i="23"/>
  <c r="H687" i="23"/>
  <c r="H679" i="23"/>
  <c r="H694" i="23"/>
  <c r="H686" i="23"/>
  <c r="H678" i="23"/>
  <c r="H693" i="23"/>
  <c r="H685" i="23"/>
  <c r="H677" i="23"/>
  <c r="H691" i="23"/>
  <c r="H683" i="23"/>
  <c r="H692" i="23"/>
  <c r="H690" i="23"/>
  <c r="H684" i="23"/>
  <c r="H682" i="23"/>
  <c r="H676" i="23"/>
  <c r="H879" i="23"/>
  <c r="H871" i="23"/>
  <c r="H878" i="23"/>
  <c r="H870" i="23"/>
  <c r="H885" i="23"/>
  <c r="H877" i="23"/>
  <c r="H869" i="23"/>
  <c r="H884" i="23"/>
  <c r="H876" i="23"/>
  <c r="H868" i="23"/>
  <c r="H883" i="23"/>
  <c r="H875" i="23"/>
  <c r="H867" i="23"/>
  <c r="H882" i="23"/>
  <c r="H874" i="23"/>
  <c r="H866" i="23"/>
  <c r="H881" i="23"/>
  <c r="H880" i="23"/>
  <c r="H873" i="23"/>
  <c r="H872" i="23"/>
  <c r="H865" i="23"/>
  <c r="H967" i="23"/>
  <c r="H959" i="23"/>
  <c r="H951" i="23"/>
  <c r="H966" i="23"/>
  <c r="H958" i="23"/>
  <c r="H950" i="23"/>
  <c r="H965" i="23"/>
  <c r="H957" i="23"/>
  <c r="H949" i="23"/>
  <c r="H964" i="23"/>
  <c r="H956" i="23"/>
  <c r="H963" i="23"/>
  <c r="H955" i="23"/>
  <c r="H962" i="23"/>
  <c r="H954" i="23"/>
  <c r="H969" i="23"/>
  <c r="H968" i="23"/>
  <c r="H961" i="23"/>
  <c r="H953" i="23"/>
  <c r="H960" i="23"/>
  <c r="H952" i="23"/>
  <c r="H1089" i="23"/>
  <c r="H1081" i="23"/>
  <c r="H1088" i="23"/>
  <c r="H1080" i="23"/>
  <c r="H1095" i="23"/>
  <c r="H1087" i="23"/>
  <c r="H1079" i="23"/>
  <c r="H1094" i="23"/>
  <c r="H1086" i="23"/>
  <c r="H1078" i="23"/>
  <c r="H1093" i="23"/>
  <c r="H1085" i="23"/>
  <c r="H1077" i="23"/>
  <c r="H1092" i="23"/>
  <c r="H1084" i="23"/>
  <c r="H1076" i="23"/>
  <c r="H1083" i="23"/>
  <c r="H1082" i="23"/>
  <c r="H1075" i="23"/>
  <c r="H1091" i="23"/>
  <c r="H1090" i="23"/>
  <c r="H1262" i="23"/>
  <c r="H1254" i="23"/>
  <c r="H1246" i="23"/>
  <c r="H1261" i="23"/>
  <c r="H1253" i="23"/>
  <c r="H1245" i="23"/>
  <c r="H1260" i="23"/>
  <c r="H1252" i="23"/>
  <c r="H1244" i="23"/>
  <c r="H1259" i="23"/>
  <c r="H1251" i="23"/>
  <c r="H1243" i="23"/>
  <c r="H1258" i="23"/>
  <c r="H1250" i="23"/>
  <c r="H1257" i="23"/>
  <c r="H1249" i="23"/>
  <c r="H1263" i="23"/>
  <c r="H1256" i="23"/>
  <c r="H1255" i="23"/>
  <c r="H1248" i="23"/>
  <c r="H1247" i="23"/>
  <c r="H1368" i="23"/>
  <c r="H1360" i="23"/>
  <c r="H1352" i="23"/>
  <c r="H1367" i="23"/>
  <c r="H1359" i="23"/>
  <c r="H1351" i="23"/>
  <c r="H1366" i="23"/>
  <c r="H1358" i="23"/>
  <c r="H1350" i="23"/>
  <c r="H1365" i="23"/>
  <c r="H1357" i="23"/>
  <c r="H1349" i="23"/>
  <c r="H1364" i="23"/>
  <c r="H1356" i="23"/>
  <c r="H1348" i="23"/>
  <c r="H1363" i="23"/>
  <c r="H1355" i="23"/>
  <c r="H1362" i="23"/>
  <c r="H1361" i="23"/>
  <c r="H1354" i="23"/>
  <c r="H1353" i="23"/>
  <c r="H1424" i="23"/>
  <c r="H1416" i="23"/>
  <c r="H1431" i="23"/>
  <c r="H1423" i="23"/>
  <c r="H1415" i="23"/>
  <c r="H1430" i="23"/>
  <c r="H1422" i="23"/>
  <c r="H1414" i="23"/>
  <c r="H1429" i="23"/>
  <c r="H1421" i="23"/>
  <c r="H1413" i="23"/>
  <c r="H1428" i="23"/>
  <c r="H1420" i="23"/>
  <c r="H1412" i="23"/>
  <c r="H1427" i="23"/>
  <c r="H1419" i="23"/>
  <c r="H1411" i="23"/>
  <c r="H1426" i="23"/>
  <c r="H1425" i="23"/>
  <c r="H1418" i="23"/>
  <c r="H1417" i="23"/>
  <c r="H1932" i="23"/>
  <c r="H1924" i="23"/>
  <c r="H1916" i="23"/>
  <c r="H1929" i="23"/>
  <c r="H1921" i="23"/>
  <c r="H1933" i="23"/>
  <c r="H1922" i="23"/>
  <c r="H1931" i="23"/>
  <c r="H1920" i="23"/>
  <c r="H1930" i="23"/>
  <c r="H1919" i="23"/>
  <c r="H1928" i="23"/>
  <c r="H1918" i="23"/>
  <c r="H1927" i="23"/>
  <c r="H1917" i="23"/>
  <c r="H1926" i="23"/>
  <c r="H1915" i="23"/>
  <c r="H1935" i="23"/>
  <c r="H1925" i="23"/>
  <c r="H1923" i="23"/>
  <c r="H1934" i="23"/>
  <c r="H2268" i="23"/>
  <c r="H2260" i="23"/>
  <c r="H2252" i="23"/>
  <c r="H2267" i="23"/>
  <c r="H2259" i="23"/>
  <c r="H2251" i="23"/>
  <c r="H2266" i="23"/>
  <c r="H2258" i="23"/>
  <c r="H2265" i="23"/>
  <c r="H2257" i="23"/>
  <c r="H2264" i="23"/>
  <c r="H2256" i="23"/>
  <c r="H2255" i="23"/>
  <c r="H2254" i="23"/>
  <c r="H2271" i="23"/>
  <c r="H2253" i="23"/>
  <c r="H2270" i="23"/>
  <c r="H2269" i="23"/>
  <c r="H2263" i="23"/>
  <c r="H2262" i="23"/>
  <c r="H2261" i="23"/>
  <c r="H2642" i="23"/>
  <c r="H2634" i="23"/>
  <c r="H2649" i="23"/>
  <c r="H2641" i="23"/>
  <c r="H2633" i="23"/>
  <c r="H2648" i="23"/>
  <c r="H2647" i="23"/>
  <c r="H2639" i="23"/>
  <c r="H2631" i="23"/>
  <c r="H2644" i="23"/>
  <c r="H2636" i="23"/>
  <c r="H2640" i="23"/>
  <c r="H2638" i="23"/>
  <c r="H2637" i="23"/>
  <c r="H2635" i="23"/>
  <c r="H2632" i="23"/>
  <c r="H2646" i="23"/>
  <c r="H2645" i="23"/>
  <c r="H2643" i="23"/>
  <c r="H2630" i="23"/>
  <c r="H2629" i="23"/>
  <c r="H2728" i="23"/>
  <c r="H2720" i="23"/>
  <c r="H2726" i="23"/>
  <c r="H2718" i="23"/>
  <c r="H2730" i="23"/>
  <c r="H2722" i="23"/>
  <c r="H2714" i="23"/>
  <c r="H2725" i="23"/>
  <c r="H2713" i="23"/>
  <c r="H2724" i="23"/>
  <c r="H2723" i="23"/>
  <c r="H2733" i="23"/>
  <c r="H2721" i="23"/>
  <c r="H2732" i="23"/>
  <c r="H2719" i="23"/>
  <c r="H2731" i="23"/>
  <c r="H2717" i="23"/>
  <c r="H2729" i="23"/>
  <c r="H2716" i="23"/>
  <c r="H2727" i="23"/>
  <c r="H2715" i="23"/>
  <c r="H2832" i="23"/>
  <c r="H2824" i="23"/>
  <c r="H2838" i="23"/>
  <c r="H2830" i="23"/>
  <c r="H2822" i="23"/>
  <c r="H2834" i="23"/>
  <c r="H2826" i="23"/>
  <c r="H2818" i="23"/>
  <c r="H2828" i="23"/>
  <c r="H2827" i="23"/>
  <c r="H2837" i="23"/>
  <c r="H2825" i="23"/>
  <c r="H2836" i="23"/>
  <c r="H2823" i="23"/>
  <c r="H2835" i="23"/>
  <c r="H2821" i="23"/>
  <c r="H2833" i="23"/>
  <c r="H2820" i="23"/>
  <c r="H2831" i="23"/>
  <c r="H2819" i="23"/>
  <c r="H2829" i="23"/>
  <c r="H2896" i="23"/>
  <c r="H2888" i="23"/>
  <c r="H2895" i="23"/>
  <c r="H2887" i="23"/>
  <c r="H2894" i="23"/>
  <c r="H2886" i="23"/>
  <c r="H2898" i="23"/>
  <c r="H2890" i="23"/>
  <c r="H2882" i="23"/>
  <c r="H2889" i="23"/>
  <c r="H2901" i="23"/>
  <c r="H2885" i="23"/>
  <c r="H2900" i="23"/>
  <c r="H2884" i="23"/>
  <c r="H2899" i="23"/>
  <c r="H2883" i="23"/>
  <c r="H2897" i="23"/>
  <c r="H2881" i="23"/>
  <c r="H2893" i="23"/>
  <c r="H2892" i="23"/>
  <c r="H2891" i="23"/>
  <c r="H2960" i="23"/>
  <c r="H2952" i="23"/>
  <c r="H2944" i="23"/>
  <c r="H2959" i="23"/>
  <c r="H2951" i="23"/>
  <c r="H2958" i="23"/>
  <c r="H2950" i="23"/>
  <c r="H2962" i="23"/>
  <c r="H2954" i="23"/>
  <c r="H2946" i="23"/>
  <c r="H2953" i="23"/>
  <c r="H2949" i="23"/>
  <c r="H2964" i="23"/>
  <c r="H2948" i="23"/>
  <c r="H2963" i="23"/>
  <c r="H2947" i="23"/>
  <c r="H2961" i="23"/>
  <c r="H2945" i="23"/>
  <c r="H2957" i="23"/>
  <c r="H2956" i="23"/>
  <c r="H2955" i="23"/>
  <c r="H3231" i="23"/>
  <c r="H3223" i="23"/>
  <c r="H3230" i="23"/>
  <c r="H3222" i="23"/>
  <c r="H3237" i="23"/>
  <c r="H3229" i="23"/>
  <c r="H3221" i="23"/>
  <c r="H3236" i="23"/>
  <c r="H3228" i="23"/>
  <c r="H3220" i="23"/>
  <c r="H3234" i="23"/>
  <c r="H3226" i="23"/>
  <c r="H3218" i="23"/>
  <c r="H3233" i="23"/>
  <c r="H3232" i="23"/>
  <c r="H3227" i="23"/>
  <c r="H3217" i="23"/>
  <c r="H3235" i="23"/>
  <c r="H3225" i="23"/>
  <c r="H3224" i="23"/>
  <c r="H3219" i="23"/>
  <c r="H3655" i="23"/>
  <c r="H3647" i="23"/>
  <c r="H3639" i="23"/>
  <c r="H3654" i="23"/>
  <c r="H3646" i="23"/>
  <c r="H3638" i="23"/>
  <c r="H3653" i="23"/>
  <c r="H3645" i="23"/>
  <c r="H3637" i="23"/>
  <c r="H3652" i="23"/>
  <c r="H3644" i="23"/>
  <c r="H3650" i="23"/>
  <c r="H3642" i="23"/>
  <c r="H3640" i="23"/>
  <c r="H3657" i="23"/>
  <c r="H3656" i="23"/>
  <c r="H3643" i="23"/>
  <c r="H3651" i="23"/>
  <c r="H3649" i="23"/>
  <c r="H3648" i="23"/>
  <c r="H3641" i="23"/>
  <c r="H104" i="23"/>
  <c r="H96" i="23"/>
  <c r="H88" i="23"/>
  <c r="H103" i="23"/>
  <c r="H95" i="23"/>
  <c r="H101" i="23"/>
  <c r="H93" i="23"/>
  <c r="H108" i="23"/>
  <c r="H100" i="23"/>
  <c r="H92" i="23"/>
  <c r="H106" i="23"/>
  <c r="H98" i="23"/>
  <c r="H90" i="23"/>
  <c r="H89" i="23"/>
  <c r="H107" i="23"/>
  <c r="H105" i="23"/>
  <c r="H102" i="23"/>
  <c r="H99" i="23"/>
  <c r="H97" i="23"/>
  <c r="H94" i="23"/>
  <c r="H91" i="23"/>
  <c r="H1805" i="23"/>
  <c r="H1797" i="23"/>
  <c r="H1789" i="23"/>
  <c r="H1804" i="23"/>
  <c r="H1796" i="23"/>
  <c r="H1803" i="23"/>
  <c r="H1795" i="23"/>
  <c r="H1802" i="23"/>
  <c r="H1794" i="23"/>
  <c r="H1809" i="23"/>
  <c r="H1801" i="23"/>
  <c r="H1793" i="23"/>
  <c r="H1808" i="23"/>
  <c r="H1800" i="23"/>
  <c r="H1792" i="23"/>
  <c r="H1807" i="23"/>
  <c r="H1799" i="23"/>
  <c r="H1791" i="23"/>
  <c r="H1806" i="23"/>
  <c r="H1798" i="23"/>
  <c r="H1790" i="23"/>
  <c r="H2541" i="23"/>
  <c r="H2533" i="23"/>
  <c r="H2525" i="23"/>
  <c r="H2540" i="23"/>
  <c r="H2532" i="23"/>
  <c r="H2524" i="23"/>
  <c r="H2538" i="23"/>
  <c r="H2530" i="23"/>
  <c r="H2543" i="23"/>
  <c r="H2535" i="23"/>
  <c r="H2527" i="23"/>
  <c r="H2539" i="23"/>
  <c r="H2537" i="23"/>
  <c r="H2536" i="23"/>
  <c r="H2534" i="23"/>
  <c r="H2531" i="23"/>
  <c r="H2544" i="23"/>
  <c r="H2542" i="23"/>
  <c r="H2529" i="23"/>
  <c r="H2528" i="23"/>
  <c r="H2526" i="23"/>
  <c r="H2768" i="23"/>
  <c r="H2760" i="23"/>
  <c r="H2774" i="23"/>
  <c r="H2766" i="23"/>
  <c r="H2758" i="23"/>
  <c r="H2770" i="23"/>
  <c r="H2762" i="23"/>
  <c r="H2764" i="23"/>
  <c r="H2775" i="23"/>
  <c r="H2763" i="23"/>
  <c r="H2773" i="23"/>
  <c r="H2761" i="23"/>
  <c r="H2772" i="23"/>
  <c r="H2759" i="23"/>
  <c r="H2771" i="23"/>
  <c r="H2757" i="23"/>
  <c r="H2769" i="23"/>
  <c r="H2756" i="23"/>
  <c r="H2767" i="23"/>
  <c r="H2755" i="23"/>
  <c r="H2765" i="23"/>
  <c r="H296" i="23"/>
  <c r="H288" i="23"/>
  <c r="H280" i="23"/>
  <c r="H295" i="23"/>
  <c r="H287" i="23"/>
  <c r="H279" i="23"/>
  <c r="H294" i="23"/>
  <c r="H286" i="23"/>
  <c r="H278" i="23"/>
  <c r="H293" i="23"/>
  <c r="H285" i="23"/>
  <c r="H277" i="23"/>
  <c r="H292" i="23"/>
  <c r="H284" i="23"/>
  <c r="H290" i="23"/>
  <c r="H282" i="23"/>
  <c r="H283" i="23"/>
  <c r="H297" i="23"/>
  <c r="H291" i="23"/>
  <c r="H289" i="23"/>
  <c r="H281" i="23"/>
  <c r="H440" i="23"/>
  <c r="H432" i="23"/>
  <c r="H424" i="23"/>
  <c r="H439" i="23"/>
  <c r="H431" i="23"/>
  <c r="H438" i="23"/>
  <c r="H430" i="23"/>
  <c r="H437" i="23"/>
  <c r="H429" i="23"/>
  <c r="H444" i="23"/>
  <c r="H436" i="23"/>
  <c r="H428" i="23"/>
  <c r="H442" i="23"/>
  <c r="H434" i="23"/>
  <c r="H426" i="23"/>
  <c r="H435" i="23"/>
  <c r="H433" i="23"/>
  <c r="H427" i="23"/>
  <c r="H425" i="23"/>
  <c r="H443" i="23"/>
  <c r="H441" i="23"/>
  <c r="H778" i="23"/>
  <c r="H770" i="23"/>
  <c r="H762" i="23"/>
  <c r="H777" i="23"/>
  <c r="H769" i="23"/>
  <c r="H776" i="23"/>
  <c r="H768" i="23"/>
  <c r="H775" i="23"/>
  <c r="H767" i="23"/>
  <c r="H774" i="23"/>
  <c r="H766" i="23"/>
  <c r="H773" i="23"/>
  <c r="H765" i="23"/>
  <c r="H764" i="23"/>
  <c r="H763" i="23"/>
  <c r="H761" i="23"/>
  <c r="H760" i="23"/>
  <c r="H780" i="23"/>
  <c r="H772" i="23"/>
  <c r="H779" i="23"/>
  <c r="H771" i="23"/>
  <c r="H1174" i="23"/>
  <c r="H1166" i="23"/>
  <c r="H1173" i="23"/>
  <c r="H1165" i="23"/>
  <c r="H1172" i="23"/>
  <c r="H1164" i="23"/>
  <c r="H1179" i="23"/>
  <c r="H1171" i="23"/>
  <c r="H1163" i="23"/>
  <c r="H1178" i="23"/>
  <c r="H1170" i="23"/>
  <c r="H1162" i="23"/>
  <c r="H1177" i="23"/>
  <c r="H1169" i="23"/>
  <c r="H1161" i="23"/>
  <c r="H1168" i="23"/>
  <c r="H1167" i="23"/>
  <c r="H1160" i="23"/>
  <c r="H1159" i="23"/>
  <c r="H1176" i="23"/>
  <c r="H1175" i="23"/>
  <c r="H1238" i="23"/>
  <c r="H1230" i="23"/>
  <c r="H1222" i="23"/>
  <c r="H1237" i="23"/>
  <c r="H1229" i="23"/>
  <c r="H1236" i="23"/>
  <c r="H1228" i="23"/>
  <c r="H1235" i="23"/>
  <c r="H1227" i="23"/>
  <c r="H1242" i="23"/>
  <c r="H1234" i="23"/>
  <c r="H1226" i="23"/>
  <c r="H1241" i="23"/>
  <c r="H1233" i="23"/>
  <c r="H1225" i="23"/>
  <c r="H1232" i="23"/>
  <c r="H1231" i="23"/>
  <c r="H1224" i="23"/>
  <c r="H1223" i="23"/>
  <c r="H1240" i="23"/>
  <c r="H1239" i="23"/>
  <c r="H1472" i="23"/>
  <c r="H1464" i="23"/>
  <c r="H1456" i="23"/>
  <c r="H1471" i="23"/>
  <c r="H1463" i="23"/>
  <c r="H1455" i="23"/>
  <c r="H1470" i="23"/>
  <c r="H1462" i="23"/>
  <c r="H1454" i="23"/>
  <c r="H1469" i="23"/>
  <c r="H1461" i="23"/>
  <c r="H1453" i="23"/>
  <c r="H1468" i="23"/>
  <c r="H1460" i="23"/>
  <c r="H1467" i="23"/>
  <c r="H1459" i="23"/>
  <c r="H1466" i="23"/>
  <c r="H1465" i="23"/>
  <c r="H1458" i="23"/>
  <c r="H1457" i="23"/>
  <c r="H1473" i="23"/>
  <c r="H1533" i="23"/>
  <c r="H1525" i="23"/>
  <c r="H1517" i="23"/>
  <c r="H1532" i="23"/>
  <c r="H1524" i="23"/>
  <c r="H1516" i="23"/>
  <c r="H1531" i="23"/>
  <c r="H1523" i="23"/>
  <c r="H1530" i="23"/>
  <c r="H1522" i="23"/>
  <c r="H1529" i="23"/>
  <c r="H1521" i="23"/>
  <c r="H1536" i="23"/>
  <c r="H1528" i="23"/>
  <c r="H1520" i="23"/>
  <c r="H1535" i="23"/>
  <c r="H1527" i="23"/>
  <c r="H1519" i="23"/>
  <c r="H1518" i="23"/>
  <c r="H1534" i="23"/>
  <c r="H1526" i="23"/>
  <c r="H1613" i="23"/>
  <c r="H1605" i="23"/>
  <c r="H1620" i="23"/>
  <c r="H1612" i="23"/>
  <c r="H1604" i="23"/>
  <c r="H1619" i="23"/>
  <c r="H1611" i="23"/>
  <c r="H1603" i="23"/>
  <c r="H1618" i="23"/>
  <c r="H1610" i="23"/>
  <c r="H1602" i="23"/>
  <c r="H1617" i="23"/>
  <c r="H1609" i="23"/>
  <c r="H1601" i="23"/>
  <c r="H1616" i="23"/>
  <c r="H1608" i="23"/>
  <c r="H1600" i="23"/>
  <c r="H1615" i="23"/>
  <c r="H1607" i="23"/>
  <c r="H1614" i="23"/>
  <c r="H1606" i="23"/>
  <c r="H1725" i="23"/>
  <c r="H1717" i="23"/>
  <c r="H1709" i="23"/>
  <c r="H1724" i="23"/>
  <c r="H1716" i="23"/>
  <c r="H1708" i="23"/>
  <c r="H1723" i="23"/>
  <c r="H1715" i="23"/>
  <c r="H1707" i="23"/>
  <c r="H1722" i="23"/>
  <c r="H1714" i="23"/>
  <c r="H1706" i="23"/>
  <c r="H1721" i="23"/>
  <c r="H1713" i="23"/>
  <c r="H1705" i="23"/>
  <c r="H1720" i="23"/>
  <c r="H1712" i="23"/>
  <c r="H1719" i="23"/>
  <c r="H1711" i="23"/>
  <c r="H1710" i="23"/>
  <c r="H1718" i="23"/>
  <c r="H1908" i="23"/>
  <c r="H1900" i="23"/>
  <c r="H1913" i="23"/>
  <c r="H1905" i="23"/>
  <c r="H1897" i="23"/>
  <c r="H1911" i="23"/>
  <c r="H1901" i="23"/>
  <c r="H1910" i="23"/>
  <c r="H1899" i="23"/>
  <c r="H1909" i="23"/>
  <c r="H1898" i="23"/>
  <c r="H1907" i="23"/>
  <c r="H1896" i="23"/>
  <c r="H1906" i="23"/>
  <c r="H1895" i="23"/>
  <c r="H1904" i="23"/>
  <c r="H1894" i="23"/>
  <c r="H1914" i="23"/>
  <c r="H1903" i="23"/>
  <c r="H1912" i="23"/>
  <c r="H1902" i="23"/>
  <c r="H1972" i="23"/>
  <c r="H1964" i="23"/>
  <c r="H1977" i="23"/>
  <c r="H1969" i="23"/>
  <c r="H1961" i="23"/>
  <c r="H1975" i="23"/>
  <c r="H1965" i="23"/>
  <c r="H1974" i="23"/>
  <c r="H1963" i="23"/>
  <c r="H1973" i="23"/>
  <c r="H1962" i="23"/>
  <c r="H1971" i="23"/>
  <c r="H1960" i="23"/>
  <c r="H1970" i="23"/>
  <c r="H1959" i="23"/>
  <c r="H1968" i="23"/>
  <c r="H1958" i="23"/>
  <c r="H1967" i="23"/>
  <c r="H1957" i="23"/>
  <c r="H1976" i="23"/>
  <c r="H1966" i="23"/>
  <c r="H2060" i="23"/>
  <c r="H2052" i="23"/>
  <c r="H2044" i="23"/>
  <c r="H2059" i="23"/>
  <c r="H2051" i="23"/>
  <c r="H2043" i="23"/>
  <c r="H2058" i="23"/>
  <c r="H2050" i="23"/>
  <c r="H2042" i="23"/>
  <c r="H2057" i="23"/>
  <c r="H2049" i="23"/>
  <c r="H2041" i="23"/>
  <c r="H2055" i="23"/>
  <c r="H2054" i="23"/>
  <c r="H2053" i="23"/>
  <c r="H2048" i="23"/>
  <c r="H2047" i="23"/>
  <c r="H2046" i="23"/>
  <c r="H2061" i="23"/>
  <c r="H2045" i="23"/>
  <c r="H2056" i="23"/>
  <c r="H2397" i="23"/>
  <c r="H2389" i="23"/>
  <c r="H2381" i="23"/>
  <c r="H2396" i="23"/>
  <c r="H2388" i="23"/>
  <c r="H2380" i="23"/>
  <c r="H2394" i="23"/>
  <c r="H2386" i="23"/>
  <c r="H2378" i="23"/>
  <c r="H2391" i="23"/>
  <c r="H2383" i="23"/>
  <c r="H2395" i="23"/>
  <c r="H2379" i="23"/>
  <c r="H2393" i="23"/>
  <c r="H2377" i="23"/>
  <c r="H2392" i="23"/>
  <c r="H2390" i="23"/>
  <c r="H2387" i="23"/>
  <c r="H2384" i="23"/>
  <c r="H2382" i="23"/>
  <c r="H2385" i="23"/>
  <c r="H2437" i="23"/>
  <c r="H2429" i="23"/>
  <c r="H2421" i="23"/>
  <c r="H2436" i="23"/>
  <c r="H2428" i="23"/>
  <c r="H2420" i="23"/>
  <c r="H2434" i="23"/>
  <c r="H2426" i="23"/>
  <c r="H2439" i="23"/>
  <c r="H2431" i="23"/>
  <c r="H2423" i="23"/>
  <c r="H2427" i="23"/>
  <c r="H2425" i="23"/>
  <c r="H2424" i="23"/>
  <c r="H2438" i="23"/>
  <c r="H2422" i="23"/>
  <c r="H2435" i="23"/>
  <c r="H2419" i="23"/>
  <c r="H2430" i="23"/>
  <c r="H2433" i="23"/>
  <c r="H2432" i="23"/>
  <c r="H2517" i="23"/>
  <c r="H2509" i="23"/>
  <c r="H2516" i="23"/>
  <c r="H2508" i="23"/>
  <c r="H2522" i="23"/>
  <c r="H2514" i="23"/>
  <c r="H2506" i="23"/>
  <c r="H2519" i="23"/>
  <c r="H2511" i="23"/>
  <c r="H2503" i="23"/>
  <c r="H2523" i="23"/>
  <c r="H2507" i="23"/>
  <c r="H2521" i="23"/>
  <c r="H2505" i="23"/>
  <c r="H2520" i="23"/>
  <c r="H2504" i="23"/>
  <c r="H2518" i="23"/>
  <c r="H2515" i="23"/>
  <c r="H2512" i="23"/>
  <c r="H2510" i="23"/>
  <c r="H2513" i="23"/>
  <c r="H2626" i="23"/>
  <c r="H2618" i="23"/>
  <c r="H2610" i="23"/>
  <c r="H2625" i="23"/>
  <c r="H2617" i="23"/>
  <c r="H2609" i="23"/>
  <c r="H2623" i="23"/>
  <c r="H2615" i="23"/>
  <c r="H2628" i="23"/>
  <c r="H2620" i="23"/>
  <c r="H2612" i="23"/>
  <c r="H2624" i="23"/>
  <c r="H2608" i="23"/>
  <c r="H2622" i="23"/>
  <c r="H2621" i="23"/>
  <c r="H2619" i="23"/>
  <c r="H2616" i="23"/>
  <c r="H2614" i="23"/>
  <c r="H2613" i="23"/>
  <c r="H2611" i="23"/>
  <c r="H2627" i="23"/>
  <c r="H2880" i="23"/>
  <c r="H2872" i="23"/>
  <c r="H2864" i="23"/>
  <c r="H2879" i="23"/>
  <c r="H2871" i="23"/>
  <c r="H2863" i="23"/>
  <c r="H2878" i="23"/>
  <c r="H2870" i="23"/>
  <c r="H2862" i="23"/>
  <c r="H2874" i="23"/>
  <c r="H2866" i="23"/>
  <c r="H2873" i="23"/>
  <c r="H2869" i="23"/>
  <c r="H2868" i="23"/>
  <c r="H2867" i="23"/>
  <c r="H2865" i="23"/>
  <c r="H2877" i="23"/>
  <c r="H2861" i="23"/>
  <c r="H2876" i="23"/>
  <c r="H2860" i="23"/>
  <c r="H2875" i="23"/>
  <c r="H3000" i="23"/>
  <c r="H2992" i="23"/>
  <c r="H2999" i="23"/>
  <c r="H2991" i="23"/>
  <c r="H3006" i="23"/>
  <c r="H2998" i="23"/>
  <c r="H2990" i="23"/>
  <c r="H3002" i="23"/>
  <c r="H2994" i="23"/>
  <c r="H2986" i="23"/>
  <c r="H3001" i="23"/>
  <c r="H2997" i="23"/>
  <c r="H2996" i="23"/>
  <c r="H2995" i="23"/>
  <c r="H2993" i="23"/>
  <c r="H3005" i="23"/>
  <c r="H2989" i="23"/>
  <c r="H3004" i="23"/>
  <c r="H2988" i="23"/>
  <c r="H2987" i="23"/>
  <c r="H3003" i="23"/>
  <c r="H3279" i="23"/>
  <c r="H3271" i="23"/>
  <c r="H3263" i="23"/>
  <c r="H3278" i="23"/>
  <c r="H3270" i="23"/>
  <c r="H3262" i="23"/>
  <c r="H3277" i="23"/>
  <c r="H3269" i="23"/>
  <c r="H3261" i="23"/>
  <c r="H3276" i="23"/>
  <c r="H3268" i="23"/>
  <c r="H3260" i="23"/>
  <c r="H3274" i="23"/>
  <c r="H3266" i="23"/>
  <c r="H3275" i="23"/>
  <c r="H3273" i="23"/>
  <c r="H3272" i="23"/>
  <c r="H3259" i="23"/>
  <c r="H3267" i="23"/>
  <c r="H3265" i="23"/>
  <c r="H3264" i="23"/>
  <c r="H3295" i="23"/>
  <c r="H3287" i="23"/>
  <c r="H3294" i="23"/>
  <c r="H3286" i="23"/>
  <c r="H3293" i="23"/>
  <c r="H3285" i="23"/>
  <c r="H3300" i="23"/>
  <c r="H3292" i="23"/>
  <c r="H3284" i="23"/>
  <c r="H3298" i="23"/>
  <c r="H3290" i="23"/>
  <c r="H3282" i="23"/>
  <c r="H3297" i="23"/>
  <c r="H3296" i="23"/>
  <c r="H3291" i="23"/>
  <c r="H3281" i="23"/>
  <c r="H3280" i="23"/>
  <c r="H3299" i="23"/>
  <c r="H3289" i="23"/>
  <c r="H3288" i="23"/>
  <c r="H3283" i="23"/>
  <c r="H3359" i="23"/>
  <c r="H3351" i="23"/>
  <c r="H3343" i="23"/>
  <c r="H3358" i="23"/>
  <c r="H3350" i="23"/>
  <c r="H3357" i="23"/>
  <c r="H3349" i="23"/>
  <c r="H3356" i="23"/>
  <c r="H3348" i="23"/>
  <c r="H3362" i="23"/>
  <c r="H3354" i="23"/>
  <c r="H3346" i="23"/>
  <c r="H3361" i="23"/>
  <c r="H3360" i="23"/>
  <c r="H3355" i="23"/>
  <c r="H3345" i="23"/>
  <c r="H3363" i="23"/>
  <c r="H3353" i="23"/>
  <c r="H3352" i="23"/>
  <c r="H3347" i="23"/>
  <c r="H3344" i="23"/>
  <c r="H3567" i="23"/>
  <c r="H3559" i="23"/>
  <c r="H3566" i="23"/>
  <c r="H3558" i="23"/>
  <c r="H3573" i="23"/>
  <c r="H3565" i="23"/>
  <c r="H3557" i="23"/>
  <c r="H3572" i="23"/>
  <c r="H3564" i="23"/>
  <c r="H3556" i="23"/>
  <c r="H3570" i="23"/>
  <c r="H3562" i="23"/>
  <c r="H3554" i="23"/>
  <c r="H3553" i="23"/>
  <c r="H3571" i="23"/>
  <c r="H3569" i="23"/>
  <c r="H3560" i="23"/>
  <c r="H3568" i="23"/>
  <c r="H3563" i="23"/>
  <c r="H3561" i="23"/>
  <c r="H3555" i="23"/>
  <c r="H3759" i="23"/>
  <c r="H3751" i="23"/>
  <c r="H3743" i="23"/>
  <c r="H3758" i="23"/>
  <c r="H3750" i="23"/>
  <c r="H3742" i="23"/>
  <c r="H3757" i="23"/>
  <c r="H3749" i="23"/>
  <c r="H3756" i="23"/>
  <c r="H3748" i="23"/>
  <c r="H3762" i="23"/>
  <c r="H3754" i="23"/>
  <c r="H3746" i="23"/>
  <c r="H3745" i="23"/>
  <c r="H3744" i="23"/>
  <c r="H3761" i="23"/>
  <c r="H3752" i="23"/>
  <c r="H3747" i="23"/>
  <c r="H3760" i="23"/>
  <c r="H3755" i="23"/>
  <c r="H3753" i="23"/>
  <c r="H24" i="23"/>
  <c r="H16" i="23"/>
  <c r="H8" i="23"/>
  <c r="H23" i="23"/>
  <c r="H15" i="23"/>
  <c r="H7" i="23"/>
  <c r="H21" i="23"/>
  <c r="H13" i="23"/>
  <c r="H5" i="23"/>
  <c r="H20" i="23"/>
  <c r="H12" i="23"/>
  <c r="H4" i="23"/>
  <c r="H18" i="23"/>
  <c r="H10" i="23"/>
  <c r="H6" i="23"/>
  <c r="H22" i="23"/>
  <c r="H19" i="23"/>
  <c r="H17" i="23"/>
  <c r="H14" i="23"/>
  <c r="H11" i="23"/>
  <c r="H9" i="23"/>
  <c r="H1493" i="23"/>
  <c r="H1485" i="23"/>
  <c r="H1492" i="23"/>
  <c r="H1484" i="23"/>
  <c r="H1491" i="23"/>
  <c r="H1490" i="23"/>
  <c r="H1489" i="23"/>
  <c r="H1488" i="23"/>
  <c r="H1487" i="23"/>
  <c r="H1480" i="23"/>
  <c r="H1479" i="23"/>
  <c r="H1478" i="23"/>
  <c r="H1494" i="23"/>
  <c r="H1477" i="23"/>
  <c r="H1486" i="23"/>
  <c r="H1476" i="23"/>
  <c r="H1483" i="23"/>
  <c r="H1475" i="23"/>
  <c r="H1482" i="23"/>
  <c r="H1474" i="23"/>
  <c r="H1481" i="23"/>
  <c r="H1573" i="23"/>
  <c r="H1565" i="23"/>
  <c r="H1572" i="23"/>
  <c r="H1564" i="23"/>
  <c r="H1571" i="23"/>
  <c r="H1563" i="23"/>
  <c r="H1578" i="23"/>
  <c r="H1570" i="23"/>
  <c r="H1562" i="23"/>
  <c r="H1577" i="23"/>
  <c r="H1569" i="23"/>
  <c r="H1561" i="23"/>
  <c r="H1576" i="23"/>
  <c r="H1568" i="23"/>
  <c r="H1560" i="23"/>
  <c r="H1575" i="23"/>
  <c r="H1567" i="23"/>
  <c r="H1559" i="23"/>
  <c r="H1574" i="23"/>
  <c r="H1566" i="23"/>
  <c r="H1558" i="23"/>
  <c r="H1637" i="23"/>
  <c r="H1629" i="23"/>
  <c r="H1621" i="23"/>
  <c r="H1636" i="23"/>
  <c r="H1628" i="23"/>
  <c r="H1635" i="23"/>
  <c r="H1627" i="23"/>
  <c r="H1634" i="23"/>
  <c r="H1626" i="23"/>
  <c r="H1641" i="23"/>
  <c r="H1633" i="23"/>
  <c r="H1625" i="23"/>
  <c r="H1640" i="23"/>
  <c r="H1632" i="23"/>
  <c r="H1624" i="23"/>
  <c r="H1639" i="23"/>
  <c r="H1631" i="23"/>
  <c r="H1623" i="23"/>
  <c r="H1638" i="23"/>
  <c r="H1630" i="23"/>
  <c r="H1622" i="23"/>
  <c r="H2076" i="23"/>
  <c r="H2068" i="23"/>
  <c r="H2075" i="23"/>
  <c r="H2067" i="23"/>
  <c r="H2082" i="23"/>
  <c r="H2074" i="23"/>
  <c r="H2066" i="23"/>
  <c r="H2081" i="23"/>
  <c r="H2073" i="23"/>
  <c r="H2065" i="23"/>
  <c r="H2071" i="23"/>
  <c r="H2070" i="23"/>
  <c r="H2069" i="23"/>
  <c r="H2080" i="23"/>
  <c r="H2064" i="23"/>
  <c r="H2079" i="23"/>
  <c r="H2063" i="23"/>
  <c r="H2078" i="23"/>
  <c r="H2062" i="23"/>
  <c r="H2077" i="23"/>
  <c r="H2072" i="23"/>
  <c r="H2124" i="23"/>
  <c r="H2116" i="23"/>
  <c r="H2108" i="23"/>
  <c r="H2123" i="23"/>
  <c r="H2115" i="23"/>
  <c r="H2107" i="23"/>
  <c r="H2122" i="23"/>
  <c r="H2114" i="23"/>
  <c r="H2106" i="23"/>
  <c r="H2121" i="23"/>
  <c r="H2113" i="23"/>
  <c r="H2105" i="23"/>
  <c r="H2119" i="23"/>
  <c r="H2118" i="23"/>
  <c r="H2117" i="23"/>
  <c r="H2112" i="23"/>
  <c r="H2111" i="23"/>
  <c r="H2110" i="23"/>
  <c r="H2109" i="23"/>
  <c r="H2120" i="23"/>
  <c r="H2104" i="23"/>
  <c r="H128" i="23"/>
  <c r="H120" i="23"/>
  <c r="H112" i="23"/>
  <c r="H127" i="23"/>
  <c r="H119" i="23"/>
  <c r="H111" i="23"/>
  <c r="H126" i="23"/>
  <c r="H118" i="23"/>
  <c r="H110" i="23"/>
  <c r="H125" i="23"/>
  <c r="H117" i="23"/>
  <c r="H109" i="23"/>
  <c r="H124" i="23"/>
  <c r="H116" i="23"/>
  <c r="H122" i="23"/>
  <c r="H114" i="23"/>
  <c r="H113" i="23"/>
  <c r="H129" i="23"/>
  <c r="H123" i="23"/>
  <c r="H121" i="23"/>
  <c r="H115" i="23"/>
  <c r="H272" i="23"/>
  <c r="H264" i="23"/>
  <c r="H256" i="23"/>
  <c r="H271" i="23"/>
  <c r="H263" i="23"/>
  <c r="H270" i="23"/>
  <c r="H262" i="23"/>
  <c r="H269" i="23"/>
  <c r="H261" i="23"/>
  <c r="H276" i="23"/>
  <c r="H268" i="23"/>
  <c r="H260" i="23"/>
  <c r="H274" i="23"/>
  <c r="H266" i="23"/>
  <c r="H258" i="23"/>
  <c r="H273" i="23"/>
  <c r="H267" i="23"/>
  <c r="H265" i="23"/>
  <c r="H259" i="23"/>
  <c r="H257" i="23"/>
  <c r="H275" i="23"/>
  <c r="H631" i="23"/>
  <c r="H623" i="23"/>
  <c r="H615" i="23"/>
  <c r="H630" i="23"/>
  <c r="H622" i="23"/>
  <c r="H614" i="23"/>
  <c r="H629" i="23"/>
  <c r="H621" i="23"/>
  <c r="H613" i="23"/>
  <c r="H628" i="23"/>
  <c r="H620" i="23"/>
  <c r="H627" i="23"/>
  <c r="H619" i="23"/>
  <c r="H633" i="23"/>
  <c r="H625" i="23"/>
  <c r="H617" i="23"/>
  <c r="H626" i="23"/>
  <c r="H624" i="23"/>
  <c r="H618" i="23"/>
  <c r="H616" i="23"/>
  <c r="H632" i="23"/>
  <c r="H759" i="23"/>
  <c r="H758" i="23"/>
  <c r="H753" i="23"/>
  <c r="H745" i="23"/>
  <c r="H752" i="23"/>
  <c r="H744" i="23"/>
  <c r="H751" i="23"/>
  <c r="H743" i="23"/>
  <c r="H750" i="23"/>
  <c r="H742" i="23"/>
  <c r="H757" i="23"/>
  <c r="H749" i="23"/>
  <c r="H741" i="23"/>
  <c r="H755" i="23"/>
  <c r="H747" i="23"/>
  <c r="H739" i="23"/>
  <c r="H756" i="23"/>
  <c r="H754" i="23"/>
  <c r="H748" i="23"/>
  <c r="H746" i="23"/>
  <c r="H740" i="23"/>
  <c r="H943" i="23"/>
  <c r="H935" i="23"/>
  <c r="H942" i="23"/>
  <c r="H934" i="23"/>
  <c r="H941" i="23"/>
  <c r="H933" i="23"/>
  <c r="H948" i="23"/>
  <c r="H940" i="23"/>
  <c r="H932" i="23"/>
  <c r="H947" i="23"/>
  <c r="H939" i="23"/>
  <c r="H931" i="23"/>
  <c r="H946" i="23"/>
  <c r="H938" i="23"/>
  <c r="H930" i="23"/>
  <c r="H945" i="23"/>
  <c r="H944" i="23"/>
  <c r="H937" i="23"/>
  <c r="H936" i="23"/>
  <c r="H929" i="23"/>
  <c r="H928" i="23"/>
  <c r="H1028" i="23"/>
  <c r="H1020" i="23"/>
  <c r="H1012" i="23"/>
  <c r="H1027" i="23"/>
  <c r="H1019" i="23"/>
  <c r="H1026" i="23"/>
  <c r="H1018" i="23"/>
  <c r="H1025" i="23"/>
  <c r="H1017" i="23"/>
  <c r="H1032" i="23"/>
  <c r="H1024" i="23"/>
  <c r="H1016" i="23"/>
  <c r="H1031" i="23"/>
  <c r="H1023" i="23"/>
  <c r="H1015" i="23"/>
  <c r="H1030" i="23"/>
  <c r="H1029" i="23"/>
  <c r="H1022" i="23"/>
  <c r="H1021" i="23"/>
  <c r="H1014" i="23"/>
  <c r="H1013" i="23"/>
  <c r="H1320" i="23"/>
  <c r="H1312" i="23"/>
  <c r="H1319" i="23"/>
  <c r="H1311" i="23"/>
  <c r="H1326" i="23"/>
  <c r="H1318" i="23"/>
  <c r="H1310" i="23"/>
  <c r="H1325" i="23"/>
  <c r="H1317" i="23"/>
  <c r="H1309" i="23"/>
  <c r="H1324" i="23"/>
  <c r="H1316" i="23"/>
  <c r="H1308" i="23"/>
  <c r="H1323" i="23"/>
  <c r="H1315" i="23"/>
  <c r="H1307" i="23"/>
  <c r="H1322" i="23"/>
  <c r="H1314" i="23"/>
  <c r="H1321" i="23"/>
  <c r="H1313" i="23"/>
  <c r="H1448" i="23"/>
  <c r="H1440" i="23"/>
  <c r="H1432" i="23"/>
  <c r="H1447" i="23"/>
  <c r="H1439" i="23"/>
  <c r="H1446" i="23"/>
  <c r="H1438" i="23"/>
  <c r="H1445" i="23"/>
  <c r="H1437" i="23"/>
  <c r="H1452" i="23"/>
  <c r="H1444" i="23"/>
  <c r="H1436" i="23"/>
  <c r="H1451" i="23"/>
  <c r="H1443" i="23"/>
  <c r="H1435" i="23"/>
  <c r="H1434" i="23"/>
  <c r="H1433" i="23"/>
  <c r="H1450" i="23"/>
  <c r="H1442" i="23"/>
  <c r="H1449" i="23"/>
  <c r="H1441" i="23"/>
  <c r="H1597" i="23"/>
  <c r="H1589" i="23"/>
  <c r="H1581" i="23"/>
  <c r="H1596" i="23"/>
  <c r="H1588" i="23"/>
  <c r="H1580" i="23"/>
  <c r="H1595" i="23"/>
  <c r="H1587" i="23"/>
  <c r="H1579" i="23"/>
  <c r="H1594" i="23"/>
  <c r="H1586" i="23"/>
  <c r="H1593" i="23"/>
  <c r="H1585" i="23"/>
  <c r="H1592" i="23"/>
  <c r="H1584" i="23"/>
  <c r="H1599" i="23"/>
  <c r="H1591" i="23"/>
  <c r="H1583" i="23"/>
  <c r="H1582" i="23"/>
  <c r="H1598" i="23"/>
  <c r="H1590" i="23"/>
  <c r="H1701" i="23"/>
  <c r="H1693" i="23"/>
  <c r="H1685" i="23"/>
  <c r="H1700" i="23"/>
  <c r="H1692" i="23"/>
  <c r="H1684" i="23"/>
  <c r="H1699" i="23"/>
  <c r="H1691" i="23"/>
  <c r="H1698" i="23"/>
  <c r="H1690" i="23"/>
  <c r="H1697" i="23"/>
  <c r="H1689" i="23"/>
  <c r="H1704" i="23"/>
  <c r="H1696" i="23"/>
  <c r="H1688" i="23"/>
  <c r="H1703" i="23"/>
  <c r="H1695" i="23"/>
  <c r="H1687" i="23"/>
  <c r="H1702" i="23"/>
  <c r="H1694" i="23"/>
  <c r="H1686" i="23"/>
  <c r="H1956" i="23"/>
  <c r="H1948" i="23"/>
  <c r="H1940" i="23"/>
  <c r="H1953" i="23"/>
  <c r="H1945" i="23"/>
  <c r="H1937" i="23"/>
  <c r="H1954" i="23"/>
  <c r="H1943" i="23"/>
  <c r="H1952" i="23"/>
  <c r="H1942" i="23"/>
  <c r="H1951" i="23"/>
  <c r="H1941" i="23"/>
  <c r="H1950" i="23"/>
  <c r="H1939" i="23"/>
  <c r="H1949" i="23"/>
  <c r="H1938" i="23"/>
  <c r="H1947" i="23"/>
  <c r="H1936" i="23"/>
  <c r="H1946" i="23"/>
  <c r="H1955" i="23"/>
  <c r="H1944" i="23"/>
  <c r="H2244" i="23"/>
  <c r="H2236" i="23"/>
  <c r="H2243" i="23"/>
  <c r="H2235" i="23"/>
  <c r="H2250" i="23"/>
  <c r="H2242" i="23"/>
  <c r="H2234" i="23"/>
  <c r="H2249" i="23"/>
  <c r="H2241" i="23"/>
  <c r="H2233" i="23"/>
  <c r="H2248" i="23"/>
  <c r="H2240" i="23"/>
  <c r="H2232" i="23"/>
  <c r="H2237" i="23"/>
  <c r="H2231" i="23"/>
  <c r="H2230" i="23"/>
  <c r="H2247" i="23"/>
  <c r="H2246" i="23"/>
  <c r="H2245" i="23"/>
  <c r="H2239" i="23"/>
  <c r="H2238" i="23"/>
  <c r="H2666" i="23"/>
  <c r="H2658" i="23"/>
  <c r="H2650" i="23"/>
  <c r="H2665" i="23"/>
  <c r="H2657" i="23"/>
  <c r="H2664" i="23"/>
  <c r="H2656" i="23"/>
  <c r="H2663" i="23"/>
  <c r="H2655" i="23"/>
  <c r="H2670" i="23"/>
  <c r="H2662" i="23"/>
  <c r="H2669" i="23"/>
  <c r="H2668" i="23"/>
  <c r="H2660" i="23"/>
  <c r="H2652" i="23"/>
  <c r="H2661" i="23"/>
  <c r="H2659" i="23"/>
  <c r="H2654" i="23"/>
  <c r="H2653" i="23"/>
  <c r="H2651" i="23"/>
  <c r="H2667" i="23"/>
  <c r="H2690" i="23"/>
  <c r="H2682" i="23"/>
  <c r="H2674" i="23"/>
  <c r="H2689" i="23"/>
  <c r="H2681" i="23"/>
  <c r="H2673" i="23"/>
  <c r="H2688" i="23"/>
  <c r="H2680" i="23"/>
  <c r="H2672" i="23"/>
  <c r="H2687" i="23"/>
  <c r="H2679" i="23"/>
  <c r="H2671" i="23"/>
  <c r="H2686" i="23"/>
  <c r="H2678" i="23"/>
  <c r="H2685" i="23"/>
  <c r="H2677" i="23"/>
  <c r="H2684" i="23"/>
  <c r="H2676" i="23"/>
  <c r="H2691" i="23"/>
  <c r="H2675" i="23"/>
  <c r="H2683" i="23"/>
  <c r="H3069" i="23"/>
  <c r="H3061" i="23"/>
  <c r="H3053" i="23"/>
  <c r="H3068" i="23"/>
  <c r="H3060" i="23"/>
  <c r="H3052" i="23"/>
  <c r="H3067" i="23"/>
  <c r="H3059" i="23"/>
  <c r="H3051" i="23"/>
  <c r="H3063" i="23"/>
  <c r="H3055" i="23"/>
  <c r="H3054" i="23"/>
  <c r="H3066" i="23"/>
  <c r="H3050" i="23"/>
  <c r="H3065" i="23"/>
  <c r="H3049" i="23"/>
  <c r="H3064" i="23"/>
  <c r="H3062" i="23"/>
  <c r="H3058" i="23"/>
  <c r="H3057" i="23"/>
  <c r="H3056" i="23"/>
  <c r="H3215" i="23"/>
  <c r="H3207" i="23"/>
  <c r="H3199" i="23"/>
  <c r="H3214" i="23"/>
  <c r="H3206" i="23"/>
  <c r="H3198" i="23"/>
  <c r="H3213" i="23"/>
  <c r="H3205" i="23"/>
  <c r="H3197" i="23"/>
  <c r="H3212" i="23"/>
  <c r="H3204" i="23"/>
  <c r="H3196" i="23"/>
  <c r="H3210" i="23"/>
  <c r="H3202" i="23"/>
  <c r="H3211" i="23"/>
  <c r="H3209" i="23"/>
  <c r="H3208" i="23"/>
  <c r="H3216" i="23"/>
  <c r="H3203" i="23"/>
  <c r="H3201" i="23"/>
  <c r="H3200" i="23"/>
  <c r="H3423" i="23"/>
  <c r="H3415" i="23"/>
  <c r="H3407" i="23"/>
  <c r="H3422" i="23"/>
  <c r="H3414" i="23"/>
  <c r="H3406" i="23"/>
  <c r="H3421" i="23"/>
  <c r="H3413" i="23"/>
  <c r="H3420" i="23"/>
  <c r="H3412" i="23"/>
  <c r="H3426" i="23"/>
  <c r="H3418" i="23"/>
  <c r="H3410" i="23"/>
  <c r="H3425" i="23"/>
  <c r="H3424" i="23"/>
  <c r="H3419" i="23"/>
  <c r="H3409" i="23"/>
  <c r="H3408" i="23"/>
  <c r="H3417" i="23"/>
  <c r="H3416" i="23"/>
  <c r="H3411" i="23"/>
  <c r="H3551" i="23"/>
  <c r="H3543" i="23"/>
  <c r="H3535" i="23"/>
  <c r="H3550" i="23"/>
  <c r="H3542" i="23"/>
  <c r="H3534" i="23"/>
  <c r="H3549" i="23"/>
  <c r="H3541" i="23"/>
  <c r="H3533" i="23"/>
  <c r="H3548" i="23"/>
  <c r="H3540" i="23"/>
  <c r="H3532" i="23"/>
  <c r="H3546" i="23"/>
  <c r="H3538" i="23"/>
  <c r="H3552" i="23"/>
  <c r="H3547" i="23"/>
  <c r="H3537" i="23"/>
  <c r="H3536" i="23"/>
  <c r="H3545" i="23"/>
  <c r="H3544" i="23"/>
  <c r="H3539" i="23"/>
  <c r="H3615" i="23"/>
  <c r="H3607" i="23"/>
  <c r="H3599" i="23"/>
  <c r="H3614" i="23"/>
  <c r="H3606" i="23"/>
  <c r="H3598" i="23"/>
  <c r="H3613" i="23"/>
  <c r="H3605" i="23"/>
  <c r="H3597" i="23"/>
  <c r="H3612" i="23"/>
  <c r="H3604" i="23"/>
  <c r="H3596" i="23"/>
  <c r="H3610" i="23"/>
  <c r="H3602" i="23"/>
  <c r="H3595" i="23"/>
  <c r="H3611" i="23"/>
  <c r="H3601" i="23"/>
  <c r="H3609" i="23"/>
  <c r="H3608" i="23"/>
  <c r="H3603" i="23"/>
  <c r="H3600" i="23"/>
  <c r="H3671" i="23"/>
  <c r="H3663" i="23"/>
  <c r="H3678" i="23"/>
  <c r="H3670" i="23"/>
  <c r="H3662" i="23"/>
  <c r="H3677" i="23"/>
  <c r="H3669" i="23"/>
  <c r="H3661" i="23"/>
  <c r="H3676" i="23"/>
  <c r="H3668" i="23"/>
  <c r="H3660" i="23"/>
  <c r="H3674" i="23"/>
  <c r="H3666" i="23"/>
  <c r="H3658" i="23"/>
  <c r="H3659" i="23"/>
  <c r="H3675" i="23"/>
  <c r="H3665" i="23"/>
  <c r="H3664" i="23"/>
  <c r="H3673" i="23"/>
  <c r="H3672" i="23"/>
  <c r="H3667" i="23"/>
  <c r="H208" i="23"/>
  <c r="H200" i="23"/>
  <c r="H207" i="23"/>
  <c r="H199" i="23"/>
  <c r="H206" i="23"/>
  <c r="H198" i="23"/>
  <c r="H213" i="23"/>
  <c r="H205" i="23"/>
  <c r="H197" i="23"/>
  <c r="H212" i="23"/>
  <c r="H204" i="23"/>
  <c r="H196" i="23"/>
  <c r="H210" i="23"/>
  <c r="H202" i="23"/>
  <c r="H194" i="23"/>
  <c r="H209" i="23"/>
  <c r="H203" i="23"/>
  <c r="H201" i="23"/>
  <c r="H211" i="23"/>
  <c r="H195" i="23"/>
  <c r="H193" i="23"/>
  <c r="H312" i="23"/>
  <c r="H304" i="23"/>
  <c r="H311" i="23"/>
  <c r="H303" i="23"/>
  <c r="H318" i="23"/>
  <c r="H310" i="23"/>
  <c r="H302" i="23"/>
  <c r="H317" i="23"/>
  <c r="H309" i="23"/>
  <c r="H301" i="23"/>
  <c r="H316" i="23"/>
  <c r="H308" i="23"/>
  <c r="H300" i="23"/>
  <c r="H314" i="23"/>
  <c r="H306" i="23"/>
  <c r="H298" i="23"/>
  <c r="H305" i="23"/>
  <c r="H299" i="23"/>
  <c r="H315" i="23"/>
  <c r="H313" i="23"/>
  <c r="H307" i="23"/>
  <c r="H416" i="23"/>
  <c r="H408" i="23"/>
  <c r="H423" i="23"/>
  <c r="H415" i="23"/>
  <c r="H407" i="23"/>
  <c r="H422" i="23"/>
  <c r="H414" i="23"/>
  <c r="H406" i="23"/>
  <c r="H421" i="23"/>
  <c r="H413" i="23"/>
  <c r="H405" i="23"/>
  <c r="H420" i="23"/>
  <c r="H412" i="23"/>
  <c r="H404" i="23"/>
  <c r="H418" i="23"/>
  <c r="H410" i="23"/>
  <c r="H403" i="23"/>
  <c r="H419" i="23"/>
  <c r="H417" i="23"/>
  <c r="H411" i="23"/>
  <c r="H409" i="23"/>
  <c r="H1113" i="23"/>
  <c r="H1105" i="23"/>
  <c r="H1097" i="23"/>
  <c r="H1112" i="23"/>
  <c r="H1104" i="23"/>
  <c r="H1096" i="23"/>
  <c r="H1111" i="23"/>
  <c r="H1103" i="23"/>
  <c r="H1110" i="23"/>
  <c r="H1102" i="23"/>
  <c r="H1109" i="23"/>
  <c r="H1101" i="23"/>
  <c r="H1116" i="23"/>
  <c r="H1108" i="23"/>
  <c r="H1100" i="23"/>
  <c r="H1115" i="23"/>
  <c r="H1114" i="23"/>
  <c r="H1107" i="23"/>
  <c r="H1106" i="23"/>
  <c r="H1099" i="23"/>
  <c r="H1098" i="23"/>
  <c r="H1996" i="23"/>
  <c r="H1988" i="23"/>
  <c r="H1980" i="23"/>
  <c r="H1995" i="23"/>
  <c r="H1987" i="23"/>
  <c r="H1979" i="23"/>
  <c r="H1994" i="23"/>
  <c r="H1986" i="23"/>
  <c r="H1978" i="23"/>
  <c r="H1993" i="23"/>
  <c r="H1985" i="23"/>
  <c r="H1991" i="23"/>
  <c r="H1990" i="23"/>
  <c r="H1989" i="23"/>
  <c r="H1984" i="23"/>
  <c r="H1983" i="23"/>
  <c r="H1998" i="23"/>
  <c r="H1982" i="23"/>
  <c r="H1997" i="23"/>
  <c r="H1981" i="23"/>
  <c r="H1992" i="23"/>
  <c r="H2012" i="23"/>
  <c r="H2004" i="23"/>
  <c r="H2019" i="23"/>
  <c r="H2011" i="23"/>
  <c r="H2003" i="23"/>
  <c r="H2018" i="23"/>
  <c r="H2010" i="23"/>
  <c r="H2002" i="23"/>
  <c r="H2017" i="23"/>
  <c r="H2009" i="23"/>
  <c r="H2001" i="23"/>
  <c r="H2007" i="23"/>
  <c r="H2006" i="23"/>
  <c r="H2005" i="23"/>
  <c r="H2016" i="23"/>
  <c r="H2000" i="23"/>
  <c r="H2015" i="23"/>
  <c r="H1999" i="23"/>
  <c r="H2014" i="23"/>
  <c r="H2013" i="23"/>
  <c r="H2008" i="23"/>
  <c r="H2140" i="23"/>
  <c r="H2132" i="23"/>
  <c r="H2139" i="23"/>
  <c r="H2131" i="23"/>
  <c r="H2138" i="23"/>
  <c r="H2130" i="23"/>
  <c r="H2145" i="23"/>
  <c r="H2137" i="23"/>
  <c r="H2129" i="23"/>
  <c r="H2135" i="23"/>
  <c r="H2134" i="23"/>
  <c r="H2133" i="23"/>
  <c r="H2144" i="23"/>
  <c r="H2128" i="23"/>
  <c r="H2143" i="23"/>
  <c r="H2127" i="23"/>
  <c r="H2142" i="23"/>
  <c r="H2126" i="23"/>
  <c r="H2141" i="23"/>
  <c r="H2125" i="23"/>
  <c r="H2136" i="23"/>
  <c r="H2349" i="23"/>
  <c r="H2354" i="23"/>
  <c r="H2346" i="23"/>
  <c r="H2338" i="23"/>
  <c r="H2351" i="23"/>
  <c r="H2343" i="23"/>
  <c r="H2348" i="23"/>
  <c r="H2337" i="23"/>
  <c r="H2347" i="23"/>
  <c r="H2336" i="23"/>
  <c r="H2345" i="23"/>
  <c r="H2335" i="23"/>
  <c r="H2344" i="23"/>
  <c r="H2355" i="23"/>
  <c r="H2342" i="23"/>
  <c r="H2341" i="23"/>
  <c r="H2340" i="23"/>
  <c r="H2339" i="23"/>
  <c r="H2353" i="23"/>
  <c r="H2352" i="23"/>
  <c r="H2350" i="23"/>
  <c r="H2413" i="23"/>
  <c r="H2405" i="23"/>
  <c r="H2412" i="23"/>
  <c r="H2404" i="23"/>
  <c r="H2418" i="23"/>
  <c r="H2410" i="23"/>
  <c r="H2402" i="23"/>
  <c r="H2415" i="23"/>
  <c r="H2407" i="23"/>
  <c r="H2399" i="23"/>
  <c r="H2411" i="23"/>
  <c r="H2409" i="23"/>
  <c r="H2408" i="23"/>
  <c r="H2406" i="23"/>
  <c r="H2403" i="23"/>
  <c r="H2417" i="23"/>
  <c r="H2416" i="23"/>
  <c r="H2414" i="23"/>
  <c r="H2401" i="23"/>
  <c r="H2400" i="23"/>
  <c r="H2398" i="23"/>
  <c r="H2501" i="23"/>
  <c r="H2493" i="23"/>
  <c r="H2485" i="23"/>
  <c r="H2500" i="23"/>
  <c r="H2492" i="23"/>
  <c r="H2484" i="23"/>
  <c r="H2498" i="23"/>
  <c r="H2490" i="23"/>
  <c r="H2482" i="23"/>
  <c r="H2495" i="23"/>
  <c r="H2487" i="23"/>
  <c r="H2491" i="23"/>
  <c r="H2489" i="23"/>
  <c r="H2488" i="23"/>
  <c r="H2502" i="23"/>
  <c r="H2486" i="23"/>
  <c r="H2499" i="23"/>
  <c r="H2483" i="23"/>
  <c r="H2497" i="23"/>
  <c r="H2496" i="23"/>
  <c r="H2494" i="23"/>
  <c r="H2792" i="23"/>
  <c r="H2784" i="23"/>
  <c r="H2776" i="23"/>
  <c r="H2790" i="23"/>
  <c r="H2782" i="23"/>
  <c r="H2794" i="23"/>
  <c r="H2786" i="23"/>
  <c r="H2778" i="23"/>
  <c r="H2789" i="23"/>
  <c r="H2777" i="23"/>
  <c r="H2788" i="23"/>
  <c r="H2787" i="23"/>
  <c r="H2785" i="23"/>
  <c r="H2796" i="23"/>
  <c r="H2783" i="23"/>
  <c r="H2795" i="23"/>
  <c r="H2781" i="23"/>
  <c r="H2793" i="23"/>
  <c r="H2780" i="23"/>
  <c r="H2791" i="23"/>
  <c r="H2779" i="23"/>
  <c r="H2920" i="23"/>
  <c r="H2912" i="23"/>
  <c r="H2904" i="23"/>
  <c r="H2919" i="23"/>
  <c r="H2911" i="23"/>
  <c r="H2903" i="23"/>
  <c r="H2918" i="23"/>
  <c r="H2910" i="23"/>
  <c r="H2902" i="23"/>
  <c r="H2922" i="23"/>
  <c r="H2914" i="23"/>
  <c r="H2906" i="23"/>
  <c r="H2921" i="23"/>
  <c r="H2905" i="23"/>
  <c r="H2917" i="23"/>
  <c r="H2916" i="23"/>
  <c r="H2915" i="23"/>
  <c r="H2913" i="23"/>
  <c r="H2909" i="23"/>
  <c r="H2908" i="23"/>
  <c r="H2907" i="23"/>
  <c r="H3045" i="23"/>
  <c r="H3037" i="23"/>
  <c r="H3029" i="23"/>
  <c r="H3044" i="23"/>
  <c r="H3036" i="23"/>
  <c r="H3028" i="23"/>
  <c r="H3043" i="23"/>
  <c r="H3035" i="23"/>
  <c r="H3047" i="23"/>
  <c r="H3039" i="23"/>
  <c r="H3031" i="23"/>
  <c r="H3038" i="23"/>
  <c r="H3034" i="23"/>
  <c r="H3033" i="23"/>
  <c r="H3048" i="23"/>
  <c r="H3032" i="23"/>
  <c r="H3046" i="23"/>
  <c r="H3030" i="23"/>
  <c r="H3042" i="23"/>
  <c r="H3041" i="23"/>
  <c r="H3040" i="23"/>
  <c r="H3527" i="23"/>
  <c r="H3519" i="23"/>
  <c r="H3511" i="23"/>
  <c r="H3526" i="23"/>
  <c r="H3518" i="23"/>
  <c r="H3525" i="23"/>
  <c r="H3517" i="23"/>
  <c r="H3524" i="23"/>
  <c r="H3516" i="23"/>
  <c r="H3530" i="23"/>
  <c r="H3522" i="23"/>
  <c r="H3514" i="23"/>
  <c r="H3531" i="23"/>
  <c r="H3512" i="23"/>
  <c r="H3529" i="23"/>
  <c r="H3528" i="23"/>
  <c r="H3515" i="23"/>
  <c r="H3523" i="23"/>
  <c r="H3521" i="23"/>
  <c r="H3520" i="23"/>
  <c r="H3513" i="23"/>
  <c r="H3591" i="23"/>
  <c r="H3583" i="23"/>
  <c r="H3575" i="23"/>
  <c r="H3590" i="23"/>
  <c r="H3582" i="23"/>
  <c r="H3574" i="23"/>
  <c r="H3589" i="23"/>
  <c r="H3581" i="23"/>
  <c r="H3588" i="23"/>
  <c r="H3580" i="23"/>
  <c r="H3594" i="23"/>
  <c r="H3586" i="23"/>
  <c r="H3578" i="23"/>
  <c r="H3576" i="23"/>
  <c r="H3593" i="23"/>
  <c r="H3592" i="23"/>
  <c r="H3579" i="23"/>
  <c r="H3577" i="23"/>
  <c r="H3587" i="23"/>
  <c r="H3585" i="23"/>
  <c r="H3584" i="23"/>
  <c r="H3735" i="23"/>
  <c r="H3727" i="23"/>
  <c r="H3734" i="23"/>
  <c r="H3726" i="23"/>
  <c r="H3741" i="23"/>
  <c r="H3733" i="23"/>
  <c r="H3725" i="23"/>
  <c r="H3740" i="23"/>
  <c r="H3732" i="23"/>
  <c r="H3724" i="23"/>
  <c r="H3738" i="23"/>
  <c r="H3730" i="23"/>
  <c r="H3722" i="23"/>
  <c r="H3723" i="23"/>
  <c r="H3721" i="23"/>
  <c r="H3739" i="23"/>
  <c r="H3729" i="23"/>
  <c r="H3737" i="23"/>
  <c r="H3736" i="23"/>
  <c r="H3731" i="23"/>
  <c r="H3728" i="23"/>
  <c r="H488" i="18"/>
  <c r="H496" i="18"/>
  <c r="H504" i="18"/>
  <c r="H487" i="18"/>
  <c r="H489" i="18"/>
  <c r="H497" i="18"/>
  <c r="H505" i="18"/>
  <c r="H490" i="18"/>
  <c r="H498" i="18"/>
  <c r="H506" i="18"/>
  <c r="H491" i="18"/>
  <c r="H499" i="18"/>
  <c r="H507" i="18"/>
  <c r="H495" i="18"/>
  <c r="H492" i="18"/>
  <c r="H500" i="18"/>
  <c r="H493" i="18"/>
  <c r="H501" i="18"/>
  <c r="H503" i="18"/>
  <c r="H494" i="18"/>
  <c r="H502" i="18"/>
  <c r="H1334" i="18"/>
  <c r="H1329" i="18"/>
  <c r="H1338" i="18"/>
  <c r="H1342" i="18"/>
  <c r="H1337" i="18"/>
  <c r="H1340" i="18"/>
  <c r="H1327" i="18"/>
  <c r="H1345" i="18"/>
  <c r="H1346" i="18"/>
  <c r="H1335" i="18"/>
  <c r="H1331" i="18"/>
  <c r="H1344" i="18"/>
  <c r="H1343" i="18"/>
  <c r="H1339" i="18"/>
  <c r="H1328" i="18"/>
  <c r="H1347" i="18"/>
  <c r="H1333" i="18"/>
  <c r="H1336" i="18"/>
  <c r="H1330" i="18"/>
  <c r="H1341" i="18"/>
  <c r="H1332" i="18"/>
  <c r="H3473" i="18"/>
  <c r="H3481" i="18"/>
  <c r="H3489" i="18"/>
  <c r="H3474" i="18"/>
  <c r="H3482" i="18"/>
  <c r="H3475" i="18"/>
  <c r="H3483" i="18"/>
  <c r="H3472" i="18"/>
  <c r="H3476" i="18"/>
  <c r="H3484" i="18"/>
  <c r="H3469" i="18"/>
  <c r="H3477" i="18"/>
  <c r="H3485" i="18"/>
  <c r="H3488" i="18"/>
  <c r="H3470" i="18"/>
  <c r="H3478" i="18"/>
  <c r="H3486" i="18"/>
  <c r="H3480" i="18"/>
  <c r="H3471" i="18"/>
  <c r="H3479" i="18"/>
  <c r="H3487" i="18"/>
  <c r="H2273" i="18"/>
  <c r="H2291" i="18"/>
  <c r="H2281" i="18"/>
  <c r="H2276" i="18"/>
  <c r="H2289" i="18"/>
  <c r="H2284" i="18"/>
  <c r="H2279" i="18"/>
  <c r="H2274" i="18"/>
  <c r="H2292" i="18"/>
  <c r="H2287" i="18"/>
  <c r="H2282" i="18"/>
  <c r="H2277" i="18"/>
  <c r="H2272" i="18"/>
  <c r="H2290" i="18"/>
  <c r="H2285" i="18"/>
  <c r="H2280" i="18"/>
  <c r="H2275" i="18"/>
  <c r="H2278" i="18"/>
  <c r="H2288" i="18"/>
  <c r="H2283" i="18"/>
  <c r="H2286" i="18"/>
  <c r="H325" i="18"/>
  <c r="H333" i="18"/>
  <c r="H326" i="18"/>
  <c r="H334" i="18"/>
  <c r="H332" i="18"/>
  <c r="H319" i="18"/>
  <c r="H327" i="18"/>
  <c r="H335" i="18"/>
  <c r="H320" i="18"/>
  <c r="H328" i="18"/>
  <c r="H336" i="18"/>
  <c r="H321" i="18"/>
  <c r="H329" i="18"/>
  <c r="H337" i="18"/>
  <c r="H322" i="18"/>
  <c r="H330" i="18"/>
  <c r="H338" i="18"/>
  <c r="H323" i="18"/>
  <c r="H331" i="18"/>
  <c r="H339" i="18"/>
  <c r="H324" i="18"/>
  <c r="H2801" i="18"/>
  <c r="H2809" i="18"/>
  <c r="H2817" i="18"/>
  <c r="H2802" i="18"/>
  <c r="H2810" i="18"/>
  <c r="H2803" i="18"/>
  <c r="H2811" i="18"/>
  <c r="H2804" i="18"/>
  <c r="H2812" i="18"/>
  <c r="H2797" i="18"/>
  <c r="H2805" i="18"/>
  <c r="H2813" i="18"/>
  <c r="H2798" i="18"/>
  <c r="H2806" i="18"/>
  <c r="H2814" i="18"/>
  <c r="H2799" i="18"/>
  <c r="H2807" i="18"/>
  <c r="H2815" i="18"/>
  <c r="H2800" i="18"/>
  <c r="H2808" i="18"/>
  <c r="H2816" i="18"/>
  <c r="H2633" i="18"/>
  <c r="H2641" i="18"/>
  <c r="H2649" i="18"/>
  <c r="H2634" i="18"/>
  <c r="H2642" i="18"/>
  <c r="H2635" i="18"/>
  <c r="H2643" i="18"/>
  <c r="H2636" i="18"/>
  <c r="H2644" i="18"/>
  <c r="H2629" i="18"/>
  <c r="H2637" i="18"/>
  <c r="H2645" i="18"/>
  <c r="H2630" i="18"/>
  <c r="H2638" i="18"/>
  <c r="H2646" i="18"/>
  <c r="H2631" i="18"/>
  <c r="H2639" i="18"/>
  <c r="H2647" i="18"/>
  <c r="H2632" i="18"/>
  <c r="H2640" i="18"/>
  <c r="H2648" i="18"/>
  <c r="H743" i="18"/>
  <c r="H751" i="18"/>
  <c r="H759" i="18"/>
  <c r="H744" i="18"/>
  <c r="H752" i="18"/>
  <c r="H745" i="18"/>
  <c r="H753" i="18"/>
  <c r="H746" i="18"/>
  <c r="H754" i="18"/>
  <c r="H739" i="18"/>
  <c r="H747" i="18"/>
  <c r="H755" i="18"/>
  <c r="H741" i="18"/>
  <c r="H749" i="18"/>
  <c r="H757" i="18"/>
  <c r="H750" i="18"/>
  <c r="H756" i="18"/>
  <c r="H758" i="18"/>
  <c r="H740" i="18"/>
  <c r="H742" i="18"/>
  <c r="H748" i="18"/>
  <c r="H134" i="21"/>
  <c r="H142" i="21"/>
  <c r="H150" i="21"/>
  <c r="H135" i="21"/>
  <c r="H143" i="21"/>
  <c r="H136" i="21"/>
  <c r="H144" i="21"/>
  <c r="H130" i="21"/>
  <c r="H138" i="21"/>
  <c r="H146" i="21"/>
  <c r="H131" i="21"/>
  <c r="H139" i="21"/>
  <c r="H147" i="21"/>
  <c r="H132" i="21"/>
  <c r="H140" i="21"/>
  <c r="H148" i="21"/>
  <c r="H149" i="21"/>
  <c r="H133" i="21"/>
  <c r="H137" i="21"/>
  <c r="H141" i="21"/>
  <c r="H145" i="21"/>
  <c r="H215" i="21"/>
  <c r="H223" i="21"/>
  <c r="H231" i="21"/>
  <c r="H216" i="21"/>
  <c r="H224" i="21"/>
  <c r="H232" i="21"/>
  <c r="H218" i="21"/>
  <c r="H226" i="21"/>
  <c r="H234" i="21"/>
  <c r="H219" i="21"/>
  <c r="H227" i="21"/>
  <c r="H220" i="21"/>
  <c r="H228" i="21"/>
  <c r="H214" i="21"/>
  <c r="H217" i="21"/>
  <c r="H221" i="21"/>
  <c r="H222" i="21"/>
  <c r="H225" i="21"/>
  <c r="H229" i="21"/>
  <c r="H230" i="21"/>
  <c r="H233" i="21"/>
  <c r="H383" i="21"/>
  <c r="H391" i="21"/>
  <c r="H399" i="21"/>
  <c r="H384" i="21"/>
  <c r="H392" i="21"/>
  <c r="H400" i="21"/>
  <c r="H386" i="21"/>
  <c r="H394" i="21"/>
  <c r="H402" i="21"/>
  <c r="H387" i="21"/>
  <c r="H395" i="21"/>
  <c r="H385" i="21"/>
  <c r="H401" i="21"/>
  <c r="H388" i="21"/>
  <c r="H389" i="21"/>
  <c r="H390" i="21"/>
  <c r="H393" i="21"/>
  <c r="H396" i="21"/>
  <c r="H397" i="21"/>
  <c r="H382" i="21"/>
  <c r="H398" i="21"/>
  <c r="H720" i="21"/>
  <c r="H728" i="21"/>
  <c r="H736" i="21"/>
  <c r="H721" i="21"/>
  <c r="H729" i="21"/>
  <c r="H737" i="21"/>
  <c r="H723" i="21"/>
  <c r="H731" i="21"/>
  <c r="H724" i="21"/>
  <c r="H732" i="21"/>
  <c r="H726" i="21"/>
  <c r="H727" i="21"/>
  <c r="H730" i="21"/>
  <c r="H733" i="21"/>
  <c r="H718" i="21"/>
  <c r="H734" i="21"/>
  <c r="H719" i="21"/>
  <c r="H735" i="21"/>
  <c r="H722" i="21"/>
  <c r="H738" i="21"/>
  <c r="H725" i="21"/>
  <c r="H907" i="21"/>
  <c r="H915" i="21"/>
  <c r="H923" i="21"/>
  <c r="H908" i="21"/>
  <c r="H916" i="21"/>
  <c r="H924" i="21"/>
  <c r="H909" i="21"/>
  <c r="H917" i="21"/>
  <c r="H925" i="21"/>
  <c r="H910" i="21"/>
  <c r="H918" i="21"/>
  <c r="H926" i="21"/>
  <c r="H911" i="21"/>
  <c r="H919" i="21"/>
  <c r="H927" i="21"/>
  <c r="H912" i="21"/>
  <c r="H920" i="21"/>
  <c r="H913" i="21"/>
  <c r="H921" i="21"/>
  <c r="H914" i="21"/>
  <c r="H922" i="21"/>
  <c r="H1580" i="21"/>
  <c r="H1588" i="21"/>
  <c r="H1596" i="21"/>
  <c r="H1581" i="21"/>
  <c r="H1589" i="21"/>
  <c r="H1597" i="21"/>
  <c r="H1582" i="21"/>
  <c r="H1590" i="21"/>
  <c r="H1598" i="21"/>
  <c r="H1583" i="21"/>
  <c r="H1591" i="21"/>
  <c r="H1599" i="21"/>
  <c r="H1584" i="21"/>
  <c r="H1592" i="21"/>
  <c r="H1585" i="21"/>
  <c r="H1593" i="21"/>
  <c r="H1586" i="21"/>
  <c r="H1594" i="21"/>
  <c r="H1595" i="21"/>
  <c r="H1587" i="21"/>
  <c r="H1579" i="21"/>
  <c r="H1604" i="21"/>
  <c r="H1612" i="21"/>
  <c r="H1620" i="21"/>
  <c r="H1605" i="21"/>
  <c r="H1613" i="21"/>
  <c r="H1606" i="21"/>
  <c r="H1614" i="21"/>
  <c r="H1607" i="21"/>
  <c r="H1615" i="21"/>
  <c r="H1600" i="21"/>
  <c r="H1608" i="21"/>
  <c r="H1616" i="21"/>
  <c r="H1601" i="21"/>
  <c r="H1609" i="21"/>
  <c r="H1617" i="21"/>
  <c r="H1602" i="21"/>
  <c r="H1610" i="21"/>
  <c r="H1618" i="21"/>
  <c r="H1603" i="21"/>
  <c r="H1611" i="21"/>
  <c r="H1619" i="21"/>
  <c r="H1708" i="21"/>
  <c r="H1716" i="21"/>
  <c r="H1724" i="21"/>
  <c r="H1709" i="21"/>
  <c r="H1717" i="21"/>
  <c r="H1725" i="21"/>
  <c r="H1710" i="21"/>
  <c r="H1718" i="21"/>
  <c r="H1711" i="21"/>
  <c r="H1719" i="21"/>
  <c r="H1712" i="21"/>
  <c r="H1720" i="21"/>
  <c r="H1705" i="21"/>
  <c r="H1713" i="21"/>
  <c r="H1721" i="21"/>
  <c r="H1706" i="21"/>
  <c r="H1714" i="21"/>
  <c r="H1722" i="21"/>
  <c r="H1723" i="21"/>
  <c r="H1707" i="21"/>
  <c r="H1715" i="21"/>
  <c r="H1937" i="21"/>
  <c r="H1945" i="21"/>
  <c r="H1953" i="21"/>
  <c r="H1938" i="21"/>
  <c r="H1946" i="21"/>
  <c r="H1954" i="21"/>
  <c r="H1939" i="21"/>
  <c r="H1947" i="21"/>
  <c r="H1955" i="21"/>
  <c r="H1940" i="21"/>
  <c r="H1948" i="21"/>
  <c r="H1956" i="21"/>
  <c r="H1941" i="21"/>
  <c r="H1949" i="21"/>
  <c r="H1942" i="21"/>
  <c r="H1950" i="21"/>
  <c r="H1936" i="21"/>
  <c r="H1943" i="21"/>
  <c r="H1944" i="21"/>
  <c r="H1951" i="21"/>
  <c r="H1952" i="21"/>
  <c r="H1961" i="21"/>
  <c r="H1969" i="21"/>
  <c r="H1977" i="21"/>
  <c r="H1962" i="21"/>
  <c r="H1970" i="21"/>
  <c r="H1963" i="21"/>
  <c r="H1971" i="21"/>
  <c r="H1964" i="21"/>
  <c r="H1972" i="21"/>
  <c r="H1957" i="21"/>
  <c r="H1965" i="21"/>
  <c r="H1973" i="21"/>
  <c r="H1958" i="21"/>
  <c r="H1966" i="21"/>
  <c r="H1974" i="21"/>
  <c r="H1968" i="21"/>
  <c r="H1975" i="21"/>
  <c r="H1976" i="21"/>
  <c r="H1959" i="21"/>
  <c r="H1960" i="21"/>
  <c r="H1967" i="21"/>
  <c r="H2382" i="21"/>
  <c r="H2390" i="21"/>
  <c r="H2384" i="21"/>
  <c r="H2392" i="21"/>
  <c r="H2377" i="21"/>
  <c r="H2385" i="21"/>
  <c r="H2393" i="21"/>
  <c r="H2378" i="21"/>
  <c r="H2386" i="21"/>
  <c r="H2394" i="21"/>
  <c r="H2379" i="21"/>
  <c r="H2387" i="21"/>
  <c r="H2395" i="21"/>
  <c r="H2397" i="21"/>
  <c r="H2380" i="21"/>
  <c r="H2381" i="21"/>
  <c r="H2383" i="21"/>
  <c r="H2388" i="21"/>
  <c r="H2389" i="21"/>
  <c r="H2391" i="21"/>
  <c r="H2396" i="21"/>
  <c r="H2422" i="21"/>
  <c r="H2430" i="21"/>
  <c r="H2438" i="21"/>
  <c r="H2424" i="21"/>
  <c r="H2432" i="21"/>
  <c r="H2425" i="21"/>
  <c r="H2433" i="21"/>
  <c r="H2426" i="21"/>
  <c r="H2434" i="21"/>
  <c r="H2419" i="21"/>
  <c r="H2427" i="21"/>
  <c r="H2435" i="21"/>
  <c r="H2420" i="21"/>
  <c r="H2439" i="21"/>
  <c r="H2421" i="21"/>
  <c r="H2423" i="21"/>
  <c r="H2428" i="21"/>
  <c r="H2429" i="21"/>
  <c r="H2431" i="21"/>
  <c r="H2436" i="21"/>
  <c r="H2437" i="21"/>
  <c r="H3056" i="21"/>
  <c r="H3064" i="21"/>
  <c r="H3050" i="21"/>
  <c r="H3058" i="21"/>
  <c r="H3066" i="21"/>
  <c r="H3051" i="21"/>
  <c r="H3059" i="21"/>
  <c r="H3067" i="21"/>
  <c r="H3052" i="21"/>
  <c r="H3060" i="21"/>
  <c r="H3068" i="21"/>
  <c r="H3053" i="21"/>
  <c r="H3061" i="21"/>
  <c r="H3069" i="21"/>
  <c r="H3057" i="21"/>
  <c r="H3062" i="21"/>
  <c r="H3063" i="21"/>
  <c r="H3065" i="21"/>
  <c r="H3049" i="21"/>
  <c r="H3054" i="21"/>
  <c r="H3055" i="21"/>
  <c r="H3218" i="21"/>
  <c r="H3226" i="21"/>
  <c r="H3234" i="21"/>
  <c r="H3219" i="21"/>
  <c r="H3227" i="21"/>
  <c r="H3235" i="21"/>
  <c r="H3220" i="21"/>
  <c r="H3228" i="21"/>
  <c r="H3236" i="21"/>
  <c r="H3221" i="21"/>
  <c r="H3229" i="21"/>
  <c r="H3237" i="21"/>
  <c r="H3222" i="21"/>
  <c r="H3230" i="21"/>
  <c r="H3223" i="21"/>
  <c r="H3231" i="21"/>
  <c r="H3217" i="21"/>
  <c r="H3224" i="21"/>
  <c r="H3225" i="21"/>
  <c r="H3233" i="21"/>
  <c r="H3232" i="21"/>
  <c r="H3282" i="21"/>
  <c r="H3290" i="21"/>
  <c r="H3298" i="21"/>
  <c r="H3283" i="21"/>
  <c r="H3291" i="21"/>
  <c r="H3299" i="21"/>
  <c r="H3284" i="21"/>
  <c r="H3292" i="21"/>
  <c r="H3300" i="21"/>
  <c r="H3285" i="21"/>
  <c r="H3293" i="21"/>
  <c r="H3286" i="21"/>
  <c r="H3294" i="21"/>
  <c r="H3287" i="21"/>
  <c r="H3295" i="21"/>
  <c r="H3280" i="21"/>
  <c r="H3281" i="21"/>
  <c r="H3288" i="21"/>
  <c r="H3289" i="21"/>
  <c r="H3296" i="21"/>
  <c r="H3297" i="21"/>
  <c r="H3346" i="21"/>
  <c r="H3354" i="21"/>
  <c r="H3362" i="21"/>
  <c r="H3347" i="21"/>
  <c r="H3355" i="21"/>
  <c r="H3363" i="21"/>
  <c r="H3348" i="21"/>
  <c r="H3356" i="21"/>
  <c r="H3349" i="21"/>
  <c r="H3357" i="21"/>
  <c r="H3350" i="21"/>
  <c r="H3358" i="21"/>
  <c r="H3343" i="21"/>
  <c r="H3351" i="21"/>
  <c r="H3359" i="21"/>
  <c r="H3344" i="21"/>
  <c r="H3345" i="21"/>
  <c r="H3352" i="21"/>
  <c r="H3353" i="21"/>
  <c r="H3361" i="21"/>
  <c r="H3360" i="21"/>
  <c r="H387" i="27"/>
  <c r="H395" i="27"/>
  <c r="H388" i="27"/>
  <c r="H396" i="27"/>
  <c r="H389" i="27"/>
  <c r="H397" i="27"/>
  <c r="H382" i="27"/>
  <c r="H390" i="27"/>
  <c r="H398" i="27"/>
  <c r="H383" i="27"/>
  <c r="H391" i="27"/>
  <c r="H399" i="27"/>
  <c r="H384" i="27"/>
  <c r="H392" i="27"/>
  <c r="H400" i="27"/>
  <c r="H385" i="27"/>
  <c r="H386" i="27"/>
  <c r="H393" i="27"/>
  <c r="H394" i="27"/>
  <c r="H401" i="27"/>
  <c r="H402" i="27"/>
  <c r="H557" i="27"/>
  <c r="H565" i="27"/>
  <c r="H550" i="27"/>
  <c r="H558" i="27"/>
  <c r="H566" i="27"/>
  <c r="H551" i="27"/>
  <c r="H559" i="27"/>
  <c r="H567" i="27"/>
  <c r="H552" i="27"/>
  <c r="H560" i="27"/>
  <c r="H568" i="27"/>
  <c r="H553" i="27"/>
  <c r="H561" i="27"/>
  <c r="H569" i="27"/>
  <c r="H554" i="27"/>
  <c r="H562" i="27"/>
  <c r="H570" i="27"/>
  <c r="H555" i="27"/>
  <c r="H556" i="27"/>
  <c r="H563" i="27"/>
  <c r="H564" i="27"/>
  <c r="H788" i="27"/>
  <c r="H796" i="27"/>
  <c r="H781" i="27"/>
  <c r="H789" i="27"/>
  <c r="H797" i="27"/>
  <c r="H782" i="27"/>
  <c r="H790" i="27"/>
  <c r="H798" i="27"/>
  <c r="H783" i="27"/>
  <c r="H791" i="27"/>
  <c r="H799" i="27"/>
  <c r="H784" i="27"/>
  <c r="H792" i="27"/>
  <c r="H800" i="27"/>
  <c r="H785" i="27"/>
  <c r="H793" i="27"/>
  <c r="H801" i="27"/>
  <c r="H786" i="27"/>
  <c r="H787" i="27"/>
  <c r="H794" i="27"/>
  <c r="H795" i="27"/>
  <c r="H1059" i="27"/>
  <c r="H1067" i="27"/>
  <c r="H1060" i="27"/>
  <c r="H1068" i="27"/>
  <c r="H1061" i="27"/>
  <c r="H1069" i="27"/>
  <c r="H1054" i="27"/>
  <c r="H1062" i="27"/>
  <c r="H1070" i="27"/>
  <c r="H1055" i="27"/>
  <c r="H1063" i="27"/>
  <c r="H1071" i="27"/>
  <c r="H1056" i="27"/>
  <c r="H1064" i="27"/>
  <c r="H1072" i="27"/>
  <c r="H1065" i="27"/>
  <c r="H1066" i="27"/>
  <c r="H1073" i="27"/>
  <c r="H1074" i="27"/>
  <c r="H1057" i="27"/>
  <c r="H1058" i="27"/>
  <c r="H1394" i="27"/>
  <c r="H1402" i="27"/>
  <c r="H1410" i="27"/>
  <c r="H1395" i="27"/>
  <c r="H1403" i="27"/>
  <c r="H1396" i="27"/>
  <c r="H1404" i="27"/>
  <c r="H1397" i="27"/>
  <c r="H1405" i="27"/>
  <c r="H1390" i="27"/>
  <c r="H1398" i="27"/>
  <c r="H1406" i="27"/>
  <c r="H1391" i="27"/>
  <c r="H1399" i="27"/>
  <c r="H1407" i="27"/>
  <c r="H1392" i="27"/>
  <c r="H1393" i="27"/>
  <c r="H1400" i="27"/>
  <c r="H1401" i="27"/>
  <c r="H1408" i="27"/>
  <c r="H1409" i="27"/>
  <c r="H1815" i="27"/>
  <c r="H1823" i="27"/>
  <c r="H1816" i="27"/>
  <c r="H1824" i="27"/>
  <c r="H1817" i="27"/>
  <c r="H1825" i="27"/>
  <c r="H1810" i="27"/>
  <c r="H1818" i="27"/>
  <c r="H1826" i="27"/>
  <c r="H1811" i="27"/>
  <c r="H1819" i="27"/>
  <c r="H1827" i="27"/>
  <c r="H1812" i="27"/>
  <c r="H1820" i="27"/>
  <c r="H1828" i="27"/>
  <c r="H1813" i="27"/>
  <c r="H1821" i="27"/>
  <c r="H1829" i="27"/>
  <c r="H1814" i="27"/>
  <c r="H1822" i="27"/>
  <c r="H1830" i="27"/>
  <c r="H2151" i="27"/>
  <c r="H2159" i="27"/>
  <c r="H2152" i="27"/>
  <c r="H2160" i="27"/>
  <c r="H2153" i="27"/>
  <c r="H2161" i="27"/>
  <c r="H2146" i="27"/>
  <c r="H2154" i="27"/>
  <c r="H2162" i="27"/>
  <c r="H2147" i="27"/>
  <c r="H2155" i="27"/>
  <c r="H2163" i="27"/>
  <c r="H2148" i="27"/>
  <c r="H2156" i="27"/>
  <c r="H2164" i="27"/>
  <c r="H2149" i="27"/>
  <c r="H2157" i="27"/>
  <c r="H2165" i="27"/>
  <c r="H2150" i="27"/>
  <c r="H2158" i="27"/>
  <c r="H2166" i="27"/>
  <c r="H2993" i="27"/>
  <c r="H3001" i="27"/>
  <c r="H2986" i="27"/>
  <c r="H2994" i="27"/>
  <c r="H3002" i="27"/>
  <c r="H2987" i="27"/>
  <c r="H2995" i="27"/>
  <c r="H3003" i="27"/>
  <c r="H2988" i="27"/>
  <c r="H2996" i="27"/>
  <c r="H3004" i="27"/>
  <c r="H2989" i="27"/>
  <c r="H2997" i="27"/>
  <c r="H3005" i="27"/>
  <c r="H2990" i="27"/>
  <c r="H2998" i="27"/>
  <c r="H3006" i="27"/>
  <c r="H2991" i="27"/>
  <c r="H2999" i="27"/>
  <c r="H2992" i="27"/>
  <c r="H3000" i="27"/>
  <c r="H3259" i="27"/>
  <c r="H3267" i="27"/>
  <c r="H3275" i="27"/>
  <c r="H3260" i="27"/>
  <c r="H3268" i="27"/>
  <c r="H3276" i="27"/>
  <c r="H3261" i="27"/>
  <c r="H3269" i="27"/>
  <c r="H3277" i="27"/>
  <c r="H3262" i="27"/>
  <c r="H3270" i="27"/>
  <c r="H3278" i="27"/>
  <c r="H3263" i="27"/>
  <c r="H3271" i="27"/>
  <c r="H3279" i="27"/>
  <c r="H3264" i="27"/>
  <c r="H3272" i="27"/>
  <c r="H3265" i="27"/>
  <c r="H3273" i="27"/>
  <c r="H3274" i="27"/>
  <c r="H3266" i="27"/>
  <c r="H3515" i="27"/>
  <c r="H3523" i="27"/>
  <c r="H3531" i="27"/>
  <c r="H3516" i="27"/>
  <c r="H3524" i="27"/>
  <c r="H3517" i="27"/>
  <c r="H3525" i="27"/>
  <c r="H3518" i="27"/>
  <c r="H3526" i="27"/>
  <c r="H3511" i="27"/>
  <c r="H3519" i="27"/>
  <c r="H3527" i="27"/>
  <c r="H3512" i="27"/>
  <c r="H3520" i="27"/>
  <c r="H3528" i="27"/>
  <c r="H3513" i="27"/>
  <c r="H3521" i="27"/>
  <c r="H3529" i="27"/>
  <c r="H3514" i="27"/>
  <c r="H3522" i="27"/>
  <c r="H3530" i="27"/>
  <c r="H3707" i="27"/>
  <c r="H3715" i="27"/>
  <c r="H3700" i="27"/>
  <c r="H3708" i="27"/>
  <c r="H3716" i="27"/>
  <c r="H3701" i="27"/>
  <c r="H3709" i="27"/>
  <c r="H3717" i="27"/>
  <c r="H3702" i="27"/>
  <c r="H3710" i="27"/>
  <c r="H3718" i="27"/>
  <c r="H3703" i="27"/>
  <c r="H3711" i="27"/>
  <c r="H3719" i="27"/>
  <c r="H3704" i="27"/>
  <c r="H3712" i="27"/>
  <c r="H3720" i="27"/>
  <c r="H3705" i="27"/>
  <c r="H3713" i="27"/>
  <c r="H3706" i="27"/>
  <c r="H3714" i="27"/>
  <c r="H2444" i="18"/>
  <c r="H2452" i="18"/>
  <c r="H2460" i="18"/>
  <c r="H2445" i="18"/>
  <c r="H2453" i="18"/>
  <c r="H2446" i="18"/>
  <c r="H2454" i="18"/>
  <c r="H2447" i="18"/>
  <c r="H2455" i="18"/>
  <c r="H2440" i="18"/>
  <c r="H2448" i="18"/>
  <c r="H2456" i="18"/>
  <c r="H2441" i="18"/>
  <c r="H2449" i="18"/>
  <c r="H2457" i="18"/>
  <c r="H2442" i="18"/>
  <c r="H2450" i="18"/>
  <c r="H2458" i="18"/>
  <c r="H2443" i="18"/>
  <c r="H2451" i="18"/>
  <c r="H2459" i="18"/>
  <c r="H2231" i="18"/>
  <c r="H2239" i="18"/>
  <c r="H2247" i="18"/>
  <c r="H2232" i="18"/>
  <c r="H2240" i="18"/>
  <c r="H2248" i="18"/>
  <c r="H2233" i="18"/>
  <c r="H2241" i="18"/>
  <c r="H2249" i="18"/>
  <c r="H2234" i="18"/>
  <c r="H2242" i="18"/>
  <c r="H2250" i="18"/>
  <c r="H2235" i="18"/>
  <c r="H2243" i="18"/>
  <c r="H2236" i="18"/>
  <c r="H2244" i="18"/>
  <c r="H2237" i="18"/>
  <c r="H2245" i="18"/>
  <c r="H2230" i="18"/>
  <c r="H2238" i="18"/>
  <c r="H2246" i="18"/>
  <c r="H3595" i="18"/>
  <c r="H3603" i="18"/>
  <c r="H3611" i="18"/>
  <c r="H3596" i="18"/>
  <c r="H3604" i="18"/>
  <c r="H3612" i="18"/>
  <c r="H3597" i="18"/>
  <c r="H3605" i="18"/>
  <c r="H3613" i="18"/>
  <c r="H3598" i="18"/>
  <c r="H3606" i="18"/>
  <c r="H3614" i="18"/>
  <c r="H3599" i="18"/>
  <c r="H3607" i="18"/>
  <c r="H3615" i="18"/>
  <c r="H3600" i="18"/>
  <c r="H3608" i="18"/>
  <c r="H3601" i="18"/>
  <c r="H3609" i="18"/>
  <c r="H3610" i="18"/>
  <c r="H3602" i="18"/>
  <c r="H3411" i="18"/>
  <c r="H3419" i="18"/>
  <c r="H3412" i="18"/>
  <c r="H3420" i="18"/>
  <c r="H3413" i="18"/>
  <c r="H3421" i="18"/>
  <c r="H3406" i="18"/>
  <c r="H3414" i="18"/>
  <c r="H3422" i="18"/>
  <c r="H3407" i="18"/>
  <c r="H3415" i="18"/>
  <c r="H3423" i="18"/>
  <c r="H3408" i="18"/>
  <c r="H3416" i="18"/>
  <c r="H3424" i="18"/>
  <c r="H3409" i="18"/>
  <c r="H3417" i="18"/>
  <c r="H3425" i="18"/>
  <c r="H3410" i="18"/>
  <c r="H3418" i="18"/>
  <c r="H3426" i="18"/>
  <c r="H3243" i="18"/>
  <c r="H3251" i="18"/>
  <c r="H3244" i="18"/>
  <c r="H3252" i="18"/>
  <c r="H3245" i="18"/>
  <c r="H3253" i="18"/>
  <c r="H3238" i="18"/>
  <c r="H3246" i="18"/>
  <c r="H3254" i="18"/>
  <c r="H3239" i="18"/>
  <c r="H3247" i="18"/>
  <c r="H3255" i="18"/>
  <c r="H3240" i="18"/>
  <c r="H3248" i="18"/>
  <c r="H3256" i="18"/>
  <c r="H3241" i="18"/>
  <c r="H3249" i="18"/>
  <c r="H3257" i="18"/>
  <c r="H3250" i="18"/>
  <c r="H3258" i="18"/>
  <c r="H3242" i="18"/>
  <c r="H3054" i="18"/>
  <c r="H3062" i="18"/>
  <c r="H3055" i="18"/>
  <c r="H3063" i="18"/>
  <c r="H3056" i="18"/>
  <c r="H3064" i="18"/>
  <c r="H3049" i="18"/>
  <c r="H3057" i="18"/>
  <c r="H3065" i="18"/>
  <c r="H3050" i="18"/>
  <c r="H3058" i="18"/>
  <c r="H3066" i="18"/>
  <c r="H3051" i="18"/>
  <c r="H3059" i="18"/>
  <c r="H3067" i="18"/>
  <c r="H3052" i="18"/>
  <c r="H3060" i="18"/>
  <c r="H3068" i="18"/>
  <c r="H3053" i="18"/>
  <c r="H3061" i="18"/>
  <c r="H3069" i="18"/>
  <c r="H2865" i="18"/>
  <c r="H2873" i="18"/>
  <c r="H2866" i="18"/>
  <c r="H2874" i="18"/>
  <c r="H2867" i="18"/>
  <c r="H2875" i="18"/>
  <c r="H2860" i="18"/>
  <c r="H2868" i="18"/>
  <c r="H2876" i="18"/>
  <c r="H2861" i="18"/>
  <c r="H2869" i="18"/>
  <c r="H2877" i="18"/>
  <c r="H2862" i="18"/>
  <c r="H2870" i="18"/>
  <c r="H2878" i="18"/>
  <c r="H2863" i="18"/>
  <c r="H2871" i="18"/>
  <c r="H2879" i="18"/>
  <c r="H2864" i="18"/>
  <c r="H2872" i="18"/>
  <c r="H2880" i="18"/>
  <c r="H2697" i="18"/>
  <c r="H2705" i="18"/>
  <c r="H2698" i="18"/>
  <c r="H2706" i="18"/>
  <c r="H2699" i="18"/>
  <c r="H2707" i="18"/>
  <c r="H2692" i="18"/>
  <c r="H2700" i="18"/>
  <c r="H2708" i="18"/>
  <c r="H2693" i="18"/>
  <c r="H2701" i="18"/>
  <c r="H2709" i="18"/>
  <c r="H2694" i="18"/>
  <c r="H2702" i="18"/>
  <c r="H2710" i="18"/>
  <c r="H2695" i="18"/>
  <c r="H2703" i="18"/>
  <c r="H2711" i="18"/>
  <c r="H2696" i="18"/>
  <c r="H2704" i="18"/>
  <c r="H2712" i="18"/>
  <c r="H2508" i="18"/>
  <c r="H2516" i="18"/>
  <c r="H2509" i="18"/>
  <c r="H2517" i="18"/>
  <c r="H2510" i="18"/>
  <c r="H2518" i="18"/>
  <c r="H2503" i="18"/>
  <c r="H2511" i="18"/>
  <c r="H2519" i="18"/>
  <c r="H2504" i="18"/>
  <c r="H2512" i="18"/>
  <c r="H2520" i="18"/>
  <c r="H2505" i="18"/>
  <c r="H2513" i="18"/>
  <c r="H2521" i="18"/>
  <c r="H2506" i="18"/>
  <c r="H2514" i="18"/>
  <c r="H2522" i="18"/>
  <c r="H2507" i="18"/>
  <c r="H2515" i="18"/>
  <c r="H2523" i="18"/>
  <c r="H2340" i="18"/>
  <c r="H2348" i="18"/>
  <c r="H2341" i="18"/>
  <c r="H2349" i="18"/>
  <c r="H2342" i="18"/>
  <c r="H2350" i="18"/>
  <c r="H2335" i="18"/>
  <c r="H2343" i="18"/>
  <c r="H2351" i="18"/>
  <c r="H2336" i="18"/>
  <c r="H2344" i="18"/>
  <c r="H2352" i="18"/>
  <c r="H2337" i="18"/>
  <c r="H2345" i="18"/>
  <c r="H2353" i="18"/>
  <c r="H2338" i="18"/>
  <c r="H2346" i="18"/>
  <c r="H2354" i="18"/>
  <c r="H2355" i="18"/>
  <c r="H2339" i="18"/>
  <c r="H2347" i="18"/>
  <c r="H2127" i="18"/>
  <c r="H2135" i="18"/>
  <c r="H2143" i="18"/>
  <c r="H2128" i="18"/>
  <c r="H2136" i="18"/>
  <c r="H2144" i="18"/>
  <c r="H2129" i="18"/>
  <c r="H2137" i="18"/>
  <c r="H2145" i="18"/>
  <c r="H2130" i="18"/>
  <c r="H2138" i="18"/>
  <c r="H2131" i="18"/>
  <c r="H2139" i="18"/>
  <c r="H2132" i="18"/>
  <c r="H2140" i="18"/>
  <c r="H2125" i="18"/>
  <c r="H2133" i="18"/>
  <c r="H2141" i="18"/>
  <c r="H2142" i="18"/>
  <c r="H2126" i="18"/>
  <c r="H2134" i="18"/>
  <c r="H1959" i="18"/>
  <c r="H1967" i="18"/>
  <c r="H1975" i="18"/>
  <c r="H1960" i="18"/>
  <c r="H1968" i="18"/>
  <c r="H1976" i="18"/>
  <c r="H1961" i="18"/>
  <c r="H1969" i="18"/>
  <c r="H1977" i="18"/>
  <c r="H1962" i="18"/>
  <c r="H1970" i="18"/>
  <c r="H1963" i="18"/>
  <c r="H1971" i="18"/>
  <c r="H1964" i="18"/>
  <c r="H1972" i="18"/>
  <c r="H1957" i="18"/>
  <c r="H1965" i="18"/>
  <c r="H1973" i="18"/>
  <c r="H1958" i="18"/>
  <c r="H1966" i="18"/>
  <c r="H1974" i="18"/>
  <c r="H1791" i="18"/>
  <c r="H1799" i="18"/>
  <c r="H1807" i="18"/>
  <c r="H1792" i="18"/>
  <c r="H1800" i="18"/>
  <c r="H1808" i="18"/>
  <c r="H1793" i="18"/>
  <c r="H1801" i="18"/>
  <c r="H1809" i="18"/>
  <c r="H1794" i="18"/>
  <c r="H1802" i="18"/>
  <c r="H1795" i="18"/>
  <c r="H1803" i="18"/>
  <c r="H1796" i="18"/>
  <c r="H1804" i="18"/>
  <c r="H1789" i="18"/>
  <c r="H1797" i="18"/>
  <c r="H1805" i="18"/>
  <c r="H1790" i="18"/>
  <c r="H1798" i="18"/>
  <c r="H1806" i="18"/>
  <c r="H1622" i="18"/>
  <c r="H1630" i="18"/>
  <c r="H1638" i="18"/>
  <c r="H1623" i="18"/>
  <c r="H1631" i="18"/>
  <c r="H1639" i="18"/>
  <c r="H1624" i="18"/>
  <c r="H1632" i="18"/>
  <c r="H1640" i="18"/>
  <c r="H1625" i="18"/>
  <c r="H1633" i="18"/>
  <c r="H1641" i="18"/>
  <c r="H1627" i="18"/>
  <c r="H1635" i="18"/>
  <c r="H1634" i="18"/>
  <c r="H1636" i="18"/>
  <c r="H1637" i="18"/>
  <c r="H1621" i="18"/>
  <c r="H1626" i="18"/>
  <c r="H1628" i="18"/>
  <c r="H1629" i="18"/>
  <c r="H1454" i="18"/>
  <c r="H1462" i="18"/>
  <c r="H1470" i="18"/>
  <c r="H1455" i="18"/>
  <c r="H1463" i="18"/>
  <c r="H1471" i="18"/>
  <c r="H1456" i="18"/>
  <c r="H1464" i="18"/>
  <c r="H1472" i="18"/>
  <c r="H1457" i="18"/>
  <c r="H1465" i="18"/>
  <c r="H1473" i="18"/>
  <c r="H1459" i="18"/>
  <c r="H1467" i="18"/>
  <c r="H1461" i="18"/>
  <c r="H1466" i="18"/>
  <c r="H1468" i="18"/>
  <c r="H1469" i="18"/>
  <c r="H1453" i="18"/>
  <c r="H1458" i="18"/>
  <c r="H1460" i="18"/>
  <c r="H1227" i="18"/>
  <c r="H1235" i="18"/>
  <c r="H1228" i="18"/>
  <c r="H1236" i="18"/>
  <c r="H1229" i="18"/>
  <c r="H1237" i="18"/>
  <c r="H1222" i="18"/>
  <c r="H1230" i="18"/>
  <c r="H1238" i="18"/>
  <c r="H1223" i="18"/>
  <c r="H1231" i="18"/>
  <c r="H1239" i="18"/>
  <c r="H1225" i="18"/>
  <c r="H1233" i="18"/>
  <c r="H1241" i="18"/>
  <c r="H1224" i="18"/>
  <c r="H1226" i="18"/>
  <c r="H1232" i="18"/>
  <c r="H1234" i="18"/>
  <c r="H1240" i="18"/>
  <c r="H1242" i="18"/>
  <c r="H1017" i="18"/>
  <c r="H1025" i="18"/>
  <c r="H1018" i="18"/>
  <c r="H1026" i="18"/>
  <c r="H1019" i="18"/>
  <c r="H1027" i="18"/>
  <c r="H1012" i="18"/>
  <c r="H1020" i="18"/>
  <c r="H1028" i="18"/>
  <c r="H1013" i="18"/>
  <c r="H1021" i="18"/>
  <c r="H1029" i="18"/>
  <c r="H1015" i="18"/>
  <c r="H1023" i="18"/>
  <c r="H1031" i="18"/>
  <c r="H1016" i="18"/>
  <c r="H1022" i="18"/>
  <c r="H1024" i="18"/>
  <c r="H1030" i="18"/>
  <c r="H1032" i="18"/>
  <c r="H1014" i="18"/>
  <c r="H807" i="18"/>
  <c r="H815" i="18"/>
  <c r="H808" i="18"/>
  <c r="H816" i="18"/>
  <c r="H809" i="18"/>
  <c r="H817" i="18"/>
  <c r="H802" i="18"/>
  <c r="H810" i="18"/>
  <c r="H818" i="18"/>
  <c r="H803" i="18"/>
  <c r="H811" i="18"/>
  <c r="H819" i="18"/>
  <c r="H805" i="18"/>
  <c r="H813" i="18"/>
  <c r="H821" i="18"/>
  <c r="H814" i="18"/>
  <c r="H820" i="18"/>
  <c r="H822" i="18"/>
  <c r="H804" i="18"/>
  <c r="H806" i="18"/>
  <c r="H812" i="18"/>
  <c r="H597" i="18"/>
  <c r="H605" i="18"/>
  <c r="H598" i="18"/>
  <c r="H606" i="18"/>
  <c r="H599" i="18"/>
  <c r="H607" i="18"/>
  <c r="H592" i="18"/>
  <c r="H600" i="18"/>
  <c r="H608" i="18"/>
  <c r="H593" i="18"/>
  <c r="H601" i="18"/>
  <c r="H609" i="18"/>
  <c r="H595" i="18"/>
  <c r="H603" i="18"/>
  <c r="H611" i="18"/>
  <c r="H612" i="18"/>
  <c r="H594" i="18"/>
  <c r="H596" i="18"/>
  <c r="H602" i="18"/>
  <c r="H604" i="18"/>
  <c r="H610" i="18"/>
  <c r="H342" i="18"/>
  <c r="H350" i="18"/>
  <c r="H358" i="18"/>
  <c r="H343" i="18"/>
  <c r="H351" i="18"/>
  <c r="H359" i="18"/>
  <c r="H344" i="18"/>
  <c r="H352" i="18"/>
  <c r="H360" i="18"/>
  <c r="H345" i="18"/>
  <c r="H353" i="18"/>
  <c r="H346" i="18"/>
  <c r="H354" i="18"/>
  <c r="H340" i="18"/>
  <c r="H348" i="18"/>
  <c r="H356" i="18"/>
  <c r="H355" i="18"/>
  <c r="H357" i="18"/>
  <c r="H341" i="18"/>
  <c r="H347" i="18"/>
  <c r="H349" i="18"/>
  <c r="H153" i="18"/>
  <c r="H161" i="18"/>
  <c r="H169" i="18"/>
  <c r="H154" i="18"/>
  <c r="H162" i="18"/>
  <c r="H170" i="18"/>
  <c r="H155" i="18"/>
  <c r="H163" i="18"/>
  <c r="H171" i="18"/>
  <c r="H156" i="18"/>
  <c r="H164" i="18"/>
  <c r="H157" i="18"/>
  <c r="H165" i="18"/>
  <c r="H158" i="18"/>
  <c r="H166" i="18"/>
  <c r="H151" i="18"/>
  <c r="H159" i="18"/>
  <c r="H167" i="18"/>
  <c r="H152" i="18"/>
  <c r="H160" i="18"/>
  <c r="H168" i="18"/>
  <c r="H553" i="21"/>
  <c r="H561" i="21"/>
  <c r="H569" i="21"/>
  <c r="H554" i="21"/>
  <c r="H562" i="21"/>
  <c r="H570" i="21"/>
  <c r="H556" i="21"/>
  <c r="H564" i="21"/>
  <c r="H557" i="21"/>
  <c r="H565" i="21"/>
  <c r="H551" i="21"/>
  <c r="H567" i="21"/>
  <c r="H552" i="21"/>
  <c r="H568" i="21"/>
  <c r="H555" i="21"/>
  <c r="H558" i="21"/>
  <c r="H559" i="21"/>
  <c r="H560" i="21"/>
  <c r="H563" i="21"/>
  <c r="H566" i="21"/>
  <c r="H550" i="21"/>
  <c r="H782" i="21"/>
  <c r="H790" i="21"/>
  <c r="H798" i="21"/>
  <c r="H783" i="21"/>
  <c r="H791" i="21"/>
  <c r="H799" i="21"/>
  <c r="H784" i="21"/>
  <c r="H792" i="21"/>
  <c r="H800" i="21"/>
  <c r="H785" i="21"/>
  <c r="H793" i="21"/>
  <c r="H801" i="21"/>
  <c r="H786" i="21"/>
  <c r="H794" i="21"/>
  <c r="H787" i="21"/>
  <c r="H795" i="21"/>
  <c r="H788" i="21"/>
  <c r="H796" i="21"/>
  <c r="H781" i="21"/>
  <c r="H789" i="21"/>
  <c r="H797" i="21"/>
  <c r="H1186" i="21"/>
  <c r="H1194" i="21"/>
  <c r="H1187" i="21"/>
  <c r="H1195" i="21"/>
  <c r="H1180" i="21"/>
  <c r="H1188" i="21"/>
  <c r="H1196" i="21"/>
  <c r="H1181" i="21"/>
  <c r="H1189" i="21"/>
  <c r="H1197" i="21"/>
  <c r="H1182" i="21"/>
  <c r="H1190" i="21"/>
  <c r="H1198" i="21"/>
  <c r="H1183" i="21"/>
  <c r="H1191" i="21"/>
  <c r="H1199" i="21"/>
  <c r="H1184" i="21"/>
  <c r="H1192" i="21"/>
  <c r="H1200" i="21"/>
  <c r="H1185" i="21"/>
  <c r="H1193" i="21"/>
  <c r="H1476" i="21"/>
  <c r="H1484" i="21"/>
  <c r="H1492" i="21"/>
  <c r="H1477" i="21"/>
  <c r="H1485" i="21"/>
  <c r="H1493" i="21"/>
  <c r="H1478" i="21"/>
  <c r="H1486" i="21"/>
  <c r="H1494" i="21"/>
  <c r="H1479" i="21"/>
  <c r="H1487" i="21"/>
  <c r="H1480" i="21"/>
  <c r="H1488" i="21"/>
  <c r="H1481" i="21"/>
  <c r="H1489" i="21"/>
  <c r="H1474" i="21"/>
  <c r="H1482" i="21"/>
  <c r="H1490" i="21"/>
  <c r="H1475" i="21"/>
  <c r="H1483" i="21"/>
  <c r="H1491" i="21"/>
  <c r="H1684" i="21"/>
  <c r="H1692" i="21"/>
  <c r="H1700" i="21"/>
  <c r="H1685" i="21"/>
  <c r="H1693" i="21"/>
  <c r="H1701" i="21"/>
  <c r="H1686" i="21"/>
  <c r="H1694" i="21"/>
  <c r="H1702" i="21"/>
  <c r="H1687" i="21"/>
  <c r="H1695" i="21"/>
  <c r="H1703" i="21"/>
  <c r="H1688" i="21"/>
  <c r="H1696" i="21"/>
  <c r="H1704" i="21"/>
  <c r="H1689" i="21"/>
  <c r="H1697" i="21"/>
  <c r="H1690" i="21"/>
  <c r="H1698" i="21"/>
  <c r="H1691" i="21"/>
  <c r="H1699" i="21"/>
  <c r="H1796" i="21"/>
  <c r="H1804" i="21"/>
  <c r="H1789" i="21"/>
  <c r="H1797" i="21"/>
  <c r="H1805" i="21"/>
  <c r="H1790" i="21"/>
  <c r="H1798" i="21"/>
  <c r="H1806" i="21"/>
  <c r="H1791" i="21"/>
  <c r="H1799" i="21"/>
  <c r="H1807" i="21"/>
  <c r="H1792" i="21"/>
  <c r="H1800" i="21"/>
  <c r="H1808" i="21"/>
  <c r="H1793" i="21"/>
  <c r="H1801" i="21"/>
  <c r="H1809" i="21"/>
  <c r="H1794" i="21"/>
  <c r="H1795" i="21"/>
  <c r="H1802" i="21"/>
  <c r="H1803" i="21"/>
  <c r="H2001" i="21"/>
  <c r="H2009" i="21"/>
  <c r="H2017" i="21"/>
  <c r="H2002" i="21"/>
  <c r="H2010" i="21"/>
  <c r="H2018" i="21"/>
  <c r="H2003" i="21"/>
  <c r="H2011" i="21"/>
  <c r="H2019" i="21"/>
  <c r="H2004" i="21"/>
  <c r="H2012" i="21"/>
  <c r="H2005" i="21"/>
  <c r="H2013" i="21"/>
  <c r="H2006" i="21"/>
  <c r="H2014" i="21"/>
  <c r="H2000" i="21"/>
  <c r="H2007" i="21"/>
  <c r="H2008" i="21"/>
  <c r="H2015" i="21"/>
  <c r="H2016" i="21"/>
  <c r="H1999" i="21"/>
  <c r="H2129" i="21"/>
  <c r="H2137" i="21"/>
  <c r="H2145" i="21"/>
  <c r="H2131" i="21"/>
  <c r="H2139" i="21"/>
  <c r="H2132" i="21"/>
  <c r="H2140" i="21"/>
  <c r="H2125" i="21"/>
  <c r="H2133" i="21"/>
  <c r="H2141" i="21"/>
  <c r="H2126" i="21"/>
  <c r="H2134" i="21"/>
  <c r="H2142" i="21"/>
  <c r="H2143" i="21"/>
  <c r="H2144" i="21"/>
  <c r="H2127" i="21"/>
  <c r="H2128" i="21"/>
  <c r="H2130" i="21"/>
  <c r="H2135" i="21"/>
  <c r="H2136" i="21"/>
  <c r="H2138" i="21"/>
  <c r="H2233" i="21"/>
  <c r="H2241" i="21"/>
  <c r="H2249" i="21"/>
  <c r="H2235" i="21"/>
  <c r="H2243" i="21"/>
  <c r="H2236" i="21"/>
  <c r="H2244" i="21"/>
  <c r="H2237" i="21"/>
  <c r="H2245" i="21"/>
  <c r="H2230" i="21"/>
  <c r="H2238" i="21"/>
  <c r="H2246" i="21"/>
  <c r="H2248" i="21"/>
  <c r="H2231" i="21"/>
  <c r="H2250" i="21"/>
  <c r="H2232" i="21"/>
  <c r="H2234" i="21"/>
  <c r="H2239" i="21"/>
  <c r="H2240" i="21"/>
  <c r="H2242" i="21"/>
  <c r="H2247" i="21"/>
  <c r="H2715" i="21"/>
  <c r="H2723" i="21"/>
  <c r="H2731" i="21"/>
  <c r="H2717" i="21"/>
  <c r="H2725" i="21"/>
  <c r="H2733" i="21"/>
  <c r="H2718" i="21"/>
  <c r="H2726" i="21"/>
  <c r="H2719" i="21"/>
  <c r="H2727" i="21"/>
  <c r="H2720" i="21"/>
  <c r="H2728" i="21"/>
  <c r="H2716" i="21"/>
  <c r="H2721" i="21"/>
  <c r="H2722" i="21"/>
  <c r="H2724" i="21"/>
  <c r="H2729" i="21"/>
  <c r="H2730" i="21"/>
  <c r="H2713" i="21"/>
  <c r="H2714" i="21"/>
  <c r="H2732" i="21"/>
  <c r="H2779" i="21"/>
  <c r="H2787" i="21"/>
  <c r="H2795" i="21"/>
  <c r="H2781" i="21"/>
  <c r="H2789" i="21"/>
  <c r="H2782" i="21"/>
  <c r="H2790" i="21"/>
  <c r="H2783" i="21"/>
  <c r="H2791" i="21"/>
  <c r="H2776" i="21"/>
  <c r="H2784" i="21"/>
  <c r="H2792" i="21"/>
  <c r="H2780" i="21"/>
  <c r="H2785" i="21"/>
  <c r="H2786" i="21"/>
  <c r="H2788" i="21"/>
  <c r="H2793" i="21"/>
  <c r="H2794" i="21"/>
  <c r="H2777" i="21"/>
  <c r="H2778" i="21"/>
  <c r="H2796" i="21"/>
  <c r="H2907" i="21"/>
  <c r="H2915" i="21"/>
  <c r="H2909" i="21"/>
  <c r="H2917" i="21"/>
  <c r="H2902" i="21"/>
  <c r="H2910" i="21"/>
  <c r="H2918" i="21"/>
  <c r="H2903" i="21"/>
  <c r="H2911" i="21"/>
  <c r="H2919" i="21"/>
  <c r="H2904" i="21"/>
  <c r="H2912" i="21"/>
  <c r="H2920" i="21"/>
  <c r="H2908" i="21"/>
  <c r="H2913" i="21"/>
  <c r="H2914" i="21"/>
  <c r="H2916" i="21"/>
  <c r="H2921" i="21"/>
  <c r="H2922" i="21"/>
  <c r="H2905" i="21"/>
  <c r="H2906" i="21"/>
  <c r="H3032" i="21"/>
  <c r="H3040" i="21"/>
  <c r="H3048" i="21"/>
  <c r="H3034" i="21"/>
  <c r="H3042" i="21"/>
  <c r="H3035" i="21"/>
  <c r="H3043" i="21"/>
  <c r="H3028" i="21"/>
  <c r="H3036" i="21"/>
  <c r="H3044" i="21"/>
  <c r="H3029" i="21"/>
  <c r="H3037" i="21"/>
  <c r="H3045" i="21"/>
  <c r="H3038" i="21"/>
  <c r="H3039" i="21"/>
  <c r="H3041" i="21"/>
  <c r="H3046" i="21"/>
  <c r="H3047" i="21"/>
  <c r="H3030" i="21"/>
  <c r="H3031" i="21"/>
  <c r="H3033" i="21"/>
  <c r="H3202" i="21"/>
  <c r="H3210" i="21"/>
  <c r="H3203" i="21"/>
  <c r="H3211" i="21"/>
  <c r="H3196" i="21"/>
  <c r="H3204" i="21"/>
  <c r="H3212" i="21"/>
  <c r="H3197" i="21"/>
  <c r="H3205" i="21"/>
  <c r="H3213" i="21"/>
  <c r="H3198" i="21"/>
  <c r="H3206" i="21"/>
  <c r="H3214" i="21"/>
  <c r="H3199" i="21"/>
  <c r="H3207" i="21"/>
  <c r="H3215" i="21"/>
  <c r="H3208" i="21"/>
  <c r="H3209" i="21"/>
  <c r="H3216" i="21"/>
  <c r="H3200" i="21"/>
  <c r="H3201" i="21"/>
  <c r="H3266" i="21"/>
  <c r="H3274" i="21"/>
  <c r="H3259" i="21"/>
  <c r="H3267" i="21"/>
  <c r="H3275" i="21"/>
  <c r="H3260" i="21"/>
  <c r="H3268" i="21"/>
  <c r="H3276" i="21"/>
  <c r="H3261" i="21"/>
  <c r="H3269" i="21"/>
  <c r="H3277" i="21"/>
  <c r="H3262" i="21"/>
  <c r="H3270" i="21"/>
  <c r="H3278" i="21"/>
  <c r="H3263" i="21"/>
  <c r="H3271" i="21"/>
  <c r="H3279" i="21"/>
  <c r="H3272" i="21"/>
  <c r="H3273" i="21"/>
  <c r="H3264" i="21"/>
  <c r="H3265" i="21"/>
  <c r="H3410" i="21"/>
  <c r="H3418" i="21"/>
  <c r="H3426" i="21"/>
  <c r="H3411" i="21"/>
  <c r="H3419" i="21"/>
  <c r="H3412" i="21"/>
  <c r="H3420" i="21"/>
  <c r="H3413" i="21"/>
  <c r="H3421" i="21"/>
  <c r="H3406" i="21"/>
  <c r="H3414" i="21"/>
  <c r="H3422" i="21"/>
  <c r="H3407" i="21"/>
  <c r="H3415" i="21"/>
  <c r="H3423" i="21"/>
  <c r="H3408" i="21"/>
  <c r="H3409" i="21"/>
  <c r="H3416" i="21"/>
  <c r="H3417" i="21"/>
  <c r="H3424" i="21"/>
  <c r="H3425" i="21"/>
  <c r="H3538" i="21"/>
  <c r="H3546" i="21"/>
  <c r="H3539" i="21"/>
  <c r="H3547" i="21"/>
  <c r="H3532" i="21"/>
  <c r="H3540" i="21"/>
  <c r="H3548" i="21"/>
  <c r="H3533" i="21"/>
  <c r="H3541" i="21"/>
  <c r="H3549" i="21"/>
  <c r="H3534" i="21"/>
  <c r="H3542" i="21"/>
  <c r="H3550" i="21"/>
  <c r="H3535" i="21"/>
  <c r="H3543" i="21"/>
  <c r="H3551" i="21"/>
  <c r="H3536" i="21"/>
  <c r="H3537" i="21"/>
  <c r="H3544" i="21"/>
  <c r="H3545" i="21"/>
  <c r="H3552" i="21"/>
  <c r="H3618" i="21"/>
  <c r="H3626" i="21"/>
  <c r="H3634" i="21"/>
  <c r="H3619" i="21"/>
  <c r="H3627" i="21"/>
  <c r="H3635" i="21"/>
  <c r="H3620" i="21"/>
  <c r="H3628" i="21"/>
  <c r="H3636" i="21"/>
  <c r="H3621" i="21"/>
  <c r="H3629" i="21"/>
  <c r="H3622" i="21"/>
  <c r="H3630" i="21"/>
  <c r="H3623" i="21"/>
  <c r="H3631" i="21"/>
  <c r="H3625" i="21"/>
  <c r="H3632" i="21"/>
  <c r="H3633" i="21"/>
  <c r="H3616" i="21"/>
  <c r="H3617" i="21"/>
  <c r="H3624" i="21"/>
  <c r="H27" i="27"/>
  <c r="H35" i="27"/>
  <c r="H43" i="27"/>
  <c r="H28" i="27"/>
  <c r="H36" i="27"/>
  <c r="H44" i="27"/>
  <c r="H29" i="27"/>
  <c r="H37" i="27"/>
  <c r="H45" i="27"/>
  <c r="H30" i="27"/>
  <c r="H38" i="27"/>
  <c r="H31" i="27"/>
  <c r="H39" i="27"/>
  <c r="H32" i="27"/>
  <c r="H40" i="27"/>
  <c r="H26" i="27"/>
  <c r="H33" i="27"/>
  <c r="H34" i="27"/>
  <c r="H41" i="27"/>
  <c r="H42" i="27"/>
  <c r="H25" i="27"/>
  <c r="H136" i="27"/>
  <c r="H144" i="27"/>
  <c r="H137" i="27"/>
  <c r="H145" i="27"/>
  <c r="H130" i="27"/>
  <c r="H138" i="27"/>
  <c r="H146" i="27"/>
  <c r="H131" i="27"/>
  <c r="H139" i="27"/>
  <c r="H147" i="27"/>
  <c r="H132" i="27"/>
  <c r="H140" i="27"/>
  <c r="H148" i="27"/>
  <c r="H133" i="27"/>
  <c r="H141" i="27"/>
  <c r="H149" i="27"/>
  <c r="H143" i="27"/>
  <c r="H150" i="27"/>
  <c r="H134" i="27"/>
  <c r="H135" i="27"/>
  <c r="H142" i="27"/>
  <c r="H216" i="27"/>
  <c r="H224" i="27"/>
  <c r="H232" i="27"/>
  <c r="H217" i="27"/>
  <c r="H225" i="27"/>
  <c r="H233" i="27"/>
  <c r="H218" i="27"/>
  <c r="H226" i="27"/>
  <c r="H234" i="27"/>
  <c r="H219" i="27"/>
  <c r="H227" i="27"/>
  <c r="H220" i="27"/>
  <c r="H228" i="27"/>
  <c r="H221" i="27"/>
  <c r="H229" i="27"/>
  <c r="H214" i="27"/>
  <c r="H215" i="27"/>
  <c r="H222" i="27"/>
  <c r="H223" i="27"/>
  <c r="H230" i="27"/>
  <c r="H231" i="27"/>
  <c r="H533" i="27"/>
  <c r="H541" i="27"/>
  <c r="H549" i="27"/>
  <c r="H534" i="27"/>
  <c r="H542" i="27"/>
  <c r="H535" i="27"/>
  <c r="H543" i="27"/>
  <c r="H536" i="27"/>
  <c r="H544" i="27"/>
  <c r="H529" i="27"/>
  <c r="H537" i="27"/>
  <c r="H545" i="27"/>
  <c r="H530" i="27"/>
  <c r="H538" i="27"/>
  <c r="H546" i="27"/>
  <c r="H531" i="27"/>
  <c r="H532" i="27"/>
  <c r="H539" i="27"/>
  <c r="H540" i="27"/>
  <c r="H547" i="27"/>
  <c r="H548" i="27"/>
  <c r="H700" i="27"/>
  <c r="H708" i="27"/>
  <c r="H716" i="27"/>
  <c r="H701" i="27"/>
  <c r="H709" i="27"/>
  <c r="H717" i="27"/>
  <c r="H702" i="27"/>
  <c r="H710" i="27"/>
  <c r="H703" i="27"/>
  <c r="H711" i="27"/>
  <c r="H704" i="27"/>
  <c r="H712" i="27"/>
  <c r="H697" i="27"/>
  <c r="H705" i="27"/>
  <c r="H713" i="27"/>
  <c r="H714" i="27"/>
  <c r="H715" i="27"/>
  <c r="H698" i="27"/>
  <c r="H699" i="27"/>
  <c r="H706" i="27"/>
  <c r="H707" i="27"/>
  <c r="H828" i="27"/>
  <c r="H836" i="27"/>
  <c r="H829" i="27"/>
  <c r="H837" i="27"/>
  <c r="H830" i="27"/>
  <c r="H838" i="27"/>
  <c r="H823" i="27"/>
  <c r="H831" i="27"/>
  <c r="H839" i="27"/>
  <c r="H824" i="27"/>
  <c r="H832" i="27"/>
  <c r="H840" i="27"/>
  <c r="H825" i="27"/>
  <c r="H833" i="27"/>
  <c r="H841" i="27"/>
  <c r="H842" i="27"/>
  <c r="H843" i="27"/>
  <c r="H826" i="27"/>
  <c r="H827" i="27"/>
  <c r="H834" i="27"/>
  <c r="H835" i="27"/>
  <c r="H889" i="27"/>
  <c r="H897" i="27"/>
  <c r="H905" i="27"/>
  <c r="H890" i="27"/>
  <c r="H898" i="27"/>
  <c r="H906" i="27"/>
  <c r="H891" i="27"/>
  <c r="H899" i="27"/>
  <c r="H892" i="27"/>
  <c r="H900" i="27"/>
  <c r="H893" i="27"/>
  <c r="H901" i="27"/>
  <c r="H886" i="27"/>
  <c r="H894" i="27"/>
  <c r="H902" i="27"/>
  <c r="H895" i="27"/>
  <c r="H896" i="27"/>
  <c r="H903" i="27"/>
  <c r="H904" i="27"/>
  <c r="H887" i="27"/>
  <c r="H888" i="27"/>
  <c r="H1123" i="27"/>
  <c r="H1131" i="27"/>
  <c r="H1124" i="27"/>
  <c r="H1132" i="27"/>
  <c r="H1117" i="27"/>
  <c r="H1125" i="27"/>
  <c r="H1133" i="27"/>
  <c r="H1118" i="27"/>
  <c r="H1126" i="27"/>
  <c r="H1134" i="27"/>
  <c r="H1119" i="27"/>
  <c r="H1127" i="27"/>
  <c r="H1135" i="27"/>
  <c r="H1120" i="27"/>
  <c r="H1128" i="27"/>
  <c r="H1136" i="27"/>
  <c r="H1129" i="27"/>
  <c r="H1130" i="27"/>
  <c r="H1137" i="27"/>
  <c r="H1121" i="27"/>
  <c r="H1122" i="27"/>
  <c r="H1370" i="27"/>
  <c r="H1378" i="27"/>
  <c r="H1386" i="27"/>
  <c r="H1371" i="27"/>
  <c r="H1379" i="27"/>
  <c r="H1387" i="27"/>
  <c r="H1372" i="27"/>
  <c r="H1380" i="27"/>
  <c r="H1388" i="27"/>
  <c r="H1373" i="27"/>
  <c r="H1381" i="27"/>
  <c r="H1389" i="27"/>
  <c r="H1374" i="27"/>
  <c r="H1382" i="27"/>
  <c r="H1375" i="27"/>
  <c r="H1383" i="27"/>
  <c r="H1384" i="27"/>
  <c r="H1385" i="27"/>
  <c r="H1369" i="27"/>
  <c r="H1376" i="27"/>
  <c r="H1377" i="27"/>
  <c r="H1538" i="27"/>
  <c r="H1546" i="27"/>
  <c r="H1554" i="27"/>
  <c r="H1539" i="27"/>
  <c r="H1547" i="27"/>
  <c r="H1555" i="27"/>
  <c r="H1540" i="27"/>
  <c r="H1548" i="27"/>
  <c r="H1556" i="27"/>
  <c r="H1541" i="27"/>
  <c r="H1549" i="27"/>
  <c r="H1557" i="27"/>
  <c r="H1542" i="27"/>
  <c r="H1550" i="27"/>
  <c r="H1543" i="27"/>
  <c r="H1551" i="27"/>
  <c r="H1544" i="27"/>
  <c r="H1545" i="27"/>
  <c r="H1552" i="27"/>
  <c r="H1553" i="27"/>
  <c r="H1537" i="27"/>
  <c r="H1647" i="27"/>
  <c r="H1655" i="27"/>
  <c r="H1648" i="27"/>
  <c r="H1656" i="27"/>
  <c r="H1649" i="27"/>
  <c r="H1657" i="27"/>
  <c r="H1642" i="27"/>
  <c r="H1650" i="27"/>
  <c r="H1658" i="27"/>
  <c r="H1643" i="27"/>
  <c r="H1651" i="27"/>
  <c r="H1659" i="27"/>
  <c r="H1644" i="27"/>
  <c r="H1652" i="27"/>
  <c r="H1660" i="27"/>
  <c r="H1645" i="27"/>
  <c r="H1653" i="27"/>
  <c r="H1661" i="27"/>
  <c r="H1646" i="27"/>
  <c r="H1654" i="27"/>
  <c r="H1662" i="27"/>
  <c r="H1751" i="27"/>
  <c r="H1759" i="27"/>
  <c r="H1767" i="27"/>
  <c r="H1752" i="27"/>
  <c r="H1760" i="27"/>
  <c r="H1753" i="27"/>
  <c r="H1761" i="27"/>
  <c r="H1754" i="27"/>
  <c r="H1762" i="27"/>
  <c r="H1747" i="27"/>
  <c r="H1755" i="27"/>
  <c r="H1763" i="27"/>
  <c r="H1748" i="27"/>
  <c r="H1756" i="27"/>
  <c r="H1764" i="27"/>
  <c r="H1749" i="27"/>
  <c r="H1757" i="27"/>
  <c r="H1765" i="27"/>
  <c r="H1750" i="27"/>
  <c r="H1758" i="27"/>
  <c r="H1766" i="27"/>
  <c r="H1855" i="27"/>
  <c r="H1863" i="27"/>
  <c r="H1871" i="27"/>
  <c r="H1856" i="27"/>
  <c r="H1864" i="27"/>
  <c r="H1872" i="27"/>
  <c r="H1857" i="27"/>
  <c r="H1865" i="27"/>
  <c r="H1858" i="27"/>
  <c r="H1866" i="27"/>
  <c r="H1859" i="27"/>
  <c r="H1867" i="27"/>
  <c r="H1852" i="27"/>
  <c r="H1860" i="27"/>
  <c r="H1868" i="27"/>
  <c r="H1853" i="27"/>
  <c r="H1861" i="27"/>
  <c r="H1869" i="27"/>
  <c r="H1870" i="27"/>
  <c r="H1854" i="27"/>
  <c r="H1862" i="27"/>
  <c r="H2023" i="27"/>
  <c r="H2031" i="27"/>
  <c r="H2039" i="27"/>
  <c r="H2024" i="27"/>
  <c r="H2032" i="27"/>
  <c r="H2040" i="27"/>
  <c r="H2025" i="27"/>
  <c r="H2033" i="27"/>
  <c r="H2026" i="27"/>
  <c r="H2034" i="27"/>
  <c r="H2027" i="27"/>
  <c r="H2035" i="27"/>
  <c r="H2020" i="27"/>
  <c r="H2028" i="27"/>
  <c r="H2036" i="27"/>
  <c r="H2021" i="27"/>
  <c r="H2029" i="27"/>
  <c r="H2037" i="27"/>
  <c r="H2022" i="27"/>
  <c r="H2030" i="27"/>
  <c r="H2038" i="27"/>
  <c r="H2087" i="27"/>
  <c r="H2095" i="27"/>
  <c r="H2103" i="27"/>
  <c r="H2088" i="27"/>
  <c r="H2096" i="27"/>
  <c r="H2089" i="27"/>
  <c r="H2097" i="27"/>
  <c r="H2090" i="27"/>
  <c r="H2098" i="27"/>
  <c r="H2083" i="27"/>
  <c r="H2091" i="27"/>
  <c r="H2099" i="27"/>
  <c r="H2084" i="27"/>
  <c r="H2092" i="27"/>
  <c r="H2100" i="27"/>
  <c r="H2085" i="27"/>
  <c r="H2093" i="27"/>
  <c r="H2101" i="27"/>
  <c r="H2086" i="27"/>
  <c r="H2094" i="27"/>
  <c r="H2102" i="27"/>
  <c r="H2295" i="27"/>
  <c r="H2303" i="27"/>
  <c r="H2311" i="27"/>
  <c r="H2296" i="27"/>
  <c r="H2304" i="27"/>
  <c r="H2312" i="27"/>
  <c r="H2297" i="27"/>
  <c r="H2305" i="27"/>
  <c r="H2313" i="27"/>
  <c r="H2298" i="27"/>
  <c r="H2306" i="27"/>
  <c r="H2299" i="27"/>
  <c r="H2307" i="27"/>
  <c r="H2300" i="27"/>
  <c r="H2308" i="27"/>
  <c r="H2293" i="27"/>
  <c r="H2301" i="27"/>
  <c r="H2309" i="27"/>
  <c r="H2294" i="27"/>
  <c r="H2302" i="27"/>
  <c r="H2310" i="27"/>
  <c r="H2468" i="27"/>
  <c r="H2476" i="27"/>
  <c r="H2461" i="27"/>
  <c r="H2469" i="27"/>
  <c r="H2477" i="27"/>
  <c r="H2462" i="27"/>
  <c r="H2470" i="27"/>
  <c r="H2478" i="27"/>
  <c r="H2463" i="27"/>
  <c r="H2471" i="27"/>
  <c r="H2479" i="27"/>
  <c r="H2464" i="27"/>
  <c r="H2472" i="27"/>
  <c r="H2480" i="27"/>
  <c r="H2465" i="27"/>
  <c r="H2473" i="27"/>
  <c r="H2481" i="27"/>
  <c r="H2466" i="27"/>
  <c r="H2474" i="27"/>
  <c r="H2467" i="27"/>
  <c r="H2475" i="27"/>
  <c r="H2524" i="27"/>
  <c r="H2532" i="27"/>
  <c r="H2540" i="27"/>
  <c r="H2525" i="27"/>
  <c r="H2533" i="27"/>
  <c r="H2541" i="27"/>
  <c r="H2526" i="27"/>
  <c r="H2534" i="27"/>
  <c r="H2542" i="27"/>
  <c r="H2527" i="27"/>
  <c r="H2535" i="27"/>
  <c r="H2543" i="27"/>
  <c r="H2528" i="27"/>
  <c r="H2536" i="27"/>
  <c r="H2544" i="27"/>
  <c r="H2529" i="27"/>
  <c r="H2537" i="27"/>
  <c r="H2530" i="27"/>
  <c r="H2538" i="27"/>
  <c r="H2531" i="27"/>
  <c r="H2539" i="27"/>
  <c r="H2777" i="27"/>
  <c r="H2785" i="27"/>
  <c r="H2793" i="27"/>
  <c r="H2778" i="27"/>
  <c r="H2786" i="27"/>
  <c r="H2794" i="27"/>
  <c r="H2779" i="27"/>
  <c r="H2787" i="27"/>
  <c r="H2795" i="27"/>
  <c r="H2780" i="27"/>
  <c r="H2788" i="27"/>
  <c r="H2796" i="27"/>
  <c r="H2781" i="27"/>
  <c r="H2789" i="27"/>
  <c r="H2782" i="27"/>
  <c r="H2790" i="27"/>
  <c r="H2783" i="27"/>
  <c r="H2791" i="27"/>
  <c r="H2784" i="27"/>
  <c r="H2792" i="27"/>
  <c r="H2776" i="27"/>
  <c r="H2905" i="27"/>
  <c r="H2913" i="27"/>
  <c r="H2921" i="27"/>
  <c r="H2906" i="27"/>
  <c r="H2914" i="27"/>
  <c r="H2922" i="27"/>
  <c r="H2907" i="27"/>
  <c r="H2915" i="27"/>
  <c r="H2908" i="27"/>
  <c r="H2916" i="27"/>
  <c r="H2909" i="27"/>
  <c r="H2917" i="27"/>
  <c r="H2902" i="27"/>
  <c r="H2910" i="27"/>
  <c r="H2918" i="27"/>
  <c r="H2903" i="27"/>
  <c r="H2911" i="27"/>
  <c r="H2919" i="27"/>
  <c r="H2912" i="27"/>
  <c r="H2920" i="27"/>
  <c r="H2904" i="27"/>
  <c r="H3054" i="27"/>
  <c r="H3062" i="27"/>
  <c r="H3055" i="27"/>
  <c r="H3063" i="27"/>
  <c r="H3056" i="27"/>
  <c r="H3064" i="27"/>
  <c r="H3049" i="27"/>
  <c r="H3057" i="27"/>
  <c r="H3065" i="27"/>
  <c r="H3050" i="27"/>
  <c r="H3058" i="27"/>
  <c r="H3066" i="27"/>
  <c r="H3051" i="27"/>
  <c r="H3059" i="27"/>
  <c r="H3067" i="27"/>
  <c r="H3052" i="27"/>
  <c r="H3060" i="27"/>
  <c r="H3068" i="27"/>
  <c r="H3061" i="27"/>
  <c r="H3069" i="27"/>
  <c r="H3053" i="27"/>
  <c r="H3203" i="27"/>
  <c r="H3211" i="27"/>
  <c r="H3196" i="27"/>
  <c r="H3204" i="27"/>
  <c r="H3212" i="27"/>
  <c r="H3197" i="27"/>
  <c r="H3205" i="27"/>
  <c r="H3213" i="27"/>
  <c r="H3198" i="27"/>
  <c r="H3206" i="27"/>
  <c r="H3214" i="27"/>
  <c r="H3199" i="27"/>
  <c r="H3207" i="27"/>
  <c r="H3215" i="27"/>
  <c r="H3200" i="27"/>
  <c r="H3208" i="27"/>
  <c r="H3216" i="27"/>
  <c r="H3201" i="27"/>
  <c r="H3209" i="27"/>
  <c r="H3210" i="27"/>
  <c r="H3202" i="27"/>
  <c r="H3643" i="27"/>
  <c r="H3651" i="27"/>
  <c r="H3644" i="27"/>
  <c r="H3652" i="27"/>
  <c r="H3637" i="27"/>
  <c r="H3645" i="27"/>
  <c r="H3653" i="27"/>
  <c r="H3638" i="27"/>
  <c r="H3646" i="27"/>
  <c r="H3654" i="27"/>
  <c r="H3639" i="27"/>
  <c r="H3647" i="27"/>
  <c r="H3655" i="27"/>
  <c r="H3640" i="27"/>
  <c r="H3648" i="27"/>
  <c r="H3656" i="27"/>
  <c r="H3641" i="27"/>
  <c r="H3649" i="27"/>
  <c r="H3657" i="27"/>
  <c r="H3642" i="27"/>
  <c r="H3650" i="27"/>
  <c r="H3683" i="27"/>
  <c r="H3691" i="27"/>
  <c r="H3699" i="27"/>
  <c r="H3684" i="27"/>
  <c r="H3692" i="27"/>
  <c r="H3685" i="27"/>
  <c r="H3693" i="27"/>
  <c r="H3686" i="27"/>
  <c r="H3694" i="27"/>
  <c r="H3679" i="27"/>
  <c r="H3687" i="27"/>
  <c r="H3695" i="27"/>
  <c r="H3680" i="27"/>
  <c r="H3688" i="27"/>
  <c r="H3696" i="27"/>
  <c r="H3681" i="27"/>
  <c r="H3689" i="27"/>
  <c r="H3697" i="27"/>
  <c r="H3698" i="27"/>
  <c r="H3682" i="27"/>
  <c r="H3690" i="27"/>
  <c r="H3659" i="18"/>
  <c r="H3667" i="18"/>
  <c r="H3675" i="18"/>
  <c r="H3660" i="18"/>
  <c r="H3668" i="18"/>
  <c r="H3676" i="18"/>
  <c r="H3661" i="18"/>
  <c r="H3669" i="18"/>
  <c r="H3677" i="18"/>
  <c r="H3662" i="18"/>
  <c r="H3670" i="18"/>
  <c r="H3678" i="18"/>
  <c r="H3663" i="18"/>
  <c r="H3671" i="18"/>
  <c r="H3664" i="18"/>
  <c r="H3672" i="18"/>
  <c r="H3665" i="18"/>
  <c r="H3673" i="18"/>
  <c r="H3674" i="18"/>
  <c r="H3658" i="18"/>
  <c r="H3666" i="18"/>
  <c r="H3491" i="18"/>
  <c r="H3499" i="18"/>
  <c r="H3507" i="18"/>
  <c r="H3492" i="18"/>
  <c r="H3500" i="18"/>
  <c r="H3508" i="18"/>
  <c r="H3493" i="18"/>
  <c r="H3501" i="18"/>
  <c r="H3509" i="18"/>
  <c r="H3494" i="18"/>
  <c r="H3502" i="18"/>
  <c r="H3510" i="18"/>
  <c r="H3495" i="18"/>
  <c r="H3503" i="18"/>
  <c r="H3496" i="18"/>
  <c r="H3504" i="18"/>
  <c r="H3497" i="18"/>
  <c r="H3505" i="18"/>
  <c r="H3490" i="18"/>
  <c r="H3498" i="18"/>
  <c r="H3506" i="18"/>
  <c r="H3307" i="18"/>
  <c r="H3315" i="18"/>
  <c r="H3308" i="18"/>
  <c r="H3316" i="18"/>
  <c r="H3301" i="18"/>
  <c r="H3309" i="18"/>
  <c r="H3317" i="18"/>
  <c r="H3302" i="18"/>
  <c r="H3310" i="18"/>
  <c r="H3318" i="18"/>
  <c r="H3303" i="18"/>
  <c r="H3311" i="18"/>
  <c r="H3319" i="18"/>
  <c r="H3304" i="18"/>
  <c r="H3312" i="18"/>
  <c r="H3320" i="18"/>
  <c r="H3305" i="18"/>
  <c r="H3313" i="18"/>
  <c r="H3321" i="18"/>
  <c r="H3314" i="18"/>
  <c r="H3306" i="18"/>
  <c r="H3118" i="18"/>
  <c r="H3126" i="18"/>
  <c r="H3119" i="18"/>
  <c r="H3127" i="18"/>
  <c r="H3112" i="18"/>
  <c r="H3120" i="18"/>
  <c r="H3128" i="18"/>
  <c r="H3113" i="18"/>
  <c r="H3121" i="18"/>
  <c r="H3129" i="18"/>
  <c r="H3114" i="18"/>
  <c r="H3122" i="18"/>
  <c r="H3130" i="18"/>
  <c r="H3115" i="18"/>
  <c r="H3123" i="18"/>
  <c r="H3131" i="18"/>
  <c r="H3116" i="18"/>
  <c r="H3124" i="18"/>
  <c r="H3132" i="18"/>
  <c r="H3117" i="18"/>
  <c r="H3125" i="18"/>
  <c r="H2929" i="18"/>
  <c r="H2937" i="18"/>
  <c r="H2930" i="18"/>
  <c r="H2938" i="18"/>
  <c r="H2923" i="18"/>
  <c r="H2931" i="18"/>
  <c r="H2939" i="18"/>
  <c r="H2924" i="18"/>
  <c r="H2932" i="18"/>
  <c r="H2940" i="18"/>
  <c r="H2925" i="18"/>
  <c r="H2933" i="18"/>
  <c r="H2941" i="18"/>
  <c r="H2926" i="18"/>
  <c r="H2934" i="18"/>
  <c r="H2942" i="18"/>
  <c r="H2927" i="18"/>
  <c r="H2935" i="18"/>
  <c r="H2943" i="18"/>
  <c r="H2928" i="18"/>
  <c r="H2936" i="18"/>
  <c r="H2761" i="18"/>
  <c r="H2769" i="18"/>
  <c r="H2762" i="18"/>
  <c r="H2770" i="18"/>
  <c r="H2755" i="18"/>
  <c r="H2763" i="18"/>
  <c r="H2771" i="18"/>
  <c r="H2756" i="18"/>
  <c r="H2764" i="18"/>
  <c r="H2772" i="18"/>
  <c r="H2757" i="18"/>
  <c r="H2765" i="18"/>
  <c r="H2773" i="18"/>
  <c r="H2758" i="18"/>
  <c r="H2766" i="18"/>
  <c r="H2774" i="18"/>
  <c r="H2759" i="18"/>
  <c r="H2767" i="18"/>
  <c r="H2775" i="18"/>
  <c r="H2760" i="18"/>
  <c r="H2768" i="18"/>
  <c r="H2572" i="18"/>
  <c r="H2580" i="18"/>
  <c r="H2573" i="18"/>
  <c r="H2581" i="18"/>
  <c r="H2566" i="18"/>
  <c r="H2574" i="18"/>
  <c r="H2582" i="18"/>
  <c r="H2567" i="18"/>
  <c r="H2575" i="18"/>
  <c r="H2583" i="18"/>
  <c r="H2568" i="18"/>
  <c r="H2576" i="18"/>
  <c r="H2584" i="18"/>
  <c r="H2569" i="18"/>
  <c r="H2577" i="18"/>
  <c r="H2585" i="18"/>
  <c r="H2570" i="18"/>
  <c r="H2578" i="18"/>
  <c r="H2586" i="18"/>
  <c r="H2571" i="18"/>
  <c r="H2579" i="18"/>
  <c r="H2404" i="18"/>
  <c r="H2412" i="18"/>
  <c r="H2405" i="18"/>
  <c r="H2413" i="18"/>
  <c r="H2398" i="18"/>
  <c r="H2406" i="18"/>
  <c r="H2414" i="18"/>
  <c r="H2399" i="18"/>
  <c r="H2407" i="18"/>
  <c r="H2415" i="18"/>
  <c r="H2400" i="18"/>
  <c r="H2408" i="18"/>
  <c r="H2416" i="18"/>
  <c r="H2401" i="18"/>
  <c r="H2409" i="18"/>
  <c r="H2417" i="18"/>
  <c r="H2402" i="18"/>
  <c r="H2410" i="18"/>
  <c r="H2418" i="18"/>
  <c r="H2403" i="18"/>
  <c r="H2411" i="18"/>
  <c r="H2191" i="18"/>
  <c r="H2199" i="18"/>
  <c r="H2207" i="18"/>
  <c r="H2192" i="18"/>
  <c r="H2200" i="18"/>
  <c r="H2208" i="18"/>
  <c r="H2193" i="18"/>
  <c r="H2201" i="18"/>
  <c r="H2194" i="18"/>
  <c r="H2202" i="18"/>
  <c r="H2195" i="18"/>
  <c r="H2203" i="18"/>
  <c r="H2188" i="18"/>
  <c r="H2196" i="18"/>
  <c r="H2204" i="18"/>
  <c r="H2189" i="18"/>
  <c r="H2197" i="18"/>
  <c r="H2205" i="18"/>
  <c r="H2206" i="18"/>
  <c r="H2190" i="18"/>
  <c r="H2198" i="18"/>
  <c r="H2023" i="18"/>
  <c r="H2031" i="18"/>
  <c r="H2039" i="18"/>
  <c r="H2024" i="18"/>
  <c r="H2032" i="18"/>
  <c r="H2040" i="18"/>
  <c r="H2025" i="18"/>
  <c r="H2033" i="18"/>
  <c r="H2026" i="18"/>
  <c r="H2034" i="18"/>
  <c r="H2027" i="18"/>
  <c r="H2035" i="18"/>
  <c r="H2020" i="18"/>
  <c r="H2028" i="18"/>
  <c r="H2036" i="18"/>
  <c r="H2021" i="18"/>
  <c r="H2029" i="18"/>
  <c r="H2037" i="18"/>
  <c r="H2022" i="18"/>
  <c r="H2030" i="18"/>
  <c r="H2038" i="18"/>
  <c r="H1855" i="18"/>
  <c r="H1863" i="18"/>
  <c r="H1871" i="18"/>
  <c r="H1856" i="18"/>
  <c r="H1864" i="18"/>
  <c r="H1872" i="18"/>
  <c r="H1857" i="18"/>
  <c r="H1865" i="18"/>
  <c r="H1858" i="18"/>
  <c r="H1866" i="18"/>
  <c r="H1859" i="18"/>
  <c r="H1867" i="18"/>
  <c r="H1852" i="18"/>
  <c r="H1860" i="18"/>
  <c r="H1868" i="18"/>
  <c r="H1853" i="18"/>
  <c r="H1861" i="18"/>
  <c r="H1869" i="18"/>
  <c r="H1854" i="18"/>
  <c r="H1862" i="18"/>
  <c r="H1870" i="18"/>
  <c r="H1687" i="18"/>
  <c r="H1695" i="18"/>
  <c r="H1703" i="18"/>
  <c r="H1688" i="18"/>
  <c r="H1696" i="18"/>
  <c r="H1704" i="18"/>
  <c r="H1689" i="18"/>
  <c r="H1697" i="18"/>
  <c r="H1690" i="18"/>
  <c r="H1698" i="18"/>
  <c r="H1691" i="18"/>
  <c r="H1699" i="18"/>
  <c r="H1684" i="18"/>
  <c r="H1692" i="18"/>
  <c r="H1700" i="18"/>
  <c r="H1685" i="18"/>
  <c r="H1693" i="18"/>
  <c r="H1701" i="18"/>
  <c r="H1694" i="18"/>
  <c r="H1702" i="18"/>
  <c r="H1686" i="18"/>
  <c r="H1518" i="18"/>
  <c r="H1526" i="18"/>
  <c r="H1534" i="18"/>
  <c r="H1519" i="18"/>
  <c r="H1527" i="18"/>
  <c r="H1535" i="18"/>
  <c r="H1520" i="18"/>
  <c r="H1528" i="18"/>
  <c r="H1536" i="18"/>
  <c r="H1521" i="18"/>
  <c r="H1529" i="18"/>
  <c r="H1523" i="18"/>
  <c r="H1531" i="18"/>
  <c r="H1525" i="18"/>
  <c r="H1530" i="18"/>
  <c r="H1532" i="18"/>
  <c r="H1533" i="18"/>
  <c r="H1516" i="18"/>
  <c r="H1517" i="18"/>
  <c r="H1522" i="18"/>
  <c r="H1524" i="18"/>
  <c r="H1349" i="18"/>
  <c r="H1357" i="18"/>
  <c r="H1365" i="18"/>
  <c r="H1350" i="18"/>
  <c r="H1358" i="18"/>
  <c r="H1366" i="18"/>
  <c r="H1351" i="18"/>
  <c r="H1359" i="18"/>
  <c r="H1367" i="18"/>
  <c r="H1352" i="18"/>
  <c r="H1360" i="18"/>
  <c r="H1368" i="18"/>
  <c r="H1353" i="18"/>
  <c r="H1361" i="18"/>
  <c r="H1355" i="18"/>
  <c r="H1363" i="18"/>
  <c r="H1356" i="18"/>
  <c r="H1362" i="18"/>
  <c r="H1364" i="18"/>
  <c r="H1348" i="18"/>
  <c r="H1354" i="18"/>
  <c r="H1102" i="18"/>
  <c r="H1110" i="18"/>
  <c r="H1103" i="18"/>
  <c r="H1111" i="18"/>
  <c r="H1096" i="18"/>
  <c r="H1104" i="18"/>
  <c r="H1112" i="18"/>
  <c r="H1097" i="18"/>
  <c r="H1105" i="18"/>
  <c r="H1113" i="18"/>
  <c r="H1098" i="18"/>
  <c r="H1106" i="18"/>
  <c r="H1114" i="18"/>
  <c r="H1100" i="18"/>
  <c r="H1108" i="18"/>
  <c r="H1116" i="18"/>
  <c r="H1101" i="18"/>
  <c r="H1107" i="18"/>
  <c r="H1109" i="18"/>
  <c r="H1115" i="18"/>
  <c r="H1099" i="18"/>
  <c r="H892" i="18"/>
  <c r="H900" i="18"/>
  <c r="H893" i="18"/>
  <c r="H901" i="18"/>
  <c r="H886" i="18"/>
  <c r="H894" i="18"/>
  <c r="H902" i="18"/>
  <c r="H887" i="18"/>
  <c r="H895" i="18"/>
  <c r="H903" i="18"/>
  <c r="H888" i="18"/>
  <c r="H896" i="18"/>
  <c r="H904" i="18"/>
  <c r="H890" i="18"/>
  <c r="H898" i="18"/>
  <c r="H906" i="18"/>
  <c r="H899" i="18"/>
  <c r="H905" i="18"/>
  <c r="H889" i="18"/>
  <c r="H891" i="18"/>
  <c r="H897" i="18"/>
  <c r="H703" i="18"/>
  <c r="H711" i="18"/>
  <c r="H704" i="18"/>
  <c r="H712" i="18"/>
  <c r="H697" i="18"/>
  <c r="H705" i="18"/>
  <c r="H713" i="18"/>
  <c r="H698" i="18"/>
  <c r="H706" i="18"/>
  <c r="H714" i="18"/>
  <c r="H699" i="18"/>
  <c r="H707" i="18"/>
  <c r="H715" i="18"/>
  <c r="H701" i="18"/>
  <c r="H709" i="18"/>
  <c r="H717" i="18"/>
  <c r="H700" i="18"/>
  <c r="H702" i="18"/>
  <c r="H708" i="18"/>
  <c r="H710" i="18"/>
  <c r="H716" i="18"/>
  <c r="H406" i="18"/>
  <c r="H414" i="18"/>
  <c r="H422" i="18"/>
  <c r="H407" i="18"/>
  <c r="H415" i="18"/>
  <c r="H423" i="18"/>
  <c r="H408" i="18"/>
  <c r="H416" i="18"/>
  <c r="H409" i="18"/>
  <c r="H417" i="18"/>
  <c r="H410" i="18"/>
  <c r="H418" i="18"/>
  <c r="H404" i="18"/>
  <c r="H412" i="18"/>
  <c r="H420" i="18"/>
  <c r="H419" i="18"/>
  <c r="H421" i="18"/>
  <c r="H403" i="18"/>
  <c r="H405" i="18"/>
  <c r="H411" i="18"/>
  <c r="H413" i="18"/>
  <c r="H214" i="18"/>
  <c r="H222" i="18"/>
  <c r="H230" i="18"/>
  <c r="H215" i="18"/>
  <c r="H223" i="18"/>
  <c r="H231" i="18"/>
  <c r="H216" i="18"/>
  <c r="H224" i="18"/>
  <c r="H232" i="18"/>
  <c r="H217" i="18"/>
  <c r="H225" i="18"/>
  <c r="H233" i="18"/>
  <c r="H218" i="18"/>
  <c r="H226" i="18"/>
  <c r="H234" i="18"/>
  <c r="H220" i="18"/>
  <c r="H228" i="18"/>
  <c r="H227" i="18"/>
  <c r="H229" i="18"/>
  <c r="H219" i="18"/>
  <c r="H221" i="18"/>
  <c r="H28" i="18"/>
  <c r="H36" i="18"/>
  <c r="H44" i="18"/>
  <c r="H29" i="18"/>
  <c r="H37" i="18"/>
  <c r="H45" i="18"/>
  <c r="H30" i="18"/>
  <c r="H38" i="18"/>
  <c r="H31" i="18"/>
  <c r="H39" i="18"/>
  <c r="H32" i="18"/>
  <c r="H40" i="18"/>
  <c r="H25" i="18"/>
  <c r="H33" i="18"/>
  <c r="H41" i="18"/>
  <c r="H26" i="18"/>
  <c r="H34" i="18"/>
  <c r="H42" i="18"/>
  <c r="H27" i="18"/>
  <c r="H35" i="18"/>
  <c r="H43" i="18"/>
  <c r="H9" i="21"/>
  <c r="H17" i="21"/>
  <c r="H10" i="21"/>
  <c r="H18" i="21"/>
  <c r="H11" i="21"/>
  <c r="H19" i="21"/>
  <c r="H5" i="21"/>
  <c r="H13" i="21"/>
  <c r="H21" i="21"/>
  <c r="H6" i="21"/>
  <c r="H14" i="21"/>
  <c r="H22" i="21"/>
  <c r="H7" i="21"/>
  <c r="H15" i="21"/>
  <c r="H23" i="21"/>
  <c r="H4" i="21"/>
  <c r="H8" i="21"/>
  <c r="H12" i="21"/>
  <c r="H16" i="21"/>
  <c r="H20" i="21"/>
  <c r="H24" i="21"/>
  <c r="H110" i="21"/>
  <c r="H118" i="21"/>
  <c r="H126" i="21"/>
  <c r="H111" i="21"/>
  <c r="H119" i="21"/>
  <c r="H127" i="21"/>
  <c r="H112" i="21"/>
  <c r="H120" i="21"/>
  <c r="H128" i="21"/>
  <c r="H114" i="21"/>
  <c r="H122" i="21"/>
  <c r="H115" i="21"/>
  <c r="H123" i="21"/>
  <c r="H116" i="21"/>
  <c r="H124" i="21"/>
  <c r="H117" i="21"/>
  <c r="H121" i="21"/>
  <c r="H125" i="21"/>
  <c r="H129" i="21"/>
  <c r="H109" i="21"/>
  <c r="H113" i="21"/>
  <c r="H199" i="21"/>
  <c r="H207" i="21"/>
  <c r="H200" i="21"/>
  <c r="H208" i="21"/>
  <c r="H194" i="21"/>
  <c r="H202" i="21"/>
  <c r="H210" i="21"/>
  <c r="H195" i="21"/>
  <c r="H203" i="21"/>
  <c r="H211" i="21"/>
  <c r="H196" i="21"/>
  <c r="H204" i="21"/>
  <c r="H212" i="21"/>
  <c r="H193" i="21"/>
  <c r="H197" i="21"/>
  <c r="H198" i="21"/>
  <c r="H201" i="21"/>
  <c r="H205" i="21"/>
  <c r="H206" i="21"/>
  <c r="H209" i="21"/>
  <c r="H213" i="21"/>
  <c r="H367" i="21"/>
  <c r="H375" i="21"/>
  <c r="H368" i="21"/>
  <c r="H376" i="21"/>
  <c r="H362" i="21"/>
  <c r="H370" i="21"/>
  <c r="H378" i="21"/>
  <c r="H363" i="21"/>
  <c r="H371" i="21"/>
  <c r="H379" i="21"/>
  <c r="H369" i="21"/>
  <c r="H372" i="21"/>
  <c r="H373" i="21"/>
  <c r="H374" i="21"/>
  <c r="H361" i="21"/>
  <c r="H377" i="21"/>
  <c r="H364" i="21"/>
  <c r="H380" i="21"/>
  <c r="H365" i="21"/>
  <c r="H381" i="21"/>
  <c r="H366" i="21"/>
  <c r="H529" i="21"/>
  <c r="H537" i="21"/>
  <c r="H545" i="21"/>
  <c r="H530" i="21"/>
  <c r="H538" i="21"/>
  <c r="H546" i="21"/>
  <c r="H532" i="21"/>
  <c r="H540" i="21"/>
  <c r="H548" i="21"/>
  <c r="H533" i="21"/>
  <c r="H541" i="21"/>
  <c r="H549" i="21"/>
  <c r="H535" i="21"/>
  <c r="H536" i="21"/>
  <c r="H539" i="21"/>
  <c r="H542" i="21"/>
  <c r="H543" i="21"/>
  <c r="H544" i="21"/>
  <c r="H531" i="21"/>
  <c r="H547" i="21"/>
  <c r="H534" i="21"/>
  <c r="H704" i="21"/>
  <c r="H712" i="21"/>
  <c r="H697" i="21"/>
  <c r="H705" i="21"/>
  <c r="H713" i="21"/>
  <c r="H699" i="21"/>
  <c r="H707" i="21"/>
  <c r="H715" i="21"/>
  <c r="H700" i="21"/>
  <c r="H708" i="21"/>
  <c r="H716" i="21"/>
  <c r="H710" i="21"/>
  <c r="H711" i="21"/>
  <c r="H698" i="21"/>
  <c r="H714" i="21"/>
  <c r="H701" i="21"/>
  <c r="H717" i="21"/>
  <c r="H702" i="21"/>
  <c r="H703" i="21"/>
  <c r="H706" i="21"/>
  <c r="H709" i="21"/>
  <c r="H830" i="21"/>
  <c r="H838" i="21"/>
  <c r="H823" i="21"/>
  <c r="H831" i="21"/>
  <c r="H839" i="21"/>
  <c r="H824" i="21"/>
  <c r="H832" i="21"/>
  <c r="H840" i="21"/>
  <c r="H825" i="21"/>
  <c r="H833" i="21"/>
  <c r="H841" i="21"/>
  <c r="H826" i="21"/>
  <c r="H834" i="21"/>
  <c r="H842" i="21"/>
  <c r="H827" i="21"/>
  <c r="H835" i="21"/>
  <c r="H843" i="21"/>
  <c r="H828" i="21"/>
  <c r="H836" i="21"/>
  <c r="H829" i="21"/>
  <c r="H837" i="21"/>
  <c r="H891" i="21"/>
  <c r="H899" i="21"/>
  <c r="H892" i="21"/>
  <c r="H900" i="21"/>
  <c r="H893" i="21"/>
  <c r="H901" i="21"/>
  <c r="H886" i="21"/>
  <c r="H894" i="21"/>
  <c r="H902" i="21"/>
  <c r="H887" i="21"/>
  <c r="H895" i="21"/>
  <c r="H903" i="21"/>
  <c r="H888" i="21"/>
  <c r="H896" i="21"/>
  <c r="H904" i="21"/>
  <c r="H889" i="21"/>
  <c r="H897" i="21"/>
  <c r="H905" i="21"/>
  <c r="H890" i="21"/>
  <c r="H898" i="21"/>
  <c r="H906" i="21"/>
  <c r="H1061" i="21"/>
  <c r="H1069" i="21"/>
  <c r="H1054" i="21"/>
  <c r="H1062" i="21"/>
  <c r="H1070" i="21"/>
  <c r="H1055" i="21"/>
  <c r="H1063" i="21"/>
  <c r="H1071" i="21"/>
  <c r="H1056" i="21"/>
  <c r="H1064" i="21"/>
  <c r="H1072" i="21"/>
  <c r="H1057" i="21"/>
  <c r="H1065" i="21"/>
  <c r="H1073" i="21"/>
  <c r="H1058" i="21"/>
  <c r="H1066" i="21"/>
  <c r="H1074" i="21"/>
  <c r="H1059" i="21"/>
  <c r="H1067" i="21"/>
  <c r="H1060" i="21"/>
  <c r="H1068" i="21"/>
  <c r="H1372" i="21"/>
  <c r="H1380" i="21"/>
  <c r="H1388" i="21"/>
  <c r="H1373" i="21"/>
  <c r="H1381" i="21"/>
  <c r="H1389" i="21"/>
  <c r="H1374" i="21"/>
  <c r="H1382" i="21"/>
  <c r="H1375" i="21"/>
  <c r="H1383" i="21"/>
  <c r="H1376" i="21"/>
  <c r="H1384" i="21"/>
  <c r="H1369" i="21"/>
  <c r="H1377" i="21"/>
  <c r="H1385" i="21"/>
  <c r="H1370" i="21"/>
  <c r="H1378" i="21"/>
  <c r="H1386" i="21"/>
  <c r="H1371" i="21"/>
  <c r="H1379" i="21"/>
  <c r="H1387" i="21"/>
  <c r="H1396" i="21"/>
  <c r="H1404" i="21"/>
  <c r="H1397" i="21"/>
  <c r="H1405" i="21"/>
  <c r="H1390" i="21"/>
  <c r="H1398" i="21"/>
  <c r="H1406" i="21"/>
  <c r="H1391" i="21"/>
  <c r="H1399" i="21"/>
  <c r="H1407" i="21"/>
  <c r="H1392" i="21"/>
  <c r="H1400" i="21"/>
  <c r="H1408" i="21"/>
  <c r="H1393" i="21"/>
  <c r="H1401" i="21"/>
  <c r="H1409" i="21"/>
  <c r="H1394" i="21"/>
  <c r="H1402" i="21"/>
  <c r="H1410" i="21"/>
  <c r="H1403" i="21"/>
  <c r="H1395" i="21"/>
  <c r="H1564" i="21"/>
  <c r="H1572" i="21"/>
  <c r="H1565" i="21"/>
  <c r="H1573" i="21"/>
  <c r="H1558" i="21"/>
  <c r="H1566" i="21"/>
  <c r="H1574" i="21"/>
  <c r="H1559" i="21"/>
  <c r="H1567" i="21"/>
  <c r="H1575" i="21"/>
  <c r="H1560" i="21"/>
  <c r="H1568" i="21"/>
  <c r="H1576" i="21"/>
  <c r="H1561" i="21"/>
  <c r="H1569" i="21"/>
  <c r="H1577" i="21"/>
  <c r="H1562" i="21"/>
  <c r="H1570" i="21"/>
  <c r="H1578" i="21"/>
  <c r="H1563" i="21"/>
  <c r="H1571" i="21"/>
  <c r="H1836" i="21"/>
  <c r="H1844" i="21"/>
  <c r="H1837" i="21"/>
  <c r="H1845" i="21"/>
  <c r="H1838" i="21"/>
  <c r="H1846" i="21"/>
  <c r="H1831" i="21"/>
  <c r="H1839" i="21"/>
  <c r="H1847" i="21"/>
  <c r="H1832" i="21"/>
  <c r="H1840" i="21"/>
  <c r="H1848" i="21"/>
  <c r="H1833" i="21"/>
  <c r="H1841" i="21"/>
  <c r="H1849" i="21"/>
  <c r="H1850" i="21"/>
  <c r="H1851" i="21"/>
  <c r="H1834" i="21"/>
  <c r="H1835" i="21"/>
  <c r="H1842" i="21"/>
  <c r="H1843" i="21"/>
  <c r="H1876" i="21"/>
  <c r="H1884" i="21"/>
  <c r="H1892" i="21"/>
  <c r="H1877" i="21"/>
  <c r="H1885" i="21"/>
  <c r="H1878" i="21"/>
  <c r="H1886" i="21"/>
  <c r="H1879" i="21"/>
  <c r="H1887" i="21"/>
  <c r="H1880" i="21"/>
  <c r="H1888" i="21"/>
  <c r="H1873" i="21"/>
  <c r="H1881" i="21"/>
  <c r="H1889" i="21"/>
  <c r="H1882" i="21"/>
  <c r="H1883" i="21"/>
  <c r="H1890" i="21"/>
  <c r="H1891" i="21"/>
  <c r="H1893" i="21"/>
  <c r="H1874" i="21"/>
  <c r="H1875" i="21"/>
  <c r="H1985" i="21"/>
  <c r="H1993" i="21"/>
  <c r="H1978" i="21"/>
  <c r="H1986" i="21"/>
  <c r="H1994" i="21"/>
  <c r="H1979" i="21"/>
  <c r="H1987" i="21"/>
  <c r="H1995" i="21"/>
  <c r="H1980" i="21"/>
  <c r="H1988" i="21"/>
  <c r="H1996" i="21"/>
  <c r="H1981" i="21"/>
  <c r="H1989" i="21"/>
  <c r="H1997" i="21"/>
  <c r="H1982" i="21"/>
  <c r="H1990" i="21"/>
  <c r="H1998" i="21"/>
  <c r="H1983" i="21"/>
  <c r="H1984" i="21"/>
  <c r="H1991" i="21"/>
  <c r="H1992" i="21"/>
  <c r="H2065" i="21"/>
  <c r="H2073" i="21"/>
  <c r="H2081" i="21"/>
  <c r="H2067" i="21"/>
  <c r="H2075" i="21"/>
  <c r="H2068" i="21"/>
  <c r="H2076" i="21"/>
  <c r="H2069" i="21"/>
  <c r="H2077" i="21"/>
  <c r="H2062" i="21"/>
  <c r="H2070" i="21"/>
  <c r="H2078" i="21"/>
  <c r="H2079" i="21"/>
  <c r="H2080" i="21"/>
  <c r="H2063" i="21"/>
  <c r="H2082" i="21"/>
  <c r="H2064" i="21"/>
  <c r="H2066" i="21"/>
  <c r="H2071" i="21"/>
  <c r="H2072" i="21"/>
  <c r="H2074" i="21"/>
  <c r="H2105" i="21"/>
  <c r="H2113" i="21"/>
  <c r="H2121" i="21"/>
  <c r="H2107" i="21"/>
  <c r="H2115" i="21"/>
  <c r="H2123" i="21"/>
  <c r="H2108" i="21"/>
  <c r="H2116" i="21"/>
  <c r="H2124" i="21"/>
  <c r="H2109" i="21"/>
  <c r="H2117" i="21"/>
  <c r="H2110" i="21"/>
  <c r="H2118" i="21"/>
  <c r="H2120" i="21"/>
  <c r="H2122" i="21"/>
  <c r="H2104" i="21"/>
  <c r="H2106" i="21"/>
  <c r="H2111" i="21"/>
  <c r="H2112" i="21"/>
  <c r="H2114" i="21"/>
  <c r="H2119" i="21"/>
  <c r="H2169" i="21"/>
  <c r="H2177" i="21"/>
  <c r="H2185" i="21"/>
  <c r="H2171" i="21"/>
  <c r="H2179" i="21"/>
  <c r="H2187" i="21"/>
  <c r="H2172" i="21"/>
  <c r="H2180" i="21"/>
  <c r="H2173" i="21"/>
  <c r="H2181" i="21"/>
  <c r="H2174" i="21"/>
  <c r="H2182" i="21"/>
  <c r="H2184" i="21"/>
  <c r="H2167" i="21"/>
  <c r="H2186" i="21"/>
  <c r="H2168" i="21"/>
  <c r="H2170" i="21"/>
  <c r="H2175" i="21"/>
  <c r="H2176" i="21"/>
  <c r="H2178" i="21"/>
  <c r="H2183" i="21"/>
  <c r="H2342" i="21"/>
  <c r="H2350" i="21"/>
  <c r="H2336" i="21"/>
  <c r="H2344" i="21"/>
  <c r="H2352" i="21"/>
  <c r="H2337" i="21"/>
  <c r="H2345" i="21"/>
  <c r="H2353" i="21"/>
  <c r="H2338" i="21"/>
  <c r="H2346" i="21"/>
  <c r="H2354" i="21"/>
  <c r="H2339" i="21"/>
  <c r="H2347" i="21"/>
  <c r="H2355" i="21"/>
  <c r="H2335" i="21"/>
  <c r="H2340" i="21"/>
  <c r="H2341" i="21"/>
  <c r="H2343" i="21"/>
  <c r="H2348" i="21"/>
  <c r="H2349" i="21"/>
  <c r="H2351" i="21"/>
  <c r="H2398" i="21"/>
  <c r="H2406" i="21"/>
  <c r="H2414" i="21"/>
  <c r="H2400" i="21"/>
  <c r="H2408" i="21"/>
  <c r="H2416" i="21"/>
  <c r="H2401" i="21"/>
  <c r="H2409" i="21"/>
  <c r="H2417" i="21"/>
  <c r="H2402" i="21"/>
  <c r="H2410" i="21"/>
  <c r="H2418" i="21"/>
  <c r="H2403" i="21"/>
  <c r="H2411" i="21"/>
  <c r="H2399" i="21"/>
  <c r="H2404" i="21"/>
  <c r="H2405" i="21"/>
  <c r="H2407" i="21"/>
  <c r="H2412" i="21"/>
  <c r="H2413" i="21"/>
  <c r="H2415" i="21"/>
  <c r="H2550" i="21"/>
  <c r="H2558" i="21"/>
  <c r="H2552" i="21"/>
  <c r="H2560" i="21"/>
  <c r="H2545" i="21"/>
  <c r="H2553" i="21"/>
  <c r="H2561" i="21"/>
  <c r="H2546" i="21"/>
  <c r="H2554" i="21"/>
  <c r="H2562" i="21"/>
  <c r="H2547" i="21"/>
  <c r="H2555" i="21"/>
  <c r="H2563" i="21"/>
  <c r="H2548" i="21"/>
  <c r="H2549" i="21"/>
  <c r="H2551" i="21"/>
  <c r="H2556" i="21"/>
  <c r="H2557" i="21"/>
  <c r="H2559" i="21"/>
  <c r="H2564" i="21"/>
  <c r="H2565" i="21"/>
  <c r="H2635" i="21"/>
  <c r="H2643" i="21"/>
  <c r="H2629" i="21"/>
  <c r="H2637" i="21"/>
  <c r="H2645" i="21"/>
  <c r="H2630" i="21"/>
  <c r="H2638" i="21"/>
  <c r="H2646" i="21"/>
  <c r="H2631" i="21"/>
  <c r="H2639" i="21"/>
  <c r="H2647" i="21"/>
  <c r="H2632" i="21"/>
  <c r="H2640" i="21"/>
  <c r="H2648" i="21"/>
  <c r="H2633" i="21"/>
  <c r="H2634" i="21"/>
  <c r="H2636" i="21"/>
  <c r="H2641" i="21"/>
  <c r="H2642" i="21"/>
  <c r="H2644" i="21"/>
  <c r="H2649" i="21"/>
  <c r="H2755" i="21"/>
  <c r="H2763" i="21"/>
  <c r="H2771" i="21"/>
  <c r="H2757" i="21"/>
  <c r="H2765" i="21"/>
  <c r="H2773" i="21"/>
  <c r="H2758" i="21"/>
  <c r="H2766" i="21"/>
  <c r="H2774" i="21"/>
  <c r="H2759" i="21"/>
  <c r="H2767" i="21"/>
  <c r="H2775" i="21"/>
  <c r="H2760" i="21"/>
  <c r="H2768" i="21"/>
  <c r="H2761" i="21"/>
  <c r="H2762" i="21"/>
  <c r="H2764" i="21"/>
  <c r="H2769" i="21"/>
  <c r="H2770" i="21"/>
  <c r="H2772" i="21"/>
  <c r="H2756" i="21"/>
  <c r="H3112" i="21"/>
  <c r="H3120" i="21"/>
  <c r="H3114" i="21"/>
  <c r="H3122" i="21"/>
  <c r="H3115" i="21"/>
  <c r="H3123" i="21"/>
  <c r="H3116" i="21"/>
  <c r="H3124" i="21"/>
  <c r="H3117" i="21"/>
  <c r="H3125" i="21"/>
  <c r="H3121" i="21"/>
  <c r="H3126" i="21"/>
  <c r="H3127" i="21"/>
  <c r="H3128" i="21"/>
  <c r="H3129" i="21"/>
  <c r="H3113" i="21"/>
  <c r="H3130" i="21"/>
  <c r="H3118" i="21"/>
  <c r="H3119" i="21"/>
  <c r="H3131" i="21"/>
  <c r="H3132" i="21"/>
  <c r="H3514" i="21"/>
  <c r="H3522" i="21"/>
  <c r="H3530" i="21"/>
  <c r="H3515" i="21"/>
  <c r="H3523" i="21"/>
  <c r="H3531" i="21"/>
  <c r="H3516" i="21"/>
  <c r="H3524" i="21"/>
  <c r="H3517" i="21"/>
  <c r="H3525" i="21"/>
  <c r="H3518" i="21"/>
  <c r="H3526" i="21"/>
  <c r="H3511" i="21"/>
  <c r="H3519" i="21"/>
  <c r="H3527" i="21"/>
  <c r="H3529" i="21"/>
  <c r="H3512" i="21"/>
  <c r="H3513" i="21"/>
  <c r="H3520" i="21"/>
  <c r="H3521" i="21"/>
  <c r="H3528" i="21"/>
  <c r="H363" i="27"/>
  <c r="H371" i="27"/>
  <c r="H379" i="27"/>
  <c r="H364" i="27"/>
  <c r="H372" i="27"/>
  <c r="H380" i="27"/>
  <c r="H365" i="27"/>
  <c r="H373" i="27"/>
  <c r="H381" i="27"/>
  <c r="H366" i="27"/>
  <c r="H374" i="27"/>
  <c r="H367" i="27"/>
  <c r="H375" i="27"/>
  <c r="H368" i="27"/>
  <c r="H376" i="27"/>
  <c r="H361" i="27"/>
  <c r="H362" i="27"/>
  <c r="H369" i="27"/>
  <c r="H370" i="27"/>
  <c r="H377" i="27"/>
  <c r="H378" i="27"/>
  <c r="H451" i="27"/>
  <c r="H459" i="27"/>
  <c r="H452" i="27"/>
  <c r="H460" i="27"/>
  <c r="H445" i="27"/>
  <c r="H453" i="27"/>
  <c r="H461" i="27"/>
  <c r="H446" i="27"/>
  <c r="H454" i="27"/>
  <c r="H462" i="27"/>
  <c r="H447" i="27"/>
  <c r="H455" i="27"/>
  <c r="H463" i="27"/>
  <c r="H448" i="27"/>
  <c r="H456" i="27"/>
  <c r="H464" i="27"/>
  <c r="H449" i="27"/>
  <c r="H450" i="27"/>
  <c r="H457" i="27"/>
  <c r="H458" i="27"/>
  <c r="H465" i="27"/>
  <c r="H804" i="27"/>
  <c r="H812" i="27"/>
  <c r="H820" i="27"/>
  <c r="H805" i="27"/>
  <c r="H813" i="27"/>
  <c r="H821" i="27"/>
  <c r="H806" i="27"/>
  <c r="H814" i="27"/>
  <c r="H822" i="27"/>
  <c r="H807" i="27"/>
  <c r="H815" i="27"/>
  <c r="H808" i="27"/>
  <c r="H816" i="27"/>
  <c r="H809" i="27"/>
  <c r="H817" i="27"/>
  <c r="H810" i="27"/>
  <c r="H811" i="27"/>
  <c r="H818" i="27"/>
  <c r="H819" i="27"/>
  <c r="H802" i="27"/>
  <c r="H803" i="27"/>
  <c r="H977" i="27"/>
  <c r="H985" i="27"/>
  <c r="H970" i="27"/>
  <c r="H978" i="27"/>
  <c r="H986" i="27"/>
  <c r="H971" i="27"/>
  <c r="H979" i="27"/>
  <c r="H987" i="27"/>
  <c r="H972" i="27"/>
  <c r="H980" i="27"/>
  <c r="H988" i="27"/>
  <c r="H973" i="27"/>
  <c r="H981" i="27"/>
  <c r="H989" i="27"/>
  <c r="H974" i="27"/>
  <c r="H982" i="27"/>
  <c r="H990" i="27"/>
  <c r="H975" i="27"/>
  <c r="H976" i="27"/>
  <c r="H983" i="27"/>
  <c r="H984" i="27"/>
  <c r="H1208" i="27"/>
  <c r="H1216" i="27"/>
  <c r="H1201" i="27"/>
  <c r="H1209" i="27"/>
  <c r="H1217" i="27"/>
  <c r="H1202" i="27"/>
  <c r="H1210" i="27"/>
  <c r="H1218" i="27"/>
  <c r="H1203" i="27"/>
  <c r="H1211" i="27"/>
  <c r="H1219" i="27"/>
  <c r="H1204" i="27"/>
  <c r="H1212" i="27"/>
  <c r="H1220" i="27"/>
  <c r="H1205" i="27"/>
  <c r="H1213" i="27"/>
  <c r="H1221" i="27"/>
  <c r="H1214" i="27"/>
  <c r="H1215" i="27"/>
  <c r="H1206" i="27"/>
  <c r="H1207" i="27"/>
  <c r="H1498" i="27"/>
  <c r="H1506" i="27"/>
  <c r="H1514" i="27"/>
  <c r="H1499" i="27"/>
  <c r="H1507" i="27"/>
  <c r="H1515" i="27"/>
  <c r="H1500" i="27"/>
  <c r="H1508" i="27"/>
  <c r="H1501" i="27"/>
  <c r="H1509" i="27"/>
  <c r="H1502" i="27"/>
  <c r="H1510" i="27"/>
  <c r="H1495" i="27"/>
  <c r="H1503" i="27"/>
  <c r="H1511" i="27"/>
  <c r="H1512" i="27"/>
  <c r="H1513" i="27"/>
  <c r="H1496" i="27"/>
  <c r="H1497" i="27"/>
  <c r="H1504" i="27"/>
  <c r="H1505" i="27"/>
  <c r="H2191" i="27"/>
  <c r="H2199" i="27"/>
  <c r="H2207" i="27"/>
  <c r="H2192" i="27"/>
  <c r="H2200" i="27"/>
  <c r="H2208" i="27"/>
  <c r="H2193" i="27"/>
  <c r="H2201" i="27"/>
  <c r="H2194" i="27"/>
  <c r="H2202" i="27"/>
  <c r="H2195" i="27"/>
  <c r="H2203" i="27"/>
  <c r="H2188" i="27"/>
  <c r="H2196" i="27"/>
  <c r="H2204" i="27"/>
  <c r="H2189" i="27"/>
  <c r="H2197" i="27"/>
  <c r="H2205" i="27"/>
  <c r="H2190" i="27"/>
  <c r="H2198" i="27"/>
  <c r="H2206" i="27"/>
  <c r="H2356" i="27"/>
  <c r="H2364" i="27"/>
  <c r="H2372" i="27"/>
  <c r="H2357" i="27"/>
  <c r="H2365" i="27"/>
  <c r="H2373" i="27"/>
  <c r="H2358" i="27"/>
  <c r="H2366" i="27"/>
  <c r="H2374" i="27"/>
  <c r="H2359" i="27"/>
  <c r="H2367" i="27"/>
  <c r="H2375" i="27"/>
  <c r="H2360" i="27"/>
  <c r="H2368" i="27"/>
  <c r="H2376" i="27"/>
  <c r="H2361" i="27"/>
  <c r="H2369" i="27"/>
  <c r="H2362" i="27"/>
  <c r="H2370" i="27"/>
  <c r="H2363" i="27"/>
  <c r="H2371" i="27"/>
  <c r="H2713" i="27"/>
  <c r="H2721" i="27"/>
  <c r="H2729" i="27"/>
  <c r="H2714" i="27"/>
  <c r="H2722" i="27"/>
  <c r="H2730" i="27"/>
  <c r="H2715" i="27"/>
  <c r="H2723" i="27"/>
  <c r="H2731" i="27"/>
  <c r="H2716" i="27"/>
  <c r="H2724" i="27"/>
  <c r="H2732" i="27"/>
  <c r="H2717" i="27"/>
  <c r="H2725" i="27"/>
  <c r="H2733" i="27"/>
  <c r="H2718" i="27"/>
  <c r="H2726" i="27"/>
  <c r="H2719" i="27"/>
  <c r="H2727" i="27"/>
  <c r="H2720" i="27"/>
  <c r="H2728" i="27"/>
  <c r="H2761" i="27"/>
  <c r="H2769" i="27"/>
  <c r="H2762" i="27"/>
  <c r="H2770" i="27"/>
  <c r="H2755" i="27"/>
  <c r="H2763" i="27"/>
  <c r="H2771" i="27"/>
  <c r="H2756" i="27"/>
  <c r="H2764" i="27"/>
  <c r="H2772" i="27"/>
  <c r="H2757" i="27"/>
  <c r="H2765" i="27"/>
  <c r="H2773" i="27"/>
  <c r="H2758" i="27"/>
  <c r="H2766" i="27"/>
  <c r="H2774" i="27"/>
  <c r="H2759" i="27"/>
  <c r="H2767" i="27"/>
  <c r="H2775" i="27"/>
  <c r="H2768" i="27"/>
  <c r="H2760" i="27"/>
  <c r="H3030" i="27"/>
  <c r="H3038" i="27"/>
  <c r="H3046" i="27"/>
  <c r="H3031" i="27"/>
  <c r="H3039" i="27"/>
  <c r="H3047" i="27"/>
  <c r="H3032" i="27"/>
  <c r="H3040" i="27"/>
  <c r="H3048" i="27"/>
  <c r="H3033" i="27"/>
  <c r="H3041" i="27"/>
  <c r="H3034" i="27"/>
  <c r="H3042" i="27"/>
  <c r="H3035" i="27"/>
  <c r="H3043" i="27"/>
  <c r="H3028" i="27"/>
  <c r="H3036" i="27"/>
  <c r="H3044" i="27"/>
  <c r="H3029" i="27"/>
  <c r="H3045" i="27"/>
  <c r="H3037" i="27"/>
  <c r="H3307" i="27"/>
  <c r="H3315" i="27"/>
  <c r="H3308" i="27"/>
  <c r="H3316" i="27"/>
  <c r="H3301" i="27"/>
  <c r="H3309" i="27"/>
  <c r="H3317" i="27"/>
  <c r="H3302" i="27"/>
  <c r="H3310" i="27"/>
  <c r="H3318" i="27"/>
  <c r="H3303" i="27"/>
  <c r="H3311" i="27"/>
  <c r="H3319" i="27"/>
  <c r="H3304" i="27"/>
  <c r="H3312" i="27"/>
  <c r="H3320" i="27"/>
  <c r="H3305" i="27"/>
  <c r="H3313" i="27"/>
  <c r="H3321" i="27"/>
  <c r="H3306" i="27"/>
  <c r="H3314" i="27"/>
  <c r="H3427" i="27"/>
  <c r="H3435" i="27"/>
  <c r="H3443" i="27"/>
  <c r="H3428" i="27"/>
  <c r="H3436" i="27"/>
  <c r="H3444" i="27"/>
  <c r="H3429" i="27"/>
  <c r="H3437" i="27"/>
  <c r="H3445" i="27"/>
  <c r="H3430" i="27"/>
  <c r="H3438" i="27"/>
  <c r="H3446" i="27"/>
  <c r="H3431" i="27"/>
  <c r="H3439" i="27"/>
  <c r="H3447" i="27"/>
  <c r="H3432" i="27"/>
  <c r="H3440" i="27"/>
  <c r="H3433" i="27"/>
  <c r="H3441" i="27"/>
  <c r="H3434" i="27"/>
  <c r="H3442" i="27"/>
  <c r="H3491" i="27"/>
  <c r="H3499" i="27"/>
  <c r="H3507" i="27"/>
  <c r="H3492" i="27"/>
  <c r="H3500" i="27"/>
  <c r="H3508" i="27"/>
  <c r="H3493" i="27"/>
  <c r="H3501" i="27"/>
  <c r="H3509" i="27"/>
  <c r="H3494" i="27"/>
  <c r="H3502" i="27"/>
  <c r="H3510" i="27"/>
  <c r="H3495" i="27"/>
  <c r="H3503" i="27"/>
  <c r="H3496" i="27"/>
  <c r="H3504" i="27"/>
  <c r="H3497" i="27"/>
  <c r="H3505" i="27"/>
  <c r="H3506" i="27"/>
  <c r="H3490" i="27"/>
  <c r="H3498" i="27"/>
  <c r="H3555" i="27"/>
  <c r="H3563" i="27"/>
  <c r="H3571" i="27"/>
  <c r="H3556" i="27"/>
  <c r="H3564" i="27"/>
  <c r="H3572" i="27"/>
  <c r="H3557" i="27"/>
  <c r="H3565" i="27"/>
  <c r="H3573" i="27"/>
  <c r="H3558" i="27"/>
  <c r="H3566" i="27"/>
  <c r="H3559" i="27"/>
  <c r="H3567" i="27"/>
  <c r="H3560" i="27"/>
  <c r="H3568" i="27"/>
  <c r="H3553" i="27"/>
  <c r="H3561" i="27"/>
  <c r="H3569" i="27"/>
  <c r="H3570" i="27"/>
  <c r="H3554" i="27"/>
  <c r="H3562" i="27"/>
  <c r="H3723" i="27"/>
  <c r="H3731" i="27"/>
  <c r="H3739" i="27"/>
  <c r="H3724" i="27"/>
  <c r="H3732" i="27"/>
  <c r="H3740" i="27"/>
  <c r="H3725" i="27"/>
  <c r="H3733" i="27"/>
  <c r="H3741" i="27"/>
  <c r="H3726" i="27"/>
  <c r="H3734" i="27"/>
  <c r="H3727" i="27"/>
  <c r="H3735" i="27"/>
  <c r="H3728" i="27"/>
  <c r="H3736" i="27"/>
  <c r="H3721" i="27"/>
  <c r="H3729" i="27"/>
  <c r="H3737" i="27"/>
  <c r="H3722" i="27"/>
  <c r="H3730" i="27"/>
  <c r="H3738" i="27"/>
  <c r="H3347" i="18"/>
  <c r="H3355" i="18"/>
  <c r="H3363" i="18"/>
  <c r="H3348" i="18"/>
  <c r="H3356" i="18"/>
  <c r="H3349" i="18"/>
  <c r="H3357" i="18"/>
  <c r="H3350" i="18"/>
  <c r="H3358" i="18"/>
  <c r="H3343" i="18"/>
  <c r="H3351" i="18"/>
  <c r="H3359" i="18"/>
  <c r="H3344" i="18"/>
  <c r="H3352" i="18"/>
  <c r="H3360" i="18"/>
  <c r="H3345" i="18"/>
  <c r="H3353" i="18"/>
  <c r="H3361" i="18"/>
  <c r="H3346" i="18"/>
  <c r="H3354" i="18"/>
  <c r="H3362" i="18"/>
  <c r="H2468" i="18"/>
  <c r="H2476" i="18"/>
  <c r="H2461" i="18"/>
  <c r="H2469" i="18"/>
  <c r="H2477" i="18"/>
  <c r="H2462" i="18"/>
  <c r="H2470" i="18"/>
  <c r="H2478" i="18"/>
  <c r="H2463" i="18"/>
  <c r="H2471" i="18"/>
  <c r="H2479" i="18"/>
  <c r="H2464" i="18"/>
  <c r="H2472" i="18"/>
  <c r="H2480" i="18"/>
  <c r="H2465" i="18"/>
  <c r="H2473" i="18"/>
  <c r="H2481" i="18"/>
  <c r="H2466" i="18"/>
  <c r="H2474" i="18"/>
  <c r="H2467" i="18"/>
  <c r="H2475" i="18"/>
  <c r="H2295" i="18"/>
  <c r="H2303" i="18"/>
  <c r="H2311" i="18"/>
  <c r="H2296" i="18"/>
  <c r="H2304" i="18"/>
  <c r="H2312" i="18"/>
  <c r="H2297" i="18"/>
  <c r="H2305" i="18"/>
  <c r="H2313" i="18"/>
  <c r="H2298" i="18"/>
  <c r="H2306" i="18"/>
  <c r="H2299" i="18"/>
  <c r="H2307" i="18"/>
  <c r="H2300" i="18"/>
  <c r="H2308" i="18"/>
  <c r="H2293" i="18"/>
  <c r="H2301" i="18"/>
  <c r="H2309" i="18"/>
  <c r="H2294" i="18"/>
  <c r="H2302" i="18"/>
  <c r="H2310" i="18"/>
  <c r="H2087" i="18"/>
  <c r="H2095" i="18"/>
  <c r="H2103" i="18"/>
  <c r="H2088" i="18"/>
  <c r="H2096" i="18"/>
  <c r="H2089" i="18"/>
  <c r="H2097" i="18"/>
  <c r="H2090" i="18"/>
  <c r="H2098" i="18"/>
  <c r="H2083" i="18"/>
  <c r="H2091" i="18"/>
  <c r="H2099" i="18"/>
  <c r="H2084" i="18"/>
  <c r="H2092" i="18"/>
  <c r="H2100" i="18"/>
  <c r="H2085" i="18"/>
  <c r="H2093" i="18"/>
  <c r="H2101" i="18"/>
  <c r="H2086" i="18"/>
  <c r="H2094" i="18"/>
  <c r="H2102" i="18"/>
  <c r="H1919" i="18"/>
  <c r="H1927" i="18"/>
  <c r="H1935" i="18"/>
  <c r="H1920" i="18"/>
  <c r="H1928" i="18"/>
  <c r="H1921" i="18"/>
  <c r="H1929" i="18"/>
  <c r="H1922" i="18"/>
  <c r="H1930" i="18"/>
  <c r="H1915" i="18"/>
  <c r="H1923" i="18"/>
  <c r="H1931" i="18"/>
  <c r="H1916" i="18"/>
  <c r="H1924" i="18"/>
  <c r="H1932" i="18"/>
  <c r="H1917" i="18"/>
  <c r="H1925" i="18"/>
  <c r="H1933" i="18"/>
  <c r="H1918" i="18"/>
  <c r="H1926" i="18"/>
  <c r="H1934" i="18"/>
  <c r="H1751" i="18"/>
  <c r="H1759" i="18"/>
  <c r="H1767" i="18"/>
  <c r="H1752" i="18"/>
  <c r="H1760" i="18"/>
  <c r="H1753" i="18"/>
  <c r="H1761" i="18"/>
  <c r="H1754" i="18"/>
  <c r="H1762" i="18"/>
  <c r="H1747" i="18"/>
  <c r="H1755" i="18"/>
  <c r="H1763" i="18"/>
  <c r="H1748" i="18"/>
  <c r="H1756" i="18"/>
  <c r="H1764" i="18"/>
  <c r="H1749" i="18"/>
  <c r="H1757" i="18"/>
  <c r="H1765" i="18"/>
  <c r="H1758" i="18"/>
  <c r="H1766" i="18"/>
  <c r="H1750" i="18"/>
  <c r="H1582" i="18"/>
  <c r="H1590" i="18"/>
  <c r="H1598" i="18"/>
  <c r="H1583" i="18"/>
  <c r="H1591" i="18"/>
  <c r="H1599" i="18"/>
  <c r="H1584" i="18"/>
  <c r="H1592" i="18"/>
  <c r="H1585" i="18"/>
  <c r="H1593" i="18"/>
  <c r="H1579" i="18"/>
  <c r="H1587" i="18"/>
  <c r="H1595" i="18"/>
  <c r="H1589" i="18"/>
  <c r="H1594" i="18"/>
  <c r="H1596" i="18"/>
  <c r="H1597" i="18"/>
  <c r="H1580" i="18"/>
  <c r="H1581" i="18"/>
  <c r="H1586" i="18"/>
  <c r="H1588" i="18"/>
  <c r="H1187" i="18"/>
  <c r="H1195" i="18"/>
  <c r="H1180" i="18"/>
  <c r="H1188" i="18"/>
  <c r="H1196" i="18"/>
  <c r="H1181" i="18"/>
  <c r="H1189" i="18"/>
  <c r="H1197" i="18"/>
  <c r="H1182" i="18"/>
  <c r="H1190" i="18"/>
  <c r="H1198" i="18"/>
  <c r="H1183" i="18"/>
  <c r="H1191" i="18"/>
  <c r="H1199" i="18"/>
  <c r="H1185" i="18"/>
  <c r="H1193" i="18"/>
  <c r="H1186" i="18"/>
  <c r="H1192" i="18"/>
  <c r="H1194" i="18"/>
  <c r="H1200" i="18"/>
  <c r="H1184" i="18"/>
  <c r="H956" i="18"/>
  <c r="H964" i="18"/>
  <c r="H949" i="18"/>
  <c r="H957" i="18"/>
  <c r="H965" i="18"/>
  <c r="H950" i="18"/>
  <c r="H958" i="18"/>
  <c r="H966" i="18"/>
  <c r="H951" i="18"/>
  <c r="H959" i="18"/>
  <c r="H967" i="18"/>
  <c r="H952" i="18"/>
  <c r="H960" i="18"/>
  <c r="H968" i="18"/>
  <c r="H954" i="18"/>
  <c r="H962" i="18"/>
  <c r="H963" i="18"/>
  <c r="H969" i="18"/>
  <c r="H953" i="18"/>
  <c r="H955" i="18"/>
  <c r="H961" i="18"/>
  <c r="H767" i="18"/>
  <c r="H775" i="18"/>
  <c r="H760" i="18"/>
  <c r="H768" i="18"/>
  <c r="H776" i="18"/>
  <c r="H761" i="18"/>
  <c r="H769" i="18"/>
  <c r="H777" i="18"/>
  <c r="H762" i="18"/>
  <c r="H770" i="18"/>
  <c r="H778" i="18"/>
  <c r="H763" i="18"/>
  <c r="H771" i="18"/>
  <c r="H779" i="18"/>
  <c r="H765" i="18"/>
  <c r="H773" i="18"/>
  <c r="H764" i="18"/>
  <c r="H766" i="18"/>
  <c r="H772" i="18"/>
  <c r="H774" i="18"/>
  <c r="H780" i="18"/>
  <c r="H536" i="18"/>
  <c r="H544" i="18"/>
  <c r="H529" i="18"/>
  <c r="H537" i="18"/>
  <c r="H545" i="18"/>
  <c r="H530" i="18"/>
  <c r="H538" i="18"/>
  <c r="H546" i="18"/>
  <c r="H531" i="18"/>
  <c r="H539" i="18"/>
  <c r="H547" i="18"/>
  <c r="H532" i="18"/>
  <c r="H540" i="18"/>
  <c r="H548" i="18"/>
  <c r="H534" i="18"/>
  <c r="H542" i="18"/>
  <c r="H533" i="18"/>
  <c r="H535" i="18"/>
  <c r="H541" i="18"/>
  <c r="H543" i="18"/>
  <c r="H549" i="18"/>
  <c r="H278" i="18"/>
  <c r="H286" i="18"/>
  <c r="H294" i="18"/>
  <c r="H279" i="18"/>
  <c r="H287" i="18"/>
  <c r="H295" i="18"/>
  <c r="H280" i="18"/>
  <c r="H288" i="18"/>
  <c r="H296" i="18"/>
  <c r="H281" i="18"/>
  <c r="H289" i="18"/>
  <c r="H297" i="18"/>
  <c r="H282" i="18"/>
  <c r="H290" i="18"/>
  <c r="H284" i="18"/>
  <c r="H292" i="18"/>
  <c r="H291" i="18"/>
  <c r="H293" i="18"/>
  <c r="H277" i="18"/>
  <c r="H283" i="18"/>
  <c r="H285" i="18"/>
  <c r="H113" i="18"/>
  <c r="H121" i="18"/>
  <c r="H129" i="18"/>
  <c r="H114" i="18"/>
  <c r="H122" i="18"/>
  <c r="H115" i="18"/>
  <c r="H123" i="18"/>
  <c r="H116" i="18"/>
  <c r="H124" i="18"/>
  <c r="H109" i="18"/>
  <c r="H117" i="18"/>
  <c r="H125" i="18"/>
  <c r="H110" i="18"/>
  <c r="H118" i="18"/>
  <c r="H126" i="18"/>
  <c r="H111" i="18"/>
  <c r="H119" i="18"/>
  <c r="H127" i="18"/>
  <c r="H112" i="18"/>
  <c r="H120" i="18"/>
  <c r="H128" i="18"/>
  <c r="H279" i="21"/>
  <c r="H287" i="21"/>
  <c r="H295" i="21"/>
  <c r="H280" i="21"/>
  <c r="H288" i="21"/>
  <c r="H296" i="21"/>
  <c r="H282" i="21"/>
  <c r="H290" i="21"/>
  <c r="H283" i="21"/>
  <c r="H291" i="21"/>
  <c r="H284" i="21"/>
  <c r="H278" i="21"/>
  <c r="H297" i="21"/>
  <c r="H281" i="21"/>
  <c r="H285" i="21"/>
  <c r="H286" i="21"/>
  <c r="H289" i="21"/>
  <c r="H292" i="21"/>
  <c r="H293" i="21"/>
  <c r="H277" i="21"/>
  <c r="H294" i="21"/>
  <c r="H343" i="21"/>
  <c r="H351" i="21"/>
  <c r="H359" i="21"/>
  <c r="H344" i="21"/>
  <c r="H352" i="21"/>
  <c r="H360" i="21"/>
  <c r="H346" i="21"/>
  <c r="H354" i="21"/>
  <c r="H347" i="21"/>
  <c r="H355" i="21"/>
  <c r="H353" i="21"/>
  <c r="H340" i="21"/>
  <c r="H356" i="21"/>
  <c r="H341" i="21"/>
  <c r="H357" i="21"/>
  <c r="H342" i="21"/>
  <c r="H358" i="21"/>
  <c r="H345" i="21"/>
  <c r="H348" i="21"/>
  <c r="H349" i="21"/>
  <c r="H350" i="21"/>
  <c r="H447" i="21"/>
  <c r="H455" i="21"/>
  <c r="H463" i="21"/>
  <c r="H448" i="21"/>
  <c r="H456" i="21"/>
  <c r="H464" i="21"/>
  <c r="H450" i="21"/>
  <c r="H458" i="21"/>
  <c r="H451" i="21"/>
  <c r="H459" i="21"/>
  <c r="H449" i="21"/>
  <c r="H465" i="21"/>
  <c r="H452" i="21"/>
  <c r="H453" i="21"/>
  <c r="H454" i="21"/>
  <c r="H457" i="21"/>
  <c r="H460" i="21"/>
  <c r="H445" i="21"/>
  <c r="H461" i="21"/>
  <c r="H446" i="21"/>
  <c r="H462" i="21"/>
  <c r="H806" i="21"/>
  <c r="H814" i="21"/>
  <c r="H822" i="21"/>
  <c r="H807" i="21"/>
  <c r="H815" i="21"/>
  <c r="H808" i="21"/>
  <c r="H816" i="21"/>
  <c r="H809" i="21"/>
  <c r="H817" i="21"/>
  <c r="H802" i="21"/>
  <c r="H810" i="21"/>
  <c r="H818" i="21"/>
  <c r="H803" i="21"/>
  <c r="H811" i="21"/>
  <c r="H819" i="21"/>
  <c r="H804" i="21"/>
  <c r="H812" i="21"/>
  <c r="H820" i="21"/>
  <c r="H805" i="21"/>
  <c r="H813" i="21"/>
  <c r="H821" i="21"/>
  <c r="H1117" i="21"/>
  <c r="H1125" i="21"/>
  <c r="H1133" i="21"/>
  <c r="H1118" i="21"/>
  <c r="H1126" i="21"/>
  <c r="H1134" i="21"/>
  <c r="H1119" i="21"/>
  <c r="H1127" i="21"/>
  <c r="H1135" i="21"/>
  <c r="H1120" i="21"/>
  <c r="H1128" i="21"/>
  <c r="H1136" i="21"/>
  <c r="H1121" i="21"/>
  <c r="H1129" i="21"/>
  <c r="H1137" i="21"/>
  <c r="H1122" i="21"/>
  <c r="H1130" i="21"/>
  <c r="H1123" i="21"/>
  <c r="H1131" i="21"/>
  <c r="H1124" i="21"/>
  <c r="H1132" i="21"/>
  <c r="H1628" i="21"/>
  <c r="H1636" i="21"/>
  <c r="H1621" i="21"/>
  <c r="H1629" i="21"/>
  <c r="H1637" i="21"/>
  <c r="H1622" i="21"/>
  <c r="H1630" i="21"/>
  <c r="H1638" i="21"/>
  <c r="H1623" i="21"/>
  <c r="H1631" i="21"/>
  <c r="H1639" i="21"/>
  <c r="H1624" i="21"/>
  <c r="H1632" i="21"/>
  <c r="H1640" i="21"/>
  <c r="H1625" i="21"/>
  <c r="H1633" i="21"/>
  <c r="H1641" i="21"/>
  <c r="H1626" i="21"/>
  <c r="H1634" i="21"/>
  <c r="H1627" i="21"/>
  <c r="H1635" i="21"/>
  <c r="H1668" i="21"/>
  <c r="H1676" i="21"/>
  <c r="H1669" i="21"/>
  <c r="H1677" i="21"/>
  <c r="H1670" i="21"/>
  <c r="H1678" i="21"/>
  <c r="H1663" i="21"/>
  <c r="H1671" i="21"/>
  <c r="H1679" i="21"/>
  <c r="H1664" i="21"/>
  <c r="H1672" i="21"/>
  <c r="H1680" i="21"/>
  <c r="H1665" i="21"/>
  <c r="H1673" i="21"/>
  <c r="H1681" i="21"/>
  <c r="H1666" i="21"/>
  <c r="H1674" i="21"/>
  <c r="H1682" i="21"/>
  <c r="H1667" i="21"/>
  <c r="H1675" i="21"/>
  <c r="H1683" i="21"/>
  <c r="H1732" i="21"/>
  <c r="H1740" i="21"/>
  <c r="H1733" i="21"/>
  <c r="H1741" i="21"/>
  <c r="H1726" i="21"/>
  <c r="H1734" i="21"/>
  <c r="H1742" i="21"/>
  <c r="H1727" i="21"/>
  <c r="H1735" i="21"/>
  <c r="H1743" i="21"/>
  <c r="H1728" i="21"/>
  <c r="H1736" i="21"/>
  <c r="H1744" i="21"/>
  <c r="H1729" i="21"/>
  <c r="H1737" i="21"/>
  <c r="H1745" i="21"/>
  <c r="H1730" i="21"/>
  <c r="H1738" i="21"/>
  <c r="H1746" i="21"/>
  <c r="H1731" i="21"/>
  <c r="H1739" i="21"/>
  <c r="H1812" i="21"/>
  <c r="H1820" i="21"/>
  <c r="H1828" i="21"/>
  <c r="H1813" i="21"/>
  <c r="H1821" i="21"/>
  <c r="H1829" i="21"/>
  <c r="H1814" i="21"/>
  <c r="H1822" i="21"/>
  <c r="H1830" i="21"/>
  <c r="H1815" i="21"/>
  <c r="H1823" i="21"/>
  <c r="H1816" i="21"/>
  <c r="H1824" i="21"/>
  <c r="H1817" i="21"/>
  <c r="H1825" i="21"/>
  <c r="H1818" i="21"/>
  <c r="H1819" i="21"/>
  <c r="H1826" i="21"/>
  <c r="H1827" i="21"/>
  <c r="H1811" i="21"/>
  <c r="H1810" i="21"/>
  <c r="H2153" i="21"/>
  <c r="H2161" i="21"/>
  <c r="H2147" i="21"/>
  <c r="H2155" i="21"/>
  <c r="H2163" i="21"/>
  <c r="H2148" i="21"/>
  <c r="H2156" i="21"/>
  <c r="H2164" i="21"/>
  <c r="H2149" i="21"/>
  <c r="H2157" i="21"/>
  <c r="H2165" i="21"/>
  <c r="H2150" i="21"/>
  <c r="H2158" i="21"/>
  <c r="H2166" i="21"/>
  <c r="H2162" i="21"/>
  <c r="H2146" i="21"/>
  <c r="H2151" i="21"/>
  <c r="H2152" i="21"/>
  <c r="H2154" i="21"/>
  <c r="H2159" i="21"/>
  <c r="H2160" i="21"/>
  <c r="H2486" i="21"/>
  <c r="H2494" i="21"/>
  <c r="H2502" i="21"/>
  <c r="H2488" i="21"/>
  <c r="H2496" i="21"/>
  <c r="H2489" i="21"/>
  <c r="H2497" i="21"/>
  <c r="H2482" i="21"/>
  <c r="H2490" i="21"/>
  <c r="H2498" i="21"/>
  <c r="H2483" i="21"/>
  <c r="H2491" i="21"/>
  <c r="H2499" i="21"/>
  <c r="H2484" i="21"/>
  <c r="H2485" i="21"/>
  <c r="H2487" i="21"/>
  <c r="H2492" i="21"/>
  <c r="H2493" i="21"/>
  <c r="H2495" i="21"/>
  <c r="H2500" i="21"/>
  <c r="H2501" i="21"/>
  <c r="H2611" i="21"/>
  <c r="H2619" i="21"/>
  <c r="H2627" i="21"/>
  <c r="H2613" i="21"/>
  <c r="H2621" i="21"/>
  <c r="H2614" i="21"/>
  <c r="H2622" i="21"/>
  <c r="H2615" i="21"/>
  <c r="H2623" i="21"/>
  <c r="H2608" i="21"/>
  <c r="H2616" i="21"/>
  <c r="H2624" i="21"/>
  <c r="H2610" i="21"/>
  <c r="H2612" i="21"/>
  <c r="H2617" i="21"/>
  <c r="H2618" i="21"/>
  <c r="H2620" i="21"/>
  <c r="H2625" i="21"/>
  <c r="H2609" i="21"/>
  <c r="H2626" i="21"/>
  <c r="H2628" i="21"/>
  <c r="H2675" i="21"/>
  <c r="H2683" i="21"/>
  <c r="H2691" i="21"/>
  <c r="H2677" i="21"/>
  <c r="H2685" i="21"/>
  <c r="H2678" i="21"/>
  <c r="H2686" i="21"/>
  <c r="H2671" i="21"/>
  <c r="H2679" i="21"/>
  <c r="H2687" i="21"/>
  <c r="H2672" i="21"/>
  <c r="H2680" i="21"/>
  <c r="H2688" i="21"/>
  <c r="H2674" i="21"/>
  <c r="H2676" i="21"/>
  <c r="H2681" i="21"/>
  <c r="H2682" i="21"/>
  <c r="H2684" i="21"/>
  <c r="H2689" i="21"/>
  <c r="H2673" i="21"/>
  <c r="H2690" i="21"/>
  <c r="H2739" i="21"/>
  <c r="H2747" i="21"/>
  <c r="H2741" i="21"/>
  <c r="H2749" i="21"/>
  <c r="H2734" i="21"/>
  <c r="H2742" i="21"/>
  <c r="H2750" i="21"/>
  <c r="H2735" i="21"/>
  <c r="H2743" i="21"/>
  <c r="H2751" i="21"/>
  <c r="H2736" i="21"/>
  <c r="H2744" i="21"/>
  <c r="H2752" i="21"/>
  <c r="H2738" i="21"/>
  <c r="H2740" i="21"/>
  <c r="H2745" i="21"/>
  <c r="H2746" i="21"/>
  <c r="H2748" i="21"/>
  <c r="H2753" i="21"/>
  <c r="H2754" i="21"/>
  <c r="H2737" i="21"/>
  <c r="H3096" i="21"/>
  <c r="H3104" i="21"/>
  <c r="H3098" i="21"/>
  <c r="H3106" i="21"/>
  <c r="H3091" i="21"/>
  <c r="H3099" i="21"/>
  <c r="H3107" i="21"/>
  <c r="H3092" i="21"/>
  <c r="H3100" i="21"/>
  <c r="H3108" i="21"/>
  <c r="H3093" i="21"/>
  <c r="H3101" i="21"/>
  <c r="H3109" i="21"/>
  <c r="H3102" i="21"/>
  <c r="H3103" i="21"/>
  <c r="H3105" i="21"/>
  <c r="H3110" i="21"/>
  <c r="H3111" i="21"/>
  <c r="H3094" i="21"/>
  <c r="H3095" i="21"/>
  <c r="H3097" i="21"/>
  <c r="H3178" i="21"/>
  <c r="H3186" i="21"/>
  <c r="H3194" i="21"/>
  <c r="H3179" i="21"/>
  <c r="H3187" i="21"/>
  <c r="H3195" i="21"/>
  <c r="H3180" i="21"/>
  <c r="H3188" i="21"/>
  <c r="H3181" i="21"/>
  <c r="H3189" i="21"/>
  <c r="H3182" i="21"/>
  <c r="H3190" i="21"/>
  <c r="H3175" i="21"/>
  <c r="H3183" i="21"/>
  <c r="H3191" i="21"/>
  <c r="H3176" i="21"/>
  <c r="H3177" i="21"/>
  <c r="H3184" i="21"/>
  <c r="H3185" i="21"/>
  <c r="H3192" i="21"/>
  <c r="H3193" i="21"/>
  <c r="H3306" i="21"/>
  <c r="H3314" i="21"/>
  <c r="H3307" i="21"/>
  <c r="H3315" i="21"/>
  <c r="H3308" i="21"/>
  <c r="H3316" i="21"/>
  <c r="H3301" i="21"/>
  <c r="H3309" i="21"/>
  <c r="H3317" i="21"/>
  <c r="H3302" i="21"/>
  <c r="H3310" i="21"/>
  <c r="H3318" i="21"/>
  <c r="H3303" i="21"/>
  <c r="H3311" i="21"/>
  <c r="H3319" i="21"/>
  <c r="H3304" i="21"/>
  <c r="H3305" i="21"/>
  <c r="H3312" i="21"/>
  <c r="H3313" i="21"/>
  <c r="H3320" i="21"/>
  <c r="H3321" i="21"/>
  <c r="H11" i="27"/>
  <c r="H19" i="27"/>
  <c r="H4" i="27"/>
  <c r="H12" i="27"/>
  <c r="H20" i="27"/>
  <c r="H5" i="27"/>
  <c r="H13" i="27"/>
  <c r="H21" i="27"/>
  <c r="H6" i="27"/>
  <c r="H14" i="27"/>
  <c r="H22" i="27"/>
  <c r="H7" i="27"/>
  <c r="H15" i="27"/>
  <c r="H23" i="27"/>
  <c r="H8" i="27"/>
  <c r="H16" i="27"/>
  <c r="H24" i="27"/>
  <c r="H9" i="27"/>
  <c r="H10" i="27"/>
  <c r="H17" i="27"/>
  <c r="H18" i="27"/>
  <c r="H112" i="27"/>
  <c r="H120" i="27"/>
  <c r="H128" i="27"/>
  <c r="H113" i="27"/>
  <c r="H121" i="27"/>
  <c r="H129" i="27"/>
  <c r="H114" i="27"/>
  <c r="H122" i="27"/>
  <c r="H115" i="27"/>
  <c r="H123" i="27"/>
  <c r="H116" i="27"/>
  <c r="H124" i="27"/>
  <c r="H109" i="27"/>
  <c r="H117" i="27"/>
  <c r="H125" i="27"/>
  <c r="H111" i="27"/>
  <c r="H118" i="27"/>
  <c r="H119" i="27"/>
  <c r="H126" i="27"/>
  <c r="H127" i="27"/>
  <c r="H110" i="27"/>
  <c r="H200" i="27"/>
  <c r="H208" i="27"/>
  <c r="H193" i="27"/>
  <c r="H201" i="27"/>
  <c r="H209" i="27"/>
  <c r="H194" i="27"/>
  <c r="H202" i="27"/>
  <c r="H210" i="27"/>
  <c r="H195" i="27"/>
  <c r="H203" i="27"/>
  <c r="H211" i="27"/>
  <c r="H196" i="27"/>
  <c r="H204" i="27"/>
  <c r="H212" i="27"/>
  <c r="H197" i="27"/>
  <c r="H205" i="27"/>
  <c r="H213" i="27"/>
  <c r="H207" i="27"/>
  <c r="H198" i="27"/>
  <c r="H206" i="27"/>
  <c r="H199" i="27"/>
  <c r="H676" i="27"/>
  <c r="H684" i="27"/>
  <c r="H692" i="27"/>
  <c r="H677" i="27"/>
  <c r="H685" i="27"/>
  <c r="H693" i="27"/>
  <c r="H678" i="27"/>
  <c r="H686" i="27"/>
  <c r="H694" i="27"/>
  <c r="H679" i="27"/>
  <c r="H687" i="27"/>
  <c r="H695" i="27"/>
  <c r="H680" i="27"/>
  <c r="H688" i="27"/>
  <c r="H696" i="27"/>
  <c r="H681" i="27"/>
  <c r="H689" i="27"/>
  <c r="H682" i="27"/>
  <c r="H683" i="27"/>
  <c r="H690" i="27"/>
  <c r="H691" i="27"/>
  <c r="H865" i="27"/>
  <c r="H873" i="27"/>
  <c r="H881" i="27"/>
  <c r="H866" i="27"/>
  <c r="H874" i="27"/>
  <c r="H882" i="27"/>
  <c r="H867" i="27"/>
  <c r="H875" i="27"/>
  <c r="H883" i="27"/>
  <c r="H868" i="27"/>
  <c r="H876" i="27"/>
  <c r="H884" i="27"/>
  <c r="H869" i="27"/>
  <c r="H877" i="27"/>
  <c r="H885" i="27"/>
  <c r="H870" i="27"/>
  <c r="H878" i="27"/>
  <c r="H871" i="27"/>
  <c r="H872" i="27"/>
  <c r="H879" i="27"/>
  <c r="H880" i="27"/>
  <c r="H953" i="27"/>
  <c r="H961" i="27"/>
  <c r="H969" i="27"/>
  <c r="H954" i="27"/>
  <c r="H962" i="27"/>
  <c r="H955" i="27"/>
  <c r="H963" i="27"/>
  <c r="H956" i="27"/>
  <c r="H964" i="27"/>
  <c r="H949" i="27"/>
  <c r="H957" i="27"/>
  <c r="H965" i="27"/>
  <c r="H950" i="27"/>
  <c r="H958" i="27"/>
  <c r="H966" i="27"/>
  <c r="H959" i="27"/>
  <c r="H960" i="27"/>
  <c r="H967" i="27"/>
  <c r="H968" i="27"/>
  <c r="H951" i="27"/>
  <c r="H952" i="27"/>
  <c r="H1075" i="27"/>
  <c r="H1083" i="27"/>
  <c r="H1091" i="27"/>
  <c r="H1076" i="27"/>
  <c r="H1084" i="27"/>
  <c r="H1092" i="27"/>
  <c r="H1077" i="27"/>
  <c r="H1085" i="27"/>
  <c r="H1093" i="27"/>
  <c r="H1078" i="27"/>
  <c r="H1086" i="27"/>
  <c r="H1094" i="27"/>
  <c r="H1079" i="27"/>
  <c r="H1087" i="27"/>
  <c r="H1095" i="27"/>
  <c r="H1080" i="27"/>
  <c r="H1088" i="27"/>
  <c r="H1081" i="27"/>
  <c r="H1082" i="27"/>
  <c r="H1089" i="27"/>
  <c r="H1090" i="27"/>
  <c r="H1248" i="27"/>
  <c r="H1256" i="27"/>
  <c r="H1249" i="27"/>
  <c r="H1257" i="27"/>
  <c r="H1250" i="27"/>
  <c r="H1258" i="27"/>
  <c r="H1243" i="27"/>
  <c r="H1251" i="27"/>
  <c r="H1259" i="27"/>
  <c r="H1244" i="27"/>
  <c r="H1252" i="27"/>
  <c r="H1260" i="27"/>
  <c r="H1245" i="27"/>
  <c r="H1253" i="27"/>
  <c r="H1261" i="27"/>
  <c r="H1246" i="27"/>
  <c r="H1247" i="27"/>
  <c r="H1254" i="27"/>
  <c r="H1255" i="27"/>
  <c r="H1262" i="27"/>
  <c r="H1263" i="27"/>
  <c r="H1354" i="27"/>
  <c r="H1362" i="27"/>
  <c r="H1355" i="27"/>
  <c r="H1363" i="27"/>
  <c r="H1348" i="27"/>
  <c r="H1356" i="27"/>
  <c r="H1364" i="27"/>
  <c r="H1349" i="27"/>
  <c r="H1357" i="27"/>
  <c r="H1365" i="27"/>
  <c r="H1350" i="27"/>
  <c r="H1358" i="27"/>
  <c r="H1366" i="27"/>
  <c r="H1351" i="27"/>
  <c r="H1359" i="27"/>
  <c r="H1367" i="27"/>
  <c r="H1352" i="27"/>
  <c r="H1353" i="27"/>
  <c r="H1360" i="27"/>
  <c r="H1361" i="27"/>
  <c r="H1368" i="27"/>
  <c r="H1418" i="27"/>
  <c r="H1426" i="27"/>
  <c r="H1411" i="27"/>
  <c r="H1419" i="27"/>
  <c r="H1427" i="27"/>
  <c r="H1412" i="27"/>
  <c r="H1420" i="27"/>
  <c r="H1428" i="27"/>
  <c r="H1413" i="27"/>
  <c r="H1421" i="27"/>
  <c r="H1429" i="27"/>
  <c r="H1414" i="27"/>
  <c r="H1422" i="27"/>
  <c r="H1430" i="27"/>
  <c r="H1415" i="27"/>
  <c r="H1423" i="27"/>
  <c r="H1431" i="27"/>
  <c r="H1416" i="27"/>
  <c r="H1417" i="27"/>
  <c r="H1424" i="27"/>
  <c r="H1425" i="27"/>
  <c r="H2215" i="27"/>
  <c r="H2223" i="27"/>
  <c r="H2216" i="27"/>
  <c r="H2224" i="27"/>
  <c r="H2209" i="27"/>
  <c r="H2217" i="27"/>
  <c r="H2225" i="27"/>
  <c r="H2210" i="27"/>
  <c r="H2218" i="27"/>
  <c r="H2226" i="27"/>
  <c r="H2211" i="27"/>
  <c r="H2219" i="27"/>
  <c r="H2227" i="27"/>
  <c r="H2212" i="27"/>
  <c r="H2220" i="27"/>
  <c r="H2228" i="27"/>
  <c r="H2213" i="27"/>
  <c r="H2221" i="27"/>
  <c r="H2229" i="27"/>
  <c r="H2214" i="27"/>
  <c r="H2222" i="27"/>
  <c r="H2444" i="27"/>
  <c r="H2452" i="27"/>
  <c r="H2460" i="27"/>
  <c r="H2445" i="27"/>
  <c r="H2453" i="27"/>
  <c r="H2446" i="27"/>
  <c r="H2454" i="27"/>
  <c r="H2447" i="27"/>
  <c r="H2455" i="27"/>
  <c r="H2440" i="27"/>
  <c r="H2448" i="27"/>
  <c r="H2456" i="27"/>
  <c r="H2441" i="27"/>
  <c r="H2449" i="27"/>
  <c r="H2457" i="27"/>
  <c r="H2442" i="27"/>
  <c r="H2450" i="27"/>
  <c r="H2458" i="27"/>
  <c r="H2443" i="27"/>
  <c r="H2451" i="27"/>
  <c r="H2459" i="27"/>
  <c r="H2633" i="27"/>
  <c r="H2641" i="27"/>
  <c r="H2649" i="27"/>
  <c r="H2634" i="27"/>
  <c r="H2642" i="27"/>
  <c r="H2635" i="27"/>
  <c r="H2643" i="27"/>
  <c r="H2636" i="27"/>
  <c r="H2644" i="27"/>
  <c r="H2629" i="27"/>
  <c r="H2637" i="27"/>
  <c r="H2645" i="27"/>
  <c r="H2630" i="27"/>
  <c r="H2638" i="27"/>
  <c r="H2646" i="27"/>
  <c r="H2631" i="27"/>
  <c r="H2639" i="27"/>
  <c r="H2647" i="27"/>
  <c r="H2632" i="27"/>
  <c r="H2640" i="27"/>
  <c r="H2648" i="27"/>
  <c r="H3118" i="27"/>
  <c r="H3126" i="27"/>
  <c r="H3119" i="27"/>
  <c r="H3127" i="27"/>
  <c r="H3112" i="27"/>
  <c r="H3120" i="27"/>
  <c r="H3128" i="27"/>
  <c r="H3113" i="27"/>
  <c r="H3121" i="27"/>
  <c r="H3129" i="27"/>
  <c r="H3114" i="27"/>
  <c r="H3122" i="27"/>
  <c r="H3130" i="27"/>
  <c r="H3115" i="27"/>
  <c r="H3123" i="27"/>
  <c r="H3131" i="27"/>
  <c r="H3116" i="27"/>
  <c r="H3124" i="27"/>
  <c r="H3132" i="27"/>
  <c r="H3125" i="27"/>
  <c r="H3117" i="27"/>
  <c r="H3179" i="27"/>
  <c r="H3187" i="27"/>
  <c r="H3195" i="27"/>
  <c r="H3180" i="27"/>
  <c r="H3188" i="27"/>
  <c r="H3181" i="27"/>
  <c r="H3189" i="27"/>
  <c r="H3182" i="27"/>
  <c r="H3190" i="27"/>
  <c r="H3175" i="27"/>
  <c r="H3183" i="27"/>
  <c r="H3191" i="27"/>
  <c r="H3176" i="27"/>
  <c r="H3184" i="27"/>
  <c r="H3192" i="27"/>
  <c r="H3177" i="27"/>
  <c r="H3185" i="27"/>
  <c r="H3193" i="27"/>
  <c r="H3178" i="27"/>
  <c r="H3194" i="27"/>
  <c r="H3186" i="27"/>
  <c r="H3595" i="27"/>
  <c r="H3603" i="27"/>
  <c r="H3611" i="27"/>
  <c r="H3596" i="27"/>
  <c r="H3604" i="27"/>
  <c r="H3612" i="27"/>
  <c r="H3597" i="27"/>
  <c r="H3605" i="27"/>
  <c r="H3613" i="27"/>
  <c r="H3598" i="27"/>
  <c r="H3606" i="27"/>
  <c r="H3614" i="27"/>
  <c r="H3599" i="27"/>
  <c r="H3607" i="27"/>
  <c r="H3615" i="27"/>
  <c r="H3600" i="27"/>
  <c r="H3608" i="27"/>
  <c r="H3601" i="27"/>
  <c r="H3609" i="27"/>
  <c r="H3602" i="27"/>
  <c r="H3610" i="27"/>
  <c r="H3659" i="27"/>
  <c r="H3667" i="27"/>
  <c r="H3675" i="27"/>
  <c r="H3660" i="27"/>
  <c r="H3668" i="27"/>
  <c r="H3676" i="27"/>
  <c r="H3661" i="27"/>
  <c r="H3669" i="27"/>
  <c r="H3677" i="27"/>
  <c r="H3662" i="27"/>
  <c r="H3670" i="27"/>
  <c r="H3678" i="27"/>
  <c r="H3663" i="27"/>
  <c r="H3671" i="27"/>
  <c r="H3664" i="27"/>
  <c r="H3672" i="27"/>
  <c r="H3665" i="27"/>
  <c r="H3673" i="27"/>
  <c r="H3658" i="27"/>
  <c r="H3666" i="27"/>
  <c r="H3674" i="27"/>
  <c r="H3707" i="18"/>
  <c r="H3715" i="18"/>
  <c r="H3700" i="18"/>
  <c r="H3708" i="18"/>
  <c r="H3716" i="18"/>
  <c r="H3701" i="18"/>
  <c r="H3709" i="18"/>
  <c r="H3717" i="18"/>
  <c r="H3702" i="18"/>
  <c r="H3710" i="18"/>
  <c r="H3718" i="18"/>
  <c r="H3703" i="18"/>
  <c r="H3711" i="18"/>
  <c r="H3719" i="18"/>
  <c r="H3704" i="18"/>
  <c r="H3712" i="18"/>
  <c r="H3720" i="18"/>
  <c r="H3705" i="18"/>
  <c r="H3713" i="18"/>
  <c r="H3706" i="18"/>
  <c r="H3714" i="18"/>
  <c r="H3539" i="18"/>
  <c r="H3547" i="18"/>
  <c r="H3532" i="18"/>
  <c r="H3540" i="18"/>
  <c r="H3548" i="18"/>
  <c r="H3533" i="18"/>
  <c r="H3541" i="18"/>
  <c r="H3549" i="18"/>
  <c r="H3534" i="18"/>
  <c r="H3542" i="18"/>
  <c r="H3550" i="18"/>
  <c r="H3535" i="18"/>
  <c r="H3543" i="18"/>
  <c r="H3551" i="18"/>
  <c r="H3536" i="18"/>
  <c r="H3544" i="18"/>
  <c r="H3552" i="18"/>
  <c r="H3537" i="18"/>
  <c r="H3545" i="18"/>
  <c r="H3546" i="18"/>
  <c r="H3538" i="18"/>
  <c r="H1163" i="18"/>
  <c r="H1171" i="18"/>
  <c r="H1179" i="18"/>
  <c r="H1164" i="18"/>
  <c r="H1172" i="18"/>
  <c r="H1165" i="18"/>
  <c r="H1173" i="18"/>
  <c r="H1166" i="18"/>
  <c r="H1174" i="18"/>
  <c r="H1159" i="18"/>
  <c r="H1167" i="18"/>
  <c r="H1175" i="18"/>
  <c r="H1161" i="18"/>
  <c r="H1169" i="18"/>
  <c r="H1177" i="18"/>
  <c r="H1160" i="18"/>
  <c r="H1162" i="18"/>
  <c r="H1168" i="18"/>
  <c r="H1170" i="18"/>
  <c r="H1176" i="18"/>
  <c r="H1178" i="18"/>
  <c r="H262" i="18"/>
  <c r="H270" i="18"/>
  <c r="H263" i="18"/>
  <c r="H271" i="18"/>
  <c r="H256" i="18"/>
  <c r="H264" i="18"/>
  <c r="H272" i="18"/>
  <c r="H257" i="18"/>
  <c r="H265" i="18"/>
  <c r="H273" i="18"/>
  <c r="H258" i="18"/>
  <c r="H266" i="18"/>
  <c r="H274" i="18"/>
  <c r="H260" i="18"/>
  <c r="H268" i="18"/>
  <c r="H276" i="18"/>
  <c r="H259" i="18"/>
  <c r="H261" i="18"/>
  <c r="H267" i="18"/>
  <c r="H269" i="18"/>
  <c r="H275" i="18"/>
  <c r="H89" i="18"/>
  <c r="H97" i="18"/>
  <c r="H105" i="18"/>
  <c r="H90" i="18"/>
  <c r="H98" i="18"/>
  <c r="H106" i="18"/>
  <c r="H91" i="18"/>
  <c r="H99" i="18"/>
  <c r="H107" i="18"/>
  <c r="H92" i="18"/>
  <c r="H100" i="18"/>
  <c r="H108" i="18"/>
  <c r="H93" i="18"/>
  <c r="H101" i="18"/>
  <c r="H94" i="18"/>
  <c r="H102" i="18"/>
  <c r="H95" i="18"/>
  <c r="H103" i="18"/>
  <c r="H88" i="18"/>
  <c r="H96" i="18"/>
  <c r="H104" i="18"/>
  <c r="H2825" i="18"/>
  <c r="H2833" i="18"/>
  <c r="H2818" i="18"/>
  <c r="H2826" i="18"/>
  <c r="H2834" i="18"/>
  <c r="H2819" i="18"/>
  <c r="H2827" i="18"/>
  <c r="H2835" i="18"/>
  <c r="H2820" i="18"/>
  <c r="H2828" i="18"/>
  <c r="H2836" i="18"/>
  <c r="H2821" i="18"/>
  <c r="H2829" i="18"/>
  <c r="H2837" i="18"/>
  <c r="H2822" i="18"/>
  <c r="H2830" i="18"/>
  <c r="H2838" i="18"/>
  <c r="H2823" i="18"/>
  <c r="H2831" i="18"/>
  <c r="H2824" i="18"/>
  <c r="H2832" i="18"/>
  <c r="H1413" i="18"/>
  <c r="H1414" i="18"/>
  <c r="H1422" i="18"/>
  <c r="H1430" i="18"/>
  <c r="H1415" i="18"/>
  <c r="H1423" i="18"/>
  <c r="H1431" i="18"/>
  <c r="H1416" i="18"/>
  <c r="H1424" i="18"/>
  <c r="H1417" i="18"/>
  <c r="H1425" i="18"/>
  <c r="H1411" i="18"/>
  <c r="H1419" i="18"/>
  <c r="H1427" i="18"/>
  <c r="H1420" i="18"/>
  <c r="H1421" i="18"/>
  <c r="H1426" i="18"/>
  <c r="H1428" i="18"/>
  <c r="H1429" i="18"/>
  <c r="H1412" i="18"/>
  <c r="H1418" i="18"/>
  <c r="H3619" i="18"/>
  <c r="H3627" i="18"/>
  <c r="H3635" i="18"/>
  <c r="H3620" i="18"/>
  <c r="H3628" i="18"/>
  <c r="H3636" i="18"/>
  <c r="H3621" i="18"/>
  <c r="H3629" i="18"/>
  <c r="H3622" i="18"/>
  <c r="H3630" i="18"/>
  <c r="H3623" i="18"/>
  <c r="H3631" i="18"/>
  <c r="H3616" i="18"/>
  <c r="H3624" i="18"/>
  <c r="H3632" i="18"/>
  <c r="H3617" i="18"/>
  <c r="H3625" i="18"/>
  <c r="H3633" i="18"/>
  <c r="H3618" i="18"/>
  <c r="H3626" i="18"/>
  <c r="H3634" i="18"/>
  <c r="H3427" i="18"/>
  <c r="H3435" i="18"/>
  <c r="H3443" i="18"/>
  <c r="H3428" i="18"/>
  <c r="H3436" i="18"/>
  <c r="H3444" i="18"/>
  <c r="H3429" i="18"/>
  <c r="H3437" i="18"/>
  <c r="H3445" i="18"/>
  <c r="H3430" i="18"/>
  <c r="H3438" i="18"/>
  <c r="H3446" i="18"/>
  <c r="H3431" i="18"/>
  <c r="H3439" i="18"/>
  <c r="H3447" i="18"/>
  <c r="H3432" i="18"/>
  <c r="H3440" i="18"/>
  <c r="H3433" i="18"/>
  <c r="H3441" i="18"/>
  <c r="H3442" i="18"/>
  <c r="H3434" i="18"/>
  <c r="H3259" i="18"/>
  <c r="H3267" i="18"/>
  <c r="H3275" i="18"/>
  <c r="H3260" i="18"/>
  <c r="H3268" i="18"/>
  <c r="H3276" i="18"/>
  <c r="H3261" i="18"/>
  <c r="H3269" i="18"/>
  <c r="H3277" i="18"/>
  <c r="H3262" i="18"/>
  <c r="H3270" i="18"/>
  <c r="H3278" i="18"/>
  <c r="H3263" i="18"/>
  <c r="H3271" i="18"/>
  <c r="H3279" i="18"/>
  <c r="H3264" i="18"/>
  <c r="H3272" i="18"/>
  <c r="H3265" i="18"/>
  <c r="H3273" i="18"/>
  <c r="H3266" i="18"/>
  <c r="H3274" i="18"/>
  <c r="H3070" i="18"/>
  <c r="H3078" i="18"/>
  <c r="H3086" i="18"/>
  <c r="H3071" i="18"/>
  <c r="H3079" i="18"/>
  <c r="H3087" i="18"/>
  <c r="H3072" i="18"/>
  <c r="H3080" i="18"/>
  <c r="H3088" i="18"/>
  <c r="H3073" i="18"/>
  <c r="H3081" i="18"/>
  <c r="H3089" i="18"/>
  <c r="H3074" i="18"/>
  <c r="H3082" i="18"/>
  <c r="H3090" i="18"/>
  <c r="H3075" i="18"/>
  <c r="H3083" i="18"/>
  <c r="H3076" i="18"/>
  <c r="H3084" i="18"/>
  <c r="H3077" i="18"/>
  <c r="H3085" i="18"/>
  <c r="H2881" i="18"/>
  <c r="H2889" i="18"/>
  <c r="H2897" i="18"/>
  <c r="H2882" i="18"/>
  <c r="H2890" i="18"/>
  <c r="H2898" i="18"/>
  <c r="H2883" i="18"/>
  <c r="H2891" i="18"/>
  <c r="H2899" i="18"/>
  <c r="H2884" i="18"/>
  <c r="H2892" i="18"/>
  <c r="H2900" i="18"/>
  <c r="H2885" i="18"/>
  <c r="H2893" i="18"/>
  <c r="H2901" i="18"/>
  <c r="H2886" i="18"/>
  <c r="H2894" i="18"/>
  <c r="H2887" i="18"/>
  <c r="H2895" i="18"/>
  <c r="H2888" i="18"/>
  <c r="H2896" i="18"/>
  <c r="H2713" i="18"/>
  <c r="H2721" i="18"/>
  <c r="H2729" i="18"/>
  <c r="H2714" i="18"/>
  <c r="H2722" i="18"/>
  <c r="H2730" i="18"/>
  <c r="H2715" i="18"/>
  <c r="H2723" i="18"/>
  <c r="H2731" i="18"/>
  <c r="H2716" i="18"/>
  <c r="H2724" i="18"/>
  <c r="H2732" i="18"/>
  <c r="H2717" i="18"/>
  <c r="H2725" i="18"/>
  <c r="H2733" i="18"/>
  <c r="H2718" i="18"/>
  <c r="H2726" i="18"/>
  <c r="H2719" i="18"/>
  <c r="H2727" i="18"/>
  <c r="H2720" i="18"/>
  <c r="H2728" i="18"/>
  <c r="H2524" i="18"/>
  <c r="H2532" i="18"/>
  <c r="H2540" i="18"/>
  <c r="H2525" i="18"/>
  <c r="H2533" i="18"/>
  <c r="H2541" i="18"/>
  <c r="H2526" i="18"/>
  <c r="H2534" i="18"/>
  <c r="H2542" i="18"/>
  <c r="H2527" i="18"/>
  <c r="H2535" i="18"/>
  <c r="H2543" i="18"/>
  <c r="H2528" i="18"/>
  <c r="H2536" i="18"/>
  <c r="H2544" i="18"/>
  <c r="H2529" i="18"/>
  <c r="H2537" i="18"/>
  <c r="H2530" i="18"/>
  <c r="H2538" i="18"/>
  <c r="H2531" i="18"/>
  <c r="H2539" i="18"/>
  <c r="H2356" i="18"/>
  <c r="H2364" i="18"/>
  <c r="H2372" i="18"/>
  <c r="H2357" i="18"/>
  <c r="H2365" i="18"/>
  <c r="H2373" i="18"/>
  <c r="H2358" i="18"/>
  <c r="H2366" i="18"/>
  <c r="H2374" i="18"/>
  <c r="H2359" i="18"/>
  <c r="H2367" i="18"/>
  <c r="H2375" i="18"/>
  <c r="H2360" i="18"/>
  <c r="H2368" i="18"/>
  <c r="H2376" i="18"/>
  <c r="H2361" i="18"/>
  <c r="H2369" i="18"/>
  <c r="H2362" i="18"/>
  <c r="H2370" i="18"/>
  <c r="H2363" i="18"/>
  <c r="H2371" i="18"/>
  <c r="H2151" i="18"/>
  <c r="H2159" i="18"/>
  <c r="H2152" i="18"/>
  <c r="H2160" i="18"/>
  <c r="H2153" i="18"/>
  <c r="H2161" i="18"/>
  <c r="H2146" i="18"/>
  <c r="H2154" i="18"/>
  <c r="H2162" i="18"/>
  <c r="H2147" i="18"/>
  <c r="H2155" i="18"/>
  <c r="H2163" i="18"/>
  <c r="H2148" i="18"/>
  <c r="H2156" i="18"/>
  <c r="H2164" i="18"/>
  <c r="H2149" i="18"/>
  <c r="H2157" i="18"/>
  <c r="H2165" i="18"/>
  <c r="H2150" i="18"/>
  <c r="H2158" i="18"/>
  <c r="H2166" i="18"/>
  <c r="H1983" i="18"/>
  <c r="H1991" i="18"/>
  <c r="H1984" i="18"/>
  <c r="H1992" i="18"/>
  <c r="H1985" i="18"/>
  <c r="H1993" i="18"/>
  <c r="H1978" i="18"/>
  <c r="H1986" i="18"/>
  <c r="H1994" i="18"/>
  <c r="H1979" i="18"/>
  <c r="H1987" i="18"/>
  <c r="H1995" i="18"/>
  <c r="H1980" i="18"/>
  <c r="H1988" i="18"/>
  <c r="H1996" i="18"/>
  <c r="H1981" i="18"/>
  <c r="H1989" i="18"/>
  <c r="H1997" i="18"/>
  <c r="H1982" i="18"/>
  <c r="H1990" i="18"/>
  <c r="H1998" i="18"/>
  <c r="H1815" i="18"/>
  <c r="H1823" i="18"/>
  <c r="H1816" i="18"/>
  <c r="H1824" i="18"/>
  <c r="H1817" i="18"/>
  <c r="H1825" i="18"/>
  <c r="H1810" i="18"/>
  <c r="H1818" i="18"/>
  <c r="H1826" i="18"/>
  <c r="H1811" i="18"/>
  <c r="H1819" i="18"/>
  <c r="H1827" i="18"/>
  <c r="H1812" i="18"/>
  <c r="H1820" i="18"/>
  <c r="H1828" i="18"/>
  <c r="H1813" i="18"/>
  <c r="H1821" i="18"/>
  <c r="H1829" i="18"/>
  <c r="H1822" i="18"/>
  <c r="H1830" i="18"/>
  <c r="H1814" i="18"/>
  <c r="H1646" i="18"/>
  <c r="H1654" i="18"/>
  <c r="H1647" i="18"/>
  <c r="H1648" i="18"/>
  <c r="H1656" i="18"/>
  <c r="H1649" i="18"/>
  <c r="H1643" i="18"/>
  <c r="H1651" i="18"/>
  <c r="H1653" i="18"/>
  <c r="H1655" i="18"/>
  <c r="H1657" i="18"/>
  <c r="H1642" i="18"/>
  <c r="H1658" i="18"/>
  <c r="H1644" i="18"/>
  <c r="H1659" i="18"/>
  <c r="H1645" i="18"/>
  <c r="H1660" i="18"/>
  <c r="H1650" i="18"/>
  <c r="H1661" i="18"/>
  <c r="H1652" i="18"/>
  <c r="H1662" i="18"/>
  <c r="H1478" i="18"/>
  <c r="H1486" i="18"/>
  <c r="H1494" i="18"/>
  <c r="H1479" i="18"/>
  <c r="H1487" i="18"/>
  <c r="H1480" i="18"/>
  <c r="H1488" i="18"/>
  <c r="H1481" i="18"/>
  <c r="H1489" i="18"/>
  <c r="H1475" i="18"/>
  <c r="H1483" i="18"/>
  <c r="H1491" i="18"/>
  <c r="H1484" i="18"/>
  <c r="H1485" i="18"/>
  <c r="H1490" i="18"/>
  <c r="H1492" i="18"/>
  <c r="H1474" i="18"/>
  <c r="H1493" i="18"/>
  <c r="H1476" i="18"/>
  <c r="H1477" i="18"/>
  <c r="H1482" i="18"/>
  <c r="H1243" i="18"/>
  <c r="H1251" i="18"/>
  <c r="H1259" i="18"/>
  <c r="H1244" i="18"/>
  <c r="H1252" i="18"/>
  <c r="H1260" i="18"/>
  <c r="H1245" i="18"/>
  <c r="H1253" i="18"/>
  <c r="H1261" i="18"/>
  <c r="H1246" i="18"/>
  <c r="H1254" i="18"/>
  <c r="H1262" i="18"/>
  <c r="H1247" i="18"/>
  <c r="H1255" i="18"/>
  <c r="H1263" i="18"/>
  <c r="H1249" i="18"/>
  <c r="H1257" i="18"/>
  <c r="H1250" i="18"/>
  <c r="H1256" i="18"/>
  <c r="H1258" i="18"/>
  <c r="H1248" i="18"/>
  <c r="H1054" i="18"/>
  <c r="H1062" i="18"/>
  <c r="H1070" i="18"/>
  <c r="H1055" i="18"/>
  <c r="H1063" i="18"/>
  <c r="H1071" i="18"/>
  <c r="H1056" i="18"/>
  <c r="H1064" i="18"/>
  <c r="H1072" i="18"/>
  <c r="H1057" i="18"/>
  <c r="H1065" i="18"/>
  <c r="H1073" i="18"/>
  <c r="H1058" i="18"/>
  <c r="H1066" i="18"/>
  <c r="H1074" i="18"/>
  <c r="H1060" i="18"/>
  <c r="H1068" i="18"/>
  <c r="H1069" i="18"/>
  <c r="H1059" i="18"/>
  <c r="H1061" i="18"/>
  <c r="H1067" i="18"/>
  <c r="H823" i="18"/>
  <c r="H831" i="18"/>
  <c r="H839" i="18"/>
  <c r="H824" i="18"/>
  <c r="H832" i="18"/>
  <c r="H840" i="18"/>
  <c r="H825" i="18"/>
  <c r="H833" i="18"/>
  <c r="H841" i="18"/>
  <c r="H826" i="18"/>
  <c r="H834" i="18"/>
  <c r="H842" i="18"/>
  <c r="H827" i="18"/>
  <c r="H835" i="18"/>
  <c r="H843" i="18"/>
  <c r="H829" i="18"/>
  <c r="H837" i="18"/>
  <c r="H828" i="18"/>
  <c r="H830" i="18"/>
  <c r="H836" i="18"/>
  <c r="H838" i="18"/>
  <c r="H613" i="18"/>
  <c r="H621" i="18"/>
  <c r="H629" i="18"/>
  <c r="H614" i="18"/>
  <c r="H622" i="18"/>
  <c r="H630" i="18"/>
  <c r="H615" i="18"/>
  <c r="H623" i="18"/>
  <c r="H631" i="18"/>
  <c r="H616" i="18"/>
  <c r="H624" i="18"/>
  <c r="H632" i="18"/>
  <c r="H617" i="18"/>
  <c r="H625" i="18"/>
  <c r="H633" i="18"/>
  <c r="H619" i="18"/>
  <c r="H627" i="18"/>
  <c r="H618" i="18"/>
  <c r="H620" i="18"/>
  <c r="H626" i="18"/>
  <c r="H628" i="18"/>
  <c r="H366" i="18"/>
  <c r="H374" i="18"/>
  <c r="H367" i="18"/>
  <c r="H375" i="18"/>
  <c r="H368" i="18"/>
  <c r="H376" i="18"/>
  <c r="H361" i="18"/>
  <c r="H369" i="18"/>
  <c r="H377" i="18"/>
  <c r="H362" i="18"/>
  <c r="H370" i="18"/>
  <c r="H378" i="18"/>
  <c r="H364" i="18"/>
  <c r="H372" i="18"/>
  <c r="H380" i="18"/>
  <c r="H363" i="18"/>
  <c r="H365" i="18"/>
  <c r="H371" i="18"/>
  <c r="H373" i="18"/>
  <c r="H379" i="18"/>
  <c r="H381" i="18"/>
  <c r="H177" i="18"/>
  <c r="H172" i="18"/>
  <c r="H173" i="18"/>
  <c r="H174" i="18"/>
  <c r="H175" i="18"/>
  <c r="H182" i="18"/>
  <c r="H190" i="18"/>
  <c r="H183" i="18"/>
  <c r="H191" i="18"/>
  <c r="H184" i="18"/>
  <c r="H192" i="18"/>
  <c r="H176" i="18"/>
  <c r="H185" i="18"/>
  <c r="H178" i="18"/>
  <c r="H186" i="18"/>
  <c r="H180" i="18"/>
  <c r="H188" i="18"/>
  <c r="H179" i="18"/>
  <c r="H181" i="18"/>
  <c r="H187" i="18"/>
  <c r="H189" i="18"/>
  <c r="H94" i="21"/>
  <c r="H102" i="21"/>
  <c r="H95" i="21"/>
  <c r="H103" i="21"/>
  <c r="H88" i="21"/>
  <c r="H96" i="21"/>
  <c r="H104" i="21"/>
  <c r="H90" i="21"/>
  <c r="H98" i="21"/>
  <c r="H106" i="21"/>
  <c r="H91" i="21"/>
  <c r="H99" i="21"/>
  <c r="H107" i="21"/>
  <c r="H92" i="21"/>
  <c r="H100" i="21"/>
  <c r="H108" i="21"/>
  <c r="H89" i="21"/>
  <c r="H93" i="21"/>
  <c r="H97" i="21"/>
  <c r="H101" i="21"/>
  <c r="H105" i="21"/>
  <c r="H175" i="21"/>
  <c r="H183" i="21"/>
  <c r="H191" i="21"/>
  <c r="H176" i="21"/>
  <c r="H184" i="21"/>
  <c r="H192" i="21"/>
  <c r="H178" i="21"/>
  <c r="H186" i="21"/>
  <c r="H179" i="21"/>
  <c r="H187" i="21"/>
  <c r="H172" i="21"/>
  <c r="H180" i="21"/>
  <c r="H188" i="21"/>
  <c r="H173" i="21"/>
  <c r="H174" i="21"/>
  <c r="H177" i="21"/>
  <c r="H181" i="21"/>
  <c r="H182" i="21"/>
  <c r="H185" i="21"/>
  <c r="H189" i="21"/>
  <c r="H190" i="21"/>
  <c r="H263" i="21"/>
  <c r="H271" i="21"/>
  <c r="H256" i="21"/>
  <c r="H264" i="21"/>
  <c r="H272" i="21"/>
  <c r="H258" i="21"/>
  <c r="H266" i="21"/>
  <c r="H274" i="21"/>
  <c r="H259" i="21"/>
  <c r="H267" i="21"/>
  <c r="H275" i="21"/>
  <c r="H260" i="21"/>
  <c r="H268" i="21"/>
  <c r="H276" i="21"/>
  <c r="H257" i="21"/>
  <c r="H261" i="21"/>
  <c r="H262" i="21"/>
  <c r="H265" i="21"/>
  <c r="H269" i="21"/>
  <c r="H270" i="21"/>
  <c r="H273" i="21"/>
  <c r="H680" i="21"/>
  <c r="H688" i="21"/>
  <c r="H696" i="21"/>
  <c r="H681" i="21"/>
  <c r="H689" i="21"/>
  <c r="H683" i="21"/>
  <c r="H691" i="21"/>
  <c r="H676" i="21"/>
  <c r="H684" i="21"/>
  <c r="H692" i="21"/>
  <c r="H678" i="21"/>
  <c r="H694" i="21"/>
  <c r="H679" i="21"/>
  <c r="H695" i="21"/>
  <c r="H682" i="21"/>
  <c r="H685" i="21"/>
  <c r="H686" i="21"/>
  <c r="H687" i="21"/>
  <c r="H690" i="21"/>
  <c r="H677" i="21"/>
  <c r="H693" i="21"/>
  <c r="H867" i="21"/>
  <c r="H875" i="21"/>
  <c r="H883" i="21"/>
  <c r="H868" i="21"/>
  <c r="H876" i="21"/>
  <c r="H884" i="21"/>
  <c r="H869" i="21"/>
  <c r="H877" i="21"/>
  <c r="H885" i="21"/>
  <c r="H870" i="21"/>
  <c r="H878" i="21"/>
  <c r="H871" i="21"/>
  <c r="H879" i="21"/>
  <c r="H872" i="21"/>
  <c r="H880" i="21"/>
  <c r="H865" i="21"/>
  <c r="H873" i="21"/>
  <c r="H881" i="21"/>
  <c r="H866" i="21"/>
  <c r="H874" i="21"/>
  <c r="H882" i="21"/>
  <c r="H971" i="21"/>
  <c r="H979" i="21"/>
  <c r="H987" i="21"/>
  <c r="H972" i="21"/>
  <c r="H980" i="21"/>
  <c r="H988" i="21"/>
  <c r="H973" i="21"/>
  <c r="H981" i="21"/>
  <c r="H989" i="21"/>
  <c r="H974" i="21"/>
  <c r="H982" i="21"/>
  <c r="H990" i="21"/>
  <c r="H975" i="21"/>
  <c r="H983" i="21"/>
  <c r="H976" i="21"/>
  <c r="H984" i="21"/>
  <c r="H977" i="21"/>
  <c r="H985" i="21"/>
  <c r="H978" i="21"/>
  <c r="H986" i="21"/>
  <c r="H970" i="21"/>
  <c r="H1202" i="21"/>
  <c r="H1210" i="21"/>
  <c r="H1218" i="21"/>
  <c r="H1203" i="21"/>
  <c r="H1211" i="21"/>
  <c r="H1219" i="21"/>
  <c r="H1204" i="21"/>
  <c r="H1212" i="21"/>
  <c r="H1220" i="21"/>
  <c r="H1205" i="21"/>
  <c r="H1213" i="21"/>
  <c r="H1221" i="21"/>
  <c r="H1206" i="21"/>
  <c r="H1214" i="21"/>
  <c r="H1207" i="21"/>
  <c r="H1215" i="21"/>
  <c r="H1208" i="21"/>
  <c r="H1216" i="21"/>
  <c r="H1201" i="21"/>
  <c r="H1209" i="21"/>
  <c r="H1217" i="21"/>
  <c r="H1250" i="21"/>
  <c r="H1258" i="21"/>
  <c r="H1243" i="21"/>
  <c r="H1251" i="21"/>
  <c r="H1259" i="21"/>
  <c r="H1244" i="21"/>
  <c r="H1252" i="21"/>
  <c r="H1260" i="21"/>
  <c r="H1245" i="21"/>
  <c r="H1253" i="21"/>
  <c r="H1261" i="21"/>
  <c r="H1246" i="21"/>
  <c r="H1254" i="21"/>
  <c r="H1262" i="21"/>
  <c r="H1247" i="21"/>
  <c r="H1255" i="21"/>
  <c r="H1263" i="21"/>
  <c r="H1248" i="21"/>
  <c r="H1256" i="21"/>
  <c r="H1249" i="21"/>
  <c r="H1257" i="21"/>
  <c r="H1348" i="21"/>
  <c r="H1356" i="21"/>
  <c r="H1364" i="21"/>
  <c r="H1349" i="21"/>
  <c r="H1357" i="21"/>
  <c r="H1365" i="21"/>
  <c r="H1350" i="21"/>
  <c r="H1358" i="21"/>
  <c r="H1366" i="21"/>
  <c r="H1351" i="21"/>
  <c r="H1359" i="21"/>
  <c r="H1367" i="21"/>
  <c r="H1352" i="21"/>
  <c r="H1360" i="21"/>
  <c r="H1368" i="21"/>
  <c r="H1353" i="21"/>
  <c r="H1361" i="21"/>
  <c r="H1354" i="21"/>
  <c r="H1362" i="21"/>
  <c r="H1355" i="21"/>
  <c r="H1363" i="21"/>
  <c r="H1500" i="21"/>
  <c r="H1508" i="21"/>
  <c r="H1501" i="21"/>
  <c r="H1509" i="21"/>
  <c r="H1502" i="21"/>
  <c r="H1510" i="21"/>
  <c r="H1495" i="21"/>
  <c r="H1503" i="21"/>
  <c r="H1511" i="21"/>
  <c r="H1496" i="21"/>
  <c r="H1504" i="21"/>
  <c r="H1512" i="21"/>
  <c r="H1497" i="21"/>
  <c r="H1505" i="21"/>
  <c r="H1513" i="21"/>
  <c r="H1498" i="21"/>
  <c r="H1506" i="21"/>
  <c r="H1514" i="21"/>
  <c r="H1499" i="21"/>
  <c r="H1507" i="21"/>
  <c r="H1515" i="21"/>
  <c r="H1540" i="21"/>
  <c r="H1548" i="21"/>
  <c r="H1556" i="21"/>
  <c r="H1541" i="21"/>
  <c r="H1549" i="21"/>
  <c r="H1557" i="21"/>
  <c r="H1542" i="21"/>
  <c r="H1550" i="21"/>
  <c r="H1543" i="21"/>
  <c r="H1551" i="21"/>
  <c r="H1544" i="21"/>
  <c r="H1552" i="21"/>
  <c r="H1537" i="21"/>
  <c r="H1545" i="21"/>
  <c r="H1553" i="21"/>
  <c r="H1538" i="21"/>
  <c r="H1546" i="21"/>
  <c r="H1554" i="21"/>
  <c r="H1539" i="21"/>
  <c r="H1547" i="21"/>
  <c r="H1555" i="21"/>
  <c r="H1852" i="21"/>
  <c r="H1860" i="21"/>
  <c r="H1868" i="21"/>
  <c r="H1853" i="21"/>
  <c r="H1861" i="21"/>
  <c r="H1869" i="21"/>
  <c r="H1854" i="21"/>
  <c r="H1862" i="21"/>
  <c r="H1870" i="21"/>
  <c r="H1855" i="21"/>
  <c r="H1863" i="21"/>
  <c r="H1871" i="21"/>
  <c r="H1856" i="21"/>
  <c r="H1864" i="21"/>
  <c r="H1872" i="21"/>
  <c r="H1857" i="21"/>
  <c r="H1865" i="21"/>
  <c r="H1858" i="21"/>
  <c r="H1859" i="21"/>
  <c r="H1866" i="21"/>
  <c r="H1867" i="21"/>
  <c r="H2025" i="21"/>
  <c r="H2033" i="21"/>
  <c r="H2026" i="21"/>
  <c r="H2034" i="21"/>
  <c r="H2027" i="21"/>
  <c r="H2035" i="21"/>
  <c r="H2020" i="21"/>
  <c r="H2028" i="21"/>
  <c r="H2036" i="21"/>
  <c r="H2021" i="21"/>
  <c r="H2029" i="21"/>
  <c r="H2037" i="21"/>
  <c r="H2022" i="21"/>
  <c r="H2030" i="21"/>
  <c r="H2038" i="21"/>
  <c r="H2032" i="21"/>
  <c r="H2039" i="21"/>
  <c r="H2040" i="21"/>
  <c r="H2023" i="21"/>
  <c r="H2024" i="21"/>
  <c r="H2031" i="21"/>
  <c r="H2089" i="21"/>
  <c r="H2097" i="21"/>
  <c r="H2083" i="21"/>
  <c r="H2091" i="21"/>
  <c r="H2099" i="21"/>
  <c r="H2084" i="21"/>
  <c r="H2092" i="21"/>
  <c r="H2100" i="21"/>
  <c r="H2085" i="21"/>
  <c r="H2093" i="21"/>
  <c r="H2101" i="21"/>
  <c r="H2086" i="21"/>
  <c r="H2094" i="21"/>
  <c r="H2102" i="21"/>
  <c r="H2098" i="21"/>
  <c r="H2103" i="21"/>
  <c r="H2087" i="21"/>
  <c r="H2088" i="21"/>
  <c r="H2090" i="21"/>
  <c r="H2095" i="21"/>
  <c r="H2096" i="21"/>
  <c r="H2297" i="21"/>
  <c r="H2305" i="21"/>
  <c r="H2313" i="21"/>
  <c r="H2299" i="21"/>
  <c r="H2307" i="21"/>
  <c r="H2300" i="21"/>
  <c r="H2308" i="21"/>
  <c r="H2293" i="21"/>
  <c r="H2301" i="21"/>
  <c r="H2309" i="21"/>
  <c r="H2294" i="21"/>
  <c r="H2302" i="21"/>
  <c r="H2310" i="21"/>
  <c r="H2312" i="21"/>
  <c r="H2295" i="21"/>
  <c r="H2296" i="21"/>
  <c r="H2298" i="21"/>
  <c r="H2303" i="21"/>
  <c r="H2304" i="21"/>
  <c r="H2306" i="21"/>
  <c r="H2311" i="21"/>
  <c r="H2510" i="21"/>
  <c r="H2518" i="21"/>
  <c r="H2504" i="21"/>
  <c r="H2512" i="21"/>
  <c r="H2520" i="21"/>
  <c r="H2505" i="21"/>
  <c r="H2513" i="21"/>
  <c r="H2521" i="21"/>
  <c r="H2506" i="21"/>
  <c r="H2514" i="21"/>
  <c r="H2522" i="21"/>
  <c r="H2507" i="21"/>
  <c r="H2515" i="21"/>
  <c r="H2523" i="21"/>
  <c r="H2503" i="21"/>
  <c r="H2508" i="21"/>
  <c r="H2509" i="21"/>
  <c r="H2511" i="21"/>
  <c r="H2516" i="21"/>
  <c r="H2517" i="21"/>
  <c r="H2519" i="21"/>
  <c r="H2566" i="21"/>
  <c r="H2574" i="21"/>
  <c r="H2582" i="21"/>
  <c r="H2568" i="21"/>
  <c r="H2576" i="21"/>
  <c r="H2584" i="21"/>
  <c r="H2569" i="21"/>
  <c r="H2577" i="21"/>
  <c r="H2585" i="21"/>
  <c r="H2570" i="21"/>
  <c r="H2578" i="21"/>
  <c r="H2586" i="21"/>
  <c r="H2571" i="21"/>
  <c r="H2579" i="21"/>
  <c r="H2567" i="21"/>
  <c r="H2572" i="21"/>
  <c r="H2573" i="21"/>
  <c r="H2575" i="21"/>
  <c r="H2580" i="21"/>
  <c r="H2581" i="21"/>
  <c r="H2583" i="21"/>
  <c r="H2651" i="21"/>
  <c r="H2659" i="21"/>
  <c r="H2667" i="21"/>
  <c r="H2653" i="21"/>
  <c r="H2661" i="21"/>
  <c r="H2669" i="21"/>
  <c r="H2654" i="21"/>
  <c r="H2662" i="21"/>
  <c r="H2670" i="21"/>
  <c r="H2655" i="21"/>
  <c r="H2663" i="21"/>
  <c r="H2656" i="21"/>
  <c r="H2664" i="21"/>
  <c r="H2652" i="21"/>
  <c r="H2657" i="21"/>
  <c r="H2658" i="21"/>
  <c r="H2660" i="21"/>
  <c r="H2665" i="21"/>
  <c r="H2666" i="21"/>
  <c r="H2668" i="21"/>
  <c r="H2650" i="21"/>
  <c r="H2803" i="21"/>
  <c r="H2811" i="21"/>
  <c r="H2797" i="21"/>
  <c r="H2805" i="21"/>
  <c r="H2813" i="21"/>
  <c r="H2798" i="21"/>
  <c r="H2806" i="21"/>
  <c r="H2814" i="21"/>
  <c r="H2799" i="21"/>
  <c r="H2807" i="21"/>
  <c r="H2815" i="21"/>
  <c r="H2800" i="21"/>
  <c r="H2808" i="21"/>
  <c r="H2816" i="21"/>
  <c r="H2802" i="21"/>
  <c r="H2804" i="21"/>
  <c r="H2809" i="21"/>
  <c r="H2810" i="21"/>
  <c r="H2812" i="21"/>
  <c r="H2817" i="21"/>
  <c r="H2801" i="21"/>
  <c r="H2923" i="21"/>
  <c r="H2931" i="21"/>
  <c r="H2939" i="21"/>
  <c r="H2925" i="21"/>
  <c r="H2933" i="21"/>
  <c r="H2941" i="21"/>
  <c r="H2926" i="21"/>
  <c r="H2934" i="21"/>
  <c r="H2942" i="21"/>
  <c r="H2927" i="21"/>
  <c r="H2935" i="21"/>
  <c r="H2943" i="21"/>
  <c r="H2928" i="21"/>
  <c r="H2936" i="21"/>
  <c r="H2930" i="21"/>
  <c r="H2932" i="21"/>
  <c r="H2937" i="21"/>
  <c r="H2938" i="21"/>
  <c r="H2940" i="21"/>
  <c r="H2924" i="21"/>
  <c r="H2929" i="21"/>
  <c r="H2971" i="21"/>
  <c r="H2979" i="21"/>
  <c r="H2965" i="21"/>
  <c r="H2973" i="21"/>
  <c r="H2981" i="21"/>
  <c r="H2966" i="21"/>
  <c r="H2974" i="21"/>
  <c r="H2982" i="21"/>
  <c r="H2967" i="21"/>
  <c r="H2975" i="21"/>
  <c r="H2983" i="21"/>
  <c r="H2968" i="21"/>
  <c r="H2976" i="21"/>
  <c r="H2984" i="21"/>
  <c r="H2972" i="21"/>
  <c r="H2977" i="21"/>
  <c r="H2978" i="21"/>
  <c r="H2980" i="21"/>
  <c r="H2985" i="21"/>
  <c r="H2969" i="21"/>
  <c r="H2970" i="21"/>
  <c r="H3154" i="21"/>
  <c r="H3162" i="21"/>
  <c r="H3170" i="21"/>
  <c r="H3155" i="21"/>
  <c r="H3163" i="21"/>
  <c r="H3171" i="21"/>
  <c r="H3156" i="21"/>
  <c r="H3164" i="21"/>
  <c r="H3172" i="21"/>
  <c r="H3157" i="21"/>
  <c r="H3165" i="21"/>
  <c r="H3173" i="21"/>
  <c r="H3158" i="21"/>
  <c r="H3166" i="21"/>
  <c r="H3174" i="21"/>
  <c r="H3159" i="21"/>
  <c r="H3167" i="21"/>
  <c r="H3160" i="21"/>
  <c r="H3161" i="21"/>
  <c r="H3168" i="21"/>
  <c r="H3169" i="21"/>
  <c r="H3434" i="21"/>
  <c r="H3442" i="21"/>
  <c r="H3427" i="21"/>
  <c r="H3435" i="21"/>
  <c r="H3443" i="21"/>
  <c r="H3428" i="21"/>
  <c r="H3436" i="21"/>
  <c r="H3444" i="21"/>
  <c r="H3429" i="21"/>
  <c r="H3437" i="21"/>
  <c r="H3445" i="21"/>
  <c r="H3430" i="21"/>
  <c r="H3438" i="21"/>
  <c r="H3446" i="21"/>
  <c r="H3431" i="21"/>
  <c r="H3439" i="21"/>
  <c r="H3447" i="21"/>
  <c r="H3432" i="21"/>
  <c r="H3433" i="21"/>
  <c r="H3440" i="21"/>
  <c r="H3441" i="21"/>
  <c r="H3490" i="21"/>
  <c r="H3498" i="21"/>
  <c r="H3506" i="21"/>
  <c r="H3491" i="21"/>
  <c r="H3499" i="21"/>
  <c r="H3507" i="21"/>
  <c r="H3492" i="21"/>
  <c r="H3500" i="21"/>
  <c r="H3508" i="21"/>
  <c r="H3493" i="21"/>
  <c r="H3501" i="21"/>
  <c r="H3509" i="21"/>
  <c r="H3494" i="21"/>
  <c r="H3502" i="21"/>
  <c r="H3510" i="21"/>
  <c r="H3495" i="21"/>
  <c r="H3503" i="21"/>
  <c r="H3497" i="21"/>
  <c r="H3504" i="21"/>
  <c r="H3505" i="21"/>
  <c r="H3496" i="21"/>
  <c r="H3642" i="21"/>
  <c r="H3650" i="21"/>
  <c r="H3643" i="21"/>
  <c r="H3651" i="21"/>
  <c r="H3644" i="21"/>
  <c r="H3652" i="21"/>
  <c r="H3637" i="21"/>
  <c r="H3645" i="21"/>
  <c r="H3653" i="21"/>
  <c r="H3638" i="21"/>
  <c r="H3646" i="21"/>
  <c r="H3654" i="21"/>
  <c r="H3639" i="21"/>
  <c r="H3647" i="21"/>
  <c r="H3655" i="21"/>
  <c r="H3657" i="21"/>
  <c r="H3640" i="21"/>
  <c r="H3641" i="21"/>
  <c r="H3648" i="21"/>
  <c r="H3649" i="21"/>
  <c r="H3656" i="21"/>
  <c r="H3682" i="21"/>
  <c r="H3690" i="21"/>
  <c r="H3698" i="21"/>
  <c r="H3683" i="21"/>
  <c r="H3691" i="21"/>
  <c r="H3699" i="21"/>
  <c r="H3684" i="21"/>
  <c r="H3692" i="21"/>
  <c r="H3685" i="21"/>
  <c r="H3693" i="21"/>
  <c r="H3686" i="21"/>
  <c r="H3694" i="21"/>
  <c r="H3679" i="21"/>
  <c r="H3687" i="21"/>
  <c r="H3695" i="21"/>
  <c r="H3689" i="21"/>
  <c r="H3696" i="21"/>
  <c r="H3697" i="21"/>
  <c r="H3680" i="21"/>
  <c r="H3688" i="21"/>
  <c r="H3681" i="21"/>
  <c r="H3706" i="21"/>
  <c r="H3714" i="21"/>
  <c r="H3707" i="21"/>
  <c r="H3715" i="21"/>
  <c r="H3700" i="21"/>
  <c r="H3708" i="21"/>
  <c r="H3716" i="21"/>
  <c r="H3701" i="21"/>
  <c r="H3709" i="21"/>
  <c r="H3717" i="21"/>
  <c r="H3702" i="21"/>
  <c r="H3710" i="21"/>
  <c r="H3718" i="21"/>
  <c r="H3703" i="21"/>
  <c r="H3711" i="21"/>
  <c r="H3719" i="21"/>
  <c r="H3704" i="21"/>
  <c r="H3705" i="21"/>
  <c r="H3712" i="21"/>
  <c r="H3713" i="21"/>
  <c r="H3720" i="21"/>
  <c r="H280" i="27"/>
  <c r="H288" i="27"/>
  <c r="H296" i="27"/>
  <c r="H281" i="27"/>
  <c r="H289" i="27"/>
  <c r="H297" i="27"/>
  <c r="H282" i="27"/>
  <c r="H290" i="27"/>
  <c r="H283" i="27"/>
  <c r="H291" i="27"/>
  <c r="H284" i="27"/>
  <c r="H292" i="27"/>
  <c r="H277" i="27"/>
  <c r="H285" i="27"/>
  <c r="H293" i="27"/>
  <c r="H278" i="27"/>
  <c r="H279" i="27"/>
  <c r="H286" i="27"/>
  <c r="H287" i="27"/>
  <c r="H294" i="27"/>
  <c r="H295" i="27"/>
  <c r="H347" i="27"/>
  <c r="H355" i="27"/>
  <c r="H340" i="27"/>
  <c r="H348" i="27"/>
  <c r="H356" i="27"/>
  <c r="H341" i="27"/>
  <c r="H349" i="27"/>
  <c r="H357" i="27"/>
  <c r="H342" i="27"/>
  <c r="H350" i="27"/>
  <c r="H358" i="27"/>
  <c r="H343" i="27"/>
  <c r="H351" i="27"/>
  <c r="H359" i="27"/>
  <c r="H344" i="27"/>
  <c r="H352" i="27"/>
  <c r="H360" i="27"/>
  <c r="H353" i="27"/>
  <c r="H354" i="27"/>
  <c r="H345" i="27"/>
  <c r="H346" i="27"/>
  <c r="H427" i="27"/>
  <c r="H435" i="27"/>
  <c r="H443" i="27"/>
  <c r="H428" i="27"/>
  <c r="H436" i="27"/>
  <c r="H444" i="27"/>
  <c r="H429" i="27"/>
  <c r="H437" i="27"/>
  <c r="H430" i="27"/>
  <c r="H438" i="27"/>
  <c r="H431" i="27"/>
  <c r="H439" i="27"/>
  <c r="H424" i="27"/>
  <c r="H432" i="27"/>
  <c r="H440" i="27"/>
  <c r="H425" i="27"/>
  <c r="H426" i="27"/>
  <c r="H433" i="27"/>
  <c r="H434" i="27"/>
  <c r="H441" i="27"/>
  <c r="H442" i="27"/>
  <c r="H764" i="27"/>
  <c r="H772" i="27"/>
  <c r="H780" i="27"/>
  <c r="H765" i="27"/>
  <c r="H773" i="27"/>
  <c r="H766" i="27"/>
  <c r="H774" i="27"/>
  <c r="H767" i="27"/>
  <c r="H775" i="27"/>
  <c r="H760" i="27"/>
  <c r="H768" i="27"/>
  <c r="H776" i="27"/>
  <c r="H761" i="27"/>
  <c r="H769" i="27"/>
  <c r="H777" i="27"/>
  <c r="H778" i="27"/>
  <c r="H779" i="27"/>
  <c r="H762" i="27"/>
  <c r="H763" i="27"/>
  <c r="H770" i="27"/>
  <c r="H771" i="27"/>
  <c r="H1160" i="27"/>
  <c r="H1168" i="27"/>
  <c r="H1176" i="27"/>
  <c r="H1161" i="27"/>
  <c r="H1169" i="27"/>
  <c r="H1177" i="27"/>
  <c r="H1162" i="27"/>
  <c r="H1170" i="27"/>
  <c r="H1178" i="27"/>
  <c r="H1163" i="27"/>
  <c r="H1171" i="27"/>
  <c r="H1179" i="27"/>
  <c r="H1164" i="27"/>
  <c r="H1172" i="27"/>
  <c r="H1165" i="27"/>
  <c r="H1173" i="27"/>
  <c r="H1159" i="27"/>
  <c r="H1166" i="27"/>
  <c r="H1167" i="27"/>
  <c r="H1174" i="27"/>
  <c r="H1175" i="27"/>
  <c r="H1224" i="27"/>
  <c r="H1232" i="27"/>
  <c r="H1240" i="27"/>
  <c r="H1225" i="27"/>
  <c r="H1233" i="27"/>
  <c r="H1241" i="27"/>
  <c r="H1226" i="27"/>
  <c r="H1234" i="27"/>
  <c r="H1242" i="27"/>
  <c r="H1227" i="27"/>
  <c r="H1235" i="27"/>
  <c r="H1228" i="27"/>
  <c r="H1236" i="27"/>
  <c r="H1229" i="27"/>
  <c r="H1237" i="27"/>
  <c r="H1222" i="27"/>
  <c r="H1223" i="27"/>
  <c r="H1230" i="27"/>
  <c r="H1231" i="27"/>
  <c r="H1238" i="27"/>
  <c r="H1239" i="27"/>
  <c r="H1458" i="27"/>
  <c r="H1466" i="27"/>
  <c r="H1459" i="27"/>
  <c r="H1467" i="27"/>
  <c r="H1460" i="27"/>
  <c r="H1468" i="27"/>
  <c r="H1453" i="27"/>
  <c r="H1461" i="27"/>
  <c r="H1469" i="27"/>
  <c r="H1454" i="27"/>
  <c r="H1462" i="27"/>
  <c r="H1470" i="27"/>
  <c r="H1455" i="27"/>
  <c r="H1463" i="27"/>
  <c r="H1471" i="27"/>
  <c r="H1456" i="27"/>
  <c r="H1457" i="27"/>
  <c r="H1464" i="27"/>
  <c r="H1465" i="27"/>
  <c r="H1472" i="27"/>
  <c r="H1473" i="27"/>
  <c r="H1522" i="27"/>
  <c r="H1530" i="27"/>
  <c r="H1523" i="27"/>
  <c r="H1531" i="27"/>
  <c r="H1516" i="27"/>
  <c r="H1524" i="27"/>
  <c r="H1532" i="27"/>
  <c r="H1517" i="27"/>
  <c r="H1525" i="27"/>
  <c r="H1533" i="27"/>
  <c r="H1518" i="27"/>
  <c r="H1526" i="27"/>
  <c r="H1534" i="27"/>
  <c r="H1519" i="27"/>
  <c r="H1527" i="27"/>
  <c r="H1535" i="27"/>
  <c r="H1520" i="27"/>
  <c r="H1521" i="27"/>
  <c r="H1528" i="27"/>
  <c r="H1529" i="27"/>
  <c r="H1536" i="27"/>
  <c r="H1602" i="27"/>
  <c r="H1603" i="27"/>
  <c r="H1604" i="27"/>
  <c r="H1605" i="27"/>
  <c r="H1606" i="27"/>
  <c r="H1607" i="27"/>
  <c r="H1615" i="27"/>
  <c r="H1608" i="27"/>
  <c r="H1616" i="27"/>
  <c r="H1609" i="27"/>
  <c r="H1617" i="27"/>
  <c r="H1610" i="27"/>
  <c r="H1618" i="27"/>
  <c r="H1611" i="27"/>
  <c r="H1619" i="27"/>
  <c r="H1612" i="27"/>
  <c r="H1620" i="27"/>
  <c r="H1600" i="27"/>
  <c r="H1613" i="27"/>
  <c r="H1614" i="27"/>
  <c r="H1601" i="27"/>
  <c r="H1711" i="27"/>
  <c r="H1719" i="27"/>
  <c r="H1712" i="27"/>
  <c r="H1720" i="27"/>
  <c r="H1705" i="27"/>
  <c r="H1713" i="27"/>
  <c r="H1721" i="27"/>
  <c r="H1706" i="27"/>
  <c r="H1714" i="27"/>
  <c r="H1722" i="27"/>
  <c r="H1707" i="27"/>
  <c r="H1715" i="27"/>
  <c r="H1723" i="27"/>
  <c r="H1708" i="27"/>
  <c r="H1716" i="27"/>
  <c r="H1724" i="27"/>
  <c r="H1709" i="27"/>
  <c r="H1717" i="27"/>
  <c r="H1725" i="27"/>
  <c r="H1710" i="27"/>
  <c r="H1718" i="27"/>
  <c r="H1919" i="27"/>
  <c r="H1927" i="27"/>
  <c r="H1935" i="27"/>
  <c r="H1920" i="27"/>
  <c r="H1928" i="27"/>
  <c r="H1921" i="27"/>
  <c r="H1929" i="27"/>
  <c r="H1922" i="27"/>
  <c r="H1930" i="27"/>
  <c r="H1915" i="27"/>
  <c r="H1923" i="27"/>
  <c r="H1931" i="27"/>
  <c r="H1916" i="27"/>
  <c r="H1924" i="27"/>
  <c r="H1932" i="27"/>
  <c r="H1917" i="27"/>
  <c r="H1925" i="27"/>
  <c r="H1933" i="27"/>
  <c r="H1934" i="27"/>
  <c r="H1918" i="27"/>
  <c r="H1926" i="27"/>
  <c r="H2047" i="27"/>
  <c r="H2055" i="27"/>
  <c r="H2048" i="27"/>
  <c r="H2056" i="27"/>
  <c r="H2041" i="27"/>
  <c r="H2049" i="27"/>
  <c r="H2057" i="27"/>
  <c r="H2042" i="27"/>
  <c r="H2050" i="27"/>
  <c r="H2058" i="27"/>
  <c r="H2043" i="27"/>
  <c r="H2051" i="27"/>
  <c r="H2059" i="27"/>
  <c r="H2044" i="27"/>
  <c r="H2052" i="27"/>
  <c r="H2060" i="27"/>
  <c r="H2045" i="27"/>
  <c r="H2053" i="27"/>
  <c r="H2061" i="27"/>
  <c r="H2046" i="27"/>
  <c r="H2054" i="27"/>
  <c r="H2255" i="27"/>
  <c r="H2263" i="27"/>
  <c r="H2271" i="27"/>
  <c r="H2256" i="27"/>
  <c r="H2264" i="27"/>
  <c r="H2257" i="27"/>
  <c r="H2265" i="27"/>
  <c r="H2258" i="27"/>
  <c r="H2266" i="27"/>
  <c r="H2251" i="27"/>
  <c r="H2259" i="27"/>
  <c r="H2267" i="27"/>
  <c r="H2252" i="27"/>
  <c r="H2260" i="27"/>
  <c r="H2268" i="27"/>
  <c r="H2253" i="27"/>
  <c r="H2261" i="27"/>
  <c r="H2269" i="27"/>
  <c r="H2254" i="27"/>
  <c r="H2262" i="27"/>
  <c r="H2270" i="27"/>
  <c r="H2548" i="27"/>
  <c r="H2556" i="27"/>
  <c r="H2564" i="27"/>
  <c r="H2549" i="27"/>
  <c r="H2557" i="27"/>
  <c r="H2565" i="27"/>
  <c r="H2550" i="27"/>
  <c r="H2558" i="27"/>
  <c r="H2551" i="27"/>
  <c r="H2559" i="27"/>
  <c r="H2552" i="27"/>
  <c r="H2560" i="27"/>
  <c r="H2545" i="27"/>
  <c r="H2553" i="27"/>
  <c r="H2561" i="27"/>
  <c r="H2546" i="27"/>
  <c r="H2554" i="27"/>
  <c r="H2562" i="27"/>
  <c r="H2547" i="27"/>
  <c r="H2555" i="27"/>
  <c r="H2563" i="27"/>
  <c r="H2609" i="27"/>
  <c r="H2617" i="27"/>
  <c r="H2625" i="27"/>
  <c r="H2610" i="27"/>
  <c r="H2618" i="27"/>
  <c r="H2626" i="27"/>
  <c r="H2611" i="27"/>
  <c r="H2619" i="27"/>
  <c r="H2627" i="27"/>
  <c r="H2612" i="27"/>
  <c r="H2620" i="27"/>
  <c r="H2628" i="27"/>
  <c r="H2613" i="27"/>
  <c r="H2621" i="27"/>
  <c r="H2614" i="27"/>
  <c r="H2622" i="27"/>
  <c r="H2615" i="27"/>
  <c r="H2623" i="27"/>
  <c r="H2616" i="27"/>
  <c r="H2624" i="27"/>
  <c r="H2608" i="27"/>
  <c r="H2673" i="27"/>
  <c r="H2681" i="27"/>
  <c r="H2689" i="27"/>
  <c r="H2674" i="27"/>
  <c r="H2682" i="27"/>
  <c r="H2690" i="27"/>
  <c r="H2675" i="27"/>
  <c r="H2683" i="27"/>
  <c r="H2691" i="27"/>
  <c r="H2676" i="27"/>
  <c r="H2684" i="27"/>
  <c r="H2677" i="27"/>
  <c r="H2685" i="27"/>
  <c r="H2678" i="27"/>
  <c r="H2686" i="27"/>
  <c r="H2671" i="27"/>
  <c r="H2679" i="27"/>
  <c r="H2687" i="27"/>
  <c r="H2672" i="27"/>
  <c r="H2680" i="27"/>
  <c r="H2688" i="27"/>
  <c r="H2737" i="27"/>
  <c r="H2745" i="27"/>
  <c r="H2753" i="27"/>
  <c r="H2738" i="27"/>
  <c r="H2746" i="27"/>
  <c r="H2754" i="27"/>
  <c r="H2739" i="27"/>
  <c r="H2747" i="27"/>
  <c r="H2740" i="27"/>
  <c r="H2748" i="27"/>
  <c r="H2741" i="27"/>
  <c r="H2749" i="27"/>
  <c r="H2734" i="27"/>
  <c r="H2742" i="27"/>
  <c r="H2750" i="27"/>
  <c r="H2735" i="27"/>
  <c r="H2743" i="27"/>
  <c r="H2751" i="27"/>
  <c r="H2736" i="27"/>
  <c r="H2744" i="27"/>
  <c r="H2752" i="27"/>
  <c r="H2801" i="27"/>
  <c r="H2809" i="27"/>
  <c r="H2817" i="27"/>
  <c r="H2802" i="27"/>
  <c r="H2810" i="27"/>
  <c r="H2803" i="27"/>
  <c r="H2811" i="27"/>
  <c r="H2804" i="27"/>
  <c r="H2812" i="27"/>
  <c r="H2797" i="27"/>
  <c r="H2805" i="27"/>
  <c r="H2813" i="27"/>
  <c r="H2798" i="27"/>
  <c r="H2806" i="27"/>
  <c r="H2814" i="27"/>
  <c r="H2799" i="27"/>
  <c r="H2807" i="27"/>
  <c r="H2815" i="27"/>
  <c r="H2800" i="27"/>
  <c r="H2808" i="27"/>
  <c r="H2816" i="27"/>
  <c r="H2929" i="27"/>
  <c r="H2937" i="27"/>
  <c r="H2930" i="27"/>
  <c r="H2938" i="27"/>
  <c r="H2923" i="27"/>
  <c r="H2931" i="27"/>
  <c r="H2939" i="27"/>
  <c r="H2924" i="27"/>
  <c r="H2932" i="27"/>
  <c r="H2940" i="27"/>
  <c r="H2925" i="27"/>
  <c r="H2933" i="27"/>
  <c r="H2941" i="27"/>
  <c r="H2926" i="27"/>
  <c r="H2934" i="27"/>
  <c r="H2942" i="27"/>
  <c r="H2927" i="27"/>
  <c r="H2935" i="27"/>
  <c r="H2943" i="27"/>
  <c r="H2928" i="27"/>
  <c r="H2936" i="27"/>
  <c r="H3094" i="27"/>
  <c r="H3102" i="27"/>
  <c r="H3110" i="27"/>
  <c r="H3095" i="27"/>
  <c r="H3103" i="27"/>
  <c r="H3111" i="27"/>
  <c r="H3096" i="27"/>
  <c r="H3104" i="27"/>
  <c r="H3097" i="27"/>
  <c r="H3105" i="27"/>
  <c r="H3098" i="27"/>
  <c r="H3106" i="27"/>
  <c r="H3091" i="27"/>
  <c r="H3099" i="27"/>
  <c r="H3107" i="27"/>
  <c r="H3092" i="27"/>
  <c r="H3100" i="27"/>
  <c r="H3108" i="27"/>
  <c r="H3093" i="27"/>
  <c r="H3109" i="27"/>
  <c r="H3101" i="27"/>
  <c r="H3387" i="27"/>
  <c r="H3395" i="27"/>
  <c r="H3403" i="27"/>
  <c r="H3388" i="27"/>
  <c r="H3396" i="27"/>
  <c r="H3404" i="27"/>
  <c r="H3389" i="27"/>
  <c r="H3397" i="27"/>
  <c r="H3405" i="27"/>
  <c r="H3390" i="27"/>
  <c r="H3398" i="27"/>
  <c r="H3391" i="27"/>
  <c r="H3399" i="27"/>
  <c r="H3392" i="27"/>
  <c r="H3400" i="27"/>
  <c r="H3385" i="27"/>
  <c r="H3393" i="27"/>
  <c r="H3401" i="27"/>
  <c r="H3402" i="27"/>
  <c r="H3386" i="27"/>
  <c r="H3394" i="27"/>
  <c r="H3451" i="27"/>
  <c r="H3459" i="27"/>
  <c r="H3467" i="27"/>
  <c r="H3452" i="27"/>
  <c r="H3460" i="27"/>
  <c r="H3468" i="27"/>
  <c r="H3453" i="27"/>
  <c r="H3461" i="27"/>
  <c r="H3454" i="27"/>
  <c r="H3462" i="27"/>
  <c r="H3455" i="27"/>
  <c r="H3463" i="27"/>
  <c r="H3448" i="27"/>
  <c r="H3456" i="27"/>
  <c r="H3464" i="27"/>
  <c r="H3449" i="27"/>
  <c r="H3457" i="27"/>
  <c r="H3465" i="27"/>
  <c r="H3466" i="27"/>
  <c r="H3450" i="27"/>
  <c r="H3458" i="27"/>
  <c r="H3579" i="27"/>
  <c r="H3587" i="27"/>
  <c r="H3580" i="27"/>
  <c r="H3588" i="27"/>
  <c r="H3581" i="27"/>
  <c r="H3589" i="27"/>
  <c r="H3574" i="27"/>
  <c r="H3582" i="27"/>
  <c r="H3590" i="27"/>
  <c r="H3575" i="27"/>
  <c r="H3583" i="27"/>
  <c r="H3591" i="27"/>
  <c r="H3576" i="27"/>
  <c r="H3584" i="27"/>
  <c r="H3592" i="27"/>
  <c r="H3577" i="27"/>
  <c r="H3585" i="27"/>
  <c r="H3593" i="27"/>
  <c r="H3578" i="27"/>
  <c r="H3586" i="27"/>
  <c r="H3594" i="27"/>
  <c r="H1727" i="18"/>
  <c r="H1735" i="18"/>
  <c r="H1743" i="18"/>
  <c r="H1728" i="18"/>
  <c r="H1736" i="18"/>
  <c r="H1744" i="18"/>
  <c r="H1729" i="18"/>
  <c r="H1737" i="18"/>
  <c r="H1745" i="18"/>
  <c r="H1730" i="18"/>
  <c r="H1738" i="18"/>
  <c r="H1746" i="18"/>
  <c r="H1731" i="18"/>
  <c r="H1739" i="18"/>
  <c r="H1732" i="18"/>
  <c r="H1740" i="18"/>
  <c r="H1733" i="18"/>
  <c r="H1741" i="18"/>
  <c r="H1726" i="18"/>
  <c r="H1734" i="18"/>
  <c r="H1742" i="18"/>
  <c r="H446" i="18"/>
  <c r="H454" i="18"/>
  <c r="H462" i="18"/>
  <c r="H447" i="18"/>
  <c r="H455" i="18"/>
  <c r="H463" i="18"/>
  <c r="H448" i="18"/>
  <c r="H456" i="18"/>
  <c r="H464" i="18"/>
  <c r="H449" i="18"/>
  <c r="H457" i="18"/>
  <c r="H465" i="18"/>
  <c r="H450" i="18"/>
  <c r="H458" i="18"/>
  <c r="H452" i="18"/>
  <c r="H460" i="18"/>
  <c r="H451" i="18"/>
  <c r="H453" i="18"/>
  <c r="H459" i="18"/>
  <c r="H461" i="18"/>
  <c r="H445" i="18"/>
  <c r="H3723" i="18"/>
  <c r="H3731" i="18"/>
  <c r="H3739" i="18"/>
  <c r="H3724" i="18"/>
  <c r="H3732" i="18"/>
  <c r="H3740" i="18"/>
  <c r="H3725" i="18"/>
  <c r="H3733" i="18"/>
  <c r="H3741" i="18"/>
  <c r="H3726" i="18"/>
  <c r="H3734" i="18"/>
  <c r="H3727" i="18"/>
  <c r="H3735" i="18"/>
  <c r="H3728" i="18"/>
  <c r="H3736" i="18"/>
  <c r="H3721" i="18"/>
  <c r="H3729" i="18"/>
  <c r="H3737" i="18"/>
  <c r="H3738" i="18"/>
  <c r="H3722" i="18"/>
  <c r="H3730" i="18"/>
  <c r="H3203" i="18"/>
  <c r="H3211" i="18"/>
  <c r="H3196" i="18"/>
  <c r="H3204" i="18"/>
  <c r="H3212" i="18"/>
  <c r="H3197" i="18"/>
  <c r="H3205" i="18"/>
  <c r="H3213" i="18"/>
  <c r="H3198" i="18"/>
  <c r="H3206" i="18"/>
  <c r="H3214" i="18"/>
  <c r="H3199" i="18"/>
  <c r="H3207" i="18"/>
  <c r="H3215" i="18"/>
  <c r="H3200" i="18"/>
  <c r="H3208" i="18"/>
  <c r="H3216" i="18"/>
  <c r="H3201" i="18"/>
  <c r="H3209" i="18"/>
  <c r="H3202" i="18"/>
  <c r="H3210" i="18"/>
  <c r="H2657" i="18"/>
  <c r="H2665" i="18"/>
  <c r="H2650" i="18"/>
  <c r="H2658" i="18"/>
  <c r="H2666" i="18"/>
  <c r="H2651" i="18"/>
  <c r="H2659" i="18"/>
  <c r="H2667" i="18"/>
  <c r="H2652" i="18"/>
  <c r="H2660" i="18"/>
  <c r="H2668" i="18"/>
  <c r="H2653" i="18"/>
  <c r="H2661" i="18"/>
  <c r="H2669" i="18"/>
  <c r="H2654" i="18"/>
  <c r="H2662" i="18"/>
  <c r="H2670" i="18"/>
  <c r="H2655" i="18"/>
  <c r="H2663" i="18"/>
  <c r="H2656" i="18"/>
  <c r="H2664" i="18"/>
  <c r="H3683" i="18"/>
  <c r="H3691" i="18"/>
  <c r="H3699" i="18"/>
  <c r="H3684" i="18"/>
  <c r="H3692" i="18"/>
  <c r="H3685" i="18"/>
  <c r="H3693" i="18"/>
  <c r="H3686" i="18"/>
  <c r="H3694" i="18"/>
  <c r="H3679" i="18"/>
  <c r="H3687" i="18"/>
  <c r="H3695" i="18"/>
  <c r="H3680" i="18"/>
  <c r="H3688" i="18"/>
  <c r="H3696" i="18"/>
  <c r="H3681" i="18"/>
  <c r="H3689" i="18"/>
  <c r="H3697" i="18"/>
  <c r="H3682" i="18"/>
  <c r="H3690" i="18"/>
  <c r="H3698" i="18"/>
  <c r="H3515" i="18"/>
  <c r="H3523" i="18"/>
  <c r="H3531" i="18"/>
  <c r="H3516" i="18"/>
  <c r="H3524" i="18"/>
  <c r="H3517" i="18"/>
  <c r="H3525" i="18"/>
  <c r="H3518" i="18"/>
  <c r="H3526" i="18"/>
  <c r="H3511" i="18"/>
  <c r="H3519" i="18"/>
  <c r="H3527" i="18"/>
  <c r="H3512" i="18"/>
  <c r="H3520" i="18"/>
  <c r="H3528" i="18"/>
  <c r="H3513" i="18"/>
  <c r="H3521" i="18"/>
  <c r="H3529" i="18"/>
  <c r="H3514" i="18"/>
  <c r="H3522" i="18"/>
  <c r="H3530" i="18"/>
  <c r="H3323" i="18"/>
  <c r="H3331" i="18"/>
  <c r="H3339" i="18"/>
  <c r="H3324" i="18"/>
  <c r="H3332" i="18"/>
  <c r="H3340" i="18"/>
  <c r="H3325" i="18"/>
  <c r="H3333" i="18"/>
  <c r="H3341" i="18"/>
  <c r="H3326" i="18"/>
  <c r="H3334" i="18"/>
  <c r="H3342" i="18"/>
  <c r="H3327" i="18"/>
  <c r="H3335" i="18"/>
  <c r="H3328" i="18"/>
  <c r="H3336" i="18"/>
  <c r="H3329" i="18"/>
  <c r="H3337" i="18"/>
  <c r="H3322" i="18"/>
  <c r="H3330" i="18"/>
  <c r="H3338" i="18"/>
  <c r="H3155" i="18"/>
  <c r="H3163" i="18"/>
  <c r="H3171" i="18"/>
  <c r="H3156" i="18"/>
  <c r="H3164" i="18"/>
  <c r="H3172" i="18"/>
  <c r="H3157" i="18"/>
  <c r="H3165" i="18"/>
  <c r="H3173" i="18"/>
  <c r="H3158" i="18"/>
  <c r="H3166" i="18"/>
  <c r="H3174" i="18"/>
  <c r="H3159" i="18"/>
  <c r="H3167" i="18"/>
  <c r="H3160" i="18"/>
  <c r="H3168" i="18"/>
  <c r="H3161" i="18"/>
  <c r="H3169" i="18"/>
  <c r="H3154" i="18"/>
  <c r="H3162" i="18"/>
  <c r="H3170" i="18"/>
  <c r="H2945" i="18"/>
  <c r="H2953" i="18"/>
  <c r="H2961" i="18"/>
  <c r="H2946" i="18"/>
  <c r="H2954" i="18"/>
  <c r="H2962" i="18"/>
  <c r="H2947" i="18"/>
  <c r="H2955" i="18"/>
  <c r="H2963" i="18"/>
  <c r="H2948" i="18"/>
  <c r="H2956" i="18"/>
  <c r="H2964" i="18"/>
  <c r="H2949" i="18"/>
  <c r="H2957" i="18"/>
  <c r="H2950" i="18"/>
  <c r="H2958" i="18"/>
  <c r="H2951" i="18"/>
  <c r="H2959" i="18"/>
  <c r="H2952" i="18"/>
  <c r="H2960" i="18"/>
  <c r="H2944" i="18"/>
  <c r="H2777" i="18"/>
  <c r="H2785" i="18"/>
  <c r="H2793" i="18"/>
  <c r="H2778" i="18"/>
  <c r="H2786" i="18"/>
  <c r="H2794" i="18"/>
  <c r="H2779" i="18"/>
  <c r="H2787" i="18"/>
  <c r="H2795" i="18"/>
  <c r="H2780" i="18"/>
  <c r="H2788" i="18"/>
  <c r="H2796" i="18"/>
  <c r="H2781" i="18"/>
  <c r="H2789" i="18"/>
  <c r="H2782" i="18"/>
  <c r="H2790" i="18"/>
  <c r="H2783" i="18"/>
  <c r="H2791" i="18"/>
  <c r="H2776" i="18"/>
  <c r="H2784" i="18"/>
  <c r="H2792" i="18"/>
  <c r="H2609" i="18"/>
  <c r="H2617" i="18"/>
  <c r="H2625" i="18"/>
  <c r="H2610" i="18"/>
  <c r="H2618" i="18"/>
  <c r="H2626" i="18"/>
  <c r="H2611" i="18"/>
  <c r="H2619" i="18"/>
  <c r="H2627" i="18"/>
  <c r="H2612" i="18"/>
  <c r="H2620" i="18"/>
  <c r="H2628" i="18"/>
  <c r="H2613" i="18"/>
  <c r="H2621" i="18"/>
  <c r="H2614" i="18"/>
  <c r="H2622" i="18"/>
  <c r="H2615" i="18"/>
  <c r="H2623" i="18"/>
  <c r="H2608" i="18"/>
  <c r="H2616" i="18"/>
  <c r="H2624" i="18"/>
  <c r="H2420" i="18"/>
  <c r="H2428" i="18"/>
  <c r="H2436" i="18"/>
  <c r="H2421" i="18"/>
  <c r="H2429" i="18"/>
  <c r="H2437" i="18"/>
  <c r="H2422" i="18"/>
  <c r="H2430" i="18"/>
  <c r="H2438" i="18"/>
  <c r="H2423" i="18"/>
  <c r="H2431" i="18"/>
  <c r="H2439" i="18"/>
  <c r="H2424" i="18"/>
  <c r="H2432" i="18"/>
  <c r="H2425" i="18"/>
  <c r="H2433" i="18"/>
  <c r="H2426" i="18"/>
  <c r="H2434" i="18"/>
  <c r="H2419" i="18"/>
  <c r="H2427" i="18"/>
  <c r="H2435" i="18"/>
  <c r="H2215" i="18"/>
  <c r="H2223" i="18"/>
  <c r="H2216" i="18"/>
  <c r="H2224" i="18"/>
  <c r="H2209" i="18"/>
  <c r="H2217" i="18"/>
  <c r="H2225" i="18"/>
  <c r="H2210" i="18"/>
  <c r="H2218" i="18"/>
  <c r="H2226" i="18"/>
  <c r="H2211" i="18"/>
  <c r="H2219" i="18"/>
  <c r="H2227" i="18"/>
  <c r="H2212" i="18"/>
  <c r="H2220" i="18"/>
  <c r="H2228" i="18"/>
  <c r="H2213" i="18"/>
  <c r="H2221" i="18"/>
  <c r="H2229" i="18"/>
  <c r="H2214" i="18"/>
  <c r="H2222" i="18"/>
  <c r="H2047" i="18"/>
  <c r="H2055" i="18"/>
  <c r="H2048" i="18"/>
  <c r="H2056" i="18"/>
  <c r="H2041" i="18"/>
  <c r="H2049" i="18"/>
  <c r="H2057" i="18"/>
  <c r="H2042" i="18"/>
  <c r="H2050" i="18"/>
  <c r="H2058" i="18"/>
  <c r="H2043" i="18"/>
  <c r="H2051" i="18"/>
  <c r="H2059" i="18"/>
  <c r="H2044" i="18"/>
  <c r="H2052" i="18"/>
  <c r="H2060" i="18"/>
  <c r="H2045" i="18"/>
  <c r="H2053" i="18"/>
  <c r="H2061" i="18"/>
  <c r="H2046" i="18"/>
  <c r="H2054" i="18"/>
  <c r="H1879" i="18"/>
  <c r="H1887" i="18"/>
  <c r="H1880" i="18"/>
  <c r="H1888" i="18"/>
  <c r="H1873" i="18"/>
  <c r="H1881" i="18"/>
  <c r="H1889" i="18"/>
  <c r="H1874" i="18"/>
  <c r="H1882" i="18"/>
  <c r="H1890" i="18"/>
  <c r="H1875" i="18"/>
  <c r="H1883" i="18"/>
  <c r="H1891" i="18"/>
  <c r="H1876" i="18"/>
  <c r="H1884" i="18"/>
  <c r="H1892" i="18"/>
  <c r="H1877" i="18"/>
  <c r="H1885" i="18"/>
  <c r="H1893" i="18"/>
  <c r="H1886" i="18"/>
  <c r="H1878" i="18"/>
  <c r="H1711" i="18"/>
  <c r="H1719" i="18"/>
  <c r="H1712" i="18"/>
  <c r="H1720" i="18"/>
  <c r="H1705" i="18"/>
  <c r="H1713" i="18"/>
  <c r="H1721" i="18"/>
  <c r="H1706" i="18"/>
  <c r="H1714" i="18"/>
  <c r="H1722" i="18"/>
  <c r="H1707" i="18"/>
  <c r="H1715" i="18"/>
  <c r="H1723" i="18"/>
  <c r="H1708" i="18"/>
  <c r="H1716" i="18"/>
  <c r="H1724" i="18"/>
  <c r="H1709" i="18"/>
  <c r="H1717" i="18"/>
  <c r="H1725" i="18"/>
  <c r="H1710" i="18"/>
  <c r="H1718" i="18"/>
  <c r="H1542" i="18"/>
  <c r="H1550" i="18"/>
  <c r="H1543" i="18"/>
  <c r="H1551" i="18"/>
  <c r="H1544" i="18"/>
  <c r="H1552" i="18"/>
  <c r="H1537" i="18"/>
  <c r="H1545" i="18"/>
  <c r="H1553" i="18"/>
  <c r="H1539" i="18"/>
  <c r="H1547" i="18"/>
  <c r="H1555" i="18"/>
  <c r="H1548" i="18"/>
  <c r="H1549" i="18"/>
  <c r="H1554" i="18"/>
  <c r="H1556" i="18"/>
  <c r="H1538" i="18"/>
  <c r="H1557" i="18"/>
  <c r="H1540" i="18"/>
  <c r="H1541" i="18"/>
  <c r="H1546" i="18"/>
  <c r="H1373" i="18"/>
  <c r="H1381" i="18"/>
  <c r="H1389" i="18"/>
  <c r="H1374" i="18"/>
  <c r="H1382" i="18"/>
  <c r="H1375" i="18"/>
  <c r="H1383" i="18"/>
  <c r="H1376" i="18"/>
  <c r="H1384" i="18"/>
  <c r="H1369" i="18"/>
  <c r="H1377" i="18"/>
  <c r="H1385" i="18"/>
  <c r="H1371" i="18"/>
  <c r="H1379" i="18"/>
  <c r="H1387" i="18"/>
  <c r="H1388" i="18"/>
  <c r="H1370" i="18"/>
  <c r="H1372" i="18"/>
  <c r="H1378" i="18"/>
  <c r="H1380" i="18"/>
  <c r="H1386" i="18"/>
  <c r="H1118" i="18"/>
  <c r="H1126" i="18"/>
  <c r="H1134" i="18"/>
  <c r="H1119" i="18"/>
  <c r="H1127" i="18"/>
  <c r="H1135" i="18"/>
  <c r="H1120" i="18"/>
  <c r="H1128" i="18"/>
  <c r="H1136" i="18"/>
  <c r="H1121" i="18"/>
  <c r="H1129" i="18"/>
  <c r="H1137" i="18"/>
  <c r="H1122" i="18"/>
  <c r="H1130" i="18"/>
  <c r="H1124" i="18"/>
  <c r="H1132" i="18"/>
  <c r="H1133" i="18"/>
  <c r="H1117" i="18"/>
  <c r="H1123" i="18"/>
  <c r="H1125" i="18"/>
  <c r="H1131" i="18"/>
  <c r="H908" i="18"/>
  <c r="H916" i="18"/>
  <c r="H924" i="18"/>
  <c r="H909" i="18"/>
  <c r="H917" i="18"/>
  <c r="H925" i="18"/>
  <c r="H910" i="18"/>
  <c r="H918" i="18"/>
  <c r="H926" i="18"/>
  <c r="H911" i="18"/>
  <c r="H919" i="18"/>
  <c r="H927" i="18"/>
  <c r="H912" i="18"/>
  <c r="H920" i="18"/>
  <c r="H914" i="18"/>
  <c r="H922" i="18"/>
  <c r="H907" i="18"/>
  <c r="H913" i="18"/>
  <c r="H915" i="18"/>
  <c r="H921" i="18"/>
  <c r="H923" i="18"/>
  <c r="H719" i="18"/>
  <c r="H727" i="18"/>
  <c r="H735" i="18"/>
  <c r="H720" i="18"/>
  <c r="H728" i="18"/>
  <c r="H736" i="18"/>
  <c r="H721" i="18"/>
  <c r="H729" i="18"/>
  <c r="H737" i="18"/>
  <c r="H722" i="18"/>
  <c r="H730" i="18"/>
  <c r="H738" i="18"/>
  <c r="H723" i="18"/>
  <c r="H731" i="18"/>
  <c r="H725" i="18"/>
  <c r="H733" i="18"/>
  <c r="H718" i="18"/>
  <c r="H724" i="18"/>
  <c r="H726" i="18"/>
  <c r="H732" i="18"/>
  <c r="H734" i="18"/>
  <c r="H430" i="18"/>
  <c r="H438" i="18"/>
  <c r="H431" i="18"/>
  <c r="H439" i="18"/>
  <c r="H424" i="18"/>
  <c r="H432" i="18"/>
  <c r="H440" i="18"/>
  <c r="H425" i="18"/>
  <c r="H433" i="18"/>
  <c r="H441" i="18"/>
  <c r="H426" i="18"/>
  <c r="H434" i="18"/>
  <c r="H442" i="18"/>
  <c r="H428" i="18"/>
  <c r="H436" i="18"/>
  <c r="H444" i="18"/>
  <c r="H427" i="18"/>
  <c r="H429" i="18"/>
  <c r="H435" i="18"/>
  <c r="H437" i="18"/>
  <c r="H443" i="18"/>
  <c r="H238" i="18"/>
  <c r="H246" i="18"/>
  <c r="H254" i="18"/>
  <c r="H239" i="18"/>
  <c r="H247" i="18"/>
  <c r="H255" i="18"/>
  <c r="H240" i="18"/>
  <c r="H248" i="18"/>
  <c r="H241" i="18"/>
  <c r="H249" i="18"/>
  <c r="H242" i="18"/>
  <c r="H250" i="18"/>
  <c r="H236" i="18"/>
  <c r="H244" i="18"/>
  <c r="H252" i="18"/>
  <c r="H235" i="18"/>
  <c r="H237" i="18"/>
  <c r="H243" i="18"/>
  <c r="H245" i="18"/>
  <c r="H251" i="18"/>
  <c r="H253" i="18"/>
  <c r="H73" i="18"/>
  <c r="H81" i="18"/>
  <c r="H74" i="18"/>
  <c r="H82" i="18"/>
  <c r="H67" i="18"/>
  <c r="H75" i="18"/>
  <c r="H83" i="18"/>
  <c r="H68" i="18"/>
  <c r="H76" i="18"/>
  <c r="H84" i="18"/>
  <c r="H69" i="18"/>
  <c r="H77" i="18"/>
  <c r="H85" i="18"/>
  <c r="H70" i="18"/>
  <c r="H78" i="18"/>
  <c r="H86" i="18"/>
  <c r="H71" i="18"/>
  <c r="H79" i="18"/>
  <c r="H87" i="18"/>
  <c r="H72" i="18"/>
  <c r="H80" i="18"/>
  <c r="H303" i="21"/>
  <c r="H311" i="21"/>
  <c r="H304" i="21"/>
  <c r="H312" i="21"/>
  <c r="H298" i="21"/>
  <c r="H306" i="21"/>
  <c r="H314" i="21"/>
  <c r="H299" i="21"/>
  <c r="H307" i="21"/>
  <c r="H315" i="21"/>
  <c r="H313" i="21"/>
  <c r="H300" i="21"/>
  <c r="H316" i="21"/>
  <c r="H301" i="21"/>
  <c r="H317" i="21"/>
  <c r="H302" i="21"/>
  <c r="H318" i="21"/>
  <c r="H305" i="21"/>
  <c r="H308" i="21"/>
  <c r="H309" i="21"/>
  <c r="H310" i="21"/>
  <c r="H431" i="21"/>
  <c r="H439" i="21"/>
  <c r="H424" i="21"/>
  <c r="H432" i="21"/>
  <c r="H440" i="21"/>
  <c r="H426" i="21"/>
  <c r="H434" i="21"/>
  <c r="H442" i="21"/>
  <c r="H427" i="21"/>
  <c r="H435" i="21"/>
  <c r="H443" i="21"/>
  <c r="H433" i="21"/>
  <c r="H436" i="21"/>
  <c r="H437" i="21"/>
  <c r="H438" i="21"/>
  <c r="H425" i="21"/>
  <c r="H441" i="21"/>
  <c r="H428" i="21"/>
  <c r="H444" i="21"/>
  <c r="H429" i="21"/>
  <c r="H430" i="21"/>
  <c r="H766" i="21"/>
  <c r="H774" i="21"/>
  <c r="H767" i="21"/>
  <c r="H775" i="21"/>
  <c r="H760" i="21"/>
  <c r="H768" i="21"/>
  <c r="H776" i="21"/>
  <c r="H761" i="21"/>
  <c r="H769" i="21"/>
  <c r="H777" i="21"/>
  <c r="H762" i="21"/>
  <c r="H770" i="21"/>
  <c r="H778" i="21"/>
  <c r="H763" i="21"/>
  <c r="H771" i="21"/>
  <c r="H779" i="21"/>
  <c r="H764" i="21"/>
  <c r="H772" i="21"/>
  <c r="H780" i="21"/>
  <c r="H765" i="21"/>
  <c r="H773" i="21"/>
  <c r="H955" i="21"/>
  <c r="H963" i="21"/>
  <c r="H956" i="21"/>
  <c r="H964" i="21"/>
  <c r="H949" i="21"/>
  <c r="H957" i="21"/>
  <c r="H965" i="21"/>
  <c r="H950" i="21"/>
  <c r="H958" i="21"/>
  <c r="H966" i="21"/>
  <c r="H951" i="21"/>
  <c r="H959" i="21"/>
  <c r="H967" i="21"/>
  <c r="H952" i="21"/>
  <c r="H960" i="21"/>
  <c r="H968" i="21"/>
  <c r="H953" i="21"/>
  <c r="H961" i="21"/>
  <c r="H969" i="21"/>
  <c r="H954" i="21"/>
  <c r="H962" i="21"/>
  <c r="H1077" i="21"/>
  <c r="H1085" i="21"/>
  <c r="H1093" i="21"/>
  <c r="H1078" i="21"/>
  <c r="H1086" i="21"/>
  <c r="H1094" i="21"/>
  <c r="H1079" i="21"/>
  <c r="H1087" i="21"/>
  <c r="H1095" i="21"/>
  <c r="H1080" i="21"/>
  <c r="H1088" i="21"/>
  <c r="H1081" i="21"/>
  <c r="H1089" i="21"/>
  <c r="H1082" i="21"/>
  <c r="H1090" i="21"/>
  <c r="H1075" i="21"/>
  <c r="H1083" i="21"/>
  <c r="H1091" i="21"/>
  <c r="H1084" i="21"/>
  <c r="H1092" i="21"/>
  <c r="H1076" i="21"/>
  <c r="H1412" i="21"/>
  <c r="H1420" i="21"/>
  <c r="H1428" i="21"/>
  <c r="H1413" i="21"/>
  <c r="H1421" i="21"/>
  <c r="H1429" i="21"/>
  <c r="H1414" i="21"/>
  <c r="H1422" i="21"/>
  <c r="H1430" i="21"/>
  <c r="H1415" i="21"/>
  <c r="H1423" i="21"/>
  <c r="H1431" i="21"/>
  <c r="H1416" i="21"/>
  <c r="H1424" i="21"/>
  <c r="H1417" i="21"/>
  <c r="H1425" i="21"/>
  <c r="H1418" i="21"/>
  <c r="H1426" i="21"/>
  <c r="H1411" i="21"/>
  <c r="H1419" i="21"/>
  <c r="H1427" i="21"/>
  <c r="H1644" i="21"/>
  <c r="H1652" i="21"/>
  <c r="H1660" i="21"/>
  <c r="H1645" i="21"/>
  <c r="H1653" i="21"/>
  <c r="H1661" i="21"/>
  <c r="H1646" i="21"/>
  <c r="H1654" i="21"/>
  <c r="H1662" i="21"/>
  <c r="H1647" i="21"/>
  <c r="H1655" i="21"/>
  <c r="H1648" i="21"/>
  <c r="H1656" i="21"/>
  <c r="H1649" i="21"/>
  <c r="H1657" i="21"/>
  <c r="H1642" i="21"/>
  <c r="H1650" i="21"/>
  <c r="H1658" i="21"/>
  <c r="H1659" i="21"/>
  <c r="H1643" i="21"/>
  <c r="H1651" i="21"/>
  <c r="H1748" i="21"/>
  <c r="H1756" i="21"/>
  <c r="H1764" i="21"/>
  <c r="H1749" i="21"/>
  <c r="H1757" i="21"/>
  <c r="H1765" i="21"/>
  <c r="H1750" i="21"/>
  <c r="H1758" i="21"/>
  <c r="H1766" i="21"/>
  <c r="H1751" i="21"/>
  <c r="H1759" i="21"/>
  <c r="H1767" i="21"/>
  <c r="H1752" i="21"/>
  <c r="H1760" i="21"/>
  <c r="H1753" i="21"/>
  <c r="H1761" i="21"/>
  <c r="H1754" i="21"/>
  <c r="H1762" i="21"/>
  <c r="H1747" i="21"/>
  <c r="H1755" i="21"/>
  <c r="H1763" i="21"/>
  <c r="H2193" i="21"/>
  <c r="H2201" i="21"/>
  <c r="H2195" i="21"/>
  <c r="H2203" i="21"/>
  <c r="H2188" i="21"/>
  <c r="H2196" i="21"/>
  <c r="H2204" i="21"/>
  <c r="H2189" i="21"/>
  <c r="H2197" i="21"/>
  <c r="H2205" i="21"/>
  <c r="H2190" i="21"/>
  <c r="H2198" i="21"/>
  <c r="H2206" i="21"/>
  <c r="H2207" i="21"/>
  <c r="H2208" i="21"/>
  <c r="H2191" i="21"/>
  <c r="H2192" i="21"/>
  <c r="H2194" i="21"/>
  <c r="H2199" i="21"/>
  <c r="H2200" i="21"/>
  <c r="H2202" i="21"/>
  <c r="H2358" i="21"/>
  <c r="H2366" i="21"/>
  <c r="H2374" i="21"/>
  <c r="H2360" i="21"/>
  <c r="H2368" i="21"/>
  <c r="H2376" i="21"/>
  <c r="H2361" i="21"/>
  <c r="H2369" i="21"/>
  <c r="H2362" i="21"/>
  <c r="H2370" i="21"/>
  <c r="H2363" i="21"/>
  <c r="H2371" i="21"/>
  <c r="H2356" i="21"/>
  <c r="H2375" i="21"/>
  <c r="H2357" i="21"/>
  <c r="H2359" i="21"/>
  <c r="H2364" i="21"/>
  <c r="H2365" i="21"/>
  <c r="H2367" i="21"/>
  <c r="H2372" i="21"/>
  <c r="H2373" i="21"/>
  <c r="H2462" i="21"/>
  <c r="H2470" i="21"/>
  <c r="H2478" i="21"/>
  <c r="H2464" i="21"/>
  <c r="H2472" i="21"/>
  <c r="H2480" i="21"/>
  <c r="H2465" i="21"/>
  <c r="H2473" i="21"/>
  <c r="H2481" i="21"/>
  <c r="H2466" i="21"/>
  <c r="H2474" i="21"/>
  <c r="H2467" i="21"/>
  <c r="H2475" i="21"/>
  <c r="H2461" i="21"/>
  <c r="H2463" i="21"/>
  <c r="H2468" i="21"/>
  <c r="H2469" i="21"/>
  <c r="H2471" i="21"/>
  <c r="H2476" i="21"/>
  <c r="H2477" i="21"/>
  <c r="H2479" i="21"/>
  <c r="H2843" i="21"/>
  <c r="H2851" i="21"/>
  <c r="H2859" i="21"/>
  <c r="H2845" i="21"/>
  <c r="H2853" i="21"/>
  <c r="H2846" i="21"/>
  <c r="H2854" i="21"/>
  <c r="H2839" i="21"/>
  <c r="H2847" i="21"/>
  <c r="H2855" i="21"/>
  <c r="H2840" i="21"/>
  <c r="H2848" i="21"/>
  <c r="H2856" i="21"/>
  <c r="H2844" i="21"/>
  <c r="H2849" i="21"/>
  <c r="H2850" i="21"/>
  <c r="H2852" i="21"/>
  <c r="H2857" i="21"/>
  <c r="H2858" i="21"/>
  <c r="H2841" i="21"/>
  <c r="H2842" i="21"/>
  <c r="H3072" i="21"/>
  <c r="H3080" i="21"/>
  <c r="H3088" i="21"/>
  <c r="H3074" i="21"/>
  <c r="H3082" i="21"/>
  <c r="H3090" i="21"/>
  <c r="H3075" i="21"/>
  <c r="H3083" i="21"/>
  <c r="H3076" i="21"/>
  <c r="H3084" i="21"/>
  <c r="H3077" i="21"/>
  <c r="H3085" i="21"/>
  <c r="H3079" i="21"/>
  <c r="H3081" i="21"/>
  <c r="H3086" i="21"/>
  <c r="H3087" i="21"/>
  <c r="H3070" i="21"/>
  <c r="H3089" i="21"/>
  <c r="H3071" i="21"/>
  <c r="H3073" i="21"/>
  <c r="H3078" i="21"/>
  <c r="H3554" i="21"/>
  <c r="H3562" i="21"/>
  <c r="H3570" i="21"/>
  <c r="H3555" i="21"/>
  <c r="H3563" i="21"/>
  <c r="H3571" i="21"/>
  <c r="H3556" i="21"/>
  <c r="H3564" i="21"/>
  <c r="H3572" i="21"/>
  <c r="H3557" i="21"/>
  <c r="H3565" i="21"/>
  <c r="H3573" i="21"/>
  <c r="H3558" i="21"/>
  <c r="H3566" i="21"/>
  <c r="H3559" i="21"/>
  <c r="H3567" i="21"/>
  <c r="H3561" i="21"/>
  <c r="H3568" i="21"/>
  <c r="H3569" i="21"/>
  <c r="H3560" i="21"/>
  <c r="H3553" i="21"/>
  <c r="H88" i="27"/>
  <c r="H96" i="27"/>
  <c r="H104" i="27"/>
  <c r="H89" i="27"/>
  <c r="H97" i="27"/>
  <c r="H105" i="27"/>
  <c r="H90" i="27"/>
  <c r="H98" i="27"/>
  <c r="H106" i="27"/>
  <c r="H91" i="27"/>
  <c r="H99" i="27"/>
  <c r="H107" i="27"/>
  <c r="H92" i="27"/>
  <c r="H100" i="27"/>
  <c r="H108" i="27"/>
  <c r="H93" i="27"/>
  <c r="H101" i="27"/>
  <c r="H94" i="27"/>
  <c r="H95" i="27"/>
  <c r="H102" i="27"/>
  <c r="H103" i="27"/>
  <c r="H176" i="27"/>
  <c r="H184" i="27"/>
  <c r="H192" i="27"/>
  <c r="H177" i="27"/>
  <c r="H185" i="27"/>
  <c r="H178" i="27"/>
  <c r="H186" i="27"/>
  <c r="H179" i="27"/>
  <c r="H187" i="27"/>
  <c r="H172" i="27"/>
  <c r="H180" i="27"/>
  <c r="H188" i="27"/>
  <c r="H173" i="27"/>
  <c r="H181" i="27"/>
  <c r="H189" i="27"/>
  <c r="H175" i="27"/>
  <c r="H182" i="27"/>
  <c r="H183" i="27"/>
  <c r="H190" i="27"/>
  <c r="H191" i="27"/>
  <c r="H174" i="27"/>
  <c r="H256" i="27"/>
  <c r="H264" i="27"/>
  <c r="H272" i="27"/>
  <c r="H257" i="27"/>
  <c r="H265" i="27"/>
  <c r="H273" i="27"/>
  <c r="H258" i="27"/>
  <c r="H266" i="27"/>
  <c r="H274" i="27"/>
  <c r="H259" i="27"/>
  <c r="H267" i="27"/>
  <c r="H275" i="27"/>
  <c r="H260" i="27"/>
  <c r="H268" i="27"/>
  <c r="H276" i="27"/>
  <c r="H261" i="27"/>
  <c r="H269" i="27"/>
  <c r="H271" i="27"/>
  <c r="H262" i="27"/>
  <c r="H263" i="27"/>
  <c r="H270" i="27"/>
  <c r="H618" i="27"/>
  <c r="H626" i="27"/>
  <c r="H619" i="27"/>
  <c r="H627" i="27"/>
  <c r="H620" i="27"/>
  <c r="H628" i="27"/>
  <c r="H613" i="27"/>
  <c r="H621" i="27"/>
  <c r="H629" i="27"/>
  <c r="H614" i="27"/>
  <c r="H622" i="27"/>
  <c r="H630" i="27"/>
  <c r="H615" i="27"/>
  <c r="H623" i="27"/>
  <c r="H631" i="27"/>
  <c r="H616" i="27"/>
  <c r="H617" i="27"/>
  <c r="H624" i="27"/>
  <c r="H625" i="27"/>
  <c r="H632" i="27"/>
  <c r="H633" i="27"/>
  <c r="H740" i="27"/>
  <c r="H748" i="27"/>
  <c r="H756" i="27"/>
  <c r="H741" i="27"/>
  <c r="H749" i="27"/>
  <c r="H757" i="27"/>
  <c r="H742" i="27"/>
  <c r="H750" i="27"/>
  <c r="H758" i="27"/>
  <c r="H743" i="27"/>
  <c r="H751" i="27"/>
  <c r="H759" i="27"/>
  <c r="H744" i="27"/>
  <c r="H752" i="27"/>
  <c r="H745" i="27"/>
  <c r="H753" i="27"/>
  <c r="H746" i="27"/>
  <c r="H747" i="27"/>
  <c r="H754" i="27"/>
  <c r="H755" i="27"/>
  <c r="H739" i="27"/>
  <c r="H929" i="27"/>
  <c r="H937" i="27"/>
  <c r="H945" i="27"/>
  <c r="H930" i="27"/>
  <c r="H938" i="27"/>
  <c r="H946" i="27"/>
  <c r="H931" i="27"/>
  <c r="H939" i="27"/>
  <c r="H947" i="27"/>
  <c r="H932" i="27"/>
  <c r="H940" i="27"/>
  <c r="H948" i="27"/>
  <c r="H933" i="27"/>
  <c r="H941" i="27"/>
  <c r="H934" i="27"/>
  <c r="H942" i="27"/>
  <c r="H928" i="27"/>
  <c r="H935" i="27"/>
  <c r="H936" i="27"/>
  <c r="H943" i="27"/>
  <c r="H944" i="27"/>
  <c r="H1014" i="27"/>
  <c r="H1022" i="27"/>
  <c r="H1030" i="27"/>
  <c r="H1015" i="27"/>
  <c r="H1023" i="27"/>
  <c r="H1031" i="27"/>
  <c r="H1016" i="27"/>
  <c r="H1024" i="27"/>
  <c r="H1032" i="27"/>
  <c r="H1017" i="27"/>
  <c r="H1025" i="27"/>
  <c r="H1018" i="27"/>
  <c r="H1026" i="27"/>
  <c r="H1019" i="27"/>
  <c r="H1027" i="27"/>
  <c r="H1012" i="27"/>
  <c r="H1013" i="27"/>
  <c r="H1020" i="27"/>
  <c r="H1021" i="27"/>
  <c r="H1028" i="27"/>
  <c r="H1029" i="27"/>
  <c r="H1306" i="27"/>
  <c r="H1314" i="27"/>
  <c r="H1322" i="27"/>
  <c r="H1307" i="27"/>
  <c r="H1315" i="27"/>
  <c r="H1323" i="27"/>
  <c r="H1308" i="27"/>
  <c r="H1316" i="27"/>
  <c r="H1324" i="27"/>
  <c r="H1309" i="27"/>
  <c r="H1317" i="27"/>
  <c r="H1325" i="27"/>
  <c r="H1310" i="27"/>
  <c r="H1318" i="27"/>
  <c r="H1326" i="27"/>
  <c r="H1311" i="27"/>
  <c r="H1319" i="27"/>
  <c r="H1320" i="27"/>
  <c r="H1321" i="27"/>
  <c r="H1312" i="27"/>
  <c r="H1313" i="27"/>
  <c r="H1434" i="27"/>
  <c r="H1442" i="27"/>
  <c r="H1450" i="27"/>
  <c r="H1435" i="27"/>
  <c r="H1443" i="27"/>
  <c r="H1451" i="27"/>
  <c r="H1436" i="27"/>
  <c r="H1444" i="27"/>
  <c r="H1452" i="27"/>
  <c r="H1437" i="27"/>
  <c r="H1445" i="27"/>
  <c r="H1438" i="27"/>
  <c r="H1446" i="27"/>
  <c r="H1439" i="27"/>
  <c r="H1447" i="27"/>
  <c r="H1448" i="27"/>
  <c r="H1449" i="27"/>
  <c r="H1432" i="27"/>
  <c r="H1433" i="27"/>
  <c r="H1440" i="27"/>
  <c r="H1441" i="27"/>
  <c r="H1586" i="27"/>
  <c r="H1594" i="27"/>
  <c r="H1579" i="27"/>
  <c r="H1587" i="27"/>
  <c r="H1595" i="27"/>
  <c r="H1580" i="27"/>
  <c r="H1588" i="27"/>
  <c r="H1596" i="27"/>
  <c r="H1581" i="27"/>
  <c r="H1589" i="27"/>
  <c r="H1597" i="27"/>
  <c r="H1582" i="27"/>
  <c r="H1590" i="27"/>
  <c r="H1598" i="27"/>
  <c r="H1583" i="27"/>
  <c r="H1591" i="27"/>
  <c r="H1599" i="27"/>
  <c r="H1584" i="27"/>
  <c r="H1585" i="27"/>
  <c r="H1592" i="27"/>
  <c r="H1593" i="27"/>
  <c r="H1687" i="27"/>
  <c r="H1695" i="27"/>
  <c r="H1703" i="27"/>
  <c r="H1688" i="27"/>
  <c r="H1696" i="27"/>
  <c r="H1704" i="27"/>
  <c r="H1689" i="27"/>
  <c r="H1697" i="27"/>
  <c r="H1690" i="27"/>
  <c r="H1698" i="27"/>
  <c r="H1691" i="27"/>
  <c r="H1699" i="27"/>
  <c r="H1684" i="27"/>
  <c r="H1692" i="27"/>
  <c r="H1700" i="27"/>
  <c r="H1685" i="27"/>
  <c r="H1693" i="27"/>
  <c r="H1701" i="27"/>
  <c r="H1686" i="27"/>
  <c r="H1694" i="27"/>
  <c r="H1702" i="27"/>
  <c r="H1895" i="27"/>
  <c r="H1903" i="27"/>
  <c r="H1911" i="27"/>
  <c r="H1896" i="27"/>
  <c r="H1904" i="27"/>
  <c r="H1912" i="27"/>
  <c r="H1897" i="27"/>
  <c r="H1905" i="27"/>
  <c r="H1913" i="27"/>
  <c r="H1898" i="27"/>
  <c r="H1906" i="27"/>
  <c r="H1914" i="27"/>
  <c r="H1899" i="27"/>
  <c r="H1907" i="27"/>
  <c r="H1900" i="27"/>
  <c r="H1908" i="27"/>
  <c r="H1901" i="27"/>
  <c r="H1909" i="27"/>
  <c r="H1894" i="27"/>
  <c r="H1902" i="27"/>
  <c r="H1910" i="27"/>
  <c r="H1959" i="27"/>
  <c r="H1967" i="27"/>
  <c r="H1975" i="27"/>
  <c r="H1960" i="27"/>
  <c r="H1968" i="27"/>
  <c r="H1976" i="27"/>
  <c r="H1961" i="27"/>
  <c r="H1969" i="27"/>
  <c r="H1977" i="27"/>
  <c r="H1962" i="27"/>
  <c r="H1970" i="27"/>
  <c r="H1963" i="27"/>
  <c r="H1971" i="27"/>
  <c r="H1964" i="27"/>
  <c r="H1972" i="27"/>
  <c r="H1957" i="27"/>
  <c r="H1965" i="27"/>
  <c r="H1973" i="27"/>
  <c r="H1958" i="27"/>
  <c r="H1966" i="27"/>
  <c r="H1974" i="27"/>
  <c r="H2380" i="27"/>
  <c r="H2388" i="27"/>
  <c r="H2396" i="27"/>
  <c r="H2381" i="27"/>
  <c r="H2389" i="27"/>
  <c r="H2397" i="27"/>
  <c r="H2382" i="27"/>
  <c r="H2390" i="27"/>
  <c r="H2383" i="27"/>
  <c r="H2391" i="27"/>
  <c r="H2384" i="27"/>
  <c r="H2392" i="27"/>
  <c r="H2377" i="27"/>
  <c r="H2385" i="27"/>
  <c r="H2393" i="27"/>
  <c r="H2378" i="27"/>
  <c r="H2386" i="27"/>
  <c r="H2394" i="27"/>
  <c r="H2379" i="27"/>
  <c r="H2387" i="27"/>
  <c r="H2395" i="27"/>
  <c r="H2420" i="27"/>
  <c r="H2428" i="27"/>
  <c r="H2436" i="27"/>
  <c r="H2421" i="27"/>
  <c r="H2429" i="27"/>
  <c r="H2437" i="27"/>
  <c r="H2422" i="27"/>
  <c r="H2430" i="27"/>
  <c r="H2438" i="27"/>
  <c r="H2423" i="27"/>
  <c r="H2431" i="27"/>
  <c r="H2439" i="27"/>
  <c r="H2424" i="27"/>
  <c r="H2432" i="27"/>
  <c r="H2425" i="27"/>
  <c r="H2433" i="27"/>
  <c r="H2426" i="27"/>
  <c r="H2434" i="27"/>
  <c r="H2419" i="27"/>
  <c r="H2427" i="27"/>
  <c r="H2435" i="27"/>
  <c r="H2657" i="27"/>
  <c r="H2650" i="27"/>
  <c r="H2658" i="27"/>
  <c r="H2651" i="27"/>
  <c r="H2659" i="27"/>
  <c r="H2652" i="27"/>
  <c r="H2660" i="27"/>
  <c r="H2653" i="27"/>
  <c r="H2661" i="27"/>
  <c r="H2654" i="27"/>
  <c r="H2662" i="27"/>
  <c r="H2655" i="27"/>
  <c r="H2665" i="27"/>
  <c r="H2666" i="27"/>
  <c r="H2667" i="27"/>
  <c r="H2668" i="27"/>
  <c r="H2669" i="27"/>
  <c r="H2656" i="27"/>
  <c r="H2670" i="27"/>
  <c r="H2663" i="27"/>
  <c r="H2664" i="27"/>
  <c r="H2841" i="27"/>
  <c r="H2849" i="27"/>
  <c r="H2857" i="27"/>
  <c r="H2842" i="27"/>
  <c r="H2850" i="27"/>
  <c r="H2858" i="27"/>
  <c r="H2843" i="27"/>
  <c r="H2851" i="27"/>
  <c r="H2859" i="27"/>
  <c r="H2844" i="27"/>
  <c r="H2852" i="27"/>
  <c r="H2845" i="27"/>
  <c r="H2853" i="27"/>
  <c r="H2846" i="27"/>
  <c r="H2854" i="27"/>
  <c r="H2839" i="27"/>
  <c r="H2847" i="27"/>
  <c r="H2855" i="27"/>
  <c r="H2848" i="27"/>
  <c r="H2856" i="27"/>
  <c r="H2840" i="27"/>
  <c r="H2969" i="27"/>
  <c r="H2977" i="27"/>
  <c r="H2985" i="27"/>
  <c r="H2970" i="27"/>
  <c r="H2978" i="27"/>
  <c r="H2971" i="27"/>
  <c r="H2979" i="27"/>
  <c r="H2972" i="27"/>
  <c r="H2980" i="27"/>
  <c r="H2965" i="27"/>
  <c r="H2973" i="27"/>
  <c r="H2981" i="27"/>
  <c r="H2966" i="27"/>
  <c r="H2974" i="27"/>
  <c r="H2982" i="27"/>
  <c r="H2967" i="27"/>
  <c r="H2975" i="27"/>
  <c r="H2983" i="27"/>
  <c r="H2976" i="27"/>
  <c r="H2984" i="27"/>
  <c r="H2968" i="27"/>
  <c r="H3155" i="27"/>
  <c r="H3163" i="27"/>
  <c r="H3171" i="27"/>
  <c r="H3156" i="27"/>
  <c r="H3164" i="27"/>
  <c r="H3172" i="27"/>
  <c r="H3157" i="27"/>
  <c r="H3165" i="27"/>
  <c r="H3173" i="27"/>
  <c r="H3158" i="27"/>
  <c r="H3166" i="27"/>
  <c r="H3174" i="27"/>
  <c r="H3159" i="27"/>
  <c r="H3167" i="27"/>
  <c r="H3160" i="27"/>
  <c r="H3168" i="27"/>
  <c r="H3161" i="27"/>
  <c r="H3169" i="27"/>
  <c r="H3154" i="27"/>
  <c r="H3162" i="27"/>
  <c r="H3170" i="27"/>
  <c r="H3323" i="27"/>
  <c r="H3331" i="27"/>
  <c r="H3339" i="27"/>
  <c r="H3324" i="27"/>
  <c r="H3332" i="27"/>
  <c r="H3340" i="27"/>
  <c r="H3325" i="27"/>
  <c r="H3333" i="27"/>
  <c r="H3341" i="27"/>
  <c r="H3326" i="27"/>
  <c r="H3334" i="27"/>
  <c r="H3342" i="27"/>
  <c r="H3327" i="27"/>
  <c r="H3335" i="27"/>
  <c r="H3328" i="27"/>
  <c r="H3336" i="27"/>
  <c r="H3329" i="27"/>
  <c r="H3337" i="27"/>
  <c r="H3338" i="27"/>
  <c r="H3322" i="27"/>
  <c r="H3330" i="27"/>
  <c r="H3371" i="27"/>
  <c r="H3379" i="27"/>
  <c r="H3364" i="27"/>
  <c r="H3372" i="27"/>
  <c r="H3380" i="27"/>
  <c r="H3365" i="27"/>
  <c r="H3373" i="27"/>
  <c r="H3381" i="27"/>
  <c r="H3366" i="27"/>
  <c r="H3374" i="27"/>
  <c r="H3382" i="27"/>
  <c r="H3367" i="27"/>
  <c r="H3375" i="27"/>
  <c r="H3383" i="27"/>
  <c r="H3368" i="27"/>
  <c r="H3376" i="27"/>
  <c r="H3384" i="27"/>
  <c r="H3369" i="27"/>
  <c r="H3377" i="27"/>
  <c r="H3370" i="27"/>
  <c r="H3378" i="27"/>
  <c r="H3179" i="18"/>
  <c r="H3187" i="18"/>
  <c r="H3195" i="18"/>
  <c r="H3180" i="18"/>
  <c r="H3188" i="18"/>
  <c r="H3181" i="18"/>
  <c r="H3189" i="18"/>
  <c r="H3182" i="18"/>
  <c r="H3190" i="18"/>
  <c r="H3175" i="18"/>
  <c r="H3183" i="18"/>
  <c r="H3191" i="18"/>
  <c r="H3176" i="18"/>
  <c r="H3184" i="18"/>
  <c r="H3192" i="18"/>
  <c r="H3177" i="18"/>
  <c r="H3185" i="18"/>
  <c r="H3193" i="18"/>
  <c r="H3186" i="18"/>
  <c r="H3194" i="18"/>
  <c r="H3178" i="18"/>
  <c r="H2969" i="18"/>
  <c r="H2977" i="18"/>
  <c r="H2985" i="18"/>
  <c r="H2970" i="18"/>
  <c r="H2978" i="18"/>
  <c r="H2971" i="18"/>
  <c r="H2979" i="18"/>
  <c r="H2972" i="18"/>
  <c r="H2980" i="18"/>
  <c r="H2965" i="18"/>
  <c r="H2973" i="18"/>
  <c r="H2981" i="18"/>
  <c r="H2966" i="18"/>
  <c r="H2974" i="18"/>
  <c r="H2982" i="18"/>
  <c r="H2967" i="18"/>
  <c r="H2975" i="18"/>
  <c r="H2983" i="18"/>
  <c r="H2968" i="18"/>
  <c r="H2976" i="18"/>
  <c r="H2984" i="18"/>
  <c r="H1397" i="18"/>
  <c r="H1405" i="18"/>
  <c r="H1390" i="18"/>
  <c r="H1398" i="18"/>
  <c r="H1406" i="18"/>
  <c r="H1391" i="18"/>
  <c r="H1399" i="18"/>
  <c r="H1407" i="18"/>
  <c r="H1392" i="18"/>
  <c r="H1400" i="18"/>
  <c r="H1408" i="18"/>
  <c r="H1393" i="18"/>
  <c r="H1401" i="18"/>
  <c r="H1409" i="18"/>
  <c r="H1395" i="18"/>
  <c r="H1403" i="18"/>
  <c r="H1394" i="18"/>
  <c r="H1396" i="18"/>
  <c r="H1402" i="18"/>
  <c r="H1404" i="18"/>
  <c r="H1410" i="18"/>
  <c r="H932" i="18"/>
  <c r="H940" i="18"/>
  <c r="H948" i="18"/>
  <c r="H933" i="18"/>
  <c r="H941" i="18"/>
  <c r="H934" i="18"/>
  <c r="H942" i="18"/>
  <c r="H935" i="18"/>
  <c r="H943" i="18"/>
  <c r="H928" i="18"/>
  <c r="H936" i="18"/>
  <c r="H944" i="18"/>
  <c r="H930" i="18"/>
  <c r="H938" i="18"/>
  <c r="H946" i="18"/>
  <c r="H931" i="18"/>
  <c r="H937" i="18"/>
  <c r="H939" i="18"/>
  <c r="H945" i="18"/>
  <c r="H947" i="18"/>
  <c r="H929" i="18"/>
  <c r="H3555" i="18"/>
  <c r="H3563" i="18"/>
  <c r="H3571" i="18"/>
  <c r="H3556" i="18"/>
  <c r="H3564" i="18"/>
  <c r="H3572" i="18"/>
  <c r="H3557" i="18"/>
  <c r="H3565" i="18"/>
  <c r="H3573" i="18"/>
  <c r="H3558" i="18"/>
  <c r="H3566" i="18"/>
  <c r="H3559" i="18"/>
  <c r="H3567" i="18"/>
  <c r="H3560" i="18"/>
  <c r="H3568" i="18"/>
  <c r="H3553" i="18"/>
  <c r="H3561" i="18"/>
  <c r="H3569" i="18"/>
  <c r="H3554" i="18"/>
  <c r="H3562" i="18"/>
  <c r="H3570" i="18"/>
  <c r="H3371" i="18"/>
  <c r="H3379" i="18"/>
  <c r="H3364" i="18"/>
  <c r="H3372" i="18"/>
  <c r="H3380" i="18"/>
  <c r="H3365" i="18"/>
  <c r="H3373" i="18"/>
  <c r="H3381" i="18"/>
  <c r="H3366" i="18"/>
  <c r="H3374" i="18"/>
  <c r="H3382" i="18"/>
  <c r="H3367" i="18"/>
  <c r="H3375" i="18"/>
  <c r="H3383" i="18"/>
  <c r="H3368" i="18"/>
  <c r="H3376" i="18"/>
  <c r="H3384" i="18"/>
  <c r="H3369" i="18"/>
  <c r="H3377" i="18"/>
  <c r="H3378" i="18"/>
  <c r="H3370" i="18"/>
  <c r="H2993" i="18"/>
  <c r="H3001" i="18"/>
  <c r="H2986" i="18"/>
  <c r="H2994" i="18"/>
  <c r="H3002" i="18"/>
  <c r="H2987" i="18"/>
  <c r="H2995" i="18"/>
  <c r="H3003" i="18"/>
  <c r="H2988" i="18"/>
  <c r="H2996" i="18"/>
  <c r="H3004" i="18"/>
  <c r="H2989" i="18"/>
  <c r="H2997" i="18"/>
  <c r="H3005" i="18"/>
  <c r="H2990" i="18"/>
  <c r="H2998" i="18"/>
  <c r="H3006" i="18"/>
  <c r="H2991" i="18"/>
  <c r="H2999" i="18"/>
  <c r="H2992" i="18"/>
  <c r="H3000" i="18"/>
  <c r="H4" i="18"/>
  <c r="H12" i="18"/>
  <c r="H20" i="18"/>
  <c r="H5" i="18"/>
  <c r="H13" i="18"/>
  <c r="H21" i="18"/>
  <c r="H6" i="18"/>
  <c r="H14" i="18"/>
  <c r="H22" i="18"/>
  <c r="H7" i="18"/>
  <c r="H15" i="18"/>
  <c r="H23" i="18"/>
  <c r="H8" i="18"/>
  <c r="H16" i="18"/>
  <c r="H24" i="18"/>
  <c r="H9" i="18"/>
  <c r="H17" i="18"/>
  <c r="H10" i="18"/>
  <c r="H18" i="18"/>
  <c r="H11" i="18"/>
  <c r="H19" i="18"/>
  <c r="H3579" i="18"/>
  <c r="H3587" i="18"/>
  <c r="H3580" i="18"/>
  <c r="H3588" i="18"/>
  <c r="H3581" i="18"/>
  <c r="H3589" i="18"/>
  <c r="H3574" i="18"/>
  <c r="H3582" i="18"/>
  <c r="H3590" i="18"/>
  <c r="H3575" i="18"/>
  <c r="H3583" i="18"/>
  <c r="H3591" i="18"/>
  <c r="H3576" i="18"/>
  <c r="H3584" i="18"/>
  <c r="H3592" i="18"/>
  <c r="H3577" i="18"/>
  <c r="H3585" i="18"/>
  <c r="H3593" i="18"/>
  <c r="H3578" i="18"/>
  <c r="H3586" i="18"/>
  <c r="H3594" i="18"/>
  <c r="H3387" i="18"/>
  <c r="H3395" i="18"/>
  <c r="H3403" i="18"/>
  <c r="H3388" i="18"/>
  <c r="H3396" i="18"/>
  <c r="H3404" i="18"/>
  <c r="H3389" i="18"/>
  <c r="H3397" i="18"/>
  <c r="H3405" i="18"/>
  <c r="H3390" i="18"/>
  <c r="H3398" i="18"/>
  <c r="H3391" i="18"/>
  <c r="H3399" i="18"/>
  <c r="H3392" i="18"/>
  <c r="H3400" i="18"/>
  <c r="H3385" i="18"/>
  <c r="H3393" i="18"/>
  <c r="H3401" i="18"/>
  <c r="H3386" i="18"/>
  <c r="H3394" i="18"/>
  <c r="H3402" i="18"/>
  <c r="H3219" i="18"/>
  <c r="H3227" i="18"/>
  <c r="H3235" i="18"/>
  <c r="H3220" i="18"/>
  <c r="H3228" i="18"/>
  <c r="H3236" i="18"/>
  <c r="H3221" i="18"/>
  <c r="H3229" i="18"/>
  <c r="H3237" i="18"/>
  <c r="H3222" i="18"/>
  <c r="H3230" i="18"/>
  <c r="H3223" i="18"/>
  <c r="H3231" i="18"/>
  <c r="H3224" i="18"/>
  <c r="H3232" i="18"/>
  <c r="H3217" i="18"/>
  <c r="H3225" i="18"/>
  <c r="H3233" i="18"/>
  <c r="H3218" i="18"/>
  <c r="H3226" i="18"/>
  <c r="H3234" i="18"/>
  <c r="H3030" i="18"/>
  <c r="H3038" i="18"/>
  <c r="H3046" i="18"/>
  <c r="H3031" i="18"/>
  <c r="H3039" i="18"/>
  <c r="H3047" i="18"/>
  <c r="H3032" i="18"/>
  <c r="H3040" i="18"/>
  <c r="H3048" i="18"/>
  <c r="H3033" i="18"/>
  <c r="H3041" i="18"/>
  <c r="H3034" i="18"/>
  <c r="H3042" i="18"/>
  <c r="H3035" i="18"/>
  <c r="H3043" i="18"/>
  <c r="H3028" i="18"/>
  <c r="H3036" i="18"/>
  <c r="H3044" i="18"/>
  <c r="H3037" i="18"/>
  <c r="H3045" i="18"/>
  <c r="H3029" i="18"/>
  <c r="H2841" i="18"/>
  <c r="H2849" i="18"/>
  <c r="H2857" i="18"/>
  <c r="H2842" i="18"/>
  <c r="H2850" i="18"/>
  <c r="H2858" i="18"/>
  <c r="H2843" i="18"/>
  <c r="H2851" i="18"/>
  <c r="H2859" i="18"/>
  <c r="H2844" i="18"/>
  <c r="H2852" i="18"/>
  <c r="H2845" i="18"/>
  <c r="H2853" i="18"/>
  <c r="H2846" i="18"/>
  <c r="H2854" i="18"/>
  <c r="H2839" i="18"/>
  <c r="H2847" i="18"/>
  <c r="H2855" i="18"/>
  <c r="H2840" i="18"/>
  <c r="H2848" i="18"/>
  <c r="H2856" i="18"/>
  <c r="H2673" i="18"/>
  <c r="H2681" i="18"/>
  <c r="H2689" i="18"/>
  <c r="H2674" i="18"/>
  <c r="H2682" i="18"/>
  <c r="H2690" i="18"/>
  <c r="H2675" i="18"/>
  <c r="H2683" i="18"/>
  <c r="H2691" i="18"/>
  <c r="H2676" i="18"/>
  <c r="H2684" i="18"/>
  <c r="H2677" i="18"/>
  <c r="H2685" i="18"/>
  <c r="H2678" i="18"/>
  <c r="H2686" i="18"/>
  <c r="H2671" i="18"/>
  <c r="H2679" i="18"/>
  <c r="H2687" i="18"/>
  <c r="H2672" i="18"/>
  <c r="H2680" i="18"/>
  <c r="H2688" i="18"/>
  <c r="H2484" i="18"/>
  <c r="H2492" i="18"/>
  <c r="H2500" i="18"/>
  <c r="H2485" i="18"/>
  <c r="H2493" i="18"/>
  <c r="H2501" i="18"/>
  <c r="H2486" i="18"/>
  <c r="H2494" i="18"/>
  <c r="H2502" i="18"/>
  <c r="H2487" i="18"/>
  <c r="H2495" i="18"/>
  <c r="H2488" i="18"/>
  <c r="H2496" i="18"/>
  <c r="H2489" i="18"/>
  <c r="H2497" i="18"/>
  <c r="H2482" i="18"/>
  <c r="H2490" i="18"/>
  <c r="H2498" i="18"/>
  <c r="H2483" i="18"/>
  <c r="H2491" i="18"/>
  <c r="H2499" i="18"/>
  <c r="H2255" i="18"/>
  <c r="H2263" i="18"/>
  <c r="H2271" i="18"/>
  <c r="H2256" i="18"/>
  <c r="H2264" i="18"/>
  <c r="H2257" i="18"/>
  <c r="H2265" i="18"/>
  <c r="H2258" i="18"/>
  <c r="H2266" i="18"/>
  <c r="H2251" i="18"/>
  <c r="H2259" i="18"/>
  <c r="H2267" i="18"/>
  <c r="H2252" i="18"/>
  <c r="H2260" i="18"/>
  <c r="H2268" i="18"/>
  <c r="H2253" i="18"/>
  <c r="H2261" i="18"/>
  <c r="H2269" i="18"/>
  <c r="H2270" i="18"/>
  <c r="H2254" i="18"/>
  <c r="H2262" i="18"/>
  <c r="H2111" i="18"/>
  <c r="H2119" i="18"/>
  <c r="H2104" i="18"/>
  <c r="H2112" i="18"/>
  <c r="H2120" i="18"/>
  <c r="H2105" i="18"/>
  <c r="H2113" i="18"/>
  <c r="H2121" i="18"/>
  <c r="H2106" i="18"/>
  <c r="H2114" i="18"/>
  <c r="H2122" i="18"/>
  <c r="H2107" i="18"/>
  <c r="H2115" i="18"/>
  <c r="H2123" i="18"/>
  <c r="H2108" i="18"/>
  <c r="H2116" i="18"/>
  <c r="H2124" i="18"/>
  <c r="H2109" i="18"/>
  <c r="H2117" i="18"/>
  <c r="H2110" i="18"/>
  <c r="H2118" i="18"/>
  <c r="H1943" i="18"/>
  <c r="H1951" i="18"/>
  <c r="H1936" i="18"/>
  <c r="H1944" i="18"/>
  <c r="H1952" i="18"/>
  <c r="H1937" i="18"/>
  <c r="H1945" i="18"/>
  <c r="H1953" i="18"/>
  <c r="H1938" i="18"/>
  <c r="H1946" i="18"/>
  <c r="H1954" i="18"/>
  <c r="H1939" i="18"/>
  <c r="H1947" i="18"/>
  <c r="H1955" i="18"/>
  <c r="H1940" i="18"/>
  <c r="H1948" i="18"/>
  <c r="H1956" i="18"/>
  <c r="H1941" i="18"/>
  <c r="H1949" i="18"/>
  <c r="H1950" i="18"/>
  <c r="H1942" i="18"/>
  <c r="H1775" i="18"/>
  <c r="H1783" i="18"/>
  <c r="H1768" i="18"/>
  <c r="H1776" i="18"/>
  <c r="H1784" i="18"/>
  <c r="H1769" i="18"/>
  <c r="H1777" i="18"/>
  <c r="H1785" i="18"/>
  <c r="H1770" i="18"/>
  <c r="H1778" i="18"/>
  <c r="H1786" i="18"/>
  <c r="H1771" i="18"/>
  <c r="H1779" i="18"/>
  <c r="H1787" i="18"/>
  <c r="H1772" i="18"/>
  <c r="H1780" i="18"/>
  <c r="H1788" i="18"/>
  <c r="H1773" i="18"/>
  <c r="H1781" i="18"/>
  <c r="H1774" i="18"/>
  <c r="H1782" i="18"/>
  <c r="H1606" i="18"/>
  <c r="H1614" i="18"/>
  <c r="H1607" i="18"/>
  <c r="H1615" i="18"/>
  <c r="H1600" i="18"/>
  <c r="H1608" i="18"/>
  <c r="H1616" i="18"/>
  <c r="H1601" i="18"/>
  <c r="H1609" i="18"/>
  <c r="H1617" i="18"/>
  <c r="H1603" i="18"/>
  <c r="H1611" i="18"/>
  <c r="H1619" i="18"/>
  <c r="H1612" i="18"/>
  <c r="H1613" i="18"/>
  <c r="H1618" i="18"/>
  <c r="H1620" i="18"/>
  <c r="H1602" i="18"/>
  <c r="H1604" i="18"/>
  <c r="H1605" i="18"/>
  <c r="H1610" i="18"/>
  <c r="H1438" i="18"/>
  <c r="H1446" i="18"/>
  <c r="H1439" i="18"/>
  <c r="H1447" i="18"/>
  <c r="H1432" i="18"/>
  <c r="H1440" i="18"/>
  <c r="H1448" i="18"/>
  <c r="H1433" i="18"/>
  <c r="H1441" i="18"/>
  <c r="H1449" i="18"/>
  <c r="H1435" i="18"/>
  <c r="H1443" i="18"/>
  <c r="H1451" i="18"/>
  <c r="H1442" i="18"/>
  <c r="H1444" i="18"/>
  <c r="H1445" i="18"/>
  <c r="H1450" i="18"/>
  <c r="H1452" i="18"/>
  <c r="H1434" i="18"/>
  <c r="H1436" i="18"/>
  <c r="H1437" i="18"/>
  <c r="H1203" i="18"/>
  <c r="H1211" i="18"/>
  <c r="H1219" i="18"/>
  <c r="H1204" i="18"/>
  <c r="H1212" i="18"/>
  <c r="H1220" i="18"/>
  <c r="H1205" i="18"/>
  <c r="H1213" i="18"/>
  <c r="H1221" i="18"/>
  <c r="H1206" i="18"/>
  <c r="H1214" i="18"/>
  <c r="H1207" i="18"/>
  <c r="H1215" i="18"/>
  <c r="H1201" i="18"/>
  <c r="H1209" i="18"/>
  <c r="H1217" i="18"/>
  <c r="H1218" i="18"/>
  <c r="H1202" i="18"/>
  <c r="H1208" i="18"/>
  <c r="H1210" i="18"/>
  <c r="H1216" i="18"/>
  <c r="H972" i="18"/>
  <c r="H980" i="18"/>
  <c r="H988" i="18"/>
  <c r="H973" i="18"/>
  <c r="H981" i="18"/>
  <c r="H989" i="18"/>
  <c r="H974" i="18"/>
  <c r="H982" i="18"/>
  <c r="H990" i="18"/>
  <c r="H975" i="18"/>
  <c r="H983" i="18"/>
  <c r="H976" i="18"/>
  <c r="H984" i="18"/>
  <c r="H970" i="18"/>
  <c r="H978" i="18"/>
  <c r="H986" i="18"/>
  <c r="H971" i="18"/>
  <c r="H977" i="18"/>
  <c r="H979" i="18"/>
  <c r="H985" i="18"/>
  <c r="H987" i="18"/>
  <c r="H783" i="18"/>
  <c r="H791" i="18"/>
  <c r="H799" i="18"/>
  <c r="H784" i="18"/>
  <c r="H792" i="18"/>
  <c r="H800" i="18"/>
  <c r="H785" i="18"/>
  <c r="H793" i="18"/>
  <c r="H801" i="18"/>
  <c r="H786" i="18"/>
  <c r="H794" i="18"/>
  <c r="H787" i="18"/>
  <c r="H795" i="18"/>
  <c r="H781" i="18"/>
  <c r="H789" i="18"/>
  <c r="H797" i="18"/>
  <c r="H782" i="18"/>
  <c r="H788" i="18"/>
  <c r="H790" i="18"/>
  <c r="H796" i="18"/>
  <c r="H798" i="18"/>
  <c r="H552" i="18"/>
  <c r="H560" i="18"/>
  <c r="H568" i="18"/>
  <c r="H553" i="18"/>
  <c r="H561" i="18"/>
  <c r="H569" i="18"/>
  <c r="H554" i="18"/>
  <c r="H562" i="18"/>
  <c r="H570" i="18"/>
  <c r="H555" i="18"/>
  <c r="H563" i="18"/>
  <c r="H556" i="18"/>
  <c r="H564" i="18"/>
  <c r="H550" i="18"/>
  <c r="H558" i="18"/>
  <c r="H566" i="18"/>
  <c r="H559" i="18"/>
  <c r="H565" i="18"/>
  <c r="H567" i="18"/>
  <c r="H551" i="18"/>
  <c r="H557" i="18"/>
  <c r="H302" i="18"/>
  <c r="H310" i="18"/>
  <c r="H318" i="18"/>
  <c r="H303" i="18"/>
  <c r="H311" i="18"/>
  <c r="H304" i="18"/>
  <c r="H312" i="18"/>
  <c r="H305" i="18"/>
  <c r="H313" i="18"/>
  <c r="H298" i="18"/>
  <c r="H306" i="18"/>
  <c r="H314" i="18"/>
  <c r="H300" i="18"/>
  <c r="H308" i="18"/>
  <c r="H316" i="18"/>
  <c r="H299" i="18"/>
  <c r="H301" i="18"/>
  <c r="H307" i="18"/>
  <c r="H309" i="18"/>
  <c r="H315" i="18"/>
  <c r="H317" i="18"/>
  <c r="H137" i="18"/>
  <c r="H145" i="18"/>
  <c r="H130" i="18"/>
  <c r="H138" i="18"/>
  <c r="H146" i="18"/>
  <c r="H131" i="18"/>
  <c r="H139" i="18"/>
  <c r="H147" i="18"/>
  <c r="H132" i="18"/>
  <c r="H140" i="18"/>
  <c r="H148" i="18"/>
  <c r="H133" i="18"/>
  <c r="H141" i="18"/>
  <c r="H149" i="18"/>
  <c r="H134" i="18"/>
  <c r="H142" i="18"/>
  <c r="H150" i="18"/>
  <c r="H135" i="18"/>
  <c r="H143" i="18"/>
  <c r="H136" i="18"/>
  <c r="H144" i="18"/>
  <c r="H70" i="21"/>
  <c r="H78" i="21"/>
  <c r="H86" i="21"/>
  <c r="H71" i="21"/>
  <c r="H79" i="21"/>
  <c r="H87" i="21"/>
  <c r="H72" i="21"/>
  <c r="H80" i="21"/>
  <c r="H74" i="21"/>
  <c r="H82" i="21"/>
  <c r="H67" i="21"/>
  <c r="H75" i="21"/>
  <c r="H83" i="21"/>
  <c r="H68" i="21"/>
  <c r="H76" i="21"/>
  <c r="H84" i="21"/>
  <c r="H85" i="21"/>
  <c r="H69" i="21"/>
  <c r="H73" i="21"/>
  <c r="H77" i="21"/>
  <c r="H81" i="21"/>
  <c r="H151" i="21"/>
  <c r="H159" i="21"/>
  <c r="H167" i="21"/>
  <c r="H152" i="21"/>
  <c r="H160" i="21"/>
  <c r="H168" i="21"/>
  <c r="H154" i="21"/>
  <c r="H162" i="21"/>
  <c r="H170" i="21"/>
  <c r="H155" i="21"/>
  <c r="H163" i="21"/>
  <c r="H171" i="21"/>
  <c r="H156" i="21"/>
  <c r="H164" i="21"/>
  <c r="H153" i="21"/>
  <c r="H157" i="21"/>
  <c r="H158" i="21"/>
  <c r="H161" i="21"/>
  <c r="H165" i="21"/>
  <c r="H166" i="21"/>
  <c r="H169" i="21"/>
  <c r="H239" i="21"/>
  <c r="H247" i="21"/>
  <c r="H255" i="21"/>
  <c r="H240" i="21"/>
  <c r="H248" i="21"/>
  <c r="H242" i="21"/>
  <c r="H250" i="21"/>
  <c r="H235" i="21"/>
  <c r="H243" i="21"/>
  <c r="H251" i="21"/>
  <c r="H236" i="21"/>
  <c r="H244" i="21"/>
  <c r="H252" i="21"/>
  <c r="H237" i="21"/>
  <c r="H238" i="21"/>
  <c r="H241" i="21"/>
  <c r="H245" i="21"/>
  <c r="H246" i="21"/>
  <c r="H249" i="21"/>
  <c r="H253" i="21"/>
  <c r="H254" i="21"/>
  <c r="H407" i="21"/>
  <c r="H415" i="21"/>
  <c r="H423" i="21"/>
  <c r="H408" i="21"/>
  <c r="H416" i="21"/>
  <c r="H410" i="21"/>
  <c r="H418" i="21"/>
  <c r="H403" i="21"/>
  <c r="H411" i="21"/>
  <c r="H419" i="21"/>
  <c r="H417" i="21"/>
  <c r="H404" i="21"/>
  <c r="H420" i="21"/>
  <c r="H405" i="21"/>
  <c r="H421" i="21"/>
  <c r="H406" i="21"/>
  <c r="H422" i="21"/>
  <c r="H409" i="21"/>
  <c r="H412" i="21"/>
  <c r="H413" i="21"/>
  <c r="H414" i="21"/>
  <c r="H614" i="21"/>
  <c r="H622" i="21"/>
  <c r="H630" i="21"/>
  <c r="H615" i="21"/>
  <c r="H623" i="21"/>
  <c r="H631" i="21"/>
  <c r="H617" i="21"/>
  <c r="H625" i="21"/>
  <c r="H633" i="21"/>
  <c r="H618" i="21"/>
  <c r="H626" i="21"/>
  <c r="H620" i="21"/>
  <c r="H621" i="21"/>
  <c r="H624" i="21"/>
  <c r="H627" i="21"/>
  <c r="H628" i="21"/>
  <c r="H613" i="21"/>
  <c r="H629" i="21"/>
  <c r="H616" i="21"/>
  <c r="H632" i="21"/>
  <c r="H619" i="21"/>
  <c r="H744" i="21"/>
  <c r="H752" i="21"/>
  <c r="H745" i="21"/>
  <c r="H753" i="21"/>
  <c r="H739" i="21"/>
  <c r="H747" i="21"/>
  <c r="H755" i="21"/>
  <c r="H740" i="21"/>
  <c r="H748" i="21"/>
  <c r="H756" i="21"/>
  <c r="H742" i="21"/>
  <c r="H758" i="21"/>
  <c r="H743" i="21"/>
  <c r="H759" i="21"/>
  <c r="H746" i="21"/>
  <c r="H749" i="21"/>
  <c r="H750" i="21"/>
  <c r="H751" i="21"/>
  <c r="H754" i="21"/>
  <c r="H741" i="21"/>
  <c r="H757" i="21"/>
  <c r="H931" i="21"/>
  <c r="H939" i="21"/>
  <c r="H947" i="21"/>
  <c r="H932" i="21"/>
  <c r="H940" i="21"/>
  <c r="H948" i="21"/>
  <c r="H933" i="21"/>
  <c r="H941" i="21"/>
  <c r="H934" i="21"/>
  <c r="H942" i="21"/>
  <c r="H935" i="21"/>
  <c r="H943" i="21"/>
  <c r="H928" i="21"/>
  <c r="H936" i="21"/>
  <c r="H944" i="21"/>
  <c r="H929" i="21"/>
  <c r="H937" i="21"/>
  <c r="H945" i="21"/>
  <c r="H930" i="21"/>
  <c r="H938" i="21"/>
  <c r="H946" i="21"/>
  <c r="H1162" i="21"/>
  <c r="H1170" i="21"/>
  <c r="H1178" i="21"/>
  <c r="H1163" i="21"/>
  <c r="H1171" i="21"/>
  <c r="H1179" i="21"/>
  <c r="H1164" i="21"/>
  <c r="H1172" i="21"/>
  <c r="H1165" i="21"/>
  <c r="H1173" i="21"/>
  <c r="H1166" i="21"/>
  <c r="H1174" i="21"/>
  <c r="H1159" i="21"/>
  <c r="H1167" i="21"/>
  <c r="H1175" i="21"/>
  <c r="H1160" i="21"/>
  <c r="H1168" i="21"/>
  <c r="H1176" i="21"/>
  <c r="H1169" i="21"/>
  <c r="H1177" i="21"/>
  <c r="H1161" i="21"/>
  <c r="H1226" i="21"/>
  <c r="H1234" i="21"/>
  <c r="H1242" i="21"/>
  <c r="H1227" i="21"/>
  <c r="H1235" i="21"/>
  <c r="H1228" i="21"/>
  <c r="H1236" i="21"/>
  <c r="H1229" i="21"/>
  <c r="H1237" i="21"/>
  <c r="H1222" i="21"/>
  <c r="H1230" i="21"/>
  <c r="H1238" i="21"/>
  <c r="H1223" i="21"/>
  <c r="H1231" i="21"/>
  <c r="H1239" i="21"/>
  <c r="H1224" i="21"/>
  <c r="H1232" i="21"/>
  <c r="H1240" i="21"/>
  <c r="H1233" i="21"/>
  <c r="H1241" i="21"/>
  <c r="H1225" i="21"/>
  <c r="H1308" i="21"/>
  <c r="H1316" i="21"/>
  <c r="H1324" i="21"/>
  <c r="H1309" i="21"/>
  <c r="H1317" i="21"/>
  <c r="H1325" i="21"/>
  <c r="H1310" i="21"/>
  <c r="H1318" i="21"/>
  <c r="H1326" i="21"/>
  <c r="H1311" i="21"/>
  <c r="H1319" i="21"/>
  <c r="H1312" i="21"/>
  <c r="H1320" i="21"/>
  <c r="H1313" i="21"/>
  <c r="H1321" i="21"/>
  <c r="H1306" i="21"/>
  <c r="H1314" i="21"/>
  <c r="H1322" i="21"/>
  <c r="H1307" i="21"/>
  <c r="H1315" i="21"/>
  <c r="H1323" i="21"/>
  <c r="H1460" i="21"/>
  <c r="H1468" i="21"/>
  <c r="H1453" i="21"/>
  <c r="H1461" i="21"/>
  <c r="H1469" i="21"/>
  <c r="H1454" i="21"/>
  <c r="H1462" i="21"/>
  <c r="H1470" i="21"/>
  <c r="H1455" i="21"/>
  <c r="H1463" i="21"/>
  <c r="H1471" i="21"/>
  <c r="H1456" i="21"/>
  <c r="H1464" i="21"/>
  <c r="H1472" i="21"/>
  <c r="H1457" i="21"/>
  <c r="H1465" i="21"/>
  <c r="H1473" i="21"/>
  <c r="H1458" i="21"/>
  <c r="H1466" i="21"/>
  <c r="H1467" i="21"/>
  <c r="H1459" i="21"/>
  <c r="H1516" i="21"/>
  <c r="H1524" i="21"/>
  <c r="H1532" i="21"/>
  <c r="H1517" i="21"/>
  <c r="H1525" i="21"/>
  <c r="H1533" i="21"/>
  <c r="H1518" i="21"/>
  <c r="H1526" i="21"/>
  <c r="H1534" i="21"/>
  <c r="H1519" i="21"/>
  <c r="H1527" i="21"/>
  <c r="H1535" i="21"/>
  <c r="H1520" i="21"/>
  <c r="H1528" i="21"/>
  <c r="H1536" i="21"/>
  <c r="H1521" i="21"/>
  <c r="H1529" i="21"/>
  <c r="H1522" i="21"/>
  <c r="H1530" i="21"/>
  <c r="H1531" i="21"/>
  <c r="H1523" i="21"/>
  <c r="H1921" i="21"/>
  <c r="H1929" i="21"/>
  <c r="H1922" i="21"/>
  <c r="H1930" i="21"/>
  <c r="H1915" i="21"/>
  <c r="H1923" i="21"/>
  <c r="H1931" i="21"/>
  <c r="H1916" i="21"/>
  <c r="H1924" i="21"/>
  <c r="H1932" i="21"/>
  <c r="H1917" i="21"/>
  <c r="H1925" i="21"/>
  <c r="H1933" i="21"/>
  <c r="H1918" i="21"/>
  <c r="H1926" i="21"/>
  <c r="H1934" i="21"/>
  <c r="H1919" i="21"/>
  <c r="H1920" i="21"/>
  <c r="H1927" i="21"/>
  <c r="H1928" i="21"/>
  <c r="H1935" i="21"/>
  <c r="H2209" i="21"/>
  <c r="H2217" i="21"/>
  <c r="H2225" i="21"/>
  <c r="H2211" i="21"/>
  <c r="H2219" i="21"/>
  <c r="H2227" i="21"/>
  <c r="H2212" i="21"/>
  <c r="H2220" i="21"/>
  <c r="H2228" i="21"/>
  <c r="H2213" i="21"/>
  <c r="H2221" i="21"/>
  <c r="H2229" i="21"/>
  <c r="H2214" i="21"/>
  <c r="H2222" i="21"/>
  <c r="H2226" i="21"/>
  <c r="H2210" i="21"/>
  <c r="H2215" i="21"/>
  <c r="H2216" i="21"/>
  <c r="H2218" i="21"/>
  <c r="H2223" i="21"/>
  <c r="H2224" i="21"/>
  <c r="H2446" i="21"/>
  <c r="H2454" i="21"/>
  <c r="H2440" i="21"/>
  <c r="H2448" i="21"/>
  <c r="H2456" i="21"/>
  <c r="H2441" i="21"/>
  <c r="H2449" i="21"/>
  <c r="H2457" i="21"/>
  <c r="H2442" i="21"/>
  <c r="H2450" i="21"/>
  <c r="H2458" i="21"/>
  <c r="H2443" i="21"/>
  <c r="H2451" i="21"/>
  <c r="H2459" i="21"/>
  <c r="H2444" i="21"/>
  <c r="H2445" i="21"/>
  <c r="H2447" i="21"/>
  <c r="H2452" i="21"/>
  <c r="H2453" i="21"/>
  <c r="H2455" i="21"/>
  <c r="H2460" i="21"/>
  <c r="H2699" i="21"/>
  <c r="H2707" i="21"/>
  <c r="H2693" i="21"/>
  <c r="H2701" i="21"/>
  <c r="H2709" i="21"/>
  <c r="H2694" i="21"/>
  <c r="H2702" i="21"/>
  <c r="H2710" i="21"/>
  <c r="H2695" i="21"/>
  <c r="H2703" i="21"/>
  <c r="H2711" i="21"/>
  <c r="H2696" i="21"/>
  <c r="H2704" i="21"/>
  <c r="H2712" i="21"/>
  <c r="H2697" i="21"/>
  <c r="H2698" i="21"/>
  <c r="H2700" i="21"/>
  <c r="H2705" i="21"/>
  <c r="H2706" i="21"/>
  <c r="H2708" i="21"/>
  <c r="H2692" i="21"/>
  <c r="H2819" i="21"/>
  <c r="H2827" i="21"/>
  <c r="H2835" i="21"/>
  <c r="H2821" i="21"/>
  <c r="H2829" i="21"/>
  <c r="H2837" i="21"/>
  <c r="H2822" i="21"/>
  <c r="H2830" i="21"/>
  <c r="H2838" i="21"/>
  <c r="H2823" i="21"/>
  <c r="H2831" i="21"/>
  <c r="H2824" i="21"/>
  <c r="H2832" i="21"/>
  <c r="H2825" i="21"/>
  <c r="H2826" i="21"/>
  <c r="H2828" i="21"/>
  <c r="H2833" i="21"/>
  <c r="H2834" i="21"/>
  <c r="H2836" i="21"/>
  <c r="H2818" i="21"/>
  <c r="H2820" i="21"/>
  <c r="H2883" i="21"/>
  <c r="H2891" i="21"/>
  <c r="H2899" i="21"/>
  <c r="H2885" i="21"/>
  <c r="H2893" i="21"/>
  <c r="H2901" i="21"/>
  <c r="H2886" i="21"/>
  <c r="H2894" i="21"/>
  <c r="H2887" i="21"/>
  <c r="H2895" i="21"/>
  <c r="H2888" i="21"/>
  <c r="H2896" i="21"/>
  <c r="H2889" i="21"/>
  <c r="H2890" i="21"/>
  <c r="H2892" i="21"/>
  <c r="H2897" i="21"/>
  <c r="H2898" i="21"/>
  <c r="H2881" i="21"/>
  <c r="H2900" i="21"/>
  <c r="H2882" i="21"/>
  <c r="H2884" i="21"/>
  <c r="H2947" i="21"/>
  <c r="H2955" i="21"/>
  <c r="H2963" i="21"/>
  <c r="H2949" i="21"/>
  <c r="H2957" i="21"/>
  <c r="H2950" i="21"/>
  <c r="H2958" i="21"/>
  <c r="H2951" i="21"/>
  <c r="H2959" i="21"/>
  <c r="H2944" i="21"/>
  <c r="H2952" i="21"/>
  <c r="H2960" i="21"/>
  <c r="H2953" i="21"/>
  <c r="H2954" i="21"/>
  <c r="H2956" i="21"/>
  <c r="H2961" i="21"/>
  <c r="H2962" i="21"/>
  <c r="H2945" i="21"/>
  <c r="H2964" i="21"/>
  <c r="H2946" i="21"/>
  <c r="H2948" i="21"/>
  <c r="H3322" i="21"/>
  <c r="H3330" i="21"/>
  <c r="H3338" i="21"/>
  <c r="H3323" i="21"/>
  <c r="H3331" i="21"/>
  <c r="H3339" i="21"/>
  <c r="H3324" i="21"/>
  <c r="H3332" i="21"/>
  <c r="H3340" i="21"/>
  <c r="H3325" i="21"/>
  <c r="H3333" i="21"/>
  <c r="H3341" i="21"/>
  <c r="H3326" i="21"/>
  <c r="H3334" i="21"/>
  <c r="H3342" i="21"/>
  <c r="H3327" i="21"/>
  <c r="H3335" i="21"/>
  <c r="H3336" i="21"/>
  <c r="H3337" i="21"/>
  <c r="H3328" i="21"/>
  <c r="H3329" i="21"/>
  <c r="H3386" i="21"/>
  <c r="H3394" i="21"/>
  <c r="H3402" i="21"/>
  <c r="H3387" i="21"/>
  <c r="H3395" i="21"/>
  <c r="H3403" i="21"/>
  <c r="H3388" i="21"/>
  <c r="H3396" i="21"/>
  <c r="H3404" i="21"/>
  <c r="H3389" i="21"/>
  <c r="H3397" i="21"/>
  <c r="H3405" i="21"/>
  <c r="H3390" i="21"/>
  <c r="H3398" i="21"/>
  <c r="H3391" i="21"/>
  <c r="H3399" i="21"/>
  <c r="H3400" i="21"/>
  <c r="H3401" i="21"/>
  <c r="H3385" i="21"/>
  <c r="H3392" i="21"/>
  <c r="H3393" i="21"/>
  <c r="H3450" i="21"/>
  <c r="H3458" i="21"/>
  <c r="H3466" i="21"/>
  <c r="H3451" i="21"/>
  <c r="H3459" i="21"/>
  <c r="H3467" i="21"/>
  <c r="H3452" i="21"/>
  <c r="H3460" i="21"/>
  <c r="H3468" i="21"/>
  <c r="H3453" i="21"/>
  <c r="H3461" i="21"/>
  <c r="H3454" i="21"/>
  <c r="H3462" i="21"/>
  <c r="H3455" i="21"/>
  <c r="H3463" i="21"/>
  <c r="H3464" i="21"/>
  <c r="H3465" i="21"/>
  <c r="H3448" i="21"/>
  <c r="H3449" i="21"/>
  <c r="H3456" i="21"/>
  <c r="H3457" i="21"/>
  <c r="H3602" i="21"/>
  <c r="H3610" i="21"/>
  <c r="H3595" i="21"/>
  <c r="H3603" i="21"/>
  <c r="H3611" i="21"/>
  <c r="H3596" i="21"/>
  <c r="H3604" i="21"/>
  <c r="H3612" i="21"/>
  <c r="H3597" i="21"/>
  <c r="H3605" i="21"/>
  <c r="H3613" i="21"/>
  <c r="H3598" i="21"/>
  <c r="H3606" i="21"/>
  <c r="H3614" i="21"/>
  <c r="H3599" i="21"/>
  <c r="H3607" i="21"/>
  <c r="H3615" i="21"/>
  <c r="H3600" i="21"/>
  <c r="H3601" i="21"/>
  <c r="H3608" i="21"/>
  <c r="H3609" i="21"/>
  <c r="H3658" i="21"/>
  <c r="H3666" i="21"/>
  <c r="H3674" i="21"/>
  <c r="H3659" i="21"/>
  <c r="H3667" i="21"/>
  <c r="H3675" i="21"/>
  <c r="H3660" i="21"/>
  <c r="H3668" i="21"/>
  <c r="H3676" i="21"/>
  <c r="H3661" i="21"/>
  <c r="H3669" i="21"/>
  <c r="H3677" i="21"/>
  <c r="H3662" i="21"/>
  <c r="H3670" i="21"/>
  <c r="H3678" i="21"/>
  <c r="H3663" i="21"/>
  <c r="H3671" i="21"/>
  <c r="H3664" i="21"/>
  <c r="H3665" i="21"/>
  <c r="H3672" i="21"/>
  <c r="H3673" i="21"/>
  <c r="H3722" i="21"/>
  <c r="H3730" i="21"/>
  <c r="H3738" i="21"/>
  <c r="H3723" i="21"/>
  <c r="H3731" i="21"/>
  <c r="H3739" i="21"/>
  <c r="H3724" i="21"/>
  <c r="H3732" i="21"/>
  <c r="H3740" i="21"/>
  <c r="H3725" i="21"/>
  <c r="H3733" i="21"/>
  <c r="H3741" i="21"/>
  <c r="H3726" i="21"/>
  <c r="H3734" i="21"/>
  <c r="H3727" i="21"/>
  <c r="H3735" i="21"/>
  <c r="H3721" i="21"/>
  <c r="H3728" i="21"/>
  <c r="H3729" i="21"/>
  <c r="H3736" i="21"/>
  <c r="H3737" i="21"/>
  <c r="H304" i="27"/>
  <c r="H305" i="27"/>
  <c r="H298" i="27"/>
  <c r="H299" i="27"/>
  <c r="H300" i="27"/>
  <c r="H308" i="27"/>
  <c r="H301" i="27"/>
  <c r="H309" i="27"/>
  <c r="H303" i="27"/>
  <c r="H315" i="27"/>
  <c r="H306" i="27"/>
  <c r="H316" i="27"/>
  <c r="H307" i="27"/>
  <c r="H317" i="27"/>
  <c r="H310" i="27"/>
  <c r="H318" i="27"/>
  <c r="H311" i="27"/>
  <c r="H312" i="27"/>
  <c r="H314" i="27"/>
  <c r="H302" i="27"/>
  <c r="H313" i="27"/>
  <c r="H403" i="27"/>
  <c r="H411" i="27"/>
  <c r="H419" i="27"/>
  <c r="H404" i="27"/>
  <c r="H412" i="27"/>
  <c r="H420" i="27"/>
  <c r="H405" i="27"/>
  <c r="H413" i="27"/>
  <c r="H421" i="27"/>
  <c r="H406" i="27"/>
  <c r="H414" i="27"/>
  <c r="H422" i="27"/>
  <c r="H407" i="27"/>
  <c r="H415" i="27"/>
  <c r="H423" i="27"/>
  <c r="H408" i="27"/>
  <c r="H416" i="27"/>
  <c r="H417" i="27"/>
  <c r="H418" i="27"/>
  <c r="H409" i="27"/>
  <c r="H410" i="27"/>
  <c r="H1099" i="27"/>
  <c r="H1107" i="27"/>
  <c r="H1115" i="27"/>
  <c r="H1100" i="27"/>
  <c r="H1108" i="27"/>
  <c r="H1116" i="27"/>
  <c r="H1101" i="27"/>
  <c r="H1109" i="27"/>
  <c r="H1102" i="27"/>
  <c r="H1110" i="27"/>
  <c r="H1103" i="27"/>
  <c r="H1111" i="27"/>
  <c r="H1096" i="27"/>
  <c r="H1104" i="27"/>
  <c r="H1112" i="27"/>
  <c r="H1097" i="27"/>
  <c r="H1098" i="27"/>
  <c r="H1105" i="27"/>
  <c r="H1106" i="27"/>
  <c r="H1113" i="27"/>
  <c r="H1114" i="27"/>
  <c r="H1791" i="27"/>
  <c r="H1799" i="27"/>
  <c r="H1807" i="27"/>
  <c r="H1792" i="27"/>
  <c r="H1800" i="27"/>
  <c r="H1808" i="27"/>
  <c r="H1793" i="27"/>
  <c r="H1801" i="27"/>
  <c r="H1809" i="27"/>
  <c r="H1794" i="27"/>
  <c r="H1802" i="27"/>
  <c r="H1795" i="27"/>
  <c r="H1803" i="27"/>
  <c r="H1796" i="27"/>
  <c r="H1804" i="27"/>
  <c r="H1789" i="27"/>
  <c r="H1797" i="27"/>
  <c r="H1805" i="27"/>
  <c r="H1806" i="27"/>
  <c r="H1790" i="27"/>
  <c r="H1798" i="27"/>
  <c r="H1943" i="27"/>
  <c r="H1951" i="27"/>
  <c r="H1936" i="27"/>
  <c r="H1944" i="27"/>
  <c r="H1952" i="27"/>
  <c r="H1937" i="27"/>
  <c r="H1945" i="27"/>
  <c r="H1953" i="27"/>
  <c r="H1938" i="27"/>
  <c r="H1946" i="27"/>
  <c r="H1954" i="27"/>
  <c r="H1939" i="27"/>
  <c r="H1947" i="27"/>
  <c r="H1955" i="27"/>
  <c r="H1940" i="27"/>
  <c r="H1948" i="27"/>
  <c r="H1956" i="27"/>
  <c r="H1941" i="27"/>
  <c r="H1949" i="27"/>
  <c r="H1942" i="27"/>
  <c r="H1950" i="27"/>
  <c r="H1999" i="27"/>
  <c r="H2007" i="27"/>
  <c r="H2015" i="27"/>
  <c r="H2000" i="27"/>
  <c r="H2008" i="27"/>
  <c r="H2016" i="27"/>
  <c r="H2001" i="27"/>
  <c r="H2009" i="27"/>
  <c r="H2017" i="27"/>
  <c r="H2002" i="27"/>
  <c r="H2010" i="27"/>
  <c r="H2018" i="27"/>
  <c r="H2003" i="27"/>
  <c r="H2011" i="27"/>
  <c r="H2019" i="27"/>
  <c r="H2004" i="27"/>
  <c r="H2012" i="27"/>
  <c r="H2005" i="27"/>
  <c r="H2013" i="27"/>
  <c r="H2006" i="27"/>
  <c r="H2014" i="27"/>
  <c r="H2127" i="27"/>
  <c r="H2135" i="27"/>
  <c r="H2143" i="27"/>
  <c r="H2128" i="27"/>
  <c r="H2136" i="27"/>
  <c r="H2144" i="27"/>
  <c r="H2129" i="27"/>
  <c r="H2137" i="27"/>
  <c r="H2145" i="27"/>
  <c r="H2130" i="27"/>
  <c r="H2138" i="27"/>
  <c r="H2131" i="27"/>
  <c r="H2139" i="27"/>
  <c r="H2132" i="27"/>
  <c r="H2140" i="27"/>
  <c r="H2125" i="27"/>
  <c r="H2133" i="27"/>
  <c r="H2141" i="27"/>
  <c r="H2126" i="27"/>
  <c r="H2134" i="27"/>
  <c r="H2142" i="27"/>
  <c r="H2231" i="27"/>
  <c r="H2239" i="27"/>
  <c r="H2247" i="27"/>
  <c r="H2232" i="27"/>
  <c r="H2240" i="27"/>
  <c r="H2248" i="27"/>
  <c r="H2233" i="27"/>
  <c r="H2241" i="27"/>
  <c r="H2249" i="27"/>
  <c r="H2234" i="27"/>
  <c r="H2242" i="27"/>
  <c r="H2250" i="27"/>
  <c r="H2235" i="27"/>
  <c r="H2243" i="27"/>
  <c r="H2236" i="27"/>
  <c r="H2244" i="27"/>
  <c r="H2237" i="27"/>
  <c r="H2245" i="27"/>
  <c r="H2230" i="27"/>
  <c r="H2238" i="27"/>
  <c r="H2246" i="27"/>
  <c r="H2508" i="27"/>
  <c r="H2516" i="27"/>
  <c r="H2509" i="27"/>
  <c r="H2517" i="27"/>
  <c r="H2510" i="27"/>
  <c r="H2518" i="27"/>
  <c r="H2503" i="27"/>
  <c r="H2511" i="27"/>
  <c r="H2519" i="27"/>
  <c r="H2504" i="27"/>
  <c r="H2512" i="27"/>
  <c r="H2520" i="27"/>
  <c r="H2505" i="27"/>
  <c r="H2513" i="27"/>
  <c r="H2521" i="27"/>
  <c r="H2506" i="27"/>
  <c r="H2514" i="27"/>
  <c r="H2522" i="27"/>
  <c r="H2507" i="27"/>
  <c r="H2515" i="27"/>
  <c r="H2523" i="27"/>
  <c r="H2572" i="27"/>
  <c r="H2580" i="27"/>
  <c r="H2573" i="27"/>
  <c r="H2581" i="27"/>
  <c r="H2566" i="27"/>
  <c r="H2574" i="27"/>
  <c r="H2582" i="27"/>
  <c r="H2567" i="27"/>
  <c r="H2575" i="27"/>
  <c r="H2583" i="27"/>
  <c r="H2568" i="27"/>
  <c r="H2576" i="27"/>
  <c r="H2584" i="27"/>
  <c r="H2569" i="27"/>
  <c r="H2577" i="27"/>
  <c r="H2585" i="27"/>
  <c r="H2570" i="27"/>
  <c r="H2578" i="27"/>
  <c r="H2586" i="27"/>
  <c r="H2571" i="27"/>
  <c r="H2579" i="27"/>
  <c r="H2825" i="27"/>
  <c r="H2833" i="27"/>
  <c r="H2818" i="27"/>
  <c r="H2826" i="27"/>
  <c r="H2834" i="27"/>
  <c r="H2819" i="27"/>
  <c r="H2827" i="27"/>
  <c r="H2835" i="27"/>
  <c r="H2820" i="27"/>
  <c r="H2828" i="27"/>
  <c r="H2836" i="27"/>
  <c r="H2821" i="27"/>
  <c r="H2829" i="27"/>
  <c r="H2837" i="27"/>
  <c r="H2822" i="27"/>
  <c r="H2830" i="27"/>
  <c r="H2838" i="27"/>
  <c r="H2823" i="27"/>
  <c r="H2831" i="27"/>
  <c r="H2832" i="27"/>
  <c r="H2824" i="27"/>
  <c r="H2881" i="27"/>
  <c r="H2889" i="27"/>
  <c r="H2897" i="27"/>
  <c r="H2882" i="27"/>
  <c r="H2890" i="27"/>
  <c r="H2898" i="27"/>
  <c r="H2883" i="27"/>
  <c r="H2891" i="27"/>
  <c r="H2899" i="27"/>
  <c r="H2884" i="27"/>
  <c r="H2892" i="27"/>
  <c r="H2900" i="27"/>
  <c r="H2885" i="27"/>
  <c r="H2893" i="27"/>
  <c r="H2901" i="27"/>
  <c r="H2886" i="27"/>
  <c r="H2894" i="27"/>
  <c r="H2887" i="27"/>
  <c r="H2895" i="27"/>
  <c r="H2896" i="27"/>
  <c r="H2888" i="27"/>
  <c r="H2945" i="27"/>
  <c r="H2953" i="27"/>
  <c r="H2961" i="27"/>
  <c r="H2946" i="27"/>
  <c r="H2954" i="27"/>
  <c r="H2962" i="27"/>
  <c r="H2947" i="27"/>
  <c r="H2955" i="27"/>
  <c r="H2963" i="27"/>
  <c r="H2948" i="27"/>
  <c r="H2956" i="27"/>
  <c r="H2964" i="27"/>
  <c r="H2949" i="27"/>
  <c r="H2957" i="27"/>
  <c r="H2950" i="27"/>
  <c r="H2958" i="27"/>
  <c r="H2951" i="27"/>
  <c r="H2959" i="27"/>
  <c r="H2944" i="27"/>
  <c r="H2960" i="27"/>
  <c r="H2952" i="27"/>
  <c r="H3070" i="27"/>
  <c r="H3078" i="27"/>
  <c r="H3086" i="27"/>
  <c r="H3071" i="27"/>
  <c r="H3079" i="27"/>
  <c r="H3087" i="27"/>
  <c r="H3072" i="27"/>
  <c r="H3080" i="27"/>
  <c r="H3088" i="27"/>
  <c r="H3073" i="27"/>
  <c r="H3081" i="27"/>
  <c r="H3089" i="27"/>
  <c r="H3074" i="27"/>
  <c r="H3082" i="27"/>
  <c r="H3090" i="27"/>
  <c r="H3075" i="27"/>
  <c r="H3083" i="27"/>
  <c r="H3076" i="27"/>
  <c r="H3084" i="27"/>
  <c r="H3077" i="27"/>
  <c r="H3085" i="27"/>
  <c r="H3243" i="27"/>
  <c r="H3251" i="27"/>
  <c r="H3244" i="27"/>
  <c r="H3252" i="27"/>
  <c r="H3245" i="27"/>
  <c r="H3253" i="27"/>
  <c r="H3238" i="27"/>
  <c r="H3246" i="27"/>
  <c r="H3254" i="27"/>
  <c r="H3239" i="27"/>
  <c r="H3247" i="27"/>
  <c r="H3255" i="27"/>
  <c r="H3240" i="27"/>
  <c r="H3248" i="27"/>
  <c r="H3256" i="27"/>
  <c r="H3241" i="27"/>
  <c r="H3249" i="27"/>
  <c r="H3257" i="27"/>
  <c r="H3242" i="27"/>
  <c r="H3258" i="27"/>
  <c r="H3250" i="27"/>
  <c r="H3619" i="27"/>
  <c r="H3627" i="27"/>
  <c r="H3635" i="27"/>
  <c r="H3620" i="27"/>
  <c r="H3628" i="27"/>
  <c r="H3636" i="27"/>
  <c r="H3621" i="27"/>
  <c r="H3629" i="27"/>
  <c r="H3622" i="27"/>
  <c r="H3630" i="27"/>
  <c r="H3623" i="27"/>
  <c r="H3631" i="27"/>
  <c r="H3616" i="27"/>
  <c r="H3624" i="27"/>
  <c r="H3632" i="27"/>
  <c r="H3617" i="27"/>
  <c r="H3625" i="27"/>
  <c r="H3633" i="27"/>
  <c r="H3634" i="27"/>
  <c r="H3618" i="27"/>
  <c r="H3626" i="27"/>
  <c r="H2063" i="18"/>
  <c r="H2071" i="18"/>
  <c r="H2079" i="18"/>
  <c r="H2064" i="18"/>
  <c r="H2072" i="18"/>
  <c r="H2080" i="18"/>
  <c r="H2065" i="18"/>
  <c r="H2073" i="18"/>
  <c r="H2081" i="18"/>
  <c r="H2066" i="18"/>
  <c r="H2074" i="18"/>
  <c r="H2082" i="18"/>
  <c r="H2067" i="18"/>
  <c r="H2075" i="18"/>
  <c r="H2068" i="18"/>
  <c r="H2076" i="18"/>
  <c r="H2069" i="18"/>
  <c r="H2077" i="18"/>
  <c r="H2078" i="18"/>
  <c r="H2062" i="18"/>
  <c r="H2070" i="18"/>
  <c r="H1895" i="18"/>
  <c r="H1903" i="18"/>
  <c r="H1911" i="18"/>
  <c r="H1896" i="18"/>
  <c r="H1904" i="18"/>
  <c r="H1912" i="18"/>
  <c r="H1897" i="18"/>
  <c r="H1905" i="18"/>
  <c r="H1913" i="18"/>
  <c r="H1898" i="18"/>
  <c r="H1906" i="18"/>
  <c r="H1914" i="18"/>
  <c r="H1899" i="18"/>
  <c r="H1907" i="18"/>
  <c r="H1900" i="18"/>
  <c r="H1908" i="18"/>
  <c r="H1901" i="18"/>
  <c r="H1909" i="18"/>
  <c r="H1894" i="18"/>
  <c r="H1902" i="18"/>
  <c r="H1910" i="18"/>
  <c r="H1558" i="18"/>
  <c r="H1566" i="18"/>
  <c r="H1574" i="18"/>
  <c r="H1559" i="18"/>
  <c r="H1567" i="18"/>
  <c r="H1575" i="18"/>
  <c r="H1560" i="18"/>
  <c r="H1568" i="18"/>
  <c r="H1576" i="18"/>
  <c r="H1561" i="18"/>
  <c r="H1569" i="18"/>
  <c r="H1577" i="18"/>
  <c r="H1563" i="18"/>
  <c r="H1571" i="18"/>
  <c r="H1570" i="18"/>
  <c r="H1572" i="18"/>
  <c r="H1573" i="18"/>
  <c r="H1578" i="18"/>
  <c r="H1562" i="18"/>
  <c r="H1564" i="18"/>
  <c r="H1565" i="18"/>
  <c r="H25" i="21"/>
  <c r="H33" i="21"/>
  <c r="H41" i="21"/>
  <c r="H26" i="21"/>
  <c r="H34" i="21"/>
  <c r="H42" i="21"/>
  <c r="H27" i="21"/>
  <c r="H35" i="21"/>
  <c r="H43" i="21"/>
  <c r="H29" i="21"/>
  <c r="H37" i="21"/>
  <c r="H45" i="21"/>
  <c r="H30" i="21"/>
  <c r="H38" i="21"/>
  <c r="H31" i="21"/>
  <c r="H39" i="21"/>
  <c r="H32" i="21"/>
  <c r="H36" i="21"/>
  <c r="H40" i="21"/>
  <c r="H44" i="21"/>
  <c r="H28" i="21"/>
  <c r="H598" i="21"/>
  <c r="H606" i="21"/>
  <c r="H599" i="21"/>
  <c r="H607" i="21"/>
  <c r="H593" i="21"/>
  <c r="H601" i="21"/>
  <c r="H609" i="21"/>
  <c r="H594" i="21"/>
  <c r="H602" i="21"/>
  <c r="H610" i="21"/>
  <c r="H604" i="21"/>
  <c r="H605" i="21"/>
  <c r="H592" i="21"/>
  <c r="H608" i="21"/>
  <c r="H595" i="21"/>
  <c r="H611" i="21"/>
  <c r="H596" i="21"/>
  <c r="H612" i="21"/>
  <c r="H597" i="21"/>
  <c r="H600" i="21"/>
  <c r="H603" i="21"/>
  <c r="H1101" i="21"/>
  <c r="H1109" i="21"/>
  <c r="H1102" i="21"/>
  <c r="H1110" i="21"/>
  <c r="H1103" i="21"/>
  <c r="H1111" i="21"/>
  <c r="H1096" i="21"/>
  <c r="H1104" i="21"/>
  <c r="H1112" i="21"/>
  <c r="H1097" i="21"/>
  <c r="H1105" i="21"/>
  <c r="H1113" i="21"/>
  <c r="H1098" i="21"/>
  <c r="H1106" i="21"/>
  <c r="H1114" i="21"/>
  <c r="H1099" i="21"/>
  <c r="H1107" i="21"/>
  <c r="H1115" i="21"/>
  <c r="H1100" i="21"/>
  <c r="H1108" i="21"/>
  <c r="H1116" i="21"/>
  <c r="H3643" i="18"/>
  <c r="H3651" i="18"/>
  <c r="H3644" i="18"/>
  <c r="H3652" i="18"/>
  <c r="H3637" i="18"/>
  <c r="H3645" i="18"/>
  <c r="H3653" i="18"/>
  <c r="H3638" i="18"/>
  <c r="H3646" i="18"/>
  <c r="H3654" i="18"/>
  <c r="H3639" i="18"/>
  <c r="H3647" i="18"/>
  <c r="H3655" i="18"/>
  <c r="H3640" i="18"/>
  <c r="H3648" i="18"/>
  <c r="H3656" i="18"/>
  <c r="H3641" i="18"/>
  <c r="H3649" i="18"/>
  <c r="H3657" i="18"/>
  <c r="H3642" i="18"/>
  <c r="H3650" i="18"/>
  <c r="H3451" i="18"/>
  <c r="H3459" i="18"/>
  <c r="H3467" i="18"/>
  <c r="H3452" i="18"/>
  <c r="H3460" i="18"/>
  <c r="H3468" i="18"/>
  <c r="H3453" i="18"/>
  <c r="H3461" i="18"/>
  <c r="H3454" i="18"/>
  <c r="H3462" i="18"/>
  <c r="H3455" i="18"/>
  <c r="H3463" i="18"/>
  <c r="H3448" i="18"/>
  <c r="H3456" i="18"/>
  <c r="H3464" i="18"/>
  <c r="H3449" i="18"/>
  <c r="H3457" i="18"/>
  <c r="H3465" i="18"/>
  <c r="H3450" i="18"/>
  <c r="H3458" i="18"/>
  <c r="H3466" i="18"/>
  <c r="H3283" i="18"/>
  <c r="H3291" i="18"/>
  <c r="H3299" i="18"/>
  <c r="H3284" i="18"/>
  <c r="H3292" i="18"/>
  <c r="H3300" i="18"/>
  <c r="H3285" i="18"/>
  <c r="H3293" i="18"/>
  <c r="H3286" i="18"/>
  <c r="H3294" i="18"/>
  <c r="H3287" i="18"/>
  <c r="H3295" i="18"/>
  <c r="H3280" i="18"/>
  <c r="H3288" i="18"/>
  <c r="H3296" i="18"/>
  <c r="H3281" i="18"/>
  <c r="H3289" i="18"/>
  <c r="H3297" i="18"/>
  <c r="H3282" i="18"/>
  <c r="H3290" i="18"/>
  <c r="H3298" i="18"/>
  <c r="H3094" i="18"/>
  <c r="H3102" i="18"/>
  <c r="H3110" i="18"/>
  <c r="H3095" i="18"/>
  <c r="H3103" i="18"/>
  <c r="H3111" i="18"/>
  <c r="H3096" i="18"/>
  <c r="H3104" i="18"/>
  <c r="H3097" i="18"/>
  <c r="H3105" i="18"/>
  <c r="H3098" i="18"/>
  <c r="H3106" i="18"/>
  <c r="H3091" i="18"/>
  <c r="H3099" i="18"/>
  <c r="H3107" i="18"/>
  <c r="H3092" i="18"/>
  <c r="H3100" i="18"/>
  <c r="H3108" i="18"/>
  <c r="H3101" i="18"/>
  <c r="H3109" i="18"/>
  <c r="H3093" i="18"/>
  <c r="H2905" i="18"/>
  <c r="H2913" i="18"/>
  <c r="H2921" i="18"/>
  <c r="H2906" i="18"/>
  <c r="H2914" i="18"/>
  <c r="H2922" i="18"/>
  <c r="H2907" i="18"/>
  <c r="H2915" i="18"/>
  <c r="H2908" i="18"/>
  <c r="H2916" i="18"/>
  <c r="H2909" i="18"/>
  <c r="H2917" i="18"/>
  <c r="H2902" i="18"/>
  <c r="H2910" i="18"/>
  <c r="H2918" i="18"/>
  <c r="H2903" i="18"/>
  <c r="H2911" i="18"/>
  <c r="H2919" i="18"/>
  <c r="H2904" i="18"/>
  <c r="H2912" i="18"/>
  <c r="H2920" i="18"/>
  <c r="H2737" i="18"/>
  <c r="H2745" i="18"/>
  <c r="H2753" i="18"/>
  <c r="H2738" i="18"/>
  <c r="H2746" i="18"/>
  <c r="H2754" i="18"/>
  <c r="H2739" i="18"/>
  <c r="H2747" i="18"/>
  <c r="H2740" i="18"/>
  <c r="H2748" i="18"/>
  <c r="H2741" i="18"/>
  <c r="H2749" i="18"/>
  <c r="H2734" i="18"/>
  <c r="H2742" i="18"/>
  <c r="H2750" i="18"/>
  <c r="H2735" i="18"/>
  <c r="H2743" i="18"/>
  <c r="H2751" i="18"/>
  <c r="H2736" i="18"/>
  <c r="H2744" i="18"/>
  <c r="H2752" i="18"/>
  <c r="H2548" i="18"/>
  <c r="H2556" i="18"/>
  <c r="H2564" i="18"/>
  <c r="H2549" i="18"/>
  <c r="H2557" i="18"/>
  <c r="H2565" i="18"/>
  <c r="H2550" i="18"/>
  <c r="H2558" i="18"/>
  <c r="H2551" i="18"/>
  <c r="H2559" i="18"/>
  <c r="H2552" i="18"/>
  <c r="H2560" i="18"/>
  <c r="H2545" i="18"/>
  <c r="H2553" i="18"/>
  <c r="H2561" i="18"/>
  <c r="H2546" i="18"/>
  <c r="H2554" i="18"/>
  <c r="H2562" i="18"/>
  <c r="H2547" i="18"/>
  <c r="H2555" i="18"/>
  <c r="H2563" i="18"/>
  <c r="H2380" i="18"/>
  <c r="H2388" i="18"/>
  <c r="H2396" i="18"/>
  <c r="H2381" i="18"/>
  <c r="H2389" i="18"/>
  <c r="H2397" i="18"/>
  <c r="H2382" i="18"/>
  <c r="H2390" i="18"/>
  <c r="H2383" i="18"/>
  <c r="H2391" i="18"/>
  <c r="H2384" i="18"/>
  <c r="H2392" i="18"/>
  <c r="H2377" i="18"/>
  <c r="H2385" i="18"/>
  <c r="H2393" i="18"/>
  <c r="H2378" i="18"/>
  <c r="H2386" i="18"/>
  <c r="H2394" i="18"/>
  <c r="H2379" i="18"/>
  <c r="H2387" i="18"/>
  <c r="H2395" i="18"/>
  <c r="H2167" i="18"/>
  <c r="H2175" i="18"/>
  <c r="H2183" i="18"/>
  <c r="H2168" i="18"/>
  <c r="H2176" i="18"/>
  <c r="H2184" i="18"/>
  <c r="H2169" i="18"/>
  <c r="H2177" i="18"/>
  <c r="H2185" i="18"/>
  <c r="H2170" i="18"/>
  <c r="H2178" i="18"/>
  <c r="H2186" i="18"/>
  <c r="H2171" i="18"/>
  <c r="H2179" i="18"/>
  <c r="H2187" i="18"/>
  <c r="H2172" i="18"/>
  <c r="H2180" i="18"/>
  <c r="H2173" i="18"/>
  <c r="H2181" i="18"/>
  <c r="H2174" i="18"/>
  <c r="H2182" i="18"/>
  <c r="H1999" i="18"/>
  <c r="H2007" i="18"/>
  <c r="H2015" i="18"/>
  <c r="H2000" i="18"/>
  <c r="H2008" i="18"/>
  <c r="H2016" i="18"/>
  <c r="H2001" i="18"/>
  <c r="H2009" i="18"/>
  <c r="H2017" i="18"/>
  <c r="H2002" i="18"/>
  <c r="H2010" i="18"/>
  <c r="H2018" i="18"/>
  <c r="H2003" i="18"/>
  <c r="H2011" i="18"/>
  <c r="H2019" i="18"/>
  <c r="H2004" i="18"/>
  <c r="H2012" i="18"/>
  <c r="H2005" i="18"/>
  <c r="H2013" i="18"/>
  <c r="H2014" i="18"/>
  <c r="H2006" i="18"/>
  <c r="H1831" i="18"/>
  <c r="H1839" i="18"/>
  <c r="H1847" i="18"/>
  <c r="H1832" i="18"/>
  <c r="H1840" i="18"/>
  <c r="H1848" i="18"/>
  <c r="H1833" i="18"/>
  <c r="H1841" i="18"/>
  <c r="H1849" i="18"/>
  <c r="H1834" i="18"/>
  <c r="H1842" i="18"/>
  <c r="H1850" i="18"/>
  <c r="H1835" i="18"/>
  <c r="H1843" i="18"/>
  <c r="H1851" i="18"/>
  <c r="H1836" i="18"/>
  <c r="H1844" i="18"/>
  <c r="H1837" i="18"/>
  <c r="H1845" i="18"/>
  <c r="H1838" i="18"/>
  <c r="H1846" i="18"/>
  <c r="H1663" i="18"/>
  <c r="H1671" i="18"/>
  <c r="H1679" i="18"/>
  <c r="H1664" i="18"/>
  <c r="H1672" i="18"/>
  <c r="H1680" i="18"/>
  <c r="H1665" i="18"/>
  <c r="H1673" i="18"/>
  <c r="H1681" i="18"/>
  <c r="H1666" i="18"/>
  <c r="H1674" i="18"/>
  <c r="H1682" i="18"/>
  <c r="H1667" i="18"/>
  <c r="H1675" i="18"/>
  <c r="H1683" i="18"/>
  <c r="H1668" i="18"/>
  <c r="H1676" i="18"/>
  <c r="H1669" i="18"/>
  <c r="H1677" i="18"/>
  <c r="H1670" i="18"/>
  <c r="H1678" i="18"/>
  <c r="H1502" i="18"/>
  <c r="H1510" i="18"/>
  <c r="H1495" i="18"/>
  <c r="H1503" i="18"/>
  <c r="H1511" i="18"/>
  <c r="H1496" i="18"/>
  <c r="H1504" i="18"/>
  <c r="H1512" i="18"/>
  <c r="H1497" i="18"/>
  <c r="H1505" i="18"/>
  <c r="H1513" i="18"/>
  <c r="H1499" i="18"/>
  <c r="H1507" i="18"/>
  <c r="H1515" i="18"/>
  <c r="H1506" i="18"/>
  <c r="H1508" i="18"/>
  <c r="H1509" i="18"/>
  <c r="H1514" i="18"/>
  <c r="H1498" i="18"/>
  <c r="H1500" i="18"/>
  <c r="H1501" i="18"/>
  <c r="H1309" i="18"/>
  <c r="H1317" i="18"/>
  <c r="H1325" i="18"/>
  <c r="H1310" i="18"/>
  <c r="H1318" i="18"/>
  <c r="H1326" i="18"/>
  <c r="H1311" i="18"/>
  <c r="H1319" i="18"/>
  <c r="H1312" i="18"/>
  <c r="H1320" i="18"/>
  <c r="H1313" i="18"/>
  <c r="H1321" i="18"/>
  <c r="H1307" i="18"/>
  <c r="H1315" i="18"/>
  <c r="H1323" i="18"/>
  <c r="H1324" i="18"/>
  <c r="H1306" i="18"/>
  <c r="H1308" i="18"/>
  <c r="H1314" i="18"/>
  <c r="H1316" i="18"/>
  <c r="H1322" i="18"/>
  <c r="H1078" i="18"/>
  <c r="H1086" i="18"/>
  <c r="H1094" i="18"/>
  <c r="H1079" i="18"/>
  <c r="H1087" i="18"/>
  <c r="H1095" i="18"/>
  <c r="H1080" i="18"/>
  <c r="H1088" i="18"/>
  <c r="H1081" i="18"/>
  <c r="H1089" i="18"/>
  <c r="H1082" i="18"/>
  <c r="H1090" i="18"/>
  <c r="H1076" i="18"/>
  <c r="H1084" i="18"/>
  <c r="H1092" i="18"/>
  <c r="H1075" i="18"/>
  <c r="H1077" i="18"/>
  <c r="H1083" i="18"/>
  <c r="H1085" i="18"/>
  <c r="H1091" i="18"/>
  <c r="H1093" i="18"/>
  <c r="H868" i="18"/>
  <c r="H876" i="18"/>
  <c r="H884" i="18"/>
  <c r="H869" i="18"/>
  <c r="H877" i="18"/>
  <c r="H885" i="18"/>
  <c r="H870" i="18"/>
  <c r="H878" i="18"/>
  <c r="H871" i="18"/>
  <c r="H879" i="18"/>
  <c r="H872" i="18"/>
  <c r="H880" i="18"/>
  <c r="H866" i="18"/>
  <c r="H874" i="18"/>
  <c r="H882" i="18"/>
  <c r="H867" i="18"/>
  <c r="H873" i="18"/>
  <c r="H875" i="18"/>
  <c r="H881" i="18"/>
  <c r="H883" i="18"/>
  <c r="H865" i="18"/>
  <c r="H679" i="18"/>
  <c r="H687" i="18"/>
  <c r="H695" i="18"/>
  <c r="H680" i="18"/>
  <c r="H688" i="18"/>
  <c r="H696" i="18"/>
  <c r="H681" i="18"/>
  <c r="H689" i="18"/>
  <c r="H682" i="18"/>
  <c r="H690" i="18"/>
  <c r="H683" i="18"/>
  <c r="H691" i="18"/>
  <c r="H677" i="18"/>
  <c r="H685" i="18"/>
  <c r="H693" i="18"/>
  <c r="H686" i="18"/>
  <c r="H692" i="18"/>
  <c r="H694" i="18"/>
  <c r="H676" i="18"/>
  <c r="H678" i="18"/>
  <c r="H684" i="18"/>
  <c r="H382" i="18"/>
  <c r="H390" i="18"/>
  <c r="H398" i="18"/>
  <c r="H383" i="18"/>
  <c r="H391" i="18"/>
  <c r="H399" i="18"/>
  <c r="H384" i="18"/>
  <c r="H392" i="18"/>
  <c r="H400" i="18"/>
  <c r="H385" i="18"/>
  <c r="H393" i="18"/>
  <c r="H401" i="18"/>
  <c r="H386" i="18"/>
  <c r="H394" i="18"/>
  <c r="H402" i="18"/>
  <c r="H388" i="18"/>
  <c r="H396" i="18"/>
  <c r="H387" i="18"/>
  <c r="H389" i="18"/>
  <c r="H395" i="18"/>
  <c r="H397" i="18"/>
  <c r="H198" i="18"/>
  <c r="H206" i="18"/>
  <c r="H199" i="18"/>
  <c r="H207" i="18"/>
  <c r="H200" i="18"/>
  <c r="H208" i="18"/>
  <c r="H193" i="18"/>
  <c r="H201" i="18"/>
  <c r="H209" i="18"/>
  <c r="H194" i="18"/>
  <c r="H202" i="18"/>
  <c r="H210" i="18"/>
  <c r="H196" i="18"/>
  <c r="H204" i="18"/>
  <c r="H212" i="18"/>
  <c r="H195" i="18"/>
  <c r="H197" i="18"/>
  <c r="H203" i="18"/>
  <c r="H205" i="18"/>
  <c r="H211" i="18"/>
  <c r="H213" i="18"/>
  <c r="H1016" i="21"/>
  <c r="H1024" i="21"/>
  <c r="H1032" i="21"/>
  <c r="H1017" i="21"/>
  <c r="H1025" i="21"/>
  <c r="H1018" i="21"/>
  <c r="H1026" i="21"/>
  <c r="H1019" i="21"/>
  <c r="H1027" i="21"/>
  <c r="H1012" i="21"/>
  <c r="H1020" i="21"/>
  <c r="H1028" i="21"/>
  <c r="H1013" i="21"/>
  <c r="H1021" i="21"/>
  <c r="H1029" i="21"/>
  <c r="H1014" i="21"/>
  <c r="H1022" i="21"/>
  <c r="H1030" i="21"/>
  <c r="H1015" i="21"/>
  <c r="H1023" i="21"/>
  <c r="H1031" i="21"/>
  <c r="H1436" i="21"/>
  <c r="H1444" i="21"/>
  <c r="H1452" i="21"/>
  <c r="H1437" i="21"/>
  <c r="H1445" i="21"/>
  <c r="H1438" i="21"/>
  <c r="H1446" i="21"/>
  <c r="H1439" i="21"/>
  <c r="H1447" i="21"/>
  <c r="H1432" i="21"/>
  <c r="H1440" i="21"/>
  <c r="H1448" i="21"/>
  <c r="H1433" i="21"/>
  <c r="H1441" i="21"/>
  <c r="H1449" i="21"/>
  <c r="H1434" i="21"/>
  <c r="H1442" i="21"/>
  <c r="H1450" i="21"/>
  <c r="H1435" i="21"/>
  <c r="H1443" i="21"/>
  <c r="H1451" i="21"/>
  <c r="H1897" i="21"/>
  <c r="H1905" i="21"/>
  <c r="H1913" i="21"/>
  <c r="H1898" i="21"/>
  <c r="H1906" i="21"/>
  <c r="H1914" i="21"/>
  <c r="H1899" i="21"/>
  <c r="H1907" i="21"/>
  <c r="H1900" i="21"/>
  <c r="H1908" i="21"/>
  <c r="H1901" i="21"/>
  <c r="H1909" i="21"/>
  <c r="H1894" i="21"/>
  <c r="H1902" i="21"/>
  <c r="H1910" i="21"/>
  <c r="H1904" i="21"/>
  <c r="H1911" i="21"/>
  <c r="H1912" i="21"/>
  <c r="H1895" i="21"/>
  <c r="H1896" i="21"/>
  <c r="H1903" i="21"/>
  <c r="H2041" i="21"/>
  <c r="H2049" i="21"/>
  <c r="H2057" i="21"/>
  <c r="H2043" i="21"/>
  <c r="H2051" i="21"/>
  <c r="H2059" i="21"/>
  <c r="H2044" i="21"/>
  <c r="H2052" i="21"/>
  <c r="H2060" i="21"/>
  <c r="H2045" i="21"/>
  <c r="H2053" i="21"/>
  <c r="H2061" i="21"/>
  <c r="H2046" i="21"/>
  <c r="H2054" i="21"/>
  <c r="H2056" i="21"/>
  <c r="H2058" i="21"/>
  <c r="H2042" i="21"/>
  <c r="H2047" i="21"/>
  <c r="H2048" i="21"/>
  <c r="H2050" i="21"/>
  <c r="H2055" i="21"/>
  <c r="H2257" i="21"/>
  <c r="H2265" i="21"/>
  <c r="H2251" i="21"/>
  <c r="H2259" i="21"/>
  <c r="H2267" i="21"/>
  <c r="H2252" i="21"/>
  <c r="H2260" i="21"/>
  <c r="H2268" i="21"/>
  <c r="H2253" i="21"/>
  <c r="H2261" i="21"/>
  <c r="H2269" i="21"/>
  <c r="H2254" i="21"/>
  <c r="H2262" i="21"/>
  <c r="H2270" i="21"/>
  <c r="H2271" i="21"/>
  <c r="H2255" i="21"/>
  <c r="H2256" i="21"/>
  <c r="H2258" i="21"/>
  <c r="H2263" i="21"/>
  <c r="H2266" i="21"/>
  <c r="H2264" i="21"/>
  <c r="H2526" i="21"/>
  <c r="H2534" i="21"/>
  <c r="H2542" i="21"/>
  <c r="H2528" i="21"/>
  <c r="H2536" i="21"/>
  <c r="H2544" i="21"/>
  <c r="H2529" i="21"/>
  <c r="H2537" i="21"/>
  <c r="H2530" i="21"/>
  <c r="H2538" i="21"/>
  <c r="H2531" i="21"/>
  <c r="H2539" i="21"/>
  <c r="H2525" i="21"/>
  <c r="H2527" i="21"/>
  <c r="H2532" i="21"/>
  <c r="H2533" i="21"/>
  <c r="H2535" i="21"/>
  <c r="H2540" i="21"/>
  <c r="H2524" i="21"/>
  <c r="H2541" i="21"/>
  <c r="H2543" i="21"/>
  <c r="H2867" i="21"/>
  <c r="H2875" i="21"/>
  <c r="H2861" i="21"/>
  <c r="H2869" i="21"/>
  <c r="H2877" i="21"/>
  <c r="H2862" i="21"/>
  <c r="H2870" i="21"/>
  <c r="H2878" i="21"/>
  <c r="H2863" i="21"/>
  <c r="H2871" i="21"/>
  <c r="H2879" i="21"/>
  <c r="H2864" i="21"/>
  <c r="H2872" i="21"/>
  <c r="H2880" i="21"/>
  <c r="H2866" i="21"/>
  <c r="H2868" i="21"/>
  <c r="H2873" i="21"/>
  <c r="H2874" i="21"/>
  <c r="H2876" i="21"/>
  <c r="H2860" i="21"/>
  <c r="H2865" i="21"/>
  <c r="H2987" i="21"/>
  <c r="H2995" i="21"/>
  <c r="H3003" i="21"/>
  <c r="H2989" i="21"/>
  <c r="H2997" i="21"/>
  <c r="H3005" i="21"/>
  <c r="H2990" i="21"/>
  <c r="H2998" i="21"/>
  <c r="H3006" i="21"/>
  <c r="H2991" i="21"/>
  <c r="H2999" i="21"/>
  <c r="H2992" i="21"/>
  <c r="H3000" i="21"/>
  <c r="H2994" i="21"/>
  <c r="H2996" i="21"/>
  <c r="H3001" i="21"/>
  <c r="H3002" i="21"/>
  <c r="H3004" i="21"/>
  <c r="H2986" i="21"/>
  <c r="H2993" i="21"/>
  <c r="H2988" i="21"/>
  <c r="H3242" i="21"/>
  <c r="H3250" i="21"/>
  <c r="H3258" i="21"/>
  <c r="H3243" i="21"/>
  <c r="H3251" i="21"/>
  <c r="H3244" i="21"/>
  <c r="H3252" i="21"/>
  <c r="H3245" i="21"/>
  <c r="H3253" i="21"/>
  <c r="H3238" i="21"/>
  <c r="H3246" i="21"/>
  <c r="H3254" i="21"/>
  <c r="H3239" i="21"/>
  <c r="H3247" i="21"/>
  <c r="H3255" i="21"/>
  <c r="H3240" i="21"/>
  <c r="H3241" i="21"/>
  <c r="H3248" i="21"/>
  <c r="H3249" i="21"/>
  <c r="H3256" i="21"/>
  <c r="H3257" i="21"/>
  <c r="H3370" i="21"/>
  <c r="H3378" i="21"/>
  <c r="H3371" i="21"/>
  <c r="H3379" i="21"/>
  <c r="H3364" i="21"/>
  <c r="H3372" i="21"/>
  <c r="H3380" i="21"/>
  <c r="H3365" i="21"/>
  <c r="H3373" i="21"/>
  <c r="H3381" i="21"/>
  <c r="H3366" i="21"/>
  <c r="H3374" i="21"/>
  <c r="H3382" i="21"/>
  <c r="H3367" i="21"/>
  <c r="H3375" i="21"/>
  <c r="H3383" i="21"/>
  <c r="H3368" i="21"/>
  <c r="H3369" i="21"/>
  <c r="H3376" i="21"/>
  <c r="H3377" i="21"/>
  <c r="H3384" i="21"/>
  <c r="H3578" i="21"/>
  <c r="H3586" i="21"/>
  <c r="H3594" i="21"/>
  <c r="H3579" i="21"/>
  <c r="H3587" i="21"/>
  <c r="H3580" i="21"/>
  <c r="H3588" i="21"/>
  <c r="H3581" i="21"/>
  <c r="H3589" i="21"/>
  <c r="H3574" i="21"/>
  <c r="H3582" i="21"/>
  <c r="H3590" i="21"/>
  <c r="H3575" i="21"/>
  <c r="H3583" i="21"/>
  <c r="H3591" i="21"/>
  <c r="H3593" i="21"/>
  <c r="H3576" i="21"/>
  <c r="H3577" i="21"/>
  <c r="H3584" i="21"/>
  <c r="H3585" i="21"/>
  <c r="H3592" i="21"/>
  <c r="H72" i="27"/>
  <c r="H80" i="27"/>
  <c r="H73" i="27"/>
  <c r="H81" i="27"/>
  <c r="H74" i="27"/>
  <c r="H82" i="27"/>
  <c r="H67" i="27"/>
  <c r="H75" i="27"/>
  <c r="H83" i="27"/>
  <c r="H68" i="27"/>
  <c r="H76" i="27"/>
  <c r="H84" i="27"/>
  <c r="H69" i="27"/>
  <c r="H77" i="27"/>
  <c r="H85" i="27"/>
  <c r="H79" i="27"/>
  <c r="H86" i="27"/>
  <c r="H87" i="27"/>
  <c r="H70" i="27"/>
  <c r="H78" i="27"/>
  <c r="H71" i="27"/>
  <c r="H152" i="27"/>
  <c r="H160" i="27"/>
  <c r="H168" i="27"/>
  <c r="H153" i="27"/>
  <c r="H161" i="27"/>
  <c r="H169" i="27"/>
  <c r="H154" i="27"/>
  <c r="H162" i="27"/>
  <c r="H170" i="27"/>
  <c r="H155" i="27"/>
  <c r="H163" i="27"/>
  <c r="H171" i="27"/>
  <c r="H156" i="27"/>
  <c r="H164" i="27"/>
  <c r="H157" i="27"/>
  <c r="H165" i="27"/>
  <c r="H151" i="27"/>
  <c r="H158" i="27"/>
  <c r="H159" i="27"/>
  <c r="H166" i="27"/>
  <c r="H167" i="27"/>
  <c r="H240" i="27"/>
  <c r="H248" i="27"/>
  <c r="H241" i="27"/>
  <c r="H249" i="27"/>
  <c r="H242" i="27"/>
  <c r="H250" i="27"/>
  <c r="H235" i="27"/>
  <c r="H243" i="27"/>
  <c r="H251" i="27"/>
  <c r="H236" i="27"/>
  <c r="H244" i="27"/>
  <c r="H252" i="27"/>
  <c r="H237" i="27"/>
  <c r="H245" i="27"/>
  <c r="H253" i="27"/>
  <c r="H239" i="27"/>
  <c r="H246" i="27"/>
  <c r="H247" i="27"/>
  <c r="H254" i="27"/>
  <c r="H255" i="27"/>
  <c r="H238" i="27"/>
  <c r="H594" i="27"/>
  <c r="H602" i="27"/>
  <c r="H610" i="27"/>
  <c r="H595" i="27"/>
  <c r="H603" i="27"/>
  <c r="H611" i="27"/>
  <c r="H596" i="27"/>
  <c r="H604" i="27"/>
  <c r="H612" i="27"/>
  <c r="H597" i="27"/>
  <c r="H605" i="27"/>
  <c r="H598" i="27"/>
  <c r="H606" i="27"/>
  <c r="H599" i="27"/>
  <c r="H607" i="27"/>
  <c r="H608" i="27"/>
  <c r="H609" i="27"/>
  <c r="H592" i="27"/>
  <c r="H593" i="27"/>
  <c r="H600" i="27"/>
  <c r="H601" i="27"/>
  <c r="H724" i="27"/>
  <c r="H732" i="27"/>
  <c r="H725" i="27"/>
  <c r="H733" i="27"/>
  <c r="H718" i="27"/>
  <c r="H726" i="27"/>
  <c r="H734" i="27"/>
  <c r="H719" i="27"/>
  <c r="H727" i="27"/>
  <c r="H735" i="27"/>
  <c r="H720" i="27"/>
  <c r="H728" i="27"/>
  <c r="H736" i="27"/>
  <c r="H721" i="27"/>
  <c r="H729" i="27"/>
  <c r="H737" i="27"/>
  <c r="H722" i="27"/>
  <c r="H723" i="27"/>
  <c r="H730" i="27"/>
  <c r="H731" i="27"/>
  <c r="H738" i="27"/>
  <c r="H913" i="27"/>
  <c r="H921" i="27"/>
  <c r="H914" i="27"/>
  <c r="H922" i="27"/>
  <c r="H907" i="27"/>
  <c r="H915" i="27"/>
  <c r="H923" i="27"/>
  <c r="H908" i="27"/>
  <c r="H916" i="27"/>
  <c r="H924" i="27"/>
  <c r="H909" i="27"/>
  <c r="H917" i="27"/>
  <c r="H925" i="27"/>
  <c r="H910" i="27"/>
  <c r="H918" i="27"/>
  <c r="H926" i="27"/>
  <c r="H927" i="27"/>
  <c r="H911" i="27"/>
  <c r="H912" i="27"/>
  <c r="H919" i="27"/>
  <c r="H920" i="27"/>
  <c r="H1184" i="27"/>
  <c r="H1192" i="27"/>
  <c r="H1200" i="27"/>
  <c r="H1185" i="27"/>
  <c r="H1193" i="27"/>
  <c r="H1186" i="27"/>
  <c r="H1194" i="27"/>
  <c r="H1187" i="27"/>
  <c r="H1195" i="27"/>
  <c r="H1180" i="27"/>
  <c r="H1188" i="27"/>
  <c r="H1196" i="27"/>
  <c r="H1181" i="27"/>
  <c r="H1189" i="27"/>
  <c r="H1197" i="27"/>
  <c r="H1182" i="27"/>
  <c r="H1183" i="27"/>
  <c r="H1190" i="27"/>
  <c r="H1191" i="27"/>
  <c r="H1198" i="27"/>
  <c r="H1199" i="27"/>
  <c r="H1474" i="27"/>
  <c r="H1482" i="27"/>
  <c r="H1490" i="27"/>
  <c r="H1475" i="27"/>
  <c r="H1483" i="27"/>
  <c r="H1491" i="27"/>
  <c r="H1476" i="27"/>
  <c r="H1484" i="27"/>
  <c r="H1492" i="27"/>
  <c r="H1477" i="27"/>
  <c r="H1485" i="27"/>
  <c r="H1493" i="27"/>
  <c r="H1478" i="27"/>
  <c r="H1486" i="27"/>
  <c r="H1494" i="27"/>
  <c r="H1479" i="27"/>
  <c r="H1487" i="27"/>
  <c r="H1480" i="27"/>
  <c r="H1481" i="27"/>
  <c r="H1488" i="27"/>
  <c r="H1489" i="27"/>
  <c r="H1562" i="27"/>
  <c r="H1570" i="27"/>
  <c r="H1578" i="27"/>
  <c r="H1563" i="27"/>
  <c r="H1571" i="27"/>
  <c r="H1564" i="27"/>
  <c r="H1572" i="27"/>
  <c r="H1565" i="27"/>
  <c r="H1573" i="27"/>
  <c r="H1558" i="27"/>
  <c r="H1566" i="27"/>
  <c r="H1574" i="27"/>
  <c r="H1559" i="27"/>
  <c r="H1567" i="27"/>
  <c r="H1575" i="27"/>
  <c r="H1576" i="27"/>
  <c r="H1577" i="27"/>
  <c r="H1560" i="27"/>
  <c r="H1561" i="27"/>
  <c r="H1568" i="27"/>
  <c r="H1569" i="27"/>
  <c r="H1623" i="27"/>
  <c r="H1631" i="27"/>
  <c r="H1639" i="27"/>
  <c r="H1624" i="27"/>
  <c r="H1632" i="27"/>
  <c r="H1640" i="27"/>
  <c r="H1625" i="27"/>
  <c r="H1633" i="27"/>
  <c r="H1641" i="27"/>
  <c r="H1626" i="27"/>
  <c r="H1634" i="27"/>
  <c r="H1627" i="27"/>
  <c r="H1635" i="27"/>
  <c r="H1628" i="27"/>
  <c r="H1636" i="27"/>
  <c r="H1621" i="27"/>
  <c r="H1629" i="27"/>
  <c r="H1637" i="27"/>
  <c r="H1622" i="27"/>
  <c r="H1630" i="27"/>
  <c r="H1638" i="27"/>
  <c r="H1663" i="27"/>
  <c r="H1671" i="27"/>
  <c r="H1679" i="27"/>
  <c r="H1664" i="27"/>
  <c r="H1672" i="27"/>
  <c r="H1680" i="27"/>
  <c r="H1665" i="27"/>
  <c r="H1673" i="27"/>
  <c r="H1681" i="27"/>
  <c r="H1666" i="27"/>
  <c r="H1674" i="27"/>
  <c r="H1682" i="27"/>
  <c r="H1667" i="27"/>
  <c r="H1675" i="27"/>
  <c r="H1683" i="27"/>
  <c r="H1668" i="27"/>
  <c r="H1676" i="27"/>
  <c r="H1669" i="27"/>
  <c r="H1677" i="27"/>
  <c r="H1678" i="27"/>
  <c r="H1670" i="27"/>
  <c r="H1727" i="27"/>
  <c r="H1735" i="27"/>
  <c r="H1743" i="27"/>
  <c r="H1728" i="27"/>
  <c r="H1736" i="27"/>
  <c r="H1744" i="27"/>
  <c r="H1729" i="27"/>
  <c r="H1737" i="27"/>
  <c r="H1745" i="27"/>
  <c r="H1730" i="27"/>
  <c r="H1738" i="27"/>
  <c r="H1746" i="27"/>
  <c r="H1731" i="27"/>
  <c r="H1739" i="27"/>
  <c r="H1732" i="27"/>
  <c r="H1740" i="27"/>
  <c r="H1733" i="27"/>
  <c r="H1741" i="27"/>
  <c r="H1742" i="27"/>
  <c r="H1726" i="27"/>
  <c r="H1734" i="27"/>
  <c r="H1775" i="27"/>
  <c r="H1783" i="27"/>
  <c r="H1768" i="27"/>
  <c r="H1776" i="27"/>
  <c r="H1784" i="27"/>
  <c r="H1769" i="27"/>
  <c r="H1777" i="27"/>
  <c r="H1785" i="27"/>
  <c r="H1770" i="27"/>
  <c r="H1778" i="27"/>
  <c r="H1786" i="27"/>
  <c r="H1771" i="27"/>
  <c r="H1779" i="27"/>
  <c r="H1787" i="27"/>
  <c r="H1772" i="27"/>
  <c r="H1780" i="27"/>
  <c r="H1788" i="27"/>
  <c r="H1773" i="27"/>
  <c r="H1781" i="27"/>
  <c r="H1774" i="27"/>
  <c r="H1782" i="27"/>
  <c r="H1831" i="27"/>
  <c r="H1839" i="27"/>
  <c r="H1847" i="27"/>
  <c r="H1832" i="27"/>
  <c r="H1840" i="27"/>
  <c r="H1848" i="27"/>
  <c r="H1833" i="27"/>
  <c r="H1841" i="27"/>
  <c r="H1849" i="27"/>
  <c r="H1834" i="27"/>
  <c r="H1842" i="27"/>
  <c r="H1850" i="27"/>
  <c r="H1835" i="27"/>
  <c r="H1843" i="27"/>
  <c r="H1851" i="27"/>
  <c r="H1836" i="27"/>
  <c r="H1844" i="27"/>
  <c r="H1837" i="27"/>
  <c r="H1845" i="27"/>
  <c r="H1838" i="27"/>
  <c r="H1846" i="27"/>
  <c r="H1879" i="27"/>
  <c r="H1887" i="27"/>
  <c r="H1880" i="27"/>
  <c r="H1888" i="27"/>
  <c r="H1873" i="27"/>
  <c r="H1881" i="27"/>
  <c r="H1889" i="27"/>
  <c r="H1874" i="27"/>
  <c r="H1882" i="27"/>
  <c r="H1890" i="27"/>
  <c r="H1875" i="27"/>
  <c r="H1883" i="27"/>
  <c r="H1891" i="27"/>
  <c r="H1876" i="27"/>
  <c r="H1884" i="27"/>
  <c r="H1892" i="27"/>
  <c r="H1877" i="27"/>
  <c r="H1885" i="27"/>
  <c r="H1893" i="27"/>
  <c r="H1878" i="27"/>
  <c r="H1886" i="27"/>
  <c r="H1983" i="27"/>
  <c r="H1991" i="27"/>
  <c r="H1984" i="27"/>
  <c r="H1992" i="27"/>
  <c r="H1985" i="27"/>
  <c r="H1993" i="27"/>
  <c r="H1978" i="27"/>
  <c r="H1986" i="27"/>
  <c r="H1994" i="27"/>
  <c r="H1979" i="27"/>
  <c r="H1987" i="27"/>
  <c r="H1995" i="27"/>
  <c r="H1980" i="27"/>
  <c r="H1988" i="27"/>
  <c r="H1996" i="27"/>
  <c r="H1981" i="27"/>
  <c r="H1989" i="27"/>
  <c r="H1997" i="27"/>
  <c r="H1998" i="27"/>
  <c r="H1982" i="27"/>
  <c r="H1990" i="27"/>
  <c r="H2063" i="27"/>
  <c r="H2071" i="27"/>
  <c r="H2079" i="27"/>
  <c r="H2064" i="27"/>
  <c r="H2072" i="27"/>
  <c r="H2080" i="27"/>
  <c r="H2065" i="27"/>
  <c r="H2073" i="27"/>
  <c r="H2081" i="27"/>
  <c r="H2066" i="27"/>
  <c r="H2074" i="27"/>
  <c r="H2082" i="27"/>
  <c r="H2067" i="27"/>
  <c r="H2075" i="27"/>
  <c r="H2068" i="27"/>
  <c r="H2076" i="27"/>
  <c r="H2069" i="27"/>
  <c r="H2077" i="27"/>
  <c r="H2062" i="27"/>
  <c r="H2070" i="27"/>
  <c r="H2078" i="27"/>
  <c r="H2111" i="27"/>
  <c r="H2119" i="27"/>
  <c r="H2104" i="27"/>
  <c r="H2112" i="27"/>
  <c r="H2120" i="27"/>
  <c r="H2105" i="27"/>
  <c r="H2113" i="27"/>
  <c r="H2121" i="27"/>
  <c r="H2106" i="27"/>
  <c r="H2114" i="27"/>
  <c r="H2122" i="27"/>
  <c r="H2107" i="27"/>
  <c r="H2115" i="27"/>
  <c r="H2123" i="27"/>
  <c r="H2108" i="27"/>
  <c r="H2116" i="27"/>
  <c r="H2124" i="27"/>
  <c r="H2109" i="27"/>
  <c r="H2117" i="27"/>
  <c r="H2110" i="27"/>
  <c r="H2118" i="27"/>
  <c r="H2167" i="27"/>
  <c r="H2175" i="27"/>
  <c r="H2183" i="27"/>
  <c r="H2168" i="27"/>
  <c r="H2176" i="27"/>
  <c r="H2184" i="27"/>
  <c r="H2169" i="27"/>
  <c r="H2177" i="27"/>
  <c r="H2185" i="27"/>
  <c r="H2170" i="27"/>
  <c r="H2178" i="27"/>
  <c r="H2186" i="27"/>
  <c r="H2171" i="27"/>
  <c r="H2179" i="27"/>
  <c r="H2187" i="27"/>
  <c r="H2172" i="27"/>
  <c r="H2180" i="27"/>
  <c r="H2173" i="27"/>
  <c r="H2181" i="27"/>
  <c r="H2174" i="27"/>
  <c r="H2182" i="27"/>
  <c r="H2340" i="27"/>
  <c r="H2348" i="27"/>
  <c r="H2341" i="27"/>
  <c r="H2349" i="27"/>
  <c r="H2342" i="27"/>
  <c r="H2350" i="27"/>
  <c r="H2335" i="27"/>
  <c r="H2343" i="27"/>
  <c r="H2351" i="27"/>
  <c r="H2336" i="27"/>
  <c r="H2344" i="27"/>
  <c r="H2352" i="27"/>
  <c r="H2337" i="27"/>
  <c r="H2345" i="27"/>
  <c r="H2353" i="27"/>
  <c r="H2338" i="27"/>
  <c r="H2346" i="27"/>
  <c r="H2354" i="27"/>
  <c r="H2339" i="27"/>
  <c r="H2347" i="27"/>
  <c r="H2355" i="27"/>
  <c r="H2404" i="27"/>
  <c r="H2412" i="27"/>
  <c r="H2405" i="27"/>
  <c r="H2413" i="27"/>
  <c r="H2398" i="27"/>
  <c r="H2406" i="27"/>
  <c r="H2414" i="27"/>
  <c r="H2399" i="27"/>
  <c r="H2407" i="27"/>
  <c r="H2415" i="27"/>
  <c r="H2400" i="27"/>
  <c r="H2408" i="27"/>
  <c r="H2416" i="27"/>
  <c r="H2401" i="27"/>
  <c r="H2409" i="27"/>
  <c r="H2417" i="27"/>
  <c r="H2402" i="27"/>
  <c r="H2410" i="27"/>
  <c r="H2418" i="27"/>
  <c r="H2403" i="27"/>
  <c r="H2411" i="27"/>
  <c r="H2484" i="27"/>
  <c r="H2492" i="27"/>
  <c r="H2500" i="27"/>
  <c r="H2485" i="27"/>
  <c r="H2493" i="27"/>
  <c r="H2501" i="27"/>
  <c r="H2486" i="27"/>
  <c r="H2494" i="27"/>
  <c r="H2502" i="27"/>
  <c r="H2487" i="27"/>
  <c r="H2495" i="27"/>
  <c r="H2488" i="27"/>
  <c r="H2496" i="27"/>
  <c r="H2489" i="27"/>
  <c r="H2497" i="27"/>
  <c r="H2482" i="27"/>
  <c r="H2490" i="27"/>
  <c r="H2498" i="27"/>
  <c r="H2483" i="27"/>
  <c r="H2491" i="27"/>
  <c r="H2499" i="27"/>
  <c r="H2697" i="27"/>
  <c r="H2705" i="27"/>
  <c r="H2698" i="27"/>
  <c r="H2706" i="27"/>
  <c r="H2699" i="27"/>
  <c r="H2707" i="27"/>
  <c r="H2692" i="27"/>
  <c r="H2700" i="27"/>
  <c r="H2708" i="27"/>
  <c r="H2693" i="27"/>
  <c r="H2701" i="27"/>
  <c r="H2709" i="27"/>
  <c r="H2694" i="27"/>
  <c r="H2702" i="27"/>
  <c r="H2710" i="27"/>
  <c r="H2695" i="27"/>
  <c r="H2703" i="27"/>
  <c r="H2711" i="27"/>
  <c r="H2704" i="27"/>
  <c r="H2696" i="27"/>
  <c r="H2712" i="27"/>
  <c r="H2865" i="27"/>
  <c r="H2873" i="27"/>
  <c r="H2866" i="27"/>
  <c r="H2874" i="27"/>
  <c r="H2867" i="27"/>
  <c r="H2875" i="27"/>
  <c r="H2860" i="27"/>
  <c r="H2868" i="27"/>
  <c r="H2876" i="27"/>
  <c r="H2861" i="27"/>
  <c r="H2869" i="27"/>
  <c r="H2877" i="27"/>
  <c r="H2862" i="27"/>
  <c r="H2870" i="27"/>
  <c r="H2878" i="27"/>
  <c r="H2863" i="27"/>
  <c r="H2871" i="27"/>
  <c r="H2879" i="27"/>
  <c r="H2864" i="27"/>
  <c r="H2872" i="27"/>
  <c r="H2880" i="27"/>
  <c r="H3219" i="27"/>
  <c r="H3227" i="27"/>
  <c r="H3235" i="27"/>
  <c r="H3220" i="27"/>
  <c r="H3228" i="27"/>
  <c r="H3236" i="27"/>
  <c r="H3221" i="27"/>
  <c r="H3229" i="27"/>
  <c r="H3237" i="27"/>
  <c r="H3222" i="27"/>
  <c r="H3230" i="27"/>
  <c r="H3223" i="27"/>
  <c r="H3231" i="27"/>
  <c r="H3224" i="27"/>
  <c r="H3232" i="27"/>
  <c r="H3217" i="27"/>
  <c r="H3225" i="27"/>
  <c r="H3233" i="27"/>
  <c r="H3218" i="27"/>
  <c r="H3226" i="27"/>
  <c r="H3234" i="27"/>
  <c r="H3283" i="27"/>
  <c r="H3291" i="27"/>
  <c r="H3299" i="27"/>
  <c r="H3284" i="27"/>
  <c r="H3292" i="27"/>
  <c r="H3300" i="27"/>
  <c r="H3285" i="27"/>
  <c r="H3293" i="27"/>
  <c r="H3286" i="27"/>
  <c r="H3294" i="27"/>
  <c r="H3287" i="27"/>
  <c r="H3295" i="27"/>
  <c r="H3280" i="27"/>
  <c r="H3288" i="27"/>
  <c r="H3296" i="27"/>
  <c r="H3281" i="27"/>
  <c r="H3289" i="27"/>
  <c r="H3297" i="27"/>
  <c r="H3282" i="27"/>
  <c r="H3290" i="27"/>
  <c r="H3298" i="27"/>
  <c r="H3347" i="27"/>
  <c r="H3355" i="27"/>
  <c r="H3363" i="27"/>
  <c r="H3348" i="27"/>
  <c r="H3356" i="27"/>
  <c r="H3349" i="27"/>
  <c r="H3357" i="27"/>
  <c r="H3350" i="27"/>
  <c r="H3358" i="27"/>
  <c r="H3343" i="27"/>
  <c r="H3351" i="27"/>
  <c r="H3359" i="27"/>
  <c r="H3344" i="27"/>
  <c r="H3352" i="27"/>
  <c r="H3360" i="27"/>
  <c r="H3345" i="27"/>
  <c r="H3353" i="27"/>
  <c r="H3361" i="27"/>
  <c r="H3346" i="27"/>
  <c r="H3354" i="27"/>
  <c r="H3362" i="27"/>
  <c r="H3411" i="27"/>
  <c r="H3419" i="27"/>
  <c r="H3412" i="27"/>
  <c r="H3420" i="27"/>
  <c r="H3413" i="27"/>
  <c r="H3421" i="27"/>
  <c r="H3406" i="27"/>
  <c r="H3414" i="27"/>
  <c r="H3422" i="27"/>
  <c r="H3407" i="27"/>
  <c r="H3415" i="27"/>
  <c r="H3423" i="27"/>
  <c r="H3408" i="27"/>
  <c r="H3416" i="27"/>
  <c r="H3424" i="27"/>
  <c r="H3409" i="27"/>
  <c r="H3417" i="27"/>
  <c r="H3425" i="27"/>
  <c r="H3410" i="27"/>
  <c r="H3418" i="27"/>
  <c r="H3426" i="27"/>
  <c r="H3539" i="27"/>
  <c r="H3547" i="27"/>
  <c r="H3532" i="27"/>
  <c r="H3540" i="27"/>
  <c r="H3548" i="27"/>
  <c r="H3533" i="27"/>
  <c r="H3541" i="27"/>
  <c r="H3549" i="27"/>
  <c r="H3534" i="27"/>
  <c r="H3542" i="27"/>
  <c r="H3550" i="27"/>
  <c r="H3535" i="27"/>
  <c r="H3543" i="27"/>
  <c r="H3551" i="27"/>
  <c r="H3536" i="27"/>
  <c r="H3544" i="27"/>
  <c r="H3552" i="27"/>
  <c r="H3537" i="27"/>
  <c r="H3545" i="27"/>
  <c r="H3538" i="27"/>
  <c r="H3546" i="27"/>
  <c r="H3747" i="21"/>
  <c r="H3755" i="21"/>
  <c r="H3748" i="21"/>
  <c r="H3756" i="21"/>
  <c r="H3749" i="21"/>
  <c r="H3757" i="21"/>
  <c r="H3742" i="21"/>
  <c r="H3750" i="21"/>
  <c r="H3758" i="21"/>
  <c r="H3743" i="21"/>
  <c r="H3751" i="21"/>
  <c r="H3759" i="21"/>
  <c r="H3744" i="21"/>
  <c r="H3752" i="21"/>
  <c r="H3760" i="21"/>
  <c r="H3745" i="21"/>
  <c r="H3753" i="21"/>
  <c r="H3761" i="21"/>
  <c r="H3746" i="21"/>
  <c r="H3754" i="21"/>
  <c r="H3762" i="21"/>
  <c r="H3747" i="18"/>
  <c r="H3755" i="18"/>
  <c r="H3748" i="18"/>
  <c r="H3756" i="18"/>
  <c r="H3752" i="18"/>
  <c r="H3749" i="18"/>
  <c r="H3757" i="18"/>
  <c r="H3744" i="18"/>
  <c r="H3742" i="18"/>
  <c r="H3750" i="18"/>
  <c r="H3758" i="18"/>
  <c r="H3760" i="18"/>
  <c r="H3743" i="18"/>
  <c r="H3751" i="18"/>
  <c r="H3759" i="18"/>
  <c r="H3745" i="18"/>
  <c r="H3753" i="18"/>
  <c r="H3761" i="18"/>
  <c r="H3746" i="18"/>
  <c r="H3754" i="18"/>
  <c r="H3762" i="18"/>
  <c r="H3743" i="27"/>
  <c r="H3751" i="27"/>
  <c r="H3759" i="27"/>
  <c r="H3756" i="27"/>
  <c r="H3744" i="27"/>
  <c r="H3752" i="27"/>
  <c r="H3760" i="27"/>
  <c r="H3748" i="27"/>
  <c r="H3745" i="27"/>
  <c r="H3753" i="27"/>
  <c r="H3761" i="27"/>
  <c r="H3746" i="27"/>
  <c r="H3754" i="27"/>
  <c r="H3762" i="27"/>
  <c r="H3747" i="27"/>
  <c r="H3755" i="27"/>
  <c r="H3749" i="27"/>
  <c r="H3757" i="27"/>
  <c r="H3742" i="27"/>
  <c r="H3750" i="27"/>
  <c r="H3758" i="27"/>
  <c r="D2931" i="17"/>
  <c r="D3004" i="17"/>
  <c r="D2994" i="17"/>
  <c r="D2997" i="17"/>
  <c r="D3014" i="17"/>
  <c r="D2981" i="17"/>
  <c r="D3073" i="17"/>
  <c r="D3083" i="17"/>
  <c r="D2972" i="17"/>
  <c r="D3016" i="17"/>
  <c r="D3018" i="17"/>
  <c r="D3002" i="17"/>
  <c r="D2983" i="17"/>
  <c r="D2958" i="17"/>
  <c r="D2939" i="17"/>
  <c r="D3075" i="17"/>
  <c r="D3087" i="17"/>
  <c r="D2970" i="17"/>
  <c r="D3292" i="17"/>
  <c r="D2999" i="17"/>
  <c r="D2957" i="17"/>
  <c r="D2990" i="17"/>
  <c r="D2993" i="17"/>
  <c r="D2977" i="17"/>
  <c r="D2982" i="17"/>
  <c r="D3088" i="17"/>
  <c r="D3077" i="17"/>
  <c r="D2968" i="17"/>
  <c r="D2940" i="17"/>
  <c r="D3015" i="17"/>
  <c r="D2979" i="17"/>
  <c r="D3078" i="17"/>
  <c r="D3107" i="17"/>
  <c r="D3010" i="17"/>
  <c r="D3021" i="17"/>
  <c r="D2937" i="17"/>
  <c r="D3024" i="17"/>
  <c r="D3000" i="17"/>
  <c r="D2956" i="17"/>
  <c r="D3020" i="17"/>
  <c r="D2927" i="17"/>
  <c r="D3023" i="17"/>
  <c r="D2995" i="17"/>
  <c r="D2976" i="17"/>
  <c r="D2953" i="17"/>
  <c r="D2951" i="17"/>
  <c r="D2947" i="17"/>
  <c r="D2952" i="17"/>
  <c r="D2936" i="17"/>
  <c r="D2974" i="17"/>
  <c r="D2941" i="17"/>
  <c r="D2932" i="17"/>
  <c r="D2928" i="17"/>
  <c r="D2930" i="17"/>
  <c r="D2961" i="17"/>
  <c r="D3011" i="17"/>
  <c r="D3003" i="17"/>
  <c r="D2935" i="17"/>
  <c r="D2934" i="17"/>
  <c r="D2998" i="17"/>
  <c r="D2978" i="17"/>
  <c r="D2960" i="17"/>
  <c r="D3012" i="17"/>
  <c r="E1501" i="18"/>
  <c r="F1612" i="17" s="1"/>
  <c r="E1018" i="18"/>
  <c r="D222" i="12"/>
  <c r="D264" i="12"/>
  <c r="C222" i="12"/>
  <c r="E1976" i="18"/>
  <c r="E787" i="18"/>
  <c r="E2257" i="18"/>
  <c r="E288" i="12"/>
  <c r="C288" i="12"/>
  <c r="E264" i="12"/>
  <c r="E222" i="12"/>
  <c r="C264" i="12"/>
  <c r="D288" i="12"/>
  <c r="E2992" i="18"/>
  <c r="E3391" i="18"/>
  <c r="E2345" i="18"/>
  <c r="E3001" i="18"/>
  <c r="E1186" i="18"/>
  <c r="F988" i="17" s="1"/>
  <c r="E1127" i="18"/>
  <c r="E2996" i="23"/>
  <c r="E2299" i="18"/>
  <c r="E3446" i="23"/>
  <c r="D2198" i="18"/>
  <c r="E1844" i="17" s="1"/>
  <c r="E2197" i="23"/>
  <c r="C2894" i="17"/>
  <c r="C2873" i="17"/>
  <c r="C2855" i="17"/>
  <c r="C2852" i="17"/>
  <c r="C2889" i="17"/>
  <c r="C2885" i="17"/>
  <c r="C2847" i="17"/>
  <c r="C2844" i="17"/>
  <c r="C2867" i="17"/>
  <c r="C2865" i="17"/>
  <c r="C2850" i="17"/>
  <c r="C2843" i="17"/>
  <c r="C2821" i="17"/>
  <c r="C2853" i="17"/>
  <c r="C2892" i="17"/>
  <c r="C2876" i="17"/>
  <c r="C2874" i="17"/>
  <c r="C2869" i="17"/>
  <c r="C2764" i="17"/>
  <c r="C2815" i="17"/>
  <c r="C2804" i="17"/>
  <c r="C2794" i="17"/>
  <c r="C2792" i="17"/>
  <c r="C2872" i="17"/>
  <c r="C2871" i="17"/>
  <c r="C2851" i="17"/>
  <c r="C2814" i="17"/>
  <c r="C2811" i="17"/>
  <c r="C2789" i="17"/>
  <c r="C2762" i="17"/>
  <c r="C2890" i="17"/>
  <c r="C2793" i="17"/>
  <c r="C2760" i="17"/>
  <c r="C2857" i="17"/>
  <c r="C2813" i="17"/>
  <c r="C2802" i="17"/>
  <c r="C2809" i="17"/>
  <c r="C2884" i="17"/>
  <c r="C2800" i="17"/>
  <c r="C2767" i="17"/>
  <c r="E3391" i="23"/>
  <c r="E3425" i="23"/>
  <c r="E3433" i="23"/>
  <c r="D2194" i="27"/>
  <c r="E1824" i="17" s="1"/>
  <c r="E2197" i="21"/>
  <c r="E1216" i="18"/>
  <c r="E2795" i="18"/>
  <c r="E1430" i="18"/>
  <c r="E2639" i="18"/>
  <c r="E2135" i="18"/>
  <c r="E2896" i="18"/>
  <c r="E1060" i="18"/>
  <c r="E2030" i="18"/>
  <c r="E2375" i="18"/>
  <c r="E2908" i="18"/>
  <c r="E2131" i="18"/>
  <c r="E2308" i="18"/>
  <c r="E3635" i="18"/>
  <c r="E1724" i="18"/>
  <c r="E1967" i="23"/>
  <c r="E2522" i="23"/>
  <c r="E2530" i="23"/>
  <c r="E3824" i="18"/>
  <c r="E1426" i="18"/>
  <c r="E1090" i="18"/>
  <c r="E2354" i="18"/>
  <c r="E2686" i="18"/>
  <c r="F2239" i="17" s="1"/>
  <c r="E2446" i="18"/>
  <c r="E2429" i="18"/>
  <c r="E2929" i="18"/>
  <c r="E2753" i="18"/>
  <c r="E1573" i="18"/>
  <c r="E959" i="18"/>
  <c r="E2471" i="18"/>
  <c r="E2627" i="18"/>
  <c r="E3815" i="27"/>
  <c r="E2375" i="27"/>
  <c r="E3824" i="23"/>
  <c r="E2245" i="23"/>
  <c r="E2849" i="23"/>
  <c r="E2354" i="23"/>
  <c r="E3563" i="23"/>
  <c r="E2845" i="23"/>
  <c r="E2858" i="23"/>
  <c r="B2040" i="18"/>
  <c r="C1710" i="17" s="1"/>
  <c r="E2849" i="18"/>
  <c r="E1615" i="18"/>
  <c r="F1351" i="17" s="1"/>
  <c r="E1913" i="18"/>
  <c r="E1258" i="18"/>
  <c r="F1381" i="17" s="1"/>
  <c r="E2782" i="18"/>
  <c r="E3500" i="18"/>
  <c r="E2900" i="18"/>
  <c r="E1211" i="18"/>
  <c r="E434" i="18"/>
  <c r="E2140" i="18"/>
  <c r="E2098" i="18"/>
  <c r="E3622" i="18"/>
  <c r="E3698" i="18"/>
  <c r="E2933" i="18"/>
  <c r="E2921" i="18"/>
  <c r="E2522" i="18"/>
  <c r="E1678" i="18"/>
  <c r="F1781" i="17" s="1"/>
  <c r="E3286" i="18"/>
  <c r="E1606" i="18"/>
  <c r="E556" i="18"/>
  <c r="E1799" i="18"/>
  <c r="E1384" i="18"/>
  <c r="E3034" i="18"/>
  <c r="E3337" i="18"/>
  <c r="E1447" i="18"/>
  <c r="E3190" i="18"/>
  <c r="E2938" i="18"/>
  <c r="E1531" i="18"/>
  <c r="E2833" i="18"/>
  <c r="E1085" i="18"/>
  <c r="E3043" i="18"/>
  <c r="E1321" i="18"/>
  <c r="E1669" i="18"/>
  <c r="E619" i="18"/>
  <c r="E1904" i="18"/>
  <c r="E703" i="18"/>
  <c r="E2030" i="27"/>
  <c r="E1237" i="27"/>
  <c r="E1421" i="27"/>
  <c r="E1652" i="27"/>
  <c r="F1860" i="17" s="1"/>
  <c r="E1741" i="27"/>
  <c r="E2110" i="27"/>
  <c r="E2308" i="27"/>
  <c r="E1913" i="27"/>
  <c r="E2623" i="27"/>
  <c r="E3248" i="27"/>
  <c r="E3437" i="27"/>
  <c r="E3505" i="27"/>
  <c r="E3526" i="27"/>
  <c r="E3601" i="27"/>
  <c r="E3614" i="27"/>
  <c r="E3752" i="27"/>
  <c r="E3647" i="27"/>
  <c r="E1123" i="27"/>
  <c r="E2135" i="27"/>
  <c r="E2165" i="27"/>
  <c r="E136" i="27"/>
  <c r="E712" i="27"/>
  <c r="E800" i="27"/>
  <c r="F1086" i="17" s="1"/>
  <c r="E976" i="27"/>
  <c r="E1321" i="27"/>
  <c r="E1543" i="27"/>
  <c r="E2471" i="27"/>
  <c r="E2555" i="27"/>
  <c r="E2866" i="27"/>
  <c r="F2360" i="17" s="1"/>
  <c r="E2900" i="27"/>
  <c r="E2908" i="27"/>
  <c r="E2618" i="27"/>
  <c r="E1501" i="27"/>
  <c r="E1514" i="27"/>
  <c r="E1564" i="27"/>
  <c r="E1699" i="27"/>
  <c r="F1903" i="17" s="1"/>
  <c r="D843" i="27"/>
  <c r="E922" i="27"/>
  <c r="E1022" i="27"/>
  <c r="E1690" i="27"/>
  <c r="E1703" i="27"/>
  <c r="F1907" i="17" s="1"/>
  <c r="E1825" i="27"/>
  <c r="E745" i="23"/>
  <c r="E1262" i="23"/>
  <c r="E3454" i="23"/>
  <c r="E3736" i="23"/>
  <c r="E3820" i="23"/>
  <c r="E2879" i="23"/>
  <c r="E3190" i="23"/>
  <c r="B2859" i="23"/>
  <c r="B2731" i="23" s="1"/>
  <c r="E1795" i="23"/>
  <c r="F2118" i="17" s="1"/>
  <c r="E2135" i="23"/>
  <c r="E2618" i="18"/>
  <c r="E2476" i="18"/>
  <c r="E3181" i="18"/>
  <c r="E817" i="18"/>
  <c r="E2761" i="18"/>
  <c r="E2635" i="18"/>
  <c r="E2530" i="18"/>
  <c r="E1711" i="18"/>
  <c r="E3269" i="18"/>
  <c r="E2303" i="18"/>
  <c r="E1694" i="18"/>
  <c r="F1418" i="17" s="1"/>
  <c r="E560" i="18"/>
  <c r="E1804" i="18"/>
  <c r="E1636" i="18"/>
  <c r="E2786" i="18"/>
  <c r="E3299" i="18"/>
  <c r="E2854" i="18"/>
  <c r="E2816" i="18"/>
  <c r="E1325" i="18"/>
  <c r="E3593" i="18"/>
  <c r="B1683" i="18"/>
  <c r="C1786" i="17" s="1"/>
  <c r="E3395" i="18"/>
  <c r="E1514" i="18"/>
  <c r="F1625" i="17" s="1"/>
  <c r="E1127" i="27"/>
  <c r="F1383" i="17" s="1"/>
  <c r="E2366" i="27"/>
  <c r="E3379" i="27"/>
  <c r="E1228" i="27"/>
  <c r="F1021" i="17" s="1"/>
  <c r="E1636" i="27"/>
  <c r="E1942" i="27"/>
  <c r="E271" i="27"/>
  <c r="E304" i="27"/>
  <c r="E371" i="27"/>
  <c r="E443" i="27"/>
  <c r="E905" i="27"/>
  <c r="E1115" i="27"/>
  <c r="E1354" i="27"/>
  <c r="E1900" i="27"/>
  <c r="F1591" i="17" s="1"/>
  <c r="E1972" i="27"/>
  <c r="F2150" i="17" s="1"/>
  <c r="E2018" i="27"/>
  <c r="E2669" i="27"/>
  <c r="E3307" i="27"/>
  <c r="E3404" i="27"/>
  <c r="E3631" i="27"/>
  <c r="E1594" i="27"/>
  <c r="E1808" i="27"/>
  <c r="E1841" i="27"/>
  <c r="E1946" i="27"/>
  <c r="E262" i="27"/>
  <c r="E728" i="27"/>
  <c r="E829" i="27"/>
  <c r="E1060" i="27"/>
  <c r="E1106" i="27"/>
  <c r="E77" i="27"/>
  <c r="E1400" i="27"/>
  <c r="E1489" i="27"/>
  <c r="E1220" i="27"/>
  <c r="E1585" i="23"/>
  <c r="E1720" i="23"/>
  <c r="E1925" i="23"/>
  <c r="F2214" i="17" s="1"/>
  <c r="E2219" i="23"/>
  <c r="E2303" i="23"/>
  <c r="E2345" i="23"/>
  <c r="E2077" i="23"/>
  <c r="F2339" i="17" s="1"/>
  <c r="E2492" i="23"/>
  <c r="F2661" i="17" s="1"/>
  <c r="E2921" i="23"/>
  <c r="E2984" i="23"/>
  <c r="E3206" i="23"/>
  <c r="E3227" i="23"/>
  <c r="E3593" i="23"/>
  <c r="E3622" i="23"/>
  <c r="E3635" i="23"/>
  <c r="E413" i="23"/>
  <c r="E884" i="23"/>
  <c r="E1165" i="23"/>
  <c r="E1325" i="23"/>
  <c r="E1388" i="23"/>
  <c r="E1480" i="23"/>
  <c r="E1510" i="23"/>
  <c r="E2450" i="23"/>
  <c r="E2471" i="23"/>
  <c r="E2669" i="23"/>
  <c r="E2677" i="23"/>
  <c r="E2690" i="23"/>
  <c r="E2786" i="23"/>
  <c r="E3647" i="23"/>
  <c r="E275" i="23"/>
  <c r="F937" i="17" s="1"/>
  <c r="E388" i="23"/>
  <c r="E1354" i="23"/>
  <c r="E1379" i="23"/>
  <c r="E1715" i="23"/>
  <c r="E1837" i="23"/>
  <c r="E1930" i="23"/>
  <c r="E2026" i="23"/>
  <c r="E2539" i="23"/>
  <c r="E2681" i="23"/>
  <c r="E3085" i="23"/>
  <c r="B1956" i="23"/>
  <c r="C2242" i="17" s="1"/>
  <c r="E166" i="23"/>
  <c r="E203" i="23"/>
  <c r="E418" i="23"/>
  <c r="E682" i="23"/>
  <c r="E1106" i="23"/>
  <c r="E1258" i="23"/>
  <c r="E1358" i="23"/>
  <c r="E1442" i="23"/>
  <c r="E1640" i="23"/>
  <c r="E2236" i="23"/>
  <c r="F722" i="17" s="1"/>
  <c r="E2299" i="23"/>
  <c r="E2312" i="23"/>
  <c r="E2257" i="23"/>
  <c r="E2341" i="23"/>
  <c r="E565" i="23"/>
  <c r="E1417" i="23"/>
  <c r="E1430" i="23"/>
  <c r="E1489" i="23"/>
  <c r="E1552" i="23"/>
  <c r="E1888" i="23"/>
  <c r="E2072" i="23"/>
  <c r="E2224" i="23"/>
  <c r="E2371" i="23"/>
  <c r="E2929" i="23"/>
  <c r="E2942" i="23"/>
  <c r="E2971" i="23"/>
  <c r="E3236" i="23"/>
  <c r="E3244" i="23"/>
  <c r="E3257" i="23"/>
  <c r="E3400" i="23"/>
  <c r="E3530" i="23"/>
  <c r="E3584" i="23"/>
  <c r="E3626" i="23"/>
  <c r="E3698" i="23"/>
  <c r="E3727" i="23"/>
  <c r="E1216" i="23"/>
  <c r="F1655" i="17" s="1"/>
  <c r="E2837" i="23"/>
  <c r="E77" i="23"/>
  <c r="E313" i="23"/>
  <c r="E703" i="23"/>
  <c r="E976" i="23"/>
  <c r="E1174" i="23"/>
  <c r="E1615" i="23"/>
  <c r="E1631" i="23"/>
  <c r="E1736" i="23"/>
  <c r="E1825" i="23"/>
  <c r="F2139" i="17" s="1"/>
  <c r="E2089" i="23"/>
  <c r="E2102" i="23"/>
  <c r="E2161" i="23"/>
  <c r="E2228" i="23"/>
  <c r="E2518" i="23"/>
  <c r="F2684" i="17" s="1"/>
  <c r="E2560" i="23"/>
  <c r="E2870" i="23"/>
  <c r="E3005" i="23"/>
  <c r="E3034" i="23"/>
  <c r="E3278" i="23"/>
  <c r="E3286" i="23"/>
  <c r="E3689" i="23"/>
  <c r="E2098" i="23"/>
  <c r="E2774" i="23"/>
  <c r="E2816" i="23"/>
  <c r="E2908" i="23"/>
  <c r="E749" i="23"/>
  <c r="F1297" i="17" s="1"/>
  <c r="B2187" i="23"/>
  <c r="E2362" i="23"/>
  <c r="E2476" i="23"/>
  <c r="E2509" i="23"/>
  <c r="F2675" i="17" s="1"/>
  <c r="E2933" i="23"/>
  <c r="E2975" i="23"/>
  <c r="B3195" i="23"/>
  <c r="B3615" i="23"/>
  <c r="E86" i="23"/>
  <c r="E224" i="23"/>
  <c r="E796" i="23"/>
  <c r="E3043" i="23"/>
  <c r="E733" i="23"/>
  <c r="E947" i="23"/>
  <c r="E1405" i="23"/>
  <c r="E1484" i="23"/>
  <c r="B1641" i="23"/>
  <c r="C1992" i="17" s="1"/>
  <c r="E1694" i="23"/>
  <c r="E1711" i="23"/>
  <c r="E2047" i="23"/>
  <c r="E2467" i="23"/>
  <c r="E3131" i="23"/>
  <c r="E229" i="23"/>
  <c r="D1977" i="23"/>
  <c r="E2260" i="17" s="1"/>
  <c r="E829" i="23"/>
  <c r="F1357" i="17" s="1"/>
  <c r="E2782" i="23"/>
  <c r="E2824" i="23"/>
  <c r="E2900" i="23"/>
  <c r="E124" i="23"/>
  <c r="E737" i="23"/>
  <c r="E838" i="23"/>
  <c r="F1366" i="17" s="1"/>
  <c r="E1022" i="23"/>
  <c r="E1069" i="23"/>
  <c r="F1530" i="17" s="1"/>
  <c r="E1102" i="23"/>
  <c r="E1669" i="23"/>
  <c r="F2010" i="17" s="1"/>
  <c r="E2068" i="23"/>
  <c r="F2330" i="17" s="1"/>
  <c r="E2156" i="23"/>
  <c r="E2555" i="23"/>
  <c r="E199" i="27"/>
  <c r="E1547" i="27"/>
  <c r="F1290" i="17" s="1"/>
  <c r="E1610" i="27"/>
  <c r="E2770" i="27"/>
  <c r="E2791" i="27"/>
  <c r="E2833" i="27"/>
  <c r="E3127" i="27"/>
  <c r="E3211" i="27"/>
  <c r="E3232" i="27"/>
  <c r="E2887" i="27"/>
  <c r="E2051" i="27"/>
  <c r="E2156" i="27"/>
  <c r="E346" i="27"/>
  <c r="E3656" i="27"/>
  <c r="E1711" i="27"/>
  <c r="E2131" i="27"/>
  <c r="E2362" i="27"/>
  <c r="E3181" i="27"/>
  <c r="E3517" i="27"/>
  <c r="E367" i="27"/>
  <c r="E791" i="27"/>
  <c r="E2480" i="27"/>
  <c r="E1249" i="27"/>
  <c r="E1358" i="27"/>
  <c r="E1732" i="27"/>
  <c r="E2047" i="27"/>
  <c r="E2530" i="27"/>
  <c r="F2654" i="17" s="1"/>
  <c r="E2543" i="27"/>
  <c r="F2667" i="17" s="1"/>
  <c r="B2922" i="27"/>
  <c r="E2996" i="27"/>
  <c r="E3412" i="27"/>
  <c r="E3433" i="27"/>
  <c r="E3446" i="27"/>
  <c r="E3454" i="27"/>
  <c r="E3668" i="27"/>
  <c r="E3689" i="27"/>
  <c r="E3740" i="27"/>
  <c r="E1426" i="27"/>
  <c r="E1535" i="27"/>
  <c r="F1755" i="17" s="1"/>
  <c r="E1627" i="27"/>
  <c r="E2215" i="27"/>
  <c r="E2644" i="27"/>
  <c r="E2665" i="27"/>
  <c r="E3106" i="27"/>
  <c r="E3395" i="27"/>
  <c r="E3593" i="27"/>
  <c r="E703" i="27"/>
  <c r="E766" i="27"/>
  <c r="E934" i="27"/>
  <c r="E947" i="27"/>
  <c r="F1219" i="17" s="1"/>
  <c r="E1111" i="27"/>
  <c r="E1312" i="27"/>
  <c r="E1430" i="27"/>
  <c r="F1192" i="17" s="1"/>
  <c r="E1522" i="27"/>
  <c r="E1552" i="27"/>
  <c r="E1657" i="27"/>
  <c r="E2740" i="27"/>
  <c r="E3643" i="27"/>
  <c r="E241" i="27"/>
  <c r="E254" i="27"/>
  <c r="E287" i="27"/>
  <c r="E413" i="27"/>
  <c r="E544" i="27"/>
  <c r="E556" i="27"/>
  <c r="E602" i="27"/>
  <c r="E808" i="27"/>
  <c r="E821" i="27"/>
  <c r="E1316" i="27"/>
  <c r="E1447" i="27"/>
  <c r="E1480" i="27"/>
  <c r="E1753" i="27"/>
  <c r="E1816" i="27"/>
  <c r="E1921" i="27"/>
  <c r="E1934" i="27"/>
  <c r="E1993" i="27"/>
  <c r="F1671" i="17" s="1"/>
  <c r="E2026" i="27"/>
  <c r="E2072" i="27"/>
  <c r="E2177" i="27"/>
  <c r="E2404" i="27"/>
  <c r="E2417" i="27"/>
  <c r="E2677" i="27"/>
  <c r="E2690" i="27"/>
  <c r="E3076" i="27"/>
  <c r="E3118" i="27"/>
  <c r="E3286" i="27"/>
  <c r="F2695" i="17" s="1"/>
  <c r="E3316" i="27"/>
  <c r="E3337" i="27"/>
  <c r="E3496" i="27"/>
  <c r="E3563" i="27"/>
  <c r="E3605" i="27"/>
  <c r="B3699" i="27"/>
  <c r="E145" i="27"/>
  <c r="E229" i="27"/>
  <c r="E245" i="27"/>
  <c r="E535" i="27"/>
  <c r="E560" i="27"/>
  <c r="E1186" i="27"/>
  <c r="E1199" i="27"/>
  <c r="F998" i="17" s="1"/>
  <c r="E2056" i="27"/>
  <c r="E2408" i="27"/>
  <c r="E2434" i="27"/>
  <c r="F2011" i="17" s="1"/>
  <c r="E2455" i="27"/>
  <c r="E2807" i="27"/>
  <c r="F2310" i="17" s="1"/>
  <c r="E2854" i="27"/>
  <c r="E2963" i="27"/>
  <c r="E3034" i="27"/>
  <c r="E3047" i="27"/>
  <c r="E3122" i="27"/>
  <c r="E3206" i="27"/>
  <c r="E3328" i="27"/>
  <c r="E3349" i="27"/>
  <c r="E3362" i="27"/>
  <c r="E3391" i="27"/>
  <c r="E3521" i="27"/>
  <c r="E3698" i="27"/>
  <c r="E40" i="27"/>
  <c r="E119" i="27"/>
  <c r="E178" i="27"/>
  <c r="E434" i="27"/>
  <c r="E842" i="27"/>
  <c r="F1124" i="17" s="1"/>
  <c r="E896" i="27"/>
  <c r="D990" i="27"/>
  <c r="E1073" i="27"/>
  <c r="E2261" i="27"/>
  <c r="E3269" i="27"/>
  <c r="E2509" i="18"/>
  <c r="E2677" i="18"/>
  <c r="D1263" i="18"/>
  <c r="E1386" i="17" s="1"/>
  <c r="E1064" i="18"/>
  <c r="F1198" i="17" s="1"/>
  <c r="E1867" i="18"/>
  <c r="E439" i="18"/>
  <c r="D3825" i="18"/>
  <c r="E1745" i="18"/>
  <c r="D2187" i="18"/>
  <c r="E1836" i="17" s="1"/>
  <c r="E623" i="18"/>
  <c r="E1699" i="18"/>
  <c r="E1850" i="18"/>
  <c r="E682" i="18"/>
  <c r="E3311" i="18"/>
  <c r="E2581" i="18"/>
  <c r="F2151" i="17" s="1"/>
  <c r="E1795" i="18"/>
  <c r="E1732" i="18"/>
  <c r="F1449" i="17" s="1"/>
  <c r="E460" i="27"/>
  <c r="E1018" i="27"/>
  <c r="B1116" i="27"/>
  <c r="E1211" i="27"/>
  <c r="F1007" i="17" s="1"/>
  <c r="E1379" i="27"/>
  <c r="E1405" i="27"/>
  <c r="E1988" i="27"/>
  <c r="E2119" i="27"/>
  <c r="E2219" i="27"/>
  <c r="F1845" i="17" s="1"/>
  <c r="E2345" i="27"/>
  <c r="E2686" i="27"/>
  <c r="E2707" i="27"/>
  <c r="E2875" i="27"/>
  <c r="E3038" i="27"/>
  <c r="E3101" i="27"/>
  <c r="E3190" i="27"/>
  <c r="E892" i="27"/>
  <c r="E938" i="27"/>
  <c r="E1451" i="27"/>
  <c r="F1679" i="17" s="1"/>
  <c r="E1585" i="27"/>
  <c r="E2077" i="27"/>
  <c r="B2082" i="27"/>
  <c r="C1730" i="17" s="1"/>
  <c r="B2145" i="27"/>
  <c r="C2307" i="17" s="1"/>
  <c r="B2460" i="27"/>
  <c r="C2034" i="17" s="1"/>
  <c r="E2476" i="27"/>
  <c r="E2635" i="27"/>
  <c r="E2896" i="27"/>
  <c r="E2917" i="27"/>
  <c r="E3589" i="27"/>
  <c r="E3677" i="27"/>
  <c r="E3731" i="27"/>
  <c r="E31" i="27"/>
  <c r="E44" i="27"/>
  <c r="E191" i="27"/>
  <c r="E220" i="27"/>
  <c r="E266" i="27"/>
  <c r="E292" i="27"/>
  <c r="B297" i="27"/>
  <c r="E418" i="27"/>
  <c r="E451" i="27"/>
  <c r="E464" i="27"/>
  <c r="E539" i="27"/>
  <c r="E787" i="27"/>
  <c r="D801" i="27"/>
  <c r="E812" i="27"/>
  <c r="B1095" i="27"/>
  <c r="E1132" i="27"/>
  <c r="E1442" i="27"/>
  <c r="F1670" i="17" s="1"/>
  <c r="E1468" i="27"/>
  <c r="B1515" i="27"/>
  <c r="C1737" i="17" s="1"/>
  <c r="E1526" i="27"/>
  <c r="E1631" i="27"/>
  <c r="F1362" i="17" s="1"/>
  <c r="E1648" i="27"/>
  <c r="E1904" i="27"/>
  <c r="E2009" i="27"/>
  <c r="E2035" i="27"/>
  <c r="E2140" i="27"/>
  <c r="E2425" i="27"/>
  <c r="E2497" i="27"/>
  <c r="E2660" i="27"/>
  <c r="E2774" i="27"/>
  <c r="E2824" i="27"/>
  <c r="E2879" i="27"/>
  <c r="D2922" i="27"/>
  <c r="E2980" i="27"/>
  <c r="E3311" i="27"/>
  <c r="E3421" i="27"/>
  <c r="E3530" i="27"/>
  <c r="E3572" i="27"/>
  <c r="B3657" i="27"/>
  <c r="E3820" i="27"/>
  <c r="B3825" i="27"/>
  <c r="E2203" i="27"/>
  <c r="F2359" i="17" s="1"/>
  <c r="E2744" i="27"/>
  <c r="B2985" i="27"/>
  <c r="E3353" i="27"/>
  <c r="E3463" i="27"/>
  <c r="E182" i="27"/>
  <c r="E224" i="27"/>
  <c r="E283" i="27"/>
  <c r="E350" i="27"/>
  <c r="E749" i="27"/>
  <c r="B822" i="27"/>
  <c r="E926" i="27"/>
  <c r="E1232" i="27"/>
  <c r="E1258" i="27"/>
  <c r="F1504" i="17" s="1"/>
  <c r="E1459" i="27"/>
  <c r="B1641" i="27"/>
  <c r="C1372" i="17" s="1"/>
  <c r="E1694" i="27"/>
  <c r="F1898" i="17" s="1"/>
  <c r="E1862" i="27"/>
  <c r="E1967" i="27"/>
  <c r="F1649" i="17" s="1"/>
  <c r="B2313" i="27"/>
  <c r="B3132" i="27"/>
  <c r="E115" i="27"/>
  <c r="E208" i="27"/>
  <c r="E313" i="27"/>
  <c r="E733" i="27"/>
  <c r="E1190" i="27"/>
  <c r="E1757" i="27"/>
  <c r="E2161" i="27"/>
  <c r="E2207" i="27"/>
  <c r="F2363" i="17" s="1"/>
  <c r="E2228" i="27"/>
  <c r="E2236" i="27"/>
  <c r="E2249" i="27"/>
  <c r="E2371" i="27"/>
  <c r="E2534" i="27"/>
  <c r="F2658" i="17" s="1"/>
  <c r="E2581" i="27"/>
  <c r="E3097" i="27"/>
  <c r="E3295" i="27"/>
  <c r="B45" i="27"/>
  <c r="B234" i="27"/>
  <c r="C566" i="17" s="1"/>
  <c r="E817" i="27"/>
  <c r="E901" i="27"/>
  <c r="F1177" i="17" s="1"/>
  <c r="E980" i="27"/>
  <c r="E1262" i="27"/>
  <c r="E1363" i="27"/>
  <c r="F1135" i="17" s="1"/>
  <c r="B1410" i="27"/>
  <c r="C1175" i="17" s="1"/>
  <c r="E1505" i="27"/>
  <c r="E1577" i="27"/>
  <c r="F1317" i="17" s="1"/>
  <c r="E1669" i="27"/>
  <c r="F1394" i="17" s="1"/>
  <c r="E2975" i="27"/>
  <c r="E3202" i="27"/>
  <c r="E3215" i="27"/>
  <c r="F2638" i="17" s="1"/>
  <c r="B3573" i="27"/>
  <c r="E3694" i="27"/>
  <c r="E107" i="23"/>
  <c r="E287" i="23"/>
  <c r="E556" i="23"/>
  <c r="E1090" i="23"/>
  <c r="E1363" i="23"/>
  <c r="E1421" i="23"/>
  <c r="E1463" i="23"/>
  <c r="B1494" i="23"/>
  <c r="E1568" i="23"/>
  <c r="E1627" i="23"/>
  <c r="E1724" i="23"/>
  <c r="E1883" i="23"/>
  <c r="E2177" i="23"/>
  <c r="E3708" i="23"/>
  <c r="E397" i="23"/>
  <c r="E728" i="23"/>
  <c r="E754" i="23"/>
  <c r="E1018" i="23"/>
  <c r="B1032" i="23"/>
  <c r="C1502" i="17" s="1"/>
  <c r="E1064" i="23"/>
  <c r="E1199" i="23"/>
  <c r="E1367" i="23"/>
  <c r="B1515" i="23"/>
  <c r="C1884" i="17" s="1"/>
  <c r="E1804" i="23"/>
  <c r="E2753" i="23"/>
  <c r="E3122" i="23"/>
  <c r="E3349" i="23"/>
  <c r="E3362" i="23"/>
  <c r="E3539" i="23"/>
  <c r="E3549" i="23"/>
  <c r="E73" i="23"/>
  <c r="E707" i="23"/>
  <c r="F1261" i="17" s="1"/>
  <c r="E1127" i="23"/>
  <c r="E1190" i="23"/>
  <c r="B1221" i="23"/>
  <c r="C1660" i="17" s="1"/>
  <c r="E1438" i="23"/>
  <c r="E1451" i="23"/>
  <c r="E1556" i="23"/>
  <c r="F1919" i="17" s="1"/>
  <c r="E1732" i="23"/>
  <c r="E1745" i="23"/>
  <c r="E1778" i="23"/>
  <c r="E1867" i="23"/>
  <c r="E1946" i="23"/>
  <c r="E2051" i="23"/>
  <c r="E2093" i="23"/>
  <c r="E2152" i="23"/>
  <c r="E2308" i="23"/>
  <c r="E2408" i="23"/>
  <c r="E2513" i="23"/>
  <c r="F2679" i="17" s="1"/>
  <c r="E2551" i="23"/>
  <c r="E2564" i="23"/>
  <c r="E2866" i="23"/>
  <c r="E3160" i="23"/>
  <c r="E3173" i="23"/>
  <c r="E3181" i="23"/>
  <c r="E3311" i="23"/>
  <c r="E3353" i="23"/>
  <c r="E3374" i="23"/>
  <c r="E3704" i="23"/>
  <c r="E3815" i="23"/>
  <c r="E115" i="23"/>
  <c r="E434" i="23"/>
  <c r="E464" i="23"/>
  <c r="E691" i="23"/>
  <c r="E787" i="23"/>
  <c r="E922" i="23"/>
  <c r="E968" i="23"/>
  <c r="E985" i="23"/>
  <c r="E1085" i="23"/>
  <c r="E1207" i="23"/>
  <c r="E1531" i="23"/>
  <c r="E1547" i="23"/>
  <c r="E1606" i="23"/>
  <c r="E1808" i="23"/>
  <c r="E1904" i="23"/>
  <c r="E1921" i="23"/>
  <c r="E1963" i="23"/>
  <c r="E2009" i="23"/>
  <c r="E2035" i="23"/>
  <c r="B2040" i="23"/>
  <c r="E2182" i="23"/>
  <c r="E2455" i="23"/>
  <c r="E2807" i="23"/>
  <c r="E2828" i="23"/>
  <c r="B3048" i="23"/>
  <c r="E3395" i="23"/>
  <c r="E3521" i="23"/>
  <c r="E3545" i="23"/>
  <c r="E2389" i="23"/>
  <c r="E2385" i="23"/>
  <c r="E3543" i="23"/>
  <c r="E3712" i="23"/>
  <c r="E3714" i="23"/>
  <c r="E766" i="23"/>
  <c r="F1311" i="17" s="1"/>
  <c r="E779" i="23"/>
  <c r="E817" i="23"/>
  <c r="E833" i="23"/>
  <c r="F1361" i="17" s="1"/>
  <c r="E1178" i="23"/>
  <c r="E1237" i="23"/>
  <c r="E1253" i="23"/>
  <c r="E1577" i="23"/>
  <c r="E1753" i="23"/>
  <c r="E1799" i="23"/>
  <c r="F2122" i="17" s="1"/>
  <c r="E1934" i="23"/>
  <c r="E2039" i="23"/>
  <c r="E2140" i="23"/>
  <c r="B2376" i="23"/>
  <c r="C2579" i="17" s="1"/>
  <c r="E2459" i="23"/>
  <c r="E2686" i="23"/>
  <c r="E2717" i="23"/>
  <c r="E2726" i="23"/>
  <c r="B2817" i="23"/>
  <c r="E3631" i="23"/>
  <c r="E2727" i="23"/>
  <c r="E943" i="23"/>
  <c r="E1169" i="23"/>
  <c r="F1614" i="17" s="1"/>
  <c r="B1746" i="23"/>
  <c r="C2078" i="17" s="1"/>
  <c r="E1757" i="23"/>
  <c r="E2390" i="23"/>
  <c r="F2583" i="17" s="1"/>
  <c r="E2749" i="23"/>
  <c r="E2912" i="23"/>
  <c r="E3559" i="23"/>
  <c r="E3673" i="23"/>
  <c r="C2931" i="17"/>
  <c r="C2990" i="17"/>
  <c r="C2936" i="17"/>
  <c r="C3004" i="17"/>
  <c r="C2995" i="17"/>
  <c r="C3087" i="17"/>
  <c r="C2979" i="17"/>
  <c r="C2976" i="17"/>
  <c r="C2961" i="17"/>
  <c r="C2958" i="17"/>
  <c r="C2951" i="17"/>
  <c r="C2997" i="17"/>
  <c r="C2937" i="17"/>
  <c r="C3000" i="17"/>
  <c r="C2947" i="17"/>
  <c r="C2940" i="17"/>
  <c r="C2927" i="17"/>
  <c r="C2956" i="17"/>
  <c r="C2977" i="17"/>
  <c r="C2930" i="17"/>
  <c r="C2994" i="17"/>
  <c r="C2983" i="17"/>
  <c r="C2960" i="17"/>
  <c r="C2941" i="17"/>
  <c r="C2939" i="17"/>
  <c r="C3015" i="17"/>
  <c r="C2999" i="17"/>
  <c r="C2982" i="17"/>
  <c r="C3024" i="17"/>
  <c r="C2981" i="17"/>
  <c r="C2978" i="17"/>
  <c r="C2974" i="17"/>
  <c r="E3584" i="27"/>
  <c r="E3370" i="27"/>
  <c r="E3265" i="27"/>
  <c r="E3223" i="27"/>
  <c r="F2642" i="17" s="1"/>
  <c r="E2614" i="27"/>
  <c r="E1375" i="27"/>
  <c r="F1609" i="17" s="1"/>
  <c r="E1783" i="27"/>
  <c r="E1783" i="18"/>
  <c r="E1774" i="18"/>
  <c r="E1787" i="18"/>
  <c r="B1788" i="23"/>
  <c r="E3194" i="18"/>
  <c r="E2341" i="18"/>
  <c r="E2824" i="18"/>
  <c r="E3677" i="18"/>
  <c r="E896" i="18"/>
  <c r="B1515" i="18"/>
  <c r="B2187" i="18"/>
  <c r="C1836" i="17" s="1"/>
  <c r="E938" i="18"/>
  <c r="E3421" i="18"/>
  <c r="E3353" i="18"/>
  <c r="E1820" i="18"/>
  <c r="E1169" i="18"/>
  <c r="E686" i="18"/>
  <c r="E397" i="18"/>
  <c r="E2060" i="18"/>
  <c r="D2040" i="18"/>
  <c r="E1710" i="17" s="1"/>
  <c r="E1955" i="18"/>
  <c r="F2045" i="17" s="1"/>
  <c r="E3160" i="18"/>
  <c r="E2845" i="18"/>
  <c r="E707" i="18"/>
  <c r="E2765" i="18"/>
  <c r="E2681" i="18"/>
  <c r="E2009" i="18"/>
  <c r="E1379" i="18"/>
  <c r="E1022" i="18"/>
  <c r="E2266" i="18"/>
  <c r="E2245" i="18"/>
  <c r="E3383" i="18"/>
  <c r="E1900" i="18"/>
  <c r="E1564" i="18"/>
  <c r="E94" i="27"/>
  <c r="E128" i="27"/>
  <c r="E149" i="27"/>
  <c r="E455" i="27"/>
  <c r="E607" i="27"/>
  <c r="B612" i="27"/>
  <c r="C914" i="17" s="1"/>
  <c r="E691" i="27"/>
  <c r="B696" i="27"/>
  <c r="E770" i="27"/>
  <c r="F631" i="17" s="1"/>
  <c r="E871" i="27"/>
  <c r="E884" i="27"/>
  <c r="F1162" i="17" s="1"/>
  <c r="E917" i="27"/>
  <c r="F1191" i="17" s="1"/>
  <c r="E964" i="27"/>
  <c r="E985" i="27"/>
  <c r="B990" i="27"/>
  <c r="C819" i="17" s="1"/>
  <c r="E1736" i="27"/>
  <c r="B1788" i="27"/>
  <c r="E1997" i="27"/>
  <c r="E2224" i="27"/>
  <c r="E2450" i="27"/>
  <c r="E2702" i="27"/>
  <c r="F2810" i="17" s="1"/>
  <c r="E2845" i="27"/>
  <c r="E2858" i="27"/>
  <c r="B3300" i="27"/>
  <c r="C2709" i="17" s="1"/>
  <c r="E3374" i="27"/>
  <c r="B2901" i="27"/>
  <c r="C2991" i="17" s="1"/>
  <c r="E140" i="27"/>
  <c r="E203" i="27"/>
  <c r="E250" i="27"/>
  <c r="B255" i="27"/>
  <c r="E308" i="27"/>
  <c r="E409" i="27"/>
  <c r="E565" i="27"/>
  <c r="B570" i="27"/>
  <c r="C874" i="17" s="1"/>
  <c r="E598" i="27"/>
  <c r="E707" i="27"/>
  <c r="E745" i="27"/>
  <c r="E758" i="27"/>
  <c r="B843" i="27"/>
  <c r="C1125" i="17" s="1"/>
  <c r="D1032" i="27"/>
  <c r="E1064" i="27"/>
  <c r="F881" i="17" s="1"/>
  <c r="E1724" i="27"/>
  <c r="F1443" i="17" s="1"/>
  <c r="E1963" i="27"/>
  <c r="D1977" i="27"/>
  <c r="E2155" i="17" s="1"/>
  <c r="B2187" i="27"/>
  <c r="E2572" i="27"/>
  <c r="E2585" i="27"/>
  <c r="E2627" i="27"/>
  <c r="E2765" i="27"/>
  <c r="E3622" i="27"/>
  <c r="E192" i="27"/>
  <c r="B2061" i="27"/>
  <c r="C1712" i="17" s="1"/>
  <c r="E2870" i="27"/>
  <c r="E73" i="27"/>
  <c r="F419" i="17" s="1"/>
  <c r="E86" i="27"/>
  <c r="E98" i="27"/>
  <c r="E275" i="27"/>
  <c r="F603" i="17" s="1"/>
  <c r="D297" i="27"/>
  <c r="E397" i="27"/>
  <c r="E682" i="27"/>
  <c r="E696" i="27"/>
  <c r="B780" i="27"/>
  <c r="C1068" i="17" s="1"/>
  <c r="E875" i="27"/>
  <c r="E943" i="27"/>
  <c r="E955" i="27"/>
  <c r="F788" i="17" s="1"/>
  <c r="E1031" i="27"/>
  <c r="D1095" i="27"/>
  <c r="E1325" i="27"/>
  <c r="E1367" i="27"/>
  <c r="F1603" i="17" s="1"/>
  <c r="E1589" i="27"/>
  <c r="B1704" i="27"/>
  <c r="E1951" i="27"/>
  <c r="E2173" i="27"/>
  <c r="F2331" i="17" s="1"/>
  <c r="E2560" i="27"/>
  <c r="F2682" i="17" s="1"/>
  <c r="B2565" i="27"/>
  <c r="C2687" i="17" s="1"/>
  <c r="E2749" i="27"/>
  <c r="E2782" i="27"/>
  <c r="E3253" i="27"/>
  <c r="B3258" i="27"/>
  <c r="C2674" i="17" s="1"/>
  <c r="E3757" i="27"/>
  <c r="E3811" i="27"/>
  <c r="E3400" i="27"/>
  <c r="E376" i="27"/>
  <c r="B549" i="27"/>
  <c r="E611" i="27"/>
  <c r="E989" i="27"/>
  <c r="B2166" i="27"/>
  <c r="D2187" i="27"/>
  <c r="E2186" i="27"/>
  <c r="F1819" i="17" s="1"/>
  <c r="B3531" i="27"/>
  <c r="E124" i="27"/>
  <c r="E166" i="27"/>
  <c r="E359" i="27"/>
  <c r="E388" i="27"/>
  <c r="E439" i="27"/>
  <c r="E686" i="27"/>
  <c r="F559" i="17" s="1"/>
  <c r="E737" i="27"/>
  <c r="E775" i="27"/>
  <c r="F1063" i="17" s="1"/>
  <c r="E796" i="27"/>
  <c r="F1082" i="17" s="1"/>
  <c r="B801" i="27"/>
  <c r="C1087" i="17" s="1"/>
  <c r="E959" i="27"/>
  <c r="E1081" i="27"/>
  <c r="F1341" i="17" s="1"/>
  <c r="E1094" i="27"/>
  <c r="E1165" i="27"/>
  <c r="F1419" i="17" s="1"/>
  <c r="E1178" i="27"/>
  <c r="E1216" i="27"/>
  <c r="B1221" i="27"/>
  <c r="C1471" i="17" s="1"/>
  <c r="E1556" i="27"/>
  <c r="E1568" i="27"/>
  <c r="E1867" i="27"/>
  <c r="E2102" i="27"/>
  <c r="E2114" i="27"/>
  <c r="E2518" i="27"/>
  <c r="B2943" i="27"/>
  <c r="E2954" i="27"/>
  <c r="E2971" i="27"/>
  <c r="E3160" i="27"/>
  <c r="B3195" i="27"/>
  <c r="E35" i="27"/>
  <c r="B129" i="27"/>
  <c r="E187" i="27"/>
  <c r="E430" i="27"/>
  <c r="B465" i="27"/>
  <c r="B717" i="27"/>
  <c r="C587" i="17" s="1"/>
  <c r="E833" i="27"/>
  <c r="B1032" i="27"/>
  <c r="C1296" i="17" s="1"/>
  <c r="D1074" i="27"/>
  <c r="E891" i="17" s="1"/>
  <c r="B1074" i="27"/>
  <c r="C1336" i="17" s="1"/>
  <c r="B1431" i="27"/>
  <c r="C1193" i="17" s="1"/>
  <c r="E1678" i="27"/>
  <c r="F1403" i="17" s="1"/>
  <c r="E1871" i="27"/>
  <c r="E2093" i="27"/>
  <c r="E2912" i="27"/>
  <c r="E3500" i="27"/>
  <c r="E3568" i="27"/>
  <c r="E103" i="27"/>
  <c r="E157" i="27"/>
  <c r="E170" i="27"/>
  <c r="B213" i="27"/>
  <c r="C547" i="17" s="1"/>
  <c r="E380" i="27"/>
  <c r="E392" i="27"/>
  <c r="F708" i="17" s="1"/>
  <c r="D780" i="27"/>
  <c r="B969" i="27"/>
  <c r="C1239" i="17" s="1"/>
  <c r="E1027" i="27"/>
  <c r="E1085" i="27"/>
  <c r="B1452" i="27"/>
  <c r="C1680" i="17" s="1"/>
  <c r="E1472" i="27"/>
  <c r="D1473" i="27"/>
  <c r="E1484" i="27"/>
  <c r="D1746" i="27"/>
  <c r="E1795" i="27"/>
  <c r="F1989" i="17" s="1"/>
  <c r="E1820" i="27"/>
  <c r="E2068" i="27"/>
  <c r="E2081" i="27"/>
  <c r="E2240" i="27"/>
  <c r="F1863" i="17" s="1"/>
  <c r="E2299" i="27"/>
  <c r="E2459" i="27"/>
  <c r="E2509" i="27"/>
  <c r="E2681" i="27"/>
  <c r="E2698" i="27"/>
  <c r="F2234" i="17" s="1"/>
  <c r="E2711" i="27"/>
  <c r="F2247" i="17" s="1"/>
  <c r="E3458" i="27"/>
  <c r="E3673" i="27"/>
  <c r="D3825" i="27"/>
  <c r="E1102" i="27"/>
  <c r="D1137" i="27"/>
  <c r="E1169" i="27"/>
  <c r="F1423" i="17" s="1"/>
  <c r="E1207" i="27"/>
  <c r="E1242" i="27"/>
  <c r="F1490" i="17" s="1"/>
  <c r="E1253" i="27"/>
  <c r="E1417" i="27"/>
  <c r="E1463" i="27"/>
  <c r="E1715" i="27"/>
  <c r="E1774" i="27"/>
  <c r="E1799" i="27"/>
  <c r="F1506" i="17" s="1"/>
  <c r="E1846" i="27"/>
  <c r="B1851" i="27"/>
  <c r="C1551" i="17" s="1"/>
  <c r="E1883" i="27"/>
  <c r="B1935" i="27"/>
  <c r="C2117" i="17" s="1"/>
  <c r="B1956" i="27"/>
  <c r="C2136" i="17" s="1"/>
  <c r="E2152" i="27"/>
  <c r="B2229" i="27"/>
  <c r="C1855" i="17" s="1"/>
  <c r="E2266" i="27"/>
  <c r="B2271" i="27"/>
  <c r="C1891" i="17" s="1"/>
  <c r="B2439" i="27"/>
  <c r="E2492" i="27"/>
  <c r="E2551" i="27"/>
  <c r="D2565" i="27"/>
  <c r="E2576" i="27"/>
  <c r="E2656" i="27"/>
  <c r="B2691" i="27"/>
  <c r="C2801" i="17" s="1"/>
  <c r="E2849" i="27"/>
  <c r="E2942" i="27"/>
  <c r="E3164" i="27"/>
  <c r="E3227" i="27"/>
  <c r="D3300" i="27"/>
  <c r="E2709" i="17" s="1"/>
  <c r="E3363" i="27"/>
  <c r="B3363" i="27"/>
  <c r="E3425" i="27"/>
  <c r="D3447" i="27"/>
  <c r="B3447" i="27"/>
  <c r="E3559" i="27"/>
  <c r="E3652" i="27"/>
  <c r="E3748" i="27"/>
  <c r="E3761" i="27"/>
  <c r="E3824" i="27"/>
  <c r="E1136" i="27"/>
  <c r="F944" i="17" s="1"/>
  <c r="D1200" i="27"/>
  <c r="B1200" i="27"/>
  <c r="C999" i="17" s="1"/>
  <c r="E1396" i="27"/>
  <c r="E1510" i="27"/>
  <c r="E1531" i="27"/>
  <c r="F1751" i="17" s="1"/>
  <c r="E1615" i="27"/>
  <c r="B1620" i="27"/>
  <c r="B1683" i="27"/>
  <c r="C1889" i="17" s="1"/>
  <c r="E1787" i="27"/>
  <c r="F1983" i="17" s="1"/>
  <c r="D2061" i="27"/>
  <c r="E1712" i="17" s="1"/>
  <c r="B2250" i="27"/>
  <c r="E2303" i="27"/>
  <c r="E2350" i="27"/>
  <c r="E2467" i="27"/>
  <c r="F2038" i="17" s="1"/>
  <c r="B2481" i="27"/>
  <c r="E2753" i="27"/>
  <c r="D2796" i="27"/>
  <c r="E2828" i="27"/>
  <c r="D2985" i="27"/>
  <c r="E3001" i="27"/>
  <c r="B3006" i="27"/>
  <c r="E3257" i="27"/>
  <c r="E3290" i="27"/>
  <c r="F2699" i="17" s="1"/>
  <c r="E3332" i="27"/>
  <c r="B3405" i="27"/>
  <c r="E3416" i="27"/>
  <c r="D3615" i="27"/>
  <c r="B1179" i="27"/>
  <c r="C981" i="17" s="1"/>
  <c r="B1536" i="27"/>
  <c r="C1756" i="17" s="1"/>
  <c r="E1606" i="27"/>
  <c r="D1641" i="27"/>
  <c r="E1372" i="17" s="1"/>
  <c r="E1762" i="27"/>
  <c r="B1767" i="27"/>
  <c r="C1965" i="17" s="1"/>
  <c r="E1837" i="27"/>
  <c r="F2027" i="17" s="1"/>
  <c r="D1851" i="27"/>
  <c r="E1551" i="17" s="1"/>
  <c r="E1879" i="27"/>
  <c r="E1909" i="27"/>
  <c r="B1914" i="27"/>
  <c r="D1935" i="27"/>
  <c r="E1956" i="27"/>
  <c r="E2005" i="27"/>
  <c r="B2019" i="27"/>
  <c r="C2193" i="17" s="1"/>
  <c r="B2040" i="27"/>
  <c r="C2212" i="17" s="1"/>
  <c r="E2124" i="27"/>
  <c r="B2649" i="27"/>
  <c r="B2775" i="27"/>
  <c r="C2284" i="17" s="1"/>
  <c r="E2786" i="27"/>
  <c r="E2812" i="27"/>
  <c r="B2817" i="27"/>
  <c r="E2891" i="27"/>
  <c r="E2933" i="27"/>
  <c r="E3185" i="27"/>
  <c r="E3610" i="27"/>
  <c r="E3685" i="27"/>
  <c r="E1384" i="27"/>
  <c r="D1410" i="27"/>
  <c r="E1573" i="27"/>
  <c r="B1599" i="27"/>
  <c r="C1813" i="17" s="1"/>
  <c r="D1620" i="27"/>
  <c r="E1640" i="27"/>
  <c r="E1661" i="27"/>
  <c r="E1720" i="27"/>
  <c r="F1922" i="17" s="1"/>
  <c r="E1778" i="27"/>
  <c r="E1858" i="27"/>
  <c r="F1555" i="17" s="1"/>
  <c r="B1998" i="27"/>
  <c r="D2145" i="27"/>
  <c r="B2208" i="27"/>
  <c r="C2364" i="17" s="1"/>
  <c r="E2245" i="27"/>
  <c r="E2341" i="27"/>
  <c r="F1949" i="17" s="1"/>
  <c r="E2513" i="27"/>
  <c r="E2539" i="27"/>
  <c r="F2663" i="17" s="1"/>
  <c r="B2544" i="27"/>
  <c r="E2803" i="27"/>
  <c r="B2838" i="27"/>
  <c r="B2964" i="27"/>
  <c r="B3048" i="27" s="1"/>
  <c r="E2992" i="27"/>
  <c r="E3043" i="27"/>
  <c r="E3110" i="27"/>
  <c r="B3342" i="27"/>
  <c r="B3426" i="27"/>
  <c r="B3636" i="27"/>
  <c r="B3741" i="27"/>
  <c r="B3718" i="27" s="1"/>
  <c r="B1137" i="27"/>
  <c r="C1393" i="17" s="1"/>
  <c r="D1179" i="27"/>
  <c r="E981" i="17" s="1"/>
  <c r="B1242" i="27"/>
  <c r="C1490" i="17" s="1"/>
  <c r="B1263" i="27"/>
  <c r="C1509" i="17" s="1"/>
  <c r="B1326" i="27"/>
  <c r="E1388" i="27"/>
  <c r="B1494" i="27"/>
  <c r="D1515" i="27"/>
  <c r="E1737" i="17" s="1"/>
  <c r="B1557" i="27"/>
  <c r="C1775" i="17" s="1"/>
  <c r="E1619" i="27"/>
  <c r="B1725" i="27"/>
  <c r="C1927" i="17" s="1"/>
  <c r="B1809" i="27"/>
  <c r="C2003" i="17" s="1"/>
  <c r="B1872" i="27"/>
  <c r="C1569" i="17" s="1"/>
  <c r="E1888" i="27"/>
  <c r="B1893" i="27"/>
  <c r="C2079" i="17" s="1"/>
  <c r="E1914" i="27"/>
  <c r="E1925" i="27"/>
  <c r="E1984" i="27"/>
  <c r="D2019" i="27"/>
  <c r="E2193" i="17" s="1"/>
  <c r="D2040" i="27"/>
  <c r="E2212" i="17" s="1"/>
  <c r="E2089" i="27"/>
  <c r="B2103" i="27"/>
  <c r="C2269" i="17" s="1"/>
  <c r="B2124" i="27"/>
  <c r="D2355" i="27"/>
  <c r="B2376" i="27"/>
  <c r="C1981" i="17" s="1"/>
  <c r="B2502" i="27"/>
  <c r="B2586" i="27"/>
  <c r="B2754" i="27"/>
  <c r="B2859" i="27"/>
  <c r="B2880" i="27"/>
  <c r="C2374" i="17" s="1"/>
  <c r="E2950" i="27"/>
  <c r="E3085" i="27"/>
  <c r="B3174" i="27"/>
  <c r="C2603" i="17" s="1"/>
  <c r="E3278" i="27"/>
  <c r="B3384" i="27"/>
  <c r="B3510" i="27"/>
  <c r="E3580" i="27"/>
  <c r="E3664" i="27"/>
  <c r="B3762" i="27"/>
  <c r="B3716" i="27" s="1"/>
  <c r="E35" i="23"/>
  <c r="F773" i="17" s="1"/>
  <c r="E283" i="23"/>
  <c r="F941" i="17" s="1"/>
  <c r="E350" i="23"/>
  <c r="F986" i="17" s="1"/>
  <c r="E544" i="23"/>
  <c r="E607" i="23"/>
  <c r="F1183" i="17" s="1"/>
  <c r="E686" i="23"/>
  <c r="B2481" i="23"/>
  <c r="C2653" i="17" s="1"/>
  <c r="E2795" i="23"/>
  <c r="B129" i="23"/>
  <c r="C841" i="17" s="1"/>
  <c r="D297" i="23"/>
  <c r="B549" i="23"/>
  <c r="D2271" i="23"/>
  <c r="E140" i="23"/>
  <c r="E535" i="23"/>
  <c r="E712" i="23"/>
  <c r="B45" i="23"/>
  <c r="E696" i="23"/>
  <c r="B717" i="23"/>
  <c r="C1271" i="17" s="1"/>
  <c r="B2565" i="23"/>
  <c r="E40" i="23"/>
  <c r="F778" i="17" s="1"/>
  <c r="E82" i="23"/>
  <c r="E119" i="23"/>
  <c r="E191" i="23"/>
  <c r="F883" i="17" s="1"/>
  <c r="E208" i="23"/>
  <c r="E250" i="23"/>
  <c r="E266" i="23"/>
  <c r="E355" i="23"/>
  <c r="E392" i="23"/>
  <c r="E602" i="23"/>
  <c r="E724" i="23"/>
  <c r="F1275" i="17" s="1"/>
  <c r="B3657" i="23"/>
  <c r="E371" i="23"/>
  <c r="F1000" i="17" s="1"/>
  <c r="E439" i="23"/>
  <c r="E539" i="23"/>
  <c r="E560" i="23"/>
  <c r="B696" i="23"/>
  <c r="E716" i="23"/>
  <c r="B297" i="23"/>
  <c r="E31" i="23"/>
  <c r="F769" i="17" s="1"/>
  <c r="E145" i="23"/>
  <c r="F851" i="17" s="1"/>
  <c r="E182" i="23"/>
  <c r="E292" i="23"/>
  <c r="E455" i="23"/>
  <c r="E632" i="23"/>
  <c r="E1678" i="23"/>
  <c r="E2060" i="23"/>
  <c r="D3321" i="23"/>
  <c r="B3342" i="23"/>
  <c r="B3710" i="23"/>
  <c r="B3544" i="23" s="1"/>
  <c r="E775" i="23"/>
  <c r="E842" i="23"/>
  <c r="E1094" i="23"/>
  <c r="B1137" i="23"/>
  <c r="E1195" i="23"/>
  <c r="F1637" i="17" s="1"/>
  <c r="E1426" i="23"/>
  <c r="B1431" i="23"/>
  <c r="E1468" i="23"/>
  <c r="E1505" i="23"/>
  <c r="B1620" i="23"/>
  <c r="C1974" i="17" s="1"/>
  <c r="E1657" i="23"/>
  <c r="F2002" i="17" s="1"/>
  <c r="E1783" i="23"/>
  <c r="F2109" i="17" s="1"/>
  <c r="D1809" i="23"/>
  <c r="E2132" i="17" s="1"/>
  <c r="E1841" i="23"/>
  <c r="E1993" i="23"/>
  <c r="E2005" i="23"/>
  <c r="D2061" i="23"/>
  <c r="B2166" i="23"/>
  <c r="E2203" i="23"/>
  <c r="E2413" i="23"/>
  <c r="E2425" i="23"/>
  <c r="E2488" i="23"/>
  <c r="F2657" i="17" s="1"/>
  <c r="E2534" i="23"/>
  <c r="E2644" i="23"/>
  <c r="E2698" i="23"/>
  <c r="E2812" i="23"/>
  <c r="E2887" i="23"/>
  <c r="B2922" i="23"/>
  <c r="E2992" i="23"/>
  <c r="E3106" i="23"/>
  <c r="E3223" i="23"/>
  <c r="E3328" i="23"/>
  <c r="E3370" i="23"/>
  <c r="E3652" i="23"/>
  <c r="E3694" i="23"/>
  <c r="E3741" i="23"/>
  <c r="B3762" i="23"/>
  <c r="B3714" i="23" s="1"/>
  <c r="B3549" i="23" s="1"/>
  <c r="E3811" i="23"/>
  <c r="D801" i="23"/>
  <c r="E1343" i="17" s="1"/>
  <c r="E1027" i="23"/>
  <c r="E1132" i="23"/>
  <c r="F1583" i="17" s="1"/>
  <c r="D1179" i="23"/>
  <c r="E1211" i="23"/>
  <c r="E1321" i="23"/>
  <c r="D1641" i="23"/>
  <c r="D2082" i="23"/>
  <c r="E2344" i="17" s="1"/>
  <c r="B2145" i="23"/>
  <c r="D2355" i="23"/>
  <c r="B2460" i="23"/>
  <c r="E3341" i="23"/>
  <c r="E3416" i="23"/>
  <c r="B3573" i="23"/>
  <c r="B3546" i="23" s="1"/>
  <c r="E3610" i="23"/>
  <c r="E3643" i="23"/>
  <c r="E3685" i="23"/>
  <c r="B3706" i="23"/>
  <c r="E3707" i="23"/>
  <c r="D3710" i="23"/>
  <c r="D3544" i="23" s="1"/>
  <c r="E3544" i="23" s="1"/>
  <c r="E3731" i="23"/>
  <c r="D3825" i="23"/>
  <c r="B801" i="23"/>
  <c r="C1343" i="17" s="1"/>
  <c r="E1384" i="23"/>
  <c r="F1779" i="17" s="1"/>
  <c r="E1447" i="23"/>
  <c r="E1472" i="23"/>
  <c r="E1636" i="23"/>
  <c r="E1661" i="23"/>
  <c r="E1673" i="23"/>
  <c r="B1725" i="23"/>
  <c r="B8" i="23" s="1"/>
  <c r="B3767" i="23" s="1"/>
  <c r="E1774" i="23"/>
  <c r="F2100" i="17" s="1"/>
  <c r="B1935" i="23"/>
  <c r="E1972" i="23"/>
  <c r="F2255" i="17" s="1"/>
  <c r="B1977" i="23"/>
  <c r="C2260" i="17" s="1"/>
  <c r="E2018" i="23"/>
  <c r="F2289" i="17" s="1"/>
  <c r="E2081" i="23"/>
  <c r="F2343" i="17" s="1"/>
  <c r="E2119" i="23"/>
  <c r="F2372" i="17" s="1"/>
  <c r="E2350" i="23"/>
  <c r="E2366" i="23"/>
  <c r="F2569" i="17" s="1"/>
  <c r="E2394" i="23"/>
  <c r="E2404" i="23"/>
  <c r="E2417" i="23"/>
  <c r="E2429" i="23"/>
  <c r="E2446" i="23"/>
  <c r="E2480" i="23"/>
  <c r="B2544" i="23"/>
  <c r="B2386" i="23" s="1"/>
  <c r="E2623" i="23"/>
  <c r="E2635" i="23"/>
  <c r="E2648" i="23"/>
  <c r="E2702" i="23"/>
  <c r="E2803" i="23"/>
  <c r="B2838" i="23"/>
  <c r="E2917" i="23"/>
  <c r="E3080" i="23"/>
  <c r="E3127" i="23"/>
  <c r="E3185" i="23"/>
  <c r="E3442" i="23"/>
  <c r="B3447" i="23"/>
  <c r="D3657" i="23"/>
  <c r="E3703" i="23"/>
  <c r="E3761" i="23"/>
  <c r="B759" i="23"/>
  <c r="E812" i="23"/>
  <c r="D990" i="23"/>
  <c r="E1073" i="23"/>
  <c r="E1123" i="23"/>
  <c r="F1574" i="17" s="1"/>
  <c r="E1375" i="23"/>
  <c r="E1522" i="23"/>
  <c r="B1704" i="23"/>
  <c r="E2030" i="23"/>
  <c r="D2040" i="23"/>
  <c r="D2145" i="23"/>
  <c r="E2173" i="23"/>
  <c r="E2186" i="23"/>
  <c r="B2313" i="23"/>
  <c r="B2271" i="23"/>
  <c r="B2754" i="23"/>
  <c r="D2859" i="23"/>
  <c r="B2943" i="23"/>
  <c r="D2985" i="23"/>
  <c r="B3132" i="23"/>
  <c r="E3169" i="23"/>
  <c r="B3174" i="23"/>
  <c r="B3062" i="23" s="1"/>
  <c r="B2724" i="23" s="1"/>
  <c r="B2394" i="23" s="1"/>
  <c r="E3253" i="23"/>
  <c r="B3258" i="23"/>
  <c r="E3295" i="23"/>
  <c r="B3300" i="23"/>
  <c r="E3332" i="23"/>
  <c r="B3405" i="23"/>
  <c r="E3568" i="23"/>
  <c r="E3601" i="23"/>
  <c r="E3614" i="23"/>
  <c r="E3656" i="23"/>
  <c r="E3705" i="23"/>
  <c r="D780" i="23"/>
  <c r="E791" i="23"/>
  <c r="E901" i="23"/>
  <c r="B990" i="23"/>
  <c r="D1032" i="23"/>
  <c r="E1502" i="17" s="1"/>
  <c r="B1095" i="23"/>
  <c r="D1116" i="23"/>
  <c r="D1137" i="23"/>
  <c r="E1588" i="17" s="1"/>
  <c r="E1594" i="23"/>
  <c r="E1652" i="23"/>
  <c r="E1699" i="23"/>
  <c r="F2037" i="17" s="1"/>
  <c r="D1725" i="23"/>
  <c r="D8" i="23" s="1"/>
  <c r="D3767" i="23" s="1"/>
  <c r="D3830" i="23" s="1"/>
  <c r="E3830" i="23" s="1"/>
  <c r="E1909" i="23"/>
  <c r="D1935" i="23"/>
  <c r="E1997" i="23"/>
  <c r="D2019" i="23"/>
  <c r="B2082" i="23"/>
  <c r="C2344" i="17" s="1"/>
  <c r="E2123" i="23"/>
  <c r="E2144" i="23"/>
  <c r="E2215" i="23"/>
  <c r="E2240" i="23"/>
  <c r="E2639" i="23"/>
  <c r="D2691" i="23"/>
  <c r="D2395" i="23" s="1"/>
  <c r="E2833" i="23"/>
  <c r="E2875" i="23"/>
  <c r="E2980" i="23"/>
  <c r="B2985" i="23"/>
  <c r="E3038" i="23"/>
  <c r="F731" i="17" s="1"/>
  <c r="E3118" i="23"/>
  <c r="E3211" i="23"/>
  <c r="E3316" i="23"/>
  <c r="E3358" i="23"/>
  <c r="B3363" i="23"/>
  <c r="E3421" i="23"/>
  <c r="B3636" i="23"/>
  <c r="E3752" i="23"/>
  <c r="E758" i="23"/>
  <c r="E964" i="23"/>
  <c r="E1111" i="23"/>
  <c r="E1501" i="23"/>
  <c r="D1851" i="23"/>
  <c r="E2159" i="17" s="1"/>
  <c r="E1955" i="23"/>
  <c r="D2796" i="23"/>
  <c r="D2943" i="23"/>
  <c r="E3016" i="17" s="1"/>
  <c r="B3006" i="23"/>
  <c r="B3321" i="23"/>
  <c r="D3405" i="23"/>
  <c r="B3426" i="23"/>
  <c r="E3437" i="23"/>
  <c r="D3573" i="23"/>
  <c r="D3546" i="23" s="1"/>
  <c r="B3825" i="23"/>
  <c r="B780" i="23"/>
  <c r="B843" i="23"/>
  <c r="E980" i="23"/>
  <c r="F1456" i="17" s="1"/>
  <c r="B1200" i="23"/>
  <c r="D1221" i="23"/>
  <c r="B1473" i="23"/>
  <c r="D1494" i="23"/>
  <c r="E1543" i="23"/>
  <c r="E1589" i="23"/>
  <c r="E1610" i="23"/>
  <c r="E1690" i="23"/>
  <c r="B1809" i="23"/>
  <c r="C2132" i="17" s="1"/>
  <c r="E1846" i="23"/>
  <c r="E1879" i="23"/>
  <c r="E1900" i="23"/>
  <c r="E2056" i="23"/>
  <c r="F2321" i="17" s="1"/>
  <c r="B2061" i="23"/>
  <c r="E2165" i="23"/>
  <c r="E2434" i="23"/>
  <c r="B2439" i="23"/>
  <c r="C2621" i="17" s="1"/>
  <c r="D2523" i="23"/>
  <c r="B2649" i="23"/>
  <c r="E2707" i="23"/>
  <c r="B2712" i="23"/>
  <c r="E2724" i="23"/>
  <c r="E2730" i="23"/>
  <c r="E2740" i="23"/>
  <c r="E2791" i="23"/>
  <c r="B2796" i="23"/>
  <c r="C2893" i="17" s="1"/>
  <c r="E2896" i="23"/>
  <c r="E3001" i="23"/>
  <c r="E3164" i="23"/>
  <c r="E3202" i="23"/>
  <c r="E3232" i="23"/>
  <c r="E3248" i="23"/>
  <c r="E3290" i="23"/>
  <c r="E3067" i="23" s="1"/>
  <c r="E3307" i="23"/>
  <c r="E3337" i="23"/>
  <c r="E3066" i="23" s="1"/>
  <c r="E3412" i="23"/>
  <c r="E3536" i="23"/>
  <c r="E3572" i="23"/>
  <c r="E3589" i="23"/>
  <c r="B3699" i="23"/>
  <c r="E3713" i="23"/>
  <c r="E161" i="23"/>
  <c r="F860" i="17" s="1"/>
  <c r="B906" i="27"/>
  <c r="B927" i="18"/>
  <c r="C1070" i="17" s="1"/>
  <c r="B948" i="27"/>
  <c r="C784" i="17" s="1"/>
  <c r="B927" i="27"/>
  <c r="E913" i="27"/>
  <c r="B885" i="27"/>
  <c r="B759" i="27"/>
  <c r="B738" i="27"/>
  <c r="B381" i="27"/>
  <c r="B318" i="27"/>
  <c r="C642" i="17" s="1"/>
  <c r="B108" i="27"/>
  <c r="B150" i="27"/>
  <c r="C490" i="17" s="1"/>
  <c r="E161" i="27"/>
  <c r="B171" i="27"/>
  <c r="B3741" i="23"/>
  <c r="B3717" i="23" s="1"/>
  <c r="B3715" i="23"/>
  <c r="B3550" i="23" s="1"/>
  <c r="B3384" i="23"/>
  <c r="B3063" i="23" s="1"/>
  <c r="B3237" i="23"/>
  <c r="B2880" i="23"/>
  <c r="E2765" i="23"/>
  <c r="B2502" i="23"/>
  <c r="D2229" i="23"/>
  <c r="B2103" i="23"/>
  <c r="B1914" i="23"/>
  <c r="B1599" i="23"/>
  <c r="B1578" i="23"/>
  <c r="B1557" i="23"/>
  <c r="B1536" i="23"/>
  <c r="C1902" i="17" s="1"/>
  <c r="B1389" i="23"/>
  <c r="C1784" i="17" s="1"/>
  <c r="B738" i="23"/>
  <c r="B402" i="23"/>
  <c r="E1557" i="27"/>
  <c r="E233" i="27"/>
  <c r="E317" i="27"/>
  <c r="E422" i="27"/>
  <c r="E569" i="27"/>
  <c r="E716" i="27"/>
  <c r="E880" i="27"/>
  <c r="E1090" i="27"/>
  <c r="E1195" i="27"/>
  <c r="E1241" i="27"/>
  <c r="B1389" i="27"/>
  <c r="D1494" i="27"/>
  <c r="E1493" i="27"/>
  <c r="F1717" i="17" s="1"/>
  <c r="E1598" i="27"/>
  <c r="E948" i="27"/>
  <c r="E82" i="27"/>
  <c r="E212" i="27"/>
  <c r="E296" i="27"/>
  <c r="E401" i="27"/>
  <c r="E548" i="27"/>
  <c r="E695" i="27"/>
  <c r="E754" i="27"/>
  <c r="E838" i="27"/>
  <c r="E1069" i="27"/>
  <c r="F1331" i="17" s="1"/>
  <c r="E1174" i="27"/>
  <c r="D1263" i="27"/>
  <c r="E1509" i="17" s="1"/>
  <c r="E1673" i="27"/>
  <c r="E1682" i="27"/>
  <c r="F1407" i="17" s="1"/>
  <c r="E107" i="27"/>
  <c r="E355" i="27"/>
  <c r="E724" i="27"/>
  <c r="E779" i="27"/>
  <c r="E968" i="27"/>
  <c r="E1409" i="27"/>
  <c r="E1438" i="27"/>
  <c r="B1746" i="27"/>
  <c r="C1462" i="17" s="1"/>
  <c r="E1524" i="27"/>
  <c r="F1744" i="17" s="1"/>
  <c r="E1766" i="27"/>
  <c r="D1116" i="27"/>
  <c r="D1221" i="27"/>
  <c r="E1017" i="17" s="1"/>
  <c r="B1473" i="27"/>
  <c r="B1578" i="27"/>
  <c r="D1431" i="27"/>
  <c r="E1193" i="17" s="1"/>
  <c r="B1662" i="27"/>
  <c r="C1870" i="17" s="1"/>
  <c r="D1725" i="27"/>
  <c r="D1809" i="27"/>
  <c r="E1850" i="27"/>
  <c r="F1550" i="17" s="1"/>
  <c r="E1892" i="27"/>
  <c r="E1976" i="27"/>
  <c r="F1658" i="17" s="1"/>
  <c r="E2060" i="27"/>
  <c r="E2144" i="27"/>
  <c r="D2229" i="27"/>
  <c r="E2312" i="27"/>
  <c r="E2270" i="27"/>
  <c r="B2355" i="27"/>
  <c r="D2649" i="27"/>
  <c r="E2648" i="27"/>
  <c r="E2938" i="27"/>
  <c r="E2959" i="27"/>
  <c r="E2984" i="27"/>
  <c r="E1804" i="27"/>
  <c r="F1511" i="17" s="1"/>
  <c r="E1930" i="27"/>
  <c r="E2014" i="27"/>
  <c r="E2098" i="27"/>
  <c r="E2182" i="27"/>
  <c r="F2340" i="17" s="1"/>
  <c r="D2250" i="27"/>
  <c r="E2481" i="27"/>
  <c r="E1745" i="27"/>
  <c r="F1945" i="17" s="1"/>
  <c r="E1829" i="27"/>
  <c r="E1955" i="27"/>
  <c r="E2039" i="27"/>
  <c r="D2082" i="27"/>
  <c r="E1730" i="17" s="1"/>
  <c r="E2123" i="27"/>
  <c r="E2413" i="27"/>
  <c r="E2446" i="27"/>
  <c r="D2544" i="27"/>
  <c r="E2668" i="17" s="1"/>
  <c r="E2639" i="27"/>
  <c r="E2929" i="27"/>
  <c r="E3173" i="27"/>
  <c r="D2198" i="27"/>
  <c r="E1828" i="17" s="1"/>
  <c r="D2313" i="27"/>
  <c r="D2271" i="27"/>
  <c r="E1891" i="17" s="1"/>
  <c r="E2354" i="27"/>
  <c r="F1962" i="17" s="1"/>
  <c r="B2523" i="27"/>
  <c r="D2817" i="27"/>
  <c r="D2712" i="27"/>
  <c r="B2796" i="27"/>
  <c r="C2302" i="17" s="1"/>
  <c r="E2816" i="27"/>
  <c r="F2319" i="17" s="1"/>
  <c r="D2859" i="27"/>
  <c r="E3131" i="27"/>
  <c r="D3132" i="27"/>
  <c r="B3237" i="27"/>
  <c r="D2376" i="27"/>
  <c r="E1981" i="17" s="1"/>
  <c r="E2438" i="27"/>
  <c r="E2488" i="27"/>
  <c r="E2501" i="27"/>
  <c r="E2522" i="27"/>
  <c r="F2087" i="17" s="1"/>
  <c r="B2628" i="27"/>
  <c r="E2795" i="27"/>
  <c r="D2943" i="27"/>
  <c r="D3006" i="27"/>
  <c r="E2257" i="27"/>
  <c r="F1877" i="17" s="1"/>
  <c r="E2429" i="27"/>
  <c r="B2712" i="27"/>
  <c r="E2761" i="27"/>
  <c r="E3005" i="27"/>
  <c r="D2523" i="27"/>
  <c r="E2088" i="17" s="1"/>
  <c r="E2564" i="27"/>
  <c r="E2837" i="27"/>
  <c r="E2921" i="27"/>
  <c r="E3274" i="27"/>
  <c r="B3321" i="27"/>
  <c r="D3321" i="27"/>
  <c r="E3341" i="27"/>
  <c r="D3342" i="27"/>
  <c r="D2691" i="27"/>
  <c r="E3244" i="27"/>
  <c r="E3320" i="27"/>
  <c r="E3358" i="27"/>
  <c r="D3405" i="27"/>
  <c r="E3442" i="27"/>
  <c r="B3090" i="27"/>
  <c r="D3636" i="27"/>
  <c r="E3635" i="27"/>
  <c r="E3236" i="27"/>
  <c r="D3258" i="27"/>
  <c r="B3615" i="27"/>
  <c r="E3080" i="27"/>
  <c r="E3169" i="27"/>
  <c r="F2598" i="17" s="1"/>
  <c r="E3509" i="27"/>
  <c r="E3626" i="27"/>
  <c r="E3089" i="27"/>
  <c r="E3194" i="27"/>
  <c r="E3299" i="27"/>
  <c r="E3383" i="27"/>
  <c r="D3426" i="27"/>
  <c r="E3467" i="27"/>
  <c r="D3573" i="27"/>
  <c r="D3657" i="27"/>
  <c r="E723" i="21"/>
  <c r="F1882" i="17"/>
  <c r="E2953" i="21"/>
  <c r="E3268" i="21"/>
  <c r="E3667" i="21"/>
  <c r="F2191" i="17" s="1"/>
  <c r="E149" i="23"/>
  <c r="E170" i="23"/>
  <c r="E359" i="23"/>
  <c r="F995" i="17" s="1"/>
  <c r="E443" i="23"/>
  <c r="E44" i="23"/>
  <c r="E45" i="23"/>
  <c r="E129" i="23"/>
  <c r="E254" i="23"/>
  <c r="B570" i="23"/>
  <c r="E611" i="23"/>
  <c r="E103" i="23"/>
  <c r="E233" i="23"/>
  <c r="E317" i="23"/>
  <c r="E422" i="23"/>
  <c r="E569" i="23"/>
  <c r="E770" i="23"/>
  <c r="F1315" i="17" s="1"/>
  <c r="E800" i="23"/>
  <c r="E926" i="23"/>
  <c r="E1081" i="23"/>
  <c r="B1116" i="23"/>
  <c r="C1570" i="17" s="1"/>
  <c r="E1186" i="23"/>
  <c r="E1459" i="23"/>
  <c r="E1573" i="23"/>
  <c r="F1933" i="17" s="1"/>
  <c r="B1851" i="23"/>
  <c r="C2159" i="17" s="1"/>
  <c r="E1951" i="23"/>
  <c r="E128" i="23"/>
  <c r="E187" i="23"/>
  <c r="E271" i="23"/>
  <c r="E376" i="23"/>
  <c r="E460" i="23"/>
  <c r="E628" i="23"/>
  <c r="E1115" i="23"/>
  <c r="D1620" i="23"/>
  <c r="E1974" i="17" s="1"/>
  <c r="E1619" i="23"/>
  <c r="E212" i="23"/>
  <c r="F897" i="17" s="1"/>
  <c r="E296" i="23"/>
  <c r="E401" i="23"/>
  <c r="E548" i="23"/>
  <c r="E695" i="23"/>
  <c r="F1252" i="17" s="1"/>
  <c r="E821" i="23"/>
  <c r="E880" i="23"/>
  <c r="E989" i="23"/>
  <c r="F1465" i="17" s="1"/>
  <c r="E1136" i="23"/>
  <c r="E1564" i="23"/>
  <c r="F1924" i="17" s="1"/>
  <c r="E1741" i="23"/>
  <c r="F2073" i="17" s="1"/>
  <c r="E1942" i="23"/>
  <c r="E938" i="23"/>
  <c r="E1031" i="23"/>
  <c r="D1095" i="23"/>
  <c r="E1400" i="23"/>
  <c r="B1767" i="23"/>
  <c r="C2096" i="17" s="1"/>
  <c r="E1787" i="23"/>
  <c r="F2113" i="17" s="1"/>
  <c r="E1389" i="23"/>
  <c r="E1535" i="23"/>
  <c r="B1893" i="23"/>
  <c r="E1913" i="23"/>
  <c r="F2205" i="17" s="1"/>
  <c r="B1179" i="23"/>
  <c r="B2019" i="23"/>
  <c r="C2290" i="17" s="1"/>
  <c r="E905" i="23"/>
  <c r="E1526" i="23"/>
  <c r="B1683" i="23"/>
  <c r="C2024" i="17" s="1"/>
  <c r="E1703" i="23"/>
  <c r="D1515" i="23"/>
  <c r="E1884" i="17" s="1"/>
  <c r="E1514" i="23"/>
  <c r="E2249" i="23"/>
  <c r="E2395" i="23"/>
  <c r="D1200" i="23"/>
  <c r="D16" i="23" s="1"/>
  <c r="D2725" i="23" s="1"/>
  <c r="E2725" i="23" s="1"/>
  <c r="D1473" i="23"/>
  <c r="E1578" i="23"/>
  <c r="D1746" i="23"/>
  <c r="E2078" i="17" s="1"/>
  <c r="E1956" i="23"/>
  <c r="F2242" i="17" s="1"/>
  <c r="E2114" i="23"/>
  <c r="F2367" i="17" s="1"/>
  <c r="E2261" i="23"/>
  <c r="E1241" i="23"/>
  <c r="E1409" i="23"/>
  <c r="E1524" i="23"/>
  <c r="E1857" i="23"/>
  <c r="E1871" i="23"/>
  <c r="F2170" i="17" s="1"/>
  <c r="E1878" i="23"/>
  <c r="E2014" i="23"/>
  <c r="D2712" i="23"/>
  <c r="E2711" i="23"/>
  <c r="D843" i="23"/>
  <c r="E1220" i="23"/>
  <c r="F1659" i="17" s="1"/>
  <c r="E1493" i="23"/>
  <c r="E1598" i="23"/>
  <c r="E1682" i="23"/>
  <c r="F2023" i="17" s="1"/>
  <c r="E1766" i="23"/>
  <c r="E1850" i="23"/>
  <c r="E1892" i="23"/>
  <c r="E1976" i="23"/>
  <c r="F2259" i="17" s="1"/>
  <c r="D2187" i="23"/>
  <c r="D2565" i="23"/>
  <c r="D1431" i="23"/>
  <c r="E2497" i="23"/>
  <c r="F2666" i="17" s="1"/>
  <c r="B2523" i="23"/>
  <c r="B2691" i="23"/>
  <c r="E2131" i="23"/>
  <c r="E2266" i="23"/>
  <c r="B2355" i="23"/>
  <c r="E2384" i="23"/>
  <c r="E2438" i="23"/>
  <c r="E2543" i="23"/>
  <c r="D2544" i="23"/>
  <c r="D2386" i="23" s="1"/>
  <c r="E2386" i="23" s="1"/>
  <c r="E2627" i="23"/>
  <c r="D2313" i="23"/>
  <c r="E2375" i="23"/>
  <c r="D2376" i="23"/>
  <c r="E2579" i="17" s="1"/>
  <c r="E2502" i="23"/>
  <c r="B2229" i="23"/>
  <c r="E2770" i="23"/>
  <c r="E2854" i="23"/>
  <c r="E2938" i="23"/>
  <c r="E3467" i="23"/>
  <c r="E3605" i="23"/>
  <c r="D2922" i="23"/>
  <c r="E2949" i="23"/>
  <c r="E3667" i="23"/>
  <c r="E3757" i="23"/>
  <c r="E2270" i="23"/>
  <c r="E2487" i="23"/>
  <c r="E2501" i="23"/>
  <c r="D2817" i="23"/>
  <c r="D3006" i="23"/>
  <c r="E3047" i="23"/>
  <c r="E3089" i="23"/>
  <c r="E3699" i="23"/>
  <c r="E2439" i="23"/>
  <c r="D2649" i="23"/>
  <c r="E3748" i="23"/>
  <c r="E3048" i="23"/>
  <c r="E3195" i="23"/>
  <c r="E3194" i="23"/>
  <c r="D3300" i="23"/>
  <c r="E3299" i="23"/>
  <c r="E3384" i="23"/>
  <c r="E3383" i="23"/>
  <c r="D3715" i="23"/>
  <c r="D3550" i="23" s="1"/>
  <c r="E3550" i="23" s="1"/>
  <c r="E3711" i="23"/>
  <c r="D3615" i="23"/>
  <c r="E3110" i="23"/>
  <c r="E3174" i="23"/>
  <c r="E3215" i="23"/>
  <c r="D3258" i="23"/>
  <c r="E3320" i="23"/>
  <c r="E3404" i="23"/>
  <c r="D3447" i="23"/>
  <c r="E3546" i="23"/>
  <c r="D3706" i="23"/>
  <c r="E3709" i="23"/>
  <c r="E3740" i="23"/>
  <c r="D3132" i="23"/>
  <c r="E3237" i="23"/>
  <c r="D3342" i="23"/>
  <c r="D3426" i="23"/>
  <c r="E3216" i="23"/>
  <c r="D3636" i="23"/>
  <c r="E1451" i="18"/>
  <c r="E1762" i="18"/>
  <c r="E3265" i="18"/>
  <c r="E1358" i="18"/>
  <c r="E1640" i="18"/>
  <c r="E871" i="18"/>
  <c r="D2313" i="18"/>
  <c r="E976" i="18"/>
  <c r="E723" i="18"/>
  <c r="E3047" i="18"/>
  <c r="E1757" i="18"/>
  <c r="E733" i="18"/>
  <c r="E2669" i="18"/>
  <c r="E2467" i="18"/>
  <c r="B3006" i="18"/>
  <c r="E1577" i="18"/>
  <c r="F1319" i="17" s="1"/>
  <c r="E401" i="18"/>
  <c r="B612" i="18"/>
  <c r="C772" i="17" s="1"/>
  <c r="E791" i="18"/>
  <c r="E3097" i="18"/>
  <c r="E2866" i="18"/>
  <c r="E2707" i="18"/>
  <c r="E2039" i="18"/>
  <c r="E1132" i="18"/>
  <c r="E3454" i="18"/>
  <c r="E1081" i="18"/>
  <c r="E2770" i="18"/>
  <c r="E2971" i="18"/>
  <c r="B1032" i="18"/>
  <c r="C858" i="17" s="1"/>
  <c r="E3076" i="18"/>
  <c r="E2656" i="18"/>
  <c r="E2518" i="18"/>
  <c r="E901" i="18"/>
  <c r="E3253" i="18"/>
  <c r="F2683" i="17" s="1"/>
  <c r="E3668" i="18"/>
  <c r="E409" i="18"/>
  <c r="B2061" i="18"/>
  <c r="E770" i="18"/>
  <c r="E2791" i="18"/>
  <c r="D2061" i="18"/>
  <c r="E1463" i="18"/>
  <c r="F1576" i="17" s="1"/>
  <c r="E3358" i="18"/>
  <c r="E3005" i="18"/>
  <c r="E3244" i="18"/>
  <c r="E1837" i="18"/>
  <c r="E1543" i="18"/>
  <c r="E2152" i="18"/>
  <c r="E535" i="18"/>
  <c r="E838" i="18"/>
  <c r="E628" i="18"/>
  <c r="E418" i="18"/>
  <c r="E2560" i="18"/>
  <c r="E3815" i="18"/>
  <c r="E3694" i="18"/>
  <c r="E2005" i="18"/>
  <c r="E2056" i="18"/>
  <c r="E2996" i="18"/>
  <c r="E1841" i="18"/>
  <c r="E2110" i="18"/>
  <c r="E766" i="18"/>
  <c r="D1851" i="18"/>
  <c r="E2077" i="18"/>
  <c r="E1993" i="18"/>
  <c r="E1510" i="18"/>
  <c r="B3573" i="18"/>
  <c r="C2935" i="17" s="1"/>
  <c r="E2182" i="18"/>
  <c r="E2828" i="18"/>
  <c r="D3573" i="18"/>
  <c r="E2702" i="18"/>
  <c r="E917" i="18"/>
  <c r="E3295" i="18"/>
  <c r="E3558" i="18"/>
  <c r="E3605" i="18"/>
  <c r="E3556" i="18"/>
  <c r="B2271" i="18"/>
  <c r="B1746" i="18"/>
  <c r="B1557" i="18"/>
  <c r="C1666" i="17" s="1"/>
  <c r="B2943" i="18"/>
  <c r="E3164" i="18"/>
  <c r="B3195" i="18"/>
  <c r="E3316" i="18"/>
  <c r="E3169" i="18"/>
  <c r="E2917" i="18"/>
  <c r="E1312" i="18"/>
  <c r="B1977" i="18"/>
  <c r="C1656" i="17" s="1"/>
  <c r="E2026" i="18"/>
  <c r="D1095" i="18"/>
  <c r="E912" i="17" s="1"/>
  <c r="E1690" i="18"/>
  <c r="E3118" i="18"/>
  <c r="E2350" i="18"/>
  <c r="E1409" i="18"/>
  <c r="E1253" i="18"/>
  <c r="E3370" i="18"/>
  <c r="E2173" i="18"/>
  <c r="D1221" i="18"/>
  <c r="E1942" i="18"/>
  <c r="E1115" i="18"/>
  <c r="F1247" i="17" s="1"/>
  <c r="E968" i="18"/>
  <c r="E1736" i="18"/>
  <c r="B3510" i="18"/>
  <c r="E2081" i="18"/>
  <c r="E1682" i="18"/>
  <c r="E3089" i="18"/>
  <c r="D2859" i="18"/>
  <c r="E2370" i="17" s="1"/>
  <c r="E2501" i="18"/>
  <c r="D1746" i="18"/>
  <c r="E2161" i="18"/>
  <c r="E3425" i="18"/>
  <c r="E3110" i="18"/>
  <c r="E1405" i="18"/>
  <c r="E2648" i="18"/>
  <c r="E842" i="18"/>
  <c r="E1249" i="18"/>
  <c r="E464" i="18"/>
  <c r="E3748" i="18"/>
  <c r="E3736" i="18"/>
  <c r="E3727" i="18"/>
  <c r="E3731" i="18"/>
  <c r="B2166" i="18"/>
  <c r="C1818" i="17" s="1"/>
  <c r="E3349" i="18"/>
  <c r="D1032" i="18"/>
  <c r="E1170" i="17" s="1"/>
  <c r="E1027" i="18"/>
  <c r="F853" i="17" s="1"/>
  <c r="E3562" i="18"/>
  <c r="E1230" i="18"/>
  <c r="E1858" i="18"/>
  <c r="B2250" i="18"/>
  <c r="E3566" i="18"/>
  <c r="E3560" i="18"/>
  <c r="E934" i="18"/>
  <c r="E3564" i="18"/>
  <c r="E1493" i="18"/>
  <c r="E737" i="18"/>
  <c r="E1535" i="18"/>
  <c r="B3363" i="18"/>
  <c r="E1316" i="18"/>
  <c r="E3601" i="18"/>
  <c r="E3467" i="18"/>
  <c r="E2950" i="18"/>
  <c r="E1069" i="18"/>
  <c r="B2082" i="18"/>
  <c r="E3173" i="18"/>
  <c r="B444" i="18"/>
  <c r="E2879" i="18"/>
  <c r="E2224" i="18"/>
  <c r="E821" i="18"/>
  <c r="E598" i="18"/>
  <c r="B2859" i="18"/>
  <c r="C2370" i="17" s="1"/>
  <c r="B1095" i="18"/>
  <c r="E1505" i="18"/>
  <c r="E754" i="18"/>
  <c r="E3643" i="18"/>
  <c r="E2887" i="18"/>
  <c r="E3580" i="18"/>
  <c r="E1963" i="18"/>
  <c r="E2614" i="18"/>
  <c r="B3426" i="18"/>
  <c r="B3258" i="18"/>
  <c r="B2208" i="18"/>
  <c r="C2286" i="17" s="1"/>
  <c r="E3185" i="18"/>
  <c r="E3122" i="18"/>
  <c r="E2534" i="18"/>
  <c r="F2596" i="17" s="1"/>
  <c r="E2014" i="18"/>
  <c r="F1687" i="17" s="1"/>
  <c r="E1951" i="18"/>
  <c r="F1633" i="17" s="1"/>
  <c r="E1594" i="18"/>
  <c r="F1701" i="17" s="1"/>
  <c r="E607" i="18"/>
  <c r="E2665" i="18"/>
  <c r="F2222" i="17" s="1"/>
  <c r="E2203" i="18"/>
  <c r="F1849" i="17" s="1"/>
  <c r="D3321" i="18"/>
  <c r="D3300" i="18"/>
  <c r="E1552" i="18"/>
  <c r="F1298" i="17" s="1"/>
  <c r="E880" i="18"/>
  <c r="E712" i="18"/>
  <c r="B3825" i="18"/>
  <c r="E1648" i="18"/>
  <c r="F1378" i="17" s="1"/>
  <c r="E1241" i="18"/>
  <c r="F1365" i="17" s="1"/>
  <c r="E1967" i="18"/>
  <c r="E1925" i="18"/>
  <c r="F1611" i="17" s="1"/>
  <c r="E1367" i="18"/>
  <c r="E2413" i="18"/>
  <c r="E2555" i="18"/>
  <c r="D1200" i="18"/>
  <c r="E1002" i="17" s="1"/>
  <c r="E1715" i="18"/>
  <c r="F1435" i="17" s="1"/>
  <c r="E2312" i="18"/>
  <c r="E1703" i="18"/>
  <c r="F1427" i="17" s="1"/>
  <c r="E749" i="18"/>
  <c r="E1220" i="18"/>
  <c r="E2497" i="18"/>
  <c r="E1459" i="18"/>
  <c r="F1572" i="17" s="1"/>
  <c r="B3531" i="18"/>
  <c r="B3279" i="18"/>
  <c r="C2705" i="17" s="1"/>
  <c r="E3227" i="18"/>
  <c r="E2215" i="18"/>
  <c r="E2207" i="18"/>
  <c r="B1536" i="18"/>
  <c r="C1646" i="17" s="1"/>
  <c r="D1410" i="18"/>
  <c r="E1396" i="18"/>
  <c r="E964" i="18"/>
  <c r="E922" i="18"/>
  <c r="F767" i="17" s="1"/>
  <c r="D3132" i="18"/>
  <c r="E3131" i="18"/>
  <c r="E2459" i="18"/>
  <c r="E1846" i="18"/>
  <c r="E980" i="18"/>
  <c r="F813" i="17" s="1"/>
  <c r="E1610" i="18"/>
  <c r="D780" i="18"/>
  <c r="E779" i="18"/>
  <c r="F647" i="17" s="1"/>
  <c r="E3567" i="18"/>
  <c r="E2564" i="18"/>
  <c r="B1998" i="18"/>
  <c r="C1674" i="17" s="1"/>
  <c r="B1914" i="18"/>
  <c r="C2006" i="17" s="1"/>
  <c r="E3458" i="18"/>
  <c r="B3174" i="18"/>
  <c r="C2617" i="17" s="1"/>
  <c r="B2754" i="18"/>
  <c r="C2280" i="17" s="1"/>
  <c r="E2434" i="18"/>
  <c r="E430" i="18"/>
  <c r="E3570" i="18"/>
  <c r="B1326" i="18"/>
  <c r="C1446" i="17" s="1"/>
  <c r="B717" i="18"/>
  <c r="C596" i="17" s="1"/>
  <c r="E3437" i="18"/>
  <c r="E2425" i="18"/>
  <c r="E1438" i="18"/>
  <c r="E451" i="18"/>
  <c r="E3571" i="18"/>
  <c r="E2891" i="18"/>
  <c r="E1190" i="18"/>
  <c r="E1627" i="18"/>
  <c r="E2572" i="18"/>
  <c r="F2632" i="17" s="1"/>
  <c r="E1883" i="18"/>
  <c r="E1871" i="18"/>
  <c r="E2417" i="18"/>
  <c r="E1984" i="18"/>
  <c r="E2740" i="18"/>
  <c r="B2586" i="18"/>
  <c r="C2646" i="17" s="1"/>
  <c r="E1522" i="18"/>
  <c r="E1472" i="18"/>
  <c r="E2068" i="18"/>
  <c r="E1094" i="18"/>
  <c r="E989" i="18"/>
  <c r="E716" i="18"/>
  <c r="E2488" i="18"/>
  <c r="E3416" i="18"/>
  <c r="E3290" i="18"/>
  <c r="E2261" i="18"/>
  <c r="E2093" i="18"/>
  <c r="F2176" i="17" s="1"/>
  <c r="E2240" i="18"/>
  <c r="E2114" i="18"/>
  <c r="F1772" i="17" s="1"/>
  <c r="D1431" i="18"/>
  <c r="E1197" i="17" s="1"/>
  <c r="E1930" i="18"/>
  <c r="F1616" i="17" s="1"/>
  <c r="E2585" i="18"/>
  <c r="F2645" i="17" s="1"/>
  <c r="D1809" i="18"/>
  <c r="E3557" i="18"/>
  <c r="B2691" i="18"/>
  <c r="C2244" i="17" s="1"/>
  <c r="E2156" i="18"/>
  <c r="E1988" i="18"/>
  <c r="F2076" i="17" s="1"/>
  <c r="E1421" i="18"/>
  <c r="E1106" i="18"/>
  <c r="F920" i="17" s="1"/>
  <c r="E1363" i="18"/>
  <c r="E539" i="18"/>
  <c r="E3085" i="18"/>
  <c r="E2980" i="18"/>
  <c r="E2749" i="18"/>
  <c r="F2275" i="17" s="1"/>
  <c r="E2455" i="18"/>
  <c r="E1972" i="18"/>
  <c r="E1888" i="18"/>
  <c r="E1489" i="18"/>
  <c r="E2984" i="18"/>
  <c r="D2796" i="18"/>
  <c r="E691" i="18"/>
  <c r="E565" i="18"/>
  <c r="D2544" i="18"/>
  <c r="E3752" i="18"/>
  <c r="E3761" i="18"/>
  <c r="D1515" i="18"/>
  <c r="D3426" i="18"/>
  <c r="E2089" i="18"/>
  <c r="B1893" i="18"/>
  <c r="C1986" i="17" s="1"/>
  <c r="E1136" i="18"/>
  <c r="E1031" i="18"/>
  <c r="E1354" i="18"/>
  <c r="E1228" i="18"/>
  <c r="F1352" i="17" s="1"/>
  <c r="D2943" i="18"/>
  <c r="E800" i="18"/>
  <c r="E2270" i="18"/>
  <c r="E775" i="18"/>
  <c r="E2875" i="18"/>
  <c r="E3223" i="18"/>
  <c r="B3342" i="18"/>
  <c r="C2759" i="17" s="1"/>
  <c r="D2019" i="18"/>
  <c r="E1692" i="17" s="1"/>
  <c r="D2145" i="18"/>
  <c r="E2226" i="17" s="1"/>
  <c r="E2690" i="18"/>
  <c r="E3820" i="18"/>
  <c r="E3127" i="18"/>
  <c r="D3006" i="18"/>
  <c r="E2539" i="18"/>
  <c r="F2115" i="17" s="1"/>
  <c r="E1195" i="18"/>
  <c r="E2236" i="18"/>
  <c r="E1997" i="18"/>
  <c r="B2481" i="18"/>
  <c r="C2067" i="17" s="1"/>
  <c r="E2774" i="18"/>
  <c r="E1589" i="18"/>
  <c r="E3442" i="18"/>
  <c r="E1876" i="18"/>
  <c r="E2487" i="18"/>
  <c r="E3521" i="18"/>
  <c r="E3520" i="18"/>
  <c r="E1657" i="18"/>
  <c r="F1387" i="17" s="1"/>
  <c r="E2543" i="18"/>
  <c r="F2605" i="17" s="1"/>
  <c r="E3206" i="18"/>
  <c r="D2355" i="18"/>
  <c r="B1116" i="18"/>
  <c r="C1248" i="17" s="1"/>
  <c r="E3626" i="18"/>
  <c r="B2229" i="18"/>
  <c r="C2306" i="17" s="1"/>
  <c r="B2145" i="18"/>
  <c r="C2226" i="17" s="1"/>
  <c r="B822" i="18"/>
  <c r="B3090" i="18"/>
  <c r="B2649" i="18"/>
  <c r="B2460" i="18"/>
  <c r="C2049" i="17" s="1"/>
  <c r="B696" i="18"/>
  <c r="B423" i="18"/>
  <c r="E3374" i="18"/>
  <c r="E2366" i="18"/>
  <c r="E2812" i="18"/>
  <c r="E1526" i="18"/>
  <c r="F1276" i="17" s="1"/>
  <c r="E1442" i="18"/>
  <c r="E875" i="18"/>
  <c r="E2698" i="18"/>
  <c r="B1263" i="18"/>
  <c r="C1386" i="17" s="1"/>
  <c r="E728" i="18"/>
  <c r="E1631" i="18"/>
  <c r="E544" i="18"/>
  <c r="B3678" i="18"/>
  <c r="E2165" i="18"/>
  <c r="E3307" i="18"/>
  <c r="E955" i="18"/>
  <c r="E724" i="18"/>
  <c r="F876" i="17" s="1"/>
  <c r="B1599" i="18"/>
  <c r="C1338" i="17" s="1"/>
  <c r="B1368" i="18"/>
  <c r="C1486" i="17" s="1"/>
  <c r="B2376" i="18"/>
  <c r="C1996" i="17" s="1"/>
  <c r="E413" i="18"/>
  <c r="E3038" i="18"/>
  <c r="E2870" i="18"/>
  <c r="E812" i="18"/>
  <c r="F960" i="17" s="1"/>
  <c r="E1174" i="18"/>
  <c r="F1301" i="17" s="1"/>
  <c r="E3811" i="18"/>
  <c r="E569" i="18"/>
  <c r="E1102" i="18"/>
  <c r="F916" i="17" s="1"/>
  <c r="B633" i="18"/>
  <c r="C792" i="17" s="1"/>
  <c r="B549" i="18"/>
  <c r="E829" i="18"/>
  <c r="F687" i="17" s="1"/>
  <c r="E2949" i="18"/>
  <c r="B3636" i="18"/>
  <c r="B3447" i="18"/>
  <c r="C2848" i="17" s="1"/>
  <c r="B2712" i="18"/>
  <c r="C2262" i="17" s="1"/>
  <c r="B2628" i="18"/>
  <c r="B2439" i="18"/>
  <c r="C2031" i="17" s="1"/>
  <c r="B1809" i="18"/>
  <c r="B2796" i="18"/>
  <c r="C2846" i="17" s="1"/>
  <c r="B3468" i="18"/>
  <c r="B3300" i="18"/>
  <c r="B2313" i="18"/>
  <c r="B2103" i="18"/>
  <c r="B2019" i="18"/>
  <c r="C1692" i="17" s="1"/>
  <c r="E1652" i="18"/>
  <c r="F1382" i="17" s="1"/>
  <c r="D1116" i="18"/>
  <c r="E1248" i="17" s="1"/>
  <c r="E2177" i="18"/>
  <c r="E1862" i="18"/>
  <c r="E3610" i="18"/>
  <c r="E3505" i="18"/>
  <c r="E1388" i="18"/>
  <c r="E1753" i="18"/>
  <c r="E885" i="18"/>
  <c r="E1417" i="18"/>
  <c r="F1532" i="17" s="1"/>
  <c r="B1137" i="18"/>
  <c r="E1207" i="18"/>
  <c r="F1332" i="17" s="1"/>
  <c r="E3516" i="18"/>
  <c r="B1830" i="18"/>
  <c r="C1926" i="17" s="1"/>
  <c r="D2691" i="18"/>
  <c r="E2963" i="18"/>
  <c r="E1921" i="18"/>
  <c r="F1607" i="17" s="1"/>
  <c r="E1816" i="18"/>
  <c r="F1521" i="17" s="1"/>
  <c r="E892" i="18"/>
  <c r="E2144" i="18"/>
  <c r="E2186" i="18"/>
  <c r="F1835" i="17" s="1"/>
  <c r="E2102" i="18"/>
  <c r="E2103" i="18"/>
  <c r="E2492" i="18"/>
  <c r="E2858" i="18"/>
  <c r="E3236" i="18"/>
  <c r="E2975" i="18"/>
  <c r="E2644" i="18"/>
  <c r="F2204" i="17" s="1"/>
  <c r="D2649" i="18"/>
  <c r="E2706" i="17" s="1"/>
  <c r="E611" i="18"/>
  <c r="E443" i="18"/>
  <c r="E2912" i="18"/>
  <c r="D2922" i="18"/>
  <c r="E3509" i="18"/>
  <c r="E3446" i="18"/>
  <c r="E3589" i="18"/>
  <c r="E2194" i="18"/>
  <c r="F1840" i="17" s="1"/>
  <c r="E1165" i="18"/>
  <c r="D1179" i="18"/>
  <c r="E1123" i="18"/>
  <c r="D1137" i="18"/>
  <c r="E808" i="18"/>
  <c r="F956" i="17" s="1"/>
  <c r="E1556" i="18"/>
  <c r="D3636" i="18"/>
  <c r="E3631" i="18"/>
  <c r="E3404" i="18"/>
  <c r="E2228" i="18"/>
  <c r="F2305" i="17" s="1"/>
  <c r="E1829" i="18"/>
  <c r="E884" i="18"/>
  <c r="E3652" i="18"/>
  <c r="E1741" i="18"/>
  <c r="D1641" i="18"/>
  <c r="E1111" i="18"/>
  <c r="B2523" i="18"/>
  <c r="B1389" i="18"/>
  <c r="C1506" i="17" s="1"/>
  <c r="E422" i="18"/>
  <c r="B843" i="18"/>
  <c r="D1494" i="18"/>
  <c r="E1484" i="18"/>
  <c r="F1596" i="17" s="1"/>
  <c r="E2371" i="18"/>
  <c r="D2376" i="18"/>
  <c r="E1996" i="17" s="1"/>
  <c r="E3526" i="18"/>
  <c r="E2047" i="18"/>
  <c r="F1714" i="17" s="1"/>
  <c r="B2985" i="18"/>
  <c r="B2775" i="18"/>
  <c r="C2298" i="17" s="1"/>
  <c r="E1662" i="18"/>
  <c r="B1641" i="18"/>
  <c r="B1431" i="18"/>
  <c r="C1197" i="17" s="1"/>
  <c r="E3559" i="18"/>
  <c r="B1221" i="18"/>
  <c r="C1020" i="17" s="1"/>
  <c r="B1956" i="18"/>
  <c r="C1638" i="17" s="1"/>
  <c r="E2438" i="18"/>
  <c r="D1977" i="18"/>
  <c r="E2066" i="17" s="1"/>
  <c r="B3111" i="18"/>
  <c r="E3332" i="18"/>
  <c r="E1568" i="18"/>
  <c r="F1310" i="17" s="1"/>
  <c r="E2119" i="18"/>
  <c r="F1777" i="17" s="1"/>
  <c r="D2271" i="18"/>
  <c r="D2250" i="18"/>
  <c r="E2249" i="18"/>
  <c r="F1887" i="17" s="1"/>
  <c r="E1808" i="18"/>
  <c r="E1468" i="18"/>
  <c r="D1473" i="18"/>
  <c r="B759" i="18"/>
  <c r="B3132" i="18"/>
  <c r="B2901" i="18"/>
  <c r="B1788" i="18"/>
  <c r="C1499" i="17" s="1"/>
  <c r="E2942" i="18"/>
  <c r="E985" i="18"/>
  <c r="D990" i="18"/>
  <c r="E1130" i="17" s="1"/>
  <c r="E3174" i="18"/>
  <c r="F2617" i="17" s="1"/>
  <c r="B3405" i="18"/>
  <c r="E3320" i="18"/>
  <c r="E3278" i="18"/>
  <c r="E2219" i="18"/>
  <c r="F2296" i="17" s="1"/>
  <c r="E3463" i="18"/>
  <c r="E460" i="18"/>
  <c r="B780" i="18"/>
  <c r="C648" i="17" s="1"/>
  <c r="E3517" i="18"/>
  <c r="E3328" i="18"/>
  <c r="B2355" i="18"/>
  <c r="B1704" i="18"/>
  <c r="B1242" i="18"/>
  <c r="C1366" i="17" s="1"/>
  <c r="D2985" i="18"/>
  <c r="E2051" i="18"/>
  <c r="E796" i="18"/>
  <c r="B990" i="18"/>
  <c r="C1130" i="17" s="1"/>
  <c r="B1662" i="18"/>
  <c r="B1578" i="18"/>
  <c r="C1320" i="17" s="1"/>
  <c r="B1494" i="18"/>
  <c r="C1250" i="17" s="1"/>
  <c r="E3257" i="18"/>
  <c r="E2035" i="18"/>
  <c r="E3433" i="18"/>
  <c r="E2362" i="18"/>
  <c r="B570" i="18"/>
  <c r="C734" i="17" s="1"/>
  <c r="B2922" i="18"/>
  <c r="B2838" i="18"/>
  <c r="C2352" i="17" s="1"/>
  <c r="B1074" i="18"/>
  <c r="B885" i="18"/>
  <c r="B465" i="18"/>
  <c r="E3101" i="18"/>
  <c r="E1232" i="18"/>
  <c r="F1028" i="17" s="1"/>
  <c r="E1262" i="18"/>
  <c r="E926" i="18"/>
  <c r="F771" i="17" s="1"/>
  <c r="E3673" i="18"/>
  <c r="E3563" i="18"/>
  <c r="B2544" i="18"/>
  <c r="C2120" i="17" s="1"/>
  <c r="E3248" i="18"/>
  <c r="E2660" i="18"/>
  <c r="E1788" i="18"/>
  <c r="E1778" i="18"/>
  <c r="E1673" i="18"/>
  <c r="E833" i="18"/>
  <c r="D843" i="18"/>
  <c r="E1178" i="18"/>
  <c r="E3584" i="18"/>
  <c r="E2959" i="18"/>
  <c r="E1073" i="18"/>
  <c r="D1074" i="18"/>
  <c r="E1208" i="17" s="1"/>
  <c r="E1480" i="18"/>
  <c r="F1592" i="17" s="1"/>
  <c r="E758" i="18"/>
  <c r="D3447" i="18"/>
  <c r="E1598" i="18"/>
  <c r="E1599" i="18"/>
  <c r="B1179" i="18"/>
  <c r="C984" i="17" s="1"/>
  <c r="E2513" i="18"/>
  <c r="D2523" i="18"/>
  <c r="E2408" i="18"/>
  <c r="E2018" i="18"/>
  <c r="F1691" i="17" s="1"/>
  <c r="E2480" i="18"/>
  <c r="E455" i="18"/>
  <c r="E3279" i="18"/>
  <c r="E3274" i="18"/>
  <c r="F2700" i="17" s="1"/>
  <c r="E3412" i="18"/>
  <c r="E1934" i="18"/>
  <c r="F2025" i="17" s="1"/>
  <c r="D1935" i="18"/>
  <c r="E3656" i="18"/>
  <c r="E3215" i="18"/>
  <c r="E1547" i="18"/>
  <c r="E2838" i="18"/>
  <c r="E2837" i="18"/>
  <c r="E2803" i="18"/>
  <c r="E3569" i="18"/>
  <c r="E3080" i="18"/>
  <c r="E3090" i="18"/>
  <c r="E1946" i="18"/>
  <c r="E1892" i="18"/>
  <c r="E548" i="18"/>
  <c r="E2711" i="18"/>
  <c r="E3400" i="18"/>
  <c r="D3405" i="18"/>
  <c r="E1720" i="18"/>
  <c r="F1440" i="17" s="1"/>
  <c r="D1725" i="18"/>
  <c r="E1400" i="18"/>
  <c r="E602" i="18"/>
  <c r="E3341" i="18"/>
  <c r="D3342" i="18"/>
  <c r="D2082" i="18"/>
  <c r="E2072" i="18"/>
  <c r="E695" i="18"/>
  <c r="E717" i="18"/>
  <c r="E745" i="18"/>
  <c r="B1200" i="18"/>
  <c r="C1002" i="17" s="1"/>
  <c r="E2744" i="18"/>
  <c r="E2460" i="18"/>
  <c r="B1473" i="18"/>
  <c r="B3321" i="18"/>
  <c r="E1199" i="18"/>
  <c r="B1851" i="18"/>
  <c r="B1725" i="18"/>
  <c r="C1445" i="17" s="1"/>
  <c r="B1410" i="18"/>
  <c r="B2124" i="18"/>
  <c r="C1782" i="17" s="1"/>
  <c r="E3530" i="18"/>
  <c r="E3362" i="18"/>
  <c r="D2712" i="18"/>
  <c r="D1769" i="22" l="1"/>
  <c r="D1769" i="18"/>
  <c r="D1769" i="27"/>
  <c r="D1769" i="23"/>
  <c r="D1769" i="21"/>
  <c r="E2999" i="17" s="1"/>
  <c r="B488" i="21"/>
  <c r="B488" i="22"/>
  <c r="B488" i="18"/>
  <c r="B488" i="27"/>
  <c r="B488" i="23"/>
  <c r="D1286" i="22"/>
  <c r="D1286" i="21"/>
  <c r="D1286" i="18"/>
  <c r="D1286" i="27"/>
  <c r="D2210" i="22"/>
  <c r="D2210" i="21"/>
  <c r="D2210" i="18"/>
  <c r="D2210" i="27"/>
  <c r="D2210" i="23"/>
  <c r="B782" i="21"/>
  <c r="B782" i="22"/>
  <c r="B782" i="18"/>
  <c r="C932" i="17" s="1"/>
  <c r="B782" i="23"/>
  <c r="B782" i="27"/>
  <c r="D1580" i="22"/>
  <c r="D1580" i="18"/>
  <c r="E1688" i="17" s="1"/>
  <c r="D1580" i="21"/>
  <c r="D1580" i="27"/>
  <c r="D1580" i="23"/>
  <c r="D2273" i="21"/>
  <c r="D2273" i="22"/>
  <c r="D2273" i="18"/>
  <c r="D2273" i="27"/>
  <c r="D2273" i="23"/>
  <c r="D1475" i="22"/>
  <c r="D1475" i="18"/>
  <c r="D1475" i="27"/>
  <c r="D1475" i="21"/>
  <c r="D1475" i="23"/>
  <c r="D2546" i="22"/>
  <c r="D2546" i="21"/>
  <c r="D2546" i="27"/>
  <c r="D2546" i="23"/>
  <c r="D2546" i="18"/>
  <c r="D1958" i="22"/>
  <c r="D1958" i="27"/>
  <c r="D1958" i="23"/>
  <c r="D1958" i="18"/>
  <c r="E2048" i="17" s="1"/>
  <c r="D1958" i="21"/>
  <c r="C894" i="17"/>
  <c r="C1208" i="17"/>
  <c r="B738" i="18"/>
  <c r="C890" i="17" s="1"/>
  <c r="C852" i="17"/>
  <c r="C2088" i="17"/>
  <c r="C2288" i="17"/>
  <c r="C1268" i="17"/>
  <c r="C1626" i="17"/>
  <c r="F2688" i="17"/>
  <c r="F2121" i="17"/>
  <c r="C1966" i="17"/>
  <c r="F1100" i="17"/>
  <c r="C169" i="17"/>
  <c r="C116" i="17"/>
  <c r="C1011" i="18"/>
  <c r="E1011" i="18" s="1"/>
  <c r="D1112" i="17"/>
  <c r="C738" i="18"/>
  <c r="D890" i="17" s="1"/>
  <c r="D852" i="17"/>
  <c r="C1546" i="17"/>
  <c r="E1546" i="17"/>
  <c r="C2046" i="17"/>
  <c r="E1506" i="17"/>
  <c r="E2276" i="17"/>
  <c r="C1906" i="17"/>
  <c r="F2301" i="17"/>
  <c r="F2052" i="17"/>
  <c r="F2192" i="17"/>
  <c r="C2668" i="17"/>
  <c r="F2136" i="17"/>
  <c r="F1886" i="17"/>
  <c r="C1908" i="17"/>
  <c r="F2225" i="17"/>
  <c r="F2601" i="17"/>
  <c r="C2906" i="17"/>
  <c r="F1721" i="17"/>
  <c r="C1347" i="18"/>
  <c r="D1466" i="17" s="1"/>
  <c r="D1428" i="17"/>
  <c r="C1914" i="18"/>
  <c r="D2006" i="17" s="1"/>
  <c r="D1948" i="17"/>
  <c r="F2281" i="17"/>
  <c r="C2246" i="17"/>
  <c r="F1905" i="17"/>
  <c r="C1848" i="17"/>
  <c r="C1566" i="17"/>
  <c r="F2256" i="17"/>
  <c r="F1385" i="17"/>
  <c r="C280" i="17"/>
  <c r="C1586" i="17"/>
  <c r="E2346" i="17"/>
  <c r="E2766" i="17"/>
  <c r="E190" i="17"/>
  <c r="C870" i="17"/>
  <c r="F1238" i="17"/>
  <c r="C2206" i="17"/>
  <c r="C1030" i="17"/>
  <c r="C1588" i="17"/>
  <c r="F1234" i="17"/>
  <c r="C2766" i="17"/>
  <c r="F1776" i="17"/>
  <c r="C50" i="17"/>
  <c r="C167" i="17"/>
  <c r="C2208" i="18"/>
  <c r="D2286" i="17" s="1"/>
  <c r="D2248" i="17"/>
  <c r="E1268" i="17"/>
  <c r="B1011" i="18"/>
  <c r="C1112" i="17"/>
  <c r="C2248" i="17"/>
  <c r="F1565" i="17"/>
  <c r="C1528" i="17"/>
  <c r="F1969" i="17"/>
  <c r="C2886" i="17"/>
  <c r="C1548" i="17"/>
  <c r="C175" i="17"/>
  <c r="C177" i="17"/>
  <c r="C53" i="17"/>
  <c r="F2641" i="17"/>
  <c r="C1886" i="17"/>
  <c r="F1645" i="17"/>
  <c r="C2968" i="17"/>
  <c r="C42" i="17"/>
  <c r="F1632" i="17"/>
  <c r="C2806" i="17"/>
  <c r="F2792" i="17"/>
  <c r="C910" i="17"/>
  <c r="C2670" i="18"/>
  <c r="D2688" i="17"/>
  <c r="C1452" i="18"/>
  <c r="D1566" i="17" s="1"/>
  <c r="D1528" i="17"/>
  <c r="C1536" i="18"/>
  <c r="D1646" i="17" s="1"/>
  <c r="D1608" i="17"/>
  <c r="F1696" i="17"/>
  <c r="F1065" i="17"/>
  <c r="F2201" i="17"/>
  <c r="E2326" i="17"/>
  <c r="F1881" i="17"/>
  <c r="F2032" i="17"/>
  <c r="F1752" i="17"/>
  <c r="E2906" i="17"/>
  <c r="C181" i="17"/>
  <c r="D260" i="17"/>
  <c r="E1366" i="17"/>
  <c r="F2185" i="17"/>
  <c r="C2326" i="17"/>
  <c r="F1716" i="17"/>
  <c r="F1345" i="17"/>
  <c r="F1821" i="17"/>
  <c r="C1928" i="17"/>
  <c r="C2346" i="17"/>
  <c r="E1347" i="18"/>
  <c r="E198" i="17"/>
  <c r="C60" i="17"/>
  <c r="C1872" i="18"/>
  <c r="D1966" i="17" s="1"/>
  <c r="D1928" i="17"/>
  <c r="C1826" i="17"/>
  <c r="C2066" i="17"/>
  <c r="C2086" i="17"/>
  <c r="C1968" i="17"/>
  <c r="F1218" i="17"/>
  <c r="C1374" i="17"/>
  <c r="F1293" i="17"/>
  <c r="D1704" i="18"/>
  <c r="D1452" i="18"/>
  <c r="E1452" i="18" s="1"/>
  <c r="D948" i="18"/>
  <c r="E948" i="18" s="1"/>
  <c r="D969" i="18"/>
  <c r="E1110" i="17" s="1"/>
  <c r="F2847" i="17"/>
  <c r="F323" i="17"/>
  <c r="B1347" i="18"/>
  <c r="C1466" i="17" s="1"/>
  <c r="F2918" i="17"/>
  <c r="C1935" i="18"/>
  <c r="F1878" i="17"/>
  <c r="E1374" i="17"/>
  <c r="F2616" i="17"/>
  <c r="F1227" i="17"/>
  <c r="C3292" i="17"/>
  <c r="F1542" i="17"/>
  <c r="F809" i="17"/>
  <c r="F2351" i="17"/>
  <c r="F2634" i="17"/>
  <c r="F1485" i="17"/>
  <c r="D1893" i="18"/>
  <c r="E1986" i="17" s="1"/>
  <c r="D1536" i="18"/>
  <c r="D1557" i="18"/>
  <c r="E1666" i="17" s="1"/>
  <c r="F1995" i="17"/>
  <c r="F1700" i="17"/>
  <c r="F2678" i="17"/>
  <c r="C49" i="17"/>
  <c r="F1525" i="17"/>
  <c r="F1723" i="17"/>
  <c r="D2502" i="18"/>
  <c r="D1830" i="18"/>
  <c r="F2213" i="17"/>
  <c r="C2502" i="18"/>
  <c r="C3548" i="18"/>
  <c r="C906" i="18"/>
  <c r="E906" i="18" s="1"/>
  <c r="F2097" i="17"/>
  <c r="E2935" i="17"/>
  <c r="C197" i="17"/>
  <c r="C3549" i="18"/>
  <c r="C2880" i="18"/>
  <c r="D2926" i="17" s="1"/>
  <c r="C801" i="18"/>
  <c r="C171" i="18"/>
  <c r="B3216" i="18"/>
  <c r="F911" i="17"/>
  <c r="F727" i="17"/>
  <c r="F1534" i="17"/>
  <c r="F1214" i="17"/>
  <c r="F1338" i="17"/>
  <c r="F1861" i="17"/>
  <c r="E2848" i="17"/>
  <c r="D2670" i="18"/>
  <c r="F1302" i="17"/>
  <c r="F596" i="17"/>
  <c r="C58" i="17"/>
  <c r="C3546" i="18"/>
  <c r="C3678" i="18"/>
  <c r="B2880" i="18"/>
  <c r="D801" i="18"/>
  <c r="F1187" i="17"/>
  <c r="F818" i="17"/>
  <c r="F2342" i="17"/>
  <c r="F2704" i="17"/>
  <c r="D759" i="18"/>
  <c r="D423" i="18"/>
  <c r="F617" i="17"/>
  <c r="F2004" i="17"/>
  <c r="F1240" i="17"/>
  <c r="F2811" i="17"/>
  <c r="E2244" i="17"/>
  <c r="C3216" i="18"/>
  <c r="F2217" i="17"/>
  <c r="F643" i="17"/>
  <c r="F2643" i="17"/>
  <c r="D927" i="18"/>
  <c r="E1070" i="17" s="1"/>
  <c r="F2080" i="17"/>
  <c r="C969" i="18"/>
  <c r="D1110" i="17" s="1"/>
  <c r="C2964" i="18"/>
  <c r="C3027" i="18" s="1"/>
  <c r="C1163" i="17"/>
  <c r="C730" i="17"/>
  <c r="F1618" i="17"/>
  <c r="F2069" i="17"/>
  <c r="B402" i="27"/>
  <c r="B276" i="27"/>
  <c r="B3027" i="27"/>
  <c r="F904" i="17"/>
  <c r="F2297" i="17"/>
  <c r="F1582" i="17"/>
  <c r="F1529" i="17"/>
  <c r="C1830" i="27"/>
  <c r="D332" i="17"/>
  <c r="C1977" i="27"/>
  <c r="C2706" i="17"/>
  <c r="C2142" i="17"/>
  <c r="C3088" i="17"/>
  <c r="F1761" i="17"/>
  <c r="D3531" i="27"/>
  <c r="E1567" i="17"/>
  <c r="D1347" i="27"/>
  <c r="E1347" i="27" s="1"/>
  <c r="F2265" i="17"/>
  <c r="F2238" i="17"/>
  <c r="F1439" i="17"/>
  <c r="F935" i="17"/>
  <c r="C1284" i="27"/>
  <c r="D200" i="17"/>
  <c r="C2208" i="27"/>
  <c r="D228" i="17"/>
  <c r="D288" i="17"/>
  <c r="C465" i="27"/>
  <c r="C641" i="17"/>
  <c r="C2070" i="17"/>
  <c r="F1461" i="17"/>
  <c r="F2164" i="17"/>
  <c r="D318" i="27"/>
  <c r="F1520" i="17"/>
  <c r="F1376" i="17"/>
  <c r="F797" i="17"/>
  <c r="F899" i="17"/>
  <c r="D32" i="17"/>
  <c r="C318" i="27"/>
  <c r="D290" i="17"/>
  <c r="C423" i="27"/>
  <c r="C2763" i="17"/>
  <c r="C2195" i="17"/>
  <c r="D3216" i="27"/>
  <c r="D3279" i="27"/>
  <c r="F743" i="17"/>
  <c r="F2852" i="17"/>
  <c r="F2843" i="17"/>
  <c r="F1654" i="17"/>
  <c r="D302" i="17"/>
  <c r="D226" i="17"/>
  <c r="D252" i="17"/>
  <c r="E2302" i="17"/>
  <c r="C1408" i="17"/>
  <c r="C1444" i="17"/>
  <c r="F967" i="17"/>
  <c r="B423" i="27"/>
  <c r="C2934" i="17"/>
  <c r="C2338" i="17"/>
  <c r="C2052" i="17"/>
  <c r="F1613" i="17"/>
  <c r="F1675" i="17"/>
  <c r="F1734" i="17"/>
  <c r="F1322" i="17"/>
  <c r="C1318" i="17"/>
  <c r="E1548" i="17"/>
  <c r="D1326" i="27"/>
  <c r="E1326" i="27" s="1"/>
  <c r="D276" i="27"/>
  <c r="D360" i="27" s="1"/>
  <c r="D402" i="27"/>
  <c r="F253" i="17"/>
  <c r="F244" i="17"/>
  <c r="F1605" i="17"/>
  <c r="C1567" i="17"/>
  <c r="B1347" i="27"/>
  <c r="F2092" i="17"/>
  <c r="F729" i="17"/>
  <c r="C3535" i="27"/>
  <c r="C3216" i="27"/>
  <c r="C3279" i="27" s="1"/>
  <c r="B444" i="27"/>
  <c r="C1718" i="17"/>
  <c r="C1246" i="17"/>
  <c r="C2174" i="17"/>
  <c r="C1676" i="17"/>
  <c r="E1068" i="17"/>
  <c r="E641" i="17"/>
  <c r="F2625" i="17"/>
  <c r="F685" i="17"/>
  <c r="F1815" i="17"/>
  <c r="E2004" i="17"/>
  <c r="D1830" i="27"/>
  <c r="E681" i="17"/>
  <c r="D381" i="27"/>
  <c r="F1254" i="17"/>
  <c r="F2794" i="17"/>
  <c r="F2655" i="17"/>
  <c r="F2101" i="17"/>
  <c r="C1498" i="17"/>
  <c r="F1277" i="17"/>
  <c r="C1282" i="17"/>
  <c r="E1296" i="17"/>
  <c r="E855" i="17"/>
  <c r="F1985" i="17"/>
  <c r="F1479" i="17"/>
  <c r="D864" i="27"/>
  <c r="E864" i="27" s="1"/>
  <c r="F1236" i="17"/>
  <c r="D294" i="17"/>
  <c r="D244" i="17"/>
  <c r="C2670" i="27"/>
  <c r="E2670" i="27" s="1"/>
  <c r="C3678" i="27"/>
  <c r="C3546" i="27"/>
  <c r="D306" i="17"/>
  <c r="C3062" i="27"/>
  <c r="D316" i="17"/>
  <c r="F2279" i="17"/>
  <c r="C1587" i="17"/>
  <c r="E1927" i="17"/>
  <c r="E1444" i="17"/>
  <c r="C855" i="17"/>
  <c r="C2957" i="17"/>
  <c r="F1765" i="17"/>
  <c r="F1470" i="17"/>
  <c r="B3062" i="27"/>
  <c r="C1605" i="17"/>
  <c r="E757" i="17"/>
  <c r="D465" i="27"/>
  <c r="D1452" i="27"/>
  <c r="F1416" i="17"/>
  <c r="F1259" i="17"/>
  <c r="D1284" i="27"/>
  <c r="E1284" i="27" s="1"/>
  <c r="F1425" i="17"/>
  <c r="C276" i="27"/>
  <c r="D286" i="17"/>
  <c r="D264" i="17"/>
  <c r="D272" i="17"/>
  <c r="C2964" i="27"/>
  <c r="C3048" i="27" s="1"/>
  <c r="D3074" i="17"/>
  <c r="B3060" i="27"/>
  <c r="C162" i="17"/>
  <c r="C2953" i="17"/>
  <c r="F1856" i="17"/>
  <c r="C200" i="17"/>
  <c r="C272" i="17"/>
  <c r="E3809" i="17"/>
  <c r="F2815" i="17"/>
  <c r="F1499" i="17"/>
  <c r="C252" i="17"/>
  <c r="C3011" i="17"/>
  <c r="F561" i="17"/>
  <c r="D144" i="17"/>
  <c r="D78" i="17"/>
  <c r="D180" i="17"/>
  <c r="C2836" i="17"/>
  <c r="C144" i="17"/>
  <c r="C154" i="17"/>
  <c r="C122" i="17"/>
  <c r="C286" i="17"/>
  <c r="C330" i="17"/>
  <c r="F461" i="17"/>
  <c r="E3717" i="27"/>
  <c r="D3719" i="27"/>
  <c r="F2863" i="17"/>
  <c r="D158" i="17"/>
  <c r="C1415" i="17"/>
  <c r="E2688" i="17"/>
  <c r="B3719" i="27"/>
  <c r="B3720" i="27" s="1"/>
  <c r="C188" i="17"/>
  <c r="C64" i="17"/>
  <c r="C62" i="17"/>
  <c r="C226" i="17"/>
  <c r="C306" i="17"/>
  <c r="C118" i="17"/>
  <c r="C354" i="17"/>
  <c r="D126" i="17"/>
  <c r="D176" i="17"/>
  <c r="C2327" i="17"/>
  <c r="F2183" i="17"/>
  <c r="F1239" i="17"/>
  <c r="C312" i="17"/>
  <c r="C302" i="17"/>
  <c r="C230" i="17"/>
  <c r="C314" i="17"/>
  <c r="F2905" i="17"/>
  <c r="F2762" i="17"/>
  <c r="F2853" i="17"/>
  <c r="F2844" i="17"/>
  <c r="C356" i="17"/>
  <c r="E1336" i="17"/>
  <c r="D156" i="17"/>
  <c r="D184" i="17"/>
  <c r="D74" i="17"/>
  <c r="D188" i="17"/>
  <c r="C2611" i="17"/>
  <c r="E2687" i="17"/>
  <c r="C322" i="17"/>
  <c r="C332" i="17"/>
  <c r="C290" i="17"/>
  <c r="E2830" i="17"/>
  <c r="E2831" i="17"/>
  <c r="F2857" i="17"/>
  <c r="C294" i="17"/>
  <c r="C190" i="17"/>
  <c r="C176" i="17"/>
  <c r="D64" i="17"/>
  <c r="D84" i="17"/>
  <c r="D148" i="17"/>
  <c r="D42" i="17"/>
  <c r="C2688" i="17"/>
  <c r="E2953" i="17"/>
  <c r="C2592" i="17"/>
  <c r="C2574" i="17"/>
  <c r="C164" i="17"/>
  <c r="C336" i="17"/>
  <c r="C244" i="17"/>
  <c r="C232" i="17"/>
  <c r="E2832" i="17"/>
  <c r="F2758" i="17"/>
  <c r="E491" i="17"/>
  <c r="C180" i="17"/>
  <c r="C38" i="17"/>
  <c r="C168" i="17"/>
  <c r="D164" i="17"/>
  <c r="D118" i="17"/>
  <c r="C2573" i="17"/>
  <c r="D38" i="17"/>
  <c r="B2731" i="27"/>
  <c r="F2307" i="17"/>
  <c r="F1960" i="17"/>
  <c r="F2059" i="17"/>
  <c r="F2050" i="17"/>
  <c r="F2055" i="17"/>
  <c r="C326" i="17"/>
  <c r="C270" i="17"/>
  <c r="C316" i="17"/>
  <c r="F2877" i="17"/>
  <c r="C198" i="17"/>
  <c r="C452" i="17"/>
  <c r="F1964" i="17"/>
  <c r="F2611" i="17"/>
  <c r="F713" i="17"/>
  <c r="F1257" i="17"/>
  <c r="C2877" i="17"/>
  <c r="C222" i="17"/>
  <c r="C2915" i="17"/>
  <c r="E2099" i="17"/>
  <c r="F1067" i="17"/>
  <c r="F198" i="17"/>
  <c r="C196" i="17"/>
  <c r="D92" i="17"/>
  <c r="C1066" i="17"/>
  <c r="C1015" i="17"/>
  <c r="C701" i="17"/>
  <c r="C637" i="17"/>
  <c r="C849" i="17"/>
  <c r="C847" i="17"/>
  <c r="F806" i="17"/>
  <c r="C996" i="17"/>
  <c r="C994" i="17"/>
  <c r="D701" i="17"/>
  <c r="D637" i="17"/>
  <c r="E2764" i="17"/>
  <c r="E176" i="17"/>
  <c r="E2789" i="17"/>
  <c r="E701" i="17"/>
  <c r="F725" i="17"/>
  <c r="D345" i="17"/>
  <c r="D343" i="17"/>
  <c r="D261" i="17"/>
  <c r="D259" i="17"/>
  <c r="D175" i="17"/>
  <c r="D70" i="17"/>
  <c r="E764" i="17"/>
  <c r="E2801" i="17"/>
  <c r="E953" i="17"/>
  <c r="D996" i="17"/>
  <c r="D994" i="17"/>
  <c r="D849" i="17"/>
  <c r="D847" i="17"/>
  <c r="D828" i="17"/>
  <c r="D826" i="17"/>
  <c r="D303" i="17"/>
  <c r="D301" i="17"/>
  <c r="E2794" i="17"/>
  <c r="E806" i="17"/>
  <c r="E617" i="17"/>
  <c r="F239" i="17"/>
  <c r="D366" i="17"/>
  <c r="D364" i="17"/>
  <c r="E946" i="17"/>
  <c r="E890" i="17"/>
  <c r="E911" i="17"/>
  <c r="F1016" i="17"/>
  <c r="B16" i="21"/>
  <c r="C952" i="17"/>
  <c r="D240" i="17"/>
  <c r="C807" i="17"/>
  <c r="C805" i="17"/>
  <c r="D282" i="17"/>
  <c r="D280" i="17"/>
  <c r="D154" i="17"/>
  <c r="D219" i="17"/>
  <c r="D765" i="17"/>
  <c r="D763" i="17"/>
  <c r="D198" i="17"/>
  <c r="D196" i="17"/>
  <c r="F491" i="17"/>
  <c r="D807" i="17"/>
  <c r="D805" i="17"/>
  <c r="D933" i="17"/>
  <c r="D931" i="17"/>
  <c r="C681" i="17"/>
  <c r="C679" i="17"/>
  <c r="C828" i="17"/>
  <c r="D965" i="17"/>
  <c r="D912" i="17"/>
  <c r="D1005" i="17"/>
  <c r="D954" i="17"/>
  <c r="C1025" i="17"/>
  <c r="C975" i="17"/>
  <c r="F1058" i="17"/>
  <c r="C24" i="21"/>
  <c r="D28" i="17" s="1"/>
  <c r="C1107" i="17"/>
  <c r="C1057" i="17"/>
  <c r="D30" i="17"/>
  <c r="D1025" i="17"/>
  <c r="D975" i="17"/>
  <c r="B24" i="21"/>
  <c r="D1066" i="17"/>
  <c r="D1017" i="17"/>
  <c r="D72" i="17"/>
  <c r="E1079" i="17"/>
  <c r="D945" i="17"/>
  <c r="D891" i="17"/>
  <c r="C1017" i="17"/>
  <c r="C965" i="17"/>
  <c r="C912" i="17"/>
  <c r="D1107" i="17"/>
  <c r="D1057" i="17"/>
  <c r="B22" i="21"/>
  <c r="C945" i="17"/>
  <c r="C891" i="17"/>
  <c r="C1170" i="17"/>
  <c r="C1120" i="17"/>
  <c r="D1170" i="17"/>
  <c r="D1120" i="17"/>
  <c r="D925" i="17"/>
  <c r="D870" i="17"/>
  <c r="C954" i="17"/>
  <c r="F786" i="17"/>
  <c r="C3018" i="17"/>
  <c r="C102" i="17"/>
  <c r="E1499" i="17"/>
  <c r="E601" i="17"/>
  <c r="C17" i="21"/>
  <c r="E1067" i="17"/>
  <c r="E2811" i="17"/>
  <c r="E1212" i="17"/>
  <c r="E2899" i="17"/>
  <c r="E3088" i="17"/>
  <c r="E1582" i="17"/>
  <c r="E662" i="17"/>
  <c r="E2863" i="17"/>
  <c r="C20" i="21"/>
  <c r="D358" i="17"/>
  <c r="C2392" i="21"/>
  <c r="D2696" i="17"/>
  <c r="C2733" i="21"/>
  <c r="C3063" i="21"/>
  <c r="C21" i="21"/>
  <c r="C22" i="21"/>
  <c r="B2391" i="21"/>
  <c r="B2392" i="21" s="1"/>
  <c r="B20" i="21"/>
  <c r="B23" i="21" s="1"/>
  <c r="E2809" i="17"/>
  <c r="E1171" i="17"/>
  <c r="E1254" i="17"/>
  <c r="E986" i="17"/>
  <c r="F2057" i="17"/>
  <c r="C11" i="21"/>
  <c r="D1294" i="17"/>
  <c r="C3065" i="21"/>
  <c r="D3081" i="17" s="1"/>
  <c r="D3291" i="17"/>
  <c r="C13" i="21"/>
  <c r="D99" i="17" s="1"/>
  <c r="D1128" i="17"/>
  <c r="C16" i="21"/>
  <c r="E2806" i="17"/>
  <c r="E2851" i="17"/>
  <c r="E2036" i="17"/>
  <c r="E1437" i="17"/>
  <c r="E1933" i="17"/>
  <c r="E1416" i="17"/>
  <c r="F2036" i="17"/>
  <c r="C9" i="21"/>
  <c r="D95" i="17" s="1"/>
  <c r="D1355" i="17"/>
  <c r="D112" i="17"/>
  <c r="D106" i="17"/>
  <c r="B15" i="21"/>
  <c r="F2595" i="17"/>
  <c r="E2852" i="17"/>
  <c r="E2057" i="17"/>
  <c r="E1458" i="17"/>
  <c r="E1541" i="17"/>
  <c r="E2141" i="17"/>
  <c r="E561" i="17"/>
  <c r="F1171" i="17"/>
  <c r="F2141" i="17"/>
  <c r="C15" i="21"/>
  <c r="D101" i="17" s="1"/>
  <c r="B12" i="21"/>
  <c r="E2307" i="17"/>
  <c r="C1005" i="17"/>
  <c r="B18" i="21"/>
  <c r="C101" i="17"/>
  <c r="E2847" i="17"/>
  <c r="E1953" i="17"/>
  <c r="E2120" i="17"/>
  <c r="F1953" i="17"/>
  <c r="F1458" i="17"/>
  <c r="C2655" i="17"/>
  <c r="D102" i="17"/>
  <c r="C2728" i="21"/>
  <c r="C3021" i="17"/>
  <c r="C3291" i="17"/>
  <c r="C106" i="17"/>
  <c r="E2814" i="17"/>
  <c r="E1275" i="17"/>
  <c r="E2759" i="17"/>
  <c r="E2760" i="17"/>
  <c r="E2877" i="17"/>
  <c r="E2595" i="17"/>
  <c r="F601" i="17"/>
  <c r="D96" i="17"/>
  <c r="D97" i="17"/>
  <c r="C2731" i="21"/>
  <c r="F1294" i="17"/>
  <c r="F662" i="17"/>
  <c r="E1520" i="17"/>
  <c r="E2898" i="17"/>
  <c r="E2616" i="17"/>
  <c r="F1212" i="17"/>
  <c r="F1541" i="17"/>
  <c r="C2393" i="21"/>
  <c r="D2655" i="17"/>
  <c r="B13" i="21"/>
  <c r="C1128" i="17"/>
  <c r="C12" i="21"/>
  <c r="C3066" i="21"/>
  <c r="C18" i="21"/>
  <c r="D440" i="17"/>
  <c r="C7" i="21"/>
  <c r="D93" i="17" s="1"/>
  <c r="D681" i="17"/>
  <c r="D2396" i="23"/>
  <c r="B3547" i="23"/>
  <c r="D3547" i="23"/>
  <c r="E2381" i="23"/>
  <c r="F2580" i="17" s="1"/>
  <c r="C2842" i="17"/>
  <c r="C1920" i="17"/>
  <c r="B22" i="23"/>
  <c r="C765" i="17" s="1"/>
  <c r="C567" i="17"/>
  <c r="B15" i="23"/>
  <c r="C1289" i="17"/>
  <c r="B21" i="23"/>
  <c r="E3056" i="23"/>
  <c r="D3716" i="23"/>
  <c r="E3716" i="23" s="1"/>
  <c r="B2395" i="23"/>
  <c r="B2396" i="23" s="1"/>
  <c r="B17" i="23" s="1"/>
  <c r="E2689" i="17"/>
  <c r="D2391" i="23"/>
  <c r="D2731" i="23"/>
  <c r="E2947" i="17"/>
  <c r="C689" i="17"/>
  <c r="B3017" i="23"/>
  <c r="B3027" i="23" s="1"/>
  <c r="C692" i="17" s="1"/>
  <c r="E1624" i="17"/>
  <c r="D19" i="23"/>
  <c r="B2726" i="23"/>
  <c r="C3016" i="17"/>
  <c r="C2689" i="17"/>
  <c r="B2391" i="23"/>
  <c r="C2584" i="17" s="1"/>
  <c r="C1624" i="17"/>
  <c r="B19" i="23"/>
  <c r="C763" i="17" s="1"/>
  <c r="E3063" i="23"/>
  <c r="E3062" i="23"/>
  <c r="E3053" i="23"/>
  <c r="E2842" i="17"/>
  <c r="F2919" i="17"/>
  <c r="E2836" i="17"/>
  <c r="D3718" i="23"/>
  <c r="F2789" i="17"/>
  <c r="D3717" i="23"/>
  <c r="C2911" i="17"/>
  <c r="C726" i="17"/>
  <c r="B2385" i="23"/>
  <c r="F288" i="12"/>
  <c r="F2172" i="17"/>
  <c r="F2157" i="17"/>
  <c r="C2948" i="17"/>
  <c r="B3702" i="21"/>
  <c r="C2926" i="17" s="1"/>
  <c r="F2197" i="17"/>
  <c r="F1857" i="17"/>
  <c r="D2897" i="17"/>
  <c r="D2805" i="17"/>
  <c r="D2810" i="17"/>
  <c r="D2787" i="17"/>
  <c r="D275" i="18"/>
  <c r="E219" i="17" s="1"/>
  <c r="D212" i="18"/>
  <c r="B262" i="18"/>
  <c r="D241" i="18"/>
  <c r="D350" i="18"/>
  <c r="E282" i="17" s="1"/>
  <c r="D107" i="18"/>
  <c r="D44" i="18"/>
  <c r="D287" i="18"/>
  <c r="B203" i="18"/>
  <c r="C156" i="17" s="1"/>
  <c r="B350" i="18"/>
  <c r="C282" i="17" s="1"/>
  <c r="B304" i="18"/>
  <c r="C242" i="17" s="1"/>
  <c r="B136" i="18"/>
  <c r="C99" i="17" s="1"/>
  <c r="B250" i="18"/>
  <c r="B317" i="18"/>
  <c r="B161" i="18"/>
  <c r="C121" i="17" s="1"/>
  <c r="B128" i="18"/>
  <c r="D283" i="18"/>
  <c r="B140" i="18"/>
  <c r="B224" i="18"/>
  <c r="B149" i="18"/>
  <c r="B266" i="18"/>
  <c r="D271" i="18"/>
  <c r="D182" i="18"/>
  <c r="D229" i="18"/>
  <c r="D161" i="18"/>
  <c r="B182" i="18"/>
  <c r="C138" i="17" s="1"/>
  <c r="B296" i="18"/>
  <c r="B220" i="18"/>
  <c r="B115" i="18"/>
  <c r="B287" i="18"/>
  <c r="B73" i="18"/>
  <c r="C264" i="17" s="1"/>
  <c r="B245" i="18"/>
  <c r="B86" i="18"/>
  <c r="B359" i="18"/>
  <c r="B199" i="18"/>
  <c r="B229" i="18"/>
  <c r="C179" i="17" s="1"/>
  <c r="B346" i="18"/>
  <c r="D199" i="18"/>
  <c r="D178" i="18"/>
  <c r="E134" i="17" s="1"/>
  <c r="B371" i="18"/>
  <c r="B376" i="18"/>
  <c r="C305" i="17" s="1"/>
  <c r="D40" i="18"/>
  <c r="D208" i="18"/>
  <c r="D334" i="18"/>
  <c r="E269" i="17" s="1"/>
  <c r="B82" i="18"/>
  <c r="C54" i="17" s="1"/>
  <c r="B44" i="18"/>
  <c r="B35" i="18"/>
  <c r="B329" i="18"/>
  <c r="B31" i="18"/>
  <c r="B157" i="18"/>
  <c r="C344" i="17" s="1"/>
  <c r="B119" i="18"/>
  <c r="D346" i="18"/>
  <c r="D254" i="18"/>
  <c r="E437" i="17" s="1"/>
  <c r="B313" i="18"/>
  <c r="C251" i="17" s="1"/>
  <c r="D304" i="18"/>
  <c r="E242" i="17" s="1"/>
  <c r="D136" i="18"/>
  <c r="E324" i="17" s="1"/>
  <c r="D187" i="18"/>
  <c r="B334" i="18"/>
  <c r="C269" i="17" s="1"/>
  <c r="D338" i="18"/>
  <c r="D170" i="18"/>
  <c r="D313" i="18"/>
  <c r="E251" i="17" s="1"/>
  <c r="D376" i="18"/>
  <c r="D355" i="18"/>
  <c r="B292" i="18"/>
  <c r="B241" i="18"/>
  <c r="B77" i="18"/>
  <c r="C268" i="17" s="1"/>
  <c r="B392" i="18"/>
  <c r="B355" i="18"/>
  <c r="B275" i="18"/>
  <c r="C219" i="17" s="1"/>
  <c r="B170" i="18"/>
  <c r="C357" i="17" s="1"/>
  <c r="D166" i="18"/>
  <c r="E353" i="17" s="1"/>
  <c r="B94" i="18"/>
  <c r="C284" i="17" s="1"/>
  <c r="D266" i="18"/>
  <c r="D296" i="18"/>
  <c r="D262" i="18"/>
  <c r="D224" i="18"/>
  <c r="D317" i="18"/>
  <c r="D380" i="18"/>
  <c r="E557" i="17" s="1"/>
  <c r="D119" i="18"/>
  <c r="D329" i="18"/>
  <c r="B212" i="18"/>
  <c r="C165" i="17" s="1"/>
  <c r="B191" i="18"/>
  <c r="C147" i="17" s="1"/>
  <c r="B271" i="18"/>
  <c r="B166" i="18"/>
  <c r="C126" i="17" s="1"/>
  <c r="B380" i="18"/>
  <c r="D245" i="18"/>
  <c r="D367" i="18"/>
  <c r="D292" i="18"/>
  <c r="D359" i="18"/>
  <c r="D233" i="18"/>
  <c r="D308" i="18"/>
  <c r="E246" i="17" s="1"/>
  <c r="D371" i="18"/>
  <c r="B178" i="18"/>
  <c r="C134" i="17" s="1"/>
  <c r="B283" i="18"/>
  <c r="B367" i="18"/>
  <c r="B40" i="18"/>
  <c r="B98" i="18"/>
  <c r="C288" i="17" s="1"/>
  <c r="B338" i="18"/>
  <c r="B208" i="18"/>
  <c r="B308" i="18"/>
  <c r="C246" i="17" s="1"/>
  <c r="B254" i="18"/>
  <c r="D325" i="18"/>
  <c r="E260" i="17" s="1"/>
  <c r="B107" i="18"/>
  <c r="B187" i="18"/>
  <c r="C143" i="17" s="1"/>
  <c r="D220" i="18"/>
  <c r="D191" i="18"/>
  <c r="D250" i="18"/>
  <c r="E197" i="17" s="1"/>
  <c r="D203" i="18"/>
  <c r="E156" i="17" s="1"/>
  <c r="B103" i="18"/>
  <c r="C72" i="17" s="1"/>
  <c r="B124" i="18"/>
  <c r="B388" i="18"/>
  <c r="C564" i="17" s="1"/>
  <c r="B233" i="18"/>
  <c r="B145" i="18"/>
  <c r="C333" i="17" s="1"/>
  <c r="E2198" i="18"/>
  <c r="F1844" i="17" s="1"/>
  <c r="E2198" i="27"/>
  <c r="E2194" i="27"/>
  <c r="F1824" i="17" s="1"/>
  <c r="D2895" i="17"/>
  <c r="D2876" i="17"/>
  <c r="D2916" i="17"/>
  <c r="D2868" i="17"/>
  <c r="D2886" i="17"/>
  <c r="D2874" i="17"/>
  <c r="D2909" i="17"/>
  <c r="D2914" i="17"/>
  <c r="D2892" i="17"/>
  <c r="D2750" i="17"/>
  <c r="D2910" i="17"/>
  <c r="D2865" i="17"/>
  <c r="D2907" i="17"/>
  <c r="D2867" i="17"/>
  <c r="D2747" i="17"/>
  <c r="D2911" i="17"/>
  <c r="D2751" i="17"/>
  <c r="D2893" i="17"/>
  <c r="D2915" i="17"/>
  <c r="B3830" i="23"/>
  <c r="E2565" i="23"/>
  <c r="E2376" i="23"/>
  <c r="F2579" i="17" s="1"/>
  <c r="E3657" i="23"/>
  <c r="E3636" i="23"/>
  <c r="E1977" i="23"/>
  <c r="F2260" i="17" s="1"/>
  <c r="E2313" i="23"/>
  <c r="E3342" i="23"/>
  <c r="E2271" i="23"/>
  <c r="E3767" i="23"/>
  <c r="E2187" i="18"/>
  <c r="F1836" i="17" s="1"/>
  <c r="E801" i="23"/>
  <c r="F1343" i="17" s="1"/>
  <c r="E1473" i="23"/>
  <c r="E1095" i="18"/>
  <c r="D2208" i="18"/>
  <c r="E2286" i="17" s="1"/>
  <c r="E2544" i="18"/>
  <c r="F2120" i="17" s="1"/>
  <c r="E2817" i="27"/>
  <c r="E990" i="18"/>
  <c r="F1130" i="17" s="1"/>
  <c r="E2649" i="18"/>
  <c r="E2922" i="23"/>
  <c r="E1032" i="18"/>
  <c r="E3825" i="18"/>
  <c r="E2796" i="18"/>
  <c r="E801" i="18"/>
  <c r="E1641" i="18"/>
  <c r="E2796" i="27"/>
  <c r="F2302" i="17" s="1"/>
  <c r="E1935" i="18"/>
  <c r="E3426" i="23"/>
  <c r="E1221" i="18"/>
  <c r="E2019" i="18"/>
  <c r="F1692" i="17" s="1"/>
  <c r="E3258" i="27"/>
  <c r="E3006" i="27"/>
  <c r="E2250" i="27"/>
  <c r="E2712" i="23"/>
  <c r="E1095" i="23"/>
  <c r="E2376" i="27"/>
  <c r="F1981" i="17" s="1"/>
  <c r="E1620" i="27"/>
  <c r="E1410" i="27"/>
  <c r="E2922" i="18"/>
  <c r="E3342" i="18"/>
  <c r="E1074" i="18"/>
  <c r="E3300" i="18"/>
  <c r="E843" i="27"/>
  <c r="E1494" i="27"/>
  <c r="E3573" i="27"/>
  <c r="E3825" i="27"/>
  <c r="E2355" i="23"/>
  <c r="E780" i="23"/>
  <c r="E3405" i="27"/>
  <c r="E2838" i="27"/>
  <c r="F2338" i="17" s="1"/>
  <c r="E759" i="27"/>
  <c r="E402" i="27"/>
  <c r="E2922" i="27"/>
  <c r="E570" i="27"/>
  <c r="F874" i="17" s="1"/>
  <c r="E843" i="18"/>
  <c r="E570" i="18"/>
  <c r="F734" i="17" s="1"/>
  <c r="E3363" i="18"/>
  <c r="E3195" i="18"/>
  <c r="E444" i="18"/>
  <c r="E1746" i="18"/>
  <c r="E549" i="18"/>
  <c r="E276" i="27"/>
  <c r="E2565" i="27"/>
  <c r="F2687" i="17" s="1"/>
  <c r="E318" i="27"/>
  <c r="E549" i="27"/>
  <c r="E2859" i="27"/>
  <c r="E108" i="27"/>
  <c r="E3531" i="27"/>
  <c r="E2943" i="27"/>
  <c r="E1830" i="27"/>
  <c r="E3132" i="27"/>
  <c r="E2523" i="27"/>
  <c r="E2019" i="27"/>
  <c r="F2193" i="17" s="1"/>
  <c r="E3447" i="27"/>
  <c r="F2835" i="17" s="1"/>
  <c r="E3741" i="27"/>
  <c r="E612" i="27"/>
  <c r="E1431" i="27"/>
  <c r="F1193" i="17" s="1"/>
  <c r="E1116" i="27"/>
  <c r="E1599" i="27"/>
  <c r="E3447" i="23"/>
  <c r="E1116" i="23"/>
  <c r="E2061" i="23"/>
  <c r="E1200" i="23"/>
  <c r="E16" i="23" s="1"/>
  <c r="E1935" i="23"/>
  <c r="E1746" i="23"/>
  <c r="F2078" i="17" s="1"/>
  <c r="E1809" i="23"/>
  <c r="F2132" i="17" s="1"/>
  <c r="E3699" i="27"/>
  <c r="E150" i="27"/>
  <c r="E801" i="27"/>
  <c r="E1662" i="27"/>
  <c r="F1870" i="17" s="1"/>
  <c r="E2523" i="23"/>
  <c r="F2689" i="17" s="1"/>
  <c r="E1032" i="23"/>
  <c r="F1502" i="17" s="1"/>
  <c r="E2145" i="23"/>
  <c r="E2082" i="23"/>
  <c r="F2344" i="17" s="1"/>
  <c r="E1494" i="23"/>
  <c r="E2754" i="23"/>
  <c r="E297" i="23"/>
  <c r="E3405" i="23"/>
  <c r="E1851" i="23"/>
  <c r="F2159" i="17" s="1"/>
  <c r="E3547" i="23"/>
  <c r="E3300" i="23"/>
  <c r="E3762" i="23"/>
  <c r="E2649" i="23"/>
  <c r="E717" i="23"/>
  <c r="E570" i="23"/>
  <c r="E3715" i="23"/>
  <c r="E549" i="23"/>
  <c r="E15" i="23" s="1"/>
  <c r="E465" i="18"/>
  <c r="E2439" i="18"/>
  <c r="F2031" i="17" s="1"/>
  <c r="E2061" i="18"/>
  <c r="E1851" i="18"/>
  <c r="E1879" i="18"/>
  <c r="E2502" i="18"/>
  <c r="E2313" i="18"/>
  <c r="E1179" i="18"/>
  <c r="E2544" i="27"/>
  <c r="F2668" i="17" s="1"/>
  <c r="E3237" i="27"/>
  <c r="E213" i="27"/>
  <c r="F547" i="17" s="1"/>
  <c r="E1998" i="27"/>
  <c r="F1676" i="17" s="1"/>
  <c r="E3426" i="27"/>
  <c r="E1389" i="27"/>
  <c r="E1515" i="27"/>
  <c r="F1737" i="17" s="1"/>
  <c r="E2754" i="27"/>
  <c r="E906" i="27"/>
  <c r="E1935" i="27"/>
  <c r="E3258" i="23"/>
  <c r="E2460" i="23"/>
  <c r="F689" i="17" s="1"/>
  <c r="E2103" i="23"/>
  <c r="E2838" i="23"/>
  <c r="E2544" i="23"/>
  <c r="E2040" i="23"/>
  <c r="E2796" i="23"/>
  <c r="E3321" i="23"/>
  <c r="E1137" i="23"/>
  <c r="E3363" i="23"/>
  <c r="E3573" i="23"/>
  <c r="E1725" i="23"/>
  <c r="E8" i="23" s="1"/>
  <c r="E3710" i="23"/>
  <c r="E2481" i="23"/>
  <c r="E2019" i="23"/>
  <c r="E1431" i="23"/>
  <c r="E2229" i="23"/>
  <c r="E1893" i="23"/>
  <c r="E402" i="23"/>
  <c r="E990" i="23"/>
  <c r="E2082" i="27"/>
  <c r="F1730" i="17" s="1"/>
  <c r="E1767" i="27"/>
  <c r="F1965" i="17" s="1"/>
  <c r="E2040" i="27"/>
  <c r="F2212" i="17" s="1"/>
  <c r="E1641" i="27"/>
  <c r="F1372" i="17" s="1"/>
  <c r="E1851" i="27"/>
  <c r="F1551" i="17" s="1"/>
  <c r="E885" i="27"/>
  <c r="E3657" i="27"/>
  <c r="E2775" i="27"/>
  <c r="E1893" i="27"/>
  <c r="F2079" i="17" s="1"/>
  <c r="E1263" i="27"/>
  <c r="F1509" i="17" s="1"/>
  <c r="E1725" i="27"/>
  <c r="F1444" i="17" s="1"/>
  <c r="E3174" i="27"/>
  <c r="E2229" i="27"/>
  <c r="E2061" i="27"/>
  <c r="F1712" i="17" s="1"/>
  <c r="E255" i="27"/>
  <c r="E2145" i="27"/>
  <c r="E2103" i="27"/>
  <c r="E990" i="27"/>
  <c r="E2313" i="27"/>
  <c r="E1872" i="27"/>
  <c r="F1569" i="17" s="1"/>
  <c r="E1368" i="27"/>
  <c r="F1604" i="17" s="1"/>
  <c r="E3216" i="27"/>
  <c r="E3195" i="27"/>
  <c r="F2621" i="17" s="1"/>
  <c r="E3342" i="27"/>
  <c r="E1221" i="27"/>
  <c r="E129" i="27"/>
  <c r="E3321" i="27"/>
  <c r="E297" i="27"/>
  <c r="E2271" i="18"/>
  <c r="F2346" i="17" s="1"/>
  <c r="E1116" i="18"/>
  <c r="F1248" i="17" s="1"/>
  <c r="E2040" i="18"/>
  <c r="F1710" i="17" s="1"/>
  <c r="E1137" i="18"/>
  <c r="E2376" i="18"/>
  <c r="F1996" i="17" s="1"/>
  <c r="E2145" i="18"/>
  <c r="F2226" i="17" s="1"/>
  <c r="E1263" i="18"/>
  <c r="F1386" i="17" s="1"/>
  <c r="E3384" i="27"/>
  <c r="E1032" i="27"/>
  <c r="F1296" i="17" s="1"/>
  <c r="E2985" i="27"/>
  <c r="E780" i="27"/>
  <c r="F1068" i="17" s="1"/>
  <c r="E2166" i="27"/>
  <c r="E1683" i="27"/>
  <c r="F1408" i="17" s="1"/>
  <c r="E3762" i="27"/>
  <c r="E2586" i="27"/>
  <c r="E822" i="27"/>
  <c r="E1536" i="27"/>
  <c r="F1756" i="17" s="1"/>
  <c r="E2901" i="27"/>
  <c r="E2502" i="27"/>
  <c r="E45" i="27"/>
  <c r="E1179" i="27"/>
  <c r="F981" i="17" s="1"/>
  <c r="E2691" i="27"/>
  <c r="F2801" i="17" s="1"/>
  <c r="E2712" i="27"/>
  <c r="E2271" i="27"/>
  <c r="F1891" i="17" s="1"/>
  <c r="D2208" i="27"/>
  <c r="E2364" i="17" s="1"/>
  <c r="E3090" i="27"/>
  <c r="E1095" i="27"/>
  <c r="E1767" i="23"/>
  <c r="E2880" i="23"/>
  <c r="E1641" i="23"/>
  <c r="E3132" i="23"/>
  <c r="E2187" i="23"/>
  <c r="E1557" i="23"/>
  <c r="F1920" i="17" s="1"/>
  <c r="E1221" i="23"/>
  <c r="E2985" i="23"/>
  <c r="E1683" i="23"/>
  <c r="E738" i="23"/>
  <c r="F1289" i="17" s="1"/>
  <c r="E3706" i="23"/>
  <c r="E969" i="27"/>
  <c r="E738" i="27"/>
  <c r="E465" i="27"/>
  <c r="E2355" i="27"/>
  <c r="E1473" i="27"/>
  <c r="E2187" i="27"/>
  <c r="E234" i="27"/>
  <c r="F566" i="17" s="1"/>
  <c r="E1704" i="27"/>
  <c r="E1137" i="27"/>
  <c r="E1200" i="27"/>
  <c r="E3300" i="27"/>
  <c r="F2709" i="17" s="1"/>
  <c r="E1074" i="27"/>
  <c r="F1336" i="17" s="1"/>
  <c r="E1578" i="27"/>
  <c r="F1318" i="17" s="1"/>
  <c r="E1746" i="27"/>
  <c r="E2460" i="27"/>
  <c r="F2034" i="17" s="1"/>
  <c r="E1809" i="27"/>
  <c r="E3615" i="27"/>
  <c r="E717" i="27"/>
  <c r="E1977" i="27"/>
  <c r="F2155" i="17" s="1"/>
  <c r="E423" i="27"/>
  <c r="E2691" i="23"/>
  <c r="E1179" i="23"/>
  <c r="F1624" i="17" s="1"/>
  <c r="E2166" i="23"/>
  <c r="E2859" i="23"/>
  <c r="E1599" i="23"/>
  <c r="E843" i="23"/>
  <c r="E759" i="23"/>
  <c r="E2943" i="23"/>
  <c r="E3615" i="23"/>
  <c r="E2817" i="23"/>
  <c r="E3825" i="23"/>
  <c r="E927" i="27"/>
  <c r="E927" i="18"/>
  <c r="F1070" i="17" s="1"/>
  <c r="E171" i="27"/>
  <c r="E2880" i="27"/>
  <c r="F2374" i="17" s="1"/>
  <c r="E1788" i="27"/>
  <c r="E3636" i="27"/>
  <c r="E2649" i="27"/>
  <c r="E444" i="27"/>
  <c r="E2439" i="27"/>
  <c r="E3006" i="23"/>
  <c r="E1704" i="23"/>
  <c r="E1536" i="23"/>
  <c r="F1902" i="17" s="1"/>
  <c r="E1620" i="23"/>
  <c r="F1974" i="17" s="1"/>
  <c r="E2396" i="23"/>
  <c r="E1515" i="23"/>
  <c r="F1884" i="17" s="1"/>
  <c r="E1788" i="23"/>
  <c r="E1914" i="23"/>
  <c r="E1410" i="18"/>
  <c r="E1977" i="18"/>
  <c r="F2066" i="17" s="1"/>
  <c r="E1326" i="18"/>
  <c r="F1446" i="17" s="1"/>
  <c r="E1704" i="18"/>
  <c r="E2523" i="18"/>
  <c r="E2481" i="18"/>
  <c r="F2067" i="17" s="1"/>
  <c r="E3636" i="18"/>
  <c r="E696" i="18"/>
  <c r="E2985" i="18"/>
  <c r="E2166" i="18"/>
  <c r="F1818" i="17" s="1"/>
  <c r="E2586" i="18"/>
  <c r="F2646" i="17" s="1"/>
  <c r="E2859" i="18"/>
  <c r="F2370" i="17" s="1"/>
  <c r="E1998" i="18"/>
  <c r="F1674" i="17" s="1"/>
  <c r="E3006" i="18"/>
  <c r="E3426" i="18"/>
  <c r="F2830" i="17" s="1"/>
  <c r="E1683" i="18"/>
  <c r="F1786" i="17" s="1"/>
  <c r="E612" i="18"/>
  <c r="E1725" i="18"/>
  <c r="E1431" i="18"/>
  <c r="F1546" i="17" s="1"/>
  <c r="E3531" i="18"/>
  <c r="E780" i="18"/>
  <c r="E1809" i="18"/>
  <c r="E3405" i="18"/>
  <c r="E1914" i="18"/>
  <c r="F2006" i="17" s="1"/>
  <c r="E822" i="18"/>
  <c r="E3111" i="18"/>
  <c r="E1494" i="18"/>
  <c r="E2943" i="18"/>
  <c r="E3568" i="18"/>
  <c r="E1473" i="18"/>
  <c r="E1557" i="18"/>
  <c r="F1666" i="17" s="1"/>
  <c r="E1515" i="18"/>
  <c r="F1268" i="17" s="1"/>
  <c r="E1872" i="18"/>
  <c r="E1578" i="18"/>
  <c r="E2670" i="18"/>
  <c r="E1368" i="18"/>
  <c r="F1486" i="17" s="1"/>
  <c r="E738" i="18"/>
  <c r="E3321" i="18"/>
  <c r="E423" i="18"/>
  <c r="E2775" i="18"/>
  <c r="F2298" i="17" s="1"/>
  <c r="E1200" i="18"/>
  <c r="F1002" i="17" s="1"/>
  <c r="E633" i="18"/>
  <c r="F792" i="17" s="1"/>
  <c r="E2691" i="18"/>
  <c r="F2244" i="17" s="1"/>
  <c r="E3132" i="18"/>
  <c r="E2082" i="18"/>
  <c r="E2355" i="18"/>
  <c r="E2754" i="18"/>
  <c r="F2280" i="17" s="1"/>
  <c r="E1893" i="18"/>
  <c r="F1986" i="17" s="1"/>
  <c r="E3447" i="18"/>
  <c r="E1956" i="18"/>
  <c r="F1638" i="17" s="1"/>
  <c r="E2250" i="18"/>
  <c r="E2712" i="18"/>
  <c r="F2766" i="17" s="1"/>
  <c r="L120" i="12"/>
  <c r="E2124" i="18"/>
  <c r="F1782" i="17" s="1"/>
  <c r="E3573" i="18"/>
  <c r="E3572" i="18"/>
  <c r="B593" i="21" l="1"/>
  <c r="B593" i="22"/>
  <c r="B593" i="27"/>
  <c r="B593" i="18"/>
  <c r="B593" i="23"/>
  <c r="D761" i="22"/>
  <c r="D761" i="27"/>
  <c r="D761" i="18"/>
  <c r="D761" i="21"/>
  <c r="D761" i="23"/>
  <c r="D2399" i="22"/>
  <c r="D2399" i="18"/>
  <c r="D2399" i="27"/>
  <c r="D2399" i="23"/>
  <c r="D2399" i="21"/>
  <c r="D215" i="22"/>
  <c r="D215" i="23"/>
  <c r="D215" i="21"/>
  <c r="D215" i="18"/>
  <c r="D215" i="27"/>
  <c r="C437" i="17"/>
  <c r="C309" i="17"/>
  <c r="C557" i="17"/>
  <c r="F2046" i="17"/>
  <c r="F1588" i="17"/>
  <c r="C112" i="17"/>
  <c r="C337" i="17"/>
  <c r="D3468" i="18"/>
  <c r="E3468" i="18" s="1"/>
  <c r="E177" i="17"/>
  <c r="F127" i="17"/>
  <c r="F1828" i="17"/>
  <c r="C348" i="17"/>
  <c r="C273" i="17"/>
  <c r="C291" i="17"/>
  <c r="C537" i="17"/>
  <c r="F2276" i="17"/>
  <c r="E143" i="17"/>
  <c r="F2806" i="17"/>
  <c r="E1536" i="18"/>
  <c r="F1646" i="17" s="1"/>
  <c r="E1646" i="17"/>
  <c r="C353" i="17"/>
  <c r="F2848" i="17"/>
  <c r="F2326" i="17"/>
  <c r="F125" i="17"/>
  <c r="C63" i="17"/>
  <c r="C293" i="17"/>
  <c r="F2206" i="17"/>
  <c r="F1908" i="17"/>
  <c r="C28" i="17"/>
  <c r="C324" i="17"/>
  <c r="E2229" i="18"/>
  <c r="E2306" i="17"/>
  <c r="F2088" i="17"/>
  <c r="C228" i="17"/>
  <c r="F169" i="17"/>
  <c r="F176" i="17"/>
  <c r="F240" i="17"/>
  <c r="F2246" i="17"/>
  <c r="E2880" i="18"/>
  <c r="F2926" i="17" s="1"/>
  <c r="E2628" i="18"/>
  <c r="E3510" i="18"/>
  <c r="F1374" i="17"/>
  <c r="E759" i="18"/>
  <c r="E309" i="17"/>
  <c r="E1830" i="18"/>
  <c r="E969" i="18"/>
  <c r="F1110" i="17" s="1"/>
  <c r="F452" i="17"/>
  <c r="C3048" i="18"/>
  <c r="D3678" i="18"/>
  <c r="E3678" i="18" s="1"/>
  <c r="D2901" i="18"/>
  <c r="D3216" i="18"/>
  <c r="E3216" i="18" s="1"/>
  <c r="E381" i="27"/>
  <c r="C3060" i="27"/>
  <c r="C2731" i="27" s="1"/>
  <c r="E3279" i="27"/>
  <c r="E3510" i="27"/>
  <c r="F2284" i="17"/>
  <c r="C3540" i="27"/>
  <c r="C3545" i="27"/>
  <c r="C2721" i="27" s="1"/>
  <c r="D3678" i="27"/>
  <c r="E3678" i="27" s="1"/>
  <c r="F2706" i="17"/>
  <c r="F2142" i="17"/>
  <c r="F855" i="17"/>
  <c r="D3468" i="27"/>
  <c r="E3468" i="27" s="1"/>
  <c r="F3293" i="17"/>
  <c r="C604" i="17"/>
  <c r="B360" i="27"/>
  <c r="F1927" i="17"/>
  <c r="C360" i="27"/>
  <c r="D3086" i="17"/>
  <c r="E1680" i="17"/>
  <c r="E1452" i="27"/>
  <c r="F1680" i="17" s="1"/>
  <c r="F1282" i="17"/>
  <c r="F641" i="17"/>
  <c r="F1587" i="17"/>
  <c r="C3543" i="27"/>
  <c r="C3027" i="27"/>
  <c r="E3535" i="27"/>
  <c r="D2964" i="27"/>
  <c r="D3027" i="27" s="1"/>
  <c r="C365" i="17"/>
  <c r="E3719" i="27"/>
  <c r="D3720" i="27"/>
  <c r="E3720" i="27" s="1"/>
  <c r="D3062" i="27"/>
  <c r="F2836" i="17"/>
  <c r="F122" i="17"/>
  <c r="E2878" i="17"/>
  <c r="F302" i="17"/>
  <c r="E3011" i="17"/>
  <c r="E3087" i="17"/>
  <c r="F164" i="17"/>
  <c r="F160" i="17"/>
  <c r="F316" i="17"/>
  <c r="F135" i="17"/>
  <c r="C19" i="21"/>
  <c r="D105" i="17" s="1"/>
  <c r="B19" i="21"/>
  <c r="C105" i="17" s="1"/>
  <c r="D3082" i="17"/>
  <c r="C3068" i="21"/>
  <c r="C3064" i="21"/>
  <c r="D3079" i="17"/>
  <c r="F1335" i="17"/>
  <c r="D104" i="17"/>
  <c r="C104" i="17"/>
  <c r="D3084" i="17"/>
  <c r="C14" i="21"/>
  <c r="D100" i="17" s="1"/>
  <c r="B3776" i="23"/>
  <c r="B3716" i="23"/>
  <c r="B3839" i="23"/>
  <c r="E2731" i="23"/>
  <c r="C764" i="17"/>
  <c r="B3780" i="23"/>
  <c r="D3781" i="23"/>
  <c r="E3717" i="23"/>
  <c r="D3780" i="23"/>
  <c r="F2947" i="17"/>
  <c r="C663" i="17"/>
  <c r="B3206" i="23"/>
  <c r="E2584" i="17"/>
  <c r="E2391" i="23"/>
  <c r="F2584" i="17" s="1"/>
  <c r="E19" i="23"/>
  <c r="E22" i="23"/>
  <c r="F2893" i="17"/>
  <c r="E387" i="17"/>
  <c r="B16" i="23"/>
  <c r="B2725" i="23" s="1"/>
  <c r="F2911" i="17"/>
  <c r="E3718" i="23"/>
  <c r="D3719" i="23"/>
  <c r="F3016" i="17"/>
  <c r="E21" i="23"/>
  <c r="F764" i="17" s="1"/>
  <c r="E1467" i="17"/>
  <c r="E918" i="17"/>
  <c r="E2016" i="17"/>
  <c r="E1650" i="17"/>
  <c r="E329" i="18"/>
  <c r="B234" i="18"/>
  <c r="C184" i="17" s="1"/>
  <c r="E325" i="18"/>
  <c r="F260" i="17" s="1"/>
  <c r="B255" i="18"/>
  <c r="D3614" i="18"/>
  <c r="B3647" i="18"/>
  <c r="B3685" i="18"/>
  <c r="D145" i="18"/>
  <c r="D392" i="18"/>
  <c r="E308" i="18"/>
  <c r="F246" i="17" s="1"/>
  <c r="E367" i="18"/>
  <c r="D318" i="18"/>
  <c r="E317" i="18"/>
  <c r="E166" i="18"/>
  <c r="F353" i="17" s="1"/>
  <c r="E313" i="18"/>
  <c r="F251" i="17" s="1"/>
  <c r="B297" i="18"/>
  <c r="E283" i="18"/>
  <c r="E350" i="18"/>
  <c r="E304" i="18"/>
  <c r="F242" i="17" s="1"/>
  <c r="E334" i="18"/>
  <c r="F269" i="17" s="1"/>
  <c r="E229" i="18"/>
  <c r="B150" i="18"/>
  <c r="C113" i="17" s="1"/>
  <c r="D124" i="18"/>
  <c r="B3379" i="18"/>
  <c r="C2790" i="17" s="1"/>
  <c r="D234" i="18"/>
  <c r="E233" i="18"/>
  <c r="E245" i="18"/>
  <c r="E224" i="18"/>
  <c r="E296" i="18"/>
  <c r="D297" i="18"/>
  <c r="B402" i="18"/>
  <c r="D73" i="18"/>
  <c r="E170" i="18"/>
  <c r="D255" i="18"/>
  <c r="E254" i="18"/>
  <c r="F437" i="17" s="1"/>
  <c r="E208" i="18"/>
  <c r="B360" i="18"/>
  <c r="C538" i="17" s="1"/>
  <c r="B129" i="18"/>
  <c r="E287" i="18"/>
  <c r="D35" i="18"/>
  <c r="D192" i="18"/>
  <c r="E148" i="17" s="1"/>
  <c r="E191" i="18"/>
  <c r="E178" i="18"/>
  <c r="F134" i="17" s="1"/>
  <c r="E182" i="18"/>
  <c r="E241" i="18"/>
  <c r="D213" i="18"/>
  <c r="E212" i="18"/>
  <c r="D82" i="18"/>
  <c r="D86" i="18"/>
  <c r="D360" i="18"/>
  <c r="E359" i="18"/>
  <c r="E119" i="18"/>
  <c r="E262" i="18"/>
  <c r="E266" i="18"/>
  <c r="B171" i="18"/>
  <c r="C358" i="17" s="1"/>
  <c r="E355" i="18"/>
  <c r="E346" i="18"/>
  <c r="D115" i="18"/>
  <c r="E40" i="18"/>
  <c r="B87" i="18"/>
  <c r="C59" i="17" s="1"/>
  <c r="E161" i="18"/>
  <c r="E44" i="18"/>
  <c r="D128" i="18"/>
  <c r="E250" i="18"/>
  <c r="F197" i="17" s="1"/>
  <c r="D77" i="18"/>
  <c r="D140" i="18"/>
  <c r="D388" i="18"/>
  <c r="E220" i="18"/>
  <c r="B192" i="18"/>
  <c r="C148" i="17" s="1"/>
  <c r="E338" i="18"/>
  <c r="D339" i="18"/>
  <c r="E187" i="18"/>
  <c r="F143" i="17" s="1"/>
  <c r="E271" i="18"/>
  <c r="D276" i="18"/>
  <c r="E275" i="18"/>
  <c r="D31" i="18"/>
  <c r="D98" i="18"/>
  <c r="E288" i="17" s="1"/>
  <c r="E371" i="18"/>
  <c r="E292" i="18"/>
  <c r="D381" i="18"/>
  <c r="E380" i="18"/>
  <c r="B276" i="18"/>
  <c r="C458" i="17" s="1"/>
  <c r="E376" i="18"/>
  <c r="E199" i="18"/>
  <c r="D94" i="18"/>
  <c r="E284" i="17" s="1"/>
  <c r="B318" i="18"/>
  <c r="C498" i="17" s="1"/>
  <c r="E107" i="18"/>
  <c r="D157" i="18"/>
  <c r="E344" i="17" s="1"/>
  <c r="D103" i="18"/>
  <c r="E293" i="17" s="1"/>
  <c r="E203" i="18"/>
  <c r="F156" i="17" s="1"/>
  <c r="D149" i="18"/>
  <c r="E337" i="17" s="1"/>
  <c r="B108" i="18"/>
  <c r="B381" i="18"/>
  <c r="C310" i="17" s="1"/>
  <c r="B213" i="18"/>
  <c r="E136" i="18"/>
  <c r="E2208" i="18"/>
  <c r="F2286" i="17" s="1"/>
  <c r="E2208" i="27"/>
  <c r="F2364" i="17" s="1"/>
  <c r="F309" i="17" l="1"/>
  <c r="F557" i="17"/>
  <c r="C328" i="17"/>
  <c r="C578" i="17"/>
  <c r="E2901" i="18"/>
  <c r="E3027" i="27"/>
  <c r="C3550" i="27"/>
  <c r="D3048" i="27"/>
  <c r="E3048" i="27" s="1"/>
  <c r="C3054" i="27"/>
  <c r="C3594" i="27"/>
  <c r="C3548" i="27" s="1"/>
  <c r="C3053" i="27" s="1"/>
  <c r="E360" i="27"/>
  <c r="E2964" i="27"/>
  <c r="E2822" i="17"/>
  <c r="C2827" i="17"/>
  <c r="C2835" i="17"/>
  <c r="C2834" i="17"/>
  <c r="E2835" i="17"/>
  <c r="E3062" i="27"/>
  <c r="D3060" i="27"/>
  <c r="E2826" i="17"/>
  <c r="C2825" i="17"/>
  <c r="C3069" i="21"/>
  <c r="B3718" i="23"/>
  <c r="B3843" i="23"/>
  <c r="D3843" i="23"/>
  <c r="E3843" i="23" s="1"/>
  <c r="E3780" i="23"/>
  <c r="D3844" i="23"/>
  <c r="E3844" i="23" s="1"/>
  <c r="E3781" i="23"/>
  <c r="C373" i="17"/>
  <c r="C666" i="17"/>
  <c r="B3216" i="23"/>
  <c r="C667" i="17" s="1"/>
  <c r="D3720" i="23"/>
  <c r="E3720" i="23" s="1"/>
  <c r="E3719" i="23"/>
  <c r="C117" i="17"/>
  <c r="F918" i="17"/>
  <c r="F2016" i="17"/>
  <c r="F1467" i="17"/>
  <c r="F1650" i="17"/>
  <c r="B3384" i="18"/>
  <c r="B3699" i="18"/>
  <c r="B3657" i="18"/>
  <c r="D171" i="18"/>
  <c r="E358" i="17" s="1"/>
  <c r="D108" i="18"/>
  <c r="B3740" i="18"/>
  <c r="B3614" i="18"/>
  <c r="C2969" i="17" s="1"/>
  <c r="D150" i="18"/>
  <c r="E113" i="17" s="1"/>
  <c r="E149" i="18"/>
  <c r="B2954" i="18"/>
  <c r="E124" i="18"/>
  <c r="B2551" i="18"/>
  <c r="C2612" i="17" s="1"/>
  <c r="E360" i="18"/>
  <c r="E381" i="18"/>
  <c r="E98" i="18"/>
  <c r="F288" i="17" s="1"/>
  <c r="E339" i="18"/>
  <c r="E388" i="18"/>
  <c r="E297" i="18"/>
  <c r="E318" i="18"/>
  <c r="D402" i="18"/>
  <c r="E328" i="17" s="1"/>
  <c r="E392" i="18"/>
  <c r="D2954" i="18"/>
  <c r="E31" i="18"/>
  <c r="D87" i="18"/>
  <c r="E86" i="18"/>
  <c r="B3232" i="18"/>
  <c r="D3615" i="18"/>
  <c r="E2970" i="17" s="1"/>
  <c r="E103" i="18"/>
  <c r="F293" i="17" s="1"/>
  <c r="E140" i="18"/>
  <c r="D129" i="18"/>
  <c r="E128" i="18"/>
  <c r="E115" i="18"/>
  <c r="E192" i="18"/>
  <c r="E255" i="18"/>
  <c r="E145" i="18"/>
  <c r="E94" i="18"/>
  <c r="F284" i="17" s="1"/>
  <c r="E276" i="18"/>
  <c r="E35" i="18"/>
  <c r="E82" i="18"/>
  <c r="E73" i="18"/>
  <c r="D1766" i="18"/>
  <c r="E1865" i="17" s="1"/>
  <c r="E157" i="18"/>
  <c r="F344" i="17" s="1"/>
  <c r="E77" i="18"/>
  <c r="E213" i="18"/>
  <c r="E234" i="18"/>
  <c r="F337" i="17" l="1"/>
  <c r="B3546" i="18"/>
  <c r="F148" i="17"/>
  <c r="B3716" i="18"/>
  <c r="C2724" i="27"/>
  <c r="C2725" i="27"/>
  <c r="E3060" i="27"/>
  <c r="E2731" i="27" s="1"/>
  <c r="D2731" i="27"/>
  <c r="C3058" i="27"/>
  <c r="C2729" i="27" s="1"/>
  <c r="C2727" i="27"/>
  <c r="C369" i="17"/>
  <c r="C368" i="17"/>
  <c r="B3719" i="23"/>
  <c r="B3720" i="23" s="1"/>
  <c r="B3781" i="23"/>
  <c r="B3844" i="23" s="1"/>
  <c r="E391" i="17"/>
  <c r="B3237" i="18"/>
  <c r="B3615" i="18"/>
  <c r="C2970" i="17" s="1"/>
  <c r="B2565" i="18"/>
  <c r="E171" i="18"/>
  <c r="B2964" i="18"/>
  <c r="B3741" i="18"/>
  <c r="B3717" i="18" s="1"/>
  <c r="E108" i="18"/>
  <c r="D3706" i="18"/>
  <c r="D3740" i="18"/>
  <c r="B2404" i="18"/>
  <c r="D1767" i="18"/>
  <c r="E402" i="18"/>
  <c r="F328" i="17" s="1"/>
  <c r="E150" i="18"/>
  <c r="B1766" i="18"/>
  <c r="C1865" i="17" s="1"/>
  <c r="D1619" i="18"/>
  <c r="E1355" i="17" s="1"/>
  <c r="E129" i="18"/>
  <c r="D2964" i="18"/>
  <c r="E2954" i="18"/>
  <c r="D3647" i="18"/>
  <c r="D3685" i="18"/>
  <c r="D2807" i="18"/>
  <c r="E2856" i="17" s="1"/>
  <c r="E3705" i="18"/>
  <c r="D3757" i="18"/>
  <c r="B2807" i="18"/>
  <c r="C2856" i="17" s="1"/>
  <c r="E87" i="18"/>
  <c r="D1160" i="22" l="1"/>
  <c r="D1160" i="18"/>
  <c r="D1160" i="27"/>
  <c r="D1160" i="23"/>
  <c r="D1160" i="21"/>
  <c r="D3709" i="18"/>
  <c r="E3709" i="18" s="1"/>
  <c r="D3713" i="18"/>
  <c r="E3713" i="18" s="1"/>
  <c r="F185" i="17"/>
  <c r="E1481" i="17"/>
  <c r="E1866" i="17"/>
  <c r="C2138" i="17"/>
  <c r="C2626" i="17"/>
  <c r="D3048" i="18"/>
  <c r="E3086" i="17" s="1"/>
  <c r="D3027" i="18"/>
  <c r="B3048" i="18"/>
  <c r="C3086" i="17" s="1"/>
  <c r="B3027" i="18"/>
  <c r="D3716" i="18"/>
  <c r="E3716" i="18" s="1"/>
  <c r="F113" i="17"/>
  <c r="D3710" i="18"/>
  <c r="E3710" i="18" s="1"/>
  <c r="C21" i="27"/>
  <c r="C2395" i="27"/>
  <c r="C372" i="17"/>
  <c r="E365" i="17"/>
  <c r="E374" i="17"/>
  <c r="B1767" i="18"/>
  <c r="B2817" i="18"/>
  <c r="E3706" i="18"/>
  <c r="D1620" i="18"/>
  <c r="E1356" i="17" s="1"/>
  <c r="B1619" i="18"/>
  <c r="C1355" i="17" s="1"/>
  <c r="E2807" i="18"/>
  <c r="F2856" i="17" s="1"/>
  <c r="D2817" i="18"/>
  <c r="E2964" i="18"/>
  <c r="D3379" i="18"/>
  <c r="E2790" i="17" s="1"/>
  <c r="D3762" i="18"/>
  <c r="D3718" i="18" s="1"/>
  <c r="E3718" i="18" s="1"/>
  <c r="E3757" i="18"/>
  <c r="E3614" i="18"/>
  <c r="D3657" i="18"/>
  <c r="D3741" i="18"/>
  <c r="D3717" i="18" s="1"/>
  <c r="E3740" i="18"/>
  <c r="D3699" i="18"/>
  <c r="E3685" i="18"/>
  <c r="D2551" i="18"/>
  <c r="D320" i="23" l="1"/>
  <c r="D320" i="22"/>
  <c r="D320" i="21"/>
  <c r="D320" i="27"/>
  <c r="D320" i="18"/>
  <c r="F190" i="17"/>
  <c r="C1481" i="17"/>
  <c r="C1866" i="17"/>
  <c r="D3714" i="18"/>
  <c r="E3027" i="18"/>
  <c r="E3717" i="18"/>
  <c r="D3719" i="18"/>
  <c r="E3048" i="18"/>
  <c r="F3086" i="17" s="1"/>
  <c r="D3063" i="27"/>
  <c r="E2823" i="17"/>
  <c r="B1620" i="18"/>
  <c r="C1356" i="17" s="1"/>
  <c r="B3757" i="18"/>
  <c r="B3706" i="18"/>
  <c r="E3741" i="18"/>
  <c r="D3232" i="18"/>
  <c r="E2817" i="18"/>
  <c r="E1766" i="18"/>
  <c r="D2565" i="18"/>
  <c r="E2626" i="17" s="1"/>
  <c r="E2551" i="18"/>
  <c r="E3762" i="18"/>
  <c r="D3384" i="18"/>
  <c r="E3379" i="18"/>
  <c r="E3615" i="18"/>
  <c r="D2404" i="18"/>
  <c r="E3647" i="18"/>
  <c r="E3699" i="18"/>
  <c r="B3709" i="18" l="1"/>
  <c r="B3710" i="18" s="1"/>
  <c r="B3713" i="18"/>
  <c r="F1865" i="17"/>
  <c r="D3715" i="18"/>
  <c r="E3715" i="18" s="1"/>
  <c r="E3714" i="18"/>
  <c r="F2790" i="17"/>
  <c r="E3719" i="18"/>
  <c r="D3064" i="27"/>
  <c r="E2827" i="17"/>
  <c r="E3657" i="18"/>
  <c r="B3762" i="18"/>
  <c r="B3718" i="18" s="1"/>
  <c r="B3719" i="18" s="1"/>
  <c r="E2565" i="18"/>
  <c r="F2626" i="17" s="1"/>
  <c r="E1767" i="18"/>
  <c r="E3384" i="18"/>
  <c r="E1619" i="18"/>
  <c r="E2404" i="18"/>
  <c r="D3237" i="18"/>
  <c r="E3232" i="18"/>
  <c r="F1481" i="17" l="1"/>
  <c r="F1866" i="17"/>
  <c r="D3720" i="18"/>
  <c r="E3720" i="18" s="1"/>
  <c r="B3714" i="18"/>
  <c r="B3715" i="18" s="1"/>
  <c r="B3720" i="18" s="1"/>
  <c r="E1620" i="18"/>
  <c r="F1356" i="17" s="1"/>
  <c r="E3237" i="18"/>
  <c r="E368" i="17" l="1"/>
  <c r="D2721" i="27" l="1"/>
  <c r="D3549" i="18" l="1"/>
  <c r="D2391" i="27"/>
  <c r="E2721" i="27"/>
  <c r="F2827" i="17" s="1"/>
  <c r="E3549" i="18" l="1"/>
  <c r="D17" i="27"/>
  <c r="B325" i="27" l="1"/>
  <c r="B325" i="22"/>
  <c r="B325" i="18"/>
  <c r="C504" i="17" s="1"/>
  <c r="B339" i="18" l="1"/>
  <c r="C274" i="17" s="1"/>
  <c r="C260" i="17"/>
  <c r="B339" i="27"/>
  <c r="C647" i="17"/>
  <c r="B339" i="22"/>
  <c r="D430" i="22" l="1"/>
  <c r="D444" i="22" s="1"/>
  <c r="E430" i="22" l="1"/>
  <c r="D3769" i="22"/>
  <c r="E3766" i="22" l="1"/>
  <c r="E444" i="22"/>
  <c r="B3829" i="22"/>
  <c r="B3769" i="22"/>
  <c r="D3783" i="22"/>
  <c r="E3769" i="22" l="1"/>
  <c r="E3832" i="22"/>
  <c r="B3783" i="22"/>
  <c r="D3846" i="22"/>
  <c r="B3832" i="22"/>
  <c r="D3857" i="22" l="1"/>
  <c r="L3848" i="17" s="1"/>
  <c r="B3846" i="22"/>
  <c r="B3848" i="22" s="1"/>
  <c r="E3783" i="22"/>
  <c r="E3846" i="22"/>
  <c r="N3848" i="17" l="1"/>
  <c r="F587" i="17" l="1"/>
  <c r="D1036" i="17" l="1"/>
  <c r="F1037" i="17"/>
  <c r="C1037" i="17"/>
  <c r="D1037" i="17"/>
  <c r="C1038" i="17"/>
  <c r="E1037" i="17"/>
  <c r="D1038" i="17"/>
  <c r="F1038" i="17"/>
  <c r="E1038" i="17"/>
  <c r="C1040" i="17"/>
  <c r="D1042" i="17"/>
  <c r="D1041" i="17"/>
  <c r="C1041" i="17"/>
  <c r="F1042" i="17"/>
  <c r="E1040" i="17"/>
  <c r="D1040" i="17"/>
  <c r="F1040" i="17"/>
  <c r="C1042" i="17"/>
  <c r="E1042" i="17"/>
  <c r="E1046" i="17"/>
  <c r="D1045" i="17"/>
  <c r="D1046" i="17"/>
  <c r="C1046" i="17"/>
  <c r="C1045" i="17"/>
  <c r="C1044" i="17"/>
  <c r="D1044" i="17"/>
  <c r="E1047" i="17"/>
  <c r="F1047" i="17"/>
  <c r="C1047" i="17"/>
  <c r="D1047" i="17"/>
  <c r="E1049" i="17"/>
  <c r="F1049" i="17"/>
  <c r="C1050" i="17"/>
  <c r="D1051" i="17"/>
  <c r="C1049" i="17"/>
  <c r="D1050" i="17"/>
  <c r="C1051" i="17"/>
  <c r="D1049" i="17"/>
  <c r="D887" i="22" l="1"/>
  <c r="D887" i="27"/>
  <c r="D887" i="23"/>
  <c r="D887" i="18"/>
  <c r="D887" i="21"/>
  <c r="C1647" i="17"/>
  <c r="C1650" i="17" l="1"/>
  <c r="C1398" i="17"/>
  <c r="C2013" i="17" l="1"/>
  <c r="C2016" i="17" l="1"/>
  <c r="C1764" i="17"/>
  <c r="B514" i="27" l="1"/>
  <c r="D514" i="27"/>
  <c r="E518" i="27"/>
  <c r="D518" i="27"/>
  <c r="B518" i="27"/>
  <c r="C826" i="17" l="1"/>
  <c r="B591" i="23"/>
  <c r="C1173" i="17" s="1"/>
  <c r="E590" i="23"/>
  <c r="F1172" i="17" s="1"/>
  <c r="D591" i="23"/>
  <c r="E1173" i="17" s="1"/>
  <c r="B514" i="23"/>
  <c r="C1105" i="17" s="1"/>
  <c r="B518" i="23"/>
  <c r="C1109" i="17" s="1"/>
  <c r="C364" i="17" l="1"/>
  <c r="E591" i="23"/>
  <c r="F1173" i="17" s="1"/>
  <c r="B528" i="23"/>
  <c r="B18" i="23" s="1"/>
  <c r="B3777" i="23" s="1"/>
  <c r="D527" i="23"/>
  <c r="D514" i="23"/>
  <c r="F512" i="17"/>
  <c r="E527" i="23" l="1"/>
  <c r="E17" i="23" s="1"/>
  <c r="D17" i="23"/>
  <c r="D3776" i="23" s="1"/>
  <c r="E514" i="23"/>
  <c r="D518" i="23"/>
  <c r="E1109" i="17" s="1"/>
  <c r="D950" i="22" l="1"/>
  <c r="D950" i="27"/>
  <c r="D950" i="23"/>
  <c r="D950" i="21"/>
  <c r="D950" i="18"/>
  <c r="D3839" i="23"/>
  <c r="E3839" i="23" s="1"/>
  <c r="E3776" i="23"/>
  <c r="E518" i="23"/>
  <c r="F1109" i="17" s="1"/>
  <c r="D523" i="23"/>
  <c r="D528" i="23" l="1"/>
  <c r="D18" i="23" s="1"/>
  <c r="D3777" i="23" s="1"/>
  <c r="E3777" i="23" s="1"/>
  <c r="E1114" i="17"/>
  <c r="E528" i="23"/>
  <c r="E18" i="23" s="1"/>
  <c r="E523" i="23"/>
  <c r="F1114" i="17" s="1"/>
  <c r="E586" i="22"/>
  <c r="E591" i="22" s="1"/>
  <c r="B591" i="22"/>
  <c r="D591" i="22"/>
  <c r="D1146" i="17"/>
  <c r="C1146" i="17"/>
  <c r="E1149" i="17"/>
  <c r="D1149" i="17"/>
  <c r="C1149" i="17"/>
  <c r="D1157" i="18"/>
  <c r="E1157" i="18"/>
  <c r="E1158" i="18" s="1"/>
  <c r="C1141" i="17"/>
  <c r="D1141" i="17"/>
  <c r="E1141" i="17"/>
  <c r="C1142" i="17"/>
  <c r="D1142" i="17"/>
  <c r="E1142" i="21"/>
  <c r="C1143" i="17"/>
  <c r="D1143" i="17"/>
  <c r="E1143" i="17"/>
  <c r="E1143" i="21"/>
  <c r="C1145" i="17"/>
  <c r="D1145" i="17"/>
  <c r="E1145" i="17"/>
  <c r="E1145" i="21"/>
  <c r="F1197" i="17" s="1"/>
  <c r="C1147" i="17"/>
  <c r="D1147" i="17"/>
  <c r="E1147" i="21"/>
  <c r="C1150" i="17"/>
  <c r="D1150" i="17"/>
  <c r="E1150" i="17"/>
  <c r="E1150" i="21"/>
  <c r="C1151" i="17"/>
  <c r="D1151" i="17"/>
  <c r="E1151" i="21"/>
  <c r="E1151" i="17"/>
  <c r="C1152" i="17"/>
  <c r="D1152" i="17"/>
  <c r="E1152" i="17"/>
  <c r="E1152" i="21"/>
  <c r="F1204" i="17" s="1"/>
  <c r="C1154" i="17"/>
  <c r="D1154" i="17"/>
  <c r="E1154" i="21"/>
  <c r="F1206" i="17" s="1"/>
  <c r="C1155" i="17"/>
  <c r="D1155" i="17"/>
  <c r="E1155" i="17"/>
  <c r="E1155" i="21"/>
  <c r="C1156" i="17"/>
  <c r="D1156" i="17"/>
  <c r="E1156" i="17"/>
  <c r="E1156" i="21"/>
  <c r="F1208" i="17" s="1"/>
  <c r="C512" i="17"/>
  <c r="C515" i="17"/>
  <c r="C516" i="17"/>
  <c r="C517" i="17"/>
  <c r="C519" i="17"/>
  <c r="C520" i="17"/>
  <c r="C521" i="17"/>
  <c r="C522" i="17"/>
  <c r="C524" i="17"/>
  <c r="E512" i="17"/>
  <c r="D512" i="17"/>
  <c r="E515" i="17"/>
  <c r="E517" i="17"/>
  <c r="D517" i="17"/>
  <c r="D519" i="17"/>
  <c r="E519" i="17"/>
  <c r="D520" i="17"/>
  <c r="D521" i="17"/>
  <c r="E521" i="17"/>
  <c r="D522" i="17"/>
  <c r="E524" i="17"/>
  <c r="D524" i="17"/>
  <c r="F519" i="17"/>
  <c r="F524" i="17"/>
  <c r="F521" i="17"/>
  <c r="D446" i="22" l="1"/>
  <c r="D446" i="27"/>
  <c r="D446" i="21"/>
  <c r="D446" i="18"/>
  <c r="E620" i="17" s="1"/>
  <c r="D446" i="23"/>
  <c r="D1158" i="18"/>
  <c r="E965" i="17"/>
  <c r="F1194" i="17"/>
  <c r="F2254" i="17"/>
  <c r="F1339" i="17"/>
  <c r="F790" i="17"/>
  <c r="F2071" i="17"/>
  <c r="E586" i="27"/>
  <c r="F890" i="17" s="1"/>
  <c r="B591" i="27"/>
  <c r="D591" i="27"/>
  <c r="E590" i="27"/>
  <c r="C530" i="22" l="1"/>
  <c r="C530" i="23"/>
  <c r="C530" i="21"/>
  <c r="C530" i="18"/>
  <c r="C530" i="27"/>
  <c r="B530" i="21"/>
  <c r="B530" i="22"/>
  <c r="B530" i="23"/>
  <c r="B530" i="18"/>
  <c r="B530" i="27"/>
  <c r="D530" i="22"/>
  <c r="D530" i="21"/>
  <c r="D530" i="23"/>
  <c r="D530" i="27"/>
  <c r="D530" i="18"/>
  <c r="E895" i="17"/>
  <c r="C895" i="17"/>
  <c r="E591" i="27"/>
  <c r="F895" i="17" s="1"/>
  <c r="E586" i="18"/>
  <c r="B528" i="27" l="1"/>
  <c r="C427" i="17" s="1"/>
  <c r="D528" i="27"/>
  <c r="E528" i="27"/>
  <c r="F1143" i="17"/>
  <c r="F1145" i="17"/>
  <c r="F1155" i="17"/>
  <c r="F1150" i="17"/>
  <c r="F1152" i="17"/>
  <c r="F1156" i="17"/>
  <c r="F1141" i="17"/>
  <c r="F1151" i="17"/>
  <c r="B591" i="18"/>
  <c r="D591" i="18"/>
  <c r="E591" i="18"/>
  <c r="E1144" i="27"/>
  <c r="E1148" i="27"/>
  <c r="F953" i="17" s="1"/>
  <c r="E1153" i="27"/>
  <c r="F958" i="17" s="1"/>
  <c r="E1157" i="27"/>
  <c r="F962" i="17" s="1"/>
  <c r="E1158" i="27"/>
  <c r="F517" i="17"/>
  <c r="F515" i="17"/>
  <c r="D3714" i="17"/>
  <c r="D150" i="12" s="1"/>
  <c r="C3712" i="17"/>
  <c r="D3709" i="17"/>
  <c r="E3704" i="17"/>
  <c r="C3705" i="17"/>
  <c r="C141" i="12" s="1"/>
  <c r="C3791" i="17"/>
  <c r="E3713" i="17"/>
  <c r="E3714" i="17"/>
  <c r="E150" i="12" s="1"/>
  <c r="D3791" i="17"/>
  <c r="D3787" i="17"/>
  <c r="E3717" i="17"/>
  <c r="E153" i="12" s="1"/>
  <c r="D3718" i="17"/>
  <c r="C3802" i="17"/>
  <c r="E3712" i="17"/>
  <c r="E148" i="12" s="1"/>
  <c r="D3792" i="17"/>
  <c r="D231" i="12" s="1"/>
  <c r="E3705" i="17"/>
  <c r="E141" i="12" s="1"/>
  <c r="D3704" i="17"/>
  <c r="D3789" i="17"/>
  <c r="D228" i="12" s="1"/>
  <c r="D2677" i="17"/>
  <c r="D2698" i="17"/>
  <c r="D3788" i="17"/>
  <c r="B3820" i="21"/>
  <c r="C3820" i="17" s="1"/>
  <c r="C3717" i="17"/>
  <c r="C153" i="12" s="1"/>
  <c r="C3718" i="17"/>
  <c r="D3546" i="17"/>
  <c r="D171" i="12" s="1"/>
  <c r="D3712" i="17"/>
  <c r="D1102" i="17"/>
  <c r="D1123" i="17"/>
  <c r="D3713" i="17"/>
  <c r="D3708" i="17"/>
  <c r="D144" i="12" s="1"/>
  <c r="C3787" i="17"/>
  <c r="D3802" i="17"/>
  <c r="E3787" i="17"/>
  <c r="E226" i="12" s="1"/>
  <c r="C3789" i="17"/>
  <c r="C228" i="12" s="1"/>
  <c r="D3716" i="17"/>
  <c r="E3718" i="17"/>
  <c r="E154" i="12" s="1"/>
  <c r="D3717" i="17"/>
  <c r="D153" i="12" s="1"/>
  <c r="D3711" i="17"/>
  <c r="D147" i="12" s="1"/>
  <c r="C1123" i="17"/>
  <c r="C3713" i="17"/>
  <c r="C3714" i="17"/>
  <c r="C150" i="12" s="1"/>
  <c r="E3709" i="17"/>
  <c r="E145" i="12" s="1"/>
  <c r="C3709" i="17"/>
  <c r="C3703" i="17"/>
  <c r="D3703" i="17"/>
  <c r="D3705" i="17"/>
  <c r="D141" i="12" s="1"/>
  <c r="C2635" i="17"/>
  <c r="C2677" i="17"/>
  <c r="C2698" i="17"/>
  <c r="C3788" i="17"/>
  <c r="C3704" i="17"/>
  <c r="D2635" i="17"/>
  <c r="E3703" i="17"/>
  <c r="E139" i="12" s="1"/>
  <c r="D3793" i="17"/>
  <c r="F2406" i="17"/>
  <c r="E3802" i="17"/>
  <c r="E241" i="12" s="1"/>
  <c r="E3788" i="17"/>
  <c r="F3703" i="17"/>
  <c r="F2487" i="17"/>
  <c r="E3516" i="17"/>
  <c r="F3714" i="17"/>
  <c r="E3792" i="17"/>
  <c r="E231" i="12" s="1"/>
  <c r="B3811" i="21"/>
  <c r="C3811" i="17" s="1"/>
  <c r="F3705" i="17"/>
  <c r="D2362" i="17"/>
  <c r="E1153" i="21"/>
  <c r="F1205" i="17" s="1"/>
  <c r="F3527" i="17"/>
  <c r="F3718" i="17"/>
  <c r="E2487" i="17"/>
  <c r="D3799" i="21"/>
  <c r="D3820" i="21"/>
  <c r="F3709" i="17"/>
  <c r="C3792" i="17"/>
  <c r="C231" i="12" s="1"/>
  <c r="G231" i="12" s="1"/>
  <c r="D2362" i="21"/>
  <c r="E2362" i="17" s="1"/>
  <c r="D2257" i="21"/>
  <c r="D2278" i="21"/>
  <c r="E2311" i="17" s="1"/>
  <c r="D2299" i="21"/>
  <c r="E2332" i="17" s="1"/>
  <c r="D2320" i="21"/>
  <c r="E2352" i="17" s="1"/>
  <c r="D2341" i="21"/>
  <c r="E2373" i="17" s="1"/>
  <c r="F3704" i="17"/>
  <c r="D1123" i="21"/>
  <c r="F3713" i="17"/>
  <c r="F3717" i="17"/>
  <c r="E3793" i="17"/>
  <c r="E232" i="12" s="1"/>
  <c r="C3768" i="21"/>
  <c r="D3811" i="21"/>
  <c r="C3793" i="17"/>
  <c r="D3790" i="21"/>
  <c r="E3790" i="17" s="1"/>
  <c r="D3580" i="21"/>
  <c r="D3601" i="21"/>
  <c r="D3622" i="21"/>
  <c r="D3643" i="21"/>
  <c r="D3664" i="21"/>
  <c r="D3536" i="21" s="1"/>
  <c r="E3536" i="21" s="1"/>
  <c r="D3685" i="21"/>
  <c r="D3535" i="21" s="1"/>
  <c r="E3535" i="21" s="1"/>
  <c r="D3706" i="21"/>
  <c r="D3727" i="21"/>
  <c r="E3727" i="17" s="1"/>
  <c r="D3748" i="21"/>
  <c r="D3707" i="21"/>
  <c r="E3708" i="17" s="1"/>
  <c r="E144" i="12" s="1"/>
  <c r="E3520" i="17"/>
  <c r="F3747" i="17"/>
  <c r="E3417" i="17"/>
  <c r="E3750" i="17"/>
  <c r="E3275" i="17"/>
  <c r="F2130" i="17"/>
  <c r="E3376" i="17"/>
  <c r="E2402" i="17"/>
  <c r="E2493" i="17"/>
  <c r="E3375" i="17"/>
  <c r="E3165" i="17"/>
  <c r="E3348" i="17"/>
  <c r="E2512" i="17"/>
  <c r="E2489" i="17"/>
  <c r="E3466" i="17"/>
  <c r="F3418" i="17"/>
  <c r="F3220" i="17"/>
  <c r="E3410" i="17"/>
  <c r="C2512" i="17"/>
  <c r="F3414" i="17"/>
  <c r="E3602" i="17"/>
  <c r="E3669" i="17"/>
  <c r="E2472" i="17"/>
  <c r="E3250" i="17"/>
  <c r="E3730" i="17"/>
  <c r="E3419" i="17"/>
  <c r="E3515" i="17"/>
  <c r="E3808" i="17"/>
  <c r="E2559" i="17"/>
  <c r="E2563" i="17"/>
  <c r="D2371" i="21"/>
  <c r="E2371" i="17" s="1"/>
  <c r="E3640" i="17"/>
  <c r="F3402" i="17"/>
  <c r="F3242" i="17"/>
  <c r="E3188" i="17"/>
  <c r="E3335" i="17"/>
  <c r="E3172" i="17"/>
  <c r="F3623" i="17"/>
  <c r="E3747" i="17"/>
  <c r="E3272" i="17"/>
  <c r="E3333" i="17"/>
  <c r="F2405" i="17"/>
  <c r="F3587" i="17"/>
  <c r="F3725" i="17"/>
  <c r="F3739" i="17"/>
  <c r="F2527" i="17"/>
  <c r="F3817" i="17"/>
  <c r="F3161" i="17"/>
  <c r="E3418" i="17"/>
  <c r="E3220" i="17"/>
  <c r="F3696" i="17"/>
  <c r="E2406" i="17"/>
  <c r="F3810" i="17"/>
  <c r="E3414" i="17"/>
  <c r="F3759" i="17"/>
  <c r="F3213" i="17"/>
  <c r="F2485" i="17"/>
  <c r="F3361" i="17"/>
  <c r="F3398" i="17"/>
  <c r="F2542" i="17"/>
  <c r="F3357" i="17"/>
  <c r="F3528" i="17"/>
  <c r="F2432" i="17"/>
  <c r="F3520" i="17"/>
  <c r="E3623" i="17"/>
  <c r="F3599" i="17"/>
  <c r="E2409" i="17"/>
  <c r="F3628" i="17"/>
  <c r="F3746" i="17"/>
  <c r="F3451" i="17"/>
  <c r="F3192" i="17"/>
  <c r="F3401" i="17"/>
  <c r="E2405" i="17"/>
  <c r="F3726" i="17"/>
  <c r="E3587" i="17"/>
  <c r="E3725" i="17"/>
  <c r="F3608" i="17"/>
  <c r="E3739" i="17"/>
  <c r="E2527" i="17"/>
  <c r="E3817" i="17"/>
  <c r="D1136" i="21"/>
  <c r="E3161" i="17"/>
  <c r="E3696" i="17"/>
  <c r="F3157" i="17"/>
  <c r="E3759" i="17"/>
  <c r="E3213" i="17"/>
  <c r="D569" i="21"/>
  <c r="E2485" i="17"/>
  <c r="E3361" i="17"/>
  <c r="E3398" i="17"/>
  <c r="E2542" i="17"/>
  <c r="E3357" i="17"/>
  <c r="E2470" i="17"/>
  <c r="E3528" i="17"/>
  <c r="F3627" i="17"/>
  <c r="E2432" i="17"/>
  <c r="F3356" i="17"/>
  <c r="E3756" i="17"/>
  <c r="E3270" i="17"/>
  <c r="C3319" i="17"/>
  <c r="E2517" i="17"/>
  <c r="F2443" i="17"/>
  <c r="D3543" i="17"/>
  <c r="D168" i="12" s="1"/>
  <c r="E3599" i="17"/>
  <c r="E3628" i="17"/>
  <c r="E3746" i="17"/>
  <c r="E3451" i="17"/>
  <c r="E3192" i="17"/>
  <c r="E3401" i="17"/>
  <c r="E3726" i="17"/>
  <c r="E3600" i="17"/>
  <c r="F3273" i="17"/>
  <c r="F2447" i="17"/>
  <c r="E3527" i="17"/>
  <c r="E3608" i="17"/>
  <c r="F3691" i="17"/>
  <c r="F2401" i="17"/>
  <c r="F2162" i="17"/>
  <c r="E3662" i="17"/>
  <c r="F3263" i="17"/>
  <c r="E3157" i="17"/>
  <c r="F3422" i="17"/>
  <c r="F3254" i="17"/>
  <c r="F2558" i="17"/>
  <c r="F2445" i="17"/>
  <c r="F2474" i="17"/>
  <c r="F3586" i="17"/>
  <c r="E2403" i="17"/>
  <c r="F3822" i="17"/>
  <c r="F3459" i="17"/>
  <c r="F3249" i="17"/>
  <c r="E3356" i="17"/>
  <c r="C2371" i="17"/>
  <c r="F3167" i="17"/>
  <c r="E3394" i="17"/>
  <c r="E2443" i="17"/>
  <c r="C2362" i="17"/>
  <c r="F3183" i="17"/>
  <c r="E2431" i="17"/>
  <c r="E3455" i="17"/>
  <c r="F3607" i="17"/>
  <c r="F3284" i="17"/>
  <c r="E3271" i="17"/>
  <c r="D556" i="21"/>
  <c r="E3686" i="17"/>
  <c r="E3745" i="17"/>
  <c r="E3273" i="17"/>
  <c r="E2447" i="17"/>
  <c r="E2430" i="17"/>
  <c r="E3691" i="17"/>
  <c r="E3724" i="17"/>
  <c r="E2401" i="17"/>
  <c r="C2707" i="17"/>
  <c r="C3604" i="17"/>
  <c r="E2162" i="17"/>
  <c r="E3263" i="17"/>
  <c r="F3519" i="17"/>
  <c r="F2478" i="17"/>
  <c r="D2702" i="21"/>
  <c r="E3422" i="17"/>
  <c r="E481" i="21"/>
  <c r="F3495" i="17"/>
  <c r="E3254" i="17"/>
  <c r="E2558" i="17"/>
  <c r="D3757" i="21"/>
  <c r="E2445" i="17"/>
  <c r="E2474" i="17"/>
  <c r="E3415" i="17"/>
  <c r="E3586" i="17"/>
  <c r="E3822" i="17"/>
  <c r="E3459" i="17"/>
  <c r="E3249" i="17"/>
  <c r="F3339" i="17"/>
  <c r="E3661" i="17"/>
  <c r="E3167" i="17"/>
  <c r="F3179" i="17"/>
  <c r="F3315" i="17"/>
  <c r="D1102" i="21"/>
  <c r="E1104" i="17" s="1"/>
  <c r="F3712" i="17"/>
  <c r="E3183" i="17"/>
  <c r="E2552" i="17"/>
  <c r="F3360" i="17"/>
  <c r="F3524" i="17"/>
  <c r="E3607" i="17"/>
  <c r="C2437" i="17"/>
  <c r="D2681" i="21"/>
  <c r="D2660" i="21"/>
  <c r="E2685" i="17" s="1"/>
  <c r="E3284" i="17"/>
  <c r="F3624" i="17"/>
  <c r="F370" i="17"/>
  <c r="F3612" i="17"/>
  <c r="F3818" i="17"/>
  <c r="F2537" i="17"/>
  <c r="F3371" i="17"/>
  <c r="F3523" i="17"/>
  <c r="F3168" i="17"/>
  <c r="D2707" i="21"/>
  <c r="E3604" i="17"/>
  <c r="F3367" i="17"/>
  <c r="E3519" i="17"/>
  <c r="E2478" i="17"/>
  <c r="F3411" i="17"/>
  <c r="F3381" i="17"/>
  <c r="F2521" i="17"/>
  <c r="F3592" i="17"/>
  <c r="F3814" i="17"/>
  <c r="F2533" i="17"/>
  <c r="F2510" i="17"/>
  <c r="F3754" i="17"/>
  <c r="F3751" i="17"/>
  <c r="F3760" i="17"/>
  <c r="E3339" i="17"/>
  <c r="F3340" i="17"/>
  <c r="F3166" i="17"/>
  <c r="F3325" i="17"/>
  <c r="E3360" i="17"/>
  <c r="E3524" i="17"/>
  <c r="E3189" i="17"/>
  <c r="F2500" i="17"/>
  <c r="F3591" i="17"/>
  <c r="F2528" i="17"/>
  <c r="C2496" i="17"/>
  <c r="F2496" i="17"/>
  <c r="E3624" i="17"/>
  <c r="E3728" i="17"/>
  <c r="E3612" i="17"/>
  <c r="E3818" i="17"/>
  <c r="E3438" i="17"/>
  <c r="E2537" i="17"/>
  <c r="E3371" i="17"/>
  <c r="E3523" i="17"/>
  <c r="F3697" i="17"/>
  <c r="E3168" i="17"/>
  <c r="E3367" i="17"/>
  <c r="F3462" i="17"/>
  <c r="F3693" i="17"/>
  <c r="E3411" i="17"/>
  <c r="E3381" i="17"/>
  <c r="E2521" i="17"/>
  <c r="E3592" i="17"/>
  <c r="E3758" i="17"/>
  <c r="E3814" i="17"/>
  <c r="E2533" i="17"/>
  <c r="E2510" i="17"/>
  <c r="E3754" i="17"/>
  <c r="E3751" i="17"/>
  <c r="E3760" i="17"/>
  <c r="F3187" i="17"/>
  <c r="F3314" i="17"/>
  <c r="E3340" i="17"/>
  <c r="E3166" i="17"/>
  <c r="E3327" i="17"/>
  <c r="E3109" i="17"/>
  <c r="E3325" i="17"/>
  <c r="F3417" i="17"/>
  <c r="F3750" i="17"/>
  <c r="F3275" i="17"/>
  <c r="E2500" i="17"/>
  <c r="E3591" i="17"/>
  <c r="E2528" i="17"/>
  <c r="E2496" i="17"/>
  <c r="F3376" i="17"/>
  <c r="F2519" i="17"/>
  <c r="F2402" i="17"/>
  <c r="F2493" i="17"/>
  <c r="F3165" i="17"/>
  <c r="E472" i="21"/>
  <c r="F3348" i="17"/>
  <c r="F2489" i="17"/>
  <c r="F3466" i="17"/>
  <c r="E3697" i="17"/>
  <c r="D523" i="21"/>
  <c r="D544" i="21"/>
  <c r="D565" i="21"/>
  <c r="E567" i="17" s="1"/>
  <c r="F3410" i="17"/>
  <c r="E3462" i="17"/>
  <c r="E3693" i="17"/>
  <c r="F3602" i="17"/>
  <c r="F3669" i="17"/>
  <c r="F2472" i="17"/>
  <c r="F3730" i="17"/>
  <c r="D2555" i="21"/>
  <c r="D2576" i="21"/>
  <c r="E2603" i="17" s="1"/>
  <c r="D2597" i="21"/>
  <c r="D2618" i="21"/>
  <c r="D2639" i="21"/>
  <c r="E2664" i="17" s="1"/>
  <c r="F3419" i="17"/>
  <c r="F3515" i="17"/>
  <c r="F3808" i="17"/>
  <c r="F2559" i="17"/>
  <c r="F2563" i="17"/>
  <c r="D2329" i="21"/>
  <c r="D2350" i="21"/>
  <c r="E2350" i="17" s="1"/>
  <c r="F3640" i="17"/>
  <c r="F3423" i="17"/>
  <c r="E3187" i="17"/>
  <c r="E3314" i="17"/>
  <c r="F3335" i="17"/>
  <c r="E2531" i="17"/>
  <c r="F3172" i="17"/>
  <c r="E3816" i="17"/>
  <c r="E3402" i="17"/>
  <c r="E3409" i="17"/>
  <c r="E3252" i="17"/>
  <c r="D2534" i="21"/>
  <c r="E2534" i="17" s="1"/>
  <c r="E2506" i="17"/>
  <c r="E3178" i="17"/>
  <c r="E3377" i="17"/>
  <c r="E3823" i="17"/>
  <c r="E3180" i="17"/>
  <c r="E3230" i="17"/>
  <c r="E3209" i="17"/>
  <c r="E3603" i="17"/>
  <c r="E3304" i="17"/>
  <c r="E3456" i="17"/>
  <c r="E3203" i="17"/>
  <c r="E3396" i="17"/>
  <c r="F3241" i="17"/>
  <c r="F3226" i="17"/>
  <c r="F2017" i="17"/>
  <c r="F2433" i="17"/>
  <c r="F3200" i="17"/>
  <c r="F3266" i="17"/>
  <c r="F3632" i="17"/>
  <c r="F3306" i="17"/>
  <c r="F3231" i="17"/>
  <c r="F3390" i="17"/>
  <c r="E3619" i="17"/>
  <c r="E3821" i="17"/>
  <c r="E3522" i="17"/>
  <c r="E3262" i="17"/>
  <c r="E3224" i="17"/>
  <c r="F3191" i="17"/>
  <c r="F3692" i="17"/>
  <c r="E3355" i="17"/>
  <c r="F3171" i="17"/>
  <c r="F3256" i="17"/>
  <c r="F3184" i="17"/>
  <c r="F3318" i="17"/>
  <c r="F2548" i="17"/>
  <c r="F3208" i="17"/>
  <c r="F3688" i="17"/>
  <c r="F3245" i="17"/>
  <c r="F3630" i="17"/>
  <c r="F3204" i="17"/>
  <c r="F3684" i="17"/>
  <c r="E3315" i="17"/>
  <c r="E3241" i="17"/>
  <c r="E3226" i="17"/>
  <c r="E3229" i="17"/>
  <c r="F3205" i="17"/>
  <c r="E2433" i="17"/>
  <c r="E3200" i="17"/>
  <c r="F3729" i="17"/>
  <c r="E3266" i="17"/>
  <c r="E3632" i="17"/>
  <c r="E3306" i="17"/>
  <c r="E3231" i="17"/>
  <c r="E3390" i="17"/>
  <c r="F3201" i="17"/>
  <c r="D2686" i="21"/>
  <c r="F3604" i="17"/>
  <c r="F3297" i="17"/>
  <c r="F3212" i="17"/>
  <c r="F3221" i="17"/>
  <c r="E2535" i="17"/>
  <c r="E3191" i="17"/>
  <c r="E3692" i="17"/>
  <c r="F3288" i="17"/>
  <c r="B3799" i="21"/>
  <c r="F3756" i="17"/>
  <c r="E2511" i="17"/>
  <c r="F3816" i="17"/>
  <c r="E3171" i="17"/>
  <c r="E3256" i="17"/>
  <c r="E3184" i="17"/>
  <c r="E3318" i="17"/>
  <c r="E2548" i="17"/>
  <c r="D3652" i="21"/>
  <c r="D3673" i="21"/>
  <c r="D3545" i="21" s="1"/>
  <c r="E3545" i="21" s="1"/>
  <c r="D3694" i="21"/>
  <c r="D3544" i="21" s="1"/>
  <c r="E3544" i="21" s="1"/>
  <c r="D3715" i="21"/>
  <c r="E3715" i="17" s="1"/>
  <c r="D3736" i="21"/>
  <c r="E3208" i="17"/>
  <c r="E3688" i="17"/>
  <c r="D3631" i="21"/>
  <c r="D3610" i="21"/>
  <c r="E3610" i="17" s="1"/>
  <c r="E3245" i="17"/>
  <c r="E2561" i="17"/>
  <c r="E3630" i="17"/>
  <c r="E3204" i="17"/>
  <c r="E3620" i="17"/>
  <c r="D535" i="21"/>
  <c r="E537" i="17" s="1"/>
  <c r="E3684" i="17"/>
  <c r="F3170" i="17"/>
  <c r="F2554" i="17"/>
  <c r="E3205" i="17"/>
  <c r="F2514" i="17"/>
  <c r="E3729" i="17"/>
  <c r="F3199" i="17"/>
  <c r="F3389" i="17"/>
  <c r="F3210" i="17"/>
  <c r="F3222" i="17"/>
  <c r="F3225" i="17"/>
  <c r="E3201" i="17"/>
  <c r="E3695" i="17"/>
  <c r="E3297" i="17"/>
  <c r="E3212" i="17"/>
  <c r="F2535" i="17"/>
  <c r="F3813" i="17"/>
  <c r="D3824" i="21"/>
  <c r="E3288" i="17"/>
  <c r="C569" i="17"/>
  <c r="F3793" i="17"/>
  <c r="D2698" i="21"/>
  <c r="E2698" i="17" s="1"/>
  <c r="F3788" i="17"/>
  <c r="F3270" i="17"/>
  <c r="E3179" i="17"/>
  <c r="F3529" i="17"/>
  <c r="F3163" i="17"/>
  <c r="F3162" i="17"/>
  <c r="F3246" i="17"/>
  <c r="F2477" i="17"/>
  <c r="F2507" i="17"/>
  <c r="F3633" i="17"/>
  <c r="F3159" i="17"/>
  <c r="F3158" i="17"/>
  <c r="F3465" i="17"/>
  <c r="E2519" i="17"/>
  <c r="F3445" i="17"/>
  <c r="F3294" i="17"/>
  <c r="E3170" i="17"/>
  <c r="E2554" i="17"/>
  <c r="E2473" i="17"/>
  <c r="F3611" i="17"/>
  <c r="E3199" i="17"/>
  <c r="E3389" i="17"/>
  <c r="E3210" i="17"/>
  <c r="E3222" i="17"/>
  <c r="E3225" i="17"/>
  <c r="F3613" i="17"/>
  <c r="F3346" i="17"/>
  <c r="F3336" i="17"/>
  <c r="E3813" i="17"/>
  <c r="F2541" i="17"/>
  <c r="C548" i="17"/>
  <c r="E586" i="21"/>
  <c r="D1132" i="21"/>
  <c r="E1134" i="17" s="1"/>
  <c r="D1090" i="21"/>
  <c r="E1142" i="17" s="1"/>
  <c r="D1111" i="21"/>
  <c r="E1113" i="17" s="1"/>
  <c r="E3529" i="17"/>
  <c r="E3163" i="17"/>
  <c r="E3162" i="17"/>
  <c r="E3246" i="17"/>
  <c r="E2477" i="17"/>
  <c r="E3646" i="17"/>
  <c r="D3505" i="21"/>
  <c r="D3526" i="21"/>
  <c r="D3568" i="21"/>
  <c r="D3589" i="21"/>
  <c r="E3589" i="17" s="1"/>
  <c r="E2507" i="17"/>
  <c r="E3633" i="17"/>
  <c r="D1115" i="21"/>
  <c r="E3159" i="17"/>
  <c r="E3158" i="17"/>
  <c r="E3465" i="17"/>
  <c r="F2562" i="17"/>
  <c r="E3445" i="17"/>
  <c r="C1132" i="17"/>
  <c r="C3529" i="17"/>
  <c r="E3354" i="17"/>
  <c r="D3463" i="21"/>
  <c r="D3484" i="21"/>
  <c r="F3235" i="17"/>
  <c r="F3461" i="17"/>
  <c r="E3312" i="17"/>
  <c r="F2473" i="17"/>
  <c r="F3267" i="17"/>
  <c r="F2494" i="17"/>
  <c r="F3393" i="17"/>
  <c r="F3819" i="17"/>
  <c r="F2538" i="17"/>
  <c r="E3749" i="17"/>
  <c r="E3613" i="17"/>
  <c r="E3346" i="17"/>
  <c r="E3336" i="17"/>
  <c r="F2436" i="17"/>
  <c r="E3611" i="17"/>
  <c r="E2541" i="17"/>
  <c r="F3585" i="17"/>
  <c r="F3329" i="17"/>
  <c r="F2515" i="17"/>
  <c r="F2437" i="17"/>
  <c r="F3298" i="17"/>
  <c r="D560" i="21"/>
  <c r="E562" i="17" s="1"/>
  <c r="E3319" i="17"/>
  <c r="D539" i="21"/>
  <c r="F3319" i="17"/>
  <c r="F3233" i="17"/>
  <c r="E2562" i="17"/>
  <c r="F3373" i="17"/>
  <c r="F2498" i="17"/>
  <c r="F3382" i="17"/>
  <c r="F3812" i="17"/>
  <c r="F3287" i="17"/>
  <c r="F3452" i="17"/>
  <c r="C2711" i="17"/>
  <c r="C3235" i="17"/>
  <c r="D2711" i="21"/>
  <c r="E3235" i="17"/>
  <c r="E3461" i="17"/>
  <c r="F2469" i="17"/>
  <c r="E3267" i="17"/>
  <c r="E2494" i="17"/>
  <c r="E3393" i="17"/>
  <c r="E3819" i="17"/>
  <c r="E2538" i="17"/>
  <c r="F3380" i="17"/>
  <c r="F3283" i="17"/>
  <c r="F3277" i="17"/>
  <c r="E2436" i="17"/>
  <c r="E2368" i="17"/>
  <c r="F3327" i="17"/>
  <c r="E3585" i="17"/>
  <c r="D2182" i="21"/>
  <c r="E2216" i="17" s="1"/>
  <c r="D2203" i="21"/>
  <c r="D2224" i="21"/>
  <c r="D2245" i="21"/>
  <c r="E2245" i="17" s="1"/>
  <c r="D2266" i="21"/>
  <c r="D2287" i="21"/>
  <c r="D2308" i="21"/>
  <c r="E2308" i="17" s="1"/>
  <c r="E3329" i="17"/>
  <c r="D2690" i="21"/>
  <c r="E2515" i="17"/>
  <c r="E2437" i="17"/>
  <c r="E3298" i="17"/>
  <c r="D2669" i="21"/>
  <c r="E2669" i="17" s="1"/>
  <c r="D2606" i="21"/>
  <c r="D2627" i="21"/>
  <c r="E2653" i="17" s="1"/>
  <c r="D2648" i="21"/>
  <c r="E3233" i="17"/>
  <c r="D2140" i="21"/>
  <c r="D2161" i="21"/>
  <c r="E3373" i="17"/>
  <c r="E3382" i="17"/>
  <c r="E3812" i="17"/>
  <c r="E3287" i="17"/>
  <c r="D3740" i="21"/>
  <c r="D3761" i="21"/>
  <c r="D3803" i="21"/>
  <c r="E3803" i="17" s="1"/>
  <c r="E3452" i="17"/>
  <c r="F3308" i="17"/>
  <c r="F3397" i="17"/>
  <c r="E2469" i="17"/>
  <c r="F3369" i="17"/>
  <c r="F3378" i="17"/>
  <c r="F3350" i="17"/>
  <c r="F3687" i="17"/>
  <c r="F3228" i="17"/>
  <c r="F3457" i="17"/>
  <c r="F2556" i="17"/>
  <c r="E2490" i="17"/>
  <c r="E3380" i="17"/>
  <c r="E3625" i="17"/>
  <c r="E3283" i="17"/>
  <c r="D3719" i="21"/>
  <c r="E3277" i="17"/>
  <c r="D1127" i="21"/>
  <c r="F3792" i="17"/>
  <c r="F3802" i="17"/>
  <c r="C2563" i="17"/>
  <c r="F2517" i="17"/>
  <c r="F3409" i="17"/>
  <c r="D497" i="21"/>
  <c r="E499" i="17" s="1"/>
  <c r="F3252" i="17"/>
  <c r="D2429" i="21"/>
  <c r="E2429" i="17" s="1"/>
  <c r="D2450" i="21"/>
  <c r="D2471" i="21"/>
  <c r="D2384" i="21" s="1"/>
  <c r="D2492" i="21"/>
  <c r="E2492" i="17" s="1"/>
  <c r="D2513" i="21"/>
  <c r="E2540" i="17" s="1"/>
  <c r="F2506" i="17"/>
  <c r="F3178" i="17"/>
  <c r="F3377" i="17"/>
  <c r="E3627" i="17"/>
  <c r="F3823" i="17"/>
  <c r="F3180" i="17"/>
  <c r="D2585" i="21"/>
  <c r="F3209" i="17"/>
  <c r="D2581" i="21"/>
  <c r="D2602" i="21"/>
  <c r="D2623" i="21"/>
  <c r="D2644" i="21"/>
  <c r="E2644" i="17" s="1"/>
  <c r="D2665" i="21"/>
  <c r="F3603" i="17"/>
  <c r="F3304" i="17"/>
  <c r="F3203" i="17"/>
  <c r="F3396" i="17"/>
  <c r="D476" i="21"/>
  <c r="E3308" i="17"/>
  <c r="E3397" i="17"/>
  <c r="E2499" i="17"/>
  <c r="E3369" i="17"/>
  <c r="C1102" i="17"/>
  <c r="E3378" i="17"/>
  <c r="E3350" i="17"/>
  <c r="E3687" i="17"/>
  <c r="D2564" i="21"/>
  <c r="D2480" i="21"/>
  <c r="E2508" i="17" s="1"/>
  <c r="D2501" i="21"/>
  <c r="E2501" i="17" s="1"/>
  <c r="D2522" i="21"/>
  <c r="E2549" i="17" s="1"/>
  <c r="D2543" i="21"/>
  <c r="E3228" i="17"/>
  <c r="E3457" i="17"/>
  <c r="E2556" i="17"/>
  <c r="F3619" i="17"/>
  <c r="F3821" i="17"/>
  <c r="F3522" i="17"/>
  <c r="F3262" i="17"/>
  <c r="D2438" i="21"/>
  <c r="E2468" i="17" s="1"/>
  <c r="D2459" i="21"/>
  <c r="F3224" i="17"/>
  <c r="E3242" i="17"/>
  <c r="E2491" i="17"/>
  <c r="C2593" i="17"/>
  <c r="D2512" i="17"/>
  <c r="E3474" i="17"/>
  <c r="F3476" i="17"/>
  <c r="E3482" i="17"/>
  <c r="F3487" i="17"/>
  <c r="D3588" i="17"/>
  <c r="C370" i="17"/>
  <c r="F3143" i="17"/>
  <c r="F3151" i="17"/>
  <c r="E3140" i="17"/>
  <c r="D3142" i="17"/>
  <c r="E2017" i="17"/>
  <c r="D2433" i="17"/>
  <c r="D2444" i="17"/>
  <c r="C2200" i="17"/>
  <c r="C2443" i="17"/>
  <c r="D2430" i="17"/>
  <c r="D2414" i="17"/>
  <c r="C2410" i="17"/>
  <c r="D2447" i="17"/>
  <c r="D1132" i="17"/>
  <c r="D3529" i="17"/>
  <c r="D3559" i="21"/>
  <c r="E3476" i="17"/>
  <c r="E3487" i="17"/>
  <c r="F3477" i="17"/>
  <c r="C1651" i="17"/>
  <c r="D2593" i="17"/>
  <c r="D3153" i="17"/>
  <c r="E3143" i="17"/>
  <c r="C3148" i="17"/>
  <c r="E3151" i="17"/>
  <c r="F3141" i="17"/>
  <c r="F3147" i="17"/>
  <c r="D3150" i="17"/>
  <c r="D3141" i="17"/>
  <c r="D3138" i="17"/>
  <c r="D919" i="17"/>
  <c r="C2402" i="17"/>
  <c r="D2427" i="17"/>
  <c r="C2130" i="17"/>
  <c r="D2406" i="17"/>
  <c r="C2403" i="17"/>
  <c r="C2422" i="17"/>
  <c r="C2411" i="17"/>
  <c r="F3485" i="17"/>
  <c r="B3707" i="21"/>
  <c r="D3148" i="17"/>
  <c r="F3136" i="17"/>
  <c r="E3141" i="17"/>
  <c r="D3139" i="17"/>
  <c r="E3147" i="17"/>
  <c r="D3136" i="17"/>
  <c r="C3145" i="17"/>
  <c r="C3777" i="21"/>
  <c r="D2200" i="17"/>
  <c r="D2448" i="17"/>
  <c r="C2431" i="17"/>
  <c r="D2428" i="17"/>
  <c r="D3820" i="17"/>
  <c r="D2437" i="17"/>
  <c r="D2707" i="17"/>
  <c r="D3604" i="17"/>
  <c r="D2711" i="17"/>
  <c r="D3235" i="17"/>
  <c r="E3485" i="17"/>
  <c r="F3481" i="17"/>
  <c r="E3495" i="17"/>
  <c r="F3152" i="17"/>
  <c r="E3136" i="17"/>
  <c r="E3139" i="17"/>
  <c r="D2572" i="17"/>
  <c r="C3140" i="17"/>
  <c r="C2572" i="17"/>
  <c r="D3151" i="17"/>
  <c r="D3149" i="17"/>
  <c r="C553" i="17"/>
  <c r="D2405" i="17"/>
  <c r="D2422" i="17"/>
  <c r="C2412" i="17"/>
  <c r="D2386" i="21"/>
  <c r="E2130" i="17"/>
  <c r="D2410" i="17"/>
  <c r="C2432" i="17"/>
  <c r="C2017" i="17"/>
  <c r="D3236" i="21"/>
  <c r="E3247" i="17" s="1"/>
  <c r="D3257" i="21"/>
  <c r="E3268" i="17" s="1"/>
  <c r="D3278" i="21"/>
  <c r="E3289" i="17" s="1"/>
  <c r="D3299" i="21"/>
  <c r="D3320" i="21"/>
  <c r="E3330" i="17" s="1"/>
  <c r="D3341" i="21"/>
  <c r="E3351" i="17" s="1"/>
  <c r="D3362" i="21"/>
  <c r="E3372" i="17" s="1"/>
  <c r="D3383" i="21"/>
  <c r="E3392" i="17" s="1"/>
  <c r="D3404" i="21"/>
  <c r="D3425" i="21"/>
  <c r="D3446" i="21"/>
  <c r="E3453" i="17" s="1"/>
  <c r="D3467" i="21"/>
  <c r="D3488" i="21"/>
  <c r="E3488" i="17" s="1"/>
  <c r="D3509" i="21"/>
  <c r="D3530" i="21"/>
  <c r="D3572" i="21"/>
  <c r="D3593" i="21"/>
  <c r="D3614" i="21"/>
  <c r="D3635" i="21"/>
  <c r="D3550" i="21" s="1"/>
  <c r="E3550" i="21" s="1"/>
  <c r="D3656" i="21"/>
  <c r="D3677" i="21"/>
  <c r="D3698" i="21"/>
  <c r="D3548" i="21" s="1"/>
  <c r="E3548" i="21" s="1"/>
  <c r="D2496" i="17"/>
  <c r="F3478" i="17"/>
  <c r="E3481" i="17"/>
  <c r="D3202" i="21"/>
  <c r="E3214" i="17" s="1"/>
  <c r="D3223" i="21"/>
  <c r="E3234" i="17" s="1"/>
  <c r="D3244" i="21"/>
  <c r="E3255" i="17" s="1"/>
  <c r="D3265" i="21"/>
  <c r="E3276" i="17" s="1"/>
  <c r="D3286" i="21"/>
  <c r="E3296" i="17" s="1"/>
  <c r="D3307" i="21"/>
  <c r="E3317" i="17" s="1"/>
  <c r="D3328" i="21"/>
  <c r="E3338" i="17" s="1"/>
  <c r="D3349" i="21"/>
  <c r="E3359" i="17" s="1"/>
  <c r="D3370" i="21"/>
  <c r="D3391" i="21"/>
  <c r="E3399" i="17" s="1"/>
  <c r="D3412" i="21"/>
  <c r="E3420" i="17" s="1"/>
  <c r="D3433" i="21"/>
  <c r="D3454" i="21"/>
  <c r="E3460" i="17" s="1"/>
  <c r="D3475" i="21"/>
  <c r="D3496" i="21"/>
  <c r="D3517" i="21"/>
  <c r="E3473" i="17"/>
  <c r="D370" i="17"/>
  <c r="D2563" i="17"/>
  <c r="E3148" i="17"/>
  <c r="E3152" i="17"/>
  <c r="F3145" i="17"/>
  <c r="F3144" i="17"/>
  <c r="F3138" i="17"/>
  <c r="D3137" i="17"/>
  <c r="C3138" i="17"/>
  <c r="C1834" i="17"/>
  <c r="D1834" i="17"/>
  <c r="C2445" i="17"/>
  <c r="D2416" i="17"/>
  <c r="D2415" i="17"/>
  <c r="C2414" i="17"/>
  <c r="D2017" i="17"/>
  <c r="C3772" i="21"/>
  <c r="C3779" i="21"/>
  <c r="C3842" i="21" s="1"/>
  <c r="D2443" i="17"/>
  <c r="B3790" i="21"/>
  <c r="C3790" i="17" s="1"/>
  <c r="D3811" i="17"/>
  <c r="D3815" i="21"/>
  <c r="E3815" i="17" s="1"/>
  <c r="D3319" i="17"/>
  <c r="D3790" i="17"/>
  <c r="E3478" i="17"/>
  <c r="F3486" i="17"/>
  <c r="F3483" i="17"/>
  <c r="C3766" i="21"/>
  <c r="C3829" i="21" s="1"/>
  <c r="C3775" i="21"/>
  <c r="C3838" i="21" s="1"/>
  <c r="D1651" i="17"/>
  <c r="C3781" i="21"/>
  <c r="C3767" i="21"/>
  <c r="C3830" i="21" s="1"/>
  <c r="D3707" i="17"/>
  <c r="C3139" i="17"/>
  <c r="E3145" i="17"/>
  <c r="E3144" i="17"/>
  <c r="E3138" i="17"/>
  <c r="E3150" i="17"/>
  <c r="D3146" i="17"/>
  <c r="C3141" i="17"/>
  <c r="D3145" i="17"/>
  <c r="C3774" i="21"/>
  <c r="C3837" i="21" s="1"/>
  <c r="C3776" i="21"/>
  <c r="C3839" i="21" s="1"/>
  <c r="D553" i="17"/>
  <c r="C2448" i="17"/>
  <c r="D2130" i="17"/>
  <c r="D2423" i="17"/>
  <c r="D2402" i="17"/>
  <c r="C2433" i="17"/>
  <c r="E3810" i="17"/>
  <c r="D3181" i="21"/>
  <c r="E3193" i="17" s="1"/>
  <c r="D3289" i="17"/>
  <c r="F3472" i="17"/>
  <c r="E3486" i="17"/>
  <c r="E3483" i="17"/>
  <c r="E370" i="17"/>
  <c r="E485" i="21"/>
  <c r="F3139" i="17"/>
  <c r="D3143" i="17"/>
  <c r="D3152" i="17"/>
  <c r="F3150" i="17"/>
  <c r="C3150" i="17"/>
  <c r="C3151" i="17"/>
  <c r="C3149" i="17"/>
  <c r="D2403" i="17"/>
  <c r="D2412" i="17"/>
  <c r="D2431" i="17"/>
  <c r="D2162" i="17"/>
  <c r="D2845" i="21"/>
  <c r="D2866" i="21"/>
  <c r="D2887" i="21"/>
  <c r="D2908" i="21"/>
  <c r="D2929" i="21"/>
  <c r="D2950" i="21"/>
  <c r="E2969" i="17" s="1"/>
  <c r="D2971" i="21"/>
  <c r="E2989" i="17" s="1"/>
  <c r="D2992" i="21"/>
  <c r="E3010" i="17" s="1"/>
  <c r="D3013" i="21"/>
  <c r="E3013" i="17" s="1"/>
  <c r="D3034" i="21"/>
  <c r="D3076" i="21"/>
  <c r="D3097" i="21"/>
  <c r="D3118" i="21"/>
  <c r="D3160" i="21"/>
  <c r="D2740" i="21"/>
  <c r="D2761" i="21"/>
  <c r="D2782" i="21"/>
  <c r="D2803" i="21"/>
  <c r="E2825" i="17" s="1"/>
  <c r="D2824" i="21"/>
  <c r="E2846" i="17" s="1"/>
  <c r="D2404" i="21"/>
  <c r="E2435" i="17" s="1"/>
  <c r="D2425" i="21"/>
  <c r="D2446" i="21"/>
  <c r="D2381" i="21" s="1"/>
  <c r="D2467" i="21"/>
  <c r="D2488" i="21"/>
  <c r="E2516" i="17" s="1"/>
  <c r="D2509" i="21"/>
  <c r="E2536" i="17" s="1"/>
  <c r="D2530" i="21"/>
  <c r="E2557" i="17" s="1"/>
  <c r="D2551" i="21"/>
  <c r="E2578" i="17" s="1"/>
  <c r="D2572" i="21"/>
  <c r="E2599" i="17" s="1"/>
  <c r="D2593" i="21"/>
  <c r="E2620" i="17" s="1"/>
  <c r="D2614" i="21"/>
  <c r="E2640" i="17" s="1"/>
  <c r="D2635" i="21"/>
  <c r="D2656" i="21"/>
  <c r="D2677" i="21"/>
  <c r="F3787" i="17"/>
  <c r="C3780" i="21"/>
  <c r="C3843" i="21" s="1"/>
  <c r="D548" i="17"/>
  <c r="D3794" i="21"/>
  <c r="F3474" i="17"/>
  <c r="E3472" i="17"/>
  <c r="E3480" i="17"/>
  <c r="F3482" i="17"/>
  <c r="D2371" i="17"/>
  <c r="C3771" i="21"/>
  <c r="C3834" i="21" s="1"/>
  <c r="F3140" i="17"/>
  <c r="C3143" i="17"/>
  <c r="D3140" i="17"/>
  <c r="C2423" i="17"/>
  <c r="C2416" i="17"/>
  <c r="D2445" i="17"/>
  <c r="C2409" i="17"/>
  <c r="C919" i="17"/>
  <c r="C2415" i="17"/>
  <c r="C2540" i="17"/>
  <c r="D2554" i="17"/>
  <c r="C3770" i="21"/>
  <c r="C3833" i="21" s="1"/>
  <c r="D2368" i="17"/>
  <c r="D2432" i="17"/>
  <c r="D2409" i="17"/>
  <c r="D2536" i="17"/>
  <c r="D2515" i="17"/>
  <c r="C2527" i="17"/>
  <c r="C2516" i="17"/>
  <c r="D2552" i="17"/>
  <c r="D2516" i="17"/>
  <c r="D2485" i="17"/>
  <c r="C2562" i="17"/>
  <c r="C2507" i="17"/>
  <c r="C2531" i="17"/>
  <c r="C2506" i="17"/>
  <c r="D2690" i="17"/>
  <c r="D3234" i="17"/>
  <c r="C3283" i="17"/>
  <c r="D3393" i="17"/>
  <c r="D3165" i="17"/>
  <c r="D3268" i="17"/>
  <c r="C3201" i="17"/>
  <c r="C3251" i="17"/>
  <c r="D3287" i="17"/>
  <c r="D3241" i="17"/>
  <c r="D3276" i="17"/>
  <c r="C3318" i="17"/>
  <c r="C3373" i="17"/>
  <c r="D3220" i="17"/>
  <c r="D3270" i="17"/>
  <c r="D3170" i="17"/>
  <c r="C3371" i="17"/>
  <c r="C3167" i="17"/>
  <c r="D3267" i="17"/>
  <c r="D3306" i="17"/>
  <c r="C3335" i="17"/>
  <c r="D3459" i="17"/>
  <c r="D3157" i="17"/>
  <c r="D3221" i="17"/>
  <c r="D3271" i="17"/>
  <c r="D3296" i="17"/>
  <c r="C3354" i="17"/>
  <c r="D3462" i="17"/>
  <c r="D3602" i="17"/>
  <c r="C3410" i="17"/>
  <c r="C3445" i="17"/>
  <c r="D3495" i="17"/>
  <c r="C3624" i="17"/>
  <c r="C3759" i="17"/>
  <c r="C3667" i="17"/>
  <c r="D2472" i="17"/>
  <c r="D2550" i="17"/>
  <c r="D2529" i="17"/>
  <c r="D2494" i="17"/>
  <c r="D2558" i="17"/>
  <c r="D2527" i="17"/>
  <c r="C2489" i="17"/>
  <c r="C2528" i="17"/>
  <c r="C2532" i="17"/>
  <c r="C2472" i="17"/>
  <c r="D2557" i="17"/>
  <c r="D3171" i="17"/>
  <c r="D3288" i="17"/>
  <c r="D3339" i="17"/>
  <c r="C3397" i="17"/>
  <c r="C3168" i="17"/>
  <c r="C3233" i="17"/>
  <c r="C3272" i="17"/>
  <c r="D3357" i="17"/>
  <c r="D3208" i="17"/>
  <c r="D3361" i="17"/>
  <c r="C3602" i="17"/>
  <c r="D3187" i="17"/>
  <c r="C3245" i="17"/>
  <c r="C3284" i="17"/>
  <c r="D3394" i="17"/>
  <c r="D3166" i="17"/>
  <c r="D2375" i="17"/>
  <c r="D3230" i="17"/>
  <c r="C3273" i="17"/>
  <c r="D3318" i="17"/>
  <c r="C3367" i="17"/>
  <c r="D3608" i="17"/>
  <c r="D3249" i="17"/>
  <c r="D3761" i="17"/>
  <c r="D3285" i="17"/>
  <c r="C3271" i="17"/>
  <c r="C3161" i="17"/>
  <c r="C3225" i="17"/>
  <c r="C3275" i="17"/>
  <c r="D3623" i="17"/>
  <c r="D3423" i="17"/>
  <c r="C3466" i="17"/>
  <c r="C3520" i="17"/>
  <c r="B3757" i="21"/>
  <c r="C3757" i="17" s="1"/>
  <c r="D3417" i="17"/>
  <c r="D3456" i="17"/>
  <c r="D3630" i="17"/>
  <c r="C3688" i="17"/>
  <c r="D3474" i="17"/>
  <c r="C2447" i="17"/>
  <c r="D2411" i="17"/>
  <c r="C2500" i="17"/>
  <c r="C2554" i="17"/>
  <c r="C2533" i="17"/>
  <c r="C2498" i="17"/>
  <c r="D2533" i="17"/>
  <c r="C2485" i="17"/>
  <c r="D2531" i="17"/>
  <c r="C2499" i="17"/>
  <c r="D2474" i="17"/>
  <c r="D2538" i="17"/>
  <c r="D2478" i="17"/>
  <c r="C2508" i="17"/>
  <c r="C2561" i="17"/>
  <c r="C3179" i="17"/>
  <c r="D3250" i="17"/>
  <c r="C3361" i="17"/>
  <c r="D3697" i="17"/>
  <c r="C3212" i="17"/>
  <c r="D3262" i="17"/>
  <c r="D3312" i="17"/>
  <c r="C3369" i="17"/>
  <c r="D3201" i="17"/>
  <c r="D3251" i="17"/>
  <c r="C3398" i="17"/>
  <c r="C3170" i="17"/>
  <c r="D3214" i="17"/>
  <c r="C2648" i="17"/>
  <c r="C2669" i="17"/>
  <c r="C2690" i="17"/>
  <c r="D3184" i="17"/>
  <c r="C3252" i="17"/>
  <c r="D3327" i="17"/>
  <c r="C3381" i="17"/>
  <c r="D3229" i="17"/>
  <c r="D3310" i="17"/>
  <c r="C3691" i="17"/>
  <c r="C3585" i="17"/>
  <c r="C3819" i="17"/>
  <c r="C3478" i="17"/>
  <c r="D3585" i="17"/>
  <c r="C3628" i="17"/>
  <c r="C2368" i="17"/>
  <c r="D2426" i="17"/>
  <c r="D2511" i="17"/>
  <c r="D2532" i="17"/>
  <c r="D2498" i="17"/>
  <c r="E2498" i="17"/>
  <c r="D2507" i="17"/>
  <c r="C2478" i="17"/>
  <c r="D3108" i="17"/>
  <c r="C3254" i="17"/>
  <c r="C1127" i="17"/>
  <c r="C3346" i="17"/>
  <c r="D3179" i="17"/>
  <c r="D3283" i="17"/>
  <c r="C3336" i="17"/>
  <c r="C3109" i="17"/>
  <c r="D3222" i="17"/>
  <c r="C3266" i="17"/>
  <c r="D3326" i="17"/>
  <c r="D3109" i="17"/>
  <c r="C3294" i="17"/>
  <c r="C3334" i="17"/>
  <c r="C3423" i="17"/>
  <c r="D3245" i="17"/>
  <c r="D3284" i="17"/>
  <c r="D3719" i="17"/>
  <c r="C3327" i="17"/>
  <c r="D3373" i="17"/>
  <c r="D3224" i="17"/>
  <c r="C3401" i="17"/>
  <c r="D3277" i="17"/>
  <c r="D3317" i="17"/>
  <c r="D3356" i="17"/>
  <c r="D3167" i="17"/>
  <c r="C3314" i="17"/>
  <c r="D3747" i="17"/>
  <c r="D3477" i="17"/>
  <c r="C3620" i="17"/>
  <c r="E3423" i="17"/>
  <c r="D3520" i="17"/>
  <c r="D3591" i="17"/>
  <c r="D3695" i="17"/>
  <c r="D3485" i="17"/>
  <c r="C2401" i="17"/>
  <c r="C2430" i="17"/>
  <c r="C2515" i="17"/>
  <c r="D2561" i="17"/>
  <c r="D2540" i="17"/>
  <c r="D2508" i="17"/>
  <c r="C2537" i="17"/>
  <c r="C2510" i="17"/>
  <c r="C2549" i="17"/>
  <c r="C2538" i="17"/>
  <c r="D2553" i="17"/>
  <c r="D2493" i="17"/>
  <c r="C2536" i="17"/>
  <c r="D3186" i="17"/>
  <c r="D3354" i="17"/>
  <c r="D3662" i="17"/>
  <c r="C3183" i="17"/>
  <c r="C3287" i="17"/>
  <c r="D3372" i="17"/>
  <c r="D3168" i="17"/>
  <c r="C3226" i="17"/>
  <c r="D3336" i="17"/>
  <c r="D3376" i="17"/>
  <c r="C3166" i="17"/>
  <c r="D3212" i="17"/>
  <c r="D3305" i="17"/>
  <c r="D3180" i="17"/>
  <c r="C3249" i="17"/>
  <c r="C3288" i="17"/>
  <c r="B3719" i="21"/>
  <c r="C3719" i="17" s="1"/>
  <c r="B3740" i="21"/>
  <c r="B3761" i="21"/>
  <c r="C3761" i="17" s="1"/>
  <c r="B3803" i="21"/>
  <c r="B3824" i="21"/>
  <c r="D3334" i="17"/>
  <c r="D3231" i="17"/>
  <c r="D3263" i="17"/>
  <c r="D3338" i="17"/>
  <c r="D3523" i="17"/>
  <c r="D3687" i="17"/>
  <c r="C3171" i="17"/>
  <c r="C3250" i="17"/>
  <c r="D3325" i="17"/>
  <c r="C3393" i="17"/>
  <c r="C3822" i="17"/>
  <c r="C3495" i="17"/>
  <c r="C2162" i="17"/>
  <c r="D2521" i="17"/>
  <c r="C2494" i="17"/>
  <c r="C2548" i="17"/>
  <c r="C2511" i="17"/>
  <c r="D2510" i="17"/>
  <c r="D2549" i="17"/>
  <c r="D2489" i="17"/>
  <c r="D2514" i="17"/>
  <c r="C2557" i="17"/>
  <c r="D3161" i="17"/>
  <c r="E3221" i="17"/>
  <c r="D2417" i="21"/>
  <c r="E2448" i="17" s="1"/>
  <c r="D3314" i="17"/>
  <c r="C3357" i="17"/>
  <c r="D3347" i="17"/>
  <c r="C3376" i="17"/>
  <c r="C3172" i="17"/>
  <c r="D3233" i="17"/>
  <c r="D2606" i="17"/>
  <c r="D2648" i="17"/>
  <c r="D3272" i="17"/>
  <c r="C3340" i="17"/>
  <c r="C3394" i="17"/>
  <c r="C3220" i="17"/>
  <c r="D3226" i="17"/>
  <c r="D3266" i="17"/>
  <c r="D3340" i="17"/>
  <c r="C3184" i="17"/>
  <c r="D3294" i="17"/>
  <c r="D3398" i="17"/>
  <c r="C3812" i="17"/>
  <c r="C3267" i="17"/>
  <c r="E3294" i="17"/>
  <c r="D3352" i="17"/>
  <c r="C3221" i="17"/>
  <c r="D3252" i="17"/>
  <c r="C3325" i="17"/>
  <c r="D3371" i="17"/>
  <c r="D3182" i="17"/>
  <c r="C3229" i="17"/>
  <c r="C3329" i="17"/>
  <c r="D3409" i="17"/>
  <c r="C3402" i="17"/>
  <c r="D3452" i="17"/>
  <c r="D3577" i="17"/>
  <c r="C3630" i="17"/>
  <c r="D3822" i="17"/>
  <c r="C3474" i="17"/>
  <c r="D2401" i="17"/>
  <c r="C2444" i="17"/>
  <c r="C2529" i="17"/>
  <c r="D2500" i="17"/>
  <c r="D2548" i="17"/>
  <c r="D2537" i="17"/>
  <c r="C2559" i="17"/>
  <c r="C2553" i="17"/>
  <c r="C2493" i="17"/>
  <c r="D2528" i="17"/>
  <c r="D2506" i="17"/>
  <c r="E2514" i="17"/>
  <c r="C2550" i="17"/>
  <c r="D3225" i="17"/>
  <c r="D3368" i="17"/>
  <c r="D3808" i="17"/>
  <c r="C3208" i="17"/>
  <c r="D3254" i="17"/>
  <c r="D3346" i="17"/>
  <c r="D3397" i="17"/>
  <c r="D3183" i="17"/>
  <c r="C3241" i="17"/>
  <c r="D3351" i="17"/>
  <c r="D3419" i="17"/>
  <c r="D3172" i="17"/>
  <c r="C2291" i="17"/>
  <c r="C2312" i="17"/>
  <c r="C2333" i="17"/>
  <c r="C2354" i="17"/>
  <c r="C3230" i="17"/>
  <c r="C3270" i="17"/>
  <c r="D3355" i="17"/>
  <c r="D2270" i="17"/>
  <c r="D2291" i="17"/>
  <c r="D2312" i="17"/>
  <c r="D2354" i="17"/>
  <c r="D3255" i="17"/>
  <c r="D3309" i="17"/>
  <c r="C3452" i="17"/>
  <c r="C3136" i="17"/>
  <c r="D3273" i="17"/>
  <c r="C3306" i="17"/>
  <c r="C3356" i="17"/>
  <c r="C3256" i="17"/>
  <c r="D3381" i="17"/>
  <c r="D3818" i="17"/>
  <c r="D3256" i="17"/>
  <c r="D3335" i="17"/>
  <c r="C3456" i="17"/>
  <c r="C2405" i="17"/>
  <c r="C2558" i="17"/>
  <c r="C2552" i="17"/>
  <c r="C2474" i="17"/>
  <c r="C2514" i="17"/>
  <c r="D2559" i="17"/>
  <c r="D2499" i="17"/>
  <c r="D2562" i="17"/>
  <c r="C2521" i="17"/>
  <c r="C3165" i="17"/>
  <c r="D3275" i="17"/>
  <c r="D3329" i="17"/>
  <c r="E3108" i="17"/>
  <c r="C3222" i="17"/>
  <c r="C3262" i="17"/>
  <c r="C3312" i="17"/>
  <c r="D3473" i="17"/>
  <c r="C3187" i="17"/>
  <c r="D3247" i="17"/>
  <c r="C3355" i="17"/>
  <c r="C3477" i="17"/>
  <c r="C3180" i="17"/>
  <c r="C2270" i="17"/>
  <c r="D3315" i="17"/>
  <c r="D3369" i="17"/>
  <c r="D3672" i="17"/>
  <c r="C3224" i="17"/>
  <c r="C3263" i="17"/>
  <c r="C3313" i="17"/>
  <c r="C3277" i="17"/>
  <c r="D3313" i="17"/>
  <c r="D3367" i="17"/>
  <c r="C3157" i="17"/>
  <c r="C3231" i="17"/>
  <c r="C2585" i="17"/>
  <c r="C2606" i="17"/>
  <c r="C2627" i="17"/>
  <c r="D3331" i="17"/>
  <c r="C3108" i="17"/>
  <c r="D3207" i="17"/>
  <c r="C3339" i="17"/>
  <c r="C3462" i="17"/>
  <c r="C3417" i="17"/>
  <c r="C3591" i="17"/>
  <c r="D3691" i="17"/>
  <c r="D3402" i="17"/>
  <c r="C3485" i="17"/>
  <c r="D3757" i="17"/>
  <c r="D3420" i="17"/>
  <c r="D3688" i="17"/>
  <c r="D3759" i="17"/>
  <c r="D3424" i="17"/>
  <c r="D3478" i="17"/>
  <c r="C3522" i="17"/>
  <c r="C3621" i="17"/>
  <c r="C3661" i="17"/>
  <c r="D3403" i="17"/>
  <c r="D3418" i="17"/>
  <c r="D3600" i="17"/>
  <c r="C3418" i="17"/>
  <c r="D3519" i="17"/>
  <c r="D3599" i="17"/>
  <c r="C3623" i="17"/>
  <c r="D3480" i="17"/>
  <c r="D2469" i="17"/>
  <c r="C2469" i="17"/>
  <c r="D2436" i="17"/>
  <c r="C2473" i="17"/>
  <c r="D3194" i="21"/>
  <c r="E3194" i="17" s="1"/>
  <c r="D3215" i="21"/>
  <c r="E3215" i="17" s="1"/>
  <c r="C2436" i="17"/>
  <c r="D3442" i="21"/>
  <c r="D2556" i="17"/>
  <c r="D2490" i="17"/>
  <c r="C2542" i="17"/>
  <c r="C2541" i="17"/>
  <c r="C3524" i="17"/>
  <c r="C3613" i="17"/>
  <c r="C3692" i="17"/>
  <c r="C3813" i="17"/>
  <c r="D3667" i="17"/>
  <c r="C3411" i="17"/>
  <c r="D3646" i="17"/>
  <c r="D3686" i="17"/>
  <c r="D3461" i="17"/>
  <c r="D3472" i="17"/>
  <c r="C3619" i="17"/>
  <c r="D3690" i="17"/>
  <c r="C3419" i="17"/>
  <c r="C3523" i="17"/>
  <c r="D3683" i="17"/>
  <c r="D3739" i="17"/>
  <c r="C2520" i="17"/>
  <c r="C2468" i="17"/>
  <c r="C2556" i="17"/>
  <c r="D2473" i="17"/>
  <c r="D2491" i="17"/>
  <c r="C3724" i="17"/>
  <c r="D3445" i="17"/>
  <c r="D3624" i="17"/>
  <c r="D3819" i="17"/>
  <c r="D3453" i="17"/>
  <c r="D3493" i="17"/>
  <c r="D3628" i="17"/>
  <c r="B3815" i="21"/>
  <c r="C3815" i="17" s="1"/>
  <c r="C3476" i="17"/>
  <c r="D3522" i="17"/>
  <c r="D3465" i="17"/>
  <c r="C3519" i="17"/>
  <c r="C3599" i="17"/>
  <c r="C3693" i="17"/>
  <c r="D3401" i="17"/>
  <c r="D3629" i="17"/>
  <c r="D3682" i="17"/>
  <c r="C3747" i="17"/>
  <c r="C3297" i="17"/>
  <c r="D493" i="21"/>
  <c r="D472" i="21"/>
  <c r="E3682" i="17"/>
  <c r="C2519" i="17"/>
  <c r="D2495" i="17"/>
  <c r="D2375" i="21"/>
  <c r="E2407" i="17" s="1"/>
  <c r="D2519" i="17"/>
  <c r="D2542" i="17"/>
  <c r="C2535" i="17"/>
  <c r="D3812" i="17"/>
  <c r="D3524" i="17"/>
  <c r="D3724" i="17"/>
  <c r="C3823" i="17"/>
  <c r="C3457" i="17"/>
  <c r="C3632" i="17"/>
  <c r="C3684" i="17"/>
  <c r="D3457" i="17"/>
  <c r="D3607" i="17"/>
  <c r="D3411" i="17"/>
  <c r="D3466" i="17"/>
  <c r="C3600" i="17"/>
  <c r="D3625" i="17"/>
  <c r="C3409" i="17"/>
  <c r="C3687" i="17"/>
  <c r="D3297" i="17"/>
  <c r="D3663" i="17"/>
  <c r="D2407" i="17"/>
  <c r="C2477" i="17"/>
  <c r="D485" i="21"/>
  <c r="D506" i="21"/>
  <c r="E578" i="17" s="1"/>
  <c r="C2435" i="17"/>
  <c r="D3460" i="17"/>
  <c r="C3642" i="17"/>
  <c r="C3403" i="17"/>
  <c r="C3592" i="17"/>
  <c r="D3642" i="17"/>
  <c r="D3753" i="17"/>
  <c r="C3461" i="17"/>
  <c r="C3486" i="17"/>
  <c r="C3586" i="17"/>
  <c r="D3621" i="17"/>
  <c r="D3661" i="17"/>
  <c r="D2597" i="17"/>
  <c r="D2639" i="17"/>
  <c r="D2681" i="17"/>
  <c r="D3422" i="17"/>
  <c r="D3525" i="17"/>
  <c r="D3675" i="17"/>
  <c r="C3459" i="17"/>
  <c r="D2686" i="17"/>
  <c r="D2602" i="17"/>
  <c r="D2623" i="17"/>
  <c r="D2644" i="17"/>
  <c r="D3603" i="17"/>
  <c r="D3644" i="17"/>
  <c r="C3808" i="17"/>
  <c r="D2468" i="17"/>
  <c r="D2479" i="17"/>
  <c r="D2435" i="17"/>
  <c r="C2487" i="17"/>
  <c r="D3464" i="17"/>
  <c r="D3813" i="17"/>
  <c r="D3592" i="17"/>
  <c r="D2576" i="17"/>
  <c r="D3415" i="17"/>
  <c r="D3752" i="17"/>
  <c r="D3815" i="17"/>
  <c r="D3476" i="17"/>
  <c r="D3586" i="17"/>
  <c r="C3739" i="17"/>
  <c r="C3415" i="17"/>
  <c r="C3472" i="17"/>
  <c r="D3494" i="17"/>
  <c r="D3693" i="17"/>
  <c r="D3814" i="17"/>
  <c r="C2470" i="17"/>
  <c r="D2477" i="17"/>
  <c r="C2495" i="17"/>
  <c r="C2490" i="17"/>
  <c r="C2475" i="17"/>
  <c r="D2487" i="17"/>
  <c r="D3620" i="17"/>
  <c r="D3410" i="17"/>
  <c r="C3493" i="17"/>
  <c r="D3749" i="17"/>
  <c r="C3607" i="17"/>
  <c r="C2576" i="17"/>
  <c r="C2597" i="17"/>
  <c r="C2639" i="17"/>
  <c r="C2681" i="17"/>
  <c r="C2702" i="17"/>
  <c r="C3422" i="17"/>
  <c r="D3632" i="17"/>
  <c r="D3486" i="17"/>
  <c r="C2686" i="17"/>
  <c r="C2581" i="17"/>
  <c r="C2602" i="17"/>
  <c r="C2623" i="17"/>
  <c r="C2644" i="17"/>
  <c r="C3603" i="17"/>
  <c r="D3640" i="17"/>
  <c r="C3682" i="17"/>
  <c r="D3760" i="17"/>
  <c r="C3465" i="17"/>
  <c r="B3437" i="21"/>
  <c r="B3458" i="21"/>
  <c r="C3464" i="17" s="1"/>
  <c r="B3479" i="21"/>
  <c r="C3479" i="17" s="1"/>
  <c r="B3500" i="21"/>
  <c r="B3521" i="21"/>
  <c r="C3525" i="17" s="1"/>
  <c r="B3563" i="21"/>
  <c r="B3584" i="21"/>
  <c r="B3605" i="21"/>
  <c r="B3626" i="21"/>
  <c r="B3647" i="21"/>
  <c r="B3689" i="21"/>
  <c r="C3690" i="17" s="1"/>
  <c r="B3731" i="21"/>
  <c r="B3752" i="21"/>
  <c r="C3752" i="17" s="1"/>
  <c r="B3794" i="21"/>
  <c r="C3608" i="17"/>
  <c r="C3662" i="17"/>
  <c r="C3697" i="17"/>
  <c r="C3818" i="17"/>
  <c r="D2470" i="17"/>
  <c r="C2407" i="17"/>
  <c r="C2406" i="17"/>
  <c r="E3477" i="17"/>
  <c r="B3652" i="21"/>
  <c r="B3673" i="21"/>
  <c r="B3694" i="21"/>
  <c r="B3715" i="21"/>
  <c r="C3715" i="17" s="1"/>
  <c r="B3736" i="21"/>
  <c r="C3753" i="17"/>
  <c r="D3613" i="17"/>
  <c r="D3673" i="17"/>
  <c r="D3694" i="17"/>
  <c r="D3692" i="17"/>
  <c r="D3823" i="17"/>
  <c r="C3640" i="17"/>
  <c r="D3684" i="17"/>
  <c r="C3760" i="17"/>
  <c r="D3479" i="17"/>
  <c r="D3521" i="17"/>
  <c r="D3563" i="17"/>
  <c r="D3605" i="17"/>
  <c r="D3626" i="17"/>
  <c r="D3689" i="17"/>
  <c r="C3644" i="17"/>
  <c r="C3814" i="17"/>
  <c r="D2581" i="17"/>
  <c r="D3598" i="17"/>
  <c r="D3619" i="17"/>
  <c r="D3669" i="17"/>
  <c r="D2520" i="17"/>
  <c r="D2424" i="17"/>
  <c r="D3752" i="21"/>
  <c r="E3752" i="17" s="1"/>
  <c r="D3353" i="21"/>
  <c r="D3374" i="21"/>
  <c r="D3395" i="21"/>
  <c r="E3403" i="17" s="1"/>
  <c r="D3416" i="21"/>
  <c r="E3424" i="17" s="1"/>
  <c r="D3437" i="21"/>
  <c r="D3458" i="21"/>
  <c r="E3464" i="17" s="1"/>
  <c r="D3479" i="21"/>
  <c r="D3500" i="21"/>
  <c r="D3521" i="21"/>
  <c r="E3521" i="17" s="1"/>
  <c r="D3563" i="21"/>
  <c r="D3584" i="21"/>
  <c r="E3588" i="17" s="1"/>
  <c r="D3605" i="21"/>
  <c r="E3609" i="17" s="1"/>
  <c r="D3626" i="21"/>
  <c r="D3647" i="21"/>
  <c r="D3668" i="21"/>
  <c r="D3540" i="21" s="1"/>
  <c r="E3540" i="21" s="1"/>
  <c r="D3689" i="21"/>
  <c r="D3731" i="21"/>
  <c r="D2517" i="17"/>
  <c r="D2541" i="17"/>
  <c r="D2475" i="17"/>
  <c r="C3481" i="17"/>
  <c r="C3147" i="17"/>
  <c r="D3359" i="17"/>
  <c r="C3611" i="17"/>
  <c r="C2560" i="17"/>
  <c r="D3527" i="17"/>
  <c r="D1955" i="21"/>
  <c r="E1991" i="17" s="1"/>
  <c r="D1976" i="21"/>
  <c r="E2012" i="17" s="1"/>
  <c r="D1997" i="21"/>
  <c r="E2033" i="17" s="1"/>
  <c r="D2018" i="21"/>
  <c r="E2053" i="17" s="1"/>
  <c r="D2039" i="21"/>
  <c r="E2074" i="17" s="1"/>
  <c r="D2060" i="21"/>
  <c r="D2081" i="21"/>
  <c r="E2116" i="17" s="1"/>
  <c r="D2102" i="21"/>
  <c r="E2137" i="17" s="1"/>
  <c r="D2123" i="21"/>
  <c r="E2158" i="17" s="1"/>
  <c r="D2144" i="21"/>
  <c r="E2178" i="17" s="1"/>
  <c r="D2165" i="21"/>
  <c r="E2199" i="17" s="1"/>
  <c r="D2186" i="21"/>
  <c r="E2220" i="17" s="1"/>
  <c r="D2207" i="21"/>
  <c r="E2241" i="17" s="1"/>
  <c r="D2228" i="21"/>
  <c r="D2249" i="21"/>
  <c r="D2270" i="21"/>
  <c r="D2291" i="21"/>
  <c r="D2312" i="21"/>
  <c r="D2333" i="21"/>
  <c r="E2365" i="17" s="1"/>
  <c r="D2354" i="21"/>
  <c r="E2354" i="21" s="1"/>
  <c r="F2354" i="17" s="1"/>
  <c r="D3611" i="17"/>
  <c r="D2560" i="17"/>
  <c r="D1106" i="17"/>
  <c r="D3188" i="17"/>
  <c r="C2517" i="17"/>
  <c r="D3528" i="17"/>
  <c r="D1090" i="17"/>
  <c r="D1111" i="17"/>
  <c r="C3360" i="17"/>
  <c r="D3746" i="17"/>
  <c r="D3210" i="17"/>
  <c r="D3696" i="17"/>
  <c r="D3360" i="17"/>
  <c r="D3192" i="17"/>
  <c r="D3200" i="17"/>
  <c r="D3725" i="17"/>
  <c r="C3189" i="17"/>
  <c r="D2535" i="17"/>
  <c r="C2479" i="17"/>
  <c r="C3298" i="17"/>
  <c r="C1111" i="17"/>
  <c r="C3528" i="17"/>
  <c r="C3756" i="17"/>
  <c r="D3810" i="17"/>
  <c r="D3304" i="17"/>
  <c r="D3147" i="17"/>
  <c r="C3726" i="17"/>
  <c r="C3377" i="17"/>
  <c r="D1988" i="21"/>
  <c r="E2024" i="17" s="1"/>
  <c r="D2009" i="21"/>
  <c r="E2044" i="17" s="1"/>
  <c r="D2030" i="21"/>
  <c r="E2065" i="17" s="1"/>
  <c r="D2051" i="21"/>
  <c r="E2086" i="17" s="1"/>
  <c r="D2072" i="21"/>
  <c r="E2107" i="17" s="1"/>
  <c r="D2093" i="21"/>
  <c r="E2128" i="17" s="1"/>
  <c r="D2114" i="21"/>
  <c r="E2149" i="17" s="1"/>
  <c r="D2135" i="21"/>
  <c r="D2156" i="21"/>
  <c r="D2177" i="21"/>
  <c r="D2198" i="21"/>
  <c r="D2219" i="21"/>
  <c r="D2240" i="21"/>
  <c r="D2261" i="21"/>
  <c r="D2282" i="21"/>
  <c r="E2282" i="17" s="1"/>
  <c r="D2303" i="21"/>
  <c r="D2324" i="21"/>
  <c r="D2345" i="21"/>
  <c r="D2366" i="21"/>
  <c r="C2491" i="17"/>
  <c r="D3481" i="17"/>
  <c r="C3178" i="17"/>
  <c r="D3414" i="17"/>
  <c r="D2555" i="17"/>
  <c r="C3455" i="17"/>
  <c r="B3353" i="21"/>
  <c r="C3353" i="17" s="1"/>
  <c r="B3374" i="21"/>
  <c r="C3374" i="17" s="1"/>
  <c r="B3395" i="21"/>
  <c r="C3395" i="17" s="1"/>
  <c r="B3416" i="21"/>
  <c r="C3416" i="17" s="1"/>
  <c r="B3446" i="21"/>
  <c r="C3446" i="17" s="1"/>
  <c r="B3467" i="21"/>
  <c r="C3467" i="17" s="1"/>
  <c r="B3488" i="21"/>
  <c r="C3488" i="17" s="1"/>
  <c r="B3509" i="21"/>
  <c r="B3530" i="21"/>
  <c r="C3530" i="17" s="1"/>
  <c r="B3572" i="21"/>
  <c r="B3593" i="21"/>
  <c r="B3614" i="21"/>
  <c r="B3635" i="21"/>
  <c r="B3656" i="21"/>
  <c r="C3656" i="17" s="1"/>
  <c r="B3677" i="21"/>
  <c r="B3698" i="21"/>
  <c r="C3670" i="17"/>
  <c r="D3298" i="17"/>
  <c r="C3304" i="17"/>
  <c r="D3817" i="17"/>
  <c r="C3308" i="17"/>
  <c r="D3178" i="17"/>
  <c r="D3756" i="17"/>
  <c r="D2560" i="21"/>
  <c r="D3243" i="17"/>
  <c r="E590" i="21"/>
  <c r="F590" i="17" s="1"/>
  <c r="D3487" i="17"/>
  <c r="D1934" i="21"/>
  <c r="D3413" i="17"/>
  <c r="D2471" i="17"/>
  <c r="D2513" i="17"/>
  <c r="D2534" i="17"/>
  <c r="D3242" i="17"/>
  <c r="D472" i="17"/>
  <c r="D3163" i="17"/>
  <c r="C3188" i="17"/>
  <c r="D548" i="21"/>
  <c r="D1237" i="21"/>
  <c r="E1288" i="17" s="1"/>
  <c r="D1258" i="21"/>
  <c r="D1279" i="21"/>
  <c r="D1300" i="21"/>
  <c r="D1321" i="21"/>
  <c r="D1342" i="21"/>
  <c r="D1363" i="21"/>
  <c r="D1384" i="21"/>
  <c r="E1429" i="17" s="1"/>
  <c r="D1405" i="21"/>
  <c r="E1450" i="17" s="1"/>
  <c r="D1426" i="21"/>
  <c r="E1471" i="17" s="1"/>
  <c r="D1447" i="21"/>
  <c r="E1492" i="17" s="1"/>
  <c r="D1468" i="21"/>
  <c r="E1512" i="17" s="1"/>
  <c r="D1489" i="21"/>
  <c r="E1533" i="17" s="1"/>
  <c r="D1510" i="21"/>
  <c r="D1531" i="21"/>
  <c r="E1575" i="17" s="1"/>
  <c r="D1552" i="21"/>
  <c r="E1595" i="17" s="1"/>
  <c r="D1573" i="21"/>
  <c r="D1594" i="21"/>
  <c r="E1635" i="17" s="1"/>
  <c r="D1615" i="21"/>
  <c r="E1656" i="17" s="1"/>
  <c r="D1636" i="21"/>
  <c r="E1677" i="17" s="1"/>
  <c r="D1657" i="21"/>
  <c r="E1698" i="17" s="1"/>
  <c r="D1678" i="21"/>
  <c r="E1718" i="17" s="1"/>
  <c r="D1699" i="21"/>
  <c r="E1738" i="17" s="1"/>
  <c r="D1720" i="21"/>
  <c r="E1759" i="17" s="1"/>
  <c r="D1741" i="21"/>
  <c r="E1780" i="17" s="1"/>
  <c r="D1762" i="21"/>
  <c r="D1783" i="21"/>
  <c r="E1822" i="17" s="1"/>
  <c r="D1804" i="21"/>
  <c r="E1843" i="17" s="1"/>
  <c r="D1825" i="21"/>
  <c r="E1864" i="17" s="1"/>
  <c r="D1846" i="21"/>
  <c r="E1885" i="17" s="1"/>
  <c r="D1867" i="21"/>
  <c r="E1906" i="17" s="1"/>
  <c r="D1888" i="21"/>
  <c r="E1926" i="17" s="1"/>
  <c r="D1909" i="21"/>
  <c r="D1930" i="21"/>
  <c r="E1966" i="17" s="1"/>
  <c r="D1951" i="21"/>
  <c r="E1987" i="17" s="1"/>
  <c r="D1972" i="21"/>
  <c r="E2008" i="17" s="1"/>
  <c r="D1993" i="21"/>
  <c r="E2029" i="17" s="1"/>
  <c r="D2014" i="21"/>
  <c r="E2049" i="17" s="1"/>
  <c r="D2035" i="21"/>
  <c r="E2070" i="17" s="1"/>
  <c r="D2056" i="21"/>
  <c r="D2077" i="21"/>
  <c r="D2098" i="21"/>
  <c r="D2119" i="21"/>
  <c r="E2154" i="17" s="1"/>
  <c r="C3696" i="17"/>
  <c r="D3162" i="17"/>
  <c r="D3191" i="17"/>
  <c r="D3199" i="17"/>
  <c r="D2413" i="21"/>
  <c r="E2444" i="17" s="1"/>
  <c r="D2434" i="21"/>
  <c r="D2455" i="21"/>
  <c r="D2390" i="21" s="1"/>
  <c r="D2476" i="21"/>
  <c r="D2497" i="21"/>
  <c r="D2518" i="21"/>
  <c r="D2539" i="21"/>
  <c r="C1106" i="17"/>
  <c r="D1913" i="21"/>
  <c r="E1950" i="17" s="1"/>
  <c r="C472" i="17"/>
  <c r="C3163" i="17"/>
  <c r="C3192" i="17"/>
  <c r="C3200" i="17"/>
  <c r="C3414" i="17"/>
  <c r="C2471" i="17"/>
  <c r="C2492" i="17"/>
  <c r="C2513" i="17"/>
  <c r="C2534" i="17"/>
  <c r="C2555" i="17"/>
  <c r="C2434" i="17"/>
  <c r="C2476" i="17"/>
  <c r="C2497" i="17"/>
  <c r="C2518" i="17"/>
  <c r="C2539" i="17"/>
  <c r="C3725" i="17"/>
  <c r="C3560" i="17"/>
  <c r="D3392" i="17"/>
  <c r="C3587" i="17"/>
  <c r="C2287" i="17"/>
  <c r="C2308" i="17"/>
  <c r="C2329" i="17"/>
  <c r="D2539" i="17"/>
  <c r="D1106" i="21"/>
  <c r="E1108" i="17" s="1"/>
  <c r="C3348" i="17"/>
  <c r="D3193" i="17"/>
  <c r="B3332" i="21"/>
  <c r="C3332" i="17" s="1"/>
  <c r="C3451" i="17"/>
  <c r="C3378" i="17"/>
  <c r="D3144" i="17"/>
  <c r="C3350" i="17"/>
  <c r="C3210" i="17"/>
  <c r="D3399" i="17"/>
  <c r="D2551" i="17"/>
  <c r="D3821" i="17"/>
  <c r="D3209" i="17"/>
  <c r="C3633" i="17"/>
  <c r="C3816" i="17"/>
  <c r="C3487" i="17"/>
  <c r="D3330" i="17"/>
  <c r="C3162" i="17"/>
  <c r="C3199" i="17"/>
  <c r="D3751" i="17"/>
  <c r="D1892" i="21"/>
  <c r="D632" i="21"/>
  <c r="D653" i="21"/>
  <c r="D674" i="21"/>
  <c r="D695" i="21"/>
  <c r="D716" i="21"/>
  <c r="D737" i="21"/>
  <c r="D758" i="21"/>
  <c r="D779" i="21"/>
  <c r="D800" i="21"/>
  <c r="D821" i="21"/>
  <c r="D842" i="21"/>
  <c r="D863" i="21"/>
  <c r="D884" i="21"/>
  <c r="D905" i="21"/>
  <c r="E963" i="17" s="1"/>
  <c r="D926" i="21"/>
  <c r="E983" i="17" s="1"/>
  <c r="D947" i="21"/>
  <c r="E1003" i="17" s="1"/>
  <c r="D968" i="21"/>
  <c r="E1023" i="17" s="1"/>
  <c r="D989" i="21"/>
  <c r="D1010" i="21"/>
  <c r="D1031" i="21"/>
  <c r="D1052" i="21"/>
  <c r="E1105" i="17" s="1"/>
  <c r="D1073" i="21"/>
  <c r="E1125" i="17" s="1"/>
  <c r="D1094" i="21"/>
  <c r="E1146" i="17" s="1"/>
  <c r="D1157" i="21"/>
  <c r="E1209" i="17" s="1"/>
  <c r="D1178" i="21"/>
  <c r="E1229" i="17" s="1"/>
  <c r="D1199" i="21"/>
  <c r="E1250" i="17" s="1"/>
  <c r="D1220" i="21"/>
  <c r="E1271" i="17" s="1"/>
  <c r="D1241" i="21"/>
  <c r="E1292" i="17" s="1"/>
  <c r="D1262" i="21"/>
  <c r="D1283" i="21"/>
  <c r="D1304" i="21"/>
  <c r="E1353" i="17" s="1"/>
  <c r="D1325" i="21"/>
  <c r="E1373" i="17" s="1"/>
  <c r="D1346" i="21"/>
  <c r="E1393" i="17" s="1"/>
  <c r="D1367" i="21"/>
  <c r="D1388" i="21"/>
  <c r="D1409" i="21"/>
  <c r="D1430" i="21"/>
  <c r="E1430" i="17" s="1"/>
  <c r="D1451" i="21"/>
  <c r="E1451" i="17" s="1"/>
  <c r="D1472" i="21"/>
  <c r="E1472" i="17" s="1"/>
  <c r="D1493" i="21"/>
  <c r="D1514" i="21"/>
  <c r="E1514" i="17" s="1"/>
  <c r="D1535" i="21"/>
  <c r="D1556" i="21"/>
  <c r="D1577" i="21"/>
  <c r="D1598" i="21"/>
  <c r="E1639" i="17" s="1"/>
  <c r="D1619" i="21"/>
  <c r="E1660" i="17" s="1"/>
  <c r="D1640" i="21"/>
  <c r="E1681" i="17" s="1"/>
  <c r="D1661" i="21"/>
  <c r="E1702" i="17" s="1"/>
  <c r="D1682" i="21"/>
  <c r="E1722" i="17" s="1"/>
  <c r="D1703" i="21"/>
  <c r="E1742" i="17" s="1"/>
  <c r="D1724" i="21"/>
  <c r="E1763" i="17" s="1"/>
  <c r="D1745" i="21"/>
  <c r="E1784" i="17" s="1"/>
  <c r="D1766" i="21"/>
  <c r="D1787" i="21"/>
  <c r="E1826" i="17" s="1"/>
  <c r="D1808" i="21"/>
  <c r="E1847" i="17" s="1"/>
  <c r="D1829" i="21"/>
  <c r="E1868" i="17" s="1"/>
  <c r="D1850" i="21"/>
  <c r="E1889" i="17" s="1"/>
  <c r="D1871" i="21"/>
  <c r="E1910" i="17" s="1"/>
  <c r="D3587" i="17"/>
  <c r="D2287" i="17"/>
  <c r="D2308" i="17"/>
  <c r="D2329" i="17"/>
  <c r="D3601" i="17"/>
  <c r="D3622" i="17"/>
  <c r="D3685" i="17"/>
  <c r="D3706" i="17"/>
  <c r="D3727" i="17"/>
  <c r="D3348" i="17"/>
  <c r="D3396" i="17"/>
  <c r="D2408" i="21"/>
  <c r="C3821" i="17"/>
  <c r="C3515" i="17"/>
  <c r="D3750" i="17"/>
  <c r="D3204" i="17"/>
  <c r="D3482" i="17"/>
  <c r="D3158" i="17"/>
  <c r="C3246" i="17"/>
  <c r="D3483" i="17"/>
  <c r="D3228" i="17"/>
  <c r="D2501" i="17"/>
  <c r="D2564" i="17"/>
  <c r="D3451" i="17"/>
  <c r="D3442" i="17"/>
  <c r="D3484" i="17"/>
  <c r="D3589" i="17"/>
  <c r="D3610" i="17"/>
  <c r="D3631" i="17"/>
  <c r="C3191" i="17"/>
  <c r="D3674" i="17"/>
  <c r="D3728" i="17"/>
  <c r="C3750" i="17"/>
  <c r="D3308" i="17"/>
  <c r="C2266" i="17"/>
  <c r="C3144" i="17"/>
  <c r="B3631" i="21"/>
  <c r="B3463" i="21"/>
  <c r="B3484" i="21"/>
  <c r="C3484" i="17" s="1"/>
  <c r="B3505" i="21"/>
  <c r="B3526" i="21"/>
  <c r="B3568" i="21"/>
  <c r="B3589" i="21"/>
  <c r="C3589" i="17" s="1"/>
  <c r="B3610" i="21"/>
  <c r="C3610" i="17" s="1"/>
  <c r="C3482" i="17"/>
  <c r="D3333" i="17"/>
  <c r="C3751" i="17"/>
  <c r="C3205" i="17"/>
  <c r="C3483" i="17"/>
  <c r="C3159" i="17"/>
  <c r="C1115" i="17"/>
  <c r="D3729" i="17"/>
  <c r="D3205" i="17"/>
  <c r="C3228" i="17"/>
  <c r="C2417" i="17"/>
  <c r="C2480" i="17"/>
  <c r="C2501" i="17"/>
  <c r="C2522" i="17"/>
  <c r="C2543" i="17"/>
  <c r="C2564" i="17"/>
  <c r="C3627" i="17"/>
  <c r="C3745" i="17"/>
  <c r="C3754" i="17"/>
  <c r="C3209" i="17"/>
  <c r="C2245" i="17"/>
  <c r="C2140" i="17"/>
  <c r="C2161" i="17"/>
  <c r="C2182" i="17"/>
  <c r="C2203" i="17"/>
  <c r="C2224" i="17"/>
  <c r="D3758" i="17"/>
  <c r="C3242" i="17"/>
  <c r="D3633" i="17"/>
  <c r="D3745" i="17"/>
  <c r="D3390" i="17"/>
  <c r="D2429" i="17"/>
  <c r="D3515" i="17"/>
  <c r="D3203" i="17"/>
  <c r="C3213" i="17"/>
  <c r="C2123" i="17"/>
  <c r="C2165" i="17"/>
  <c r="C2249" i="17"/>
  <c r="D3612" i="17"/>
  <c r="D3378" i="17"/>
  <c r="C3730" i="17"/>
  <c r="D35" i="21"/>
  <c r="D56" i="21"/>
  <c r="E141" i="17" s="1"/>
  <c r="D77" i="21"/>
  <c r="E162" i="17" s="1"/>
  <c r="D98" i="21"/>
  <c r="D119" i="21"/>
  <c r="D140" i="21"/>
  <c r="E142" i="17" s="1"/>
  <c r="D161" i="21"/>
  <c r="E163" i="17" s="1"/>
  <c r="D182" i="21"/>
  <c r="D203" i="21"/>
  <c r="D224" i="21"/>
  <c r="E226" i="17" s="1"/>
  <c r="D245" i="21"/>
  <c r="E247" i="17" s="1"/>
  <c r="D266" i="21"/>
  <c r="D287" i="21"/>
  <c r="D308" i="21"/>
  <c r="E312" i="17" s="1"/>
  <c r="D329" i="21"/>
  <c r="D350" i="21"/>
  <c r="D371" i="21"/>
  <c r="D392" i="21"/>
  <c r="D413" i="21"/>
  <c r="D434" i="21"/>
  <c r="D455" i="21"/>
  <c r="D518" i="21"/>
  <c r="E520" i="17" s="1"/>
  <c r="D581" i="21"/>
  <c r="D602" i="21"/>
  <c r="D623" i="21"/>
  <c r="D644" i="21"/>
  <c r="D665" i="21"/>
  <c r="E667" i="17" s="1"/>
  <c r="D686" i="21"/>
  <c r="E688" i="17" s="1"/>
  <c r="D707" i="21"/>
  <c r="E711" i="17" s="1"/>
  <c r="D728" i="21"/>
  <c r="D749" i="21"/>
  <c r="E751" i="17" s="1"/>
  <c r="D770" i="21"/>
  <c r="E772" i="17" s="1"/>
  <c r="D791" i="21"/>
  <c r="E793" i="17" s="1"/>
  <c r="D812" i="21"/>
  <c r="D833" i="21"/>
  <c r="E835" i="17" s="1"/>
  <c r="D854" i="21"/>
  <c r="E856" i="17" s="1"/>
  <c r="D875" i="21"/>
  <c r="D896" i="21"/>
  <c r="D917" i="21"/>
  <c r="D938" i="21"/>
  <c r="E940" i="17" s="1"/>
  <c r="D959" i="21"/>
  <c r="E961" i="17" s="1"/>
  <c r="D980" i="21"/>
  <c r="D1001" i="21"/>
  <c r="E1005" i="17" s="1"/>
  <c r="D1022" i="21"/>
  <c r="D1043" i="21"/>
  <c r="E1045" i="17" s="1"/>
  <c r="D1064" i="21"/>
  <c r="E1066" i="17" s="1"/>
  <c r="D1085" i="21"/>
  <c r="E1087" i="17" s="1"/>
  <c r="D1148" i="21"/>
  <c r="D1169" i="21"/>
  <c r="D1190" i="21"/>
  <c r="E1190" i="17" s="1"/>
  <c r="D1211" i="21"/>
  <c r="D1232" i="21"/>
  <c r="D1253" i="21"/>
  <c r="E1303" i="17" s="1"/>
  <c r="D1274" i="21"/>
  <c r="E1324" i="17" s="1"/>
  <c r="D1295" i="21"/>
  <c r="E1344" i="17" s="1"/>
  <c r="D1316" i="21"/>
  <c r="E1364" i="17" s="1"/>
  <c r="D1337" i="21"/>
  <c r="D1358" i="21"/>
  <c r="E1404" i="17" s="1"/>
  <c r="D1379" i="21"/>
  <c r="E1424" i="17" s="1"/>
  <c r="D1400" i="21"/>
  <c r="E1445" i="17" s="1"/>
  <c r="D1421" i="21"/>
  <c r="E1466" i="17" s="1"/>
  <c r="D1442" i="21"/>
  <c r="E1487" i="17" s="1"/>
  <c r="D1463" i="21"/>
  <c r="E1507" i="17" s="1"/>
  <c r="D1484" i="21"/>
  <c r="D1505" i="21"/>
  <c r="E1549" i="17" s="1"/>
  <c r="D1526" i="21"/>
  <c r="E1570" i="17" s="1"/>
  <c r="D1547" i="21"/>
  <c r="E1590" i="17" s="1"/>
  <c r="D1568" i="21"/>
  <c r="D1589" i="21"/>
  <c r="E1630" i="17" s="1"/>
  <c r="D1610" i="21"/>
  <c r="E1651" i="17" s="1"/>
  <c r="D1631" i="21"/>
  <c r="E1672" i="17" s="1"/>
  <c r="D1652" i="21"/>
  <c r="E1693" i="17" s="1"/>
  <c r="D1673" i="21"/>
  <c r="E1713" i="17" s="1"/>
  <c r="D1694" i="21"/>
  <c r="E1733" i="17" s="1"/>
  <c r="D1715" i="21"/>
  <c r="E1754" i="17" s="1"/>
  <c r="D1736" i="21"/>
  <c r="E1775" i="17" s="1"/>
  <c r="D1757" i="21"/>
  <c r="D1778" i="21"/>
  <c r="E1817" i="17" s="1"/>
  <c r="D1799" i="21"/>
  <c r="E1838" i="17" s="1"/>
  <c r="D1820" i="21"/>
  <c r="E1859" i="17" s="1"/>
  <c r="D1841" i="21"/>
  <c r="E1880" i="17" s="1"/>
  <c r="D1862" i="21"/>
  <c r="E1901" i="17" s="1"/>
  <c r="D1883" i="21"/>
  <c r="D1904" i="21"/>
  <c r="E1941" i="17" s="1"/>
  <c r="D1925" i="21"/>
  <c r="D1946" i="21"/>
  <c r="E1982" i="17" s="1"/>
  <c r="D1967" i="21"/>
  <c r="D3627" i="17"/>
  <c r="B3185" i="21"/>
  <c r="C3185" i="17" s="1"/>
  <c r="B3206" i="21"/>
  <c r="B3227" i="21"/>
  <c r="B3248" i="21"/>
  <c r="B3269" i="21"/>
  <c r="B3290" i="21"/>
  <c r="B3311" i="21"/>
  <c r="C3311" i="17" s="1"/>
  <c r="D3159" i="17"/>
  <c r="D3609" i="17"/>
  <c r="D3634" i="17"/>
  <c r="C1090" i="17"/>
  <c r="C3527" i="17"/>
  <c r="D3730" i="17"/>
  <c r="D3754" i="17"/>
  <c r="C3674" i="17"/>
  <c r="D2413" i="17"/>
  <c r="D2476" i="17"/>
  <c r="D2497" i="17"/>
  <c r="D2518" i="17"/>
  <c r="C3516" i="17"/>
  <c r="C3396" i="17"/>
  <c r="D3264" i="17"/>
  <c r="D3670" i="17"/>
  <c r="C3333" i="17"/>
  <c r="C3204" i="17"/>
  <c r="C3158" i="17"/>
  <c r="C3729" i="17"/>
  <c r="C3380" i="17"/>
  <c r="D3388" i="17"/>
  <c r="D2081" i="17"/>
  <c r="D2102" i="17"/>
  <c r="D3213" i="17"/>
  <c r="D3380" i="17"/>
  <c r="D3389" i="17"/>
  <c r="C1867" i="17"/>
  <c r="C1888" i="17"/>
  <c r="C1909" i="17"/>
  <c r="C1930" i="17"/>
  <c r="C1951" i="17"/>
  <c r="C1972" i="17"/>
  <c r="C1993" i="17"/>
  <c r="C2014" i="17"/>
  <c r="C2035" i="17"/>
  <c r="C2056" i="17"/>
  <c r="C2077" i="17"/>
  <c r="C2098" i="17"/>
  <c r="C2119" i="17"/>
  <c r="D3246" i="17"/>
  <c r="C3746" i="17"/>
  <c r="D3560" i="17"/>
  <c r="D1955" i="17"/>
  <c r="D3299" i="17"/>
  <c r="D3341" i="17"/>
  <c r="D3362" i="17"/>
  <c r="D3404" i="17"/>
  <c r="D3425" i="17"/>
  <c r="D3446" i="17"/>
  <c r="D3530" i="17"/>
  <c r="D3516" i="17"/>
  <c r="D3189" i="17"/>
  <c r="C2366" i="17"/>
  <c r="C2072" i="17"/>
  <c r="C2093" i="17"/>
  <c r="C2114" i="17"/>
  <c r="C2135" i="17"/>
  <c r="C2156" i="17"/>
  <c r="C2177" i="17"/>
  <c r="C2219" i="17"/>
  <c r="C2240" i="17"/>
  <c r="C2261" i="17"/>
  <c r="C2282" i="17"/>
  <c r="C2303" i="17"/>
  <c r="C2324" i="17"/>
  <c r="C2345" i="17"/>
  <c r="C2215" i="17"/>
  <c r="C2236" i="17"/>
  <c r="C2257" i="17"/>
  <c r="C2278" i="17"/>
  <c r="C2299" i="17"/>
  <c r="C2320" i="17"/>
  <c r="C2341" i="17"/>
  <c r="D3350" i="17"/>
  <c r="C3609" i="17"/>
  <c r="D44" i="21"/>
  <c r="D65" i="21"/>
  <c r="D86" i="21"/>
  <c r="D107" i="21"/>
  <c r="D128" i="21"/>
  <c r="D149" i="21"/>
  <c r="D170" i="21"/>
  <c r="D191" i="21"/>
  <c r="E274" i="17" s="1"/>
  <c r="D212" i="21"/>
  <c r="D233" i="21"/>
  <c r="E314" i="17" s="1"/>
  <c r="D254" i="21"/>
  <c r="E335" i="17" s="1"/>
  <c r="D275" i="21"/>
  <c r="E356" i="17" s="1"/>
  <c r="D296" i="21"/>
  <c r="D317" i="21"/>
  <c r="D338" i="21"/>
  <c r="D359" i="21"/>
  <c r="D380" i="21"/>
  <c r="E458" i="17" s="1"/>
  <c r="D401" i="21"/>
  <c r="D422" i="21"/>
  <c r="E498" i="17" s="1"/>
  <c r="D443" i="21"/>
  <c r="D464" i="21"/>
  <c r="E538" i="17" s="1"/>
  <c r="D527" i="21"/>
  <c r="D590" i="21"/>
  <c r="D611" i="21"/>
  <c r="B3425" i="21"/>
  <c r="C3425" i="17" s="1"/>
  <c r="B3278" i="21"/>
  <c r="C3289" i="17" s="1"/>
  <c r="B3299" i="21"/>
  <c r="B3062" i="21" s="1"/>
  <c r="B3320" i="21"/>
  <c r="C3330" i="17" s="1"/>
  <c r="B3341" i="21"/>
  <c r="C3351" i="17" s="1"/>
  <c r="B3362" i="21"/>
  <c r="C3372" i="17" s="1"/>
  <c r="B3383" i="21"/>
  <c r="C3383" i="17" s="1"/>
  <c r="B3404" i="21"/>
  <c r="C3203" i="17"/>
  <c r="C1955" i="17"/>
  <c r="C1997" i="17"/>
  <c r="D514" i="21"/>
  <c r="E516" i="17" s="1"/>
  <c r="D577" i="21"/>
  <c r="D598" i="21"/>
  <c r="D619" i="21"/>
  <c r="D640" i="21"/>
  <c r="E642" i="17" s="1"/>
  <c r="D661" i="21"/>
  <c r="D682" i="21"/>
  <c r="E684" i="17" s="1"/>
  <c r="D703" i="21"/>
  <c r="D724" i="21"/>
  <c r="D745" i="21"/>
  <c r="D766" i="21"/>
  <c r="D787" i="21"/>
  <c r="D808" i="21"/>
  <c r="D829" i="21"/>
  <c r="D850" i="21"/>
  <c r="D871" i="21"/>
  <c r="D892" i="21"/>
  <c r="E894" i="17" s="1"/>
  <c r="D913" i="21"/>
  <c r="D934" i="21"/>
  <c r="E936" i="17" s="1"/>
  <c r="D955" i="21"/>
  <c r="E957" i="17" s="1"/>
  <c r="D976" i="21"/>
  <c r="D997" i="21"/>
  <c r="E1051" i="17" s="1"/>
  <c r="D1018" i="21"/>
  <c r="E1020" i="17" s="1"/>
  <c r="D1039" i="21"/>
  <c r="D1060" i="21"/>
  <c r="D1081" i="21"/>
  <c r="D1144" i="21"/>
  <c r="E1196" i="17" s="1"/>
  <c r="D1165" i="21"/>
  <c r="D1186" i="21"/>
  <c r="D1207" i="21"/>
  <c r="D1228" i="21"/>
  <c r="D1249" i="21"/>
  <c r="E1299" i="17" s="1"/>
  <c r="D1270" i="21"/>
  <c r="E1320" i="17" s="1"/>
  <c r="D1291" i="21"/>
  <c r="E1340" i="17" s="1"/>
  <c r="D1312" i="21"/>
  <c r="E1360" i="17" s="1"/>
  <c r="D1333" i="21"/>
  <c r="E1380" i="17" s="1"/>
  <c r="D1354" i="21"/>
  <c r="D1375" i="21"/>
  <c r="E1420" i="17" s="1"/>
  <c r="D1396" i="21"/>
  <c r="E1441" i="17" s="1"/>
  <c r="D1417" i="21"/>
  <c r="E1462" i="17" s="1"/>
  <c r="D1438" i="21"/>
  <c r="E1483" i="17" s="1"/>
  <c r="D1459" i="21"/>
  <c r="E1503" i="17" s="1"/>
  <c r="D1480" i="21"/>
  <c r="E1524" i="17" s="1"/>
  <c r="D1501" i="21"/>
  <c r="E1545" i="17" s="1"/>
  <c r="D1522" i="21"/>
  <c r="E1566" i="17" s="1"/>
  <c r="D1543" i="21"/>
  <c r="E1586" i="17" s="1"/>
  <c r="D1564" i="21"/>
  <c r="D1585" i="21"/>
  <c r="E1626" i="17" s="1"/>
  <c r="D1606" i="21"/>
  <c r="D1627" i="21"/>
  <c r="E1668" i="17" s="1"/>
  <c r="D1648" i="21"/>
  <c r="E1689" i="17" s="1"/>
  <c r="D1669" i="21"/>
  <c r="E1709" i="17" s="1"/>
  <c r="D1690" i="21"/>
  <c r="E1729" i="17" s="1"/>
  <c r="D1711" i="21"/>
  <c r="E1750" i="17" s="1"/>
  <c r="D1732" i="21"/>
  <c r="E1771" i="17" s="1"/>
  <c r="D1753" i="21"/>
  <c r="E1792" i="17" s="1"/>
  <c r="D1774" i="21"/>
  <c r="D1795" i="21"/>
  <c r="E1834" i="17" s="1"/>
  <c r="D1816" i="21"/>
  <c r="E1855" i="17" s="1"/>
  <c r="D1837" i="21"/>
  <c r="E1876" i="17" s="1"/>
  <c r="D1858" i="21"/>
  <c r="E1897" i="17" s="1"/>
  <c r="D1879" i="21"/>
  <c r="D1900" i="21"/>
  <c r="D1921" i="21"/>
  <c r="D1942" i="21"/>
  <c r="D1963" i="21"/>
  <c r="D1984" i="21"/>
  <c r="D2005" i="21"/>
  <c r="D2026" i="21"/>
  <c r="D2047" i="21"/>
  <c r="D2068" i="21"/>
  <c r="E2068" i="17" s="1"/>
  <c r="D2089" i="21"/>
  <c r="D2110" i="21"/>
  <c r="D2131" i="21"/>
  <c r="D2152" i="21"/>
  <c r="D2173" i="21"/>
  <c r="D2194" i="21"/>
  <c r="D2215" i="21"/>
  <c r="D2236" i="21"/>
  <c r="E2269" i="17" s="1"/>
  <c r="D2404" i="17"/>
  <c r="D2425" i="17"/>
  <c r="D2446" i="17"/>
  <c r="D2467" i="17"/>
  <c r="D2488" i="17"/>
  <c r="D2509" i="17"/>
  <c r="D2530" i="17"/>
  <c r="C3612" i="17"/>
  <c r="D3455" i="17"/>
  <c r="D3311" i="17"/>
  <c r="D3332" i="17"/>
  <c r="D3353" i="17"/>
  <c r="D3374" i="17"/>
  <c r="D3395" i="17"/>
  <c r="D3416" i="17"/>
  <c r="D3726" i="17"/>
  <c r="D3377" i="17"/>
  <c r="D2266" i="17"/>
  <c r="D2140" i="17"/>
  <c r="D2182" i="17"/>
  <c r="D2224" i="17"/>
  <c r="D2245" i="17"/>
  <c r="C2551" i="17"/>
  <c r="C2404" i="17"/>
  <c r="C2446" i="17"/>
  <c r="C2467" i="17"/>
  <c r="C2488" i="17"/>
  <c r="C2509" i="17"/>
  <c r="C2530" i="17"/>
  <c r="B3580" i="21"/>
  <c r="B3601" i="21"/>
  <c r="C3601" i="17" s="1"/>
  <c r="B3622" i="21"/>
  <c r="B3643" i="21"/>
  <c r="B3664" i="21"/>
  <c r="B3536" i="21" s="1"/>
  <c r="B3685" i="21"/>
  <c r="C3686" i="17" s="1"/>
  <c r="B3706" i="21"/>
  <c r="C3706" i="17" s="1"/>
  <c r="B3727" i="21"/>
  <c r="C3727" i="17" s="1"/>
  <c r="B3748" i="21"/>
  <c r="D3562" i="17"/>
  <c r="D2009" i="17"/>
  <c r="D2030" i="17"/>
  <c r="D2051" i="17"/>
  <c r="D2072" i="17"/>
  <c r="D2093" i="17"/>
  <c r="D2114" i="17"/>
  <c r="D2135" i="17"/>
  <c r="D2156" i="17"/>
  <c r="D2177" i="17"/>
  <c r="D2219" i="17"/>
  <c r="D2240" i="17"/>
  <c r="D2261" i="17"/>
  <c r="D2282" i="17"/>
  <c r="D2303" i="17"/>
  <c r="D2324" i="17"/>
  <c r="D2345" i="17"/>
  <c r="D1216" i="21"/>
  <c r="E1267" i="17" s="1"/>
  <c r="C3389" i="17"/>
  <c r="D2215" i="17"/>
  <c r="D2236" i="17"/>
  <c r="D2257" i="17"/>
  <c r="D2278" i="17"/>
  <c r="D2299" i="17"/>
  <c r="D2320" i="17"/>
  <c r="D2341" i="17"/>
  <c r="D2837" i="21"/>
  <c r="D2858" i="21"/>
  <c r="D2879" i="21"/>
  <c r="D2900" i="21"/>
  <c r="D2921" i="21"/>
  <c r="D2942" i="21"/>
  <c r="E2961" i="17" s="1"/>
  <c r="D2963" i="21"/>
  <c r="E2982" i="17" s="1"/>
  <c r="D2984" i="21"/>
  <c r="E3002" i="17" s="1"/>
  <c r="D3005" i="21"/>
  <c r="E3023" i="17" s="1"/>
  <c r="D3026" i="21"/>
  <c r="D3047" i="21"/>
  <c r="D3089" i="21"/>
  <c r="D3110" i="21"/>
  <c r="D3131" i="21"/>
  <c r="D3173" i="21"/>
  <c r="D2753" i="21"/>
  <c r="D2774" i="21"/>
  <c r="D2795" i="21"/>
  <c r="D2816" i="21"/>
  <c r="B3190" i="21"/>
  <c r="B3211" i="21"/>
  <c r="C3211" i="17" s="1"/>
  <c r="B3232" i="21"/>
  <c r="C3232" i="17" s="1"/>
  <c r="B3253" i="21"/>
  <c r="C3253" i="17" s="1"/>
  <c r="B3274" i="21"/>
  <c r="C3285" i="17" s="1"/>
  <c r="B3295" i="21"/>
  <c r="C3295" i="17" s="1"/>
  <c r="B3316" i="21"/>
  <c r="C3316" i="17" s="1"/>
  <c r="B3337" i="21"/>
  <c r="C3337" i="17" s="1"/>
  <c r="B3358" i="21"/>
  <c r="C3358" i="17" s="1"/>
  <c r="B3379" i="21"/>
  <c r="B3400" i="21"/>
  <c r="C3400" i="17" s="1"/>
  <c r="B3421" i="21"/>
  <c r="C3421" i="17" s="1"/>
  <c r="B3442" i="21"/>
  <c r="C3382" i="17"/>
  <c r="C3390" i="17"/>
  <c r="C2009" i="17"/>
  <c r="C2030" i="17"/>
  <c r="C2051" i="17"/>
  <c r="B3194" i="21"/>
  <c r="B3215" i="21"/>
  <c r="C3215" i="17" s="1"/>
  <c r="B3236" i="21"/>
  <c r="C3247" i="17" s="1"/>
  <c r="B3257" i="21"/>
  <c r="C3257" i="17" s="1"/>
  <c r="D3382" i="17"/>
  <c r="D2749" i="21"/>
  <c r="D2770" i="21"/>
  <c r="E2793" i="17" s="1"/>
  <c r="D2791" i="21"/>
  <c r="D2812" i="21"/>
  <c r="E2834" i="17" s="1"/>
  <c r="D2833" i="21"/>
  <c r="E2855" i="17" s="1"/>
  <c r="D2854" i="21"/>
  <c r="D2875" i="21"/>
  <c r="D2896" i="21"/>
  <c r="D2917" i="21"/>
  <c r="D2938" i="21"/>
  <c r="D2959" i="21"/>
  <c r="E2978" i="17" s="1"/>
  <c r="D2980" i="21"/>
  <c r="E2998" i="17" s="1"/>
  <c r="D3001" i="21"/>
  <c r="E3019" i="17" s="1"/>
  <c r="D3022" i="21"/>
  <c r="E3039" i="17" s="1"/>
  <c r="D3043" i="21"/>
  <c r="D3085" i="21"/>
  <c r="D3106" i="21"/>
  <c r="D3127" i="21"/>
  <c r="E3142" i="17" s="1"/>
  <c r="D3169" i="21"/>
  <c r="D3190" i="21"/>
  <c r="D3211" i="21"/>
  <c r="D3232" i="21"/>
  <c r="E3243" i="17" s="1"/>
  <c r="D3253" i="21"/>
  <c r="E3264" i="17" s="1"/>
  <c r="D3274" i="21"/>
  <c r="E3285" i="17" s="1"/>
  <c r="D3295" i="21"/>
  <c r="E3305" i="17" s="1"/>
  <c r="D3316" i="21"/>
  <c r="E3326" i="17" s="1"/>
  <c r="D3337" i="21"/>
  <c r="E3347" i="17" s="1"/>
  <c r="D3358" i="21"/>
  <c r="E3368" i="17" s="1"/>
  <c r="D3379" i="21"/>
  <c r="D3400" i="21"/>
  <c r="D3421" i="21"/>
  <c r="D418" i="21"/>
  <c r="D439" i="21"/>
  <c r="D460" i="21"/>
  <c r="D40" i="21"/>
  <c r="E126" i="17" s="1"/>
  <c r="D61" i="21"/>
  <c r="E146" i="17" s="1"/>
  <c r="D82" i="21"/>
  <c r="E167" i="17" s="1"/>
  <c r="D103" i="21"/>
  <c r="E188" i="17" s="1"/>
  <c r="D124" i="21"/>
  <c r="D145" i="21"/>
  <c r="D166" i="21"/>
  <c r="E168" i="17" s="1"/>
  <c r="D187" i="21"/>
  <c r="D208" i="21"/>
  <c r="D229" i="21"/>
  <c r="D250" i="21"/>
  <c r="E252" i="17" s="1"/>
  <c r="D271" i="21"/>
  <c r="D292" i="21"/>
  <c r="E372" i="17" s="1"/>
  <c r="D313" i="21"/>
  <c r="E313" i="17" s="1"/>
  <c r="D334" i="21"/>
  <c r="D355" i="21"/>
  <c r="E357" i="17" s="1"/>
  <c r="D376" i="21"/>
  <c r="D397" i="21"/>
  <c r="E474" i="17" s="1"/>
  <c r="D481" i="21"/>
  <c r="D502" i="21"/>
  <c r="E504" i="17" s="1"/>
  <c r="D586" i="21"/>
  <c r="D607" i="21"/>
  <c r="D628" i="21"/>
  <c r="D649" i="21"/>
  <c r="E715" i="17" s="1"/>
  <c r="D670" i="21"/>
  <c r="D691" i="21"/>
  <c r="E755" i="17" s="1"/>
  <c r="D712" i="21"/>
  <c r="D733" i="21"/>
  <c r="D754" i="21"/>
  <c r="E816" i="17" s="1"/>
  <c r="D775" i="21"/>
  <c r="D796" i="21"/>
  <c r="D817" i="21"/>
  <c r="D838" i="21"/>
  <c r="E898" i="17" s="1"/>
  <c r="D859" i="21"/>
  <c r="D880" i="21"/>
  <c r="E939" i="17" s="1"/>
  <c r="D901" i="21"/>
  <c r="D922" i="21"/>
  <c r="D943" i="21"/>
  <c r="D964" i="21"/>
  <c r="D985" i="21"/>
  <c r="E987" i="17" s="1"/>
  <c r="D1006" i="21"/>
  <c r="E1008" i="17" s="1"/>
  <c r="D1027" i="21"/>
  <c r="D1048" i="21"/>
  <c r="D1069" i="21"/>
  <c r="E1121" i="17" s="1"/>
  <c r="D1153" i="21"/>
  <c r="D1174" i="21"/>
  <c r="E1225" i="17" s="1"/>
  <c r="D1195" i="21"/>
  <c r="D3557" i="17"/>
  <c r="C1699" i="17"/>
  <c r="C1720" i="17"/>
  <c r="C1741" i="17"/>
  <c r="C1762" i="17"/>
  <c r="C1783" i="17"/>
  <c r="C1825" i="17"/>
  <c r="C1846" i="17"/>
  <c r="C3375" i="17"/>
  <c r="C31" i="17"/>
  <c r="C73" i="17"/>
  <c r="C115" i="17"/>
  <c r="C283" i="17"/>
  <c r="C640" i="17"/>
  <c r="C682" i="17"/>
  <c r="C703" i="17"/>
  <c r="C724" i="17"/>
  <c r="C766" i="17"/>
  <c r="C787" i="17"/>
  <c r="C829" i="17"/>
  <c r="C850" i="17"/>
  <c r="C976" i="17"/>
  <c r="C997" i="17"/>
  <c r="C1018" i="17"/>
  <c r="C1039" i="17"/>
  <c r="C1081" i="17"/>
  <c r="C1144" i="17"/>
  <c r="C1165" i="17"/>
  <c r="C1186" i="17"/>
  <c r="C1207" i="17"/>
  <c r="C1270" i="17"/>
  <c r="C1291" i="17"/>
  <c r="C1333" i="17"/>
  <c r="C1354" i="17"/>
  <c r="C1375" i="17"/>
  <c r="C1417" i="17"/>
  <c r="C1438" i="17"/>
  <c r="C1459" i="17"/>
  <c r="C1480" i="17"/>
  <c r="C1501" i="17"/>
  <c r="C1522" i="17"/>
  <c r="C1543" i="17"/>
  <c r="C1564" i="17"/>
  <c r="C1585" i="17"/>
  <c r="C1606" i="17"/>
  <c r="C1627" i="17"/>
  <c r="C1669" i="17"/>
  <c r="C1690" i="17"/>
  <c r="C1711" i="17"/>
  <c r="C1732" i="17"/>
  <c r="C1753" i="17"/>
  <c r="C1774" i="17"/>
  <c r="C1837" i="17"/>
  <c r="C1879" i="17"/>
  <c r="C1900" i="17"/>
  <c r="C1921" i="17"/>
  <c r="C1942" i="17"/>
  <c r="C1963" i="17"/>
  <c r="C2005" i="17"/>
  <c r="C2026" i="17"/>
  <c r="C2047" i="17"/>
  <c r="C2068" i="17"/>
  <c r="C2089" i="17"/>
  <c r="C2131" i="17"/>
  <c r="C2152" i="17"/>
  <c r="C2173" i="17"/>
  <c r="D3375" i="17"/>
  <c r="C817" i="17"/>
  <c r="C838" i="17"/>
  <c r="C859" i="17"/>
  <c r="C880" i="17"/>
  <c r="C901" i="17"/>
  <c r="C922" i="17"/>
  <c r="C943" i="17"/>
  <c r="C964" i="17"/>
  <c r="C985" i="17"/>
  <c r="C1006" i="17"/>
  <c r="C1027" i="17"/>
  <c r="C1048" i="17"/>
  <c r="C1069" i="17"/>
  <c r="C1153" i="17"/>
  <c r="C1174" i="17"/>
  <c r="C1195" i="17"/>
  <c r="C1216" i="17"/>
  <c r="C1237" i="17"/>
  <c r="C1258" i="17"/>
  <c r="C1279" i="17"/>
  <c r="C1300" i="17"/>
  <c r="C1321" i="17"/>
  <c r="C1342" i="17"/>
  <c r="C1363" i="17"/>
  <c r="C1384" i="17"/>
  <c r="C1405" i="17"/>
  <c r="C1426" i="17"/>
  <c r="C1447" i="17"/>
  <c r="C1468" i="17"/>
  <c r="C1489" i="17"/>
  <c r="C1510" i="17"/>
  <c r="C1531" i="17"/>
  <c r="C1552" i="17"/>
  <c r="C1573" i="17"/>
  <c r="C1594" i="17"/>
  <c r="C1615" i="17"/>
  <c r="C1636" i="17"/>
  <c r="C1657" i="17"/>
  <c r="C1678" i="17"/>
  <c r="D1774" i="17"/>
  <c r="D1837" i="17"/>
  <c r="D1879" i="17"/>
  <c r="D1900" i="17"/>
  <c r="D1921" i="17"/>
  <c r="D1942" i="17"/>
  <c r="D1963" i="17"/>
  <c r="D2005" i="17"/>
  <c r="D2026" i="17"/>
  <c r="D2047" i="17"/>
  <c r="D2068" i="17"/>
  <c r="D2089" i="17"/>
  <c r="D2131" i="17"/>
  <c r="D2152" i="17"/>
  <c r="D2173" i="17"/>
  <c r="D3185" i="17"/>
  <c r="D3206" i="17"/>
  <c r="D3227" i="17"/>
  <c r="D3290" i="17"/>
  <c r="D2749" i="17"/>
  <c r="D2791" i="17"/>
  <c r="D2812" i="17"/>
  <c r="D2833" i="17"/>
  <c r="D2854" i="17"/>
  <c r="D2875" i="17"/>
  <c r="D2896" i="17"/>
  <c r="D2917" i="17"/>
  <c r="D2938" i="17"/>
  <c r="D2980" i="17"/>
  <c r="D3001" i="17"/>
  <c r="D3022" i="17"/>
  <c r="D3043" i="17"/>
  <c r="D3085" i="17"/>
  <c r="D3169" i="17"/>
  <c r="D3190" i="17"/>
  <c r="D3211" i="17"/>
  <c r="D3232" i="17"/>
  <c r="D3253" i="17"/>
  <c r="D3295" i="17"/>
  <c r="D3316" i="17"/>
  <c r="D3337" i="17"/>
  <c r="D3358" i="17"/>
  <c r="D3379" i="17"/>
  <c r="D3400" i="17"/>
  <c r="D3421" i="17"/>
  <c r="D31" i="17"/>
  <c r="D73" i="17"/>
  <c r="D115" i="17"/>
  <c r="D283" i="17"/>
  <c r="D640" i="17"/>
  <c r="D682" i="17"/>
  <c r="D703" i="17"/>
  <c r="D724" i="17"/>
  <c r="D766" i="17"/>
  <c r="D787" i="17"/>
  <c r="D829" i="17"/>
  <c r="D850" i="17"/>
  <c r="D976" i="17"/>
  <c r="D997" i="17"/>
  <c r="D1018" i="17"/>
  <c r="D1039" i="17"/>
  <c r="D1081" i="17"/>
  <c r="D1165" i="17"/>
  <c r="D1186" i="17"/>
  <c r="D1207" i="17"/>
  <c r="D1270" i="17"/>
  <c r="D1291" i="17"/>
  <c r="D1333" i="17"/>
  <c r="D1354" i="17"/>
  <c r="D1375" i="17"/>
  <c r="D1417" i="17"/>
  <c r="D1438" i="17"/>
  <c r="D1459" i="17"/>
  <c r="D1480" i="17"/>
  <c r="D1501" i="17"/>
  <c r="D1522" i="17"/>
  <c r="D1543" i="17"/>
  <c r="D1564" i="17"/>
  <c r="D1585" i="17"/>
  <c r="D1606" i="17"/>
  <c r="D1627" i="17"/>
  <c r="D1669" i="17"/>
  <c r="D1690" i="17"/>
  <c r="D1711" i="17"/>
  <c r="D1732" i="17"/>
  <c r="D1753" i="17"/>
  <c r="D3248" i="17"/>
  <c r="D3816" i="17"/>
  <c r="C3810" i="17"/>
  <c r="C3315" i="17"/>
  <c r="D1568" i="17"/>
  <c r="D1589" i="17"/>
  <c r="D1610" i="17"/>
  <c r="D1631" i="17"/>
  <c r="D1652" i="17"/>
  <c r="D1673" i="17"/>
  <c r="D1694" i="17"/>
  <c r="D1715" i="17"/>
  <c r="D1736" i="17"/>
  <c r="D1757" i="17"/>
  <c r="D1778" i="17"/>
  <c r="D1841" i="17"/>
  <c r="D1883" i="17"/>
  <c r="D1904" i="17"/>
  <c r="D1925" i="17"/>
  <c r="D1946" i="17"/>
  <c r="D1967" i="17"/>
  <c r="C3817" i="17"/>
  <c r="C481" i="17"/>
  <c r="C502" i="17"/>
  <c r="C586" i="17"/>
  <c r="C670" i="17"/>
  <c r="C691" i="17"/>
  <c r="C712" i="17"/>
  <c r="C775" i="17"/>
  <c r="C796" i="17"/>
  <c r="D590" i="17"/>
  <c r="D737" i="17"/>
  <c r="D779" i="17"/>
  <c r="D884" i="17"/>
  <c r="D1052" i="17"/>
  <c r="D1157" i="17"/>
  <c r="D1178" i="17"/>
  <c r="D1220" i="17"/>
  <c r="D1283" i="17"/>
  <c r="D1409" i="17"/>
  <c r="D1451" i="17"/>
  <c r="D1577" i="17"/>
  <c r="D1619" i="17"/>
  <c r="D1745" i="17"/>
  <c r="D1787" i="17"/>
  <c r="D1913" i="17"/>
  <c r="D1699" i="17"/>
  <c r="D1720" i="17"/>
  <c r="D1741" i="17"/>
  <c r="D1762" i="17"/>
  <c r="D1783" i="17"/>
  <c r="D1825" i="17"/>
  <c r="D1846" i="17"/>
  <c r="D1867" i="17"/>
  <c r="D1888" i="17"/>
  <c r="D1909" i="17"/>
  <c r="D1930" i="17"/>
  <c r="D1951" i="17"/>
  <c r="D1972" i="17"/>
  <c r="D1993" i="17"/>
  <c r="D2014" i="17"/>
  <c r="D2035" i="17"/>
  <c r="D2077" i="17"/>
  <c r="D2098" i="17"/>
  <c r="D2119" i="17"/>
  <c r="D2828" i="17"/>
  <c r="D2849" i="17"/>
  <c r="D2870" i="17"/>
  <c r="D2912" i="17"/>
  <c r="D2933" i="17"/>
  <c r="D2975" i="17"/>
  <c r="D2996" i="17"/>
  <c r="D3017" i="17"/>
  <c r="D3080" i="17"/>
  <c r="D3164" i="17"/>
  <c r="D2744" i="17"/>
  <c r="D2765" i="17"/>
  <c r="D2807" i="17"/>
  <c r="D3181" i="17"/>
  <c r="D3202" i="17"/>
  <c r="D3223" i="17"/>
  <c r="D3244" i="17"/>
  <c r="D3286" i="17"/>
  <c r="D3307" i="17"/>
  <c r="D3328" i="17"/>
  <c r="D3349" i="17"/>
  <c r="D3370" i="17"/>
  <c r="D3391" i="17"/>
  <c r="D3412" i="17"/>
  <c r="D3454" i="17"/>
  <c r="D3475" i="17"/>
  <c r="C1493" i="17"/>
  <c r="C1619" i="17"/>
  <c r="C1661" i="17"/>
  <c r="C1787" i="17"/>
  <c r="D35" i="17"/>
  <c r="D56" i="17"/>
  <c r="D77" i="17"/>
  <c r="D119" i="17"/>
  <c r="D140" i="17"/>
  <c r="D161" i="17"/>
  <c r="D182" i="17"/>
  <c r="D224" i="17"/>
  <c r="D266" i="17"/>
  <c r="D287" i="17"/>
  <c r="D329" i="17"/>
  <c r="D350" i="17"/>
  <c r="D455" i="17"/>
  <c r="D518" i="17"/>
  <c r="D581" i="17"/>
  <c r="D665" i="17"/>
  <c r="D686" i="17"/>
  <c r="D707" i="17"/>
  <c r="D728" i="17"/>
  <c r="D749" i="17"/>
  <c r="D770" i="17"/>
  <c r="D791" i="17"/>
  <c r="D812" i="17"/>
  <c r="D833" i="17"/>
  <c r="D854" i="17"/>
  <c r="D938" i="17"/>
  <c r="D980" i="17"/>
  <c r="D1001" i="17"/>
  <c r="D1022" i="17"/>
  <c r="D1043" i="17"/>
  <c r="D1064" i="17"/>
  <c r="D1085" i="17"/>
  <c r="D1148" i="17"/>
  <c r="D1169" i="17"/>
  <c r="D1190" i="17"/>
  <c r="D1211" i="17"/>
  <c r="D1253" i="17"/>
  <c r="D1274" i="17"/>
  <c r="D1295" i="17"/>
  <c r="D1337" i="17"/>
  <c r="D1358" i="17"/>
  <c r="D1379" i="17"/>
  <c r="D1400" i="17"/>
  <c r="D1421" i="17"/>
  <c r="D1442" i="17"/>
  <c r="D1463" i="17"/>
  <c r="D1484" i="17"/>
  <c r="D1505" i="17"/>
  <c r="D1526" i="17"/>
  <c r="D1547" i="17"/>
  <c r="D52" i="21"/>
  <c r="E137" i="17" s="1"/>
  <c r="D73" i="21"/>
  <c r="E158" i="17" s="1"/>
  <c r="D94" i="21"/>
  <c r="E179" i="17" s="1"/>
  <c r="D115" i="21"/>
  <c r="E200" i="17" s="1"/>
  <c r="D136" i="21"/>
  <c r="D157" i="21"/>
  <c r="E159" i="17" s="1"/>
  <c r="D178" i="21"/>
  <c r="D199" i="21"/>
  <c r="D220" i="21"/>
  <c r="E222" i="17" s="1"/>
  <c r="D241" i="21"/>
  <c r="E243" i="17" s="1"/>
  <c r="D262" i="21"/>
  <c r="E264" i="17" s="1"/>
  <c r="D283" i="21"/>
  <c r="D304" i="21"/>
  <c r="E306" i="17" s="1"/>
  <c r="D325" i="21"/>
  <c r="E327" i="17" s="1"/>
  <c r="D346" i="21"/>
  <c r="E348" i="17" s="1"/>
  <c r="D367" i="21"/>
  <c r="E369" i="17" s="1"/>
  <c r="D388" i="21"/>
  <c r="D409" i="21"/>
  <c r="D430" i="21"/>
  <c r="E505" i="17" s="1"/>
  <c r="D451" i="21"/>
  <c r="D31" i="21"/>
  <c r="E117" i="17" s="1"/>
  <c r="C397" i="17"/>
  <c r="C40" i="17"/>
  <c r="C61" i="17"/>
  <c r="C103" i="17"/>
  <c r="C124" i="17"/>
  <c r="C145" i="17"/>
  <c r="C166" i="17"/>
  <c r="C187" i="17"/>
  <c r="C229" i="17"/>
  <c r="C250" i="17"/>
  <c r="C271" i="17"/>
  <c r="C292" i="17"/>
  <c r="C313" i="17"/>
  <c r="C334" i="17"/>
  <c r="C355" i="17"/>
  <c r="C2849" i="17"/>
  <c r="C2870" i="17"/>
  <c r="C2912" i="17"/>
  <c r="C2933" i="17"/>
  <c r="B2975" i="21"/>
  <c r="B2996" i="21"/>
  <c r="B3017" i="21"/>
  <c r="B3038" i="21"/>
  <c r="B3080" i="21"/>
  <c r="B3101" i="21"/>
  <c r="B3122" i="21"/>
  <c r="B3164" i="21"/>
  <c r="C2765" i="17"/>
  <c r="C2807" i="17"/>
  <c r="C2828" i="17"/>
  <c r="C2408" i="17"/>
  <c r="C2429" i="17"/>
  <c r="D2753" i="17"/>
  <c r="D2879" i="17"/>
  <c r="D2921" i="17"/>
  <c r="D3047" i="17"/>
  <c r="D3173" i="17"/>
  <c r="C2803" i="17"/>
  <c r="C2824" i="17"/>
  <c r="C2845" i="17"/>
  <c r="C2866" i="17"/>
  <c r="C2887" i="17"/>
  <c r="C2908" i="17"/>
  <c r="C2929" i="17"/>
  <c r="B2971" i="21"/>
  <c r="B2992" i="21"/>
  <c r="B3013" i="21"/>
  <c r="C3013" i="17" s="1"/>
  <c r="B3034" i="21"/>
  <c r="B3076" i="21"/>
  <c r="B3097" i="21"/>
  <c r="B3118" i="21"/>
  <c r="B3160" i="21"/>
  <c r="B3181" i="21"/>
  <c r="C3181" i="17" s="1"/>
  <c r="B3202" i="21"/>
  <c r="C3202" i="17" s="1"/>
  <c r="B3223" i="21"/>
  <c r="C3234" i="17" s="1"/>
  <c r="B3244" i="21"/>
  <c r="C3244" i="17" s="1"/>
  <c r="B3265" i="21"/>
  <c r="C3276" i="17" s="1"/>
  <c r="B3286" i="21"/>
  <c r="C3286" i="17" s="1"/>
  <c r="B3307" i="21"/>
  <c r="C3307" i="17" s="1"/>
  <c r="B3328" i="21"/>
  <c r="C3328" i="17" s="1"/>
  <c r="B3349" i="21"/>
  <c r="C3349" i="17" s="1"/>
  <c r="B3370" i="21"/>
  <c r="C3370" i="17" s="1"/>
  <c r="B3391" i="21"/>
  <c r="C3391" i="17" s="1"/>
  <c r="B3412" i="21"/>
  <c r="C3412" i="17" s="1"/>
  <c r="B3433" i="21"/>
  <c r="B3454" i="21"/>
  <c r="B3475" i="21"/>
  <c r="C3475" i="17" s="1"/>
  <c r="B3496" i="21"/>
  <c r="B3517" i="21"/>
  <c r="B3559" i="21"/>
  <c r="D296" i="17"/>
  <c r="D422" i="17"/>
  <c r="D464" i="17"/>
  <c r="D128" i="17"/>
  <c r="D170" i="17"/>
  <c r="C44" i="17"/>
  <c r="C65" i="17"/>
  <c r="C107" i="17"/>
  <c r="C128" i="17"/>
  <c r="C149" i="17"/>
  <c r="C170" i="17"/>
  <c r="C191" i="17"/>
  <c r="C233" i="17"/>
  <c r="C254" i="17"/>
  <c r="C275" i="17"/>
  <c r="C296" i="17"/>
  <c r="C317" i="17"/>
  <c r="C338" i="17"/>
  <c r="C359" i="17"/>
  <c r="C422" i="17"/>
  <c r="C464" i="17"/>
  <c r="C590" i="17"/>
  <c r="C716" i="17"/>
  <c r="C842" i="17"/>
  <c r="C884" i="17"/>
  <c r="C1052" i="17"/>
  <c r="C1157" i="17"/>
  <c r="C1283" i="17"/>
  <c r="C1325" i="17"/>
  <c r="C1451" i="17"/>
  <c r="C35" i="17"/>
  <c r="C56" i="17"/>
  <c r="C119" i="17"/>
  <c r="C140" i="17"/>
  <c r="C161" i="17"/>
  <c r="C182" i="17"/>
  <c r="C224" i="17"/>
  <c r="C266" i="17"/>
  <c r="C287" i="17"/>
  <c r="C329" i="17"/>
  <c r="C350" i="17"/>
  <c r="C371" i="17"/>
  <c r="C455" i="17"/>
  <c r="C518" i="17"/>
  <c r="C581" i="17"/>
  <c r="C665" i="17"/>
  <c r="C686" i="17"/>
  <c r="C707" i="17"/>
  <c r="C728" i="17"/>
  <c r="C749" i="17"/>
  <c r="C770" i="17"/>
  <c r="C791" i="17"/>
  <c r="C812" i="17"/>
  <c r="C833" i="17"/>
  <c r="C854" i="17"/>
  <c r="C938" i="17"/>
  <c r="C980" i="17"/>
  <c r="C1001" i="17"/>
  <c r="C1022" i="17"/>
  <c r="C1043" i="17"/>
  <c r="C1064" i="17"/>
  <c r="C1085" i="17"/>
  <c r="C1148" i="17"/>
  <c r="C1169" i="17"/>
  <c r="C1190" i="17"/>
  <c r="C1211" i="17"/>
  <c r="C1253" i="17"/>
  <c r="C1274" i="17"/>
  <c r="C1295" i="17"/>
  <c r="C1337" i="17"/>
  <c r="C1358" i="17"/>
  <c r="C1379" i="17"/>
  <c r="C1400" i="17"/>
  <c r="C1421" i="17"/>
  <c r="C1442" i="17"/>
  <c r="C1463" i="17"/>
  <c r="C1484" i="17"/>
  <c r="C1505" i="17"/>
  <c r="C1526" i="17"/>
  <c r="C1547" i="17"/>
  <c r="C1568" i="17"/>
  <c r="C1589" i="17"/>
  <c r="C1610" i="17"/>
  <c r="C1631" i="17"/>
  <c r="C1652" i="17"/>
  <c r="C1673" i="17"/>
  <c r="C1694" i="17"/>
  <c r="C1715" i="17"/>
  <c r="C1736" i="17"/>
  <c r="C1757" i="17"/>
  <c r="C1778" i="17"/>
  <c r="C1841" i="17"/>
  <c r="C1883" i="17"/>
  <c r="C1904" i="17"/>
  <c r="C1925" i="17"/>
  <c r="C1946" i="17"/>
  <c r="C1967" i="17"/>
  <c r="D40" i="17"/>
  <c r="D61" i="17"/>
  <c r="D82" i="17"/>
  <c r="D103" i="17"/>
  <c r="D124" i="17"/>
  <c r="D145" i="17"/>
  <c r="D166" i="17"/>
  <c r="D187" i="17"/>
  <c r="D229" i="17"/>
  <c r="D250" i="17"/>
  <c r="D271" i="17"/>
  <c r="D292" i="17"/>
  <c r="D313" i="17"/>
  <c r="D334" i="17"/>
  <c r="D355" i="17"/>
  <c r="D397" i="17"/>
  <c r="D481" i="17"/>
  <c r="D502" i="17"/>
  <c r="D586" i="17"/>
  <c r="D670" i="17"/>
  <c r="D691" i="17"/>
  <c r="D712" i="17"/>
  <c r="D775" i="17"/>
  <c r="D796" i="17"/>
  <c r="D817" i="17"/>
  <c r="D838" i="17"/>
  <c r="D859" i="17"/>
  <c r="D880" i="17"/>
  <c r="D901" i="17"/>
  <c r="D922" i="17"/>
  <c r="D943" i="17"/>
  <c r="D964" i="17"/>
  <c r="D985" i="17"/>
  <c r="D1006" i="17"/>
  <c r="D1027" i="17"/>
  <c r="D1048" i="17"/>
  <c r="D1069" i="17"/>
  <c r="D1153" i="17"/>
  <c r="D1174" i="17"/>
  <c r="D1195" i="17"/>
  <c r="D1216" i="17"/>
  <c r="D1237" i="17"/>
  <c r="D1258" i="17"/>
  <c r="D1279" i="17"/>
  <c r="D1300" i="17"/>
  <c r="D1321" i="17"/>
  <c r="D1342" i="17"/>
  <c r="D1363" i="17"/>
  <c r="D1384" i="17"/>
  <c r="D1405" i="17"/>
  <c r="D1426" i="17"/>
  <c r="D1447" i="17"/>
  <c r="D1468" i="17"/>
  <c r="D1489" i="17"/>
  <c r="D1510" i="17"/>
  <c r="D1531" i="17"/>
  <c r="D1552" i="17"/>
  <c r="D1573" i="17"/>
  <c r="D1594" i="17"/>
  <c r="D1615" i="17"/>
  <c r="D1636" i="17"/>
  <c r="D1657" i="17"/>
  <c r="D1678" i="17"/>
  <c r="C2795" i="17"/>
  <c r="C2837" i="17"/>
  <c r="B2984" i="21"/>
  <c r="B3005" i="21"/>
  <c r="B3026" i="21"/>
  <c r="B3047" i="21"/>
  <c r="B3089" i="21"/>
  <c r="B3110" i="21"/>
  <c r="B3131" i="21"/>
  <c r="B3173" i="21"/>
  <c r="C3186" i="17" s="1"/>
  <c r="B3022" i="21"/>
  <c r="B3043" i="21"/>
  <c r="B3085" i="21"/>
  <c r="B3106" i="21"/>
  <c r="B3127" i="21"/>
  <c r="B3169" i="21"/>
  <c r="C2791" i="17"/>
  <c r="C2812" i="17"/>
  <c r="C2833" i="17"/>
  <c r="C2854" i="17"/>
  <c r="C2875" i="17"/>
  <c r="C2896" i="17"/>
  <c r="C2917" i="17"/>
  <c r="C2938" i="17"/>
  <c r="B2980" i="21"/>
  <c r="B3001" i="21"/>
  <c r="D3160" i="17"/>
  <c r="D2740" i="17"/>
  <c r="D2803" i="17"/>
  <c r="D2824" i="17"/>
  <c r="D2845" i="17"/>
  <c r="D2866" i="17"/>
  <c r="D2887" i="17"/>
  <c r="D2908" i="17"/>
  <c r="D2929" i="17"/>
  <c r="D2971" i="17"/>
  <c r="D2992" i="17"/>
  <c r="D3013" i="17"/>
  <c r="D2744" i="21"/>
  <c r="E2767" i="17" s="1"/>
  <c r="D2765" i="21"/>
  <c r="E2788" i="17" s="1"/>
  <c r="D2786" i="21"/>
  <c r="E2808" i="17" s="1"/>
  <c r="D2807" i="21"/>
  <c r="E2829" i="17" s="1"/>
  <c r="D2828" i="21"/>
  <c r="E2850" i="17" s="1"/>
  <c r="D2849" i="21"/>
  <c r="D2870" i="21"/>
  <c r="D2891" i="21"/>
  <c r="D2912" i="21"/>
  <c r="E2932" i="17" s="1"/>
  <c r="D2933" i="21"/>
  <c r="E2952" i="17" s="1"/>
  <c r="D2954" i="21"/>
  <c r="E2973" i="17" s="1"/>
  <c r="D2975" i="21"/>
  <c r="E2993" i="17" s="1"/>
  <c r="D2996" i="21"/>
  <c r="E3014" i="17" s="1"/>
  <c r="D3017" i="21"/>
  <c r="D3038" i="21"/>
  <c r="D3080" i="21"/>
  <c r="D3101" i="21"/>
  <c r="D3122" i="21"/>
  <c r="D3164" i="21"/>
  <c r="D3056" i="21" s="1"/>
  <c r="D3185" i="21"/>
  <c r="D3206" i="21"/>
  <c r="D3227" i="21"/>
  <c r="D3248" i="21"/>
  <c r="D3269" i="21"/>
  <c r="D3290" i="21"/>
  <c r="D3311" i="21"/>
  <c r="D3332" i="21"/>
  <c r="E3850" i="17"/>
  <c r="E3852" i="17" s="1"/>
  <c r="E3854" i="17" s="1"/>
  <c r="D2840" i="22" l="1"/>
  <c r="D2840" i="18"/>
  <c r="D2840" i="21"/>
  <c r="D2840" i="27"/>
  <c r="D2840" i="23"/>
  <c r="D2084" i="22"/>
  <c r="D2084" i="27"/>
  <c r="D2084" i="23"/>
  <c r="D2084" i="18"/>
  <c r="D2084" i="21"/>
  <c r="D1601" i="22"/>
  <c r="D1601" i="27"/>
  <c r="D1601" i="21"/>
  <c r="D1601" i="23"/>
  <c r="D1601" i="18"/>
  <c r="D2693" i="22"/>
  <c r="D2693" i="18"/>
  <c r="D2693" i="21"/>
  <c r="E2931" i="17" s="1"/>
  <c r="D2693" i="27"/>
  <c r="D2693" i="23"/>
  <c r="D2777" i="22"/>
  <c r="D2777" i="18"/>
  <c r="D2777" i="23"/>
  <c r="D2777" i="21"/>
  <c r="D2777" i="27"/>
  <c r="D3260" i="22"/>
  <c r="D3260" i="18"/>
  <c r="D3260" i="21"/>
  <c r="E3020" i="17" s="1"/>
  <c r="D3260" i="23"/>
  <c r="D3260" i="27"/>
  <c r="D2966" i="22"/>
  <c r="D2966" i="27"/>
  <c r="D2966" i="18"/>
  <c r="D2966" i="21"/>
  <c r="D2966" i="23"/>
  <c r="D2735" i="22"/>
  <c r="D2735" i="27"/>
  <c r="D2735" i="18"/>
  <c r="D2735" i="21"/>
  <c r="D2735" i="23"/>
  <c r="D2714" i="22"/>
  <c r="D2714" i="27"/>
  <c r="D2714" i="18"/>
  <c r="D2714" i="21"/>
  <c r="E2737" i="17" s="1"/>
  <c r="D2714" i="23"/>
  <c r="D1706" i="22"/>
  <c r="D1706" i="27"/>
  <c r="D1706" i="23"/>
  <c r="D1706" i="18"/>
  <c r="D1706" i="21"/>
  <c r="D2420" i="22"/>
  <c r="D2420" i="21"/>
  <c r="D2420" i="18"/>
  <c r="D2420" i="27"/>
  <c r="D2420" i="23"/>
  <c r="D2861" i="22"/>
  <c r="D2861" i="21"/>
  <c r="D2861" i="27"/>
  <c r="D2861" i="18"/>
  <c r="D2861" i="23"/>
  <c r="D1286" i="23"/>
  <c r="D1244" i="22"/>
  <c r="D1244" i="27"/>
  <c r="D1244" i="23"/>
  <c r="D1244" i="21"/>
  <c r="D1244" i="18"/>
  <c r="D2147" i="22"/>
  <c r="D2147" i="18"/>
  <c r="D2147" i="21"/>
  <c r="D2147" i="27"/>
  <c r="D2147" i="23"/>
  <c r="D2903" i="22"/>
  <c r="D2903" i="21"/>
  <c r="D2903" i="23"/>
  <c r="D2903" i="27"/>
  <c r="D2903" i="18"/>
  <c r="D3113" i="22"/>
  <c r="D3113" i="21"/>
  <c r="D3113" i="18"/>
  <c r="D3113" i="27"/>
  <c r="D3113" i="23"/>
  <c r="D2987" i="22"/>
  <c r="D2987" i="23"/>
  <c r="D2987" i="18"/>
  <c r="D2987" i="27"/>
  <c r="D2987" i="21"/>
  <c r="D2798" i="22"/>
  <c r="D2798" i="23"/>
  <c r="D2798" i="18"/>
  <c r="D2798" i="27"/>
  <c r="D2798" i="21"/>
  <c r="E2927" i="17" s="1"/>
  <c r="D2168" i="22"/>
  <c r="D2168" i="23"/>
  <c r="D2168" i="18"/>
  <c r="D2168" i="27"/>
  <c r="D2168" i="21"/>
  <c r="E2202" i="17" s="1"/>
  <c r="D2231" i="22"/>
  <c r="D2231" i="21"/>
  <c r="D2231" i="27"/>
  <c r="D2231" i="23"/>
  <c r="D2231" i="18"/>
  <c r="D1853" i="22"/>
  <c r="D1853" i="18"/>
  <c r="E1948" i="17" s="1"/>
  <c r="D1853" i="27"/>
  <c r="D1853" i="21"/>
  <c r="D1853" i="23"/>
  <c r="D3092" i="22"/>
  <c r="D3092" i="18"/>
  <c r="D3092" i="23"/>
  <c r="D3092" i="21"/>
  <c r="D3092" i="27"/>
  <c r="D152" i="23"/>
  <c r="D152" i="22"/>
  <c r="D152" i="18"/>
  <c r="D152" i="27"/>
  <c r="D152" i="21"/>
  <c r="D2756" i="22"/>
  <c r="D2756" i="23"/>
  <c r="D2756" i="21"/>
  <c r="D2756" i="27"/>
  <c r="D2756" i="18"/>
  <c r="C836" i="17"/>
  <c r="E609" i="17"/>
  <c r="E879" i="17"/>
  <c r="E877" i="17"/>
  <c r="E291" i="17"/>
  <c r="E289" i="17"/>
  <c r="E261" i="17"/>
  <c r="E180" i="17"/>
  <c r="E878" i="17"/>
  <c r="E819" i="17"/>
  <c r="E270" i="17"/>
  <c r="E189" i="17"/>
  <c r="E726" i="17"/>
  <c r="E663" i="17"/>
  <c r="E294" i="17"/>
  <c r="E1026" i="17"/>
  <c r="E1024" i="17"/>
  <c r="E347" i="17"/>
  <c r="E268" i="17"/>
  <c r="E281" i="17"/>
  <c r="E735" i="17"/>
  <c r="E672" i="17"/>
  <c r="E1019" i="17"/>
  <c r="E966" i="17"/>
  <c r="E857" i="17"/>
  <c r="E798" i="17"/>
  <c r="E1030" i="17"/>
  <c r="E978" i="17"/>
  <c r="E869" i="17"/>
  <c r="E810" i="17"/>
  <c r="E848" i="17"/>
  <c r="E789" i="17"/>
  <c r="E984" i="17"/>
  <c r="E982" i="17"/>
  <c r="E873" i="17"/>
  <c r="E814" i="17"/>
  <c r="E882" i="17"/>
  <c r="F586" i="17"/>
  <c r="F588" i="17"/>
  <c r="E221" i="17"/>
  <c r="E138" i="17"/>
  <c r="E999" i="17"/>
  <c r="E945" i="17"/>
  <c r="E836" i="17"/>
  <c r="E777" i="17"/>
  <c r="E230" i="17"/>
  <c r="E147" i="17"/>
  <c r="E979" i="17"/>
  <c r="E924" i="17"/>
  <c r="E586" i="17"/>
  <c r="E588" i="17"/>
  <c r="E827" i="17"/>
  <c r="E768" i="17"/>
  <c r="E375" i="17"/>
  <c r="E373" i="17"/>
  <c r="E121" i="17"/>
  <c r="E352" i="17"/>
  <c r="E273" i="17"/>
  <c r="E807" i="17"/>
  <c r="E747" i="17"/>
  <c r="E606" i="17"/>
  <c r="E604" i="17"/>
  <c r="E265" i="17"/>
  <c r="E184" i="17"/>
  <c r="E840" i="17"/>
  <c r="E554" i="17"/>
  <c r="E483" i="17"/>
  <c r="E1080" i="17"/>
  <c r="E1029" i="17"/>
  <c r="E919" i="17"/>
  <c r="E310" i="17"/>
  <c r="E231" i="17"/>
  <c r="E703" i="17"/>
  <c r="E705" i="17"/>
  <c r="E893" i="17"/>
  <c r="E837" i="17"/>
  <c r="E730" i="17"/>
  <c r="E669" i="17"/>
  <c r="E326" i="17"/>
  <c r="E249" i="17"/>
  <c r="E942" i="17"/>
  <c r="E831" i="17"/>
  <c r="E774" i="17"/>
  <c r="E590" i="17"/>
  <c r="E710" i="17"/>
  <c r="E648" i="17"/>
  <c r="E305" i="17"/>
  <c r="E228" i="17"/>
  <c r="E653" i="17"/>
  <c r="E852" i="17"/>
  <c r="E795" i="17"/>
  <c r="E690" i="17"/>
  <c r="E627" i="17"/>
  <c r="E630" i="17"/>
  <c r="E564" i="17"/>
  <c r="E429" i="17"/>
  <c r="E354" i="17"/>
  <c r="E1101" i="17"/>
  <c r="E1050" i="17"/>
  <c r="E1112" i="17"/>
  <c r="E1062" i="17"/>
  <c r="E974" i="17"/>
  <c r="E921" i="17"/>
  <c r="E811" i="17"/>
  <c r="E753" i="17"/>
  <c r="E329" i="17"/>
  <c r="E333" i="17"/>
  <c r="E161" i="17"/>
  <c r="E165" i="17"/>
  <c r="E1133" i="17"/>
  <c r="E1083" i="17"/>
  <c r="E1092" i="17"/>
  <c r="E1041" i="17"/>
  <c r="E954" i="17"/>
  <c r="E900" i="17"/>
  <c r="E589" i="17"/>
  <c r="E522" i="17"/>
  <c r="E225" i="17"/>
  <c r="E144" i="17"/>
  <c r="E737" i="17"/>
  <c r="E1071" i="17"/>
  <c r="E123" i="17"/>
  <c r="E1127" i="17"/>
  <c r="E1129" i="17"/>
  <c r="E914" i="17"/>
  <c r="E858" i="17"/>
  <c r="E695" i="17"/>
  <c r="C3078" i="17"/>
  <c r="E2412" i="17"/>
  <c r="B3054" i="21"/>
  <c r="C3146" i="17"/>
  <c r="D3710" i="21"/>
  <c r="E3710" i="17" s="1"/>
  <c r="E2415" i="17"/>
  <c r="C3454" i="17"/>
  <c r="B3066" i="21"/>
  <c r="E2849" i="17"/>
  <c r="D2721" i="21"/>
  <c r="C3169" i="17"/>
  <c r="C2992" i="17"/>
  <c r="C3010" i="17"/>
  <c r="E250" i="17"/>
  <c r="E331" i="17"/>
  <c r="E758" i="17"/>
  <c r="E820" i="17"/>
  <c r="C3243" i="17"/>
  <c r="C3392" i="17"/>
  <c r="E2077" i="17"/>
  <c r="E2112" i="17"/>
  <c r="E2060" i="17"/>
  <c r="E2095" i="17"/>
  <c r="D3541" i="21"/>
  <c r="C3626" i="17"/>
  <c r="B3541" i="21"/>
  <c r="C3749" i="17"/>
  <c r="C3480" i="17"/>
  <c r="C3368" i="17"/>
  <c r="C3347" i="17"/>
  <c r="E2677" i="17"/>
  <c r="E2701" i="17"/>
  <c r="D2718" i="21"/>
  <c r="E2741" i="17" s="1"/>
  <c r="E2804" i="17"/>
  <c r="E2606" i="17"/>
  <c r="E2633" i="17"/>
  <c r="E2686" i="17"/>
  <c r="E2710" i="17"/>
  <c r="E2702" i="17"/>
  <c r="E569" i="17"/>
  <c r="E3622" i="17"/>
  <c r="D3537" i="21"/>
  <c r="E3711" i="17"/>
  <c r="E147" i="12" s="1"/>
  <c r="F147" i="12" s="1"/>
  <c r="B2716" i="21"/>
  <c r="B3063" i="21"/>
  <c r="C3079" i="17" s="1"/>
  <c r="C3160" i="17"/>
  <c r="B3052" i="21"/>
  <c r="B2730" i="21" s="1"/>
  <c r="C2971" i="17"/>
  <c r="C2989" i="17"/>
  <c r="C3227" i="17"/>
  <c r="C3359" i="17"/>
  <c r="E2056" i="17"/>
  <c r="E2091" i="17"/>
  <c r="C3264" i="17"/>
  <c r="C3605" i="17"/>
  <c r="C3473" i="17"/>
  <c r="C3296" i="17"/>
  <c r="C3214" i="17"/>
  <c r="C3338" i="17"/>
  <c r="C3326" i="17"/>
  <c r="E2845" i="17"/>
  <c r="D2717" i="21"/>
  <c r="E3484" i="17"/>
  <c r="E1102" i="17"/>
  <c r="E1154" i="17"/>
  <c r="E1123" i="17"/>
  <c r="E1175" i="17"/>
  <c r="E290" i="17"/>
  <c r="D2727" i="21"/>
  <c r="E2813" i="17"/>
  <c r="C3622" i="17"/>
  <c r="B3537" i="21"/>
  <c r="E1774" i="17"/>
  <c r="E1813" i="17"/>
  <c r="C3206" i="17"/>
  <c r="E2518" i="17"/>
  <c r="D2388" i="21"/>
  <c r="E1947" i="17" s="1"/>
  <c r="C3694" i="17"/>
  <c r="B3544" i="21"/>
  <c r="C3646" i="17"/>
  <c r="D2380" i="21"/>
  <c r="E2411" i="17" s="1"/>
  <c r="E2740" i="17"/>
  <c r="E2763" i="17"/>
  <c r="D2722" i="21"/>
  <c r="E2745" i="17" s="1"/>
  <c r="E2480" i="17"/>
  <c r="E2161" i="17"/>
  <c r="E2195" i="17"/>
  <c r="E2690" i="17"/>
  <c r="E2203" i="17"/>
  <c r="E2237" i="17"/>
  <c r="E3631" i="17"/>
  <c r="D3546" i="21"/>
  <c r="E3753" i="17"/>
  <c r="E2329" i="17"/>
  <c r="E2361" i="17"/>
  <c r="E3186" i="17"/>
  <c r="E3182" i="17"/>
  <c r="E2681" i="17"/>
  <c r="E2705" i="17"/>
  <c r="E2475" i="17"/>
  <c r="E3634" i="17"/>
  <c r="C3388" i="17"/>
  <c r="E285" i="17"/>
  <c r="C3631" i="17"/>
  <c r="B3546" i="21"/>
  <c r="E1031" i="17"/>
  <c r="E1084" i="17"/>
  <c r="E863" i="17"/>
  <c r="E923" i="17"/>
  <c r="E1510" i="17"/>
  <c r="E1554" i="17"/>
  <c r="C3698" i="17"/>
  <c r="B3548" i="21"/>
  <c r="C3193" i="17"/>
  <c r="B3545" i="21"/>
  <c r="C3460" i="17"/>
  <c r="C3182" i="17"/>
  <c r="E3160" i="17"/>
  <c r="D3052" i="21"/>
  <c r="E3052" i="21" s="1"/>
  <c r="D3062" i="21"/>
  <c r="C3142" i="17"/>
  <c r="E2564" i="17"/>
  <c r="E2591" i="17"/>
  <c r="E2140" i="17"/>
  <c r="E2174" i="17"/>
  <c r="E3388" i="17"/>
  <c r="C3588" i="17"/>
  <c r="E3707" i="17"/>
  <c r="E2257" i="17"/>
  <c r="E2290" i="17"/>
  <c r="E3716" i="17"/>
  <c r="D3053" i="21"/>
  <c r="C3001" i="17"/>
  <c r="C3019" i="17"/>
  <c r="B2721" i="21"/>
  <c r="C2744" i="17" s="1"/>
  <c r="C3017" i="17"/>
  <c r="B2717" i="21"/>
  <c r="E1195" i="17"/>
  <c r="E1246" i="17"/>
  <c r="D2725" i="21"/>
  <c r="E2748" i="17" s="1"/>
  <c r="E2937" i="17"/>
  <c r="C3190" i="17"/>
  <c r="B3060" i="21"/>
  <c r="E2941" i="17"/>
  <c r="C3728" i="17"/>
  <c r="E1484" i="17"/>
  <c r="E1528" i="17"/>
  <c r="C3634" i="17"/>
  <c r="E842" i="17"/>
  <c r="E902" i="17"/>
  <c r="C3521" i="17"/>
  <c r="C3629" i="17"/>
  <c r="C3453" i="17"/>
  <c r="C3424" i="17"/>
  <c r="C3268" i="17"/>
  <c r="C3255" i="17"/>
  <c r="C3420" i="17"/>
  <c r="D3054" i="21"/>
  <c r="E3629" i="17"/>
  <c r="E2597" i="17"/>
  <c r="E2624" i="17"/>
  <c r="E3493" i="17"/>
  <c r="C3047" i="17"/>
  <c r="B2725" i="21"/>
  <c r="D2724" i="21"/>
  <c r="E2957" i="17"/>
  <c r="C2980" i="17"/>
  <c r="C2998" i="17"/>
  <c r="C3022" i="17"/>
  <c r="B2722" i="21"/>
  <c r="C3005" i="17"/>
  <c r="C3023" i="17"/>
  <c r="C2996" i="17"/>
  <c r="C3014" i="17"/>
  <c r="E2215" i="17"/>
  <c r="E2248" i="17"/>
  <c r="E1967" i="17"/>
  <c r="E2003" i="17"/>
  <c r="C3758" i="17"/>
  <c r="E666" i="17"/>
  <c r="E1934" i="17"/>
  <c r="E1970" i="17"/>
  <c r="E3689" i="17"/>
  <c r="D3539" i="21"/>
  <c r="E3539" i="21" s="1"/>
  <c r="C3309" i="17"/>
  <c r="C3695" i="17"/>
  <c r="C3317" i="17"/>
  <c r="E2929" i="17"/>
  <c r="E2948" i="17"/>
  <c r="C3137" i="17"/>
  <c r="E3137" i="17"/>
  <c r="D2395" i="21"/>
  <c r="E2495" i="17"/>
  <c r="E1115" i="17"/>
  <c r="E1167" i="17"/>
  <c r="E1111" i="17"/>
  <c r="E1163" i="17"/>
  <c r="F472" i="17"/>
  <c r="F545" i="17"/>
  <c r="E1136" i="17"/>
  <c r="E1188" i="17"/>
  <c r="E2529" i="17"/>
  <c r="C3173" i="17"/>
  <c r="C3223" i="17"/>
  <c r="C2975" i="17"/>
  <c r="B2718" i="21"/>
  <c r="C2993" i="17"/>
  <c r="E1153" i="17"/>
  <c r="E1205" i="17"/>
  <c r="C3290" i="17"/>
  <c r="B3053" i="21"/>
  <c r="E800" i="17"/>
  <c r="E861" i="17"/>
  <c r="C3635" i="17"/>
  <c r="B3550" i="21"/>
  <c r="C3689" i="17"/>
  <c r="B3539" i="21"/>
  <c r="C3625" i="17"/>
  <c r="C3305" i="17"/>
  <c r="E2908" i="17"/>
  <c r="D2716" i="21"/>
  <c r="E2739" i="17" s="1"/>
  <c r="E2928" i="17"/>
  <c r="D12" i="21"/>
  <c r="C3707" i="17"/>
  <c r="E3146" i="17"/>
  <c r="E3525" i="17"/>
  <c r="E3309" i="17"/>
  <c r="E2555" i="17"/>
  <c r="E2582" i="17"/>
  <c r="F481" i="17"/>
  <c r="F554" i="17"/>
  <c r="C3716" i="17"/>
  <c r="B2727" i="21"/>
  <c r="C3002" i="17"/>
  <c r="B3067" i="21"/>
  <c r="C3164" i="17"/>
  <c r="B3056" i="21"/>
  <c r="C3685" i="17"/>
  <c r="B3535" i="21"/>
  <c r="C3399" i="17"/>
  <c r="E1925" i="17"/>
  <c r="E1961" i="17"/>
  <c r="E2098" i="17"/>
  <c r="E2133" i="17"/>
  <c r="C3614" i="17"/>
  <c r="E472" i="17"/>
  <c r="E545" i="17"/>
  <c r="E2887" i="17"/>
  <c r="D2720" i="21"/>
  <c r="E2743" i="17" s="1"/>
  <c r="E2543" i="17"/>
  <c r="E2570" i="17"/>
  <c r="E2585" i="17"/>
  <c r="E2612" i="17"/>
  <c r="E1132" i="17"/>
  <c r="E1184" i="17"/>
  <c r="E2479" i="17"/>
  <c r="E3690" i="17"/>
  <c r="E2520" i="17"/>
  <c r="C3708" i="17"/>
  <c r="C144" i="12" s="1"/>
  <c r="C3840" i="21"/>
  <c r="C3841" i="21" s="1"/>
  <c r="C3778" i="21"/>
  <c r="C3769" i="21"/>
  <c r="C3831" i="21"/>
  <c r="C3832" i="21" s="1"/>
  <c r="C3844" i="21"/>
  <c r="C3845" i="21" s="1"/>
  <c r="C3782" i="21"/>
  <c r="C3835" i="21"/>
  <c r="C3836" i="21" s="1"/>
  <c r="C3773" i="21"/>
  <c r="F1153" i="17"/>
  <c r="B3710" i="21"/>
  <c r="E2543" i="21"/>
  <c r="E3122" i="21"/>
  <c r="F3137" i="17" s="1"/>
  <c r="E3731" i="21"/>
  <c r="D3710" i="17"/>
  <c r="E3500" i="21"/>
  <c r="E3715" i="21"/>
  <c r="E3232" i="21"/>
  <c r="E1795" i="21"/>
  <c r="F1834" i="17" s="1"/>
  <c r="D2586" i="17"/>
  <c r="E3799" i="21"/>
  <c r="D339" i="21"/>
  <c r="E343" i="17" s="1"/>
  <c r="D1725" i="21"/>
  <c r="E1725" i="17" s="1"/>
  <c r="D1221" i="17"/>
  <c r="E2215" i="21"/>
  <c r="D3762" i="17"/>
  <c r="D2723" i="21"/>
  <c r="E2746" i="17" s="1"/>
  <c r="C2481" i="17"/>
  <c r="E3794" i="21"/>
  <c r="E2362" i="21"/>
  <c r="D3715" i="17"/>
  <c r="D1137" i="21"/>
  <c r="D2859" i="21"/>
  <c r="E2859" i="17" s="1"/>
  <c r="E128" i="21"/>
  <c r="E884" i="21"/>
  <c r="D2271" i="21"/>
  <c r="E2698" i="21"/>
  <c r="F2698" i="17" s="1"/>
  <c r="D1284" i="17"/>
  <c r="E443" i="21"/>
  <c r="E2492" i="21"/>
  <c r="D2880" i="17"/>
  <c r="D2292" i="17"/>
  <c r="F153" i="12"/>
  <c r="F150" i="12"/>
  <c r="E3080" i="21"/>
  <c r="D275" i="17"/>
  <c r="E2875" i="17"/>
  <c r="E2875" i="21"/>
  <c r="E3131" i="21"/>
  <c r="F3146" i="17" s="1"/>
  <c r="E1291" i="17"/>
  <c r="E1291" i="21"/>
  <c r="E745" i="21"/>
  <c r="F747" i="17" s="1"/>
  <c r="C3278" i="17"/>
  <c r="E1757" i="17"/>
  <c r="E1757" i="21"/>
  <c r="F1757" i="17" s="1"/>
  <c r="E1043" i="17"/>
  <c r="E1043" i="21"/>
  <c r="E455" i="17"/>
  <c r="E455" i="21"/>
  <c r="E1925" i="21"/>
  <c r="E3248" i="21"/>
  <c r="E2891" i="21"/>
  <c r="C3110" i="17"/>
  <c r="B3111" i="21"/>
  <c r="C77" i="17" s="1"/>
  <c r="C2942" i="17"/>
  <c r="C2943" i="17"/>
  <c r="C1346" i="17"/>
  <c r="C1347" i="17"/>
  <c r="C1178" i="17"/>
  <c r="C1179" i="17"/>
  <c r="C968" i="17"/>
  <c r="C800" i="17"/>
  <c r="C801" i="17"/>
  <c r="D3257" i="17"/>
  <c r="D3258" i="17"/>
  <c r="D2900" i="17"/>
  <c r="E304" i="21"/>
  <c r="F306" i="17" s="1"/>
  <c r="E136" i="21"/>
  <c r="D1850" i="17"/>
  <c r="D1851" i="17"/>
  <c r="D1682" i="17"/>
  <c r="D1683" i="17"/>
  <c r="D1514" i="17"/>
  <c r="D1515" i="17"/>
  <c r="D1346" i="17"/>
  <c r="D1347" i="17"/>
  <c r="D968" i="17"/>
  <c r="D800" i="17"/>
  <c r="D801" i="17"/>
  <c r="E964" i="17"/>
  <c r="E964" i="21"/>
  <c r="F966" i="17" s="1"/>
  <c r="E796" i="17"/>
  <c r="E796" i="21"/>
  <c r="F798" i="17" s="1"/>
  <c r="D801" i="21"/>
  <c r="E628" i="21"/>
  <c r="E334" i="17"/>
  <c r="E334" i="21"/>
  <c r="F334" i="17" s="1"/>
  <c r="E166" i="17"/>
  <c r="E166" i="21"/>
  <c r="F168" i="17" s="1"/>
  <c r="E460" i="21"/>
  <c r="E3379" i="17"/>
  <c r="E3379" i="21"/>
  <c r="E3211" i="17"/>
  <c r="E3211" i="21"/>
  <c r="F3211" i="17" s="1"/>
  <c r="E3022" i="17"/>
  <c r="E3022" i="21"/>
  <c r="F3022" i="17" s="1"/>
  <c r="E2854" i="17"/>
  <c r="E2854" i="21"/>
  <c r="E3110" i="21"/>
  <c r="F3110" i="17" s="1"/>
  <c r="E3110" i="17"/>
  <c r="E2942" i="17"/>
  <c r="E2942" i="21"/>
  <c r="D2943" i="21"/>
  <c r="E2962" i="17" s="1"/>
  <c r="E1216" i="17"/>
  <c r="E1216" i="21"/>
  <c r="E2110" i="21"/>
  <c r="E1942" i="17"/>
  <c r="E1942" i="21"/>
  <c r="F1942" i="17" s="1"/>
  <c r="E1606" i="17"/>
  <c r="E1606" i="21"/>
  <c r="E1438" i="17"/>
  <c r="E1438" i="21"/>
  <c r="E1270" i="17"/>
  <c r="E1270" i="21"/>
  <c r="E1060" i="21"/>
  <c r="E892" i="21"/>
  <c r="F894" i="17" s="1"/>
  <c r="E724" i="17"/>
  <c r="E724" i="21"/>
  <c r="F724" i="17" s="1"/>
  <c r="E514" i="21"/>
  <c r="F516" i="17" s="1"/>
  <c r="E380" i="21"/>
  <c r="F458" i="17" s="1"/>
  <c r="E212" i="21"/>
  <c r="E44" i="21"/>
  <c r="D3656" i="17"/>
  <c r="D3657" i="17"/>
  <c r="D3488" i="17"/>
  <c r="D3489" i="17"/>
  <c r="D3320" i="17"/>
  <c r="D3321" i="17"/>
  <c r="D1934" i="17"/>
  <c r="D1935" i="17"/>
  <c r="E1904" i="17"/>
  <c r="E1904" i="21"/>
  <c r="E1736" i="17"/>
  <c r="E1736" i="21"/>
  <c r="E1568" i="17"/>
  <c r="E1568" i="21"/>
  <c r="F1568" i="17" s="1"/>
  <c r="E1400" i="17"/>
  <c r="E1400" i="21"/>
  <c r="E1232" i="21"/>
  <c r="E1022" i="17"/>
  <c r="E1022" i="21"/>
  <c r="F1024" i="17" s="1"/>
  <c r="E854" i="17"/>
  <c r="E854" i="21"/>
  <c r="E686" i="17"/>
  <c r="E686" i="21"/>
  <c r="F688" i="17" s="1"/>
  <c r="E434" i="21"/>
  <c r="E266" i="17"/>
  <c r="E266" i="21"/>
  <c r="F268" i="17" s="1"/>
  <c r="E98" i="21"/>
  <c r="C2144" i="17"/>
  <c r="C2145" i="17"/>
  <c r="D2408" i="17"/>
  <c r="D2439" i="17"/>
  <c r="E2849" i="21"/>
  <c r="D1179" i="17"/>
  <c r="D1914" i="17"/>
  <c r="E1913" i="17"/>
  <c r="E1913" i="21"/>
  <c r="E1993" i="17"/>
  <c r="E1993" i="21"/>
  <c r="E1825" i="17"/>
  <c r="E1825" i="21"/>
  <c r="E1657" i="17"/>
  <c r="E1657" i="21"/>
  <c r="E1489" i="17"/>
  <c r="E1489" i="21"/>
  <c r="E1321" i="17"/>
  <c r="E1321" i="21"/>
  <c r="F1321" i="17" s="1"/>
  <c r="B3258" i="21"/>
  <c r="C3258" i="17" s="1"/>
  <c r="C2166" i="17"/>
  <c r="D2229" i="21"/>
  <c r="E2262" i="17" s="1"/>
  <c r="D3447" i="17"/>
  <c r="E3656" i="21"/>
  <c r="F3656" i="17" s="1"/>
  <c r="E2287" i="17"/>
  <c r="E2287" i="21"/>
  <c r="F2287" i="17" s="1"/>
  <c r="E2744" i="17"/>
  <c r="E2744" i="21"/>
  <c r="F2767" i="17" s="1"/>
  <c r="C821" i="17"/>
  <c r="D1367" i="17"/>
  <c r="E1459" i="17"/>
  <c r="E1459" i="21"/>
  <c r="C947" i="17"/>
  <c r="C779" i="17"/>
  <c r="C780" i="17"/>
  <c r="D107" i="17"/>
  <c r="D3236" i="17"/>
  <c r="D3237" i="17"/>
  <c r="E451" i="21"/>
  <c r="E283" i="17"/>
  <c r="E283" i="21"/>
  <c r="F283" i="17" s="1"/>
  <c r="E115" i="17"/>
  <c r="E115" i="21"/>
  <c r="C1934" i="17"/>
  <c r="C1935" i="17"/>
  <c r="C1766" i="17"/>
  <c r="C1767" i="17"/>
  <c r="C1598" i="17"/>
  <c r="C1599" i="17"/>
  <c r="D1661" i="17"/>
  <c r="D1493" i="17"/>
  <c r="D1494" i="17"/>
  <c r="D1325" i="17"/>
  <c r="D947" i="17"/>
  <c r="D1144" i="17"/>
  <c r="D1158" i="17"/>
  <c r="E1174" i="17"/>
  <c r="D1179" i="21"/>
  <c r="E1230" i="17" s="1"/>
  <c r="E943" i="17"/>
  <c r="E943" i="21"/>
  <c r="E775" i="17"/>
  <c r="E775" i="21"/>
  <c r="F777" i="17" s="1"/>
  <c r="E607" i="21"/>
  <c r="E145" i="17"/>
  <c r="E145" i="21"/>
  <c r="F147" i="17" s="1"/>
  <c r="E439" i="21"/>
  <c r="E3358" i="21"/>
  <c r="E3358" i="17"/>
  <c r="E3190" i="17"/>
  <c r="E3190" i="21"/>
  <c r="F3190" i="17" s="1"/>
  <c r="E3001" i="17"/>
  <c r="E3001" i="21"/>
  <c r="E2833" i="17"/>
  <c r="E2833" i="21"/>
  <c r="E2816" i="17"/>
  <c r="D2817" i="21"/>
  <c r="E2816" i="21"/>
  <c r="F2816" i="17" s="1"/>
  <c r="E3089" i="21"/>
  <c r="D3090" i="21"/>
  <c r="E2921" i="17"/>
  <c r="E2921" i="21"/>
  <c r="E1195" i="21"/>
  <c r="E2089" i="17"/>
  <c r="E2089" i="21"/>
  <c r="F2089" i="17" s="1"/>
  <c r="E1921" i="17"/>
  <c r="E1921" i="21"/>
  <c r="E1753" i="17"/>
  <c r="E1753" i="21"/>
  <c r="E1585" i="17"/>
  <c r="E1585" i="21"/>
  <c r="E1417" i="17"/>
  <c r="E1417" i="21"/>
  <c r="E1249" i="21"/>
  <c r="F1299" i="17" s="1"/>
  <c r="E1039" i="17"/>
  <c r="E1039" i="21"/>
  <c r="F1041" i="17" s="1"/>
  <c r="E871" i="21"/>
  <c r="B3405" i="21"/>
  <c r="E611" i="21"/>
  <c r="E359" i="17"/>
  <c r="E359" i="21"/>
  <c r="F359" i="17" s="1"/>
  <c r="E191" i="17"/>
  <c r="E191" i="21"/>
  <c r="C3379" i="17"/>
  <c r="D3635" i="17"/>
  <c r="D3636" i="17"/>
  <c r="D3467" i="17"/>
  <c r="D1115" i="17"/>
  <c r="D1116" i="17"/>
  <c r="E1883" i="17"/>
  <c r="E1883" i="21"/>
  <c r="F1883" i="17" s="1"/>
  <c r="E1715" i="17"/>
  <c r="E1715" i="21"/>
  <c r="E1547" i="17"/>
  <c r="E1547" i="21"/>
  <c r="E1379" i="17"/>
  <c r="E1379" i="21"/>
  <c r="E1211" i="17"/>
  <c r="E1211" i="21"/>
  <c r="E1001" i="17"/>
  <c r="E1001" i="21"/>
  <c r="E833" i="17"/>
  <c r="E833" i="21"/>
  <c r="E665" i="17"/>
  <c r="E665" i="21"/>
  <c r="E413" i="21"/>
  <c r="E245" i="21"/>
  <c r="F247" i="17" s="1"/>
  <c r="E77" i="21"/>
  <c r="C2438" i="17"/>
  <c r="C2439" i="17"/>
  <c r="D780" i="17"/>
  <c r="B3006" i="21"/>
  <c r="D1788" i="17"/>
  <c r="D1389" i="21"/>
  <c r="D2702" i="17"/>
  <c r="E2702" i="21"/>
  <c r="D2712" i="17"/>
  <c r="E208" i="21"/>
  <c r="E3635" i="17"/>
  <c r="E3635" i="21"/>
  <c r="F3635" i="17" s="1"/>
  <c r="D3636" i="21"/>
  <c r="E3467" i="17"/>
  <c r="E3467" i="21"/>
  <c r="E3299" i="21"/>
  <c r="E3299" i="17"/>
  <c r="D3300" i="21"/>
  <c r="E3310" i="17" s="1"/>
  <c r="E2912" i="17"/>
  <c r="E2912" i="21"/>
  <c r="C1367" i="17"/>
  <c r="C989" i="17"/>
  <c r="C990" i="17"/>
  <c r="C653" i="17"/>
  <c r="E157" i="21"/>
  <c r="F159" i="17" s="1"/>
  <c r="D1703" i="17"/>
  <c r="D1704" i="17"/>
  <c r="D821" i="17"/>
  <c r="E355" i="17"/>
  <c r="E355" i="21"/>
  <c r="E3043" i="21"/>
  <c r="E1963" i="17"/>
  <c r="E1963" i="21"/>
  <c r="F1963" i="17" s="1"/>
  <c r="E1081" i="17"/>
  <c r="E1081" i="21"/>
  <c r="F1083" i="17" s="1"/>
  <c r="E401" i="21"/>
  <c r="E3677" i="21"/>
  <c r="D2123" i="17"/>
  <c r="E1589" i="17"/>
  <c r="E1589" i="21"/>
  <c r="E2870" i="17"/>
  <c r="E2870" i="21"/>
  <c r="F2870" i="17" s="1"/>
  <c r="C2921" i="17"/>
  <c r="C2922" i="17"/>
  <c r="C1472" i="17"/>
  <c r="C1473" i="17"/>
  <c r="C1304" i="17"/>
  <c r="C1305" i="17"/>
  <c r="C1094" i="17"/>
  <c r="C1095" i="17"/>
  <c r="C926" i="17"/>
  <c r="C758" i="17"/>
  <c r="C759" i="17"/>
  <c r="D254" i="17"/>
  <c r="D86" i="17"/>
  <c r="D3215" i="17"/>
  <c r="D3216" i="17"/>
  <c r="D3026" i="17"/>
  <c r="D3027" i="17"/>
  <c r="D2858" i="17"/>
  <c r="D2859" i="17"/>
  <c r="E430" i="21"/>
  <c r="F505" i="17" s="1"/>
  <c r="E262" i="21"/>
  <c r="F264" i="17" s="1"/>
  <c r="E94" i="21"/>
  <c r="F179" i="17" s="1"/>
  <c r="C1913" i="17"/>
  <c r="C1914" i="17"/>
  <c r="C1745" i="17"/>
  <c r="C1746" i="17"/>
  <c r="C1577" i="17"/>
  <c r="C1578" i="17"/>
  <c r="D1640" i="17"/>
  <c r="D1641" i="17"/>
  <c r="D1472" i="17"/>
  <c r="D1473" i="17"/>
  <c r="D1304" i="17"/>
  <c r="D1305" i="17"/>
  <c r="D1094" i="17"/>
  <c r="D1095" i="17"/>
  <c r="D926" i="17"/>
  <c r="D758" i="17"/>
  <c r="D759" i="17"/>
  <c r="D591" i="17"/>
  <c r="E922" i="17"/>
  <c r="E922" i="21"/>
  <c r="F924" i="17" s="1"/>
  <c r="E754" i="21"/>
  <c r="E292" i="17"/>
  <c r="E292" i="21"/>
  <c r="E124" i="17"/>
  <c r="E124" i="21"/>
  <c r="E418" i="21"/>
  <c r="E3337" i="21"/>
  <c r="E3337" i="17"/>
  <c r="E3169" i="17"/>
  <c r="E3169" i="21"/>
  <c r="E2980" i="17"/>
  <c r="E2980" i="21"/>
  <c r="E2812" i="17"/>
  <c r="E2812" i="21"/>
  <c r="E2795" i="17"/>
  <c r="D2796" i="21"/>
  <c r="E2900" i="17"/>
  <c r="E2900" i="21"/>
  <c r="D2203" i="17"/>
  <c r="E2203" i="21"/>
  <c r="E2236" i="17"/>
  <c r="E2236" i="21"/>
  <c r="E1900" i="17"/>
  <c r="E1900" i="21"/>
  <c r="F1900" i="17" s="1"/>
  <c r="E1732" i="17"/>
  <c r="E1732" i="21"/>
  <c r="E1564" i="17"/>
  <c r="E1564" i="21"/>
  <c r="F1564" i="17" s="1"/>
  <c r="E1396" i="21"/>
  <c r="F1441" i="17" s="1"/>
  <c r="E1228" i="21"/>
  <c r="E1018" i="17"/>
  <c r="E1018" i="21"/>
  <c r="F1020" i="17" s="1"/>
  <c r="E850" i="17"/>
  <c r="E850" i="21"/>
  <c r="E682" i="17"/>
  <c r="E682" i="21"/>
  <c r="C2039" i="17"/>
  <c r="C2040" i="17"/>
  <c r="E338" i="17"/>
  <c r="E338" i="21"/>
  <c r="E170" i="17"/>
  <c r="E170" i="21"/>
  <c r="D3614" i="17"/>
  <c r="D3615" i="17"/>
  <c r="D3278" i="17"/>
  <c r="D2228" i="17"/>
  <c r="D2229" i="17"/>
  <c r="D2060" i="17"/>
  <c r="D2061" i="17"/>
  <c r="C2060" i="17"/>
  <c r="C2061" i="17"/>
  <c r="E1862" i="21"/>
  <c r="F1901" i="17" s="1"/>
  <c r="E1694" i="17"/>
  <c r="E1694" i="21"/>
  <c r="E1526" i="17"/>
  <c r="E1526" i="21"/>
  <c r="E1358" i="17"/>
  <c r="E1358" i="21"/>
  <c r="E980" i="17"/>
  <c r="E980" i="21"/>
  <c r="F982" i="17" s="1"/>
  <c r="E812" i="17"/>
  <c r="E812" i="21"/>
  <c r="F814" i="17" s="1"/>
  <c r="E644" i="21"/>
  <c r="E392" i="21"/>
  <c r="E224" i="17"/>
  <c r="E224" i="21"/>
  <c r="E56" i="21"/>
  <c r="E313" i="21"/>
  <c r="F313" i="17" s="1"/>
  <c r="E1871" i="17"/>
  <c r="E1871" i="21"/>
  <c r="E1703" i="17"/>
  <c r="E1703" i="21"/>
  <c r="D1704" i="21"/>
  <c r="E1743" i="17" s="1"/>
  <c r="E1535" i="17"/>
  <c r="E1535" i="21"/>
  <c r="F1535" i="17" s="1"/>
  <c r="E1367" i="17"/>
  <c r="E1367" i="21"/>
  <c r="F1367" i="17" s="1"/>
  <c r="E1199" i="17"/>
  <c r="E1199" i="21"/>
  <c r="D1200" i="21"/>
  <c r="E1251" i="17" s="1"/>
  <c r="E989" i="17"/>
  <c r="E989" i="21"/>
  <c r="D990" i="21"/>
  <c r="E1044" i="17" s="1"/>
  <c r="E821" i="17"/>
  <c r="E821" i="21"/>
  <c r="C3404" i="17"/>
  <c r="C2350" i="17"/>
  <c r="C2355" i="17"/>
  <c r="C2413" i="17"/>
  <c r="C1956" i="17"/>
  <c r="C1284" i="17"/>
  <c r="D1746" i="17"/>
  <c r="E2518" i="21"/>
  <c r="E2119" i="17"/>
  <c r="E2119" i="21"/>
  <c r="E1951" i="17"/>
  <c r="E1951" i="21"/>
  <c r="E1783" i="17"/>
  <c r="E1783" i="21"/>
  <c r="E1615" i="17"/>
  <c r="E1615" i="21"/>
  <c r="E1447" i="17"/>
  <c r="E1447" i="21"/>
  <c r="E1279" i="17"/>
  <c r="E1279" i="21"/>
  <c r="F1279" i="17" s="1"/>
  <c r="D3342" i="17"/>
  <c r="D1221" i="21"/>
  <c r="E1272" i="17" s="1"/>
  <c r="D2627" i="17"/>
  <c r="E3475" i="21"/>
  <c r="E3475" i="17"/>
  <c r="E3307" i="21"/>
  <c r="E3307" i="17"/>
  <c r="D3593" i="17"/>
  <c r="E2068" i="21"/>
  <c r="F2068" i="17" s="1"/>
  <c r="C1199" i="17"/>
  <c r="C1200" i="17"/>
  <c r="D149" i="17"/>
  <c r="D1199" i="17"/>
  <c r="D1200" i="17"/>
  <c r="E985" i="17"/>
  <c r="E985" i="21"/>
  <c r="F987" i="17" s="1"/>
  <c r="E187" i="17"/>
  <c r="E187" i="21"/>
  <c r="F189" i="17" s="1"/>
  <c r="E3232" i="17"/>
  <c r="D3237" i="21"/>
  <c r="E3248" i="17" s="1"/>
  <c r="E2131" i="17"/>
  <c r="E2131" i="21"/>
  <c r="F2131" i="17" s="1"/>
  <c r="E1421" i="17"/>
  <c r="E1421" i="21"/>
  <c r="E287" i="17"/>
  <c r="E287" i="21"/>
  <c r="F289" i="17" s="1"/>
  <c r="D1956" i="17"/>
  <c r="E3038" i="21"/>
  <c r="E2761" i="21"/>
  <c r="E3206" i="17"/>
  <c r="E3206" i="21"/>
  <c r="E3017" i="17"/>
  <c r="E3017" i="21"/>
  <c r="F3017" i="17" s="1"/>
  <c r="C2900" i="17"/>
  <c r="E3185" i="17"/>
  <c r="E3185" i="21"/>
  <c r="F3185" i="17" s="1"/>
  <c r="E2996" i="17"/>
  <c r="E2996" i="21"/>
  <c r="F2996" i="17" s="1"/>
  <c r="E2828" i="17"/>
  <c r="E2828" i="21"/>
  <c r="C2879" i="17"/>
  <c r="C2880" i="17"/>
  <c r="C1073" i="17"/>
  <c r="C905" i="17"/>
  <c r="C737" i="17"/>
  <c r="C528" i="17"/>
  <c r="D233" i="17"/>
  <c r="D65" i="17"/>
  <c r="D359" i="17"/>
  <c r="D3195" i="17"/>
  <c r="D3005" i="17"/>
  <c r="D3006" i="17"/>
  <c r="D2837" i="17"/>
  <c r="D2838" i="17"/>
  <c r="E409" i="21"/>
  <c r="E241" i="21"/>
  <c r="F243" i="17" s="1"/>
  <c r="E73" i="21"/>
  <c r="C1892" i="17"/>
  <c r="C1893" i="17"/>
  <c r="C1724" i="17"/>
  <c r="C1725" i="17"/>
  <c r="C1556" i="17"/>
  <c r="C1557" i="17"/>
  <c r="D2056" i="17"/>
  <c r="E2056" i="21"/>
  <c r="D1073" i="17"/>
  <c r="D905" i="17"/>
  <c r="D528" i="17"/>
  <c r="C297" i="17"/>
  <c r="C129" i="17"/>
  <c r="C591" i="17"/>
  <c r="E1069" i="17"/>
  <c r="E1069" i="21"/>
  <c r="E901" i="17"/>
  <c r="E901" i="21"/>
  <c r="F901" i="17" s="1"/>
  <c r="E733" i="21"/>
  <c r="E502" i="17"/>
  <c r="E502" i="21"/>
  <c r="E271" i="17"/>
  <c r="E271" i="21"/>
  <c r="F273" i="17" s="1"/>
  <c r="E103" i="21"/>
  <c r="E1174" i="21"/>
  <c r="E3316" i="21"/>
  <c r="E3316" i="17"/>
  <c r="D3321" i="21"/>
  <c r="E3331" i="17" s="1"/>
  <c r="E3127" i="21"/>
  <c r="F3142" i="17" s="1"/>
  <c r="E2959" i="21"/>
  <c r="E2791" i="17"/>
  <c r="E2791" i="21"/>
  <c r="E2774" i="21"/>
  <c r="E3047" i="17"/>
  <c r="E3047" i="21"/>
  <c r="D3048" i="21"/>
  <c r="D2726" i="21" s="1"/>
  <c r="E2879" i="17"/>
  <c r="E2879" i="21"/>
  <c r="D2880" i="21"/>
  <c r="E2047" i="17"/>
  <c r="E2047" i="21"/>
  <c r="F2047" i="17" s="1"/>
  <c r="E1879" i="17"/>
  <c r="E1879" i="21"/>
  <c r="F1879" i="17" s="1"/>
  <c r="E1711" i="17"/>
  <c r="E1711" i="21"/>
  <c r="E1543" i="17"/>
  <c r="E1543" i="21"/>
  <c r="E1375" i="17"/>
  <c r="E1375" i="21"/>
  <c r="E1207" i="17"/>
  <c r="E1207" i="21"/>
  <c r="F1207" i="17" s="1"/>
  <c r="E997" i="17"/>
  <c r="E997" i="21"/>
  <c r="E829" i="17"/>
  <c r="E829" i="21"/>
  <c r="E661" i="21"/>
  <c r="C2018" i="17"/>
  <c r="C2019" i="17"/>
  <c r="C3362" i="17"/>
  <c r="E527" i="21"/>
  <c r="E317" i="17"/>
  <c r="E317" i="21"/>
  <c r="F317" i="17" s="1"/>
  <c r="E149" i="17"/>
  <c r="D150" i="21"/>
  <c r="E154" i="17" s="1"/>
  <c r="D3426" i="17"/>
  <c r="D2039" i="17"/>
  <c r="D2040" i="17"/>
  <c r="C2102" i="17"/>
  <c r="C2103" i="17"/>
  <c r="E1841" i="17"/>
  <c r="E1841" i="21"/>
  <c r="D1851" i="21"/>
  <c r="E1890" i="17" s="1"/>
  <c r="E1673" i="17"/>
  <c r="E1673" i="21"/>
  <c r="E1505" i="17"/>
  <c r="E1505" i="21"/>
  <c r="D1515" i="21"/>
  <c r="E1337" i="17"/>
  <c r="E1337" i="21"/>
  <c r="F1337" i="17" s="1"/>
  <c r="E1169" i="17"/>
  <c r="E1169" i="21"/>
  <c r="F1169" i="17" s="1"/>
  <c r="E959" i="21"/>
  <c r="F961" i="17" s="1"/>
  <c r="E791" i="17"/>
  <c r="E791" i="21"/>
  <c r="E371" i="17"/>
  <c r="E371" i="21"/>
  <c r="E35" i="21"/>
  <c r="C1158" i="17"/>
  <c r="C2838" i="17"/>
  <c r="D1620" i="17"/>
  <c r="E2539" i="17"/>
  <c r="D2544" i="21"/>
  <c r="E2571" i="17" s="1"/>
  <c r="E2539" i="21"/>
  <c r="F2539" i="17" s="1"/>
  <c r="D3300" i="17"/>
  <c r="C2565" i="17"/>
  <c r="E2333" i="17"/>
  <c r="D2334" i="21"/>
  <c r="E2366" i="17" s="1"/>
  <c r="E2333" i="21"/>
  <c r="E2165" i="17"/>
  <c r="D2166" i="21"/>
  <c r="E2200" i="17" s="1"/>
  <c r="E2165" i="21"/>
  <c r="E1997" i="17"/>
  <c r="E1997" i="21"/>
  <c r="C2292" i="17"/>
  <c r="D1053" i="17"/>
  <c r="D3342" i="21"/>
  <c r="E3352" i="17" s="1"/>
  <c r="E632" i="21"/>
  <c r="E203" i="21"/>
  <c r="E3269" i="21"/>
  <c r="C1640" i="17"/>
  <c r="C1641" i="17"/>
  <c r="D1535" i="17"/>
  <c r="D1536" i="17"/>
  <c r="D653" i="17"/>
  <c r="E2963" i="21"/>
  <c r="E913" i="21"/>
  <c r="E233" i="17"/>
  <c r="D234" i="21"/>
  <c r="E233" i="21"/>
  <c r="E707" i="17"/>
  <c r="E707" i="21"/>
  <c r="C2753" i="17"/>
  <c r="C3026" i="17"/>
  <c r="B3027" i="21"/>
  <c r="C2858" i="17"/>
  <c r="C2859" i="17"/>
  <c r="C1430" i="17"/>
  <c r="C1431" i="17"/>
  <c r="C1262" i="17"/>
  <c r="D44" i="17"/>
  <c r="D338" i="17"/>
  <c r="D2984" i="17"/>
  <c r="D2985" i="17"/>
  <c r="D2816" i="17"/>
  <c r="D2817" i="17"/>
  <c r="E388" i="17"/>
  <c r="E388" i="21"/>
  <c r="E220" i="21"/>
  <c r="F222" i="17" s="1"/>
  <c r="E52" i="21"/>
  <c r="C1871" i="17"/>
  <c r="C1703" i="17"/>
  <c r="C1704" i="17"/>
  <c r="C1535" i="17"/>
  <c r="C1536" i="17"/>
  <c r="D1766" i="17"/>
  <c r="D1767" i="17"/>
  <c r="D1598" i="17"/>
  <c r="D1599" i="17"/>
  <c r="D1430" i="17"/>
  <c r="D1431" i="17"/>
  <c r="D1262" i="17"/>
  <c r="D716" i="17"/>
  <c r="D717" i="17"/>
  <c r="E1048" i="17"/>
  <c r="E1048" i="21"/>
  <c r="F1050" i="17" s="1"/>
  <c r="E880" i="17"/>
  <c r="E880" i="21"/>
  <c r="E712" i="17"/>
  <c r="E712" i="21"/>
  <c r="F712" i="17" s="1"/>
  <c r="E481" i="17"/>
  <c r="E82" i="21"/>
  <c r="E3295" i="17"/>
  <c r="E3295" i="21"/>
  <c r="E3106" i="21"/>
  <c r="E2938" i="17"/>
  <c r="E2938" i="21"/>
  <c r="E2770" i="21"/>
  <c r="C3236" i="17"/>
  <c r="B3237" i="21"/>
  <c r="C3237" i="17" s="1"/>
  <c r="E2753" i="21"/>
  <c r="D2754" i="21"/>
  <c r="E3026" i="21"/>
  <c r="E2858" i="17"/>
  <c r="E2858" i="21"/>
  <c r="D2366" i="17"/>
  <c r="E2366" i="21"/>
  <c r="D2161" i="17"/>
  <c r="E2161" i="21"/>
  <c r="E2194" i="21"/>
  <c r="E2026" i="17"/>
  <c r="E2026" i="21"/>
  <c r="F2026" i="17" s="1"/>
  <c r="E1858" i="21"/>
  <c r="F1897" i="17" s="1"/>
  <c r="E1690" i="17"/>
  <c r="E1690" i="21"/>
  <c r="E1522" i="17"/>
  <c r="E1522" i="21"/>
  <c r="E1354" i="17"/>
  <c r="E1354" i="21"/>
  <c r="F1354" i="17" s="1"/>
  <c r="E1186" i="17"/>
  <c r="E1186" i="21"/>
  <c r="F1186" i="17" s="1"/>
  <c r="E976" i="17"/>
  <c r="E976" i="21"/>
  <c r="F978" i="17" s="1"/>
  <c r="E808" i="21"/>
  <c r="E640" i="17"/>
  <c r="E640" i="21"/>
  <c r="C3341" i="17"/>
  <c r="B3342" i="21"/>
  <c r="E464" i="17"/>
  <c r="E464" i="21"/>
  <c r="E296" i="17"/>
  <c r="E296" i="21"/>
  <c r="D297" i="21"/>
  <c r="E377" i="17" s="1"/>
  <c r="E128" i="17"/>
  <c r="D129" i="21"/>
  <c r="E133" i="17" s="1"/>
  <c r="D3405" i="17"/>
  <c r="D2018" i="17"/>
  <c r="D2019" i="17"/>
  <c r="D2186" i="17"/>
  <c r="D2187" i="17"/>
  <c r="D2249" i="17"/>
  <c r="D3194" i="17"/>
  <c r="C2081" i="17"/>
  <c r="C2082" i="17"/>
  <c r="C2228" i="17"/>
  <c r="C2229" i="17"/>
  <c r="D2523" i="17"/>
  <c r="E1829" i="21"/>
  <c r="F1868" i="17" s="1"/>
  <c r="D1830" i="21"/>
  <c r="E1869" i="17" s="1"/>
  <c r="E1661" i="21"/>
  <c r="E1493" i="17"/>
  <c r="E1493" i="21"/>
  <c r="F1493" i="17" s="1"/>
  <c r="D1494" i="21"/>
  <c r="E1325" i="17"/>
  <c r="E1325" i="21"/>
  <c r="E1157" i="17"/>
  <c r="E1157" i="21"/>
  <c r="E947" i="17"/>
  <c r="E947" i="21"/>
  <c r="E779" i="17"/>
  <c r="E779" i="21"/>
  <c r="D780" i="21"/>
  <c r="E1892" i="17"/>
  <c r="E1892" i="21"/>
  <c r="C1788" i="17"/>
  <c r="C843" i="17"/>
  <c r="D297" i="17"/>
  <c r="C2796" i="17"/>
  <c r="D1578" i="17"/>
  <c r="D3174" i="17"/>
  <c r="E3584" i="21"/>
  <c r="E3416" i="21"/>
  <c r="D2333" i="17"/>
  <c r="D2334" i="17"/>
  <c r="C2375" i="17"/>
  <c r="C2376" i="17"/>
  <c r="E623" i="21"/>
  <c r="E3118" i="21"/>
  <c r="E2950" i="21"/>
  <c r="F2969" i="17" s="1"/>
  <c r="D2522" i="17"/>
  <c r="E1190" i="21"/>
  <c r="F1190" i="17" s="1"/>
  <c r="E31" i="21"/>
  <c r="F117" i="17" s="1"/>
  <c r="E649" i="21"/>
  <c r="F715" i="17" s="1"/>
  <c r="E1253" i="17"/>
  <c r="E1253" i="21"/>
  <c r="E119" i="17"/>
  <c r="E119" i="21"/>
  <c r="F123" i="17" s="1"/>
  <c r="E3227" i="17"/>
  <c r="E3227" i="21"/>
  <c r="B3090" i="21"/>
  <c r="E3332" i="17"/>
  <c r="E3332" i="21"/>
  <c r="F3332" i="17" s="1"/>
  <c r="E3164" i="17"/>
  <c r="E3164" i="21"/>
  <c r="F3164" i="17" s="1"/>
  <c r="E2975" i="17"/>
  <c r="E2975" i="21"/>
  <c r="E2807" i="17"/>
  <c r="E2807" i="21"/>
  <c r="E3311" i="21"/>
  <c r="F3311" i="17" s="1"/>
  <c r="E3311" i="17"/>
  <c r="E2954" i="21"/>
  <c r="E2786" i="21"/>
  <c r="C1409" i="17"/>
  <c r="C1241" i="17"/>
  <c r="C1031" i="17"/>
  <c r="C1032" i="17"/>
  <c r="C863" i="17"/>
  <c r="C864" i="17"/>
  <c r="C695" i="17"/>
  <c r="D191" i="17"/>
  <c r="C23" i="21"/>
  <c r="D317" i="17"/>
  <c r="D2795" i="17"/>
  <c r="D2796" i="17"/>
  <c r="E367" i="21"/>
  <c r="F369" i="17" s="1"/>
  <c r="E199" i="21"/>
  <c r="C1850" i="17"/>
  <c r="C1851" i="17"/>
  <c r="C1682" i="17"/>
  <c r="C1683" i="17"/>
  <c r="C1514" i="17"/>
  <c r="C1515" i="17"/>
  <c r="D1241" i="17"/>
  <c r="D1031" i="17"/>
  <c r="D1032" i="17"/>
  <c r="D863" i="17"/>
  <c r="D864" i="17"/>
  <c r="D695" i="17"/>
  <c r="E1027" i="17"/>
  <c r="E1027" i="21"/>
  <c r="F1029" i="17" s="1"/>
  <c r="E859" i="17"/>
  <c r="E859" i="21"/>
  <c r="E691" i="17"/>
  <c r="E691" i="21"/>
  <c r="E397" i="17"/>
  <c r="E397" i="21"/>
  <c r="E229" i="17"/>
  <c r="E229" i="21"/>
  <c r="F231" i="17" s="1"/>
  <c r="E61" i="21"/>
  <c r="D486" i="17"/>
  <c r="E3274" i="21"/>
  <c r="F3285" i="17" s="1"/>
  <c r="E3085" i="21"/>
  <c r="E2917" i="17"/>
  <c r="E2917" i="21"/>
  <c r="E2749" i="21"/>
  <c r="E3005" i="17"/>
  <c r="E3005" i="21"/>
  <c r="E2837" i="17"/>
  <c r="E2837" i="21"/>
  <c r="F2837" i="17" s="1"/>
  <c r="E2173" i="17"/>
  <c r="E2173" i="21"/>
  <c r="F2173" i="17" s="1"/>
  <c r="E2005" i="17"/>
  <c r="E2005" i="21"/>
  <c r="F2005" i="17" s="1"/>
  <c r="D2019" i="21"/>
  <c r="E2054" i="17" s="1"/>
  <c r="E1837" i="17"/>
  <c r="E1837" i="21"/>
  <c r="E1669" i="17"/>
  <c r="E1669" i="21"/>
  <c r="E1501" i="17"/>
  <c r="E1501" i="21"/>
  <c r="E1333" i="17"/>
  <c r="E1333" i="21"/>
  <c r="E1165" i="17"/>
  <c r="E1165" i="21"/>
  <c r="F1165" i="17" s="1"/>
  <c r="E955" i="21"/>
  <c r="F957" i="17" s="1"/>
  <c r="E787" i="17"/>
  <c r="E787" i="21"/>
  <c r="F789" i="17" s="1"/>
  <c r="E619" i="21"/>
  <c r="C1976" i="17"/>
  <c r="C1977" i="17"/>
  <c r="C3320" i="17"/>
  <c r="B3321" i="21"/>
  <c r="E275" i="17"/>
  <c r="E275" i="21"/>
  <c r="D108" i="21"/>
  <c r="E112" i="17" s="1"/>
  <c r="E107" i="21"/>
  <c r="D3383" i="17"/>
  <c r="D3384" i="17"/>
  <c r="D1997" i="17"/>
  <c r="D2165" i="17"/>
  <c r="D2166" i="17"/>
  <c r="E1774" i="21"/>
  <c r="E1808" i="21"/>
  <c r="F1847" i="17" s="1"/>
  <c r="C717" i="17"/>
  <c r="B3048" i="21"/>
  <c r="E2497" i="17"/>
  <c r="E2497" i="21"/>
  <c r="F2497" i="17" s="1"/>
  <c r="D3048" i="17"/>
  <c r="C3593" i="17"/>
  <c r="B3594" i="21"/>
  <c r="C3598" i="17" s="1"/>
  <c r="E1472" i="21"/>
  <c r="F1472" i="17" s="1"/>
  <c r="E2303" i="17"/>
  <c r="E2303" i="21"/>
  <c r="E2135" i="17"/>
  <c r="E2135" i="21"/>
  <c r="F2135" i="17" s="1"/>
  <c r="D2061" i="21"/>
  <c r="E2096" i="17" s="1"/>
  <c r="D2565" i="17"/>
  <c r="C1116" i="17"/>
  <c r="E2551" i="17"/>
  <c r="E2551" i="21"/>
  <c r="D2383" i="21"/>
  <c r="E2414" i="17" s="1"/>
  <c r="E1312" i="21"/>
  <c r="F1360" i="17" s="1"/>
  <c r="E325" i="21"/>
  <c r="F327" i="17" s="1"/>
  <c r="D1871" i="17"/>
  <c r="D989" i="17"/>
  <c r="D990" i="17"/>
  <c r="E817" i="17"/>
  <c r="E817" i="21"/>
  <c r="F819" i="17" s="1"/>
  <c r="E3400" i="17"/>
  <c r="D3405" i="21"/>
  <c r="E3413" i="17" s="1"/>
  <c r="E3400" i="21"/>
  <c r="F3400" i="17" s="1"/>
  <c r="E1627" i="17"/>
  <c r="E1627" i="21"/>
  <c r="E577" i="21"/>
  <c r="E65" i="21"/>
  <c r="D66" i="21"/>
  <c r="E875" i="21"/>
  <c r="C1494" i="17"/>
  <c r="E653" i="21"/>
  <c r="E3290" i="17"/>
  <c r="E3290" i="21"/>
  <c r="F3290" i="17" s="1"/>
  <c r="E3101" i="21"/>
  <c r="E2933" i="17"/>
  <c r="E2933" i="21"/>
  <c r="F2933" i="17" s="1"/>
  <c r="E2765" i="17"/>
  <c r="E2765" i="21"/>
  <c r="C2984" i="17"/>
  <c r="B2985" i="21"/>
  <c r="C2816" i="17"/>
  <c r="C2817" i="17"/>
  <c r="C1388" i="17"/>
  <c r="C1389" i="17"/>
  <c r="C1220" i="17"/>
  <c r="C1221" i="17"/>
  <c r="C1010" i="17"/>
  <c r="C1011" i="17"/>
  <c r="D3110" i="17"/>
  <c r="D2942" i="17"/>
  <c r="D2943" i="17"/>
  <c r="E346" i="21"/>
  <c r="F348" i="17" s="1"/>
  <c r="E178" i="21"/>
  <c r="F180" i="17" s="1"/>
  <c r="D1892" i="17"/>
  <c r="D1893" i="17"/>
  <c r="D1724" i="17"/>
  <c r="D1725" i="17"/>
  <c r="D1556" i="17"/>
  <c r="D1557" i="17"/>
  <c r="D1388" i="17"/>
  <c r="D1389" i="17"/>
  <c r="D1010" i="17"/>
  <c r="D1011" i="17"/>
  <c r="D842" i="17"/>
  <c r="D843" i="17"/>
  <c r="D675" i="17"/>
  <c r="E1006" i="17"/>
  <c r="E1006" i="21"/>
  <c r="E838" i="17"/>
  <c r="E838" i="21"/>
  <c r="E670" i="17"/>
  <c r="E670" i="21"/>
  <c r="F672" i="17" s="1"/>
  <c r="E376" i="17"/>
  <c r="E376" i="21"/>
  <c r="E40" i="21"/>
  <c r="F126" i="17" s="1"/>
  <c r="E3421" i="17"/>
  <c r="E3421" i="21"/>
  <c r="F3421" i="17" s="1"/>
  <c r="E3253" i="21"/>
  <c r="E3253" i="17"/>
  <c r="D3258" i="21"/>
  <c r="E2896" i="17"/>
  <c r="E2896" i="21"/>
  <c r="F2896" i="17" s="1"/>
  <c r="C3194" i="17"/>
  <c r="B3195" i="21"/>
  <c r="E3173" i="21"/>
  <c r="E3173" i="17"/>
  <c r="E2984" i="17"/>
  <c r="E2984" i="21"/>
  <c r="D2985" i="21"/>
  <c r="E3003" i="17" s="1"/>
  <c r="E2795" i="21"/>
  <c r="E2152" i="17"/>
  <c r="E2152" i="21"/>
  <c r="F2152" i="17" s="1"/>
  <c r="E1984" i="21"/>
  <c r="E1816" i="21"/>
  <c r="F1855" i="17" s="1"/>
  <c r="E1648" i="21"/>
  <c r="F1689" i="17" s="1"/>
  <c r="E1480" i="17"/>
  <c r="E1480" i="21"/>
  <c r="E1144" i="17"/>
  <c r="E1144" i="21"/>
  <c r="E934" i="21"/>
  <c r="F936" i="17" s="1"/>
  <c r="E766" i="17"/>
  <c r="E766" i="21"/>
  <c r="F768" i="17" s="1"/>
  <c r="E598" i="21"/>
  <c r="C3299" i="17"/>
  <c r="B3300" i="21"/>
  <c r="E422" i="17"/>
  <c r="E422" i="21"/>
  <c r="E254" i="17"/>
  <c r="D255" i="21"/>
  <c r="E254" i="21"/>
  <c r="E86" i="21"/>
  <c r="D87" i="21"/>
  <c r="D3698" i="17"/>
  <c r="D3699" i="17"/>
  <c r="D3363" i="17"/>
  <c r="D1976" i="17"/>
  <c r="D1977" i="17"/>
  <c r="D2144" i="17"/>
  <c r="D2145" i="17"/>
  <c r="D2434" i="17"/>
  <c r="E1946" i="17"/>
  <c r="E1946" i="21"/>
  <c r="E1778" i="17"/>
  <c r="E1778" i="21"/>
  <c r="E1610" i="17"/>
  <c r="E1610" i="21"/>
  <c r="E1442" i="17"/>
  <c r="E1442" i="21"/>
  <c r="E1274" i="17"/>
  <c r="E1274" i="21"/>
  <c r="E1064" i="17"/>
  <c r="E1064" i="21"/>
  <c r="E896" i="21"/>
  <c r="E728" i="17"/>
  <c r="E728" i="21"/>
  <c r="F728" i="17" s="1"/>
  <c r="E518" i="17"/>
  <c r="E518" i="21"/>
  <c r="F522" i="17" s="1"/>
  <c r="E308" i="21"/>
  <c r="F312" i="17" s="1"/>
  <c r="E140" i="17"/>
  <c r="E140" i="21"/>
  <c r="E149" i="21"/>
  <c r="F149" i="17" s="1"/>
  <c r="C2186" i="17"/>
  <c r="C2187" i="17"/>
  <c r="D2481" i="17"/>
  <c r="E905" i="21"/>
  <c r="C1620" i="17"/>
  <c r="C675" i="17"/>
  <c r="D129" i="17"/>
  <c r="D2082" i="17"/>
  <c r="D2040" i="21"/>
  <c r="E2075" i="17" s="1"/>
  <c r="D2922" i="17"/>
  <c r="B3573" i="21"/>
  <c r="D45" i="21"/>
  <c r="C1053" i="17"/>
  <c r="B3741" i="21"/>
  <c r="E674" i="21"/>
  <c r="E250" i="21"/>
  <c r="F252" i="17" s="1"/>
  <c r="E2887" i="21"/>
  <c r="F2887" i="17" s="1"/>
  <c r="E3559" i="21"/>
  <c r="E703" i="21"/>
  <c r="E1850" i="17"/>
  <c r="E1850" i="21"/>
  <c r="E1682" i="21"/>
  <c r="E1346" i="17"/>
  <c r="E1346" i="21"/>
  <c r="E1178" i="17"/>
  <c r="E1178" i="21"/>
  <c r="E968" i="17"/>
  <c r="E1972" i="17"/>
  <c r="E1972" i="21"/>
  <c r="E1804" i="21"/>
  <c r="F1843" i="17" s="1"/>
  <c r="E1636" i="17"/>
  <c r="E1636" i="21"/>
  <c r="E1468" i="17"/>
  <c r="E1468" i="21"/>
  <c r="E1300" i="17"/>
  <c r="E1300" i="21"/>
  <c r="F1300" i="17" s="1"/>
  <c r="E2560" i="17"/>
  <c r="E2560" i="21"/>
  <c r="F2560" i="17" s="1"/>
  <c r="E2114" i="17"/>
  <c r="E2114" i="21"/>
  <c r="C2544" i="17"/>
  <c r="E2312" i="17"/>
  <c r="E2312" i="21"/>
  <c r="F2312" i="17" s="1"/>
  <c r="E2144" i="17"/>
  <c r="D2145" i="21"/>
  <c r="E2179" i="17" s="1"/>
  <c r="E1976" i="17"/>
  <c r="E1976" i="21"/>
  <c r="E3563" i="17"/>
  <c r="E3563" i="21"/>
  <c r="E3395" i="21"/>
  <c r="C486" i="17"/>
  <c r="D2544" i="17"/>
  <c r="D2271" i="17"/>
  <c r="E493" i="21"/>
  <c r="B3531" i="21"/>
  <c r="B3057" i="21" s="1"/>
  <c r="C3073" i="17" s="1"/>
  <c r="E506" i="21"/>
  <c r="F578" i="17" s="1"/>
  <c r="C2649" i="17"/>
  <c r="D3825" i="17"/>
  <c r="E2677" i="21"/>
  <c r="E2530" i="21"/>
  <c r="E2530" i="17"/>
  <c r="E2824" i="17"/>
  <c r="E2824" i="21"/>
  <c r="E3097" i="21"/>
  <c r="E3815" i="21"/>
  <c r="F3815" i="17" s="1"/>
  <c r="D2492" i="17"/>
  <c r="E3454" i="17"/>
  <c r="E3454" i="21"/>
  <c r="E3286" i="17"/>
  <c r="E3286" i="21"/>
  <c r="E3614" i="17"/>
  <c r="E3614" i="21"/>
  <c r="F3614" i="17" s="1"/>
  <c r="E3446" i="17"/>
  <c r="E3446" i="21"/>
  <c r="E3278" i="21"/>
  <c r="E3278" i="17"/>
  <c r="E497" i="21"/>
  <c r="E3521" i="21"/>
  <c r="E1514" i="21"/>
  <c r="F1514" i="17" s="1"/>
  <c r="E2282" i="21"/>
  <c r="E3442" i="21"/>
  <c r="E2261" i="17"/>
  <c r="E2261" i="21"/>
  <c r="E2093" i="17"/>
  <c r="E2093" i="21"/>
  <c r="C2523" i="17"/>
  <c r="E2291" i="17"/>
  <c r="E2291" i="21"/>
  <c r="F2291" i="17" s="1"/>
  <c r="D2292" i="21"/>
  <c r="E2325" i="17" s="1"/>
  <c r="E2123" i="17"/>
  <c r="E2123" i="21"/>
  <c r="E1955" i="17"/>
  <c r="E1955" i="21"/>
  <c r="E3374" i="17"/>
  <c r="E3374" i="21"/>
  <c r="E161" i="21"/>
  <c r="D2585" i="17"/>
  <c r="E2585" i="21"/>
  <c r="E2417" i="17"/>
  <c r="E2417" i="21"/>
  <c r="F2448" i="17" s="1"/>
  <c r="E1031" i="21"/>
  <c r="D569" i="17"/>
  <c r="E569" i="21"/>
  <c r="E2509" i="21"/>
  <c r="E2803" i="17"/>
  <c r="E2803" i="21"/>
  <c r="E3076" i="21"/>
  <c r="E3433" i="21"/>
  <c r="E3265" i="21"/>
  <c r="F3276" i="17" s="1"/>
  <c r="E3593" i="17"/>
  <c r="E3593" i="21"/>
  <c r="E3425" i="17"/>
  <c r="E3425" i="21"/>
  <c r="F3425" i="17" s="1"/>
  <c r="E3257" i="17"/>
  <c r="E3257" i="21"/>
  <c r="E842" i="21"/>
  <c r="E737" i="21"/>
  <c r="F737" i="17" s="1"/>
  <c r="E2459" i="21"/>
  <c r="E2522" i="17"/>
  <c r="E2522" i="21"/>
  <c r="E2513" i="17"/>
  <c r="E2513" i="21"/>
  <c r="E3761" i="21"/>
  <c r="F3761" i="17" s="1"/>
  <c r="E3761" i="17"/>
  <c r="E3484" i="21"/>
  <c r="E1111" i="21"/>
  <c r="F1113" i="17" s="1"/>
  <c r="E3673" i="21"/>
  <c r="E2408" i="17"/>
  <c r="E2408" i="21"/>
  <c r="E1640" i="21"/>
  <c r="E1304" i="17"/>
  <c r="E1304" i="21"/>
  <c r="E1094" i="17"/>
  <c r="D1095" i="21"/>
  <c r="E1147" i="17" s="1"/>
  <c r="E1094" i="21"/>
  <c r="E926" i="17"/>
  <c r="E926" i="21"/>
  <c r="E2476" i="21"/>
  <c r="E2476" i="17"/>
  <c r="E1930" i="17"/>
  <c r="E1930" i="21"/>
  <c r="E1762" i="17"/>
  <c r="E1762" i="21"/>
  <c r="F1762" i="17" s="1"/>
  <c r="E1594" i="17"/>
  <c r="E1594" i="21"/>
  <c r="E1426" i="17"/>
  <c r="E1426" i="21"/>
  <c r="E1258" i="17"/>
  <c r="E1258" i="21"/>
  <c r="C2271" i="17"/>
  <c r="E1430" i="21"/>
  <c r="F1430" i="17" s="1"/>
  <c r="E2240" i="17"/>
  <c r="E2240" i="21"/>
  <c r="F2240" i="17" s="1"/>
  <c r="E2072" i="17"/>
  <c r="E2072" i="21"/>
  <c r="C2502" i="17"/>
  <c r="E2270" i="17"/>
  <c r="E2270" i="21"/>
  <c r="F2270" i="17" s="1"/>
  <c r="E2102" i="17"/>
  <c r="E2102" i="21"/>
  <c r="E3353" i="17"/>
  <c r="E3353" i="21"/>
  <c r="F3353" i="17" s="1"/>
  <c r="D2502" i="17"/>
  <c r="E1967" i="21"/>
  <c r="B3489" i="21"/>
  <c r="B3058" i="21" s="1"/>
  <c r="E3194" i="21"/>
  <c r="F3194" i="17" s="1"/>
  <c r="D2480" i="17"/>
  <c r="D2649" i="17"/>
  <c r="C2607" i="17"/>
  <c r="D549" i="17"/>
  <c r="E2656" i="21"/>
  <c r="E2488" i="21"/>
  <c r="E2488" i="17"/>
  <c r="E2782" i="21"/>
  <c r="D3803" i="17"/>
  <c r="E3412" i="21"/>
  <c r="E3412" i="17"/>
  <c r="E3244" i="17"/>
  <c r="E3244" i="21"/>
  <c r="E3034" i="21"/>
  <c r="E3572" i="21"/>
  <c r="D3573" i="21"/>
  <c r="E3577" i="17" s="1"/>
  <c r="E3404" i="17"/>
  <c r="E3404" i="21"/>
  <c r="F3404" i="17" s="1"/>
  <c r="E3236" i="17"/>
  <c r="E3236" i="21"/>
  <c r="E2845" i="21"/>
  <c r="D2417" i="17"/>
  <c r="D3594" i="21"/>
  <c r="E3598" i="17" s="1"/>
  <c r="E1934" i="21"/>
  <c r="D2387" i="21"/>
  <c r="E1787" i="17"/>
  <c r="E1787" i="21"/>
  <c r="E1619" i="17"/>
  <c r="E1619" i="21"/>
  <c r="E1283" i="17"/>
  <c r="E1283" i="21"/>
  <c r="F1283" i="17" s="1"/>
  <c r="E1073" i="17"/>
  <c r="D1074" i="21"/>
  <c r="E1126" i="17" s="1"/>
  <c r="E1073" i="21"/>
  <c r="E905" i="17"/>
  <c r="E1484" i="21"/>
  <c r="E2455" i="21"/>
  <c r="E1909" i="17"/>
  <c r="E1909" i="21"/>
  <c r="F1909" i="17" s="1"/>
  <c r="E1741" i="17"/>
  <c r="E1741" i="21"/>
  <c r="F1741" i="17" s="1"/>
  <c r="E1573" i="17"/>
  <c r="E1573" i="21"/>
  <c r="F1573" i="17" s="1"/>
  <c r="E1405" i="17"/>
  <c r="E1405" i="21"/>
  <c r="E1237" i="17"/>
  <c r="E1237" i="21"/>
  <c r="E2219" i="17"/>
  <c r="E2219" i="21"/>
  <c r="F2219" i="17" s="1"/>
  <c r="E2051" i="17"/>
  <c r="E2051" i="21"/>
  <c r="D1977" i="21"/>
  <c r="D1809" i="21"/>
  <c r="E1848" i="17" s="1"/>
  <c r="D1641" i="21"/>
  <c r="E1682" i="17" s="1"/>
  <c r="D1473" i="21"/>
  <c r="E2249" i="17"/>
  <c r="D2250" i="21"/>
  <c r="E2283" i="17" s="1"/>
  <c r="E2081" i="17"/>
  <c r="E2081" i="21"/>
  <c r="E2077" i="21"/>
  <c r="E3668" i="21"/>
  <c r="E2618" i="21"/>
  <c r="E2375" i="17"/>
  <c r="E2375" i="21"/>
  <c r="B3636" i="21"/>
  <c r="C3636" i="17" s="1"/>
  <c r="D1136" i="17"/>
  <c r="D1137" i="17"/>
  <c r="B3699" i="21"/>
  <c r="C3699" i="17" s="1"/>
  <c r="C2586" i="17"/>
  <c r="B3825" i="21"/>
  <c r="C3825" i="17" s="1"/>
  <c r="C549" i="17"/>
  <c r="D3824" i="17"/>
  <c r="E2635" i="17"/>
  <c r="E2635" i="21"/>
  <c r="F2635" i="17" s="1"/>
  <c r="E2467" i="17"/>
  <c r="E2467" i="21"/>
  <c r="E2866" i="17"/>
  <c r="E2866" i="21"/>
  <c r="F2866" i="17" s="1"/>
  <c r="E800" i="21"/>
  <c r="C3824" i="17"/>
  <c r="E3013" i="21"/>
  <c r="F3013" i="17" s="1"/>
  <c r="E3391" i="17"/>
  <c r="E3391" i="21"/>
  <c r="E3223" i="17"/>
  <c r="E3223" i="21"/>
  <c r="E3383" i="17"/>
  <c r="E3383" i="21"/>
  <c r="E3689" i="21"/>
  <c r="E2740" i="21"/>
  <c r="F2763" i="17" s="1"/>
  <c r="E1820" i="21"/>
  <c r="F1859" i="17" s="1"/>
  <c r="E1652" i="17"/>
  <c r="E1652" i="21"/>
  <c r="E1316" i="21"/>
  <c r="F1364" i="17" s="1"/>
  <c r="E1148" i="17"/>
  <c r="E1148" i="21"/>
  <c r="F1148" i="17" s="1"/>
  <c r="E938" i="17"/>
  <c r="E938" i="21"/>
  <c r="E770" i="17"/>
  <c r="E770" i="21"/>
  <c r="E602" i="21"/>
  <c r="E350" i="17"/>
  <c r="E350" i="21"/>
  <c r="F354" i="17" s="1"/>
  <c r="E182" i="17"/>
  <c r="E182" i="21"/>
  <c r="F184" i="17" s="1"/>
  <c r="D2350" i="17"/>
  <c r="E2350" i="21"/>
  <c r="F2350" i="17" s="1"/>
  <c r="E1766" i="17"/>
  <c r="E1766" i="21"/>
  <c r="E1598" i="17"/>
  <c r="E1598" i="21"/>
  <c r="E1262" i="17"/>
  <c r="E1262" i="21"/>
  <c r="F1262" i="17" s="1"/>
  <c r="E1052" i="17"/>
  <c r="E1052" i="21"/>
  <c r="E884" i="17"/>
  <c r="E716" i="17"/>
  <c r="E716" i="21"/>
  <c r="E2434" i="17"/>
  <c r="E2434" i="21"/>
  <c r="E1888" i="17"/>
  <c r="E1888" i="21"/>
  <c r="E1720" i="17"/>
  <c r="E1720" i="21"/>
  <c r="E1552" i="17"/>
  <c r="E1552" i="21"/>
  <c r="E1384" i="17"/>
  <c r="E1384" i="21"/>
  <c r="E2098" i="21"/>
  <c r="D717" i="21"/>
  <c r="E2198" i="21"/>
  <c r="E2030" i="17"/>
  <c r="E2030" i="21"/>
  <c r="E1451" i="21"/>
  <c r="F1451" i="17" s="1"/>
  <c r="D1956" i="21"/>
  <c r="E1992" i="17" s="1"/>
  <c r="D1788" i="21"/>
  <c r="E1827" i="17" s="1"/>
  <c r="D1620" i="21"/>
  <c r="E1661" i="17" s="1"/>
  <c r="D843" i="21"/>
  <c r="D2103" i="17"/>
  <c r="E2228" i="17"/>
  <c r="E2228" i="21"/>
  <c r="F2228" i="17" s="1"/>
  <c r="E3647" i="21"/>
  <c r="E3479" i="21"/>
  <c r="F3479" i="17" s="1"/>
  <c r="E3479" i="17"/>
  <c r="D2523" i="21"/>
  <c r="E2550" i="17" s="1"/>
  <c r="D2355" i="17"/>
  <c r="D1127" i="17"/>
  <c r="E1127" i="21"/>
  <c r="D2607" i="17"/>
  <c r="C2691" i="17"/>
  <c r="C3803" i="17"/>
  <c r="B3804" i="21"/>
  <c r="C1136" i="17"/>
  <c r="C1137" i="17"/>
  <c r="E695" i="21"/>
  <c r="F695" i="17" s="1"/>
  <c r="E2614" i="21"/>
  <c r="F2640" i="17" s="1"/>
  <c r="E2446" i="17"/>
  <c r="E2446" i="21"/>
  <c r="E3181" i="17"/>
  <c r="E3181" i="21"/>
  <c r="E863" i="21"/>
  <c r="E3370" i="17"/>
  <c r="E3370" i="21"/>
  <c r="F3370" i="17" s="1"/>
  <c r="E3202" i="17"/>
  <c r="E3202" i="21"/>
  <c r="D2376" i="17"/>
  <c r="E3698" i="17"/>
  <c r="E3698" i="21"/>
  <c r="F3698" i="17" s="1"/>
  <c r="D3699" i="21"/>
  <c r="D3549" i="21" s="1"/>
  <c r="E3530" i="17"/>
  <c r="E3530" i="21"/>
  <c r="D3531" i="21"/>
  <c r="E3362" i="17"/>
  <c r="E3362" i="21"/>
  <c r="D2438" i="17"/>
  <c r="E2144" i="21"/>
  <c r="E2648" i="17"/>
  <c r="E2648" i="21"/>
  <c r="F2648" i="17" s="1"/>
  <c r="D2649" i="21"/>
  <c r="E2674" i="17" s="1"/>
  <c r="E1510" i="21"/>
  <c r="E1799" i="21"/>
  <c r="F1838" i="17" s="1"/>
  <c r="E1631" i="17"/>
  <c r="E1631" i="21"/>
  <c r="E1463" i="17"/>
  <c r="E1463" i="21"/>
  <c r="E1295" i="17"/>
  <c r="E1295" i="21"/>
  <c r="E917" i="21"/>
  <c r="E749" i="17"/>
  <c r="E749" i="21"/>
  <c r="E581" i="17"/>
  <c r="E581" i="21"/>
  <c r="F581" i="17" s="1"/>
  <c r="E1745" i="17"/>
  <c r="E1745" i="21"/>
  <c r="E1577" i="17"/>
  <c r="E1577" i="21"/>
  <c r="F1577" i="17" s="1"/>
  <c r="E1409" i="17"/>
  <c r="E1409" i="21"/>
  <c r="E1241" i="17"/>
  <c r="E1241" i="21"/>
  <c r="E1106" i="17"/>
  <c r="E1106" i="21"/>
  <c r="D1116" i="21"/>
  <c r="E1168" i="17" s="1"/>
  <c r="E2413" i="21"/>
  <c r="F2444" i="17" s="1"/>
  <c r="E2035" i="17"/>
  <c r="E2035" i="21"/>
  <c r="E1867" i="17"/>
  <c r="E1867" i="21"/>
  <c r="E1699" i="17"/>
  <c r="E1699" i="21"/>
  <c r="E1531" i="17"/>
  <c r="E1531" i="21"/>
  <c r="E1363" i="17"/>
  <c r="E1363" i="21"/>
  <c r="F1363" i="17" s="1"/>
  <c r="E548" i="17"/>
  <c r="D549" i="21"/>
  <c r="E548" i="21"/>
  <c r="E2345" i="21"/>
  <c r="F2345" i="17" s="1"/>
  <c r="E2345" i="17"/>
  <c r="E2177" i="17"/>
  <c r="E2177" i="21"/>
  <c r="F2177" i="17" s="1"/>
  <c r="E2009" i="17"/>
  <c r="E2009" i="21"/>
  <c r="D2103" i="21"/>
  <c r="E2138" i="17" s="1"/>
  <c r="D1935" i="21"/>
  <c r="E1971" i="17" s="1"/>
  <c r="D1767" i="21"/>
  <c r="D1599" i="21"/>
  <c r="E1640" i="17" s="1"/>
  <c r="D1431" i="21"/>
  <c r="D1263" i="21"/>
  <c r="E1313" i="17" s="1"/>
  <c r="E2207" i="21"/>
  <c r="F2241" i="17" s="1"/>
  <c r="E2039" i="17"/>
  <c r="E2039" i="21"/>
  <c r="E3626" i="17"/>
  <c r="E3626" i="21"/>
  <c r="E3458" i="21"/>
  <c r="F3464" i="17" s="1"/>
  <c r="C2334" i="17"/>
  <c r="D2565" i="21"/>
  <c r="E2592" i="17" s="1"/>
  <c r="D2669" i="17"/>
  <c r="E2669" i="21"/>
  <c r="D2691" i="17"/>
  <c r="E3752" i="21"/>
  <c r="E2593" i="17"/>
  <c r="E2593" i="21"/>
  <c r="E2425" i="21"/>
  <c r="D2719" i="21"/>
  <c r="E2742" i="17" s="1"/>
  <c r="E2992" i="17"/>
  <c r="E2992" i="21"/>
  <c r="F2992" i="17" s="1"/>
  <c r="D2543" i="17"/>
  <c r="E2908" i="21"/>
  <c r="E3349" i="17"/>
  <c r="E3349" i="21"/>
  <c r="E3517" i="21"/>
  <c r="E3509" i="21"/>
  <c r="E3341" i="17"/>
  <c r="E3341" i="21"/>
  <c r="D1032" i="21"/>
  <c r="D3741" i="21"/>
  <c r="E3215" i="21"/>
  <c r="F3215" i="17" s="1"/>
  <c r="E2480" i="21"/>
  <c r="E2060" i="21"/>
  <c r="E329" i="21"/>
  <c r="E2249" i="21"/>
  <c r="F2249" i="17" s="1"/>
  <c r="E1724" i="17"/>
  <c r="E1724" i="21"/>
  <c r="E1556" i="17"/>
  <c r="E1556" i="21"/>
  <c r="F1556" i="17" s="1"/>
  <c r="E1388" i="17"/>
  <c r="E1388" i="21"/>
  <c r="F1388" i="17" s="1"/>
  <c r="E1220" i="17"/>
  <c r="E1220" i="21"/>
  <c r="E1010" i="17"/>
  <c r="E1010" i="21"/>
  <c r="F1010" i="17" s="1"/>
  <c r="E1085" i="21"/>
  <c r="F1087" i="17" s="1"/>
  <c r="E2014" i="17"/>
  <c r="E2014" i="21"/>
  <c r="E1846" i="17"/>
  <c r="E1846" i="21"/>
  <c r="E1678" i="17"/>
  <c r="E1678" i="21"/>
  <c r="E1342" i="17"/>
  <c r="E1342" i="21"/>
  <c r="F1342" i="17" s="1"/>
  <c r="E2324" i="17"/>
  <c r="E2324" i="21"/>
  <c r="F2324" i="17" s="1"/>
  <c r="E2156" i="17"/>
  <c r="E2156" i="21"/>
  <c r="F2156" i="17" s="1"/>
  <c r="E1988" i="21"/>
  <c r="F2024" i="17" s="1"/>
  <c r="D2082" i="21"/>
  <c r="E2117" i="17" s="1"/>
  <c r="D1746" i="21"/>
  <c r="E1785" i="17" s="1"/>
  <c r="D1410" i="21"/>
  <c r="E2354" i="17"/>
  <c r="D2355" i="21"/>
  <c r="E2186" i="17"/>
  <c r="E2186" i="21"/>
  <c r="D2187" i="21"/>
  <c r="E2221" i="17" s="1"/>
  <c r="E2018" i="17"/>
  <c r="E2018" i="21"/>
  <c r="E3605" i="17"/>
  <c r="E3605" i="21"/>
  <c r="E3437" i="21"/>
  <c r="C2313" i="17"/>
  <c r="D2481" i="21"/>
  <c r="D2394" i="21" s="1"/>
  <c r="D3195" i="21"/>
  <c r="E3207" i="17" s="1"/>
  <c r="D2313" i="17"/>
  <c r="E968" i="21"/>
  <c r="E2572" i="17"/>
  <c r="E2572" i="21"/>
  <c r="E2404" i="21"/>
  <c r="F2435" i="17" s="1"/>
  <c r="E2404" i="17"/>
  <c r="E2971" i="17"/>
  <c r="E2971" i="21"/>
  <c r="E2929" i="21"/>
  <c r="F2929" i="17" s="1"/>
  <c r="E3160" i="21"/>
  <c r="F3160" i="17" s="1"/>
  <c r="E3328" i="17"/>
  <c r="E3328" i="21"/>
  <c r="E3656" i="17"/>
  <c r="E3488" i="21"/>
  <c r="D3489" i="21"/>
  <c r="E3494" i="17" s="1"/>
  <c r="E3320" i="21"/>
  <c r="E3320" i="17"/>
  <c r="E758" i="21"/>
  <c r="E3526" i="21"/>
  <c r="E3736" i="21"/>
  <c r="E3496" i="21"/>
  <c r="E476" i="21"/>
  <c r="E2665" i="21"/>
  <c r="E3740" i="21"/>
  <c r="E2627" i="17"/>
  <c r="E2627" i="21"/>
  <c r="E2266" i="17"/>
  <c r="E2266" i="21"/>
  <c r="F2266" i="17" s="1"/>
  <c r="E539" i="21"/>
  <c r="F609" i="17" s="1"/>
  <c r="E3463" i="21"/>
  <c r="E3505" i="21"/>
  <c r="E3824" i="17"/>
  <c r="D3825" i="21"/>
  <c r="E3824" i="21"/>
  <c r="F3824" i="17" s="1"/>
  <c r="E535" i="21"/>
  <c r="F537" i="17" s="1"/>
  <c r="E3652" i="21"/>
  <c r="E2245" i="21"/>
  <c r="F2245" i="17" s="1"/>
  <c r="E2639" i="17"/>
  <c r="E2639" i="21"/>
  <c r="E2450" i="21"/>
  <c r="E2471" i="17"/>
  <c r="E2471" i="21"/>
  <c r="E2711" i="17"/>
  <c r="E2711" i="21"/>
  <c r="F2711" i="17" s="1"/>
  <c r="D2586" i="21"/>
  <c r="E2613" i="17" s="1"/>
  <c r="E3803" i="21"/>
  <c r="F3803" i="17" s="1"/>
  <c r="E2438" i="17"/>
  <c r="E2438" i="21"/>
  <c r="E2429" i="21"/>
  <c r="E2224" i="17"/>
  <c r="E2224" i="21"/>
  <c r="F2224" i="17" s="1"/>
  <c r="E2690" i="21"/>
  <c r="E3568" i="21"/>
  <c r="E2686" i="21"/>
  <c r="E2623" i="17"/>
  <c r="E2623" i="21"/>
  <c r="F2623" i="17" s="1"/>
  <c r="E2606" i="21"/>
  <c r="E2564" i="21"/>
  <c r="E2576" i="17"/>
  <c r="E2576" i="21"/>
  <c r="E544" i="21"/>
  <c r="E2534" i="21"/>
  <c r="E560" i="21"/>
  <c r="F562" i="17" s="1"/>
  <c r="E1132" i="21"/>
  <c r="F1134" i="17" s="1"/>
  <c r="E2320" i="17"/>
  <c r="E2320" i="21"/>
  <c r="E1115" i="21"/>
  <c r="E2602" i="17"/>
  <c r="E2602" i="21"/>
  <c r="F2602" i="17" s="1"/>
  <c r="E3719" i="17"/>
  <c r="E3719" i="21"/>
  <c r="F3719" i="17" s="1"/>
  <c r="E2182" i="17"/>
  <c r="E2182" i="21"/>
  <c r="E2329" i="21"/>
  <c r="C2712" i="17"/>
  <c r="E523" i="21"/>
  <c r="E2597" i="21"/>
  <c r="E3757" i="21"/>
  <c r="E3727" i="21"/>
  <c r="E3790" i="21"/>
  <c r="F3790" i="17" s="1"/>
  <c r="E2581" i="17"/>
  <c r="E2581" i="21"/>
  <c r="F2581" i="17" s="1"/>
  <c r="D3804" i="21"/>
  <c r="E2140" i="21"/>
  <c r="E1090" i="17"/>
  <c r="E1090" i="21"/>
  <c r="E3610" i="21"/>
  <c r="F3610" i="17" s="1"/>
  <c r="E2501" i="21"/>
  <c r="E2644" i="21"/>
  <c r="F2644" i="17" s="1"/>
  <c r="E3056" i="21"/>
  <c r="E2308" i="21"/>
  <c r="F2308" i="17" s="1"/>
  <c r="E3694" i="21"/>
  <c r="E3694" i="17"/>
  <c r="E3631" i="21"/>
  <c r="D2712" i="21"/>
  <c r="D2389" i="21" s="1"/>
  <c r="E3589" i="21"/>
  <c r="F3589" i="17" s="1"/>
  <c r="E565" i="21"/>
  <c r="E1102" i="21"/>
  <c r="F1104" i="17" s="1"/>
  <c r="E3706" i="21"/>
  <c r="F3706" i="17" s="1"/>
  <c r="E3706" i="17"/>
  <c r="E2299" i="17"/>
  <c r="E2299" i="21"/>
  <c r="E3820" i="21"/>
  <c r="F3820" i="17" s="1"/>
  <c r="E3820" i="17"/>
  <c r="E3685" i="17"/>
  <c r="E3685" i="21"/>
  <c r="E3757" i="17"/>
  <c r="E3664" i="21"/>
  <c r="F231" i="12"/>
  <c r="E2555" i="21"/>
  <c r="J168" i="12"/>
  <c r="E2681" i="21"/>
  <c r="E3643" i="21"/>
  <c r="E2371" i="21"/>
  <c r="E1136" i="21"/>
  <c r="E3622" i="21"/>
  <c r="E3748" i="21"/>
  <c r="E2707" i="17"/>
  <c r="E2707" i="21"/>
  <c r="E556" i="21"/>
  <c r="E3601" i="21"/>
  <c r="E3811" i="21"/>
  <c r="F3811" i="17" s="1"/>
  <c r="E3811" i="17"/>
  <c r="E2660" i="21"/>
  <c r="F2685" i="17" s="1"/>
  <c r="E3707" i="21"/>
  <c r="E3580" i="21"/>
  <c r="E2341" i="17"/>
  <c r="E2341" i="21"/>
  <c r="E2278" i="17"/>
  <c r="E2278" i="21"/>
  <c r="E1123" i="21"/>
  <c r="H231" i="12"/>
  <c r="I231" i="12" s="1"/>
  <c r="F141" i="12"/>
  <c r="E2257" i="21"/>
  <c r="F144" i="12"/>
  <c r="D2525" i="22" l="1"/>
  <c r="D2525" i="21"/>
  <c r="D2525" i="18"/>
  <c r="D2525" i="27"/>
  <c r="D2525" i="23"/>
  <c r="D2126" i="22"/>
  <c r="D2126" i="21"/>
  <c r="E2160" i="17" s="1"/>
  <c r="D2126" i="23"/>
  <c r="D2126" i="18"/>
  <c r="D2126" i="27"/>
  <c r="D2588" i="18"/>
  <c r="D2588" i="23"/>
  <c r="D2588" i="22"/>
  <c r="D2588" i="27"/>
  <c r="D2588" i="21"/>
  <c r="E2615" i="17" s="1"/>
  <c r="D2252" i="22"/>
  <c r="D2252" i="21"/>
  <c r="D2252" i="27"/>
  <c r="D2252" i="23"/>
  <c r="D2252" i="18"/>
  <c r="D866" i="22"/>
  <c r="D866" i="21"/>
  <c r="D866" i="23"/>
  <c r="D866" i="18"/>
  <c r="D866" i="27"/>
  <c r="D1748" i="22"/>
  <c r="D1748" i="27"/>
  <c r="D1748" i="23"/>
  <c r="D1748" i="18"/>
  <c r="D1748" i="21"/>
  <c r="D236" i="22"/>
  <c r="D236" i="27"/>
  <c r="D236" i="21"/>
  <c r="D236" i="23"/>
  <c r="D236" i="18"/>
  <c r="D1181" i="22"/>
  <c r="D1181" i="27"/>
  <c r="D1181" i="23"/>
  <c r="D1181" i="21"/>
  <c r="D1181" i="18"/>
  <c r="D2189" i="22"/>
  <c r="D2189" i="21"/>
  <c r="D2189" i="18"/>
  <c r="E2268" i="17" s="1"/>
  <c r="D2189" i="27"/>
  <c r="D2189" i="23"/>
  <c r="D740" i="22"/>
  <c r="D740" i="23"/>
  <c r="D740" i="21"/>
  <c r="E744" i="17" s="1"/>
  <c r="D740" i="18"/>
  <c r="D740" i="27"/>
  <c r="D1370" i="22"/>
  <c r="D1370" i="21"/>
  <c r="D1370" i="18"/>
  <c r="D1370" i="27"/>
  <c r="D1370" i="23"/>
  <c r="D299" i="22"/>
  <c r="D299" i="27"/>
  <c r="D299" i="21"/>
  <c r="D299" i="18"/>
  <c r="D299" i="23"/>
  <c r="D1118" i="22"/>
  <c r="D1118" i="18"/>
  <c r="D1118" i="21"/>
  <c r="D1118" i="27"/>
  <c r="D1118" i="23"/>
  <c r="D2819" i="22"/>
  <c r="D2819" i="18"/>
  <c r="D2819" i="21"/>
  <c r="D2819" i="23"/>
  <c r="D2819" i="27"/>
  <c r="D1307" i="22"/>
  <c r="D1307" i="21"/>
  <c r="D1307" i="18"/>
  <c r="D1307" i="23"/>
  <c r="D1307" i="27"/>
  <c r="D1832" i="22"/>
  <c r="D1832" i="23"/>
  <c r="D1832" i="18"/>
  <c r="D1832" i="21"/>
  <c r="D1832" i="27"/>
  <c r="D2882" i="22"/>
  <c r="D2882" i="27"/>
  <c r="D2882" i="21"/>
  <c r="D2882" i="23"/>
  <c r="D2882" i="18"/>
  <c r="D614" i="27"/>
  <c r="D614" i="22"/>
  <c r="D614" i="18"/>
  <c r="D614" i="23"/>
  <c r="D614" i="21"/>
  <c r="D1937" i="22"/>
  <c r="D1937" i="23"/>
  <c r="D1937" i="18"/>
  <c r="D1937" i="21"/>
  <c r="D1937" i="27"/>
  <c r="D2567" i="22"/>
  <c r="D2567" i="27"/>
  <c r="D2567" i="18"/>
  <c r="D2567" i="23"/>
  <c r="D2567" i="21"/>
  <c r="E2594" i="17" s="1"/>
  <c r="D1916" i="22"/>
  <c r="D1916" i="21"/>
  <c r="E1952" i="17" s="1"/>
  <c r="D1916" i="27"/>
  <c r="D1916" i="23"/>
  <c r="D1916" i="18"/>
  <c r="D362" i="22"/>
  <c r="D362" i="18"/>
  <c r="D362" i="27"/>
  <c r="D362" i="21"/>
  <c r="E440" i="17" s="1"/>
  <c r="D362" i="23"/>
  <c r="D1874" i="22"/>
  <c r="D1874" i="23"/>
  <c r="D1874" i="18"/>
  <c r="D1874" i="21"/>
  <c r="E1912" i="17" s="1"/>
  <c r="D1874" i="27"/>
  <c r="D2924" i="22"/>
  <c r="D2924" i="23"/>
  <c r="D2924" i="27"/>
  <c r="D2924" i="21"/>
  <c r="D2924" i="18"/>
  <c r="D110" i="22"/>
  <c r="D110" i="23"/>
  <c r="D110" i="27"/>
  <c r="D110" i="21"/>
  <c r="D110" i="18"/>
  <c r="D635" i="23"/>
  <c r="D635" i="18"/>
  <c r="E794" i="17" s="1"/>
  <c r="D635" i="22"/>
  <c r="D635" i="21"/>
  <c r="D635" i="27"/>
  <c r="D677" i="22"/>
  <c r="D677" i="23"/>
  <c r="D677" i="18"/>
  <c r="E832" i="17" s="1"/>
  <c r="D677" i="21"/>
  <c r="D677" i="27"/>
  <c r="D2504" i="22"/>
  <c r="D2504" i="18"/>
  <c r="D2504" i="27"/>
  <c r="D2504" i="23"/>
  <c r="D2504" i="21"/>
  <c r="D1685" i="22"/>
  <c r="D1685" i="21"/>
  <c r="D1685" i="18"/>
  <c r="D1685" i="27"/>
  <c r="D1685" i="23"/>
  <c r="D2441" i="22"/>
  <c r="D2441" i="23"/>
  <c r="D2441" i="21"/>
  <c r="D2441" i="18"/>
  <c r="D2441" i="27"/>
  <c r="D3134" i="18"/>
  <c r="D3134" i="21"/>
  <c r="D3134" i="23"/>
  <c r="D3134" i="27"/>
  <c r="D3134" i="22"/>
  <c r="D2063" i="22"/>
  <c r="D2063" i="23"/>
  <c r="D2063" i="27"/>
  <c r="D2063" i="18"/>
  <c r="D2063" i="21"/>
  <c r="D3176" i="22"/>
  <c r="D3176" i="23"/>
  <c r="D3176" i="21"/>
  <c r="D3176" i="27"/>
  <c r="D3176" i="18"/>
  <c r="D278" i="22"/>
  <c r="D278" i="27"/>
  <c r="D278" i="23"/>
  <c r="D278" i="21"/>
  <c r="D278" i="18"/>
  <c r="D1811" i="22"/>
  <c r="D1811" i="18"/>
  <c r="D1811" i="21"/>
  <c r="E2995" i="17" s="1"/>
  <c r="D1811" i="27"/>
  <c r="D1811" i="23"/>
  <c r="D1433" i="22"/>
  <c r="D1433" i="27"/>
  <c r="D1433" i="23"/>
  <c r="D1433" i="18"/>
  <c r="D1433" i="21"/>
  <c r="D992" i="27"/>
  <c r="D992" i="23"/>
  <c r="D992" i="18"/>
  <c r="D992" i="22"/>
  <c r="D992" i="21"/>
  <c r="E996" i="17" s="1"/>
  <c r="D1013" i="22"/>
  <c r="D1013" i="27"/>
  <c r="D1013" i="21"/>
  <c r="D1013" i="18"/>
  <c r="D1013" i="23"/>
  <c r="D971" i="22"/>
  <c r="D971" i="21"/>
  <c r="D971" i="23"/>
  <c r="D971" i="27"/>
  <c r="D971" i="18"/>
  <c r="D1496" i="22"/>
  <c r="D1496" i="21"/>
  <c r="D1496" i="18"/>
  <c r="E1608" i="17" s="1"/>
  <c r="D1496" i="27"/>
  <c r="D1496" i="23"/>
  <c r="D803" i="22"/>
  <c r="D803" i="21"/>
  <c r="D803" i="27"/>
  <c r="D803" i="23"/>
  <c r="D803" i="18"/>
  <c r="D1622" i="22"/>
  <c r="D1622" i="27"/>
  <c r="D1622" i="18"/>
  <c r="D1622" i="21"/>
  <c r="D1622" i="23"/>
  <c r="D2000" i="22"/>
  <c r="D2000" i="21"/>
  <c r="D2000" i="23"/>
  <c r="D2000" i="27"/>
  <c r="D2000" i="18"/>
  <c r="D782" i="22"/>
  <c r="D782" i="18"/>
  <c r="D782" i="21"/>
  <c r="E786" i="17" s="1"/>
  <c r="D782" i="23"/>
  <c r="D782" i="27"/>
  <c r="C374" i="17"/>
  <c r="F165" i="17"/>
  <c r="F163" i="17"/>
  <c r="F355" i="17"/>
  <c r="F357" i="17"/>
  <c r="F858" i="17"/>
  <c r="F856" i="17"/>
  <c r="F774" i="17"/>
  <c r="F772" i="17"/>
  <c r="F726" i="17"/>
  <c r="F663" i="17"/>
  <c r="F606" i="17"/>
  <c r="F604" i="17"/>
  <c r="F144" i="17"/>
  <c r="F142" i="17"/>
  <c r="F1006" i="17"/>
  <c r="F1008" i="17"/>
  <c r="F879" i="17"/>
  <c r="F877" i="17"/>
  <c r="F669" i="17"/>
  <c r="F667" i="17"/>
  <c r="F121" i="17"/>
  <c r="F837" i="17"/>
  <c r="F835" i="17"/>
  <c r="F942" i="17"/>
  <c r="F940" i="17"/>
  <c r="F640" i="17"/>
  <c r="F642" i="17"/>
  <c r="F682" i="17"/>
  <c r="F684" i="17"/>
  <c r="F221" i="17"/>
  <c r="F138" i="17"/>
  <c r="F753" i="17"/>
  <c r="F751" i="17"/>
  <c r="F703" i="17"/>
  <c r="F705" i="17"/>
  <c r="F281" i="17"/>
  <c r="F869" i="17"/>
  <c r="F810" i="17"/>
  <c r="F795" i="17"/>
  <c r="F793" i="17"/>
  <c r="F502" i="17"/>
  <c r="F504" i="17"/>
  <c r="F228" i="17"/>
  <c r="F226" i="17"/>
  <c r="D3720" i="21"/>
  <c r="F1022" i="17"/>
  <c r="F1026" i="17"/>
  <c r="E994" i="17"/>
  <c r="F974" i="17"/>
  <c r="F921" i="17"/>
  <c r="F1127" i="17"/>
  <c r="F1129" i="17"/>
  <c r="F716" i="17"/>
  <c r="E315" i="17"/>
  <c r="F287" i="17"/>
  <c r="F291" i="17"/>
  <c r="F980" i="17"/>
  <c r="F984" i="17"/>
  <c r="E862" i="17"/>
  <c r="E805" i="17"/>
  <c r="F1106" i="17"/>
  <c r="F1108" i="17"/>
  <c r="F989" i="17"/>
  <c r="F1001" i="17"/>
  <c r="F1112" i="17"/>
  <c r="F1062" i="17"/>
  <c r="E1085" i="17"/>
  <c r="E1036" i="17"/>
  <c r="F548" i="17"/>
  <c r="F686" i="17"/>
  <c r="D8" i="21"/>
  <c r="E553" i="17"/>
  <c r="F653" i="17"/>
  <c r="F690" i="17"/>
  <c r="F627" i="17"/>
  <c r="E841" i="17"/>
  <c r="E784" i="17"/>
  <c r="F816" i="17"/>
  <c r="F326" i="17"/>
  <c r="F249" i="17"/>
  <c r="F455" i="17"/>
  <c r="E903" i="17"/>
  <c r="E847" i="17"/>
  <c r="E721" i="17"/>
  <c r="F900" i="17"/>
  <c r="E336" i="17"/>
  <c r="E259" i="17"/>
  <c r="F128" i="17"/>
  <c r="F630" i="17"/>
  <c r="F564" i="17"/>
  <c r="F329" i="17"/>
  <c r="F333" i="17"/>
  <c r="F707" i="17"/>
  <c r="F711" i="17"/>
  <c r="F710" i="17"/>
  <c r="F648" i="17"/>
  <c r="F1043" i="17"/>
  <c r="F1045" i="17"/>
  <c r="E301" i="17"/>
  <c r="D3542" i="21"/>
  <c r="E3542" i="21" s="1"/>
  <c r="C2748" i="17"/>
  <c r="E1764" i="17"/>
  <c r="E3053" i="21"/>
  <c r="B2731" i="21"/>
  <c r="C3082" i="17"/>
  <c r="E2749" i="17"/>
  <c r="B3542" i="21"/>
  <c r="B3538" i="21"/>
  <c r="C3074" i="17"/>
  <c r="B3059" i="21"/>
  <c r="C3075" i="17" s="1"/>
  <c r="E1215" i="17"/>
  <c r="E2425" i="17"/>
  <c r="E3549" i="21"/>
  <c r="D3551" i="21"/>
  <c r="F2572" i="17"/>
  <c r="F2599" i="17"/>
  <c r="F1442" i="17"/>
  <c r="F1487" i="17"/>
  <c r="C3195" i="17"/>
  <c r="C3207" i="17"/>
  <c r="C2985" i="17"/>
  <c r="C3003" i="17"/>
  <c r="F1102" i="17"/>
  <c r="F1154" i="17"/>
  <c r="F2174" i="17"/>
  <c r="F3727" i="17"/>
  <c r="F3728" i="17"/>
  <c r="F3320" i="17"/>
  <c r="F3330" i="17"/>
  <c r="F1678" i="17"/>
  <c r="F1718" i="17"/>
  <c r="F2009" i="17"/>
  <c r="F2044" i="17"/>
  <c r="F1867" i="17"/>
  <c r="F1906" i="17"/>
  <c r="F1463" i="17"/>
  <c r="F1507" i="17"/>
  <c r="F1652" i="17"/>
  <c r="F1693" i="17"/>
  <c r="F1405" i="17"/>
  <c r="F1450" i="17"/>
  <c r="E2390" i="21"/>
  <c r="F666" i="17" s="1"/>
  <c r="F1934" i="17"/>
  <c r="F1970" i="17"/>
  <c r="E2718" i="21"/>
  <c r="F2741" i="17" s="1"/>
  <c r="F2804" i="17"/>
  <c r="F1967" i="17"/>
  <c r="F2003" i="17"/>
  <c r="F1258" i="17"/>
  <c r="F1930" i="17"/>
  <c r="F1966" i="17"/>
  <c r="F3257" i="17"/>
  <c r="F3268" i="17"/>
  <c r="E2509" i="17"/>
  <c r="F3403" i="17"/>
  <c r="F1972" i="17"/>
  <c r="F2008" i="17"/>
  <c r="F1722" i="17"/>
  <c r="F250" i="17"/>
  <c r="F331" i="17"/>
  <c r="C3300" i="17"/>
  <c r="C3310" i="17"/>
  <c r="F2795" i="17"/>
  <c r="F838" i="17"/>
  <c r="F898" i="17"/>
  <c r="F1627" i="17"/>
  <c r="F1668" i="17"/>
  <c r="F1333" i="17"/>
  <c r="F1380" i="17"/>
  <c r="F2807" i="17"/>
  <c r="F2829" i="17"/>
  <c r="F1702" i="17"/>
  <c r="F2858" i="17"/>
  <c r="F3295" i="17"/>
  <c r="F3305" i="17"/>
  <c r="F880" i="17"/>
  <c r="F939" i="17"/>
  <c r="F1841" i="17"/>
  <c r="F1880" i="17"/>
  <c r="F187" i="17"/>
  <c r="F270" i="17"/>
  <c r="F1783" i="17"/>
  <c r="F1822" i="17"/>
  <c r="D171" i="21"/>
  <c r="F850" i="17"/>
  <c r="F1732" i="17"/>
  <c r="F1771" i="17"/>
  <c r="F2980" i="17"/>
  <c r="F2998" i="17"/>
  <c r="F1589" i="17"/>
  <c r="F1630" i="17"/>
  <c r="F1585" i="17"/>
  <c r="F1626" i="17"/>
  <c r="F1195" i="17"/>
  <c r="F1246" i="17"/>
  <c r="B3720" i="21"/>
  <c r="C3720" i="17" s="1"/>
  <c r="F294" i="17"/>
  <c r="C3083" i="17"/>
  <c r="E3054" i="21"/>
  <c r="D3055" i="21"/>
  <c r="E3055" i="21" s="1"/>
  <c r="E3546" i="21"/>
  <c r="D3547" i="21"/>
  <c r="B3055" i="21"/>
  <c r="F1144" i="17"/>
  <c r="F1196" i="17"/>
  <c r="F3047" i="17"/>
  <c r="F1358" i="17"/>
  <c r="F1404" i="17"/>
  <c r="F775" i="17"/>
  <c r="F836" i="17"/>
  <c r="E2271" i="17"/>
  <c r="E2304" i="17"/>
  <c r="F2681" i="17"/>
  <c r="F2705" i="17"/>
  <c r="F1888" i="17"/>
  <c r="F1926" i="17"/>
  <c r="F770" i="17"/>
  <c r="F831" i="17"/>
  <c r="F3223" i="17"/>
  <c r="F3234" i="17"/>
  <c r="F800" i="17"/>
  <c r="F861" i="17"/>
  <c r="F2051" i="17"/>
  <c r="F2086" i="17"/>
  <c r="F3412" i="17"/>
  <c r="F3420" i="17"/>
  <c r="F2072" i="17"/>
  <c r="F2107" i="17"/>
  <c r="F2522" i="17"/>
  <c r="F2549" i="17"/>
  <c r="F569" i="17"/>
  <c r="F2123" i="17"/>
  <c r="F2158" i="17"/>
  <c r="F2261" i="17"/>
  <c r="F3286" i="17"/>
  <c r="F3296" i="17"/>
  <c r="F2824" i="17"/>
  <c r="F2846" i="17"/>
  <c r="F1610" i="17"/>
  <c r="F1651" i="17"/>
  <c r="F1480" i="17"/>
  <c r="F1524" i="17"/>
  <c r="D2728" i="21"/>
  <c r="F2765" i="17"/>
  <c r="F2788" i="17"/>
  <c r="F1774" i="17"/>
  <c r="F1813" i="17"/>
  <c r="F3023" i="17"/>
  <c r="F397" i="17"/>
  <c r="F474" i="17"/>
  <c r="C3342" i="17"/>
  <c r="C3352" i="17"/>
  <c r="F2333" i="17"/>
  <c r="F2365" i="17"/>
  <c r="F791" i="17"/>
  <c r="F852" i="17"/>
  <c r="F1420" i="17"/>
  <c r="F2828" i="17"/>
  <c r="F2850" i="17"/>
  <c r="F1910" i="17"/>
  <c r="F1526" i="17"/>
  <c r="F1570" i="17"/>
  <c r="F2900" i="17"/>
  <c r="F292" i="17"/>
  <c r="F372" i="17"/>
  <c r="C3405" i="17"/>
  <c r="C3413" i="17"/>
  <c r="F943" i="17"/>
  <c r="F999" i="17"/>
  <c r="F1657" i="17"/>
  <c r="F1698" i="17"/>
  <c r="F854" i="17"/>
  <c r="F914" i="17"/>
  <c r="E803" i="22" s="1"/>
  <c r="F1270" i="17"/>
  <c r="F1320" i="17"/>
  <c r="F3379" i="17"/>
  <c r="F3388" i="17"/>
  <c r="B3132" i="21"/>
  <c r="F3232" i="17"/>
  <c r="F3243" i="17"/>
  <c r="D13" i="21"/>
  <c r="E99" i="17" s="1"/>
  <c r="B3549" i="21"/>
  <c r="B3551" i="21" s="1"/>
  <c r="B3552" i="21" s="1"/>
  <c r="B2394" i="21"/>
  <c r="C2740" i="17"/>
  <c r="B3547" i="21"/>
  <c r="D3065" i="21"/>
  <c r="C2739" i="17"/>
  <c r="B2393" i="21"/>
  <c r="D21" i="21"/>
  <c r="E107" i="17" s="1"/>
  <c r="F2534" i="17"/>
  <c r="F2561" i="17"/>
  <c r="F1094" i="17"/>
  <c r="F1146" i="17"/>
  <c r="F2093" i="17"/>
  <c r="F2128" i="17"/>
  <c r="F1027" i="17"/>
  <c r="F1080" i="17"/>
  <c r="F170" i="17"/>
  <c r="F124" i="17"/>
  <c r="F1715" i="17"/>
  <c r="F1754" i="17"/>
  <c r="F3349" i="17"/>
  <c r="F3359" i="17"/>
  <c r="F2070" i="17"/>
  <c r="F1631" i="17"/>
  <c r="F1672" i="17"/>
  <c r="F2133" i="17"/>
  <c r="F1052" i="17"/>
  <c r="F1105" i="17"/>
  <c r="F2375" i="17"/>
  <c r="F2407" i="17"/>
  <c r="F1484" i="17"/>
  <c r="F1528" i="17"/>
  <c r="F1619" i="17"/>
  <c r="F1660" i="17"/>
  <c r="F1426" i="17"/>
  <c r="F1471" i="17"/>
  <c r="F1304" i="17"/>
  <c r="F1353" i="17"/>
  <c r="F1111" i="17"/>
  <c r="F1163" i="17"/>
  <c r="F161" i="17"/>
  <c r="F3563" i="17"/>
  <c r="F1889" i="17"/>
  <c r="F254" i="17"/>
  <c r="F335" i="17"/>
  <c r="F1501" i="17"/>
  <c r="F1545" i="17"/>
  <c r="F2975" i="17"/>
  <c r="F2993" i="17"/>
  <c r="F3227" i="17"/>
  <c r="F779" i="17"/>
  <c r="F840" i="17"/>
  <c r="F1325" i="17"/>
  <c r="F1373" i="17"/>
  <c r="F2793" i="17"/>
  <c r="F167" i="17"/>
  <c r="F1048" i="17"/>
  <c r="F1101" i="17"/>
  <c r="F137" i="17"/>
  <c r="C3027" i="17"/>
  <c r="C76" i="17"/>
  <c r="F1505" i="17"/>
  <c r="F1549" i="17"/>
  <c r="F3316" i="17"/>
  <c r="F3326" i="17"/>
  <c r="F3206" i="17"/>
  <c r="F1421" i="17"/>
  <c r="F1466" i="17"/>
  <c r="F1951" i="17"/>
  <c r="F1987" i="17"/>
  <c r="F1018" i="17"/>
  <c r="F1071" i="17"/>
  <c r="F3169" i="17"/>
  <c r="F3182" i="17"/>
  <c r="F290" i="17"/>
  <c r="F191" i="17"/>
  <c r="F274" i="17"/>
  <c r="F1753" i="17"/>
  <c r="F1792" i="17"/>
  <c r="F2921" i="17"/>
  <c r="F2833" i="17"/>
  <c r="F2855" i="17"/>
  <c r="F3358" i="17"/>
  <c r="F3368" i="17"/>
  <c r="F115" i="17"/>
  <c r="F200" i="17"/>
  <c r="F1736" i="17"/>
  <c r="F1775" i="17"/>
  <c r="F1216" i="17"/>
  <c r="F1267" i="17"/>
  <c r="F2854" i="17"/>
  <c r="F796" i="17"/>
  <c r="F857" i="17"/>
  <c r="F2875" i="17"/>
  <c r="F2492" i="17"/>
  <c r="F2520" i="17"/>
  <c r="C2750" i="17"/>
  <c r="E3541" i="21"/>
  <c r="B3061" i="21"/>
  <c r="B3064" i="21" s="1"/>
  <c r="C3080" i="17" s="1"/>
  <c r="F2186" i="17"/>
  <c r="F2220" i="17"/>
  <c r="F2593" i="17"/>
  <c r="F2620" i="17"/>
  <c r="F2513" i="17"/>
  <c r="F2540" i="17"/>
  <c r="F2585" i="17"/>
  <c r="F2612" i="17"/>
  <c r="F821" i="17"/>
  <c r="F882" i="17"/>
  <c r="F1913" i="17"/>
  <c r="F1950" i="17"/>
  <c r="F2215" i="17"/>
  <c r="F2248" i="17"/>
  <c r="B2723" i="21"/>
  <c r="C2745" i="17"/>
  <c r="F3757" i="17"/>
  <c r="F3758" i="17"/>
  <c r="F2576" i="17"/>
  <c r="F2603" i="17"/>
  <c r="F2471" i="17"/>
  <c r="F2499" i="17"/>
  <c r="E2384" i="21"/>
  <c r="F1241" i="17"/>
  <c r="F1292" i="17"/>
  <c r="F3631" i="17"/>
  <c r="F3634" i="17"/>
  <c r="F2438" i="17"/>
  <c r="F2468" i="17"/>
  <c r="F3752" i="17"/>
  <c r="F3753" i="17"/>
  <c r="F3749" i="17"/>
  <c r="F2371" i="17"/>
  <c r="F2403" i="17"/>
  <c r="F2299" i="17"/>
  <c r="F2332" i="17"/>
  <c r="F2320" i="17"/>
  <c r="F2352" i="17"/>
  <c r="F2564" i="17"/>
  <c r="F2591" i="17"/>
  <c r="F2686" i="17"/>
  <c r="F2710" i="17"/>
  <c r="F2971" i="17"/>
  <c r="F2989" i="17"/>
  <c r="F1220" i="17"/>
  <c r="F1271" i="17"/>
  <c r="F1409" i="17"/>
  <c r="F749" i="17"/>
  <c r="F811" i="17"/>
  <c r="F3362" i="17"/>
  <c r="F3372" i="17"/>
  <c r="F3181" i="17"/>
  <c r="F3193" i="17"/>
  <c r="F1384" i="17"/>
  <c r="F1429" i="17"/>
  <c r="F2434" i="17"/>
  <c r="F938" i="17"/>
  <c r="F3391" i="17"/>
  <c r="F3399" i="17"/>
  <c r="F2488" i="17"/>
  <c r="F2516" i="17"/>
  <c r="F2476" i="17"/>
  <c r="F3484" i="17"/>
  <c r="F1031" i="17"/>
  <c r="F1084" i="17"/>
  <c r="F3278" i="17"/>
  <c r="F3289" i="17"/>
  <c r="F3454" i="17"/>
  <c r="F3460" i="17"/>
  <c r="F1468" i="17"/>
  <c r="F1512" i="17"/>
  <c r="F140" i="17"/>
  <c r="F225" i="17"/>
  <c r="F1064" i="17"/>
  <c r="F1778" i="17"/>
  <c r="F1817" i="17"/>
  <c r="F766" i="17"/>
  <c r="F827" i="17"/>
  <c r="F275" i="17"/>
  <c r="F356" i="17"/>
  <c r="F787" i="17"/>
  <c r="F848" i="17"/>
  <c r="F691" i="17"/>
  <c r="F755" i="17"/>
  <c r="F2808" i="17"/>
  <c r="E2722" i="21"/>
  <c r="F2745" i="17" s="1"/>
  <c r="F285" i="17"/>
  <c r="F829" i="17"/>
  <c r="F1543" i="17"/>
  <c r="F1586" i="17"/>
  <c r="F1174" i="17"/>
  <c r="F1225" i="17"/>
  <c r="F812" i="17"/>
  <c r="F873" i="17"/>
  <c r="F1694" i="17"/>
  <c r="F1733" i="17"/>
  <c r="F3299" i="17"/>
  <c r="F3309" i="17"/>
  <c r="C3006" i="17"/>
  <c r="C75" i="17"/>
  <c r="F665" i="17"/>
  <c r="F730" i="17"/>
  <c r="F1379" i="17"/>
  <c r="F1424" i="17"/>
  <c r="F1039" i="17"/>
  <c r="F1092" i="17"/>
  <c r="F1825" i="17"/>
  <c r="F1864" i="17"/>
  <c r="F1438" i="17"/>
  <c r="F1483" i="17"/>
  <c r="D2391" i="21"/>
  <c r="E1398" i="17"/>
  <c r="E2426" i="17"/>
  <c r="D3058" i="21"/>
  <c r="C3248" i="17"/>
  <c r="F2081" i="17"/>
  <c r="F2116" i="17"/>
  <c r="F2536" i="17"/>
  <c r="F1489" i="17"/>
  <c r="F1533" i="17"/>
  <c r="F2362" i="17"/>
  <c r="C3710" i="17"/>
  <c r="C3711" i="17"/>
  <c r="C147" i="12" s="1"/>
  <c r="B3065" i="21"/>
  <c r="C3081" i="17" s="1"/>
  <c r="F2429" i="17"/>
  <c r="E2386" i="21"/>
  <c r="F863" i="17"/>
  <c r="F923" i="17"/>
  <c r="F3488" i="17"/>
  <c r="F3493" i="17"/>
  <c r="F1846" i="17"/>
  <c r="F1885" i="17"/>
  <c r="F1123" i="17"/>
  <c r="F1175" i="17"/>
  <c r="F2278" i="17"/>
  <c r="F2311" i="17"/>
  <c r="F2555" i="17"/>
  <c r="F2582" i="17"/>
  <c r="F2501" i="17"/>
  <c r="F2529" i="17"/>
  <c r="F2606" i="17"/>
  <c r="F2633" i="17"/>
  <c r="F2479" i="17"/>
  <c r="F2018" i="17"/>
  <c r="F2053" i="17"/>
  <c r="F2014" i="17"/>
  <c r="F2049" i="17"/>
  <c r="F3341" i="17"/>
  <c r="F3351" i="17"/>
  <c r="F3626" i="17"/>
  <c r="F3629" i="17"/>
  <c r="F1531" i="17"/>
  <c r="F1575" i="17"/>
  <c r="F3202" i="17"/>
  <c r="F3214" i="17"/>
  <c r="F182" i="17"/>
  <c r="F265" i="17"/>
  <c r="F3689" i="17"/>
  <c r="F3690" i="17"/>
  <c r="F2467" i="17"/>
  <c r="E2380" i="21"/>
  <c r="F2495" i="17"/>
  <c r="F1787" i="17"/>
  <c r="F1826" i="17"/>
  <c r="F2845" i="17"/>
  <c r="E2717" i="21"/>
  <c r="F2102" i="17"/>
  <c r="F2137" i="17"/>
  <c r="F1594" i="17"/>
  <c r="F1635" i="17"/>
  <c r="F926" i="17"/>
  <c r="F983" i="17"/>
  <c r="F1681" i="17"/>
  <c r="F3593" i="17"/>
  <c r="F2282" i="17"/>
  <c r="F3446" i="17"/>
  <c r="F3453" i="17"/>
  <c r="F2530" i="17"/>
  <c r="F2557" i="17"/>
  <c r="F1976" i="17"/>
  <c r="F2012" i="17"/>
  <c r="F2114" i="17"/>
  <c r="F2149" i="17"/>
  <c r="F1178" i="17"/>
  <c r="F1229" i="17"/>
  <c r="F2303" i="17"/>
  <c r="F1669" i="17"/>
  <c r="F1709" i="17"/>
  <c r="F119" i="17"/>
  <c r="F3424" i="17"/>
  <c r="F947" i="17"/>
  <c r="F1003" i="17"/>
  <c r="F1522" i="17"/>
  <c r="F1566" i="17"/>
  <c r="F2161" i="17"/>
  <c r="F2195" i="17"/>
  <c r="F2938" i="17"/>
  <c r="E2724" i="21"/>
  <c r="F1997" i="17"/>
  <c r="F2033" i="17"/>
  <c r="F2879" i="17"/>
  <c r="F2791" i="17"/>
  <c r="E2727" i="21"/>
  <c r="F2813" i="17"/>
  <c r="F188" i="17"/>
  <c r="F3307" i="17"/>
  <c r="F3317" i="17"/>
  <c r="F1447" i="17"/>
  <c r="F1492" i="17"/>
  <c r="F2154" i="17"/>
  <c r="F2236" i="17"/>
  <c r="F2269" i="17"/>
  <c r="F922" i="17"/>
  <c r="F979" i="17"/>
  <c r="F1921" i="17"/>
  <c r="F3001" i="17"/>
  <c r="F3019" i="17"/>
  <c r="F145" i="17"/>
  <c r="F230" i="17"/>
  <c r="F2849" i="17"/>
  <c r="E2721" i="21"/>
  <c r="F1597" i="17" s="1"/>
  <c r="F266" i="17"/>
  <c r="F347" i="17"/>
  <c r="F1904" i="17"/>
  <c r="F1941" i="17"/>
  <c r="F166" i="17"/>
  <c r="F964" i="17"/>
  <c r="F1019" i="17"/>
  <c r="F1925" i="17"/>
  <c r="F1961" i="17"/>
  <c r="D18" i="21"/>
  <c r="B2719" i="21"/>
  <c r="C2742" i="17" s="1"/>
  <c r="C2741" i="17"/>
  <c r="B2395" i="21"/>
  <c r="D3061" i="21"/>
  <c r="D3057" i="21"/>
  <c r="F1784" i="17"/>
  <c r="F1720" i="17"/>
  <c r="F1759" i="17"/>
  <c r="F464" i="17"/>
  <c r="F538" i="17"/>
  <c r="F233" i="17"/>
  <c r="F314" i="17"/>
  <c r="F224" i="17"/>
  <c r="F305" i="17"/>
  <c r="F162" i="17"/>
  <c r="F968" i="17"/>
  <c r="F1023" i="17"/>
  <c r="F1763" i="17"/>
  <c r="F2257" i="17"/>
  <c r="F2290" i="17"/>
  <c r="F3707" i="17"/>
  <c r="F3708" i="17"/>
  <c r="F3622" i="17"/>
  <c r="F3625" i="17"/>
  <c r="F3685" i="17"/>
  <c r="F3686" i="17"/>
  <c r="F3694" i="17"/>
  <c r="F3695" i="17"/>
  <c r="F2329" i="17"/>
  <c r="F2361" i="17"/>
  <c r="F1132" i="17"/>
  <c r="F1184" i="17"/>
  <c r="F2639" i="17"/>
  <c r="F2664" i="17"/>
  <c r="F2627" i="17"/>
  <c r="F2653" i="17"/>
  <c r="F3328" i="17"/>
  <c r="F3338" i="17"/>
  <c r="F2060" i="17"/>
  <c r="F2095" i="17"/>
  <c r="F1510" i="17"/>
  <c r="F1554" i="17"/>
  <c r="F1552" i="17"/>
  <c r="F1595" i="17"/>
  <c r="F3383" i="17"/>
  <c r="F3392" i="17"/>
  <c r="F1073" i="17"/>
  <c r="F1125" i="17"/>
  <c r="F2803" i="17"/>
  <c r="F2825" i="17"/>
  <c r="F2701" i="17"/>
  <c r="F1636" i="17"/>
  <c r="F1677" i="17"/>
  <c r="F1324" i="17"/>
  <c r="F1946" i="17"/>
  <c r="F1982" i="17"/>
  <c r="F422" i="17"/>
  <c r="F498" i="17"/>
  <c r="F817" i="17"/>
  <c r="F878" i="17"/>
  <c r="F2551" i="17"/>
  <c r="F2578" i="17"/>
  <c r="F146" i="17"/>
  <c r="F859" i="17"/>
  <c r="F919" i="17"/>
  <c r="F1673" i="17"/>
  <c r="F1713" i="17"/>
  <c r="F997" i="17"/>
  <c r="F1051" i="17"/>
  <c r="F1711" i="17"/>
  <c r="F1750" i="17"/>
  <c r="F1199" i="17"/>
  <c r="F1250" i="17"/>
  <c r="F141" i="17"/>
  <c r="F3337" i="17"/>
  <c r="F3347" i="17"/>
  <c r="F3467" i="17"/>
  <c r="F3473" i="17"/>
  <c r="F833" i="17"/>
  <c r="F893" i="17"/>
  <c r="F1547" i="17"/>
  <c r="F1590" i="17"/>
  <c r="F1993" i="17"/>
  <c r="F2029" i="17"/>
  <c r="F1606" i="17"/>
  <c r="F2942" i="17"/>
  <c r="F2961" i="17"/>
  <c r="E1137" i="17"/>
  <c r="E1189" i="17"/>
  <c r="F3715" i="17"/>
  <c r="F3716" i="17"/>
  <c r="F2543" i="17"/>
  <c r="F2570" i="17"/>
  <c r="D9" i="21"/>
  <c r="E95" i="17" s="1"/>
  <c r="C3489" i="17"/>
  <c r="C3494" i="17"/>
  <c r="F1955" i="17"/>
  <c r="F1991" i="17"/>
  <c r="F229" i="17"/>
  <c r="F310" i="17"/>
  <c r="F1157" i="17"/>
  <c r="F1209" i="17"/>
  <c r="F2912" i="17"/>
  <c r="E2720" i="21"/>
  <c r="F2743" i="17" s="1"/>
  <c r="F2144" i="17"/>
  <c r="F2178" i="17"/>
  <c r="F2341" i="17"/>
  <c r="F2373" i="17"/>
  <c r="F2597" i="17"/>
  <c r="F2624" i="17"/>
  <c r="F1115" i="17"/>
  <c r="F1167" i="17"/>
  <c r="F3605" i="17"/>
  <c r="F3609" i="17"/>
  <c r="F2707" i="17"/>
  <c r="F1136" i="17"/>
  <c r="F1188" i="17"/>
  <c r="F3646" i="17"/>
  <c r="F1090" i="17"/>
  <c r="F1142" i="17"/>
  <c r="F2182" i="17"/>
  <c r="F2216" i="17"/>
  <c r="F2690" i="17"/>
  <c r="F758" i="17"/>
  <c r="F820" i="17"/>
  <c r="F2480" i="17"/>
  <c r="F2508" i="17"/>
  <c r="F2908" i="17"/>
  <c r="E2716" i="21"/>
  <c r="F2669" i="17"/>
  <c r="F2039" i="17"/>
  <c r="F2074" i="17"/>
  <c r="F1699" i="17"/>
  <c r="F1738" i="17"/>
  <c r="F1295" i="17"/>
  <c r="F1344" i="17"/>
  <c r="F3530" i="17"/>
  <c r="F2446" i="17"/>
  <c r="E2381" i="21"/>
  <c r="F2475" i="17"/>
  <c r="F2030" i="17"/>
  <c r="F2065" i="17"/>
  <c r="F1598" i="17"/>
  <c r="F1639" i="17"/>
  <c r="F350" i="17"/>
  <c r="F2112" i="17"/>
  <c r="F1237" i="17"/>
  <c r="F1288" i="17"/>
  <c r="F3236" i="17"/>
  <c r="F3247" i="17"/>
  <c r="F3244" i="17"/>
  <c r="F3255" i="17"/>
  <c r="F842" i="17"/>
  <c r="F902" i="17"/>
  <c r="F3521" i="17"/>
  <c r="F3525" i="17"/>
  <c r="F1346" i="17"/>
  <c r="F1393" i="17"/>
  <c r="C3577" i="17"/>
  <c r="F963" i="17"/>
  <c r="F518" i="17"/>
  <c r="F589" i="17"/>
  <c r="F3173" i="17"/>
  <c r="F3186" i="17"/>
  <c r="F3253" i="17"/>
  <c r="F3264" i="17"/>
  <c r="F670" i="17"/>
  <c r="F735" i="17"/>
  <c r="C3048" i="17"/>
  <c r="B2726" i="21"/>
  <c r="C3321" i="17"/>
  <c r="C3331" i="17"/>
  <c r="F1837" i="17"/>
  <c r="F1876" i="17"/>
  <c r="F2917" i="17"/>
  <c r="E2725" i="21"/>
  <c r="F1780" i="17" s="1"/>
  <c r="F1303" i="17"/>
  <c r="F3588" i="17"/>
  <c r="F976" i="17"/>
  <c r="F1030" i="17"/>
  <c r="F1690" i="17"/>
  <c r="F1729" i="17"/>
  <c r="F2165" i="17"/>
  <c r="F2199" i="17"/>
  <c r="F271" i="17"/>
  <c r="F352" i="17"/>
  <c r="F1069" i="17"/>
  <c r="F1121" i="17"/>
  <c r="F2091" i="17"/>
  <c r="F158" i="17"/>
  <c r="F3475" i="17"/>
  <c r="F3480" i="17"/>
  <c r="F1615" i="17"/>
  <c r="F1656" i="17"/>
  <c r="F2518" i="17"/>
  <c r="E2388" i="21"/>
  <c r="F1947" i="17" s="1"/>
  <c r="F1703" i="17"/>
  <c r="F1742" i="17"/>
  <c r="F2203" i="17"/>
  <c r="F2237" i="17"/>
  <c r="F2812" i="17"/>
  <c r="F2834" i="17"/>
  <c r="F1081" i="17"/>
  <c r="F1133" i="17"/>
  <c r="F2702" i="17"/>
  <c r="F1417" i="17"/>
  <c r="F1462" i="17"/>
  <c r="F1459" i="17"/>
  <c r="F1503" i="17"/>
  <c r="F1400" i="17"/>
  <c r="F1445" i="17"/>
  <c r="F1291" i="17"/>
  <c r="F1340" i="17"/>
  <c r="E3062" i="21"/>
  <c r="E3078" i="17"/>
  <c r="E3537" i="21"/>
  <c r="D3538" i="21"/>
  <c r="E3538" i="21" s="1"/>
  <c r="C3846" i="21"/>
  <c r="C3848" i="21" s="1"/>
  <c r="C3783" i="21"/>
  <c r="E3710" i="21"/>
  <c r="E549" i="21"/>
  <c r="E1830" i="21"/>
  <c r="F1869" i="17" s="1"/>
  <c r="D3720" i="17"/>
  <c r="E1809" i="21"/>
  <c r="F1848" i="17" s="1"/>
  <c r="E1137" i="21"/>
  <c r="J231" i="12"/>
  <c r="E3804" i="21"/>
  <c r="C1281" i="17"/>
  <c r="E3195" i="17"/>
  <c r="E3195" i="21"/>
  <c r="E1410" i="21"/>
  <c r="E2565" i="17"/>
  <c r="E2565" i="21"/>
  <c r="E2103" i="17"/>
  <c r="E2103" i="21"/>
  <c r="E2649" i="17"/>
  <c r="E2649" i="21"/>
  <c r="E1074" i="21"/>
  <c r="F1126" i="17" s="1"/>
  <c r="E87" i="21"/>
  <c r="E2061" i="17"/>
  <c r="E2061" i="21"/>
  <c r="E297" i="17"/>
  <c r="E297" i="21"/>
  <c r="F297" i="17" s="1"/>
  <c r="E1515" i="17"/>
  <c r="E1515" i="21"/>
  <c r="F1515" i="17" s="1"/>
  <c r="E150" i="21"/>
  <c r="F154" i="17" s="1"/>
  <c r="E1221" i="17"/>
  <c r="E1221" i="21"/>
  <c r="E1704" i="17"/>
  <c r="E1704" i="21"/>
  <c r="E3636" i="17"/>
  <c r="E3636" i="21"/>
  <c r="F3636" i="17" s="1"/>
  <c r="E801" i="17"/>
  <c r="E801" i="21"/>
  <c r="E3825" i="21"/>
  <c r="F3825" i="17" s="1"/>
  <c r="E3825" i="17"/>
  <c r="E2383" i="21"/>
  <c r="F2414" i="17" s="1"/>
  <c r="F2404" i="17"/>
  <c r="E2481" i="21"/>
  <c r="F2481" i="17" s="1"/>
  <c r="E2481" i="17"/>
  <c r="E2187" i="17"/>
  <c r="E2187" i="21"/>
  <c r="E3741" i="21"/>
  <c r="E549" i="17"/>
  <c r="E1620" i="17"/>
  <c r="E1620" i="21"/>
  <c r="F1620" i="17" s="1"/>
  <c r="E717" i="17"/>
  <c r="E717" i="21"/>
  <c r="E1977" i="17"/>
  <c r="E1977" i="21"/>
  <c r="F1977" i="17" s="1"/>
  <c r="E2145" i="17"/>
  <c r="E2145" i="21"/>
  <c r="C2754" i="17"/>
  <c r="E3342" i="21"/>
  <c r="E3342" i="17"/>
  <c r="E3048" i="17"/>
  <c r="E3048" i="21"/>
  <c r="F3048" i="17" s="1"/>
  <c r="E2796" i="17"/>
  <c r="E2796" i="21"/>
  <c r="F2796" i="17" s="1"/>
  <c r="E3090" i="21"/>
  <c r="D2754" i="17"/>
  <c r="E2943" i="17"/>
  <c r="E2943" i="21"/>
  <c r="E1281" i="17"/>
  <c r="E3489" i="21"/>
  <c r="E3489" i="17"/>
  <c r="E1746" i="17"/>
  <c r="E1746" i="21"/>
  <c r="E1032" i="17"/>
  <c r="E1032" i="21"/>
  <c r="E3699" i="17"/>
  <c r="E3699" i="21"/>
  <c r="F3699" i="17" s="1"/>
  <c r="E1788" i="17"/>
  <c r="E1788" i="21"/>
  <c r="E2250" i="21"/>
  <c r="F2283" i="17" s="1"/>
  <c r="F2408" i="17"/>
  <c r="E2387" i="21"/>
  <c r="E45" i="21"/>
  <c r="E2019" i="17"/>
  <c r="E2019" i="21"/>
  <c r="E1725" i="21"/>
  <c r="F1725" i="17" s="1"/>
  <c r="E2166" i="17"/>
  <c r="E2166" i="21"/>
  <c r="E2544" i="17"/>
  <c r="E2544" i="21"/>
  <c r="E3300" i="17"/>
  <c r="E3300" i="21"/>
  <c r="E1179" i="17"/>
  <c r="E1179" i="21"/>
  <c r="C1464" i="17"/>
  <c r="E2082" i="17"/>
  <c r="E2082" i="21"/>
  <c r="E1263" i="21"/>
  <c r="F1313" i="17" s="1"/>
  <c r="E1956" i="17"/>
  <c r="E1956" i="21"/>
  <c r="E3720" i="17"/>
  <c r="E3720" i="21"/>
  <c r="F3720" i="17" s="1"/>
  <c r="E3237" i="21"/>
  <c r="F3237" i="17" s="1"/>
  <c r="E3237" i="17"/>
  <c r="E2712" i="17"/>
  <c r="E2712" i="21"/>
  <c r="F2712" i="17" s="1"/>
  <c r="E2355" i="17"/>
  <c r="E2355" i="21"/>
  <c r="F2355" i="17" s="1"/>
  <c r="E1431" i="17"/>
  <c r="E1431" i="21"/>
  <c r="F1431" i="17" s="1"/>
  <c r="E2523" i="17"/>
  <c r="E2523" i="21"/>
  <c r="E2196" i="17"/>
  <c r="E3594" i="21"/>
  <c r="F3598" i="17" s="1"/>
  <c r="E3573" i="21"/>
  <c r="E1095" i="17"/>
  <c r="E1095" i="21"/>
  <c r="E1464" i="17"/>
  <c r="E255" i="21"/>
  <c r="E3258" i="17"/>
  <c r="E3258" i="21"/>
  <c r="F3258" i="17" s="1"/>
  <c r="E780" i="17"/>
  <c r="E780" i="21"/>
  <c r="F784" i="17" s="1"/>
  <c r="E3321" i="17"/>
  <c r="E3321" i="21"/>
  <c r="E990" i="17"/>
  <c r="E990" i="21"/>
  <c r="E1389" i="17"/>
  <c r="E1389" i="21"/>
  <c r="F1389" i="17" s="1"/>
  <c r="D732" i="17"/>
  <c r="E2859" i="21"/>
  <c r="F2859" i="17" s="1"/>
  <c r="E2013" i="17"/>
  <c r="D1281" i="17"/>
  <c r="E1599" i="17"/>
  <c r="E1599" i="21"/>
  <c r="F1599" i="17" s="1"/>
  <c r="C2196" i="17"/>
  <c r="C732" i="17"/>
  <c r="E915" i="17"/>
  <c r="E2754" i="21"/>
  <c r="E2334" i="17"/>
  <c r="E2334" i="21"/>
  <c r="F2334" i="17" s="1"/>
  <c r="E2817" i="17"/>
  <c r="E2817" i="21"/>
  <c r="F2817" i="17" s="1"/>
  <c r="E2586" i="17"/>
  <c r="E2586" i="21"/>
  <c r="E1767" i="17"/>
  <c r="E1767" i="21"/>
  <c r="F1767" i="17" s="1"/>
  <c r="D1464" i="17"/>
  <c r="E843" i="17"/>
  <c r="E843" i="21"/>
  <c r="F2740" i="17"/>
  <c r="E2719" i="21"/>
  <c r="F2742" i="17" s="1"/>
  <c r="E1473" i="17"/>
  <c r="E1473" i="21"/>
  <c r="F1473" i="17" s="1"/>
  <c r="E2292" i="17"/>
  <c r="E2292" i="21"/>
  <c r="E2040" i="17"/>
  <c r="E2040" i="21"/>
  <c r="E66" i="21"/>
  <c r="E129" i="17"/>
  <c r="E129" i="21"/>
  <c r="E234" i="21"/>
  <c r="E183" i="17"/>
  <c r="E1851" i="17"/>
  <c r="E1851" i="21"/>
  <c r="E2880" i="17"/>
  <c r="E2880" i="21"/>
  <c r="F2880" i="17" s="1"/>
  <c r="F2744" i="17"/>
  <c r="E2723" i="21"/>
  <c r="F2746" i="17" s="1"/>
  <c r="C183" i="17"/>
  <c r="E732" i="17"/>
  <c r="E1935" i="17"/>
  <c r="E1935" i="21"/>
  <c r="E1116" i="17"/>
  <c r="E1116" i="21"/>
  <c r="E3531" i="21"/>
  <c r="E1641" i="17"/>
  <c r="E1641" i="21"/>
  <c r="F1641" i="17" s="1"/>
  <c r="C915" i="17"/>
  <c r="F2417" i="17"/>
  <c r="E2271" i="21"/>
  <c r="E2985" i="21"/>
  <c r="E3405" i="17"/>
  <c r="E3405" i="21"/>
  <c r="E108" i="21"/>
  <c r="F112" i="17" s="1"/>
  <c r="E1494" i="17"/>
  <c r="E1494" i="21"/>
  <c r="F1494" i="17" s="1"/>
  <c r="E1200" i="17"/>
  <c r="E1200" i="21"/>
  <c r="E2229" i="17"/>
  <c r="E2229" i="21"/>
  <c r="E339" i="21"/>
  <c r="D929" i="22" l="1"/>
  <c r="D929" i="18"/>
  <c r="E1072" i="17" s="1"/>
  <c r="D929" i="21"/>
  <c r="D929" i="27"/>
  <c r="D929" i="23"/>
  <c r="B2383" i="27"/>
  <c r="F129" i="17"/>
  <c r="F133" i="17"/>
  <c r="F1032" i="17"/>
  <c r="F1036" i="17"/>
  <c r="F336" i="17"/>
  <c r="F549" i="17"/>
  <c r="F553" i="17"/>
  <c r="E171" i="21"/>
  <c r="F175" i="17" s="1"/>
  <c r="E175" i="17"/>
  <c r="F717" i="17"/>
  <c r="F315" i="17"/>
  <c r="F2412" i="17"/>
  <c r="B3781" i="21"/>
  <c r="E2422" i="17"/>
  <c r="C3077" i="17"/>
  <c r="B3780" i="21"/>
  <c r="B3779" i="21"/>
  <c r="B3842" i="21" s="1"/>
  <c r="C2749" i="17"/>
  <c r="B3776" i="21"/>
  <c r="B2732" i="21"/>
  <c r="F2082" i="17"/>
  <c r="F2117" i="17"/>
  <c r="F3300" i="17"/>
  <c r="F3310" i="17"/>
  <c r="F2019" i="17"/>
  <c r="F2054" i="17"/>
  <c r="F2366" i="17"/>
  <c r="F483" i="17"/>
  <c r="F2411" i="17"/>
  <c r="F2415" i="17"/>
  <c r="C2746" i="17"/>
  <c r="D192" i="21"/>
  <c r="E196" i="17" s="1"/>
  <c r="F2061" i="17"/>
  <c r="F2096" i="17"/>
  <c r="F2565" i="17"/>
  <c r="F2592" i="17"/>
  <c r="F1137" i="17"/>
  <c r="F1189" i="17"/>
  <c r="F1085" i="17"/>
  <c r="B8" i="21"/>
  <c r="C2425" i="17"/>
  <c r="F1682" i="17"/>
  <c r="D3552" i="21"/>
  <c r="E3551" i="21"/>
  <c r="F1116" i="17"/>
  <c r="F1168" i="17"/>
  <c r="F3577" i="17"/>
  <c r="F2523" i="17"/>
  <c r="F2550" i="17"/>
  <c r="F1788" i="17"/>
  <c r="F1827" i="17"/>
  <c r="F3710" i="17"/>
  <c r="F3711" i="17"/>
  <c r="E3057" i="21"/>
  <c r="F3073" i="17" s="1"/>
  <c r="E3073" i="17"/>
  <c r="F2509" i="17"/>
  <c r="E2389" i="21"/>
  <c r="F1764" i="17" s="1"/>
  <c r="B7" i="21"/>
  <c r="C2424" i="17"/>
  <c r="F2229" i="17"/>
  <c r="F2262" i="17"/>
  <c r="F2271" i="17"/>
  <c r="F2304" i="17"/>
  <c r="F2292" i="17"/>
  <c r="F2325" i="17"/>
  <c r="F2586" i="17"/>
  <c r="F2613" i="17"/>
  <c r="F990" i="17"/>
  <c r="F1044" i="17"/>
  <c r="F1956" i="17"/>
  <c r="F1992" i="17"/>
  <c r="F1746" i="17"/>
  <c r="F1785" i="17"/>
  <c r="F2962" i="17"/>
  <c r="E3061" i="21"/>
  <c r="F3077" i="17" s="1"/>
  <c r="E3077" i="17"/>
  <c r="F3248" i="17"/>
  <c r="F3405" i="17"/>
  <c r="F3413" i="17"/>
  <c r="F3195" i="17"/>
  <c r="F3207" i="17"/>
  <c r="D11" i="21"/>
  <c r="B2396" i="21"/>
  <c r="B9" i="21"/>
  <c r="C2426" i="17"/>
  <c r="F1640" i="17"/>
  <c r="B2728" i="21"/>
  <c r="C2751" i="17" s="1"/>
  <c r="E3065" i="21"/>
  <c r="F3081" i="17" s="1"/>
  <c r="E3081" i="17"/>
  <c r="F843" i="17"/>
  <c r="F903" i="17"/>
  <c r="F1935" i="17"/>
  <c r="F1971" i="17"/>
  <c r="F1851" i="17"/>
  <c r="F1890" i="17"/>
  <c r="F3321" i="17"/>
  <c r="F3331" i="17"/>
  <c r="F1179" i="17"/>
  <c r="F1230" i="17"/>
  <c r="F2544" i="17"/>
  <c r="F2571" i="17"/>
  <c r="F2145" i="17"/>
  <c r="F2179" i="17"/>
  <c r="F1743" i="17"/>
  <c r="F2649" i="17"/>
  <c r="F2674" i="17"/>
  <c r="E2726" i="21"/>
  <c r="E3547" i="21"/>
  <c r="B3068" i="21"/>
  <c r="F2040" i="17"/>
  <c r="F2075" i="17"/>
  <c r="F780" i="17"/>
  <c r="F841" i="17"/>
  <c r="F1200" i="17"/>
  <c r="F1251" i="17"/>
  <c r="F3489" i="17"/>
  <c r="F3494" i="17"/>
  <c r="F2187" i="17"/>
  <c r="F2221" i="17"/>
  <c r="F499" i="17"/>
  <c r="F2739" i="17"/>
  <c r="E3074" i="17"/>
  <c r="D3059" i="21"/>
  <c r="E3058" i="21"/>
  <c r="F3074" i="17" s="1"/>
  <c r="C3132" i="17"/>
  <c r="B3153" i="21"/>
  <c r="C3153" i="17" s="1"/>
  <c r="C78" i="17"/>
  <c r="F1095" i="17"/>
  <c r="F1147" i="17"/>
  <c r="F2166" i="17"/>
  <c r="F2200" i="17"/>
  <c r="F3342" i="17"/>
  <c r="F3352" i="17"/>
  <c r="F801" i="17"/>
  <c r="F862" i="17"/>
  <c r="F1221" i="17"/>
  <c r="F1272" i="17"/>
  <c r="F2103" i="17"/>
  <c r="F2138" i="17"/>
  <c r="E104" i="17"/>
  <c r="F1661" i="17"/>
  <c r="F2013" i="17"/>
  <c r="F1464" i="17"/>
  <c r="C735" i="17"/>
  <c r="D2382" i="21"/>
  <c r="C186" i="17"/>
  <c r="F2196" i="17"/>
  <c r="F1281" i="17"/>
  <c r="E186" i="17"/>
  <c r="D2385" i="21"/>
  <c r="F915" i="17"/>
  <c r="F732" i="17"/>
  <c r="D89" i="23" l="1"/>
  <c r="D89" i="22"/>
  <c r="D89" i="21"/>
  <c r="D89" i="18"/>
  <c r="D89" i="27"/>
  <c r="B9" i="27"/>
  <c r="C3430" i="17"/>
  <c r="B2733" i="21"/>
  <c r="B3844" i="21"/>
  <c r="B3782" i="21"/>
  <c r="F2749" i="17"/>
  <c r="B3843" i="21"/>
  <c r="C93" i="17"/>
  <c r="B3766" i="21"/>
  <c r="B3829" i="21" s="1"/>
  <c r="B3839" i="21"/>
  <c r="B3767" i="21"/>
  <c r="C79" i="17"/>
  <c r="B3174" i="21"/>
  <c r="F3662" i="17"/>
  <c r="B10" i="21"/>
  <c r="C96" i="17" s="1"/>
  <c r="C95" i="17"/>
  <c r="F3003" i="17"/>
  <c r="F3012" i="17"/>
  <c r="F3516" i="17"/>
  <c r="C3084" i="17"/>
  <c r="B3069" i="21"/>
  <c r="C3085" i="17" s="1"/>
  <c r="E3075" i="17"/>
  <c r="E3059" i="21"/>
  <c r="B2397" i="21"/>
  <c r="C2427" i="17"/>
  <c r="F3620" i="17"/>
  <c r="D14" i="21"/>
  <c r="E100" i="17" s="1"/>
  <c r="E97" i="17"/>
  <c r="D213" i="21"/>
  <c r="E192" i="21"/>
  <c r="F196" i="17" s="1"/>
  <c r="F2750" i="17"/>
  <c r="F3621" i="17"/>
  <c r="E3552" i="21"/>
  <c r="E2751" i="17"/>
  <c r="E2416" i="17"/>
  <c r="E2413" i="17"/>
  <c r="D17" i="21"/>
  <c r="E2750" i="17"/>
  <c r="E3621" i="17"/>
  <c r="E2385" i="21"/>
  <c r="B3771" i="21"/>
  <c r="B3768" i="21"/>
  <c r="E2382" i="21"/>
  <c r="F2413" i="17" s="1"/>
  <c r="D2357" i="22" l="1"/>
  <c r="D2357" i="27"/>
  <c r="D2357" i="23"/>
  <c r="D2357" i="18"/>
  <c r="D2357" i="21"/>
  <c r="C3031" i="17"/>
  <c r="B3830" i="21"/>
  <c r="B3845" i="21"/>
  <c r="F2416" i="17"/>
  <c r="D276" i="21"/>
  <c r="E280" i="17" s="1"/>
  <c r="E213" i="21"/>
  <c r="E2747" i="17"/>
  <c r="B11" i="21"/>
  <c r="B3772" i="21" s="1"/>
  <c r="B3835" i="21" s="1"/>
  <c r="C2428" i="17"/>
  <c r="E103" i="17"/>
  <c r="C3174" i="17"/>
  <c r="C80" i="17"/>
  <c r="B3216" i="21"/>
  <c r="E1647" i="17"/>
  <c r="B3834" i="21"/>
  <c r="E366" i="17"/>
  <c r="C366" i="17"/>
  <c r="B3831" i="21"/>
  <c r="B3769" i="21"/>
  <c r="B3539" i="27" l="1"/>
  <c r="B3770" i="21"/>
  <c r="B3833" i="21" s="1"/>
  <c r="B3774" i="21"/>
  <c r="B3837" i="21" s="1"/>
  <c r="B3773" i="21"/>
  <c r="C3216" i="17"/>
  <c r="C81" i="17"/>
  <c r="B3279" i="21"/>
  <c r="C97" i="17"/>
  <c r="B14" i="21"/>
  <c r="F3010" i="17"/>
  <c r="F3455" i="17"/>
  <c r="F2747" i="17"/>
  <c r="D318" i="21"/>
  <c r="E322" i="17" s="1"/>
  <c r="E276" i="21"/>
  <c r="B3836" i="21"/>
  <c r="F1647" i="17"/>
  <c r="B3832" i="21"/>
  <c r="B3540" i="27" l="1"/>
  <c r="C3663" i="17"/>
  <c r="B3775" i="21"/>
  <c r="B3838" i="21" s="1"/>
  <c r="C100" i="17"/>
  <c r="B3777" i="21"/>
  <c r="C82" i="17"/>
  <c r="B3363" i="21"/>
  <c r="D3772" i="21"/>
  <c r="D360" i="21"/>
  <c r="E364" i="17" s="1"/>
  <c r="E318" i="21"/>
  <c r="B3840" i="21" l="1"/>
  <c r="B3841" i="21" s="1"/>
  <c r="B3846" i="21" s="1"/>
  <c r="B3778" i="21"/>
  <c r="B3783" i="21" s="1"/>
  <c r="C3363" i="17"/>
  <c r="C83" i="17"/>
  <c r="B3384" i="21"/>
  <c r="E3772" i="21"/>
  <c r="D3835" i="21"/>
  <c r="E2916" i="17"/>
  <c r="D3063" i="21"/>
  <c r="D381" i="21"/>
  <c r="E360" i="21"/>
  <c r="B3848" i="21"/>
  <c r="E3063" i="21" l="1"/>
  <c r="E3079" i="17"/>
  <c r="D3064" i="21"/>
  <c r="C3384" i="17"/>
  <c r="C84" i="17"/>
  <c r="B3426" i="21"/>
  <c r="F2952" i="17"/>
  <c r="F3394" i="17"/>
  <c r="E2915" i="17"/>
  <c r="E3416" i="17"/>
  <c r="E2914" i="17"/>
  <c r="E3395" i="17"/>
  <c r="F2972" i="17"/>
  <c r="F3415" i="17"/>
  <c r="E3835" i="21"/>
  <c r="K3835" i="21"/>
  <c r="D402" i="21"/>
  <c r="E381" i="21"/>
  <c r="F2916" i="17"/>
  <c r="F183" i="17"/>
  <c r="F3079" i="17" l="1"/>
  <c r="C3426" i="17"/>
  <c r="C85" i="17"/>
  <c r="B3447" i="21"/>
  <c r="F2932" i="17"/>
  <c r="F3374" i="17"/>
  <c r="E3080" i="17"/>
  <c r="E3064" i="21"/>
  <c r="F3080" i="17" s="1"/>
  <c r="D423" i="21"/>
  <c r="E427" i="17" s="1"/>
  <c r="E402" i="21"/>
  <c r="F2915" i="17"/>
  <c r="F3416" i="17"/>
  <c r="F2914" i="17"/>
  <c r="F3395" i="17"/>
  <c r="F186" i="17"/>
  <c r="E2909" i="17" l="1"/>
  <c r="D3066" i="21"/>
  <c r="E3292" i="17"/>
  <c r="E2911" i="17"/>
  <c r="E3334" i="17"/>
  <c r="E2910" i="17"/>
  <c r="E3313" i="17"/>
  <c r="F3021" i="17"/>
  <c r="F3291" i="17"/>
  <c r="C3447" i="17"/>
  <c r="C86" i="17"/>
  <c r="B3468" i="21"/>
  <c r="B3510" i="21" s="1"/>
  <c r="B3615" i="21" s="1"/>
  <c r="F2913" i="17"/>
  <c r="F3375" i="17"/>
  <c r="D444" i="21"/>
  <c r="E423" i="21"/>
  <c r="C3615" i="17" l="1"/>
  <c r="B3657" i="21"/>
  <c r="F2910" i="17"/>
  <c r="F3313" i="17"/>
  <c r="F3002" i="17"/>
  <c r="F3229" i="17"/>
  <c r="D465" i="21"/>
  <c r="E444" i="21"/>
  <c r="F2968" i="17"/>
  <c r="F3250" i="17"/>
  <c r="E3066" i="21"/>
  <c r="E3082" i="17"/>
  <c r="F3020" i="17"/>
  <c r="F3271" i="17"/>
  <c r="E2907" i="17"/>
  <c r="E3251" i="17"/>
  <c r="D3067" i="21"/>
  <c r="F2909" i="17"/>
  <c r="F3292" i="17"/>
  <c r="D486" i="21" l="1"/>
  <c r="E490" i="17" s="1"/>
  <c r="E465" i="21"/>
  <c r="E3067" i="21"/>
  <c r="F3083" i="17" s="1"/>
  <c r="E3083" i="17"/>
  <c r="D3068" i="21"/>
  <c r="F2907" i="17"/>
  <c r="F3251" i="17"/>
  <c r="F2906" i="17"/>
  <c r="F3230" i="17"/>
  <c r="C3657" i="17"/>
  <c r="B3678" i="21"/>
  <c r="C91" i="17" l="1"/>
  <c r="B3762" i="21"/>
  <c r="E486" i="21"/>
  <c r="F490" i="17" s="1"/>
  <c r="E3084" i="17"/>
  <c r="E3068" i="21"/>
  <c r="F3084" i="17" s="1"/>
  <c r="D3069" i="21"/>
  <c r="E486" i="17"/>
  <c r="D507" i="21"/>
  <c r="E511" i="17" s="1"/>
  <c r="D528" i="21" l="1"/>
  <c r="E528" i="17" s="1"/>
  <c r="E507" i="21"/>
  <c r="F511" i="17" s="1"/>
  <c r="F486" i="17"/>
  <c r="C3762" i="17"/>
  <c r="C92" i="17"/>
  <c r="E3085" i="17"/>
  <c r="E3069" i="21"/>
  <c r="F3085" i="17" s="1"/>
  <c r="D570" i="21" l="1"/>
  <c r="E528" i="21"/>
  <c r="E2728" i="21" l="1"/>
  <c r="F2751" i="17" s="1"/>
  <c r="F528" i="17"/>
  <c r="E570" i="21"/>
  <c r="D591" i="21"/>
  <c r="E595" i="17" s="1"/>
  <c r="E591" i="17" l="1"/>
  <c r="D612" i="21"/>
  <c r="E616" i="17" s="1"/>
  <c r="E591" i="21"/>
  <c r="F595" i="17" s="1"/>
  <c r="F591" i="17" l="1"/>
  <c r="D633" i="21"/>
  <c r="E637" i="17" s="1"/>
  <c r="E612" i="21"/>
  <c r="F2943" i="17" l="1"/>
  <c r="D654" i="21"/>
  <c r="E633" i="21"/>
  <c r="E2893" i="17"/>
  <c r="D2732" i="21"/>
  <c r="E2892" i="17" l="1"/>
  <c r="D675" i="21"/>
  <c r="E679" i="17" s="1"/>
  <c r="E654" i="21"/>
  <c r="E675" i="17" l="1"/>
  <c r="D696" i="21"/>
  <c r="E675" i="21"/>
  <c r="F675" i="17" l="1"/>
  <c r="E29" i="17"/>
  <c r="D738" i="21"/>
  <c r="E696" i="21"/>
  <c r="E2886" i="17"/>
  <c r="E2800" i="17"/>
  <c r="F2886" i="17" l="1"/>
  <c r="F2800" i="17"/>
  <c r="F2931" i="17"/>
  <c r="E2391" i="21"/>
  <c r="F29" i="17"/>
  <c r="E30" i="17"/>
  <c r="D759" i="21"/>
  <c r="E738" i="21"/>
  <c r="D2392" i="21"/>
  <c r="E2423" i="17" s="1"/>
  <c r="D3767" i="21"/>
  <c r="E759" i="17" l="1"/>
  <c r="E763" i="17"/>
  <c r="F2422" i="17"/>
  <c r="D3830" i="21"/>
  <c r="E3767" i="21"/>
  <c r="F30" i="17"/>
  <c r="D822" i="21"/>
  <c r="E826" i="17" s="1"/>
  <c r="E31" i="17"/>
  <c r="E759" i="21"/>
  <c r="F2928" i="17" l="1"/>
  <c r="F2676" i="17"/>
  <c r="F759" i="17"/>
  <c r="F31" i="17"/>
  <c r="E32" i="17"/>
  <c r="D864" i="21"/>
  <c r="E868" i="17" s="1"/>
  <c r="E822" i="21"/>
  <c r="E3830" i="21"/>
  <c r="D26" i="22" l="1"/>
  <c r="D26" i="23"/>
  <c r="D26" i="27"/>
  <c r="D26" i="21"/>
  <c r="D26" i="18"/>
  <c r="E864" i="17"/>
  <c r="F2677" i="17"/>
  <c r="E2394" i="21"/>
  <c r="F32" i="17"/>
  <c r="E33" i="17"/>
  <c r="D885" i="21"/>
  <c r="E889" i="17" s="1"/>
  <c r="E864" i="21"/>
  <c r="F3015" i="17" l="1"/>
  <c r="F2594" i="17"/>
  <c r="F2531" i="17"/>
  <c r="F1215" i="17"/>
  <c r="F2425" i="17"/>
  <c r="E2874" i="17"/>
  <c r="E2532" i="17"/>
  <c r="F2935" i="17"/>
  <c r="F2552" i="17"/>
  <c r="F33" i="17"/>
  <c r="E34" i="17"/>
  <c r="D906" i="21"/>
  <c r="E910" i="17" s="1"/>
  <c r="E885" i="21"/>
  <c r="F2874" i="17" l="1"/>
  <c r="F2532" i="17"/>
  <c r="F34" i="17"/>
  <c r="F2937" i="17"/>
  <c r="F2490" i="17"/>
  <c r="E35" i="17"/>
  <c r="D927" i="21"/>
  <c r="E931" i="17" s="1"/>
  <c r="E906" i="21"/>
  <c r="F2936" i="17"/>
  <c r="F2511" i="17"/>
  <c r="F35" i="17" l="1"/>
  <c r="F2872" i="17"/>
  <c r="F2491" i="17"/>
  <c r="E36" i="17"/>
  <c r="D948" i="21"/>
  <c r="E952" i="17" s="1"/>
  <c r="E927" i="21"/>
  <c r="F2934" i="17"/>
  <c r="F2470" i="17"/>
  <c r="F2873" i="17"/>
  <c r="F2512" i="17"/>
  <c r="E37" i="17" l="1"/>
  <c r="D969" i="21"/>
  <c r="E973" i="17" s="1"/>
  <c r="E948" i="21"/>
  <c r="F36" i="17"/>
  <c r="F2428" i="17"/>
  <c r="E11" i="21"/>
  <c r="F97" i="17" s="1"/>
  <c r="E38" i="17" l="1"/>
  <c r="D1011" i="21"/>
  <c r="E969" i="21"/>
  <c r="F2930" i="17"/>
  <c r="F2409" i="17"/>
  <c r="F37" i="17"/>
  <c r="E1011" i="17" l="1"/>
  <c r="E1015" i="17"/>
  <c r="E39" i="17"/>
  <c r="D1053" i="21"/>
  <c r="E1011" i="21"/>
  <c r="F2869" i="17"/>
  <c r="F2431" i="17"/>
  <c r="F38" i="17"/>
  <c r="F2347" i="17"/>
  <c r="F3004" i="17"/>
  <c r="F2368" i="17"/>
  <c r="E2867" i="17"/>
  <c r="E2369" i="17"/>
  <c r="E2868" i="17"/>
  <c r="E2348" i="17"/>
  <c r="D15" i="21"/>
  <c r="D3776" i="21" l="1"/>
  <c r="E1053" i="17"/>
  <c r="E101" i="17"/>
  <c r="D3774" i="21"/>
  <c r="F2868" i="17"/>
  <c r="F1011" i="17"/>
  <c r="F39" i="17"/>
  <c r="E3776" i="21"/>
  <c r="D3839" i="21"/>
  <c r="F3024" i="17"/>
  <c r="F2327" i="17"/>
  <c r="E40" i="17"/>
  <c r="E1053" i="21"/>
  <c r="D1158" i="21"/>
  <c r="E2865" i="17"/>
  <c r="E2328" i="17"/>
  <c r="D16" i="21"/>
  <c r="F2867" i="17"/>
  <c r="F2369" i="17"/>
  <c r="D3777" i="21" l="1"/>
  <c r="D3837" i="21"/>
  <c r="E3774" i="21"/>
  <c r="D3775" i="21"/>
  <c r="F2181" i="17"/>
  <c r="F2865" i="17"/>
  <c r="F2328" i="17"/>
  <c r="E3839" i="21"/>
  <c r="F2160" i="17"/>
  <c r="E102" i="17"/>
  <c r="D19" i="21"/>
  <c r="E1158" i="17"/>
  <c r="E41" i="17"/>
  <c r="D1242" i="21"/>
  <c r="F1053" i="17"/>
  <c r="F40" i="17"/>
  <c r="E1158" i="21"/>
  <c r="D3840" i="21" l="1"/>
  <c r="E3840" i="21" s="1"/>
  <c r="E3777" i="21"/>
  <c r="D3838" i="21"/>
  <c r="E3775" i="21"/>
  <c r="D3778" i="21"/>
  <c r="E3778" i="21" s="1"/>
  <c r="E105" i="17"/>
  <c r="K3837" i="21"/>
  <c r="E3837" i="21"/>
  <c r="F2140" i="17"/>
  <c r="F2077" i="17"/>
  <c r="F2035" i="17"/>
  <c r="F2991" i="17"/>
  <c r="F3148" i="17"/>
  <c r="F1158" i="17"/>
  <c r="F41" i="17"/>
  <c r="F2098" i="17"/>
  <c r="E42" i="17"/>
  <c r="D1284" i="21"/>
  <c r="E1242" i="21"/>
  <c r="E1284" i="17" l="1"/>
  <c r="E3838" i="21"/>
  <c r="D3841" i="21"/>
  <c r="E3841" i="21" s="1"/>
  <c r="F1994" i="17"/>
  <c r="F42" i="17"/>
  <c r="F2015" i="17"/>
  <c r="E43" i="17"/>
  <c r="D1305" i="21"/>
  <c r="E1284" i="21"/>
  <c r="E1305" i="17" l="1"/>
  <c r="D2729" i="21"/>
  <c r="E2752" i="17" s="1"/>
  <c r="F1284" i="17"/>
  <c r="F43" i="17"/>
  <c r="E44" i="17"/>
  <c r="D1326" i="21"/>
  <c r="E1305" i="21"/>
  <c r="E2729" i="21" l="1"/>
  <c r="F2752" i="17" s="1"/>
  <c r="F3025" i="17"/>
  <c r="D1347" i="21"/>
  <c r="E1347" i="17" s="1"/>
  <c r="E1326" i="21"/>
  <c r="F1305" i="17"/>
  <c r="F44" i="17"/>
  <c r="E2897" i="17"/>
  <c r="D2730" i="21"/>
  <c r="E3026" i="17"/>
  <c r="D2483" i="22" l="1"/>
  <c r="D2483" i="21"/>
  <c r="D2483" i="18"/>
  <c r="D2483" i="27"/>
  <c r="D2483" i="23"/>
  <c r="E2753" i="17"/>
  <c r="D3780" i="21"/>
  <c r="D1368" i="21"/>
  <c r="E1347" i="21"/>
  <c r="E2895" i="17"/>
  <c r="E2985" i="17"/>
  <c r="D2731" i="21"/>
  <c r="F2995" i="17"/>
  <c r="F1850" i="17"/>
  <c r="F2984" i="17"/>
  <c r="E2730" i="21"/>
  <c r="F1871" i="17"/>
  <c r="F2997" i="17"/>
  <c r="F1745" i="17"/>
  <c r="F2897" i="17"/>
  <c r="F3026" i="17"/>
  <c r="E2754" i="17" l="1"/>
  <c r="D3843" i="21"/>
  <c r="E3780" i="21"/>
  <c r="F1347" i="17"/>
  <c r="D1452" i="21"/>
  <c r="E1368" i="21"/>
  <c r="F1231" i="17"/>
  <c r="F2753" i="17"/>
  <c r="F3000" i="17"/>
  <c r="F1704" i="17"/>
  <c r="F2895" i="17"/>
  <c r="F2985" i="17"/>
  <c r="E2731" i="21"/>
  <c r="E3843" i="21" l="1"/>
  <c r="F1414" i="17"/>
  <c r="F2754" i="17"/>
  <c r="D1536" i="21"/>
  <c r="E1536" i="17" s="1"/>
  <c r="E1452" i="21"/>
  <c r="E49" i="17" l="1"/>
  <c r="D1557" i="21"/>
  <c r="E1536" i="21"/>
  <c r="F1536" i="17" l="1"/>
  <c r="F49" i="17"/>
  <c r="E1557" i="17"/>
  <c r="E50" i="17"/>
  <c r="D1578" i="21"/>
  <c r="E1578" i="17" s="1"/>
  <c r="E1557" i="21"/>
  <c r="F2888" i="17" l="1"/>
  <c r="F2842" i="17"/>
  <c r="F2979" i="17"/>
  <c r="F1561" i="17"/>
  <c r="F2977" i="17"/>
  <c r="F1540" i="17"/>
  <c r="F1557" i="17"/>
  <c r="F50" i="17"/>
  <c r="E51" i="17"/>
  <c r="D1662" i="21"/>
  <c r="E1578" i="21"/>
  <c r="F2978" i="17"/>
  <c r="F1519" i="17"/>
  <c r="E2697" i="17" l="1"/>
  <c r="D2393" i="21"/>
  <c r="F2696" i="17"/>
  <c r="E2392" i="21"/>
  <c r="F2423" i="17" s="1"/>
  <c r="F2983" i="17"/>
  <c r="F1478" i="17"/>
  <c r="F1578" i="17"/>
  <c r="F51" i="17"/>
  <c r="F2976" i="17"/>
  <c r="F1436" i="17"/>
  <c r="F2982" i="17"/>
  <c r="F1457" i="17"/>
  <c r="D1683" i="21"/>
  <c r="E1683" i="17" s="1"/>
  <c r="E1662" i="21"/>
  <c r="F2884" i="17"/>
  <c r="F2759" i="17"/>
  <c r="F2697" i="17" l="1"/>
  <c r="E2393" i="21"/>
  <c r="E53" i="17"/>
  <c r="D1872" i="21"/>
  <c r="E1683" i="21"/>
  <c r="F2973" i="17"/>
  <c r="F1375" i="17"/>
  <c r="E8" i="21"/>
  <c r="E849" i="17"/>
  <c r="E2424" i="17"/>
  <c r="D7" i="21"/>
  <c r="F2974" i="17"/>
  <c r="F1395" i="17"/>
  <c r="D3770" i="21" l="1"/>
  <c r="D3768" i="21"/>
  <c r="E3770" i="21"/>
  <c r="D3833" i="21"/>
  <c r="E93" i="17"/>
  <c r="D3766" i="21"/>
  <c r="F1683" i="17"/>
  <c r="F53" i="17"/>
  <c r="E54" i="17"/>
  <c r="D1893" i="21"/>
  <c r="E1872" i="21"/>
  <c r="F2424" i="17"/>
  <c r="K3768" i="21" l="1"/>
  <c r="M3768" i="21" s="1"/>
  <c r="E3768" i="21"/>
  <c r="D3831" i="21"/>
  <c r="E3831" i="21" s="1"/>
  <c r="E3833" i="21"/>
  <c r="E1893" i="17"/>
  <c r="K3766" i="21"/>
  <c r="M3766" i="21" s="1"/>
  <c r="E3766" i="21"/>
  <c r="D3829" i="21"/>
  <c r="D3769" i="21"/>
  <c r="E3769" i="21" s="1"/>
  <c r="E55" i="17"/>
  <c r="D1914" i="21"/>
  <c r="E1914" i="17" s="1"/>
  <c r="E1893" i="21"/>
  <c r="E2876" i="17"/>
  <c r="E2574" i="17"/>
  <c r="D2396" i="21"/>
  <c r="F2990" i="17"/>
  <c r="F2573" i="17"/>
  <c r="E2395" i="21"/>
  <c r="F2970" i="17"/>
  <c r="F1355" i="17"/>
  <c r="F54" i="17"/>
  <c r="E3829" i="21" l="1"/>
  <c r="D3832" i="21"/>
  <c r="E3832" i="21" s="1"/>
  <c r="E2427" i="17"/>
  <c r="D10" i="21"/>
  <c r="F1893" i="17"/>
  <c r="F55" i="17"/>
  <c r="E56" i="17"/>
  <c r="D1998" i="21"/>
  <c r="E1914" i="21"/>
  <c r="F2876" i="17"/>
  <c r="F2574" i="17"/>
  <c r="E2396" i="21"/>
  <c r="F1398" i="17"/>
  <c r="F2426" i="17"/>
  <c r="E9" i="21"/>
  <c r="F95" i="17" s="1"/>
  <c r="D47" i="22" l="1"/>
  <c r="D47" i="21"/>
  <c r="D47" i="27"/>
  <c r="D47" i="23"/>
  <c r="D47" i="18"/>
  <c r="E96" i="17"/>
  <c r="D3771" i="21"/>
  <c r="E57" i="17"/>
  <c r="D2124" i="21"/>
  <c r="E1998" i="21"/>
  <c r="F1914" i="17"/>
  <c r="F56" i="17"/>
  <c r="F2427" i="17"/>
  <c r="E10" i="21"/>
  <c r="F96" i="17" s="1"/>
  <c r="D3834" i="21" l="1"/>
  <c r="E3771" i="21"/>
  <c r="D3773" i="21"/>
  <c r="E3773" i="21" s="1"/>
  <c r="F2956" i="17"/>
  <c r="F1211" i="17"/>
  <c r="E12" i="21"/>
  <c r="F2960" i="17"/>
  <c r="F1274" i="17"/>
  <c r="F57" i="17"/>
  <c r="E58" i="17"/>
  <c r="D2208" i="21"/>
  <c r="E2124" i="21"/>
  <c r="K3834" i="21" l="1"/>
  <c r="E3834" i="21"/>
  <c r="D3836" i="21"/>
  <c r="E3836" i="21" s="1"/>
  <c r="F1107" i="17"/>
  <c r="F2958" i="17"/>
  <c r="F1128" i="17"/>
  <c r="F2953" i="17"/>
  <c r="F1170" i="17"/>
  <c r="F58" i="17"/>
  <c r="E59" i="17"/>
  <c r="D2313" i="21"/>
  <c r="E2313" i="17" s="1"/>
  <c r="E2208" i="21"/>
  <c r="D22" i="21" l="1"/>
  <c r="F1066" i="17"/>
  <c r="F1017" i="17"/>
  <c r="E60" i="17"/>
  <c r="D2376" i="21"/>
  <c r="D20" i="21" s="1"/>
  <c r="E2313" i="21"/>
  <c r="F59" i="17"/>
  <c r="D3781" i="21" l="1"/>
  <c r="E106" i="17"/>
  <c r="D3779" i="21"/>
  <c r="F1025" i="17"/>
  <c r="F975" i="17"/>
  <c r="E2376" i="17"/>
  <c r="D24" i="21"/>
  <c r="E28" i="17" s="1"/>
  <c r="F2313" i="17"/>
  <c r="F60" i="17"/>
  <c r="E61" i="17"/>
  <c r="D2418" i="21"/>
  <c r="E2376" i="21"/>
  <c r="F954" i="17" l="1"/>
  <c r="F952" i="17"/>
  <c r="D3844" i="21"/>
  <c r="E3781" i="21"/>
  <c r="D3842" i="21"/>
  <c r="E3779" i="21"/>
  <c r="D3782" i="21"/>
  <c r="E2418" i="21"/>
  <c r="E62" i="17"/>
  <c r="D2439" i="21"/>
  <c r="F2376" i="17"/>
  <c r="F61" i="17"/>
  <c r="F2941" i="17"/>
  <c r="F1005" i="17"/>
  <c r="F933" i="17" l="1"/>
  <c r="F931" i="17"/>
  <c r="E3844" i="21"/>
  <c r="E3782" i="21"/>
  <c r="D3783" i="21"/>
  <c r="E3783" i="21" s="1"/>
  <c r="D3845" i="21"/>
  <c r="E3842" i="21"/>
  <c r="F985" i="17"/>
  <c r="E17" i="21"/>
  <c r="E2439" i="17"/>
  <c r="E63" i="17"/>
  <c r="D2460" i="21"/>
  <c r="E2439" i="21"/>
  <c r="F62" i="17"/>
  <c r="E3845" i="21" l="1"/>
  <c r="D3846" i="21"/>
  <c r="F965" i="17"/>
  <c r="F912" i="17"/>
  <c r="E64" i="17"/>
  <c r="D2502" i="21"/>
  <c r="E2502" i="17" s="1"/>
  <c r="E2460" i="21"/>
  <c r="F2439" i="17"/>
  <c r="F63" i="17"/>
  <c r="F103" i="17"/>
  <c r="F891" i="17" l="1"/>
  <c r="F889" i="17"/>
  <c r="D3857" i="21"/>
  <c r="L3849" i="17" s="1"/>
  <c r="N3849" i="17" s="1"/>
  <c r="E3846" i="21"/>
  <c r="F64" i="17"/>
  <c r="E65" i="17"/>
  <c r="D2607" i="21"/>
  <c r="E2607" i="17" s="1"/>
  <c r="E2502" i="21"/>
  <c r="F2940" i="17"/>
  <c r="F945" i="17"/>
  <c r="F870" i="17" l="1"/>
  <c r="F868" i="17"/>
  <c r="D2628" i="21"/>
  <c r="E2607" i="21"/>
  <c r="F2502" i="17"/>
  <c r="F65" i="17"/>
  <c r="F2939" i="17"/>
  <c r="F925" i="17"/>
  <c r="F849" i="17" l="1"/>
  <c r="F847" i="17"/>
  <c r="F884" i="17"/>
  <c r="F828" i="17"/>
  <c r="F2949" i="17"/>
  <c r="F905" i="17"/>
  <c r="F2607" i="17"/>
  <c r="D2670" i="21"/>
  <c r="E2628" i="21"/>
  <c r="F807" i="17" l="1"/>
  <c r="F805" i="17"/>
  <c r="F765" i="17"/>
  <c r="D2691" i="21"/>
  <c r="E2691" i="17" s="1"/>
  <c r="E2670" i="21"/>
  <c r="F2951" i="17"/>
  <c r="F864" i="17"/>
  <c r="D2397" i="21" l="1"/>
  <c r="E2428" i="17" s="1"/>
  <c r="F3088" i="17"/>
  <c r="D2775" i="21"/>
  <c r="E2691" i="21"/>
  <c r="E2397" i="21" s="1"/>
  <c r="F3075" i="17"/>
  <c r="E23" i="21"/>
  <c r="F2691" i="17" l="1"/>
  <c r="E70" i="17"/>
  <c r="D2838" i="21"/>
  <c r="E2838" i="17" s="1"/>
  <c r="E2775" i="21"/>
  <c r="F70" i="17" l="1"/>
  <c r="E71" i="17"/>
  <c r="D2901" i="21"/>
  <c r="E2838" i="21"/>
  <c r="F2838" i="17" l="1"/>
  <c r="F71" i="17"/>
  <c r="E72" i="17"/>
  <c r="D2922" i="21"/>
  <c r="E2922" i="17" s="1"/>
  <c r="E2901" i="21"/>
  <c r="D2964" i="21" l="1"/>
  <c r="E73" i="17"/>
  <c r="E2922" i="21"/>
  <c r="F72" i="17"/>
  <c r="F388" i="17"/>
  <c r="F371" i="17"/>
  <c r="F376" i="17"/>
  <c r="D427" i="17"/>
  <c r="D376" i="17"/>
  <c r="F387" i="17"/>
  <c r="F377" i="17"/>
  <c r="F375" i="17"/>
  <c r="F374" i="17"/>
  <c r="F391" i="17"/>
  <c r="D375" i="17"/>
  <c r="C387" i="17"/>
  <c r="D387" i="17"/>
  <c r="C391" i="17"/>
  <c r="D377" i="17"/>
  <c r="C388" i="17"/>
  <c r="D371" i="17"/>
  <c r="D374" i="17"/>
  <c r="D388" i="17"/>
  <c r="D391" i="17"/>
  <c r="F577" i="17"/>
  <c r="F644" i="17"/>
  <c r="F544" i="17"/>
  <c r="F514" i="17"/>
  <c r="F745" i="17"/>
  <c r="F628" i="17"/>
  <c r="F607" i="17"/>
  <c r="D380" i="17"/>
  <c r="D402" i="17"/>
  <c r="D443" i="17"/>
  <c r="D439" i="17"/>
  <c r="D661" i="17"/>
  <c r="C443" i="17"/>
  <c r="C460" i="17"/>
  <c r="C644" i="17"/>
  <c r="C418" i="17"/>
  <c r="F585" i="17"/>
  <c r="F506" i="17"/>
  <c r="F723" i="17"/>
  <c r="E654" i="17"/>
  <c r="E607" i="17"/>
  <c r="E460" i="17"/>
  <c r="F555" i="17"/>
  <c r="F527" i="17"/>
  <c r="E435" i="17"/>
  <c r="E600" i="17"/>
  <c r="E456" i="17"/>
  <c r="E414" i="17"/>
  <c r="E543" i="17"/>
  <c r="E463" i="17"/>
  <c r="F470" i="17"/>
  <c r="F400" i="17"/>
  <c r="E407" i="17"/>
  <c r="F626" i="17"/>
  <c r="E696" i="17"/>
  <c r="F441" i="17"/>
  <c r="E558" i="17"/>
  <c r="E534" i="17"/>
  <c r="E442" i="17"/>
  <c r="E399" i="17"/>
  <c r="E709" i="17"/>
  <c r="E420" i="17"/>
  <c r="E453" i="17"/>
  <c r="F401" i="17"/>
  <c r="F496" i="17"/>
  <c r="C392" i="17"/>
  <c r="D199" i="23"/>
  <c r="E199" i="17" s="1"/>
  <c r="E413" i="17"/>
  <c r="E602" i="17"/>
  <c r="C544" i="17"/>
  <c r="D394" i="17"/>
  <c r="C454" i="17"/>
  <c r="E395" i="17"/>
  <c r="C462" i="17"/>
  <c r="D421" i="17"/>
  <c r="E378" i="17"/>
  <c r="C408" i="17"/>
  <c r="E462" i="17"/>
  <c r="D408" i="17"/>
  <c r="C453" i="17"/>
  <c r="E392" i="17"/>
  <c r="C428" i="17"/>
  <c r="C457" i="17"/>
  <c r="C411" i="17"/>
  <c r="E398" i="17"/>
  <c r="C450" i="17"/>
  <c r="C523" i="17"/>
  <c r="B3537" i="23"/>
  <c r="E506" i="17"/>
  <c r="E693" i="17"/>
  <c r="E652" i="17"/>
  <c r="E480" i="17"/>
  <c r="E577" i="17"/>
  <c r="E644" i="17"/>
  <c r="E544" i="17"/>
  <c r="E514" i="17"/>
  <c r="E745" i="17"/>
  <c r="E628" i="17"/>
  <c r="D2729" i="23"/>
  <c r="C7" i="23"/>
  <c r="D401" i="17"/>
  <c r="C3496" i="23"/>
  <c r="D442" i="17"/>
  <c r="D438" i="17"/>
  <c r="D660" i="17"/>
  <c r="B3496" i="23"/>
  <c r="C442" i="17"/>
  <c r="B1368" i="23"/>
  <c r="C1368" i="17" s="1"/>
  <c r="C639" i="17"/>
  <c r="B2194" i="23"/>
  <c r="C2194" i="17" s="1"/>
  <c r="C417" i="17"/>
  <c r="E585" i="17"/>
  <c r="E12" i="23"/>
  <c r="D2250" i="23"/>
  <c r="E2250" i="17" s="1"/>
  <c r="E723" i="17"/>
  <c r="E438" i="17"/>
  <c r="E555" i="17"/>
  <c r="F412" i="17"/>
  <c r="F756" i="17"/>
  <c r="F568" i="17"/>
  <c r="F431" i="17"/>
  <c r="F746" i="17"/>
  <c r="F411" i="17"/>
  <c r="E540" i="17"/>
  <c r="E470" i="17"/>
  <c r="F454" i="17"/>
  <c r="D1988" i="23"/>
  <c r="E1988" i="17" s="1"/>
  <c r="E626" i="17"/>
  <c r="F396" i="17"/>
  <c r="E441" i="17"/>
  <c r="F533" i="17"/>
  <c r="F706" i="17"/>
  <c r="E443" i="17"/>
  <c r="F618" i="17"/>
  <c r="F433" i="17"/>
  <c r="F605" i="17"/>
  <c r="F599" i="17"/>
  <c r="E496" i="17"/>
  <c r="C497" i="17"/>
  <c r="C736" i="17"/>
  <c r="E738" i="17"/>
  <c r="E556" i="17"/>
  <c r="F492" i="17"/>
  <c r="B3269" i="23"/>
  <c r="C3269" i="17" s="1"/>
  <c r="C546" i="17"/>
  <c r="C399" i="17"/>
  <c r="E457" i="17"/>
  <c r="E410" i="17"/>
  <c r="E389" i="17"/>
  <c r="D420" i="17"/>
  <c r="C407" i="17"/>
  <c r="D379" i="17"/>
  <c r="D407" i="17"/>
  <c r="D459" i="17"/>
  <c r="E393" i="17"/>
  <c r="C431" i="17"/>
  <c r="C390" i="17"/>
  <c r="C410" i="17"/>
  <c r="C414" i="17"/>
  <c r="F693" i="17"/>
  <c r="F650" i="17"/>
  <c r="D480" i="17"/>
  <c r="D3061" i="23"/>
  <c r="E501" i="17"/>
  <c r="D3509" i="23"/>
  <c r="F654" i="17"/>
  <c r="F696" i="17"/>
  <c r="F497" i="17"/>
  <c r="F392" i="17"/>
  <c r="F661" i="17"/>
  <c r="F523" i="17"/>
  <c r="F418" i="17"/>
  <c r="F476" i="17"/>
  <c r="F413" i="17"/>
  <c r="D654" i="17"/>
  <c r="D632" i="17"/>
  <c r="E3054" i="23"/>
  <c r="F485" i="17"/>
  <c r="D644" i="17"/>
  <c r="C661" i="17"/>
  <c r="D514" i="17"/>
  <c r="C380" i="17"/>
  <c r="F525" i="17"/>
  <c r="F584" i="17"/>
  <c r="E513" i="17"/>
  <c r="E674" i="17"/>
  <c r="E660" i="17"/>
  <c r="E439" i="17"/>
  <c r="F416" i="17"/>
  <c r="F542" i="17"/>
  <c r="E412" i="17"/>
  <c r="E756" i="17"/>
  <c r="E568" i="17"/>
  <c r="E408" i="17"/>
  <c r="E431" i="17"/>
  <c r="E746" i="17"/>
  <c r="E13" i="23"/>
  <c r="F410" i="17"/>
  <c r="F625" i="17"/>
  <c r="F494" i="17"/>
  <c r="E448" i="17"/>
  <c r="E454" i="17"/>
  <c r="F536" i="17"/>
  <c r="E396" i="17"/>
  <c r="F393" i="17"/>
  <c r="E533" i="17"/>
  <c r="E706" i="17"/>
  <c r="F438" i="17"/>
  <c r="F378" i="17"/>
  <c r="E618" i="17"/>
  <c r="E433" i="17"/>
  <c r="E605" i="17"/>
  <c r="E599" i="17"/>
  <c r="C485" i="17"/>
  <c r="C535" i="17"/>
  <c r="E736" i="17"/>
  <c r="E492" i="17"/>
  <c r="C577" i="17"/>
  <c r="C378" i="17"/>
  <c r="C433" i="17"/>
  <c r="C396" i="17"/>
  <c r="D386" i="17"/>
  <c r="D400" i="17"/>
  <c r="C412" i="17"/>
  <c r="C3517" i="23"/>
  <c r="D3517" i="17" s="1"/>
  <c r="D457" i="17"/>
  <c r="E394" i="17"/>
  <c r="B3799" i="23"/>
  <c r="B3804" i="23"/>
  <c r="C3804" i="17" s="1"/>
  <c r="C432" i="17"/>
  <c r="E459" i="17"/>
  <c r="E546" i="17"/>
  <c r="C415" i="17"/>
  <c r="C406" i="17"/>
  <c r="E3065" i="23"/>
  <c r="F651" i="17"/>
  <c r="E650" i="17"/>
  <c r="C3061" i="23"/>
  <c r="D501" i="17"/>
  <c r="C477" i="17"/>
  <c r="D3505" i="23"/>
  <c r="E497" i="17"/>
  <c r="E661" i="17"/>
  <c r="D3537" i="23"/>
  <c r="E523" i="17"/>
  <c r="E418" i="17"/>
  <c r="E476" i="17"/>
  <c r="C3509" i="23"/>
  <c r="D652" i="17"/>
  <c r="C2722" i="23"/>
  <c r="D674" i="17"/>
  <c r="C2665" i="23"/>
  <c r="D2665" i="17" s="1"/>
  <c r="C1368" i="23"/>
  <c r="D1368" i="17" s="1"/>
  <c r="D639" i="17"/>
  <c r="C660" i="17"/>
  <c r="C3505" i="23"/>
  <c r="D618" i="17"/>
  <c r="D513" i="17"/>
  <c r="B7" i="23"/>
  <c r="C401" i="17"/>
  <c r="E525" i="17"/>
  <c r="E584" i="17"/>
  <c r="D1368" i="23"/>
  <c r="E1368" i="17" s="1"/>
  <c r="E639" i="17"/>
  <c r="E632" i="17"/>
  <c r="D1396" i="23"/>
  <c r="E1396" i="17" s="1"/>
  <c r="D2718" i="23"/>
  <c r="D1984" i="23"/>
  <c r="E1984" i="17" s="1"/>
  <c r="E416" i="17"/>
  <c r="E542" i="17"/>
  <c r="F428" i="17"/>
  <c r="F597" i="17"/>
  <c r="F750" i="17"/>
  <c r="F415" i="17"/>
  <c r="F752" i="17"/>
  <c r="F680" i="17"/>
  <c r="E625" i="17"/>
  <c r="E494" i="17"/>
  <c r="F394" i="17"/>
  <c r="E400" i="17"/>
  <c r="E536" i="17"/>
  <c r="F442" i="17"/>
  <c r="F622" i="17"/>
  <c r="F610" i="17"/>
  <c r="F457" i="17"/>
  <c r="F700" i="17"/>
  <c r="F385" i="17"/>
  <c r="F704" i="17"/>
  <c r="F742" i="17"/>
  <c r="C602" i="17"/>
  <c r="C506" i="17"/>
  <c r="E434" i="17"/>
  <c r="F495" i="17"/>
  <c r="E385" i="17"/>
  <c r="E436" i="17"/>
  <c r="D385" i="17"/>
  <c r="E421" i="17"/>
  <c r="E390" i="17"/>
  <c r="E415" i="17"/>
  <c r="D398" i="17"/>
  <c r="C393" i="17"/>
  <c r="D432" i="17"/>
  <c r="C456" i="17"/>
  <c r="C416" i="17"/>
  <c r="E754" i="17"/>
  <c r="D1232" i="23"/>
  <c r="E1232" i="17" s="1"/>
  <c r="F638" i="17"/>
  <c r="C539" i="17"/>
  <c r="C475" i="17"/>
  <c r="F570" i="17"/>
  <c r="F402" i="17"/>
  <c r="F560" i="17"/>
  <c r="D409" i="23"/>
  <c r="F439" i="17"/>
  <c r="F733" i="17"/>
  <c r="F602" i="17"/>
  <c r="D2722" i="23"/>
  <c r="F632" i="17"/>
  <c r="F649" i="17"/>
  <c r="D3496" i="23"/>
  <c r="F443" i="17"/>
  <c r="F434" i="17"/>
  <c r="F674" i="17"/>
  <c r="D696" i="17"/>
  <c r="C696" i="17"/>
  <c r="C654" i="17"/>
  <c r="D607" i="17"/>
  <c r="D476" i="17"/>
  <c r="C514" i="17"/>
  <c r="C439" i="17"/>
  <c r="F582" i="17"/>
  <c r="D2194" i="23"/>
  <c r="E2194" i="17" s="1"/>
  <c r="E417" i="17"/>
  <c r="C649" i="17"/>
  <c r="C560" i="17"/>
  <c r="D2665" i="23"/>
  <c r="E2665" i="17" s="1"/>
  <c r="F432" i="17"/>
  <c r="E428" i="17"/>
  <c r="E597" i="17"/>
  <c r="E750" i="17"/>
  <c r="E752" i="17"/>
  <c r="E680" i="17"/>
  <c r="E406" i="17"/>
  <c r="F748" i="17"/>
  <c r="F714" i="17"/>
  <c r="F479" i="17"/>
  <c r="F526" i="17"/>
  <c r="E622" i="17"/>
  <c r="E610" i="17"/>
  <c r="F386" i="17"/>
  <c r="E704" i="17"/>
  <c r="E742" i="17"/>
  <c r="C556" i="17"/>
  <c r="B1984" i="23"/>
  <c r="C1984" i="17" s="1"/>
  <c r="E649" i="17"/>
  <c r="D892" i="23"/>
  <c r="E892" i="17" s="1"/>
  <c r="E495" i="17"/>
  <c r="D389" i="17"/>
  <c r="C448" i="17"/>
  <c r="E386" i="17"/>
  <c r="C435" i="17"/>
  <c r="C2950" i="23"/>
  <c r="D2950" i="17" s="1"/>
  <c r="D396" i="17"/>
  <c r="C441" i="17"/>
  <c r="C394" i="17"/>
  <c r="D431" i="17"/>
  <c r="E673" i="17"/>
  <c r="F646" i="17"/>
  <c r="E638" i="17"/>
  <c r="C473" i="17"/>
  <c r="E469" i="17"/>
  <c r="E570" i="17"/>
  <c r="E402" i="17"/>
  <c r="E560" i="17"/>
  <c r="E733" i="17"/>
  <c r="C3677" i="23"/>
  <c r="D3677" i="17" s="1"/>
  <c r="D694" i="17"/>
  <c r="B3677" i="23"/>
  <c r="C3677" i="17" s="1"/>
  <c r="C694" i="17"/>
  <c r="B3509" i="23"/>
  <c r="C652" i="17"/>
  <c r="C2729" i="23"/>
  <c r="D628" i="17"/>
  <c r="D413" i="17"/>
  <c r="B3505" i="23"/>
  <c r="C618" i="17"/>
  <c r="C513" i="17"/>
  <c r="C438" i="17"/>
  <c r="E582" i="17"/>
  <c r="C745" i="17"/>
  <c r="C570" i="17"/>
  <c r="D3799" i="23"/>
  <c r="E432" i="17"/>
  <c r="F421" i="17"/>
  <c r="F694" i="17"/>
  <c r="F574" i="17"/>
  <c r="F462" i="17"/>
  <c r="F683" i="17"/>
  <c r="E3052" i="23"/>
  <c r="D3540" i="23"/>
  <c r="D2950" i="23"/>
  <c r="E2950" i="17" s="1"/>
  <c r="F398" i="17"/>
  <c r="E748" i="17"/>
  <c r="E714" i="17"/>
  <c r="E479" i="17"/>
  <c r="D3517" i="23"/>
  <c r="E3517" i="17" s="1"/>
  <c r="F459" i="17"/>
  <c r="F621" i="17"/>
  <c r="E411" i="17"/>
  <c r="E450" i="17"/>
  <c r="F532" i="17"/>
  <c r="E526" i="17"/>
  <c r="D9" i="23"/>
  <c r="D3668" i="23"/>
  <c r="F395" i="17"/>
  <c r="F436" i="17"/>
  <c r="F608" i="17"/>
  <c r="D3269" i="23"/>
  <c r="E3269" i="17" s="1"/>
  <c r="F546" i="17"/>
  <c r="C733" i="17"/>
  <c r="B2718" i="23"/>
  <c r="B1396" i="23"/>
  <c r="C1396" i="17" s="1"/>
  <c r="E485" i="17"/>
  <c r="F503" i="17"/>
  <c r="C389" i="17"/>
  <c r="C421" i="17"/>
  <c r="C400" i="17"/>
  <c r="D390" i="17"/>
  <c r="C449" i="17"/>
  <c r="C463" i="17"/>
  <c r="B304" i="23"/>
  <c r="C304" i="17" s="1"/>
  <c r="B199" i="23"/>
  <c r="C199" i="17" s="1"/>
  <c r="B9" i="23"/>
  <c r="B3668" i="23"/>
  <c r="C395" i="17"/>
  <c r="C436" i="17"/>
  <c r="B409" i="23"/>
  <c r="C409" i="17" s="1"/>
  <c r="D546" i="17"/>
  <c r="E646" i="17"/>
  <c r="D220" i="23"/>
  <c r="E220" i="17" s="1"/>
  <c r="F645" i="17"/>
  <c r="F469" i="17"/>
  <c r="F738" i="17"/>
  <c r="F754" i="17"/>
  <c r="F535" i="17"/>
  <c r="F565" i="17"/>
  <c r="F556" i="17"/>
  <c r="D430" i="23"/>
  <c r="E430" i="17" s="1"/>
  <c r="D3526" i="23"/>
  <c r="E3526" i="17" s="1"/>
  <c r="D1820" i="23"/>
  <c r="E1820" i="17" s="1"/>
  <c r="F611" i="17"/>
  <c r="E7" i="23"/>
  <c r="F380" i="17"/>
  <c r="F539" i="17"/>
  <c r="C402" i="17"/>
  <c r="C632" i="17"/>
  <c r="E380" i="17"/>
  <c r="D418" i="17"/>
  <c r="C607" i="17"/>
  <c r="D245" i="23"/>
  <c r="E245" i="17" s="1"/>
  <c r="D623" i="23"/>
  <c r="D917" i="23"/>
  <c r="E917" i="17" s="1"/>
  <c r="D2891" i="23"/>
  <c r="E2891" i="17" s="1"/>
  <c r="D98" i="23"/>
  <c r="E98" i="17" s="1"/>
  <c r="D308" i="23"/>
  <c r="E308" i="17" s="1"/>
  <c r="D896" i="23"/>
  <c r="E896" i="17" s="1"/>
  <c r="D1316" i="23"/>
  <c r="E1316" i="17" s="1"/>
  <c r="D2720" i="23"/>
  <c r="D2660" i="23"/>
  <c r="E2660" i="17" s="1"/>
  <c r="F736" i="17"/>
  <c r="C476" i="17"/>
  <c r="D460" i="17"/>
  <c r="F583" i="17"/>
  <c r="D7" i="23"/>
  <c r="E401" i="17"/>
  <c r="C565" i="17"/>
  <c r="C413" i="17"/>
  <c r="C434" i="17"/>
  <c r="F449" i="17"/>
  <c r="D3677" i="23"/>
  <c r="E3677" i="17" s="1"/>
  <c r="E694" i="17"/>
  <c r="E574" i="17"/>
  <c r="D3458" i="23"/>
  <c r="E3458" i="17" s="1"/>
  <c r="E683" i="17"/>
  <c r="F541" i="17"/>
  <c r="F624" i="17"/>
  <c r="E3057" i="23"/>
  <c r="D2656" i="23"/>
  <c r="E2656" i="17" s="1"/>
  <c r="D955" i="23"/>
  <c r="E955" i="17" s="1"/>
  <c r="D3664" i="23"/>
  <c r="F417" i="17"/>
  <c r="E621" i="17"/>
  <c r="E532" i="17"/>
  <c r="F389" i="17"/>
  <c r="E500" i="17"/>
  <c r="E608" i="17"/>
  <c r="E565" i="17"/>
  <c r="E535" i="17"/>
  <c r="E503" i="17"/>
  <c r="C386" i="17"/>
  <c r="C420" i="17"/>
  <c r="C379" i="17"/>
  <c r="B3517" i="23"/>
  <c r="C3517" i="17" s="1"/>
  <c r="C459" i="17"/>
  <c r="B2656" i="23"/>
  <c r="C2656" i="17" s="1"/>
  <c r="B955" i="23"/>
  <c r="C955" i="17" s="1"/>
  <c r="B3664" i="23"/>
  <c r="C3664" i="17" s="1"/>
  <c r="B3540" i="23"/>
  <c r="B2950" i="23"/>
  <c r="C2950" i="17" s="1"/>
  <c r="C398" i="17"/>
  <c r="E449" i="17"/>
  <c r="C3269" i="23"/>
  <c r="D3269" i="17" s="1"/>
  <c r="D544" i="17"/>
  <c r="E611" i="17"/>
  <c r="C611" i="17"/>
  <c r="D3097" i="23"/>
  <c r="E645" i="17"/>
  <c r="E539" i="17"/>
  <c r="E473" i="17"/>
  <c r="B2722" i="23"/>
  <c r="B2665" i="23"/>
  <c r="C2665" i="17" s="1"/>
  <c r="C674" i="17"/>
  <c r="C2194" i="23"/>
  <c r="D2194" i="17" s="1"/>
  <c r="C3540" i="23"/>
  <c r="D417" i="17"/>
  <c r="B2729" i="23"/>
  <c r="C628" i="17"/>
  <c r="C3537" i="23"/>
  <c r="D523" i="17"/>
  <c r="E583" i="17"/>
  <c r="D2110" i="23"/>
  <c r="E2110" i="17" s="1"/>
  <c r="E3060" i="23"/>
  <c r="E3058" i="23"/>
  <c r="D3054" i="23"/>
  <c r="E527" i="17"/>
  <c r="F435" i="17"/>
  <c r="F600" i="17"/>
  <c r="F456" i="17"/>
  <c r="F414" i="17"/>
  <c r="D598" i="23"/>
  <c r="E598" i="17" s="1"/>
  <c r="F543" i="17"/>
  <c r="F501" i="17"/>
  <c r="D304" i="23"/>
  <c r="E304" i="17" s="1"/>
  <c r="F463" i="17"/>
  <c r="E541" i="17"/>
  <c r="E624" i="17"/>
  <c r="D94" i="23"/>
  <c r="E94" i="17" s="1"/>
  <c r="D325" i="23"/>
  <c r="E325" i="17" s="1"/>
  <c r="D367" i="23"/>
  <c r="E367" i="17" s="1"/>
  <c r="D3541" i="23"/>
  <c r="D1060" i="23"/>
  <c r="E1060" i="17" s="1"/>
  <c r="D3057" i="23"/>
  <c r="D3535" i="23"/>
  <c r="F407" i="17"/>
  <c r="E9" i="23"/>
  <c r="F390" i="17"/>
  <c r="F558" i="17"/>
  <c r="F534" i="17"/>
  <c r="E20" i="23"/>
  <c r="F484" i="17"/>
  <c r="F709" i="17"/>
  <c r="F453" i="17"/>
  <c r="C738" i="17"/>
  <c r="C525" i="17"/>
  <c r="C543" i="17"/>
  <c r="D395" i="17"/>
  <c r="B2716" i="23"/>
  <c r="C385" i="17"/>
  <c r="D2716" i="23"/>
  <c r="E379" i="17"/>
  <c r="F652" i="17"/>
  <c r="D469" i="17"/>
  <c r="E477" i="17"/>
  <c r="F473" i="17"/>
  <c r="C478" i="17"/>
  <c r="D473" i="17"/>
  <c r="D484" i="17"/>
  <c r="C471" i="17"/>
  <c r="E471" i="17"/>
  <c r="F579" i="17"/>
  <c r="F513" i="17"/>
  <c r="E580" i="17"/>
  <c r="C584" i="17"/>
  <c r="C536" i="17"/>
  <c r="C555" i="17"/>
  <c r="D649" i="17"/>
  <c r="C622" i="17"/>
  <c r="C645" i="17"/>
  <c r="C754" i="17"/>
  <c r="D754" i="17"/>
  <c r="D723" i="17"/>
  <c r="C680" i="17"/>
  <c r="E658" i="17"/>
  <c r="D378" i="17"/>
  <c r="C700" i="17"/>
  <c r="D745" i="17"/>
  <c r="D646" i="17"/>
  <c r="C409" i="23"/>
  <c r="C423" i="23" s="1"/>
  <c r="D423" i="17" s="1"/>
  <c r="D436" i="17"/>
  <c r="D434" i="17"/>
  <c r="D393" i="17"/>
  <c r="D680" i="17"/>
  <c r="D462" i="17"/>
  <c r="D450" i="17"/>
  <c r="D659" i="17"/>
  <c r="C875" i="23"/>
  <c r="D875" i="17" s="1"/>
  <c r="D542" i="17"/>
  <c r="D580" i="17"/>
  <c r="D449" i="17"/>
  <c r="D752" i="17"/>
  <c r="D621" i="17"/>
  <c r="D454" i="17"/>
  <c r="C693" i="17"/>
  <c r="C541" i="17"/>
  <c r="C583" i="17"/>
  <c r="C748" i="17"/>
  <c r="B1816" i="23"/>
  <c r="C1816" i="17" s="1"/>
  <c r="B871" i="23"/>
  <c r="C871" i="17" s="1"/>
  <c r="B2761" i="23"/>
  <c r="C2761" i="17" s="1"/>
  <c r="B3076" i="23"/>
  <c r="C3076" i="17" s="1"/>
  <c r="B178" i="23"/>
  <c r="C178" i="17" s="1"/>
  <c r="C479" i="17"/>
  <c r="E478" i="17"/>
  <c r="C20" i="23"/>
  <c r="D526" i="17"/>
  <c r="D2388" i="23"/>
  <c r="F673" i="17"/>
  <c r="F580" i="17"/>
  <c r="E579" i="17"/>
  <c r="C494" i="17"/>
  <c r="C495" i="17"/>
  <c r="C540" i="17"/>
  <c r="B2110" i="23"/>
  <c r="C2110" i="17" s="1"/>
  <c r="C585" i="17"/>
  <c r="C558" i="17"/>
  <c r="C576" i="17"/>
  <c r="B3065" i="23"/>
  <c r="C651" i="17"/>
  <c r="C625" i="17"/>
  <c r="B11" i="23"/>
  <c r="C658" i="17"/>
  <c r="D658" i="17"/>
  <c r="C599" i="17"/>
  <c r="E651" i="17"/>
  <c r="D3065" i="23"/>
  <c r="C704" i="17"/>
  <c r="B2618" i="23"/>
  <c r="C2618" i="17" s="1"/>
  <c r="B3458" i="23"/>
  <c r="C3458" i="17" s="1"/>
  <c r="C683" i="17"/>
  <c r="C2250" i="23"/>
  <c r="D2250" i="17" s="1"/>
  <c r="D709" i="17"/>
  <c r="D11" i="23"/>
  <c r="E700" i="17"/>
  <c r="D471" i="17"/>
  <c r="D625" i="17"/>
  <c r="D673" i="17"/>
  <c r="C2388" i="23"/>
  <c r="C2392" i="23"/>
  <c r="C3799" i="23"/>
  <c r="D428" i="17"/>
  <c r="D611" i="17"/>
  <c r="D575" i="17"/>
  <c r="D535" i="17"/>
  <c r="C598" i="23"/>
  <c r="D598" i="17" s="1"/>
  <c r="D543" i="17"/>
  <c r="D463" i="17"/>
  <c r="D700" i="17"/>
  <c r="C11" i="23"/>
  <c r="D410" i="17"/>
  <c r="D448" i="17"/>
  <c r="D506" i="17"/>
  <c r="D622" i="17"/>
  <c r="D456" i="17"/>
  <c r="C500" i="17"/>
  <c r="D527" i="17"/>
  <c r="D693" i="17"/>
  <c r="C532" i="17"/>
  <c r="C574" i="17"/>
  <c r="C597" i="17"/>
  <c r="C621" i="17"/>
  <c r="C750" i="17"/>
  <c r="F477" i="17"/>
  <c r="D1816" i="23"/>
  <c r="E1816" i="17" s="1"/>
  <c r="D871" i="23"/>
  <c r="E871" i="17" s="1"/>
  <c r="D2761" i="23"/>
  <c r="E2761" i="17" s="1"/>
  <c r="D3076" i="23"/>
  <c r="E3076" i="17" s="1"/>
  <c r="D178" i="23"/>
  <c r="E178" i="17" s="1"/>
  <c r="F478" i="17"/>
  <c r="C484" i="17"/>
  <c r="E475" i="17"/>
  <c r="C492" i="17"/>
  <c r="C579" i="17"/>
  <c r="C568" i="17"/>
  <c r="C533" i="17"/>
  <c r="C646" i="17"/>
  <c r="C600" i="17"/>
  <c r="C626" i="17"/>
  <c r="B1988" i="23"/>
  <c r="C1988" i="17" s="1"/>
  <c r="C605" i="17"/>
  <c r="C624" i="17"/>
  <c r="C659" i="17"/>
  <c r="B3060" i="23"/>
  <c r="B3058" i="23"/>
  <c r="B2387" i="23"/>
  <c r="B875" i="23"/>
  <c r="C875" i="17" s="1"/>
  <c r="C709" i="17"/>
  <c r="D435" i="17"/>
  <c r="D399" i="17"/>
  <c r="D576" i="17"/>
  <c r="D582" i="17"/>
  <c r="C304" i="23"/>
  <c r="D304" i="17" s="1"/>
  <c r="C199" i="23"/>
  <c r="D199" i="17" s="1"/>
  <c r="D494" i="17"/>
  <c r="D485" i="17"/>
  <c r="D415" i="17"/>
  <c r="D597" i="17"/>
  <c r="D714" i="17"/>
  <c r="C1396" i="23"/>
  <c r="D1396" i="17" s="1"/>
  <c r="C2718" i="23"/>
  <c r="C1984" i="23"/>
  <c r="D1984" i="17" s="1"/>
  <c r="C501" i="17"/>
  <c r="C527" i="17"/>
  <c r="C575" i="17"/>
  <c r="C752" i="17"/>
  <c r="D497" i="17"/>
  <c r="C3664" i="23"/>
  <c r="D3664" i="17" s="1"/>
  <c r="C955" i="23"/>
  <c r="D955" i="17" s="1"/>
  <c r="D416" i="17"/>
  <c r="B20" i="23"/>
  <c r="B1312" i="23"/>
  <c r="C1312" i="17" s="1"/>
  <c r="B2954" i="23"/>
  <c r="C2954" i="17" s="1"/>
  <c r="C526" i="17"/>
  <c r="F475" i="17"/>
  <c r="F659" i="17"/>
  <c r="F576" i="17"/>
  <c r="D496" i="17"/>
  <c r="C503" i="17"/>
  <c r="E576" i="17"/>
  <c r="E575" i="17"/>
  <c r="C3535" i="23"/>
  <c r="D638" i="17"/>
  <c r="B3097" i="23"/>
  <c r="C714" i="17"/>
  <c r="B2250" i="23"/>
  <c r="C2250" i="17" s="1"/>
  <c r="C723" i="17"/>
  <c r="C673" i="17"/>
  <c r="B2388" i="23"/>
  <c r="C706" i="17"/>
  <c r="B2418" i="23"/>
  <c r="B3548" i="23"/>
  <c r="B2728" i="23"/>
  <c r="B2959" i="23"/>
  <c r="C2959" i="17" s="1"/>
  <c r="B3274" i="23"/>
  <c r="C3274" i="17" s="1"/>
  <c r="B3463" i="23"/>
  <c r="C3463" i="17" s="1"/>
  <c r="B3101" i="23"/>
  <c r="D411" i="17"/>
  <c r="B12" i="23"/>
  <c r="B262" i="23"/>
  <c r="C262" i="17" s="1"/>
  <c r="D579" i="17"/>
  <c r="D532" i="17"/>
  <c r="D651" i="17"/>
  <c r="C3065" i="23"/>
  <c r="D495" i="17"/>
  <c r="C892" i="23"/>
  <c r="D892" i="17" s="1"/>
  <c r="D536" i="17"/>
  <c r="D600" i="17"/>
  <c r="D540" i="17"/>
  <c r="D433" i="17"/>
  <c r="D736" i="17"/>
  <c r="D624" i="17"/>
  <c r="C534" i="17"/>
  <c r="C470" i="17"/>
  <c r="B13" i="23"/>
  <c r="B1858" i="23"/>
  <c r="C1858" i="17" s="1"/>
  <c r="E659" i="17"/>
  <c r="D585" i="17"/>
  <c r="B94" i="23"/>
  <c r="C94" i="17" s="1"/>
  <c r="B325" i="23"/>
  <c r="C325" i="17" s="1"/>
  <c r="B367" i="23"/>
  <c r="C367" i="17" s="1"/>
  <c r="B220" i="23"/>
  <c r="C220" i="17" s="1"/>
  <c r="C650" i="17"/>
  <c r="C3458" i="23"/>
  <c r="D3458" i="17" s="1"/>
  <c r="D683" i="17"/>
  <c r="C2954" i="23"/>
  <c r="D2954" i="17" s="1"/>
  <c r="C12" i="23"/>
  <c r="C262" i="23"/>
  <c r="D262" i="17" s="1"/>
  <c r="C1312" i="23"/>
  <c r="D1312" i="17" s="1"/>
  <c r="D525" i="17"/>
  <c r="C2716" i="23"/>
  <c r="D560" i="17"/>
  <c r="D605" i="17"/>
  <c r="D541" i="17"/>
  <c r="D539" i="17"/>
  <c r="D704" i="17"/>
  <c r="D608" i="17"/>
  <c r="D533" i="17"/>
  <c r="D577" i="17"/>
  <c r="D2382" i="23"/>
  <c r="D2207" i="23"/>
  <c r="E2207" i="17" s="1"/>
  <c r="D2198" i="23"/>
  <c r="E2198" i="17" s="1"/>
  <c r="E3061" i="23"/>
  <c r="B2382" i="23"/>
  <c r="B2207" i="23"/>
  <c r="C2207" i="17" s="1"/>
  <c r="B2198" i="23"/>
  <c r="C2198" i="17" s="1"/>
  <c r="B3061" i="23"/>
  <c r="C480" i="17"/>
  <c r="D13" i="23"/>
  <c r="D1858" i="23"/>
  <c r="E1858" i="17" s="1"/>
  <c r="F471" i="17"/>
  <c r="F575" i="17"/>
  <c r="C582" i="17"/>
  <c r="D584" i="17"/>
  <c r="C610" i="17"/>
  <c r="B3535" i="23"/>
  <c r="C638" i="17"/>
  <c r="C746" i="17"/>
  <c r="D2618" i="23"/>
  <c r="E2618" i="17" s="1"/>
  <c r="C742" i="17"/>
  <c r="D565" i="17"/>
  <c r="D599" i="17"/>
  <c r="D477" i="17"/>
  <c r="D412" i="17"/>
  <c r="D570" i="17"/>
  <c r="D746" i="17"/>
  <c r="C1988" i="23"/>
  <c r="D1988" i="17" s="1"/>
  <c r="D626" i="17"/>
  <c r="C1820" i="23"/>
  <c r="D1820" i="17" s="1"/>
  <c r="C3054" i="23"/>
  <c r="C430" i="23"/>
  <c r="D430" i="17" s="1"/>
  <c r="C3526" i="23"/>
  <c r="D3526" i="17" s="1"/>
  <c r="D492" i="17"/>
  <c r="D583" i="17"/>
  <c r="C2110" i="23"/>
  <c r="D2110" i="17" s="1"/>
  <c r="C3541" i="23"/>
  <c r="C1060" i="23"/>
  <c r="D1060" i="17" s="1"/>
  <c r="C3057" i="23"/>
  <c r="D479" i="17"/>
  <c r="B3054" i="23"/>
  <c r="B430" i="23"/>
  <c r="C430" i="17" s="1"/>
  <c r="B3526" i="23"/>
  <c r="C3526" i="17" s="1"/>
  <c r="B1820" i="23"/>
  <c r="C1820" i="17" s="1"/>
  <c r="B892" i="23"/>
  <c r="C892" i="17" s="1"/>
  <c r="C496" i="17"/>
  <c r="C580" i="17"/>
  <c r="B598" i="23"/>
  <c r="C598" i="17" s="1"/>
  <c r="C542" i="17"/>
  <c r="D414" i="17"/>
  <c r="C2656" i="23"/>
  <c r="D2656" i="17" s="1"/>
  <c r="D409" i="17"/>
  <c r="D478" i="17"/>
  <c r="C3076" i="23"/>
  <c r="D3076" i="17" s="1"/>
  <c r="C178" i="23"/>
  <c r="D178" i="17" s="1"/>
  <c r="D534" i="17"/>
  <c r="D470" i="17"/>
  <c r="D748" i="17"/>
  <c r="C2618" i="23"/>
  <c r="D2618" i="17" s="1"/>
  <c r="D610" i="17"/>
  <c r="D441" i="17"/>
  <c r="D602" i="17"/>
  <c r="B808" i="23"/>
  <c r="C808" i="17" s="1"/>
  <c r="B1228" i="23"/>
  <c r="C1228" i="17" s="1"/>
  <c r="B3840" i="23"/>
  <c r="B3580" i="23"/>
  <c r="B3594" i="23"/>
  <c r="B2380" i="23"/>
  <c r="B3052" i="23"/>
  <c r="C469" i="17"/>
  <c r="D475" i="17"/>
  <c r="D1312" i="23"/>
  <c r="E1312" i="17" s="1"/>
  <c r="D2954" i="23"/>
  <c r="E2954" i="17" s="1"/>
  <c r="D20" i="23"/>
  <c r="E484" i="17"/>
  <c r="D3060" i="23"/>
  <c r="D3058" i="23"/>
  <c r="D2387" i="23"/>
  <c r="D875" i="23"/>
  <c r="E875" i="17" s="1"/>
  <c r="F660" i="17"/>
  <c r="D3274" i="23"/>
  <c r="E3274" i="17" s="1"/>
  <c r="D3463" i="23"/>
  <c r="E3463" i="17" s="1"/>
  <c r="D3101" i="23"/>
  <c r="D2418" i="23"/>
  <c r="D3548" i="23"/>
  <c r="D2728" i="23"/>
  <c r="D2959" i="23"/>
  <c r="E2959" i="17" s="1"/>
  <c r="E11" i="23"/>
  <c r="F658" i="17"/>
  <c r="D503" i="17"/>
  <c r="C94" i="23"/>
  <c r="D94" i="17" s="1"/>
  <c r="C325" i="23"/>
  <c r="D325" i="17" s="1"/>
  <c r="C367" i="23"/>
  <c r="D367" i="17" s="1"/>
  <c r="C220" i="23"/>
  <c r="D220" i="17" s="1"/>
  <c r="D650" i="17"/>
  <c r="C608" i="17"/>
  <c r="D645" i="17"/>
  <c r="B2720" i="23"/>
  <c r="B2660" i="23"/>
  <c r="C2660" i="17" s="1"/>
  <c r="B245" i="23"/>
  <c r="C245" i="17" s="1"/>
  <c r="B623" i="23"/>
  <c r="C623" i="17" s="1"/>
  <c r="B917" i="23"/>
  <c r="C917" i="17" s="1"/>
  <c r="B2891" i="23"/>
  <c r="C2891" i="17" s="1"/>
  <c r="B98" i="23"/>
  <c r="C98" i="17" s="1"/>
  <c r="B308" i="23"/>
  <c r="C308" i="17" s="1"/>
  <c r="B896" i="23"/>
  <c r="C896" i="17" s="1"/>
  <c r="B1316" i="23"/>
  <c r="C1316" i="17" s="1"/>
  <c r="B1232" i="23"/>
  <c r="C1232" i="17" s="1"/>
  <c r="C756" i="17"/>
  <c r="C1232" i="23"/>
  <c r="D1232" i="17" s="1"/>
  <c r="D756" i="17"/>
  <c r="D157" i="23"/>
  <c r="E157" i="17" s="1"/>
  <c r="D3265" i="23"/>
  <c r="E3265" i="17" s="1"/>
  <c r="D913" i="23"/>
  <c r="E913" i="17" s="1"/>
  <c r="D136" i="23"/>
  <c r="E136" i="17" s="1"/>
  <c r="D1249" i="23"/>
  <c r="E1249" i="17" s="1"/>
  <c r="D1452" i="23"/>
  <c r="E1452" i="17" s="1"/>
  <c r="D3500" i="23"/>
  <c r="D2614" i="23"/>
  <c r="E2614" i="17" s="1"/>
  <c r="D87" i="23"/>
  <c r="D619" i="23"/>
  <c r="D1648" i="23"/>
  <c r="E1648" i="17" s="1"/>
  <c r="D52" i="23"/>
  <c r="E52" i="17" s="1"/>
  <c r="D346" i="23"/>
  <c r="E346" i="17" s="1"/>
  <c r="D493" i="23"/>
  <c r="E493" i="17" s="1"/>
  <c r="D934" i="23"/>
  <c r="E934" i="17" s="1"/>
  <c r="D241" i="23"/>
  <c r="E241" i="17" s="1"/>
  <c r="D1829" i="23"/>
  <c r="E1829" i="17" s="1"/>
  <c r="D1862" i="23"/>
  <c r="E1862" i="17" s="1"/>
  <c r="D2732" i="23"/>
  <c r="D2963" i="23"/>
  <c r="E2963" i="17" s="1"/>
  <c r="D451" i="23"/>
  <c r="D465" i="23" s="1"/>
  <c r="D959" i="23"/>
  <c r="E959" i="17" s="1"/>
  <c r="D2721" i="23"/>
  <c r="D12" i="23"/>
  <c r="D262" i="23"/>
  <c r="E262" i="17" s="1"/>
  <c r="D406" i="17"/>
  <c r="D555" i="17"/>
  <c r="D574" i="17"/>
  <c r="D453" i="17"/>
  <c r="C13" i="23"/>
  <c r="C1858" i="23"/>
  <c r="D1858" i="17" s="1"/>
  <c r="C1816" i="23"/>
  <c r="D1816" i="17" s="1"/>
  <c r="C871" i="23"/>
  <c r="D871" i="17" s="1"/>
  <c r="C2761" i="23"/>
  <c r="D2761" i="17" s="1"/>
  <c r="C3668" i="23"/>
  <c r="C9" i="23"/>
  <c r="C3542" i="23"/>
  <c r="D392" i="17"/>
  <c r="D738" i="17"/>
  <c r="C3060" i="23"/>
  <c r="C3058" i="23"/>
  <c r="C2387" i="23"/>
  <c r="D742" i="17"/>
  <c r="D568" i="17"/>
  <c r="D750" i="17"/>
  <c r="D558" i="17"/>
  <c r="D808" i="23"/>
  <c r="E808" i="17" s="1"/>
  <c r="D1228" i="23"/>
  <c r="E1228" i="17" s="1"/>
  <c r="D3840" i="23"/>
  <c r="D3580" i="23"/>
  <c r="D2380" i="23"/>
  <c r="D3052" i="23"/>
  <c r="B959" i="23"/>
  <c r="C959" i="17" s="1"/>
  <c r="B2721" i="23"/>
  <c r="B157" i="23"/>
  <c r="C157" i="17" s="1"/>
  <c r="B3265" i="23"/>
  <c r="C3265" i="17" s="1"/>
  <c r="B913" i="23"/>
  <c r="C913" i="17" s="1"/>
  <c r="B136" i="23"/>
  <c r="C136" i="17" s="1"/>
  <c r="B1249" i="23"/>
  <c r="C1249" i="17" s="1"/>
  <c r="B1452" i="23"/>
  <c r="C1452" i="17" s="1"/>
  <c r="B3500" i="23"/>
  <c r="B2614" i="23"/>
  <c r="C2614" i="17" s="1"/>
  <c r="B87" i="23"/>
  <c r="B619" i="23"/>
  <c r="C619" i="17" s="1"/>
  <c r="B1648" i="23"/>
  <c r="C1648" i="17" s="1"/>
  <c r="B52" i="23"/>
  <c r="C52" i="17" s="1"/>
  <c r="B346" i="23"/>
  <c r="C346" i="17" s="1"/>
  <c r="B493" i="23"/>
  <c r="C493" i="17" s="1"/>
  <c r="B934" i="23"/>
  <c r="C934" i="17" s="1"/>
  <c r="B241" i="23"/>
  <c r="C241" i="17" s="1"/>
  <c r="B1829" i="23"/>
  <c r="C1829" i="17" s="1"/>
  <c r="B1862" i="23"/>
  <c r="C1862" i="17" s="1"/>
  <c r="B2963" i="23"/>
  <c r="C2963" i="17" s="1"/>
  <c r="B451" i="23"/>
  <c r="C451" i="17" s="1"/>
  <c r="B3541" i="23"/>
  <c r="B1060" i="23"/>
  <c r="C1060" i="17" s="1"/>
  <c r="B3057" i="23"/>
  <c r="D556" i="17"/>
  <c r="C2660" i="23"/>
  <c r="D2660" i="17" s="1"/>
  <c r="C245" i="23"/>
  <c r="D245" i="17" s="1"/>
  <c r="C623" i="23"/>
  <c r="C917" i="23"/>
  <c r="D917" i="17" s="1"/>
  <c r="C2891" i="23"/>
  <c r="D2891" i="17" s="1"/>
  <c r="C98" i="23"/>
  <c r="D98" i="17" s="1"/>
  <c r="C308" i="23"/>
  <c r="D308" i="17" s="1"/>
  <c r="C896" i="23"/>
  <c r="D896" i="17" s="1"/>
  <c r="C1316" i="23"/>
  <c r="D1316" i="17" s="1"/>
  <c r="C2720" i="23"/>
  <c r="C3770" i="23" s="1"/>
  <c r="D733" i="17"/>
  <c r="C2198" i="23"/>
  <c r="D2198" i="17" s="1"/>
  <c r="C2382" i="23"/>
  <c r="C2207" i="23"/>
  <c r="D2207" i="17" s="1"/>
  <c r="D500" i="17"/>
  <c r="C3097" i="23"/>
  <c r="C3101" i="23"/>
  <c r="C2418" i="23"/>
  <c r="C3548" i="23"/>
  <c r="D3548" i="17" s="1"/>
  <c r="C3551" i="23"/>
  <c r="C2728" i="23"/>
  <c r="C2959" i="23"/>
  <c r="D2959" i="17" s="1"/>
  <c r="C3274" i="23"/>
  <c r="D3274" i="17" s="1"/>
  <c r="C3463" i="23"/>
  <c r="D3463" i="17" s="1"/>
  <c r="D706" i="17"/>
  <c r="C346" i="23"/>
  <c r="D346" i="17" s="1"/>
  <c r="C493" i="23"/>
  <c r="C507" i="23" s="1"/>
  <c r="D507" i="17" s="1"/>
  <c r="C934" i="23"/>
  <c r="D934" i="17" s="1"/>
  <c r="C241" i="23"/>
  <c r="D241" i="17" s="1"/>
  <c r="C1829" i="23"/>
  <c r="D1829" i="17" s="1"/>
  <c r="C1862" i="23"/>
  <c r="D1862" i="17" s="1"/>
  <c r="C2732" i="23"/>
  <c r="C2963" i="23"/>
  <c r="D2963" i="17" s="1"/>
  <c r="C451" i="23"/>
  <c r="D451" i="17" s="1"/>
  <c r="C959" i="23"/>
  <c r="D959" i="17" s="1"/>
  <c r="C2721" i="23"/>
  <c r="C157" i="23"/>
  <c r="D157" i="17" s="1"/>
  <c r="C3265" i="23"/>
  <c r="D3265" i="17" s="1"/>
  <c r="C913" i="23"/>
  <c r="D913" i="17" s="1"/>
  <c r="C136" i="23"/>
  <c r="D136" i="17" s="1"/>
  <c r="C1249" i="23"/>
  <c r="D1249" i="17" s="1"/>
  <c r="C1452" i="23"/>
  <c r="D1452" i="17" s="1"/>
  <c r="C3500" i="23"/>
  <c r="C2614" i="23"/>
  <c r="D2614" i="17" s="1"/>
  <c r="C87" i="23"/>
  <c r="C619" i="23"/>
  <c r="D619" i="17" s="1"/>
  <c r="C1648" i="23"/>
  <c r="D1648" i="17" s="1"/>
  <c r="C52" i="23"/>
  <c r="D52" i="17" s="1"/>
  <c r="C808" i="23"/>
  <c r="D808" i="17" s="1"/>
  <c r="C1228" i="23"/>
  <c r="D1228" i="17" s="1"/>
  <c r="C3840" i="23"/>
  <c r="C3580" i="23"/>
  <c r="C1998" i="23"/>
  <c r="D1998" i="17" s="1"/>
  <c r="C2380" i="23"/>
  <c r="C3531" i="23"/>
  <c r="D3531" i="17" s="1"/>
  <c r="C3052" i="23"/>
  <c r="D404" i="22" l="1"/>
  <c r="D404" i="27"/>
  <c r="D404" i="21"/>
  <c r="D404" i="23"/>
  <c r="D404" i="18"/>
  <c r="D383" i="22"/>
  <c r="D383" i="18"/>
  <c r="D383" i="27"/>
  <c r="D383" i="23"/>
  <c r="D383" i="21"/>
  <c r="D551" i="22"/>
  <c r="D551" i="27"/>
  <c r="D551" i="21"/>
  <c r="D551" i="18"/>
  <c r="D551" i="23"/>
  <c r="D341" i="22"/>
  <c r="D341" i="23"/>
  <c r="D341" i="18"/>
  <c r="D341" i="27"/>
  <c r="D341" i="21"/>
  <c r="C551" i="23"/>
  <c r="C551" i="21"/>
  <c r="C551" i="22"/>
  <c r="C551" i="18"/>
  <c r="C551" i="27"/>
  <c r="B551" i="21"/>
  <c r="B551" i="22"/>
  <c r="B551" i="23"/>
  <c r="B551" i="27"/>
  <c r="B551" i="18"/>
  <c r="D1559" i="22"/>
  <c r="D1559" i="27"/>
  <c r="D1559" i="23"/>
  <c r="D1559" i="21"/>
  <c r="D1559" i="18"/>
  <c r="D1055" i="22"/>
  <c r="D1055" i="18"/>
  <c r="D1055" i="21"/>
  <c r="D1055" i="23"/>
  <c r="D1055" i="27"/>
  <c r="D425" i="22"/>
  <c r="D425" i="18"/>
  <c r="D425" i="23"/>
  <c r="D425" i="21"/>
  <c r="D425" i="27"/>
  <c r="E7" i="21"/>
  <c r="F93" i="17" s="1"/>
  <c r="F2922" i="17"/>
  <c r="F73" i="17"/>
  <c r="E74" i="17"/>
  <c r="D3006" i="21"/>
  <c r="E3006" i="17" s="1"/>
  <c r="E2964" i="21"/>
  <c r="F74" i="17" s="1"/>
  <c r="B339" i="23"/>
  <c r="C339" i="17" s="1"/>
  <c r="E2665" i="23"/>
  <c r="F2665" i="17" s="1"/>
  <c r="D3531" i="23"/>
  <c r="E3531" i="17" s="1"/>
  <c r="C465" i="23"/>
  <c r="D465" i="17" s="1"/>
  <c r="C948" i="23"/>
  <c r="D948" i="17" s="1"/>
  <c r="B507" i="23"/>
  <c r="C507" i="17" s="1"/>
  <c r="C192" i="23"/>
  <c r="D192" i="17" s="1"/>
  <c r="B1998" i="23"/>
  <c r="C1998" i="17" s="1"/>
  <c r="D3068" i="23"/>
  <c r="D1998" i="23"/>
  <c r="E1998" i="17" s="1"/>
  <c r="B3111" i="23"/>
  <c r="B3068" i="23"/>
  <c r="D2901" i="23"/>
  <c r="E2901" i="17" s="1"/>
  <c r="D444" i="23"/>
  <c r="D3775" i="23"/>
  <c r="D3111" i="23"/>
  <c r="C969" i="23"/>
  <c r="D969" i="17" s="1"/>
  <c r="B3774" i="23"/>
  <c r="B2392" i="23"/>
  <c r="C3775" i="23"/>
  <c r="B2732" i="23"/>
  <c r="B3678" i="23"/>
  <c r="C3678" i="17" s="1"/>
  <c r="B66" i="23"/>
  <c r="C66" i="17" s="1"/>
  <c r="C1074" i="23"/>
  <c r="D1074" i="17" s="1"/>
  <c r="D3551" i="23"/>
  <c r="C2124" i="23"/>
  <c r="D2124" i="17" s="1"/>
  <c r="C3510" i="23"/>
  <c r="D3594" i="23"/>
  <c r="B3779" i="23"/>
  <c r="B2383" i="23"/>
  <c r="B444" i="23"/>
  <c r="C444" i="17" s="1"/>
  <c r="B885" i="23"/>
  <c r="C885" i="17" s="1"/>
  <c r="E2950" i="23"/>
  <c r="F2950" i="17" s="1"/>
  <c r="C822" i="23"/>
  <c r="D822" i="17" s="1"/>
  <c r="C2628" i="23"/>
  <c r="D2628" i="17" s="1"/>
  <c r="C255" i="23"/>
  <c r="D255" i="17" s="1"/>
  <c r="B150" i="23"/>
  <c r="C150" i="17" s="1"/>
  <c r="B465" i="23"/>
  <c r="C465" i="17" s="1"/>
  <c r="D360" i="23"/>
  <c r="E360" i="17" s="1"/>
  <c r="C3068" i="23"/>
  <c r="E2388" i="23"/>
  <c r="B2775" i="23"/>
  <c r="D318" i="23"/>
  <c r="E318" i="17" s="1"/>
  <c r="D822" i="23"/>
  <c r="E822" i="17" s="1"/>
  <c r="E409" i="23"/>
  <c r="F409" i="17" s="1"/>
  <c r="C1662" i="23"/>
  <c r="D1662" i="17" s="1"/>
  <c r="D1242" i="23"/>
  <c r="E1242" i="17" s="1"/>
  <c r="D150" i="23"/>
  <c r="E150" i="17" s="1"/>
  <c r="C234" i="23"/>
  <c r="D234" i="17" s="1"/>
  <c r="B822" i="23"/>
  <c r="C822" i="17" s="1"/>
  <c r="D2775" i="23"/>
  <c r="E2959" i="23"/>
  <c r="F2959" i="17" s="1"/>
  <c r="E2716" i="23"/>
  <c r="C360" i="23"/>
  <c r="D360" i="17" s="1"/>
  <c r="B171" i="23"/>
  <c r="C171" i="17" s="1"/>
  <c r="C885" i="23"/>
  <c r="D885" i="17" s="1"/>
  <c r="E619" i="23"/>
  <c r="F619" i="17" s="1"/>
  <c r="B3531" i="23"/>
  <c r="C3531" i="17" s="1"/>
  <c r="D234" i="23"/>
  <c r="E234" i="17" s="1"/>
  <c r="B2628" i="23"/>
  <c r="C2628" i="17" s="1"/>
  <c r="D255" i="23"/>
  <c r="E255" i="17" s="1"/>
  <c r="C339" i="23"/>
  <c r="D339" i="17" s="1"/>
  <c r="E875" i="23"/>
  <c r="F875" i="17" s="1"/>
  <c r="B1263" i="23"/>
  <c r="C1263" i="17" s="1"/>
  <c r="B3551" i="23"/>
  <c r="C213" i="23"/>
  <c r="D3804" i="23"/>
  <c r="E3804" i="17" s="1"/>
  <c r="E465" i="17"/>
  <c r="E465" i="23"/>
  <c r="F465" i="17" s="1"/>
  <c r="D948" i="23"/>
  <c r="D1662" i="23"/>
  <c r="B2901" i="23"/>
  <c r="C2901" i="17" s="1"/>
  <c r="B1242" i="23"/>
  <c r="C1242" i="17" s="1"/>
  <c r="B3279" i="23"/>
  <c r="C3279" i="17" s="1"/>
  <c r="C381" i="23"/>
  <c r="D381" i="17" s="1"/>
  <c r="C906" i="23"/>
  <c r="D906" i="17" s="1"/>
  <c r="B234" i="23"/>
  <c r="C234" i="17" s="1"/>
  <c r="C3279" i="23"/>
  <c r="D3279" i="17" s="1"/>
  <c r="E346" i="23"/>
  <c r="F346" i="17" s="1"/>
  <c r="C14" i="23"/>
  <c r="B192" i="23"/>
  <c r="C192" i="17" s="1"/>
  <c r="C1410" i="23"/>
  <c r="D1410" i="17" s="1"/>
  <c r="E2380" i="23"/>
  <c r="E2728" i="23"/>
  <c r="E3664" i="23"/>
  <c r="D3766" i="23"/>
  <c r="D2723" i="23"/>
  <c r="D633" i="23"/>
  <c r="B3538" i="23"/>
  <c r="D3542" i="23"/>
  <c r="D1830" i="23"/>
  <c r="B1872" i="23"/>
  <c r="C1872" i="17" s="1"/>
  <c r="E1060" i="23"/>
  <c r="F1060" i="17" s="1"/>
  <c r="C3678" i="23"/>
  <c r="D3678" i="17" s="1"/>
  <c r="E1984" i="23"/>
  <c r="F1984" i="17" s="1"/>
  <c r="E2194" i="23"/>
  <c r="F2194" i="17" s="1"/>
  <c r="E2382" i="23"/>
  <c r="E3677" i="23"/>
  <c r="F3677" i="17" s="1"/>
  <c r="E430" i="23"/>
  <c r="F430" i="17" s="1"/>
  <c r="C2208" i="23"/>
  <c r="D2208" i="17" s="1"/>
  <c r="E360" i="23"/>
  <c r="F360" i="17" s="1"/>
  <c r="D213" i="23"/>
  <c r="B2719" i="23"/>
  <c r="C3771" i="23"/>
  <c r="C3111" i="23"/>
  <c r="B255" i="23"/>
  <c r="C255" i="17" s="1"/>
  <c r="D2383" i="23"/>
  <c r="D493" i="17"/>
  <c r="C1326" i="23"/>
  <c r="D1326" i="17" s="1"/>
  <c r="D3064" i="23"/>
  <c r="E178" i="23"/>
  <c r="F178" i="17" s="1"/>
  <c r="B612" i="23"/>
  <c r="C612" i="17" s="1"/>
  <c r="E3500" i="23"/>
  <c r="E304" i="23"/>
  <c r="F304" i="17" s="1"/>
  <c r="E136" i="23"/>
  <c r="F136" i="17" s="1"/>
  <c r="B3090" i="23"/>
  <c r="D2208" i="23"/>
  <c r="E325" i="23"/>
  <c r="F325" i="17" s="1"/>
  <c r="D3768" i="23"/>
  <c r="E2418" i="23"/>
  <c r="E934" i="23"/>
  <c r="F934" i="17" s="1"/>
  <c r="E220" i="23"/>
  <c r="F220" i="17" s="1"/>
  <c r="E3274" i="23"/>
  <c r="F3274" i="17" s="1"/>
  <c r="E896" i="23"/>
  <c r="F896" i="17" s="1"/>
  <c r="D1872" i="23"/>
  <c r="E2110" i="23"/>
  <c r="F2110" i="17" s="1"/>
  <c r="E619" i="17"/>
  <c r="C3538" i="23"/>
  <c r="E241" i="23"/>
  <c r="F241" i="17" s="1"/>
  <c r="E1452" i="23"/>
  <c r="F1452" i="17" s="1"/>
  <c r="E444" i="17"/>
  <c r="C150" i="23"/>
  <c r="D150" i="17" s="1"/>
  <c r="C66" i="23"/>
  <c r="C2723" i="23"/>
  <c r="C633" i="23"/>
  <c r="D633" i="17" s="1"/>
  <c r="B948" i="23"/>
  <c r="C948" i="17" s="1"/>
  <c r="B1662" i="23"/>
  <c r="C1662" i="17" s="1"/>
  <c r="D3510" i="23"/>
  <c r="D507" i="23"/>
  <c r="C2670" i="23"/>
  <c r="D2670" i="17" s="1"/>
  <c r="B3510" i="23"/>
  <c r="B906" i="23"/>
  <c r="C906" i="17" s="1"/>
  <c r="C444" i="23"/>
  <c r="D444" i="17" s="1"/>
  <c r="D885" i="23"/>
  <c r="E2387" i="23"/>
  <c r="C3055" i="23"/>
  <c r="B3770" i="23"/>
  <c r="E3101" i="23"/>
  <c r="D1074" i="23"/>
  <c r="D108" i="23"/>
  <c r="D3059" i="23"/>
  <c r="E2732" i="23"/>
  <c r="E3458" i="23"/>
  <c r="F3458" i="17" s="1"/>
  <c r="B3775" i="23"/>
  <c r="B318" i="23"/>
  <c r="C318" i="17" s="1"/>
  <c r="E1648" i="23"/>
  <c r="F1648" i="17" s="1"/>
  <c r="E234" i="23"/>
  <c r="F234" i="17" s="1"/>
  <c r="E3526" i="23"/>
  <c r="F3526" i="17" s="1"/>
  <c r="E3668" i="23"/>
  <c r="E3509" i="23"/>
  <c r="C3468" i="23"/>
  <c r="D3468" i="17" s="1"/>
  <c r="E2718" i="23"/>
  <c r="E199" i="23"/>
  <c r="F199" i="17" s="1"/>
  <c r="B633" i="23"/>
  <c r="C633" i="17" s="1"/>
  <c r="D3772" i="23"/>
  <c r="B3059" i="23"/>
  <c r="B969" i="23"/>
  <c r="C969" i="17" s="1"/>
  <c r="D969" i="23"/>
  <c r="E451" i="23"/>
  <c r="F451" i="17" s="1"/>
  <c r="B10" i="23"/>
  <c r="D23" i="23"/>
  <c r="E1316" i="23"/>
  <c r="F1316" i="17" s="1"/>
  <c r="B2964" i="23"/>
  <c r="C2964" i="17" s="1"/>
  <c r="E98" i="23"/>
  <c r="B423" i="23"/>
  <c r="C423" i="17" s="1"/>
  <c r="D2392" i="23"/>
  <c r="E308" i="23"/>
  <c r="F308" i="17" s="1"/>
  <c r="D423" i="23"/>
  <c r="E2656" i="23"/>
  <c r="F2656" i="17" s="1"/>
  <c r="D381" i="23"/>
  <c r="E1312" i="23"/>
  <c r="F1312" i="17" s="1"/>
  <c r="E3505" i="23"/>
  <c r="C10" i="23"/>
  <c r="E1862" i="23"/>
  <c r="F1862" i="17" s="1"/>
  <c r="E1232" i="23"/>
  <c r="F1232" i="17" s="1"/>
  <c r="B2397" i="23"/>
  <c r="E409" i="17"/>
  <c r="C3766" i="23"/>
  <c r="D3771" i="23"/>
  <c r="D927" i="23"/>
  <c r="C108" i="23"/>
  <c r="D108" i="17" s="1"/>
  <c r="D1326" i="23"/>
  <c r="C1872" i="23"/>
  <c r="D1872" i="17" s="1"/>
  <c r="C23" i="23"/>
  <c r="D3779" i="23"/>
  <c r="E2198" i="23"/>
  <c r="F2198" i="17" s="1"/>
  <c r="C3552" i="23"/>
  <c r="B3842" i="23"/>
  <c r="C3774" i="23"/>
  <c r="B2670" i="23"/>
  <c r="C2670" i="17" s="1"/>
  <c r="E262" i="23"/>
  <c r="F262" i="17" s="1"/>
  <c r="D10" i="23"/>
  <c r="B14" i="23"/>
  <c r="E1228" i="23"/>
  <c r="F1228" i="17" s="1"/>
  <c r="D3090" i="23"/>
  <c r="D2670" i="23"/>
  <c r="D3770" i="23"/>
  <c r="B3055" i="23"/>
  <c r="E2207" i="23"/>
  <c r="F2207" i="17" s="1"/>
  <c r="E157" i="23"/>
  <c r="F157" i="17" s="1"/>
  <c r="E52" i="23"/>
  <c r="E3269" i="23"/>
  <c r="F3269" i="17" s="1"/>
  <c r="E3517" i="23"/>
  <c r="F3517" i="17" s="1"/>
  <c r="E2720" i="23"/>
  <c r="E2963" i="23"/>
  <c r="F2963" i="17" s="1"/>
  <c r="E2722" i="23"/>
  <c r="E913" i="23"/>
  <c r="F913" i="17" s="1"/>
  <c r="E367" i="23"/>
  <c r="F367" i="17" s="1"/>
  <c r="B3468" i="23"/>
  <c r="C3468" i="17" s="1"/>
  <c r="E451" i="17"/>
  <c r="E822" i="23"/>
  <c r="F822" i="17" s="1"/>
  <c r="E3540" i="23"/>
  <c r="E3799" i="23"/>
  <c r="D276" i="23"/>
  <c r="E1988" i="23"/>
  <c r="F1988" i="17" s="1"/>
  <c r="E1396" i="23"/>
  <c r="F1396" i="17" s="1"/>
  <c r="C2719" i="23"/>
  <c r="C3768" i="23"/>
  <c r="C927" i="23"/>
  <c r="D927" i="17" s="1"/>
  <c r="C1263" i="23"/>
  <c r="D1263" i="17" s="1"/>
  <c r="C612" i="23"/>
  <c r="D612" i="17" s="1"/>
  <c r="E493" i="23"/>
  <c r="F493" i="17" s="1"/>
  <c r="D192" i="23"/>
  <c r="D14" i="23"/>
  <c r="D623" i="17"/>
  <c r="D3055" i="23"/>
  <c r="E2954" i="23"/>
  <c r="F2954" i="17" s="1"/>
  <c r="D1263" i="23"/>
  <c r="E3541" i="23"/>
  <c r="E245" i="23"/>
  <c r="F245" i="17" s="1"/>
  <c r="E623" i="17"/>
  <c r="D2964" i="23"/>
  <c r="E1816" i="23"/>
  <c r="F1816" i="17" s="1"/>
  <c r="B213" i="23"/>
  <c r="B276" i="23"/>
  <c r="C276" i="17" s="1"/>
  <c r="B3064" i="23"/>
  <c r="C3804" i="23"/>
  <c r="D3804" i="17" s="1"/>
  <c r="D3678" i="23"/>
  <c r="D906" i="23"/>
  <c r="E808" i="23"/>
  <c r="F808" i="17" s="1"/>
  <c r="E255" i="23"/>
  <c r="F255" i="17" s="1"/>
  <c r="E3580" i="23"/>
  <c r="E623" i="23"/>
  <c r="F623" i="17" s="1"/>
  <c r="B3766" i="23"/>
  <c r="D3468" i="23"/>
  <c r="E871" i="23"/>
  <c r="F871" i="17" s="1"/>
  <c r="E3548" i="23"/>
  <c r="E3840" i="23"/>
  <c r="E2721" i="23"/>
  <c r="E3537" i="23"/>
  <c r="C3772" i="23"/>
  <c r="C1242" i="23"/>
  <c r="D1242" i="17" s="1"/>
  <c r="C2383" i="23"/>
  <c r="B360" i="23"/>
  <c r="C360" i="17" s="1"/>
  <c r="B927" i="23"/>
  <c r="C927" i="17" s="1"/>
  <c r="C3779" i="23"/>
  <c r="D66" i="23"/>
  <c r="D2628" i="23"/>
  <c r="D171" i="23"/>
  <c r="B2723" i="23"/>
  <c r="C3059" i="23"/>
  <c r="C3064" i="23"/>
  <c r="B1326" i="23"/>
  <c r="C1326" i="17" s="1"/>
  <c r="C318" i="23"/>
  <c r="D318" i="17" s="1"/>
  <c r="B381" i="23"/>
  <c r="C381" i="17" s="1"/>
  <c r="D2719" i="23"/>
  <c r="D2733" i="23" s="1"/>
  <c r="E2761" i="23"/>
  <c r="F2761" i="17" s="1"/>
  <c r="E3535" i="23"/>
  <c r="E3076" i="23"/>
  <c r="F3076" i="17" s="1"/>
  <c r="B1830" i="23"/>
  <c r="C1830" i="17" s="1"/>
  <c r="E87" i="23"/>
  <c r="D3538" i="23"/>
  <c r="D3552" i="23" s="1"/>
  <c r="E2660" i="23"/>
  <c r="F2660" i="17" s="1"/>
  <c r="E1820" i="23"/>
  <c r="F1820" i="17" s="1"/>
  <c r="B3542" i="23"/>
  <c r="B1410" i="23"/>
  <c r="C1410" i="17" s="1"/>
  <c r="D612" i="23"/>
  <c r="B3837" i="23"/>
  <c r="E2614" i="23"/>
  <c r="F2614" i="17" s="1"/>
  <c r="D3279" i="23"/>
  <c r="E94" i="23"/>
  <c r="F94" i="17" s="1"/>
  <c r="E959" i="23"/>
  <c r="F959" i="17" s="1"/>
  <c r="E3775" i="23"/>
  <c r="E3463" i="23"/>
  <c r="F3463" i="17" s="1"/>
  <c r="C1830" i="23"/>
  <c r="D1830" i="17" s="1"/>
  <c r="E1998" i="23"/>
  <c r="F1998" i="17" s="1"/>
  <c r="E2891" i="23"/>
  <c r="F2891" i="17" s="1"/>
  <c r="E1368" i="23"/>
  <c r="F1368" i="17" s="1"/>
  <c r="C3594" i="23"/>
  <c r="C171" i="23"/>
  <c r="D171" i="17" s="1"/>
  <c r="C2901" i="23"/>
  <c r="D2901" i="17" s="1"/>
  <c r="B1074" i="23"/>
  <c r="C1074" i="17" s="1"/>
  <c r="C2775" i="23"/>
  <c r="C3833" i="23"/>
  <c r="B23" i="23"/>
  <c r="B108" i="23"/>
  <c r="C108" i="17" s="1"/>
  <c r="B3772" i="23"/>
  <c r="C3090" i="23"/>
  <c r="B2124" i="23"/>
  <c r="C2124" i="17" s="1"/>
  <c r="C2964" i="23"/>
  <c r="D2964" i="17" s="1"/>
  <c r="E3265" i="23"/>
  <c r="F3265" i="17" s="1"/>
  <c r="D339" i="23"/>
  <c r="E1249" i="23"/>
  <c r="F1249" i="17" s="1"/>
  <c r="E598" i="23"/>
  <c r="F598" i="17" s="1"/>
  <c r="E1858" i="23"/>
  <c r="F1858" i="17" s="1"/>
  <c r="E3531" i="23"/>
  <c r="F3531" i="17" s="1"/>
  <c r="E3551" i="23"/>
  <c r="B2208" i="23"/>
  <c r="C2208" i="17" s="1"/>
  <c r="B3768" i="23"/>
  <c r="D3774" i="23"/>
  <c r="E892" i="23"/>
  <c r="F892" i="17" s="1"/>
  <c r="E917" i="23"/>
  <c r="F917" i="17" s="1"/>
  <c r="E2618" i="23"/>
  <c r="F2618" i="17" s="1"/>
  <c r="E3496" i="23"/>
  <c r="E1829" i="23"/>
  <c r="E955" i="23"/>
  <c r="F955" i="17" s="1"/>
  <c r="D2124" i="23"/>
  <c r="C276" i="23"/>
  <c r="D276" i="17" s="1"/>
  <c r="E3097" i="23"/>
  <c r="D1410" i="23"/>
  <c r="E2250" i="23"/>
  <c r="F2250" i="17" s="1"/>
  <c r="E2729" i="23"/>
  <c r="B3771" i="23"/>
  <c r="E75" i="17" l="1"/>
  <c r="D3027" i="21"/>
  <c r="E3027" i="17" s="1"/>
  <c r="E3006" i="21"/>
  <c r="E3068" i="23"/>
  <c r="D3069" i="23"/>
  <c r="D3838" i="23"/>
  <c r="C3838" i="23"/>
  <c r="E2775" i="23"/>
  <c r="B3782" i="23"/>
  <c r="E1242" i="23"/>
  <c r="F1242" i="17" s="1"/>
  <c r="E3552" i="23"/>
  <c r="F1829" i="17"/>
  <c r="E23" i="23"/>
  <c r="B3831" i="23"/>
  <c r="B3769" i="23"/>
  <c r="C3835" i="23"/>
  <c r="C3773" i="23"/>
  <c r="E2124" i="17"/>
  <c r="E2124" i="23"/>
  <c r="F2124" i="17" s="1"/>
  <c r="E2628" i="17"/>
  <c r="E2628" i="23"/>
  <c r="F2628" i="17" s="1"/>
  <c r="E906" i="17"/>
  <c r="E906" i="23"/>
  <c r="F906" i="17" s="1"/>
  <c r="C3831" i="23"/>
  <c r="C3769" i="23"/>
  <c r="D3782" i="23"/>
  <c r="E3779" i="23"/>
  <c r="D3842" i="23"/>
  <c r="C3829" i="23"/>
  <c r="E381" i="17"/>
  <c r="E381" i="23"/>
  <c r="F381" i="17" s="1"/>
  <c r="E969" i="17"/>
  <c r="E969" i="23"/>
  <c r="F969" i="17" s="1"/>
  <c r="E3594" i="23"/>
  <c r="E2723" i="23"/>
  <c r="E1662" i="17"/>
  <c r="E1662" i="23"/>
  <c r="F1662" i="17" s="1"/>
  <c r="E3804" i="23"/>
  <c r="F3804" i="17" s="1"/>
  <c r="E3770" i="23"/>
  <c r="D3833" i="23"/>
  <c r="B24" i="23"/>
  <c r="E2901" i="23"/>
  <c r="F2901" i="17" s="1"/>
  <c r="E108" i="17"/>
  <c r="E108" i="23"/>
  <c r="F108" i="17" s="1"/>
  <c r="D3831" i="23"/>
  <c r="E3768" i="23"/>
  <c r="C2397" i="23"/>
  <c r="E948" i="17"/>
  <c r="E948" i="23"/>
  <c r="F948" i="17" s="1"/>
  <c r="B3834" i="23"/>
  <c r="E192" i="17"/>
  <c r="E192" i="23"/>
  <c r="F192" i="17" s="1"/>
  <c r="C3778" i="23"/>
  <c r="C3837" i="23"/>
  <c r="E423" i="17"/>
  <c r="E423" i="23"/>
  <c r="F423" i="17" s="1"/>
  <c r="E1074" i="17"/>
  <c r="E1074" i="23"/>
  <c r="F1074" i="17" s="1"/>
  <c r="E1872" i="17"/>
  <c r="E1872" i="23"/>
  <c r="F1872" i="17" s="1"/>
  <c r="C2733" i="23"/>
  <c r="E3064" i="23"/>
  <c r="C3834" i="23"/>
  <c r="D3829" i="23"/>
  <c r="E3766" i="23"/>
  <c r="E612" i="17"/>
  <c r="E612" i="23"/>
  <c r="F612" i="17" s="1"/>
  <c r="B3829" i="23"/>
  <c r="E1326" i="17"/>
  <c r="E1326" i="23"/>
  <c r="F1326" i="17" s="1"/>
  <c r="C3069" i="23"/>
  <c r="E1830" i="17"/>
  <c r="E1830" i="23"/>
  <c r="F1830" i="17" s="1"/>
  <c r="E66" i="17"/>
  <c r="E66" i="23"/>
  <c r="D24" i="23"/>
  <c r="E1410" i="17"/>
  <c r="E1410" i="23"/>
  <c r="F1410" i="17" s="1"/>
  <c r="B3835" i="23"/>
  <c r="B3773" i="23"/>
  <c r="E2719" i="23"/>
  <c r="E276" i="17"/>
  <c r="E276" i="23"/>
  <c r="F276" i="17" s="1"/>
  <c r="B3069" i="23"/>
  <c r="E2670" i="17"/>
  <c r="E2670" i="23"/>
  <c r="F2670" i="17" s="1"/>
  <c r="D2397" i="23"/>
  <c r="E2392" i="23"/>
  <c r="B3838" i="23"/>
  <c r="B3778" i="23"/>
  <c r="B3552" i="23"/>
  <c r="D66" i="17"/>
  <c r="C24" i="23"/>
  <c r="E2208" i="17"/>
  <c r="E2208" i="23"/>
  <c r="F2208" i="17" s="1"/>
  <c r="E213" i="23"/>
  <c r="E3542" i="23"/>
  <c r="B2733" i="23"/>
  <c r="E2733" i="23"/>
  <c r="F52" i="17"/>
  <c r="E10" i="23"/>
  <c r="E3090" i="23"/>
  <c r="B3845" i="23"/>
  <c r="E927" i="17"/>
  <c r="E927" i="23"/>
  <c r="F927" i="17" s="1"/>
  <c r="E885" i="17"/>
  <c r="E885" i="23"/>
  <c r="F885" i="17" s="1"/>
  <c r="E507" i="23"/>
  <c r="F507" i="17" s="1"/>
  <c r="E507" i="17"/>
  <c r="E2383" i="23"/>
  <c r="E444" i="23"/>
  <c r="F444" i="17" s="1"/>
  <c r="E3678" i="23"/>
  <c r="C3842" i="23"/>
  <c r="C3782" i="23"/>
  <c r="E3279" i="23"/>
  <c r="E1263" i="17"/>
  <c r="E1263" i="23"/>
  <c r="F1263" i="17" s="1"/>
  <c r="E3538" i="23"/>
  <c r="E318" i="23"/>
  <c r="F318" i="17" s="1"/>
  <c r="E3772" i="23"/>
  <c r="D3773" i="23"/>
  <c r="D3835" i="23"/>
  <c r="B3833" i="23"/>
  <c r="E3510" i="23"/>
  <c r="E633" i="23"/>
  <c r="E633" i="17"/>
  <c r="E3111" i="23"/>
  <c r="D3778" i="23"/>
  <c r="E3774" i="23"/>
  <c r="D3837" i="23"/>
  <c r="E339" i="17"/>
  <c r="E339" i="23"/>
  <c r="F339" i="17" s="1"/>
  <c r="E171" i="17"/>
  <c r="E171" i="23"/>
  <c r="F171" i="17" s="1"/>
  <c r="E3468" i="23"/>
  <c r="E2964" i="17"/>
  <c r="E2964" i="23"/>
  <c r="F2964" i="17" s="1"/>
  <c r="E3055" i="23"/>
  <c r="D3834" i="23"/>
  <c r="E3771" i="23"/>
  <c r="F98" i="17"/>
  <c r="E14" i="23"/>
  <c r="E3059" i="23"/>
  <c r="E150" i="23"/>
  <c r="F150" i="17" s="1"/>
  <c r="D2733" i="21" l="1"/>
  <c r="F3006" i="17"/>
  <c r="F75" i="17"/>
  <c r="E76" i="17"/>
  <c r="D3111" i="21"/>
  <c r="E3027" i="21"/>
  <c r="E2733" i="21" s="1"/>
  <c r="E3838" i="23"/>
  <c r="B3836" i="23"/>
  <c r="C377" i="17"/>
  <c r="E3833" i="23"/>
  <c r="C3832" i="23"/>
  <c r="E3837" i="23"/>
  <c r="D3841" i="23"/>
  <c r="E3835" i="23"/>
  <c r="D3836" i="23"/>
  <c r="E3831" i="23"/>
  <c r="D3832" i="23"/>
  <c r="D3845" i="23"/>
  <c r="E3842" i="23"/>
  <c r="E3069" i="23"/>
  <c r="B3832" i="23"/>
  <c r="B3783" i="23"/>
  <c r="E2397" i="23"/>
  <c r="E3773" i="23"/>
  <c r="E3778" i="23"/>
  <c r="F567" i="17"/>
  <c r="F633" i="17"/>
  <c r="B3841" i="23"/>
  <c r="E3782" i="23"/>
  <c r="E3834" i="23"/>
  <c r="C3783" i="23"/>
  <c r="C3845" i="23"/>
  <c r="F66" i="17"/>
  <c r="E24" i="23"/>
  <c r="E3829" i="23"/>
  <c r="C3841" i="23"/>
  <c r="C3836" i="23"/>
  <c r="D3132" i="21" l="1"/>
  <c r="E77" i="17"/>
  <c r="E3111" i="21"/>
  <c r="F3027" i="17"/>
  <c r="F76" i="17"/>
  <c r="B3846" i="23"/>
  <c r="D3846" i="23"/>
  <c r="E3845" i="23"/>
  <c r="E3836" i="23"/>
  <c r="C3846" i="23"/>
  <c r="C375" i="17"/>
  <c r="E3832" i="23"/>
  <c r="E3841" i="23"/>
  <c r="F77" i="17" l="1"/>
  <c r="D3153" i="21"/>
  <c r="E3153" i="17" s="1"/>
  <c r="E78" i="17"/>
  <c r="E3132" i="21"/>
  <c r="B3848" i="23"/>
  <c r="D3769" i="23"/>
  <c r="D3857" i="23"/>
  <c r="L3847" i="17" s="1"/>
  <c r="E3846" i="23"/>
  <c r="C3848" i="23"/>
  <c r="F78" i="17" l="1"/>
  <c r="E3153" i="21"/>
  <c r="E79" i="17"/>
  <c r="D3174" i="21"/>
  <c r="E3174" i="17" s="1"/>
  <c r="E3769" i="23"/>
  <c r="D3783" i="23"/>
  <c r="N3847" i="17"/>
  <c r="F79" i="17" l="1"/>
  <c r="F3153" i="17"/>
  <c r="E80" i="17"/>
  <c r="D3216" i="21"/>
  <c r="E3216" i="17" s="1"/>
  <c r="E3174" i="21"/>
  <c r="F1149" i="17"/>
  <c r="E13" i="21"/>
  <c r="E3783" i="23"/>
  <c r="D68" i="23" l="1"/>
  <c r="D68" i="22"/>
  <c r="D68" i="27"/>
  <c r="D68" i="21"/>
  <c r="D68" i="18"/>
  <c r="F99" i="17"/>
  <c r="E81" i="17"/>
  <c r="D3279" i="21"/>
  <c r="E3279" i="17" s="1"/>
  <c r="E3216" i="21"/>
  <c r="F3174" i="17"/>
  <c r="F80" i="17"/>
  <c r="F373" i="17"/>
  <c r="F429" i="17" l="1"/>
  <c r="F427" i="17"/>
  <c r="F996" i="17"/>
  <c r="F994" i="17"/>
  <c r="F2264" i="17"/>
  <c r="F3216" i="17"/>
  <c r="F81" i="17"/>
  <c r="F2948" i="17"/>
  <c r="F1046" i="17"/>
  <c r="E82" i="17"/>
  <c r="D3363" i="21"/>
  <c r="E3363" i="17" s="1"/>
  <c r="E3279" i="21"/>
  <c r="F408" i="17" l="1"/>
  <c r="F406" i="17"/>
  <c r="F82" i="17"/>
  <c r="F3279" i="17"/>
  <c r="E16" i="21"/>
  <c r="F480" i="17"/>
  <c r="E83" i="17"/>
  <c r="D3384" i="21"/>
  <c r="E3384" i="17" s="1"/>
  <c r="E3363" i="21"/>
  <c r="E84" i="17" l="1"/>
  <c r="D3426" i="21"/>
  <c r="E3426" i="17" s="1"/>
  <c r="E3384" i="21"/>
  <c r="F102" i="17"/>
  <c r="F3363" i="17"/>
  <c r="F83" i="17"/>
  <c r="F3384" i="17" l="1"/>
  <c r="F84" i="17"/>
  <c r="E85" i="17"/>
  <c r="D3447" i="21"/>
  <c r="E3447" i="17" s="1"/>
  <c r="E3426" i="21"/>
  <c r="F420" i="17" l="1"/>
  <c r="F345" i="17"/>
  <c r="D3468" i="21"/>
  <c r="E3468" i="17" s="1"/>
  <c r="E86" i="17"/>
  <c r="E3447" i="21"/>
  <c r="F3426" i="17"/>
  <c r="F85" i="17"/>
  <c r="F303" i="17" l="1"/>
  <c r="F301" i="17"/>
  <c r="F379" i="17"/>
  <c r="F3447" i="17"/>
  <c r="F86" i="17"/>
  <c r="D3510" i="21"/>
  <c r="E3468" i="21"/>
  <c r="F261" i="17" l="1"/>
  <c r="F259" i="17"/>
  <c r="F219" i="17"/>
  <c r="F3468" i="17"/>
  <c r="D3615" i="21"/>
  <c r="E3615" i="17" s="1"/>
  <c r="E3510" i="21"/>
  <c r="E21" i="21"/>
  <c r="F296" i="17"/>
  <c r="F3082" i="17"/>
  <c r="F338" i="17"/>
  <c r="F107" i="17" l="1"/>
  <c r="D3657" i="21"/>
  <c r="E3657" i="17" s="1"/>
  <c r="E3615" i="21"/>
  <c r="F3615" i="17" s="1"/>
  <c r="D3678" i="21" l="1"/>
  <c r="E3678" i="17" s="1"/>
  <c r="E3657" i="21"/>
  <c r="F3657" i="17" l="1"/>
  <c r="E91" i="17"/>
  <c r="D3762" i="21"/>
  <c r="E3762" i="17" s="1"/>
  <c r="E3678" i="21"/>
  <c r="F681" i="17" l="1"/>
  <c r="F679" i="17"/>
  <c r="F91" i="17"/>
  <c r="F3678" i="17"/>
  <c r="E92" i="17"/>
  <c r="E3762" i="21"/>
  <c r="F3762" i="17" l="1"/>
  <c r="F92" i="17"/>
  <c r="F701" i="17" l="1"/>
  <c r="F639" i="17"/>
  <c r="F2885" i="17"/>
  <c r="F3078" i="17"/>
  <c r="F399" i="17"/>
  <c r="F100" i="17"/>
  <c r="F358" i="17"/>
  <c r="F440" i="17"/>
  <c r="F2285" i="17"/>
  <c r="F520" i="17"/>
  <c r="E14" i="21"/>
  <c r="E15" i="21"/>
  <c r="F101" i="17"/>
  <c r="E19" i="21"/>
  <c r="F105" i="17"/>
  <c r="E18" i="21"/>
  <c r="F104" i="17"/>
  <c r="F106" i="17"/>
  <c r="E20" i="21"/>
  <c r="F450" i="17" l="1"/>
  <c r="F448" i="17"/>
  <c r="F366" i="17"/>
  <c r="F364" i="17"/>
  <c r="F282" i="17"/>
  <c r="F280" i="17"/>
  <c r="F324" i="17"/>
  <c r="F322" i="17"/>
  <c r="F1973" i="17"/>
  <c r="F2243" i="17"/>
  <c r="F2615" i="17"/>
  <c r="F28" i="17"/>
  <c r="E22" i="21"/>
  <c r="E24" i="21"/>
  <c r="D3549" i="27"/>
  <c r="D3054" i="27"/>
  <c r="D2725" i="27"/>
  <c r="D2395" i="27"/>
  <c r="D3548" i="27"/>
  <c r="D3053" i="27"/>
  <c r="D2724" i="27"/>
  <c r="D2394" i="27"/>
  <c r="D3546" i="27"/>
  <c r="D2722" i="27"/>
  <c r="B3549" i="27"/>
  <c r="B3054" i="27"/>
  <c r="B3548" i="27"/>
  <c r="B3053" i="27"/>
  <c r="B3545" i="27"/>
  <c r="F2826" i="17"/>
  <c r="D3058" i="27"/>
  <c r="E2729" i="27"/>
  <c r="D3540" i="27"/>
  <c r="F3664" i="17"/>
  <c r="D3066" i="27"/>
  <c r="D2716" i="27"/>
  <c r="C3066" i="27"/>
  <c r="C2716" i="27"/>
  <c r="F3496" i="17"/>
  <c r="F2822" i="17"/>
  <c r="B3058" i="27"/>
  <c r="E3054" i="27"/>
  <c r="E2725" i="27"/>
  <c r="F2831" i="17"/>
  <c r="B2729" i="27"/>
  <c r="D2729" i="27"/>
  <c r="C2394" i="27"/>
  <c r="D3550" i="27"/>
  <c r="D3539" i="27"/>
  <c r="D3065" i="27"/>
  <c r="D2385" i="27"/>
  <c r="D11" i="27"/>
  <c r="C3065" i="27"/>
  <c r="C2385" i="27"/>
  <c r="C11" i="27"/>
  <c r="F3033" i="17"/>
  <c r="C2391" i="27"/>
  <c r="C17" i="27"/>
  <c r="E17" i="27" s="1"/>
  <c r="F3039" i="17"/>
  <c r="F365" i="17"/>
  <c r="B3066" i="27"/>
  <c r="B3065" i="27"/>
  <c r="D20" i="27"/>
  <c r="C20" i="27"/>
  <c r="F3042" i="17"/>
  <c r="E3065" i="27"/>
  <c r="D2386" i="27"/>
  <c r="D12" i="27"/>
  <c r="C2386" i="27"/>
  <c r="C12" i="27"/>
  <c r="F3034" i="17"/>
  <c r="F3433" i="17"/>
  <c r="F368" i="17"/>
  <c r="D21" i="27"/>
  <c r="F3043" i="17"/>
  <c r="E3546" i="27"/>
  <c r="F3670" i="17"/>
  <c r="F3675" i="17"/>
  <c r="F3673" i="17"/>
  <c r="E2395" i="27"/>
  <c r="F3442" i="17"/>
  <c r="B2716" i="27"/>
  <c r="B2386" i="27"/>
  <c r="B12" i="27"/>
  <c r="C3034" i="17"/>
  <c r="B2722" i="27"/>
  <c r="B2721" i="27"/>
  <c r="B2391" i="27"/>
  <c r="B17" i="27"/>
  <c r="C3039" i="17"/>
  <c r="B2725" i="27"/>
  <c r="B2395" i="27"/>
  <c r="B21" i="27"/>
  <c r="C3043" i="17"/>
  <c r="C3433" i="17"/>
  <c r="E3034" i="17"/>
  <c r="B2385" i="27"/>
  <c r="B11" i="27"/>
  <c r="C3432" i="17"/>
  <c r="C3111" i="27"/>
  <c r="D3111" i="17" s="1"/>
  <c r="D3590" i="17"/>
  <c r="C3438" i="17"/>
  <c r="E3548" i="27"/>
  <c r="F3672" i="17"/>
  <c r="D3056" i="27"/>
  <c r="D2727" i="27"/>
  <c r="B3594" i="27"/>
  <c r="C3683" i="17"/>
  <c r="C2722" i="27"/>
  <c r="D3594" i="27"/>
  <c r="D2384" i="27"/>
  <c r="E2385" i="27"/>
  <c r="F3432" i="17"/>
  <c r="B2724" i="27"/>
  <c r="B2394" i="27"/>
  <c r="B20" i="27"/>
  <c r="C2832" i="17"/>
  <c r="C3441" i="17"/>
  <c r="E2727" i="27"/>
  <c r="E2394" i="27"/>
  <c r="F3441" i="17"/>
  <c r="D3543" i="27"/>
  <c r="E3667" i="17"/>
  <c r="D3433" i="17"/>
  <c r="B3111" i="27"/>
  <c r="C3111" i="17" s="1"/>
  <c r="C3590" i="17"/>
  <c r="F3683" i="17"/>
  <c r="E3550" i="27"/>
  <c r="F3674" i="17"/>
  <c r="E3053" i="27"/>
  <c r="E2724" i="27"/>
  <c r="E2391" i="27"/>
  <c r="F3438" i="17"/>
  <c r="F2832" i="17"/>
  <c r="E2722" i="27"/>
  <c r="F2823" i="17"/>
  <c r="F3667" i="17"/>
  <c r="F3663" i="17"/>
  <c r="D3034" i="17"/>
  <c r="B3056" i="27"/>
  <c r="B2727" i="27"/>
  <c r="D3111" i="27"/>
  <c r="E3111" i="17" s="1"/>
  <c r="F3590" i="17"/>
  <c r="C3496" i="17"/>
  <c r="C2822" i="17"/>
  <c r="E3434" i="17"/>
  <c r="D3438" i="17"/>
  <c r="E3663" i="17"/>
  <c r="E3441" i="17"/>
  <c r="E3431" i="17"/>
  <c r="C3442" i="17"/>
  <c r="E3496" i="17"/>
  <c r="C2829" i="17"/>
  <c r="C3669" i="17"/>
  <c r="C2830" i="17"/>
  <c r="E3432" i="17"/>
  <c r="E3043" i="17"/>
  <c r="E3675" i="17"/>
  <c r="E3672" i="17"/>
  <c r="E3664" i="17"/>
  <c r="E3433" i="17"/>
  <c r="E3683" i="17"/>
  <c r="D3432" i="17"/>
  <c r="C3042" i="17"/>
  <c r="C2831" i="17"/>
  <c r="C3672" i="17"/>
  <c r="C3675" i="17"/>
  <c r="C2823" i="17"/>
  <c r="E3590" i="17"/>
  <c r="C2826" i="17"/>
  <c r="D3441" i="17"/>
  <c r="E3674" i="17"/>
  <c r="E3442" i="17"/>
  <c r="E3673" i="17"/>
  <c r="E3670" i="17"/>
  <c r="D3496" i="17"/>
  <c r="C3673" i="17"/>
  <c r="C3033" i="17"/>
  <c r="E3042" i="17"/>
  <c r="D3039" i="17"/>
  <c r="D3042" i="17"/>
  <c r="E3033" i="17"/>
  <c r="D3033" i="17"/>
  <c r="C376" i="17"/>
  <c r="D3665" i="17"/>
  <c r="E3036" i="17"/>
  <c r="E3436" i="17"/>
  <c r="F3437" i="17"/>
  <c r="C3437" i="17"/>
  <c r="F3665" i="17"/>
  <c r="E3666" i="17"/>
  <c r="C3434" i="17"/>
  <c r="E3444" i="17"/>
  <c r="C3581" i="17"/>
  <c r="E3665" i="17"/>
  <c r="D3032" i="17"/>
  <c r="E3041" i="17"/>
  <c r="E3671" i="17"/>
  <c r="E3430" i="17"/>
  <c r="C3037" i="17"/>
  <c r="D3040" i="17"/>
  <c r="C3044" i="17"/>
  <c r="D3044" i="17"/>
  <c r="C2380" i="27"/>
  <c r="D3581" i="17"/>
  <c r="D3440" i="17"/>
  <c r="D3439" i="17"/>
  <c r="D7" i="27"/>
  <c r="F3031" i="17"/>
  <c r="F3035" i="17"/>
  <c r="F3435" i="17"/>
  <c r="E3437" i="17"/>
  <c r="F3430" i="17"/>
  <c r="D3436" i="17"/>
  <c r="F3439" i="17"/>
  <c r="B2387" i="27"/>
  <c r="B2717" i="27"/>
  <c r="D3430" i="17"/>
  <c r="E3443" i="17"/>
  <c r="C3671" i="17"/>
  <c r="C9" i="27"/>
  <c r="D3031" i="17"/>
  <c r="C2389" i="27"/>
  <c r="E3676" i="17"/>
  <c r="E3031" i="17"/>
  <c r="E3044" i="17"/>
  <c r="E3045" i="17"/>
  <c r="E3037" i="17"/>
  <c r="C3045" i="17"/>
  <c r="C3440" i="17"/>
  <c r="C2418" i="27"/>
  <c r="D3443" i="17"/>
  <c r="C8" i="27"/>
  <c r="D3045" i="17"/>
  <c r="C3676" i="17"/>
  <c r="E3668" i="17"/>
  <c r="E3035" i="17"/>
  <c r="D2388" i="27"/>
  <c r="E3435" i="17"/>
  <c r="F3440" i="17"/>
  <c r="E2726" i="27"/>
  <c r="F3676" i="17"/>
  <c r="D3431" i="17"/>
  <c r="E3439" i="17"/>
  <c r="D3671" i="17"/>
  <c r="D2380" i="27"/>
  <c r="D2418" i="27"/>
  <c r="B15" i="27"/>
  <c r="F3443" i="17"/>
  <c r="C15" i="27"/>
  <c r="D3037" i="17"/>
  <c r="D3046" i="17"/>
  <c r="C3046" i="17"/>
  <c r="C3443" i="17"/>
  <c r="D3437" i="17"/>
  <c r="C2382" i="27"/>
  <c r="D3666" i="17"/>
  <c r="D3434" i="17"/>
  <c r="C16" i="27"/>
  <c r="D3038" i="17"/>
  <c r="E3040" i="17"/>
  <c r="D15" i="27"/>
  <c r="F3037" i="17"/>
  <c r="F3044" i="17"/>
  <c r="F3041" i="17"/>
  <c r="E3440" i="17"/>
  <c r="C2393" i="27"/>
  <c r="D3444" i="17"/>
  <c r="B2389" i="27"/>
  <c r="C3436" i="17"/>
  <c r="F3431" i="17"/>
  <c r="F3671" i="17"/>
  <c r="E3038" i="17"/>
  <c r="D18" i="27"/>
  <c r="F3040" i="17"/>
  <c r="E3046" i="17"/>
  <c r="D3676" i="17"/>
  <c r="C3665" i="17"/>
  <c r="C3668" i="17"/>
  <c r="D2389" i="27"/>
  <c r="F3436" i="17"/>
  <c r="B16" i="27"/>
  <c r="C3038" i="17"/>
  <c r="D2717" i="27"/>
  <c r="D3035" i="17"/>
  <c r="C2390" i="27"/>
  <c r="C18" i="27"/>
  <c r="D3041" i="17"/>
  <c r="F3668" i="17"/>
  <c r="F3666" i="17"/>
  <c r="D2390" i="27"/>
  <c r="D16" i="27"/>
  <c r="F3038" i="17"/>
  <c r="C3666" i="17"/>
  <c r="C3444" i="17"/>
  <c r="C3439" i="17"/>
  <c r="E2730" i="27"/>
  <c r="D8" i="27"/>
  <c r="C2381" i="27"/>
  <c r="C7" i="27"/>
  <c r="D3668" i="17"/>
  <c r="C2720" i="27"/>
  <c r="C3036" i="17"/>
  <c r="E3032" i="17"/>
  <c r="C2730" i="27"/>
  <c r="C3057" i="27"/>
  <c r="F3046" i="17"/>
  <c r="F3045" i="17"/>
  <c r="D2382" i="27"/>
  <c r="D9" i="27"/>
  <c r="D10" i="27"/>
  <c r="F3032" i="17"/>
  <c r="C2717" i="27"/>
  <c r="B3061" i="27"/>
  <c r="B2384" i="27"/>
  <c r="C3431" i="17"/>
  <c r="B3541" i="27"/>
  <c r="B3067" i="27"/>
  <c r="B3068" i="27"/>
  <c r="B2718" i="27"/>
  <c r="B2388" i="27"/>
  <c r="C3435" i="17"/>
  <c r="D3541" i="27"/>
  <c r="D3067" i="27"/>
  <c r="D2718" i="27"/>
  <c r="B2393" i="27"/>
  <c r="B2418" i="27"/>
  <c r="B2380" i="27"/>
  <c r="B2382" i="27"/>
  <c r="B8" i="27"/>
  <c r="C3032" i="17"/>
  <c r="C3040" i="17"/>
  <c r="B13" i="27"/>
  <c r="B14" i="27" s="1"/>
  <c r="C3035" i="17"/>
  <c r="D3057" i="27"/>
  <c r="D2730" i="27"/>
  <c r="D2381" i="27"/>
  <c r="B3057" i="27"/>
  <c r="B2730" i="27"/>
  <c r="B2381" i="27"/>
  <c r="B7" i="27"/>
  <c r="F3444" i="17"/>
  <c r="C3061" i="27"/>
  <c r="C2384" i="27"/>
  <c r="F3434" i="17"/>
  <c r="C3541" i="27"/>
  <c r="C3067" i="27"/>
  <c r="C2718" i="27"/>
  <c r="C2388" i="27"/>
  <c r="D3435" i="17"/>
  <c r="B3052" i="27"/>
  <c r="B2726" i="27"/>
  <c r="B22" i="27"/>
  <c r="B87" i="27"/>
  <c r="C87" i="17" s="1"/>
  <c r="B3544" i="27"/>
  <c r="B2720" i="27"/>
  <c r="B2390" i="27"/>
  <c r="B18" i="27"/>
  <c r="B19" i="27" s="1"/>
  <c r="C3041" i="17"/>
  <c r="C3544" i="27"/>
  <c r="C3052" i="27"/>
  <c r="C3055" i="27"/>
  <c r="C2726" i="27"/>
  <c r="C22" i="27"/>
  <c r="C23" i="27"/>
  <c r="C87" i="27"/>
  <c r="D87" i="17" s="1"/>
  <c r="C13" i="27"/>
  <c r="D3036" i="17"/>
  <c r="D13" i="27"/>
  <c r="F3036" i="17"/>
  <c r="D3052" i="27"/>
  <c r="D2726" i="27"/>
  <c r="D2728" i="27"/>
  <c r="D2393" i="27"/>
  <c r="D22" i="27"/>
  <c r="D87" i="27"/>
  <c r="E87" i="17" s="1"/>
  <c r="D3544" i="27"/>
  <c r="D2720" i="27"/>
  <c r="D2723" i="27"/>
  <c r="D2945" i="22" l="1"/>
  <c r="D2945" i="21"/>
  <c r="D2945" i="23"/>
  <c r="D2945" i="27"/>
  <c r="D2945" i="18"/>
  <c r="D2609" i="22"/>
  <c r="D2609" i="23"/>
  <c r="D2609" i="27"/>
  <c r="D2609" i="18"/>
  <c r="D2609" i="21"/>
  <c r="D3155" i="22"/>
  <c r="D3155" i="27"/>
  <c r="D3155" i="18"/>
  <c r="D3155" i="21"/>
  <c r="D3155" i="23"/>
  <c r="D2392" i="27"/>
  <c r="E3111" i="27"/>
  <c r="F3111" i="17" s="1"/>
  <c r="C3547" i="27"/>
  <c r="C19" i="27"/>
  <c r="E2389" i="27"/>
  <c r="E87" i="27"/>
  <c r="F87" i="17" s="1"/>
  <c r="C2396" i="27"/>
  <c r="E3540" i="27"/>
  <c r="E2380" i="27"/>
  <c r="D3770" i="27"/>
  <c r="C2723" i="27"/>
  <c r="D2387" i="27"/>
  <c r="E2716" i="27"/>
  <c r="D23" i="27"/>
  <c r="D2719" i="27"/>
  <c r="D2732" i="27"/>
  <c r="B10" i="27"/>
  <c r="D3068" i="27"/>
  <c r="B2732" i="27"/>
  <c r="D3059" i="27"/>
  <c r="E8" i="27"/>
  <c r="E12" i="27"/>
  <c r="E15" i="27"/>
  <c r="E3066" i="27"/>
  <c r="C3781" i="27"/>
  <c r="B3770" i="27"/>
  <c r="D2396" i="27"/>
  <c r="B3772" i="27"/>
  <c r="E2732" i="27"/>
  <c r="E3057" i="27"/>
  <c r="E2390" i="27"/>
  <c r="E3594" i="27"/>
  <c r="D3767" i="27"/>
  <c r="C3772" i="27"/>
  <c r="E3052" i="27"/>
  <c r="C2728" i="27"/>
  <c r="D3774" i="27"/>
  <c r="E2418" i="27"/>
  <c r="B2728" i="27"/>
  <c r="C3767" i="27"/>
  <c r="E2386" i="27"/>
  <c r="D3779" i="27"/>
  <c r="B3766" i="27"/>
  <c r="D14" i="27"/>
  <c r="C14" i="27"/>
  <c r="B2392" i="27"/>
  <c r="B23" i="27"/>
  <c r="E23" i="27" s="1"/>
  <c r="C2387" i="27"/>
  <c r="B2396" i="27"/>
  <c r="D3542" i="27"/>
  <c r="E2717" i="27"/>
  <c r="E18" i="27"/>
  <c r="E2728" i="27"/>
  <c r="C2383" i="27"/>
  <c r="B3776" i="27"/>
  <c r="E11" i="27"/>
  <c r="D3551" i="27"/>
  <c r="D3780" i="27"/>
  <c r="C3766" i="27"/>
  <c r="B3542" i="27"/>
  <c r="C3775" i="27"/>
  <c r="C3774" i="27"/>
  <c r="D3781" i="27"/>
  <c r="B2723" i="27"/>
  <c r="E3544" i="27"/>
  <c r="E2384" i="27"/>
  <c r="D19" i="27"/>
  <c r="C2719" i="27"/>
  <c r="E2388" i="27"/>
  <c r="C10" i="27"/>
  <c r="D3766" i="27"/>
  <c r="E3541" i="27"/>
  <c r="E3543" i="27"/>
  <c r="E21" i="27"/>
  <c r="C3771" i="27"/>
  <c r="E20" i="27"/>
  <c r="D3772" i="27"/>
  <c r="D24" i="27"/>
  <c r="D3055" i="27"/>
  <c r="D3069" i="27" s="1"/>
  <c r="B3055" i="27"/>
  <c r="C3068" i="27"/>
  <c r="B3059" i="27"/>
  <c r="B3767" i="27"/>
  <c r="E2718" i="27"/>
  <c r="E3067" i="27"/>
  <c r="D2383" i="27"/>
  <c r="C2732" i="27"/>
  <c r="E16" i="27"/>
  <c r="E3061" i="27"/>
  <c r="E9" i="27"/>
  <c r="E2381" i="27"/>
  <c r="E7" i="27"/>
  <c r="C3779" i="27"/>
  <c r="C3776" i="27"/>
  <c r="B3771" i="27"/>
  <c r="E2720" i="27"/>
  <c r="C2392" i="27"/>
  <c r="E22" i="27"/>
  <c r="E13" i="27"/>
  <c r="B3779" i="27"/>
  <c r="B3780" i="27"/>
  <c r="D3771" i="27"/>
  <c r="D3775" i="27"/>
  <c r="B3775" i="27"/>
  <c r="E2382" i="27"/>
  <c r="B2719" i="27"/>
  <c r="E2393" i="27"/>
  <c r="E3058" i="27"/>
  <c r="D3777" i="27"/>
  <c r="E2723" i="27" l="1"/>
  <c r="D3833" i="27"/>
  <c r="E3068" i="27"/>
  <c r="C24" i="27"/>
  <c r="D2733" i="27"/>
  <c r="B2733" i="27"/>
  <c r="B3550" i="27"/>
  <c r="B3842" i="27"/>
  <c r="C3842" i="27"/>
  <c r="C3834" i="27"/>
  <c r="D3537" i="27"/>
  <c r="E3766" i="27"/>
  <c r="D3829" i="27"/>
  <c r="C3537" i="27"/>
  <c r="C3829" i="27"/>
  <c r="E10" i="27"/>
  <c r="C3830" i="27"/>
  <c r="D3844" i="27"/>
  <c r="E3781" i="27"/>
  <c r="D3782" i="27"/>
  <c r="C2733" i="27"/>
  <c r="E3055" i="27"/>
  <c r="E3772" i="27"/>
  <c r="D3835" i="27"/>
  <c r="D3773" i="27"/>
  <c r="C3837" i="27"/>
  <c r="C2397" i="27"/>
  <c r="E3767" i="27"/>
  <c r="D3830" i="27"/>
  <c r="B3543" i="27"/>
  <c r="B3835" i="27"/>
  <c r="B3773" i="27"/>
  <c r="B3546" i="27"/>
  <c r="B3838" i="27"/>
  <c r="E2383" i="27"/>
  <c r="E24" i="27"/>
  <c r="E2733" i="27"/>
  <c r="D3842" i="27"/>
  <c r="E3779" i="27"/>
  <c r="B3833" i="27"/>
  <c r="E2392" i="27"/>
  <c r="B3834" i="27"/>
  <c r="E2719" i="27"/>
  <c r="B2397" i="27"/>
  <c r="D3838" i="27"/>
  <c r="E3775" i="27"/>
  <c r="E19" i="27"/>
  <c r="E14" i="27"/>
  <c r="D3545" i="27"/>
  <c r="D3837" i="27"/>
  <c r="E3774" i="27"/>
  <c r="C3844" i="27"/>
  <c r="E3771" i="27"/>
  <c r="D3834" i="27"/>
  <c r="B3843" i="27"/>
  <c r="C3839" i="27"/>
  <c r="E2387" i="27"/>
  <c r="D3840" i="27"/>
  <c r="B3830" i="27"/>
  <c r="D3843" i="27"/>
  <c r="B3839" i="27"/>
  <c r="B24" i="27"/>
  <c r="B3537" i="27"/>
  <c r="B3829" i="27"/>
  <c r="C3835" i="27"/>
  <c r="E2396" i="27"/>
  <c r="D2397" i="27"/>
  <c r="E3842" i="27" l="1"/>
  <c r="E3844" i="27"/>
  <c r="D3845" i="27"/>
  <c r="B3551" i="27"/>
  <c r="B3781" i="27"/>
  <c r="E3829" i="27"/>
  <c r="E2397" i="27"/>
  <c r="B3063" i="27"/>
  <c r="B3836" i="27"/>
  <c r="D3836" i="27"/>
  <c r="E3835" i="27"/>
  <c r="B3538" i="27"/>
  <c r="B3768" i="27"/>
  <c r="B3774" i="27"/>
  <c r="E3537" i="27"/>
  <c r="D3538" i="27"/>
  <c r="D3768" i="27"/>
  <c r="C3546" i="17"/>
  <c r="C171" i="12" s="1"/>
  <c r="B3547" i="27"/>
  <c r="E3545" i="27"/>
  <c r="D3547" i="27"/>
  <c r="D3776" i="27"/>
  <c r="C3063" i="27"/>
  <c r="E3834" i="27"/>
  <c r="E3837" i="27"/>
  <c r="E3830" i="27"/>
  <c r="C3538" i="27"/>
  <c r="C3768" i="27"/>
  <c r="B3064" i="27" l="1"/>
  <c r="B3777" i="27"/>
  <c r="B3782" i="27"/>
  <c r="B3844" i="27"/>
  <c r="D3769" i="27"/>
  <c r="D3831" i="27"/>
  <c r="E3768" i="27"/>
  <c r="E3538" i="27"/>
  <c r="B3552" i="27"/>
  <c r="B3837" i="27"/>
  <c r="C3539" i="27"/>
  <c r="C3769" i="27"/>
  <c r="C3831" i="27"/>
  <c r="E3063" i="27"/>
  <c r="C3064" i="27"/>
  <c r="C3777" i="27"/>
  <c r="E3547" i="27"/>
  <c r="D3552" i="27"/>
  <c r="E3776" i="27"/>
  <c r="D3839" i="27"/>
  <c r="D3778" i="27"/>
  <c r="B3769" i="27"/>
  <c r="B3831" i="27"/>
  <c r="B3832" i="27" l="1"/>
  <c r="B3845" i="27"/>
  <c r="C3840" i="27"/>
  <c r="C3778" i="27"/>
  <c r="E3777" i="27"/>
  <c r="E3778" i="27"/>
  <c r="D3783" i="27"/>
  <c r="E3769" i="27"/>
  <c r="E3064" i="27"/>
  <c r="B3840" i="27"/>
  <c r="B3778" i="27"/>
  <c r="C3838" i="27"/>
  <c r="E3539" i="27"/>
  <c r="C3542" i="27"/>
  <c r="E3839" i="27"/>
  <c r="D3841" i="27"/>
  <c r="C3832" i="27"/>
  <c r="E3831" i="27"/>
  <c r="D3832" i="27"/>
  <c r="B3069" i="27"/>
  <c r="B3783" i="27" l="1"/>
  <c r="E3838" i="27"/>
  <c r="B3841" i="27"/>
  <c r="E3542" i="27"/>
  <c r="C3549" i="27"/>
  <c r="E3832" i="27"/>
  <c r="D3846" i="27"/>
  <c r="C3841" i="27"/>
  <c r="E3840" i="27"/>
  <c r="E3841" i="27" l="1"/>
  <c r="D3857" i="27"/>
  <c r="L3850" i="17" s="1"/>
  <c r="B3846" i="27"/>
  <c r="C3551" i="27"/>
  <c r="E3549" i="27"/>
  <c r="C3780" i="27"/>
  <c r="N3850" i="17" l="1"/>
  <c r="C3056" i="27"/>
  <c r="C3552" i="27"/>
  <c r="E3551" i="27"/>
  <c r="C3843" i="27"/>
  <c r="E3780" i="27"/>
  <c r="C3782" i="27"/>
  <c r="B3848" i="27"/>
  <c r="E3782" i="27" l="1"/>
  <c r="E3552" i="27"/>
  <c r="C3845" i="27"/>
  <c r="E3843" i="27"/>
  <c r="E3056" i="27"/>
  <c r="C3059" i="27"/>
  <c r="C3770" i="27"/>
  <c r="E3059" i="27" l="1"/>
  <c r="C3069" i="27"/>
  <c r="C3833" i="27"/>
  <c r="E3770" i="27"/>
  <c r="C3773" i="27"/>
  <c r="E3845" i="27"/>
  <c r="E3833" i="27" l="1"/>
  <c r="C3836" i="27"/>
  <c r="E3069" i="27"/>
  <c r="E3773" i="27"/>
  <c r="C3783" i="27"/>
  <c r="E3836" i="27" l="1"/>
  <c r="C3846" i="27"/>
  <c r="E3783" i="27"/>
  <c r="C3848" i="27" l="1"/>
  <c r="E3846" i="27"/>
  <c r="E3789" i="17"/>
  <c r="E228" i="12" s="1"/>
  <c r="E3791" i="17"/>
  <c r="F3581" i="17"/>
  <c r="F3642" i="17"/>
  <c r="F3789" i="17"/>
  <c r="F3644" i="17"/>
  <c r="F3791" i="17"/>
  <c r="E3581" i="17"/>
  <c r="E3644" i="17"/>
  <c r="E3642" i="17"/>
  <c r="F3573" i="17"/>
  <c r="F3506" i="17"/>
  <c r="F3498" i="17"/>
  <c r="C3509" i="17"/>
  <c r="D3510" i="17"/>
  <c r="C3510" i="17"/>
  <c r="C3503" i="17"/>
  <c r="C3579" i="17"/>
  <c r="F3578" i="17"/>
  <c r="E3799" i="17"/>
  <c r="F3643" i="17"/>
  <c r="F3736" i="17"/>
  <c r="F3732" i="17"/>
  <c r="C3127" i="17"/>
  <c r="F3801" i="17"/>
  <c r="D3650" i="17"/>
  <c r="E3653" i="17"/>
  <c r="E3755" i="17"/>
  <c r="D3740" i="17"/>
  <c r="C3654" i="17"/>
  <c r="E3508" i="17"/>
  <c r="E3583" i="17"/>
  <c r="C3571" i="17"/>
  <c r="C3734" i="17"/>
  <c r="D3732" i="17"/>
  <c r="C3733" i="17"/>
  <c r="D3568" i="17"/>
  <c r="C3507" i="17"/>
  <c r="D3569" i="17"/>
  <c r="C3128" i="17"/>
  <c r="D3583" i="17"/>
  <c r="C3569" i="17"/>
  <c r="C3497" i="17"/>
  <c r="C3741" i="17"/>
  <c r="D3580" i="17"/>
  <c r="C3651" i="17"/>
  <c r="E3501" i="17"/>
  <c r="E3582" i="17"/>
  <c r="C3578" i="17"/>
  <c r="E3652" i="17"/>
  <c r="E3567" i="17"/>
  <c r="E3741" i="17"/>
  <c r="E3648" i="17"/>
  <c r="C3518" i="17"/>
  <c r="E3643" i="17"/>
  <c r="E3649" i="17"/>
  <c r="D3734" i="17"/>
  <c r="E3573" i="17"/>
  <c r="E3506" i="17"/>
  <c r="E3498" i="17"/>
  <c r="C3508" i="17"/>
  <c r="D3573" i="17"/>
  <c r="C3573" i="17"/>
  <c r="C3650" i="17"/>
  <c r="E3578" i="17"/>
  <c r="D3509" i="17"/>
  <c r="E3736" i="17"/>
  <c r="E3732" i="17"/>
  <c r="C3505" i="17"/>
  <c r="C3126" i="17"/>
  <c r="D3503" i="17"/>
  <c r="F3518" i="17"/>
  <c r="F3735" i="17"/>
  <c r="F3796" i="17"/>
  <c r="D3738" i="17"/>
  <c r="E3509" i="17"/>
  <c r="E3499" i="17"/>
  <c r="D3655" i="17"/>
  <c r="D3641" i="17"/>
  <c r="D3651" i="17"/>
  <c r="D3648" i="17"/>
  <c r="E3497" i="17"/>
  <c r="D3505" i="17"/>
  <c r="C3732" i="17"/>
  <c r="D3506" i="17"/>
  <c r="C3506" i="17"/>
  <c r="D3584" i="17"/>
  <c r="B2380" i="18"/>
  <c r="C3119" i="17"/>
  <c r="C3583" i="17"/>
  <c r="C3582" i="17"/>
  <c r="C3567" i="17"/>
  <c r="E3650" i="17"/>
  <c r="E3507" i="17"/>
  <c r="E3651" i="17"/>
  <c r="E3645" i="17"/>
  <c r="F3508" i="17"/>
  <c r="C3572" i="17"/>
  <c r="D3500" i="17"/>
  <c r="F3510" i="17"/>
  <c r="F3509" i="17"/>
  <c r="D3579" i="17"/>
  <c r="F3572" i="17"/>
  <c r="B2381" i="18"/>
  <c r="C3498" i="17"/>
  <c r="F3507" i="17"/>
  <c r="D3508" i="17"/>
  <c r="F3741" i="17"/>
  <c r="F3647" i="17"/>
  <c r="F3794" i="17"/>
  <c r="D2384" i="18"/>
  <c r="F3501" i="17"/>
  <c r="F3655" i="17"/>
  <c r="C3125" i="17"/>
  <c r="F3738" i="17"/>
  <c r="D3504" i="17"/>
  <c r="E3518" i="17"/>
  <c r="E3735" i="17"/>
  <c r="D3737" i="17"/>
  <c r="E3503" i="17"/>
  <c r="C3641" i="17"/>
  <c r="D3514" i="17"/>
  <c r="C2384" i="18"/>
  <c r="C12" i="18" s="1"/>
  <c r="D3501" i="17"/>
  <c r="D3502" i="17"/>
  <c r="E3569" i="17"/>
  <c r="C3570" i="17"/>
  <c r="C3794" i="17"/>
  <c r="D3649" i="17"/>
  <c r="C3731" i="17"/>
  <c r="C3748" i="17"/>
  <c r="C3584" i="17"/>
  <c r="E3654" i="17"/>
  <c r="E3647" i="17"/>
  <c r="E3731" i="17"/>
  <c r="C3795" i="17"/>
  <c r="C234" i="12" s="1"/>
  <c r="C3740" i="17"/>
  <c r="C2382" i="18"/>
  <c r="D3499" i="17"/>
  <c r="E3510" i="17"/>
  <c r="D3578" i="17"/>
  <c r="E3572" i="17"/>
  <c r="F3570" i="17"/>
  <c r="F3641" i="17"/>
  <c r="E3794" i="17"/>
  <c r="E3655" i="17"/>
  <c r="D3798" i="17"/>
  <c r="D237" i="12" s="1"/>
  <c r="C3117" i="17"/>
  <c r="E3738" i="17"/>
  <c r="F3800" i="17"/>
  <c r="F3651" i="17"/>
  <c r="F3798" i="17"/>
  <c r="D3647" i="17"/>
  <c r="F3645" i="17"/>
  <c r="E3504" i="17"/>
  <c r="E3502" i="17"/>
  <c r="E3734" i="17"/>
  <c r="C3648" i="17"/>
  <c r="C3124" i="17"/>
  <c r="C3568" i="17"/>
  <c r="C3799" i="17"/>
  <c r="D3652" i="17"/>
  <c r="C3736" i="17"/>
  <c r="E3641" i="17"/>
  <c r="F3571" i="17"/>
  <c r="F3504" i="17"/>
  <c r="F3567" i="17"/>
  <c r="D2380" i="18"/>
  <c r="F3497" i="17"/>
  <c r="F3503" i="17"/>
  <c r="F3579" i="17"/>
  <c r="F3500" i="17"/>
  <c r="F3583" i="17"/>
  <c r="F3505" i="17"/>
  <c r="E3570" i="17"/>
  <c r="F3650" i="17"/>
  <c r="F3748" i="17"/>
  <c r="F3731" i="17"/>
  <c r="F3740" i="17"/>
  <c r="C3118" i="17"/>
  <c r="B9" i="18"/>
  <c r="C203" i="17" s="1"/>
  <c r="C3116" i="17"/>
  <c r="F3734" i="17"/>
  <c r="C3061" i="18"/>
  <c r="D3731" i="17"/>
  <c r="D2418" i="18"/>
  <c r="D3497" i="17"/>
  <c r="E3733" i="17"/>
  <c r="D3741" i="17"/>
  <c r="C3502" i="17"/>
  <c r="C3649" i="17"/>
  <c r="C3653" i="17"/>
  <c r="C3501" i="17"/>
  <c r="E3737" i="17"/>
  <c r="E3797" i="17"/>
  <c r="E3796" i="17"/>
  <c r="E235" i="12" s="1"/>
  <c r="C3796" i="17"/>
  <c r="D2720" i="18"/>
  <c r="E3571" i="17"/>
  <c r="E3579" i="17"/>
  <c r="E3500" i="17"/>
  <c r="E3505" i="17"/>
  <c r="C3504" i="17"/>
  <c r="E3801" i="17"/>
  <c r="E240" i="12" s="1"/>
  <c r="E3748" i="17"/>
  <c r="D3544" i="18"/>
  <c r="E3740" i="17"/>
  <c r="C3131" i="17"/>
  <c r="B11" i="18"/>
  <c r="C205" i="17" s="1"/>
  <c r="C3580" i="17"/>
  <c r="F3733" i="17"/>
  <c r="F3795" i="17"/>
  <c r="F3654" i="17"/>
  <c r="F3648" i="17"/>
  <c r="F3649" i="17"/>
  <c r="E3584" i="17"/>
  <c r="C2380" i="18"/>
  <c r="C8" i="18" s="1"/>
  <c r="D202" i="17" s="1"/>
  <c r="C2418" i="18"/>
  <c r="D3518" i="17"/>
  <c r="E3514" i="17"/>
  <c r="B3544" i="18"/>
  <c r="D3571" i="17"/>
  <c r="C2720" i="18"/>
  <c r="C2389" i="18" s="1"/>
  <c r="D3735" i="17"/>
  <c r="D3755" i="17"/>
  <c r="B2418" i="18"/>
  <c r="D3507" i="17"/>
  <c r="D3795" i="17"/>
  <c r="D234" i="12" s="1"/>
  <c r="B2383" i="18"/>
  <c r="C3500" i="17"/>
  <c r="F3569" i="17"/>
  <c r="F3580" i="17"/>
  <c r="D2385" i="18"/>
  <c r="F3502" i="17"/>
  <c r="F3582" i="17"/>
  <c r="D3498" i="17"/>
  <c r="B2382" i="18"/>
  <c r="C3499" i="17"/>
  <c r="F3568" i="17"/>
  <c r="D2382" i="18"/>
  <c r="F3499" i="17"/>
  <c r="F3652" i="17"/>
  <c r="F3737" i="17"/>
  <c r="F3584" i="17"/>
  <c r="F3514" i="17"/>
  <c r="C3122" i="17"/>
  <c r="C3130" i="17"/>
  <c r="B3535" i="18"/>
  <c r="C3535" i="17" s="1"/>
  <c r="B3061" i="18"/>
  <c r="C3647" i="17"/>
  <c r="C3798" i="17"/>
  <c r="C237" i="12" s="1"/>
  <c r="G237" i="12" s="1"/>
  <c r="D3539" i="18"/>
  <c r="D2716" i="18"/>
  <c r="E3798" i="17"/>
  <c r="E237" i="12" s="1"/>
  <c r="C3738" i="17"/>
  <c r="C3655" i="17"/>
  <c r="B2720" i="18"/>
  <c r="D3794" i="17"/>
  <c r="C3535" i="18"/>
  <c r="C3652" i="17"/>
  <c r="C3735" i="17"/>
  <c r="C3514" i="17"/>
  <c r="C3755" i="17"/>
  <c r="B3594" i="18"/>
  <c r="C3643" i="17"/>
  <c r="B2384" i="18"/>
  <c r="B12" i="18" s="1"/>
  <c r="C206" i="17" s="1"/>
  <c r="C3123" i="17"/>
  <c r="D3801" i="17"/>
  <c r="D240" i="12" s="1"/>
  <c r="F3799" i="17"/>
  <c r="D3796" i="17"/>
  <c r="D3594" i="18"/>
  <c r="F3755" i="17"/>
  <c r="D3643" i="17"/>
  <c r="D3645" i="17"/>
  <c r="D3748" i="17"/>
  <c r="C3121" i="17"/>
  <c r="D3653" i="17"/>
  <c r="D3570" i="17"/>
  <c r="D3799" i="17"/>
  <c r="C7" i="18"/>
  <c r="D201" i="17" s="1"/>
  <c r="E3800" i="17"/>
  <c r="E3580" i="17"/>
  <c r="F3797" i="17"/>
  <c r="D3567" i="17"/>
  <c r="C3539" i="18"/>
  <c r="C2716" i="18"/>
  <c r="C2385" i="18" s="1"/>
  <c r="F3653" i="17"/>
  <c r="C3120" i="17"/>
  <c r="D3800" i="17"/>
  <c r="E3795" i="17"/>
  <c r="E234" i="12" s="1"/>
  <c r="C3544" i="18"/>
  <c r="D3572" i="17"/>
  <c r="D3537" i="18"/>
  <c r="E3537" i="17" s="1"/>
  <c r="E162" i="12" s="1"/>
  <c r="D3535" i="18"/>
  <c r="D3654" i="17"/>
  <c r="D3582" i="17"/>
  <c r="C2381" i="18"/>
  <c r="C9" i="18" s="1"/>
  <c r="D203" i="17" s="1"/>
  <c r="D3736" i="17"/>
  <c r="D3052" i="18"/>
  <c r="D2721" i="18" s="1"/>
  <c r="D8" i="18"/>
  <c r="D3797" i="17"/>
  <c r="E3568" i="17"/>
  <c r="D45" i="18"/>
  <c r="D7" i="18"/>
  <c r="E201" i="17" s="1"/>
  <c r="C3129" i="17"/>
  <c r="C3594" i="18"/>
  <c r="B2718" i="18"/>
  <c r="B45" i="18"/>
  <c r="B7" i="18"/>
  <c r="C201" i="17" s="1"/>
  <c r="C45" i="18"/>
  <c r="C3541" i="18"/>
  <c r="C2718" i="18"/>
  <c r="C3540" i="18"/>
  <c r="D3540" i="17" s="1"/>
  <c r="D165" i="12" s="1"/>
  <c r="C2717" i="18"/>
  <c r="C2386" i="18" s="1"/>
  <c r="C3545" i="18"/>
  <c r="C3801" i="17"/>
  <c r="C240" i="12" s="1"/>
  <c r="C3737" i="17"/>
  <c r="B3541" i="18"/>
  <c r="C3645" i="17"/>
  <c r="C3800" i="17"/>
  <c r="B3540" i="18"/>
  <c r="C3540" i="17" s="1"/>
  <c r="C165" i="12" s="1"/>
  <c r="B2717" i="18"/>
  <c r="B3545" i="18"/>
  <c r="B8" i="18"/>
  <c r="C202" i="17" s="1"/>
  <c r="C3115" i="17"/>
  <c r="D3545" i="18"/>
  <c r="D2381" i="18"/>
  <c r="D13" i="18"/>
  <c r="B3536" i="18"/>
  <c r="B3537" i="18"/>
  <c r="C3537" i="17" s="1"/>
  <c r="C162" i="12" s="1"/>
  <c r="C3797" i="17"/>
  <c r="D3540" i="18"/>
  <c r="E3540" i="17" s="1"/>
  <c r="E165" i="12" s="1"/>
  <c r="D2717" i="18"/>
  <c r="D2386" i="18" s="1"/>
  <c r="D3541" i="18"/>
  <c r="E3541" i="17" s="1"/>
  <c r="E166" i="12" s="1"/>
  <c r="D2718" i="18"/>
  <c r="D2389" i="18"/>
  <c r="D17" i="18" s="1"/>
  <c r="C3063" i="18"/>
  <c r="C3536" i="18"/>
  <c r="D3536" i="17" s="1"/>
  <c r="C3537" i="18"/>
  <c r="D3537" i="17" s="1"/>
  <c r="D162" i="12" s="1"/>
  <c r="D3733" i="17"/>
  <c r="B3539" i="18"/>
  <c r="B2716" i="18"/>
  <c r="D3536" i="18"/>
  <c r="D3008" i="22" l="1"/>
  <c r="D3008" i="23"/>
  <c r="D3008" i="21"/>
  <c r="D3008" i="18"/>
  <c r="D3008" i="27"/>
  <c r="D3218" i="22"/>
  <c r="D3218" i="23"/>
  <c r="D3218" i="21"/>
  <c r="D3218" i="27"/>
  <c r="D3218" i="18"/>
  <c r="D3071" i="22"/>
  <c r="D3071" i="27"/>
  <c r="D3071" i="18"/>
  <c r="D3071" i="23"/>
  <c r="D3071" i="21"/>
  <c r="D3197" i="22"/>
  <c r="D3197" i="18"/>
  <c r="D3197" i="21"/>
  <c r="D3197" i="23"/>
  <c r="D3197" i="27"/>
  <c r="E2721" i="17"/>
  <c r="E99" i="12" s="1"/>
  <c r="E2774" i="17"/>
  <c r="D2390" i="18"/>
  <c r="D206" i="17"/>
  <c r="E17" i="17"/>
  <c r="E211" i="17"/>
  <c r="D2386" i="17"/>
  <c r="D2455" i="17"/>
  <c r="E2386" i="17"/>
  <c r="E2455" i="17"/>
  <c r="E2386" i="18"/>
  <c r="D14" i="18"/>
  <c r="F228" i="12"/>
  <c r="D2385" i="17"/>
  <c r="D2454" i="17"/>
  <c r="C13" i="18"/>
  <c r="D2389" i="17"/>
  <c r="D82" i="12" s="1"/>
  <c r="D2458" i="17"/>
  <c r="C17" i="18"/>
  <c r="D3544" i="17"/>
  <c r="D3558" i="17"/>
  <c r="C2720" i="17"/>
  <c r="C98" i="12" s="1"/>
  <c r="C2773" i="17"/>
  <c r="C3544" i="17"/>
  <c r="C3558" i="17"/>
  <c r="E2384" i="17"/>
  <c r="E2453" i="17"/>
  <c r="E3536" i="17"/>
  <c r="C2716" i="17"/>
  <c r="C94" i="12" s="1"/>
  <c r="C2769" i="17"/>
  <c r="C2717" i="17"/>
  <c r="C95" i="12" s="1"/>
  <c r="C2770" i="17"/>
  <c r="C45" i="17"/>
  <c r="C238" i="17"/>
  <c r="D3539" i="17"/>
  <c r="C3054" i="18"/>
  <c r="D3054" i="17" s="1"/>
  <c r="C3594" i="17"/>
  <c r="B3550" i="18"/>
  <c r="C3606" i="17"/>
  <c r="C3061" i="17"/>
  <c r="C124" i="12" s="1"/>
  <c r="H124" i="12" s="1"/>
  <c r="C3098" i="17"/>
  <c r="B2730" i="18"/>
  <c r="E2389" i="17"/>
  <c r="E82" i="12" s="1"/>
  <c r="E2458" i="17"/>
  <c r="E3545" i="17"/>
  <c r="D3060" i="18"/>
  <c r="E3060" i="17" s="1"/>
  <c r="E123" i="12" s="1"/>
  <c r="E3559" i="17"/>
  <c r="E8" i="18"/>
  <c r="E202" i="17"/>
  <c r="D2381" i="17"/>
  <c r="D2450" i="17"/>
  <c r="E3535" i="17"/>
  <c r="E160" i="12" s="1"/>
  <c r="L160" i="12" s="1"/>
  <c r="E3549" i="17"/>
  <c r="E174" i="12" s="1"/>
  <c r="E2385" i="17"/>
  <c r="E2454" i="17"/>
  <c r="C2418" i="17"/>
  <c r="C2486" i="17"/>
  <c r="E2720" i="17"/>
  <c r="E98" i="12" s="1"/>
  <c r="L98" i="12" s="1"/>
  <c r="E2773" i="17"/>
  <c r="E2380" i="17"/>
  <c r="E2449" i="17"/>
  <c r="C2380" i="17"/>
  <c r="C2449" i="17"/>
  <c r="E2382" i="17"/>
  <c r="E2451" i="17"/>
  <c r="D2418" i="17"/>
  <c r="D2486" i="17"/>
  <c r="B2386" i="18"/>
  <c r="D3063" i="17"/>
  <c r="D126" i="12" s="1"/>
  <c r="D3100" i="17"/>
  <c r="C3545" i="17"/>
  <c r="C3559" i="17"/>
  <c r="E45" i="17"/>
  <c r="E238" i="17"/>
  <c r="C3539" i="17"/>
  <c r="B3054" i="18"/>
  <c r="C3054" i="17" s="1"/>
  <c r="D2718" i="17"/>
  <c r="D96" i="12" s="1"/>
  <c r="J96" i="12" s="1"/>
  <c r="D2771" i="17"/>
  <c r="C2718" i="17"/>
  <c r="C96" i="12" s="1"/>
  <c r="H96" i="12" s="1"/>
  <c r="C2771" i="17"/>
  <c r="C2384" i="17"/>
  <c r="C2453" i="17"/>
  <c r="E2716" i="17"/>
  <c r="E94" i="12" s="1"/>
  <c r="E2769" i="17"/>
  <c r="D2380" i="17"/>
  <c r="D2449" i="17"/>
  <c r="B2387" i="18"/>
  <c r="D2382" i="17"/>
  <c r="D2451" i="17"/>
  <c r="E2718" i="17"/>
  <c r="E96" i="12" s="1"/>
  <c r="L96" i="12" s="1"/>
  <c r="E2771" i="17"/>
  <c r="C3536" i="17"/>
  <c r="C3550" i="17"/>
  <c r="C3052" i="18"/>
  <c r="E2418" i="17"/>
  <c r="E2486" i="17"/>
  <c r="C3541" i="17"/>
  <c r="B3056" i="18"/>
  <c r="C3056" i="17" s="1"/>
  <c r="E2717" i="17"/>
  <c r="E95" i="12" s="1"/>
  <c r="E2770" i="17"/>
  <c r="E3052" i="17"/>
  <c r="E3089" i="17"/>
  <c r="E3594" i="17"/>
  <c r="D3550" i="18"/>
  <c r="E3550" i="17" s="1"/>
  <c r="E175" i="12" s="1"/>
  <c r="E3606" i="17"/>
  <c r="D3535" i="17"/>
  <c r="D3549" i="17"/>
  <c r="D174" i="12" s="1"/>
  <c r="E3539" i="17"/>
  <c r="D3054" i="18"/>
  <c r="C2382" i="17"/>
  <c r="C2451" i="17"/>
  <c r="C2383" i="17"/>
  <c r="C2452" i="17"/>
  <c r="D2720" i="17"/>
  <c r="D98" i="12" s="1"/>
  <c r="J98" i="12" s="1"/>
  <c r="D2773" i="17"/>
  <c r="B2385" i="18"/>
  <c r="B2389" i="18"/>
  <c r="D3056" i="18"/>
  <c r="E13" i="18"/>
  <c r="E207" i="17"/>
  <c r="D3545" i="17"/>
  <c r="C3060" i="18"/>
  <c r="D3060" i="17" s="1"/>
  <c r="D123" i="12" s="1"/>
  <c r="J123" i="12" s="1"/>
  <c r="D3559" i="17"/>
  <c r="D3541" i="17"/>
  <c r="C3056" i="18"/>
  <c r="E2381" i="17"/>
  <c r="E2450" i="17"/>
  <c r="B3052" i="18"/>
  <c r="D2717" i="17"/>
  <c r="D95" i="12" s="1"/>
  <c r="D2770" i="17"/>
  <c r="D45" i="17"/>
  <c r="D238" i="17"/>
  <c r="D3594" i="17"/>
  <c r="D3606" i="17"/>
  <c r="D2716" i="17"/>
  <c r="D94" i="12" s="1"/>
  <c r="J94" i="12" s="1"/>
  <c r="D2769" i="17"/>
  <c r="E3544" i="17"/>
  <c r="E169" i="12" s="1"/>
  <c r="L169" i="12" s="1"/>
  <c r="E3558" i="17"/>
  <c r="D3061" i="17"/>
  <c r="D124" i="12" s="1"/>
  <c r="D3098" i="17"/>
  <c r="C2730" i="18"/>
  <c r="D9" i="18"/>
  <c r="E203" i="17" s="1"/>
  <c r="D2384" i="17"/>
  <c r="D2453" i="17"/>
  <c r="C2381" i="17"/>
  <c r="C2450" i="17"/>
  <c r="D12" i="18"/>
  <c r="E7" i="18"/>
  <c r="E2382" i="18"/>
  <c r="C3547" i="18"/>
  <c r="E3594" i="18"/>
  <c r="F240" i="12"/>
  <c r="F234" i="12"/>
  <c r="G243" i="12"/>
  <c r="H237" i="12"/>
  <c r="I237" i="12" s="1"/>
  <c r="L237" i="12"/>
  <c r="F237" i="12"/>
  <c r="H165" i="12"/>
  <c r="E2385" i="18"/>
  <c r="J124" i="12"/>
  <c r="E2418" i="18"/>
  <c r="E3545" i="18"/>
  <c r="C8" i="17"/>
  <c r="C3766" i="18"/>
  <c r="D7" i="17"/>
  <c r="C10" i="18"/>
  <c r="E3537" i="18"/>
  <c r="F3537" i="17" s="1"/>
  <c r="L99" i="12"/>
  <c r="D2383" i="18"/>
  <c r="D3542" i="18"/>
  <c r="E2716" i="18"/>
  <c r="E3536" i="18"/>
  <c r="F3536" i="17" s="1"/>
  <c r="E2381" i="18"/>
  <c r="E45" i="18"/>
  <c r="B3766" i="18"/>
  <c r="C7" i="17"/>
  <c r="L166" i="12"/>
  <c r="H94" i="12"/>
  <c r="D2719" i="18"/>
  <c r="C3768" i="18"/>
  <c r="D9" i="17"/>
  <c r="H98" i="12"/>
  <c r="E3544" i="18"/>
  <c r="C2387" i="18"/>
  <c r="E17" i="18"/>
  <c r="E3056" i="18"/>
  <c r="F3056" i="17" s="1"/>
  <c r="C3538" i="18"/>
  <c r="B3538" i="18"/>
  <c r="C3538" i="17" s="1"/>
  <c r="C2719" i="18"/>
  <c r="F162" i="12"/>
  <c r="L162" i="12"/>
  <c r="D3538" i="18"/>
  <c r="D3053" i="18" s="1"/>
  <c r="E3053" i="17" s="1"/>
  <c r="E116" i="12" s="1"/>
  <c r="E3541" i="18"/>
  <c r="F3541" i="17" s="1"/>
  <c r="D12" i="17"/>
  <c r="D8" i="17"/>
  <c r="C3542" i="18"/>
  <c r="E2384" i="18"/>
  <c r="E3540" i="18"/>
  <c r="F3540" i="17" s="1"/>
  <c r="E2389" i="18"/>
  <c r="E13" i="17"/>
  <c r="F95" i="12"/>
  <c r="H162" i="12"/>
  <c r="E2717" i="18"/>
  <c r="E2718" i="18"/>
  <c r="E2720" i="18"/>
  <c r="B3768" i="18"/>
  <c r="C9" i="17"/>
  <c r="D2387" i="18"/>
  <c r="C2383" i="18"/>
  <c r="E9" i="18"/>
  <c r="J165" i="12"/>
  <c r="B2719" i="18"/>
  <c r="D3766" i="18"/>
  <c r="E7" i="17"/>
  <c r="L94" i="12"/>
  <c r="C11" i="17"/>
  <c r="E3535" i="18"/>
  <c r="D10" i="18"/>
  <c r="E204" i="17" s="1"/>
  <c r="J162" i="12"/>
  <c r="F82" i="12"/>
  <c r="F165" i="12"/>
  <c r="L165" i="12"/>
  <c r="B3542" i="18"/>
  <c r="D3767" i="18"/>
  <c r="E8" i="17"/>
  <c r="D13" i="17"/>
  <c r="D3055" i="18"/>
  <c r="D2724" i="18" s="1"/>
  <c r="B10" i="18"/>
  <c r="E2380" i="18"/>
  <c r="E3052" i="18"/>
  <c r="E3539" i="18"/>
  <c r="F3539" i="17" s="1"/>
  <c r="C12" i="17"/>
  <c r="D3008" i="17" l="1"/>
  <c r="D3134" i="17"/>
  <c r="D656" i="17"/>
  <c r="D1265" i="17"/>
  <c r="D2588" i="17"/>
  <c r="D1139" i="17"/>
  <c r="D1034" i="17"/>
  <c r="D845" i="17"/>
  <c r="C5" i="22"/>
  <c r="D635" i="17"/>
  <c r="C5" i="21"/>
  <c r="C5" i="27"/>
  <c r="C5" i="23"/>
  <c r="D992" i="17"/>
  <c r="D1286" i="17"/>
  <c r="D2315" i="17"/>
  <c r="D47" i="17"/>
  <c r="D2273" i="17"/>
  <c r="D320" i="17"/>
  <c r="D3470" i="17"/>
  <c r="D241" i="12" s="1"/>
  <c r="D1328" i="17"/>
  <c r="D3764" i="17"/>
  <c r="D1307" i="17"/>
  <c r="C5" i="18"/>
  <c r="D803" i="17"/>
  <c r="D908" i="17"/>
  <c r="D1013" i="17"/>
  <c r="D1118" i="17"/>
  <c r="D1223" i="17"/>
  <c r="D1391" i="17"/>
  <c r="D1475" i="17"/>
  <c r="D1559" i="17"/>
  <c r="D1643" i="17"/>
  <c r="D1727" i="17"/>
  <c r="D1811" i="17"/>
  <c r="D1895" i="17"/>
  <c r="D1979" i="17"/>
  <c r="D2063" i="17"/>
  <c r="D2147" i="17"/>
  <c r="D2231" i="17"/>
  <c r="D2357" i="17"/>
  <c r="D2441" i="17"/>
  <c r="D2525" i="17"/>
  <c r="D2630" i="17"/>
  <c r="D2714" i="17"/>
  <c r="D2798" i="17"/>
  <c r="D2882" i="17"/>
  <c r="D2966" i="17"/>
  <c r="D3071" i="17"/>
  <c r="D3176" i="17"/>
  <c r="D3260" i="17"/>
  <c r="D3344" i="17"/>
  <c r="D3428" i="17"/>
  <c r="D235" i="12" s="1"/>
  <c r="D3533" i="17"/>
  <c r="D3617" i="17"/>
  <c r="D3785" i="17"/>
  <c r="D1181" i="17"/>
  <c r="D89" i="17"/>
  <c r="D173" i="17"/>
  <c r="D257" i="17"/>
  <c r="D362" i="17"/>
  <c r="D446" i="17"/>
  <c r="D719" i="17"/>
  <c r="D1076" i="17"/>
  <c r="D1853" i="17"/>
  <c r="D3743" i="17"/>
  <c r="D824" i="17"/>
  <c r="D929" i="17"/>
  <c r="D1055" i="17"/>
  <c r="D1160" i="17"/>
  <c r="D1244" i="17"/>
  <c r="D1412" i="17"/>
  <c r="D1496" i="17"/>
  <c r="D1580" i="17"/>
  <c r="D1664" i="17"/>
  <c r="D1748" i="17"/>
  <c r="D1832" i="17"/>
  <c r="D1916" i="17"/>
  <c r="D2000" i="17"/>
  <c r="D2084" i="17"/>
  <c r="D2168" i="17"/>
  <c r="D2294" i="17"/>
  <c r="D2378" i="17"/>
  <c r="D2462" i="17"/>
  <c r="D2546" i="17"/>
  <c r="D2651" i="17"/>
  <c r="D2735" i="17"/>
  <c r="D2819" i="17"/>
  <c r="D2903" i="17"/>
  <c r="D2987" i="17"/>
  <c r="D3092" i="17"/>
  <c r="D3197" i="17"/>
  <c r="D3281" i="17"/>
  <c r="D3365" i="17"/>
  <c r="D226" i="12" s="1"/>
  <c r="F226" i="12" s="1"/>
  <c r="D3449" i="17"/>
  <c r="D3554" i="17"/>
  <c r="D3638" i="17"/>
  <c r="D3806" i="17"/>
  <c r="D866" i="17"/>
  <c r="D1601" i="17"/>
  <c r="D110" i="17"/>
  <c r="D194" i="17"/>
  <c r="D278" i="17"/>
  <c r="D383" i="17"/>
  <c r="D614" i="17"/>
  <c r="D740" i="17"/>
  <c r="D950" i="17"/>
  <c r="D1685" i="17"/>
  <c r="D1769" i="17"/>
  <c r="D26" i="17"/>
  <c r="D131" i="17"/>
  <c r="D215" i="17"/>
  <c r="D299" i="17"/>
  <c r="D404" i="17"/>
  <c r="D677" i="17"/>
  <c r="D761" i="17"/>
  <c r="D1433" i="17"/>
  <c r="D3491" i="17"/>
  <c r="D887" i="17"/>
  <c r="D971" i="17"/>
  <c r="D1097" i="17"/>
  <c r="D1202" i="17"/>
  <c r="D1370" i="17"/>
  <c r="D1454" i="17"/>
  <c r="D1538" i="17"/>
  <c r="D1622" i="17"/>
  <c r="D1706" i="17"/>
  <c r="D1790" i="17"/>
  <c r="D1874" i="17"/>
  <c r="D1958" i="17"/>
  <c r="D2042" i="17"/>
  <c r="D2126" i="17"/>
  <c r="D2210" i="17"/>
  <c r="D2336" i="17"/>
  <c r="D2420" i="17"/>
  <c r="D2504" i="17"/>
  <c r="D2609" i="17"/>
  <c r="D2693" i="17"/>
  <c r="D2777" i="17"/>
  <c r="D2861" i="17"/>
  <c r="D2945" i="17"/>
  <c r="D3050" i="17"/>
  <c r="D3155" i="17"/>
  <c r="D3239" i="17"/>
  <c r="D3323" i="17"/>
  <c r="D3407" i="17"/>
  <c r="D232" i="12" s="1"/>
  <c r="D3722" i="17"/>
  <c r="D3596" i="17"/>
  <c r="D3680" i="17"/>
  <c r="D1517" i="17"/>
  <c r="D68" i="17"/>
  <c r="D152" i="17"/>
  <c r="D236" i="17"/>
  <c r="D341" i="17"/>
  <c r="D425" i="17"/>
  <c r="D698" i="17"/>
  <c r="D3512" i="17"/>
  <c r="D1349" i="17"/>
  <c r="D2021" i="17"/>
  <c r="D2189" i="17"/>
  <c r="D2924" i="17"/>
  <c r="D3659" i="17"/>
  <c r="D3302" i="17"/>
  <c r="D2252" i="17"/>
  <c r="D3029" i="17"/>
  <c r="D3827" i="17"/>
  <c r="D2399" i="17"/>
  <c r="D3113" i="17"/>
  <c r="D2483" i="17"/>
  <c r="D3218" i="17"/>
  <c r="D2567" i="17"/>
  <c r="D2672" i="17"/>
  <c r="D3386" i="17"/>
  <c r="D1937" i="17"/>
  <c r="D2756" i="17"/>
  <c r="D3701" i="17"/>
  <c r="D2105" i="17"/>
  <c r="D2840" i="17"/>
  <c r="D3575" i="17"/>
  <c r="D9" i="12"/>
  <c r="J9" i="12" s="1"/>
  <c r="C3828" i="23"/>
  <c r="C3660" i="23"/>
  <c r="C3492" i="23"/>
  <c r="C3324" i="23"/>
  <c r="C3156" i="23"/>
  <c r="C2988" i="23"/>
  <c r="C2820" i="23"/>
  <c r="C2652" i="23"/>
  <c r="C2484" i="23"/>
  <c r="C2316" i="23"/>
  <c r="C2148" i="23"/>
  <c r="C1980" i="23"/>
  <c r="C1812" i="23"/>
  <c r="C1644" i="23"/>
  <c r="C1476" i="23"/>
  <c r="C1308" i="23"/>
  <c r="C1140" i="23"/>
  <c r="C972" i="23"/>
  <c r="C804" i="23"/>
  <c r="C636" i="23"/>
  <c r="C468" i="23"/>
  <c r="C300" i="23"/>
  <c r="C132" i="23"/>
  <c r="C3723" i="22"/>
  <c r="C3555" i="22"/>
  <c r="C3387" i="22"/>
  <c r="C3219" i="22"/>
  <c r="C3051" i="22"/>
  <c r="C2883" i="22"/>
  <c r="C2715" i="22"/>
  <c r="C2547" i="22"/>
  <c r="C2379" i="22"/>
  <c r="C2211" i="22"/>
  <c r="C2043" i="22"/>
  <c r="C1875" i="22"/>
  <c r="C1707" i="22"/>
  <c r="C1539" i="22"/>
  <c r="C1371" i="22"/>
  <c r="C1203" i="22"/>
  <c r="C1035" i="22"/>
  <c r="C867" i="22"/>
  <c r="C699" i="22"/>
  <c r="C531" i="22"/>
  <c r="C363" i="22"/>
  <c r="C174" i="22"/>
  <c r="C3744" i="21"/>
  <c r="C3576" i="21"/>
  <c r="C3408" i="21"/>
  <c r="C3240" i="21"/>
  <c r="C3072" i="21"/>
  <c r="C2904" i="21"/>
  <c r="C2736" i="21"/>
  <c r="C2568" i="21"/>
  <c r="C2400" i="21"/>
  <c r="C2232" i="21"/>
  <c r="C2064" i="21"/>
  <c r="C1896" i="21"/>
  <c r="C1728" i="21"/>
  <c r="C1560" i="21"/>
  <c r="C1392" i="21"/>
  <c r="C1224" i="21"/>
  <c r="C1056" i="21"/>
  <c r="C888" i="21"/>
  <c r="C720" i="21"/>
  <c r="C552" i="21"/>
  <c r="C384" i="21"/>
  <c r="C216" i="21"/>
  <c r="C48" i="21"/>
  <c r="C3828" i="27"/>
  <c r="C3660" i="27"/>
  <c r="C3492" i="27"/>
  <c r="C3324" i="27"/>
  <c r="C3156" i="27"/>
  <c r="C2988" i="27"/>
  <c r="C2820" i="27"/>
  <c r="C2652" i="27"/>
  <c r="C2484" i="27"/>
  <c r="C2316" i="27"/>
  <c r="C2148" i="27"/>
  <c r="C3807" i="23"/>
  <c r="C3639" i="23"/>
  <c r="C3471" i="23"/>
  <c r="C3303" i="23"/>
  <c r="C3135" i="23"/>
  <c r="C2967" i="23"/>
  <c r="C2799" i="23"/>
  <c r="C2631" i="23"/>
  <c r="C2463" i="23"/>
  <c r="C2295" i="23"/>
  <c r="C2127" i="23"/>
  <c r="C1959" i="23"/>
  <c r="C1791" i="23"/>
  <c r="C1623" i="23"/>
  <c r="C1455" i="23"/>
  <c r="C1287" i="23"/>
  <c r="C1119" i="23"/>
  <c r="C951" i="23"/>
  <c r="C783" i="23"/>
  <c r="C615" i="23"/>
  <c r="C447" i="23"/>
  <c r="C279" i="23"/>
  <c r="C111" i="23"/>
  <c r="C3702" i="22"/>
  <c r="C3534" i="22"/>
  <c r="C3366" i="22"/>
  <c r="C3198" i="22"/>
  <c r="C3030" i="22"/>
  <c r="C2862" i="22"/>
  <c r="C2694" i="22"/>
  <c r="C2526" i="22"/>
  <c r="C2358" i="22"/>
  <c r="C2190" i="22"/>
  <c r="C2022" i="22"/>
  <c r="C1854" i="22"/>
  <c r="C1686" i="22"/>
  <c r="C1518" i="22"/>
  <c r="C1350" i="22"/>
  <c r="C1182" i="22"/>
  <c r="C1014" i="22"/>
  <c r="C846" i="22"/>
  <c r="C678" i="22"/>
  <c r="C510" i="22"/>
  <c r="C342" i="22"/>
  <c r="C153" i="22"/>
  <c r="C3723" i="21"/>
  <c r="C3555" i="21"/>
  <c r="C3387" i="21"/>
  <c r="C3219" i="21"/>
  <c r="C3051" i="21"/>
  <c r="C2883" i="21"/>
  <c r="C2715" i="21"/>
  <c r="C2547" i="21"/>
  <c r="C2379" i="21"/>
  <c r="C2211" i="21"/>
  <c r="C2043" i="21"/>
  <c r="C1875" i="21"/>
  <c r="C1707" i="21"/>
  <c r="C1539" i="21"/>
  <c r="C1371" i="21"/>
  <c r="C1203" i="21"/>
  <c r="C1035" i="21"/>
  <c r="C867" i="21"/>
  <c r="C699" i="21"/>
  <c r="C531" i="21"/>
  <c r="C363" i="21"/>
  <c r="C195" i="21"/>
  <c r="C27" i="21"/>
  <c r="C3807" i="27"/>
  <c r="C3639" i="27"/>
  <c r="C3471" i="27"/>
  <c r="C3303" i="27"/>
  <c r="C3135" i="27"/>
  <c r="C2967" i="27"/>
  <c r="C2799" i="27"/>
  <c r="C2631" i="27"/>
  <c r="C2463" i="27"/>
  <c r="C2295" i="27"/>
  <c r="C2127" i="27"/>
  <c r="C3786" i="23"/>
  <c r="C3618" i="23"/>
  <c r="C3450" i="23"/>
  <c r="C3282" i="23"/>
  <c r="C3114" i="23"/>
  <c r="C2946" i="23"/>
  <c r="C2778" i="23"/>
  <c r="C2610" i="23"/>
  <c r="C2442" i="23"/>
  <c r="C2274" i="23"/>
  <c r="C2106" i="23"/>
  <c r="C1938" i="23"/>
  <c r="C1770" i="23"/>
  <c r="C1602" i="23"/>
  <c r="C1434" i="23"/>
  <c r="C1266" i="23"/>
  <c r="C1098" i="23"/>
  <c r="C930" i="23"/>
  <c r="C762" i="23"/>
  <c r="C594" i="23"/>
  <c r="C426" i="23"/>
  <c r="C258" i="23"/>
  <c r="C90" i="23"/>
  <c r="C3681" i="22"/>
  <c r="C3513" i="22"/>
  <c r="C3345" i="22"/>
  <c r="C3177" i="22"/>
  <c r="C3009" i="22"/>
  <c r="C2841" i="22"/>
  <c r="C2673" i="22"/>
  <c r="C2505" i="22"/>
  <c r="C2337" i="22"/>
  <c r="C2169" i="22"/>
  <c r="C2001" i="22"/>
  <c r="C1833" i="22"/>
  <c r="C1665" i="22"/>
  <c r="C1497" i="22"/>
  <c r="C1329" i="22"/>
  <c r="C1161" i="22"/>
  <c r="C993" i="22"/>
  <c r="C825" i="22"/>
  <c r="C657" i="22"/>
  <c r="C489" i="22"/>
  <c r="C321" i="22"/>
  <c r="C132" i="22"/>
  <c r="C3702" i="21"/>
  <c r="C3534" i="21"/>
  <c r="C3366" i="21"/>
  <c r="C3198" i="21"/>
  <c r="C3030" i="21"/>
  <c r="C2862" i="21"/>
  <c r="C2694" i="21"/>
  <c r="C2526" i="21"/>
  <c r="C2358" i="21"/>
  <c r="C2190" i="21"/>
  <c r="C2022" i="21"/>
  <c r="C1854" i="21"/>
  <c r="C1686" i="21"/>
  <c r="C1518" i="21"/>
  <c r="C1350" i="21"/>
  <c r="C1182" i="21"/>
  <c r="C1014" i="21"/>
  <c r="C846" i="21"/>
  <c r="C678" i="21"/>
  <c r="C510" i="21"/>
  <c r="C342" i="21"/>
  <c r="C174" i="21"/>
  <c r="C3786" i="27"/>
  <c r="C3618" i="27"/>
  <c r="C3450" i="27"/>
  <c r="C3282" i="27"/>
  <c r="C3114" i="27"/>
  <c r="C2946" i="27"/>
  <c r="C2778" i="27"/>
  <c r="C2610" i="27"/>
  <c r="C2442" i="27"/>
  <c r="C2274" i="27"/>
  <c r="C2106" i="27"/>
  <c r="C3765" i="23"/>
  <c r="C3597" i="23"/>
  <c r="C3429" i="23"/>
  <c r="C3261" i="23"/>
  <c r="C3093" i="23"/>
  <c r="C2925" i="23"/>
  <c r="C2757" i="23"/>
  <c r="C2589" i="23"/>
  <c r="C2421" i="23"/>
  <c r="C2253" i="23"/>
  <c r="C2085" i="23"/>
  <c r="C1917" i="23"/>
  <c r="C1749" i="23"/>
  <c r="C1581" i="23"/>
  <c r="C1413" i="23"/>
  <c r="C1245" i="23"/>
  <c r="C1077" i="23"/>
  <c r="C909" i="23"/>
  <c r="C741" i="23"/>
  <c r="C573" i="23"/>
  <c r="C405" i="23"/>
  <c r="C237" i="23"/>
  <c r="C69" i="23"/>
  <c r="C3828" i="22"/>
  <c r="C3660" i="22"/>
  <c r="C3492" i="22"/>
  <c r="C3324" i="22"/>
  <c r="C3156" i="22"/>
  <c r="C2988" i="22"/>
  <c r="C2820" i="22"/>
  <c r="C2652" i="22"/>
  <c r="C2484" i="22"/>
  <c r="C2316" i="22"/>
  <c r="C2148" i="22"/>
  <c r="C1980" i="22"/>
  <c r="C1812" i="22"/>
  <c r="C1644" i="22"/>
  <c r="C1476" i="22"/>
  <c r="C1308" i="22"/>
  <c r="C1140" i="22"/>
  <c r="C972" i="22"/>
  <c r="C804" i="22"/>
  <c r="C636" i="22"/>
  <c r="C468" i="22"/>
  <c r="C300" i="22"/>
  <c r="C111" i="22"/>
  <c r="C3681" i="21"/>
  <c r="C3513" i="21"/>
  <c r="C3345" i="21"/>
  <c r="C3177" i="21"/>
  <c r="C3009" i="21"/>
  <c r="C2841" i="21"/>
  <c r="C2673" i="21"/>
  <c r="C2505" i="21"/>
  <c r="C2337" i="21"/>
  <c r="C2169" i="21"/>
  <c r="C2001" i="21"/>
  <c r="C1833" i="21"/>
  <c r="C1665" i="21"/>
  <c r="C1497" i="21"/>
  <c r="C1329" i="21"/>
  <c r="C1161" i="21"/>
  <c r="C993" i="21"/>
  <c r="C825" i="21"/>
  <c r="C657" i="21"/>
  <c r="C489" i="21"/>
  <c r="C321" i="21"/>
  <c r="C153" i="21"/>
  <c r="C3765" i="27"/>
  <c r="C3597" i="27"/>
  <c r="C3429" i="27"/>
  <c r="C3261" i="27"/>
  <c r="C3093" i="27"/>
  <c r="C2925" i="27"/>
  <c r="C2757" i="27"/>
  <c r="C2589" i="27"/>
  <c r="C2421" i="27"/>
  <c r="C2253" i="27"/>
  <c r="C2085" i="27"/>
  <c r="C3744" i="23"/>
  <c r="C3576" i="23"/>
  <c r="C3408" i="23"/>
  <c r="C3240" i="23"/>
  <c r="C3072" i="23"/>
  <c r="C2904" i="23"/>
  <c r="C2736" i="23"/>
  <c r="C2568" i="23"/>
  <c r="C2400" i="23"/>
  <c r="C2232" i="23"/>
  <c r="C2064" i="23"/>
  <c r="C1896" i="23"/>
  <c r="C1728" i="23"/>
  <c r="C1560" i="23"/>
  <c r="C1392" i="23"/>
  <c r="C1224" i="23"/>
  <c r="C1056" i="23"/>
  <c r="C888" i="23"/>
  <c r="C720" i="23"/>
  <c r="C552" i="23"/>
  <c r="C384" i="23"/>
  <c r="C216" i="23"/>
  <c r="C48" i="23"/>
  <c r="C3807" i="22"/>
  <c r="C3639" i="22"/>
  <c r="C3471" i="22"/>
  <c r="C3303" i="22"/>
  <c r="C3135" i="22"/>
  <c r="C2967" i="22"/>
  <c r="C2799" i="22"/>
  <c r="C2631" i="22"/>
  <c r="C2463" i="22"/>
  <c r="C2295" i="22"/>
  <c r="C2127" i="22"/>
  <c r="C1959" i="22"/>
  <c r="C1791" i="22"/>
  <c r="C1623" i="22"/>
  <c r="C1455" i="22"/>
  <c r="C1287" i="22"/>
  <c r="C1119" i="22"/>
  <c r="C951" i="22"/>
  <c r="C783" i="22"/>
  <c r="C615" i="22"/>
  <c r="C447" i="22"/>
  <c r="C279" i="22"/>
  <c r="C90" i="22"/>
  <c r="C3828" i="21"/>
  <c r="C3660" i="21"/>
  <c r="C3492" i="21"/>
  <c r="C3324" i="21"/>
  <c r="C3156" i="21"/>
  <c r="C2988" i="21"/>
  <c r="C2820" i="21"/>
  <c r="C2652" i="21"/>
  <c r="C2484" i="21"/>
  <c r="C2316" i="21"/>
  <c r="C2148" i="21"/>
  <c r="C1980" i="21"/>
  <c r="C1812" i="21"/>
  <c r="C1644" i="21"/>
  <c r="C1476" i="21"/>
  <c r="C1308" i="21"/>
  <c r="C1140" i="21"/>
  <c r="C972" i="21"/>
  <c r="C804" i="21"/>
  <c r="C636" i="21"/>
  <c r="C468" i="21"/>
  <c r="C300" i="21"/>
  <c r="C132" i="21"/>
  <c r="C3744" i="27"/>
  <c r="C3576" i="27"/>
  <c r="C3408" i="27"/>
  <c r="C3240" i="27"/>
  <c r="C3072" i="27"/>
  <c r="C2904" i="27"/>
  <c r="C2736" i="27"/>
  <c r="C2568" i="27"/>
  <c r="C2400" i="27"/>
  <c r="C2232" i="27"/>
  <c r="C2064" i="27"/>
  <c r="C3723" i="23"/>
  <c r="C3555" i="23"/>
  <c r="C3387" i="23"/>
  <c r="C3219" i="23"/>
  <c r="C3051" i="23"/>
  <c r="C2883" i="23"/>
  <c r="C2715" i="23"/>
  <c r="C2547" i="23"/>
  <c r="C2379" i="23"/>
  <c r="C2211" i="23"/>
  <c r="C2043" i="23"/>
  <c r="C1875" i="23"/>
  <c r="C1707" i="23"/>
  <c r="C1539" i="23"/>
  <c r="C1371" i="23"/>
  <c r="C1203" i="23"/>
  <c r="C1035" i="23"/>
  <c r="C867" i="23"/>
  <c r="C699" i="23"/>
  <c r="C531" i="23"/>
  <c r="C363" i="23"/>
  <c r="C195" i="23"/>
  <c r="C27" i="23"/>
  <c r="C3786" i="22"/>
  <c r="C3618" i="22"/>
  <c r="C3450" i="22"/>
  <c r="C3282" i="22"/>
  <c r="C3114" i="22"/>
  <c r="C2946" i="22"/>
  <c r="C2778" i="22"/>
  <c r="C2610" i="22"/>
  <c r="C2442" i="22"/>
  <c r="C2274" i="22"/>
  <c r="C2106" i="22"/>
  <c r="C1938" i="22"/>
  <c r="C1770" i="22"/>
  <c r="C1602" i="22"/>
  <c r="C1434" i="22"/>
  <c r="C1266" i="22"/>
  <c r="C1098" i="22"/>
  <c r="C930" i="22"/>
  <c r="C762" i="22"/>
  <c r="C594" i="22"/>
  <c r="C426" i="22"/>
  <c r="C258" i="22"/>
  <c r="C69" i="22"/>
  <c r="C3807" i="21"/>
  <c r="C3639" i="21"/>
  <c r="C3471" i="21"/>
  <c r="C3303" i="21"/>
  <c r="C3135" i="21"/>
  <c r="C2967" i="21"/>
  <c r="C2799" i="21"/>
  <c r="C2631" i="21"/>
  <c r="C2463" i="21"/>
  <c r="C2295" i="21"/>
  <c r="C2127" i="21"/>
  <c r="C1959" i="21"/>
  <c r="C1791" i="21"/>
  <c r="C1623" i="21"/>
  <c r="C1455" i="21"/>
  <c r="C1287" i="21"/>
  <c r="C1119" i="21"/>
  <c r="C951" i="21"/>
  <c r="C783" i="21"/>
  <c r="C615" i="21"/>
  <c r="C447" i="21"/>
  <c r="C279" i="21"/>
  <c r="C111" i="21"/>
  <c r="C3723" i="27"/>
  <c r="C3555" i="27"/>
  <c r="C3387" i="27"/>
  <c r="C3219" i="27"/>
  <c r="C3051" i="27"/>
  <c r="C2883" i="27"/>
  <c r="C2715" i="27"/>
  <c r="C2547" i="27"/>
  <c r="C2379" i="27"/>
  <c r="C2211" i="27"/>
  <c r="C3702" i="23"/>
  <c r="C3534" i="23"/>
  <c r="C3366" i="23"/>
  <c r="C3198" i="23"/>
  <c r="C3030" i="23"/>
  <c r="C2862" i="23"/>
  <c r="C2694" i="23"/>
  <c r="C2526" i="23"/>
  <c r="C2358" i="23"/>
  <c r="C2190" i="23"/>
  <c r="C2022" i="23"/>
  <c r="C1854" i="23"/>
  <c r="C1686" i="23"/>
  <c r="C1518" i="23"/>
  <c r="C1350" i="23"/>
  <c r="C1182" i="23"/>
  <c r="C1014" i="23"/>
  <c r="C846" i="23"/>
  <c r="C678" i="23"/>
  <c r="C510" i="23"/>
  <c r="C342" i="23"/>
  <c r="C174" i="23"/>
  <c r="C3765" i="22"/>
  <c r="C3597" i="22"/>
  <c r="C3429" i="22"/>
  <c r="C3261" i="22"/>
  <c r="C3093" i="22"/>
  <c r="C2925" i="22"/>
  <c r="C2757" i="22"/>
  <c r="C2589" i="22"/>
  <c r="C2421" i="22"/>
  <c r="C2253" i="22"/>
  <c r="C2085" i="22"/>
  <c r="C1917" i="22"/>
  <c r="C1749" i="22"/>
  <c r="C1581" i="22"/>
  <c r="C1413" i="22"/>
  <c r="C1245" i="22"/>
  <c r="C1077" i="22"/>
  <c r="C909" i="22"/>
  <c r="C741" i="22"/>
  <c r="C573" i="22"/>
  <c r="C405" i="22"/>
  <c r="C237" i="22"/>
  <c r="C48" i="22"/>
  <c r="C3786" i="21"/>
  <c r="C3618" i="21"/>
  <c r="C3450" i="21"/>
  <c r="C3282" i="21"/>
  <c r="C3114" i="21"/>
  <c r="C2946" i="21"/>
  <c r="C2778" i="21"/>
  <c r="C2610" i="21"/>
  <c r="C2442" i="21"/>
  <c r="C2274" i="21"/>
  <c r="C2106" i="21"/>
  <c r="C1938" i="21"/>
  <c r="C1770" i="21"/>
  <c r="C1602" i="21"/>
  <c r="C1434" i="21"/>
  <c r="C1266" i="21"/>
  <c r="C1098" i="21"/>
  <c r="C930" i="21"/>
  <c r="C762" i="21"/>
  <c r="C594" i="21"/>
  <c r="C426" i="21"/>
  <c r="C258" i="21"/>
  <c r="C90" i="21"/>
  <c r="C3702" i="27"/>
  <c r="C3534" i="27"/>
  <c r="C3366" i="27"/>
  <c r="C3198" i="27"/>
  <c r="C3030" i="27"/>
  <c r="C2862" i="27"/>
  <c r="C2694" i="27"/>
  <c r="C2526" i="27"/>
  <c r="C2358" i="27"/>
  <c r="C2190" i="27"/>
  <c r="C3681" i="23"/>
  <c r="C2337" i="23"/>
  <c r="C993" i="23"/>
  <c r="C3576" i="22"/>
  <c r="C2232" i="22"/>
  <c r="C888" i="22"/>
  <c r="C3429" i="21"/>
  <c r="C2085" i="21"/>
  <c r="C741" i="21"/>
  <c r="C3513" i="27"/>
  <c r="C2169" i="27"/>
  <c r="C1896" i="27"/>
  <c r="C1728" i="27"/>
  <c r="C1560" i="27"/>
  <c r="C1392" i="27"/>
  <c r="C1224" i="27"/>
  <c r="C1056" i="27"/>
  <c r="C888" i="27"/>
  <c r="C720" i="27"/>
  <c r="C552" i="27"/>
  <c r="C384" i="27"/>
  <c r="C216" i="27"/>
  <c r="C48" i="27"/>
  <c r="C3744" i="18"/>
  <c r="C3576" i="18"/>
  <c r="C3408" i="18"/>
  <c r="C3240" i="18"/>
  <c r="C3072" i="18"/>
  <c r="C2904" i="18"/>
  <c r="C2736" i="18"/>
  <c r="C2568" i="18"/>
  <c r="C2400" i="18"/>
  <c r="C2232" i="18"/>
  <c r="C2064" i="18"/>
  <c r="C1896" i="18"/>
  <c r="C1728" i="18"/>
  <c r="C1560" i="18"/>
  <c r="C1392" i="18"/>
  <c r="C1224" i="18"/>
  <c r="C1056" i="18"/>
  <c r="C888" i="18"/>
  <c r="C720" i="18"/>
  <c r="C552" i="18"/>
  <c r="C384" i="18"/>
  <c r="C216" i="18"/>
  <c r="C48" i="18"/>
  <c r="C3744" i="22"/>
  <c r="C2337" i="27"/>
  <c r="C1245" i="27"/>
  <c r="C405" i="27"/>
  <c r="C3765" i="18"/>
  <c r="C2589" i="18"/>
  <c r="C1917" i="18"/>
  <c r="C1077" i="18"/>
  <c r="C237" i="18"/>
  <c r="C3513" i="23"/>
  <c r="C2169" i="23"/>
  <c r="C825" i="23"/>
  <c r="C3408" i="22"/>
  <c r="C2064" i="22"/>
  <c r="C720" i="22"/>
  <c r="C3261" i="21"/>
  <c r="C1917" i="21"/>
  <c r="C573" i="21"/>
  <c r="C3345" i="27"/>
  <c r="C2043" i="27"/>
  <c r="C1875" i="27"/>
  <c r="C1707" i="27"/>
  <c r="C1539" i="27"/>
  <c r="C1371" i="27"/>
  <c r="C1203" i="27"/>
  <c r="C1035" i="27"/>
  <c r="C867" i="27"/>
  <c r="C699" i="27"/>
  <c r="C531" i="27"/>
  <c r="C363" i="27"/>
  <c r="C195" i="27"/>
  <c r="C27" i="27"/>
  <c r="C3723" i="18"/>
  <c r="C3555" i="18"/>
  <c r="C3387" i="18"/>
  <c r="C3219" i="18"/>
  <c r="C3051" i="18"/>
  <c r="C2883" i="18"/>
  <c r="C2715" i="18"/>
  <c r="C2547" i="18"/>
  <c r="C2379" i="18"/>
  <c r="C2211" i="18"/>
  <c r="C2043" i="18"/>
  <c r="C1875" i="18"/>
  <c r="C1707" i="18"/>
  <c r="C1539" i="18"/>
  <c r="C1371" i="18"/>
  <c r="C1203" i="18"/>
  <c r="C1035" i="18"/>
  <c r="C867" i="18"/>
  <c r="C699" i="18"/>
  <c r="C531" i="18"/>
  <c r="C363" i="18"/>
  <c r="C195" i="18"/>
  <c r="C27" i="18"/>
  <c r="C3597" i="21"/>
  <c r="C3681" i="27"/>
  <c r="C1077" i="27"/>
  <c r="C69" i="27"/>
  <c r="C3597" i="18"/>
  <c r="C2253" i="18"/>
  <c r="C1413" i="18"/>
  <c r="C405" i="18"/>
  <c r="C3345" i="23"/>
  <c r="C2001" i="23"/>
  <c r="C657" i="23"/>
  <c r="C3240" i="22"/>
  <c r="C1896" i="22"/>
  <c r="C552" i="22"/>
  <c r="C3093" i="21"/>
  <c r="C1749" i="21"/>
  <c r="C405" i="21"/>
  <c r="C3177" i="27"/>
  <c r="C2022" i="27"/>
  <c r="C1854" i="27"/>
  <c r="C1686" i="27"/>
  <c r="C1518" i="27"/>
  <c r="C1350" i="27"/>
  <c r="C1182" i="27"/>
  <c r="C1014" i="27"/>
  <c r="C846" i="27"/>
  <c r="C678" i="27"/>
  <c r="C510" i="27"/>
  <c r="C342" i="27"/>
  <c r="C174" i="27"/>
  <c r="C3702" i="18"/>
  <c r="C3534" i="18"/>
  <c r="C3366" i="18"/>
  <c r="C3198" i="18"/>
  <c r="C3030" i="18"/>
  <c r="C2862" i="18"/>
  <c r="C2694" i="18"/>
  <c r="C2526" i="18"/>
  <c r="C2358" i="18"/>
  <c r="C2190" i="18"/>
  <c r="C2022" i="18"/>
  <c r="C1854" i="18"/>
  <c r="C1686" i="18"/>
  <c r="C1518" i="18"/>
  <c r="C1350" i="18"/>
  <c r="C1182" i="18"/>
  <c r="C1014" i="18"/>
  <c r="C846" i="18"/>
  <c r="C678" i="18"/>
  <c r="C510" i="18"/>
  <c r="C342" i="18"/>
  <c r="C174" i="18"/>
  <c r="C1056" i="22"/>
  <c r="C2253" i="21"/>
  <c r="C1581" i="27"/>
  <c r="C573" i="27"/>
  <c r="C2925" i="18"/>
  <c r="C2085" i="18"/>
  <c r="C741" i="18"/>
  <c r="C3177" i="23"/>
  <c r="C1833" i="23"/>
  <c r="C489" i="23"/>
  <c r="C3072" i="22"/>
  <c r="C1728" i="22"/>
  <c r="C384" i="22"/>
  <c r="C2925" i="21"/>
  <c r="C1581" i="21"/>
  <c r="C237" i="21"/>
  <c r="C3009" i="27"/>
  <c r="C2001" i="27"/>
  <c r="C1833" i="27"/>
  <c r="C1665" i="27"/>
  <c r="C1497" i="27"/>
  <c r="C1329" i="27"/>
  <c r="C1161" i="27"/>
  <c r="C993" i="27"/>
  <c r="C825" i="27"/>
  <c r="C657" i="27"/>
  <c r="C489" i="27"/>
  <c r="C321" i="27"/>
  <c r="C153" i="27"/>
  <c r="C3681" i="18"/>
  <c r="C3513" i="18"/>
  <c r="C3345" i="18"/>
  <c r="C3177" i="18"/>
  <c r="C3009" i="18"/>
  <c r="C2841" i="18"/>
  <c r="C2673" i="18"/>
  <c r="C2505" i="18"/>
  <c r="C2337" i="18"/>
  <c r="C2169" i="18"/>
  <c r="C2001" i="18"/>
  <c r="C1833" i="18"/>
  <c r="C1665" i="18"/>
  <c r="C1497" i="18"/>
  <c r="C1329" i="18"/>
  <c r="C1161" i="18"/>
  <c r="C993" i="18"/>
  <c r="C825" i="18"/>
  <c r="C657" i="18"/>
  <c r="C489" i="18"/>
  <c r="C321" i="18"/>
  <c r="C153" i="18"/>
  <c r="C909" i="21"/>
  <c r="C1413" i="27"/>
  <c r="C3093" i="18"/>
  <c r="C909" i="18"/>
  <c r="C3009" i="23"/>
  <c r="C1665" i="23"/>
  <c r="C321" i="23"/>
  <c r="C2904" i="22"/>
  <c r="C1560" i="22"/>
  <c r="C216" i="22"/>
  <c r="C2757" i="21"/>
  <c r="C1413" i="21"/>
  <c r="C69" i="21"/>
  <c r="C2841" i="27"/>
  <c r="C1980" i="27"/>
  <c r="C1812" i="27"/>
  <c r="C1644" i="27"/>
  <c r="C1476" i="27"/>
  <c r="C1308" i="27"/>
  <c r="C1140" i="27"/>
  <c r="C972" i="27"/>
  <c r="C804" i="27"/>
  <c r="C636" i="27"/>
  <c r="C468" i="27"/>
  <c r="C300" i="27"/>
  <c r="C132" i="27"/>
  <c r="C3828" i="18"/>
  <c r="C3660" i="18"/>
  <c r="C3492" i="18"/>
  <c r="C3324" i="18"/>
  <c r="C3156" i="18"/>
  <c r="C2988" i="18"/>
  <c r="C2820" i="18"/>
  <c r="C2652" i="18"/>
  <c r="C2484" i="18"/>
  <c r="C2316" i="18"/>
  <c r="C2148" i="18"/>
  <c r="C1980" i="18"/>
  <c r="C1812" i="18"/>
  <c r="C1644" i="18"/>
  <c r="C1476" i="18"/>
  <c r="C1308" i="18"/>
  <c r="C1140" i="18"/>
  <c r="C972" i="18"/>
  <c r="C804" i="18"/>
  <c r="C636" i="18"/>
  <c r="C468" i="18"/>
  <c r="C300" i="18"/>
  <c r="C132" i="18"/>
  <c r="C2400" i="22"/>
  <c r="C1749" i="27"/>
  <c r="C909" i="27"/>
  <c r="C237" i="27"/>
  <c r="C3261" i="18"/>
  <c r="C2421" i="18"/>
  <c r="C1581" i="18"/>
  <c r="C573" i="18"/>
  <c r="C2841" i="23"/>
  <c r="C1497" i="23"/>
  <c r="C153" i="23"/>
  <c r="C2736" i="22"/>
  <c r="C1392" i="22"/>
  <c r="C27" i="22"/>
  <c r="C2589" i="21"/>
  <c r="C1245" i="21"/>
  <c r="C2673" i="27"/>
  <c r="C1959" i="27"/>
  <c r="C1791" i="27"/>
  <c r="C1623" i="27"/>
  <c r="C1455" i="27"/>
  <c r="C1287" i="27"/>
  <c r="C1119" i="27"/>
  <c r="C951" i="27"/>
  <c r="C783" i="27"/>
  <c r="C615" i="27"/>
  <c r="C447" i="27"/>
  <c r="C279" i="27"/>
  <c r="C111" i="27"/>
  <c r="C3807" i="18"/>
  <c r="C3639" i="18"/>
  <c r="C3471" i="18"/>
  <c r="C3303" i="18"/>
  <c r="C3135" i="18"/>
  <c r="C2967" i="18"/>
  <c r="C2799" i="18"/>
  <c r="C2631" i="18"/>
  <c r="C2463" i="18"/>
  <c r="C2295" i="18"/>
  <c r="C2127" i="18"/>
  <c r="C1959" i="18"/>
  <c r="C1791" i="18"/>
  <c r="C1623" i="18"/>
  <c r="C1455" i="18"/>
  <c r="C1287" i="18"/>
  <c r="C1119" i="18"/>
  <c r="C951" i="18"/>
  <c r="C783" i="18"/>
  <c r="C615" i="18"/>
  <c r="C447" i="18"/>
  <c r="C279" i="18"/>
  <c r="C111" i="18"/>
  <c r="C1161" i="23"/>
  <c r="C1917" i="27"/>
  <c r="C3429" i="18"/>
  <c r="C1749" i="18"/>
  <c r="C69" i="18"/>
  <c r="C2673" i="23"/>
  <c r="C1329" i="23"/>
  <c r="C2568" i="22"/>
  <c r="C1224" i="22"/>
  <c r="C3765" i="21"/>
  <c r="C2421" i="21"/>
  <c r="C1077" i="21"/>
  <c r="C2505" i="27"/>
  <c r="C1938" i="27"/>
  <c r="C1770" i="27"/>
  <c r="C1602" i="27"/>
  <c r="C1434" i="27"/>
  <c r="C1266" i="27"/>
  <c r="C1098" i="27"/>
  <c r="C930" i="27"/>
  <c r="C762" i="27"/>
  <c r="C594" i="27"/>
  <c r="C426" i="27"/>
  <c r="C258" i="27"/>
  <c r="C90" i="27"/>
  <c r="C3786" i="18"/>
  <c r="C3618" i="18"/>
  <c r="C3450" i="18"/>
  <c r="C3282" i="18"/>
  <c r="C3114" i="18"/>
  <c r="C2946" i="18"/>
  <c r="C2778" i="18"/>
  <c r="C2610" i="18"/>
  <c r="C2442" i="18"/>
  <c r="C2274" i="18"/>
  <c r="C2106" i="18"/>
  <c r="C1938" i="18"/>
  <c r="C1770" i="18"/>
  <c r="C1602" i="18"/>
  <c r="C1434" i="18"/>
  <c r="C1266" i="18"/>
  <c r="C1098" i="18"/>
  <c r="C930" i="18"/>
  <c r="C762" i="18"/>
  <c r="C594" i="18"/>
  <c r="C426" i="18"/>
  <c r="C258" i="18"/>
  <c r="C90" i="18"/>
  <c r="C2505" i="23"/>
  <c r="C741" i="27"/>
  <c r="C2757" i="18"/>
  <c r="C1245" i="18"/>
  <c r="D1140" i="17"/>
  <c r="D846" i="17"/>
  <c r="D3135" i="17"/>
  <c r="D2589" i="17"/>
  <c r="D1266" i="17"/>
  <c r="D468" i="17"/>
  <c r="D657" i="17"/>
  <c r="D489" i="17"/>
  <c r="D993" i="17"/>
  <c r="D2316" i="17"/>
  <c r="D1035" i="17"/>
  <c r="D573" i="17"/>
  <c r="C6" i="22"/>
  <c r="C6" i="21"/>
  <c r="C6" i="27"/>
  <c r="C6" i="23"/>
  <c r="D636" i="17"/>
  <c r="D3009" i="17"/>
  <c r="D1287" i="17"/>
  <c r="D2274" i="17"/>
  <c r="D2442" i="17"/>
  <c r="D3828" i="17"/>
  <c r="D2568" i="17"/>
  <c r="D1686" i="17"/>
  <c r="D173" i="12" s="1"/>
  <c r="J173" i="12" s="1"/>
  <c r="D3261" i="17"/>
  <c r="D3702" i="17"/>
  <c r="D2253" i="17"/>
  <c r="D3030" i="17"/>
  <c r="D510" i="17"/>
  <c r="D3660" i="17"/>
  <c r="D3345" i="17"/>
  <c r="D3597" i="17"/>
  <c r="D2820" i="17"/>
  <c r="D27" i="17"/>
  <c r="D48" i="17"/>
  <c r="D447" i="17"/>
  <c r="D1728" i="17"/>
  <c r="D3051" i="17"/>
  <c r="D2400" i="17"/>
  <c r="C6" i="18"/>
  <c r="D1392" i="17"/>
  <c r="D3471" i="17"/>
  <c r="D3156" i="17"/>
  <c r="D3765" i="17"/>
  <c r="D321" i="17"/>
  <c r="D1329" i="17"/>
  <c r="D3429" i="17"/>
  <c r="D236" i="12" s="1"/>
  <c r="D238" i="12" s="1"/>
  <c r="D531" i="17"/>
  <c r="D2631" i="17"/>
  <c r="D3450" i="17"/>
  <c r="D239" i="12" s="1"/>
  <c r="D153" i="17"/>
  <c r="D2484" i="17"/>
  <c r="D3513" i="17"/>
  <c r="D2841" i="17"/>
  <c r="D149" i="12" s="1"/>
  <c r="D3492" i="17"/>
  <c r="D3366" i="17"/>
  <c r="D227" i="12" s="1"/>
  <c r="D2652" i="17"/>
  <c r="D741" i="17"/>
  <c r="D1161" i="17"/>
  <c r="D3093" i="17"/>
  <c r="D3177" i="17"/>
  <c r="D195" i="17"/>
  <c r="D3681" i="17"/>
  <c r="D1602" i="17"/>
  <c r="D161" i="12" s="1"/>
  <c r="D3576" i="17"/>
  <c r="D2946" i="17"/>
  <c r="D3072" i="17"/>
  <c r="D3744" i="17"/>
  <c r="D1308" i="17"/>
  <c r="D3387" i="17"/>
  <c r="D230" i="12" s="1"/>
  <c r="D3639" i="17"/>
  <c r="D2883" i="17"/>
  <c r="D2736" i="17"/>
  <c r="D594" i="17"/>
  <c r="D1875" i="17"/>
  <c r="D909" i="17"/>
  <c r="D2169" i="17"/>
  <c r="D1350" i="17"/>
  <c r="D216" i="17"/>
  <c r="D1518" i="17"/>
  <c r="D258" i="17"/>
  <c r="D1413" i="17"/>
  <c r="D3198" i="17"/>
  <c r="D2673" i="17"/>
  <c r="D1854" i="17"/>
  <c r="D552" i="17"/>
  <c r="D1098" i="17"/>
  <c r="D3618" i="17"/>
  <c r="D2190" i="17"/>
  <c r="D3303" i="17"/>
  <c r="D237" i="17"/>
  <c r="D3324" i="17"/>
  <c r="D825" i="17"/>
  <c r="D2043" i="17"/>
  <c r="D1014" i="17"/>
  <c r="D2379" i="17"/>
  <c r="D1644" i="17"/>
  <c r="D363" i="17"/>
  <c r="D1623" i="17"/>
  <c r="D405" i="17"/>
  <c r="D1497" i="17"/>
  <c r="D2547" i="17"/>
  <c r="D1581" i="17"/>
  <c r="D888" i="17"/>
  <c r="D90" i="17"/>
  <c r="D2211" i="17"/>
  <c r="D615" i="17"/>
  <c r="D1917" i="17"/>
  <c r="D3282" i="17"/>
  <c r="D384" i="17"/>
  <c r="D2967" i="17"/>
  <c r="D2022" i="17"/>
  <c r="D3219" i="17"/>
  <c r="D1770" i="17"/>
  <c r="D1056" i="17"/>
  <c r="D2421" i="17"/>
  <c r="D1455" i="17"/>
  <c r="D69" i="17"/>
  <c r="D1980" i="17"/>
  <c r="D678" i="17"/>
  <c r="D1959" i="17"/>
  <c r="D783" i="17"/>
  <c r="D1749" i="17"/>
  <c r="D1938" i="17"/>
  <c r="D3114" i="17"/>
  <c r="D1182" i="17"/>
  <c r="D1539" i="17"/>
  <c r="D279" i="17"/>
  <c r="D2127" i="17"/>
  <c r="D3786" i="17"/>
  <c r="D2610" i="17"/>
  <c r="D2148" i="17"/>
  <c r="D3240" i="17"/>
  <c r="D2778" i="17"/>
  <c r="D140" i="12" s="1"/>
  <c r="D1896" i="17"/>
  <c r="D2988" i="17"/>
  <c r="D1476" i="17"/>
  <c r="D174" i="17"/>
  <c r="D1665" i="17"/>
  <c r="D426" i="17"/>
  <c r="D2358" i="17"/>
  <c r="D972" i="17"/>
  <c r="D2337" i="17"/>
  <c r="D951" i="17"/>
  <c r="D2085" i="17"/>
  <c r="D2106" i="17"/>
  <c r="D1812" i="17"/>
  <c r="D2925" i="17"/>
  <c r="D342" i="17"/>
  <c r="D2757" i="17"/>
  <c r="D1371" i="17"/>
  <c r="D3534" i="17"/>
  <c r="D2904" i="17"/>
  <c r="D720" i="17"/>
  <c r="D111" i="17"/>
  <c r="D1560" i="17"/>
  <c r="D699" i="17"/>
  <c r="D1833" i="17"/>
  <c r="D804" i="17"/>
  <c r="D2526" i="17"/>
  <c r="D1224" i="17"/>
  <c r="D2505" i="17"/>
  <c r="D1077" i="17"/>
  <c r="D2295" i="17"/>
  <c r="D2064" i="17"/>
  <c r="D1245" i="17"/>
  <c r="D867" i="17"/>
  <c r="D2232" i="17"/>
  <c r="D2862" i="17"/>
  <c r="D152" i="12" s="1"/>
  <c r="D300" i="17"/>
  <c r="D3807" i="17"/>
  <c r="D3555" i="17"/>
  <c r="D2799" i="17"/>
  <c r="D143" i="12" s="1"/>
  <c r="D132" i="17"/>
  <c r="D1707" i="17"/>
  <c r="D762" i="17"/>
  <c r="D2001" i="17"/>
  <c r="D1119" i="17"/>
  <c r="D2715" i="17"/>
  <c r="D1434" i="17"/>
  <c r="D2694" i="17"/>
  <c r="D1203" i="17"/>
  <c r="D2463" i="17"/>
  <c r="D3723" i="17"/>
  <c r="D3408" i="17"/>
  <c r="D930" i="17"/>
  <c r="D1791" i="17"/>
  <c r="C8" i="12"/>
  <c r="C2588" i="17"/>
  <c r="C1265" i="17"/>
  <c r="C3008" i="17"/>
  <c r="C3134" i="17"/>
  <c r="C656" i="17"/>
  <c r="C1034" i="17"/>
  <c r="C1139" i="17"/>
  <c r="C845" i="17"/>
  <c r="B5" i="22"/>
  <c r="C635" i="17"/>
  <c r="B5" i="21"/>
  <c r="B5" i="27"/>
  <c r="C2315" i="17"/>
  <c r="C992" i="17"/>
  <c r="C1286" i="17"/>
  <c r="C47" i="17"/>
  <c r="C2273" i="17"/>
  <c r="C320" i="17"/>
  <c r="C3470" i="17"/>
  <c r="C241" i="12" s="1"/>
  <c r="C1328" i="17"/>
  <c r="C3764" i="17"/>
  <c r="B5" i="23"/>
  <c r="C89" i="17"/>
  <c r="C173" i="17"/>
  <c r="C257" i="17"/>
  <c r="C362" i="17"/>
  <c r="C446" i="17"/>
  <c r="C719" i="17"/>
  <c r="C215" i="17"/>
  <c r="C1307" i="17"/>
  <c r="C824" i="17"/>
  <c r="C929" i="17"/>
  <c r="C1055" i="17"/>
  <c r="C1160" i="17"/>
  <c r="C1244" i="17"/>
  <c r="C1412" i="17"/>
  <c r="C1496" i="17"/>
  <c r="C1580" i="17"/>
  <c r="C1664" i="17"/>
  <c r="C1748" i="17"/>
  <c r="C1832" i="17"/>
  <c r="C1916" i="17"/>
  <c r="C2000" i="17"/>
  <c r="C2084" i="17"/>
  <c r="C2168" i="17"/>
  <c r="C2294" i="17"/>
  <c r="C2378" i="17"/>
  <c r="C2462" i="17"/>
  <c r="C2546" i="17"/>
  <c r="C2651" i="17"/>
  <c r="C2735" i="17"/>
  <c r="C2819" i="17"/>
  <c r="C2903" i="17"/>
  <c r="C2987" i="17"/>
  <c r="C3092" i="17"/>
  <c r="C3197" i="17"/>
  <c r="C3281" i="17"/>
  <c r="C3365" i="17"/>
  <c r="C3449" i="17"/>
  <c r="C3554" i="17"/>
  <c r="C3638" i="17"/>
  <c r="C3806" i="17"/>
  <c r="C131" i="17"/>
  <c r="B5" i="18"/>
  <c r="C110" i="17"/>
  <c r="C194" i="17"/>
  <c r="C278" i="17"/>
  <c r="C383" i="17"/>
  <c r="C614" i="17"/>
  <c r="C740" i="17"/>
  <c r="C3743" i="17"/>
  <c r="C866" i="17"/>
  <c r="C950" i="17"/>
  <c r="C1076" i="17"/>
  <c r="C1181" i="17"/>
  <c r="C1349" i="17"/>
  <c r="C1433" i="17"/>
  <c r="C1517" i="17"/>
  <c r="C1601" i="17"/>
  <c r="C1685" i="17"/>
  <c r="C1769" i="17"/>
  <c r="C1853" i="17"/>
  <c r="C1937" i="17"/>
  <c r="C2021" i="17"/>
  <c r="C2105" i="17"/>
  <c r="C2189" i="17"/>
  <c r="C2252" i="17"/>
  <c r="C2399" i="17"/>
  <c r="C2483" i="17"/>
  <c r="C2567" i="17"/>
  <c r="C2672" i="17"/>
  <c r="C2756" i="17"/>
  <c r="C2840" i="17"/>
  <c r="C2924" i="17"/>
  <c r="C3029" i="17"/>
  <c r="B3029" i="22" s="1"/>
  <c r="C3113" i="17"/>
  <c r="C3218" i="17"/>
  <c r="C3302" i="17"/>
  <c r="C3386" i="17"/>
  <c r="C3701" i="17"/>
  <c r="C3575" i="17"/>
  <c r="C3659" i="17"/>
  <c r="C3827" i="17"/>
  <c r="C26" i="17"/>
  <c r="C761" i="17"/>
  <c r="C3512" i="17"/>
  <c r="C887" i="17"/>
  <c r="C971" i="17"/>
  <c r="C1097" i="17"/>
  <c r="C1202" i="17"/>
  <c r="C1370" i="17"/>
  <c r="C1454" i="17"/>
  <c r="C1538" i="17"/>
  <c r="C1622" i="17"/>
  <c r="C1706" i="17"/>
  <c r="C1790" i="17"/>
  <c r="C1874" i="17"/>
  <c r="C1958" i="17"/>
  <c r="C2042" i="17"/>
  <c r="B2042" i="21" s="1"/>
  <c r="C2126" i="17"/>
  <c r="C2210" i="17"/>
  <c r="C2336" i="17"/>
  <c r="C2420" i="17"/>
  <c r="C2504" i="17"/>
  <c r="C2609" i="17"/>
  <c r="C2693" i="17"/>
  <c r="C2777" i="17"/>
  <c r="C2861" i="17"/>
  <c r="C2945" i="17"/>
  <c r="C3050" i="17"/>
  <c r="C3155" i="17"/>
  <c r="C3239" i="17"/>
  <c r="C3323" i="17"/>
  <c r="C3407" i="17"/>
  <c r="C232" i="12" s="1"/>
  <c r="C3722" i="17"/>
  <c r="C3596" i="17"/>
  <c r="C3680" i="17"/>
  <c r="C299" i="17"/>
  <c r="C68" i="17"/>
  <c r="C152" i="17"/>
  <c r="C236" i="17"/>
  <c r="C341" i="17"/>
  <c r="C425" i="17"/>
  <c r="C698" i="17"/>
  <c r="C677" i="17"/>
  <c r="C3491" i="17"/>
  <c r="C803" i="17"/>
  <c r="C908" i="17"/>
  <c r="C1013" i="17"/>
  <c r="C1118" i="17"/>
  <c r="C1223" i="17"/>
  <c r="C1391" i="17"/>
  <c r="C1475" i="17"/>
  <c r="C1559" i="17"/>
  <c r="C1643" i="17"/>
  <c r="C1727" i="17"/>
  <c r="C1811" i="17"/>
  <c r="C1895" i="17"/>
  <c r="C1979" i="17"/>
  <c r="C2063" i="17"/>
  <c r="C2147" i="17"/>
  <c r="C2231" i="17"/>
  <c r="C2357" i="17"/>
  <c r="C2441" i="17"/>
  <c r="C2525" i="17"/>
  <c r="C2630" i="17"/>
  <c r="C2714" i="17"/>
  <c r="C2798" i="17"/>
  <c r="C2882" i="17"/>
  <c r="C2966" i="17"/>
  <c r="C3071" i="17"/>
  <c r="C3176" i="17"/>
  <c r="C3260" i="17"/>
  <c r="C3344" i="17"/>
  <c r="C3428" i="17"/>
  <c r="C235" i="12" s="1"/>
  <c r="C3533" i="17"/>
  <c r="C3617" i="17"/>
  <c r="C3785" i="17"/>
  <c r="C404" i="17"/>
  <c r="D170" i="12"/>
  <c r="C166" i="12"/>
  <c r="H166" i="12" s="1"/>
  <c r="B2042" i="23"/>
  <c r="B2042" i="22"/>
  <c r="B2042" i="27"/>
  <c r="B2042" i="18"/>
  <c r="C2128" i="17" s="1"/>
  <c r="D2378" i="22"/>
  <c r="D2378" i="27"/>
  <c r="D2378" i="21"/>
  <c r="D2378" i="23"/>
  <c r="D2378" i="18"/>
  <c r="C7" i="12"/>
  <c r="H7" i="12" s="1"/>
  <c r="D2042" i="22"/>
  <c r="D2042" i="27"/>
  <c r="D2042" i="23"/>
  <c r="D2042" i="21"/>
  <c r="D2042" i="18"/>
  <c r="C169" i="12"/>
  <c r="H169" i="12" s="1"/>
  <c r="C9" i="12"/>
  <c r="H9" i="12" s="1"/>
  <c r="B2883" i="21"/>
  <c r="B2631" i="21"/>
  <c r="B2463" i="21"/>
  <c r="B2274" i="21"/>
  <c r="B2106" i="21"/>
  <c r="B1938" i="21"/>
  <c r="B1770" i="21"/>
  <c r="B1602" i="21"/>
  <c r="B1434" i="21"/>
  <c r="B1266" i="21"/>
  <c r="B888" i="21"/>
  <c r="B552" i="21"/>
  <c r="B489" i="21"/>
  <c r="B321" i="21"/>
  <c r="B153" i="21"/>
  <c r="B48" i="21"/>
  <c r="B2820" i="21"/>
  <c r="B2946" i="21"/>
  <c r="B2778" i="21"/>
  <c r="B2694" i="21"/>
  <c r="B2526" i="21"/>
  <c r="B2337" i="21"/>
  <c r="B2169" i="21"/>
  <c r="B2001" i="21"/>
  <c r="B1833" i="21"/>
  <c r="B1665" i="21"/>
  <c r="B1497" i="21"/>
  <c r="B1329" i="21"/>
  <c r="B1161" i="21"/>
  <c r="B1056" i="21"/>
  <c r="B951" i="21"/>
  <c r="B783" i="21"/>
  <c r="B720" i="21"/>
  <c r="B615" i="21"/>
  <c r="B384" i="21"/>
  <c r="B216" i="21"/>
  <c r="B2568" i="21"/>
  <c r="B2043" i="21"/>
  <c r="B1707" i="21"/>
  <c r="B1203" i="21"/>
  <c r="B2841" i="21"/>
  <c r="B2589" i="21"/>
  <c r="B2421" i="21"/>
  <c r="B2232" i="21"/>
  <c r="B2064" i="21"/>
  <c r="B1896" i="21"/>
  <c r="B1728" i="21"/>
  <c r="B1560" i="21"/>
  <c r="B1392" i="21"/>
  <c r="B1224" i="21"/>
  <c r="B1119" i="21"/>
  <c r="B1014" i="21"/>
  <c r="B846" i="21"/>
  <c r="B447" i="21"/>
  <c r="B279" i="21"/>
  <c r="B111" i="21"/>
  <c r="B2211" i="21"/>
  <c r="B1371" i="21"/>
  <c r="B90" i="21"/>
  <c r="B2904" i="21"/>
  <c r="B2736" i="21"/>
  <c r="B2652" i="21"/>
  <c r="B2484" i="21"/>
  <c r="B2295" i="21"/>
  <c r="B2127" i="21"/>
  <c r="B1959" i="21"/>
  <c r="B1791" i="21"/>
  <c r="B1623" i="21"/>
  <c r="B1455" i="21"/>
  <c r="B1287" i="21"/>
  <c r="B909" i="21"/>
  <c r="B678" i="21"/>
  <c r="B342" i="21"/>
  <c r="B174" i="21"/>
  <c r="B2379" i="21"/>
  <c r="B993" i="21"/>
  <c r="B2799" i="21"/>
  <c r="B2715" i="21"/>
  <c r="B2547" i="21"/>
  <c r="B2358" i="21"/>
  <c r="B2190" i="21"/>
  <c r="B2022" i="21"/>
  <c r="B1854" i="21"/>
  <c r="B1686" i="21"/>
  <c r="B1518" i="21"/>
  <c r="B1350" i="21"/>
  <c r="B1182" i="21"/>
  <c r="B1077" i="21"/>
  <c r="B972" i="21"/>
  <c r="B804" i="21"/>
  <c r="B741" i="21"/>
  <c r="B636" i="21"/>
  <c r="B405" i="21"/>
  <c r="B237" i="21"/>
  <c r="B69" i="21"/>
  <c r="B825" i="21"/>
  <c r="B2862" i="21"/>
  <c r="B2610" i="21"/>
  <c r="B2442" i="21"/>
  <c r="B2253" i="21"/>
  <c r="B2085" i="21"/>
  <c r="B1917" i="21"/>
  <c r="B1749" i="21"/>
  <c r="B1581" i="21"/>
  <c r="B1413" i="21"/>
  <c r="B1245" i="21"/>
  <c r="B867" i="21"/>
  <c r="B300" i="21"/>
  <c r="B132" i="21"/>
  <c r="B1539" i="21"/>
  <c r="B1098" i="21"/>
  <c r="B762" i="21"/>
  <c r="B426" i="21"/>
  <c r="B2925" i="21"/>
  <c r="B2757" i="21"/>
  <c r="B2673" i="21"/>
  <c r="B2505" i="21"/>
  <c r="B2400" i="21"/>
  <c r="B2316" i="21"/>
  <c r="B2148" i="21"/>
  <c r="B1980" i="21"/>
  <c r="B1812" i="21"/>
  <c r="B1644" i="21"/>
  <c r="B1476" i="21"/>
  <c r="B1308" i="21"/>
  <c r="B930" i="21"/>
  <c r="B699" i="21"/>
  <c r="B594" i="21"/>
  <c r="B531" i="21"/>
  <c r="B363" i="21"/>
  <c r="B195" i="21"/>
  <c r="B27" i="21"/>
  <c r="B1875" i="21"/>
  <c r="B258" i="21"/>
  <c r="B2589" i="22"/>
  <c r="B1266" i="22"/>
  <c r="B3828" i="22"/>
  <c r="B6" i="22"/>
  <c r="B846" i="18"/>
  <c r="B636" i="18"/>
  <c r="B846" i="22"/>
  <c r="B636" i="27"/>
  <c r="B3135" i="22"/>
  <c r="B2589" i="27"/>
  <c r="C1266" i="17"/>
  <c r="B3807" i="22"/>
  <c r="C657" i="17"/>
  <c r="B3135" i="21"/>
  <c r="C1035" i="17"/>
  <c r="C489" i="17"/>
  <c r="B6" i="21"/>
  <c r="B3009" i="27"/>
  <c r="B6" i="27"/>
  <c r="B2589" i="23"/>
  <c r="B1266" i="23"/>
  <c r="C636" i="17"/>
  <c r="C3009" i="17"/>
  <c r="B636" i="22"/>
  <c r="B3009" i="23"/>
  <c r="B846" i="27"/>
  <c r="B1266" i="18"/>
  <c r="B3135" i="27"/>
  <c r="B846" i="23"/>
  <c r="B3765" i="22"/>
  <c r="B3009" i="22"/>
  <c r="B2589" i="18"/>
  <c r="C1140" i="17"/>
  <c r="C846" i="17"/>
  <c r="B3009" i="21"/>
  <c r="C468" i="17"/>
  <c r="B1266" i="27"/>
  <c r="B615" i="27"/>
  <c r="C3135" i="17"/>
  <c r="B636" i="23"/>
  <c r="C573" i="17"/>
  <c r="B3009" i="18"/>
  <c r="B3135" i="23"/>
  <c r="B3135" i="18"/>
  <c r="C2589" i="17"/>
  <c r="B993" i="23"/>
  <c r="B993" i="18"/>
  <c r="B993" i="22"/>
  <c r="B993" i="27"/>
  <c r="C993" i="17"/>
  <c r="B2316" i="18"/>
  <c r="B1287" i="22"/>
  <c r="B6" i="23"/>
  <c r="B1665" i="18"/>
  <c r="B2757" i="22"/>
  <c r="B2883" i="22"/>
  <c r="B2946" i="22"/>
  <c r="B3030" i="22"/>
  <c r="B3093" i="22"/>
  <c r="B2967" i="22"/>
  <c r="B3051" i="22"/>
  <c r="B1728" i="22"/>
  <c r="B174" i="22"/>
  <c r="B2295" i="22"/>
  <c r="B825" i="22"/>
  <c r="B3639" i="23"/>
  <c r="B3681" i="21"/>
  <c r="B1119" i="22"/>
  <c r="B2085" i="22"/>
  <c r="B363" i="22"/>
  <c r="B1644" i="22"/>
  <c r="B90" i="22"/>
  <c r="B1875" i="22"/>
  <c r="B321" i="22"/>
  <c r="B3492" i="23"/>
  <c r="B1938" i="22"/>
  <c r="B384" i="22"/>
  <c r="B1665" i="22"/>
  <c r="B1098" i="22"/>
  <c r="C2316" i="17"/>
  <c r="B1287" i="23"/>
  <c r="C249" i="17" s="1"/>
  <c r="B1392" i="18"/>
  <c r="B2568" i="22"/>
  <c r="B2715" i="22"/>
  <c r="B2778" i="22"/>
  <c r="B2841" i="22"/>
  <c r="B2904" i="22"/>
  <c r="B2799" i="22"/>
  <c r="B2862" i="22"/>
  <c r="B1560" i="22"/>
  <c r="B3828" i="23"/>
  <c r="B2127" i="22"/>
  <c r="B594" i="22"/>
  <c r="B3597" i="23"/>
  <c r="B909" i="22"/>
  <c r="B1917" i="22"/>
  <c r="B195" i="22"/>
  <c r="B1476" i="22"/>
  <c r="B111" i="23"/>
  <c r="B1707" i="22"/>
  <c r="B153" i="22"/>
  <c r="B3450" i="23"/>
  <c r="C352" i="17" s="1"/>
  <c r="B1770" i="22"/>
  <c r="B216" i="22"/>
  <c r="B1329" i="22"/>
  <c r="C1287" i="17"/>
  <c r="C1119" i="17"/>
  <c r="B2400" i="22"/>
  <c r="B2526" i="22"/>
  <c r="B2610" i="22"/>
  <c r="B2673" i="22"/>
  <c r="B2736" i="22"/>
  <c r="B2631" i="22"/>
  <c r="B2694" i="22"/>
  <c r="B1392" i="22"/>
  <c r="B195" i="23"/>
  <c r="B1959" i="22"/>
  <c r="B405" i="22"/>
  <c r="B3555" i="23"/>
  <c r="B2190" i="22"/>
  <c r="B699" i="22"/>
  <c r="B1749" i="22"/>
  <c r="B27" i="22"/>
  <c r="B1308" i="22"/>
  <c r="B3702" i="22"/>
  <c r="B1539" i="22"/>
  <c r="B3744" i="23"/>
  <c r="B3408" i="23"/>
  <c r="B1602" i="22"/>
  <c r="B48" i="22"/>
  <c r="B888" i="22"/>
  <c r="B3639" i="22"/>
  <c r="B3786" i="22"/>
  <c r="B2358" i="22"/>
  <c r="B2421" i="22"/>
  <c r="B2484" i="22"/>
  <c r="B2547" i="22"/>
  <c r="B2442" i="22"/>
  <c r="B2505" i="22"/>
  <c r="B1182" i="22"/>
  <c r="B3534" i="22"/>
  <c r="B1791" i="22"/>
  <c r="B237" i="22"/>
  <c r="B3513" i="23"/>
  <c r="B2022" i="22"/>
  <c r="B426" i="22"/>
  <c r="B1581" i="22"/>
  <c r="B3807" i="23"/>
  <c r="B1077" i="22"/>
  <c r="B3366" i="22"/>
  <c r="B1371" i="22"/>
  <c r="B3702" i="23"/>
  <c r="B174" i="23"/>
  <c r="B1434" i="22"/>
  <c r="B3765" i="23"/>
  <c r="B678" i="22"/>
  <c r="C426" i="17"/>
  <c r="B3471" i="22"/>
  <c r="B3597" i="22"/>
  <c r="B3660" i="22"/>
  <c r="B3723" i="22"/>
  <c r="B3681" i="22"/>
  <c r="B3744" i="22"/>
  <c r="B2337" i="22"/>
  <c r="B951" i="22"/>
  <c r="B3198" i="22"/>
  <c r="B1623" i="22"/>
  <c r="B69" i="22"/>
  <c r="B3471" i="23"/>
  <c r="B1854" i="22"/>
  <c r="B300" i="22"/>
  <c r="B1413" i="22"/>
  <c r="B216" i="23"/>
  <c r="B867" i="22"/>
  <c r="B2988" i="22"/>
  <c r="B1161" i="22"/>
  <c r="B3660" i="23"/>
  <c r="B2169" i="22"/>
  <c r="B1224" i="22"/>
  <c r="B321" i="23"/>
  <c r="B279" i="22"/>
  <c r="B1287" i="27"/>
  <c r="C1529" i="17" s="1"/>
  <c r="B3303" i="22"/>
  <c r="B3429" i="22"/>
  <c r="B3492" i="22"/>
  <c r="B3555" i="22"/>
  <c r="B3618" i="22"/>
  <c r="B3513" i="22"/>
  <c r="B3576" i="22"/>
  <c r="B2232" i="22"/>
  <c r="B741" i="22"/>
  <c r="B2820" i="22"/>
  <c r="B1455" i="22"/>
  <c r="B3786" i="23"/>
  <c r="B3429" i="23"/>
  <c r="C351" i="17" s="1"/>
  <c r="B1686" i="22"/>
  <c r="B132" i="22"/>
  <c r="B1203" i="22"/>
  <c r="B2148" i="22"/>
  <c r="B783" i="22"/>
  <c r="B2652" i="22"/>
  <c r="B930" i="22"/>
  <c r="B3618" i="23"/>
  <c r="B2001" i="22"/>
  <c r="B1014" i="22"/>
  <c r="B69" i="23"/>
  <c r="B1497" i="22"/>
  <c r="B2316" i="27"/>
  <c r="B1287" i="18"/>
  <c r="B3114" i="22"/>
  <c r="B3261" i="22"/>
  <c r="B3324" i="22"/>
  <c r="B3387" i="22"/>
  <c r="B3450" i="22"/>
  <c r="B3345" i="22"/>
  <c r="B3408" i="22"/>
  <c r="B2064" i="22"/>
  <c r="B552" i="22"/>
  <c r="B2463" i="22"/>
  <c r="B1245" i="22"/>
  <c r="B3723" i="23"/>
  <c r="B3387" i="23"/>
  <c r="C349" i="17" s="1"/>
  <c r="B1518" i="22"/>
  <c r="B153" i="23"/>
  <c r="B972" i="22"/>
  <c r="B1980" i="22"/>
  <c r="B615" i="22"/>
  <c r="B2211" i="22"/>
  <c r="B720" i="22"/>
  <c r="B3576" i="23"/>
  <c r="B2274" i="22"/>
  <c r="B804" i="22"/>
  <c r="B111" i="22"/>
  <c r="B531" i="22"/>
  <c r="B2316" i="22"/>
  <c r="B2316" i="23"/>
  <c r="B2925" i="22"/>
  <c r="B3072" i="22"/>
  <c r="B3156" i="22"/>
  <c r="B3219" i="22"/>
  <c r="B3282" i="22"/>
  <c r="B3177" i="22"/>
  <c r="B3240" i="22"/>
  <c r="B1896" i="22"/>
  <c r="B342" i="22"/>
  <c r="B2379" i="22"/>
  <c r="B1056" i="22"/>
  <c r="B3681" i="23"/>
  <c r="B90" i="23"/>
  <c r="B1350" i="22"/>
  <c r="B2253" i="22"/>
  <c r="B762" i="22"/>
  <c r="B1812" i="22"/>
  <c r="B258" i="22"/>
  <c r="B2043" i="22"/>
  <c r="B447" i="22"/>
  <c r="B3534" i="23"/>
  <c r="B2106" i="22"/>
  <c r="B489" i="22"/>
  <c r="B132" i="23"/>
  <c r="B1833" i="22"/>
  <c r="B1581" i="18"/>
  <c r="C321" i="17"/>
  <c r="B2862" i="18"/>
  <c r="C825" i="17"/>
  <c r="C531" i="17"/>
  <c r="B1434" i="18"/>
  <c r="B2757" i="18"/>
  <c r="B1476" i="18"/>
  <c r="C1245" i="17"/>
  <c r="B1833" i="18"/>
  <c r="B153" i="18"/>
  <c r="C1539" i="17"/>
  <c r="B1245" i="18"/>
  <c r="B594" i="18"/>
  <c r="C2736" i="17"/>
  <c r="C972" i="17"/>
  <c r="C90" i="17"/>
  <c r="B1371" i="18"/>
  <c r="B2337" i="23"/>
  <c r="B48" i="23"/>
  <c r="B1056" i="18"/>
  <c r="B2673" i="18"/>
  <c r="B3429" i="18"/>
  <c r="C2043" i="17"/>
  <c r="C1455" i="17"/>
  <c r="B3576" i="18"/>
  <c r="B2610" i="18"/>
  <c r="C3030" i="17"/>
  <c r="C720" i="17"/>
  <c r="B804" i="18"/>
  <c r="B2148" i="18"/>
  <c r="C1518" i="17"/>
  <c r="B3534" i="18"/>
  <c r="B2736" i="18"/>
  <c r="B3513" i="18"/>
  <c r="B3198" i="18"/>
  <c r="B1098" i="18"/>
  <c r="B48" i="18"/>
  <c r="C3471" i="17"/>
  <c r="B2883" i="18"/>
  <c r="B447" i="18"/>
  <c r="B279" i="18"/>
  <c r="B1329" i="27"/>
  <c r="B3786" i="21"/>
  <c r="B300" i="18"/>
  <c r="B3345" i="18"/>
  <c r="B1560" i="18"/>
  <c r="C888" i="17"/>
  <c r="B2484" i="18"/>
  <c r="B2421" i="18"/>
  <c r="B1350" i="18"/>
  <c r="C342" i="17"/>
  <c r="B258" i="18"/>
  <c r="B2547" i="18"/>
  <c r="B3471" i="21"/>
  <c r="C2918" i="17" s="1"/>
  <c r="B489" i="23"/>
  <c r="B2358" i="18"/>
  <c r="B3639" i="18"/>
  <c r="B1329" i="23"/>
  <c r="B3786" i="18"/>
  <c r="C384" i="17"/>
  <c r="B2505" i="18"/>
  <c r="B174" i="18"/>
  <c r="C1476" i="17"/>
  <c r="B1728" i="18"/>
  <c r="B3597" i="18"/>
  <c r="B237" i="18"/>
  <c r="B531" i="18"/>
  <c r="C33" i="17" s="1"/>
  <c r="B3219" i="18"/>
  <c r="B90" i="18"/>
  <c r="B3114" i="18"/>
  <c r="B2379" i="18"/>
  <c r="B972" i="18"/>
  <c r="C1791" i="17"/>
  <c r="B2274" i="27"/>
  <c r="B2274" i="23"/>
  <c r="B3471" i="18"/>
  <c r="C300" i="17"/>
  <c r="B321" i="27"/>
  <c r="C643" i="17" s="1"/>
  <c r="B489" i="18"/>
  <c r="C29" i="17" s="1"/>
  <c r="B363" i="18"/>
  <c r="C1203" i="17"/>
  <c r="B69" i="18"/>
  <c r="B1329" i="18"/>
  <c r="B2820" i="18"/>
  <c r="C552" i="17"/>
  <c r="B2337" i="18"/>
  <c r="B1518" i="18"/>
  <c r="C195" i="17"/>
  <c r="B3030" i="18"/>
  <c r="B615" i="18"/>
  <c r="C1938" i="17"/>
  <c r="B783" i="18"/>
  <c r="B1077" i="18"/>
  <c r="B195" i="18"/>
  <c r="C804" i="17"/>
  <c r="B1182" i="18"/>
  <c r="B1308" i="18"/>
  <c r="B2232" i="23"/>
  <c r="C48" i="17"/>
  <c r="B2274" i="18"/>
  <c r="C2274" i="17"/>
  <c r="B678" i="18"/>
  <c r="B342" i="23"/>
  <c r="C510" i="17"/>
  <c r="C2484" i="17"/>
  <c r="C741" i="17"/>
  <c r="B699" i="18"/>
  <c r="B1749" i="18"/>
  <c r="B342" i="18"/>
  <c r="B2463" i="18"/>
  <c r="B2085" i="18"/>
  <c r="B3261" i="18"/>
  <c r="C699" i="17"/>
  <c r="B2841" i="18"/>
  <c r="B2211" i="18"/>
  <c r="B3303" i="18"/>
  <c r="B2694" i="18"/>
  <c r="B2190" i="18"/>
  <c r="B405" i="18"/>
  <c r="B2295" i="23"/>
  <c r="B48" i="27"/>
  <c r="B2169" i="18"/>
  <c r="B1938" i="18"/>
  <c r="C1161" i="17"/>
  <c r="C783" i="17"/>
  <c r="B2925" i="18"/>
  <c r="C155" i="17" s="1"/>
  <c r="B3408" i="18"/>
  <c r="B2253" i="23"/>
  <c r="C295" i="17" s="1"/>
  <c r="B3828" i="18"/>
  <c r="B3156" i="18"/>
  <c r="B2442" i="18"/>
  <c r="B1119" i="18"/>
  <c r="B2106" i="18"/>
  <c r="B1896" i="18"/>
  <c r="C216" i="17"/>
  <c r="B1812" i="18"/>
  <c r="B1959" i="18"/>
  <c r="B132" i="18"/>
  <c r="B2862" i="23"/>
  <c r="B1623" i="18"/>
  <c r="C1224" i="17"/>
  <c r="B2799" i="18"/>
  <c r="B2400" i="18"/>
  <c r="B2001" i="18"/>
  <c r="B2358" i="23"/>
  <c r="B3387" i="18"/>
  <c r="B1497" i="18"/>
  <c r="B1161" i="18"/>
  <c r="C111" i="17"/>
  <c r="C27" i="17"/>
  <c r="B2988" i="18"/>
  <c r="C909" i="17"/>
  <c r="B1770" i="18"/>
  <c r="B930" i="18"/>
  <c r="B951" i="18"/>
  <c r="B1350" i="23"/>
  <c r="B1497" i="23"/>
  <c r="C259" i="17" s="1"/>
  <c r="B426" i="18"/>
  <c r="B2253" i="18"/>
  <c r="B1413" i="18"/>
  <c r="B1686" i="18"/>
  <c r="B2379" i="23"/>
  <c r="C301" i="17" s="1"/>
  <c r="B1875" i="18"/>
  <c r="C69" i="17"/>
  <c r="B1980" i="18"/>
  <c r="C1056" i="17"/>
  <c r="B3177" i="18"/>
  <c r="B1854" i="18"/>
  <c r="C405" i="17"/>
  <c r="B384" i="18"/>
  <c r="B3366" i="18"/>
  <c r="B1980" i="23"/>
  <c r="B3681" i="18"/>
  <c r="B1602" i="18"/>
  <c r="B2064" i="18"/>
  <c r="C114" i="17" s="1"/>
  <c r="B1791" i="18"/>
  <c r="C1014" i="17"/>
  <c r="B3450" i="18"/>
  <c r="B1014" i="18"/>
  <c r="B3702" i="18"/>
  <c r="B1644" i="18"/>
  <c r="B825" i="18"/>
  <c r="C237" i="17"/>
  <c r="B2946" i="18"/>
  <c r="B2778" i="18"/>
  <c r="B489" i="27"/>
  <c r="C797" i="17" s="1"/>
  <c r="B2232" i="18"/>
  <c r="B6" i="18"/>
  <c r="B2526" i="18"/>
  <c r="C1581" i="17"/>
  <c r="B3555" i="18"/>
  <c r="C185" i="17" s="1"/>
  <c r="B3807" i="18"/>
  <c r="C3723" i="17"/>
  <c r="C867" i="17"/>
  <c r="B2295" i="18"/>
  <c r="B2043" i="18"/>
  <c r="B1224" i="18"/>
  <c r="C3765" i="17"/>
  <c r="C279" i="17"/>
  <c r="B2715" i="18"/>
  <c r="B1707" i="18"/>
  <c r="B3471" i="27"/>
  <c r="B27" i="18"/>
  <c r="B656" i="18" s="1"/>
  <c r="C930" i="17"/>
  <c r="C1560" i="17"/>
  <c r="B111" i="18"/>
  <c r="B3324" i="18"/>
  <c r="B1917" i="18"/>
  <c r="B3240" i="18"/>
  <c r="C258" i="17"/>
  <c r="B741" i="18"/>
  <c r="B1203" i="18"/>
  <c r="B867" i="18"/>
  <c r="B3765" i="18"/>
  <c r="C1077" i="17"/>
  <c r="B1455" i="18"/>
  <c r="B888" i="18"/>
  <c r="B3219" i="21"/>
  <c r="B3282" i="18"/>
  <c r="C363" i="17"/>
  <c r="C1497" i="17"/>
  <c r="C951" i="17"/>
  <c r="C3639" i="17"/>
  <c r="B3660" i="18"/>
  <c r="C1434" i="17"/>
  <c r="B3765" i="27"/>
  <c r="B3717" i="27" s="1"/>
  <c r="B552" i="23"/>
  <c r="B2904" i="27"/>
  <c r="B972" i="27"/>
  <c r="C1240" i="17" s="1"/>
  <c r="B2967" i="27"/>
  <c r="B2232" i="27"/>
  <c r="B909" i="27"/>
  <c r="C1183" i="17" s="1"/>
  <c r="B3828" i="27"/>
  <c r="B2673" i="27"/>
  <c r="B1476" i="27"/>
  <c r="C1700" i="17" s="1"/>
  <c r="B1182" i="27"/>
  <c r="B2841" i="27"/>
  <c r="B2400" i="27"/>
  <c r="B1098" i="27"/>
  <c r="B3303" i="21"/>
  <c r="C2910" i="17" s="1"/>
  <c r="B2001" i="27"/>
  <c r="C2175" i="17" s="1"/>
  <c r="B678" i="27"/>
  <c r="C974" i="17" s="1"/>
  <c r="B3345" i="21"/>
  <c r="B3576" i="27"/>
  <c r="B2610" i="27"/>
  <c r="B1581" i="27"/>
  <c r="B3513" i="21"/>
  <c r="C2920" i="17" s="1"/>
  <c r="B3303" i="27"/>
  <c r="B1497" i="27"/>
  <c r="C1719" i="17" s="1"/>
  <c r="B2967" i="23"/>
  <c r="B1413" i="23"/>
  <c r="B951" i="23"/>
  <c r="B3660" i="21"/>
  <c r="C2752" i="17" s="1"/>
  <c r="B2841" i="23"/>
  <c r="C323" i="17" s="1"/>
  <c r="B2085" i="23"/>
  <c r="B1854" i="23"/>
  <c r="B1728" i="23"/>
  <c r="B3303" i="23"/>
  <c r="C345" i="17" s="1"/>
  <c r="B3093" i="23"/>
  <c r="C335" i="17" s="1"/>
  <c r="B1602" i="23"/>
  <c r="B615" i="23"/>
  <c r="B3261" i="23"/>
  <c r="C343" i="17" s="1"/>
  <c r="B1539" i="23"/>
  <c r="C261" i="17" s="1"/>
  <c r="B909" i="18"/>
  <c r="C55" i="17" s="1"/>
  <c r="B3618" i="18"/>
  <c r="C174" i="17"/>
  <c r="C1644" i="17"/>
  <c r="B2883" i="27"/>
  <c r="C2973" i="17" s="1"/>
  <c r="B216" i="27"/>
  <c r="B2946" i="27"/>
  <c r="B2211" i="27"/>
  <c r="C2365" i="17" s="1"/>
  <c r="B888" i="27"/>
  <c r="C1164" i="17" s="1"/>
  <c r="B3513" i="27"/>
  <c r="B2652" i="27"/>
  <c r="B1308" i="27"/>
  <c r="B825" i="27"/>
  <c r="B2799" i="27"/>
  <c r="C2897" i="17" s="1"/>
  <c r="B2064" i="27"/>
  <c r="B804" i="27"/>
  <c r="C1088" i="17" s="1"/>
  <c r="B3282" i="21"/>
  <c r="C2909" i="17" s="1"/>
  <c r="B1602" i="27"/>
  <c r="C1814" i="17" s="1"/>
  <c r="B594" i="27"/>
  <c r="B3156" i="21"/>
  <c r="B3240" i="27"/>
  <c r="B2547" i="27"/>
  <c r="B1560" i="27"/>
  <c r="C1776" i="17" s="1"/>
  <c r="B3492" i="21"/>
  <c r="C2919" i="17" s="1"/>
  <c r="B3282" i="27"/>
  <c r="B1350" i="27"/>
  <c r="B2715" i="23"/>
  <c r="B1203" i="23"/>
  <c r="B3051" i="23"/>
  <c r="B930" i="23"/>
  <c r="B2799" i="23"/>
  <c r="B2022" i="23"/>
  <c r="B1392" i="23"/>
  <c r="B1371" i="23"/>
  <c r="C253" i="17" s="1"/>
  <c r="B3093" i="18"/>
  <c r="B2127" i="18"/>
  <c r="B3051" i="18"/>
  <c r="B1539" i="18"/>
  <c r="B2043" i="23"/>
  <c r="C285" i="17" s="1"/>
  <c r="B1077" i="23"/>
  <c r="C239" i="17" s="1"/>
  <c r="B2568" i="23"/>
  <c r="B1959" i="27"/>
  <c r="C2137" i="17" s="1"/>
  <c r="B195" i="27"/>
  <c r="B3723" i="27"/>
  <c r="B2862" i="27"/>
  <c r="B2127" i="27"/>
  <c r="C2289" i="17" s="1"/>
  <c r="B867" i="27"/>
  <c r="B3492" i="27"/>
  <c r="B2106" i="27"/>
  <c r="B1056" i="27"/>
  <c r="B447" i="27"/>
  <c r="C757" i="17" s="1"/>
  <c r="B2778" i="27"/>
  <c r="C2878" i="17" s="1"/>
  <c r="B1896" i="27"/>
  <c r="C2080" i="17" s="1"/>
  <c r="B762" i="27"/>
  <c r="B3261" i="21"/>
  <c r="B1518" i="27"/>
  <c r="C1738" i="17" s="1"/>
  <c r="B69" i="27"/>
  <c r="B3114" i="21"/>
  <c r="B3219" i="27"/>
  <c r="B2526" i="27"/>
  <c r="B1539" i="27"/>
  <c r="B3450" i="21"/>
  <c r="B3261" i="27"/>
  <c r="B1077" i="27"/>
  <c r="B2694" i="23"/>
  <c r="B972" i="23"/>
  <c r="B3030" i="23"/>
  <c r="B909" i="23"/>
  <c r="C231" i="17" s="1"/>
  <c r="B2778" i="23"/>
  <c r="B1938" i="23"/>
  <c r="B1182" i="23"/>
  <c r="B1245" i="23"/>
  <c r="C247" i="17" s="1"/>
  <c r="B3240" i="23"/>
  <c r="B2547" i="23"/>
  <c r="B1455" i="23"/>
  <c r="B3744" i="21"/>
  <c r="B2904" i="23"/>
  <c r="B1224" i="23"/>
  <c r="B3786" i="27"/>
  <c r="B3492" i="18"/>
  <c r="B2652" i="18"/>
  <c r="B762" i="18"/>
  <c r="B2022" i="18"/>
  <c r="B3240" i="21"/>
  <c r="C2907" i="17" s="1"/>
  <c r="B2946" i="23"/>
  <c r="B2148" i="23"/>
  <c r="B3744" i="27"/>
  <c r="B1686" i="27"/>
  <c r="C1890" i="17" s="1"/>
  <c r="B27" i="27"/>
  <c r="B3429" i="27"/>
  <c r="B2379" i="27"/>
  <c r="B1938" i="27"/>
  <c r="C2118" i="17" s="1"/>
  <c r="B531" i="27"/>
  <c r="C837" i="17" s="1"/>
  <c r="B3450" i="27"/>
  <c r="B2085" i="27"/>
  <c r="B153" i="27"/>
  <c r="C491" i="17" s="1"/>
  <c r="B426" i="27"/>
  <c r="B2757" i="27"/>
  <c r="B1875" i="27"/>
  <c r="B363" i="27"/>
  <c r="B3198" i="21"/>
  <c r="C2905" i="17" s="1"/>
  <c r="B3807" i="27"/>
  <c r="C3809" i="17" s="1"/>
  <c r="B1455" i="27"/>
  <c r="C1681" i="17" s="1"/>
  <c r="B3828" i="21"/>
  <c r="B3093" i="21"/>
  <c r="B3198" i="27"/>
  <c r="B2505" i="27"/>
  <c r="B1434" i="27"/>
  <c r="B2568" i="27"/>
  <c r="B552" i="27"/>
  <c r="C856" i="17" s="1"/>
  <c r="B2673" i="23"/>
  <c r="C315" i="17" s="1"/>
  <c r="B279" i="23"/>
  <c r="B2652" i="23"/>
  <c r="B888" i="23"/>
  <c r="B2757" i="23"/>
  <c r="B1749" i="23"/>
  <c r="B2820" i="23"/>
  <c r="B825" i="23"/>
  <c r="C227" i="17" s="1"/>
  <c r="B3072" i="23"/>
  <c r="B1098" i="23"/>
  <c r="C240" i="17" s="1"/>
  <c r="B3219" i="23"/>
  <c r="B2526" i="23"/>
  <c r="B1014" i="23"/>
  <c r="B3723" i="21"/>
  <c r="B2883" i="23"/>
  <c r="B1161" i="23"/>
  <c r="C243" i="17" s="1"/>
  <c r="B237" i="27"/>
  <c r="B321" i="18"/>
  <c r="B2211" i="23"/>
  <c r="B552" i="18"/>
  <c r="B3072" i="18"/>
  <c r="B2967" i="18"/>
  <c r="B3702" i="27"/>
  <c r="B1665" i="27"/>
  <c r="B3807" i="21"/>
  <c r="B3408" i="27"/>
  <c r="B2358" i="27"/>
  <c r="B1791" i="27"/>
  <c r="C1985" i="17" s="1"/>
  <c r="B174" i="27"/>
  <c r="B3051" i="27"/>
  <c r="B2022" i="27"/>
  <c r="B3639" i="21"/>
  <c r="B3534" i="27"/>
  <c r="B405" i="27"/>
  <c r="B2736" i="27"/>
  <c r="B1854" i="27"/>
  <c r="B342" i="27"/>
  <c r="C662" i="17" s="1"/>
  <c r="B3177" i="21"/>
  <c r="B3555" i="27"/>
  <c r="B1014" i="27"/>
  <c r="C1278" i="17" s="1"/>
  <c r="B3429" i="21"/>
  <c r="C2916" i="17" s="1"/>
  <c r="B3177" i="27"/>
  <c r="B2484" i="27"/>
  <c r="B1224" i="27"/>
  <c r="B2148" i="27"/>
  <c r="B258" i="27"/>
  <c r="B1791" i="23"/>
  <c r="B3534" i="21"/>
  <c r="C762" i="17"/>
  <c r="B216" i="18"/>
  <c r="B2631" i="18"/>
  <c r="B3681" i="27"/>
  <c r="B1644" i="27"/>
  <c r="B2988" i="21"/>
  <c r="B3387" i="27"/>
  <c r="B2337" i="27"/>
  <c r="B1119" i="27"/>
  <c r="B3555" i="21"/>
  <c r="C2747" i="17" s="1"/>
  <c r="B3030" i="27"/>
  <c r="B1770" i="27"/>
  <c r="B3618" i="21"/>
  <c r="B2190" i="27"/>
  <c r="B384" i="27"/>
  <c r="B2631" i="27"/>
  <c r="B1728" i="27"/>
  <c r="B300" i="27"/>
  <c r="B3072" i="21"/>
  <c r="C2899" i="17" s="1"/>
  <c r="B3072" i="27"/>
  <c r="B741" i="27"/>
  <c r="B3408" i="21"/>
  <c r="B3639" i="27"/>
  <c r="B3156" i="27"/>
  <c r="B2169" i="27"/>
  <c r="B1161" i="27"/>
  <c r="B2043" i="27"/>
  <c r="C2213" i="17" s="1"/>
  <c r="B1686" i="23"/>
  <c r="B1959" i="23"/>
  <c r="C281" i="17" s="1"/>
  <c r="B531" i="23"/>
  <c r="B2421" i="23"/>
  <c r="C303" i="17" s="1"/>
  <c r="B1476" i="23"/>
  <c r="B2631" i="23"/>
  <c r="B426" i="23"/>
  <c r="B2064" i="23"/>
  <c r="B762" i="23"/>
  <c r="B3177" i="23"/>
  <c r="B2001" i="23"/>
  <c r="B720" i="23"/>
  <c r="B1812" i="23"/>
  <c r="B363" i="23"/>
  <c r="B720" i="18"/>
  <c r="C153" i="17"/>
  <c r="C3282" i="17"/>
  <c r="B2904" i="18"/>
  <c r="B3345" i="27"/>
  <c r="B1413" i="27"/>
  <c r="B2967" i="21"/>
  <c r="C2895" i="17" s="1"/>
  <c r="B3366" i="27"/>
  <c r="B2253" i="27"/>
  <c r="B951" i="27"/>
  <c r="B3051" i="21"/>
  <c r="B2729" i="21" s="1"/>
  <c r="B2715" i="27"/>
  <c r="B1749" i="27"/>
  <c r="C1947" i="17" s="1"/>
  <c r="B3597" i="21"/>
  <c r="B1917" i="27"/>
  <c r="C2099" i="17" s="1"/>
  <c r="B132" i="27"/>
  <c r="B2442" i="27"/>
  <c r="B1371" i="27"/>
  <c r="B90" i="27"/>
  <c r="B2820" i="27"/>
  <c r="B720" i="27"/>
  <c r="B3387" i="21"/>
  <c r="C2914" i="17" s="1"/>
  <c r="B3618" i="27"/>
  <c r="B3114" i="27"/>
  <c r="B1980" i="27"/>
  <c r="B783" i="27"/>
  <c r="B3660" i="27"/>
  <c r="B1812" i="27"/>
  <c r="C2004" i="17" s="1"/>
  <c r="B1665" i="23"/>
  <c r="C267" i="17" s="1"/>
  <c r="B1770" i="23"/>
  <c r="B258" i="23"/>
  <c r="B2400" i="23"/>
  <c r="B1308" i="23"/>
  <c r="B2463" i="23"/>
  <c r="B405" i="23"/>
  <c r="B1917" i="23"/>
  <c r="B3156" i="23"/>
  <c r="B1896" i="23"/>
  <c r="B699" i="23"/>
  <c r="C221" i="17" s="1"/>
  <c r="B1581" i="23"/>
  <c r="C263" i="17" s="1"/>
  <c r="B300" i="23"/>
  <c r="C1329" i="17"/>
  <c r="B2568" i="18"/>
  <c r="C1392" i="17"/>
  <c r="B3765" i="21"/>
  <c r="B3366" i="23"/>
  <c r="B1623" i="27"/>
  <c r="B2421" i="27"/>
  <c r="B2463" i="27"/>
  <c r="B1644" i="23"/>
  <c r="B237" i="23"/>
  <c r="B2442" i="23"/>
  <c r="B2190" i="23"/>
  <c r="B804" i="23"/>
  <c r="B1833" i="23"/>
  <c r="B3345" i="23"/>
  <c r="C347" i="17" s="1"/>
  <c r="C2463" i="17"/>
  <c r="C1182" i="17"/>
  <c r="C2610" i="17"/>
  <c r="C2001" i="17"/>
  <c r="C1896" i="17"/>
  <c r="C3555" i="17"/>
  <c r="C2232" i="17"/>
  <c r="C2904" i="17"/>
  <c r="B3576" i="21"/>
  <c r="B1245" i="27"/>
  <c r="C1491" i="17" s="1"/>
  <c r="B699" i="27"/>
  <c r="B2106" i="23"/>
  <c r="B447" i="23"/>
  <c r="B1518" i="23"/>
  <c r="B2925" i="23"/>
  <c r="C327" i="17" s="1"/>
  <c r="C3240" i="17"/>
  <c r="C1770" i="17"/>
  <c r="C2064" i="17"/>
  <c r="C3660" i="17"/>
  <c r="C3177" i="17"/>
  <c r="C2694" i="17"/>
  <c r="C3450" i="17"/>
  <c r="C239" i="12" s="1"/>
  <c r="C2862" i="17"/>
  <c r="C152" i="12" s="1"/>
  <c r="C2190" i="17"/>
  <c r="C3807" i="17"/>
  <c r="C3492" i="17"/>
  <c r="B3324" i="21"/>
  <c r="B3366" i="21"/>
  <c r="C2913" i="17" s="1"/>
  <c r="B1623" i="23"/>
  <c r="C265" i="17" s="1"/>
  <c r="B384" i="23"/>
  <c r="B3324" i="23"/>
  <c r="B741" i="23"/>
  <c r="C223" i="17" s="1"/>
  <c r="B2169" i="23"/>
  <c r="B2988" i="27"/>
  <c r="B3324" i="27"/>
  <c r="B1056" i="23"/>
  <c r="B3282" i="23"/>
  <c r="B678" i="23"/>
  <c r="B1560" i="23"/>
  <c r="C3618" i="17"/>
  <c r="C2988" i="17"/>
  <c r="C1371" i="17"/>
  <c r="C1812" i="17"/>
  <c r="C3576" i="17"/>
  <c r="C2967" i="17"/>
  <c r="C2442" i="17"/>
  <c r="C3366" i="17"/>
  <c r="C227" i="12" s="1"/>
  <c r="C2085" i="17"/>
  <c r="C2631" i="17"/>
  <c r="C594" i="17"/>
  <c r="B27" i="23"/>
  <c r="C189" i="17" s="1"/>
  <c r="B2295" i="27"/>
  <c r="B3597" i="27"/>
  <c r="B1707" i="27"/>
  <c r="B3198" i="23"/>
  <c r="B594" i="23"/>
  <c r="B1434" i="23"/>
  <c r="B930" i="27"/>
  <c r="B3093" i="27"/>
  <c r="B2127" i="23"/>
  <c r="C289" i="17" s="1"/>
  <c r="B3114" i="23"/>
  <c r="B783" i="23"/>
  <c r="C225" i="17" s="1"/>
  <c r="C2022" i="17"/>
  <c r="C1098" i="17"/>
  <c r="C3303" i="17"/>
  <c r="C2358" i="17"/>
  <c r="C1665" i="17"/>
  <c r="C3387" i="17"/>
  <c r="C230" i="12" s="1"/>
  <c r="C3429" i="17"/>
  <c r="C236" i="12" s="1"/>
  <c r="C238" i="12" s="1"/>
  <c r="C2841" i="17"/>
  <c r="C149" i="12" s="1"/>
  <c r="C2211" i="17"/>
  <c r="C3219" i="17"/>
  <c r="C2148" i="17"/>
  <c r="C1833" i="17"/>
  <c r="C3051" i="17"/>
  <c r="C1623" i="17"/>
  <c r="B3744" i="18"/>
  <c r="B2925" i="27"/>
  <c r="B3030" i="21"/>
  <c r="C2898" i="17" s="1"/>
  <c r="B1392" i="27"/>
  <c r="B1833" i="27"/>
  <c r="C2023" i="17" s="1"/>
  <c r="B1119" i="23"/>
  <c r="B2484" i="23"/>
  <c r="B2610" i="23"/>
  <c r="C2715" i="17"/>
  <c r="C3345" i="17"/>
  <c r="C2799" i="17"/>
  <c r="C143" i="12" s="1"/>
  <c r="C1602" i="17"/>
  <c r="C161" i="12" s="1"/>
  <c r="B3723" i="18"/>
  <c r="C3681" i="17"/>
  <c r="C2379" i="17"/>
  <c r="C1686" i="17"/>
  <c r="C2421" i="17"/>
  <c r="C447" i="17"/>
  <c r="C3744" i="17"/>
  <c r="B1203" i="27"/>
  <c r="B2694" i="27"/>
  <c r="B111" i="27"/>
  <c r="B279" i="27"/>
  <c r="B2988" i="23"/>
  <c r="B867" i="23"/>
  <c r="B2736" i="23"/>
  <c r="B1875" i="23"/>
  <c r="B2505" i="23"/>
  <c r="C307" i="17" s="1"/>
  <c r="B1707" i="23"/>
  <c r="C1875" i="17"/>
  <c r="C678" i="17"/>
  <c r="C2169" i="17"/>
  <c r="C3072" i="17"/>
  <c r="C2547" i="17"/>
  <c r="C1707" i="17"/>
  <c r="C2652" i="17"/>
  <c r="C3828" i="17"/>
  <c r="C2925" i="17"/>
  <c r="C3597" i="17"/>
  <c r="C3093" i="17"/>
  <c r="C2946" i="17"/>
  <c r="C2127" i="17"/>
  <c r="C615" i="17"/>
  <c r="C3513" i="17"/>
  <c r="C3702" i="17"/>
  <c r="C2883" i="17"/>
  <c r="C2337" i="17"/>
  <c r="C3198" i="17"/>
  <c r="C1917" i="17"/>
  <c r="C2400" i="17"/>
  <c r="C2757" i="17"/>
  <c r="C2295" i="17"/>
  <c r="C3324" i="17"/>
  <c r="C1350" i="17"/>
  <c r="C2673" i="17"/>
  <c r="C2568" i="17"/>
  <c r="C3156" i="17"/>
  <c r="C3534" i="17"/>
  <c r="C2106" i="17"/>
  <c r="C1854" i="17"/>
  <c r="C2778" i="17"/>
  <c r="C140" i="12" s="1"/>
  <c r="C2820" i="17"/>
  <c r="C3786" i="17"/>
  <c r="C1749" i="17"/>
  <c r="C2526" i="17"/>
  <c r="C1308" i="17"/>
  <c r="C3408" i="17"/>
  <c r="C2253" i="17"/>
  <c r="C1959" i="17"/>
  <c r="C3261" i="17"/>
  <c r="C2505" i="17"/>
  <c r="C1413" i="17"/>
  <c r="C3114" i="17"/>
  <c r="C1980" i="17"/>
  <c r="C1728" i="17"/>
  <c r="C132" i="17"/>
  <c r="C2042" i="18"/>
  <c r="D2128" i="17" s="1"/>
  <c r="C2042" i="27"/>
  <c r="C2042" i="22"/>
  <c r="C2042" i="21"/>
  <c r="C2042" i="23"/>
  <c r="C170" i="12"/>
  <c r="D173" i="23"/>
  <c r="D173" i="22"/>
  <c r="D173" i="18"/>
  <c r="D173" i="27"/>
  <c r="D173" i="21"/>
  <c r="D160" i="12"/>
  <c r="D163" i="12" s="1"/>
  <c r="C175" i="12"/>
  <c r="D166" i="12"/>
  <c r="B3029" i="27"/>
  <c r="B3029" i="23"/>
  <c r="B3029" i="21"/>
  <c r="B3029" i="18"/>
  <c r="D3029" i="22"/>
  <c r="D3029" i="27"/>
  <c r="D3029" i="23"/>
  <c r="D3029" i="18"/>
  <c r="D3029" i="21"/>
  <c r="D169" i="12"/>
  <c r="D5" i="22"/>
  <c r="D5" i="21"/>
  <c r="D5" i="27"/>
  <c r="D5" i="18"/>
  <c r="D5" i="23"/>
  <c r="E97" i="12"/>
  <c r="C164" i="12"/>
  <c r="D164" i="12"/>
  <c r="J160" i="12"/>
  <c r="L123" i="12"/>
  <c r="F123" i="12"/>
  <c r="F96" i="12"/>
  <c r="D2783" i="17"/>
  <c r="D77" i="12" s="1"/>
  <c r="D2730" i="17"/>
  <c r="D108" i="12" s="1"/>
  <c r="C2725" i="18"/>
  <c r="D3056" i="17"/>
  <c r="E3054" i="18"/>
  <c r="F3054" i="17" s="1"/>
  <c r="E3054" i="17"/>
  <c r="F94" i="12"/>
  <c r="B3770" i="18"/>
  <c r="D97" i="12"/>
  <c r="C97" i="12"/>
  <c r="F98" i="12"/>
  <c r="C2783" i="17"/>
  <c r="C77" i="12" s="1"/>
  <c r="H77" i="12" s="1"/>
  <c r="C2730" i="17"/>
  <c r="C108" i="12" s="1"/>
  <c r="E9" i="17"/>
  <c r="F160" i="12"/>
  <c r="D3768" i="18"/>
  <c r="F2380" i="17"/>
  <c r="F2449" i="17"/>
  <c r="F2720" i="17"/>
  <c r="F2773" i="17"/>
  <c r="E12" i="17"/>
  <c r="E206" i="17"/>
  <c r="F174" i="12"/>
  <c r="D3538" i="17"/>
  <c r="C3053" i="18"/>
  <c r="F45" i="17"/>
  <c r="F238" i="17"/>
  <c r="D3097" i="17"/>
  <c r="C2729" i="18"/>
  <c r="C2386" i="17"/>
  <c r="C2455" i="17"/>
  <c r="C3542" i="17"/>
  <c r="C3556" i="17"/>
  <c r="B3057" i="18"/>
  <c r="D2383" i="17"/>
  <c r="D2452" i="17"/>
  <c r="C11" i="18"/>
  <c r="C10" i="17"/>
  <c r="C204" i="17"/>
  <c r="F2718" i="17"/>
  <c r="F2771" i="17"/>
  <c r="F2384" i="17"/>
  <c r="F2453" i="17"/>
  <c r="F3544" i="17"/>
  <c r="F3558" i="17"/>
  <c r="E2452" i="17"/>
  <c r="D11" i="18"/>
  <c r="F3594" i="17"/>
  <c r="F3606" i="17"/>
  <c r="F2382" i="17"/>
  <c r="F2451" i="17"/>
  <c r="E2724" i="17"/>
  <c r="E102" i="12" s="1"/>
  <c r="D2393" i="18"/>
  <c r="C2719" i="17"/>
  <c r="C2772" i="17"/>
  <c r="B2388" i="18"/>
  <c r="F9" i="17"/>
  <c r="F203" i="17"/>
  <c r="E2456" i="17"/>
  <c r="D15" i="18"/>
  <c r="E15" i="17" s="1"/>
  <c r="D3542" i="17"/>
  <c r="D3556" i="17"/>
  <c r="C3057" i="18"/>
  <c r="F17" i="17"/>
  <c r="F211" i="17"/>
  <c r="C3052" i="17"/>
  <c r="C3089" i="17"/>
  <c r="B2721" i="18"/>
  <c r="B3771" i="18" s="1"/>
  <c r="E3564" i="17"/>
  <c r="D3065" i="18"/>
  <c r="D17" i="17"/>
  <c r="D211" i="17"/>
  <c r="E14" i="17"/>
  <c r="E208" i="17"/>
  <c r="F2717" i="17"/>
  <c r="F2770" i="17"/>
  <c r="E3053" i="18"/>
  <c r="E3090" i="17"/>
  <c r="D2722" i="18"/>
  <c r="F2716" i="17"/>
  <c r="F2769" i="17"/>
  <c r="D10" i="17"/>
  <c r="D7" i="12" s="1"/>
  <c r="D204" i="17"/>
  <c r="D3547" i="17"/>
  <c r="D3561" i="17"/>
  <c r="C3062" i="18"/>
  <c r="F13" i="17"/>
  <c r="F207" i="17"/>
  <c r="F2386" i="17"/>
  <c r="F2455" i="17"/>
  <c r="E12" i="18"/>
  <c r="D2387" i="17"/>
  <c r="D2456" i="17"/>
  <c r="C15" i="18"/>
  <c r="F2381" i="17"/>
  <c r="F2450" i="17"/>
  <c r="F2385" i="17"/>
  <c r="F2454" i="17"/>
  <c r="E3056" i="17"/>
  <c r="D2725" i="18"/>
  <c r="E2725" i="17" s="1"/>
  <c r="E103" i="12" s="1"/>
  <c r="F8" i="17"/>
  <c r="F202" i="17"/>
  <c r="E2390" i="17"/>
  <c r="E83" i="12" s="1"/>
  <c r="E2459" i="17"/>
  <c r="D18" i="18"/>
  <c r="F3052" i="17"/>
  <c r="F3089" i="17"/>
  <c r="F2389" i="17"/>
  <c r="F2458" i="17"/>
  <c r="D2719" i="17"/>
  <c r="D2772" i="17"/>
  <c r="C2388" i="18"/>
  <c r="E3556" i="17"/>
  <c r="D3057" i="18"/>
  <c r="D3771" i="18" s="1"/>
  <c r="F3545" i="17"/>
  <c r="F3559" i="17"/>
  <c r="F7" i="17"/>
  <c r="F201" i="17"/>
  <c r="C22" i="18"/>
  <c r="C2389" i="17"/>
  <c r="C82" i="12" s="1"/>
  <c r="C2458" i="17"/>
  <c r="B17" i="18"/>
  <c r="D3052" i="17"/>
  <c r="D115" i="12" s="1"/>
  <c r="D3089" i="17"/>
  <c r="C2721" i="18"/>
  <c r="C3771" i="18" s="1"/>
  <c r="C2387" i="17"/>
  <c r="C2456" i="17"/>
  <c r="B15" i="18"/>
  <c r="C14" i="18"/>
  <c r="D14" i="17" s="1"/>
  <c r="D207" i="17"/>
  <c r="F3535" i="17"/>
  <c r="F3549" i="17"/>
  <c r="E2772" i="17"/>
  <c r="D2388" i="18"/>
  <c r="F2418" i="17"/>
  <c r="F2486" i="17"/>
  <c r="C2385" i="17"/>
  <c r="C2454" i="17"/>
  <c r="B13" i="18"/>
  <c r="E3060" i="18"/>
  <c r="E3097" i="17"/>
  <c r="D2729" i="18"/>
  <c r="C3564" i="17"/>
  <c r="C117" i="12" s="1"/>
  <c r="B3065" i="18"/>
  <c r="I243" i="12"/>
  <c r="J237" i="12"/>
  <c r="E10" i="17"/>
  <c r="E7" i="12" s="1"/>
  <c r="E10" i="18"/>
  <c r="B3548" i="18"/>
  <c r="B3831" i="18"/>
  <c r="C3768" i="17"/>
  <c r="C3834" i="18"/>
  <c r="D3834" i="17" s="1"/>
  <c r="D3771" i="17"/>
  <c r="E2383" i="17"/>
  <c r="E2383" i="18"/>
  <c r="D3548" i="18"/>
  <c r="D3769" i="18"/>
  <c r="E3768" i="18"/>
  <c r="F3768" i="17" s="1"/>
  <c r="E3768" i="17"/>
  <c r="D3831" i="18"/>
  <c r="D3830" i="18"/>
  <c r="E3767" i="17"/>
  <c r="D3546" i="18"/>
  <c r="E3766" i="18"/>
  <c r="F3766" i="17" s="1"/>
  <c r="D3829" i="18"/>
  <c r="E3766" i="17"/>
  <c r="E3055" i="17"/>
  <c r="B3829" i="18"/>
  <c r="C3766" i="17"/>
  <c r="B3834" i="18"/>
  <c r="C3834" i="17" s="1"/>
  <c r="C3771" i="17"/>
  <c r="E3542" i="17"/>
  <c r="E3542" i="18"/>
  <c r="E2387" i="17"/>
  <c r="E2387" i="18"/>
  <c r="E3538" i="17"/>
  <c r="E3538" i="18"/>
  <c r="F3538" i="17" s="1"/>
  <c r="C3831" i="18"/>
  <c r="D3768" i="17"/>
  <c r="E2719" i="17"/>
  <c r="E2719" i="18"/>
  <c r="C3829" i="18"/>
  <c r="D3829" i="17" s="1"/>
  <c r="D3766" i="17"/>
  <c r="D3834" i="18"/>
  <c r="E3771" i="17"/>
  <c r="E3771" i="18"/>
  <c r="F3771" i="17" s="1"/>
  <c r="B404" i="21" l="1"/>
  <c r="B404" i="23"/>
  <c r="B404" i="22"/>
  <c r="B404" i="27"/>
  <c r="B404" i="18"/>
  <c r="B3071" i="22"/>
  <c r="B3071" i="27"/>
  <c r="B3071" i="21"/>
  <c r="B3071" i="18"/>
  <c r="B3071" i="23"/>
  <c r="B2357" i="21"/>
  <c r="B2357" i="23"/>
  <c r="B2357" i="22"/>
  <c r="B2357" i="27"/>
  <c r="B2357" i="18"/>
  <c r="B1643" i="21"/>
  <c r="B1643" i="23"/>
  <c r="B1643" i="22"/>
  <c r="B1643" i="27"/>
  <c r="B1643" i="18"/>
  <c r="B803" i="23"/>
  <c r="B803" i="18"/>
  <c r="B803" i="22"/>
  <c r="B803" i="21"/>
  <c r="B803" i="27"/>
  <c r="B68" i="21"/>
  <c r="B68" i="23"/>
  <c r="B68" i="18"/>
  <c r="B68" i="22"/>
  <c r="B68" i="27"/>
  <c r="B3155" i="22"/>
  <c r="B3155" i="27"/>
  <c r="B3155" i="23"/>
  <c r="B3155" i="18"/>
  <c r="B3155" i="21"/>
  <c r="B2420" i="21"/>
  <c r="B2420" i="23"/>
  <c r="B2420" i="22"/>
  <c r="B2420" i="27"/>
  <c r="B2420" i="18"/>
  <c r="B1706" i="27"/>
  <c r="B1706" i="18"/>
  <c r="B1706" i="23"/>
  <c r="B1706" i="22"/>
  <c r="B1706" i="21"/>
  <c r="B887" i="21"/>
  <c r="C889" i="17" s="1"/>
  <c r="B887" i="22"/>
  <c r="B887" i="27"/>
  <c r="B887" i="23"/>
  <c r="B887" i="18"/>
  <c r="B948" i="18" s="1"/>
  <c r="B2672" i="22"/>
  <c r="B2672" i="21"/>
  <c r="C2696" i="17" s="1"/>
  <c r="B2672" i="27"/>
  <c r="C248" i="17" s="1"/>
  <c r="B2672" i="23"/>
  <c r="C133" i="17" s="1"/>
  <c r="B2672" i="18"/>
  <c r="B1937" i="23"/>
  <c r="B1937" i="27"/>
  <c r="B1977" i="27" s="1"/>
  <c r="C2155" i="17" s="1"/>
  <c r="B1937" i="18"/>
  <c r="C2028" i="17" s="1"/>
  <c r="B1937" i="22"/>
  <c r="B1937" i="21"/>
  <c r="C1973" i="17" s="1"/>
  <c r="B1181" i="22"/>
  <c r="B1181" i="21"/>
  <c r="B1181" i="23"/>
  <c r="B1181" i="27"/>
  <c r="B1181" i="18"/>
  <c r="B278" i="21"/>
  <c r="B278" i="18"/>
  <c r="B278" i="23"/>
  <c r="B278" i="22"/>
  <c r="B278" i="27"/>
  <c r="B2735" i="18"/>
  <c r="C2788" i="17" s="1"/>
  <c r="B2735" i="22"/>
  <c r="B2735" i="21"/>
  <c r="B2735" i="23"/>
  <c r="B2735" i="27"/>
  <c r="B2000" i="22"/>
  <c r="B2000" i="21"/>
  <c r="B17" i="21" s="1"/>
  <c r="B2000" i="27"/>
  <c r="B2000" i="23"/>
  <c r="B2000" i="18"/>
  <c r="B1244" i="21"/>
  <c r="B1244" i="22"/>
  <c r="B1286" i="23"/>
  <c r="B1244" i="23"/>
  <c r="B1244" i="27"/>
  <c r="B1284" i="27" s="1"/>
  <c r="B1244" i="18"/>
  <c r="B446" i="27"/>
  <c r="B446" i="22"/>
  <c r="B446" i="21"/>
  <c r="B446" i="18"/>
  <c r="C620" i="17" s="1"/>
  <c r="B446" i="23"/>
  <c r="B3008" i="18"/>
  <c r="B3008" i="27"/>
  <c r="B3008" i="23"/>
  <c r="B3008" i="22"/>
  <c r="B3008" i="21"/>
  <c r="C3113" i="22"/>
  <c r="C3113" i="18"/>
  <c r="C3113" i="21"/>
  <c r="C3113" i="27"/>
  <c r="C3113" i="23"/>
  <c r="C2189" i="22"/>
  <c r="C2189" i="18"/>
  <c r="D2268" i="17" s="1"/>
  <c r="C2189" i="21"/>
  <c r="D2223" i="17" s="1"/>
  <c r="C2189" i="23"/>
  <c r="C2189" i="27"/>
  <c r="C2504" i="18"/>
  <c r="C2504" i="23"/>
  <c r="D125" i="17" s="1"/>
  <c r="C2504" i="21"/>
  <c r="C2395" i="21" s="1"/>
  <c r="C2504" i="22"/>
  <c r="C2504" i="27"/>
  <c r="D232" i="17" s="1"/>
  <c r="C1790" i="18"/>
  <c r="C1830" i="18" s="1"/>
  <c r="D1926" i="17" s="1"/>
  <c r="C1790" i="23"/>
  <c r="D91" i="17" s="1"/>
  <c r="C1790" i="27"/>
  <c r="C1790" i="21"/>
  <c r="C1790" i="22"/>
  <c r="C971" i="27"/>
  <c r="C971" i="18"/>
  <c r="C971" i="22"/>
  <c r="C971" i="23"/>
  <c r="C971" i="21"/>
  <c r="D973" i="17" s="1"/>
  <c r="C215" i="23"/>
  <c r="C215" i="27"/>
  <c r="C215" i="21"/>
  <c r="C215" i="22"/>
  <c r="C215" i="18"/>
  <c r="C383" i="27"/>
  <c r="C444" i="27" s="1"/>
  <c r="C383" i="21"/>
  <c r="C383" i="23"/>
  <c r="C383" i="22"/>
  <c r="C383" i="18"/>
  <c r="C423" i="18" s="1"/>
  <c r="D145" i="12"/>
  <c r="F145" i="12" s="1"/>
  <c r="C2819" i="27"/>
  <c r="C2819" i="21"/>
  <c r="C2819" i="18"/>
  <c r="C2819" i="22"/>
  <c r="C2819" i="23"/>
  <c r="C2084" i="27"/>
  <c r="C2084" i="21"/>
  <c r="C2084" i="18"/>
  <c r="C2084" i="22"/>
  <c r="C2084" i="23"/>
  <c r="C1412" i="23"/>
  <c r="C1412" i="21"/>
  <c r="D1457" i="17" s="1"/>
  <c r="C1412" i="27"/>
  <c r="C1452" i="27" s="1"/>
  <c r="C1412" i="22"/>
  <c r="C1412" i="18"/>
  <c r="C1076" i="18"/>
  <c r="D1210" i="17" s="1"/>
  <c r="C1076" i="22"/>
  <c r="C1076" i="23"/>
  <c r="D57" i="17" s="1"/>
  <c r="C1076" i="21"/>
  <c r="D1078" i="17" s="1"/>
  <c r="C1076" i="27"/>
  <c r="C2966" i="22"/>
  <c r="C2966" i="21"/>
  <c r="C2730" i="21" s="1"/>
  <c r="C2966" i="27"/>
  <c r="C2966" i="23"/>
  <c r="D147" i="17" s="1"/>
  <c r="C2966" i="18"/>
  <c r="C2231" i="22"/>
  <c r="C2231" i="27"/>
  <c r="C2231" i="21"/>
  <c r="D2264" i="17" s="1"/>
  <c r="C2231" i="18"/>
  <c r="C2231" i="23"/>
  <c r="C1559" i="18"/>
  <c r="D1668" i="17" s="1"/>
  <c r="C1559" i="27"/>
  <c r="C1559" i="22"/>
  <c r="C1559" i="21"/>
  <c r="C1559" i="23"/>
  <c r="D80" i="17" s="1"/>
  <c r="B2966" i="22"/>
  <c r="B2966" i="27"/>
  <c r="B2966" i="21"/>
  <c r="B2966" i="23"/>
  <c r="B2966" i="18"/>
  <c r="B2231" i="21"/>
  <c r="C2264" i="17" s="1"/>
  <c r="B2231" i="18"/>
  <c r="B2231" i="27"/>
  <c r="B2231" i="23"/>
  <c r="B2231" i="22"/>
  <c r="B1559" i="22"/>
  <c r="B1559" i="21"/>
  <c r="B1559" i="23"/>
  <c r="B1559" i="18"/>
  <c r="C1668" i="17" s="1"/>
  <c r="B1559" i="27"/>
  <c r="B299" i="21"/>
  <c r="B299" i="23"/>
  <c r="B299" i="22"/>
  <c r="B299" i="18"/>
  <c r="B299" i="27"/>
  <c r="C34" i="17" s="1"/>
  <c r="B3050" i="22"/>
  <c r="B3050" i="21"/>
  <c r="B3050" i="23"/>
  <c r="B3050" i="27"/>
  <c r="B3050" i="18"/>
  <c r="B1622" i="21"/>
  <c r="B1622" i="22"/>
  <c r="B1622" i="27"/>
  <c r="B1622" i="18"/>
  <c r="B1622" i="23"/>
  <c r="B3302" i="22"/>
  <c r="B3302" i="21"/>
  <c r="B3302" i="18"/>
  <c r="B3302" i="27"/>
  <c r="B3302" i="23"/>
  <c r="C163" i="17" s="1"/>
  <c r="B2567" i="21"/>
  <c r="C2594" i="17" s="1"/>
  <c r="B2567" i="23"/>
  <c r="B2567" i="22"/>
  <c r="B2567" i="27"/>
  <c r="B2567" i="18"/>
  <c r="B1853" i="21"/>
  <c r="B1853" i="18"/>
  <c r="C1948" i="17" s="1"/>
  <c r="B1853" i="23"/>
  <c r="B1853" i="22"/>
  <c r="B1853" i="27"/>
  <c r="B1076" i="22"/>
  <c r="B1076" i="18"/>
  <c r="C1210" i="17" s="1"/>
  <c r="B1076" i="21"/>
  <c r="C1078" i="17" s="1"/>
  <c r="B1076" i="23"/>
  <c r="C57" i="17" s="1"/>
  <c r="B1076" i="27"/>
  <c r="B1916" i="23"/>
  <c r="B1916" i="18"/>
  <c r="C2008" i="17" s="1"/>
  <c r="B1916" i="22"/>
  <c r="B1916" i="27"/>
  <c r="B1916" i="21"/>
  <c r="C1952" i="17" s="1"/>
  <c r="B1160" i="18"/>
  <c r="C1288" i="17" s="1"/>
  <c r="B1160" i="22"/>
  <c r="B1160" i="21"/>
  <c r="B1160" i="23"/>
  <c r="B1160" i="27"/>
  <c r="B362" i="21"/>
  <c r="B362" i="23"/>
  <c r="B362" i="22"/>
  <c r="B362" i="27"/>
  <c r="B362" i="18"/>
  <c r="B320" i="21"/>
  <c r="B320" i="27"/>
  <c r="B320" i="18"/>
  <c r="B320" i="22"/>
  <c r="B320" i="23"/>
  <c r="B1265" i="27"/>
  <c r="B1265" i="21"/>
  <c r="B1265" i="23"/>
  <c r="B1265" i="22"/>
  <c r="B1265" i="18"/>
  <c r="C2756" i="23"/>
  <c r="D137" i="17" s="1"/>
  <c r="C2756" i="21"/>
  <c r="C2756" i="27"/>
  <c r="C2756" i="18"/>
  <c r="C2756" i="22"/>
  <c r="C2399" i="21"/>
  <c r="C2399" i="27"/>
  <c r="D222" i="17" s="1"/>
  <c r="C2399" i="23"/>
  <c r="D120" i="17" s="1"/>
  <c r="C2399" i="22"/>
  <c r="C2399" i="18"/>
  <c r="C2021" i="23"/>
  <c r="C2021" i="27"/>
  <c r="C2021" i="22"/>
  <c r="C2021" i="18"/>
  <c r="D2108" i="17" s="1"/>
  <c r="C2021" i="21"/>
  <c r="C68" i="23"/>
  <c r="C68" i="22"/>
  <c r="C68" i="21"/>
  <c r="C68" i="27"/>
  <c r="C68" i="18"/>
  <c r="C3155" i="27"/>
  <c r="C3155" i="22"/>
  <c r="C3155" i="21"/>
  <c r="C3155" i="18"/>
  <c r="C3155" i="23"/>
  <c r="C2420" i="21"/>
  <c r="C2420" i="22"/>
  <c r="C2420" i="27"/>
  <c r="C2420" i="18"/>
  <c r="C2420" i="23"/>
  <c r="D121" i="17" s="1"/>
  <c r="C1706" i="22"/>
  <c r="C1706" i="21"/>
  <c r="C1706" i="23"/>
  <c r="C1706" i="18"/>
  <c r="C1706" i="27"/>
  <c r="C887" i="22"/>
  <c r="C887" i="18"/>
  <c r="C948" i="18" s="1"/>
  <c r="C887" i="23"/>
  <c r="C887" i="21"/>
  <c r="D889" i="17" s="1"/>
  <c r="C887" i="27"/>
  <c r="C131" i="21"/>
  <c r="C131" i="22"/>
  <c r="C131" i="27"/>
  <c r="C131" i="23"/>
  <c r="C131" i="18"/>
  <c r="C2735" i="27"/>
  <c r="C2735" i="23"/>
  <c r="C2735" i="18"/>
  <c r="C2735" i="22"/>
  <c r="C2735" i="21"/>
  <c r="C2000" i="22"/>
  <c r="C2000" i="21"/>
  <c r="C2000" i="18"/>
  <c r="D2088" i="17" s="1"/>
  <c r="C2000" i="23"/>
  <c r="C2000" i="27"/>
  <c r="C1244" i="21"/>
  <c r="C1244" i="27"/>
  <c r="C1286" i="23"/>
  <c r="C1244" i="23"/>
  <c r="C1244" i="18"/>
  <c r="C1244" i="22"/>
  <c r="C719" i="27"/>
  <c r="C719" i="23"/>
  <c r="C719" i="22"/>
  <c r="C719" i="21"/>
  <c r="D721" i="17" s="1"/>
  <c r="C719" i="18"/>
  <c r="D872" i="17" s="1"/>
  <c r="D154" i="12"/>
  <c r="F154" i="12" s="1"/>
  <c r="C2882" i="22"/>
  <c r="C2882" i="23"/>
  <c r="D143" i="17" s="1"/>
  <c r="C2882" i="27"/>
  <c r="D268" i="17" s="1"/>
  <c r="C2882" i="21"/>
  <c r="C2882" i="18"/>
  <c r="C2147" i="23"/>
  <c r="C2147" i="18"/>
  <c r="C2147" i="22"/>
  <c r="C2147" i="27"/>
  <c r="C2147" i="21"/>
  <c r="D2181" i="17" s="1"/>
  <c r="C1475" i="22"/>
  <c r="C1475" i="27"/>
  <c r="C1475" i="23"/>
  <c r="D76" i="17" s="1"/>
  <c r="C1475" i="21"/>
  <c r="D1519" i="17" s="1"/>
  <c r="C1475" i="18"/>
  <c r="D1588" i="17" s="1"/>
  <c r="C1307" i="22"/>
  <c r="C1307" i="27"/>
  <c r="C1368" i="27" s="1"/>
  <c r="C1307" i="23"/>
  <c r="C1307" i="18"/>
  <c r="C1307" i="21"/>
  <c r="C1286" i="27"/>
  <c r="C1326" i="27" s="1"/>
  <c r="C1286" i="21"/>
  <c r="C1286" i="18"/>
  <c r="D1408" i="17" s="1"/>
  <c r="C1286" i="22"/>
  <c r="C154" i="12"/>
  <c r="B2882" i="22"/>
  <c r="B2882" i="21"/>
  <c r="B2882" i="23"/>
  <c r="B2882" i="27"/>
  <c r="B2882" i="18"/>
  <c r="C2928" i="17" s="1"/>
  <c r="B2147" i="22"/>
  <c r="B2147" i="21"/>
  <c r="C2181" i="17" s="1"/>
  <c r="B2147" i="27"/>
  <c r="B2147" i="23"/>
  <c r="B2147" i="18"/>
  <c r="B1475" i="21"/>
  <c r="C1519" i="17" s="1"/>
  <c r="B1475" i="27"/>
  <c r="B1475" i="23"/>
  <c r="B1475" i="18"/>
  <c r="B1475" i="22"/>
  <c r="B677" i="21"/>
  <c r="B677" i="27"/>
  <c r="B635" i="21"/>
  <c r="B677" i="18"/>
  <c r="C832" i="17" s="1"/>
  <c r="B635" i="23"/>
  <c r="C36" i="17" s="1"/>
  <c r="B635" i="22"/>
  <c r="B635" i="18"/>
  <c r="C794" i="17" s="1"/>
  <c r="B635" i="27"/>
  <c r="B677" i="23"/>
  <c r="B677" i="22"/>
  <c r="B2945" i="23"/>
  <c r="C146" i="17" s="1"/>
  <c r="B2945" i="18"/>
  <c r="B2945" i="21"/>
  <c r="B2945" i="22"/>
  <c r="B2945" i="27"/>
  <c r="B2210" i="21"/>
  <c r="B2210" i="18"/>
  <c r="B2210" i="22"/>
  <c r="B2210" i="27"/>
  <c r="B2210" i="23"/>
  <c r="B1538" i="21"/>
  <c r="B1538" i="23"/>
  <c r="B1538" i="27"/>
  <c r="B1538" i="22"/>
  <c r="B1538" i="18"/>
  <c r="B761" i="22"/>
  <c r="B761" i="21"/>
  <c r="B761" i="23"/>
  <c r="B761" i="27"/>
  <c r="B761" i="18"/>
  <c r="B801" i="18" s="1"/>
  <c r="B3218" i="22"/>
  <c r="B3218" i="18"/>
  <c r="B3218" i="27"/>
  <c r="B3218" i="21"/>
  <c r="B3218" i="23"/>
  <c r="C159" i="17" s="1"/>
  <c r="B1769" i="22"/>
  <c r="B1769" i="21"/>
  <c r="B1769" i="27"/>
  <c r="B1769" i="23"/>
  <c r="B1769" i="18"/>
  <c r="C1868" i="17" s="1"/>
  <c r="B950" i="22"/>
  <c r="B950" i="21"/>
  <c r="B950" i="27"/>
  <c r="B950" i="18"/>
  <c r="C1092" i="17" s="1"/>
  <c r="B950" i="23"/>
  <c r="C51" i="17" s="1"/>
  <c r="B110" i="21"/>
  <c r="B110" i="22"/>
  <c r="B110" i="27"/>
  <c r="B110" i="18"/>
  <c r="B110" i="23"/>
  <c r="B1832" i="21"/>
  <c r="B1832" i="18"/>
  <c r="B1872" i="18" s="1"/>
  <c r="B1832" i="22"/>
  <c r="B1832" i="27"/>
  <c r="B1832" i="23"/>
  <c r="B1055" i="22"/>
  <c r="B1055" i="21"/>
  <c r="B1055" i="23"/>
  <c r="B1055" i="27"/>
  <c r="B1055" i="18"/>
  <c r="B257" i="21"/>
  <c r="B257" i="18"/>
  <c r="C440" i="17" s="1"/>
  <c r="B257" i="23"/>
  <c r="B257" i="22"/>
  <c r="B257" i="27"/>
  <c r="C30" i="17" s="1"/>
  <c r="B2273" i="21"/>
  <c r="B2273" i="27"/>
  <c r="B2273" i="18"/>
  <c r="B2273" i="23"/>
  <c r="B2273" i="22"/>
  <c r="B2588" i="21"/>
  <c r="C2615" i="17" s="1"/>
  <c r="B2588" i="22"/>
  <c r="B2588" i="27"/>
  <c r="B2588" i="23"/>
  <c r="B2588" i="18"/>
  <c r="D146" i="12"/>
  <c r="C1937" i="23"/>
  <c r="C1937" i="27"/>
  <c r="C1937" i="22"/>
  <c r="C1937" i="21"/>
  <c r="D1973" i="17" s="1"/>
  <c r="C1937" i="18"/>
  <c r="D2028" i="17" s="1"/>
  <c r="C1349" i="23"/>
  <c r="C1349" i="21"/>
  <c r="D1395" i="17" s="1"/>
  <c r="C1349" i="27"/>
  <c r="C1349" i="18"/>
  <c r="C1389" i="18" s="1"/>
  <c r="D1506" i="17" s="1"/>
  <c r="C1349" i="22"/>
  <c r="C1517" i="23"/>
  <c r="C1517" i="21"/>
  <c r="D1561" i="17" s="1"/>
  <c r="C1517" i="27"/>
  <c r="C1517" i="22"/>
  <c r="C1517" i="18"/>
  <c r="D1628" i="17" s="1"/>
  <c r="C3050" i="18"/>
  <c r="C3050" i="21"/>
  <c r="C3050" i="23"/>
  <c r="C3050" i="22"/>
  <c r="C3050" i="27"/>
  <c r="D284" i="17" s="1"/>
  <c r="C1622" i="23"/>
  <c r="D83" i="17" s="1"/>
  <c r="C1622" i="21"/>
  <c r="C1622" i="22"/>
  <c r="C1622" i="18"/>
  <c r="C1622" i="27"/>
  <c r="C26" i="27"/>
  <c r="C26" i="23"/>
  <c r="C26" i="21"/>
  <c r="C26" i="22"/>
  <c r="C26" i="18"/>
  <c r="C194" i="21"/>
  <c r="C194" i="22"/>
  <c r="C194" i="27"/>
  <c r="C194" i="18"/>
  <c r="C194" i="23"/>
  <c r="C1916" i="18"/>
  <c r="D2008" i="17" s="1"/>
  <c r="C1916" i="23"/>
  <c r="C1916" i="27"/>
  <c r="C1916" i="21"/>
  <c r="D1952" i="17" s="1"/>
  <c r="C1916" i="22"/>
  <c r="C1160" i="23"/>
  <c r="C1160" i="22"/>
  <c r="C1160" i="27"/>
  <c r="C1160" i="21"/>
  <c r="C1160" i="18"/>
  <c r="D1288" i="17" s="1"/>
  <c r="C446" i="27"/>
  <c r="C446" i="21"/>
  <c r="C446" i="23"/>
  <c r="C446" i="18"/>
  <c r="D620" i="17" s="1"/>
  <c r="C446" i="22"/>
  <c r="C2798" i="18"/>
  <c r="D2848" i="17" s="1"/>
  <c r="C2798" i="21"/>
  <c r="C2798" i="27"/>
  <c r="C2798" i="22"/>
  <c r="C2798" i="23"/>
  <c r="D139" i="17" s="1"/>
  <c r="C2063" i="21"/>
  <c r="C2063" i="23"/>
  <c r="C2063" i="27"/>
  <c r="D190" i="17" s="1"/>
  <c r="C2063" i="22"/>
  <c r="C2063" i="18"/>
  <c r="C1391" i="22"/>
  <c r="C1391" i="18"/>
  <c r="D1508" i="17" s="1"/>
  <c r="C1391" i="23"/>
  <c r="C1391" i="21"/>
  <c r="D1436" i="17" s="1"/>
  <c r="C1391" i="27"/>
  <c r="B2798" i="23"/>
  <c r="C139" i="17" s="1"/>
  <c r="B2798" i="18"/>
  <c r="B2798" i="27"/>
  <c r="B2798" i="22"/>
  <c r="B2798" i="21"/>
  <c r="B2063" i="22"/>
  <c r="B2063" i="21"/>
  <c r="B2063" i="27"/>
  <c r="B2063" i="23"/>
  <c r="B2063" i="18"/>
  <c r="B1391" i="18"/>
  <c r="C1508" i="17" s="1"/>
  <c r="B1391" i="22"/>
  <c r="B1391" i="21"/>
  <c r="C1436" i="17" s="1"/>
  <c r="B1391" i="27"/>
  <c r="B1391" i="23"/>
  <c r="B698" i="22"/>
  <c r="B698" i="27"/>
  <c r="B698" i="23"/>
  <c r="C39" i="17" s="1"/>
  <c r="B698" i="18"/>
  <c r="B698" i="21"/>
  <c r="C702" i="17" s="1"/>
  <c r="B2861" i="22"/>
  <c r="B2861" i="21"/>
  <c r="B2861" i="27"/>
  <c r="B2861" i="18"/>
  <c r="B2861" i="23"/>
  <c r="C142" i="17" s="1"/>
  <c r="B2126" i="18"/>
  <c r="B2126" i="23"/>
  <c r="B2126" i="22"/>
  <c r="B2126" i="21"/>
  <c r="C2160" i="17" s="1"/>
  <c r="B2126" i="27"/>
  <c r="B1454" i="22"/>
  <c r="B1454" i="23"/>
  <c r="B1454" i="21"/>
  <c r="B1454" i="27"/>
  <c r="B1454" i="18"/>
  <c r="B3113" i="22"/>
  <c r="B3113" i="23"/>
  <c r="B3113" i="18"/>
  <c r="B3113" i="27"/>
  <c r="B3113" i="21"/>
  <c r="B2399" i="18"/>
  <c r="B2399" i="27"/>
  <c r="B2399" i="21"/>
  <c r="B2399" i="23"/>
  <c r="C120" i="17" s="1"/>
  <c r="B2399" i="22"/>
  <c r="B1685" i="27"/>
  <c r="B1685" i="23"/>
  <c r="B1685" i="18"/>
  <c r="B1685" i="22"/>
  <c r="B1685" i="21"/>
  <c r="B866" i="21"/>
  <c r="C868" i="17" s="1"/>
  <c r="B866" i="23"/>
  <c r="B866" i="22"/>
  <c r="B866" i="27"/>
  <c r="B866" i="18"/>
  <c r="B906" i="18" s="1"/>
  <c r="B3197" i="22"/>
  <c r="B3197" i="21"/>
  <c r="B3197" i="27"/>
  <c r="B3197" i="23"/>
  <c r="C158" i="17" s="1"/>
  <c r="B3197" i="18"/>
  <c r="B2462" i="27"/>
  <c r="B2462" i="18"/>
  <c r="B2502" i="18" s="1"/>
  <c r="B2462" i="22"/>
  <c r="B2462" i="21"/>
  <c r="B2462" i="23"/>
  <c r="C123" i="17" s="1"/>
  <c r="B1748" i="21"/>
  <c r="B1748" i="23"/>
  <c r="B1748" i="27"/>
  <c r="B1748" i="18"/>
  <c r="B1748" i="22"/>
  <c r="B929" i="21"/>
  <c r="C931" i="17" s="1"/>
  <c r="B929" i="23"/>
  <c r="B929" i="22"/>
  <c r="B929" i="27"/>
  <c r="B929" i="18"/>
  <c r="C1072" i="17" s="1"/>
  <c r="B173" i="21"/>
  <c r="B173" i="22"/>
  <c r="B173" i="23"/>
  <c r="B173" i="18"/>
  <c r="B173" i="27"/>
  <c r="B47" i="21"/>
  <c r="B47" i="23"/>
  <c r="B47" i="18"/>
  <c r="B47" i="22"/>
  <c r="B47" i="27"/>
  <c r="C3029" i="22"/>
  <c r="C3029" i="18"/>
  <c r="C3029" i="23"/>
  <c r="C3029" i="21"/>
  <c r="C3029" i="27"/>
  <c r="C2945" i="27"/>
  <c r="D274" i="17" s="1"/>
  <c r="C2945" i="23"/>
  <c r="D146" i="17" s="1"/>
  <c r="C2945" i="18"/>
  <c r="C2945" i="21"/>
  <c r="C2945" i="22"/>
  <c r="C2210" i="21"/>
  <c r="D2243" i="17" s="1"/>
  <c r="C2210" i="23"/>
  <c r="C2210" i="22"/>
  <c r="C2210" i="27"/>
  <c r="C2210" i="18"/>
  <c r="D2288" i="17" s="1"/>
  <c r="C1538" i="27"/>
  <c r="C1538" i="23"/>
  <c r="D79" i="17" s="1"/>
  <c r="C1538" i="21"/>
  <c r="C1538" i="18"/>
  <c r="C1538" i="22"/>
  <c r="C1433" i="22"/>
  <c r="C1433" i="23"/>
  <c r="C1433" i="18"/>
  <c r="D1548" i="17" s="1"/>
  <c r="C1433" i="21"/>
  <c r="D1478" i="17" s="1"/>
  <c r="C1433" i="27"/>
  <c r="C1769" i="18"/>
  <c r="D1868" i="17" s="1"/>
  <c r="C1769" i="23"/>
  <c r="C1769" i="27"/>
  <c r="C1769" i="22"/>
  <c r="C1769" i="21"/>
  <c r="C110" i="21"/>
  <c r="D114" i="17" s="1"/>
  <c r="C110" i="27"/>
  <c r="C110" i="18"/>
  <c r="C110" i="23"/>
  <c r="C110" i="22"/>
  <c r="C2546" i="27"/>
  <c r="C2546" i="22"/>
  <c r="C2546" i="21"/>
  <c r="D2573" i="17" s="1"/>
  <c r="C2546" i="23"/>
  <c r="D127" i="17" s="1"/>
  <c r="C2546" i="18"/>
  <c r="C1832" i="23"/>
  <c r="C1832" i="22"/>
  <c r="C1832" i="21"/>
  <c r="C1832" i="18"/>
  <c r="C1832" i="27"/>
  <c r="C1055" i="22"/>
  <c r="C1055" i="18"/>
  <c r="C1055" i="27"/>
  <c r="C1055" i="21"/>
  <c r="C1055" i="23"/>
  <c r="C362" i="22"/>
  <c r="C362" i="27"/>
  <c r="C362" i="23"/>
  <c r="C362" i="18"/>
  <c r="C362" i="21"/>
  <c r="C2714" i="21"/>
  <c r="D2737" i="17" s="1"/>
  <c r="C2714" i="22"/>
  <c r="C2714" i="18"/>
  <c r="C2714" i="23"/>
  <c r="D135" i="17" s="1"/>
  <c r="C2714" i="27"/>
  <c r="C1979" i="18"/>
  <c r="C1979" i="21"/>
  <c r="D2015" i="17" s="1"/>
  <c r="C1979" i="23"/>
  <c r="C1979" i="22"/>
  <c r="C1979" i="27"/>
  <c r="C1223" i="23"/>
  <c r="C1223" i="21"/>
  <c r="C1223" i="27"/>
  <c r="C1223" i="18"/>
  <c r="C1223" i="22"/>
  <c r="C1328" i="18"/>
  <c r="D1448" i="17" s="1"/>
  <c r="C1328" i="21"/>
  <c r="C1328" i="27"/>
  <c r="C1328" i="23"/>
  <c r="C1328" i="22"/>
  <c r="C2588" i="23"/>
  <c r="C2588" i="21"/>
  <c r="D2615" i="17" s="1"/>
  <c r="C2588" i="27"/>
  <c r="C2588" i="18"/>
  <c r="C2588" i="22"/>
  <c r="B2714" i="21"/>
  <c r="C2737" i="17" s="1"/>
  <c r="B2714" i="22"/>
  <c r="B2714" i="27"/>
  <c r="B2714" i="23"/>
  <c r="C135" i="17" s="1"/>
  <c r="B2714" i="18"/>
  <c r="C2768" i="17" s="1"/>
  <c r="B1979" i="21"/>
  <c r="C2015" i="17" s="1"/>
  <c r="B1727" i="22" s="1"/>
  <c r="B1979" i="18"/>
  <c r="B1979" i="27"/>
  <c r="B1979" i="23"/>
  <c r="B1979" i="22"/>
  <c r="B1223" i="18"/>
  <c r="B1223" i="22"/>
  <c r="B1223" i="21"/>
  <c r="B1223" i="23"/>
  <c r="B1223" i="27"/>
  <c r="B425" i="21"/>
  <c r="C429" i="17" s="1"/>
  <c r="B425" i="23"/>
  <c r="B425" i="22"/>
  <c r="B425" i="27"/>
  <c r="B425" i="18"/>
  <c r="C139" i="12"/>
  <c r="B2777" i="22"/>
  <c r="B2777" i="21"/>
  <c r="B2777" i="27"/>
  <c r="B2777" i="23"/>
  <c r="B2777" i="18"/>
  <c r="B1370" i="22"/>
  <c r="B1370" i="21"/>
  <c r="B1370" i="23"/>
  <c r="C71" i="17" s="1"/>
  <c r="B1370" i="18"/>
  <c r="C1488" i="17" s="1"/>
  <c r="B1370" i="27"/>
  <c r="B2252" i="21"/>
  <c r="B2252" i="22"/>
  <c r="B2252" i="18"/>
  <c r="C2328" i="17" s="1"/>
  <c r="B2252" i="27"/>
  <c r="B2252" i="23"/>
  <c r="C160" i="12"/>
  <c r="B1601" i="22"/>
  <c r="B1601" i="21"/>
  <c r="B1601" i="23"/>
  <c r="B1601" i="27"/>
  <c r="C3293" i="17" s="1"/>
  <c r="B1601" i="18"/>
  <c r="C1708" i="17" s="1"/>
  <c r="B3092" i="22"/>
  <c r="B3092" i="21"/>
  <c r="B3092" i="23"/>
  <c r="B3092" i="27"/>
  <c r="B3092" i="18"/>
  <c r="B1664" i="22"/>
  <c r="B1664" i="21"/>
  <c r="B1664" i="23"/>
  <c r="B1664" i="27"/>
  <c r="B1664" i="18"/>
  <c r="B824" i="22"/>
  <c r="B824" i="27"/>
  <c r="B864" i="27" s="1"/>
  <c r="B845" i="18"/>
  <c r="B824" i="18"/>
  <c r="B845" i="21"/>
  <c r="B845" i="27"/>
  <c r="B824" i="21"/>
  <c r="B845" i="23"/>
  <c r="B845" i="22"/>
  <c r="B824" i="23"/>
  <c r="B89" i="21"/>
  <c r="B89" i="18"/>
  <c r="B89" i="22"/>
  <c r="B89" i="23"/>
  <c r="B89" i="27"/>
  <c r="B192" i="27" s="1"/>
  <c r="B1286" i="18"/>
  <c r="B1286" i="21"/>
  <c r="B1286" i="22"/>
  <c r="B1286" i="27"/>
  <c r="C2672" i="21"/>
  <c r="C2672" i="27"/>
  <c r="D248" i="17" s="1"/>
  <c r="C2672" i="23"/>
  <c r="D133" i="17" s="1"/>
  <c r="C2672" i="22"/>
  <c r="C2672" i="18"/>
  <c r="C2252" i="21"/>
  <c r="D2285" i="17" s="1"/>
  <c r="C2252" i="23"/>
  <c r="D113" i="17" s="1"/>
  <c r="C2252" i="27"/>
  <c r="C2252" i="18"/>
  <c r="D2328" i="17" s="1"/>
  <c r="C2252" i="22"/>
  <c r="C698" i="21"/>
  <c r="D702" i="17" s="1"/>
  <c r="C698" i="18"/>
  <c r="C698" i="22"/>
  <c r="C698" i="27"/>
  <c r="C698" i="23"/>
  <c r="D39" i="17" s="1"/>
  <c r="C2861" i="21"/>
  <c r="C2861" i="27"/>
  <c r="C2901" i="27" s="1"/>
  <c r="C2861" i="22"/>
  <c r="C2861" i="18"/>
  <c r="C2861" i="23"/>
  <c r="D142" i="17" s="1"/>
  <c r="C2126" i="21"/>
  <c r="D2160" i="17" s="1"/>
  <c r="C2126" i="22"/>
  <c r="C2126" i="18"/>
  <c r="C2126" i="27"/>
  <c r="C2126" i="23"/>
  <c r="C1454" i="27"/>
  <c r="C1454" i="18"/>
  <c r="C1454" i="23"/>
  <c r="D75" i="17" s="1"/>
  <c r="C1454" i="22"/>
  <c r="C1454" i="21"/>
  <c r="D1498" i="17" s="1"/>
  <c r="C761" i="22"/>
  <c r="C761" i="23"/>
  <c r="C761" i="27"/>
  <c r="C761" i="21"/>
  <c r="C761" i="18"/>
  <c r="C1685" i="22"/>
  <c r="C1685" i="18"/>
  <c r="C1685" i="21"/>
  <c r="C1685" i="23"/>
  <c r="C1685" i="27"/>
  <c r="C1601" i="22"/>
  <c r="C1601" i="23"/>
  <c r="C1601" i="27"/>
  <c r="D3293" i="17" s="1"/>
  <c r="C1601" i="18"/>
  <c r="D1708" i="17" s="1"/>
  <c r="C1601" i="21"/>
  <c r="C3197" i="21"/>
  <c r="C3197" i="23"/>
  <c r="C3197" i="22"/>
  <c r="C3197" i="18"/>
  <c r="C3197" i="27"/>
  <c r="C2462" i="27"/>
  <c r="C2462" i="22"/>
  <c r="C2462" i="18"/>
  <c r="C2462" i="23"/>
  <c r="D123" i="17" s="1"/>
  <c r="C2462" i="21"/>
  <c r="C2396" i="21" s="1"/>
  <c r="C10" i="21" s="1"/>
  <c r="C1748" i="27"/>
  <c r="C1748" i="23"/>
  <c r="C1748" i="22"/>
  <c r="C1748" i="21"/>
  <c r="C1748" i="18"/>
  <c r="D1848" i="17" s="1"/>
  <c r="C929" i="21"/>
  <c r="C929" i="22"/>
  <c r="C929" i="27"/>
  <c r="C969" i="27" s="1"/>
  <c r="C929" i="23"/>
  <c r="D50" i="17" s="1"/>
  <c r="C929" i="18"/>
  <c r="D1072" i="17" s="1"/>
  <c r="C257" i="27"/>
  <c r="C257" i="23"/>
  <c r="C257" i="21"/>
  <c r="C257" i="22"/>
  <c r="C257" i="18"/>
  <c r="C1895" i="21"/>
  <c r="D1932" i="17" s="1"/>
  <c r="C1895" i="23"/>
  <c r="C1895" i="27"/>
  <c r="C1895" i="22"/>
  <c r="C1895" i="18"/>
  <c r="C1118" i="22"/>
  <c r="C1118" i="23"/>
  <c r="D59" i="17" s="1"/>
  <c r="C1118" i="21"/>
  <c r="C1118" i="27"/>
  <c r="C1118" i="18"/>
  <c r="D1250" i="17" s="1"/>
  <c r="C1265" i="22"/>
  <c r="C1265" i="27"/>
  <c r="C1265" i="18"/>
  <c r="C1265" i="23"/>
  <c r="C1265" i="21"/>
  <c r="D1315" i="17" s="1"/>
  <c r="B1118" i="22"/>
  <c r="B1118" i="21"/>
  <c r="B1118" i="27"/>
  <c r="B1118" i="23"/>
  <c r="B1118" i="18"/>
  <c r="B341" i="21"/>
  <c r="B341" i="22"/>
  <c r="B341" i="27"/>
  <c r="B341" i="18"/>
  <c r="B341" i="23"/>
  <c r="B2693" i="22"/>
  <c r="B2693" i="21"/>
  <c r="B2693" i="23"/>
  <c r="B2693" i="27"/>
  <c r="B2693" i="18"/>
  <c r="B1958" i="21"/>
  <c r="C1994" i="17" s="1"/>
  <c r="B1958" i="27"/>
  <c r="B1958" i="18"/>
  <c r="C2048" i="17" s="1"/>
  <c r="B1958" i="23"/>
  <c r="B1958" i="22"/>
  <c r="B1202" i="21"/>
  <c r="B1202" i="27"/>
  <c r="B1202" i="18"/>
  <c r="B1202" i="23"/>
  <c r="B1202" i="22"/>
  <c r="B2924" i="21"/>
  <c r="B2924" i="27"/>
  <c r="B2924" i="23"/>
  <c r="B2924" i="18"/>
  <c r="B2924" i="22"/>
  <c r="B2189" i="22"/>
  <c r="B2189" i="21"/>
  <c r="C2223" i="17" s="1"/>
  <c r="B2189" i="27"/>
  <c r="B2189" i="18"/>
  <c r="C2268" i="17" s="1"/>
  <c r="B2189" i="23"/>
  <c r="B1517" i="27"/>
  <c r="B1517" i="18"/>
  <c r="C1628" i="17" s="1"/>
  <c r="B1517" i="23"/>
  <c r="B1517" i="22"/>
  <c r="B1517" i="21"/>
  <c r="C1561" i="17" s="1"/>
  <c r="B740" i="21"/>
  <c r="C744" i="17" s="1"/>
  <c r="B740" i="18"/>
  <c r="B740" i="23"/>
  <c r="C41" i="17" s="1"/>
  <c r="B740" i="22"/>
  <c r="B740" i="27"/>
  <c r="B2987" i="22"/>
  <c r="B2987" i="27"/>
  <c r="B2987" i="18"/>
  <c r="B2987" i="21"/>
  <c r="B2987" i="23"/>
  <c r="B2315" i="18"/>
  <c r="B2315" i="22"/>
  <c r="B2315" i="27"/>
  <c r="B2315" i="23"/>
  <c r="B2294" i="23"/>
  <c r="B2315" i="21"/>
  <c r="C2347" i="17" s="1"/>
  <c r="B2294" i="22"/>
  <c r="B2294" i="21"/>
  <c r="B2294" i="18"/>
  <c r="B2294" i="27"/>
  <c r="B1580" i="21"/>
  <c r="B1580" i="27"/>
  <c r="B1580" i="23"/>
  <c r="B1580" i="22"/>
  <c r="B1580" i="18"/>
  <c r="C1688" i="17" s="1"/>
  <c r="B1307" i="22"/>
  <c r="B1307" i="23"/>
  <c r="B1307" i="18"/>
  <c r="C1428" i="17" s="1"/>
  <c r="B1307" i="27"/>
  <c r="B1368" i="27" s="1"/>
  <c r="C1604" i="17" s="1"/>
  <c r="B1307" i="21"/>
  <c r="C2567" i="22"/>
  <c r="C2567" i="27"/>
  <c r="C2567" i="21"/>
  <c r="D2594" i="17" s="1"/>
  <c r="C2567" i="18"/>
  <c r="C2567" i="23"/>
  <c r="C3302" i="21"/>
  <c r="C3302" i="18"/>
  <c r="C3302" i="23"/>
  <c r="D163" i="17" s="1"/>
  <c r="C3302" i="22"/>
  <c r="C3302" i="27"/>
  <c r="C425" i="23"/>
  <c r="C425" i="18"/>
  <c r="C425" i="22"/>
  <c r="C425" i="21"/>
  <c r="D429" i="17" s="1"/>
  <c r="C425" i="27"/>
  <c r="D139" i="12"/>
  <c r="C2777" i="21"/>
  <c r="C2777" i="27"/>
  <c r="C2777" i="22"/>
  <c r="C2777" i="23"/>
  <c r="D138" i="17" s="1"/>
  <c r="C2777" i="18"/>
  <c r="C1370" i="23"/>
  <c r="D71" i="17" s="1"/>
  <c r="C1370" i="21"/>
  <c r="D1415" i="17" s="1"/>
  <c r="C1370" i="27"/>
  <c r="C1370" i="22"/>
  <c r="C1370" i="18"/>
  <c r="D1488" i="17" s="1"/>
  <c r="C635" i="22"/>
  <c r="C635" i="27"/>
  <c r="D60" i="17" s="1"/>
  <c r="C677" i="18"/>
  <c r="D832" i="17" s="1"/>
  <c r="C635" i="23"/>
  <c r="D36" i="17" s="1"/>
  <c r="C677" i="27"/>
  <c r="C635" i="18"/>
  <c r="D794" i="17" s="1"/>
  <c r="C677" i="23"/>
  <c r="C635" i="21"/>
  <c r="C677" i="21"/>
  <c r="D679" i="17" s="1"/>
  <c r="C677" i="22"/>
  <c r="C950" i="21"/>
  <c r="D952" i="17" s="1"/>
  <c r="C950" i="23"/>
  <c r="D51" i="17" s="1"/>
  <c r="C950" i="18"/>
  <c r="D1092" i="17" s="1"/>
  <c r="C950" i="27"/>
  <c r="C950" i="22"/>
  <c r="C866" i="21"/>
  <c r="D868" i="17" s="1"/>
  <c r="C866" i="22"/>
  <c r="C866" i="27"/>
  <c r="C866" i="23"/>
  <c r="C866" i="18"/>
  <c r="C3092" i="27"/>
  <c r="C3092" i="18"/>
  <c r="C3092" i="22"/>
  <c r="C3092" i="23"/>
  <c r="C3092" i="21"/>
  <c r="C1664" i="22"/>
  <c r="C1664" i="18"/>
  <c r="C1704" i="18" s="1"/>
  <c r="C1664" i="27"/>
  <c r="C1664" i="21"/>
  <c r="C1664" i="23"/>
  <c r="D85" i="17" s="1"/>
  <c r="C845" i="23"/>
  <c r="C824" i="22"/>
  <c r="C824" i="27"/>
  <c r="C864" i="27" s="1"/>
  <c r="C845" i="22"/>
  <c r="C824" i="18"/>
  <c r="C824" i="21"/>
  <c r="C845" i="21"/>
  <c r="C824" i="23"/>
  <c r="C845" i="18"/>
  <c r="C845" i="27"/>
  <c r="C173" i="21"/>
  <c r="C173" i="18"/>
  <c r="C173" i="22"/>
  <c r="C173" i="27"/>
  <c r="C173" i="23"/>
  <c r="C3260" i="27"/>
  <c r="C3260" i="18"/>
  <c r="C3260" i="21"/>
  <c r="C3260" i="23"/>
  <c r="C3260" i="22"/>
  <c r="C2525" i="18"/>
  <c r="C2628" i="18" s="1"/>
  <c r="C2525" i="23"/>
  <c r="C2525" i="21"/>
  <c r="C2525" i="27"/>
  <c r="C2628" i="27" s="1"/>
  <c r="C2525" i="22"/>
  <c r="C1811" i="23"/>
  <c r="C1811" i="18"/>
  <c r="D1908" i="17" s="1"/>
  <c r="C1811" i="22"/>
  <c r="C1811" i="21"/>
  <c r="C1811" i="27"/>
  <c r="C1013" i="21"/>
  <c r="D1015" i="17" s="1"/>
  <c r="C992" i="18"/>
  <c r="C1013" i="27"/>
  <c r="C1013" i="22"/>
  <c r="C992" i="21"/>
  <c r="C1013" i="18"/>
  <c r="C992" i="27"/>
  <c r="C992" i="23"/>
  <c r="D53" i="17" s="1"/>
  <c r="C1013" i="23"/>
  <c r="D54" i="17" s="1"/>
  <c r="C992" i="22"/>
  <c r="C320" i="22"/>
  <c r="C320" i="23"/>
  <c r="C320" i="21"/>
  <c r="C320" i="27"/>
  <c r="C320" i="18"/>
  <c r="B3260" i="22"/>
  <c r="B3260" i="23"/>
  <c r="B3260" i="27"/>
  <c r="B3260" i="18"/>
  <c r="B3260" i="21"/>
  <c r="C3020" i="17" s="1"/>
  <c r="B2525" i="22"/>
  <c r="B2525" i="21"/>
  <c r="B2525" i="27"/>
  <c r="B2525" i="23"/>
  <c r="B2525" i="18"/>
  <c r="B1811" i="22"/>
  <c r="B1811" i="21"/>
  <c r="B1811" i="27"/>
  <c r="B1811" i="23"/>
  <c r="B1811" i="18"/>
  <c r="B992" i="18"/>
  <c r="B1013" i="27"/>
  <c r="B1013" i="18"/>
  <c r="B992" i="21"/>
  <c r="B1013" i="23"/>
  <c r="B1013" i="21"/>
  <c r="B1013" i="22"/>
  <c r="B992" i="23"/>
  <c r="B992" i="22"/>
  <c r="B992" i="27"/>
  <c r="B236" i="22"/>
  <c r="B236" i="21"/>
  <c r="B21" i="21" s="1"/>
  <c r="B236" i="23"/>
  <c r="B236" i="18"/>
  <c r="B236" i="27"/>
  <c r="B2609" i="21"/>
  <c r="B2609" i="18"/>
  <c r="B2609" i="23"/>
  <c r="B2609" i="22"/>
  <c r="B2609" i="27"/>
  <c r="B1874" i="22"/>
  <c r="B1874" i="21"/>
  <c r="C1912" i="17" s="1"/>
  <c r="B1874" i="27"/>
  <c r="B1874" i="23"/>
  <c r="B1874" i="18"/>
  <c r="B1935" i="18" s="1"/>
  <c r="B1097" i="21"/>
  <c r="B1097" i="18"/>
  <c r="C1230" i="17" s="1"/>
  <c r="B1097" i="23"/>
  <c r="B1097" i="22"/>
  <c r="B1097" i="27"/>
  <c r="C148" i="12"/>
  <c r="B2840" i="23"/>
  <c r="C141" i="17" s="1"/>
  <c r="B2840" i="18"/>
  <c r="C2888" i="17" s="1"/>
  <c r="B2840" i="22"/>
  <c r="B2840" i="21"/>
  <c r="B2840" i="27"/>
  <c r="B1433" i="21"/>
  <c r="C1478" i="17" s="1"/>
  <c r="B1433" i="27"/>
  <c r="B1433" i="23"/>
  <c r="C74" i="17" s="1"/>
  <c r="B1433" i="18"/>
  <c r="B1433" i="22"/>
  <c r="B614" i="21"/>
  <c r="C616" i="17" s="1"/>
  <c r="B614" i="22"/>
  <c r="B614" i="27"/>
  <c r="B614" i="23"/>
  <c r="B614" i="18"/>
  <c r="C774" i="17" s="1"/>
  <c r="B2903" i="21"/>
  <c r="B2903" i="22"/>
  <c r="B2903" i="23"/>
  <c r="B2903" i="27"/>
  <c r="B2903" i="18"/>
  <c r="B2168" i="22"/>
  <c r="B2168" i="21"/>
  <c r="C2202" i="17" s="1"/>
  <c r="B2168" i="27"/>
  <c r="B2168" i="23"/>
  <c r="B2168" i="18"/>
  <c r="B1496" i="21"/>
  <c r="C1540" i="17" s="1"/>
  <c r="B1496" i="22"/>
  <c r="B1496" i="23"/>
  <c r="B1496" i="18"/>
  <c r="C1608" i="17" s="1"/>
  <c r="B1496" i="27"/>
  <c r="B215" i="21"/>
  <c r="B215" i="27"/>
  <c r="B215" i="23"/>
  <c r="B215" i="22"/>
  <c r="B215" i="18"/>
  <c r="D155" i="12"/>
  <c r="D156" i="12" s="1"/>
  <c r="D148" i="12"/>
  <c r="C2840" i="27"/>
  <c r="C2840" i="23"/>
  <c r="D141" i="17" s="1"/>
  <c r="C2840" i="21"/>
  <c r="C2840" i="18"/>
  <c r="C2840" i="22"/>
  <c r="C3218" i="21"/>
  <c r="C3218" i="23"/>
  <c r="D159" i="17" s="1"/>
  <c r="C3218" i="22"/>
  <c r="C3218" i="27"/>
  <c r="C3218" i="18"/>
  <c r="C3258" i="18" s="1"/>
  <c r="C341" i="18"/>
  <c r="C341" i="27"/>
  <c r="C402" i="27" s="1"/>
  <c r="C341" i="22"/>
  <c r="C341" i="23"/>
  <c r="C341" i="21"/>
  <c r="C2693" i="23"/>
  <c r="D134" i="17" s="1"/>
  <c r="C2693" i="21"/>
  <c r="C2391" i="21" s="1"/>
  <c r="C2693" i="18"/>
  <c r="C2693" i="22"/>
  <c r="C2693" i="27"/>
  <c r="C1958" i="23"/>
  <c r="C1958" i="21"/>
  <c r="D1994" i="17" s="1"/>
  <c r="C1958" i="22"/>
  <c r="C1958" i="18"/>
  <c r="D2048" i="17" s="1"/>
  <c r="C1958" i="27"/>
  <c r="C1202" i="22"/>
  <c r="C1202" i="27"/>
  <c r="C1202" i="21"/>
  <c r="C1202" i="23"/>
  <c r="D63" i="17" s="1"/>
  <c r="C1202" i="18"/>
  <c r="C1242" i="18" s="1"/>
  <c r="D1366" i="17" s="1"/>
  <c r="C404" i="23"/>
  <c r="C404" i="22"/>
  <c r="C404" i="21"/>
  <c r="C404" i="27"/>
  <c r="C404" i="18"/>
  <c r="C740" i="22"/>
  <c r="C740" i="21"/>
  <c r="D744" i="17" s="1"/>
  <c r="C740" i="23"/>
  <c r="D41" i="17" s="1"/>
  <c r="C740" i="27"/>
  <c r="C740" i="18"/>
  <c r="C2987" i="21"/>
  <c r="C2987" i="27"/>
  <c r="C2987" i="22"/>
  <c r="C2987" i="23"/>
  <c r="C2987" i="18"/>
  <c r="C2315" i="21"/>
  <c r="D2347" i="17" s="1"/>
  <c r="C2315" i="18"/>
  <c r="C2294" i="21"/>
  <c r="D2327" i="17" s="1"/>
  <c r="C2294" i="22"/>
  <c r="C2294" i="23"/>
  <c r="C2294" i="18"/>
  <c r="C2315" i="23"/>
  <c r="D116" i="17" s="1"/>
  <c r="C2315" i="22"/>
  <c r="C2294" i="27"/>
  <c r="C2315" i="27"/>
  <c r="C1580" i="21"/>
  <c r="C1580" i="23"/>
  <c r="D81" i="17" s="1"/>
  <c r="C1580" i="27"/>
  <c r="C1580" i="22"/>
  <c r="C1580" i="18"/>
  <c r="D1688" i="17" s="1"/>
  <c r="C89" i="22"/>
  <c r="C89" i="21"/>
  <c r="C89" i="27"/>
  <c r="C89" i="23"/>
  <c r="C89" i="18"/>
  <c r="C3176" i="22"/>
  <c r="C3176" i="18"/>
  <c r="C3176" i="21"/>
  <c r="C3067" i="21" s="1"/>
  <c r="C3176" i="27"/>
  <c r="C3176" i="23"/>
  <c r="C2441" i="23"/>
  <c r="D122" i="17" s="1"/>
  <c r="C2441" i="27"/>
  <c r="C2441" i="22"/>
  <c r="C2441" i="21"/>
  <c r="C2397" i="21" s="1"/>
  <c r="C2441" i="18"/>
  <c r="C1727" i="27"/>
  <c r="C1727" i="22"/>
  <c r="C1727" i="18"/>
  <c r="D1828" i="17" s="1"/>
  <c r="C1727" i="21"/>
  <c r="C1727" i="23"/>
  <c r="C908" i="22"/>
  <c r="C908" i="21"/>
  <c r="D910" i="17" s="1"/>
  <c r="C908" i="23"/>
  <c r="D49" i="17" s="1"/>
  <c r="C908" i="27"/>
  <c r="C908" i="18"/>
  <c r="C2273" i="22"/>
  <c r="C2273" i="27"/>
  <c r="C2273" i="21"/>
  <c r="D2306" i="17" s="1"/>
  <c r="C2273" i="18"/>
  <c r="D2348" i="17" s="1"/>
  <c r="C2273" i="23"/>
  <c r="C3134" i="22"/>
  <c r="C3134" i="23"/>
  <c r="C3134" i="18"/>
  <c r="C3134" i="21"/>
  <c r="C3134" i="27"/>
  <c r="B3176" i="22"/>
  <c r="B3176" i="27"/>
  <c r="B3216" i="27" s="1"/>
  <c r="B3279" i="27" s="1"/>
  <c r="B3176" i="21"/>
  <c r="B3176" i="18"/>
  <c r="B3176" i="23"/>
  <c r="B2441" i="18"/>
  <c r="B2441" i="22"/>
  <c r="B2441" i="21"/>
  <c r="B2441" i="27"/>
  <c r="B2441" i="23"/>
  <c r="B1727" i="23"/>
  <c r="B1727" i="27"/>
  <c r="B1727" i="18"/>
  <c r="C1828" i="17" s="1"/>
  <c r="B1727" i="21"/>
  <c r="B908" i="22"/>
  <c r="B908" i="23"/>
  <c r="B908" i="21"/>
  <c r="B908" i="27"/>
  <c r="B908" i="18"/>
  <c r="B969" i="18" s="1"/>
  <c r="C1110" i="17" s="1"/>
  <c r="B152" i="21"/>
  <c r="B152" i="23"/>
  <c r="B152" i="22"/>
  <c r="B152" i="18"/>
  <c r="C3152" i="17" s="1"/>
  <c r="B152" i="27"/>
  <c r="B2504" i="27"/>
  <c r="B2504" i="23"/>
  <c r="C125" i="17" s="1"/>
  <c r="B2504" i="18"/>
  <c r="B2504" i="21"/>
  <c r="B2504" i="22"/>
  <c r="B1790" i="21"/>
  <c r="B1790" i="22"/>
  <c r="B1790" i="27"/>
  <c r="B1830" i="27" s="1"/>
  <c r="B1790" i="18"/>
  <c r="B1790" i="23"/>
  <c r="B971" i="18"/>
  <c r="B971" i="27"/>
  <c r="B971" i="22"/>
  <c r="B971" i="23"/>
  <c r="B971" i="21"/>
  <c r="C973" i="17" s="1"/>
  <c r="B2756" i="22"/>
  <c r="B2756" i="21"/>
  <c r="B2756" i="27"/>
  <c r="B2756" i="18"/>
  <c r="C2808" i="17" s="1"/>
  <c r="B2756" i="23"/>
  <c r="C137" i="17" s="1"/>
  <c r="B2021" i="18"/>
  <c r="C2108" i="17" s="1"/>
  <c r="B2021" i="27"/>
  <c r="B2021" i="23"/>
  <c r="B2021" i="22"/>
  <c r="B2021" i="21"/>
  <c r="B1349" i="21"/>
  <c r="C1395" i="17" s="1"/>
  <c r="B1349" i="22"/>
  <c r="B1349" i="18"/>
  <c r="B1349" i="27"/>
  <c r="B1349" i="23"/>
  <c r="B383" i="21"/>
  <c r="B383" i="18"/>
  <c r="B383" i="23"/>
  <c r="B383" i="22"/>
  <c r="B383" i="27"/>
  <c r="C145" i="12"/>
  <c r="C146" i="12" s="1"/>
  <c r="B2819" i="27"/>
  <c r="B2819" i="18"/>
  <c r="C2868" i="17" s="1"/>
  <c r="B2819" i="23"/>
  <c r="B2819" i="22"/>
  <c r="B2819" i="21"/>
  <c r="B2084" i="22"/>
  <c r="B2084" i="21"/>
  <c r="B2084" i="23"/>
  <c r="B2084" i="27"/>
  <c r="B2084" i="18"/>
  <c r="B1412" i="22"/>
  <c r="B1412" i="21"/>
  <c r="C1457" i="17" s="1"/>
  <c r="B1412" i="23"/>
  <c r="B1412" i="27"/>
  <c r="B1412" i="18"/>
  <c r="B1452" i="18" s="1"/>
  <c r="B719" i="21"/>
  <c r="C721" i="17" s="1"/>
  <c r="B719" i="27"/>
  <c r="B719" i="23"/>
  <c r="B719" i="18"/>
  <c r="C872" i="17" s="1"/>
  <c r="B719" i="22"/>
  <c r="B1328" i="21"/>
  <c r="B1328" i="23"/>
  <c r="B1328" i="18"/>
  <c r="B1328" i="27"/>
  <c r="B1328" i="22"/>
  <c r="B3134" i="22"/>
  <c r="B3134" i="27"/>
  <c r="B3134" i="23"/>
  <c r="B3134" i="18"/>
  <c r="B3134" i="21"/>
  <c r="C2483" i="21"/>
  <c r="C2483" i="18"/>
  <c r="C2483" i="27"/>
  <c r="D230" i="17" s="1"/>
  <c r="C2483" i="22"/>
  <c r="C2483" i="23"/>
  <c r="C2924" i="23"/>
  <c r="C2924" i="27"/>
  <c r="C2924" i="21"/>
  <c r="C2924" i="22"/>
  <c r="C2924" i="18"/>
  <c r="C236" i="18"/>
  <c r="C236" i="23"/>
  <c r="C236" i="27"/>
  <c r="C236" i="22"/>
  <c r="C236" i="21"/>
  <c r="C2609" i="23"/>
  <c r="C2609" i="27"/>
  <c r="D242" i="17" s="1"/>
  <c r="C2609" i="18"/>
  <c r="D2668" i="17" s="1"/>
  <c r="C2609" i="21"/>
  <c r="C2394" i="21" s="1"/>
  <c r="C8" i="21" s="1"/>
  <c r="C2609" i="22"/>
  <c r="C1874" i="21"/>
  <c r="D1912" i="17" s="1"/>
  <c r="C1874" i="27"/>
  <c r="C1874" i="22"/>
  <c r="C1874" i="18"/>
  <c r="D1968" i="17" s="1"/>
  <c r="C1874" i="23"/>
  <c r="C1097" i="23"/>
  <c r="D58" i="17" s="1"/>
  <c r="C1097" i="27"/>
  <c r="C1097" i="21"/>
  <c r="D1099" i="17" s="1"/>
  <c r="C1097" i="22"/>
  <c r="C1097" i="18"/>
  <c r="D1230" i="17" s="1"/>
  <c r="C299" i="23"/>
  <c r="C299" i="21"/>
  <c r="C299" i="22"/>
  <c r="C299" i="18"/>
  <c r="C299" i="27"/>
  <c r="D34" i="17" s="1"/>
  <c r="C614" i="23"/>
  <c r="C614" i="22"/>
  <c r="C614" i="21"/>
  <c r="D616" i="17" s="1"/>
  <c r="C614" i="18"/>
  <c r="D774" i="17" s="1"/>
  <c r="C614" i="27"/>
  <c r="C2903" i="23"/>
  <c r="C2903" i="22"/>
  <c r="C2903" i="18"/>
  <c r="C2903" i="21"/>
  <c r="C2732" i="21" s="1"/>
  <c r="C2903" i="27"/>
  <c r="D270" i="17" s="1"/>
  <c r="C2168" i="27"/>
  <c r="C2168" i="21"/>
  <c r="D2202" i="17" s="1"/>
  <c r="C2168" i="23"/>
  <c r="C2168" i="22"/>
  <c r="C2168" i="18"/>
  <c r="C1496" i="23"/>
  <c r="C1496" i="18"/>
  <c r="C1496" i="21"/>
  <c r="D1540" i="17" s="1"/>
  <c r="C1496" i="27"/>
  <c r="C1496" i="22"/>
  <c r="C1853" i="21"/>
  <c r="C1853" i="27"/>
  <c r="C1853" i="22"/>
  <c r="C1853" i="18"/>
  <c r="C1853" i="23"/>
  <c r="C1181" i="27"/>
  <c r="C1181" i="18"/>
  <c r="C1181" i="22"/>
  <c r="C1181" i="23"/>
  <c r="D62" i="17" s="1"/>
  <c r="C1181" i="21"/>
  <c r="C3071" i="22"/>
  <c r="C3071" i="18"/>
  <c r="C3071" i="21"/>
  <c r="C3071" i="27"/>
  <c r="C3071" i="23"/>
  <c r="C2357" i="27"/>
  <c r="C2357" i="18"/>
  <c r="C2357" i="23"/>
  <c r="C2357" i="21"/>
  <c r="C2357" i="22"/>
  <c r="C1643" i="22"/>
  <c r="C1643" i="21"/>
  <c r="C1643" i="27"/>
  <c r="C1643" i="18"/>
  <c r="C1643" i="23"/>
  <c r="C803" i="27"/>
  <c r="C803" i="23"/>
  <c r="C803" i="21"/>
  <c r="C803" i="18"/>
  <c r="C803" i="22"/>
  <c r="C47" i="21"/>
  <c r="C47" i="27"/>
  <c r="C47" i="22"/>
  <c r="C47" i="23"/>
  <c r="C47" i="18"/>
  <c r="C3008" i="27"/>
  <c r="C3008" i="18"/>
  <c r="C3008" i="23"/>
  <c r="C3008" i="22"/>
  <c r="C3008" i="21"/>
  <c r="C2729" i="21" s="1"/>
  <c r="H117" i="12"/>
  <c r="L7" i="12"/>
  <c r="F7" i="12"/>
  <c r="J7" i="12"/>
  <c r="J77" i="12"/>
  <c r="B3575" i="22"/>
  <c r="B3575" i="23"/>
  <c r="B3596" i="27"/>
  <c r="B3596" i="21"/>
  <c r="B3596" i="18"/>
  <c r="B2105" i="21"/>
  <c r="B2105" i="22"/>
  <c r="B2105" i="27"/>
  <c r="B2105" i="23"/>
  <c r="B2105" i="18"/>
  <c r="H164" i="12"/>
  <c r="C167" i="12"/>
  <c r="B3680" i="21"/>
  <c r="B3659" i="22"/>
  <c r="B3659" i="23"/>
  <c r="B3680" i="27"/>
  <c r="B3680" i="18"/>
  <c r="B3827" i="27"/>
  <c r="B3827" i="21"/>
  <c r="B3827" i="23"/>
  <c r="B3827" i="18"/>
  <c r="B573" i="23"/>
  <c r="B468" i="23"/>
  <c r="B657" i="23"/>
  <c r="B510" i="23"/>
  <c r="B1035" i="23"/>
  <c r="B1140" i="23"/>
  <c r="B1034" i="18"/>
  <c r="B1139" i="18"/>
  <c r="C3512" i="27"/>
  <c r="D328" i="17" s="1"/>
  <c r="C3512" i="18"/>
  <c r="C3512" i="22"/>
  <c r="C3512" i="21"/>
  <c r="C3512" i="23"/>
  <c r="C3365" i="21"/>
  <c r="C3365" i="22"/>
  <c r="C3365" i="18"/>
  <c r="C3365" i="27"/>
  <c r="D314" i="17" s="1"/>
  <c r="C3365" i="23"/>
  <c r="F235" i="12"/>
  <c r="J235" i="12"/>
  <c r="J243" i="12" s="1"/>
  <c r="J164" i="12"/>
  <c r="D167" i="12"/>
  <c r="B1895" i="21"/>
  <c r="C1932" i="17" s="1"/>
  <c r="B1895" i="22"/>
  <c r="B1895" i="23"/>
  <c r="B1895" i="27"/>
  <c r="B1895" i="18"/>
  <c r="B1034" i="22"/>
  <c r="B1139" i="22"/>
  <c r="B656" i="22"/>
  <c r="B3722" i="23"/>
  <c r="B3722" i="22"/>
  <c r="B3722" i="21"/>
  <c r="B3722" i="18"/>
  <c r="B3722" i="27"/>
  <c r="B3533" i="22"/>
  <c r="B3533" i="23"/>
  <c r="B3554" i="21"/>
  <c r="B3554" i="18"/>
  <c r="B3554" i="27"/>
  <c r="B131" i="23"/>
  <c r="B131" i="22"/>
  <c r="B131" i="27"/>
  <c r="B131" i="18"/>
  <c r="B1035" i="22"/>
  <c r="B468" i="22"/>
  <c r="B1140" i="22"/>
  <c r="B510" i="22"/>
  <c r="B657" i="22"/>
  <c r="B573" i="22"/>
  <c r="C142" i="12"/>
  <c r="C163" i="12"/>
  <c r="H160" i="12"/>
  <c r="B131" i="21"/>
  <c r="C3323" i="21"/>
  <c r="C3323" i="22"/>
  <c r="C3323" i="23"/>
  <c r="C3323" i="18"/>
  <c r="C3323" i="27"/>
  <c r="D310" i="17" s="1"/>
  <c r="C3701" i="27"/>
  <c r="C3680" i="22"/>
  <c r="C3701" i="18"/>
  <c r="C3701" i="21"/>
  <c r="C3680" i="23"/>
  <c r="D181" i="17" s="1"/>
  <c r="C3764" i="23"/>
  <c r="D185" i="17" s="1"/>
  <c r="C3764" i="27"/>
  <c r="D352" i="17" s="1"/>
  <c r="C3764" i="21"/>
  <c r="C3764" i="18"/>
  <c r="C3596" i="18"/>
  <c r="C3575" i="23"/>
  <c r="C3575" i="22"/>
  <c r="C3596" i="27"/>
  <c r="D336" i="17" s="1"/>
  <c r="C3596" i="21"/>
  <c r="C3491" i="18"/>
  <c r="C3491" i="23"/>
  <c r="C3491" i="27"/>
  <c r="D326" i="17" s="1"/>
  <c r="C3491" i="21"/>
  <c r="C3060" i="21" s="1"/>
  <c r="C3491" i="22"/>
  <c r="F241" i="12"/>
  <c r="D242" i="12"/>
  <c r="C3407" i="27"/>
  <c r="C3407" i="21"/>
  <c r="C3407" i="18"/>
  <c r="C3407" i="22"/>
  <c r="C3407" i="23"/>
  <c r="D168" i="17" s="1"/>
  <c r="C10" i="12"/>
  <c r="E1286" i="23"/>
  <c r="F2588" i="17"/>
  <c r="F1286" i="17"/>
  <c r="E1265" i="21"/>
  <c r="F2315" i="17"/>
  <c r="E26" i="22"/>
  <c r="E1265" i="23"/>
  <c r="F1139" i="17"/>
  <c r="F467" i="17"/>
  <c r="F992" i="17"/>
  <c r="F3008" i="17"/>
  <c r="E1265" i="27"/>
  <c r="F1265" i="17"/>
  <c r="F845" i="17"/>
  <c r="E5" i="22"/>
  <c r="F3134" i="17"/>
  <c r="E1265" i="18"/>
  <c r="F656" i="17"/>
  <c r="F488" i="17"/>
  <c r="F635" i="17"/>
  <c r="F1034" i="17"/>
  <c r="F572" i="17"/>
  <c r="E5" i="21"/>
  <c r="E5" i="27"/>
  <c r="E3470" i="27"/>
  <c r="F509" i="17"/>
  <c r="E530" i="22" s="1"/>
  <c r="E110" i="18"/>
  <c r="E551" i="18"/>
  <c r="F761" i="17"/>
  <c r="E782" i="22" s="1"/>
  <c r="E152" i="18"/>
  <c r="F404" i="17"/>
  <c r="E425" i="22" s="1"/>
  <c r="F3806" i="17"/>
  <c r="E3470" i="18"/>
  <c r="E3155" i="18"/>
  <c r="E488" i="21"/>
  <c r="E593" i="18"/>
  <c r="F1895" i="17"/>
  <c r="E1916" i="22" s="1"/>
  <c r="F2273" i="17"/>
  <c r="E2294" i="22" s="1"/>
  <c r="F320" i="17"/>
  <c r="E341" i="22" s="1"/>
  <c r="E488" i="23"/>
  <c r="E89" i="18"/>
  <c r="F2903" i="17"/>
  <c r="E2924" i="22" s="1"/>
  <c r="E68" i="18"/>
  <c r="F530" i="17"/>
  <c r="E2840" i="18"/>
  <c r="F47" i="17"/>
  <c r="E488" i="27"/>
  <c r="F1328" i="17"/>
  <c r="E1349" i="22" s="1"/>
  <c r="F3533" i="17"/>
  <c r="E383" i="18"/>
  <c r="E194" i="18"/>
  <c r="F3239" i="17"/>
  <c r="E26" i="18"/>
  <c r="F1496" i="17"/>
  <c r="E1517" i="22" s="1"/>
  <c r="E530" i="18"/>
  <c r="E236" i="18"/>
  <c r="F3470" i="17"/>
  <c r="E2609" i="18"/>
  <c r="F446" i="17"/>
  <c r="E488" i="22" s="1"/>
  <c r="F3092" i="17"/>
  <c r="E3113" i="22" s="1"/>
  <c r="F2630" i="17"/>
  <c r="F1013" i="17"/>
  <c r="E1055" i="22" s="1"/>
  <c r="F26" i="17"/>
  <c r="E3197" i="18"/>
  <c r="E2609" i="21"/>
  <c r="E3470" i="21"/>
  <c r="F1559" i="17"/>
  <c r="E1580" i="22" s="1"/>
  <c r="E3197" i="27"/>
  <c r="E2420" i="21"/>
  <c r="E2840" i="21"/>
  <c r="E2735" i="27"/>
  <c r="E782" i="23"/>
  <c r="E1244" i="21"/>
  <c r="E2756" i="23"/>
  <c r="E551" i="21"/>
  <c r="E2420" i="18"/>
  <c r="E3155" i="27"/>
  <c r="E194" i="27"/>
  <c r="E2756" i="21"/>
  <c r="E2630" i="27"/>
  <c r="E593" i="27"/>
  <c r="E383" i="21"/>
  <c r="E2420" i="23"/>
  <c r="E68" i="21"/>
  <c r="F3764" i="17"/>
  <c r="F3575" i="17"/>
  <c r="E2609" i="27"/>
  <c r="E26" i="27"/>
  <c r="E383" i="27"/>
  <c r="E2420" i="27"/>
  <c r="E194" i="21"/>
  <c r="E152" i="21"/>
  <c r="E782" i="21"/>
  <c r="E1244" i="23"/>
  <c r="F3407" i="17"/>
  <c r="E173" i="18"/>
  <c r="E782" i="27"/>
  <c r="E2861" i="27"/>
  <c r="E110" i="27"/>
  <c r="E1244" i="27"/>
  <c r="E26" i="21"/>
  <c r="E530" i="23"/>
  <c r="E89" i="21"/>
  <c r="E2273" i="21" s="1"/>
  <c r="F2306" i="17" s="1"/>
  <c r="E3197" i="23"/>
  <c r="E782" i="18"/>
  <c r="E551" i="27"/>
  <c r="E173" i="27"/>
  <c r="E2630" i="21"/>
  <c r="E3197" i="21"/>
  <c r="E551" i="23"/>
  <c r="E593" i="21"/>
  <c r="E2630" i="23"/>
  <c r="E488" i="18"/>
  <c r="E2735" i="18"/>
  <c r="E236" i="27"/>
  <c r="E3491" i="27"/>
  <c r="E2840" i="27"/>
  <c r="E530" i="21"/>
  <c r="E173" i="21"/>
  <c r="E110" i="21"/>
  <c r="E383" i="23"/>
  <c r="E3743" i="23" s="1"/>
  <c r="E5" i="23"/>
  <c r="E1244" i="18"/>
  <c r="E2861" i="18"/>
  <c r="E2756" i="27"/>
  <c r="E3155" i="21"/>
  <c r="E593" i="23"/>
  <c r="F2231" i="17"/>
  <c r="E2252" i="22" s="1"/>
  <c r="E89" i="27"/>
  <c r="E2609" i="23"/>
  <c r="E26" i="23"/>
  <c r="F3743" i="17"/>
  <c r="E236" i="21"/>
  <c r="E3491" i="21"/>
  <c r="E2861" i="23"/>
  <c r="E2861" i="21"/>
  <c r="E68" i="27"/>
  <c r="E3155" i="23"/>
  <c r="E530" i="27"/>
  <c r="E236" i="23"/>
  <c r="E3596" i="23" s="1"/>
  <c r="E152" i="27"/>
  <c r="E2840" i="23"/>
  <c r="E2735" i="21"/>
  <c r="E2735" i="23"/>
  <c r="F3449" i="17"/>
  <c r="F3281" i="17"/>
  <c r="F3050" i="17"/>
  <c r="F2861" i="17"/>
  <c r="E2882" i="22" s="1"/>
  <c r="F3491" i="17"/>
  <c r="F3512" i="17"/>
  <c r="F1160" i="17"/>
  <c r="E1181" i="22" s="1"/>
  <c r="E5" i="18"/>
  <c r="F1790" i="17"/>
  <c r="E1811" i="22" s="1"/>
  <c r="F551" i="17"/>
  <c r="E593" i="22" s="1"/>
  <c r="F1769" i="17"/>
  <c r="E1790" i="22" s="1"/>
  <c r="F740" i="17"/>
  <c r="E761" i="22" s="1"/>
  <c r="F131" i="17"/>
  <c r="F1874" i="17"/>
  <c r="E1895" i="22" s="1"/>
  <c r="F1643" i="17"/>
  <c r="E1664" i="22" s="1"/>
  <c r="F3218" i="17"/>
  <c r="E3239" i="22" s="1"/>
  <c r="F1727" i="17"/>
  <c r="E1748" i="22" s="1"/>
  <c r="F3659" i="17"/>
  <c r="F3638" i="17"/>
  <c r="F3617" i="17"/>
  <c r="F2189" i="17"/>
  <c r="E2210" i="22" s="1"/>
  <c r="F3827" i="17"/>
  <c r="F3071" i="17"/>
  <c r="E3092" i="22" s="1"/>
  <c r="F2126" i="17"/>
  <c r="E2147" i="22" s="1"/>
  <c r="F1979" i="17"/>
  <c r="E2000" i="22" s="1"/>
  <c r="F257" i="17"/>
  <c r="E278" i="22" s="1"/>
  <c r="F1307" i="17"/>
  <c r="E1328" i="22" s="1"/>
  <c r="F1664" i="17"/>
  <c r="E1685" i="22" s="1"/>
  <c r="F68" i="17"/>
  <c r="F1958" i="17"/>
  <c r="E1979" i="22" s="1"/>
  <c r="F887" i="17"/>
  <c r="E908" i="22" s="1"/>
  <c r="F1937" i="17"/>
  <c r="E1958" i="22" s="1"/>
  <c r="F1412" i="17"/>
  <c r="E1433" i="22" s="1"/>
  <c r="F194" i="17"/>
  <c r="F2042" i="17"/>
  <c r="E2063" i="22" s="1"/>
  <c r="F1685" i="17"/>
  <c r="E1706" i="22" s="1"/>
  <c r="F3386" i="17"/>
  <c r="F2063" i="17"/>
  <c r="E2084" i="22" s="1"/>
  <c r="E2630" i="18"/>
  <c r="F110" i="17"/>
  <c r="F89" i="17"/>
  <c r="F2525" i="17"/>
  <c r="E2546" i="22" s="1"/>
  <c r="E3491" i="18"/>
  <c r="F3260" i="17"/>
  <c r="E3281" i="22" s="1"/>
  <c r="F1832" i="17"/>
  <c r="E1853" i="22" s="1"/>
  <c r="F971" i="17"/>
  <c r="E1013" i="22" s="1"/>
  <c r="F341" i="17"/>
  <c r="E362" i="22" s="1"/>
  <c r="F2441" i="17"/>
  <c r="E2462" i="22" s="1"/>
  <c r="F824" i="17"/>
  <c r="E866" i="22" s="1"/>
  <c r="F278" i="17"/>
  <c r="E299" i="22" s="1"/>
  <c r="F1748" i="17"/>
  <c r="F1580" i="17"/>
  <c r="E1601" i="22" s="1"/>
  <c r="F2000" i="17"/>
  <c r="E2021" i="22" s="1"/>
  <c r="F425" i="17"/>
  <c r="E446" i="22" s="1"/>
  <c r="F2336" i="17"/>
  <c r="F1097" i="17"/>
  <c r="E1118" i="22" s="1"/>
  <c r="F2252" i="17"/>
  <c r="E2273" i="22" s="1"/>
  <c r="F1916" i="17"/>
  <c r="E1937" i="22" s="1"/>
  <c r="F593" i="17"/>
  <c r="E614" i="22" s="1"/>
  <c r="F2420" i="17"/>
  <c r="E2441" i="22" s="1"/>
  <c r="F2021" i="17"/>
  <c r="E2042" i="22" s="1"/>
  <c r="F3680" i="17"/>
  <c r="F2819" i="17"/>
  <c r="E2840" i="22" s="1"/>
  <c r="F1055" i="17"/>
  <c r="E1076" i="22" s="1"/>
  <c r="F2714" i="17"/>
  <c r="E2735" i="22" s="1"/>
  <c r="F929" i="17"/>
  <c r="E950" i="22" s="1"/>
  <c r="F2756" i="17"/>
  <c r="E2777" i="22" s="1"/>
  <c r="F1076" i="17"/>
  <c r="E1097" i="22" s="1"/>
  <c r="F3554" i="17"/>
  <c r="F236" i="17"/>
  <c r="E257" i="22" s="1"/>
  <c r="F2168" i="17"/>
  <c r="E2189" i="22" s="1"/>
  <c r="F2504" i="17"/>
  <c r="E2525" i="22" s="1"/>
  <c r="F1223" i="17"/>
  <c r="E1244" i="22" s="1"/>
  <c r="F2483" i="17"/>
  <c r="E2504" i="22" s="1"/>
  <c r="F719" i="17"/>
  <c r="E740" i="22" s="1"/>
  <c r="F2357" i="17"/>
  <c r="E2378" i="22" s="1"/>
  <c r="F2987" i="17"/>
  <c r="F2777" i="17"/>
  <c r="E2798" i="22" s="1"/>
  <c r="F1538" i="17"/>
  <c r="E1559" i="22" s="1"/>
  <c r="F1349" i="17"/>
  <c r="E1370" i="22" s="1"/>
  <c r="F677" i="17"/>
  <c r="E698" i="22" s="1"/>
  <c r="F2084" i="17"/>
  <c r="E2105" i="22" s="1"/>
  <c r="F2609" i="17"/>
  <c r="E2630" i="22" s="1"/>
  <c r="E2756" i="18"/>
  <c r="F2798" i="17"/>
  <c r="E2819" i="22" s="1"/>
  <c r="F2924" i="17"/>
  <c r="E2945" i="22" s="1"/>
  <c r="F3785" i="17"/>
  <c r="F299" i="17"/>
  <c r="F2378" i="17"/>
  <c r="F803" i="17"/>
  <c r="E824" i="22" s="1"/>
  <c r="F2693" i="17"/>
  <c r="E2714" i="22" s="1"/>
  <c r="F1433" i="17"/>
  <c r="E1454" i="22" s="1"/>
  <c r="F2672" i="17"/>
  <c r="E2693" i="22" s="1"/>
  <c r="F2294" i="17"/>
  <c r="E2336" i="22" s="1"/>
  <c r="F1181" i="17"/>
  <c r="E1202" i="22" s="1"/>
  <c r="F173" i="17"/>
  <c r="E194" i="22" s="1"/>
  <c r="F2399" i="17"/>
  <c r="E2420" i="22" s="1"/>
  <c r="F908" i="17"/>
  <c r="E929" i="22" s="1"/>
  <c r="F3197" i="17"/>
  <c r="E3218" i="22" s="1"/>
  <c r="F2966" i="17"/>
  <c r="E2987" i="22" s="1"/>
  <c r="F2945" i="17"/>
  <c r="E2966" i="22" s="1"/>
  <c r="F1811" i="17"/>
  <c r="E1832" i="22" s="1"/>
  <c r="F3113" i="17"/>
  <c r="F1370" i="17"/>
  <c r="E1391" i="22" s="1"/>
  <c r="F3722" i="17"/>
  <c r="F3428" i="17"/>
  <c r="F383" i="17"/>
  <c r="E404" i="22" s="1"/>
  <c r="F2546" i="17"/>
  <c r="E2567" i="22" s="1"/>
  <c r="F1118" i="17"/>
  <c r="E1160" i="22" s="1"/>
  <c r="F215" i="17"/>
  <c r="E236" i="22" s="1"/>
  <c r="F1517" i="17"/>
  <c r="E1538" i="22" s="1"/>
  <c r="F152" i="17"/>
  <c r="F2462" i="17"/>
  <c r="E2483" i="22" s="1"/>
  <c r="F1391" i="17"/>
  <c r="E1412" i="22" s="1"/>
  <c r="F950" i="17"/>
  <c r="E971" i="22" s="1"/>
  <c r="F2840" i="17"/>
  <c r="E2861" i="22" s="1"/>
  <c r="F1202" i="17"/>
  <c r="E1223" i="22" s="1"/>
  <c r="F3365" i="17"/>
  <c r="F3176" i="17"/>
  <c r="E3197" i="22" s="1"/>
  <c r="F3155" i="17"/>
  <c r="E3176" i="22" s="1"/>
  <c r="F1853" i="17"/>
  <c r="E1874" i="22" s="1"/>
  <c r="F3302" i="17"/>
  <c r="E3323" i="22" s="1"/>
  <c r="F1454" i="17"/>
  <c r="E1475" i="22" s="1"/>
  <c r="F2210" i="17"/>
  <c r="E2231" i="22" s="1"/>
  <c r="F2567" i="17"/>
  <c r="F698" i="17"/>
  <c r="E719" i="22" s="1"/>
  <c r="F2735" i="17"/>
  <c r="E2756" i="22" s="1"/>
  <c r="F1622" i="17"/>
  <c r="F362" i="17"/>
  <c r="E383" i="22" s="1"/>
  <c r="F1601" i="17"/>
  <c r="E1622" i="22" s="1"/>
  <c r="F614" i="17"/>
  <c r="E677" i="22" s="1"/>
  <c r="F2651" i="17"/>
  <c r="F1706" i="17"/>
  <c r="E1727" i="22" s="1"/>
  <c r="F1244" i="17"/>
  <c r="F3029" i="17"/>
  <c r="E3050" i="22" s="1"/>
  <c r="F1475" i="17"/>
  <c r="E1496" i="22" s="1"/>
  <c r="F3701" i="17"/>
  <c r="F3344" i="17"/>
  <c r="F3323" i="17"/>
  <c r="F2147" i="17"/>
  <c r="E2168" i="22" s="1"/>
  <c r="F3596" i="17"/>
  <c r="F2882" i="17"/>
  <c r="E2903" i="22" s="1"/>
  <c r="F2105" i="17"/>
  <c r="F866" i="17"/>
  <c r="E887" i="22" s="1"/>
  <c r="C2105" i="18"/>
  <c r="C2105" i="27"/>
  <c r="C2105" i="22"/>
  <c r="C2105" i="21"/>
  <c r="C2105" i="23"/>
  <c r="E9" i="12"/>
  <c r="D3009" i="22"/>
  <c r="D2589" i="22"/>
  <c r="D1266" i="27"/>
  <c r="E657" i="17"/>
  <c r="E489" i="17"/>
  <c r="D636" i="21"/>
  <c r="E702" i="17" s="1"/>
  <c r="D993" i="23"/>
  <c r="D1287" i="22"/>
  <c r="D3072" i="22"/>
  <c r="D3219" i="22"/>
  <c r="D3282" i="22"/>
  <c r="D3681" i="22"/>
  <c r="D3744" i="22"/>
  <c r="D3639" i="22"/>
  <c r="D3702" i="22"/>
  <c r="D3660" i="22"/>
  <c r="D1518" i="22"/>
  <c r="D153" i="23"/>
  <c r="D1413" i="22"/>
  <c r="D2148" i="22"/>
  <c r="D783" i="22"/>
  <c r="D1707" i="22"/>
  <c r="D153" i="22"/>
  <c r="D3450" i="23"/>
  <c r="D2106" i="22"/>
  <c r="D489" i="22"/>
  <c r="D2337" i="22"/>
  <c r="D888" i="22"/>
  <c r="D1896" i="22"/>
  <c r="D342" i="22"/>
  <c r="D3765" i="22"/>
  <c r="D2589" i="23"/>
  <c r="E311" i="17" s="1"/>
  <c r="E1035" i="17"/>
  <c r="E573" i="17"/>
  <c r="D846" i="23"/>
  <c r="D615" i="27"/>
  <c r="D993" i="18"/>
  <c r="D1011" i="18" s="1"/>
  <c r="E2316" i="17"/>
  <c r="D2883" i="22"/>
  <c r="D3030" i="22"/>
  <c r="D3093" i="22"/>
  <c r="D3513" i="22"/>
  <c r="D3576" i="22"/>
  <c r="D3471" i="22"/>
  <c r="D3534" i="22"/>
  <c r="D3324" i="22"/>
  <c r="D1350" i="22"/>
  <c r="D3681" i="21"/>
  <c r="D1203" i="22"/>
  <c r="D1980" i="22"/>
  <c r="D615" i="22"/>
  <c r="D1539" i="22"/>
  <c r="D3744" i="23"/>
  <c r="D3408" i="23"/>
  <c r="D1938" i="22"/>
  <c r="D384" i="22"/>
  <c r="D2169" i="22"/>
  <c r="D678" i="22"/>
  <c r="D1728" i="22"/>
  <c r="D3135" i="22"/>
  <c r="D2589" i="21"/>
  <c r="E846" i="17"/>
  <c r="D6" i="22"/>
  <c r="D636" i="27"/>
  <c r="D636" i="23"/>
  <c r="D1287" i="27"/>
  <c r="E1529" i="17" s="1"/>
  <c r="D2274" i="21"/>
  <c r="E2864" i="17" s="1"/>
  <c r="D2715" i="22"/>
  <c r="D2841" i="22"/>
  <c r="D2904" i="22"/>
  <c r="D3345" i="22"/>
  <c r="D3408" i="22"/>
  <c r="D3303" i="22"/>
  <c r="D3366" i="22"/>
  <c r="D2946" i="22"/>
  <c r="D1119" i="22"/>
  <c r="D1959" i="22"/>
  <c r="D972" i="22"/>
  <c r="D1812" i="22"/>
  <c r="D258" i="22"/>
  <c r="D1371" i="22"/>
  <c r="D3702" i="23"/>
  <c r="D174" i="23"/>
  <c r="D1770" i="22"/>
  <c r="D216" i="22"/>
  <c r="D2001" i="22"/>
  <c r="D531" i="22"/>
  <c r="D1560" i="22"/>
  <c r="D3828" i="23"/>
  <c r="D2589" i="18"/>
  <c r="E139" i="17" s="1"/>
  <c r="D1266" i="18"/>
  <c r="D846" i="18"/>
  <c r="D636" i="22"/>
  <c r="D3828" i="22"/>
  <c r="D993" i="21"/>
  <c r="E995" i="17" s="1"/>
  <c r="D1287" i="18"/>
  <c r="D2232" i="21"/>
  <c r="E2265" i="17" s="1"/>
  <c r="D2526" i="22"/>
  <c r="D2673" i="22"/>
  <c r="D2736" i="22"/>
  <c r="D3177" i="22"/>
  <c r="D3240" i="22"/>
  <c r="D3114" i="22"/>
  <c r="D3198" i="22"/>
  <c r="D2610" i="22"/>
  <c r="D909" i="22"/>
  <c r="D2253" i="22"/>
  <c r="D762" i="22"/>
  <c r="D1644" i="22"/>
  <c r="D90" i="22"/>
  <c r="D1161" i="22"/>
  <c r="D3660" i="23"/>
  <c r="D2127" i="22"/>
  <c r="D1602" i="22"/>
  <c r="D48" i="22"/>
  <c r="D1833" i="22"/>
  <c r="D279" i="22"/>
  <c r="D1392" i="22"/>
  <c r="D195" i="23"/>
  <c r="D2589" i="27"/>
  <c r="E2589" i="17"/>
  <c r="D846" i="21"/>
  <c r="D6" i="21"/>
  <c r="D3807" i="22"/>
  <c r="D6" i="23"/>
  <c r="D3786" i="22"/>
  <c r="D2358" i="22"/>
  <c r="D2484" i="22"/>
  <c r="D2547" i="22"/>
  <c r="D2967" i="22"/>
  <c r="D3051" i="22"/>
  <c r="D2925" i="22"/>
  <c r="D2988" i="22"/>
  <c r="D2190" i="22"/>
  <c r="D699" i="22"/>
  <c r="D2085" i="22"/>
  <c r="D363" i="22"/>
  <c r="D1476" i="22"/>
  <c r="D111" i="23"/>
  <c r="D930" i="22"/>
  <c r="D3618" i="23"/>
  <c r="D3492" i="22"/>
  <c r="D1434" i="22"/>
  <c r="D3765" i="23"/>
  <c r="D1665" i="22"/>
  <c r="D111" i="22"/>
  <c r="D1182" i="22"/>
  <c r="E3009" i="17"/>
  <c r="D1266" i="21"/>
  <c r="D846" i="22"/>
  <c r="D6" i="27"/>
  <c r="E993" i="17"/>
  <c r="D1287" i="23"/>
  <c r="D3597" i="22"/>
  <c r="D3723" i="22"/>
  <c r="D2295" i="22"/>
  <c r="D2379" i="22"/>
  <c r="D2799" i="22"/>
  <c r="D2862" i="22"/>
  <c r="D2757" i="22"/>
  <c r="D2820" i="22"/>
  <c r="D2022" i="22"/>
  <c r="D426" i="22"/>
  <c r="D1917" i="22"/>
  <c r="D27" i="22"/>
  <c r="D1308" i="22"/>
  <c r="D2211" i="22"/>
  <c r="D720" i="22"/>
  <c r="D3576" i="23"/>
  <c r="D3156" i="22"/>
  <c r="D1224" i="22"/>
  <c r="D321" i="23"/>
  <c r="D1497" i="22"/>
  <c r="D132" i="23"/>
  <c r="D951" i="22"/>
  <c r="D3681" i="23"/>
  <c r="D1266" i="22"/>
  <c r="E1140" i="17"/>
  <c r="E468" i="17"/>
  <c r="E636" i="17"/>
  <c r="D993" i="22"/>
  <c r="E1287" i="17"/>
  <c r="D3429" i="22"/>
  <c r="D3555" i="22"/>
  <c r="D3618" i="22"/>
  <c r="D2253" i="21"/>
  <c r="D2631" i="22"/>
  <c r="D2694" i="22"/>
  <c r="D2568" i="22"/>
  <c r="D2652" i="22"/>
  <c r="D1854" i="22"/>
  <c r="D300" i="22"/>
  <c r="D1749" i="22"/>
  <c r="D3807" i="23"/>
  <c r="D1077" i="22"/>
  <c r="D2043" i="22"/>
  <c r="D447" i="22"/>
  <c r="D3534" i="23"/>
  <c r="D2778" i="22"/>
  <c r="D1014" i="22"/>
  <c r="D69" i="23"/>
  <c r="D1329" i="22"/>
  <c r="D2232" i="22"/>
  <c r="D741" i="22"/>
  <c r="E3135" i="17"/>
  <c r="D1266" i="23"/>
  <c r="E248" i="17" s="1"/>
  <c r="E1266" i="17"/>
  <c r="D846" i="27"/>
  <c r="D636" i="18"/>
  <c r="D993" i="27"/>
  <c r="E1259" i="17" s="1"/>
  <c r="D1287" i="21"/>
  <c r="D3261" i="22"/>
  <c r="D3387" i="22"/>
  <c r="D3450" i="22"/>
  <c r="D2211" i="21"/>
  <c r="D2442" i="22"/>
  <c r="D2505" i="22"/>
  <c r="D2400" i="22"/>
  <c r="D2463" i="22"/>
  <c r="D1686" i="22"/>
  <c r="D132" i="22"/>
  <c r="D1581" i="22"/>
  <c r="D216" i="23"/>
  <c r="D867" i="22"/>
  <c r="D1875" i="22"/>
  <c r="D321" i="22"/>
  <c r="D3492" i="23"/>
  <c r="D2274" i="22"/>
  <c r="D804" i="22"/>
  <c r="D2421" i="22"/>
  <c r="D1098" i="22"/>
  <c r="D2064" i="22"/>
  <c r="D552" i="22"/>
  <c r="D3471" i="23"/>
  <c r="D90" i="23"/>
  <c r="D594" i="22"/>
  <c r="E2274" i="17"/>
  <c r="D3471" i="27"/>
  <c r="D321" i="18"/>
  <c r="D489" i="21"/>
  <c r="E1329" i="17"/>
  <c r="D2631" i="18"/>
  <c r="E3177" i="17"/>
  <c r="D279" i="18"/>
  <c r="E1959" i="17"/>
  <c r="E3051" i="17"/>
  <c r="E2820" i="17"/>
  <c r="D3786" i="18"/>
  <c r="D3429" i="23"/>
  <c r="E351" i="17" s="1"/>
  <c r="D3786" i="23"/>
  <c r="D237" i="22"/>
  <c r="D48" i="27"/>
  <c r="E48" i="17"/>
  <c r="E321" i="17"/>
  <c r="D489" i="23"/>
  <c r="D2043" i="18"/>
  <c r="D1329" i="18"/>
  <c r="D1347" i="18" s="1"/>
  <c r="D1014" i="18"/>
  <c r="E2841" i="17"/>
  <c r="E149" i="12" s="1"/>
  <c r="E3450" i="17"/>
  <c r="E239" i="12" s="1"/>
  <c r="E1182" i="17"/>
  <c r="E2757" i="17"/>
  <c r="E216" i="17"/>
  <c r="D3786" i="27"/>
  <c r="D1791" i="22"/>
  <c r="D3639" i="23"/>
  <c r="D3723" i="23"/>
  <c r="D48" i="21"/>
  <c r="E2758" i="17" s="1"/>
  <c r="D321" i="21"/>
  <c r="E3261" i="17"/>
  <c r="D972" i="18"/>
  <c r="E3156" i="17"/>
  <c r="E69" i="17"/>
  <c r="E2085" i="17"/>
  <c r="D1455" i="22"/>
  <c r="D3597" i="23"/>
  <c r="D3387" i="23"/>
  <c r="E349" i="17" s="1"/>
  <c r="D48" i="18"/>
  <c r="D1707" i="18"/>
  <c r="E2925" i="17"/>
  <c r="D825" i="18"/>
  <c r="E2043" i="17"/>
  <c r="D1833" i="18"/>
  <c r="E1791" i="17"/>
  <c r="D1056" i="22"/>
  <c r="D3513" i="23"/>
  <c r="D48" i="23"/>
  <c r="D405" i="22"/>
  <c r="D1623" i="22"/>
  <c r="D3471" i="18"/>
  <c r="E181" i="17" s="1"/>
  <c r="D489" i="27"/>
  <c r="E797" i="17" s="1"/>
  <c r="D1329" i="27"/>
  <c r="E3597" i="17"/>
  <c r="E111" i="17"/>
  <c r="E1497" i="17"/>
  <c r="D1917" i="18"/>
  <c r="E3681" i="17"/>
  <c r="E1056" i="17"/>
  <c r="E2946" i="17"/>
  <c r="D69" i="22"/>
  <c r="D1245" i="22"/>
  <c r="E3471" i="17"/>
  <c r="D321" i="27"/>
  <c r="E643" i="17" s="1"/>
  <c r="D489" i="18"/>
  <c r="D1329" i="23"/>
  <c r="E3030" i="17"/>
  <c r="D2190" i="18"/>
  <c r="E120" i="17" s="1"/>
  <c r="D1392" i="18"/>
  <c r="E3366" i="17"/>
  <c r="E227" i="12" s="1"/>
  <c r="E825" i="17"/>
  <c r="D174" i="22"/>
  <c r="D3555" i="23"/>
  <c r="D825" i="22"/>
  <c r="D3471" i="21"/>
  <c r="E2918" i="17" s="1"/>
  <c r="E510" i="17"/>
  <c r="D2841" i="18"/>
  <c r="E3282" i="17"/>
  <c r="D3765" i="27"/>
  <c r="D3717" i="27" s="1"/>
  <c r="E3744" i="17"/>
  <c r="D951" i="18"/>
  <c r="D2106" i="27"/>
  <c r="D3030" i="21"/>
  <c r="D153" i="21"/>
  <c r="D594" i="23"/>
  <c r="D930" i="18"/>
  <c r="D2085" i="27"/>
  <c r="D2946" i="21"/>
  <c r="E2894" i="17" s="1"/>
  <c r="D132" i="21"/>
  <c r="E2762" i="17" s="1"/>
  <c r="D552" i="23"/>
  <c r="D1434" i="18"/>
  <c r="D2484" i="27"/>
  <c r="D3576" i="21"/>
  <c r="D552" i="21"/>
  <c r="D804" i="23"/>
  <c r="D1686" i="18"/>
  <c r="D2862" i="27"/>
  <c r="D111" i="27"/>
  <c r="E2694" i="17"/>
  <c r="E1224" i="17"/>
  <c r="D3786" i="21"/>
  <c r="D3765" i="21"/>
  <c r="D3744" i="18"/>
  <c r="D699" i="18"/>
  <c r="D1770" i="27"/>
  <c r="D2568" i="21"/>
  <c r="D3345" i="23"/>
  <c r="D3723" i="18"/>
  <c r="D678" i="18"/>
  <c r="D1749" i="27"/>
  <c r="D2484" i="21"/>
  <c r="E2873" i="17" s="1"/>
  <c r="D3261" i="23"/>
  <c r="D300" i="23"/>
  <c r="D909" i="18"/>
  <c r="D1980" i="27"/>
  <c r="D3219" i="21"/>
  <c r="D300" i="21"/>
  <c r="D531" i="23"/>
  <c r="D1371" i="18"/>
  <c r="D1389" i="18" s="1"/>
  <c r="E1389" i="18" s="1"/>
  <c r="D2463" i="27"/>
  <c r="D342" i="23"/>
  <c r="E1434" i="17"/>
  <c r="D2127" i="18"/>
  <c r="E3345" i="17"/>
  <c r="E3765" i="17"/>
  <c r="D3450" i="18"/>
  <c r="D405" i="18"/>
  <c r="D1518" i="27"/>
  <c r="D2085" i="21"/>
  <c r="D3030" i="23"/>
  <c r="E332" i="17" s="1"/>
  <c r="D3366" i="18"/>
  <c r="D384" i="18"/>
  <c r="D1434" i="27"/>
  <c r="D1980" i="21"/>
  <c r="D2946" i="23"/>
  <c r="D3681" i="18"/>
  <c r="D615" i="18"/>
  <c r="D1686" i="27"/>
  <c r="D2862" i="21"/>
  <c r="E2890" i="17" s="1"/>
  <c r="D111" i="21"/>
  <c r="D258" i="23"/>
  <c r="D888" i="18"/>
  <c r="D906" i="18" s="1"/>
  <c r="D1938" i="27"/>
  <c r="E2118" i="17" s="1"/>
  <c r="D2820" i="21"/>
  <c r="E2888" i="17" s="1"/>
  <c r="D1329" i="21"/>
  <c r="E1376" i="17" s="1"/>
  <c r="E2211" i="17"/>
  <c r="E3702" i="17"/>
  <c r="D3765" i="18"/>
  <c r="D3093" i="18"/>
  <c r="D195" i="18"/>
  <c r="D930" i="27"/>
  <c r="D1749" i="21"/>
  <c r="D2484" i="23"/>
  <c r="D3072" i="18"/>
  <c r="D174" i="18"/>
  <c r="D909" i="27"/>
  <c r="E1183" i="17" s="1"/>
  <c r="D1686" i="21"/>
  <c r="D2463" i="23"/>
  <c r="D3345" i="18"/>
  <c r="D363" i="18"/>
  <c r="D1371" i="27"/>
  <c r="E1605" i="17" s="1"/>
  <c r="D2463" i="21"/>
  <c r="E2872" i="17" s="1"/>
  <c r="D3219" i="23"/>
  <c r="D3660" i="18"/>
  <c r="D594" i="18"/>
  <c r="D1665" i="27"/>
  <c r="D2442" i="21"/>
  <c r="E2871" i="17" s="1"/>
  <c r="E615" i="17"/>
  <c r="E972" i="17"/>
  <c r="D762" i="21"/>
  <c r="E2792" i="17" s="1"/>
  <c r="D2148" i="18"/>
  <c r="E118" i="17" s="1"/>
  <c r="D3366" i="27"/>
  <c r="D384" i="27"/>
  <c r="E3107" i="17" s="1"/>
  <c r="D909" i="21"/>
  <c r="D1686" i="23"/>
  <c r="D2106" i="18"/>
  <c r="E116" i="17" s="1"/>
  <c r="D3345" i="27"/>
  <c r="D153" i="27"/>
  <c r="D888" i="21"/>
  <c r="D1665" i="23"/>
  <c r="E267" i="17" s="1"/>
  <c r="D2568" i="18"/>
  <c r="D3660" i="27"/>
  <c r="D594" i="27"/>
  <c r="D612" i="27" s="1"/>
  <c r="D1665" i="21"/>
  <c r="D2442" i="23"/>
  <c r="D2946" i="18"/>
  <c r="D132" i="18"/>
  <c r="E2652" i="17"/>
  <c r="D1812" i="18"/>
  <c r="D3072" i="27"/>
  <c r="D174" i="27"/>
  <c r="D192" i="27" s="1"/>
  <c r="D615" i="21"/>
  <c r="D1371" i="23"/>
  <c r="E253" i="17" s="1"/>
  <c r="D1770" i="18"/>
  <c r="D3030" i="27"/>
  <c r="D3660" i="21"/>
  <c r="D594" i="21"/>
  <c r="E596" i="17" s="1"/>
  <c r="D1350" i="23"/>
  <c r="D2085" i="18"/>
  <c r="D3261" i="27"/>
  <c r="D342" i="27"/>
  <c r="D1350" i="21"/>
  <c r="D1896" i="23"/>
  <c r="D2484" i="18"/>
  <c r="D3576" i="27"/>
  <c r="E1917" i="17"/>
  <c r="D1476" i="18"/>
  <c r="D3807" i="18"/>
  <c r="D678" i="27"/>
  <c r="D3681" i="27"/>
  <c r="D3030" i="18"/>
  <c r="E160" i="17" s="1"/>
  <c r="D2862" i="23"/>
  <c r="D552" i="27"/>
  <c r="D570" i="27" s="1"/>
  <c r="E874" i="17" s="1"/>
  <c r="D90" i="21"/>
  <c r="D447" i="23"/>
  <c r="D1350" i="18"/>
  <c r="D1896" i="27"/>
  <c r="E2080" i="17" s="1"/>
  <c r="D2757" i="21"/>
  <c r="E2885" i="17" s="1"/>
  <c r="D69" i="21"/>
  <c r="D426" i="23"/>
  <c r="D1308" i="18"/>
  <c r="D2400" i="27"/>
  <c r="D3450" i="21"/>
  <c r="D405" i="21"/>
  <c r="D678" i="23"/>
  <c r="D1224" i="21"/>
  <c r="D3093" i="27"/>
  <c r="D3198" i="18"/>
  <c r="D1812" i="23"/>
  <c r="D951" i="27"/>
  <c r="D969" i="27" s="1"/>
  <c r="E1239" i="17" s="1"/>
  <c r="D2820" i="18"/>
  <c r="D1539" i="23"/>
  <c r="D1875" i="27"/>
  <c r="D2400" i="18"/>
  <c r="D2610" i="23"/>
  <c r="D2064" i="21"/>
  <c r="D825" i="27"/>
  <c r="E1107" i="17" s="1"/>
  <c r="D1245" i="27"/>
  <c r="E1491" i="17" s="1"/>
  <c r="D2001" i="27"/>
  <c r="E2175" i="17" s="1"/>
  <c r="D279" i="27"/>
  <c r="D1791" i="21"/>
  <c r="D27" i="27"/>
  <c r="D1623" i="23"/>
  <c r="D1392" i="23"/>
  <c r="D1728" i="23"/>
  <c r="D1602" i="23"/>
  <c r="D1182" i="21"/>
  <c r="E1233" i="17" s="1"/>
  <c r="D1728" i="21"/>
  <c r="D1203" i="18"/>
  <c r="D3345" i="21"/>
  <c r="D2568" i="27"/>
  <c r="D1749" i="18"/>
  <c r="D1644" i="23"/>
  <c r="D300" i="27"/>
  <c r="D3198" i="23"/>
  <c r="D237" i="23"/>
  <c r="D867" i="18"/>
  <c r="D1644" i="27"/>
  <c r="D2421" i="21"/>
  <c r="D3177" i="23"/>
  <c r="D27" i="23"/>
  <c r="D741" i="18"/>
  <c r="D1854" i="27"/>
  <c r="D3093" i="21"/>
  <c r="D195" i="21"/>
  <c r="D384" i="23"/>
  <c r="D2148" i="23"/>
  <c r="D1539" i="27"/>
  <c r="D1644" i="18"/>
  <c r="D405" i="23"/>
  <c r="D3723" i="21"/>
  <c r="D90" i="18"/>
  <c r="D3744" i="27"/>
  <c r="D447" i="27"/>
  <c r="D720" i="18"/>
  <c r="D738" i="18" s="1"/>
  <c r="D909" i="23"/>
  <c r="D1917" i="21"/>
  <c r="D3702" i="21"/>
  <c r="D1098" i="27"/>
  <c r="D1602" i="27"/>
  <c r="E1814" i="17" s="1"/>
  <c r="D1959" i="21"/>
  <c r="E1995" i="17" s="1"/>
  <c r="D1623" i="21"/>
  <c r="D3807" i="21"/>
  <c r="D1476" i="23"/>
  <c r="D1182" i="23"/>
  <c r="E244" i="17" s="1"/>
  <c r="D1245" i="23"/>
  <c r="D1455" i="23"/>
  <c r="D27" i="21"/>
  <c r="D1098" i="21"/>
  <c r="E1100" i="17" s="1"/>
  <c r="D1119" i="23"/>
  <c r="D1434" i="21"/>
  <c r="E1479" i="17" s="1"/>
  <c r="D363" i="27"/>
  <c r="D153" i="18"/>
  <c r="D3261" i="18"/>
  <c r="D3198" i="21"/>
  <c r="E2905" i="17" s="1"/>
  <c r="D2820" i="23"/>
  <c r="D3576" i="18"/>
  <c r="D552" i="18"/>
  <c r="D804" i="27"/>
  <c r="E1088" i="17" s="1"/>
  <c r="D1875" i="21"/>
  <c r="D2757" i="23"/>
  <c r="D3513" i="18"/>
  <c r="D3531" i="18" s="1"/>
  <c r="D447" i="18"/>
  <c r="D1560" i="27"/>
  <c r="E1776" i="17" s="1"/>
  <c r="D2652" i="21"/>
  <c r="D3093" i="23"/>
  <c r="D1896" i="18"/>
  <c r="D1914" i="18" s="1"/>
  <c r="E2006" i="17" s="1"/>
  <c r="D699" i="23"/>
  <c r="D195" i="27"/>
  <c r="D213" i="27" s="1"/>
  <c r="E547" i="17" s="1"/>
  <c r="D258" i="18"/>
  <c r="D1224" i="18"/>
  <c r="D1242" i="18" s="1"/>
  <c r="E1242" i="18" s="1"/>
  <c r="D2106" i="21"/>
  <c r="D2421" i="27"/>
  <c r="D699" i="27"/>
  <c r="D3156" i="21"/>
  <c r="D3450" i="27"/>
  <c r="D3828" i="27"/>
  <c r="D1602" i="21"/>
  <c r="D2631" i="21"/>
  <c r="D762" i="27"/>
  <c r="D1455" i="27"/>
  <c r="D1497" i="21"/>
  <c r="D1413" i="21"/>
  <c r="D2022" i="21"/>
  <c r="D1056" i="23"/>
  <c r="D825" i="23"/>
  <c r="E227" i="17" s="1"/>
  <c r="D1098" i="23"/>
  <c r="E240" i="17" s="1"/>
  <c r="D1014" i="23"/>
  <c r="D2043" i="23"/>
  <c r="D825" i="21"/>
  <c r="D1959" i="23"/>
  <c r="D2127" i="23"/>
  <c r="D363" i="21"/>
  <c r="D3261" i="21"/>
  <c r="D2946" i="27"/>
  <c r="D1980" i="18"/>
  <c r="D1896" i="21"/>
  <c r="D2421" i="23"/>
  <c r="E303" i="17" s="1"/>
  <c r="D3219" i="18"/>
  <c r="E169" i="17" s="1"/>
  <c r="D300" i="18"/>
  <c r="D531" i="27"/>
  <c r="D1581" i="21"/>
  <c r="D2400" i="23"/>
  <c r="E302" i="17" s="1"/>
  <c r="D3177" i="18"/>
  <c r="D237" i="18"/>
  <c r="D1224" i="27"/>
  <c r="D2148" i="21"/>
  <c r="D2652" i="23"/>
  <c r="D531" i="18"/>
  <c r="D1770" i="21"/>
  <c r="D2610" i="21"/>
  <c r="E2636" i="17" s="1"/>
  <c r="D2757" i="27"/>
  <c r="D3072" i="23"/>
  <c r="D678" i="21"/>
  <c r="D741" i="27"/>
  <c r="D3366" i="21"/>
  <c r="E2913" i="17" s="1"/>
  <c r="D1560" i="21"/>
  <c r="D1812" i="27"/>
  <c r="D2022" i="27"/>
  <c r="D1392" i="21"/>
  <c r="D2001" i="21"/>
  <c r="D2169" i="21"/>
  <c r="D1014" i="27"/>
  <c r="E1278" i="17" s="1"/>
  <c r="D2043" i="27"/>
  <c r="E2213" i="17" s="1"/>
  <c r="D3702" i="27"/>
  <c r="D3536" i="27" s="1"/>
  <c r="E3536" i="27" s="1"/>
  <c r="D2127" i="27"/>
  <c r="E2289" i="17" s="1"/>
  <c r="D1119" i="27"/>
  <c r="D2043" i="21"/>
  <c r="E2853" i="17" s="1"/>
  <c r="D762" i="23"/>
  <c r="D1056" i="21"/>
  <c r="E1058" i="17" s="1"/>
  <c r="D1707" i="23"/>
  <c r="D1791" i="23"/>
  <c r="D2652" i="18"/>
  <c r="D1980" i="23"/>
  <c r="D1371" i="21"/>
  <c r="D888" i="27"/>
  <c r="E1164" i="17" s="1"/>
  <c r="D342" i="18"/>
  <c r="D1644" i="21"/>
  <c r="D1875" i="23"/>
  <c r="D2862" i="18"/>
  <c r="D111" i="18"/>
  <c r="D258" i="27"/>
  <c r="D1308" i="21"/>
  <c r="D1854" i="23"/>
  <c r="D2757" i="18"/>
  <c r="D69" i="18"/>
  <c r="D720" i="27"/>
  <c r="D1812" i="21"/>
  <c r="D2106" i="23"/>
  <c r="D3177" i="27"/>
  <c r="D1434" i="23"/>
  <c r="D930" i="21"/>
  <c r="E932" i="17" s="1"/>
  <c r="D1308" i="27"/>
  <c r="D3156" i="18"/>
  <c r="D3366" i="23"/>
  <c r="D3492" i="21"/>
  <c r="E2919" i="17" s="1"/>
  <c r="D384" i="21"/>
  <c r="E461" i="17" s="1"/>
  <c r="D216" i="21"/>
  <c r="D405" i="27"/>
  <c r="D423" i="27" s="1"/>
  <c r="D1623" i="27"/>
  <c r="D2190" i="27"/>
  <c r="D2841" i="27"/>
  <c r="D1833" i="21"/>
  <c r="E2843" i="17" s="1"/>
  <c r="D2169" i="27"/>
  <c r="E2327" i="17" s="1"/>
  <c r="D1707" i="27"/>
  <c r="D1959" i="27"/>
  <c r="D1791" i="27"/>
  <c r="E1985" i="17" s="1"/>
  <c r="D1077" i="21"/>
  <c r="D1203" i="21"/>
  <c r="D1119" i="21"/>
  <c r="D2169" i="23"/>
  <c r="D1497" i="23"/>
  <c r="D1413" i="23"/>
  <c r="D1539" i="18"/>
  <c r="D888" i="23"/>
  <c r="D342" i="21"/>
  <c r="D132" i="27"/>
  <c r="D3219" i="27"/>
  <c r="D804" i="21"/>
  <c r="D1581" i="23"/>
  <c r="E263" i="17" s="1"/>
  <c r="D2463" i="18"/>
  <c r="D3198" i="27"/>
  <c r="D90" i="27"/>
  <c r="D741" i="21"/>
  <c r="E743" i="17" s="1"/>
  <c r="D1560" i="23"/>
  <c r="D2421" i="18"/>
  <c r="D3492" i="27"/>
  <c r="D426" i="27"/>
  <c r="D444" i="27" s="1"/>
  <c r="D1539" i="21"/>
  <c r="D1770" i="23"/>
  <c r="E272" i="17" s="1"/>
  <c r="D1581" i="27"/>
  <c r="E3291" i="17" s="1"/>
  <c r="D3492" i="18"/>
  <c r="D2085" i="23"/>
  <c r="D69" i="27"/>
  <c r="D1560" i="18"/>
  <c r="D1749" i="23"/>
  <c r="D1854" i="21"/>
  <c r="E2844" i="17" s="1"/>
  <c r="D2442" i="18"/>
  <c r="D2736" i="23"/>
  <c r="D3072" i="21"/>
  <c r="D1476" i="27"/>
  <c r="E1700" i="17" s="1"/>
  <c r="D1917" i="27"/>
  <c r="D2631" i="27"/>
  <c r="D1707" i="21"/>
  <c r="D1833" i="27"/>
  <c r="E2023" i="17" s="1"/>
  <c r="D1497" i="27"/>
  <c r="E1719" i="17" s="1"/>
  <c r="D1413" i="27"/>
  <c r="D1161" i="21"/>
  <c r="D783" i="21"/>
  <c r="E785" i="17" s="1"/>
  <c r="D972" i="21"/>
  <c r="D279" i="21"/>
  <c r="D1161" i="23"/>
  <c r="D1077" i="23"/>
  <c r="E239" i="17" s="1"/>
  <c r="D1203" i="23"/>
  <c r="D1014" i="21"/>
  <c r="E1016" i="17" s="1"/>
  <c r="D3723" i="27"/>
  <c r="D2610" i="18"/>
  <c r="D1938" i="23"/>
  <c r="D1938" i="21"/>
  <c r="D1350" i="27"/>
  <c r="D1368" i="27" s="1"/>
  <c r="E1604" i="17" s="1"/>
  <c r="D531" i="21"/>
  <c r="D1308" i="23"/>
  <c r="D1938" i="18"/>
  <c r="D2820" i="27"/>
  <c r="D3513" i="21"/>
  <c r="E2920" i="17" s="1"/>
  <c r="D447" i="21"/>
  <c r="D1224" i="23"/>
  <c r="D1875" i="18"/>
  <c r="D3156" i="27"/>
  <c r="D216" i="27"/>
  <c r="D951" i="21"/>
  <c r="D1518" i="23"/>
  <c r="D237" i="27"/>
  <c r="D1854" i="18"/>
  <c r="D1872" i="18" s="1"/>
  <c r="D615" i="23"/>
  <c r="D2400" i="21"/>
  <c r="E2869" i="17" s="1"/>
  <c r="D216" i="18"/>
  <c r="D363" i="23"/>
  <c r="D426" i="21"/>
  <c r="D804" i="18"/>
  <c r="D951" i="23"/>
  <c r="D1518" i="21"/>
  <c r="E1562" i="17" s="1"/>
  <c r="D1056" i="27"/>
  <c r="E1318" i="17" s="1"/>
  <c r="D1392" i="27"/>
  <c r="D2064" i="27"/>
  <c r="D1455" i="21"/>
  <c r="D1161" i="27"/>
  <c r="E1415" i="17" s="1"/>
  <c r="D1077" i="27"/>
  <c r="D1203" i="27"/>
  <c r="D2841" i="23"/>
  <c r="E323" i="17" s="1"/>
  <c r="D2631" i="23"/>
  <c r="D2064" i="23"/>
  <c r="E286" i="17" s="1"/>
  <c r="D2001" i="23"/>
  <c r="D783" i="23"/>
  <c r="D3828" i="21"/>
  <c r="D972" i="23"/>
  <c r="D2610" i="27"/>
  <c r="D1518" i="18"/>
  <c r="D867" i="23"/>
  <c r="D867" i="21"/>
  <c r="D867" i="27"/>
  <c r="D258" i="21"/>
  <c r="E2768" i="17" s="1"/>
  <c r="D741" i="23"/>
  <c r="E223" i="17" s="1"/>
  <c r="D1665" i="18"/>
  <c r="D2442" i="27"/>
  <c r="D3177" i="21"/>
  <c r="D237" i="21"/>
  <c r="D3744" i="21"/>
  <c r="D2148" i="27"/>
  <c r="D3807" i="27"/>
  <c r="D1476" i="21"/>
  <c r="D699" i="21"/>
  <c r="D3156" i="23"/>
  <c r="D783" i="27"/>
  <c r="D2190" i="21"/>
  <c r="E258" i="17"/>
  <c r="D1728" i="18"/>
  <c r="E3618" i="17"/>
  <c r="E951" i="17"/>
  <c r="E3534" i="17"/>
  <c r="D930" i="23"/>
  <c r="E232" i="17" s="1"/>
  <c r="D3513" i="27"/>
  <c r="D2127" i="21"/>
  <c r="E2857" i="17" s="1"/>
  <c r="D279" i="23"/>
  <c r="D2736" i="21"/>
  <c r="E2884" i="17" s="1"/>
  <c r="D2568" i="23"/>
  <c r="D972" i="27"/>
  <c r="E1240" i="17" s="1"/>
  <c r="E3513" i="17"/>
  <c r="D1959" i="18"/>
  <c r="D3828" i="18"/>
  <c r="E3387" i="17"/>
  <c r="E230" i="12" s="1"/>
  <c r="E2505" i="17"/>
  <c r="E3807" i="17"/>
  <c r="D426" i="18"/>
  <c r="D444" i="18" s="1"/>
  <c r="D174" i="21"/>
  <c r="D2022" i="23"/>
  <c r="D720" i="23"/>
  <c r="D2736" i="18"/>
  <c r="D2841" i="21"/>
  <c r="E2889" i="17" s="1"/>
  <c r="D2190" i="23"/>
  <c r="D1245" i="21"/>
  <c r="E2815" i="17" s="1"/>
  <c r="E3492" i="17"/>
  <c r="D3702" i="18"/>
  <c r="E1875" i="17"/>
  <c r="D1161" i="18"/>
  <c r="D1581" i="18"/>
  <c r="D720" i="21"/>
  <c r="E722" i="17" s="1"/>
  <c r="D1182" i="27"/>
  <c r="D1917" i="23"/>
  <c r="D2736" i="27"/>
  <c r="D2652" i="27"/>
  <c r="D2670" i="27" s="1"/>
  <c r="D1728" i="27"/>
  <c r="E1928" i="17" s="1"/>
  <c r="D1833" i="23"/>
  <c r="D2169" i="18"/>
  <c r="E1623" i="17"/>
  <c r="E164" i="12" s="1"/>
  <c r="E3786" i="17"/>
  <c r="E1581" i="17"/>
  <c r="D1119" i="18"/>
  <c r="D6" i="18"/>
  <c r="E1749" i="17"/>
  <c r="D783" i="18"/>
  <c r="E2778" i="17"/>
  <c r="E140" i="12" s="1"/>
  <c r="D27" i="18"/>
  <c r="E2463" i="17"/>
  <c r="E594" i="17"/>
  <c r="E783" i="17"/>
  <c r="E3429" i="17"/>
  <c r="E236" i="12" s="1"/>
  <c r="E405" i="17"/>
  <c r="E531" i="17"/>
  <c r="E2232" i="17"/>
  <c r="E1161" i="17"/>
  <c r="D1497" i="18"/>
  <c r="E1539" i="17"/>
  <c r="E279" i="17"/>
  <c r="E2148" i="17"/>
  <c r="E1602" i="17"/>
  <c r="E161" i="12" s="1"/>
  <c r="E888" i="17"/>
  <c r="D1098" i="18"/>
  <c r="E2526" i="17"/>
  <c r="D1623" i="18"/>
  <c r="D1602" i="18"/>
  <c r="E2337" i="17"/>
  <c r="E3555" i="17"/>
  <c r="E2799" i="17"/>
  <c r="E143" i="12" s="1"/>
  <c r="E363" i="17"/>
  <c r="E2127" i="17"/>
  <c r="E195" i="17"/>
  <c r="E2442" i="17"/>
  <c r="E1371" i="17"/>
  <c r="E174" i="17"/>
  <c r="E1665" i="17"/>
  <c r="E170" i="12" s="1"/>
  <c r="F170" i="12" s="1"/>
  <c r="E426" i="17"/>
  <c r="E2358" i="17"/>
  <c r="E1770" i="17"/>
  <c r="E3240" i="17"/>
  <c r="E342" i="17"/>
  <c r="E804" i="17"/>
  <c r="E1686" i="17"/>
  <c r="E3303" i="17"/>
  <c r="E1707" i="17"/>
  <c r="D2064" i="18"/>
  <c r="E114" i="17" s="1"/>
  <c r="D1182" i="18"/>
  <c r="E3324" i="17"/>
  <c r="E2421" i="17"/>
  <c r="D2001" i="18"/>
  <c r="E720" i="17"/>
  <c r="E90" i="17"/>
  <c r="E1854" i="17"/>
  <c r="E762" i="17"/>
  <c r="E2001" i="17"/>
  <c r="E1119" i="17"/>
  <c r="E2715" i="17"/>
  <c r="E2106" i="17"/>
  <c r="E132" i="17"/>
  <c r="E1476" i="17"/>
  <c r="D1056" i="18"/>
  <c r="E3293" i="17" s="1"/>
  <c r="E3219" i="17"/>
  <c r="E2295" i="17"/>
  <c r="E3828" i="17"/>
  <c r="E1560" i="17"/>
  <c r="E1392" i="17"/>
  <c r="E2022" i="17"/>
  <c r="E2169" i="17"/>
  <c r="E1350" i="17"/>
  <c r="E2253" i="17"/>
  <c r="E1308" i="17"/>
  <c r="E3072" i="17"/>
  <c r="E3198" i="17"/>
  <c r="E2883" i="17"/>
  <c r="E237" i="17"/>
  <c r="E909" i="17"/>
  <c r="E27" i="17"/>
  <c r="D1245" i="18"/>
  <c r="E2862" i="17"/>
  <c r="E152" i="12" s="1"/>
  <c r="E3093" i="17"/>
  <c r="E1413" i="17"/>
  <c r="E3639" i="17"/>
  <c r="E1518" i="17"/>
  <c r="D1455" i="18"/>
  <c r="E3114" i="17"/>
  <c r="E3660" i="17"/>
  <c r="E1077" i="17"/>
  <c r="E1728" i="17"/>
  <c r="E300" i="17"/>
  <c r="E2190" i="17"/>
  <c r="E1014" i="17"/>
  <c r="E2379" i="17"/>
  <c r="E1644" i="17"/>
  <c r="E153" i="17"/>
  <c r="E2484" i="17"/>
  <c r="E3723" i="17"/>
  <c r="D762" i="18"/>
  <c r="E699" i="17"/>
  <c r="E1938" i="17"/>
  <c r="D2022" i="18"/>
  <c r="E2967" i="17"/>
  <c r="E2673" i="17"/>
  <c r="E1203" i="17"/>
  <c r="D1077" i="18"/>
  <c r="E2988" i="17"/>
  <c r="E930" i="17"/>
  <c r="E3576" i="17"/>
  <c r="E1896" i="17"/>
  <c r="E384" i="17"/>
  <c r="E2400" i="17"/>
  <c r="E1245" i="17"/>
  <c r="E2547" i="17"/>
  <c r="E1812" i="17"/>
  <c r="E741" i="17"/>
  <c r="E1833" i="17"/>
  <c r="D1413" i="18"/>
  <c r="D1791" i="18"/>
  <c r="E3408" i="17"/>
  <c r="E2610" i="17"/>
  <c r="E678" i="17"/>
  <c r="E2904" i="17"/>
  <c r="E867" i="17"/>
  <c r="E552" i="17"/>
  <c r="E2064" i="17"/>
  <c r="E447" i="17"/>
  <c r="E2568" i="17"/>
  <c r="E1455" i="17"/>
  <c r="E2736" i="17"/>
  <c r="E1980" i="17"/>
  <c r="E1098" i="17"/>
  <c r="E2631" i="17"/>
  <c r="F97" i="12"/>
  <c r="D172" i="12"/>
  <c r="J169" i="12"/>
  <c r="J166" i="12"/>
  <c r="F166" i="12"/>
  <c r="B3554" i="22"/>
  <c r="B3554" i="23"/>
  <c r="B3575" i="21"/>
  <c r="B3575" i="18"/>
  <c r="B3575" i="27"/>
  <c r="B3536" i="27" s="1"/>
  <c r="B3701" i="22"/>
  <c r="B3701" i="23"/>
  <c r="B3533" i="27"/>
  <c r="B3533" i="21"/>
  <c r="B3533" i="18"/>
  <c r="B3596" i="22"/>
  <c r="B3596" i="23"/>
  <c r="B3617" i="27"/>
  <c r="B3617" i="21"/>
  <c r="B3617" i="18"/>
  <c r="C155" i="12"/>
  <c r="B194" i="23"/>
  <c r="B194" i="22"/>
  <c r="B194" i="27"/>
  <c r="B194" i="18"/>
  <c r="B2483" i="22"/>
  <c r="B2483" i="21"/>
  <c r="B2483" i="27"/>
  <c r="B2483" i="23"/>
  <c r="B2483" i="18"/>
  <c r="B3323" i="27"/>
  <c r="B3323" i="21"/>
  <c r="B3323" i="23"/>
  <c r="B3323" i="18"/>
  <c r="B3386" i="22"/>
  <c r="B3386" i="23"/>
  <c r="B3386" i="21"/>
  <c r="C2952" i="17" s="1"/>
  <c r="B3386" i="27"/>
  <c r="B3386" i="18"/>
  <c r="B573" i="27"/>
  <c r="B657" i="27"/>
  <c r="B468" i="27"/>
  <c r="B1140" i="27"/>
  <c r="B1035" i="27"/>
  <c r="B510" i="27"/>
  <c r="B3344" i="22"/>
  <c r="C233" i="12"/>
  <c r="B3851" i="21"/>
  <c r="B3851" i="27"/>
  <c r="B3851" i="23"/>
  <c r="B3851" i="18"/>
  <c r="B656" i="23"/>
  <c r="B1034" i="23"/>
  <c r="B1139" i="23"/>
  <c r="C3659" i="27"/>
  <c r="C3638" i="23"/>
  <c r="D179" i="17" s="1"/>
  <c r="C3638" i="22"/>
  <c r="C3659" i="21"/>
  <c r="C3659" i="18"/>
  <c r="C3428" i="21"/>
  <c r="C3062" i="21" s="1"/>
  <c r="C3428" i="22"/>
  <c r="C3428" i="27"/>
  <c r="C3468" i="27" s="1"/>
  <c r="C3428" i="18"/>
  <c r="C3468" i="18" s="1"/>
  <c r="C3428" i="23"/>
  <c r="D169" i="17" s="1"/>
  <c r="D142" i="12"/>
  <c r="F139" i="12"/>
  <c r="C3638" i="27"/>
  <c r="C3617" i="22"/>
  <c r="C3617" i="23"/>
  <c r="C3638" i="18"/>
  <c r="C3638" i="21"/>
  <c r="C3554" i="23"/>
  <c r="C3554" i="22"/>
  <c r="C3575" i="18"/>
  <c r="C3575" i="27"/>
  <c r="C3536" i="27" s="1"/>
  <c r="C3575" i="21"/>
  <c r="E12" i="12"/>
  <c r="B3785" i="22"/>
  <c r="B3785" i="21"/>
  <c r="B3785" i="23"/>
  <c r="B3785" i="18"/>
  <c r="B3785" i="27"/>
  <c r="B573" i="18"/>
  <c r="C37" i="17" s="1"/>
  <c r="B657" i="18"/>
  <c r="C43" i="17" s="1"/>
  <c r="B468" i="18"/>
  <c r="B1035" i="18"/>
  <c r="B510" i="18"/>
  <c r="C32" i="17" s="1"/>
  <c r="B26" i="21" s="1"/>
  <c r="B1140" i="18"/>
  <c r="C70" i="17" s="1"/>
  <c r="B3491" i="18"/>
  <c r="B3491" i="22"/>
  <c r="B3491" i="23"/>
  <c r="B3491" i="21"/>
  <c r="B3491" i="27"/>
  <c r="B3449" i="23"/>
  <c r="B3449" i="22"/>
  <c r="B3449" i="21"/>
  <c r="B3449" i="18"/>
  <c r="B3449" i="27"/>
  <c r="B3428" i="22"/>
  <c r="B3428" i="23"/>
  <c r="B3428" i="21"/>
  <c r="B3428" i="27"/>
  <c r="B3428" i="18"/>
  <c r="B3323" i="22"/>
  <c r="C151" i="12"/>
  <c r="B3764" i="18"/>
  <c r="C3722" i="18"/>
  <c r="C3722" i="21"/>
  <c r="C3722" i="27"/>
  <c r="D348" i="17" s="1"/>
  <c r="C3722" i="22"/>
  <c r="C3722" i="23"/>
  <c r="D183" i="17" s="1"/>
  <c r="C3344" i="21"/>
  <c r="C3344" i="22"/>
  <c r="C3344" i="23"/>
  <c r="D165" i="17" s="1"/>
  <c r="C3344" i="18"/>
  <c r="C3384" i="18" s="1"/>
  <c r="C3344" i="27"/>
  <c r="D312" i="17" s="1"/>
  <c r="C3449" i="23"/>
  <c r="C3449" i="22"/>
  <c r="C3449" i="18"/>
  <c r="C3449" i="21"/>
  <c r="C3061" i="21" s="1"/>
  <c r="C3449" i="27"/>
  <c r="D322" i="17" s="1"/>
  <c r="C3470" i="23"/>
  <c r="C3470" i="27"/>
  <c r="C3510" i="27" s="1"/>
  <c r="C3470" i="22"/>
  <c r="C3470" i="18"/>
  <c r="C3510" i="18" s="1"/>
  <c r="C3470" i="21"/>
  <c r="J148" i="12"/>
  <c r="J156" i="12" s="1"/>
  <c r="F148" i="12"/>
  <c r="D151" i="12"/>
  <c r="F232" i="12"/>
  <c r="D233" i="12"/>
  <c r="D2105" i="22"/>
  <c r="D2105" i="18"/>
  <c r="D2105" i="27"/>
  <c r="D2105" i="23"/>
  <c r="D2105" i="21"/>
  <c r="B3470" i="27"/>
  <c r="B3470" i="18"/>
  <c r="B3470" i="22"/>
  <c r="B3470" i="23"/>
  <c r="B3470" i="21"/>
  <c r="B1140" i="21"/>
  <c r="B573" i="21"/>
  <c r="B510" i="21"/>
  <c r="B1035" i="21"/>
  <c r="B657" i="21"/>
  <c r="B468" i="21"/>
  <c r="B1139" i="27"/>
  <c r="B1034" i="27"/>
  <c r="B656" i="27"/>
  <c r="C3596" i="23"/>
  <c r="D177" i="17" s="1"/>
  <c r="C3596" i="22"/>
  <c r="C3617" i="21"/>
  <c r="C3617" i="18"/>
  <c r="C3543" i="18" s="1"/>
  <c r="C3617" i="27"/>
  <c r="D229" i="12"/>
  <c r="B3806" i="21"/>
  <c r="C3107" i="17" s="1"/>
  <c r="B3806" i="27"/>
  <c r="B3806" i="18"/>
  <c r="B3806" i="23"/>
  <c r="E117" i="12"/>
  <c r="L117" i="12" s="1"/>
  <c r="B3764" i="23"/>
  <c r="B3764" i="27"/>
  <c r="B3764" i="21"/>
  <c r="B3617" i="23"/>
  <c r="B3617" i="22"/>
  <c r="B3638" i="21"/>
  <c r="B3638" i="27"/>
  <c r="B3678" i="27" s="1"/>
  <c r="B3638" i="18"/>
  <c r="B3344" i="23"/>
  <c r="B3344" i="21"/>
  <c r="B3344" i="27"/>
  <c r="B3344" i="18"/>
  <c r="B3638" i="22"/>
  <c r="B3638" i="23"/>
  <c r="B3659" i="21"/>
  <c r="B3659" i="27"/>
  <c r="B3659" i="18"/>
  <c r="C242" i="12"/>
  <c r="B1139" i="21"/>
  <c r="B1034" i="21"/>
  <c r="B656" i="21"/>
  <c r="C3680" i="27"/>
  <c r="D344" i="17" s="1"/>
  <c r="C3680" i="21"/>
  <c r="C3680" i="18"/>
  <c r="C3659" i="22"/>
  <c r="C3659" i="23"/>
  <c r="C3533" i="22"/>
  <c r="C3554" i="21"/>
  <c r="C3554" i="18"/>
  <c r="C3533" i="23"/>
  <c r="C3554" i="27"/>
  <c r="C3827" i="21"/>
  <c r="C3827" i="27"/>
  <c r="C3827" i="18"/>
  <c r="C3827" i="23"/>
  <c r="C3806" i="27"/>
  <c r="D356" i="17" s="1"/>
  <c r="C3806" i="18"/>
  <c r="C3806" i="21"/>
  <c r="C3806" i="23"/>
  <c r="D243" i="12"/>
  <c r="C3785" i="21"/>
  <c r="C3785" i="22"/>
  <c r="C3785" i="27"/>
  <c r="D354" i="17" s="1"/>
  <c r="C3785" i="18"/>
  <c r="C3785" i="23"/>
  <c r="D186" i="17" s="1"/>
  <c r="E3135" i="22"/>
  <c r="E1266" i="22"/>
  <c r="F468" i="17"/>
  <c r="E6" i="22"/>
  <c r="E636" i="22"/>
  <c r="E3807" i="22"/>
  <c r="E993" i="18"/>
  <c r="E1266" i="23"/>
  <c r="E846" i="27"/>
  <c r="E615" i="27"/>
  <c r="E3828" i="22"/>
  <c r="E993" i="22"/>
  <c r="E2589" i="22"/>
  <c r="E1266" i="27"/>
  <c r="E6" i="21"/>
  <c r="F993" i="17"/>
  <c r="E1287" i="21"/>
  <c r="E2589" i="23"/>
  <c r="E6" i="27"/>
  <c r="E1287" i="22"/>
  <c r="E1287" i="23"/>
  <c r="E2589" i="21"/>
  <c r="F1140" i="17"/>
  <c r="E846" i="18"/>
  <c r="E636" i="18"/>
  <c r="F2316" i="17"/>
  <c r="F1287" i="17"/>
  <c r="F3135" i="17"/>
  <c r="E2589" i="18"/>
  <c r="E1266" i="18"/>
  <c r="F1266" i="17"/>
  <c r="E846" i="21"/>
  <c r="E636" i="21"/>
  <c r="E993" i="21"/>
  <c r="E1287" i="27"/>
  <c r="E3009" i="22"/>
  <c r="E2589" i="27"/>
  <c r="F2589" i="17"/>
  <c r="F657" i="17"/>
  <c r="F489" i="17"/>
  <c r="E846" i="22"/>
  <c r="E636" i="27"/>
  <c r="E993" i="27"/>
  <c r="E1287" i="18"/>
  <c r="E3765" i="22"/>
  <c r="F3009" i="17"/>
  <c r="E1266" i="21"/>
  <c r="F1035" i="17"/>
  <c r="F573" i="17"/>
  <c r="F846" i="17"/>
  <c r="E846" i="23"/>
  <c r="F636" i="17"/>
  <c r="E636" i="23"/>
  <c r="E993" i="23"/>
  <c r="E2946" i="22"/>
  <c r="E2904" i="22"/>
  <c r="E3345" i="22"/>
  <c r="E3408" i="22"/>
  <c r="E3471" i="22"/>
  <c r="E3366" i="22"/>
  <c r="E3786" i="22"/>
  <c r="E2358" i="22"/>
  <c r="E972" i="22"/>
  <c r="E1980" i="22"/>
  <c r="E615" i="22"/>
  <c r="E1539" i="22"/>
  <c r="E174" i="23"/>
  <c r="E3534" i="23" s="1"/>
  <c r="E2106" i="22"/>
  <c r="E489" i="22"/>
  <c r="E1833" i="22"/>
  <c r="E279" i="22"/>
  <c r="E1560" i="22"/>
  <c r="E195" i="23"/>
  <c r="E3555" i="23" s="1"/>
  <c r="E1623" i="22"/>
  <c r="E69" i="22"/>
  <c r="E153" i="23"/>
  <c r="E3513" i="23" s="1"/>
  <c r="E48" i="27"/>
  <c r="F3681" i="17"/>
  <c r="F1329" i="17"/>
  <c r="F384" i="17"/>
  <c r="E1833" i="18"/>
  <c r="E2778" i="22"/>
  <c r="E2736" i="22"/>
  <c r="E3177" i="22"/>
  <c r="E3240" i="22"/>
  <c r="E3303" i="22"/>
  <c r="E3198" i="22"/>
  <c r="E3597" i="22"/>
  <c r="E2253" i="22"/>
  <c r="E762" i="22"/>
  <c r="E1812" i="22"/>
  <c r="E258" i="22"/>
  <c r="E1371" i="22"/>
  <c r="E2841" i="22"/>
  <c r="E1938" i="22"/>
  <c r="E384" i="22"/>
  <c r="E1665" i="22"/>
  <c r="E111" i="22"/>
  <c r="E1392" i="22"/>
  <c r="E3555" i="22"/>
  <c r="E1455" i="22"/>
  <c r="E90" i="23"/>
  <c r="E3450" i="23" s="1"/>
  <c r="E1854" i="22"/>
  <c r="E3471" i="18"/>
  <c r="E321" i="27"/>
  <c r="E1329" i="18"/>
  <c r="E405" i="18"/>
  <c r="E2841" i="23"/>
  <c r="E2610" i="22"/>
  <c r="E2547" i="22"/>
  <c r="E2967" i="22"/>
  <c r="E3051" i="22"/>
  <c r="E3114" i="22"/>
  <c r="E2988" i="22"/>
  <c r="E3429" i="22"/>
  <c r="E2085" i="22"/>
  <c r="E363" i="22"/>
  <c r="E1644" i="22"/>
  <c r="E90" i="22"/>
  <c r="E1161" i="22"/>
  <c r="E2022" i="22"/>
  <c r="E1770" i="22"/>
  <c r="E216" i="22"/>
  <c r="E1497" i="22"/>
  <c r="E132" i="23"/>
  <c r="E3492" i="23" s="1"/>
  <c r="E1182" i="22"/>
  <c r="E3219" i="22"/>
  <c r="E1245" i="22"/>
  <c r="E132" i="22"/>
  <c r="E1518" i="22"/>
  <c r="F3471" i="17"/>
  <c r="E342" i="23"/>
  <c r="E3702" i="23" s="1"/>
  <c r="E489" i="18"/>
  <c r="E1329" i="27"/>
  <c r="F1567" i="17" s="1"/>
  <c r="E3492" i="18"/>
  <c r="F3597" i="17"/>
  <c r="E2421" i="22"/>
  <c r="E2379" i="22"/>
  <c r="E2799" i="22"/>
  <c r="E2862" i="22"/>
  <c r="E2925" i="22"/>
  <c r="E2820" i="22"/>
  <c r="E3261" i="22"/>
  <c r="E1917" i="22"/>
  <c r="E195" i="22"/>
  <c r="E1476" i="22"/>
  <c r="E111" i="23"/>
  <c r="E3471" i="23" s="1"/>
  <c r="E930" i="22"/>
  <c r="E3723" i="22"/>
  <c r="E1602" i="22"/>
  <c r="E48" i="22"/>
  <c r="E1329" i="22"/>
  <c r="E2190" i="22"/>
  <c r="E951" i="22"/>
  <c r="E2484" i="22"/>
  <c r="E1056" i="22"/>
  <c r="E1686" i="22"/>
  <c r="E1119" i="22"/>
  <c r="E3471" i="21"/>
  <c r="E321" i="18"/>
  <c r="F510" i="17"/>
  <c r="E1329" i="23"/>
  <c r="E1854" i="18"/>
  <c r="E426" i="18"/>
  <c r="E3660" i="22"/>
  <c r="E3618" i="22"/>
  <c r="E2253" i="21"/>
  <c r="E2631" i="22"/>
  <c r="E2694" i="22"/>
  <c r="E2757" i="22"/>
  <c r="E2652" i="22"/>
  <c r="E3072" i="22"/>
  <c r="E1749" i="22"/>
  <c r="E27" i="22"/>
  <c r="E1308" i="22"/>
  <c r="E2211" i="22"/>
  <c r="E720" i="22"/>
  <c r="E3387" i="22"/>
  <c r="E1434" i="22"/>
  <c r="E321" i="23"/>
  <c r="E3681" i="23" s="1"/>
  <c r="E1098" i="22"/>
  <c r="E2232" i="22"/>
  <c r="E741" i="22"/>
  <c r="E2400" i="22"/>
  <c r="E825" i="22"/>
  <c r="E1350" i="22"/>
  <c r="E426" i="22"/>
  <c r="E3492" i="22"/>
  <c r="E3450" i="22"/>
  <c r="E2211" i="21"/>
  <c r="E2442" i="22"/>
  <c r="E2505" i="22"/>
  <c r="E2568" i="22"/>
  <c r="E2463" i="22"/>
  <c r="E2883" i="22"/>
  <c r="E1581" i="22"/>
  <c r="E216" i="23"/>
  <c r="E3576" i="23" s="1"/>
  <c r="E1077" i="22"/>
  <c r="E2043" i="22"/>
  <c r="E447" i="22"/>
  <c r="E3030" i="22"/>
  <c r="E1224" i="22"/>
  <c r="E69" i="23"/>
  <c r="E888" i="22"/>
  <c r="E2064" i="22"/>
  <c r="E552" i="22"/>
  <c r="E2127" i="22"/>
  <c r="E594" i="22"/>
  <c r="E909" i="22"/>
  <c r="E48" i="21"/>
  <c r="E321" i="21"/>
  <c r="E489" i="21"/>
  <c r="F2526" i="17"/>
  <c r="E3324" i="22"/>
  <c r="E3282" i="22"/>
  <c r="E3681" i="22"/>
  <c r="E3744" i="22"/>
  <c r="E2337" i="22"/>
  <c r="E3702" i="22"/>
  <c r="E2274" i="21"/>
  <c r="F2864" i="17" s="1"/>
  <c r="E2715" i="22"/>
  <c r="E1413" i="22"/>
  <c r="E2295" i="22"/>
  <c r="E867" i="22"/>
  <c r="E1875" i="22"/>
  <c r="E321" i="22"/>
  <c r="E2673" i="22"/>
  <c r="E1014" i="22"/>
  <c r="E2169" i="22"/>
  <c r="E678" i="22"/>
  <c r="E1896" i="22"/>
  <c r="E342" i="22"/>
  <c r="E1959" i="22"/>
  <c r="E405" i="22"/>
  <c r="E699" i="22"/>
  <c r="E48" i="18"/>
  <c r="F2274" i="17"/>
  <c r="E489" i="23"/>
  <c r="E3828" i="23" s="1"/>
  <c r="F3261" i="17"/>
  <c r="E1938" i="18"/>
  <c r="E1707" i="18"/>
  <c r="E3156" i="22"/>
  <c r="E3093" i="22"/>
  <c r="E3513" i="22"/>
  <c r="E3576" i="22"/>
  <c r="E3639" i="22"/>
  <c r="E3534" i="22"/>
  <c r="E2232" i="21"/>
  <c r="E2526" i="22"/>
  <c r="E1203" i="22"/>
  <c r="E2148" i="22"/>
  <c r="E783" i="22"/>
  <c r="E1707" i="22"/>
  <c r="E153" i="22"/>
  <c r="E2274" i="22"/>
  <c r="E804" i="22"/>
  <c r="E2001" i="22"/>
  <c r="E531" i="22"/>
  <c r="E1728" i="22"/>
  <c r="E174" i="22"/>
  <c r="E1791" i="22"/>
  <c r="E237" i="22"/>
  <c r="E300" i="22"/>
  <c r="E48" i="23"/>
  <c r="E3408" i="23" s="1"/>
  <c r="F48" i="17"/>
  <c r="F3765" i="17"/>
  <c r="E1917" i="27"/>
  <c r="E825" i="27"/>
  <c r="E2631" i="27"/>
  <c r="E1245" i="27"/>
  <c r="F1491" i="17" s="1"/>
  <c r="E1707" i="21"/>
  <c r="E426" i="27"/>
  <c r="E2421" i="27"/>
  <c r="E804" i="27"/>
  <c r="F1088" i="17" s="1"/>
  <c r="E1707" i="27"/>
  <c r="E594" i="27"/>
  <c r="E1686" i="21"/>
  <c r="E3156" i="27"/>
  <c r="E1413" i="27"/>
  <c r="E2568" i="27"/>
  <c r="E258" i="27"/>
  <c r="E1476" i="21"/>
  <c r="E1476" i="27"/>
  <c r="E384" i="21"/>
  <c r="E930" i="23"/>
  <c r="E1959" i="21"/>
  <c r="E720" i="21"/>
  <c r="E2421" i="23"/>
  <c r="E1308" i="23"/>
  <c r="E1119" i="21"/>
  <c r="F2809" i="17" s="1"/>
  <c r="E1602" i="23"/>
  <c r="E1392" i="21"/>
  <c r="F1437" i="17" s="1"/>
  <c r="E804" i="23"/>
  <c r="E3156" i="23"/>
  <c r="E741" i="23"/>
  <c r="F223" i="17" s="1"/>
  <c r="E1098" i="21"/>
  <c r="E237" i="21"/>
  <c r="E1224" i="23"/>
  <c r="E1308" i="21"/>
  <c r="E2127" i="23"/>
  <c r="E1476" i="23"/>
  <c r="F321" i="17"/>
  <c r="E489" i="27"/>
  <c r="E3765" i="18"/>
  <c r="E1392" i="27"/>
  <c r="E531" i="27"/>
  <c r="E2106" i="27"/>
  <c r="E1098" i="27"/>
  <c r="E1455" i="21"/>
  <c r="E405" i="27"/>
  <c r="E2169" i="27"/>
  <c r="E783" i="27"/>
  <c r="E1518" i="27"/>
  <c r="E69" i="27"/>
  <c r="E1665" i="21"/>
  <c r="E2610" i="27"/>
  <c r="E1224" i="27"/>
  <c r="E2148" i="27"/>
  <c r="E237" i="27"/>
  <c r="E1350" i="21"/>
  <c r="E1056" i="27"/>
  <c r="E153" i="21"/>
  <c r="E909" i="23"/>
  <c r="E1917" i="21"/>
  <c r="E699" i="21"/>
  <c r="E2106" i="23"/>
  <c r="E1245" i="23"/>
  <c r="E342" i="21"/>
  <c r="E1455" i="23"/>
  <c r="E1056" i="21"/>
  <c r="E783" i="23"/>
  <c r="E2610" i="23"/>
  <c r="E720" i="23"/>
  <c r="E930" i="21"/>
  <c r="F932" i="17" s="1"/>
  <c r="E1812" i="23"/>
  <c r="E1203" i="23"/>
  <c r="E1245" i="21"/>
  <c r="E1980" i="23"/>
  <c r="E1329" i="21"/>
  <c r="E1182" i="27"/>
  <c r="E174" i="27"/>
  <c r="E2085" i="27"/>
  <c r="E762" i="27"/>
  <c r="E3807" i="27"/>
  <c r="F3809" i="17" s="1"/>
  <c r="E384" i="27"/>
  <c r="E1896" i="27"/>
  <c r="E363" i="27"/>
  <c r="E1497" i="27"/>
  <c r="F1719" i="17" s="1"/>
  <c r="E3156" i="21"/>
  <c r="E1644" i="21"/>
  <c r="E1980" i="27"/>
  <c r="E1203" i="27"/>
  <c r="E2127" i="27"/>
  <c r="E2862" i="21"/>
  <c r="F2890" i="17" s="1"/>
  <c r="E3828" i="27"/>
  <c r="E1602" i="21"/>
  <c r="E2631" i="23"/>
  <c r="E888" i="23"/>
  <c r="E1770" i="21"/>
  <c r="E678" i="21"/>
  <c r="E2085" i="23"/>
  <c r="E1098" i="23"/>
  <c r="E300" i="21"/>
  <c r="E3786" i="21" s="1"/>
  <c r="E1014" i="23"/>
  <c r="E552" i="21"/>
  <c r="E2106" i="21"/>
  <c r="E2043" i="23"/>
  <c r="E699" i="23"/>
  <c r="E909" i="21"/>
  <c r="E1791" i="23"/>
  <c r="E972" i="23"/>
  <c r="E1014" i="21"/>
  <c r="E1959" i="23"/>
  <c r="E1161" i="21"/>
  <c r="E1623" i="23"/>
  <c r="E1665" i="23"/>
  <c r="F267" i="17" s="1"/>
  <c r="E951" i="27"/>
  <c r="E3702" i="21"/>
  <c r="E2064" i="27"/>
  <c r="E153" i="27"/>
  <c r="E2001" i="27"/>
  <c r="F2175" i="17" s="1"/>
  <c r="E132" i="27"/>
  <c r="E1875" i="27"/>
  <c r="E342" i="27"/>
  <c r="E1077" i="27"/>
  <c r="E2610" i="21"/>
  <c r="F2636" i="17" s="1"/>
  <c r="E1623" i="21"/>
  <c r="E1959" i="27"/>
  <c r="E972" i="27"/>
  <c r="E1812" i="27"/>
  <c r="E2568" i="21"/>
  <c r="E2022" i="27"/>
  <c r="E1560" i="21"/>
  <c r="E2190" i="23"/>
  <c r="E867" i="23"/>
  <c r="E1581" i="21"/>
  <c r="E615" i="21"/>
  <c r="E2064" i="23"/>
  <c r="E762" i="23"/>
  <c r="E279" i="21"/>
  <c r="E447" i="23"/>
  <c r="E3807" i="23" s="1"/>
  <c r="E69" i="21"/>
  <c r="E1371" i="21"/>
  <c r="E1896" i="23"/>
  <c r="E678" i="23"/>
  <c r="E888" i="21"/>
  <c r="F946" i="17" s="1"/>
  <c r="E1581" i="23"/>
  <c r="F263" i="17" s="1"/>
  <c r="E363" i="23"/>
  <c r="E3723" i="23" s="1"/>
  <c r="E762" i="21"/>
  <c r="E1350" i="23"/>
  <c r="E2022" i="23"/>
  <c r="E3471" i="27"/>
  <c r="F615" i="17"/>
  <c r="E2862" i="27"/>
  <c r="E909" i="27"/>
  <c r="E2001" i="21"/>
  <c r="F2851" i="17" s="1"/>
  <c r="E1749" i="27"/>
  <c r="E1875" i="21"/>
  <c r="E1455" i="27"/>
  <c r="E3828" i="21"/>
  <c r="E1833" i="27"/>
  <c r="E279" i="27"/>
  <c r="E720" i="27"/>
  <c r="E2127" i="21"/>
  <c r="E1413" i="21"/>
  <c r="E1560" i="27"/>
  <c r="E3807" i="21"/>
  <c r="E1350" i="27"/>
  <c r="E2190" i="21"/>
  <c r="E1665" i="27"/>
  <c r="E804" i="21"/>
  <c r="E1392" i="23"/>
  <c r="E531" i="23"/>
  <c r="E1203" i="21"/>
  <c r="E363" i="21"/>
  <c r="E1917" i="23"/>
  <c r="E2064" i="21"/>
  <c r="F2099" i="17" s="1"/>
  <c r="E2001" i="23"/>
  <c r="E405" i="23"/>
  <c r="E3765" i="23" s="1"/>
  <c r="E1875" i="23"/>
  <c r="E951" i="21"/>
  <c r="E1518" i="23"/>
  <c r="E594" i="23"/>
  <c r="E825" i="21"/>
  <c r="E1539" i="23"/>
  <c r="E279" i="23"/>
  <c r="E3639" i="23" s="1"/>
  <c r="E195" i="21"/>
  <c r="E552" i="23"/>
  <c r="E3198" i="21"/>
  <c r="E3765" i="27"/>
  <c r="E6" i="23"/>
  <c r="E2190" i="27"/>
  <c r="E888" i="27"/>
  <c r="F1164" i="17" s="1"/>
  <c r="E3492" i="27"/>
  <c r="E1728" i="27"/>
  <c r="E1854" i="21"/>
  <c r="E1014" i="27"/>
  <c r="F1278" i="17" s="1"/>
  <c r="E2043" i="21"/>
  <c r="E1371" i="27"/>
  <c r="E90" i="27"/>
  <c r="E699" i="27"/>
  <c r="E1812" i="21"/>
  <c r="E3702" i="27"/>
  <c r="E1539" i="27"/>
  <c r="E3492" i="21"/>
  <c r="E1119" i="27"/>
  <c r="E1749" i="21"/>
  <c r="E1644" i="27"/>
  <c r="E783" i="21"/>
  <c r="F785" i="17" s="1"/>
  <c r="E1182" i="23"/>
  <c r="E258" i="23"/>
  <c r="E3618" i="23" s="1"/>
  <c r="E972" i="21"/>
  <c r="E132" i="21"/>
  <c r="E1749" i="23"/>
  <c r="E1980" i="21"/>
  <c r="E1854" i="23"/>
  <c r="E384" i="23"/>
  <c r="E3744" i="23" s="1"/>
  <c r="E1371" i="23"/>
  <c r="E27" i="21"/>
  <c r="E1497" i="23"/>
  <c r="E195" i="27"/>
  <c r="E531" i="21"/>
  <c r="E1434" i="23"/>
  <c r="E216" i="27"/>
  <c r="E2862" i="23"/>
  <c r="E1161" i="18"/>
  <c r="E2631" i="21"/>
  <c r="E111" i="27"/>
  <c r="E2148" i="21"/>
  <c r="E1791" i="27"/>
  <c r="E1770" i="23"/>
  <c r="E1938" i="23"/>
  <c r="E2169" i="23"/>
  <c r="E867" i="21"/>
  <c r="E1119" i="23"/>
  <c r="E1539" i="21"/>
  <c r="E1686" i="23"/>
  <c r="E2841" i="27"/>
  <c r="E1896" i="21"/>
  <c r="E1791" i="21"/>
  <c r="E552" i="27"/>
  <c r="E951" i="23"/>
  <c r="E1728" i="23"/>
  <c r="E1161" i="23"/>
  <c r="E258" i="21"/>
  <c r="E1056" i="23"/>
  <c r="E132" i="18"/>
  <c r="E1644" i="23"/>
  <c r="E1770" i="27"/>
  <c r="E1854" i="27"/>
  <c r="E1434" i="21"/>
  <c r="E2421" i="21"/>
  <c r="E825" i="23"/>
  <c r="F227" i="17" s="1"/>
  <c r="E2841" i="21"/>
  <c r="F2889" i="17" s="1"/>
  <c r="E1182" i="21"/>
  <c r="F1233" i="17" s="1"/>
  <c r="E1560" i="23"/>
  <c r="E1308" i="27"/>
  <c r="E1161" i="27"/>
  <c r="E3198" i="27"/>
  <c r="E1728" i="21"/>
  <c r="E237" i="23"/>
  <c r="E3597" i="23" s="1"/>
  <c r="E1938" i="21"/>
  <c r="E3198" i="23"/>
  <c r="E1413" i="23"/>
  <c r="E2568" i="23"/>
  <c r="E2169" i="21"/>
  <c r="E300" i="27"/>
  <c r="E1581" i="27"/>
  <c r="E1686" i="27"/>
  <c r="E1224" i="21"/>
  <c r="F2814" i="17" s="1"/>
  <c r="E90" i="21"/>
  <c r="F2760" i="17" s="1"/>
  <c r="E1707" i="23"/>
  <c r="E300" i="23"/>
  <c r="E3660" i="23" s="1"/>
  <c r="E447" i="21"/>
  <c r="E3765" i="21"/>
  <c r="E1938" i="27"/>
  <c r="E1833" i="21"/>
  <c r="E2043" i="27"/>
  <c r="E1434" i="27"/>
  <c r="E1623" i="27"/>
  <c r="E741" i="21"/>
  <c r="E1833" i="23"/>
  <c r="E1077" i="23"/>
  <c r="E1518" i="21"/>
  <c r="F1562" i="17" s="1"/>
  <c r="E174" i="21"/>
  <c r="E930" i="27"/>
  <c r="E1602" i="27"/>
  <c r="F1814" i="17" s="1"/>
  <c r="E741" i="27"/>
  <c r="E27" i="27"/>
  <c r="E1077" i="21"/>
  <c r="F1079" i="17" s="1"/>
  <c r="E594" i="21"/>
  <c r="E426" i="23"/>
  <c r="E3786" i="23" s="1"/>
  <c r="E615" i="23"/>
  <c r="E216" i="21"/>
  <c r="E426" i="21"/>
  <c r="E867" i="27"/>
  <c r="E447" i="27"/>
  <c r="F757" i="17" s="1"/>
  <c r="E678" i="27"/>
  <c r="E2022" i="21"/>
  <c r="E405" i="21"/>
  <c r="E111" i="21"/>
  <c r="E2085" i="21"/>
  <c r="E1497" i="21"/>
  <c r="E2148" i="23"/>
  <c r="E1413" i="18"/>
  <c r="F3702" i="17"/>
  <c r="F1728" i="17"/>
  <c r="F3450" i="17"/>
  <c r="E1980" i="18"/>
  <c r="F531" i="17"/>
  <c r="F3828" i="17"/>
  <c r="E2064" i="18"/>
  <c r="F1896" i="17"/>
  <c r="E930" i="18"/>
  <c r="E2610" i="18"/>
  <c r="F2064" i="17"/>
  <c r="E699" i="18"/>
  <c r="F27" i="17"/>
  <c r="F2148" i="17"/>
  <c r="F3534" i="17"/>
  <c r="E237" i="18"/>
  <c r="F342" i="17"/>
  <c r="F174" i="17"/>
  <c r="E279" i="18"/>
  <c r="E867" i="18"/>
  <c r="F3282" i="17"/>
  <c r="E678" i="18"/>
  <c r="F699" i="17"/>
  <c r="F3051" i="17"/>
  <c r="F3492" i="17"/>
  <c r="F2694" i="17"/>
  <c r="E1476" i="18"/>
  <c r="E2421" i="18"/>
  <c r="F1770" i="17"/>
  <c r="E1560" i="18"/>
  <c r="E3198" i="18"/>
  <c r="F2904" i="17"/>
  <c r="E447" i="18"/>
  <c r="E1455" i="18"/>
  <c r="F2883" i="17"/>
  <c r="E1182" i="18"/>
  <c r="E1539" i="18"/>
  <c r="F2778" i="17"/>
  <c r="E1098" i="18"/>
  <c r="E594" i="18"/>
  <c r="F1098" i="17"/>
  <c r="E1896" i="18"/>
  <c r="E804" i="18"/>
  <c r="F2358" i="17"/>
  <c r="E258" i="18"/>
  <c r="E720" i="18"/>
  <c r="F279" i="17"/>
  <c r="F2925" i="17"/>
  <c r="E1308" i="18"/>
  <c r="F447" i="17"/>
  <c r="F3240" i="17"/>
  <c r="E384" i="18"/>
  <c r="F741" i="17"/>
  <c r="F3114" i="17"/>
  <c r="E909" i="18"/>
  <c r="E552" i="18"/>
  <c r="F3639" i="17"/>
  <c r="E195" i="18"/>
  <c r="E1119" i="18"/>
  <c r="F3093" i="17"/>
  <c r="E783" i="18"/>
  <c r="F69" i="17"/>
  <c r="F2862" i="17"/>
  <c r="E1686" i="18"/>
  <c r="E1875" i="18"/>
  <c r="F2757" i="17"/>
  <c r="E972" i="18"/>
  <c r="E1077" i="18"/>
  <c r="E27" i="23"/>
  <c r="F195" i="17"/>
  <c r="E2862" i="18"/>
  <c r="E2169" i="18"/>
  <c r="F1602" i="17"/>
  <c r="F3156" i="17"/>
  <c r="E951" i="18"/>
  <c r="F363" i="17"/>
  <c r="F3576" i="17"/>
  <c r="E111" i="18"/>
  <c r="F426" i="17"/>
  <c r="F3324" i="17"/>
  <c r="E6" i="18"/>
  <c r="F1938" i="17"/>
  <c r="E1056" i="18"/>
  <c r="E3702" i="18"/>
  <c r="F1350" i="17"/>
  <c r="F3303" i="17"/>
  <c r="E1245" i="18"/>
  <c r="E1959" i="18"/>
  <c r="F3723" i="17"/>
  <c r="E2001" i="18"/>
  <c r="E2106" i="18"/>
  <c r="F2946" i="17"/>
  <c r="E2841" i="18"/>
  <c r="F237" i="17"/>
  <c r="E1392" i="18"/>
  <c r="F2820" i="17"/>
  <c r="E3828" i="18"/>
  <c r="E300" i="18"/>
  <c r="E3786" i="18" s="1"/>
  <c r="F2988" i="17"/>
  <c r="F216" i="17"/>
  <c r="E1623" i="18"/>
  <c r="F2967" i="17"/>
  <c r="E27" i="18"/>
  <c r="E888" i="18"/>
  <c r="F2442" i="17"/>
  <c r="E1497" i="18"/>
  <c r="F1203" i="17"/>
  <c r="F2463" i="17"/>
  <c r="F1707" i="17"/>
  <c r="F1161" i="17"/>
  <c r="F762" i="17"/>
  <c r="F2001" i="17"/>
  <c r="F1434" i="17"/>
  <c r="E2127" i="18"/>
  <c r="E342" i="18"/>
  <c r="F1497" i="17"/>
  <c r="F1623" i="17"/>
  <c r="F3744" i="17"/>
  <c r="F2484" i="17"/>
  <c r="F3030" i="17"/>
  <c r="F804" i="17"/>
  <c r="E1224" i="18"/>
  <c r="F3219" i="17"/>
  <c r="F132" i="17"/>
  <c r="E90" i="18"/>
  <c r="F3198" i="17"/>
  <c r="E1791" i="18"/>
  <c r="E1581" i="18"/>
  <c r="F2841" i="17"/>
  <c r="F258" i="17"/>
  <c r="F1413" i="17"/>
  <c r="F2652" i="17"/>
  <c r="F1875" i="17"/>
  <c r="F1371" i="17"/>
  <c r="F909" i="17"/>
  <c r="F2169" i="17"/>
  <c r="F1518" i="17"/>
  <c r="E1665" i="18"/>
  <c r="E2043" i="18"/>
  <c r="E3156" i="18"/>
  <c r="F1686" i="17"/>
  <c r="E2631" i="18"/>
  <c r="F2043" i="17"/>
  <c r="F1308" i="17"/>
  <c r="E741" i="18"/>
  <c r="F720" i="17"/>
  <c r="E2568" i="18"/>
  <c r="E1644" i="18"/>
  <c r="F2673" i="17"/>
  <c r="F678" i="17"/>
  <c r="F3786" i="17"/>
  <c r="E2190" i="18"/>
  <c r="E615" i="18"/>
  <c r="F3366" i="17"/>
  <c r="E531" i="18"/>
  <c r="F1581" i="17"/>
  <c r="F930" i="17"/>
  <c r="F2211" i="17"/>
  <c r="F1854" i="17"/>
  <c r="F1245" i="17"/>
  <c r="F2547" i="17"/>
  <c r="F1791" i="17"/>
  <c r="F783" i="17"/>
  <c r="E69" i="18"/>
  <c r="F1749" i="17"/>
  <c r="F1056" i="17"/>
  <c r="F2022" i="17"/>
  <c r="F1455" i="17"/>
  <c r="F1959" i="17"/>
  <c r="E1014" i="18"/>
  <c r="F3513" i="17"/>
  <c r="E216" i="18"/>
  <c r="F1812" i="17"/>
  <c r="F405" i="17"/>
  <c r="E1434" i="18"/>
  <c r="F3408" i="17"/>
  <c r="E1812" i="18"/>
  <c r="F2232" i="17"/>
  <c r="F90" i="17"/>
  <c r="F2421" i="17"/>
  <c r="F2736" i="17"/>
  <c r="F1392" i="17"/>
  <c r="F1119" i="17"/>
  <c r="E363" i="18"/>
  <c r="F3429" i="17"/>
  <c r="E3807" i="18"/>
  <c r="E153" i="18"/>
  <c r="F3807" i="17"/>
  <c r="F153" i="17"/>
  <c r="E1602" i="18"/>
  <c r="F3072" i="17"/>
  <c r="E2022" i="18"/>
  <c r="E1770" i="18"/>
  <c r="F867" i="17"/>
  <c r="F1917" i="17"/>
  <c r="F1182" i="17"/>
  <c r="F2610" i="17"/>
  <c r="F2190" i="17"/>
  <c r="F1539" i="17"/>
  <c r="F888" i="17"/>
  <c r="F2127" i="17"/>
  <c r="F1980" i="17"/>
  <c r="F3387" i="17"/>
  <c r="F3177" i="17"/>
  <c r="F2379" i="17"/>
  <c r="F1644" i="17"/>
  <c r="E1350" i="18"/>
  <c r="F3660" i="17"/>
  <c r="E762" i="18"/>
  <c r="E2148" i="18"/>
  <c r="E1728" i="18"/>
  <c r="F2106" i="17"/>
  <c r="E1917" i="18"/>
  <c r="F3618" i="17"/>
  <c r="F594" i="17"/>
  <c r="E2085" i="18"/>
  <c r="F951" i="17"/>
  <c r="F2085" i="17"/>
  <c r="F1476" i="17"/>
  <c r="F111" i="17"/>
  <c r="F2400" i="17"/>
  <c r="F1665" i="17"/>
  <c r="F972" i="17"/>
  <c r="F2337" i="17"/>
  <c r="F3555" i="17"/>
  <c r="F1014" i="17"/>
  <c r="F2631" i="17"/>
  <c r="E1749" i="18"/>
  <c r="E825" i="18"/>
  <c r="F2799" i="17"/>
  <c r="F552" i="17"/>
  <c r="E1518" i="18"/>
  <c r="F2715" i="17"/>
  <c r="E174" i="18"/>
  <c r="E1203" i="18"/>
  <c r="F2253" i="17"/>
  <c r="E1371" i="18"/>
  <c r="F1077" i="17"/>
  <c r="F2295" i="17"/>
  <c r="F1560" i="17"/>
  <c r="F300" i="17"/>
  <c r="F2568" i="17"/>
  <c r="F1833" i="17"/>
  <c r="F1224" i="17"/>
  <c r="F2505" i="17"/>
  <c r="F3345" i="17"/>
  <c r="F825" i="17"/>
  <c r="B3743" i="18"/>
  <c r="B3743" i="23"/>
  <c r="B3743" i="22"/>
  <c r="B3743" i="21"/>
  <c r="B3743" i="27"/>
  <c r="B3680" i="22"/>
  <c r="B3680" i="23"/>
  <c r="B3701" i="21"/>
  <c r="B3701" i="27"/>
  <c r="B3535" i="27" s="1"/>
  <c r="B3701" i="18"/>
  <c r="B3512" i="23"/>
  <c r="B3512" i="22"/>
  <c r="B3512" i="27"/>
  <c r="B3512" i="21"/>
  <c r="C3012" i="17" s="1"/>
  <c r="B3512" i="18"/>
  <c r="B3365" i="21"/>
  <c r="C2932" i="17" s="1"/>
  <c r="B3365" i="27"/>
  <c r="B3468" i="27" s="1"/>
  <c r="B3365" i="23"/>
  <c r="B3365" i="18"/>
  <c r="B3407" i="23"/>
  <c r="B3407" i="22"/>
  <c r="B3407" i="21"/>
  <c r="C2972" i="17" s="1"/>
  <c r="B3407" i="27"/>
  <c r="B3407" i="18"/>
  <c r="B194" i="21"/>
  <c r="B3365" i="22"/>
  <c r="C226" i="12"/>
  <c r="C229" i="12" s="1"/>
  <c r="C3701" i="22"/>
  <c r="C3701" i="23"/>
  <c r="C3533" i="27"/>
  <c r="D330" i="17" s="1"/>
  <c r="C3533" i="18"/>
  <c r="C3533" i="21"/>
  <c r="C3386" i="22"/>
  <c r="C3386" i="27"/>
  <c r="C3386" i="18"/>
  <c r="C3386" i="21"/>
  <c r="C3386" i="23"/>
  <c r="D167" i="17" s="1"/>
  <c r="C3743" i="21"/>
  <c r="C3743" i="27"/>
  <c r="C3743" i="18"/>
  <c r="C3743" i="22"/>
  <c r="C3743" i="23"/>
  <c r="F169" i="12"/>
  <c r="C209" i="17"/>
  <c r="C15" i="17"/>
  <c r="D3053" i="17"/>
  <c r="D116" i="12" s="1"/>
  <c r="C3767" i="18"/>
  <c r="F3097" i="17"/>
  <c r="F3060" i="17"/>
  <c r="D209" i="17"/>
  <c r="D15" i="17"/>
  <c r="D3770" i="18"/>
  <c r="E11" i="17"/>
  <c r="C13" i="17"/>
  <c r="L103" i="12"/>
  <c r="F3090" i="17"/>
  <c r="F3053" i="17"/>
  <c r="D205" i="17"/>
  <c r="C3770" i="18"/>
  <c r="D11" i="17"/>
  <c r="C2394" i="18"/>
  <c r="D2394" i="17" s="1"/>
  <c r="D87" i="12" s="1"/>
  <c r="J87" i="12" s="1"/>
  <c r="D2725" i="17"/>
  <c r="D103" i="12" s="1"/>
  <c r="F10" i="17"/>
  <c r="E362" i="18"/>
  <c r="F540" i="17" s="1"/>
  <c r="F204" i="17"/>
  <c r="F3542" i="17"/>
  <c r="F3556" i="17"/>
  <c r="D2721" i="17"/>
  <c r="D99" i="12" s="1"/>
  <c r="D2774" i="17"/>
  <c r="C2390" i="18"/>
  <c r="E2721" i="18"/>
  <c r="L102" i="12"/>
  <c r="D2729" i="17"/>
  <c r="D107" i="12" s="1"/>
  <c r="D2782" i="17"/>
  <c r="C3065" i="17"/>
  <c r="C128" i="12" s="1"/>
  <c r="C3102" i="17"/>
  <c r="F2387" i="17"/>
  <c r="F2456" i="17"/>
  <c r="L12" i="12"/>
  <c r="E3562" i="17"/>
  <c r="E115" i="12" s="1"/>
  <c r="D3063" i="18"/>
  <c r="C3562" i="17"/>
  <c r="C115" i="12" s="1"/>
  <c r="B3063" i="18"/>
  <c r="B14" i="18"/>
  <c r="C207" i="17"/>
  <c r="J115" i="12"/>
  <c r="C3057" i="17"/>
  <c r="C120" i="12" s="1"/>
  <c r="C3094" i="17"/>
  <c r="B2726" i="18"/>
  <c r="C2726" i="17" s="1"/>
  <c r="F2383" i="17"/>
  <c r="F2452" i="17"/>
  <c r="C17" i="17"/>
  <c r="C211" i="17"/>
  <c r="D3062" i="17"/>
  <c r="D125" i="12" s="1"/>
  <c r="D3099" i="17"/>
  <c r="C2731" i="18"/>
  <c r="C3064" i="18"/>
  <c r="E2722" i="17"/>
  <c r="E100" i="12" s="1"/>
  <c r="E2775" i="17"/>
  <c r="D2391" i="18"/>
  <c r="D2723" i="18"/>
  <c r="E2723" i="17" s="1"/>
  <c r="C2388" i="17"/>
  <c r="C81" i="12" s="1"/>
  <c r="C2457" i="17"/>
  <c r="B16" i="18"/>
  <c r="D208" i="17"/>
  <c r="E14" i="18"/>
  <c r="E3057" i="17"/>
  <c r="E3094" i="17"/>
  <c r="D2726" i="18"/>
  <c r="E3057" i="18"/>
  <c r="E2725" i="18"/>
  <c r="F2725" i="17" s="1"/>
  <c r="D2394" i="18"/>
  <c r="D3057" i="17"/>
  <c r="D120" i="12" s="1"/>
  <c r="D3094" i="17"/>
  <c r="C2726" i="18"/>
  <c r="D2726" i="17" s="1"/>
  <c r="E3065" i="17"/>
  <c r="E128" i="12" s="1"/>
  <c r="E3102" i="17"/>
  <c r="E11" i="18"/>
  <c r="E205" i="17"/>
  <c r="D3090" i="17"/>
  <c r="C2722" i="18"/>
  <c r="C3055" i="18"/>
  <c r="E3560" i="17"/>
  <c r="D3061" i="18"/>
  <c r="D22" i="17"/>
  <c r="D22" i="12" s="1"/>
  <c r="D2388" i="17"/>
  <c r="D81" i="12" s="1"/>
  <c r="D2457" i="17"/>
  <c r="C16" i="18"/>
  <c r="F12" i="17"/>
  <c r="E320" i="18"/>
  <c r="F500" i="17" s="1"/>
  <c r="F206" i="17"/>
  <c r="F2719" i="17"/>
  <c r="F2772" i="17"/>
  <c r="E2729" i="17"/>
  <c r="E107" i="12" s="1"/>
  <c r="E2782" i="17"/>
  <c r="E2729" i="18"/>
  <c r="E2388" i="17"/>
  <c r="E2457" i="17"/>
  <c r="D16" i="18"/>
  <c r="E2388" i="18"/>
  <c r="E18" i="17"/>
  <c r="E212" i="17"/>
  <c r="C2721" i="17"/>
  <c r="C99" i="12" s="1"/>
  <c r="C2774" i="17"/>
  <c r="B2390" i="18"/>
  <c r="E15" i="18"/>
  <c r="E209" i="17"/>
  <c r="E2393" i="17"/>
  <c r="E86" i="12" s="1"/>
  <c r="D21" i="18"/>
  <c r="C3058" i="18"/>
  <c r="B3060" i="18"/>
  <c r="E3831" i="18"/>
  <c r="F3831" i="17" s="1"/>
  <c r="E3831" i="17"/>
  <c r="D3832" i="18"/>
  <c r="C3550" i="18"/>
  <c r="D3831" i="17"/>
  <c r="E3769" i="17"/>
  <c r="B3549" i="18"/>
  <c r="C3563" i="17" s="1"/>
  <c r="C3829" i="17"/>
  <c r="E3830" i="17"/>
  <c r="E3548" i="18"/>
  <c r="D3551" i="18"/>
  <c r="E3548" i="17"/>
  <c r="E173" i="12" s="1"/>
  <c r="B3543" i="18"/>
  <c r="E3829" i="18"/>
  <c r="F3829" i="17" s="1"/>
  <c r="E3829" i="17"/>
  <c r="C3831" i="17"/>
  <c r="D3543" i="18"/>
  <c r="E3834" i="18"/>
  <c r="F3834" i="17" s="1"/>
  <c r="E3834" i="17"/>
  <c r="J3834" i="17" s="1"/>
  <c r="E3546" i="18"/>
  <c r="E3546" i="17"/>
  <c r="E171" i="12" s="1"/>
  <c r="B3053" i="18"/>
  <c r="C3548" i="17"/>
  <c r="C173" i="12" s="1"/>
  <c r="E194" i="23" l="1"/>
  <c r="E3554" i="23" s="1"/>
  <c r="E118" i="12"/>
  <c r="E1265" i="22"/>
  <c r="E1286" i="21"/>
  <c r="E1307" i="22"/>
  <c r="E1286" i="27"/>
  <c r="E1286" i="18"/>
  <c r="E1286" i="22"/>
  <c r="E68" i="22"/>
  <c r="E68" i="23"/>
  <c r="E2609" i="22"/>
  <c r="E2588" i="22"/>
  <c r="E3008" i="22"/>
  <c r="E3029" i="22"/>
  <c r="E89" i="23"/>
  <c r="E3449" i="23" s="1"/>
  <c r="E89" i="22"/>
  <c r="E1769" i="22"/>
  <c r="E1748" i="27"/>
  <c r="E1748" i="23"/>
  <c r="E1748" i="18"/>
  <c r="E1748" i="21"/>
  <c r="E110" i="23"/>
  <c r="E3470" i="23" s="1"/>
  <c r="E110" i="22"/>
  <c r="E173" i="22"/>
  <c r="E173" i="23"/>
  <c r="E3533" i="23" s="1"/>
  <c r="E320" i="23"/>
  <c r="E3680" i="23" s="1"/>
  <c r="F181" i="17" s="1"/>
  <c r="E320" i="22"/>
  <c r="E131" i="22"/>
  <c r="E131" i="23"/>
  <c r="E3491" i="23" s="1"/>
  <c r="E3155" i="22"/>
  <c r="E3134" i="22"/>
  <c r="E47" i="22"/>
  <c r="E47" i="18"/>
  <c r="E47" i="27"/>
  <c r="E47" i="21"/>
  <c r="E2231" i="21" s="1"/>
  <c r="E47" i="23"/>
  <c r="E3407" i="23" s="1"/>
  <c r="H115" i="12"/>
  <c r="C104" i="12"/>
  <c r="B2336" i="22"/>
  <c r="B2336" i="21"/>
  <c r="B2336" i="27"/>
  <c r="B2336" i="23"/>
  <c r="B2336" i="18"/>
  <c r="E2673" i="27"/>
  <c r="E2736" i="27"/>
  <c r="E3051" i="27"/>
  <c r="E2967" i="27"/>
  <c r="E3723" i="27"/>
  <c r="E3135" i="27"/>
  <c r="E3009" i="27"/>
  <c r="E2820" i="27"/>
  <c r="E2547" i="27"/>
  <c r="D3554" i="23"/>
  <c r="D3554" i="22"/>
  <c r="D3575" i="21"/>
  <c r="D3575" i="18"/>
  <c r="D3575" i="27"/>
  <c r="D2673" i="18"/>
  <c r="D2967" i="18"/>
  <c r="D3051" i="18"/>
  <c r="D3009" i="18"/>
  <c r="D2547" i="18"/>
  <c r="D2628" i="18" s="1"/>
  <c r="D3135" i="18"/>
  <c r="L164" i="12"/>
  <c r="E167" i="12"/>
  <c r="F167" i="12" s="1"/>
  <c r="F164" i="12"/>
  <c r="E233" i="12"/>
  <c r="F233" i="12" s="1"/>
  <c r="F230" i="12"/>
  <c r="D3470" i="22"/>
  <c r="D3470" i="23"/>
  <c r="D3470" i="21"/>
  <c r="D3470" i="27"/>
  <c r="D3470" i="18"/>
  <c r="E3722" i="22"/>
  <c r="E3743" i="22"/>
  <c r="E3470" i="22"/>
  <c r="E3743" i="27"/>
  <c r="E698" i="27"/>
  <c r="E3491" i="22"/>
  <c r="E3554" i="22"/>
  <c r="E3135" i="18"/>
  <c r="E2547" i="18"/>
  <c r="E2736" i="18"/>
  <c r="E2967" i="18"/>
  <c r="E3009" i="18"/>
  <c r="E2820" i="18"/>
  <c r="E2673" i="18"/>
  <c r="E3723" i="18"/>
  <c r="E1140" i="22"/>
  <c r="E573" i="22"/>
  <c r="E657" i="22"/>
  <c r="E2316" i="22"/>
  <c r="E468" i="22"/>
  <c r="E1035" i="22"/>
  <c r="E510" i="22"/>
  <c r="C243" i="12"/>
  <c r="H243" i="12" s="1"/>
  <c r="D3680" i="22"/>
  <c r="D3680" i="23"/>
  <c r="D3701" i="27"/>
  <c r="D3535" i="27" s="1"/>
  <c r="D3701" i="18"/>
  <c r="D3701" i="21"/>
  <c r="F152" i="12"/>
  <c r="E155" i="12"/>
  <c r="F155" i="12" s="1"/>
  <c r="F140" i="12"/>
  <c r="E142" i="12"/>
  <c r="F142" i="12" s="1"/>
  <c r="D3135" i="27"/>
  <c r="D2673" i="27"/>
  <c r="D2967" i="27"/>
  <c r="D3009" i="27"/>
  <c r="D2547" i="27"/>
  <c r="D2628" i="27" s="1"/>
  <c r="E2628" i="27" s="1"/>
  <c r="D3051" i="27"/>
  <c r="D3512" i="22"/>
  <c r="D3512" i="23"/>
  <c r="D3512" i="18"/>
  <c r="D3512" i="21"/>
  <c r="D3512" i="27"/>
  <c r="E1139" i="18"/>
  <c r="E572" i="18"/>
  <c r="E2273" i="18"/>
  <c r="E2294" i="18"/>
  <c r="E1916" i="18"/>
  <c r="E1412" i="18"/>
  <c r="E1349" i="18"/>
  <c r="E1370" i="18"/>
  <c r="F1488" i="17" s="1"/>
  <c r="E1433" i="18"/>
  <c r="F1548" i="17" s="1"/>
  <c r="E2231" i="18"/>
  <c r="E3365" i="18"/>
  <c r="E2168" i="18"/>
  <c r="E1727" i="18"/>
  <c r="E656" i="18"/>
  <c r="E2315" i="18"/>
  <c r="E929" i="18"/>
  <c r="F1072" i="17" s="1"/>
  <c r="E950" i="18"/>
  <c r="E2714" i="18"/>
  <c r="F2768" i="17" s="1"/>
  <c r="E1601" i="18"/>
  <c r="F1708" i="17" s="1"/>
  <c r="E2798" i="18"/>
  <c r="E1790" i="18"/>
  <c r="E1055" i="18"/>
  <c r="E1076" i="18"/>
  <c r="F1210" i="17" s="1"/>
  <c r="E2399" i="18"/>
  <c r="E1706" i="18"/>
  <c r="E614" i="18"/>
  <c r="E866" i="18"/>
  <c r="E908" i="18"/>
  <c r="E719" i="18"/>
  <c r="F872" i="17" s="1"/>
  <c r="E1643" i="18"/>
  <c r="E1811" i="18"/>
  <c r="E3281" i="18"/>
  <c r="E1538" i="18"/>
  <c r="E1034" i="18"/>
  <c r="E3827" i="18"/>
  <c r="E2882" i="18"/>
  <c r="E845" i="18"/>
  <c r="E1664" i="18"/>
  <c r="E467" i="18"/>
  <c r="E3344" i="18"/>
  <c r="E2945" i="18"/>
  <c r="E3050" i="18"/>
  <c r="E2189" i="18"/>
  <c r="F2268" i="17" s="1"/>
  <c r="E3071" i="18"/>
  <c r="E1013" i="18"/>
  <c r="E1895" i="18"/>
  <c r="E1202" i="18"/>
  <c r="E1160" i="18"/>
  <c r="E2483" i="18"/>
  <c r="E2903" i="18"/>
  <c r="E2126" i="18"/>
  <c r="E1769" i="18"/>
  <c r="E3239" i="18"/>
  <c r="E2504" i="18"/>
  <c r="E1517" i="18"/>
  <c r="F1628" i="17" s="1"/>
  <c r="E1307" i="18"/>
  <c r="F1428" i="17" s="1"/>
  <c r="E1979" i="18"/>
  <c r="E1391" i="18"/>
  <c r="F1508" i="17" s="1"/>
  <c r="E3029" i="18"/>
  <c r="E2924" i="18"/>
  <c r="E2441" i="18"/>
  <c r="E3218" i="18"/>
  <c r="E3176" i="18"/>
  <c r="E3302" i="18"/>
  <c r="E3113" i="18"/>
  <c r="E2462" i="18"/>
  <c r="E3323" i="18"/>
  <c r="E2000" i="18"/>
  <c r="E2378" i="18"/>
  <c r="E1454" i="18"/>
  <c r="E2021" i="18"/>
  <c r="F2108" i="17" s="1"/>
  <c r="E1559" i="18"/>
  <c r="E2147" i="18"/>
  <c r="E1853" i="18"/>
  <c r="F1948" i="17" s="1"/>
  <c r="E2063" i="18"/>
  <c r="E887" i="18"/>
  <c r="E3386" i="18"/>
  <c r="E2336" i="18"/>
  <c r="E1118" i="18"/>
  <c r="E2987" i="18"/>
  <c r="E3449" i="18"/>
  <c r="E425" i="18"/>
  <c r="E2525" i="18"/>
  <c r="E1622" i="18"/>
  <c r="E2084" i="18"/>
  <c r="E1223" i="18"/>
  <c r="E2651" i="18"/>
  <c r="F2708" i="17" s="1"/>
  <c r="E3407" i="18"/>
  <c r="E3806" i="18"/>
  <c r="E2777" i="18"/>
  <c r="E509" i="18"/>
  <c r="E740" i="18"/>
  <c r="E1874" i="18"/>
  <c r="F1968" i="17" s="1"/>
  <c r="E3428" i="18"/>
  <c r="E2693" i="18"/>
  <c r="E2357" i="18"/>
  <c r="E761" i="18"/>
  <c r="E3260" i="18"/>
  <c r="E3512" i="18"/>
  <c r="E1685" i="18"/>
  <c r="E2105" i="18"/>
  <c r="E2252" i="18"/>
  <c r="E2042" i="18"/>
  <c r="E971" i="18"/>
  <c r="E2567" i="18"/>
  <c r="E2210" i="18"/>
  <c r="F2288" i="17" s="1"/>
  <c r="E3092" i="18"/>
  <c r="E1496" i="18"/>
  <c r="F1608" i="17" s="1"/>
  <c r="E1475" i="18"/>
  <c r="E3638" i="18"/>
  <c r="E3533" i="18"/>
  <c r="E3554" i="18"/>
  <c r="E3764" i="18"/>
  <c r="E3575" i="18"/>
  <c r="E3659" i="18"/>
  <c r="E3617" i="18"/>
  <c r="E3596" i="18"/>
  <c r="E3701" i="18"/>
  <c r="E3680" i="18"/>
  <c r="E215" i="18"/>
  <c r="E1958" i="18"/>
  <c r="F2048" i="17" s="1"/>
  <c r="E404" i="18"/>
  <c r="E3008" i="27"/>
  <c r="E677" i="27"/>
  <c r="E362" i="27"/>
  <c r="E2546" i="27"/>
  <c r="E1097" i="27"/>
  <c r="E1937" i="27"/>
  <c r="E3134" i="27"/>
  <c r="E992" i="27"/>
  <c r="E320" i="27"/>
  <c r="E278" i="27"/>
  <c r="E1580" i="27"/>
  <c r="E635" i="27"/>
  <c r="E2672" i="27"/>
  <c r="F248" i="17" s="1"/>
  <c r="E2588" i="27"/>
  <c r="E3722" i="27"/>
  <c r="E2966" i="27"/>
  <c r="E2819" i="27"/>
  <c r="E446" i="27"/>
  <c r="E1139" i="27"/>
  <c r="E2798" i="27"/>
  <c r="E1664" i="27"/>
  <c r="E2295" i="27" s="1"/>
  <c r="E1370" i="27"/>
  <c r="E2987" i="27"/>
  <c r="E2651" i="27"/>
  <c r="E2336" i="27"/>
  <c r="E3827" i="27"/>
  <c r="E2210" i="27"/>
  <c r="E929" i="27"/>
  <c r="E3344" i="27"/>
  <c r="E1790" i="27"/>
  <c r="E215" i="27"/>
  <c r="E3806" i="27"/>
  <c r="E1349" i="27"/>
  <c r="E3302" i="27"/>
  <c r="E1811" i="27"/>
  <c r="E866" i="27"/>
  <c r="E2294" i="27"/>
  <c r="E3659" i="27"/>
  <c r="E3071" i="27"/>
  <c r="F286" i="17" s="1"/>
  <c r="E1685" i="27"/>
  <c r="E2274" i="27" s="1"/>
  <c r="E3617" i="27"/>
  <c r="E3281" i="27"/>
  <c r="E1706" i="27"/>
  <c r="E2253" i="27" s="1"/>
  <c r="E3407" i="27"/>
  <c r="E1412" i="27"/>
  <c r="E950" i="27"/>
  <c r="E467" i="27"/>
  <c r="E614" i="27"/>
  <c r="E3282" i="27" s="1"/>
  <c r="E1475" i="27"/>
  <c r="E1916" i="27"/>
  <c r="E1328" i="27"/>
  <c r="E3596" i="27"/>
  <c r="E1643" i="27"/>
  <c r="E2316" i="27" s="1"/>
  <c r="E1181" i="27"/>
  <c r="E572" i="27"/>
  <c r="E509" i="27"/>
  <c r="E1454" i="27"/>
  <c r="E3050" i="27"/>
  <c r="E3029" i="27"/>
  <c r="E1496" i="27"/>
  <c r="E761" i="27"/>
  <c r="E2168" i="27"/>
  <c r="E3386" i="27"/>
  <c r="E2126" i="27"/>
  <c r="E1622" i="27"/>
  <c r="E2337" i="27" s="1"/>
  <c r="E3239" i="27"/>
  <c r="E1853" i="27"/>
  <c r="E299" i="27"/>
  <c r="E3785" i="27" s="1"/>
  <c r="E3113" i="27"/>
  <c r="E257" i="27"/>
  <c r="E3576" i="27" s="1"/>
  <c r="E656" i="27"/>
  <c r="E1727" i="27"/>
  <c r="E1874" i="27"/>
  <c r="E1433" i="27"/>
  <c r="E2526" i="27" s="1"/>
  <c r="E3575" i="27"/>
  <c r="E2147" i="27"/>
  <c r="E1601" i="27"/>
  <c r="E2358" i="27" s="1"/>
  <c r="E341" i="27"/>
  <c r="E2189" i="27"/>
  <c r="E3176" i="27"/>
  <c r="E3323" i="27"/>
  <c r="E2357" i="27"/>
  <c r="E908" i="27"/>
  <c r="E3701" i="27"/>
  <c r="E1559" i="27"/>
  <c r="E3680" i="27"/>
  <c r="E887" i="27"/>
  <c r="E3030" i="27" s="1"/>
  <c r="E1895" i="27"/>
  <c r="E3554" i="27"/>
  <c r="E719" i="27"/>
  <c r="E2000" i="27"/>
  <c r="E3638" i="27"/>
  <c r="E1958" i="27"/>
  <c r="E2231" i="27"/>
  <c r="E1055" i="27"/>
  <c r="E2883" i="27" s="1"/>
  <c r="E2924" i="27"/>
  <c r="F272" i="17" s="1"/>
  <c r="E1769" i="27"/>
  <c r="E971" i="27"/>
  <c r="E2946" i="27" s="1"/>
  <c r="E2714" i="27"/>
  <c r="E1076" i="27"/>
  <c r="E2378" i="27"/>
  <c r="E3764" i="27"/>
  <c r="E2945" i="27"/>
  <c r="E1979" i="27"/>
  <c r="E2273" i="27"/>
  <c r="E3533" i="27"/>
  <c r="E2693" i="27"/>
  <c r="E425" i="27"/>
  <c r="E3408" i="27" s="1"/>
  <c r="E2021" i="27"/>
  <c r="E2042" i="27"/>
  <c r="E1517" i="27"/>
  <c r="E3218" i="27"/>
  <c r="E1391" i="27"/>
  <c r="E404" i="27"/>
  <c r="E3260" i="27"/>
  <c r="E3786" i="27" s="1"/>
  <c r="E1307" i="27"/>
  <c r="E3428" i="27"/>
  <c r="E2084" i="27"/>
  <c r="E3365" i="27"/>
  <c r="E1538" i="27"/>
  <c r="E1034" i="27"/>
  <c r="E2315" i="27"/>
  <c r="E2903" i="27"/>
  <c r="E2063" i="27"/>
  <c r="E740" i="27"/>
  <c r="E3177" i="27" s="1"/>
  <c r="E2252" i="27"/>
  <c r="E2105" i="27"/>
  <c r="E2777" i="27"/>
  <c r="E3092" i="27"/>
  <c r="E2399" i="27"/>
  <c r="E1013" i="27"/>
  <c r="E2904" i="27" s="1"/>
  <c r="E3449" i="27"/>
  <c r="E3512" i="27"/>
  <c r="E2525" i="27"/>
  <c r="E2441" i="27"/>
  <c r="E824" i="27"/>
  <c r="E3093" i="27" s="1"/>
  <c r="E2567" i="27"/>
  <c r="E2462" i="27"/>
  <c r="E1160" i="27"/>
  <c r="E2799" i="27" s="1"/>
  <c r="E1223" i="27"/>
  <c r="E1202" i="27"/>
  <c r="E845" i="27"/>
  <c r="E2882" i="27"/>
  <c r="E803" i="27"/>
  <c r="E3114" i="27" s="1"/>
  <c r="E1118" i="27"/>
  <c r="E2483" i="27"/>
  <c r="E2504" i="27"/>
  <c r="F232" i="17" s="1"/>
  <c r="D3281" i="22"/>
  <c r="D3281" i="27"/>
  <c r="D3281" i="23"/>
  <c r="D3281" i="21"/>
  <c r="D3281" i="18"/>
  <c r="D3050" i="22"/>
  <c r="D3050" i="18"/>
  <c r="D3050" i="21"/>
  <c r="E3018" i="17" s="1"/>
  <c r="D3050" i="23"/>
  <c r="D3050" i="27"/>
  <c r="D11" i="12"/>
  <c r="D8" i="12"/>
  <c r="D10" i="12" s="1"/>
  <c r="E1140" i="23"/>
  <c r="E2232" i="23"/>
  <c r="E2274" i="23"/>
  <c r="E3303" i="23"/>
  <c r="E2295" i="23"/>
  <c r="E3345" i="23"/>
  <c r="E2211" i="23"/>
  <c r="E3093" i="23"/>
  <c r="E3219" i="23"/>
  <c r="E2526" i="23"/>
  <c r="E2484" i="23"/>
  <c r="E3072" i="23"/>
  <c r="E3366" i="23"/>
  <c r="E3030" i="23"/>
  <c r="F332" i="17" s="1"/>
  <c r="E657" i="23"/>
  <c r="E2316" i="23"/>
  <c r="E2337" i="23"/>
  <c r="E3240" i="23"/>
  <c r="E2883" i="23"/>
  <c r="E2400" i="23"/>
  <c r="E3282" i="23"/>
  <c r="E1035" i="23"/>
  <c r="E2715" i="23"/>
  <c r="E2253" i="23"/>
  <c r="F295" i="17" s="1"/>
  <c r="E2652" i="23"/>
  <c r="E2946" i="23"/>
  <c r="E2904" i="23"/>
  <c r="E573" i="23"/>
  <c r="E2505" i="23"/>
  <c r="F307" i="17" s="1"/>
  <c r="E2379" i="23"/>
  <c r="E3261" i="23"/>
  <c r="E468" i="23"/>
  <c r="E2694" i="23"/>
  <c r="E2925" i="23"/>
  <c r="E2799" i="23"/>
  <c r="E3324" i="23"/>
  <c r="E510" i="23"/>
  <c r="E2463" i="23"/>
  <c r="E3114" i="23"/>
  <c r="E2778" i="23"/>
  <c r="E3177" i="23"/>
  <c r="E2358" i="23"/>
  <c r="E2442" i="23"/>
  <c r="E2988" i="23"/>
  <c r="F330" i="17" s="1"/>
  <c r="E3429" i="23"/>
  <c r="E2757" i="23"/>
  <c r="E657" i="27"/>
  <c r="E3240" i="27"/>
  <c r="E3429" i="27"/>
  <c r="E3450" i="27"/>
  <c r="E3660" i="27"/>
  <c r="E2694" i="27"/>
  <c r="F2802" i="17" s="1"/>
  <c r="E3639" i="27"/>
  <c r="E2925" i="27"/>
  <c r="E3072" i="27"/>
  <c r="E2463" i="27"/>
  <c r="E3345" i="27"/>
  <c r="E1035" i="27"/>
  <c r="E2484" i="27"/>
  <c r="E2232" i="27"/>
  <c r="E3387" i="27"/>
  <c r="E1140" i="27"/>
  <c r="E2652" i="27"/>
  <c r="F2764" i="17" s="1"/>
  <c r="E2505" i="27"/>
  <c r="E3219" i="27"/>
  <c r="E2715" i="27"/>
  <c r="E3366" i="27"/>
  <c r="E3513" i="27"/>
  <c r="E468" i="27"/>
  <c r="E3555" i="27"/>
  <c r="E2778" i="27"/>
  <c r="F2878" i="17" s="1"/>
  <c r="E3324" i="27"/>
  <c r="E2988" i="27"/>
  <c r="E573" i="27"/>
  <c r="E510" i="27"/>
  <c r="E3261" i="27"/>
  <c r="E3303" i="27"/>
  <c r="E2442" i="27"/>
  <c r="E2379" i="27"/>
  <c r="E3597" i="27"/>
  <c r="E3618" i="27"/>
  <c r="E3681" i="27"/>
  <c r="E2400" i="27"/>
  <c r="E3534" i="27"/>
  <c r="E2211" i="27"/>
  <c r="D3449" i="22"/>
  <c r="D3449" i="23"/>
  <c r="D3449" i="18"/>
  <c r="D3449" i="21"/>
  <c r="D3449" i="27"/>
  <c r="L9" i="12"/>
  <c r="F9" i="12"/>
  <c r="E2126" i="22"/>
  <c r="E3428" i="22"/>
  <c r="E1139" i="21"/>
  <c r="F2955" i="17" s="1"/>
  <c r="E467" i="21"/>
  <c r="E509" i="21"/>
  <c r="E572" i="21"/>
  <c r="E656" i="21"/>
  <c r="E3827" i="21"/>
  <c r="E3701" i="21"/>
  <c r="E1034" i="21"/>
  <c r="E3806" i="21"/>
  <c r="F3107" i="17" s="1"/>
  <c r="E3764" i="21"/>
  <c r="E3596" i="21"/>
  <c r="F3600" i="17" s="1"/>
  <c r="E3533" i="21"/>
  <c r="E3554" i="21"/>
  <c r="E3617" i="21"/>
  <c r="E3575" i="21"/>
  <c r="E3638" i="21"/>
  <c r="E3659" i="21"/>
  <c r="F3661" i="17" s="1"/>
  <c r="E3512" i="21"/>
  <c r="E3449" i="21"/>
  <c r="E3428" i="21"/>
  <c r="E3386" i="21"/>
  <c r="E3407" i="21"/>
  <c r="E3365" i="21"/>
  <c r="E3281" i="21"/>
  <c r="E3344" i="21"/>
  <c r="F3354" i="17" s="1"/>
  <c r="E3323" i="21"/>
  <c r="F3333" i="17" s="1"/>
  <c r="E3302" i="21"/>
  <c r="F3312" i="17" s="1"/>
  <c r="E3218" i="21"/>
  <c r="E3260" i="21"/>
  <c r="E3239" i="21"/>
  <c r="E3176" i="21"/>
  <c r="F3188" i="17" s="1"/>
  <c r="E3113" i="21"/>
  <c r="E3050" i="21"/>
  <c r="F3018" i="17" s="1"/>
  <c r="E3071" i="21"/>
  <c r="F3087" i="17" s="1"/>
  <c r="E3092" i="21"/>
  <c r="F3108" i="17" s="1"/>
  <c r="E3029" i="21"/>
  <c r="E2987" i="21"/>
  <c r="F3005" i="17" s="1"/>
  <c r="E2924" i="21"/>
  <c r="E2945" i="21"/>
  <c r="E2903" i="21"/>
  <c r="E2732" i="21" s="1"/>
  <c r="E2882" i="21"/>
  <c r="E2777" i="21"/>
  <c r="E2798" i="21"/>
  <c r="F2927" i="17" s="1"/>
  <c r="E2693" i="21"/>
  <c r="E2714" i="21"/>
  <c r="F2737" i="17" s="1"/>
  <c r="E2651" i="21"/>
  <c r="E2504" i="21"/>
  <c r="E2525" i="21"/>
  <c r="E2567" i="21"/>
  <c r="E2483" i="21"/>
  <c r="E2462" i="21"/>
  <c r="E2441" i="21"/>
  <c r="E2399" i="21"/>
  <c r="F2430" i="17" s="1"/>
  <c r="E2378" i="21"/>
  <c r="E2336" i="21"/>
  <c r="E2315" i="21"/>
  <c r="E2357" i="21"/>
  <c r="E2294" i="21"/>
  <c r="E2189" i="21"/>
  <c r="F2223" i="17" s="1"/>
  <c r="E2147" i="21"/>
  <c r="E2126" i="21"/>
  <c r="E2168" i="21"/>
  <c r="F2202" i="17" s="1"/>
  <c r="E2000" i="21"/>
  <c r="E2063" i="21"/>
  <c r="E2042" i="21"/>
  <c r="E2105" i="21"/>
  <c r="E2021" i="21"/>
  <c r="F2056" i="17" s="1"/>
  <c r="E2084" i="21"/>
  <c r="F2119" i="17" s="1"/>
  <c r="E1916" i="21"/>
  <c r="F1952" i="17" s="1"/>
  <c r="E1979" i="21"/>
  <c r="E1958" i="21"/>
  <c r="E1895" i="21"/>
  <c r="F1932" i="17" s="1"/>
  <c r="E1874" i="21"/>
  <c r="F1912" i="17" s="1"/>
  <c r="E1811" i="21"/>
  <c r="E1853" i="21"/>
  <c r="F1892" i="17" s="1"/>
  <c r="E1643" i="22" s="1"/>
  <c r="E1685" i="21"/>
  <c r="F1724" i="17" s="1"/>
  <c r="E1706" i="21"/>
  <c r="E1769" i="21"/>
  <c r="F2999" i="17" s="1"/>
  <c r="E1790" i="21"/>
  <c r="F2994" i="17" s="1"/>
  <c r="E1727" i="21"/>
  <c r="F1766" i="17" s="1"/>
  <c r="E1664" i="21"/>
  <c r="E1601" i="21"/>
  <c r="E1643" i="21"/>
  <c r="E1622" i="21"/>
  <c r="F3014" i="17" s="1"/>
  <c r="E1559" i="21"/>
  <c r="E1538" i="21"/>
  <c r="F2981" i="17" s="1"/>
  <c r="E1475" i="21"/>
  <c r="E1454" i="21"/>
  <c r="F1498" i="17" s="1"/>
  <c r="E1496" i="21"/>
  <c r="E1517" i="21"/>
  <c r="E1391" i="21"/>
  <c r="E1412" i="21"/>
  <c r="E1433" i="21"/>
  <c r="E1370" i="21"/>
  <c r="F1415" i="17" s="1"/>
  <c r="E1349" i="21"/>
  <c r="E1328" i="21"/>
  <c r="E1307" i="21"/>
  <c r="E1223" i="21"/>
  <c r="E1181" i="21"/>
  <c r="F2957" i="17" s="1"/>
  <c r="E1202" i="21"/>
  <c r="F1253" i="17" s="1"/>
  <c r="E1160" i="21"/>
  <c r="E1118" i="21"/>
  <c r="F1120" i="17" s="1"/>
  <c r="E1076" i="21"/>
  <c r="F1078" i="17" s="1"/>
  <c r="E1055" i="21"/>
  <c r="F1057" i="17" s="1"/>
  <c r="E1013" i="21"/>
  <c r="F1015" i="17" s="1"/>
  <c r="E971" i="21"/>
  <c r="F973" i="17" s="1"/>
  <c r="E950" i="21"/>
  <c r="E929" i="21"/>
  <c r="E908" i="21"/>
  <c r="F910" i="17" s="1"/>
  <c r="E887" i="21"/>
  <c r="E866" i="21"/>
  <c r="E845" i="21"/>
  <c r="E824" i="21"/>
  <c r="F826" i="17" s="1"/>
  <c r="E803" i="21"/>
  <c r="E761" i="21"/>
  <c r="F763" i="17" s="1"/>
  <c r="E740" i="21"/>
  <c r="F744" i="17" s="1"/>
  <c r="E719" i="21"/>
  <c r="F721" i="17" s="1"/>
  <c r="E614" i="21"/>
  <c r="F616" i="17" s="1"/>
  <c r="E425" i="21"/>
  <c r="E404" i="21"/>
  <c r="E341" i="21"/>
  <c r="F343" i="17" s="1"/>
  <c r="E299" i="21"/>
  <c r="E3785" i="21" s="1"/>
  <c r="F3011" i="17" s="1"/>
  <c r="E215" i="21"/>
  <c r="E257" i="21"/>
  <c r="E467" i="22"/>
  <c r="E3806" i="22"/>
  <c r="E509" i="22"/>
  <c r="E2315" i="22"/>
  <c r="E1034" i="22"/>
  <c r="E1139" i="22"/>
  <c r="E572" i="22"/>
  <c r="E656" i="22"/>
  <c r="E845" i="22"/>
  <c r="E3827" i="22"/>
  <c r="L115" i="12"/>
  <c r="B2546" i="22"/>
  <c r="B2546" i="21"/>
  <c r="B2546" i="27"/>
  <c r="B2546" i="23"/>
  <c r="C127" i="17" s="1"/>
  <c r="B2546" i="18"/>
  <c r="E3135" i="23"/>
  <c r="E2736" i="23"/>
  <c r="E2820" i="23"/>
  <c r="E2967" i="23"/>
  <c r="E2673" i="23"/>
  <c r="E3051" i="23"/>
  <c r="E3387" i="23"/>
  <c r="F349" i="17" s="1"/>
  <c r="E2547" i="23"/>
  <c r="E3009" i="23"/>
  <c r="E3744" i="21"/>
  <c r="F3745" i="17" s="1"/>
  <c r="E2757" i="21"/>
  <c r="E3744" i="27"/>
  <c r="E2757" i="27"/>
  <c r="E146" i="12"/>
  <c r="F146" i="12" s="1"/>
  <c r="F143" i="12"/>
  <c r="F161" i="12"/>
  <c r="E163" i="12"/>
  <c r="F163" i="12" s="1"/>
  <c r="D3365" i="22"/>
  <c r="D3365" i="27"/>
  <c r="D3365" i="23"/>
  <c r="D3365" i="18"/>
  <c r="D3365" i="21"/>
  <c r="D3575" i="22"/>
  <c r="D3575" i="23"/>
  <c r="D3596" i="27"/>
  <c r="D3596" i="21"/>
  <c r="D3596" i="18"/>
  <c r="D3135" i="21"/>
  <c r="E3149" i="17" s="1"/>
  <c r="D3051" i="21"/>
  <c r="D3009" i="21"/>
  <c r="D2967" i="21"/>
  <c r="D2673" i="21"/>
  <c r="D2547" i="21"/>
  <c r="D2274" i="27"/>
  <c r="D2904" i="27"/>
  <c r="E1832" i="27"/>
  <c r="D2337" i="27"/>
  <c r="D1035" i="27"/>
  <c r="D2316" i="27"/>
  <c r="D2526" i="27"/>
  <c r="D2883" i="27"/>
  <c r="D2901" i="27" s="1"/>
  <c r="E2991" i="17" s="1"/>
  <c r="D2715" i="27"/>
  <c r="D1140" i="27"/>
  <c r="D3324" i="27"/>
  <c r="D3555" i="27"/>
  <c r="D2232" i="27"/>
  <c r="D3618" i="27"/>
  <c r="D3534" i="27"/>
  <c r="D3429" i="27"/>
  <c r="D468" i="27"/>
  <c r="D2505" i="27"/>
  <c r="D2211" i="27"/>
  <c r="D2295" i="27"/>
  <c r="D2253" i="27"/>
  <c r="D573" i="27"/>
  <c r="D510" i="27"/>
  <c r="D3303" i="27"/>
  <c r="D2358" i="27"/>
  <c r="D2799" i="27"/>
  <c r="D2988" i="27"/>
  <c r="D3240" i="27"/>
  <c r="D2694" i="27"/>
  <c r="E2802" i="17" s="1"/>
  <c r="D657" i="27"/>
  <c r="D3639" i="27"/>
  <c r="D2778" i="27"/>
  <c r="D3408" i="27"/>
  <c r="D3510" i="27" s="1"/>
  <c r="D2925" i="27"/>
  <c r="D3114" i="27"/>
  <c r="D3387" i="27"/>
  <c r="D3061" i="27" s="1"/>
  <c r="D3282" i="27"/>
  <c r="D3597" i="27"/>
  <c r="D2379" i="27"/>
  <c r="D573" i="22"/>
  <c r="D657" i="22"/>
  <c r="D468" i="22"/>
  <c r="D510" i="22"/>
  <c r="D1035" i="22"/>
  <c r="D1140" i="22"/>
  <c r="D2316" i="22"/>
  <c r="E3386" i="22"/>
  <c r="E3701" i="22"/>
  <c r="E3533" i="22"/>
  <c r="E3596" i="22"/>
  <c r="E992" i="22"/>
  <c r="E635" i="22"/>
  <c r="C278" i="18"/>
  <c r="C278" i="27"/>
  <c r="C278" i="21"/>
  <c r="C278" i="23"/>
  <c r="C278" i="22"/>
  <c r="D104" i="12"/>
  <c r="C2336" i="21"/>
  <c r="C2336" i="18"/>
  <c r="C2336" i="27"/>
  <c r="C2336" i="23"/>
  <c r="D117" i="17" s="1"/>
  <c r="C2336" i="22"/>
  <c r="E11" i="12"/>
  <c r="L11" i="12" s="1"/>
  <c r="E8" i="12"/>
  <c r="C12" i="12"/>
  <c r="H12" i="12" s="1"/>
  <c r="E2757" i="18"/>
  <c r="E3744" i="18"/>
  <c r="E215" i="22"/>
  <c r="E215" i="23"/>
  <c r="E3575" i="23" s="1"/>
  <c r="B26" i="23"/>
  <c r="B26" i="22"/>
  <c r="B26" i="27"/>
  <c r="B26" i="18"/>
  <c r="C152" i="18"/>
  <c r="C152" i="27"/>
  <c r="C192" i="27" s="1"/>
  <c r="C152" i="23"/>
  <c r="C152" i="22"/>
  <c r="C152" i="21"/>
  <c r="D3617" i="22"/>
  <c r="D3617" i="23"/>
  <c r="D3638" i="27"/>
  <c r="D3638" i="21"/>
  <c r="D3638" i="18"/>
  <c r="E238" i="12"/>
  <c r="F238" i="12" s="1"/>
  <c r="F236" i="12"/>
  <c r="D657" i="18"/>
  <c r="D468" i="18"/>
  <c r="D3324" i="18"/>
  <c r="E1832" i="18"/>
  <c r="F1928" i="17" s="1"/>
  <c r="D2526" i="18"/>
  <c r="D510" i="18"/>
  <c r="D2925" i="18"/>
  <c r="E155" i="17" s="1"/>
  <c r="D2232" i="18"/>
  <c r="E122" i="17" s="1"/>
  <c r="D3240" i="18"/>
  <c r="D3258" i="18" s="1"/>
  <c r="E3258" i="18" s="1"/>
  <c r="D3429" i="18"/>
  <c r="D3114" i="18"/>
  <c r="E164" i="17" s="1"/>
  <c r="D1035" i="18"/>
  <c r="D2295" i="18"/>
  <c r="E125" i="17" s="1"/>
  <c r="D1140" i="18"/>
  <c r="D2274" i="18"/>
  <c r="D2505" i="18"/>
  <c r="E135" i="17" s="1"/>
  <c r="D2253" i="18"/>
  <c r="D2904" i="18"/>
  <c r="D2694" i="18"/>
  <c r="D3387" i="18"/>
  <c r="D3282" i="18"/>
  <c r="D2316" i="18"/>
  <c r="D2778" i="18"/>
  <c r="D2715" i="18"/>
  <c r="D2211" i="18"/>
  <c r="D2229" i="18" s="1"/>
  <c r="D2379" i="18"/>
  <c r="D3408" i="18"/>
  <c r="D3510" i="18" s="1"/>
  <c r="D2883" i="18"/>
  <c r="D2337" i="18"/>
  <c r="E127" i="17" s="1"/>
  <c r="D3639" i="18"/>
  <c r="D2799" i="18"/>
  <c r="D2880" i="18" s="1"/>
  <c r="E2926" i="17" s="1"/>
  <c r="D3303" i="18"/>
  <c r="D573" i="18"/>
  <c r="D3597" i="18"/>
  <c r="D2358" i="18"/>
  <c r="D2988" i="18"/>
  <c r="D3618" i="18"/>
  <c r="D3534" i="18"/>
  <c r="D3555" i="18"/>
  <c r="E185" i="17" s="1"/>
  <c r="D257" i="22"/>
  <c r="D257" i="23"/>
  <c r="D257" i="21"/>
  <c r="D257" i="18"/>
  <c r="D257" i="27"/>
  <c r="D2462" i="22"/>
  <c r="D2462" i="21"/>
  <c r="D2462" i="18"/>
  <c r="D2462" i="27"/>
  <c r="D2462" i="23"/>
  <c r="D3323" i="22"/>
  <c r="D3323" i="27"/>
  <c r="D3323" i="21"/>
  <c r="D3323" i="18"/>
  <c r="D3323" i="23"/>
  <c r="D3701" i="23"/>
  <c r="D3701" i="22"/>
  <c r="D3533" i="27"/>
  <c r="D3533" i="18"/>
  <c r="D3533" i="21"/>
  <c r="D3743" i="22"/>
  <c r="D3743" i="23"/>
  <c r="D3743" i="18"/>
  <c r="D3743" i="27"/>
  <c r="D3743" i="21"/>
  <c r="D3491" i="22"/>
  <c r="D3491" i="23"/>
  <c r="D3491" i="27"/>
  <c r="D3491" i="21"/>
  <c r="D3491" i="18"/>
  <c r="D3428" i="22"/>
  <c r="D3428" i="23"/>
  <c r="D3428" i="18"/>
  <c r="D3428" i="21"/>
  <c r="D3428" i="27"/>
  <c r="D3638" i="23"/>
  <c r="D3638" i="22"/>
  <c r="D3659" i="21"/>
  <c r="D3659" i="27"/>
  <c r="D3659" i="18"/>
  <c r="E3617" i="22"/>
  <c r="E3575" i="22"/>
  <c r="E3407" i="22"/>
  <c r="E3512" i="22"/>
  <c r="E992" i="21"/>
  <c r="E677" i="21"/>
  <c r="E635" i="21"/>
  <c r="F637" i="17" s="1"/>
  <c r="E446" i="21"/>
  <c r="E362" i="21"/>
  <c r="E320" i="21"/>
  <c r="E278" i="21"/>
  <c r="E1937" i="21"/>
  <c r="E3722" i="21"/>
  <c r="E3008" i="21"/>
  <c r="E2966" i="21"/>
  <c r="E2672" i="21"/>
  <c r="E2819" i="21"/>
  <c r="E3134" i="21"/>
  <c r="E1580" i="21"/>
  <c r="E2588" i="21"/>
  <c r="E2210" i="21"/>
  <c r="E2546" i="21"/>
  <c r="E1097" i="21"/>
  <c r="F1099" i="17" s="1"/>
  <c r="E3680" i="21"/>
  <c r="E3785" i="22"/>
  <c r="E2819" i="18"/>
  <c r="E2672" i="18"/>
  <c r="E2588" i="18"/>
  <c r="E1937" i="18"/>
  <c r="F2028" i="17" s="1"/>
  <c r="E3008" i="18"/>
  <c r="E2966" i="18"/>
  <c r="E3134" i="18"/>
  <c r="E677" i="18"/>
  <c r="F832" i="17" s="1"/>
  <c r="E1097" i="18"/>
  <c r="E2546" i="18"/>
  <c r="E3722" i="18"/>
  <c r="E992" i="18"/>
  <c r="E446" i="18"/>
  <c r="F620" i="17" s="1"/>
  <c r="E635" i="18"/>
  <c r="F794" i="17" s="1"/>
  <c r="B2378" i="22"/>
  <c r="B2378" i="21"/>
  <c r="B2378" i="27"/>
  <c r="B2378" i="23"/>
  <c r="B2378" i="18"/>
  <c r="F115" i="12"/>
  <c r="D3386" i="23"/>
  <c r="D3386" i="22"/>
  <c r="D3386" i="21"/>
  <c r="D3386" i="18"/>
  <c r="D3386" i="27"/>
  <c r="D3596" i="22"/>
  <c r="D3596" i="23"/>
  <c r="D3617" i="27"/>
  <c r="D3617" i="18"/>
  <c r="D3617" i="21"/>
  <c r="D3806" i="27"/>
  <c r="D3806" i="23"/>
  <c r="D3806" i="21"/>
  <c r="D3806" i="18"/>
  <c r="D194" i="23"/>
  <c r="D194" i="22"/>
  <c r="D194" i="18"/>
  <c r="D194" i="27"/>
  <c r="D194" i="21"/>
  <c r="F227" i="12"/>
  <c r="E229" i="12"/>
  <c r="F229" i="12" s="1"/>
  <c r="D468" i="23"/>
  <c r="D3240" i="23"/>
  <c r="D2358" i="23"/>
  <c r="D2904" i="23"/>
  <c r="D657" i="23"/>
  <c r="D510" i="23"/>
  <c r="D2211" i="23"/>
  <c r="D2715" i="23"/>
  <c r="D2694" i="23"/>
  <c r="E316" i="17" s="1"/>
  <c r="D2799" i="23"/>
  <c r="D1035" i="23"/>
  <c r="D2337" i="23"/>
  <c r="D3114" i="23"/>
  <c r="D2526" i="23"/>
  <c r="D2295" i="23"/>
  <c r="D2505" i="23"/>
  <c r="E307" i="17" s="1"/>
  <c r="D2925" i="23"/>
  <c r="D2232" i="23"/>
  <c r="D2253" i="23"/>
  <c r="E295" i="17" s="1"/>
  <c r="D2988" i="23"/>
  <c r="E330" i="17" s="1"/>
  <c r="D1140" i="23"/>
  <c r="D573" i="23"/>
  <c r="D2274" i="23"/>
  <c r="D2778" i="23"/>
  <c r="D2379" i="23"/>
  <c r="D3303" i="23"/>
  <c r="E345" i="17" s="1"/>
  <c r="D2316" i="23"/>
  <c r="E1832" i="23"/>
  <c r="D3324" i="23"/>
  <c r="D2883" i="23"/>
  <c r="D3282" i="23"/>
  <c r="E3638" i="22"/>
  <c r="E3764" i="22"/>
  <c r="E698" i="21"/>
  <c r="F702" i="17" s="1"/>
  <c r="E3743" i="21"/>
  <c r="E2252" i="21"/>
  <c r="E551" i="22"/>
  <c r="D12" i="12"/>
  <c r="J12" i="12" s="1"/>
  <c r="E3681" i="21"/>
  <c r="F3682" i="17" s="1"/>
  <c r="E2673" i="21"/>
  <c r="E3723" i="21"/>
  <c r="F3724" i="17" s="1"/>
  <c r="E2547" i="21"/>
  <c r="E3051" i="21"/>
  <c r="E3009" i="21"/>
  <c r="E2967" i="21"/>
  <c r="E2820" i="21"/>
  <c r="E2736" i="21"/>
  <c r="E3135" i="21"/>
  <c r="F3149" i="17" s="1"/>
  <c r="E1140" i="21"/>
  <c r="E573" i="21"/>
  <c r="E657" i="21"/>
  <c r="F2787" i="17" s="1"/>
  <c r="E1035" i="21"/>
  <c r="F2805" i="17" s="1"/>
  <c r="E468" i="21"/>
  <c r="E510" i="21"/>
  <c r="E2442" i="21"/>
  <c r="F2871" i="17" s="1"/>
  <c r="E3618" i="21"/>
  <c r="E3639" i="21"/>
  <c r="E3660" i="21"/>
  <c r="E3576" i="21"/>
  <c r="F2748" i="17" s="1"/>
  <c r="E3534" i="21"/>
  <c r="E3555" i="21"/>
  <c r="E3597" i="21"/>
  <c r="F3601" i="17" s="1"/>
  <c r="E3513" i="21"/>
  <c r="F2920" i="17" s="1"/>
  <c r="E3450" i="21"/>
  <c r="F3456" i="17" s="1"/>
  <c r="E3429" i="21"/>
  <c r="E3387" i="21"/>
  <c r="E3408" i="21"/>
  <c r="E3366" i="21"/>
  <c r="E3345" i="21"/>
  <c r="F3355" i="17" s="1"/>
  <c r="E3282" i="21"/>
  <c r="E3303" i="21"/>
  <c r="E3324" i="21"/>
  <c r="F3334" i="17" s="1"/>
  <c r="E3261" i="21"/>
  <c r="F3272" i="17" s="1"/>
  <c r="E3219" i="21"/>
  <c r="E3240" i="21"/>
  <c r="E3177" i="21"/>
  <c r="F3189" i="17" s="1"/>
  <c r="E3114" i="21"/>
  <c r="E3072" i="21"/>
  <c r="F2899" i="17" s="1"/>
  <c r="E3030" i="21"/>
  <c r="F2898" i="17" s="1"/>
  <c r="E3093" i="21"/>
  <c r="F3109" i="17" s="1"/>
  <c r="E2988" i="21"/>
  <c r="E2946" i="21"/>
  <c r="F2894" i="17" s="1"/>
  <c r="E2925" i="21"/>
  <c r="E2904" i="21"/>
  <c r="F2892" i="17" s="1"/>
  <c r="E2883" i="21"/>
  <c r="E2778" i="21"/>
  <c r="E2799" i="21"/>
  <c r="F2821" i="17" s="1"/>
  <c r="E2715" i="21"/>
  <c r="F2738" i="17" s="1"/>
  <c r="E2694" i="21"/>
  <c r="E2652" i="21"/>
  <c r="E2505" i="21"/>
  <c r="E2526" i="21"/>
  <c r="F2553" i="17" s="1"/>
  <c r="E2463" i="21"/>
  <c r="E2484" i="21"/>
  <c r="E2400" i="21"/>
  <c r="E2379" i="21"/>
  <c r="F2410" i="17" s="1"/>
  <c r="E2316" i="21"/>
  <c r="F2348" i="17" s="1"/>
  <c r="E2358" i="21"/>
  <c r="E2337" i="21"/>
  <c r="E2295" i="21"/>
  <c r="D3407" i="22"/>
  <c r="D3407" i="23"/>
  <c r="D3407" i="27"/>
  <c r="D3407" i="21"/>
  <c r="D3407" i="18"/>
  <c r="D3827" i="18"/>
  <c r="D3827" i="21"/>
  <c r="D3827" i="27"/>
  <c r="D3827" i="23"/>
  <c r="D3533" i="23"/>
  <c r="D3533" i="22"/>
  <c r="D3554" i="18"/>
  <c r="D3554" i="27"/>
  <c r="D3554" i="21"/>
  <c r="D3051" i="23"/>
  <c r="D3009" i="23"/>
  <c r="D2547" i="23"/>
  <c r="D2967" i="23"/>
  <c r="D3135" i="23"/>
  <c r="D2673" i="23"/>
  <c r="D488" i="22"/>
  <c r="D488" i="21"/>
  <c r="D488" i="23"/>
  <c r="D488" i="27"/>
  <c r="D488" i="18"/>
  <c r="E242" i="12"/>
  <c r="F239" i="12"/>
  <c r="E3344" i="22"/>
  <c r="E3659" i="22"/>
  <c r="E3134" i="23"/>
  <c r="E3386" i="23"/>
  <c r="E2819" i="23"/>
  <c r="E1097" i="23"/>
  <c r="E2966" i="23"/>
  <c r="E2672" i="23"/>
  <c r="E278" i="23"/>
  <c r="E3638" i="23" s="1"/>
  <c r="E362" i="23"/>
  <c r="E3722" i="23" s="1"/>
  <c r="E2588" i="23"/>
  <c r="E3008" i="23"/>
  <c r="E992" i="23"/>
  <c r="E446" i="23"/>
  <c r="E2546" i="23"/>
  <c r="E635" i="23"/>
  <c r="E677" i="23"/>
  <c r="E1580" i="23"/>
  <c r="E1937" i="23"/>
  <c r="E3743" i="18"/>
  <c r="E698" i="18"/>
  <c r="C2378" i="21"/>
  <c r="C2378" i="22"/>
  <c r="C2378" i="27"/>
  <c r="C2378" i="18"/>
  <c r="C2378" i="23"/>
  <c r="E3177" i="18"/>
  <c r="E3450" i="18"/>
  <c r="E2211" i="18"/>
  <c r="E3639" i="18"/>
  <c r="E2715" i="18"/>
  <c r="E3114" i="18"/>
  <c r="E1035" i="18"/>
  <c r="E3387" i="18"/>
  <c r="F177" i="17" s="1"/>
  <c r="E3072" i="18"/>
  <c r="E3324" i="18"/>
  <c r="E3219" i="18"/>
  <c r="E2253" i="18"/>
  <c r="E2379" i="18"/>
  <c r="E1140" i="18"/>
  <c r="E2274" i="18"/>
  <c r="E2316" i="18"/>
  <c r="E3093" i="18"/>
  <c r="E3618" i="18"/>
  <c r="E257" i="18" s="1"/>
  <c r="E2484" i="18"/>
  <c r="E1580" i="18" s="1"/>
  <c r="F1688" i="17" s="1"/>
  <c r="E3240" i="18"/>
  <c r="E3261" i="18"/>
  <c r="E2883" i="18"/>
  <c r="E824" i="18" s="1"/>
  <c r="E2505" i="18"/>
  <c r="E3366" i="18"/>
  <c r="E573" i="18"/>
  <c r="E3030" i="18"/>
  <c r="E2946" i="18"/>
  <c r="E2337" i="18"/>
  <c r="E3345" i="18"/>
  <c r="E3051" i="18" s="1"/>
  <c r="E2358" i="18"/>
  <c r="E2778" i="18"/>
  <c r="E2526" i="18"/>
  <c r="E2463" i="18"/>
  <c r="E657" i="18"/>
  <c r="E468" i="18"/>
  <c r="E3282" i="18"/>
  <c r="E2925" i="18"/>
  <c r="F155" i="17" s="1"/>
  <c r="E2694" i="18"/>
  <c r="E2652" i="18"/>
  <c r="E3597" i="18"/>
  <c r="E2400" i="18"/>
  <c r="E3681" i="18"/>
  <c r="E2232" i="18"/>
  <c r="E510" i="18"/>
  <c r="E3303" i="18"/>
  <c r="E2442" i="18"/>
  <c r="E1181" i="18" s="1"/>
  <c r="E3408" i="18"/>
  <c r="E2904" i="18"/>
  <c r="E803" i="18" s="1"/>
  <c r="E2799" i="18"/>
  <c r="E2988" i="18"/>
  <c r="E2295" i="18"/>
  <c r="E1328" i="18" s="1"/>
  <c r="F1448" i="17" s="1"/>
  <c r="E3429" i="18"/>
  <c r="E3513" i="18"/>
  <c r="E3555" i="18"/>
  <c r="E3534" i="18"/>
  <c r="E341" i="18" s="1"/>
  <c r="E3576" i="18"/>
  <c r="E299" i="18" s="1"/>
  <c r="E3785" i="18" s="1"/>
  <c r="E3660" i="18"/>
  <c r="E15" i="12"/>
  <c r="L15" i="12" s="1"/>
  <c r="C156" i="12"/>
  <c r="D3722" i="23"/>
  <c r="D3722" i="22"/>
  <c r="D3722" i="27"/>
  <c r="D3722" i="21"/>
  <c r="D3722" i="18"/>
  <c r="D3764" i="21"/>
  <c r="D3764" i="18"/>
  <c r="D3764" i="23"/>
  <c r="D3764" i="27"/>
  <c r="D3659" i="22"/>
  <c r="D3680" i="21"/>
  <c r="D3659" i="23"/>
  <c r="D3680" i="18"/>
  <c r="D3680" i="27"/>
  <c r="D3344" i="22"/>
  <c r="D3344" i="27"/>
  <c r="D3344" i="23"/>
  <c r="D3344" i="18"/>
  <c r="D3344" i="21"/>
  <c r="D1895" i="22"/>
  <c r="D1895" i="21"/>
  <c r="D1895" i="23"/>
  <c r="D1895" i="18"/>
  <c r="D1895" i="27"/>
  <c r="D3785" i="22"/>
  <c r="D3785" i="23"/>
  <c r="D3785" i="18"/>
  <c r="D3785" i="21"/>
  <c r="D3785" i="27"/>
  <c r="F149" i="12"/>
  <c r="E151" i="12"/>
  <c r="D1035" i="21"/>
  <c r="E2805" i="17" s="1"/>
  <c r="D1140" i="21"/>
  <c r="E2810" i="17" s="1"/>
  <c r="D468" i="21"/>
  <c r="D510" i="21"/>
  <c r="D573" i="21"/>
  <c r="D657" i="21"/>
  <c r="E2787" i="17" s="1"/>
  <c r="E81" i="12" s="1"/>
  <c r="F81" i="12" s="1"/>
  <c r="D3618" i="21"/>
  <c r="D3639" i="21"/>
  <c r="D3555" i="21"/>
  <c r="D3534" i="21"/>
  <c r="D3060" i="21" s="1"/>
  <c r="E3060" i="21" s="1"/>
  <c r="D3597" i="21"/>
  <c r="E3601" i="17" s="1"/>
  <c r="D3429" i="21"/>
  <c r="D3408" i="21"/>
  <c r="D3387" i="21"/>
  <c r="D3324" i="21"/>
  <c r="D3282" i="21"/>
  <c r="D3303" i="21"/>
  <c r="D3240" i="21"/>
  <c r="D3114" i="21"/>
  <c r="D2988" i="21"/>
  <c r="D2925" i="21"/>
  <c r="D2904" i="21"/>
  <c r="D2883" i="21"/>
  <c r="D2778" i="21"/>
  <c r="D2799" i="21"/>
  <c r="E2821" i="17" s="1"/>
  <c r="D2715" i="21"/>
  <c r="E2738" i="17" s="1"/>
  <c r="D2694" i="21"/>
  <c r="D2505" i="21"/>
  <c r="D2526" i="21"/>
  <c r="E2553" i="17" s="1"/>
  <c r="D2379" i="21"/>
  <c r="E2410" i="17" s="1"/>
  <c r="D2316" i="21"/>
  <c r="D2358" i="21"/>
  <c r="D2337" i="21"/>
  <c r="D2295" i="21"/>
  <c r="D23" i="21" s="1"/>
  <c r="E1832" i="21"/>
  <c r="E3365" i="22"/>
  <c r="E3449" i="22"/>
  <c r="E3680" i="22"/>
  <c r="E1034" i="23"/>
  <c r="E845" i="23"/>
  <c r="E2441" i="23"/>
  <c r="E2924" i="23"/>
  <c r="E2294" i="23"/>
  <c r="E2378" i="23"/>
  <c r="E404" i="23"/>
  <c r="E1874" i="23"/>
  <c r="E1916" i="23"/>
  <c r="E1391" i="23"/>
  <c r="E2000" i="23"/>
  <c r="E2147" i="23"/>
  <c r="E1706" i="23"/>
  <c r="E3050" i="23"/>
  <c r="E467" i="23"/>
  <c r="E1328" i="23"/>
  <c r="E740" i="23"/>
  <c r="E3344" i="23"/>
  <c r="E3071" i="23"/>
  <c r="E2231" i="23"/>
  <c r="E1559" i="23"/>
  <c r="E1685" i="23"/>
  <c r="E3239" i="23"/>
  <c r="E3029" i="23"/>
  <c r="E2651" i="23"/>
  <c r="E2042" i="23"/>
  <c r="E1013" i="23"/>
  <c r="E1958" i="23"/>
  <c r="E509" i="23"/>
  <c r="E2987" i="23"/>
  <c r="E341" i="23"/>
  <c r="E3701" i="23" s="1"/>
  <c r="E1370" i="23"/>
  <c r="E761" i="23"/>
  <c r="E2189" i="23"/>
  <c r="E1223" i="23"/>
  <c r="E2903" i="23"/>
  <c r="E614" i="23"/>
  <c r="E2525" i="23"/>
  <c r="E1664" i="23"/>
  <c r="E2798" i="23"/>
  <c r="F139" i="17" s="1"/>
  <c r="E1895" i="23"/>
  <c r="E971" i="23"/>
  <c r="E572" i="23"/>
  <c r="E1118" i="23"/>
  <c r="E824" i="23"/>
  <c r="E1643" i="23"/>
  <c r="E2084" i="23"/>
  <c r="E1727" i="23"/>
  <c r="E2168" i="23"/>
  <c r="E3281" i="23"/>
  <c r="E2357" i="23"/>
  <c r="F118" i="17" s="1"/>
  <c r="E950" i="23"/>
  <c r="E2714" i="23"/>
  <c r="E1076" i="23"/>
  <c r="E2693" i="23"/>
  <c r="E2336" i="23"/>
  <c r="E1475" i="23"/>
  <c r="E1454" i="23"/>
  <c r="E1055" i="23"/>
  <c r="E3365" i="23"/>
  <c r="E1160" i="23"/>
  <c r="E3827" i="23"/>
  <c r="E425" i="23"/>
  <c r="E3785" i="23" s="1"/>
  <c r="E2210" i="23"/>
  <c r="E2462" i="23"/>
  <c r="E2483" i="23"/>
  <c r="E1307" i="23"/>
  <c r="E3323" i="23"/>
  <c r="E2126" i="23"/>
  <c r="E3764" i="23"/>
  <c r="E2105" i="23"/>
  <c r="E1139" i="23"/>
  <c r="E2315" i="23"/>
  <c r="F116" i="17" s="1"/>
  <c r="E1433" i="23"/>
  <c r="E1979" i="23"/>
  <c r="E2945" i="23"/>
  <c r="E1349" i="23"/>
  <c r="E1202" i="23"/>
  <c r="E1412" i="23"/>
  <c r="E3806" i="23"/>
  <c r="E866" i="23"/>
  <c r="E2399" i="23"/>
  <c r="F120" i="17" s="1"/>
  <c r="E1538" i="23"/>
  <c r="E3218" i="23"/>
  <c r="E1622" i="23"/>
  <c r="E929" i="23"/>
  <c r="E2882" i="23"/>
  <c r="E299" i="23"/>
  <c r="E3659" i="23" s="1"/>
  <c r="E1790" i="23"/>
  <c r="E1496" i="23"/>
  <c r="E1601" i="23"/>
  <c r="E1811" i="23"/>
  <c r="E3113" i="23"/>
  <c r="E803" i="23"/>
  <c r="E3302" i="23"/>
  <c r="E908" i="23"/>
  <c r="E2021" i="23"/>
  <c r="E2777" i="23"/>
  <c r="E2567" i="23"/>
  <c r="E656" i="23"/>
  <c r="E3260" i="23"/>
  <c r="E2252" i="23"/>
  <c r="E2273" i="23"/>
  <c r="F114" i="17" s="1"/>
  <c r="E719" i="23"/>
  <c r="E2063" i="23"/>
  <c r="E2504" i="23"/>
  <c r="E1517" i="23"/>
  <c r="E3092" i="23"/>
  <c r="E1769" i="23"/>
  <c r="E257" i="23"/>
  <c r="E3617" i="23" s="1"/>
  <c r="E1853" i="23"/>
  <c r="E1181" i="23"/>
  <c r="E3176" i="23"/>
  <c r="E887" i="23"/>
  <c r="C3776" i="18"/>
  <c r="C3833" i="18"/>
  <c r="D3833" i="17" s="1"/>
  <c r="D3770" i="17"/>
  <c r="D3101" i="17"/>
  <c r="D3064" i="17"/>
  <c r="C210" i="17"/>
  <c r="C16" i="17"/>
  <c r="C13" i="12" s="1"/>
  <c r="H13" i="12" s="1"/>
  <c r="C3830" i="18"/>
  <c r="D3767" i="17"/>
  <c r="C3769" i="18"/>
  <c r="E3767" i="18"/>
  <c r="F3767" i="17" s="1"/>
  <c r="E16" i="17"/>
  <c r="D3775" i="18"/>
  <c r="E2726" i="17"/>
  <c r="J103" i="12"/>
  <c r="F116" i="12"/>
  <c r="E3770" i="18"/>
  <c r="F3770" i="17" s="1"/>
  <c r="E3770" i="17"/>
  <c r="D3833" i="18"/>
  <c r="F103" i="12"/>
  <c r="D210" i="17"/>
  <c r="D16" i="17"/>
  <c r="C3775" i="18"/>
  <c r="J11" i="12"/>
  <c r="D2722" i="17"/>
  <c r="D100" i="12" s="1"/>
  <c r="J100" i="12" s="1"/>
  <c r="D2775" i="17"/>
  <c r="C2391" i="18"/>
  <c r="C2723" i="18"/>
  <c r="D2723" i="17" s="1"/>
  <c r="F3057" i="17"/>
  <c r="F3094" i="17"/>
  <c r="C2779" i="17"/>
  <c r="C73" i="12" s="1"/>
  <c r="B2395" i="18"/>
  <c r="C3063" i="17"/>
  <c r="C126" i="12" s="1"/>
  <c r="C3100" i="17"/>
  <c r="E3565" i="17"/>
  <c r="D3066" i="18"/>
  <c r="E2726" i="18"/>
  <c r="E2779" i="17"/>
  <c r="E73" i="12" s="1"/>
  <c r="E181" i="12" s="1"/>
  <c r="D2395" i="18"/>
  <c r="D2731" i="17"/>
  <c r="D109" i="12" s="1"/>
  <c r="D2784" i="17"/>
  <c r="D78" i="12" s="1"/>
  <c r="D186" i="12" s="1"/>
  <c r="C2732" i="18"/>
  <c r="F2721" i="17"/>
  <c r="F2774" i="17"/>
  <c r="E2399" i="22" s="1"/>
  <c r="F3548" i="17"/>
  <c r="F3562" i="17"/>
  <c r="F15" i="17"/>
  <c r="F209" i="17"/>
  <c r="F2388" i="17"/>
  <c r="F2457" i="17"/>
  <c r="H120" i="12"/>
  <c r="E3063" i="17"/>
  <c r="E126" i="12" s="1"/>
  <c r="F126" i="12" s="1"/>
  <c r="E3100" i="17"/>
  <c r="E3063" i="18"/>
  <c r="D2390" i="17"/>
  <c r="D83" i="12" s="1"/>
  <c r="F83" i="12" s="1"/>
  <c r="D2459" i="17"/>
  <c r="C18" i="18"/>
  <c r="E2390" i="18"/>
  <c r="E16" i="18"/>
  <c r="E210" i="17"/>
  <c r="F11" i="17"/>
  <c r="F205" i="17"/>
  <c r="D2779" i="17"/>
  <c r="D73" i="12" s="1"/>
  <c r="C2395" i="18"/>
  <c r="E2723" i="18"/>
  <c r="F2723" i="17" s="1"/>
  <c r="D127" i="12"/>
  <c r="H128" i="12"/>
  <c r="B3058" i="18"/>
  <c r="C3058" i="17" s="1"/>
  <c r="C121" i="12" s="1"/>
  <c r="H121" i="12" s="1"/>
  <c r="C3557" i="17"/>
  <c r="F107" i="12"/>
  <c r="L107" i="12"/>
  <c r="D3564" i="17"/>
  <c r="D117" i="12" s="1"/>
  <c r="C3065" i="18"/>
  <c r="C3097" i="17"/>
  <c r="B2729" i="18"/>
  <c r="E3061" i="17"/>
  <c r="E124" i="12" s="1"/>
  <c r="E3098" i="17"/>
  <c r="D2730" i="18"/>
  <c r="D3780" i="18" s="1"/>
  <c r="E3061" i="18"/>
  <c r="F14" i="17"/>
  <c r="E278" i="18"/>
  <c r="F460" i="17" s="1"/>
  <c r="F208" i="17"/>
  <c r="E2722" i="18"/>
  <c r="J99" i="12"/>
  <c r="F99" i="12"/>
  <c r="F3546" i="17"/>
  <c r="F3560" i="17"/>
  <c r="E3071" i="22" s="1"/>
  <c r="C3090" i="17"/>
  <c r="B2722" i="18"/>
  <c r="C2390" i="17"/>
  <c r="C83" i="12" s="1"/>
  <c r="C2459" i="17"/>
  <c r="B18" i="18"/>
  <c r="D3095" i="17"/>
  <c r="C2727" i="18"/>
  <c r="H99" i="12"/>
  <c r="F120" i="12"/>
  <c r="J120" i="12"/>
  <c r="E2391" i="17"/>
  <c r="E84" i="12" s="1"/>
  <c r="E2460" i="17"/>
  <c r="E2391" i="18"/>
  <c r="D2392" i="18"/>
  <c r="E2392" i="17" s="1"/>
  <c r="J107" i="12"/>
  <c r="D110" i="12"/>
  <c r="L86" i="12"/>
  <c r="D3547" i="18"/>
  <c r="E3557" i="17"/>
  <c r="D3058" i="18"/>
  <c r="D3772" i="18" s="1"/>
  <c r="D19" i="18"/>
  <c r="E19" i="17" s="1"/>
  <c r="F2729" i="17"/>
  <c r="F2782" i="17"/>
  <c r="L128" i="12"/>
  <c r="E2394" i="17"/>
  <c r="E87" i="12" s="1"/>
  <c r="D22" i="18"/>
  <c r="E2394" i="18"/>
  <c r="F2394" i="17" s="1"/>
  <c r="E21" i="17"/>
  <c r="D3055" i="17"/>
  <c r="C2724" i="18"/>
  <c r="C3774" i="18" s="1"/>
  <c r="E3055" i="18"/>
  <c r="F3055" i="17" s="1"/>
  <c r="L100" i="12"/>
  <c r="F100" i="12"/>
  <c r="E101" i="12"/>
  <c r="C14" i="17"/>
  <c r="C11" i="12" s="1"/>
  <c r="C14" i="12" s="1"/>
  <c r="C208" i="17"/>
  <c r="E3547" i="17"/>
  <c r="E3543" i="18"/>
  <c r="E3543" i="17"/>
  <c r="E168" i="12" s="1"/>
  <c r="D3774" i="18"/>
  <c r="C3543" i="17"/>
  <c r="C168" i="12" s="1"/>
  <c r="B3547" i="18"/>
  <c r="C3060" i="17"/>
  <c r="C123" i="12" s="1"/>
  <c r="L173" i="12"/>
  <c r="F173" i="12"/>
  <c r="E176" i="12"/>
  <c r="D3058" i="17"/>
  <c r="D121" i="12" s="1"/>
  <c r="C3059" i="18"/>
  <c r="D3096" i="17" s="1"/>
  <c r="C3772" i="18"/>
  <c r="E3058" i="18"/>
  <c r="E3551" i="17"/>
  <c r="B3551" i="18"/>
  <c r="C3549" i="17"/>
  <c r="C174" i="12" s="1"/>
  <c r="F171" i="12"/>
  <c r="C3551" i="18"/>
  <c r="E3550" i="18"/>
  <c r="D3550" i="17"/>
  <c r="D175" i="12" s="1"/>
  <c r="H173" i="12"/>
  <c r="B2725" i="18"/>
  <c r="B2394" i="18" s="1"/>
  <c r="C3053" i="17"/>
  <c r="C116" i="12" s="1"/>
  <c r="B3055" i="18"/>
  <c r="B3767" i="18"/>
  <c r="E3832" i="17"/>
  <c r="F11" i="12" l="1"/>
  <c r="F12" i="12"/>
  <c r="D101" i="12"/>
  <c r="E3428" i="23"/>
  <c r="E698" i="23"/>
  <c r="F101" i="12"/>
  <c r="E292" i="12"/>
  <c r="L181" i="12"/>
  <c r="E16" i="12"/>
  <c r="E13" i="12"/>
  <c r="E156" i="12"/>
  <c r="F156" i="12" s="1"/>
  <c r="F151" i="12"/>
  <c r="J117" i="12"/>
  <c r="D118" i="12"/>
  <c r="F118" i="12" s="1"/>
  <c r="F117" i="12"/>
  <c r="J78" i="12"/>
  <c r="H11" i="12"/>
  <c r="J73" i="12"/>
  <c r="D181" i="12"/>
  <c r="F8" i="12"/>
  <c r="E10" i="12"/>
  <c r="F10" i="12" s="1"/>
  <c r="C2651" i="18"/>
  <c r="D2708" i="17" s="1"/>
  <c r="C2651" i="23"/>
  <c r="C2651" i="21"/>
  <c r="D2676" i="17" s="1"/>
  <c r="C2651" i="27"/>
  <c r="D246" i="17" s="1"/>
  <c r="C2651" i="22"/>
  <c r="H73" i="12"/>
  <c r="E85" i="12"/>
  <c r="F73" i="12"/>
  <c r="L73" i="12"/>
  <c r="E131" i="18"/>
  <c r="E152" i="23"/>
  <c r="E3512" i="23" s="1"/>
  <c r="E131" i="27"/>
  <c r="E152" i="22"/>
  <c r="E131" i="21"/>
  <c r="E18" i="12"/>
  <c r="E104" i="12"/>
  <c r="F104" i="12" s="1"/>
  <c r="D2336" i="22"/>
  <c r="D2336" i="21"/>
  <c r="E3004" i="17" s="1"/>
  <c r="D2336" i="18"/>
  <c r="D2336" i="27"/>
  <c r="D2336" i="23"/>
  <c r="F242" i="12"/>
  <c r="E243" i="12"/>
  <c r="F243" i="12" s="1"/>
  <c r="D131" i="22"/>
  <c r="D131" i="23"/>
  <c r="D131" i="18"/>
  <c r="D131" i="27"/>
  <c r="D131" i="21"/>
  <c r="C181" i="12"/>
  <c r="D13" i="12"/>
  <c r="E3780" i="17"/>
  <c r="D3843" i="18"/>
  <c r="D3774" i="17"/>
  <c r="C3837" i="18"/>
  <c r="D3837" i="17" s="1"/>
  <c r="D3769" i="17"/>
  <c r="E3769" i="18"/>
  <c r="F3769" i="17" s="1"/>
  <c r="D3835" i="18"/>
  <c r="E3772" i="17"/>
  <c r="D3773" i="18"/>
  <c r="E3833" i="18"/>
  <c r="F3833" i="17" s="1"/>
  <c r="E3833" i="17"/>
  <c r="F2779" i="17"/>
  <c r="F2726" i="17"/>
  <c r="E2357" i="22" s="1"/>
  <c r="C3832" i="18"/>
  <c r="D3830" i="17"/>
  <c r="E3830" i="18"/>
  <c r="F3830" i="17" s="1"/>
  <c r="E3302" i="22" s="1"/>
  <c r="B3772" i="18"/>
  <c r="B3773" i="18" s="1"/>
  <c r="C3773" i="17" s="1"/>
  <c r="C3777" i="18"/>
  <c r="L111" i="12"/>
  <c r="E3775" i="18"/>
  <c r="D3838" i="18"/>
  <c r="E3838" i="17" s="1"/>
  <c r="E3775" i="17"/>
  <c r="E2730" i="17"/>
  <c r="E108" i="12" s="1"/>
  <c r="E2783" i="17"/>
  <c r="E77" i="12" s="1"/>
  <c r="E2730" i="18"/>
  <c r="D18" i="17"/>
  <c r="D212" i="17"/>
  <c r="C19" i="18"/>
  <c r="E19" i="18" s="1"/>
  <c r="E18" i="18"/>
  <c r="C2395" i="17"/>
  <c r="C88" i="12" s="1"/>
  <c r="C2464" i="17"/>
  <c r="C18" i="17"/>
  <c r="C212" i="17"/>
  <c r="B19" i="18"/>
  <c r="D2395" i="17"/>
  <c r="D88" i="12" s="1"/>
  <c r="D2464" i="17"/>
  <c r="D3775" i="17"/>
  <c r="C3838" i="18"/>
  <c r="E3843" i="17"/>
  <c r="F3543" i="17"/>
  <c r="F3557" i="17"/>
  <c r="D297" i="12"/>
  <c r="J297" i="12" s="1"/>
  <c r="J186" i="12"/>
  <c r="L124" i="12"/>
  <c r="F124" i="12"/>
  <c r="E190" i="12"/>
  <c r="D2724" i="17"/>
  <c r="D102" i="12" s="1"/>
  <c r="C2393" i="18"/>
  <c r="E2724" i="18"/>
  <c r="F2724" i="17" s="1"/>
  <c r="C3770" i="17"/>
  <c r="B3833" i="18"/>
  <c r="C3833" i="17" s="1"/>
  <c r="J3833" i="17" s="1"/>
  <c r="C3547" i="17"/>
  <c r="C3561" i="17"/>
  <c r="B3062" i="18"/>
  <c r="B3776" i="18" s="1"/>
  <c r="F2722" i="17"/>
  <c r="F2775" i="17"/>
  <c r="C2729" i="17"/>
  <c r="C107" i="12" s="1"/>
  <c r="C2782" i="17"/>
  <c r="C3095" i="17"/>
  <c r="B3059" i="18"/>
  <c r="B2727" i="18"/>
  <c r="D2732" i="17"/>
  <c r="D2785" i="17"/>
  <c r="D79" i="12" s="1"/>
  <c r="J79" i="12" s="1"/>
  <c r="E3561" i="17"/>
  <c r="D3062" i="18"/>
  <c r="D3776" i="18" s="1"/>
  <c r="E3547" i="18"/>
  <c r="D20" i="18"/>
  <c r="C2722" i="17"/>
  <c r="C100" i="12" s="1"/>
  <c r="C2775" i="17"/>
  <c r="B2391" i="18"/>
  <c r="B3777" i="18" s="1"/>
  <c r="B2723" i="18"/>
  <c r="C2723" i="17" s="1"/>
  <c r="F3063" i="17"/>
  <c r="F3100" i="17"/>
  <c r="E3066" i="17"/>
  <c r="E129" i="12" s="1"/>
  <c r="E3103" i="17"/>
  <c r="D3552" i="18"/>
  <c r="E213" i="17"/>
  <c r="F2391" i="17"/>
  <c r="F2460" i="17"/>
  <c r="D3065" i="17"/>
  <c r="D128" i="12" s="1"/>
  <c r="D3102" i="17"/>
  <c r="E3065" i="18"/>
  <c r="D2391" i="17"/>
  <c r="D84" i="12" s="1"/>
  <c r="D85" i="12" s="1"/>
  <c r="F85" i="12" s="1"/>
  <c r="D2460" i="17"/>
  <c r="C2392" i="18"/>
  <c r="E22" i="17"/>
  <c r="E22" i="12" s="1"/>
  <c r="F22" i="12" s="1"/>
  <c r="E22" i="18"/>
  <c r="F22" i="17" s="1"/>
  <c r="E3058" i="17"/>
  <c r="E121" i="12" s="1"/>
  <c r="E3095" i="17"/>
  <c r="D2727" i="18"/>
  <c r="D3777" i="18" s="1"/>
  <c r="E3777" i="18" s="1"/>
  <c r="D3059" i="18"/>
  <c r="F16" i="17"/>
  <c r="F210" i="17"/>
  <c r="E2395" i="17"/>
  <c r="E88" i="12" s="1"/>
  <c r="E2464" i="17"/>
  <c r="D2396" i="18"/>
  <c r="E2395" i="18"/>
  <c r="C3055" i="17"/>
  <c r="B2724" i="18"/>
  <c r="B3774" i="18" s="1"/>
  <c r="C2394" i="17"/>
  <c r="C87" i="12" s="1"/>
  <c r="H87" i="12" s="1"/>
  <c r="B22" i="18"/>
  <c r="F3550" i="17"/>
  <c r="F3564" i="17"/>
  <c r="C3565" i="17"/>
  <c r="B3066" i="18"/>
  <c r="D3565" i="17"/>
  <c r="C3066" i="18"/>
  <c r="E3066" i="18" s="1"/>
  <c r="F3058" i="17"/>
  <c r="F3095" i="17"/>
  <c r="E2672" i="22" s="1"/>
  <c r="F87" i="12"/>
  <c r="L87" i="12"/>
  <c r="D2727" i="17"/>
  <c r="D105" i="12" s="1"/>
  <c r="D2780" i="17"/>
  <c r="D74" i="12" s="1"/>
  <c r="D182" i="12" s="1"/>
  <c r="D293" i="12" s="1"/>
  <c r="C2728" i="18"/>
  <c r="F3061" i="17"/>
  <c r="F3098" i="17"/>
  <c r="F2390" i="17"/>
  <c r="F2459" i="17"/>
  <c r="D3059" i="17"/>
  <c r="E3059" i="18"/>
  <c r="C176" i="12"/>
  <c r="D3551" i="17"/>
  <c r="C3552" i="18"/>
  <c r="J121" i="12"/>
  <c r="F121" i="12"/>
  <c r="E3774" i="18"/>
  <c r="F3774" i="17" s="1"/>
  <c r="E3774" i="17"/>
  <c r="D3837" i="18"/>
  <c r="F168" i="12"/>
  <c r="L168" i="12"/>
  <c r="L177" i="12" s="1"/>
  <c r="E189" i="12"/>
  <c r="E172" i="12"/>
  <c r="F172" i="12" s="1"/>
  <c r="C3551" i="17"/>
  <c r="B3552" i="18"/>
  <c r="E3551" i="18"/>
  <c r="C3767" i="17"/>
  <c r="B3769" i="18"/>
  <c r="B3830" i="18"/>
  <c r="C3774" i="17"/>
  <c r="B3837" i="18"/>
  <c r="C3837" i="17" s="1"/>
  <c r="C172" i="12"/>
  <c r="E3552" i="17"/>
  <c r="C118" i="12"/>
  <c r="C2725" i="17"/>
  <c r="C103" i="12" s="1"/>
  <c r="B2728" i="18"/>
  <c r="C2781" i="17" s="1"/>
  <c r="C75" i="12" s="1"/>
  <c r="B3775" i="18"/>
  <c r="F175" i="12"/>
  <c r="D176" i="12"/>
  <c r="D177" i="12" s="1"/>
  <c r="J177" i="12" s="1"/>
  <c r="C3835" i="18"/>
  <c r="C3773" i="18"/>
  <c r="D3772" i="17"/>
  <c r="E3772" i="18"/>
  <c r="H123" i="12"/>
  <c r="F84" i="12" l="1"/>
  <c r="D15" i="12"/>
  <c r="H181" i="12"/>
  <c r="C292" i="12"/>
  <c r="H292" i="12" s="1"/>
  <c r="D80" i="12"/>
  <c r="D2651" i="22"/>
  <c r="D2651" i="21"/>
  <c r="E2676" i="17" s="1"/>
  <c r="D2651" i="27"/>
  <c r="D2651" i="18"/>
  <c r="D2651" i="23"/>
  <c r="L13" i="12"/>
  <c r="F13" i="12"/>
  <c r="E14" i="12"/>
  <c r="F14" i="12" s="1"/>
  <c r="C15" i="12"/>
  <c r="H15" i="12" s="1"/>
  <c r="L77" i="12"/>
  <c r="F77" i="12"/>
  <c r="C3281" i="27"/>
  <c r="C3281" i="23"/>
  <c r="D162" i="17" s="1"/>
  <c r="C3281" i="22"/>
  <c r="C3281" i="21"/>
  <c r="C3281" i="18"/>
  <c r="J181" i="12"/>
  <c r="D292" i="12"/>
  <c r="J292" i="12" s="1"/>
  <c r="H75" i="12"/>
  <c r="C183" i="12"/>
  <c r="J13" i="12"/>
  <c r="D14" i="12"/>
  <c r="L292" i="12"/>
  <c r="O292" i="12"/>
  <c r="P292" i="12" s="1"/>
  <c r="D187" i="12"/>
  <c r="B2651" i="22"/>
  <c r="B2651" i="21"/>
  <c r="C2676" i="17" s="1"/>
  <c r="B2651" i="27"/>
  <c r="B2651" i="23"/>
  <c r="B2651" i="18"/>
  <c r="C2708" i="17" s="1"/>
  <c r="F181" i="12"/>
  <c r="B3840" i="18"/>
  <c r="C3840" i="17" s="1"/>
  <c r="C3777" i="17"/>
  <c r="D3832" i="17"/>
  <c r="E3832" i="18"/>
  <c r="F3832" i="17" s="1"/>
  <c r="E3776" i="18"/>
  <c r="E3776" i="17"/>
  <c r="D3777" i="17"/>
  <c r="C3778" i="18"/>
  <c r="D3778" i="17" s="1"/>
  <c r="E3777" i="17"/>
  <c r="D3839" i="18"/>
  <c r="E3839" i="17" s="1"/>
  <c r="E3773" i="17"/>
  <c r="C3840" i="18"/>
  <c r="D3840" i="17" s="1"/>
  <c r="D3840" i="18"/>
  <c r="E3096" i="17"/>
  <c r="E3059" i="17"/>
  <c r="C3776" i="17"/>
  <c r="B3839" i="18"/>
  <c r="C3839" i="17" s="1"/>
  <c r="D3836" i="18"/>
  <c r="E3836" i="17" s="1"/>
  <c r="E3835" i="17"/>
  <c r="D23" i="18"/>
  <c r="D3779" i="18"/>
  <c r="D3778" i="18"/>
  <c r="F19" i="17"/>
  <c r="F213" i="17"/>
  <c r="E23" i="17"/>
  <c r="E217" i="17"/>
  <c r="D24" i="18"/>
  <c r="E24" i="17" s="1"/>
  <c r="E21" i="12" s="1"/>
  <c r="F3066" i="17"/>
  <c r="F3103" i="17"/>
  <c r="F3551" i="17"/>
  <c r="F3565" i="17"/>
  <c r="C3066" i="17"/>
  <c r="C129" i="12" s="1"/>
  <c r="C3103" i="17"/>
  <c r="F2395" i="17"/>
  <c r="F2464" i="17"/>
  <c r="E2727" i="17"/>
  <c r="E105" i="12" s="1"/>
  <c r="E2780" i="17"/>
  <c r="E74" i="12" s="1"/>
  <c r="D2728" i="18"/>
  <c r="E2728" i="17" s="1"/>
  <c r="E2727" i="18"/>
  <c r="D2392" i="17"/>
  <c r="C20" i="18"/>
  <c r="D2393" i="17"/>
  <c r="D86" i="12" s="1"/>
  <c r="C21" i="18"/>
  <c r="C3780" i="18" s="1"/>
  <c r="E2393" i="18"/>
  <c r="F2393" i="17" s="1"/>
  <c r="F2730" i="17"/>
  <c r="F2783" i="17"/>
  <c r="F3772" i="17"/>
  <c r="F3775" i="17"/>
  <c r="E2396" i="17"/>
  <c r="E2465" i="17"/>
  <c r="D2397" i="18"/>
  <c r="E2397" i="17" s="1"/>
  <c r="F3547" i="17"/>
  <c r="F3561" i="17"/>
  <c r="C2727" i="17"/>
  <c r="C105" i="12" s="1"/>
  <c r="C2780" i="17"/>
  <c r="C74" i="12" s="1"/>
  <c r="J102" i="12"/>
  <c r="J111" i="12" s="1"/>
  <c r="D106" i="12"/>
  <c r="D111" i="12" s="1"/>
  <c r="D189" i="12"/>
  <c r="F189" i="12" s="1"/>
  <c r="F102" i="12"/>
  <c r="C3552" i="17"/>
  <c r="C3566" i="17"/>
  <c r="C119" i="12" s="1"/>
  <c r="B3067" i="18"/>
  <c r="L121" i="12"/>
  <c r="E3566" i="17"/>
  <c r="E119" i="12" s="1"/>
  <c r="D3067" i="18"/>
  <c r="C2391" i="17"/>
  <c r="C84" i="12" s="1"/>
  <c r="C85" i="12" s="1"/>
  <c r="C2460" i="17"/>
  <c r="B2392" i="18"/>
  <c r="C3059" i="17"/>
  <c r="C3096" i="17"/>
  <c r="C3062" i="17"/>
  <c r="C125" i="12" s="1"/>
  <c r="C3099" i="17"/>
  <c r="B2731" i="18"/>
  <c r="B3781" i="18" s="1"/>
  <c r="B3064" i="18"/>
  <c r="C2396" i="18"/>
  <c r="D2396" i="17" s="1"/>
  <c r="F108" i="12"/>
  <c r="D3552" i="17"/>
  <c r="D3566" i="17"/>
  <c r="D119" i="12" s="1"/>
  <c r="C3067" i="18"/>
  <c r="C3781" i="18" s="1"/>
  <c r="J128" i="12"/>
  <c r="F128" i="12"/>
  <c r="F3059" i="17"/>
  <c r="F3096" i="17"/>
  <c r="F88" i="12"/>
  <c r="E89" i="12"/>
  <c r="F3065" i="17"/>
  <c r="F3102" i="17"/>
  <c r="L190" i="12"/>
  <c r="E301" i="12"/>
  <c r="C22" i="17"/>
  <c r="C22" i="12" s="1"/>
  <c r="H100" i="12"/>
  <c r="C101" i="12"/>
  <c r="E3062" i="17"/>
  <c r="E125" i="12" s="1"/>
  <c r="E3099" i="17"/>
  <c r="D2731" i="18"/>
  <c r="D3781" i="18" s="1"/>
  <c r="E3062" i="18"/>
  <c r="D3064" i="18"/>
  <c r="E3064" i="17" s="1"/>
  <c r="F18" i="17"/>
  <c r="F212" i="17"/>
  <c r="H107" i="12"/>
  <c r="C19" i="17"/>
  <c r="C16" i="12" s="1"/>
  <c r="C190" i="12" s="1"/>
  <c r="C213" i="17"/>
  <c r="D19" i="17"/>
  <c r="D16" i="12" s="1"/>
  <c r="D190" i="12" s="1"/>
  <c r="D213" i="17"/>
  <c r="D2728" i="17"/>
  <c r="D2781" i="17"/>
  <c r="D75" i="12" s="1"/>
  <c r="D3066" i="17"/>
  <c r="D129" i="12" s="1"/>
  <c r="F129" i="12" s="1"/>
  <c r="D3103" i="17"/>
  <c r="C2724" i="17"/>
  <c r="C102" i="12" s="1"/>
  <c r="B2393" i="18"/>
  <c r="E195" i="12"/>
  <c r="E2392" i="18"/>
  <c r="F2392" i="17" s="1"/>
  <c r="C2733" i="18"/>
  <c r="D3776" i="17"/>
  <c r="C3839" i="18"/>
  <c r="C3769" i="17"/>
  <c r="B3835" i="18"/>
  <c r="C3772" i="17"/>
  <c r="F3777" i="17"/>
  <c r="E20" i="17"/>
  <c r="E20" i="18"/>
  <c r="F20" i="17" s="1"/>
  <c r="D3838" i="17"/>
  <c r="E3838" i="18"/>
  <c r="F3838" i="17" s="1"/>
  <c r="E3552" i="18"/>
  <c r="C177" i="12"/>
  <c r="H177" i="12" s="1"/>
  <c r="D298" i="12"/>
  <c r="J187" i="12"/>
  <c r="F176" i="12"/>
  <c r="C3775" i="17"/>
  <c r="B3838" i="18"/>
  <c r="B3778" i="18"/>
  <c r="E177" i="12"/>
  <c r="F177" i="12" s="1"/>
  <c r="D3773" i="17"/>
  <c r="E3773" i="18"/>
  <c r="C2728" i="17"/>
  <c r="C3830" i="17"/>
  <c r="B3832" i="18"/>
  <c r="C3832" i="17" s="1"/>
  <c r="L189" i="12"/>
  <c r="E300" i="12"/>
  <c r="E3837" i="18"/>
  <c r="F3837" i="17" s="1"/>
  <c r="E3837" i="17"/>
  <c r="J3837" i="17" s="1"/>
  <c r="C3836" i="18"/>
  <c r="D3835" i="17"/>
  <c r="E3835" i="18"/>
  <c r="F3835" i="17" s="1"/>
  <c r="H103" i="12"/>
  <c r="F292" i="12" l="1"/>
  <c r="H119" i="12"/>
  <c r="H132" i="12" s="1"/>
  <c r="C185" i="12"/>
  <c r="C122" i="12"/>
  <c r="F74" i="12"/>
  <c r="E182" i="12"/>
  <c r="J190" i="12"/>
  <c r="D301" i="12"/>
  <c r="J301" i="12" s="1"/>
  <c r="F190" i="12"/>
  <c r="H183" i="12"/>
  <c r="C294" i="12"/>
  <c r="H294" i="12" s="1"/>
  <c r="E185" i="12"/>
  <c r="L119" i="12"/>
  <c r="F119" i="12"/>
  <c r="E122" i="12"/>
  <c r="B3281" i="23"/>
  <c r="B3281" i="27"/>
  <c r="B3281" i="18"/>
  <c r="B3281" i="21"/>
  <c r="B3281" i="22"/>
  <c r="J119" i="12"/>
  <c r="D185" i="12"/>
  <c r="D122" i="12"/>
  <c r="J75" i="12"/>
  <c r="D183" i="12"/>
  <c r="C182" i="12"/>
  <c r="C76" i="12"/>
  <c r="F16" i="12"/>
  <c r="F15" i="12"/>
  <c r="J15" i="12"/>
  <c r="E20" i="12"/>
  <c r="E23" i="12" s="1"/>
  <c r="E17" i="12"/>
  <c r="E19" i="12" s="1"/>
  <c r="D76" i="12"/>
  <c r="D3780" i="17"/>
  <c r="C3843" i="18"/>
  <c r="E3780" i="18"/>
  <c r="F3780" i="17" s="1"/>
  <c r="D20" i="17"/>
  <c r="C3779" i="18"/>
  <c r="J3839" i="17"/>
  <c r="C3101" i="17"/>
  <c r="C3064" i="17"/>
  <c r="C106" i="12"/>
  <c r="D3782" i="18"/>
  <c r="E3781" i="18"/>
  <c r="F3781" i="17" s="1"/>
  <c r="E3781" i="17"/>
  <c r="E3778" i="18"/>
  <c r="F3778" i="17" s="1"/>
  <c r="E3778" i="17"/>
  <c r="E2396" i="18"/>
  <c r="F2396" i="17" s="1"/>
  <c r="D3844" i="18"/>
  <c r="D3842" i="18"/>
  <c r="E3779" i="17"/>
  <c r="E3840" i="18"/>
  <c r="F3840" i="17" s="1"/>
  <c r="D3841" i="18"/>
  <c r="E3841" i="17" s="1"/>
  <c r="E3840" i="17"/>
  <c r="J3840" i="17" s="1"/>
  <c r="C3844" i="18"/>
  <c r="D3781" i="17"/>
  <c r="E306" i="12"/>
  <c r="L195" i="12"/>
  <c r="C2731" i="17"/>
  <c r="C109" i="12" s="1"/>
  <c r="C110" i="12" s="1"/>
  <c r="C2784" i="17"/>
  <c r="C78" i="12" s="1"/>
  <c r="B2732" i="18"/>
  <c r="C2732" i="17" s="1"/>
  <c r="E3067" i="17"/>
  <c r="E130" i="12" s="1"/>
  <c r="E3104" i="17"/>
  <c r="D3068" i="18"/>
  <c r="E3068" i="17" s="1"/>
  <c r="E3067" i="18"/>
  <c r="E2466" i="17"/>
  <c r="E2781" i="17"/>
  <c r="E75" i="12" s="1"/>
  <c r="E76" i="12" s="1"/>
  <c r="E2728" i="18"/>
  <c r="B3836" i="18"/>
  <c r="C3836" i="17" s="1"/>
  <c r="J3836" i="17" s="1"/>
  <c r="C3835" i="17"/>
  <c r="J3835" i="17" s="1"/>
  <c r="D3067" i="17"/>
  <c r="D130" i="12" s="1"/>
  <c r="D196" i="12" s="1"/>
  <c r="D307" i="12" s="1"/>
  <c r="D3104" i="17"/>
  <c r="C3068" i="18"/>
  <c r="D300" i="12"/>
  <c r="J189" i="12"/>
  <c r="F2465" i="17"/>
  <c r="E3844" i="17"/>
  <c r="D3845" i="18"/>
  <c r="F3773" i="17"/>
  <c r="F3776" i="17"/>
  <c r="C2393" i="17"/>
  <c r="C86" i="12" s="1"/>
  <c r="B21" i="18"/>
  <c r="B3780" i="18" s="1"/>
  <c r="B2396" i="18"/>
  <c r="C2396" i="17" s="1"/>
  <c r="E3101" i="17"/>
  <c r="E3064" i="18"/>
  <c r="C127" i="12"/>
  <c r="F105" i="12"/>
  <c r="E106" i="12"/>
  <c r="F106" i="12" s="1"/>
  <c r="E192" i="12"/>
  <c r="D21" i="17"/>
  <c r="C23" i="18"/>
  <c r="E21" i="18"/>
  <c r="F21" i="17" s="1"/>
  <c r="E218" i="17"/>
  <c r="D3839" i="17"/>
  <c r="E3839" i="18"/>
  <c r="F3839" i="17" s="1"/>
  <c r="C3841" i="18"/>
  <c r="E194" i="12"/>
  <c r="E2731" i="17"/>
  <c r="E109" i="12" s="1"/>
  <c r="E2784" i="17"/>
  <c r="E78" i="12" s="1"/>
  <c r="E2731" i="18"/>
  <c r="D2732" i="18"/>
  <c r="E2732" i="17" s="1"/>
  <c r="J86" i="12"/>
  <c r="D89" i="12"/>
  <c r="D90" i="12" s="1"/>
  <c r="F86" i="12"/>
  <c r="C3778" i="17"/>
  <c r="B3844" i="18"/>
  <c r="C3781" i="17"/>
  <c r="F3552" i="17"/>
  <c r="F3566" i="17"/>
  <c r="L301" i="12"/>
  <c r="O301" i="12"/>
  <c r="P301" i="12" s="1"/>
  <c r="F301" i="12"/>
  <c r="C2392" i="17"/>
  <c r="B20" i="18"/>
  <c r="H102" i="12"/>
  <c r="C189" i="12"/>
  <c r="F3062" i="17"/>
  <c r="F3099" i="17"/>
  <c r="D2733" i="17"/>
  <c r="D2786" i="17"/>
  <c r="F125" i="12"/>
  <c r="E127" i="12"/>
  <c r="F127" i="12" s="1"/>
  <c r="D2465" i="17"/>
  <c r="C2397" i="18"/>
  <c r="E2397" i="18" s="1"/>
  <c r="C3067" i="17"/>
  <c r="C130" i="12" s="1"/>
  <c r="C196" i="12" s="1"/>
  <c r="C307" i="12" s="1"/>
  <c r="C3104" i="17"/>
  <c r="B3068" i="18"/>
  <c r="C3068" i="17" s="1"/>
  <c r="F2727" i="17"/>
  <c r="F2780" i="17"/>
  <c r="J298" i="12"/>
  <c r="O300" i="12"/>
  <c r="P300" i="12" s="1"/>
  <c r="L300" i="12"/>
  <c r="F300" i="12"/>
  <c r="H190" i="12"/>
  <c r="C301" i="12"/>
  <c r="H301" i="12" s="1"/>
  <c r="D3836" i="17"/>
  <c r="E3836" i="18"/>
  <c r="F3836" i="17" s="1"/>
  <c r="C3838" i="17"/>
  <c r="J3838" i="17" s="1"/>
  <c r="B3841" i="18"/>
  <c r="C3841" i="17" s="1"/>
  <c r="J3841" i="17" s="1"/>
  <c r="J90" i="12" l="1"/>
  <c r="F76" i="12"/>
  <c r="E191" i="12"/>
  <c r="D131" i="12"/>
  <c r="D132" i="12" s="1"/>
  <c r="J132" i="12" s="1"/>
  <c r="L20" i="12"/>
  <c r="L24" i="12" s="1"/>
  <c r="D17" i="12"/>
  <c r="J185" i="12"/>
  <c r="D296" i="12"/>
  <c r="D188" i="12"/>
  <c r="F122" i="12"/>
  <c r="D18" i="12"/>
  <c r="D2630" i="22"/>
  <c r="D2630" i="23"/>
  <c r="D2630" i="21"/>
  <c r="D2630" i="18"/>
  <c r="D2630" i="27"/>
  <c r="D3239" i="22"/>
  <c r="D3239" i="18"/>
  <c r="D3239" i="27"/>
  <c r="D3239" i="21"/>
  <c r="D3239" i="23"/>
  <c r="E293" i="12"/>
  <c r="F182" i="12"/>
  <c r="C293" i="12"/>
  <c r="C295" i="12" s="1"/>
  <c r="C184" i="12"/>
  <c r="L185" i="12"/>
  <c r="E296" i="12"/>
  <c r="F185" i="12"/>
  <c r="J183" i="12"/>
  <c r="D294" i="12"/>
  <c r="D184" i="12"/>
  <c r="F78" i="12"/>
  <c r="L78" i="12"/>
  <c r="E186" i="12"/>
  <c r="H78" i="12"/>
  <c r="C186" i="12"/>
  <c r="C296" i="12"/>
  <c r="H296" i="12" s="1"/>
  <c r="H185" i="12"/>
  <c r="B2630" i="22"/>
  <c r="B2630" i="21"/>
  <c r="B2630" i="27"/>
  <c r="B2670" i="27" s="1"/>
  <c r="B2630" i="18"/>
  <c r="B2670" i="18" s="1"/>
  <c r="B2630" i="23"/>
  <c r="F75" i="12"/>
  <c r="L75" i="12"/>
  <c r="E183" i="12"/>
  <c r="C111" i="12"/>
  <c r="H111" i="12" s="1"/>
  <c r="D3844" i="17"/>
  <c r="D3779" i="17"/>
  <c r="C3842" i="18"/>
  <c r="D3842" i="17" s="1"/>
  <c r="E3779" i="18"/>
  <c r="F3779" i="17" s="1"/>
  <c r="E3260" i="22" s="1"/>
  <c r="E3782" i="17"/>
  <c r="D3783" i="18"/>
  <c r="D3843" i="17"/>
  <c r="E3843" i="18"/>
  <c r="F3843" i="17" s="1"/>
  <c r="C3780" i="17"/>
  <c r="B3843" i="18"/>
  <c r="C3843" i="17" s="1"/>
  <c r="J3843" i="17" s="1"/>
  <c r="C3782" i="18"/>
  <c r="E3842" i="17"/>
  <c r="E3842" i="18"/>
  <c r="F3842" i="17" s="1"/>
  <c r="C20" i="17"/>
  <c r="B3779" i="18"/>
  <c r="E3844" i="18"/>
  <c r="F3844" i="17" s="1"/>
  <c r="B3782" i="18"/>
  <c r="F2397" i="17"/>
  <c r="F2466" i="17"/>
  <c r="C3105" i="17"/>
  <c r="B3069" i="18"/>
  <c r="D23" i="17"/>
  <c r="D20" i="12" s="1"/>
  <c r="D217" i="17"/>
  <c r="C24" i="18"/>
  <c r="D3068" i="17"/>
  <c r="D3105" i="17"/>
  <c r="C3069" i="18"/>
  <c r="E24" i="12"/>
  <c r="E3845" i="17"/>
  <c r="D3846" i="18"/>
  <c r="E2785" i="17"/>
  <c r="E79" i="12" s="1"/>
  <c r="D2733" i="18"/>
  <c r="E2733" i="17" s="1"/>
  <c r="E2732" i="18"/>
  <c r="D3841" i="17"/>
  <c r="E3841" i="18"/>
  <c r="F3841" i="17" s="1"/>
  <c r="F3064" i="17"/>
  <c r="F3101" i="17"/>
  <c r="F2731" i="17"/>
  <c r="F2784" i="17"/>
  <c r="F89" i="12"/>
  <c r="F3067" i="17"/>
  <c r="F3104" i="17"/>
  <c r="E302" i="12"/>
  <c r="E193" i="12"/>
  <c r="C131" i="12"/>
  <c r="C132" i="12" s="1"/>
  <c r="C3844" i="17"/>
  <c r="J3844" i="17" s="1"/>
  <c r="C2465" i="17"/>
  <c r="B2397" i="18"/>
  <c r="E3105" i="17"/>
  <c r="D3069" i="18"/>
  <c r="E3069" i="17" s="1"/>
  <c r="E3068" i="18"/>
  <c r="C21" i="17"/>
  <c r="B23" i="18"/>
  <c r="C23" i="17" s="1"/>
  <c r="D2397" i="17"/>
  <c r="D2466" i="17"/>
  <c r="F109" i="12"/>
  <c r="E110" i="12"/>
  <c r="L194" i="12"/>
  <c r="E305" i="12"/>
  <c r="C89" i="12"/>
  <c r="H86" i="12"/>
  <c r="F130" i="12"/>
  <c r="E196" i="12"/>
  <c r="E197" i="12" s="1"/>
  <c r="E131" i="12"/>
  <c r="E303" i="12"/>
  <c r="H189" i="12"/>
  <c r="C300" i="12"/>
  <c r="H300" i="12" s="1"/>
  <c r="J300" i="12"/>
  <c r="F2728" i="17"/>
  <c r="F2781" i="17"/>
  <c r="C2785" i="17"/>
  <c r="C79" i="12" s="1"/>
  <c r="B2733" i="18"/>
  <c r="L306" i="12"/>
  <c r="O306" i="12"/>
  <c r="P306" i="12" s="1"/>
  <c r="J20" i="12" l="1"/>
  <c r="D194" i="12"/>
  <c r="F20" i="12"/>
  <c r="L186" i="12"/>
  <c r="E297" i="12"/>
  <c r="F186" i="12"/>
  <c r="F18" i="12"/>
  <c r="D192" i="12"/>
  <c r="L183" i="12"/>
  <c r="F183" i="12"/>
  <c r="E294" i="12"/>
  <c r="E295" i="12" s="1"/>
  <c r="O295" i="12" s="1"/>
  <c r="P295" i="12" s="1"/>
  <c r="C18" i="12"/>
  <c r="C20" i="12"/>
  <c r="C17" i="12"/>
  <c r="C191" i="12" s="1"/>
  <c r="H186" i="12"/>
  <c r="C297" i="12"/>
  <c r="J294" i="12"/>
  <c r="D295" i="12"/>
  <c r="E184" i="12"/>
  <c r="F184" i="12" s="1"/>
  <c r="J296" i="12"/>
  <c r="D299" i="12"/>
  <c r="O293" i="12"/>
  <c r="P293" i="12" s="1"/>
  <c r="F293" i="12"/>
  <c r="H79" i="12"/>
  <c r="C187" i="12"/>
  <c r="C188" i="12" s="1"/>
  <c r="C2630" i="21"/>
  <c r="C2630" i="27"/>
  <c r="C2630" i="22"/>
  <c r="C2630" i="18"/>
  <c r="C2630" i="23"/>
  <c r="C80" i="12"/>
  <c r="C90" i="12" s="1"/>
  <c r="H90" i="12" s="1"/>
  <c r="F17" i="12"/>
  <c r="D191" i="12"/>
  <c r="D19" i="12"/>
  <c r="F19" i="12" s="1"/>
  <c r="L79" i="12"/>
  <c r="L90" i="12" s="1"/>
  <c r="F79" i="12"/>
  <c r="E187" i="12"/>
  <c r="E188" i="12" s="1"/>
  <c r="C3239" i="23"/>
  <c r="D160" i="17" s="1"/>
  <c r="C3239" i="21"/>
  <c r="C3239" i="22"/>
  <c r="C3239" i="18"/>
  <c r="C3239" i="27"/>
  <c r="E80" i="12"/>
  <c r="L296" i="12"/>
  <c r="O296" i="12"/>
  <c r="P296" i="12" s="1"/>
  <c r="F296" i="12"/>
  <c r="E3783" i="17"/>
  <c r="D3106" i="17"/>
  <c r="D3069" i="17"/>
  <c r="E3782" i="18"/>
  <c r="F3782" i="17" s="1"/>
  <c r="D3782" i="17"/>
  <c r="C3783" i="18"/>
  <c r="D3783" i="17" s="1"/>
  <c r="C3782" i="17"/>
  <c r="B3783" i="18"/>
  <c r="C3783" i="17" s="1"/>
  <c r="C3845" i="18"/>
  <c r="C3779" i="17"/>
  <c r="B3842" i="18"/>
  <c r="L305" i="12"/>
  <c r="O305" i="12"/>
  <c r="P305" i="12" s="1"/>
  <c r="E23" i="18"/>
  <c r="C217" i="17"/>
  <c r="B24" i="18"/>
  <c r="C2397" i="17"/>
  <c r="C2466" i="17"/>
  <c r="D24" i="17"/>
  <c r="D21" i="12" s="1"/>
  <c r="D23" i="12" s="1"/>
  <c r="D218" i="17"/>
  <c r="E24" i="18"/>
  <c r="O302" i="12"/>
  <c r="P302" i="12" s="1"/>
  <c r="E304" i="12"/>
  <c r="E3846" i="17"/>
  <c r="E3856" i="17" s="1"/>
  <c r="D3857" i="18"/>
  <c r="L3851" i="17" s="1"/>
  <c r="F131" i="12"/>
  <c r="E132" i="12"/>
  <c r="E307" i="12"/>
  <c r="F196" i="12"/>
  <c r="C3069" i="17"/>
  <c r="C3106" i="17"/>
  <c r="F3068" i="17"/>
  <c r="E2651" i="22" s="1"/>
  <c r="F3105" i="17"/>
  <c r="E3106" i="17"/>
  <c r="E3069" i="18"/>
  <c r="E111" i="12"/>
  <c r="F111" i="12" s="1"/>
  <c r="F110" i="12"/>
  <c r="F2732" i="17"/>
  <c r="F2785" i="17"/>
  <c r="C2733" i="17"/>
  <c r="C2786" i="17"/>
  <c r="O303" i="12"/>
  <c r="P303" i="12" s="1"/>
  <c r="L303" i="12"/>
  <c r="E2786" i="17"/>
  <c r="E2733" i="18"/>
  <c r="F188" i="12" l="1"/>
  <c r="E198" i="12"/>
  <c r="D24" i="12"/>
  <c r="F23" i="12"/>
  <c r="C19" i="12"/>
  <c r="C192" i="12"/>
  <c r="C303" i="12" s="1"/>
  <c r="H303" i="12" s="1"/>
  <c r="F187" i="12"/>
  <c r="E298" i="12"/>
  <c r="E299" i="12" s="1"/>
  <c r="L187" i="12"/>
  <c r="H297" i="12"/>
  <c r="O297" i="12"/>
  <c r="P297" i="12" s="1"/>
  <c r="L297" i="12"/>
  <c r="F297" i="12"/>
  <c r="O294" i="12"/>
  <c r="P294" i="12" s="1"/>
  <c r="L294" i="12"/>
  <c r="F294" i="12"/>
  <c r="F80" i="12"/>
  <c r="E90" i="12"/>
  <c r="F90" i="12" s="1"/>
  <c r="C302" i="12"/>
  <c r="C193" i="12"/>
  <c r="H20" i="12"/>
  <c r="C194" i="12"/>
  <c r="B3239" i="23"/>
  <c r="C160" i="17" s="1"/>
  <c r="B3239" i="27"/>
  <c r="B3239" i="18"/>
  <c r="B3239" i="21"/>
  <c r="B3239" i="22"/>
  <c r="D302" i="12"/>
  <c r="D193" i="12"/>
  <c r="F191" i="12"/>
  <c r="C298" i="12"/>
  <c r="H298" i="12" s="1"/>
  <c r="H187" i="12"/>
  <c r="D303" i="12"/>
  <c r="F192" i="12"/>
  <c r="F194" i="12"/>
  <c r="D305" i="12"/>
  <c r="J194" i="12"/>
  <c r="F21" i="12"/>
  <c r="D195" i="12"/>
  <c r="F295" i="12"/>
  <c r="C3842" i="17"/>
  <c r="J3842" i="17" s="1"/>
  <c r="B3845" i="18"/>
  <c r="E3845" i="18"/>
  <c r="F3845" i="17" s="1"/>
  <c r="D3845" i="17"/>
  <c r="C3846" i="18"/>
  <c r="E3783" i="18"/>
  <c r="F3783" i="17" s="1"/>
  <c r="L307" i="12"/>
  <c r="O307" i="12"/>
  <c r="P307" i="12" s="1"/>
  <c r="F307" i="12"/>
  <c r="F24" i="17"/>
  <c r="F218" i="17"/>
  <c r="C24" i="17"/>
  <c r="C21" i="12" s="1"/>
  <c r="C218" i="17"/>
  <c r="F23" i="17"/>
  <c r="F217" i="17"/>
  <c r="F3069" i="17"/>
  <c r="F3106" i="17"/>
  <c r="N3851" i="17"/>
  <c r="N3852" i="17" s="1"/>
  <c r="L3852" i="17"/>
  <c r="L132" i="12"/>
  <c r="F132" i="12"/>
  <c r="O304" i="12"/>
  <c r="P304" i="12" s="1"/>
  <c r="L198" i="12"/>
  <c r="E308" i="12"/>
  <c r="F2733" i="17"/>
  <c r="F2786" i="17"/>
  <c r="C299" i="12" l="1"/>
  <c r="H194" i="12"/>
  <c r="C305" i="12"/>
  <c r="F298" i="12"/>
  <c r="O298" i="12"/>
  <c r="P298" i="12" s="1"/>
  <c r="L298" i="12"/>
  <c r="O299" i="12"/>
  <c r="P299" i="12" s="1"/>
  <c r="F299" i="12"/>
  <c r="C304" i="12"/>
  <c r="C195" i="12"/>
  <c r="C23" i="12"/>
  <c r="C24" i="12" s="1"/>
  <c r="H24" i="12" s="1"/>
  <c r="D304" i="12"/>
  <c r="F304" i="12" s="1"/>
  <c r="F302" i="12"/>
  <c r="J303" i="12"/>
  <c r="F303" i="12"/>
  <c r="J24" i="12"/>
  <c r="F24" i="12"/>
  <c r="F193" i="12"/>
  <c r="F305" i="12"/>
  <c r="J305" i="12"/>
  <c r="D197" i="12"/>
  <c r="F197" i="12" s="1"/>
  <c r="D306" i="12"/>
  <c r="J195" i="12"/>
  <c r="F195" i="12"/>
  <c r="B3846" i="18"/>
  <c r="C3845" i="17"/>
  <c r="J3845" i="17" s="1"/>
  <c r="D3846" i="17"/>
  <c r="C3848" i="18"/>
  <c r="E3846" i="18"/>
  <c r="F3846" i="17" s="1"/>
  <c r="O308" i="12"/>
  <c r="P308" i="12" s="1"/>
  <c r="E309" i="12"/>
  <c r="D198" i="12" l="1"/>
  <c r="D308" i="12"/>
  <c r="J306" i="12"/>
  <c r="F306" i="12"/>
  <c r="H305" i="12"/>
  <c r="H195" i="12"/>
  <c r="C306" i="12"/>
  <c r="H306" i="12" s="1"/>
  <c r="C197" i="12"/>
  <c r="B3848" i="18"/>
  <c r="C3846" i="17"/>
  <c r="J3846" i="17" s="1"/>
  <c r="O309" i="12"/>
  <c r="P309" i="12" s="1"/>
  <c r="L309" i="12"/>
  <c r="C308" i="12" l="1"/>
  <c r="C309" i="12" s="1"/>
  <c r="H309" i="12" s="1"/>
  <c r="D309" i="12"/>
  <c r="F308" i="12"/>
  <c r="H197" i="12"/>
  <c r="C198" i="12"/>
  <c r="H198" i="12" s="1"/>
  <c r="J198" i="12"/>
  <c r="F198" i="12"/>
  <c r="J309" i="12" l="1"/>
  <c r="F309" i="12"/>
</calcChain>
</file>

<file path=xl/sharedStrings.xml><?xml version="1.0" encoding="utf-8"?>
<sst xmlns="http://schemas.openxmlformats.org/spreadsheetml/2006/main" count="60503" uniqueCount="697">
  <si>
    <t>Board of Regents</t>
  </si>
  <si>
    <t>Form BOR-4A</t>
  </si>
  <si>
    <t>Institution:</t>
  </si>
  <si>
    <t>Detail of Departmental Costs by Function</t>
  </si>
  <si>
    <t>Campus:</t>
  </si>
  <si>
    <t>Function:  Instruction</t>
  </si>
  <si>
    <t>Actual</t>
  </si>
  <si>
    <t>Budgeted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</si>
  <si>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</si>
  <si>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</si>
  <si>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</si>
  <si>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</si>
  <si>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</si>
  <si>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</si>
  <si>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</si>
  <si>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</si>
  <si>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</si>
  <si>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</si>
  <si>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</si>
  <si>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</si>
  <si>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</si>
  <si>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</si>
  <si>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</si>
  <si>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</si>
  <si>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</si>
  <si>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</si>
  <si>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Function:  Academic Support</t>
  </si>
  <si>
    <t>Function:  Student Services</t>
  </si>
  <si>
    <t>Function:  Institutional Support</t>
  </si>
  <si>
    <t>Function:  Scholarships &amp; Fellowships</t>
  </si>
  <si>
    <t>Function:  Operation &amp; Maintenance</t>
  </si>
  <si>
    <t>Total E&amp;G Expenditures</t>
  </si>
  <si>
    <t>Transfers</t>
  </si>
  <si>
    <t xml:space="preserve"> </t>
  </si>
  <si>
    <t>Other</t>
  </si>
  <si>
    <t>Total Expenditures</t>
  </si>
  <si>
    <t>Total must equal BOR-1.</t>
  </si>
  <si>
    <t>Reconciliation</t>
  </si>
  <si>
    <t>State General Fund</t>
  </si>
  <si>
    <t>Statutory Ded - SELF Fund</t>
  </si>
  <si>
    <t>Total State Appropriations</t>
  </si>
  <si>
    <t>Self-Generated Budget Authority</t>
  </si>
  <si>
    <t>Total Fund 10 Budget</t>
  </si>
  <si>
    <t>Organization ID:  111002</t>
  </si>
  <si>
    <t>Organization ID:  112002</t>
  </si>
  <si>
    <t>Orgn: Liberal Arts - English</t>
  </si>
  <si>
    <t>Organization ID:  150502</t>
  </si>
  <si>
    <t>Orgn: Developmental Technical Education</t>
  </si>
  <si>
    <t>Orgn: Basic Adult Education</t>
  </si>
  <si>
    <t>Organization ID:  150503</t>
  </si>
  <si>
    <t>Organization ID:  151012</t>
  </si>
  <si>
    <t>Organization ID:  151017</t>
  </si>
  <si>
    <t>Organization ID:  151022</t>
  </si>
  <si>
    <t>Organization ID:  151023</t>
  </si>
  <si>
    <t>Organization ID:  151025</t>
  </si>
  <si>
    <t>Organization ID:  151026</t>
  </si>
  <si>
    <t>Organization ID:  151030</t>
  </si>
  <si>
    <t>Organization ID:  153002</t>
  </si>
  <si>
    <t>Organization ID:  153004</t>
  </si>
  <si>
    <t>Organization ID:  153007</t>
  </si>
  <si>
    <t>Organization ID:  153008</t>
  </si>
  <si>
    <t>Organization ID:  153009</t>
  </si>
  <si>
    <t>Organization ID:  155005</t>
  </si>
  <si>
    <t>Orgn:  Computer Network Specialist</t>
  </si>
  <si>
    <t>Organization ID:  156002</t>
  </si>
  <si>
    <t>Orgn:  Construction Trades - Carpentry</t>
  </si>
  <si>
    <t>Organization ID:  156003</t>
  </si>
  <si>
    <t>Orgn:  Construction Trades - Electrician</t>
  </si>
  <si>
    <t>Organization ID:  156005</t>
  </si>
  <si>
    <t>Orgn:  Construction Trades - Plumbing</t>
  </si>
  <si>
    <t>Organization ID:  156006</t>
  </si>
  <si>
    <t>Orgn:  Const/Archt Design Const Tech</t>
  </si>
  <si>
    <t>Organization ID:  156007</t>
  </si>
  <si>
    <t>Orgn:  Const/ Bldg Engineering Tech</t>
  </si>
  <si>
    <t>Organization ID:  157001</t>
  </si>
  <si>
    <t>Orgn:  Industrial Trades Admin</t>
  </si>
  <si>
    <t>Organization ID:  159101</t>
  </si>
  <si>
    <t>Organization ID:  159102</t>
  </si>
  <si>
    <t>Organization ID:  159103</t>
  </si>
  <si>
    <t>Organization ID:  159107</t>
  </si>
  <si>
    <t>Organization ID:  159202</t>
  </si>
  <si>
    <t xml:space="preserve">Orgn:  Mech-Automotive Collision Repair </t>
  </si>
  <si>
    <t>Orgn:  Mechanical-Automotive Tech</t>
  </si>
  <si>
    <t>Organization ID:  159203</t>
  </si>
  <si>
    <t>Organization ID:  159205</t>
  </si>
  <si>
    <t>Organization ID:  159206</t>
  </si>
  <si>
    <t>Organization ID:  159208</t>
  </si>
  <si>
    <t>Organization ID:  160001</t>
  </si>
  <si>
    <t>Organization ID:  160002</t>
  </si>
  <si>
    <t>Organization ID:  160006</t>
  </si>
  <si>
    <t>Organization ID:  160007</t>
  </si>
  <si>
    <t>Organization ID:  160008</t>
  </si>
  <si>
    <t>Organization ID:  160009</t>
  </si>
  <si>
    <t>Organization ID:  160010</t>
  </si>
  <si>
    <t>Organization ID:  161005</t>
  </si>
  <si>
    <t>Organization ID:  161006</t>
  </si>
  <si>
    <t>Organization ID:  161007</t>
  </si>
  <si>
    <t>Organization ID:  161009</t>
  </si>
  <si>
    <t>Organization ID:  161010</t>
  </si>
  <si>
    <t>Organization ID:  162002</t>
  </si>
  <si>
    <t>Organization ID:  162004</t>
  </si>
  <si>
    <t>Organization ID:  164005</t>
  </si>
  <si>
    <t>Organization ID:  400004</t>
  </si>
  <si>
    <t>Organization ID:  410009</t>
  </si>
  <si>
    <t>Organization ID:  420015</t>
  </si>
  <si>
    <t>Organization ID:  440001</t>
  </si>
  <si>
    <t>Organization ID:  510101</t>
  </si>
  <si>
    <t>Organization ID:  520002</t>
  </si>
  <si>
    <t>Organization ID:  530001</t>
  </si>
  <si>
    <t>Organization ID:  530002</t>
  </si>
  <si>
    <t>Organization ID:  530007</t>
  </si>
  <si>
    <t>Organization ID:  550001</t>
  </si>
  <si>
    <t>ORGN ID: TOTAL</t>
  </si>
  <si>
    <t>ORGN  ID: TOTAL</t>
  </si>
  <si>
    <t>ORGN ID:      TOTAL</t>
  </si>
  <si>
    <t>Organization ID:  610001</t>
  </si>
  <si>
    <t>Organization ID:  610002</t>
  </si>
  <si>
    <t>Orgn:  Campus/Provost Administrator</t>
  </si>
  <si>
    <t>Organization ID:  610015</t>
  </si>
  <si>
    <t>Organization ID:  620005</t>
  </si>
  <si>
    <t>Organization ID:  620006</t>
  </si>
  <si>
    <t>Organization ID:  620008</t>
  </si>
  <si>
    <t>Organization ID:  630002</t>
  </si>
  <si>
    <t>Organization ID:  630006</t>
  </si>
  <si>
    <t>Organization ID:  630009</t>
  </si>
  <si>
    <t>Organization ID:  630010</t>
  </si>
  <si>
    <t>Organization ID:  650001</t>
  </si>
  <si>
    <t>Organization ID:  650003</t>
  </si>
  <si>
    <t>Organization ID:    700002</t>
  </si>
  <si>
    <t>Organization ID:    710002</t>
  </si>
  <si>
    <t>Organization ID:    720001</t>
  </si>
  <si>
    <t>Organization ID:    850001</t>
  </si>
  <si>
    <t>Organization ID:    720002</t>
  </si>
  <si>
    <t>Organization ID:    720003</t>
  </si>
  <si>
    <t>Organization ID:    720101</t>
  </si>
  <si>
    <t>Organization ID:  150504</t>
  </si>
  <si>
    <t>Organization ID:  630007</t>
  </si>
  <si>
    <t>Form BOR-4</t>
  </si>
  <si>
    <t>Summary of Functional Costs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</si>
  <si>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</si>
  <si>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</si>
  <si>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</si>
  <si>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</si>
  <si>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</si>
  <si>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</si>
  <si>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</si>
  <si>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</si>
  <si>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</si>
  <si>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</si>
  <si>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</si>
  <si>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Orgn: VC for Instruction (Adm)</t>
  </si>
  <si>
    <t>Organization ID:  100001</t>
  </si>
  <si>
    <t>Orgn: Beh Sci-History-History</t>
  </si>
  <si>
    <t>Organization ID:  113002</t>
  </si>
  <si>
    <t>Orgn: Math and Sciences-Mathematics</t>
  </si>
  <si>
    <t>Organization ID:  113004</t>
  </si>
  <si>
    <t>Orgn: Math and Sciences-Biology</t>
  </si>
  <si>
    <t>Organization ID:  151003</t>
  </si>
  <si>
    <t>Organization ID:  151004</t>
  </si>
  <si>
    <t>Organization ID:  153010</t>
  </si>
  <si>
    <t>Organization ID:  155009</t>
  </si>
  <si>
    <t>Orgn:  Computer Programmer</t>
  </si>
  <si>
    <t>Organization ID:  156008</t>
  </si>
  <si>
    <t>Organization ID:  156009</t>
  </si>
  <si>
    <t>Organization ID:  156010</t>
  </si>
  <si>
    <t>Orgn:  Const-Bldg Technology Specialist</t>
  </si>
  <si>
    <t>Orgn:  Const-Journeyman Industrial: Elec</t>
  </si>
  <si>
    <t>Orgn:  Const-Journeyman Indust: Pipe Trds</t>
  </si>
  <si>
    <t>Organization ID:  158002</t>
  </si>
  <si>
    <t>Organization ID:  158003</t>
  </si>
  <si>
    <t>Organization ID:  159108</t>
  </si>
  <si>
    <t>Organization ID:  161011</t>
  </si>
  <si>
    <t>Organization ID:  410001</t>
  </si>
  <si>
    <t>Organization ID:  410007</t>
  </si>
  <si>
    <t>Organization ID:  410010</t>
  </si>
  <si>
    <t>Organization ID:  420008</t>
  </si>
  <si>
    <t>Organization ID:  620002</t>
  </si>
  <si>
    <t>Organization ID:  630001</t>
  </si>
  <si>
    <t>Northshore Technical Community College</t>
  </si>
  <si>
    <t>Sullivan</t>
  </si>
  <si>
    <t>Organization ID:    740002</t>
  </si>
  <si>
    <t>Organization ID:  111007</t>
  </si>
  <si>
    <t>Organization ID:  154003</t>
  </si>
  <si>
    <t>Organization ID:  111011</t>
  </si>
  <si>
    <t>Orgn: Beh Sci-Social Sci-Sociology</t>
  </si>
  <si>
    <t>Organization ID:  111004</t>
  </si>
  <si>
    <t>Orgn: Beh Sci-Ed-Care&amp;Dev Children</t>
  </si>
  <si>
    <t>Organization ID:  114005</t>
  </si>
  <si>
    <t>Organization ID:  410005</t>
  </si>
  <si>
    <t>Orgn: Math and Sciences-Chemistry</t>
  </si>
  <si>
    <t>Organization ID:  113005</t>
  </si>
  <si>
    <t>Organization ID:  113010</t>
  </si>
  <si>
    <t>Organization ID:  114002</t>
  </si>
  <si>
    <t>Orgn: Math and Sciences-Physics</t>
  </si>
  <si>
    <t>Orgn: Visual/Perf. Arts -Fine Arts</t>
  </si>
  <si>
    <t>Organization ID:  151001</t>
  </si>
  <si>
    <t>Orgn:  Computer Information Technology</t>
  </si>
  <si>
    <t>Organization ID:  155003</t>
  </si>
  <si>
    <t>Organization ID:  610018</t>
  </si>
  <si>
    <t>Statutory Ded - HEIF</t>
  </si>
  <si>
    <t>Organization ID:  112010</t>
  </si>
  <si>
    <t>Orgn: Lib Arts-Career&amp;Success Skills</t>
  </si>
  <si>
    <t>Lacombe</t>
  </si>
  <si>
    <t>Organization ID:  420011</t>
  </si>
  <si>
    <t>Florida Parishes</t>
  </si>
  <si>
    <t>Hammond</t>
  </si>
  <si>
    <t>Organization ID:  162007</t>
  </si>
  <si>
    <t>Organization ID:  112008</t>
  </si>
  <si>
    <t>Orgn: Lib Arts-Foreign Languages-Spanish</t>
  </si>
  <si>
    <t>Orgn: Business-Business Administration</t>
  </si>
  <si>
    <t>Organization ID:  110003</t>
  </si>
  <si>
    <t>Organization ID:  110004</t>
  </si>
  <si>
    <t>Orgn: Business-Economics</t>
  </si>
  <si>
    <t>Orgn: Business-Management</t>
  </si>
  <si>
    <t>Organization ID:  110005</t>
  </si>
  <si>
    <t>Orgn: Beh Sci-Philosophy-Philosophy</t>
  </si>
  <si>
    <t>Organization ID:  111010</t>
  </si>
  <si>
    <t>Orgn: Beh Sci-Social Sci-Political Sci</t>
  </si>
  <si>
    <t>Organization ID:  112011</t>
  </si>
  <si>
    <t>Orgn: Liberal Arts-General Studies</t>
  </si>
  <si>
    <t>Orgn: Visual/Perf. Arts -Music</t>
  </si>
  <si>
    <t>Organization ID:  400005</t>
  </si>
  <si>
    <t>Organization ID:  420001</t>
  </si>
  <si>
    <t>Organization ID:  420003</t>
  </si>
  <si>
    <t>Organization ID:  510001</t>
  </si>
  <si>
    <t>Organization ID:  520005</t>
  </si>
  <si>
    <t>Organization ID:  610005</t>
  </si>
  <si>
    <t>Organization ID:  610014</t>
  </si>
  <si>
    <t>Orgn:  Business-Accounting Technology</t>
  </si>
  <si>
    <t>Orgn: Beh Sci-Humanities</t>
  </si>
  <si>
    <t>Organization ID:  111014</t>
  </si>
  <si>
    <t>Orgn: Academic &amp; STEM Outreach</t>
  </si>
  <si>
    <t>Organization ID:  115011</t>
  </si>
  <si>
    <t>Orgn: Summer Camp</t>
  </si>
  <si>
    <t>Organization ID:  115012</t>
  </si>
  <si>
    <t>Organization ID:  153003</t>
  </si>
  <si>
    <t>Orgn:  Bus-Administrative Office Tech</t>
  </si>
  <si>
    <t>Organization ID:  500001</t>
  </si>
  <si>
    <t>Organization ID:  520004</t>
  </si>
  <si>
    <t>Organization ID:  520006</t>
  </si>
  <si>
    <t>Organization ID:  530009</t>
  </si>
  <si>
    <t>Orgn:  Construction Trades - Scaffolding</t>
  </si>
  <si>
    <t>Organization ID:  156011</t>
  </si>
  <si>
    <t>Organization ID:  111001</t>
  </si>
  <si>
    <t>Orgn: Behavioral Sciences Adm</t>
  </si>
  <si>
    <t>Organization ID:  159104</t>
  </si>
  <si>
    <t>Organization ID:  159209</t>
  </si>
  <si>
    <t xml:space="preserve">ORGN:  INSTRUCTION </t>
  </si>
  <si>
    <t>Orgn:  Workkeys Skills</t>
  </si>
  <si>
    <t>Orgn:  Allied Health Adm</t>
  </si>
  <si>
    <t>Orgn:  Allied H-Veterinary Technician</t>
  </si>
  <si>
    <t>Orgn:  Allied H-Veterinary Asst.</t>
  </si>
  <si>
    <t>Orgn:  Allied Health - Medical Assistant</t>
  </si>
  <si>
    <t>Orgn:  Allied Health - Nursing Assistant</t>
  </si>
  <si>
    <t>Orgn:  Allied Health-Patient Care Technician</t>
  </si>
  <si>
    <t>Orgn:  Allied Health-Pharmacy Technician</t>
  </si>
  <si>
    <t>Orgn:  Allied Health - Practical Nursing</t>
  </si>
  <si>
    <t>Orgn:  Allied Health-Radiation Therapy Tech</t>
  </si>
  <si>
    <t>Orgn:  Allied Health - Surgical Technology</t>
  </si>
  <si>
    <t>Orgn:  Bus - Computer Applications Spec</t>
  </si>
  <si>
    <t>Orgn:  Business - Medical Office Assistant</t>
  </si>
  <si>
    <t>Orgn:  Business - Office Occupations Adm</t>
  </si>
  <si>
    <t>Orgn:  Business-Office Systems Technology</t>
  </si>
  <si>
    <t>Orgn:  Business-Office Technology</t>
  </si>
  <si>
    <t>Orgn:  Comm&amp;Media-Comm/Journalism-Speech</t>
  </si>
  <si>
    <t>Orgn:  Criminal Justice</t>
  </si>
  <si>
    <t>Orgn:  Electronics Tech - Consumer</t>
  </si>
  <si>
    <t>Orgn:  Electronics Tech - Communication</t>
  </si>
  <si>
    <t>Orgn:  Electronics Adm</t>
  </si>
  <si>
    <t>Orgn:  Elect - Industrial Electronics Tech</t>
  </si>
  <si>
    <t>Orgn:  Elect - Industrial Inst Tech</t>
  </si>
  <si>
    <t>Orgn:  Elect-Electric Line Technician</t>
  </si>
  <si>
    <t>Orgn:  Mechanical-Diesel Powered Equip</t>
  </si>
  <si>
    <t>Orgn:  Mechanical  -  HVAC</t>
  </si>
  <si>
    <t>Orgn:  Mechanical-Outdoor Power Equip Tech</t>
  </si>
  <si>
    <t>Orgn:  Mechanical-Petroleum Services</t>
  </si>
  <si>
    <t>Orgn:  Personal and Culinary Services Admin</t>
  </si>
  <si>
    <t>Orgn:  Personal and Misc - Culinary Arts</t>
  </si>
  <si>
    <t>Orgn:  Personal and Misc - Upholstery Tech</t>
  </si>
  <si>
    <t>Orgn:  Personal and Misc - Barber/Styling</t>
  </si>
  <si>
    <t>Orgn:  Personal and Misc - Commercial Sewing</t>
  </si>
  <si>
    <t>Orgn:  Personal and Misc - Cosmetology</t>
  </si>
  <si>
    <t>Orgn:  Personal and Misc - Meat Processing</t>
  </si>
  <si>
    <t>Orgn:  Prec Trds-Drafting &amp; Design Tech</t>
  </si>
  <si>
    <t>Orgn:  Prec Trds/ Industrial Machine Shop</t>
  </si>
  <si>
    <t>Orgn:  Prec Trds/ Industrial Maintenance Tcch</t>
  </si>
  <si>
    <t>Orgn:  Precision Trades - Process Technology</t>
  </si>
  <si>
    <t>Orgn:  Precision Trades - Welding</t>
  </si>
  <si>
    <t>Orgn:  Prec Trds-Machine Tool Technology</t>
  </si>
  <si>
    <t>Orgn:  Transportation - Commercial Diving</t>
  </si>
  <si>
    <t>Orgn:  Maritime Technology</t>
  </si>
  <si>
    <t>Orgn:  Transp -  Heavy Const Vehicle Operator</t>
  </si>
  <si>
    <t>Orgn:  General Expenses</t>
  </si>
  <si>
    <t>Orgn:  Workforce Development</t>
  </si>
  <si>
    <t>Orgn:  VC for Economic Devlopment</t>
  </si>
  <si>
    <t>Orgn:  Admin (Dean) Allied Health</t>
  </si>
  <si>
    <t>Orgn:  Administration (Dean), Sci &amp; Math Gen Ed</t>
  </si>
  <si>
    <t>Orgn:  Admin (Dean) Technical Division</t>
  </si>
  <si>
    <t>Orgn:  Admin (Dean)   Academic Affairs</t>
  </si>
  <si>
    <t>Orgn:  Admin (Dean) Sci Tech Engin Math</t>
  </si>
  <si>
    <t>Orgn:  Dual Enroll,Weekend/Eve,Dist,Admin</t>
  </si>
  <si>
    <t>Orgn:  Info Tech for Acad Support</t>
  </si>
  <si>
    <t>Orgn:  Academic Learning Resource-Library</t>
  </si>
  <si>
    <t>Orgn:  LCTCS Online</t>
  </si>
  <si>
    <t>Orgn:  Academic Administration</t>
  </si>
  <si>
    <t>Orgn:  Academic Support - General Expense</t>
  </si>
  <si>
    <t>Orgn:  VC for Student Affairs (Adm)</t>
  </si>
  <si>
    <t>Orgn:  Registrar's Office</t>
  </si>
  <si>
    <t>Orgn:  Financial Aid (Include Vet Affairs)</t>
  </si>
  <si>
    <t>Orgn:   Admissions and Records</t>
  </si>
  <si>
    <t>Orgn:  Career Placement/Services</t>
  </si>
  <si>
    <t>Orgn:  Recruiting and Enrollment Services</t>
  </si>
  <si>
    <t>Orgn:  Testing and Assessment</t>
  </si>
  <si>
    <t>Orgn:  Student Affairs (Adm)</t>
  </si>
  <si>
    <t>Orgn:  Counseling</t>
  </si>
  <si>
    <t>Orgn:  Student Services</t>
  </si>
  <si>
    <t>Orgn:  Disability Services</t>
  </si>
  <si>
    <t>Orgn:  Student Services - General Expense</t>
  </si>
  <si>
    <t>Orgn:  Chanc /  Regional Director</t>
  </si>
  <si>
    <t>Orgn:  Foundation-In Kind State Support</t>
  </si>
  <si>
    <t>Orgn:  SACS/COE</t>
  </si>
  <si>
    <t>Orgn:  College Advancement/Development</t>
  </si>
  <si>
    <t>Orgn:  Executive Management</t>
  </si>
  <si>
    <t>Orgn:  IT Adm. Office</t>
  </si>
  <si>
    <t>Orgn:  IT Computer Operations</t>
  </si>
  <si>
    <t>Orgn:  IT Network</t>
  </si>
  <si>
    <t>Orgn:  ERP</t>
  </si>
  <si>
    <t>Orgn:  VC/VP of Business&amp;Administration</t>
  </si>
  <si>
    <t>Orgn:  Accounting/Finance</t>
  </si>
  <si>
    <t xml:space="preserve">Orgn:  Bursar's Office         </t>
  </si>
  <si>
    <t>Orgn:  Comptroller's Office</t>
  </si>
  <si>
    <t xml:space="preserve">Orgn:  Purchasing        </t>
  </si>
  <si>
    <t xml:space="preserve">Orgn:  Human Resources      </t>
  </si>
  <si>
    <t xml:space="preserve">Orgn:  General Institutional Expense      </t>
  </si>
  <si>
    <t xml:space="preserve">Orgn:  IAT System Office Assessments      </t>
  </si>
  <si>
    <t>Orgn:  Facilities Adm (Project Mgt, etc)</t>
  </si>
  <si>
    <t>Orgn:  Campus  Police</t>
  </si>
  <si>
    <t>Orgn:  Plant Oper &amp; Main / Custodial Services</t>
  </si>
  <si>
    <t>Orgn:  Plant Oper &amp; Maint-Custodial Svcs Adm</t>
  </si>
  <si>
    <t>Orgn:  Plant Oper &amp; Maint-Grounds Maintenance</t>
  </si>
  <si>
    <t>Orgn:  Plant Oper &amp; Maint-Plant Maintenance</t>
  </si>
  <si>
    <t>Orgn:  Property Control Management</t>
  </si>
  <si>
    <t>Orgn:  IAT State Services (Leg.Auditor, ORM)</t>
  </si>
  <si>
    <t>Orgn:  EMT/Basic</t>
  </si>
  <si>
    <t>ORGN:  ACADEMIC SUPPORT</t>
  </si>
  <si>
    <t>Orgn:  STUDENT SERVICES</t>
  </si>
  <si>
    <t>Orgn:  INSTITUTIONAL SUPPORT</t>
  </si>
  <si>
    <t>Orgn:  SCHOLARSHIPS AND FELLOWSHIPS</t>
  </si>
  <si>
    <t>Orgn:  OPERATION &amp; MAINTENANCE</t>
  </si>
  <si>
    <t>Orgn: Math and Sciences-Physical Science</t>
  </si>
  <si>
    <t>Organization ID:  113009</t>
  </si>
  <si>
    <t>Livingston</t>
  </si>
  <si>
    <t>Orgn:  Institutional Aid Pilot</t>
  </si>
  <si>
    <t>Organization ID:  159105</t>
  </si>
  <si>
    <t>Orgn:  Electronics-Electrical Technology</t>
  </si>
  <si>
    <t>TOTALS</t>
  </si>
  <si>
    <t>NON-TOTALS</t>
  </si>
  <si>
    <t>NOT USED</t>
  </si>
  <si>
    <t>GRAND TOTAL</t>
  </si>
  <si>
    <t xml:space="preserve">Over/(Under) </t>
  </si>
  <si>
    <t>Check List</t>
  </si>
  <si>
    <t>Filter by Type</t>
  </si>
  <si>
    <t>Copy over Expenses/Actual PY to both Budgeted Columns</t>
  </si>
  <si>
    <t>Key Expenses/Actual PY</t>
  </si>
  <si>
    <t>Key Budgeted PY</t>
  </si>
  <si>
    <t>Key Statewide Shared Costs from Marc 850001</t>
  </si>
  <si>
    <t>Key LCTCS Shared Costs from Marc 650003</t>
  </si>
  <si>
    <t>Key Budget by Campus in Reconciliation Section</t>
  </si>
  <si>
    <t>Key Salaries / Benefits from Worksheets</t>
  </si>
  <si>
    <t>Review Over / Under</t>
  </si>
  <si>
    <t>Org</t>
  </si>
  <si>
    <t>NTCC</t>
  </si>
  <si>
    <t>Organization ID:  164004</t>
  </si>
  <si>
    <t>Orgn:  Faculty Summer School</t>
  </si>
  <si>
    <t>Organization ID:  152007</t>
  </si>
  <si>
    <t>Orgn:  Agriculture Prod-Mining Safety &amp; HA</t>
  </si>
  <si>
    <t>Organization ID:  113007</t>
  </si>
  <si>
    <t>Orgn: Math and Sciences-Geology</t>
  </si>
  <si>
    <t>Organization ID:  112007</t>
  </si>
  <si>
    <t>Orgn: Lib Arts-Foreign Languages-French</t>
  </si>
  <si>
    <t>Organization ID:  153011</t>
  </si>
  <si>
    <t>Orgn:  Business-Paralegal Studies</t>
  </si>
  <si>
    <t>Total</t>
  </si>
  <si>
    <t>Orgn:  e-Learning</t>
  </si>
  <si>
    <t>Organization ID:  420024</t>
  </si>
  <si>
    <t>Organization ID:  630015</t>
  </si>
  <si>
    <t>Orgn:  Diversity, Equity &amp; Inclusion</t>
  </si>
  <si>
    <t>Adjust to balance</t>
  </si>
  <si>
    <t>Organization ID:  162005</t>
  </si>
  <si>
    <t>Orgn:  Transp-Marine Operations</t>
  </si>
  <si>
    <t>x</t>
  </si>
  <si>
    <t>Organization ID:    800003</t>
  </si>
  <si>
    <t>Organization ID:    800001</t>
  </si>
  <si>
    <t>Orgn: Business-Accounting</t>
  </si>
  <si>
    <t>Organization ID:  110002</t>
  </si>
  <si>
    <t>BALANCING</t>
  </si>
  <si>
    <t xml:space="preserve"> TOTAL</t>
  </si>
  <si>
    <t>100001</t>
  </si>
  <si>
    <t>110002</t>
  </si>
  <si>
    <t>110003</t>
  </si>
  <si>
    <t>110004</t>
  </si>
  <si>
    <t>110005</t>
  </si>
  <si>
    <t>111001</t>
  </si>
  <si>
    <t>111002</t>
  </si>
  <si>
    <t>111004</t>
  </si>
  <si>
    <t>111007</t>
  </si>
  <si>
    <t>111008</t>
  </si>
  <si>
    <t>111010</t>
  </si>
  <si>
    <t>111011</t>
  </si>
  <si>
    <t>111014</t>
  </si>
  <si>
    <t>112002</t>
  </si>
  <si>
    <t>112007</t>
  </si>
  <si>
    <t>112008</t>
  </si>
  <si>
    <t>112010</t>
  </si>
  <si>
    <t>112011</t>
  </si>
  <si>
    <t>113002</t>
  </si>
  <si>
    <t>113004</t>
  </si>
  <si>
    <t>113005</t>
  </si>
  <si>
    <t>113007</t>
  </si>
  <si>
    <t>113009</t>
  </si>
  <si>
    <t>113010</t>
  </si>
  <si>
    <t>114002</t>
  </si>
  <si>
    <t>114005</t>
  </si>
  <si>
    <t>115011</t>
  </si>
  <si>
    <t>115012</t>
  </si>
  <si>
    <t>150502</t>
  </si>
  <si>
    <t>150503</t>
  </si>
  <si>
    <t>150504</t>
  </si>
  <si>
    <t>151001</t>
  </si>
  <si>
    <t>151003</t>
  </si>
  <si>
    <t>151004</t>
  </si>
  <si>
    <t>151012</t>
  </si>
  <si>
    <t>151017</t>
  </si>
  <si>
    <t>151022</t>
  </si>
  <si>
    <t>151023</t>
  </si>
  <si>
    <t>151025</t>
  </si>
  <si>
    <t>151026</t>
  </si>
  <si>
    <t>151030</t>
  </si>
  <si>
    <t>152007</t>
  </si>
  <si>
    <t>153002</t>
  </si>
  <si>
    <t>153003</t>
  </si>
  <si>
    <t>153004</t>
  </si>
  <si>
    <t>153007</t>
  </si>
  <si>
    <t>153008</t>
  </si>
  <si>
    <t>153009</t>
  </si>
  <si>
    <t>153010</t>
  </si>
  <si>
    <t>153011</t>
  </si>
  <si>
    <t>154003</t>
  </si>
  <si>
    <t>155003</t>
  </si>
  <si>
    <t>155005</t>
  </si>
  <si>
    <t>155009</t>
  </si>
  <si>
    <t>155010</t>
  </si>
  <si>
    <t>156002</t>
  </si>
  <si>
    <t>156003</t>
  </si>
  <si>
    <t>156005</t>
  </si>
  <si>
    <t>156006</t>
  </si>
  <si>
    <t>156007</t>
  </si>
  <si>
    <t>156008</t>
  </si>
  <si>
    <t>156009</t>
  </si>
  <si>
    <t>156010</t>
  </si>
  <si>
    <t>156011</t>
  </si>
  <si>
    <t>157001</t>
  </si>
  <si>
    <t>157002</t>
  </si>
  <si>
    <t>158002</t>
  </si>
  <si>
    <t>158003</t>
  </si>
  <si>
    <t>159101</t>
  </si>
  <si>
    <t>159102</t>
  </si>
  <si>
    <t>159103</t>
  </si>
  <si>
    <t>159104</t>
  </si>
  <si>
    <t>159105</t>
  </si>
  <si>
    <t>159107</t>
  </si>
  <si>
    <t>159108</t>
  </si>
  <si>
    <t>159202</t>
  </si>
  <si>
    <t>159203</t>
  </si>
  <si>
    <t>159205</t>
  </si>
  <si>
    <t>159206</t>
  </si>
  <si>
    <t>159208</t>
  </si>
  <si>
    <t>159209</t>
  </si>
  <si>
    <t>160001</t>
  </si>
  <si>
    <t>160002</t>
  </si>
  <si>
    <t>160006</t>
  </si>
  <si>
    <t>160007</t>
  </si>
  <si>
    <t>160008</t>
  </si>
  <si>
    <t>160009</t>
  </si>
  <si>
    <t>160010</t>
  </si>
  <si>
    <t>161005</t>
  </si>
  <si>
    <t>161006</t>
  </si>
  <si>
    <t>161007</t>
  </si>
  <si>
    <t>161009</t>
  </si>
  <si>
    <t>161010</t>
  </si>
  <si>
    <t>161011</t>
  </si>
  <si>
    <t>162002</t>
  </si>
  <si>
    <t>162004</t>
  </si>
  <si>
    <t>162005</t>
  </si>
  <si>
    <t>162007</t>
  </si>
  <si>
    <t>164004</t>
  </si>
  <si>
    <t>164005</t>
  </si>
  <si>
    <t>400004</t>
  </si>
  <si>
    <t>400005</t>
  </si>
  <si>
    <t>410001</t>
  </si>
  <si>
    <t>410005</t>
  </si>
  <si>
    <t>410007</t>
  </si>
  <si>
    <t>410009</t>
  </si>
  <si>
    <t>410010</t>
  </si>
  <si>
    <t>420001</t>
  </si>
  <si>
    <t>420003</t>
  </si>
  <si>
    <t>420008</t>
  </si>
  <si>
    <t>420011</t>
  </si>
  <si>
    <t>420015</t>
  </si>
  <si>
    <t>420024</t>
  </si>
  <si>
    <t>440001</t>
  </si>
  <si>
    <t>500001</t>
  </si>
  <si>
    <t>510001</t>
  </si>
  <si>
    <t>510101</t>
  </si>
  <si>
    <t>520002</t>
  </si>
  <si>
    <t>520004</t>
  </si>
  <si>
    <t>520005</t>
  </si>
  <si>
    <t>520006</t>
  </si>
  <si>
    <t>530001</t>
  </si>
  <si>
    <t>530002</t>
  </si>
  <si>
    <t>530004</t>
  </si>
  <si>
    <t>530007</t>
  </si>
  <si>
    <t>530008</t>
  </si>
  <si>
    <t>530009</t>
  </si>
  <si>
    <t>550001</t>
  </si>
  <si>
    <t>610001</t>
  </si>
  <si>
    <t>610002</t>
  </si>
  <si>
    <t>610003</t>
  </si>
  <si>
    <t>610005</t>
  </si>
  <si>
    <t>610010</t>
  </si>
  <si>
    <t>610014</t>
  </si>
  <si>
    <t>610015</t>
  </si>
  <si>
    <t>610018</t>
  </si>
  <si>
    <t>620002</t>
  </si>
  <si>
    <t>620005</t>
  </si>
  <si>
    <t>620006</t>
  </si>
  <si>
    <t>620008</t>
  </si>
  <si>
    <t>630001</t>
  </si>
  <si>
    <t>630002</t>
  </si>
  <si>
    <t>630006</t>
  </si>
  <si>
    <t>630007</t>
  </si>
  <si>
    <t>630009</t>
  </si>
  <si>
    <t>630010</t>
  </si>
  <si>
    <t>630015</t>
  </si>
  <si>
    <t>650001</t>
  </si>
  <si>
    <t>650003</t>
  </si>
  <si>
    <t>700002</t>
  </si>
  <si>
    <t>710002</t>
  </si>
  <si>
    <t>720001</t>
  </si>
  <si>
    <t>720002</t>
  </si>
  <si>
    <t>720003</t>
  </si>
  <si>
    <t>720101</t>
  </si>
  <si>
    <t>740002</t>
  </si>
  <si>
    <t>800001</t>
  </si>
  <si>
    <t>800003</t>
  </si>
  <si>
    <t>850001</t>
  </si>
  <si>
    <t/>
  </si>
  <si>
    <t>Extra Budget Placed here - used to balance other Campus'</t>
  </si>
  <si>
    <t>Add New Orgs</t>
  </si>
  <si>
    <t>LOAD BUDGET WITH THESE SPLITS TO MATCH ACCOUNT CODES BUT BOR 4 MUST ALL GO UNDER INTERAGENCY TRANSFERS</t>
  </si>
  <si>
    <t>600RLB</t>
  </si>
  <si>
    <t>610RLB</t>
  </si>
  <si>
    <t>770RLB</t>
  </si>
  <si>
    <t>700RLB</t>
  </si>
  <si>
    <t>720RLB</t>
  </si>
  <si>
    <t>730RLB</t>
  </si>
  <si>
    <t>750RLB</t>
  </si>
  <si>
    <t>779RLB</t>
  </si>
  <si>
    <t>780RLB</t>
  </si>
  <si>
    <t>Acct</t>
  </si>
  <si>
    <t>600RLC</t>
  </si>
  <si>
    <t>ACCt</t>
  </si>
  <si>
    <t>610RLC</t>
  </si>
  <si>
    <t>770RLC</t>
  </si>
  <si>
    <t>700RLC</t>
  </si>
  <si>
    <t>720RLC</t>
  </si>
  <si>
    <t>730RLC</t>
  </si>
  <si>
    <t>780RLC</t>
  </si>
  <si>
    <t>779RLC</t>
  </si>
  <si>
    <t>750RLC</t>
  </si>
  <si>
    <t>600RLF</t>
  </si>
  <si>
    <t>610RLF</t>
  </si>
  <si>
    <t>770RLF</t>
  </si>
  <si>
    <t>700RLF</t>
  </si>
  <si>
    <t>720RLF</t>
  </si>
  <si>
    <t>730RLF</t>
  </si>
  <si>
    <t>780RLF</t>
  </si>
  <si>
    <t>779RLF</t>
  </si>
  <si>
    <t>750RLF</t>
  </si>
  <si>
    <t>600RLE</t>
  </si>
  <si>
    <t>610RLE</t>
  </si>
  <si>
    <t>770RLE</t>
  </si>
  <si>
    <t>700RLE</t>
  </si>
  <si>
    <t>720RLE</t>
  </si>
  <si>
    <t>730RLE</t>
  </si>
  <si>
    <t>780RLE</t>
  </si>
  <si>
    <t>779RLE</t>
  </si>
  <si>
    <t>750RLE</t>
  </si>
  <si>
    <t>600RLA</t>
  </si>
  <si>
    <t>610RLA</t>
  </si>
  <si>
    <t>770RLA</t>
  </si>
  <si>
    <t>700RLA</t>
  </si>
  <si>
    <t>720RLA</t>
  </si>
  <si>
    <t>730RLA</t>
  </si>
  <si>
    <t>780RLA</t>
  </si>
  <si>
    <t>779RLA</t>
  </si>
  <si>
    <t>750RLA</t>
  </si>
  <si>
    <t>Organization ID:  153015</t>
  </si>
  <si>
    <t>153015</t>
  </si>
  <si>
    <t>164003</t>
  </si>
  <si>
    <t>Organization ID:  164003</t>
  </si>
  <si>
    <t>Organization ID:  151028</t>
  </si>
  <si>
    <t>Orgn:  Allied Health-Registered Nurse Pogram</t>
  </si>
  <si>
    <t>151028</t>
  </si>
  <si>
    <t>Variance</t>
  </si>
  <si>
    <t>2024-2025</t>
  </si>
  <si>
    <t>Organization ID:  114007</t>
  </si>
  <si>
    <t>114007</t>
  </si>
  <si>
    <t>151008</t>
  </si>
  <si>
    <t>Orgn:  Allied H-Emergency Medical Tech</t>
  </si>
  <si>
    <t>Organization ID:  151008</t>
  </si>
  <si>
    <t>Organization ID:  113006</t>
  </si>
  <si>
    <t>Orgn: Math and Sciences-General Science</t>
  </si>
  <si>
    <t>113006</t>
  </si>
  <si>
    <t>Orgn: Math and Sciences-Natural Sciences</t>
  </si>
  <si>
    <t>Organization ID:  113008</t>
  </si>
  <si>
    <t>113008</t>
  </si>
  <si>
    <t>Orgn: Applied Analytical Chemisty Techno</t>
  </si>
  <si>
    <t>Organization ID:  113012</t>
  </si>
  <si>
    <t>113012</t>
  </si>
  <si>
    <t>Organization ID:  115001</t>
  </si>
  <si>
    <t>Orgn: Recreation and Leisure Admin</t>
  </si>
  <si>
    <t>115001</t>
  </si>
  <si>
    <t>Organization ID:  151032</t>
  </si>
  <si>
    <t>Orgn:  Allied Health Sciences</t>
  </si>
  <si>
    <t>151032</t>
  </si>
  <si>
    <t>Organization ID:  153005</t>
  </si>
  <si>
    <t>153005</t>
  </si>
  <si>
    <t>Organization ID:  153012</t>
  </si>
  <si>
    <t>Orgn:  Business-Warehouse Specialist</t>
  </si>
  <si>
    <t>Orgn:  Bus-Health Info Tech/Medical Record</t>
  </si>
  <si>
    <t>153012</t>
  </si>
  <si>
    <t>153016</t>
  </si>
  <si>
    <t>Organization ID:  420004</t>
  </si>
  <si>
    <t>420004</t>
  </si>
  <si>
    <t>Orgn:  Quality Enhancement Plan (QEP)</t>
  </si>
  <si>
    <t>Organization ID:  530010</t>
  </si>
  <si>
    <t>Orgn:  Commencement/Graduation</t>
  </si>
  <si>
    <t>530010</t>
  </si>
  <si>
    <t>610004</t>
  </si>
  <si>
    <t>FLORIDA PARISHES</t>
  </si>
  <si>
    <t>HAMMOND</t>
  </si>
  <si>
    <t>LACOMBE</t>
  </si>
  <si>
    <t>LIVINGSTON</t>
  </si>
  <si>
    <t>SULLIVAN</t>
  </si>
  <si>
    <t>TOTAL UNDER BUDGET</t>
  </si>
  <si>
    <t>Per Marc Fy25</t>
  </si>
  <si>
    <t>Per BOR4</t>
  </si>
  <si>
    <t>OGB Retiree - CDC thinks</t>
  </si>
  <si>
    <t>Per Marc (Actual)</t>
  </si>
  <si>
    <t>Per Marc (Budgeted)</t>
  </si>
  <si>
    <t>LACOMBE 100001</t>
  </si>
  <si>
    <t>LACOMBE 113002</t>
  </si>
  <si>
    <t>LACOMBE 151025</t>
  </si>
  <si>
    <t>LACOMBE 400004</t>
  </si>
  <si>
    <t>LACOMBE 420008</t>
  </si>
  <si>
    <t>LACOMBE 530007</t>
  </si>
  <si>
    <t>LACOMBE 500001</t>
  </si>
  <si>
    <t>LACOMBE 530001</t>
  </si>
  <si>
    <t>LACOMBE 610001</t>
  </si>
  <si>
    <t>LACOMBE 650001</t>
  </si>
  <si>
    <t>LACOMBE 720101</t>
  </si>
  <si>
    <t>HAMMOND 720101</t>
  </si>
  <si>
    <t>Leg Auditor and Civil Service</t>
  </si>
  <si>
    <t>From the Split Mandated Costs</t>
  </si>
  <si>
    <t>ORM, OTS, OSP</t>
  </si>
  <si>
    <t>-</t>
  </si>
  <si>
    <t>2025-2026</t>
  </si>
  <si>
    <t>2024-2025 +/-</t>
  </si>
  <si>
    <t>Organization ID:  530014</t>
  </si>
  <si>
    <t>Orgn:  Title IX</t>
  </si>
  <si>
    <t>Organization ID:  610006</t>
  </si>
  <si>
    <t>Organization ID:  610007</t>
  </si>
  <si>
    <t>Orgn:  Inst'l Advancement (Foundation)</t>
  </si>
  <si>
    <t>Orgn:  Office of Public Relations</t>
  </si>
  <si>
    <t>Orgn: Visual/Perf. Arts - Theater</t>
  </si>
  <si>
    <t>Organization ID:  155011</t>
  </si>
  <si>
    <t>Orgn:  Information Systems Technology</t>
  </si>
  <si>
    <t>Orgn: Beh Sci-Fly/Consumer Sci-Human Dev</t>
  </si>
  <si>
    <t>Organization ID:  111003</t>
  </si>
  <si>
    <t>Organization ID:  530008</t>
  </si>
  <si>
    <t>Orgn:  Health Services</t>
  </si>
  <si>
    <t>Organization ID:  610004</t>
  </si>
  <si>
    <t>Orgn:  Educational/Workforce Services</t>
  </si>
  <si>
    <t>Organization ID:  157009</t>
  </si>
  <si>
    <t>Orgn:  Industrial Trades-AlternativeEnergy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</si>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</sst>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_);\(0.00\)"/>
  </numFmts>
  <fonts count="31" x14ac:knownFonts="1">
    <font>
      <sz val="10"/>
      <name val="MS Sans Serif"/>
    </font>
    <font>
      <b/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sz val="12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thin">
        <color indexed="64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1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4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20" fillId="0" borderId="0">
      <alignment vertical="top"/>
    </xf>
    <xf numFmtId="0" fontId="18" fillId="0" borderId="0"/>
    <xf numFmtId="0" fontId="18" fillId="0" borderId="0"/>
    <xf numFmtId="0" fontId="7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" fillId="0" borderId="9">
      <alignment horizontal="center"/>
    </xf>
    <xf numFmtId="3" fontId="7" fillId="0" borderId="0" applyFont="0" applyFill="0" applyBorder="0" applyAlignment="0" applyProtection="0"/>
    <xf numFmtId="0" fontId="7" fillId="24" borderId="0" applyNumberFormat="0" applyFont="0" applyBorder="0" applyAlignment="0" applyProtection="0"/>
    <xf numFmtId="164" fontId="20" fillId="0" borderId="0" applyFo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35">
    <xf numFmtId="0" fontId="0" fillId="0" borderId="0" xfId="0"/>
    <xf numFmtId="3" fontId="24" fillId="0" borderId="0" xfId="0" applyNumberFormat="1" applyFont="1" applyAlignment="1"/>
    <xf numFmtId="3" fontId="18" fillId="0" borderId="0" xfId="0" applyNumberFormat="1" applyFont="1" applyAlignment="1"/>
    <xf numFmtId="0" fontId="18" fillId="0" borderId="0" xfId="0" applyNumberFormat="1" applyFont="1" applyAlignment="1"/>
    <xf numFmtId="3" fontId="24" fillId="0" borderId="0" xfId="0" applyNumberFormat="1" applyFont="1" applyAlignment="1">
      <alignment horizontal="right"/>
    </xf>
    <xf numFmtId="0" fontId="24" fillId="0" borderId="11" xfId="0" applyNumberFormat="1" applyFont="1" applyBorder="1" applyAlignment="1">
      <alignment horizontal="left"/>
    </xf>
    <xf numFmtId="0" fontId="18" fillId="0" borderId="11" xfId="0" applyNumberFormat="1" applyFont="1" applyBorder="1" applyAlignment="1"/>
    <xf numFmtId="3" fontId="18" fillId="0" borderId="0" xfId="0" applyNumberFormat="1" applyFont="1" applyBorder="1" applyAlignment="1"/>
    <xf numFmtId="3" fontId="24" fillId="0" borderId="0" xfId="0" quotePrefix="1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left"/>
    </xf>
    <xf numFmtId="0" fontId="24" fillId="25" borderId="14" xfId="0" applyNumberFormat="1" applyFont="1" applyFill="1" applyBorder="1" applyAlignment="1">
      <alignment horizontal="center"/>
    </xf>
    <xf numFmtId="0" fontId="24" fillId="25" borderId="15" xfId="0" quotePrefix="1" applyNumberFormat="1" applyFont="1" applyFill="1" applyBorder="1" applyAlignment="1">
      <alignment horizontal="center"/>
    </xf>
    <xf numFmtId="0" fontId="24" fillId="0" borderId="0" xfId="0" applyNumberFormat="1" applyFont="1" applyFill="1" applyAlignment="1"/>
    <xf numFmtId="0" fontId="18" fillId="0" borderId="0" xfId="0" applyNumberFormat="1" applyFont="1" applyFill="1" applyAlignment="1"/>
    <xf numFmtId="0" fontId="18" fillId="0" borderId="0" xfId="0" applyNumberFormat="1" applyFont="1" applyBorder="1"/>
    <xf numFmtId="3" fontId="24" fillId="0" borderId="0" xfId="0" applyNumberFormat="1" applyFont="1" applyBorder="1"/>
    <xf numFmtId="42" fontId="24" fillId="0" borderId="0" xfId="0" applyNumberFormat="1" applyFont="1" applyBorder="1"/>
    <xf numFmtId="0" fontId="24" fillId="0" borderId="0" xfId="0" applyNumberFormat="1" applyFont="1" applyFill="1" applyBorder="1" applyAlignment="1"/>
    <xf numFmtId="3" fontId="25" fillId="0" borderId="0" xfId="0" applyNumberFormat="1" applyFont="1" applyAlignment="1"/>
    <xf numFmtId="0" fontId="25" fillId="0" borderId="0" xfId="0" applyNumberFormat="1" applyFont="1" applyAlignment="1"/>
    <xf numFmtId="0" fontId="24" fillId="0" borderId="0" xfId="92" applyNumberFormat="1" applyFont="1" applyAlignment="1"/>
    <xf numFmtId="42" fontId="18" fillId="0" borderId="18" xfId="0" applyNumberFormat="1" applyFont="1" applyBorder="1" applyAlignment="1"/>
    <xf numFmtId="40" fontId="24" fillId="0" borderId="0" xfId="55" applyFont="1" applyFill="1" applyAlignment="1"/>
    <xf numFmtId="0" fontId="24" fillId="0" borderId="0" xfId="92" quotePrefix="1" applyNumberFormat="1" applyFont="1" applyAlignment="1">
      <alignment horizontal="left"/>
    </xf>
    <xf numFmtId="42" fontId="24" fillId="0" borderId="18" xfId="0" applyNumberFormat="1" applyFont="1" applyBorder="1" applyAlignment="1"/>
    <xf numFmtId="0" fontId="18" fillId="0" borderId="0" xfId="92" applyNumberFormat="1" applyFont="1" applyAlignment="1"/>
    <xf numFmtId="42" fontId="24" fillId="0" borderId="18" xfId="55" applyNumberFormat="1" applyFont="1" applyBorder="1" applyAlignment="1"/>
    <xf numFmtId="42" fontId="24" fillId="0" borderId="0" xfId="0" applyNumberFormat="1" applyFont="1" applyFill="1" applyAlignment="1"/>
    <xf numFmtId="3" fontId="24" fillId="0" borderId="0" xfId="93" applyNumberFormat="1" applyFont="1" applyAlignment="1"/>
    <xf numFmtId="3" fontId="18" fillId="0" borderId="0" xfId="93" applyNumberFormat="1" applyFont="1" applyAlignment="1"/>
    <xf numFmtId="0" fontId="18" fillId="0" borderId="0" xfId="93" applyNumberFormat="1" applyFont="1" applyAlignment="1"/>
    <xf numFmtId="3" fontId="24" fillId="0" borderId="0" xfId="93" applyNumberFormat="1" applyFont="1" applyAlignment="1">
      <alignment horizontal="right"/>
    </xf>
    <xf numFmtId="0" fontId="24" fillId="0" borderId="11" xfId="93" applyNumberFormat="1" applyFont="1" applyBorder="1" applyAlignment="1"/>
    <xf numFmtId="0" fontId="18" fillId="0" borderId="11" xfId="93" applyNumberFormat="1" applyFont="1" applyBorder="1" applyAlignment="1"/>
    <xf numFmtId="3" fontId="24" fillId="0" borderId="0" xfId="93" applyNumberFormat="1" applyFont="1" applyBorder="1" applyAlignment="1"/>
    <xf numFmtId="3" fontId="18" fillId="0" borderId="0" xfId="93" applyNumberFormat="1" applyFont="1" applyBorder="1" applyAlignment="1"/>
    <xf numFmtId="3" fontId="24" fillId="0" borderId="0" xfId="93" applyNumberFormat="1" applyFont="1" applyBorder="1" applyAlignment="1">
      <alignment horizontal="right"/>
    </xf>
    <xf numFmtId="3" fontId="24" fillId="0" borderId="0" xfId="93" applyNumberFormat="1" applyFont="1" applyBorder="1" applyAlignment="1">
      <alignment horizontal="left"/>
    </xf>
    <xf numFmtId="0" fontId="18" fillId="0" borderId="0" xfId="93" applyNumberFormat="1" applyFont="1" applyBorder="1" applyAlignment="1"/>
    <xf numFmtId="0" fontId="24" fillId="25" borderId="20" xfId="93" applyNumberFormat="1" applyFont="1" applyFill="1" applyBorder="1" applyAlignment="1"/>
    <xf numFmtId="0" fontId="24" fillId="25" borderId="22" xfId="93" applyNumberFormat="1" applyFont="1" applyFill="1" applyBorder="1" applyAlignment="1"/>
    <xf numFmtId="0" fontId="24" fillId="25" borderId="23" xfId="93" applyNumberFormat="1" applyFont="1" applyFill="1" applyBorder="1" applyAlignment="1"/>
    <xf numFmtId="0" fontId="24" fillId="0" borderId="0" xfId="93" applyNumberFormat="1" applyFont="1" applyFill="1" applyBorder="1" applyAlignment="1"/>
    <xf numFmtId="3" fontId="18" fillId="0" borderId="18" xfId="0" applyNumberFormat="1" applyFont="1" applyBorder="1" applyAlignment="1"/>
    <xf numFmtId="0" fontId="26" fillId="0" borderId="0" xfId="93" applyNumberFormat="1" applyFont="1" applyAlignment="1"/>
    <xf numFmtId="0" fontId="24" fillId="26" borderId="14" xfId="0" applyNumberFormat="1" applyFont="1" applyFill="1" applyBorder="1" applyAlignment="1">
      <alignment horizontal="center"/>
    </xf>
    <xf numFmtId="0" fontId="24" fillId="26" borderId="15" xfId="0" quotePrefix="1" applyNumberFormat="1" applyFont="1" applyFill="1" applyBorder="1" applyAlignment="1">
      <alignment horizontal="center"/>
    </xf>
    <xf numFmtId="3" fontId="24" fillId="0" borderId="0" xfId="0" applyNumberFormat="1" applyFont="1" applyBorder="1" applyAlignment="1"/>
    <xf numFmtId="0" fontId="24" fillId="26" borderId="24" xfId="0" applyNumberFormat="1" applyFont="1" applyFill="1" applyBorder="1" applyAlignment="1"/>
    <xf numFmtId="3" fontId="18" fillId="26" borderId="25" xfId="0" applyNumberFormat="1" applyFont="1" applyFill="1" applyBorder="1" applyAlignment="1"/>
    <xf numFmtId="3" fontId="18" fillId="26" borderId="26" xfId="0" applyNumberFormat="1" applyFont="1" applyFill="1" applyBorder="1" applyAlignment="1"/>
    <xf numFmtId="0" fontId="24" fillId="26" borderId="20" xfId="0" quotePrefix="1" applyNumberFormat="1" applyFont="1" applyFill="1" applyBorder="1" applyAlignment="1">
      <alignment horizontal="left" wrapText="1"/>
    </xf>
    <xf numFmtId="0" fontId="24" fillId="26" borderId="29" xfId="0" applyNumberFormat="1" applyFont="1" applyFill="1" applyBorder="1" applyAlignment="1"/>
    <xf numFmtId="0" fontId="18" fillId="0" borderId="30" xfId="0" applyNumberFormat="1" applyFont="1" applyBorder="1" applyAlignment="1"/>
    <xf numFmtId="0" fontId="18" fillId="0" borderId="23" xfId="0" applyNumberFormat="1" applyFont="1" applyBorder="1" applyAlignment="1"/>
    <xf numFmtId="0" fontId="24" fillId="0" borderId="23" xfId="0" applyNumberFormat="1" applyFont="1" applyBorder="1" applyAlignment="1"/>
    <xf numFmtId="0" fontId="24" fillId="25" borderId="33" xfId="0" quotePrefix="1" applyNumberFormat="1" applyFont="1" applyFill="1" applyBorder="1" applyAlignment="1">
      <alignment horizontal="left"/>
    </xf>
    <xf numFmtId="0" fontId="24" fillId="25" borderId="20" xfId="0" quotePrefix="1" applyNumberFormat="1" applyFont="1" applyFill="1" applyBorder="1" applyAlignment="1">
      <alignment horizontal="left" wrapText="1"/>
    </xf>
    <xf numFmtId="0" fontId="24" fillId="25" borderId="35" xfId="0" quotePrefix="1" applyNumberFormat="1" applyFont="1" applyFill="1" applyBorder="1" applyAlignment="1">
      <alignment horizontal="center"/>
    </xf>
    <xf numFmtId="0" fontId="24" fillId="25" borderId="36" xfId="0" quotePrefix="1" applyNumberFormat="1" applyFont="1" applyFill="1" applyBorder="1" applyAlignment="1">
      <alignment horizontal="center"/>
    </xf>
    <xf numFmtId="0" fontId="24" fillId="0" borderId="37" xfId="0" applyNumberFormat="1" applyFont="1" applyBorder="1" applyAlignment="1"/>
    <xf numFmtId="40" fontId="18" fillId="0" borderId="0" xfId="55" applyFont="1" applyAlignment="1"/>
    <xf numFmtId="3" fontId="18" fillId="25" borderId="25" xfId="0" applyNumberFormat="1" applyFont="1" applyFill="1" applyBorder="1" applyAlignment="1"/>
    <xf numFmtId="3" fontId="18" fillId="25" borderId="26" xfId="0" applyNumberFormat="1" applyFont="1" applyFill="1" applyBorder="1" applyAlignment="1"/>
    <xf numFmtId="0" fontId="18" fillId="25" borderId="27" xfId="0" applyNumberFormat="1" applyFont="1" applyFill="1" applyBorder="1" applyAlignment="1"/>
    <xf numFmtId="3" fontId="24" fillId="0" borderId="0" xfId="0" applyNumberFormat="1" applyFont="1" applyBorder="1" applyAlignment="1">
      <alignment horizontal="right"/>
    </xf>
    <xf numFmtId="0" fontId="27" fillId="0" borderId="0" xfId="0" applyNumberFormat="1" applyFont="1" applyAlignment="1"/>
    <xf numFmtId="0" fontId="24" fillId="0" borderId="0" xfId="0" applyNumberFormat="1" applyFont="1" applyAlignment="1">
      <alignment horizontal="center"/>
    </xf>
    <xf numFmtId="0" fontId="24" fillId="26" borderId="33" xfId="0" quotePrefix="1" applyNumberFormat="1" applyFont="1" applyFill="1" applyBorder="1" applyAlignment="1">
      <alignment horizontal="left"/>
    </xf>
    <xf numFmtId="3" fontId="18" fillId="26" borderId="12" xfId="0" applyNumberFormat="1" applyFont="1" applyFill="1" applyBorder="1" applyAlignment="1"/>
    <xf numFmtId="3" fontId="18" fillId="26" borderId="13" xfId="0" applyNumberFormat="1" applyFont="1" applyFill="1" applyBorder="1" applyAlignment="1"/>
    <xf numFmtId="0" fontId="24" fillId="26" borderId="29" xfId="0" applyNumberFormat="1" applyFont="1" applyFill="1" applyBorder="1" applyAlignment="1">
      <alignment horizontal="left"/>
    </xf>
    <xf numFmtId="0" fontId="18" fillId="0" borderId="0" xfId="0" applyNumberFormat="1" applyFont="1" applyFill="1" applyBorder="1" applyAlignment="1"/>
    <xf numFmtId="3" fontId="18" fillId="0" borderId="0" xfId="0" applyNumberFormat="1" applyFont="1" applyFill="1" applyBorder="1" applyAlignment="1"/>
    <xf numFmtId="0" fontId="24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/>
    <xf numFmtId="37" fontId="24" fillId="0" borderId="0" xfId="0" applyNumberFormat="1" applyFont="1" applyFill="1" applyBorder="1" applyAlignment="1"/>
    <xf numFmtId="37" fontId="24" fillId="0" borderId="0" xfId="0" applyNumberFormat="1" applyFont="1" applyFill="1" applyBorder="1"/>
    <xf numFmtId="0" fontId="24" fillId="0" borderId="0" xfId="0" quotePrefix="1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/>
    <xf numFmtId="3" fontId="24" fillId="0" borderId="0" xfId="0" applyNumberFormat="1" applyFont="1" applyFill="1" applyBorder="1"/>
    <xf numFmtId="42" fontId="24" fillId="0" borderId="0" xfId="0" applyNumberFormat="1" applyFont="1" applyFill="1" applyBorder="1"/>
    <xf numFmtId="0" fontId="18" fillId="0" borderId="23" xfId="93" applyNumberFormat="1" applyFont="1" applyBorder="1" applyAlignment="1"/>
    <xf numFmtId="0" fontId="24" fillId="0" borderId="23" xfId="93" applyNumberFormat="1" applyFont="1" applyBorder="1" applyAlignment="1"/>
    <xf numFmtId="0" fontId="18" fillId="25" borderId="29" xfId="93" applyNumberFormat="1" applyFont="1" applyFill="1" applyBorder="1" applyAlignment="1"/>
    <xf numFmtId="0" fontId="24" fillId="25" borderId="29" xfId="93" applyNumberFormat="1" applyFont="1" applyFill="1" applyBorder="1" applyAlignment="1"/>
    <xf numFmtId="0" fontId="24" fillId="0" borderId="46" xfId="93" applyNumberFormat="1" applyFont="1" applyBorder="1" applyAlignment="1"/>
    <xf numFmtId="0" fontId="18" fillId="25" borderId="22" xfId="93" applyNumberFormat="1" applyFont="1" applyFill="1" applyBorder="1" applyAlignment="1"/>
    <xf numFmtId="0" fontId="18" fillId="25" borderId="22" xfId="93" applyNumberFormat="1" applyFont="1" applyFill="1" applyBorder="1"/>
    <xf numFmtId="3" fontId="24" fillId="0" borderId="46" xfId="93" applyNumberFormat="1" applyFont="1" applyBorder="1" applyAlignment="1"/>
    <xf numFmtId="0" fontId="18" fillId="25" borderId="20" xfId="93" applyNumberFormat="1" applyFont="1" applyFill="1" applyBorder="1"/>
    <xf numFmtId="3" fontId="24" fillId="25" borderId="22" xfId="93" applyNumberFormat="1" applyFont="1" applyFill="1" applyBorder="1" applyAlignment="1"/>
    <xf numFmtId="0" fontId="18" fillId="27" borderId="0" xfId="0" applyNumberFormat="1" applyFont="1" applyFill="1" applyAlignment="1"/>
    <xf numFmtId="38" fontId="18" fillId="0" borderId="16" xfId="0" applyNumberFormat="1" applyFont="1" applyBorder="1" applyAlignment="1"/>
    <xf numFmtId="38" fontId="24" fillId="0" borderId="16" xfId="0" applyNumberFormat="1" applyFont="1" applyBorder="1" applyAlignment="1"/>
    <xf numFmtId="38" fontId="24" fillId="0" borderId="16" xfId="0" applyNumberFormat="1" applyFont="1" applyBorder="1"/>
    <xf numFmtId="3" fontId="18" fillId="26" borderId="48" xfId="0" applyNumberFormat="1" applyFont="1" applyFill="1" applyBorder="1" applyAlignment="1"/>
    <xf numFmtId="3" fontId="18" fillId="26" borderId="17" xfId="0" applyNumberFormat="1" applyFont="1" applyFill="1" applyBorder="1" applyAlignment="1"/>
    <xf numFmtId="0" fontId="24" fillId="0" borderId="43" xfId="0" applyNumberFormat="1" applyFont="1" applyBorder="1" applyAlignment="1"/>
    <xf numFmtId="38" fontId="24" fillId="0" borderId="42" xfId="0" applyNumberFormat="1" applyFont="1" applyBorder="1" applyAlignment="1"/>
    <xf numFmtId="0" fontId="27" fillId="28" borderId="0" xfId="0" applyNumberFormat="1" applyFont="1" applyFill="1" applyAlignment="1"/>
    <xf numFmtId="40" fontId="18" fillId="28" borderId="0" xfId="55" applyFont="1" applyFill="1" applyAlignment="1"/>
    <xf numFmtId="0" fontId="24" fillId="29" borderId="24" xfId="0" applyNumberFormat="1" applyFont="1" applyFill="1" applyBorder="1" applyAlignment="1"/>
    <xf numFmtId="3" fontId="18" fillId="29" borderId="25" xfId="0" applyNumberFormat="1" applyFont="1" applyFill="1" applyBorder="1" applyAlignment="1"/>
    <xf numFmtId="3" fontId="18" fillId="29" borderId="26" xfId="0" applyNumberFormat="1" applyFont="1" applyFill="1" applyBorder="1" applyAlignment="1"/>
    <xf numFmtId="0" fontId="18" fillId="29" borderId="27" xfId="0" applyNumberFormat="1" applyFont="1" applyFill="1" applyBorder="1" applyAlignment="1"/>
    <xf numFmtId="0" fontId="24" fillId="29" borderId="20" xfId="0" quotePrefix="1" applyNumberFormat="1" applyFont="1" applyFill="1" applyBorder="1" applyAlignment="1">
      <alignment horizontal="left" wrapText="1"/>
    </xf>
    <xf numFmtId="0" fontId="24" fillId="29" borderId="14" xfId="0" applyNumberFormat="1" applyFont="1" applyFill="1" applyBorder="1" applyAlignment="1">
      <alignment horizontal="center"/>
    </xf>
    <xf numFmtId="0" fontId="24" fillId="29" borderId="28" xfId="0" applyNumberFormat="1" applyFont="1" applyFill="1" applyBorder="1" applyAlignment="1">
      <alignment horizontal="right"/>
    </xf>
    <xf numFmtId="0" fontId="24" fillId="29" borderId="29" xfId="0" applyNumberFormat="1" applyFont="1" applyFill="1" applyBorder="1" applyAlignment="1"/>
    <xf numFmtId="0" fontId="24" fillId="29" borderId="15" xfId="0" quotePrefix="1" applyNumberFormat="1" applyFont="1" applyFill="1" applyBorder="1" applyAlignment="1">
      <alignment horizontal="center"/>
    </xf>
    <xf numFmtId="0" fontId="24" fillId="26" borderId="20" xfId="0" quotePrefix="1" applyNumberFormat="1" applyFont="1" applyFill="1" applyBorder="1" applyAlignment="1">
      <alignment horizontal="left"/>
    </xf>
    <xf numFmtId="3" fontId="18" fillId="26" borderId="50" xfId="0" applyNumberFormat="1" applyFont="1" applyFill="1" applyBorder="1" applyAlignment="1"/>
    <xf numFmtId="3" fontId="18" fillId="26" borderId="51" xfId="0" applyNumberFormat="1" applyFont="1" applyFill="1" applyBorder="1" applyAlignment="1"/>
    <xf numFmtId="38" fontId="18" fillId="0" borderId="52" xfId="0" applyNumberFormat="1" applyFont="1" applyBorder="1" applyAlignment="1"/>
    <xf numFmtId="37" fontId="18" fillId="0" borderId="0" xfId="0" applyNumberFormat="1" applyFont="1" applyBorder="1" applyAlignment="1"/>
    <xf numFmtId="37" fontId="18" fillId="0" borderId="11" xfId="0" applyNumberFormat="1" applyFont="1" applyBorder="1" applyAlignment="1"/>
    <xf numFmtId="37" fontId="18" fillId="26" borderId="27" xfId="0" applyNumberFormat="1" applyFont="1" applyFill="1" applyBorder="1" applyAlignment="1"/>
    <xf numFmtId="37" fontId="24" fillId="26" borderId="28" xfId="0" applyNumberFormat="1" applyFont="1" applyFill="1" applyBorder="1" applyAlignment="1">
      <alignment horizontal="right"/>
    </xf>
    <xf numFmtId="37" fontId="24" fillId="26" borderId="36" xfId="0" quotePrefix="1" applyNumberFormat="1" applyFont="1" applyFill="1" applyBorder="1" applyAlignment="1">
      <alignment horizontal="center"/>
    </xf>
    <xf numFmtId="37" fontId="18" fillId="26" borderId="28" xfId="0" applyNumberFormat="1" applyFont="1" applyFill="1" applyBorder="1" applyAlignment="1"/>
    <xf numFmtId="37" fontId="24" fillId="26" borderId="35" xfId="0" quotePrefix="1" applyNumberFormat="1" applyFont="1" applyFill="1" applyBorder="1" applyAlignment="1">
      <alignment horizontal="center"/>
    </xf>
    <xf numFmtId="37" fontId="18" fillId="26" borderId="34" xfId="0" applyNumberFormat="1" applyFont="1" applyFill="1" applyBorder="1" applyAlignment="1"/>
    <xf numFmtId="37" fontId="18" fillId="26" borderId="49" xfId="0" applyNumberFormat="1" applyFont="1" applyFill="1" applyBorder="1" applyAlignment="1"/>
    <xf numFmtId="37" fontId="18" fillId="0" borderId="0" xfId="0" applyNumberFormat="1" applyFont="1" applyAlignment="1"/>
    <xf numFmtId="37" fontId="24" fillId="0" borderId="0" xfId="55" applyNumberFormat="1" applyFont="1" applyFill="1" applyAlignment="1"/>
    <xf numFmtId="37" fontId="18" fillId="0" borderId="0" xfId="0" applyNumberFormat="1" applyFont="1" applyFill="1" applyAlignment="1"/>
    <xf numFmtId="37" fontId="24" fillId="0" borderId="0" xfId="0" applyNumberFormat="1" applyFont="1" applyFill="1" applyAlignment="1"/>
    <xf numFmtId="0" fontId="18" fillId="0" borderId="0" xfId="0" quotePrefix="1" applyNumberFormat="1" applyFont="1" applyAlignment="1"/>
    <xf numFmtId="0" fontId="18" fillId="0" borderId="0" xfId="0" quotePrefix="1" applyNumberFormat="1" applyFont="1" applyFill="1" applyAlignment="1"/>
    <xf numFmtId="165" fontId="24" fillId="26" borderId="36" xfId="0" quotePrefix="1" applyNumberFormat="1" applyFont="1" applyFill="1" applyBorder="1" applyAlignment="1">
      <alignment horizontal="center"/>
    </xf>
    <xf numFmtId="0" fontId="24" fillId="0" borderId="0" xfId="93" applyNumberFormat="1" applyFont="1" applyBorder="1" applyAlignment="1">
      <alignment horizontal="center"/>
    </xf>
    <xf numFmtId="0" fontId="24" fillId="0" borderId="0" xfId="93" applyNumberFormat="1" applyFont="1" applyAlignment="1">
      <alignment horizontal="center"/>
    </xf>
    <xf numFmtId="40" fontId="18" fillId="0" borderId="0" xfId="55" applyFont="1" applyBorder="1" applyAlignment="1"/>
    <xf numFmtId="4" fontId="18" fillId="0" borderId="0" xfId="0" applyNumberFormat="1" applyFont="1" applyAlignment="1"/>
    <xf numFmtId="4" fontId="24" fillId="0" borderId="11" xfId="0" applyNumberFormat="1" applyFont="1" applyBorder="1" applyAlignment="1">
      <alignment horizontal="left"/>
    </xf>
    <xf numFmtId="4" fontId="24" fillId="0" borderId="0" xfId="0" quotePrefix="1" applyNumberFormat="1" applyFont="1" applyBorder="1" applyAlignment="1">
      <alignment horizontal="right"/>
    </xf>
    <xf numFmtId="4" fontId="18" fillId="29" borderId="26" xfId="0" applyNumberFormat="1" applyFont="1" applyFill="1" applyBorder="1" applyAlignment="1"/>
    <xf numFmtId="4" fontId="24" fillId="29" borderId="14" xfId="0" applyNumberFormat="1" applyFont="1" applyFill="1" applyBorder="1" applyAlignment="1">
      <alignment horizontal="center"/>
    </xf>
    <xf numFmtId="4" fontId="24" fillId="29" borderId="15" xfId="0" quotePrefix="1" applyNumberFormat="1" applyFont="1" applyFill="1" applyBorder="1" applyAlignment="1">
      <alignment horizontal="center"/>
    </xf>
    <xf numFmtId="4" fontId="24" fillId="0" borderId="0" xfId="0" applyNumberFormat="1" applyFont="1" applyBorder="1"/>
    <xf numFmtId="4" fontId="25" fillId="0" borderId="0" xfId="0" applyNumberFormat="1" applyFont="1" applyAlignment="1"/>
    <xf numFmtId="38" fontId="18" fillId="0" borderId="42" xfId="0" applyNumberFormat="1" applyFont="1" applyBorder="1" applyAlignment="1"/>
    <xf numFmtId="0" fontId="24" fillId="0" borderId="29" xfId="0" applyNumberFormat="1" applyFont="1" applyBorder="1" applyAlignment="1"/>
    <xf numFmtId="3" fontId="24" fillId="0" borderId="11" xfId="0" applyNumberFormat="1" applyFont="1" applyBorder="1" applyAlignment="1">
      <alignment horizontal="left"/>
    </xf>
    <xf numFmtId="3" fontId="18" fillId="0" borderId="11" xfId="0" applyNumberFormat="1" applyFont="1" applyBorder="1" applyAlignment="1"/>
    <xf numFmtId="3" fontId="24" fillId="29" borderId="14" xfId="0" applyNumberFormat="1" applyFont="1" applyFill="1" applyBorder="1" applyAlignment="1">
      <alignment horizontal="center"/>
    </xf>
    <xf numFmtId="3" fontId="24" fillId="29" borderId="15" xfId="0" quotePrefix="1" applyNumberFormat="1" applyFont="1" applyFill="1" applyBorder="1" applyAlignment="1">
      <alignment horizontal="center"/>
    </xf>
    <xf numFmtId="0" fontId="26" fillId="0" borderId="0" xfId="0" applyNumberFormat="1" applyFont="1" applyAlignment="1"/>
    <xf numFmtId="38" fontId="18" fillId="0" borderId="0" xfId="0" applyNumberFormat="1" applyFont="1" applyAlignment="1"/>
    <xf numFmtId="38" fontId="18" fillId="0" borderId="0" xfId="55" applyNumberFormat="1" applyFont="1" applyAlignment="1"/>
    <xf numFmtId="38" fontId="18" fillId="0" borderId="0" xfId="93" applyNumberFormat="1" applyFont="1" applyAlignment="1"/>
    <xf numFmtId="38" fontId="24" fillId="0" borderId="56" xfId="0" applyNumberFormat="1" applyFont="1" applyBorder="1" applyAlignment="1"/>
    <xf numFmtId="38" fontId="18" fillId="0" borderId="0" xfId="55" applyNumberFormat="1" applyFont="1" applyBorder="1" applyAlignment="1"/>
    <xf numFmtId="40" fontId="28" fillId="0" borderId="0" xfId="55" applyFont="1" applyAlignment="1"/>
    <xf numFmtId="0" fontId="18" fillId="0" borderId="0" xfId="93" applyNumberFormat="1" applyFont="1" applyBorder="1" applyAlignment="1">
      <alignment horizontal="center"/>
    </xf>
    <xf numFmtId="38" fontId="18" fillId="0" borderId="0" xfId="93" applyNumberFormat="1" applyFont="1" applyBorder="1" applyAlignment="1"/>
    <xf numFmtId="0" fontId="24" fillId="0" borderId="0" xfId="93" applyNumberFormat="1" applyFont="1" applyBorder="1" applyAlignment="1">
      <alignment horizontal="right"/>
    </xf>
    <xf numFmtId="38" fontId="24" fillId="0" borderId="0" xfId="55" applyNumberFormat="1" applyFont="1" applyBorder="1"/>
    <xf numFmtId="42" fontId="18" fillId="0" borderId="0" xfId="0" applyNumberFormat="1" applyFont="1" applyAlignment="1"/>
    <xf numFmtId="0" fontId="24" fillId="0" borderId="0" xfId="0" applyNumberFormat="1" applyFont="1" applyAlignment="1"/>
    <xf numFmtId="42" fontId="24" fillId="0" borderId="58" xfId="0" applyNumberFormat="1" applyFont="1" applyBorder="1" applyAlignment="1"/>
    <xf numFmtId="0" fontId="26" fillId="0" borderId="0" xfId="93" applyNumberFormat="1" applyFont="1" applyAlignment="1">
      <alignment horizontal="right"/>
    </xf>
    <xf numFmtId="38" fontId="24" fillId="0" borderId="0" xfId="93" applyNumberFormat="1" applyFont="1" applyAlignment="1"/>
    <xf numFmtId="0" fontId="18" fillId="0" borderId="0" xfId="93" applyNumberFormat="1" applyFont="1" applyAlignment="1">
      <alignment horizontal="center"/>
    </xf>
    <xf numFmtId="37" fontId="18" fillId="29" borderId="27" xfId="0" applyNumberFormat="1" applyFont="1" applyFill="1" applyBorder="1" applyAlignment="1"/>
    <xf numFmtId="37" fontId="24" fillId="29" borderId="28" xfId="0" applyNumberFormat="1" applyFont="1" applyFill="1" applyBorder="1" applyAlignment="1">
      <alignment horizontal="right"/>
    </xf>
    <xf numFmtId="37" fontId="24" fillId="0" borderId="0" xfId="0" applyNumberFormat="1" applyFont="1" applyBorder="1"/>
    <xf numFmtId="38" fontId="24" fillId="0" borderId="0" xfId="55" applyNumberFormat="1" applyFont="1" applyBorder="1" applyAlignment="1"/>
    <xf numFmtId="38" fontId="24" fillId="0" borderId="0" xfId="93" applyNumberFormat="1" applyFont="1" applyBorder="1" applyAlignment="1"/>
    <xf numFmtId="40" fontId="24" fillId="0" borderId="0" xfId="55" applyFont="1" applyBorder="1" applyAlignment="1"/>
    <xf numFmtId="40" fontId="18" fillId="0" borderId="0" xfId="0" applyNumberFormat="1" applyFont="1" applyAlignment="1"/>
    <xf numFmtId="38" fontId="18" fillId="28" borderId="0" xfId="55" applyNumberFormat="1" applyFont="1" applyFill="1" applyAlignment="1"/>
    <xf numFmtId="0" fontId="29" fillId="0" borderId="0" xfId="0" applyFont="1" applyAlignment="1">
      <alignment vertical="center"/>
    </xf>
    <xf numFmtId="0" fontId="24" fillId="0" borderId="0" xfId="0" applyNumberFormat="1" applyFont="1" applyAlignment="1">
      <alignment horizontal="left"/>
    </xf>
    <xf numFmtId="40" fontId="18" fillId="0" borderId="0" xfId="93" applyNumberFormat="1" applyFont="1" applyAlignment="1"/>
    <xf numFmtId="40" fontId="18" fillId="0" borderId="0" xfId="55" applyNumberFormat="1" applyFont="1" applyAlignment="1"/>
    <xf numFmtId="40" fontId="18" fillId="0" borderId="0" xfId="55" applyNumberFormat="1" applyFont="1" applyBorder="1" applyAlignment="1"/>
    <xf numFmtId="3" fontId="25" fillId="0" borderId="0" xfId="0" applyNumberFormat="1" applyFont="1" applyBorder="1" applyAlignment="1"/>
    <xf numFmtId="0" fontId="18" fillId="0" borderId="0" xfId="0" applyNumberFormat="1" applyFont="1" applyBorder="1" applyAlignment="1"/>
    <xf numFmtId="3" fontId="24" fillId="0" borderId="61" xfId="0" applyNumberFormat="1" applyFont="1" applyBorder="1" applyAlignment="1"/>
    <xf numFmtId="3" fontId="18" fillId="0" borderId="62" xfId="0" applyNumberFormat="1" applyFont="1" applyBorder="1" applyAlignment="1"/>
    <xf numFmtId="37" fontId="18" fillId="0" borderId="63" xfId="0" applyNumberFormat="1" applyFont="1" applyBorder="1" applyAlignment="1"/>
    <xf numFmtId="3" fontId="24" fillId="0" borderId="23" xfId="0" applyNumberFormat="1" applyFont="1" applyBorder="1" applyAlignment="1"/>
    <xf numFmtId="37" fontId="18" fillId="0" borderId="44" xfId="0" applyNumberFormat="1" applyFont="1" applyBorder="1" applyAlignment="1"/>
    <xf numFmtId="37" fontId="18" fillId="0" borderId="40" xfId="0" applyNumberFormat="1" applyFont="1" applyBorder="1" applyAlignment="1"/>
    <xf numFmtId="37" fontId="18" fillId="0" borderId="64" xfId="0" applyNumberFormat="1" applyFont="1" applyBorder="1" applyAlignment="1"/>
    <xf numFmtId="37" fontId="18" fillId="0" borderId="65" xfId="0" applyNumberFormat="1" applyFont="1" applyBorder="1" applyAlignment="1"/>
    <xf numFmtId="37" fontId="24" fillId="0" borderId="65" xfId="0" applyNumberFormat="1" applyFont="1" applyBorder="1" applyAlignment="1"/>
    <xf numFmtId="37" fontId="24" fillId="0" borderId="65" xfId="0" applyNumberFormat="1" applyFont="1" applyBorder="1"/>
    <xf numFmtId="37" fontId="24" fillId="0" borderId="66" xfId="0" applyNumberFormat="1" applyFont="1" applyBorder="1" applyAlignment="1"/>
    <xf numFmtId="38" fontId="18" fillId="0" borderId="65" xfId="0" applyNumberFormat="1" applyFont="1" applyBorder="1" applyAlignment="1"/>
    <xf numFmtId="38" fontId="24" fillId="0" borderId="65" xfId="0" applyNumberFormat="1" applyFont="1" applyBorder="1" applyAlignment="1"/>
    <xf numFmtId="38" fontId="24" fillId="0" borderId="41" xfId="0" applyNumberFormat="1" applyFont="1" applyBorder="1" applyAlignment="1"/>
    <xf numFmtId="38" fontId="18" fillId="0" borderId="41" xfId="0" applyNumberFormat="1" applyFont="1" applyBorder="1" applyAlignment="1"/>
    <xf numFmtId="0" fontId="24" fillId="0" borderId="67" xfId="0" applyNumberFormat="1" applyFont="1" applyBorder="1" applyAlignment="1"/>
    <xf numFmtId="38" fontId="24" fillId="0" borderId="38" xfId="0" applyNumberFormat="1" applyFont="1" applyBorder="1" applyAlignment="1"/>
    <xf numFmtId="37" fontId="24" fillId="0" borderId="23" xfId="0" applyNumberFormat="1" applyFont="1" applyFill="1" applyBorder="1" applyAlignment="1"/>
    <xf numFmtId="38" fontId="24" fillId="0" borderId="65" xfId="0" applyNumberFormat="1" applyFont="1" applyBorder="1"/>
    <xf numFmtId="38" fontId="18" fillId="0" borderId="64" xfId="0" applyNumberFormat="1" applyFont="1" applyBorder="1" applyAlignment="1"/>
    <xf numFmtId="38" fontId="24" fillId="0" borderId="66" xfId="0" applyNumberFormat="1" applyFont="1" applyBorder="1" applyAlignment="1"/>
    <xf numFmtId="38" fontId="30" fillId="0" borderId="65" xfId="0" applyNumberFormat="1" applyFont="1" applyBorder="1" applyAlignment="1"/>
    <xf numFmtId="38" fontId="28" fillId="0" borderId="65" xfId="0" applyNumberFormat="1" applyFont="1" applyBorder="1" applyAlignment="1"/>
    <xf numFmtId="38" fontId="28" fillId="0" borderId="41" xfId="0" applyNumberFormat="1" applyFont="1" applyBorder="1" applyAlignment="1"/>
    <xf numFmtId="38" fontId="24" fillId="0" borderId="68" xfId="0" applyNumberFormat="1" applyFont="1" applyBorder="1" applyAlignment="1"/>
    <xf numFmtId="38" fontId="18" fillId="0" borderId="21" xfId="93" applyNumberFormat="1" applyFont="1" applyBorder="1" applyAlignment="1"/>
    <xf numFmtId="38" fontId="24" fillId="0" borderId="18" xfId="93" applyNumberFormat="1" applyFont="1" applyBorder="1" applyAlignment="1"/>
    <xf numFmtId="38" fontId="24" fillId="0" borderId="17" xfId="93" applyNumberFormat="1" applyFont="1" applyBorder="1" applyAlignment="1"/>
    <xf numFmtId="38" fontId="18" fillId="25" borderId="12" xfId="0" applyNumberFormat="1" applyFont="1" applyFill="1" applyBorder="1" applyAlignment="1"/>
    <xf numFmtId="38" fontId="18" fillId="25" borderId="13" xfId="0" applyNumberFormat="1" applyFont="1" applyFill="1" applyBorder="1" applyAlignment="1"/>
    <xf numFmtId="38" fontId="18" fillId="25" borderId="34" xfId="0" applyNumberFormat="1" applyFont="1" applyFill="1" applyBorder="1" applyAlignment="1"/>
    <xf numFmtId="38" fontId="24" fillId="25" borderId="14" xfId="0" applyNumberFormat="1" applyFont="1" applyFill="1" applyBorder="1" applyAlignment="1">
      <alignment horizontal="center"/>
    </xf>
    <xf numFmtId="38" fontId="24" fillId="25" borderId="35" xfId="0" quotePrefix="1" applyNumberFormat="1" applyFont="1" applyFill="1" applyBorder="1" applyAlignment="1">
      <alignment horizontal="center"/>
    </xf>
    <xf numFmtId="38" fontId="24" fillId="25" borderId="15" xfId="0" quotePrefix="1" applyNumberFormat="1" applyFont="1" applyFill="1" applyBorder="1" applyAlignment="1">
      <alignment horizontal="center"/>
    </xf>
    <xf numFmtId="38" fontId="24" fillId="25" borderId="36" xfId="0" quotePrefix="1" applyNumberFormat="1" applyFont="1" applyFill="1" applyBorder="1" applyAlignment="1">
      <alignment horizontal="center"/>
    </xf>
    <xf numFmtId="38" fontId="18" fillId="0" borderId="18" xfId="93" applyNumberFormat="1" applyFont="1" applyBorder="1" applyAlignment="1"/>
    <xf numFmtId="38" fontId="24" fillId="0" borderId="18" xfId="93" applyNumberFormat="1" applyFont="1" applyBorder="1"/>
    <xf numFmtId="38" fontId="18" fillId="0" borderId="40" xfId="93" applyNumberFormat="1" applyFont="1" applyBorder="1" applyAlignment="1"/>
    <xf numFmtId="38" fontId="24" fillId="0" borderId="0" xfId="93" applyNumberFormat="1" applyFont="1" applyBorder="1" applyAlignment="1">
      <alignment horizontal="right"/>
    </xf>
    <xf numFmtId="38" fontId="24" fillId="0" borderId="11" xfId="93" applyNumberFormat="1" applyFont="1" applyBorder="1" applyAlignment="1"/>
    <xf numFmtId="38" fontId="18" fillId="0" borderId="11" xfId="93" applyNumberFormat="1" applyFont="1" applyBorder="1" applyAlignment="1"/>
    <xf numFmtId="38" fontId="18" fillId="0" borderId="44" xfId="93" applyNumberFormat="1" applyFont="1" applyBorder="1" applyAlignment="1"/>
    <xf numFmtId="38" fontId="24" fillId="0" borderId="0" xfId="93" applyNumberFormat="1" applyFont="1" applyBorder="1" applyAlignment="1">
      <alignment horizontal="left"/>
    </xf>
    <xf numFmtId="38" fontId="18" fillId="0" borderId="21" xfId="93" applyNumberFormat="1" applyFont="1" applyFill="1" applyBorder="1" applyAlignment="1"/>
    <xf numFmtId="38" fontId="24" fillId="0" borderId="18" xfId="93" applyNumberFormat="1" applyFont="1" applyFill="1" applyBorder="1" applyAlignment="1"/>
    <xf numFmtId="38" fontId="24" fillId="0" borderId="17" xfId="93" applyNumberFormat="1" applyFont="1" applyFill="1" applyBorder="1" applyAlignment="1"/>
    <xf numFmtId="38" fontId="18" fillId="0" borderId="18" xfId="93" applyNumberFormat="1" applyFont="1" applyBorder="1"/>
    <xf numFmtId="38" fontId="18" fillId="0" borderId="49" xfId="93" applyNumberFormat="1" applyFont="1" applyBorder="1" applyAlignment="1"/>
    <xf numFmtId="38" fontId="18" fillId="0" borderId="34" xfId="93" applyNumberFormat="1" applyFont="1" applyBorder="1" applyAlignment="1"/>
    <xf numFmtId="38" fontId="24" fillId="0" borderId="34" xfId="93" applyNumberFormat="1" applyFont="1" applyBorder="1" applyAlignment="1"/>
    <xf numFmtId="38" fontId="24" fillId="0" borderId="34" xfId="93" applyNumberFormat="1" applyFont="1" applyBorder="1"/>
    <xf numFmtId="38" fontId="24" fillId="0" borderId="45" xfId="93" applyNumberFormat="1" applyFont="1" applyBorder="1" applyAlignment="1"/>
    <xf numFmtId="38" fontId="24" fillId="0" borderId="47" xfId="93" applyNumberFormat="1" applyFont="1" applyBorder="1" applyAlignment="1"/>
    <xf numFmtId="38" fontId="18" fillId="0" borderId="0" xfId="93" applyNumberFormat="1" applyFont="1" applyBorder="1"/>
    <xf numFmtId="38" fontId="18" fillId="0" borderId="31" xfId="55" applyNumberFormat="1" applyFont="1" applyBorder="1" applyAlignment="1"/>
    <xf numFmtId="38" fontId="24" fillId="0" borderId="31" xfId="55" applyNumberFormat="1" applyFont="1" applyBorder="1" applyAlignment="1"/>
    <xf numFmtId="38" fontId="24" fillId="0" borderId="32" xfId="55" applyNumberFormat="1" applyFont="1" applyBorder="1" applyAlignment="1"/>
    <xf numFmtId="38" fontId="18" fillId="0" borderId="31" xfId="0" applyNumberFormat="1" applyFont="1" applyBorder="1" applyAlignment="1"/>
    <xf numFmtId="38" fontId="24" fillId="0" borderId="31" xfId="0" applyNumberFormat="1" applyFont="1" applyBorder="1" applyAlignment="1"/>
    <xf numFmtId="38" fontId="24" fillId="0" borderId="31" xfId="0" applyNumberFormat="1" applyFont="1" applyBorder="1"/>
    <xf numFmtId="38" fontId="24" fillId="0" borderId="32" xfId="0" applyNumberFormat="1" applyFont="1" applyBorder="1" applyAlignment="1"/>
    <xf numFmtId="38" fontId="24" fillId="0" borderId="39" xfId="0" applyNumberFormat="1" applyFont="1" applyBorder="1" applyAlignment="1"/>
    <xf numFmtId="38" fontId="18" fillId="0" borderId="56" xfId="0" applyNumberFormat="1" applyFont="1" applyBorder="1" applyAlignment="1"/>
    <xf numFmtId="38" fontId="18" fillId="0" borderId="55" xfId="0" applyNumberFormat="1" applyFont="1" applyBorder="1" applyAlignment="1"/>
    <xf numFmtId="38" fontId="24" fillId="0" borderId="60" xfId="0" applyNumberFormat="1" applyFont="1" applyBorder="1" applyAlignment="1"/>
    <xf numFmtId="38" fontId="18" fillId="0" borderId="16" xfId="0" applyNumberFormat="1" applyFont="1" applyFill="1" applyBorder="1" applyAlignment="1"/>
    <xf numFmtId="38" fontId="24" fillId="0" borderId="59" xfId="0" applyNumberFormat="1" applyFont="1" applyBorder="1" applyAlignment="1"/>
    <xf numFmtId="37" fontId="24" fillId="29" borderId="36" xfId="0" quotePrefix="1" applyNumberFormat="1" applyFont="1" applyFill="1" applyBorder="1" applyAlignment="1">
      <alignment horizontal="center"/>
    </xf>
    <xf numFmtId="0" fontId="24" fillId="29" borderId="29" xfId="0" applyNumberFormat="1" applyFont="1" applyFill="1" applyBorder="1" applyAlignment="1">
      <alignment horizontal="left"/>
    </xf>
    <xf numFmtId="38" fontId="24" fillId="29" borderId="15" xfId="0" quotePrefix="1" applyNumberFormat="1" applyFont="1" applyFill="1" applyBorder="1" applyAlignment="1">
      <alignment horizontal="center"/>
    </xf>
    <xf numFmtId="38" fontId="24" fillId="29" borderId="36" xfId="0" quotePrefix="1" applyNumberFormat="1" applyFont="1" applyFill="1" applyBorder="1" applyAlignment="1">
      <alignment horizontal="center"/>
    </xf>
    <xf numFmtId="0" fontId="24" fillId="29" borderId="21" xfId="0" quotePrefix="1" applyNumberFormat="1" applyFont="1" applyFill="1" applyBorder="1" applyAlignment="1">
      <alignment horizontal="left"/>
    </xf>
    <xf numFmtId="38" fontId="24" fillId="29" borderId="11" xfId="0" quotePrefix="1" applyNumberFormat="1" applyFont="1" applyFill="1" applyBorder="1" applyAlignment="1">
      <alignment horizontal="center"/>
    </xf>
    <xf numFmtId="4" fontId="18" fillId="27" borderId="0" xfId="0" applyNumberFormat="1" applyFont="1" applyFill="1" applyAlignment="1"/>
    <xf numFmtId="0" fontId="24" fillId="29" borderId="33" xfId="0" quotePrefix="1" applyNumberFormat="1" applyFont="1" applyFill="1" applyBorder="1" applyAlignment="1">
      <alignment horizontal="left"/>
    </xf>
    <xf numFmtId="38" fontId="18" fillId="29" borderId="12" xfId="0" applyNumberFormat="1" applyFont="1" applyFill="1" applyBorder="1" applyAlignment="1"/>
    <xf numFmtId="38" fontId="18" fillId="29" borderId="13" xfId="0" applyNumberFormat="1" applyFont="1" applyFill="1" applyBorder="1" applyAlignment="1"/>
    <xf numFmtId="38" fontId="18" fillId="29" borderId="34" xfId="0" applyNumberFormat="1" applyFont="1" applyFill="1" applyBorder="1" applyAlignment="1"/>
    <xf numFmtId="38" fontId="24" fillId="29" borderId="14" xfId="0" applyNumberFormat="1" applyFont="1" applyFill="1" applyBorder="1" applyAlignment="1">
      <alignment horizontal="center"/>
    </xf>
    <xf numFmtId="38" fontId="24" fillId="29" borderId="35" xfId="0" quotePrefix="1" applyNumberFormat="1" applyFont="1" applyFill="1" applyBorder="1" applyAlignment="1">
      <alignment horizontal="center"/>
    </xf>
    <xf numFmtId="38" fontId="18" fillId="29" borderId="50" xfId="0" applyNumberFormat="1" applyFont="1" applyFill="1" applyBorder="1" applyAlignment="1"/>
    <xf numFmtId="38" fontId="18" fillId="29" borderId="51" xfId="0" applyNumberFormat="1" applyFont="1" applyFill="1" applyBorder="1" applyAlignment="1"/>
    <xf numFmtId="38" fontId="18" fillId="29" borderId="28" xfId="0" applyNumberFormat="1" applyFont="1" applyFill="1" applyBorder="1" applyAlignment="1"/>
    <xf numFmtId="0" fontId="24" fillId="29" borderId="20" xfId="0" quotePrefix="1" applyNumberFormat="1" applyFont="1" applyFill="1" applyBorder="1" applyAlignment="1">
      <alignment horizontal="left"/>
    </xf>
    <xf numFmtId="38" fontId="24" fillId="0" borderId="16" xfId="0" applyNumberFormat="1" applyFont="1" applyFill="1" applyBorder="1" applyAlignment="1"/>
    <xf numFmtId="38" fontId="24" fillId="0" borderId="69" xfId="0" applyNumberFormat="1" applyFont="1" applyBorder="1" applyAlignment="1"/>
    <xf numFmtId="0" fontId="24" fillId="26" borderId="23" xfId="0" quotePrefix="1" applyNumberFormat="1" applyFont="1" applyFill="1" applyBorder="1" applyAlignment="1">
      <alignment horizontal="left"/>
    </xf>
    <xf numFmtId="0" fontId="24" fillId="26" borderId="23" xfId="0" quotePrefix="1" applyNumberFormat="1" applyFont="1" applyFill="1" applyBorder="1" applyAlignment="1">
      <alignment horizontal="left" wrapText="1"/>
    </xf>
    <xf numFmtId="0" fontId="24" fillId="26" borderId="43" xfId="0" applyNumberFormat="1" applyFont="1" applyFill="1" applyBorder="1" applyAlignment="1">
      <alignment horizontal="left"/>
    </xf>
    <xf numFmtId="38" fontId="18" fillId="0" borderId="14" xfId="0" applyNumberFormat="1" applyFont="1" applyBorder="1" applyAlignment="1"/>
    <xf numFmtId="38" fontId="18" fillId="0" borderId="35" xfId="0" applyNumberFormat="1" applyFont="1" applyBorder="1" applyAlignment="1"/>
    <xf numFmtId="37" fontId="18" fillId="26" borderId="17" xfId="0" applyNumberFormat="1" applyFont="1" applyFill="1" applyBorder="1" applyAlignment="1"/>
    <xf numFmtId="0" fontId="24" fillId="26" borderId="70" xfId="0" applyNumberFormat="1" applyFont="1" applyFill="1" applyBorder="1" applyAlignment="1">
      <alignment horizontal="center"/>
    </xf>
    <xf numFmtId="37" fontId="24" fillId="26" borderId="50" xfId="0" quotePrefix="1" applyNumberFormat="1" applyFont="1" applyFill="1" applyBorder="1" applyAlignment="1">
      <alignment horizontal="center"/>
    </xf>
    <xf numFmtId="0" fontId="24" fillId="26" borderId="71" xfId="0" quotePrefix="1" applyNumberFormat="1" applyFont="1" applyFill="1" applyBorder="1" applyAlignment="1">
      <alignment horizontal="center"/>
    </xf>
    <xf numFmtId="37" fontId="24" fillId="26" borderId="72" xfId="0" quotePrefix="1" applyNumberFormat="1" applyFont="1" applyFill="1" applyBorder="1" applyAlignment="1">
      <alignment horizontal="center"/>
    </xf>
    <xf numFmtId="0" fontId="24" fillId="26" borderId="73" xfId="0" quotePrefix="1" applyNumberFormat="1" applyFont="1" applyFill="1" applyBorder="1" applyAlignment="1">
      <alignment horizontal="left"/>
    </xf>
    <xf numFmtId="0" fontId="24" fillId="26" borderId="74" xfId="0" quotePrefix="1" applyNumberFormat="1" applyFont="1" applyFill="1" applyBorder="1" applyAlignment="1">
      <alignment horizontal="left" wrapText="1"/>
    </xf>
    <xf numFmtId="0" fontId="24" fillId="26" borderId="75" xfId="0" applyNumberFormat="1" applyFont="1" applyFill="1" applyBorder="1" applyAlignment="1">
      <alignment horizontal="left"/>
    </xf>
    <xf numFmtId="3" fontId="18" fillId="0" borderId="62" xfId="0" applyNumberFormat="1" applyFont="1" applyFill="1" applyBorder="1" applyAlignment="1"/>
    <xf numFmtId="38" fontId="18" fillId="0" borderId="52" xfId="0" applyNumberFormat="1" applyFont="1" applyFill="1" applyBorder="1" applyAlignment="1"/>
    <xf numFmtId="38" fontId="24" fillId="0" borderId="16" xfId="0" applyNumberFormat="1" applyFont="1" applyFill="1" applyBorder="1"/>
    <xf numFmtId="38" fontId="24" fillId="0" borderId="42" xfId="0" applyNumberFormat="1" applyFont="1" applyFill="1" applyBorder="1" applyAlignment="1"/>
    <xf numFmtId="38" fontId="18" fillId="0" borderId="14" xfId="0" applyNumberFormat="1" applyFont="1" applyFill="1" applyBorder="1" applyAlignment="1"/>
    <xf numFmtId="37" fontId="30" fillId="0" borderId="16" xfId="0" applyNumberFormat="1" applyFont="1" applyFill="1" applyBorder="1" applyAlignment="1"/>
    <xf numFmtId="37" fontId="28" fillId="0" borderId="16" xfId="0" applyNumberFormat="1" applyFont="1" applyFill="1" applyBorder="1" applyAlignment="1"/>
    <xf numFmtId="37" fontId="28" fillId="0" borderId="42" xfId="0" applyNumberFormat="1" applyFont="1" applyFill="1" applyBorder="1" applyAlignment="1"/>
    <xf numFmtId="38" fontId="18" fillId="0" borderId="42" xfId="0" applyNumberFormat="1" applyFont="1" applyFill="1" applyBorder="1" applyAlignment="1"/>
    <xf numFmtId="37" fontId="18" fillId="0" borderId="16" xfId="0" applyNumberFormat="1" applyFont="1" applyFill="1" applyBorder="1" applyAlignment="1"/>
    <xf numFmtId="37" fontId="24" fillId="0" borderId="16" xfId="0" applyNumberFormat="1" applyFont="1" applyFill="1" applyBorder="1" applyAlignment="1"/>
    <xf numFmtId="38" fontId="24" fillId="0" borderId="18" xfId="0" applyNumberFormat="1" applyFont="1" applyFill="1" applyBorder="1" applyAlignment="1"/>
    <xf numFmtId="38" fontId="24" fillId="0" borderId="0" xfId="93" applyNumberFormat="1" applyFont="1" applyBorder="1"/>
    <xf numFmtId="3" fontId="24" fillId="29" borderId="19" xfId="93" applyNumberFormat="1" applyFont="1" applyFill="1" applyBorder="1" applyAlignment="1"/>
    <xf numFmtId="3" fontId="18" fillId="0" borderId="0" xfId="93" applyNumberFormat="1" applyFont="1" applyFill="1" applyAlignment="1"/>
    <xf numFmtId="38" fontId="18" fillId="0" borderId="31" xfId="0" applyNumberFormat="1" applyFont="1" applyFill="1" applyBorder="1" applyAlignment="1"/>
    <xf numFmtId="38" fontId="24" fillId="0" borderId="31" xfId="0" applyNumberFormat="1" applyFont="1" applyFill="1" applyBorder="1" applyAlignment="1"/>
    <xf numFmtId="38" fontId="24" fillId="0" borderId="31" xfId="0" applyNumberFormat="1" applyFont="1" applyFill="1" applyBorder="1"/>
    <xf numFmtId="38" fontId="24" fillId="0" borderId="32" xfId="0" applyNumberFormat="1" applyFont="1" applyFill="1" applyBorder="1" applyAlignment="1"/>
    <xf numFmtId="38" fontId="24" fillId="0" borderId="41" xfId="0" applyNumberFormat="1" applyFont="1" applyFill="1" applyBorder="1" applyAlignment="1"/>
    <xf numFmtId="38" fontId="18" fillId="0" borderId="31" xfId="0" applyNumberFormat="1" applyFont="1" applyFill="1" applyBorder="1"/>
    <xf numFmtId="0" fontId="24" fillId="29" borderId="17" xfId="0" quotePrefix="1" applyNumberFormat="1" applyFont="1" applyFill="1" applyBorder="1" applyAlignment="1">
      <alignment horizontal="left"/>
    </xf>
    <xf numFmtId="38" fontId="18" fillId="29" borderId="54" xfId="0" applyNumberFormat="1" applyFont="1" applyFill="1" applyBorder="1" applyAlignment="1"/>
    <xf numFmtId="0" fontId="24" fillId="29" borderId="51" xfId="0" quotePrefix="1" applyNumberFormat="1" applyFont="1" applyFill="1" applyBorder="1" applyAlignment="1">
      <alignment horizontal="left"/>
    </xf>
    <xf numFmtId="38" fontId="24" fillId="29" borderId="0" xfId="0" applyNumberFormat="1" applyFont="1" applyFill="1" applyBorder="1" applyAlignment="1">
      <alignment horizontal="center"/>
    </xf>
    <xf numFmtId="38" fontId="18" fillId="0" borderId="56" xfId="0" applyNumberFormat="1" applyFont="1" applyFill="1" applyBorder="1" applyAlignment="1"/>
    <xf numFmtId="38" fontId="24" fillId="0" borderId="56" xfId="0" applyNumberFormat="1" applyFont="1" applyFill="1" applyBorder="1"/>
    <xf numFmtId="38" fontId="24" fillId="0" borderId="56" xfId="0" applyNumberFormat="1" applyFont="1" applyFill="1" applyBorder="1" applyAlignment="1"/>
    <xf numFmtId="38" fontId="24" fillId="0" borderId="57" xfId="0" applyNumberFormat="1" applyFont="1" applyFill="1" applyBorder="1" applyAlignment="1"/>
    <xf numFmtId="38" fontId="24" fillId="0" borderId="53" xfId="0" applyNumberFormat="1" applyFont="1" applyFill="1" applyBorder="1" applyAlignment="1"/>
    <xf numFmtId="0" fontId="24" fillId="29" borderId="24" xfId="0" quotePrefix="1" applyNumberFormat="1" applyFont="1" applyFill="1" applyBorder="1" applyAlignment="1">
      <alignment horizontal="left"/>
    </xf>
    <xf numFmtId="38" fontId="18" fillId="29" borderId="26" xfId="0" applyNumberFormat="1" applyFont="1" applyFill="1" applyBorder="1" applyAlignment="1"/>
    <xf numFmtId="38" fontId="18" fillId="29" borderId="27" xfId="0" applyNumberFormat="1" applyFont="1" applyFill="1" applyBorder="1" applyAlignment="1"/>
    <xf numFmtId="3" fontId="18" fillId="0" borderId="0" xfId="0" applyNumberFormat="1" applyFont="1" applyFill="1" applyAlignment="1"/>
    <xf numFmtId="38" fontId="18" fillId="0" borderId="55" xfId="0" applyNumberFormat="1" applyFont="1" applyFill="1" applyBorder="1" applyAlignment="1"/>
    <xf numFmtId="38" fontId="24" fillId="0" borderId="59" xfId="0" applyNumberFormat="1" applyFont="1" applyFill="1" applyBorder="1" applyAlignment="1"/>
    <xf numFmtId="0" fontId="24" fillId="0" borderId="0" xfId="92" applyNumberFormat="1" applyFont="1" applyBorder="1" applyAlignment="1"/>
    <xf numFmtId="0" fontId="25" fillId="0" borderId="0" xfId="0" applyNumberFormat="1" applyFont="1" applyBorder="1" applyAlignment="1"/>
    <xf numFmtId="0" fontId="24" fillId="0" borderId="0" xfId="92" quotePrefix="1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center"/>
    </xf>
    <xf numFmtId="37" fontId="24" fillId="0" borderId="0" xfId="55" applyNumberFormat="1" applyFont="1" applyFill="1" applyBorder="1" applyAlignment="1"/>
    <xf numFmtId="3" fontId="24" fillId="0" borderId="0" xfId="0" applyNumberFormat="1" applyFont="1" applyFill="1" applyAlignment="1"/>
    <xf numFmtId="38" fontId="24" fillId="0" borderId="0" xfId="55" applyNumberFormat="1" applyFont="1" applyFill="1" applyAlignment="1"/>
    <xf numFmtId="41" fontId="24" fillId="0" borderId="0" xfId="0" applyNumberFormat="1" applyFont="1" applyBorder="1"/>
    <xf numFmtId="0" fontId="27" fillId="0" borderId="0" xfId="0" applyNumberFormat="1" applyFont="1" applyFill="1" applyAlignment="1"/>
    <xf numFmtId="38" fontId="18" fillId="0" borderId="0" xfId="55" applyNumberFormat="1" applyFont="1" applyFill="1" applyAlignment="1"/>
    <xf numFmtId="3" fontId="24" fillId="0" borderId="22" xfId="93" applyNumberFormat="1" applyFont="1" applyBorder="1" applyAlignment="1"/>
    <xf numFmtId="38" fontId="18" fillId="0" borderId="65" xfId="93" applyNumberFormat="1" applyFont="1" applyBorder="1" applyAlignment="1"/>
    <xf numFmtId="38" fontId="24" fillId="0" borderId="65" xfId="93" applyNumberFormat="1" applyFont="1" applyBorder="1" applyAlignment="1"/>
    <xf numFmtId="38" fontId="24" fillId="0" borderId="65" xfId="93" applyNumberFormat="1" applyFont="1" applyBorder="1"/>
    <xf numFmtId="38" fontId="24" fillId="0" borderId="66" xfId="93" applyNumberFormat="1" applyFont="1" applyBorder="1" applyAlignment="1"/>
    <xf numFmtId="0" fontId="24" fillId="0" borderId="67" xfId="93" applyNumberFormat="1" applyFont="1" applyBorder="1" applyAlignment="1"/>
    <xf numFmtId="38" fontId="24" fillId="0" borderId="68" xfId="93" applyNumberFormat="1" applyFont="1" applyBorder="1" applyAlignment="1"/>
    <xf numFmtId="3" fontId="24" fillId="0" borderId="19" xfId="93" applyNumberFormat="1" applyFont="1" applyBorder="1" applyAlignment="1"/>
    <xf numFmtId="38" fontId="18" fillId="0" borderId="62" xfId="93" applyNumberFormat="1" applyFont="1" applyBorder="1" applyAlignment="1"/>
    <xf numFmtId="38" fontId="18" fillId="0" borderId="63" xfId="93" applyNumberFormat="1" applyFont="1" applyBorder="1" applyAlignment="1"/>
  </cellXfs>
  <cellStyles count="11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2 2" xfId="57" xr:uid="{00000000-0005-0000-0000-000038000000}"/>
    <cellStyle name="Comma 3" xfId="58" xr:uid="{00000000-0005-0000-0000-000039000000}"/>
    <cellStyle name="Comma 4" xfId="59" xr:uid="{00000000-0005-0000-0000-00003A000000}"/>
    <cellStyle name="Comma 5" xfId="60" xr:uid="{00000000-0005-0000-0000-00003B000000}"/>
    <cellStyle name="Comma 6" xfId="61" xr:uid="{00000000-0005-0000-0000-00003C000000}"/>
    <cellStyle name="Comma 7" xfId="62" xr:uid="{00000000-0005-0000-0000-00003D000000}"/>
    <cellStyle name="Currency 2" xfId="63" xr:uid="{00000000-0005-0000-0000-00003E000000}"/>
    <cellStyle name="Currency 3" xfId="64" xr:uid="{00000000-0005-0000-0000-00003F000000}"/>
    <cellStyle name="Currency 4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/>
    <cellStyle name="Normal 2" xfId="84" xr:uid="{00000000-0005-0000-0000-000054000000}"/>
    <cellStyle name="Normal 2 2" xfId="85" xr:uid="{00000000-0005-0000-0000-000055000000}"/>
    <cellStyle name="Normal 2_!!_LTC - FY 2010 Budget Reduction from Joe" xfId="86" xr:uid="{00000000-0005-0000-0000-000056000000}"/>
    <cellStyle name="Normal 3" xfId="87" xr:uid="{00000000-0005-0000-0000-000057000000}"/>
    <cellStyle name="Normal 4" xfId="88" xr:uid="{00000000-0005-0000-0000-000058000000}"/>
    <cellStyle name="Normal 5" xfId="89" xr:uid="{00000000-0005-0000-0000-000059000000}"/>
    <cellStyle name="Normal 6" xfId="90" xr:uid="{00000000-0005-0000-0000-00005A000000}"/>
    <cellStyle name="Normal 7" xfId="91" xr:uid="{00000000-0005-0000-0000-00005B000000}"/>
    <cellStyle name="Normal_BOR 4_4A" xfId="92" xr:uid="{00000000-0005-0000-0000-00005C000000}"/>
    <cellStyle name="Normal_BOR 4_4A_BOR 4 - Region 7 2008" xfId="93" xr:uid="{00000000-0005-0000-0000-00005D000000}"/>
    <cellStyle name="Note" xfId="94" builtinId="10" customBuiltin="1"/>
    <cellStyle name="Note 2" xfId="95" xr:uid="{00000000-0005-0000-0000-00005F000000}"/>
    <cellStyle name="Output" xfId="96" builtinId="21" customBuiltin="1"/>
    <cellStyle name="Output 2" xfId="97" xr:uid="{00000000-0005-0000-0000-000061000000}"/>
    <cellStyle name="Percent 2" xfId="98" xr:uid="{00000000-0005-0000-0000-000063000000}"/>
    <cellStyle name="Percent 2 2" xfId="99" xr:uid="{00000000-0005-0000-0000-000064000000}"/>
    <cellStyle name="Percent 2 3" xfId="100" xr:uid="{00000000-0005-0000-0000-000065000000}"/>
    <cellStyle name="Percent 3" xfId="101" xr:uid="{00000000-0005-0000-0000-000066000000}"/>
    <cellStyle name="Percent 4" xfId="102" xr:uid="{00000000-0005-0000-0000-000067000000}"/>
    <cellStyle name="PSChar" xfId="103" xr:uid="{00000000-0005-0000-0000-000068000000}"/>
    <cellStyle name="PSChar 2" xfId="104" xr:uid="{00000000-0005-0000-0000-000069000000}"/>
    <cellStyle name="PSChar 2 2" xfId="105" xr:uid="{00000000-0005-0000-0000-00006A000000}"/>
    <cellStyle name="PSDate" xfId="106" xr:uid="{00000000-0005-0000-0000-00006B000000}"/>
    <cellStyle name="PSDec" xfId="107" xr:uid="{00000000-0005-0000-0000-00006C000000}"/>
    <cellStyle name="PSDec 2" xfId="108" xr:uid="{00000000-0005-0000-0000-00006D000000}"/>
    <cellStyle name="PSHeading" xfId="109" xr:uid="{00000000-0005-0000-0000-00006E000000}"/>
    <cellStyle name="PSInt" xfId="110" xr:uid="{00000000-0005-0000-0000-00006F000000}"/>
    <cellStyle name="PSSpacer" xfId="111" xr:uid="{00000000-0005-0000-0000-000070000000}"/>
    <cellStyle name="Style 1" xfId="112" xr:uid="{00000000-0005-0000-0000-000071000000}"/>
    <cellStyle name="Title" xfId="113" builtinId="15" customBuiltin="1"/>
    <cellStyle name="Title 2" xfId="114" xr:uid="{00000000-0005-0000-0000-000073000000}"/>
    <cellStyle name="Total" xfId="115" builtinId="25" customBuiltin="1"/>
    <cellStyle name="Total 2" xfId="116" xr:uid="{00000000-0005-0000-0000-000075000000}"/>
    <cellStyle name="Warning Text" xfId="117" builtinId="11" customBuiltin="1"/>
    <cellStyle name="Warning Text 2" xfId="118" xr:uid="{00000000-0005-0000-0000-00007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38299</xdr:rowOff>
    </xdr:from>
    <xdr:to>
      <xdr:col>12</xdr:col>
      <xdr:colOff>428625</xdr:colOff>
      <xdr:row>44</xdr:row>
      <xdr:rowOff>102720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BC7260-0822-4830-8229-2CA8F4672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299"/>
          <a:ext cx="7705725" cy="72176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4"/>
  <sheetViews>
    <sheetView tabSelected="1" view="pageBreakPreview" zoomScale="80" zoomScaleNormal="80" zoomScaleSheetLayoutView="80" workbookViewId="0">
      <selection activeCell="B1" sqref="B1"/>
    </sheetView>
  </sheetViews>
  <sheetFormatPr defaultColWidth="29.140625" defaultRowHeight="15" x14ac:dyDescent="0.2"/>
  <cols>
    <col min="1" max="1" width="4" style="30" customWidth="1"/>
    <col min="2" max="2" width="52.140625" style="30" customWidth="1"/>
    <col min="3" max="5" width="20.28515625" style="30" customWidth="1"/>
    <col min="6" max="6" width="22" style="30" customWidth="1"/>
    <col min="7" max="7" width="21.140625" style="30" hidden="1" customWidth="1"/>
    <col min="8" max="8" width="14.28515625" style="30" hidden="1" customWidth="1"/>
    <col min="9" max="9" width="25" style="30" hidden="1" customWidth="1"/>
    <col min="10" max="10" width="13.5703125" style="30" hidden="1" customWidth="1"/>
    <col min="11" max="12" width="0" style="150" hidden="1" customWidth="1"/>
    <col min="13" max="17" width="0" style="30" hidden="1" customWidth="1"/>
    <col min="18" max="16384" width="29.140625" style="30"/>
  </cols>
  <sheetData>
    <row r="1" spans="2:14" ht="15.75" x14ac:dyDescent="0.25">
      <c r="B1" s="28" t="s">
        <v>0</v>
      </c>
      <c r="C1" s="29"/>
      <c r="D1" s="293"/>
      <c r="E1" s="29"/>
      <c r="G1" s="44"/>
    </row>
    <row r="2" spans="2:14" ht="15.75" x14ac:dyDescent="0.25">
      <c r="B2" s="28" t="s">
        <v>137</v>
      </c>
      <c r="C2" s="31" t="s">
        <v>2</v>
      </c>
      <c r="D2" s="32" t="s">
        <v>178</v>
      </c>
      <c r="E2" s="33"/>
      <c r="F2" s="33"/>
    </row>
    <row r="3" spans="2:14" ht="16.5" thickBot="1" x14ac:dyDescent="0.3">
      <c r="B3" s="34" t="s">
        <v>138</v>
      </c>
      <c r="C3" s="35"/>
      <c r="D3" s="36"/>
      <c r="E3" s="37"/>
      <c r="F3" s="35"/>
    </row>
    <row r="4" spans="2:14" ht="16.5" customHeight="1" x14ac:dyDescent="0.25">
      <c r="B4" s="292"/>
      <c r="C4" s="62"/>
      <c r="D4" s="63"/>
      <c r="E4" s="63"/>
      <c r="F4" s="64"/>
      <c r="G4" s="131" t="s">
        <v>659</v>
      </c>
      <c r="H4" s="132" t="s">
        <v>614</v>
      </c>
      <c r="I4" s="132" t="s">
        <v>660</v>
      </c>
      <c r="J4" s="132" t="s">
        <v>614</v>
      </c>
      <c r="K4" s="150" t="s">
        <v>656</v>
      </c>
    </row>
    <row r="5" spans="2:14" ht="15.75" x14ac:dyDescent="0.25">
      <c r="B5" s="39" t="s">
        <v>5</v>
      </c>
      <c r="C5" s="10" t="s">
        <v>6</v>
      </c>
      <c r="D5" s="10" t="s">
        <v>7</v>
      </c>
      <c r="E5" s="10" t="s">
        <v>7</v>
      </c>
      <c r="F5" s="58" t="s">
        <v>678</v>
      </c>
      <c r="G5" s="155" t="s">
        <v>657</v>
      </c>
      <c r="I5" s="164" t="s">
        <v>657</v>
      </c>
      <c r="K5" s="150" t="s">
        <v>657</v>
      </c>
    </row>
    <row r="6" spans="2:14" ht="15.75" x14ac:dyDescent="0.25">
      <c r="B6" s="84"/>
      <c r="C6" s="11" t="s">
        <v>615</v>
      </c>
      <c r="D6" s="11" t="s">
        <v>615</v>
      </c>
      <c r="E6" s="11" t="s">
        <v>677</v>
      </c>
      <c r="F6" s="59" t="s">
        <v>677</v>
      </c>
      <c r="G6" s="133"/>
      <c r="H6" s="61"/>
    </row>
    <row r="7" spans="2:14" x14ac:dyDescent="0.2">
      <c r="B7" s="82" t="s">
        <v>8</v>
      </c>
      <c r="C7" s="205">
        <f>SUM('BoR4 Rollup'!C7)</f>
        <v>6751562</v>
      </c>
      <c r="D7" s="205">
        <f>SUM('BoR4 Rollup'!D7)</f>
        <v>6777563</v>
      </c>
      <c r="E7" s="205">
        <f>SUM('BoR4 Rollup'!E7)</f>
        <v>6936391</v>
      </c>
      <c r="F7" s="326">
        <f t="shared" ref="F7:F24" si="0">+E7-D7</f>
        <v>158828</v>
      </c>
      <c r="G7" s="153">
        <v>6412824</v>
      </c>
      <c r="H7" s="150">
        <f>+C7-G7</f>
        <v>338738</v>
      </c>
      <c r="I7" s="150">
        <v>6865930</v>
      </c>
      <c r="J7" s="175">
        <f>+D7-I7</f>
        <v>-88367</v>
      </c>
      <c r="K7" s="172">
        <v>7316958</v>
      </c>
      <c r="L7" s="172">
        <f>E7-K7</f>
        <v>-380567</v>
      </c>
      <c r="M7" s="30" t="s">
        <v>661</v>
      </c>
    </row>
    <row r="8" spans="2:14" x14ac:dyDescent="0.2">
      <c r="B8" s="82" t="s">
        <v>9</v>
      </c>
      <c r="C8" s="205">
        <f>SUM('BoR4 Rollup'!C8)</f>
        <v>0</v>
      </c>
      <c r="D8" s="205">
        <f>SUM('BoR4 Rollup'!D8)</f>
        <v>0</v>
      </c>
      <c r="E8" s="205">
        <f>SUM('BoR4 Rollup'!E8)</f>
        <v>0</v>
      </c>
      <c r="F8" s="326">
        <f t="shared" si="0"/>
        <v>0</v>
      </c>
      <c r="G8" s="153"/>
      <c r="H8" s="150"/>
      <c r="I8" s="150"/>
      <c r="K8" s="172"/>
      <c r="L8" s="172"/>
    </row>
    <row r="9" spans="2:14" x14ac:dyDescent="0.2">
      <c r="B9" s="82" t="s">
        <v>10</v>
      </c>
      <c r="C9" s="205">
        <f>SUM('BoR4 Rollup'!C9)</f>
        <v>2349836</v>
      </c>
      <c r="D9" s="205">
        <f>SUM('BoR4 Rollup'!D9)</f>
        <v>2349877</v>
      </c>
      <c r="E9" s="205">
        <f>SUM('BoR4 Rollup'!E9)</f>
        <v>2342189</v>
      </c>
      <c r="F9" s="326">
        <f t="shared" si="0"/>
        <v>-7688</v>
      </c>
      <c r="G9" s="153">
        <v>2328947</v>
      </c>
      <c r="H9" s="150">
        <f>+C9-G9</f>
        <v>20889</v>
      </c>
      <c r="I9" s="150">
        <v>2527727</v>
      </c>
      <c r="J9" s="175">
        <f>+D9-I9</f>
        <v>-177850</v>
      </c>
      <c r="K9" s="172">
        <v>2451782</v>
      </c>
      <c r="L9" s="172">
        <f>E9-K9</f>
        <v>-109593</v>
      </c>
      <c r="M9" s="30" t="s">
        <v>661</v>
      </c>
      <c r="N9" s="30">
        <v>151025</v>
      </c>
    </row>
    <row r="10" spans="2:14" ht="15.75" x14ac:dyDescent="0.25">
      <c r="B10" s="83" t="s">
        <v>11</v>
      </c>
      <c r="C10" s="206">
        <f>SUM(C7:C9)</f>
        <v>9101398</v>
      </c>
      <c r="D10" s="206">
        <f>SUM(D7:D9)</f>
        <v>9127440</v>
      </c>
      <c r="E10" s="206">
        <f>SUM(E7:E9)</f>
        <v>9278580</v>
      </c>
      <c r="F10" s="327">
        <f t="shared" si="0"/>
        <v>151140</v>
      </c>
      <c r="G10" s="153"/>
      <c r="H10" s="150"/>
      <c r="I10" s="150"/>
      <c r="K10" s="172"/>
      <c r="L10" s="172"/>
    </row>
    <row r="11" spans="2:14" x14ac:dyDescent="0.2">
      <c r="B11" s="82" t="s">
        <v>12</v>
      </c>
      <c r="C11" s="205">
        <f>SUM('BoR4 Rollup'!C11)</f>
        <v>39523</v>
      </c>
      <c r="D11" s="205">
        <f>SUM('BoR4 Rollup'!D11)</f>
        <v>39967</v>
      </c>
      <c r="E11" s="205">
        <f>SUM('BoR4 Rollup'!E11)</f>
        <v>54144</v>
      </c>
      <c r="F11" s="326">
        <f t="shared" si="0"/>
        <v>14177</v>
      </c>
      <c r="G11" s="153">
        <v>42064</v>
      </c>
      <c r="H11" s="150">
        <f>+C11-G11</f>
        <v>-2541</v>
      </c>
      <c r="I11" s="150">
        <v>45703</v>
      </c>
      <c r="J11" s="175">
        <f>+D11-I11</f>
        <v>-5736</v>
      </c>
      <c r="K11" s="172">
        <v>42064</v>
      </c>
      <c r="L11" s="172">
        <f>E11-K11</f>
        <v>12080</v>
      </c>
      <c r="M11" s="30" t="s">
        <v>661</v>
      </c>
    </row>
    <row r="12" spans="2:14" x14ac:dyDescent="0.2">
      <c r="B12" s="82" t="s">
        <v>13</v>
      </c>
      <c r="C12" s="205">
        <f>SUM('BoR4 Rollup'!C12)</f>
        <v>163041</v>
      </c>
      <c r="D12" s="205">
        <f>SUM('BoR4 Rollup'!D12)</f>
        <v>167072</v>
      </c>
      <c r="E12" s="205">
        <f>SUM('BoR4 Rollup'!E12)</f>
        <v>171475</v>
      </c>
      <c r="F12" s="326">
        <f t="shared" si="0"/>
        <v>4403</v>
      </c>
      <c r="G12" s="153">
        <v>116075</v>
      </c>
      <c r="H12" s="150">
        <f>+C12-G12</f>
        <v>46966</v>
      </c>
      <c r="I12" s="150">
        <v>173545</v>
      </c>
      <c r="J12" s="175">
        <f>+D12-I12</f>
        <v>-6473</v>
      </c>
      <c r="K12" s="172">
        <v>116075</v>
      </c>
      <c r="L12" s="172">
        <f>E12-K12</f>
        <v>55400</v>
      </c>
      <c r="M12" s="30" t="s">
        <v>661</v>
      </c>
    </row>
    <row r="13" spans="2:14" x14ac:dyDescent="0.2">
      <c r="B13" s="82" t="s">
        <v>14</v>
      </c>
      <c r="C13" s="205">
        <f>SUM('BoR4 Rollup'!C13)</f>
        <v>412784</v>
      </c>
      <c r="D13" s="205">
        <f>SUM('BoR4 Rollup'!D13)</f>
        <v>414441</v>
      </c>
      <c r="E13" s="205">
        <f>SUM('BoR4 Rollup'!E13)</f>
        <v>552616</v>
      </c>
      <c r="F13" s="326">
        <f t="shared" si="0"/>
        <v>138175</v>
      </c>
      <c r="G13" s="153">
        <v>367615</v>
      </c>
      <c r="H13" s="150">
        <f>+C13-G13</f>
        <v>45169</v>
      </c>
      <c r="I13" s="150">
        <v>830856</v>
      </c>
      <c r="J13" s="175">
        <f>+D13-I13</f>
        <v>-416415</v>
      </c>
      <c r="K13" s="172">
        <v>367615</v>
      </c>
      <c r="L13" s="172">
        <f>E13-K13</f>
        <v>185001</v>
      </c>
      <c r="M13" s="30" t="s">
        <v>662</v>
      </c>
    </row>
    <row r="14" spans="2:14" ht="15.75" x14ac:dyDescent="0.25">
      <c r="B14" s="83" t="s">
        <v>15</v>
      </c>
      <c r="C14" s="206">
        <f>SUM(C11:C13)</f>
        <v>615348</v>
      </c>
      <c r="D14" s="206">
        <f>SUM(D11:D13)</f>
        <v>621480</v>
      </c>
      <c r="E14" s="206">
        <f>SUM(E11:E13)</f>
        <v>778235</v>
      </c>
      <c r="F14" s="328">
        <f t="shared" si="0"/>
        <v>156755</v>
      </c>
      <c r="G14" s="153"/>
      <c r="H14" s="150"/>
      <c r="I14" s="150"/>
      <c r="J14" s="175"/>
      <c r="K14" s="172"/>
      <c r="L14" s="172"/>
    </row>
    <row r="15" spans="2:14" x14ac:dyDescent="0.2">
      <c r="B15" s="82" t="s">
        <v>16</v>
      </c>
      <c r="C15" s="205">
        <f>SUM('BoR4 Rollup'!C15)</f>
        <v>275612</v>
      </c>
      <c r="D15" s="205">
        <f>SUM('BoR4 Rollup'!D15)</f>
        <v>275612</v>
      </c>
      <c r="E15" s="205">
        <f>SUM('BoR4 Rollup'!E15)</f>
        <v>278687</v>
      </c>
      <c r="F15" s="326">
        <f t="shared" si="0"/>
        <v>3075</v>
      </c>
      <c r="G15" s="153">
        <v>274587</v>
      </c>
      <c r="H15" s="150">
        <f>+C15-G15</f>
        <v>1025</v>
      </c>
      <c r="I15" s="150">
        <v>277070</v>
      </c>
      <c r="J15" s="175">
        <f>+D15-I15</f>
        <v>-1458</v>
      </c>
      <c r="K15" s="172">
        <v>274587</v>
      </c>
      <c r="L15" s="172">
        <f>E15-K15</f>
        <v>4100</v>
      </c>
      <c r="M15" s="30" t="s">
        <v>662</v>
      </c>
    </row>
    <row r="16" spans="2:14" x14ac:dyDescent="0.2">
      <c r="B16" s="82" t="s">
        <v>17</v>
      </c>
      <c r="C16" s="205">
        <f>SUM('BoR4 Rollup'!C16)</f>
        <v>0</v>
      </c>
      <c r="D16" s="205">
        <f>SUM('BoR4 Rollup'!D16)</f>
        <v>0</v>
      </c>
      <c r="E16" s="205">
        <f>SUM('BoR4 Rollup'!E16)</f>
        <v>0</v>
      </c>
      <c r="F16" s="326">
        <f t="shared" si="0"/>
        <v>0</v>
      </c>
      <c r="G16" s="153"/>
      <c r="H16" s="150"/>
      <c r="I16" s="150"/>
      <c r="J16" s="175"/>
      <c r="K16" s="172"/>
      <c r="L16" s="172"/>
    </row>
    <row r="17" spans="2:13" x14ac:dyDescent="0.2">
      <c r="B17" s="82" t="s">
        <v>18</v>
      </c>
      <c r="C17" s="205">
        <f>SUM('BoR4 Rollup'!C17)</f>
        <v>0</v>
      </c>
      <c r="D17" s="205">
        <f>SUM('BoR4 Rollup'!D17)</f>
        <v>0</v>
      </c>
      <c r="E17" s="205">
        <f>SUM('BoR4 Rollup'!E17)</f>
        <v>0</v>
      </c>
      <c r="F17" s="326">
        <f t="shared" si="0"/>
        <v>0</v>
      </c>
      <c r="G17" s="153"/>
      <c r="H17" s="150"/>
      <c r="I17" s="150"/>
      <c r="J17" s="175"/>
      <c r="K17" s="172"/>
      <c r="L17" s="172"/>
    </row>
    <row r="18" spans="2:13" x14ac:dyDescent="0.2">
      <c r="B18" s="82" t="s">
        <v>19</v>
      </c>
      <c r="C18" s="205">
        <f>SUM('BoR4 Rollup'!C18)</f>
        <v>0</v>
      </c>
      <c r="D18" s="205">
        <f>SUM('BoR4 Rollup'!D18)</f>
        <v>0</v>
      </c>
      <c r="E18" s="205">
        <f>SUM('BoR4 Rollup'!E18)</f>
        <v>0</v>
      </c>
      <c r="F18" s="326">
        <f t="shared" si="0"/>
        <v>0</v>
      </c>
      <c r="G18" s="153"/>
      <c r="H18" s="150"/>
      <c r="I18" s="150"/>
      <c r="J18" s="175"/>
      <c r="K18" s="172"/>
      <c r="L18" s="172"/>
    </row>
    <row r="19" spans="2:13" ht="15.75" x14ac:dyDescent="0.25">
      <c r="B19" s="83" t="s">
        <v>20</v>
      </c>
      <c r="C19" s="206">
        <f>SUM(C15:C18)</f>
        <v>275612</v>
      </c>
      <c r="D19" s="206">
        <f>SUM(D15:D18)</f>
        <v>275612</v>
      </c>
      <c r="E19" s="206">
        <f>SUM(E15:E18)</f>
        <v>278687</v>
      </c>
      <c r="F19" s="328">
        <f t="shared" si="0"/>
        <v>3075</v>
      </c>
      <c r="G19" s="153"/>
      <c r="H19" s="150"/>
      <c r="I19" s="150"/>
      <c r="J19" s="175"/>
      <c r="K19" s="172"/>
      <c r="L19" s="172"/>
    </row>
    <row r="20" spans="2:13" x14ac:dyDescent="0.2">
      <c r="B20" s="82" t="s">
        <v>21</v>
      </c>
      <c r="C20" s="205">
        <f>SUM('BoR4 Rollup'!C20)</f>
        <v>122680</v>
      </c>
      <c r="D20" s="205">
        <f>SUM('BoR4 Rollup'!D20)</f>
        <v>122680</v>
      </c>
      <c r="E20" s="205">
        <f>SUM('BoR4 Rollup'!E20)</f>
        <v>145846</v>
      </c>
      <c r="F20" s="326">
        <f t="shared" si="0"/>
        <v>23166</v>
      </c>
      <c r="G20" s="153">
        <v>80883</v>
      </c>
      <c r="H20" s="150">
        <f>+C20-G20</f>
        <v>41797</v>
      </c>
      <c r="I20" s="150">
        <v>87022</v>
      </c>
      <c r="J20" s="175">
        <f>+D20-I20</f>
        <v>35658</v>
      </c>
      <c r="K20" s="172">
        <v>80883</v>
      </c>
      <c r="L20" s="172">
        <f>E20-K20</f>
        <v>64963</v>
      </c>
      <c r="M20" s="30" t="s">
        <v>663</v>
      </c>
    </row>
    <row r="21" spans="2:13" x14ac:dyDescent="0.2">
      <c r="B21" s="82" t="s">
        <v>22</v>
      </c>
      <c r="C21" s="205">
        <f>SUM('BoR4 Rollup'!C21)</f>
        <v>0</v>
      </c>
      <c r="D21" s="205">
        <f>SUM('BoR4 Rollup'!D21)</f>
        <v>0</v>
      </c>
      <c r="E21" s="205">
        <f>SUM('BoR4 Rollup'!E21)</f>
        <v>0</v>
      </c>
      <c r="F21" s="326">
        <f t="shared" si="0"/>
        <v>0</v>
      </c>
      <c r="G21" s="153"/>
      <c r="H21" s="150"/>
      <c r="I21" s="150"/>
      <c r="J21" s="175"/>
      <c r="K21" s="172"/>
      <c r="L21" s="172"/>
    </row>
    <row r="22" spans="2:13" x14ac:dyDescent="0.2">
      <c r="B22" s="82" t="s">
        <v>23</v>
      </c>
      <c r="C22" s="205">
        <f>SUM('BoR4 Rollup'!C22)</f>
        <v>0</v>
      </c>
      <c r="D22" s="205">
        <f>SUM('BoR4 Rollup'!D22)</f>
        <v>0</v>
      </c>
      <c r="E22" s="205">
        <f>SUM('BoR4 Rollup'!E22)</f>
        <v>0</v>
      </c>
      <c r="F22" s="326">
        <f t="shared" si="0"/>
        <v>0</v>
      </c>
      <c r="G22" s="153"/>
      <c r="H22" s="150"/>
      <c r="I22" s="150"/>
      <c r="J22" s="175"/>
      <c r="K22" s="172"/>
      <c r="L22" s="172"/>
    </row>
    <row r="23" spans="2:13" ht="15.75" x14ac:dyDescent="0.25">
      <c r="B23" s="83" t="s">
        <v>24</v>
      </c>
      <c r="C23" s="206">
        <f>SUM(C20:C22)</f>
        <v>122680</v>
      </c>
      <c r="D23" s="206">
        <f>SUM(D20:D22)</f>
        <v>122680</v>
      </c>
      <c r="E23" s="206">
        <f>SUM(E20:E22)</f>
        <v>145846</v>
      </c>
      <c r="F23" s="328">
        <f t="shared" si="0"/>
        <v>23166</v>
      </c>
      <c r="G23" s="153"/>
      <c r="H23" s="150"/>
      <c r="I23" s="150"/>
      <c r="J23" s="175"/>
      <c r="K23" s="172"/>
      <c r="L23" s="172"/>
    </row>
    <row r="24" spans="2:13" ht="15.75" x14ac:dyDescent="0.25">
      <c r="B24" s="86" t="s">
        <v>25</v>
      </c>
      <c r="C24" s="207">
        <f>+C23+C19+C14+C10</f>
        <v>10115038</v>
      </c>
      <c r="D24" s="207">
        <f>+D23+D19+D14+D10</f>
        <v>10147212</v>
      </c>
      <c r="E24" s="207">
        <f>+E23+E19+E14+E10</f>
        <v>10481348</v>
      </c>
      <c r="F24" s="329">
        <f t="shared" si="0"/>
        <v>334136</v>
      </c>
      <c r="G24" s="153">
        <f>SUM(G7:G23)</f>
        <v>9622995</v>
      </c>
      <c r="H24" s="150">
        <f>+C24-G24</f>
        <v>492043</v>
      </c>
      <c r="I24" s="150">
        <f>SUM(I7:I23)</f>
        <v>10807853</v>
      </c>
      <c r="J24" s="175">
        <f>+D24-I24</f>
        <v>-660641</v>
      </c>
      <c r="K24" s="150">
        <f>SUM(K7:K23)</f>
        <v>10649964</v>
      </c>
      <c r="L24" s="150">
        <f>SUM(L7:L23)</f>
        <v>-168616</v>
      </c>
    </row>
    <row r="25" spans="2:13" ht="15.75" x14ac:dyDescent="0.25">
      <c r="B25" s="91" t="s">
        <v>33</v>
      </c>
      <c r="C25" s="208"/>
      <c r="D25" s="209"/>
      <c r="E25" s="209"/>
      <c r="F25" s="210"/>
      <c r="G25" s="133"/>
      <c r="H25" s="61"/>
      <c r="J25" s="175"/>
    </row>
    <row r="26" spans="2:13" ht="15.75" x14ac:dyDescent="0.25">
      <c r="B26" s="39" t="s">
        <v>139</v>
      </c>
      <c r="C26" s="211" t="str">
        <f>$C$5</f>
        <v>Actual</v>
      </c>
      <c r="D26" s="211" t="str">
        <f>$D$5</f>
        <v>Budgeted</v>
      </c>
      <c r="E26" s="211" t="s">
        <v>7</v>
      </c>
      <c r="F26" s="212" t="str">
        <f>$F$5</f>
        <v>2024-2025 +/-</v>
      </c>
      <c r="G26" s="133"/>
      <c r="H26" s="61"/>
      <c r="J26" s="175"/>
    </row>
    <row r="27" spans="2:13" ht="15.75" x14ac:dyDescent="0.25">
      <c r="B27" s="84" t="s">
        <v>33</v>
      </c>
      <c r="C27" s="213" t="str">
        <f>$C$6</f>
        <v>2024-2025</v>
      </c>
      <c r="D27" s="213" t="str">
        <f>$D$6</f>
        <v>2024-2025</v>
      </c>
      <c r="E27" s="213" t="str">
        <f>$E$6</f>
        <v>2025-2026</v>
      </c>
      <c r="F27" s="214" t="str">
        <f>$F$6</f>
        <v>2025-2026</v>
      </c>
      <c r="G27" s="133"/>
      <c r="H27" s="61"/>
      <c r="J27" s="175"/>
    </row>
    <row r="28" spans="2:13" x14ac:dyDescent="0.2">
      <c r="B28" s="82" t="s">
        <v>8</v>
      </c>
      <c r="C28" s="205">
        <v>0</v>
      </c>
      <c r="D28" s="205">
        <v>0</v>
      </c>
      <c r="E28" s="205">
        <v>0</v>
      </c>
      <c r="F28" s="326">
        <f t="shared" ref="F28:F45" si="1">+E28-D28</f>
        <v>0</v>
      </c>
      <c r="G28" s="133"/>
      <c r="H28" s="150"/>
      <c r="J28" s="176">
        <f>+E28-I28</f>
        <v>0</v>
      </c>
    </row>
    <row r="29" spans="2:13" x14ac:dyDescent="0.2">
      <c r="B29" s="82" t="s">
        <v>9</v>
      </c>
      <c r="C29" s="215">
        <v>0</v>
      </c>
      <c r="D29" s="215">
        <v>0</v>
      </c>
      <c r="E29" s="215">
        <v>0</v>
      </c>
      <c r="F29" s="326">
        <f t="shared" si="1"/>
        <v>0</v>
      </c>
      <c r="G29" s="133"/>
      <c r="H29" s="150"/>
      <c r="J29" s="176"/>
    </row>
    <row r="30" spans="2:13" x14ac:dyDescent="0.2">
      <c r="B30" s="82" t="s">
        <v>10</v>
      </c>
      <c r="C30" s="215">
        <v>0</v>
      </c>
      <c r="D30" s="215">
        <v>0</v>
      </c>
      <c r="E30" s="215">
        <v>0</v>
      </c>
      <c r="F30" s="326">
        <f t="shared" si="1"/>
        <v>0</v>
      </c>
      <c r="G30" s="133"/>
      <c r="H30" s="150"/>
      <c r="J30" s="176">
        <f>+E30-I30</f>
        <v>0</v>
      </c>
    </row>
    <row r="31" spans="2:13" ht="15.75" x14ac:dyDescent="0.25">
      <c r="B31" s="83" t="s">
        <v>11</v>
      </c>
      <c r="C31" s="206">
        <v>0</v>
      </c>
      <c r="D31" s="206">
        <v>0</v>
      </c>
      <c r="E31" s="206">
        <v>0</v>
      </c>
      <c r="F31" s="327">
        <f t="shared" si="1"/>
        <v>0</v>
      </c>
      <c r="G31" s="133"/>
      <c r="H31" s="150"/>
      <c r="J31" s="176"/>
    </row>
    <row r="32" spans="2:13" x14ac:dyDescent="0.2">
      <c r="B32" s="82" t="s">
        <v>12</v>
      </c>
      <c r="C32" s="215">
        <v>0</v>
      </c>
      <c r="D32" s="215">
        <v>0</v>
      </c>
      <c r="E32" s="215">
        <v>0</v>
      </c>
      <c r="F32" s="326">
        <f t="shared" si="1"/>
        <v>0</v>
      </c>
      <c r="G32" s="133"/>
      <c r="H32" s="150"/>
      <c r="J32" s="176">
        <f>+E32-I32</f>
        <v>0</v>
      </c>
    </row>
    <row r="33" spans="2:10" x14ac:dyDescent="0.2">
      <c r="B33" s="82" t="s">
        <v>13</v>
      </c>
      <c r="C33" s="215">
        <v>0</v>
      </c>
      <c r="D33" s="215">
        <v>0</v>
      </c>
      <c r="E33" s="215">
        <v>0</v>
      </c>
      <c r="F33" s="326">
        <f t="shared" si="1"/>
        <v>0</v>
      </c>
      <c r="G33" s="133"/>
      <c r="H33" s="150"/>
      <c r="J33" s="176">
        <f>+E33-I33</f>
        <v>0</v>
      </c>
    </row>
    <row r="34" spans="2:10" x14ac:dyDescent="0.2">
      <c r="B34" s="82" t="s">
        <v>14</v>
      </c>
      <c r="C34" s="215">
        <v>0</v>
      </c>
      <c r="D34" s="215">
        <v>0</v>
      </c>
      <c r="E34" s="215">
        <v>0</v>
      </c>
      <c r="F34" s="326">
        <f t="shared" si="1"/>
        <v>0</v>
      </c>
      <c r="G34" s="133"/>
      <c r="H34" s="150"/>
      <c r="J34" s="176">
        <f>+E34-I34</f>
        <v>0</v>
      </c>
    </row>
    <row r="35" spans="2:10" ht="15.75" x14ac:dyDescent="0.25">
      <c r="B35" s="83" t="s">
        <v>15</v>
      </c>
      <c r="C35" s="216">
        <v>0</v>
      </c>
      <c r="D35" s="216">
        <v>0</v>
      </c>
      <c r="E35" s="216">
        <v>0</v>
      </c>
      <c r="F35" s="328">
        <f t="shared" si="1"/>
        <v>0</v>
      </c>
      <c r="G35" s="133"/>
      <c r="H35" s="150"/>
      <c r="J35" s="176"/>
    </row>
    <row r="36" spans="2:10" x14ac:dyDescent="0.2">
      <c r="B36" s="82" t="s">
        <v>16</v>
      </c>
      <c r="C36" s="215">
        <v>0</v>
      </c>
      <c r="D36" s="215">
        <v>0</v>
      </c>
      <c r="E36" s="215">
        <v>0</v>
      </c>
      <c r="F36" s="326">
        <f t="shared" si="1"/>
        <v>0</v>
      </c>
      <c r="G36" s="133"/>
      <c r="H36" s="150"/>
      <c r="J36" s="176">
        <f>+E36-I36</f>
        <v>0</v>
      </c>
    </row>
    <row r="37" spans="2:10" x14ac:dyDescent="0.2">
      <c r="B37" s="82" t="s">
        <v>17</v>
      </c>
      <c r="C37" s="215">
        <v>0</v>
      </c>
      <c r="D37" s="215">
        <v>0</v>
      </c>
      <c r="E37" s="215">
        <v>0</v>
      </c>
      <c r="F37" s="326">
        <f t="shared" si="1"/>
        <v>0</v>
      </c>
      <c r="G37" s="133"/>
      <c r="H37" s="150"/>
      <c r="J37" s="176"/>
    </row>
    <row r="38" spans="2:10" x14ac:dyDescent="0.2">
      <c r="B38" s="82" t="s">
        <v>18</v>
      </c>
      <c r="C38" s="215">
        <v>0</v>
      </c>
      <c r="D38" s="215">
        <v>0</v>
      </c>
      <c r="E38" s="215">
        <v>0</v>
      </c>
      <c r="F38" s="326">
        <f t="shared" si="1"/>
        <v>0</v>
      </c>
      <c r="G38" s="133"/>
      <c r="H38" s="150"/>
      <c r="J38" s="176"/>
    </row>
    <row r="39" spans="2:10" x14ac:dyDescent="0.2">
      <c r="B39" s="82" t="s">
        <v>19</v>
      </c>
      <c r="C39" s="215">
        <v>0</v>
      </c>
      <c r="D39" s="215">
        <v>0</v>
      </c>
      <c r="E39" s="215">
        <v>0</v>
      </c>
      <c r="F39" s="326">
        <f t="shared" si="1"/>
        <v>0</v>
      </c>
      <c r="G39" s="133"/>
      <c r="H39" s="150"/>
      <c r="J39" s="176"/>
    </row>
    <row r="40" spans="2:10" ht="15.75" x14ac:dyDescent="0.25">
      <c r="B40" s="83" t="s">
        <v>20</v>
      </c>
      <c r="C40" s="216">
        <v>0</v>
      </c>
      <c r="D40" s="216">
        <v>0</v>
      </c>
      <c r="E40" s="216">
        <v>0</v>
      </c>
      <c r="F40" s="328">
        <f t="shared" si="1"/>
        <v>0</v>
      </c>
      <c r="G40" s="133"/>
      <c r="H40" s="150"/>
      <c r="J40" s="176"/>
    </row>
    <row r="41" spans="2:10" x14ac:dyDescent="0.2">
      <c r="B41" s="82" t="s">
        <v>21</v>
      </c>
      <c r="C41" s="215">
        <v>0</v>
      </c>
      <c r="D41" s="215">
        <v>0</v>
      </c>
      <c r="E41" s="215">
        <v>0</v>
      </c>
      <c r="F41" s="326">
        <f t="shared" si="1"/>
        <v>0</v>
      </c>
      <c r="G41" s="133"/>
      <c r="H41" s="150"/>
      <c r="J41" s="176">
        <f>+E41-I41</f>
        <v>0</v>
      </c>
    </row>
    <row r="42" spans="2:10" x14ac:dyDescent="0.2">
      <c r="B42" s="82" t="s">
        <v>22</v>
      </c>
      <c r="C42" s="215">
        <v>0</v>
      </c>
      <c r="D42" s="215">
        <v>0</v>
      </c>
      <c r="E42" s="215">
        <v>0</v>
      </c>
      <c r="F42" s="326">
        <f t="shared" si="1"/>
        <v>0</v>
      </c>
      <c r="G42" s="133"/>
      <c r="H42" s="150"/>
      <c r="J42" s="176"/>
    </row>
    <row r="43" spans="2:10" x14ac:dyDescent="0.2">
      <c r="B43" s="82" t="s">
        <v>23</v>
      </c>
      <c r="C43" s="215">
        <v>0</v>
      </c>
      <c r="D43" s="215">
        <v>0</v>
      </c>
      <c r="E43" s="215">
        <v>0</v>
      </c>
      <c r="F43" s="326">
        <f t="shared" si="1"/>
        <v>0</v>
      </c>
      <c r="G43" s="133"/>
      <c r="H43" s="61"/>
      <c r="J43" s="176"/>
    </row>
    <row r="44" spans="2:10" ht="15.75" x14ac:dyDescent="0.25">
      <c r="B44" s="83" t="s">
        <v>24</v>
      </c>
      <c r="C44" s="216">
        <v>0</v>
      </c>
      <c r="D44" s="216">
        <v>0</v>
      </c>
      <c r="E44" s="216">
        <v>0</v>
      </c>
      <c r="F44" s="328">
        <f t="shared" si="1"/>
        <v>0</v>
      </c>
      <c r="G44" s="133"/>
      <c r="H44" s="61"/>
      <c r="J44" s="176"/>
    </row>
    <row r="45" spans="2:10" ht="15.75" x14ac:dyDescent="0.25">
      <c r="B45" s="86" t="s">
        <v>25</v>
      </c>
      <c r="C45" s="207">
        <v>0</v>
      </c>
      <c r="D45" s="207">
        <v>0</v>
      </c>
      <c r="E45" s="207">
        <v>0</v>
      </c>
      <c r="F45" s="329">
        <f t="shared" si="1"/>
        <v>0</v>
      </c>
      <c r="G45" s="133"/>
      <c r="H45" s="150"/>
      <c r="J45" s="176">
        <f>SUM(J28:J44)</f>
        <v>0</v>
      </c>
    </row>
    <row r="46" spans="2:10" ht="15.75" x14ac:dyDescent="0.25">
      <c r="B46" s="91" t="s">
        <v>33</v>
      </c>
      <c r="C46" s="208"/>
      <c r="D46" s="209"/>
      <c r="E46" s="209"/>
      <c r="F46" s="210"/>
      <c r="G46" s="133"/>
      <c r="H46" s="61"/>
      <c r="J46" s="175"/>
    </row>
    <row r="47" spans="2:10" ht="15.75" x14ac:dyDescent="0.25">
      <c r="B47" s="39" t="s">
        <v>140</v>
      </c>
      <c r="C47" s="211" t="str">
        <f>$C$5</f>
        <v>Actual</v>
      </c>
      <c r="D47" s="211" t="str">
        <f>$D$5</f>
        <v>Budgeted</v>
      </c>
      <c r="E47" s="211" t="s">
        <v>7</v>
      </c>
      <c r="F47" s="212" t="str">
        <f>$F$5</f>
        <v>2024-2025 +/-</v>
      </c>
      <c r="G47" s="133"/>
      <c r="H47" s="61"/>
      <c r="J47" s="175"/>
    </row>
    <row r="48" spans="2:10" ht="15.75" x14ac:dyDescent="0.25">
      <c r="B48" s="84" t="s">
        <v>33</v>
      </c>
      <c r="C48" s="213" t="str">
        <f>$C$6</f>
        <v>2024-2025</v>
      </c>
      <c r="D48" s="213" t="str">
        <f>$D$6</f>
        <v>2024-2025</v>
      </c>
      <c r="E48" s="213" t="str">
        <f>$E$6</f>
        <v>2025-2026</v>
      </c>
      <c r="F48" s="214" t="str">
        <f>$F$6</f>
        <v>2025-2026</v>
      </c>
      <c r="G48" s="133"/>
      <c r="H48" s="61"/>
      <c r="J48" s="175"/>
    </row>
    <row r="49" spans="2:10" x14ac:dyDescent="0.2">
      <c r="B49" s="82" t="s">
        <v>8</v>
      </c>
      <c r="C49" s="205">
        <v>0</v>
      </c>
      <c r="D49" s="205">
        <v>0</v>
      </c>
      <c r="E49" s="205">
        <v>0</v>
      </c>
      <c r="F49" s="326">
        <f t="shared" ref="F49:F66" si="2">+E49-D49</f>
        <v>0</v>
      </c>
      <c r="G49" s="133"/>
      <c r="H49" s="150"/>
      <c r="J49" s="176">
        <f>+E49-I49</f>
        <v>0</v>
      </c>
    </row>
    <row r="50" spans="2:10" x14ac:dyDescent="0.2">
      <c r="B50" s="82" t="s">
        <v>9</v>
      </c>
      <c r="C50" s="215">
        <v>0</v>
      </c>
      <c r="D50" s="215">
        <v>0</v>
      </c>
      <c r="E50" s="215">
        <v>0</v>
      </c>
      <c r="F50" s="326">
        <f t="shared" si="2"/>
        <v>0</v>
      </c>
      <c r="G50" s="133"/>
      <c r="H50" s="150"/>
      <c r="J50" s="176"/>
    </row>
    <row r="51" spans="2:10" x14ac:dyDescent="0.2">
      <c r="B51" s="82" t="s">
        <v>10</v>
      </c>
      <c r="C51" s="215">
        <v>0</v>
      </c>
      <c r="D51" s="215">
        <v>0</v>
      </c>
      <c r="E51" s="215">
        <v>0</v>
      </c>
      <c r="F51" s="326">
        <f t="shared" si="2"/>
        <v>0</v>
      </c>
      <c r="G51" s="133"/>
      <c r="H51" s="150"/>
      <c r="J51" s="176">
        <f>+E51-I51</f>
        <v>0</v>
      </c>
    </row>
    <row r="52" spans="2:10" ht="15.75" x14ac:dyDescent="0.25">
      <c r="B52" s="83" t="s">
        <v>11</v>
      </c>
      <c r="C52" s="206">
        <v>0</v>
      </c>
      <c r="D52" s="206">
        <v>0</v>
      </c>
      <c r="E52" s="206">
        <v>0</v>
      </c>
      <c r="F52" s="327">
        <f t="shared" si="2"/>
        <v>0</v>
      </c>
      <c r="G52" s="133"/>
      <c r="H52" s="150"/>
      <c r="J52" s="176"/>
    </row>
    <row r="53" spans="2:10" x14ac:dyDescent="0.2">
      <c r="B53" s="82" t="s">
        <v>12</v>
      </c>
      <c r="C53" s="215">
        <v>0</v>
      </c>
      <c r="D53" s="215">
        <v>0</v>
      </c>
      <c r="E53" s="215">
        <v>0</v>
      </c>
      <c r="F53" s="326">
        <f t="shared" si="2"/>
        <v>0</v>
      </c>
      <c r="G53" s="133"/>
      <c r="H53" s="150"/>
      <c r="J53" s="176">
        <f>+E53-I53</f>
        <v>0</v>
      </c>
    </row>
    <row r="54" spans="2:10" x14ac:dyDescent="0.2">
      <c r="B54" s="82" t="s">
        <v>13</v>
      </c>
      <c r="C54" s="215">
        <v>0</v>
      </c>
      <c r="D54" s="215">
        <v>0</v>
      </c>
      <c r="E54" s="215">
        <v>0</v>
      </c>
      <c r="F54" s="326">
        <f t="shared" si="2"/>
        <v>0</v>
      </c>
      <c r="G54" s="133"/>
      <c r="H54" s="150"/>
      <c r="J54" s="176">
        <f>+E54-I54</f>
        <v>0</v>
      </c>
    </row>
    <row r="55" spans="2:10" x14ac:dyDescent="0.2">
      <c r="B55" s="82" t="s">
        <v>14</v>
      </c>
      <c r="C55" s="215">
        <v>0</v>
      </c>
      <c r="D55" s="215">
        <v>0</v>
      </c>
      <c r="E55" s="215">
        <v>0</v>
      </c>
      <c r="F55" s="326">
        <f t="shared" si="2"/>
        <v>0</v>
      </c>
      <c r="G55" s="133"/>
      <c r="H55" s="150"/>
      <c r="J55" s="176">
        <f>+E55-I55</f>
        <v>0</v>
      </c>
    </row>
    <row r="56" spans="2:10" ht="15.75" x14ac:dyDescent="0.25">
      <c r="B56" s="83" t="s">
        <v>15</v>
      </c>
      <c r="C56" s="216">
        <v>0</v>
      </c>
      <c r="D56" s="216">
        <v>0</v>
      </c>
      <c r="E56" s="216">
        <v>0</v>
      </c>
      <c r="F56" s="328">
        <f t="shared" si="2"/>
        <v>0</v>
      </c>
      <c r="G56" s="133"/>
      <c r="H56" s="150"/>
      <c r="J56" s="176"/>
    </row>
    <row r="57" spans="2:10" x14ac:dyDescent="0.2">
      <c r="B57" s="82" t="s">
        <v>16</v>
      </c>
      <c r="C57" s="215">
        <v>0</v>
      </c>
      <c r="D57" s="215">
        <v>0</v>
      </c>
      <c r="E57" s="215">
        <v>0</v>
      </c>
      <c r="F57" s="326">
        <f t="shared" si="2"/>
        <v>0</v>
      </c>
      <c r="G57" s="133"/>
      <c r="H57" s="150"/>
      <c r="J57" s="176">
        <f>+E57-I57</f>
        <v>0</v>
      </c>
    </row>
    <row r="58" spans="2:10" x14ac:dyDescent="0.2">
      <c r="B58" s="82" t="s">
        <v>17</v>
      </c>
      <c r="C58" s="215">
        <v>0</v>
      </c>
      <c r="D58" s="215">
        <v>0</v>
      </c>
      <c r="E58" s="215">
        <v>0</v>
      </c>
      <c r="F58" s="326">
        <f t="shared" si="2"/>
        <v>0</v>
      </c>
      <c r="G58" s="133"/>
      <c r="H58" s="150"/>
      <c r="J58" s="176"/>
    </row>
    <row r="59" spans="2:10" x14ac:dyDescent="0.2">
      <c r="B59" s="82" t="s">
        <v>18</v>
      </c>
      <c r="C59" s="215">
        <v>0</v>
      </c>
      <c r="D59" s="215">
        <v>0</v>
      </c>
      <c r="E59" s="215">
        <v>0</v>
      </c>
      <c r="F59" s="326">
        <f t="shared" si="2"/>
        <v>0</v>
      </c>
      <c r="G59" s="133"/>
      <c r="H59" s="150"/>
      <c r="J59" s="176"/>
    </row>
    <row r="60" spans="2:10" x14ac:dyDescent="0.2">
      <c r="B60" s="82" t="s">
        <v>19</v>
      </c>
      <c r="C60" s="215">
        <v>0</v>
      </c>
      <c r="D60" s="215">
        <v>0</v>
      </c>
      <c r="E60" s="215">
        <v>0</v>
      </c>
      <c r="F60" s="326">
        <f t="shared" si="2"/>
        <v>0</v>
      </c>
      <c r="G60" s="133"/>
      <c r="H60" s="150"/>
      <c r="J60" s="176"/>
    </row>
    <row r="61" spans="2:10" ht="15.75" x14ac:dyDescent="0.25">
      <c r="B61" s="83" t="s">
        <v>20</v>
      </c>
      <c r="C61" s="216">
        <v>0</v>
      </c>
      <c r="D61" s="216">
        <v>0</v>
      </c>
      <c r="E61" s="216">
        <v>0</v>
      </c>
      <c r="F61" s="328">
        <f t="shared" si="2"/>
        <v>0</v>
      </c>
      <c r="G61" s="133"/>
      <c r="H61" s="150"/>
      <c r="J61" s="176"/>
    </row>
    <row r="62" spans="2:10" x14ac:dyDescent="0.2">
      <c r="B62" s="82" t="s">
        <v>21</v>
      </c>
      <c r="C62" s="215">
        <v>0</v>
      </c>
      <c r="D62" s="215">
        <v>0</v>
      </c>
      <c r="E62" s="215">
        <v>0</v>
      </c>
      <c r="F62" s="326">
        <f t="shared" si="2"/>
        <v>0</v>
      </c>
      <c r="G62" s="133"/>
      <c r="H62" s="150"/>
      <c r="J62" s="176">
        <f>+E62-I62</f>
        <v>0</v>
      </c>
    </row>
    <row r="63" spans="2:10" x14ac:dyDescent="0.2">
      <c r="B63" s="82" t="s">
        <v>22</v>
      </c>
      <c r="C63" s="215">
        <v>0</v>
      </c>
      <c r="D63" s="215">
        <v>0</v>
      </c>
      <c r="E63" s="215">
        <v>0</v>
      </c>
      <c r="F63" s="326">
        <f t="shared" si="2"/>
        <v>0</v>
      </c>
      <c r="G63" s="133"/>
      <c r="H63" s="150"/>
      <c r="J63" s="176"/>
    </row>
    <row r="64" spans="2:10" x14ac:dyDescent="0.2">
      <c r="B64" s="82" t="s">
        <v>23</v>
      </c>
      <c r="C64" s="215">
        <v>0</v>
      </c>
      <c r="D64" s="215">
        <v>0</v>
      </c>
      <c r="E64" s="215">
        <v>0</v>
      </c>
      <c r="F64" s="326">
        <f t="shared" si="2"/>
        <v>0</v>
      </c>
      <c r="G64" s="133"/>
      <c r="H64" s="61"/>
      <c r="J64" s="176"/>
    </row>
    <row r="65" spans="2:13" ht="15.75" x14ac:dyDescent="0.25">
      <c r="B65" s="83" t="s">
        <v>24</v>
      </c>
      <c r="C65" s="216">
        <v>0</v>
      </c>
      <c r="D65" s="216">
        <v>0</v>
      </c>
      <c r="E65" s="216">
        <v>0</v>
      </c>
      <c r="F65" s="328">
        <f t="shared" si="2"/>
        <v>0</v>
      </c>
      <c r="G65" s="133"/>
      <c r="H65" s="61"/>
      <c r="J65" s="176"/>
    </row>
    <row r="66" spans="2:13" ht="16.5" thickBot="1" x14ac:dyDescent="0.3">
      <c r="B66" s="330" t="s">
        <v>25</v>
      </c>
      <c r="C66" s="231">
        <v>0</v>
      </c>
      <c r="D66" s="231">
        <v>0</v>
      </c>
      <c r="E66" s="231">
        <v>0</v>
      </c>
      <c r="F66" s="331">
        <f t="shared" si="2"/>
        <v>0</v>
      </c>
      <c r="G66" s="133"/>
      <c r="H66" s="150"/>
      <c r="J66" s="176">
        <f>SUM(J49:J65)</f>
        <v>0</v>
      </c>
    </row>
    <row r="67" spans="2:13" ht="15.75" x14ac:dyDescent="0.25">
      <c r="B67" s="332" t="s">
        <v>0</v>
      </c>
      <c r="C67" s="333"/>
      <c r="D67" s="333"/>
      <c r="E67" s="333"/>
      <c r="F67" s="334"/>
      <c r="G67" s="61"/>
      <c r="H67" s="61"/>
      <c r="J67" s="175"/>
    </row>
    <row r="68" spans="2:13" ht="15.75" x14ac:dyDescent="0.25">
      <c r="B68" s="325" t="s">
        <v>141</v>
      </c>
      <c r="C68" s="218" t="s">
        <v>2</v>
      </c>
      <c r="D68" s="219" t="s">
        <v>178</v>
      </c>
      <c r="E68" s="220"/>
      <c r="F68" s="221"/>
      <c r="G68" s="61"/>
      <c r="H68" s="61"/>
      <c r="J68" s="175"/>
    </row>
    <row r="69" spans="2:13" ht="15.75" x14ac:dyDescent="0.25">
      <c r="B69" s="89" t="s">
        <v>138</v>
      </c>
      <c r="C69" s="156"/>
      <c r="D69" s="218"/>
      <c r="E69" s="222"/>
      <c r="F69" s="217"/>
      <c r="G69" s="61"/>
      <c r="H69" s="61"/>
      <c r="J69" s="175"/>
    </row>
    <row r="70" spans="2:13" x14ac:dyDescent="0.2">
      <c r="B70" s="87" t="s">
        <v>33</v>
      </c>
      <c r="C70" s="208"/>
      <c r="D70" s="209"/>
      <c r="E70" s="209"/>
      <c r="F70" s="210"/>
      <c r="G70" s="133"/>
      <c r="H70" s="61"/>
      <c r="J70" s="175"/>
    </row>
    <row r="71" spans="2:13" ht="15.75" x14ac:dyDescent="0.25">
      <c r="B71" s="40" t="s">
        <v>142</v>
      </c>
      <c r="C71" s="211" t="str">
        <f>$C$5</f>
        <v>Actual</v>
      </c>
      <c r="D71" s="211" t="str">
        <f>$D$5</f>
        <v>Budgeted</v>
      </c>
      <c r="E71" s="211" t="s">
        <v>7</v>
      </c>
      <c r="F71" s="212" t="str">
        <f>$F$5</f>
        <v>2024-2025 +/-</v>
      </c>
      <c r="G71" s="133"/>
      <c r="H71" s="61"/>
      <c r="J71" s="175"/>
    </row>
    <row r="72" spans="2:13" ht="15.75" x14ac:dyDescent="0.25">
      <c r="B72" s="85" t="s">
        <v>143</v>
      </c>
      <c r="C72" s="213" t="str">
        <f>$C$6</f>
        <v>2024-2025</v>
      </c>
      <c r="D72" s="213" t="str">
        <f>$D$6</f>
        <v>2024-2025</v>
      </c>
      <c r="E72" s="213" t="str">
        <f>$E$6</f>
        <v>2025-2026</v>
      </c>
      <c r="F72" s="214" t="str">
        <f>$F$6</f>
        <v>2025-2026</v>
      </c>
      <c r="G72" s="133"/>
      <c r="H72" s="61"/>
      <c r="J72" s="175"/>
    </row>
    <row r="73" spans="2:13" x14ac:dyDescent="0.2">
      <c r="B73" s="82" t="s">
        <v>8</v>
      </c>
      <c r="C73" s="205">
        <f>SUM('BoR4 Rollup'!C2380)</f>
        <v>773871</v>
      </c>
      <c r="D73" s="205">
        <f>SUM('BoR4 Rollup'!D2380)</f>
        <v>773871</v>
      </c>
      <c r="E73" s="205">
        <f>SUM('BoR4 Rollup'!E2380)</f>
        <v>668245</v>
      </c>
      <c r="F73" s="326">
        <f t="shared" ref="F73:F90" si="3">+E73-D73</f>
        <v>-105626</v>
      </c>
      <c r="G73" s="153">
        <v>815317</v>
      </c>
      <c r="H73" s="150">
        <f>+C73-G73</f>
        <v>-41446</v>
      </c>
      <c r="I73" s="150">
        <v>828151</v>
      </c>
      <c r="J73" s="176">
        <f>+D73-I73</f>
        <v>-54280</v>
      </c>
      <c r="K73" s="150">
        <v>994667</v>
      </c>
      <c r="L73" s="150">
        <f>+E73-K73</f>
        <v>-326422</v>
      </c>
      <c r="M73" s="30" t="s">
        <v>664</v>
      </c>
    </row>
    <row r="74" spans="2:13" x14ac:dyDescent="0.2">
      <c r="B74" s="82" t="s">
        <v>9</v>
      </c>
      <c r="C74" s="205">
        <f>SUM('BoR4 Rollup'!C2381)</f>
        <v>0</v>
      </c>
      <c r="D74" s="205">
        <f>SUM('BoR4 Rollup'!D2381)</f>
        <v>0</v>
      </c>
      <c r="E74" s="205">
        <f>SUM('BoR4 Rollup'!E2381)</f>
        <v>0</v>
      </c>
      <c r="F74" s="326">
        <f t="shared" si="3"/>
        <v>0</v>
      </c>
      <c r="G74" s="153"/>
      <c r="H74" s="150"/>
      <c r="I74" s="150"/>
      <c r="J74" s="176"/>
    </row>
    <row r="75" spans="2:13" x14ac:dyDescent="0.2">
      <c r="B75" s="82" t="s">
        <v>10</v>
      </c>
      <c r="C75" s="205">
        <f>SUM('BoR4 Rollup'!C2382)</f>
        <v>262846</v>
      </c>
      <c r="D75" s="205">
        <f>SUM('BoR4 Rollup'!D2382)</f>
        <v>262846</v>
      </c>
      <c r="E75" s="205">
        <f>SUM('BoR4 Rollup'!E2382)</f>
        <v>233004</v>
      </c>
      <c r="F75" s="326">
        <f t="shared" si="3"/>
        <v>-29842</v>
      </c>
      <c r="G75" s="153">
        <v>315495</v>
      </c>
      <c r="H75" s="150">
        <f>+C75-G75</f>
        <v>-52649</v>
      </c>
      <c r="I75" s="150">
        <v>319973</v>
      </c>
      <c r="J75" s="176">
        <f>+D75-I75</f>
        <v>-57127</v>
      </c>
      <c r="K75" s="150">
        <v>369076</v>
      </c>
      <c r="L75" s="150">
        <f>+E75-K75</f>
        <v>-136072</v>
      </c>
      <c r="M75" s="30" t="s">
        <v>665</v>
      </c>
    </row>
    <row r="76" spans="2:13" ht="15.75" x14ac:dyDescent="0.25">
      <c r="B76" s="83" t="s">
        <v>11</v>
      </c>
      <c r="C76" s="206">
        <f>SUM(C73:C75)</f>
        <v>1036717</v>
      </c>
      <c r="D76" s="206">
        <f>SUM(D73:D75)</f>
        <v>1036717</v>
      </c>
      <c r="E76" s="206">
        <f>SUM(E73:E75)</f>
        <v>901249</v>
      </c>
      <c r="F76" s="327">
        <f t="shared" si="3"/>
        <v>-135468</v>
      </c>
      <c r="G76" s="153"/>
      <c r="H76" s="150"/>
      <c r="I76" s="150"/>
      <c r="J76" s="176"/>
    </row>
    <row r="77" spans="2:13" x14ac:dyDescent="0.2">
      <c r="B77" s="82" t="s">
        <v>12</v>
      </c>
      <c r="C77" s="205">
        <f>SUM('BoR4 Rollup'!C2384)</f>
        <v>10939</v>
      </c>
      <c r="D77" s="205">
        <f>SUM('BoR4 Rollup'!D2384)</f>
        <v>10939</v>
      </c>
      <c r="E77" s="205">
        <f>SUM('BoR4 Rollup'!E2384)</f>
        <v>15462</v>
      </c>
      <c r="F77" s="326">
        <f t="shared" si="3"/>
        <v>4523</v>
      </c>
      <c r="G77" s="153">
        <v>15462</v>
      </c>
      <c r="H77" s="150">
        <f>+C77-G77</f>
        <v>-4523</v>
      </c>
      <c r="I77" s="150">
        <v>17700</v>
      </c>
      <c r="J77" s="176">
        <f>+D77-I77</f>
        <v>-6761</v>
      </c>
      <c r="K77" s="150">
        <v>15462</v>
      </c>
      <c r="L77" s="150">
        <f>+E77-K77</f>
        <v>0</v>
      </c>
      <c r="M77" s="30" t="s">
        <v>665</v>
      </c>
    </row>
    <row r="78" spans="2:13" x14ac:dyDescent="0.2">
      <c r="B78" s="82" t="s">
        <v>13</v>
      </c>
      <c r="C78" s="205">
        <f>SUM('BoR4 Rollup'!C2385)</f>
        <v>28362</v>
      </c>
      <c r="D78" s="205">
        <f>SUM('BoR4 Rollup'!D2385)</f>
        <v>28362</v>
      </c>
      <c r="E78" s="205">
        <f>SUM('BoR4 Rollup'!E2385)</f>
        <v>30114</v>
      </c>
      <c r="F78" s="326">
        <f t="shared" si="3"/>
        <v>1752</v>
      </c>
      <c r="G78" s="153">
        <v>30114</v>
      </c>
      <c r="H78" s="150">
        <f>+C78-G78</f>
        <v>-1752</v>
      </c>
      <c r="I78" s="150">
        <v>50223</v>
      </c>
      <c r="J78" s="176">
        <f>+D78-I78</f>
        <v>-21861</v>
      </c>
      <c r="K78" s="150">
        <v>30114</v>
      </c>
      <c r="L78" s="150">
        <f>+E78-K78</f>
        <v>0</v>
      </c>
      <c r="M78" s="30" t="s">
        <v>665</v>
      </c>
    </row>
    <row r="79" spans="2:13" x14ac:dyDescent="0.2">
      <c r="B79" s="82" t="s">
        <v>14</v>
      </c>
      <c r="C79" s="205">
        <f>SUM('BoR4 Rollup'!C2386)</f>
        <v>6486</v>
      </c>
      <c r="D79" s="205">
        <f>SUM('BoR4 Rollup'!D2386)</f>
        <v>6506</v>
      </c>
      <c r="E79" s="205">
        <f>SUM('BoR4 Rollup'!E2386)</f>
        <v>2230</v>
      </c>
      <c r="F79" s="326">
        <f t="shared" si="3"/>
        <v>-4276</v>
      </c>
      <c r="G79" s="153">
        <v>2230</v>
      </c>
      <c r="H79" s="150">
        <f>+C79-G79</f>
        <v>4256</v>
      </c>
      <c r="I79" s="150">
        <v>2699</v>
      </c>
      <c r="J79" s="176">
        <f>+D79-I79</f>
        <v>3807</v>
      </c>
      <c r="K79" s="150">
        <v>2230</v>
      </c>
      <c r="L79" s="150">
        <f>+E79-K79</f>
        <v>0</v>
      </c>
    </row>
    <row r="80" spans="2:13" ht="15.75" x14ac:dyDescent="0.25">
      <c r="B80" s="83" t="s">
        <v>15</v>
      </c>
      <c r="C80" s="206">
        <f>SUM(C77:C79)</f>
        <v>45787</v>
      </c>
      <c r="D80" s="206">
        <f>SUM(D77:D79)</f>
        <v>45807</v>
      </c>
      <c r="E80" s="206">
        <f>SUM(E77:E79)</f>
        <v>47806</v>
      </c>
      <c r="F80" s="328">
        <f t="shared" si="3"/>
        <v>1999</v>
      </c>
      <c r="G80" s="153"/>
      <c r="H80" s="150"/>
      <c r="I80" s="150"/>
      <c r="J80" s="176"/>
    </row>
    <row r="81" spans="2:13" x14ac:dyDescent="0.2">
      <c r="B81" s="82" t="s">
        <v>16</v>
      </c>
      <c r="C81" s="205">
        <f>SUM('BoR4 Rollup'!C2388)</f>
        <v>9350</v>
      </c>
      <c r="D81" s="205">
        <f>SUM('BoR4 Rollup'!D2388)</f>
        <v>9350</v>
      </c>
      <c r="E81" s="205">
        <f>SUM('BoR4 Rollup'!E2388)</f>
        <v>0</v>
      </c>
      <c r="F81" s="326">
        <f t="shared" si="3"/>
        <v>-9350</v>
      </c>
      <c r="G81" s="153"/>
      <c r="H81" s="150"/>
      <c r="I81" s="150"/>
      <c r="J81" s="176"/>
    </row>
    <row r="82" spans="2:13" x14ac:dyDescent="0.2">
      <c r="B82" s="82" t="s">
        <v>17</v>
      </c>
      <c r="C82" s="205">
        <f>SUM('BoR4 Rollup'!C2389)</f>
        <v>0</v>
      </c>
      <c r="D82" s="205">
        <f>SUM('BoR4 Rollup'!D2389)</f>
        <v>0</v>
      </c>
      <c r="E82" s="205">
        <f>SUM('BoR4 Rollup'!E2389)</f>
        <v>0</v>
      </c>
      <c r="F82" s="326">
        <f t="shared" si="3"/>
        <v>0</v>
      </c>
      <c r="G82" s="153"/>
      <c r="H82" s="150"/>
      <c r="I82" s="150"/>
      <c r="J82" s="176"/>
    </row>
    <row r="83" spans="2:13" x14ac:dyDescent="0.2">
      <c r="B83" s="82" t="s">
        <v>18</v>
      </c>
      <c r="C83" s="205">
        <f>SUM('BoR4 Rollup'!C2390)</f>
        <v>0</v>
      </c>
      <c r="D83" s="205">
        <f>SUM('BoR4 Rollup'!D2390)</f>
        <v>0</v>
      </c>
      <c r="E83" s="205">
        <f>SUM('BoR4 Rollup'!E2390)</f>
        <v>0</v>
      </c>
      <c r="F83" s="326">
        <f t="shared" si="3"/>
        <v>0</v>
      </c>
      <c r="G83" s="153"/>
      <c r="H83" s="150"/>
      <c r="I83" s="150"/>
      <c r="J83" s="176"/>
    </row>
    <row r="84" spans="2:13" x14ac:dyDescent="0.2">
      <c r="B84" s="82" t="s">
        <v>19</v>
      </c>
      <c r="C84" s="205">
        <f>SUM('BoR4 Rollup'!C2391)</f>
        <v>0</v>
      </c>
      <c r="D84" s="205">
        <f>SUM('BoR4 Rollup'!D2391)</f>
        <v>0</v>
      </c>
      <c r="E84" s="205">
        <f>SUM('BoR4 Rollup'!E2391)</f>
        <v>0</v>
      </c>
      <c r="F84" s="326">
        <f t="shared" si="3"/>
        <v>0</v>
      </c>
      <c r="G84" s="153"/>
      <c r="H84" s="150"/>
      <c r="I84" s="150"/>
      <c r="J84" s="176"/>
    </row>
    <row r="85" spans="2:13" ht="15.75" x14ac:dyDescent="0.25">
      <c r="B85" s="83" t="s">
        <v>20</v>
      </c>
      <c r="C85" s="206">
        <f>SUM(C81:C84)</f>
        <v>9350</v>
      </c>
      <c r="D85" s="206">
        <f>SUM(D81:D84)</f>
        <v>9350</v>
      </c>
      <c r="E85" s="206">
        <f>SUM(E81:E84)</f>
        <v>0</v>
      </c>
      <c r="F85" s="328">
        <f t="shared" si="3"/>
        <v>-9350</v>
      </c>
      <c r="G85" s="153"/>
      <c r="H85" s="150"/>
      <c r="I85" s="150"/>
      <c r="J85" s="176"/>
    </row>
    <row r="86" spans="2:13" x14ac:dyDescent="0.2">
      <c r="B86" s="82" t="s">
        <v>21</v>
      </c>
      <c r="C86" s="205">
        <f>SUM('BoR4 Rollup'!C2393)</f>
        <v>0</v>
      </c>
      <c r="D86" s="205">
        <f>SUM('BoR4 Rollup'!D2393)</f>
        <v>0</v>
      </c>
      <c r="E86" s="205">
        <f>SUM('BoR4 Rollup'!E2393)</f>
        <v>2680</v>
      </c>
      <c r="F86" s="326">
        <f t="shared" si="3"/>
        <v>2680</v>
      </c>
      <c r="G86" s="153">
        <v>2680</v>
      </c>
      <c r="H86" s="150">
        <f>+C86-G86</f>
        <v>-2680</v>
      </c>
      <c r="I86" s="150">
        <v>2680</v>
      </c>
      <c r="J86" s="176">
        <f>+D86-I86</f>
        <v>-2680</v>
      </c>
      <c r="K86" s="150">
        <v>2680</v>
      </c>
      <c r="L86" s="150">
        <f>+E86-K86</f>
        <v>0</v>
      </c>
    </row>
    <row r="87" spans="2:13" x14ac:dyDescent="0.2">
      <c r="B87" s="82" t="s">
        <v>22</v>
      </c>
      <c r="C87" s="205">
        <f>SUM('BoR4 Rollup'!C2394)</f>
        <v>0</v>
      </c>
      <c r="D87" s="205">
        <f>SUM('BoR4 Rollup'!D2394)</f>
        <v>0</v>
      </c>
      <c r="E87" s="205">
        <f>SUM('BoR4 Rollup'!E2394)</f>
        <v>5683</v>
      </c>
      <c r="F87" s="326">
        <f t="shared" si="3"/>
        <v>5683</v>
      </c>
      <c r="G87" s="153">
        <v>5683</v>
      </c>
      <c r="H87" s="150">
        <f>+C87-G87</f>
        <v>-5683</v>
      </c>
      <c r="I87" s="150">
        <v>5867</v>
      </c>
      <c r="J87" s="176">
        <f>+D87-I87</f>
        <v>-5867</v>
      </c>
      <c r="K87" s="150">
        <v>5683</v>
      </c>
      <c r="L87" s="150">
        <f>+E87-K87</f>
        <v>0</v>
      </c>
      <c r="M87" s="30" t="s">
        <v>665</v>
      </c>
    </row>
    <row r="88" spans="2:13" x14ac:dyDescent="0.2">
      <c r="B88" s="82" t="s">
        <v>23</v>
      </c>
      <c r="C88" s="205">
        <f>SUM('BoR4 Rollup'!C2395)</f>
        <v>0</v>
      </c>
      <c r="D88" s="205">
        <f>SUM('BoR4 Rollup'!D2395)</f>
        <v>0</v>
      </c>
      <c r="E88" s="205">
        <f>SUM('BoR4 Rollup'!E2395)</f>
        <v>0</v>
      </c>
      <c r="F88" s="326">
        <f t="shared" si="3"/>
        <v>0</v>
      </c>
      <c r="G88" s="153"/>
      <c r="H88" s="150"/>
      <c r="I88" s="150"/>
      <c r="J88" s="176"/>
    </row>
    <row r="89" spans="2:13" ht="15.75" x14ac:dyDescent="0.25">
      <c r="B89" s="83" t="s">
        <v>24</v>
      </c>
      <c r="C89" s="206">
        <f>SUM(C86:C88)</f>
        <v>0</v>
      </c>
      <c r="D89" s="206">
        <f>SUM(D86:D88)</f>
        <v>0</v>
      </c>
      <c r="E89" s="206">
        <f>SUM(E86:E88)</f>
        <v>8363</v>
      </c>
      <c r="F89" s="328">
        <f t="shared" si="3"/>
        <v>8363</v>
      </c>
      <c r="G89" s="153"/>
      <c r="H89" s="150"/>
      <c r="J89" s="175"/>
    </row>
    <row r="90" spans="2:13" ht="15.75" x14ac:dyDescent="0.25">
      <c r="B90" s="86" t="s">
        <v>25</v>
      </c>
      <c r="C90" s="207">
        <f>+C89+C85+C80+C76</f>
        <v>1091854</v>
      </c>
      <c r="D90" s="207">
        <f>+D89+D85+D80+D76</f>
        <v>1091874</v>
      </c>
      <c r="E90" s="207">
        <f>+E89+E85+E80+E76</f>
        <v>957418</v>
      </c>
      <c r="F90" s="329">
        <f t="shared" si="3"/>
        <v>-134456</v>
      </c>
      <c r="G90" s="153">
        <f>SUM(G73:G89)</f>
        <v>1186981</v>
      </c>
      <c r="H90" s="150">
        <f>+C90-G90</f>
        <v>-95127</v>
      </c>
      <c r="I90" s="153">
        <f>SUM(I73:I89)</f>
        <v>1227293</v>
      </c>
      <c r="J90" s="177">
        <f>SUM(J73:J89)</f>
        <v>-144769</v>
      </c>
      <c r="K90" s="153">
        <f>SUM(K73:K89)</f>
        <v>1419912</v>
      </c>
      <c r="L90" s="153">
        <f>SUM(L73:L89)</f>
        <v>-462494</v>
      </c>
    </row>
    <row r="91" spans="2:13" ht="15.75" x14ac:dyDescent="0.25">
      <c r="B91" s="41" t="s">
        <v>33</v>
      </c>
      <c r="C91" s="208"/>
      <c r="D91" s="209"/>
      <c r="E91" s="209"/>
      <c r="F91" s="210"/>
      <c r="G91" s="133"/>
      <c r="H91" s="61"/>
      <c r="J91" s="175"/>
    </row>
    <row r="92" spans="2:13" ht="15.75" x14ac:dyDescent="0.25">
      <c r="B92" s="41" t="s">
        <v>27</v>
      </c>
      <c r="C92" s="211" t="str">
        <f>$C$5</f>
        <v>Actual</v>
      </c>
      <c r="D92" s="211" t="str">
        <f>$D$5</f>
        <v>Budgeted</v>
      </c>
      <c r="E92" s="211" t="s">
        <v>7</v>
      </c>
      <c r="F92" s="212" t="str">
        <f>$F$5</f>
        <v>2024-2025 +/-</v>
      </c>
      <c r="G92" s="133"/>
      <c r="H92" s="61"/>
      <c r="J92" s="175"/>
    </row>
    <row r="93" spans="2:13" ht="15.75" x14ac:dyDescent="0.25">
      <c r="B93" s="85"/>
      <c r="C93" s="213" t="str">
        <f>$C$6</f>
        <v>2024-2025</v>
      </c>
      <c r="D93" s="213" t="str">
        <f>$D$6</f>
        <v>2024-2025</v>
      </c>
      <c r="E93" s="213" t="str">
        <f>$E$6</f>
        <v>2025-2026</v>
      </c>
      <c r="F93" s="214" t="str">
        <f>$F$6</f>
        <v>2025-2026</v>
      </c>
      <c r="G93" s="133"/>
      <c r="H93" s="61"/>
      <c r="J93" s="175"/>
    </row>
    <row r="94" spans="2:13" x14ac:dyDescent="0.2">
      <c r="B94" s="82" t="s">
        <v>8</v>
      </c>
      <c r="C94" s="223">
        <f>SUM('BoR4 Rollup'!C2716)</f>
        <v>1201574</v>
      </c>
      <c r="D94" s="205">
        <f>SUM('BoR4 Rollup'!D2716)</f>
        <v>1373554</v>
      </c>
      <c r="E94" s="205">
        <f>SUM('BoR4 Rollup'!E2716)</f>
        <v>1231196</v>
      </c>
      <c r="F94" s="326">
        <f t="shared" ref="F94:F111" si="4">+E94-D94</f>
        <v>-142358</v>
      </c>
      <c r="G94" s="153">
        <v>1259973</v>
      </c>
      <c r="H94" s="150">
        <f>+C94-G94</f>
        <v>-58399</v>
      </c>
      <c r="I94" s="150">
        <v>1262632</v>
      </c>
      <c r="J94" s="176">
        <f>+D94-I94</f>
        <v>110922</v>
      </c>
      <c r="K94" s="150">
        <v>1191023</v>
      </c>
      <c r="L94" s="150">
        <f>+E94-K94</f>
        <v>40173</v>
      </c>
      <c r="M94" s="30" t="s">
        <v>666</v>
      </c>
    </row>
    <row r="95" spans="2:13" x14ac:dyDescent="0.2">
      <c r="B95" s="82" t="s">
        <v>9</v>
      </c>
      <c r="C95" s="223">
        <f>SUM('BoR4 Rollup'!C2717)</f>
        <v>0</v>
      </c>
      <c r="D95" s="205">
        <f>SUM('BoR4 Rollup'!D2717)</f>
        <v>0</v>
      </c>
      <c r="E95" s="205">
        <f>SUM('BoR4 Rollup'!E2717)</f>
        <v>0</v>
      </c>
      <c r="F95" s="326">
        <f t="shared" si="4"/>
        <v>0</v>
      </c>
      <c r="G95" s="153"/>
      <c r="H95" s="150"/>
      <c r="I95" s="150"/>
      <c r="J95" s="176"/>
    </row>
    <row r="96" spans="2:13" x14ac:dyDescent="0.2">
      <c r="B96" s="82" t="s">
        <v>10</v>
      </c>
      <c r="C96" s="223">
        <f>SUM('BoR4 Rollup'!C2718)</f>
        <v>467144</v>
      </c>
      <c r="D96" s="205">
        <f>SUM('BoR4 Rollup'!D2718)</f>
        <v>467144</v>
      </c>
      <c r="E96" s="205">
        <f>SUM('BoR4 Rollup'!E2718)</f>
        <v>471363</v>
      </c>
      <c r="F96" s="326">
        <f t="shared" si="4"/>
        <v>4219</v>
      </c>
      <c r="G96" s="153">
        <v>507922</v>
      </c>
      <c r="H96" s="150">
        <f>+C96-G96</f>
        <v>-40778</v>
      </c>
      <c r="I96" s="150">
        <v>508467</v>
      </c>
      <c r="J96" s="176">
        <f>+D96-I96</f>
        <v>-41323</v>
      </c>
      <c r="K96" s="150">
        <v>433218</v>
      </c>
      <c r="L96" s="150">
        <f>+E96-K96</f>
        <v>38145</v>
      </c>
    </row>
    <row r="97" spans="2:13" ht="15.75" x14ac:dyDescent="0.25">
      <c r="B97" s="83" t="s">
        <v>11</v>
      </c>
      <c r="C97" s="224">
        <f>SUM(C94:C96)</f>
        <v>1668718</v>
      </c>
      <c r="D97" s="206">
        <f>SUM(D94:D96)</f>
        <v>1840698</v>
      </c>
      <c r="E97" s="206">
        <f>SUM(E94:E96)</f>
        <v>1702559</v>
      </c>
      <c r="F97" s="327">
        <f t="shared" si="4"/>
        <v>-138139</v>
      </c>
      <c r="G97" s="153"/>
      <c r="H97" s="150"/>
      <c r="I97" s="150"/>
      <c r="J97" s="176"/>
    </row>
    <row r="98" spans="2:13" x14ac:dyDescent="0.2">
      <c r="B98" s="82" t="s">
        <v>12</v>
      </c>
      <c r="C98" s="205">
        <f>SUM('BoR4 Rollup'!C2720)</f>
        <v>14379</v>
      </c>
      <c r="D98" s="205">
        <f>SUM('BoR4 Rollup'!D2720)</f>
        <v>14396</v>
      </c>
      <c r="E98" s="205">
        <f>SUM('BoR4 Rollup'!E2720)</f>
        <v>9979</v>
      </c>
      <c r="F98" s="326">
        <f t="shared" si="4"/>
        <v>-4417</v>
      </c>
      <c r="G98" s="153">
        <v>9979</v>
      </c>
      <c r="H98" s="150">
        <f>+C98-G98</f>
        <v>4400</v>
      </c>
      <c r="I98" s="150">
        <v>11831</v>
      </c>
      <c r="J98" s="176">
        <f>+D98-I98</f>
        <v>2565</v>
      </c>
      <c r="K98" s="150">
        <v>9979</v>
      </c>
      <c r="L98" s="150">
        <f>+E98-K98</f>
        <v>0</v>
      </c>
      <c r="M98" s="30" t="s">
        <v>666</v>
      </c>
    </row>
    <row r="99" spans="2:13" x14ac:dyDescent="0.2">
      <c r="B99" s="82" t="s">
        <v>13</v>
      </c>
      <c r="C99" s="205">
        <f>SUM('BoR4 Rollup'!C2721)</f>
        <v>248823.48</v>
      </c>
      <c r="D99" s="205">
        <f>SUM('BoR4 Rollup'!D2721)</f>
        <v>248974.48</v>
      </c>
      <c r="E99" s="205">
        <f>SUM('BoR4 Rollup'!E2721)</f>
        <v>117307</v>
      </c>
      <c r="F99" s="326">
        <f t="shared" si="4"/>
        <v>-131667.48000000001</v>
      </c>
      <c r="G99" s="153">
        <v>117307</v>
      </c>
      <c r="H99" s="150">
        <f>+C99-G99</f>
        <v>131516.48000000001</v>
      </c>
      <c r="I99" s="150">
        <v>118657</v>
      </c>
      <c r="J99" s="176">
        <f>+D99-I99</f>
        <v>130317.48000000001</v>
      </c>
      <c r="K99" s="150">
        <v>117307</v>
      </c>
      <c r="L99" s="150">
        <f>+E99-K99</f>
        <v>0</v>
      </c>
      <c r="M99" s="30" t="s">
        <v>667</v>
      </c>
    </row>
    <row r="100" spans="2:13" x14ac:dyDescent="0.2">
      <c r="B100" s="82" t="s">
        <v>14</v>
      </c>
      <c r="C100" s="205">
        <f>SUM('BoR4 Rollup'!C2722)</f>
        <v>24299</v>
      </c>
      <c r="D100" s="205">
        <f>SUM('BoR4 Rollup'!D2722)</f>
        <v>24459</v>
      </c>
      <c r="E100" s="205">
        <f>SUM('BoR4 Rollup'!E2722)</f>
        <v>35168</v>
      </c>
      <c r="F100" s="326">
        <f t="shared" si="4"/>
        <v>10709</v>
      </c>
      <c r="G100" s="153">
        <v>35168</v>
      </c>
      <c r="H100" s="150">
        <f>+C100-G100</f>
        <v>-10869</v>
      </c>
      <c r="I100" s="150">
        <v>36536</v>
      </c>
      <c r="J100" s="176">
        <f>+D100-I100</f>
        <v>-12077</v>
      </c>
      <c r="K100" s="150">
        <v>35168</v>
      </c>
      <c r="L100" s="150">
        <f>+E100-K100</f>
        <v>0</v>
      </c>
      <c r="M100" s="30" t="s">
        <v>668</v>
      </c>
    </row>
    <row r="101" spans="2:13" ht="15.75" x14ac:dyDescent="0.25">
      <c r="B101" s="83" t="s">
        <v>15</v>
      </c>
      <c r="C101" s="206">
        <f>SUM(C98:C100)</f>
        <v>287501.48</v>
      </c>
      <c r="D101" s="206">
        <f>SUM(D98:D100)</f>
        <v>287829.48</v>
      </c>
      <c r="E101" s="206">
        <f>SUM(E98:E100)</f>
        <v>162454</v>
      </c>
      <c r="F101" s="328">
        <f t="shared" si="4"/>
        <v>-125375.47999999998</v>
      </c>
      <c r="G101" s="153"/>
      <c r="H101" s="150"/>
      <c r="I101" s="150"/>
      <c r="J101" s="176"/>
    </row>
    <row r="102" spans="2:13" x14ac:dyDescent="0.2">
      <c r="B102" s="82" t="s">
        <v>16</v>
      </c>
      <c r="C102" s="205">
        <f>SUM('BoR4 Rollup'!C2724)</f>
        <v>14374</v>
      </c>
      <c r="D102" s="205">
        <f>SUM('BoR4 Rollup'!D2724)</f>
        <v>14374</v>
      </c>
      <c r="E102" s="205">
        <f>SUM('BoR4 Rollup'!E2724)</f>
        <v>3418</v>
      </c>
      <c r="F102" s="326">
        <f t="shared" si="4"/>
        <v>-10956</v>
      </c>
      <c r="G102" s="153">
        <v>3418</v>
      </c>
      <c r="H102" s="150">
        <f>+C102-G102</f>
        <v>10956</v>
      </c>
      <c r="I102" s="150">
        <v>3508</v>
      </c>
      <c r="J102" s="176">
        <f>+D102-I102</f>
        <v>10866</v>
      </c>
      <c r="K102" s="150">
        <v>3418</v>
      </c>
      <c r="L102" s="150">
        <f>+E102-K102</f>
        <v>0</v>
      </c>
      <c r="M102" s="30" t="s">
        <v>666</v>
      </c>
    </row>
    <row r="103" spans="2:13" x14ac:dyDescent="0.2">
      <c r="B103" s="82" t="s">
        <v>17</v>
      </c>
      <c r="C103" s="205">
        <f>SUM('BoR4 Rollup'!C2725)</f>
        <v>6241</v>
      </c>
      <c r="D103" s="205">
        <f>SUM('BoR4 Rollup'!D2725)</f>
        <v>6241</v>
      </c>
      <c r="E103" s="205">
        <f>SUM('BoR4 Rollup'!E2725)</f>
        <v>6635</v>
      </c>
      <c r="F103" s="326">
        <f t="shared" si="4"/>
        <v>394</v>
      </c>
      <c r="G103" s="153">
        <v>6635</v>
      </c>
      <c r="H103" s="150">
        <f>+C103-G103</f>
        <v>-394</v>
      </c>
      <c r="I103" s="150">
        <v>10010</v>
      </c>
      <c r="J103" s="176">
        <f>+D103-I103</f>
        <v>-3769</v>
      </c>
      <c r="K103" s="150">
        <v>6635</v>
      </c>
      <c r="L103" s="150">
        <f>+E103-K103</f>
        <v>0</v>
      </c>
    </row>
    <row r="104" spans="2:13" x14ac:dyDescent="0.2">
      <c r="B104" s="82" t="s">
        <v>18</v>
      </c>
      <c r="C104" s="205">
        <f>SUM('BoR4 Rollup'!C2726)</f>
        <v>0</v>
      </c>
      <c r="D104" s="205">
        <f>SUM('BoR4 Rollup'!D2726)</f>
        <v>0</v>
      </c>
      <c r="E104" s="205">
        <f>SUM('BoR4 Rollup'!E2726)</f>
        <v>0</v>
      </c>
      <c r="F104" s="326">
        <f t="shared" si="4"/>
        <v>0</v>
      </c>
      <c r="G104" s="153"/>
      <c r="H104" s="150"/>
      <c r="I104" s="150"/>
      <c r="J104" s="176"/>
    </row>
    <row r="105" spans="2:13" x14ac:dyDescent="0.2">
      <c r="B105" s="82" t="s">
        <v>19</v>
      </c>
      <c r="C105" s="205">
        <f>SUM('BoR4 Rollup'!C2727)</f>
        <v>0</v>
      </c>
      <c r="D105" s="205">
        <f>SUM('BoR4 Rollup'!D2727)</f>
        <v>0</v>
      </c>
      <c r="E105" s="205">
        <f>SUM('BoR4 Rollup'!E2727)</f>
        <v>0</v>
      </c>
      <c r="F105" s="326">
        <f t="shared" si="4"/>
        <v>0</v>
      </c>
      <c r="G105" s="153"/>
      <c r="H105" s="150"/>
      <c r="I105" s="150"/>
      <c r="J105" s="176"/>
    </row>
    <row r="106" spans="2:13" ht="15.75" x14ac:dyDescent="0.25">
      <c r="B106" s="83" t="s">
        <v>20</v>
      </c>
      <c r="C106" s="206">
        <f>SUM(C102:C105)</f>
        <v>20615</v>
      </c>
      <c r="D106" s="206">
        <f>SUM(D102:D105)</f>
        <v>20615</v>
      </c>
      <c r="E106" s="206">
        <f>SUM(E102:E105)</f>
        <v>10053</v>
      </c>
      <c r="F106" s="328">
        <f t="shared" si="4"/>
        <v>-10562</v>
      </c>
      <c r="G106" s="153"/>
      <c r="H106" s="150"/>
      <c r="I106" s="150"/>
      <c r="J106" s="176"/>
    </row>
    <row r="107" spans="2:13" x14ac:dyDescent="0.2">
      <c r="B107" s="82" t="s">
        <v>21</v>
      </c>
      <c r="C107" s="205">
        <f>SUM('BoR4 Rollup'!C2729)</f>
        <v>6055</v>
      </c>
      <c r="D107" s="205">
        <f>SUM('BoR4 Rollup'!D2729)</f>
        <v>6055</v>
      </c>
      <c r="E107" s="205">
        <f>SUM('BoR4 Rollup'!E2729)</f>
        <v>7785</v>
      </c>
      <c r="F107" s="326">
        <f t="shared" si="4"/>
        <v>1730</v>
      </c>
      <c r="G107" s="153">
        <v>7785</v>
      </c>
      <c r="H107" s="150">
        <f>+C107-G107</f>
        <v>-1730</v>
      </c>
      <c r="I107" s="150">
        <v>7835</v>
      </c>
      <c r="J107" s="176">
        <f>+D107-I107</f>
        <v>-1780</v>
      </c>
      <c r="K107" s="150">
        <v>7785</v>
      </c>
      <c r="L107" s="150">
        <f>+E107-K107</f>
        <v>0</v>
      </c>
      <c r="M107" s="30" t="s">
        <v>666</v>
      </c>
    </row>
    <row r="108" spans="2:13" x14ac:dyDescent="0.2">
      <c r="B108" s="82" t="s">
        <v>22</v>
      </c>
      <c r="C108" s="205">
        <f>SUM('BoR4 Rollup'!C2730)</f>
        <v>0</v>
      </c>
      <c r="D108" s="205">
        <f>SUM('BoR4 Rollup'!D2730)</f>
        <v>0</v>
      </c>
      <c r="E108" s="205">
        <f>SUM('BoR4 Rollup'!E2730)</f>
        <v>0</v>
      </c>
      <c r="F108" s="326">
        <f t="shared" si="4"/>
        <v>0</v>
      </c>
      <c r="G108" s="153"/>
      <c r="H108" s="150"/>
      <c r="I108" s="150"/>
      <c r="J108" s="176"/>
    </row>
    <row r="109" spans="2:13" x14ac:dyDescent="0.2">
      <c r="B109" s="82" t="s">
        <v>23</v>
      </c>
      <c r="C109" s="205">
        <f>SUM('BoR4 Rollup'!C2731)</f>
        <v>0</v>
      </c>
      <c r="D109" s="205">
        <f>SUM('BoR4 Rollup'!D2731)</f>
        <v>0</v>
      </c>
      <c r="E109" s="205">
        <f>SUM('BoR4 Rollup'!E2731)</f>
        <v>0</v>
      </c>
      <c r="F109" s="326">
        <f t="shared" si="4"/>
        <v>0</v>
      </c>
      <c r="G109" s="153"/>
      <c r="H109" s="150"/>
      <c r="I109" s="150"/>
      <c r="J109" s="176"/>
    </row>
    <row r="110" spans="2:13" ht="15.75" x14ac:dyDescent="0.25">
      <c r="B110" s="83" t="s">
        <v>24</v>
      </c>
      <c r="C110" s="206">
        <f>SUM(C107:C109)</f>
        <v>6055</v>
      </c>
      <c r="D110" s="206">
        <f>SUM(D107:D109)</f>
        <v>6055</v>
      </c>
      <c r="E110" s="206">
        <f>SUM(E107:E109)</f>
        <v>7785</v>
      </c>
      <c r="F110" s="328">
        <f t="shared" si="4"/>
        <v>1730</v>
      </c>
      <c r="G110" s="153"/>
      <c r="H110" s="150"/>
      <c r="I110" s="150"/>
      <c r="J110" s="176"/>
    </row>
    <row r="111" spans="2:13" ht="15.75" x14ac:dyDescent="0.25">
      <c r="B111" s="86" t="s">
        <v>25</v>
      </c>
      <c r="C111" s="225">
        <f>+C110+C106+C101+C97</f>
        <v>1982889.48</v>
      </c>
      <c r="D111" s="207">
        <f>+D110+D106+D101+D97</f>
        <v>2155197.48</v>
      </c>
      <c r="E111" s="207">
        <f>+E110+E106+E101+E97</f>
        <v>1882851</v>
      </c>
      <c r="F111" s="329">
        <f t="shared" si="4"/>
        <v>-272346.48</v>
      </c>
      <c r="G111" s="153">
        <f>SUM(G94:G110)</f>
        <v>1948187</v>
      </c>
      <c r="H111" s="150">
        <f>+C111-G111</f>
        <v>34702.479999999981</v>
      </c>
      <c r="I111" s="153">
        <f>SUM(I94:I110)</f>
        <v>1959476</v>
      </c>
      <c r="J111" s="177">
        <f>SUM(J94:J110)</f>
        <v>195721.48</v>
      </c>
      <c r="K111" s="153">
        <f>SUM(K94:K110)</f>
        <v>1804533</v>
      </c>
      <c r="L111" s="153">
        <f>SUM(L94:L110)</f>
        <v>78318</v>
      </c>
    </row>
    <row r="112" spans="2:13" x14ac:dyDescent="0.2">
      <c r="B112" s="90" t="s">
        <v>33</v>
      </c>
      <c r="C112" s="208"/>
      <c r="D112" s="209"/>
      <c r="E112" s="209"/>
      <c r="F112" s="210"/>
      <c r="G112" s="133"/>
      <c r="H112" s="61"/>
      <c r="J112" s="175"/>
    </row>
    <row r="113" spans="2:13" ht="15.75" x14ac:dyDescent="0.25">
      <c r="B113" s="41" t="s">
        <v>28</v>
      </c>
      <c r="C113" s="211" t="str">
        <f>$C$5</f>
        <v>Actual</v>
      </c>
      <c r="D113" s="211" t="str">
        <f>$D$5</f>
        <v>Budgeted</v>
      </c>
      <c r="E113" s="211" t="s">
        <v>7</v>
      </c>
      <c r="F113" s="212" t="str">
        <f>$F$5</f>
        <v>2024-2025 +/-</v>
      </c>
      <c r="G113" s="133"/>
      <c r="H113" s="61"/>
      <c r="J113" s="175"/>
    </row>
    <row r="114" spans="2:13" ht="15.75" x14ac:dyDescent="0.25">
      <c r="B114" s="85"/>
      <c r="C114" s="213" t="str">
        <f>$C$6</f>
        <v>2024-2025</v>
      </c>
      <c r="D114" s="213" t="str">
        <f>$D$6</f>
        <v>2024-2025</v>
      </c>
      <c r="E114" s="213" t="str">
        <f>$E$6</f>
        <v>2025-2026</v>
      </c>
      <c r="F114" s="214" t="str">
        <f>$F$6</f>
        <v>2025-2026</v>
      </c>
      <c r="G114" s="133"/>
      <c r="H114" s="61"/>
      <c r="J114" s="175"/>
    </row>
    <row r="115" spans="2:13" x14ac:dyDescent="0.2">
      <c r="B115" s="82" t="s">
        <v>8</v>
      </c>
      <c r="C115" s="205">
        <f>SUM('BoR4 Rollup'!C3052)</f>
        <v>2123544</v>
      </c>
      <c r="D115" s="205">
        <f>SUM('BoR4 Rollup'!D3052)</f>
        <v>2263545</v>
      </c>
      <c r="E115" s="205">
        <f>SUM('BoR4 Rollup'!E3052)</f>
        <v>2233016</v>
      </c>
      <c r="F115" s="326">
        <f t="shared" ref="F115:F132" si="5">+E115-D115</f>
        <v>-30529</v>
      </c>
      <c r="G115" s="153">
        <v>2014854</v>
      </c>
      <c r="H115" s="150">
        <f>+C115-G115</f>
        <v>108690</v>
      </c>
      <c r="I115" s="150">
        <v>2016493</v>
      </c>
      <c r="J115" s="176">
        <f>+D115-I115</f>
        <v>247052</v>
      </c>
      <c r="K115" s="150">
        <v>1976082</v>
      </c>
      <c r="L115" s="150">
        <f>+E115-K115</f>
        <v>256934</v>
      </c>
      <c r="M115" s="30" t="s">
        <v>669</v>
      </c>
    </row>
    <row r="116" spans="2:13" x14ac:dyDescent="0.2">
      <c r="B116" s="82" t="s">
        <v>9</v>
      </c>
      <c r="C116" s="205">
        <f>SUM('BoR4 Rollup'!C3053)</f>
        <v>0</v>
      </c>
      <c r="D116" s="205">
        <f>SUM('BoR4 Rollup'!D3053)</f>
        <v>0</v>
      </c>
      <c r="E116" s="205">
        <f>SUM('BoR4 Rollup'!E3053)</f>
        <v>0</v>
      </c>
      <c r="F116" s="326">
        <f t="shared" si="5"/>
        <v>0</v>
      </c>
      <c r="G116" s="153"/>
      <c r="H116" s="150"/>
      <c r="I116" s="150"/>
      <c r="J116" s="176"/>
    </row>
    <row r="117" spans="2:13" x14ac:dyDescent="0.2">
      <c r="B117" s="82" t="s">
        <v>10</v>
      </c>
      <c r="C117" s="223">
        <f>SUM('BoR4 Rollup'!C3054)</f>
        <v>833878</v>
      </c>
      <c r="D117" s="205">
        <f>SUM('BoR4 Rollup'!D3054)</f>
        <v>833878</v>
      </c>
      <c r="E117" s="205">
        <f>SUM('BoR4 Rollup'!E3054)</f>
        <v>833715</v>
      </c>
      <c r="F117" s="326">
        <f t="shared" si="5"/>
        <v>-163</v>
      </c>
      <c r="G117" s="153">
        <v>849917</v>
      </c>
      <c r="H117" s="150">
        <f>+C117-G117</f>
        <v>-16039</v>
      </c>
      <c r="I117" s="150">
        <v>874568</v>
      </c>
      <c r="J117" s="176">
        <f>+D117-I117</f>
        <v>-40690</v>
      </c>
      <c r="K117" s="150">
        <v>799811</v>
      </c>
      <c r="L117" s="150">
        <f>+E117-K117</f>
        <v>33904</v>
      </c>
      <c r="M117" s="30" t="s">
        <v>669</v>
      </c>
    </row>
    <row r="118" spans="2:13" ht="15.75" x14ac:dyDescent="0.25">
      <c r="B118" s="83" t="s">
        <v>11</v>
      </c>
      <c r="C118" s="206">
        <f>SUM(C115:C117)</f>
        <v>2957422</v>
      </c>
      <c r="D118" s="206">
        <f>SUM(D115:D117)</f>
        <v>3097423</v>
      </c>
      <c r="E118" s="206">
        <f>SUM(E115:E117)</f>
        <v>3066731</v>
      </c>
      <c r="F118" s="327">
        <f t="shared" si="5"/>
        <v>-30692</v>
      </c>
      <c r="G118" s="153"/>
      <c r="H118" s="150"/>
      <c r="I118" s="150"/>
      <c r="J118" s="176"/>
    </row>
    <row r="119" spans="2:13" x14ac:dyDescent="0.2">
      <c r="B119" s="82" t="s">
        <v>12</v>
      </c>
      <c r="C119" s="205">
        <f>SUM('BoR4 Rollup'!C3056)</f>
        <v>29811</v>
      </c>
      <c r="D119" s="205">
        <f>SUM('BoR4 Rollup'!D3056)</f>
        <v>31514</v>
      </c>
      <c r="E119" s="205">
        <f>SUM('BoR4 Rollup'!E3056)</f>
        <v>17418</v>
      </c>
      <c r="F119" s="326">
        <f t="shared" si="5"/>
        <v>-14096</v>
      </c>
      <c r="G119" s="153">
        <v>17418</v>
      </c>
      <c r="H119" s="150">
        <f>+C119-G119</f>
        <v>12393</v>
      </c>
      <c r="I119" s="150">
        <v>23969</v>
      </c>
      <c r="J119" s="176">
        <f>+D119-I119</f>
        <v>7545</v>
      </c>
      <c r="K119" s="150">
        <v>17418</v>
      </c>
      <c r="L119" s="150">
        <f>+E119-K119</f>
        <v>0</v>
      </c>
    </row>
    <row r="120" spans="2:13" x14ac:dyDescent="0.2">
      <c r="B120" s="82" t="s">
        <v>13</v>
      </c>
      <c r="C120" s="205">
        <f>SUM('BoR4 Rollup'!C3057)</f>
        <v>258983</v>
      </c>
      <c r="D120" s="205">
        <f>SUM('BoR4 Rollup'!D3057)</f>
        <v>266134</v>
      </c>
      <c r="E120" s="205">
        <v>224517</v>
      </c>
      <c r="F120" s="326">
        <f t="shared" si="5"/>
        <v>-41617</v>
      </c>
      <c r="G120" s="153">
        <v>220041</v>
      </c>
      <c r="H120" s="150">
        <f>+C120-G120</f>
        <v>38942</v>
      </c>
      <c r="I120" s="150">
        <v>232147</v>
      </c>
      <c r="J120" s="176">
        <f>+D120-I120</f>
        <v>33987</v>
      </c>
      <c r="K120" s="150">
        <v>224517</v>
      </c>
      <c r="L120" s="150">
        <f>+E120-K120</f>
        <v>0</v>
      </c>
      <c r="M120" s="30" t="s">
        <v>669</v>
      </c>
    </row>
    <row r="121" spans="2:13" x14ac:dyDescent="0.2">
      <c r="B121" s="82" t="s">
        <v>14</v>
      </c>
      <c r="C121" s="205">
        <f>SUM('BoR4 Rollup'!C3058)</f>
        <v>25801</v>
      </c>
      <c r="D121" s="205">
        <f>SUM('BoR4 Rollup'!D3058)</f>
        <v>25801</v>
      </c>
      <c r="E121" s="205">
        <f>SUM('BoR4 Rollup'!E3058)</f>
        <v>25948</v>
      </c>
      <c r="F121" s="326">
        <f t="shared" si="5"/>
        <v>147</v>
      </c>
      <c r="G121" s="153">
        <v>25948</v>
      </c>
      <c r="H121" s="150">
        <f>+C121-G121</f>
        <v>-147</v>
      </c>
      <c r="I121" s="150">
        <v>28424</v>
      </c>
      <c r="J121" s="176">
        <f>+D121-I121</f>
        <v>-2623</v>
      </c>
      <c r="K121" s="150">
        <v>25948</v>
      </c>
      <c r="L121" s="150">
        <f>+E121-K121</f>
        <v>0</v>
      </c>
      <c r="M121" s="30" t="s">
        <v>670</v>
      </c>
    </row>
    <row r="122" spans="2:13" ht="15.75" x14ac:dyDescent="0.25">
      <c r="B122" s="83" t="s">
        <v>15</v>
      </c>
      <c r="C122" s="206">
        <f>SUM(C119:C121)</f>
        <v>314595</v>
      </c>
      <c r="D122" s="206">
        <f>SUM(D119:D121)</f>
        <v>323449</v>
      </c>
      <c r="E122" s="206">
        <f>SUM(E119:E121)</f>
        <v>267883</v>
      </c>
      <c r="F122" s="328">
        <f t="shared" si="5"/>
        <v>-55566</v>
      </c>
      <c r="G122" s="153"/>
      <c r="H122" s="150"/>
      <c r="I122" s="150"/>
      <c r="J122" s="176"/>
    </row>
    <row r="123" spans="2:13" x14ac:dyDescent="0.2">
      <c r="B123" s="82" t="s">
        <v>16</v>
      </c>
      <c r="C123" s="205">
        <f>SUM('BoR4 Rollup'!C3060)</f>
        <v>38567</v>
      </c>
      <c r="D123" s="205">
        <f>SUM('BoR4 Rollup'!D3060)</f>
        <v>38567</v>
      </c>
      <c r="E123" s="205">
        <f>SUM('BoR4 Rollup'!E3060)</f>
        <v>25180</v>
      </c>
      <c r="F123" s="326">
        <f t="shared" si="5"/>
        <v>-13387</v>
      </c>
      <c r="G123" s="153">
        <v>25180</v>
      </c>
      <c r="H123" s="150">
        <f>+C123-G123</f>
        <v>13387</v>
      </c>
      <c r="I123" s="150">
        <v>42482</v>
      </c>
      <c r="J123" s="176">
        <f>+D123-I123</f>
        <v>-3915</v>
      </c>
      <c r="K123" s="150">
        <v>25180</v>
      </c>
      <c r="L123" s="150">
        <f>+E123-K123</f>
        <v>0</v>
      </c>
      <c r="M123" s="30" t="s">
        <v>670</v>
      </c>
    </row>
    <row r="124" spans="2:13" x14ac:dyDescent="0.2">
      <c r="B124" s="82" t="s">
        <v>17</v>
      </c>
      <c r="C124" s="205">
        <f>SUM('BoR4 Rollup'!C3061)</f>
        <v>237267</v>
      </c>
      <c r="D124" s="205">
        <f>SUM('BoR4 Rollup'!D3061)</f>
        <v>237267</v>
      </c>
      <c r="E124" s="205">
        <f>SUM('BoR4 Rollup'!E3061)</f>
        <v>236514</v>
      </c>
      <c r="F124" s="326">
        <f t="shared" si="5"/>
        <v>-753</v>
      </c>
      <c r="G124" s="153">
        <v>241708</v>
      </c>
      <c r="H124" s="150">
        <f>+C124-G124</f>
        <v>-4441</v>
      </c>
      <c r="I124" s="150">
        <v>285941</v>
      </c>
      <c r="J124" s="176">
        <f>+D124-I124</f>
        <v>-48674</v>
      </c>
      <c r="K124" s="150">
        <v>241708</v>
      </c>
      <c r="L124" s="150">
        <f>+E124-K124</f>
        <v>-5194</v>
      </c>
    </row>
    <row r="125" spans="2:13" x14ac:dyDescent="0.2">
      <c r="B125" s="82" t="s">
        <v>18</v>
      </c>
      <c r="C125" s="205">
        <f>SUM('BoR4 Rollup'!C3062)</f>
        <v>0</v>
      </c>
      <c r="D125" s="205">
        <f>SUM('BoR4 Rollup'!D3062)</f>
        <v>0</v>
      </c>
      <c r="E125" s="205">
        <f>SUM('BoR4 Rollup'!E3062)</f>
        <v>0</v>
      </c>
      <c r="F125" s="326">
        <f t="shared" si="5"/>
        <v>0</v>
      </c>
      <c r="G125" s="153"/>
      <c r="H125" s="150"/>
      <c r="I125" s="150"/>
      <c r="J125" s="176"/>
    </row>
    <row r="126" spans="2:13" x14ac:dyDescent="0.2">
      <c r="B126" s="82" t="s">
        <v>19</v>
      </c>
      <c r="C126" s="205">
        <f>SUM('BoR4 Rollup'!C3063)</f>
        <v>0</v>
      </c>
      <c r="D126" s="205">
        <f>SUM('BoR4 Rollup'!D3063)</f>
        <v>0</v>
      </c>
      <c r="E126" s="205">
        <f>SUM('BoR4 Rollup'!E3063)</f>
        <v>0</v>
      </c>
      <c r="F126" s="326">
        <f t="shared" si="5"/>
        <v>0</v>
      </c>
      <c r="G126" s="153"/>
      <c r="H126" s="150"/>
      <c r="I126" s="150"/>
      <c r="J126" s="176"/>
    </row>
    <row r="127" spans="2:13" ht="15.75" x14ac:dyDescent="0.25">
      <c r="B127" s="83" t="s">
        <v>20</v>
      </c>
      <c r="C127" s="206">
        <f>SUM(C123:C126)</f>
        <v>275834</v>
      </c>
      <c r="D127" s="206">
        <f>SUM(D123:D126)</f>
        <v>275834</v>
      </c>
      <c r="E127" s="206">
        <f>SUM(E123:E126)</f>
        <v>261694</v>
      </c>
      <c r="F127" s="328">
        <f t="shared" si="5"/>
        <v>-14140</v>
      </c>
      <c r="G127" s="153"/>
      <c r="H127" s="150"/>
      <c r="I127" s="150"/>
      <c r="J127" s="176"/>
    </row>
    <row r="128" spans="2:13" x14ac:dyDescent="0.2">
      <c r="B128" s="82" t="s">
        <v>21</v>
      </c>
      <c r="C128" s="205">
        <f>SUM('BoR4 Rollup'!C3065)</f>
        <v>11326</v>
      </c>
      <c r="D128" s="205">
        <f>SUM('BoR4 Rollup'!D3065)</f>
        <v>12374</v>
      </c>
      <c r="E128" s="205">
        <f>SUM('BoR4 Rollup'!E3065)</f>
        <v>29866</v>
      </c>
      <c r="F128" s="326">
        <f t="shared" si="5"/>
        <v>17492</v>
      </c>
      <c r="G128" s="153">
        <v>29866</v>
      </c>
      <c r="H128" s="150">
        <f>+C128-G128</f>
        <v>-18540</v>
      </c>
      <c r="I128" s="150">
        <v>34177</v>
      </c>
      <c r="J128" s="176">
        <f>+D128-I128</f>
        <v>-21803</v>
      </c>
      <c r="K128" s="150">
        <v>29866</v>
      </c>
      <c r="L128" s="150">
        <f>+E128-K128</f>
        <v>0</v>
      </c>
      <c r="M128" s="30" t="s">
        <v>670</v>
      </c>
    </row>
    <row r="129" spans="2:12" x14ac:dyDescent="0.2">
      <c r="B129" s="82" t="s">
        <v>22</v>
      </c>
      <c r="C129" s="205">
        <f>SUM('BoR4 Rollup'!C3066)</f>
        <v>0</v>
      </c>
      <c r="D129" s="205">
        <f>SUM('BoR4 Rollup'!D3066)</f>
        <v>0</v>
      </c>
      <c r="E129" s="205">
        <f>SUM('BoR4 Rollup'!E3066)</f>
        <v>0</v>
      </c>
      <c r="F129" s="326">
        <f t="shared" si="5"/>
        <v>0</v>
      </c>
      <c r="G129" s="153"/>
      <c r="H129" s="150"/>
      <c r="I129" s="150"/>
      <c r="J129" s="176"/>
    </row>
    <row r="130" spans="2:12" x14ac:dyDescent="0.2">
      <c r="B130" s="82" t="s">
        <v>23</v>
      </c>
      <c r="C130" s="205">
        <f>SUM('BoR4 Rollup'!C3067)</f>
        <v>0</v>
      </c>
      <c r="D130" s="205">
        <f>SUM('BoR4 Rollup'!D3067)</f>
        <v>0</v>
      </c>
      <c r="E130" s="205">
        <f>SUM('BoR4 Rollup'!E3067)</f>
        <v>0</v>
      </c>
      <c r="F130" s="326">
        <f t="shared" si="5"/>
        <v>0</v>
      </c>
      <c r="G130" s="153"/>
      <c r="H130" s="150"/>
      <c r="I130" s="150"/>
      <c r="J130" s="176"/>
    </row>
    <row r="131" spans="2:12" ht="15.75" x14ac:dyDescent="0.25">
      <c r="B131" s="83" t="s">
        <v>24</v>
      </c>
      <c r="C131" s="206">
        <f>SUM(C128:C130)</f>
        <v>11326</v>
      </c>
      <c r="D131" s="206">
        <f>SUM(D128:D130)</f>
        <v>12374</v>
      </c>
      <c r="E131" s="206">
        <f>SUM(E128:E130)</f>
        <v>29866</v>
      </c>
      <c r="F131" s="328">
        <f t="shared" si="5"/>
        <v>17492</v>
      </c>
      <c r="G131" s="153"/>
      <c r="H131" s="150"/>
      <c r="I131" s="150"/>
      <c r="J131" s="176"/>
    </row>
    <row r="132" spans="2:12" ht="16.5" thickBot="1" x14ac:dyDescent="0.3">
      <c r="B132" s="330" t="s">
        <v>25</v>
      </c>
      <c r="C132" s="231">
        <f>+C131+C127+C122+C118</f>
        <v>3559177</v>
      </c>
      <c r="D132" s="231">
        <f>+D131+D127+D122+D118</f>
        <v>3709080</v>
      </c>
      <c r="E132" s="231">
        <f>+E131+E127+E122+E118</f>
        <v>3626174</v>
      </c>
      <c r="F132" s="331">
        <f t="shared" si="5"/>
        <v>-82906</v>
      </c>
      <c r="G132" s="153">
        <f>SUM(G115:G131)</f>
        <v>3424932</v>
      </c>
      <c r="H132" s="153">
        <f>SUM(H114:H131)</f>
        <v>134245</v>
      </c>
      <c r="I132" s="153">
        <f>SUM(I115:I131)</f>
        <v>3538201</v>
      </c>
      <c r="J132" s="176">
        <f>+D132-I132</f>
        <v>170879</v>
      </c>
      <c r="K132" s="150">
        <f>SUM(K115:K131)</f>
        <v>3340530</v>
      </c>
      <c r="L132" s="150">
        <f>+E132-K132</f>
        <v>285644</v>
      </c>
    </row>
    <row r="133" spans="2:12" ht="15.75" x14ac:dyDescent="0.25">
      <c r="B133" s="332" t="s">
        <v>0</v>
      </c>
      <c r="C133" s="333"/>
      <c r="D133" s="333"/>
      <c r="E133" s="333"/>
      <c r="F133" s="334"/>
      <c r="G133" s="61"/>
      <c r="H133" s="61"/>
      <c r="J133" s="175"/>
    </row>
    <row r="134" spans="2:12" ht="15.75" x14ac:dyDescent="0.25">
      <c r="B134" s="325" t="s">
        <v>137</v>
      </c>
      <c r="C134" s="218" t="s">
        <v>2</v>
      </c>
      <c r="D134" s="219" t="s">
        <v>178</v>
      </c>
      <c r="E134" s="220"/>
      <c r="F134" s="221"/>
      <c r="G134" s="61"/>
      <c r="H134" s="61"/>
      <c r="J134" s="175"/>
    </row>
    <row r="135" spans="2:12" ht="15.75" x14ac:dyDescent="0.25">
      <c r="B135" s="89" t="s">
        <v>138</v>
      </c>
      <c r="C135" s="156"/>
      <c r="D135" s="218"/>
      <c r="E135" s="222"/>
      <c r="F135" s="217"/>
      <c r="G135" s="61"/>
      <c r="H135" s="61"/>
      <c r="J135" s="175"/>
    </row>
    <row r="136" spans="2:12" x14ac:dyDescent="0.2">
      <c r="B136" s="87" t="s">
        <v>33</v>
      </c>
      <c r="C136" s="208"/>
      <c r="D136" s="209"/>
      <c r="E136" s="209"/>
      <c r="F136" s="210"/>
      <c r="G136" s="133"/>
      <c r="H136" s="61"/>
      <c r="J136" s="175"/>
    </row>
    <row r="137" spans="2:12" ht="15.75" x14ac:dyDescent="0.25">
      <c r="B137" s="40" t="s">
        <v>144</v>
      </c>
      <c r="C137" s="211" t="str">
        <f>$C$5</f>
        <v>Actual</v>
      </c>
      <c r="D137" s="211" t="str">
        <f>$D$5</f>
        <v>Budgeted</v>
      </c>
      <c r="E137" s="211" t="s">
        <v>7</v>
      </c>
      <c r="F137" s="212" t="str">
        <f>$F$5</f>
        <v>2024-2025 +/-</v>
      </c>
      <c r="G137" s="133"/>
      <c r="H137" s="61"/>
      <c r="J137" s="175"/>
    </row>
    <row r="138" spans="2:12" ht="15.75" x14ac:dyDescent="0.25">
      <c r="B138" s="85" t="s">
        <v>145</v>
      </c>
      <c r="C138" s="213" t="str">
        <f>$C$6</f>
        <v>2024-2025</v>
      </c>
      <c r="D138" s="213" t="str">
        <f>$D$6</f>
        <v>2024-2025</v>
      </c>
      <c r="E138" s="213" t="str">
        <f>$E$6</f>
        <v>2025-2026</v>
      </c>
      <c r="F138" s="214" t="str">
        <f>$F$6</f>
        <v>2025-2026</v>
      </c>
      <c r="G138" s="133"/>
      <c r="H138" s="61"/>
      <c r="J138" s="175"/>
    </row>
    <row r="139" spans="2:12" x14ac:dyDescent="0.2">
      <c r="B139" s="82" t="s">
        <v>8</v>
      </c>
      <c r="C139" s="205">
        <f>SUM('BoR4 Rollup'!C3703)</f>
        <v>0</v>
      </c>
      <c r="D139" s="205">
        <f>SUM('BoR4 Rollup'!D3703)</f>
        <v>0</v>
      </c>
      <c r="E139" s="205">
        <f>SUM('BoR4 Rollup'!E3703)</f>
        <v>0</v>
      </c>
      <c r="F139" s="326">
        <f t="shared" ref="F139:F156" si="6">+E139-D139</f>
        <v>0</v>
      </c>
      <c r="G139" s="133"/>
      <c r="H139" s="61"/>
      <c r="J139" s="175"/>
    </row>
    <row r="140" spans="2:12" x14ac:dyDescent="0.2">
      <c r="B140" s="82" t="s">
        <v>9</v>
      </c>
      <c r="C140" s="205">
        <f>SUM('BoR4 Rollup'!C3704)</f>
        <v>0</v>
      </c>
      <c r="D140" s="205">
        <f>SUM('BoR4 Rollup'!D3704)</f>
        <v>0</v>
      </c>
      <c r="E140" s="205">
        <f>SUM('BoR4 Rollup'!E3704)</f>
        <v>0</v>
      </c>
      <c r="F140" s="326">
        <f t="shared" si="6"/>
        <v>0</v>
      </c>
      <c r="G140" s="133"/>
      <c r="H140" s="61"/>
      <c r="J140" s="175"/>
    </row>
    <row r="141" spans="2:12" x14ac:dyDescent="0.2">
      <c r="B141" s="82" t="s">
        <v>10</v>
      </c>
      <c r="C141" s="205">
        <f>SUM('BoR4 Rollup'!C3705)</f>
        <v>0</v>
      </c>
      <c r="D141" s="205">
        <f>SUM('BoR4 Rollup'!D3705)</f>
        <v>0</v>
      </c>
      <c r="E141" s="205">
        <f>SUM('BoR4 Rollup'!E3705)</f>
        <v>0</v>
      </c>
      <c r="F141" s="326">
        <f t="shared" si="6"/>
        <v>0</v>
      </c>
      <c r="G141" s="133"/>
      <c r="H141" s="61"/>
      <c r="J141" s="175"/>
    </row>
    <row r="142" spans="2:12" ht="15.75" x14ac:dyDescent="0.25">
      <c r="B142" s="83" t="s">
        <v>11</v>
      </c>
      <c r="C142" s="206">
        <f>SUM(C139:C141)</f>
        <v>0</v>
      </c>
      <c r="D142" s="206">
        <f>SUM(D139:D141)</f>
        <v>0</v>
      </c>
      <c r="E142" s="206">
        <f>SUM(E139:E141)</f>
        <v>0</v>
      </c>
      <c r="F142" s="327">
        <f t="shared" si="6"/>
        <v>0</v>
      </c>
      <c r="G142" s="133"/>
      <c r="H142" s="61"/>
      <c r="J142" s="175"/>
    </row>
    <row r="143" spans="2:12" x14ac:dyDescent="0.2">
      <c r="B143" s="82" t="s">
        <v>12</v>
      </c>
      <c r="C143" s="205">
        <f>SUM('BoR4 Rollup'!C3707)</f>
        <v>0</v>
      </c>
      <c r="D143" s="205">
        <f>SUM('BoR4 Rollup'!D3707)</f>
        <v>0</v>
      </c>
      <c r="E143" s="205">
        <f>SUM('BoR4 Rollup'!E3707)</f>
        <v>0</v>
      </c>
      <c r="F143" s="326">
        <f t="shared" si="6"/>
        <v>0</v>
      </c>
      <c r="G143" s="133"/>
      <c r="H143" s="61"/>
      <c r="J143" s="175"/>
    </row>
    <row r="144" spans="2:12" x14ac:dyDescent="0.2">
      <c r="B144" s="82" t="s">
        <v>13</v>
      </c>
      <c r="C144" s="205">
        <f>SUM('BoR4 Rollup'!C3708)</f>
        <v>0</v>
      </c>
      <c r="D144" s="205">
        <f>SUM('BoR4 Rollup'!D3708)</f>
        <v>0</v>
      </c>
      <c r="E144" s="205">
        <f>SUM('BoR4 Rollup'!E3708)</f>
        <v>0</v>
      </c>
      <c r="F144" s="326">
        <f t="shared" si="6"/>
        <v>0</v>
      </c>
      <c r="G144" s="133"/>
      <c r="H144" s="61"/>
      <c r="J144" s="175"/>
    </row>
    <row r="145" spans="2:13" x14ac:dyDescent="0.2">
      <c r="B145" s="82" t="s">
        <v>14</v>
      </c>
      <c r="C145" s="205">
        <f>SUM('BoR4 Rollup'!C3709)</f>
        <v>0</v>
      </c>
      <c r="D145" s="205">
        <f>SUM('BoR4 Rollup'!D3709)</f>
        <v>0</v>
      </c>
      <c r="E145" s="205">
        <f>SUM('BoR4 Rollup'!E3709)</f>
        <v>0</v>
      </c>
      <c r="F145" s="326">
        <f t="shared" si="6"/>
        <v>0</v>
      </c>
      <c r="G145" s="133"/>
      <c r="H145" s="61"/>
      <c r="J145" s="175"/>
    </row>
    <row r="146" spans="2:13" ht="15.75" x14ac:dyDescent="0.25">
      <c r="B146" s="83" t="s">
        <v>15</v>
      </c>
      <c r="C146" s="206">
        <f>SUM(C143:C145)</f>
        <v>0</v>
      </c>
      <c r="D146" s="206">
        <f>SUM(D143:D145)</f>
        <v>0</v>
      </c>
      <c r="E146" s="206">
        <f>SUM(E143:E145)</f>
        <v>0</v>
      </c>
      <c r="F146" s="328">
        <f t="shared" si="6"/>
        <v>0</v>
      </c>
      <c r="G146" s="133"/>
      <c r="H146" s="61"/>
      <c r="J146" s="175"/>
    </row>
    <row r="147" spans="2:13" x14ac:dyDescent="0.2">
      <c r="B147" s="82" t="s">
        <v>16</v>
      </c>
      <c r="C147" s="205">
        <f>SUM('BoR4 Rollup'!C3711)</f>
        <v>0</v>
      </c>
      <c r="D147" s="205">
        <f>SUM('BoR4 Rollup'!D3711)</f>
        <v>0</v>
      </c>
      <c r="E147" s="205">
        <f>SUM('BoR4 Rollup'!E3711)</f>
        <v>0</v>
      </c>
      <c r="F147" s="326">
        <f t="shared" si="6"/>
        <v>0</v>
      </c>
      <c r="G147" s="133"/>
      <c r="H147" s="61"/>
      <c r="J147" s="175"/>
    </row>
    <row r="148" spans="2:13" x14ac:dyDescent="0.2">
      <c r="B148" s="82" t="s">
        <v>17</v>
      </c>
      <c r="C148" s="205">
        <f>SUM('BoR4 Rollup'!C3712)</f>
        <v>500</v>
      </c>
      <c r="D148" s="205">
        <f>SUM('BoR4 Rollup'!D3712)</f>
        <v>500</v>
      </c>
      <c r="E148" s="205">
        <f>SUM('BoR4 Rollup'!E3712)</f>
        <v>0</v>
      </c>
      <c r="F148" s="326">
        <f t="shared" si="6"/>
        <v>-500</v>
      </c>
      <c r="G148" s="153"/>
      <c r="H148" s="150"/>
      <c r="I148" s="30">
        <v>5000</v>
      </c>
      <c r="J148" s="175">
        <f>+D148-I148</f>
        <v>-4500</v>
      </c>
      <c r="K148" s="150">
        <v>0</v>
      </c>
      <c r="L148" s="150">
        <v>0</v>
      </c>
    </row>
    <row r="149" spans="2:13" x14ac:dyDescent="0.2">
      <c r="B149" s="82" t="s">
        <v>18</v>
      </c>
      <c r="C149" s="205">
        <f>SUM('BoR4 Rollup'!C3713)</f>
        <v>0</v>
      </c>
      <c r="D149" s="205">
        <f>SUM('BoR4 Rollup'!D3713)</f>
        <v>0</v>
      </c>
      <c r="E149" s="205">
        <f>SUM('BoR4 Rollup'!E3713)</f>
        <v>0</v>
      </c>
      <c r="F149" s="326">
        <f t="shared" si="6"/>
        <v>0</v>
      </c>
      <c r="G149" s="153"/>
      <c r="H149" s="150"/>
      <c r="J149" s="175"/>
    </row>
    <row r="150" spans="2:13" x14ac:dyDescent="0.2">
      <c r="B150" s="82" t="s">
        <v>19</v>
      </c>
      <c r="C150" s="205">
        <f>SUM('BoR4 Rollup'!C3714)</f>
        <v>0</v>
      </c>
      <c r="D150" s="205">
        <f>SUM('BoR4 Rollup'!D3714)</f>
        <v>0</v>
      </c>
      <c r="E150" s="205">
        <f>SUM('BoR4 Rollup'!E3714)</f>
        <v>0</v>
      </c>
      <c r="F150" s="326">
        <f t="shared" si="6"/>
        <v>0</v>
      </c>
      <c r="G150" s="153"/>
      <c r="H150" s="150"/>
      <c r="J150" s="175"/>
    </row>
    <row r="151" spans="2:13" ht="15.75" x14ac:dyDescent="0.25">
      <c r="B151" s="83" t="s">
        <v>20</v>
      </c>
      <c r="C151" s="206">
        <f>SUM(C147:C150)</f>
        <v>500</v>
      </c>
      <c r="D151" s="206">
        <f>SUM(D147:D150)</f>
        <v>500</v>
      </c>
      <c r="E151" s="206">
        <f>SUM(E147:E150)</f>
        <v>0</v>
      </c>
      <c r="F151" s="328">
        <f t="shared" si="6"/>
        <v>-500</v>
      </c>
      <c r="G151" s="153"/>
      <c r="H151" s="150"/>
      <c r="J151" s="175"/>
    </row>
    <row r="152" spans="2:13" x14ac:dyDescent="0.2">
      <c r="B152" s="82" t="s">
        <v>21</v>
      </c>
      <c r="C152" s="205">
        <f>SUM('BoR4 Rollup'!C3716)</f>
        <v>0</v>
      </c>
      <c r="D152" s="205">
        <f>SUM('BoR4 Rollup'!D3716)</f>
        <v>0</v>
      </c>
      <c r="E152" s="205">
        <f>SUM('BoR4 Rollup'!E3716)</f>
        <v>0</v>
      </c>
      <c r="F152" s="326">
        <f t="shared" si="6"/>
        <v>0</v>
      </c>
      <c r="G152" s="153"/>
      <c r="H152" s="150"/>
      <c r="J152" s="175"/>
    </row>
    <row r="153" spans="2:13" x14ac:dyDescent="0.2">
      <c r="B153" s="82" t="s">
        <v>22</v>
      </c>
      <c r="C153" s="205">
        <f>SUM('BoR4 Rollup'!C3717)</f>
        <v>0</v>
      </c>
      <c r="D153" s="205">
        <f>SUM('BoR4 Rollup'!D3717)</f>
        <v>0</v>
      </c>
      <c r="E153" s="205">
        <f>SUM('BoR4 Rollup'!E3717)</f>
        <v>0</v>
      </c>
      <c r="F153" s="326">
        <f t="shared" si="6"/>
        <v>0</v>
      </c>
      <c r="G153" s="153"/>
      <c r="H153" s="150"/>
      <c r="J153" s="175"/>
    </row>
    <row r="154" spans="2:13" x14ac:dyDescent="0.2">
      <c r="B154" s="82" t="s">
        <v>23</v>
      </c>
      <c r="C154" s="205">
        <f>SUM('BoR4 Rollup'!C3718)</f>
        <v>0</v>
      </c>
      <c r="D154" s="205">
        <f>SUM('BoR4 Rollup'!D3718)</f>
        <v>0</v>
      </c>
      <c r="E154" s="205">
        <f>SUM('BoR4 Rollup'!E3718)</f>
        <v>0</v>
      </c>
      <c r="F154" s="326">
        <f t="shared" si="6"/>
        <v>0</v>
      </c>
      <c r="G154" s="153"/>
      <c r="H154" s="150"/>
      <c r="J154" s="175"/>
    </row>
    <row r="155" spans="2:13" ht="15.75" x14ac:dyDescent="0.25">
      <c r="B155" s="83" t="s">
        <v>24</v>
      </c>
      <c r="C155" s="206">
        <f>SUM(C152:C154)</f>
        <v>0</v>
      </c>
      <c r="D155" s="206">
        <f>SUM(D152:D154)</f>
        <v>0</v>
      </c>
      <c r="E155" s="206">
        <f>SUM(E152:E154)</f>
        <v>0</v>
      </c>
      <c r="F155" s="328">
        <f t="shared" si="6"/>
        <v>0</v>
      </c>
      <c r="G155" s="153"/>
      <c r="H155" s="150"/>
      <c r="J155" s="175"/>
    </row>
    <row r="156" spans="2:13" ht="15.75" x14ac:dyDescent="0.25">
      <c r="B156" s="86" t="s">
        <v>25</v>
      </c>
      <c r="C156" s="206">
        <f>+C155+C151+C146+C142</f>
        <v>500</v>
      </c>
      <c r="D156" s="206">
        <f>+D155+D151+D146+D142</f>
        <v>500</v>
      </c>
      <c r="E156" s="206">
        <f>+E155+E151+E146+E142</f>
        <v>0</v>
      </c>
      <c r="F156" s="329">
        <f t="shared" si="6"/>
        <v>-500</v>
      </c>
      <c r="G156" s="153"/>
      <c r="H156" s="153"/>
      <c r="I156" s="153">
        <f>SUM(I139:I155)</f>
        <v>5000</v>
      </c>
      <c r="J156" s="177">
        <f>SUM(J139:J155)</f>
        <v>-4500</v>
      </c>
      <c r="K156" s="150">
        <v>0</v>
      </c>
      <c r="L156" s="150">
        <v>0</v>
      </c>
    </row>
    <row r="157" spans="2:13" ht="15.75" x14ac:dyDescent="0.25">
      <c r="B157" s="41" t="s">
        <v>33</v>
      </c>
      <c r="C157" s="208"/>
      <c r="D157" s="209"/>
      <c r="E157" s="209"/>
      <c r="F157" s="210"/>
      <c r="G157" s="133"/>
      <c r="H157" s="61"/>
      <c r="J157" s="175"/>
    </row>
    <row r="158" spans="2:13" ht="15.75" x14ac:dyDescent="0.25">
      <c r="B158" s="41" t="s">
        <v>146</v>
      </c>
      <c r="C158" s="211" t="str">
        <f>$C$5</f>
        <v>Actual</v>
      </c>
      <c r="D158" s="211" t="str">
        <f>$D$5</f>
        <v>Budgeted</v>
      </c>
      <c r="E158" s="211" t="s">
        <v>7</v>
      </c>
      <c r="F158" s="212" t="str">
        <f>$F$5</f>
        <v>2024-2025 +/-</v>
      </c>
      <c r="G158" s="133"/>
      <c r="H158" s="61"/>
      <c r="J158" s="175"/>
    </row>
    <row r="159" spans="2:13" ht="15.75" x14ac:dyDescent="0.25">
      <c r="B159" s="85" t="s">
        <v>147</v>
      </c>
      <c r="C159" s="213" t="str">
        <f>$C$6</f>
        <v>2024-2025</v>
      </c>
      <c r="D159" s="213" t="str">
        <f>$D$6</f>
        <v>2024-2025</v>
      </c>
      <c r="E159" s="213" t="str">
        <f>$E$6</f>
        <v>2025-2026</v>
      </c>
      <c r="F159" s="214" t="str">
        <f>$F$6</f>
        <v>2025-2026</v>
      </c>
      <c r="G159" s="133"/>
      <c r="H159" s="61"/>
      <c r="J159" s="175"/>
    </row>
    <row r="160" spans="2:13" x14ac:dyDescent="0.2">
      <c r="B160" s="82" t="s">
        <v>8</v>
      </c>
      <c r="C160" s="205">
        <f>SUM('BoR4 Rollup'!C3535)</f>
        <v>528900</v>
      </c>
      <c r="D160" s="205">
        <f>SUM('BoR4 Rollup'!D3535)</f>
        <v>624243</v>
      </c>
      <c r="E160" s="205">
        <f>SUM('BoR4 Rollup'!E3535)</f>
        <v>720507</v>
      </c>
      <c r="F160" s="326">
        <f t="shared" ref="F160:F177" si="7">+E160-D160</f>
        <v>96264</v>
      </c>
      <c r="G160" s="153">
        <v>513883</v>
      </c>
      <c r="H160" s="150">
        <f>+C160-G160</f>
        <v>15017</v>
      </c>
      <c r="I160" s="150">
        <v>513883</v>
      </c>
      <c r="J160" s="176">
        <f>+D160-I160</f>
        <v>110360</v>
      </c>
      <c r="K160" s="150">
        <v>618000</v>
      </c>
      <c r="L160" s="150">
        <f>+E160-K160</f>
        <v>102507</v>
      </c>
      <c r="M160" s="30" t="s">
        <v>671</v>
      </c>
    </row>
    <row r="161" spans="2:13" x14ac:dyDescent="0.2">
      <c r="B161" s="82" t="s">
        <v>9</v>
      </c>
      <c r="C161" s="205">
        <f>SUM('BoR4 Rollup'!C3536)</f>
        <v>0</v>
      </c>
      <c r="D161" s="205">
        <f>SUM('BoR4 Rollup'!D3536)</f>
        <v>0</v>
      </c>
      <c r="E161" s="205">
        <f>SUM('BoR4 Rollup'!E3536)</f>
        <v>0</v>
      </c>
      <c r="F161" s="326">
        <f t="shared" si="7"/>
        <v>0</v>
      </c>
      <c r="G161" s="153"/>
      <c r="H161" s="150"/>
      <c r="I161" s="150"/>
      <c r="J161" s="176"/>
    </row>
    <row r="162" spans="2:13" x14ac:dyDescent="0.2">
      <c r="B162" s="82" t="s">
        <v>10</v>
      </c>
      <c r="C162" s="205">
        <f>SUM('BoR4 Rollup'!C3537)</f>
        <v>270828</v>
      </c>
      <c r="D162" s="205">
        <f>SUM('BoR4 Rollup'!D3537)</f>
        <v>294058</v>
      </c>
      <c r="E162" s="205">
        <f>SUM('BoR4 Rollup'!E3537)</f>
        <v>355390</v>
      </c>
      <c r="F162" s="326">
        <f t="shared" si="7"/>
        <v>61332</v>
      </c>
      <c r="G162" s="153">
        <v>263262</v>
      </c>
      <c r="H162" s="150">
        <f>+C162-G162</f>
        <v>7566</v>
      </c>
      <c r="I162" s="150">
        <v>265948</v>
      </c>
      <c r="J162" s="176">
        <f>+D162-I162</f>
        <v>28110</v>
      </c>
      <c r="K162" s="150">
        <v>262272</v>
      </c>
      <c r="L162" s="150">
        <f>+E162-K162</f>
        <v>93118</v>
      </c>
      <c r="M162" s="30" t="s">
        <v>671</v>
      </c>
    </row>
    <row r="163" spans="2:13" ht="15.75" x14ac:dyDescent="0.25">
      <c r="B163" s="83" t="s">
        <v>11</v>
      </c>
      <c r="C163" s="206">
        <f>SUM(C160:C162)</f>
        <v>799728</v>
      </c>
      <c r="D163" s="206">
        <f>SUM(D160:D162)</f>
        <v>918301</v>
      </c>
      <c r="E163" s="206">
        <f>SUM(E160:E162)</f>
        <v>1075897</v>
      </c>
      <c r="F163" s="327">
        <f t="shared" si="7"/>
        <v>157596</v>
      </c>
      <c r="G163" s="153"/>
      <c r="H163" s="150"/>
      <c r="I163" s="150"/>
      <c r="J163" s="176"/>
    </row>
    <row r="164" spans="2:13" x14ac:dyDescent="0.2">
      <c r="B164" s="82" t="s">
        <v>12</v>
      </c>
      <c r="C164" s="205">
        <f>SUM('BoR4 Rollup'!C3539)</f>
        <v>50</v>
      </c>
      <c r="D164" s="205">
        <f>SUM('BoR4 Rollup'!D3539)</f>
        <v>50</v>
      </c>
      <c r="E164" s="205">
        <f>SUM('BoR4 Rollup'!E3539)</f>
        <v>318</v>
      </c>
      <c r="F164" s="326">
        <f t="shared" si="7"/>
        <v>268</v>
      </c>
      <c r="G164" s="153">
        <v>318</v>
      </c>
      <c r="H164" s="150">
        <f>+C164-G164</f>
        <v>-268</v>
      </c>
      <c r="I164" s="150">
        <v>2603</v>
      </c>
      <c r="J164" s="176">
        <f>+D164-I164</f>
        <v>-2553</v>
      </c>
      <c r="K164" s="150">
        <v>318</v>
      </c>
      <c r="L164" s="150">
        <f>+E164-K164</f>
        <v>0</v>
      </c>
    </row>
    <row r="165" spans="2:13" x14ac:dyDescent="0.2">
      <c r="B165" s="82" t="s">
        <v>13</v>
      </c>
      <c r="C165" s="205">
        <f>SUM('BoR4 Rollup'!C3540)</f>
        <v>973031</v>
      </c>
      <c r="D165" s="205">
        <f>SUM('BoR4 Rollup'!D3540)</f>
        <v>1016817</v>
      </c>
      <c r="E165" s="205">
        <f>SUM('BoR4 Rollup'!E3540)</f>
        <v>947620</v>
      </c>
      <c r="F165" s="326">
        <f t="shared" si="7"/>
        <v>-69197</v>
      </c>
      <c r="G165" s="153">
        <v>947620</v>
      </c>
      <c r="H165" s="150">
        <f>+C165-G165</f>
        <v>25411</v>
      </c>
      <c r="I165" s="150">
        <v>955492</v>
      </c>
      <c r="J165" s="176">
        <f>+D165-I165</f>
        <v>61325</v>
      </c>
      <c r="K165" s="150">
        <v>947620</v>
      </c>
      <c r="L165" s="150">
        <f>+E165-K165</f>
        <v>0</v>
      </c>
    </row>
    <row r="166" spans="2:13" x14ac:dyDescent="0.2">
      <c r="B166" s="82" t="s">
        <v>14</v>
      </c>
      <c r="C166" s="205">
        <f>SUM('BoR4 Rollup'!C3541)</f>
        <v>107280</v>
      </c>
      <c r="D166" s="223">
        <f>SUM('BoR4 Rollup'!D3541)</f>
        <v>123178</v>
      </c>
      <c r="E166" s="205">
        <f>SUM('BoR4 Rollup'!E3541)</f>
        <v>108917</v>
      </c>
      <c r="F166" s="326">
        <f t="shared" si="7"/>
        <v>-14261</v>
      </c>
      <c r="G166" s="153">
        <v>108917</v>
      </c>
      <c r="H166" s="150">
        <f>+C166-G166</f>
        <v>-1637</v>
      </c>
      <c r="I166" s="150">
        <v>117218</v>
      </c>
      <c r="J166" s="176">
        <f>+D166-I166</f>
        <v>5960</v>
      </c>
      <c r="K166" s="150">
        <v>108917</v>
      </c>
      <c r="L166" s="150">
        <f>+E166-K166</f>
        <v>0</v>
      </c>
      <c r="M166" s="30" t="s">
        <v>671</v>
      </c>
    </row>
    <row r="167" spans="2:13" ht="15.75" x14ac:dyDescent="0.25">
      <c r="B167" s="83" t="s">
        <v>15</v>
      </c>
      <c r="C167" s="206">
        <f>SUM(C164:C166)</f>
        <v>1080361</v>
      </c>
      <c r="D167" s="206">
        <f>SUM(D164:D166)</f>
        <v>1140045</v>
      </c>
      <c r="E167" s="206">
        <f>SUM(E164:E166)</f>
        <v>1056855</v>
      </c>
      <c r="F167" s="328">
        <f t="shared" si="7"/>
        <v>-83190</v>
      </c>
      <c r="G167" s="153"/>
      <c r="H167" s="150"/>
      <c r="I167" s="150"/>
      <c r="J167" s="176"/>
    </row>
    <row r="168" spans="2:13" x14ac:dyDescent="0.2">
      <c r="B168" s="82" t="s">
        <v>16</v>
      </c>
      <c r="C168" s="205">
        <f>SUM('BoR4 Rollup'!C3543)</f>
        <v>0</v>
      </c>
      <c r="D168" s="205">
        <f>SUM('BoR4 Rollup'!D3543)</f>
        <v>0</v>
      </c>
      <c r="E168" s="205">
        <f>SUM('BoR4 Rollup'!E3543)</f>
        <v>0</v>
      </c>
      <c r="F168" s="326">
        <f t="shared" si="7"/>
        <v>0</v>
      </c>
      <c r="G168" s="153"/>
      <c r="H168" s="150"/>
      <c r="I168" s="150">
        <v>162</v>
      </c>
      <c r="J168" s="176">
        <f>+D168-I168</f>
        <v>-162</v>
      </c>
      <c r="K168" s="150">
        <v>0</v>
      </c>
      <c r="L168" s="150">
        <f>+E168-K168</f>
        <v>0</v>
      </c>
    </row>
    <row r="169" spans="2:13" x14ac:dyDescent="0.2">
      <c r="B169" s="82" t="s">
        <v>17</v>
      </c>
      <c r="C169" s="205">
        <f>SUM('BoR4 Rollup'!C3544)</f>
        <v>1000</v>
      </c>
      <c r="D169" s="205">
        <f>SUM('BoR4 Rollup'!D3544)</f>
        <v>1000</v>
      </c>
      <c r="E169" s="205">
        <f>SUM('BoR4 Rollup'!E3544)</f>
        <v>4422</v>
      </c>
      <c r="F169" s="326">
        <f t="shared" si="7"/>
        <v>3422</v>
      </c>
      <c r="G169" s="153">
        <v>4422</v>
      </c>
      <c r="H169" s="150">
        <f>+C169-G169</f>
        <v>-3422</v>
      </c>
      <c r="I169" s="150">
        <v>4423</v>
      </c>
      <c r="J169" s="176">
        <f>+D169-I169</f>
        <v>-3423</v>
      </c>
      <c r="K169" s="150">
        <v>4422</v>
      </c>
      <c r="L169" s="150">
        <f>+E169-K169</f>
        <v>0</v>
      </c>
      <c r="M169" s="30" t="s">
        <v>672</v>
      </c>
    </row>
    <row r="170" spans="2:13" x14ac:dyDescent="0.2">
      <c r="B170" s="82" t="s">
        <v>18</v>
      </c>
      <c r="C170" s="205">
        <f>SUM('BoR4 Rollup'!C3545)</f>
        <v>0</v>
      </c>
      <c r="D170" s="205">
        <f>SUM('BoR4 Rollup'!D3545)</f>
        <v>0</v>
      </c>
      <c r="E170" s="205">
        <f>SUM('BoR4 Rollup'!E3545)</f>
        <v>0</v>
      </c>
      <c r="F170" s="326">
        <f t="shared" si="7"/>
        <v>0</v>
      </c>
      <c r="G170" s="153"/>
      <c r="H170" s="150"/>
      <c r="I170" s="150"/>
      <c r="J170" s="176"/>
    </row>
    <row r="171" spans="2:13" x14ac:dyDescent="0.2">
      <c r="B171" s="82" t="s">
        <v>19</v>
      </c>
      <c r="C171" s="205">
        <f>SUM('BoR4 Rollup'!C3546)</f>
        <v>0</v>
      </c>
      <c r="D171" s="205">
        <f>SUM('BoR4 Rollup'!D3546)</f>
        <v>0</v>
      </c>
      <c r="E171" s="205">
        <f>SUM('BoR4 Rollup'!E3546)</f>
        <v>0</v>
      </c>
      <c r="F171" s="326">
        <f t="shared" si="7"/>
        <v>0</v>
      </c>
      <c r="G171" s="153"/>
      <c r="H171" s="150"/>
      <c r="I171" s="150"/>
      <c r="J171" s="176"/>
    </row>
    <row r="172" spans="2:13" ht="15.75" x14ac:dyDescent="0.25">
      <c r="B172" s="83" t="s">
        <v>20</v>
      </c>
      <c r="C172" s="206">
        <f>SUM(C168:C171)</f>
        <v>1000</v>
      </c>
      <c r="D172" s="206">
        <f>SUM(D168:D171)</f>
        <v>1000</v>
      </c>
      <c r="E172" s="206">
        <f>SUM(E168:E171)</f>
        <v>4422</v>
      </c>
      <c r="F172" s="328">
        <f t="shared" si="7"/>
        <v>3422</v>
      </c>
      <c r="G172" s="153"/>
      <c r="H172" s="150"/>
      <c r="I172" s="150"/>
      <c r="J172" s="176"/>
    </row>
    <row r="173" spans="2:13" x14ac:dyDescent="0.2">
      <c r="B173" s="82" t="s">
        <v>21</v>
      </c>
      <c r="C173" s="205">
        <f>SUM('BoR4 Rollup'!C3548)</f>
        <v>15091</v>
      </c>
      <c r="D173" s="205">
        <f>SUM('BoR4 Rollup'!D3548)</f>
        <v>15091</v>
      </c>
      <c r="E173" s="205">
        <f>SUM('BoR4 Rollup'!E3548)</f>
        <v>21812</v>
      </c>
      <c r="F173" s="326">
        <f t="shared" si="7"/>
        <v>6721</v>
      </c>
      <c r="G173" s="153">
        <v>21812</v>
      </c>
      <c r="H173" s="150">
        <f>+C173-G173</f>
        <v>-6721</v>
      </c>
      <c r="I173" s="150">
        <v>27246</v>
      </c>
      <c r="J173" s="176">
        <f>+D173-I173</f>
        <v>-12155</v>
      </c>
      <c r="K173" s="150">
        <v>21812</v>
      </c>
      <c r="L173" s="150">
        <f>+E173-K173</f>
        <v>0</v>
      </c>
    </row>
    <row r="174" spans="2:13" x14ac:dyDescent="0.2">
      <c r="B174" s="82" t="s">
        <v>22</v>
      </c>
      <c r="C174" s="205">
        <f>SUM('BoR4 Rollup'!C3549)</f>
        <v>0</v>
      </c>
      <c r="D174" s="205">
        <f>SUM('BoR4 Rollup'!D3549)</f>
        <v>0</v>
      </c>
      <c r="E174" s="205">
        <f>SUM('BoR4 Rollup'!E3549)</f>
        <v>0</v>
      </c>
      <c r="F174" s="326">
        <f t="shared" si="7"/>
        <v>0</v>
      </c>
      <c r="G174" s="153"/>
      <c r="H174" s="150"/>
      <c r="I174" s="150"/>
      <c r="J174" s="176"/>
    </row>
    <row r="175" spans="2:13" x14ac:dyDescent="0.2">
      <c r="B175" s="82" t="s">
        <v>23</v>
      </c>
      <c r="C175" s="205">
        <f>SUM('BoR4 Rollup'!C3550)</f>
        <v>0</v>
      </c>
      <c r="D175" s="205">
        <f>SUM('BoR4 Rollup'!D3550)</f>
        <v>0</v>
      </c>
      <c r="E175" s="205">
        <f>SUM('BoR4 Rollup'!E3550)</f>
        <v>0</v>
      </c>
      <c r="F175" s="326">
        <f t="shared" si="7"/>
        <v>0</v>
      </c>
      <c r="G175" s="153"/>
      <c r="H175" s="150"/>
      <c r="I175" s="150"/>
      <c r="J175" s="176"/>
    </row>
    <row r="176" spans="2:13" ht="15.75" x14ac:dyDescent="0.25">
      <c r="B176" s="83" t="s">
        <v>24</v>
      </c>
      <c r="C176" s="206">
        <f>SUM(C173:C175)</f>
        <v>15091</v>
      </c>
      <c r="D176" s="206">
        <f>SUM(D173:D175)</f>
        <v>15091</v>
      </c>
      <c r="E176" s="206">
        <f>SUM(E173:E175)</f>
        <v>21812</v>
      </c>
      <c r="F176" s="328">
        <f t="shared" si="7"/>
        <v>6721</v>
      </c>
      <c r="G176" s="153"/>
      <c r="H176" s="150"/>
      <c r="I176" s="150"/>
      <c r="J176" s="176"/>
    </row>
    <row r="177" spans="2:12" ht="15.75" x14ac:dyDescent="0.25">
      <c r="B177" s="86" t="s">
        <v>25</v>
      </c>
      <c r="C177" s="206">
        <f>+C176+C172+C167+C163</f>
        <v>1896180</v>
      </c>
      <c r="D177" s="206">
        <f>+D176+D172+D167+D163</f>
        <v>2074437</v>
      </c>
      <c r="E177" s="224">
        <f>+E176+E172+E167+E163</f>
        <v>2158986</v>
      </c>
      <c r="F177" s="329">
        <f t="shared" si="7"/>
        <v>84549</v>
      </c>
      <c r="G177" s="153">
        <f>SUM(G160:G176)</f>
        <v>1860234</v>
      </c>
      <c r="H177" s="150">
        <f>+C177-G177</f>
        <v>35946</v>
      </c>
      <c r="I177" s="153">
        <f>SUM(I160:I176)</f>
        <v>1886975</v>
      </c>
      <c r="J177" s="176">
        <f>+D177-I177</f>
        <v>187462</v>
      </c>
      <c r="K177" s="150">
        <f>SUM(K160:K176)</f>
        <v>1963361</v>
      </c>
      <c r="L177" s="150">
        <f>SUM(L160:L176)</f>
        <v>195625</v>
      </c>
    </row>
    <row r="178" spans="2:12" x14ac:dyDescent="0.2">
      <c r="B178" s="88"/>
      <c r="C178" s="208"/>
      <c r="D178" s="209"/>
      <c r="E178" s="209"/>
      <c r="F178" s="210"/>
      <c r="G178" s="38"/>
    </row>
    <row r="179" spans="2:12" ht="15.75" x14ac:dyDescent="0.25">
      <c r="B179" s="41" t="s">
        <v>31</v>
      </c>
      <c r="C179" s="211" t="str">
        <f>$C$5</f>
        <v>Actual</v>
      </c>
      <c r="D179" s="211" t="str">
        <f>$D$5</f>
        <v>Budgeted</v>
      </c>
      <c r="E179" s="211" t="s">
        <v>7</v>
      </c>
      <c r="F179" s="212" t="str">
        <f>$F$5</f>
        <v>2024-2025 +/-</v>
      </c>
      <c r="G179" s="38"/>
    </row>
    <row r="180" spans="2:12" ht="15.75" x14ac:dyDescent="0.25">
      <c r="B180" s="84"/>
      <c r="C180" s="213" t="str">
        <f>$C$6</f>
        <v>2024-2025</v>
      </c>
      <c r="D180" s="213" t="str">
        <f>$D$6</f>
        <v>2024-2025</v>
      </c>
      <c r="E180" s="213" t="str">
        <f>$E$6</f>
        <v>2025-2026</v>
      </c>
      <c r="F180" s="214" t="str">
        <f>$F$6</f>
        <v>2025-2026</v>
      </c>
      <c r="G180" s="156"/>
      <c r="H180" s="151"/>
      <c r="I180" s="151"/>
      <c r="J180" s="151"/>
    </row>
    <row r="181" spans="2:12" x14ac:dyDescent="0.2">
      <c r="B181" s="82" t="s">
        <v>8</v>
      </c>
      <c r="C181" s="205">
        <f t="shared" ref="C181:E183" si="8">+C160+C139+C115+C94+C73+C49+C28+C7</f>
        <v>11379451</v>
      </c>
      <c r="D181" s="205">
        <f t="shared" si="8"/>
        <v>11812776</v>
      </c>
      <c r="E181" s="205">
        <f t="shared" si="8"/>
        <v>11789355</v>
      </c>
      <c r="F181" s="326">
        <f t="shared" ref="F181:F198" si="9">+E181-D181</f>
        <v>-23421</v>
      </c>
      <c r="G181" s="153">
        <v>11016851</v>
      </c>
      <c r="H181" s="150">
        <f>+C181-G181</f>
        <v>362600</v>
      </c>
      <c r="I181" s="150">
        <v>11487089</v>
      </c>
      <c r="J181" s="176">
        <f>+D181-I181</f>
        <v>325687</v>
      </c>
      <c r="K181" s="150">
        <f>+K7+K73+K94+K115+K139+K160</f>
        <v>12096730</v>
      </c>
      <c r="L181" s="150">
        <f>+E181-K181</f>
        <v>-307375</v>
      </c>
    </row>
    <row r="182" spans="2:12" x14ac:dyDescent="0.2">
      <c r="B182" s="82" t="s">
        <v>9</v>
      </c>
      <c r="C182" s="205">
        <f t="shared" si="8"/>
        <v>0</v>
      </c>
      <c r="D182" s="205">
        <f t="shared" si="8"/>
        <v>0</v>
      </c>
      <c r="E182" s="205">
        <f t="shared" si="8"/>
        <v>0</v>
      </c>
      <c r="F182" s="326">
        <f t="shared" si="9"/>
        <v>0</v>
      </c>
      <c r="G182" s="153"/>
      <c r="H182" s="150"/>
      <c r="I182" s="150"/>
      <c r="J182" s="176"/>
    </row>
    <row r="183" spans="2:12" x14ac:dyDescent="0.2">
      <c r="B183" s="82" t="s">
        <v>10</v>
      </c>
      <c r="C183" s="205">
        <f t="shared" si="8"/>
        <v>4184532</v>
      </c>
      <c r="D183" s="205">
        <f t="shared" si="8"/>
        <v>4207803</v>
      </c>
      <c r="E183" s="205">
        <f t="shared" si="8"/>
        <v>4235661</v>
      </c>
      <c r="F183" s="326">
        <f t="shared" si="9"/>
        <v>27858</v>
      </c>
      <c r="G183" s="153">
        <v>4265543</v>
      </c>
      <c r="H183" s="150">
        <f>+C183-G183</f>
        <v>-81011</v>
      </c>
      <c r="I183" s="150">
        <v>4496683</v>
      </c>
      <c r="J183" s="176">
        <f>+D183-I183</f>
        <v>-288880</v>
      </c>
      <c r="K183" s="150">
        <f t="shared" ref="K183:K195" si="10">+K9+K75+K96+K117+K141+K162</f>
        <v>4316159</v>
      </c>
      <c r="L183" s="150">
        <f>+E183-K183</f>
        <v>-80498</v>
      </c>
    </row>
    <row r="184" spans="2:12" ht="15.75" x14ac:dyDescent="0.25">
      <c r="B184" s="83" t="s">
        <v>11</v>
      </c>
      <c r="C184" s="206">
        <f>SUM(C181:C183)</f>
        <v>15563983</v>
      </c>
      <c r="D184" s="206">
        <f>SUM(D181:D183)</f>
        <v>16020579</v>
      </c>
      <c r="E184" s="206">
        <f>SUM(E181:E183)</f>
        <v>16025016</v>
      </c>
      <c r="F184" s="327">
        <f t="shared" si="9"/>
        <v>4437</v>
      </c>
      <c r="G184" s="153"/>
      <c r="H184" s="150"/>
      <c r="I184" s="150"/>
      <c r="J184" s="176"/>
    </row>
    <row r="185" spans="2:12" x14ac:dyDescent="0.2">
      <c r="B185" s="82" t="s">
        <v>12</v>
      </c>
      <c r="C185" s="205">
        <f t="shared" ref="C185:E187" si="11">+C164+C143+C119+C98+C77+C53+C32+C11</f>
        <v>94702</v>
      </c>
      <c r="D185" s="205">
        <f>+D164+D143+D119+D98+D77+D53+D32+D11</f>
        <v>96866</v>
      </c>
      <c r="E185" s="205">
        <f t="shared" si="11"/>
        <v>97321</v>
      </c>
      <c r="F185" s="326">
        <f t="shared" si="9"/>
        <v>455</v>
      </c>
      <c r="G185" s="153">
        <v>85241</v>
      </c>
      <c r="H185" s="150">
        <f>+C185-G185</f>
        <v>9461</v>
      </c>
      <c r="I185" s="150">
        <v>101806</v>
      </c>
      <c r="J185" s="176">
        <f>+D185-I185</f>
        <v>-4940</v>
      </c>
      <c r="K185" s="150">
        <f t="shared" si="10"/>
        <v>85241</v>
      </c>
      <c r="L185" s="150">
        <f>+E185-K185</f>
        <v>12080</v>
      </c>
    </row>
    <row r="186" spans="2:12" x14ac:dyDescent="0.2">
      <c r="B186" s="82" t="s">
        <v>13</v>
      </c>
      <c r="C186" s="205">
        <f t="shared" si="11"/>
        <v>1672240.48</v>
      </c>
      <c r="D186" s="205">
        <f t="shared" si="11"/>
        <v>1727359.48</v>
      </c>
      <c r="E186" s="205">
        <f>+E165+E144+E120+E99+E78+E54+E33+E12</f>
        <v>1491033</v>
      </c>
      <c r="F186" s="326">
        <f t="shared" si="9"/>
        <v>-236326.47999999998</v>
      </c>
      <c r="G186" s="153">
        <v>1431157</v>
      </c>
      <c r="H186" s="150">
        <f>+C186-G186</f>
        <v>241083.47999999998</v>
      </c>
      <c r="I186" s="150">
        <v>1530064</v>
      </c>
      <c r="J186" s="176">
        <f>+D186-I186</f>
        <v>197295.47999999998</v>
      </c>
      <c r="K186" s="150">
        <f t="shared" si="10"/>
        <v>1435633</v>
      </c>
      <c r="L186" s="150">
        <f>+E186-K186</f>
        <v>55400</v>
      </c>
    </row>
    <row r="187" spans="2:12" x14ac:dyDescent="0.2">
      <c r="B187" s="82" t="s">
        <v>14</v>
      </c>
      <c r="C187" s="205">
        <f t="shared" si="11"/>
        <v>576650</v>
      </c>
      <c r="D187" s="205">
        <f t="shared" si="11"/>
        <v>594385</v>
      </c>
      <c r="E187" s="205">
        <f t="shared" si="11"/>
        <v>724879</v>
      </c>
      <c r="F187" s="326">
        <f t="shared" si="9"/>
        <v>130494</v>
      </c>
      <c r="G187" s="153">
        <v>539878</v>
      </c>
      <c r="H187" s="150">
        <f>+C187-G187</f>
        <v>36772</v>
      </c>
      <c r="I187" s="150">
        <v>1015733</v>
      </c>
      <c r="J187" s="176">
        <f>+D187-I187</f>
        <v>-421348</v>
      </c>
      <c r="K187" s="150">
        <f t="shared" si="10"/>
        <v>539878</v>
      </c>
      <c r="L187" s="150">
        <f>+E187-K187</f>
        <v>185001</v>
      </c>
    </row>
    <row r="188" spans="2:12" ht="15.75" x14ac:dyDescent="0.25">
      <c r="B188" s="83" t="s">
        <v>15</v>
      </c>
      <c r="C188" s="206">
        <f>SUM(C185:C187)</f>
        <v>2343592.48</v>
      </c>
      <c r="D188" s="206">
        <f>SUM(D185:D187)</f>
        <v>2418610.48</v>
      </c>
      <c r="E188" s="206">
        <f>SUM(E185:E187)</f>
        <v>2313233</v>
      </c>
      <c r="F188" s="328">
        <f t="shared" si="9"/>
        <v>-105377.47999999998</v>
      </c>
      <c r="G188" s="153"/>
      <c r="H188" s="150"/>
      <c r="I188" s="150"/>
      <c r="J188" s="176"/>
    </row>
    <row r="189" spans="2:12" x14ac:dyDescent="0.2">
      <c r="B189" s="82" t="s">
        <v>16</v>
      </c>
      <c r="C189" s="205">
        <f t="shared" ref="C189:E191" si="12">+C168+C147+C123+C102+C81+C57+C36+C15</f>
        <v>337903</v>
      </c>
      <c r="D189" s="205">
        <f t="shared" si="12"/>
        <v>337903</v>
      </c>
      <c r="E189" s="205">
        <f t="shared" si="12"/>
        <v>307285</v>
      </c>
      <c r="F189" s="326">
        <f t="shared" si="9"/>
        <v>-30618</v>
      </c>
      <c r="G189" s="153">
        <v>303185</v>
      </c>
      <c r="H189" s="150">
        <f>+C189-G189</f>
        <v>34718</v>
      </c>
      <c r="I189" s="150">
        <v>323222</v>
      </c>
      <c r="J189" s="176">
        <f>+D189-I189</f>
        <v>14681</v>
      </c>
      <c r="K189" s="150">
        <f t="shared" si="10"/>
        <v>303185</v>
      </c>
      <c r="L189" s="150">
        <f>+E189-K189</f>
        <v>4100</v>
      </c>
    </row>
    <row r="190" spans="2:12" x14ac:dyDescent="0.2">
      <c r="B190" s="82" t="s">
        <v>17</v>
      </c>
      <c r="C190" s="205">
        <f t="shared" si="12"/>
        <v>245008</v>
      </c>
      <c r="D190" s="205">
        <f t="shared" si="12"/>
        <v>245008</v>
      </c>
      <c r="E190" s="205">
        <f t="shared" si="12"/>
        <v>247571</v>
      </c>
      <c r="F190" s="326">
        <f t="shared" si="9"/>
        <v>2563</v>
      </c>
      <c r="G190" s="153">
        <v>252765</v>
      </c>
      <c r="H190" s="150">
        <f>+C190-G190</f>
        <v>-7757</v>
      </c>
      <c r="I190" s="150">
        <v>305374</v>
      </c>
      <c r="J190" s="176">
        <f>+D190-I190</f>
        <v>-60366</v>
      </c>
      <c r="K190" s="150">
        <f t="shared" si="10"/>
        <v>252765</v>
      </c>
      <c r="L190" s="150">
        <f>+E190-K190</f>
        <v>-5194</v>
      </c>
    </row>
    <row r="191" spans="2:12" x14ac:dyDescent="0.2">
      <c r="B191" s="82" t="s">
        <v>18</v>
      </c>
      <c r="C191" s="205">
        <f t="shared" si="12"/>
        <v>0</v>
      </c>
      <c r="D191" s="205">
        <f t="shared" si="12"/>
        <v>0</v>
      </c>
      <c r="E191" s="205">
        <f t="shared" si="12"/>
        <v>0</v>
      </c>
      <c r="F191" s="326">
        <f t="shared" si="9"/>
        <v>0</v>
      </c>
      <c r="G191" s="153"/>
      <c r="H191" s="150"/>
      <c r="I191" s="150"/>
      <c r="J191" s="176"/>
    </row>
    <row r="192" spans="2:12" x14ac:dyDescent="0.2">
      <c r="B192" s="82" t="s">
        <v>19</v>
      </c>
      <c r="C192" s="205">
        <f>+C171+C150+C126+C105+C84+C60+C39+C18</f>
        <v>0</v>
      </c>
      <c r="D192" s="205">
        <f>+D171+D150+D126+D105+D84+D60+D39+D18</f>
        <v>0</v>
      </c>
      <c r="E192" s="205">
        <f>+E171+E150+E126+E105+E84+E60+E39+E18</f>
        <v>0</v>
      </c>
      <c r="F192" s="326">
        <f t="shared" si="9"/>
        <v>0</v>
      </c>
      <c r="G192" s="153"/>
      <c r="H192" s="150"/>
      <c r="I192" s="150"/>
      <c r="J192" s="176"/>
    </row>
    <row r="193" spans="2:12" ht="15.75" x14ac:dyDescent="0.25">
      <c r="B193" s="83" t="s">
        <v>20</v>
      </c>
      <c r="C193" s="216">
        <f>SUM(C189:C192)</f>
        <v>582911</v>
      </c>
      <c r="D193" s="216">
        <f>SUM(D189:D192)</f>
        <v>582911</v>
      </c>
      <c r="E193" s="216">
        <f>SUM(E189:E192)</f>
        <v>554856</v>
      </c>
      <c r="F193" s="328">
        <f t="shared" si="9"/>
        <v>-28055</v>
      </c>
      <c r="G193" s="153"/>
      <c r="H193" s="150"/>
      <c r="I193" s="150"/>
      <c r="J193" s="176"/>
    </row>
    <row r="194" spans="2:12" x14ac:dyDescent="0.2">
      <c r="B194" s="82" t="s">
        <v>21</v>
      </c>
      <c r="C194" s="205">
        <f t="shared" ref="C194:E196" si="13">+C173+C152+C128+C107+C86+C62+C41+C20</f>
        <v>155152</v>
      </c>
      <c r="D194" s="205">
        <f t="shared" si="13"/>
        <v>156200</v>
      </c>
      <c r="E194" s="205">
        <f t="shared" si="13"/>
        <v>207989</v>
      </c>
      <c r="F194" s="326">
        <f t="shared" si="9"/>
        <v>51789</v>
      </c>
      <c r="G194" s="153">
        <v>143026</v>
      </c>
      <c r="H194" s="150">
        <f>+C194-G194</f>
        <v>12126</v>
      </c>
      <c r="I194" s="150">
        <v>158960</v>
      </c>
      <c r="J194" s="176">
        <f>+D194-I194</f>
        <v>-2760</v>
      </c>
      <c r="K194" s="150">
        <f t="shared" si="10"/>
        <v>143026</v>
      </c>
      <c r="L194" s="150">
        <f>+E194-K194</f>
        <v>64963</v>
      </c>
    </row>
    <row r="195" spans="2:12" x14ac:dyDescent="0.2">
      <c r="B195" s="82" t="s">
        <v>22</v>
      </c>
      <c r="C195" s="205">
        <f t="shared" si="13"/>
        <v>0</v>
      </c>
      <c r="D195" s="205">
        <f t="shared" si="13"/>
        <v>0</v>
      </c>
      <c r="E195" s="205">
        <f t="shared" si="13"/>
        <v>5683</v>
      </c>
      <c r="F195" s="326">
        <f t="shared" si="9"/>
        <v>5683</v>
      </c>
      <c r="G195" s="153">
        <v>5683</v>
      </c>
      <c r="H195" s="150">
        <f>+C195-G195</f>
        <v>-5683</v>
      </c>
      <c r="I195" s="150">
        <v>5867</v>
      </c>
      <c r="J195" s="176">
        <f>+D195-I195</f>
        <v>-5867</v>
      </c>
      <c r="K195" s="150">
        <f t="shared" si="10"/>
        <v>5683</v>
      </c>
      <c r="L195" s="150">
        <f>+E195-K195</f>
        <v>0</v>
      </c>
    </row>
    <row r="196" spans="2:12" x14ac:dyDescent="0.2">
      <c r="B196" s="82" t="s">
        <v>23</v>
      </c>
      <c r="C196" s="205">
        <f t="shared" si="13"/>
        <v>0</v>
      </c>
      <c r="D196" s="205">
        <f t="shared" si="13"/>
        <v>0</v>
      </c>
      <c r="E196" s="205">
        <f t="shared" si="13"/>
        <v>0</v>
      </c>
      <c r="F196" s="326">
        <f t="shared" si="9"/>
        <v>0</v>
      </c>
      <c r="G196" s="153"/>
      <c r="H196" s="150"/>
      <c r="I196" s="150"/>
      <c r="J196" s="176"/>
    </row>
    <row r="197" spans="2:12" ht="15.75" x14ac:dyDescent="0.25">
      <c r="B197" s="83" t="s">
        <v>24</v>
      </c>
      <c r="C197" s="206">
        <f>SUM(C194:C196)</f>
        <v>155152</v>
      </c>
      <c r="D197" s="206">
        <f>SUM(D194:D196)</f>
        <v>156200</v>
      </c>
      <c r="E197" s="206">
        <f>SUM(E194:E196)</f>
        <v>213672</v>
      </c>
      <c r="F197" s="328">
        <f t="shared" si="9"/>
        <v>57472</v>
      </c>
      <c r="G197" s="153">
        <v>148709</v>
      </c>
      <c r="H197" s="150">
        <f>++C197-G197</f>
        <v>6443</v>
      </c>
      <c r="I197" s="150"/>
      <c r="J197" s="176"/>
    </row>
    <row r="198" spans="2:12" ht="16.5" thickBot="1" x14ac:dyDescent="0.3">
      <c r="B198" s="330" t="s">
        <v>25</v>
      </c>
      <c r="C198" s="231">
        <f>+C184+C188+C193+C197</f>
        <v>18645638.48</v>
      </c>
      <c r="D198" s="231">
        <f>+D184+D188+D193+D197</f>
        <v>19178300.48</v>
      </c>
      <c r="E198" s="231">
        <f>+E184+E188+E193+E197</f>
        <v>19106777</v>
      </c>
      <c r="F198" s="331">
        <f t="shared" si="9"/>
        <v>-71523.480000000447</v>
      </c>
      <c r="G198" s="168">
        <v>18043329</v>
      </c>
      <c r="H198" s="150">
        <f>+C198-G198</f>
        <v>602309.48000000045</v>
      </c>
      <c r="I198" s="153">
        <f>SUM(I181:I197)</f>
        <v>19424798</v>
      </c>
      <c r="J198" s="176">
        <f>+D198-I198</f>
        <v>-246497.51999999955</v>
      </c>
      <c r="K198" s="150">
        <f>SUM(K180:K197)</f>
        <v>19178300</v>
      </c>
      <c r="L198" s="150">
        <f>+E198-K198</f>
        <v>-71523</v>
      </c>
    </row>
    <row r="199" spans="2:12" ht="15.75" x14ac:dyDescent="0.25">
      <c r="B199" s="332" t="s">
        <v>0</v>
      </c>
      <c r="C199" s="333"/>
      <c r="D199" s="333"/>
      <c r="E199" s="333"/>
      <c r="F199" s="334"/>
      <c r="J199" s="175"/>
    </row>
    <row r="200" spans="2:12" ht="15.75" x14ac:dyDescent="0.25">
      <c r="B200" s="325" t="s">
        <v>137</v>
      </c>
      <c r="C200" s="218" t="s">
        <v>2</v>
      </c>
      <c r="D200" s="219" t="s">
        <v>178</v>
      </c>
      <c r="E200" s="220"/>
      <c r="F200" s="221"/>
    </row>
    <row r="201" spans="2:12" ht="15.75" x14ac:dyDescent="0.25">
      <c r="B201" s="89" t="s">
        <v>138</v>
      </c>
      <c r="C201" s="156"/>
      <c r="D201" s="218"/>
      <c r="E201" s="222"/>
      <c r="F201" s="217"/>
    </row>
    <row r="202" spans="2:12" x14ac:dyDescent="0.2">
      <c r="B202" s="88"/>
      <c r="C202" s="208"/>
      <c r="D202" s="209"/>
      <c r="E202" s="209"/>
      <c r="F202" s="210"/>
      <c r="G202" s="38"/>
    </row>
    <row r="203" spans="2:12" ht="15.75" x14ac:dyDescent="0.25">
      <c r="B203" s="41" t="s">
        <v>148</v>
      </c>
      <c r="C203" s="211" t="str">
        <f>$C$5</f>
        <v>Actual</v>
      </c>
      <c r="D203" s="211" t="str">
        <f>$D$5</f>
        <v>Budgeted</v>
      </c>
      <c r="E203" s="211" t="s">
        <v>7</v>
      </c>
      <c r="F203" s="212" t="str">
        <f>$F$5</f>
        <v>2024-2025 +/-</v>
      </c>
      <c r="G203" s="38"/>
    </row>
    <row r="204" spans="2:12" ht="15.75" x14ac:dyDescent="0.25">
      <c r="B204" s="84"/>
      <c r="C204" s="213" t="str">
        <f>$C$6</f>
        <v>2024-2025</v>
      </c>
      <c r="D204" s="213" t="str">
        <f>$D$6</f>
        <v>2024-2025</v>
      </c>
      <c r="E204" s="213" t="str">
        <f>$E$6</f>
        <v>2025-2026</v>
      </c>
      <c r="F204" s="214" t="str">
        <f>$F$6</f>
        <v>2025-2026</v>
      </c>
      <c r="G204" s="38"/>
    </row>
    <row r="205" spans="2:12" x14ac:dyDescent="0.2">
      <c r="B205" s="82" t="s">
        <v>8</v>
      </c>
      <c r="C205" s="205">
        <v>0</v>
      </c>
      <c r="D205" s="205">
        <v>0</v>
      </c>
      <c r="E205" s="205">
        <v>0</v>
      </c>
      <c r="F205" s="326">
        <f t="shared" ref="F205:F222" si="14">+E205-D205</f>
        <v>0</v>
      </c>
      <c r="G205" s="38"/>
      <c r="H205" s="150"/>
      <c r="J205" s="150"/>
    </row>
    <row r="206" spans="2:12" x14ac:dyDescent="0.2">
      <c r="B206" s="82" t="s">
        <v>9</v>
      </c>
      <c r="C206" s="226">
        <v>0</v>
      </c>
      <c r="D206" s="226">
        <v>0</v>
      </c>
      <c r="E206" s="226">
        <v>0</v>
      </c>
      <c r="F206" s="326">
        <f t="shared" si="14"/>
        <v>0</v>
      </c>
      <c r="G206" s="38"/>
      <c r="H206" s="150"/>
      <c r="J206" s="150"/>
    </row>
    <row r="207" spans="2:12" x14ac:dyDescent="0.2">
      <c r="B207" s="82" t="s">
        <v>10</v>
      </c>
      <c r="C207" s="226">
        <v>0</v>
      </c>
      <c r="D207" s="226">
        <v>0</v>
      </c>
      <c r="E207" s="226">
        <v>0</v>
      </c>
      <c r="F207" s="326">
        <f t="shared" si="14"/>
        <v>0</v>
      </c>
      <c r="G207" s="38"/>
      <c r="H207" s="150"/>
      <c r="J207" s="150"/>
    </row>
    <row r="208" spans="2:12" ht="15.75" x14ac:dyDescent="0.25">
      <c r="B208" s="83" t="s">
        <v>11</v>
      </c>
      <c r="C208" s="206">
        <f>C207+C206+C205</f>
        <v>0</v>
      </c>
      <c r="D208" s="206">
        <f>D207+D206+D205</f>
        <v>0</v>
      </c>
      <c r="E208" s="206">
        <f>E207+E206+E205</f>
        <v>0</v>
      </c>
      <c r="F208" s="327">
        <f t="shared" si="14"/>
        <v>0</v>
      </c>
      <c r="G208" s="38"/>
      <c r="H208" s="150"/>
      <c r="J208" s="150"/>
    </row>
    <row r="209" spans="2:10" x14ac:dyDescent="0.2">
      <c r="B209" s="82" t="s">
        <v>12</v>
      </c>
      <c r="C209" s="215">
        <v>0</v>
      </c>
      <c r="D209" s="215">
        <v>0</v>
      </c>
      <c r="E209" s="215">
        <v>0</v>
      </c>
      <c r="F209" s="326">
        <f t="shared" si="14"/>
        <v>0</v>
      </c>
      <c r="G209" s="38"/>
      <c r="H209" s="150"/>
      <c r="J209" s="150"/>
    </row>
    <row r="210" spans="2:10" x14ac:dyDescent="0.2">
      <c r="B210" s="82" t="s">
        <v>13</v>
      </c>
      <c r="C210" s="226">
        <v>0</v>
      </c>
      <c r="D210" s="226">
        <v>0</v>
      </c>
      <c r="E210" s="226">
        <v>0</v>
      </c>
      <c r="F210" s="326">
        <f t="shared" si="14"/>
        <v>0</v>
      </c>
      <c r="G210" s="38"/>
      <c r="H210" s="150"/>
      <c r="J210" s="150"/>
    </row>
    <row r="211" spans="2:10" x14ac:dyDescent="0.2">
      <c r="B211" s="82" t="s">
        <v>14</v>
      </c>
      <c r="C211" s="226">
        <v>0</v>
      </c>
      <c r="D211" s="226">
        <v>0</v>
      </c>
      <c r="E211" s="226">
        <v>0</v>
      </c>
      <c r="F211" s="326">
        <f t="shared" si="14"/>
        <v>0</v>
      </c>
      <c r="G211" s="38"/>
      <c r="H211" s="150"/>
      <c r="J211" s="150"/>
    </row>
    <row r="212" spans="2:10" ht="15.75" x14ac:dyDescent="0.25">
      <c r="B212" s="83" t="s">
        <v>15</v>
      </c>
      <c r="C212" s="216">
        <f>C211+C210+C209</f>
        <v>0</v>
      </c>
      <c r="D212" s="216">
        <f>D211+D210+D209</f>
        <v>0</v>
      </c>
      <c r="E212" s="216">
        <f>E211+E210+E209</f>
        <v>0</v>
      </c>
      <c r="F212" s="328">
        <f t="shared" si="14"/>
        <v>0</v>
      </c>
      <c r="G212" s="38"/>
      <c r="H212" s="150"/>
      <c r="J212" s="150"/>
    </row>
    <row r="213" spans="2:10" x14ac:dyDescent="0.2">
      <c r="B213" s="82" t="s">
        <v>16</v>
      </c>
      <c r="C213" s="215">
        <v>0</v>
      </c>
      <c r="D213" s="215">
        <v>0</v>
      </c>
      <c r="E213" s="215">
        <v>0</v>
      </c>
      <c r="F213" s="326">
        <f t="shared" si="14"/>
        <v>0</v>
      </c>
      <c r="G213" s="38"/>
      <c r="H213" s="150"/>
      <c r="J213" s="150"/>
    </row>
    <row r="214" spans="2:10" x14ac:dyDescent="0.2">
      <c r="B214" s="82" t="s">
        <v>17</v>
      </c>
      <c r="C214" s="226">
        <v>0</v>
      </c>
      <c r="D214" s="226">
        <v>0</v>
      </c>
      <c r="E214" s="226">
        <v>0</v>
      </c>
      <c r="F214" s="326">
        <f t="shared" si="14"/>
        <v>0</v>
      </c>
      <c r="G214" s="38"/>
      <c r="H214" s="150"/>
      <c r="J214" s="150"/>
    </row>
    <row r="215" spans="2:10" x14ac:dyDescent="0.2">
      <c r="B215" s="82" t="s">
        <v>18</v>
      </c>
      <c r="C215" s="226">
        <v>0</v>
      </c>
      <c r="D215" s="226">
        <v>0</v>
      </c>
      <c r="E215" s="226">
        <v>0</v>
      </c>
      <c r="F215" s="326">
        <f t="shared" si="14"/>
        <v>0</v>
      </c>
      <c r="G215" s="38"/>
      <c r="H215" s="150"/>
      <c r="J215" s="150"/>
    </row>
    <row r="216" spans="2:10" x14ac:dyDescent="0.2">
      <c r="B216" s="82" t="s">
        <v>19</v>
      </c>
      <c r="C216" s="215">
        <v>0</v>
      </c>
      <c r="D216" s="215">
        <v>0</v>
      </c>
      <c r="E216" s="215">
        <v>0</v>
      </c>
      <c r="F216" s="326">
        <f t="shared" si="14"/>
        <v>0</v>
      </c>
      <c r="G216" s="38"/>
      <c r="H216" s="150"/>
      <c r="J216" s="150"/>
    </row>
    <row r="217" spans="2:10" ht="15.75" x14ac:dyDescent="0.25">
      <c r="B217" s="83" t="s">
        <v>20</v>
      </c>
      <c r="C217" s="216">
        <f>C216+C215+C214+C213</f>
        <v>0</v>
      </c>
      <c r="D217" s="216">
        <f>D216+D215+D214+D213</f>
        <v>0</v>
      </c>
      <c r="E217" s="216">
        <f>E216+E215+E214+E213</f>
        <v>0</v>
      </c>
      <c r="F217" s="328">
        <f t="shared" si="14"/>
        <v>0</v>
      </c>
      <c r="G217" s="38"/>
      <c r="H217" s="150"/>
      <c r="J217" s="150"/>
    </row>
    <row r="218" spans="2:10" x14ac:dyDescent="0.2">
      <c r="B218" s="82" t="s">
        <v>21</v>
      </c>
      <c r="C218" s="226">
        <v>0</v>
      </c>
      <c r="D218" s="226">
        <v>0</v>
      </c>
      <c r="E218" s="226">
        <v>0</v>
      </c>
      <c r="F218" s="326">
        <f t="shared" si="14"/>
        <v>0</v>
      </c>
      <c r="G218" s="38"/>
      <c r="H218" s="150"/>
      <c r="J218" s="150"/>
    </row>
    <row r="219" spans="2:10" x14ac:dyDescent="0.2">
      <c r="B219" s="82" t="s">
        <v>22</v>
      </c>
      <c r="C219" s="226">
        <v>0</v>
      </c>
      <c r="D219" s="226">
        <v>0</v>
      </c>
      <c r="E219" s="226">
        <v>0</v>
      </c>
      <c r="F219" s="326">
        <f t="shared" si="14"/>
        <v>0</v>
      </c>
      <c r="G219" s="38"/>
      <c r="H219" s="150"/>
      <c r="J219" s="150"/>
    </row>
    <row r="220" spans="2:10" x14ac:dyDescent="0.2">
      <c r="B220" s="82" t="s">
        <v>23</v>
      </c>
      <c r="C220" s="215">
        <v>0</v>
      </c>
      <c r="D220" s="215">
        <v>0</v>
      </c>
      <c r="E220" s="215">
        <v>0</v>
      </c>
      <c r="F220" s="326">
        <f t="shared" si="14"/>
        <v>0</v>
      </c>
      <c r="G220" s="38"/>
      <c r="H220" s="61"/>
      <c r="J220" s="61"/>
    </row>
    <row r="221" spans="2:10" ht="15.75" x14ac:dyDescent="0.25">
      <c r="B221" s="83" t="s">
        <v>24</v>
      </c>
      <c r="C221" s="216">
        <f>C220+C219+C218</f>
        <v>0</v>
      </c>
      <c r="D221" s="216">
        <f>D220+D219+D218</f>
        <v>0</v>
      </c>
      <c r="E221" s="216">
        <f>E220+E219+E218</f>
        <v>0</v>
      </c>
      <c r="F221" s="328">
        <f t="shared" si="14"/>
        <v>0</v>
      </c>
      <c r="G221" s="38"/>
      <c r="H221" s="61"/>
      <c r="J221" s="61"/>
    </row>
    <row r="222" spans="2:10" ht="15.75" x14ac:dyDescent="0.25">
      <c r="B222" s="86" t="s">
        <v>25</v>
      </c>
      <c r="C222" s="207">
        <f>C221+C217+C212+C208</f>
        <v>0</v>
      </c>
      <c r="D222" s="207">
        <f>D221+D217+D212+D208</f>
        <v>0</v>
      </c>
      <c r="E222" s="207">
        <f>E221+E217+E212+E208</f>
        <v>0</v>
      </c>
      <c r="F222" s="329">
        <f t="shared" si="14"/>
        <v>0</v>
      </c>
      <c r="G222" s="38"/>
      <c r="H222" s="150"/>
      <c r="J222" s="150"/>
    </row>
    <row r="223" spans="2:10" x14ac:dyDescent="0.2">
      <c r="B223" s="88"/>
      <c r="C223" s="208"/>
      <c r="D223" s="209"/>
      <c r="E223" s="209"/>
      <c r="F223" s="210"/>
      <c r="G223" s="38"/>
    </row>
    <row r="224" spans="2:10" ht="15.75" x14ac:dyDescent="0.25">
      <c r="B224" s="41" t="s">
        <v>32</v>
      </c>
      <c r="C224" s="211" t="str">
        <f>$C$5</f>
        <v>Actual</v>
      </c>
      <c r="D224" s="211" t="str">
        <f>$D$5</f>
        <v>Budgeted</v>
      </c>
      <c r="E224" s="211" t="s">
        <v>7</v>
      </c>
      <c r="F224" s="212" t="str">
        <f>$F$5</f>
        <v>2024-2025 +/-</v>
      </c>
      <c r="G224" s="38"/>
    </row>
    <row r="225" spans="2:12" ht="15.75" x14ac:dyDescent="0.25">
      <c r="B225" s="84" t="s">
        <v>33</v>
      </c>
      <c r="C225" s="213" t="str">
        <f>$C$6</f>
        <v>2024-2025</v>
      </c>
      <c r="D225" s="213" t="str">
        <f>$D$6</f>
        <v>2024-2025</v>
      </c>
      <c r="E225" s="213" t="str">
        <f>$E$6</f>
        <v>2025-2026</v>
      </c>
      <c r="F225" s="214" t="str">
        <f>$F$6</f>
        <v>2025-2026</v>
      </c>
      <c r="G225" s="38"/>
    </row>
    <row r="226" spans="2:12" x14ac:dyDescent="0.2">
      <c r="B226" s="82" t="s">
        <v>8</v>
      </c>
      <c r="C226" s="205">
        <f>SUM('BoR4 Rollup'!C3787)</f>
        <v>0</v>
      </c>
      <c r="D226" s="205">
        <f>SUM('BoR4 Rollup'!D3787)</f>
        <v>0</v>
      </c>
      <c r="E226" s="205">
        <f>SUM('BoR4 Rollup'!E3787)</f>
        <v>0</v>
      </c>
      <c r="F226" s="326">
        <f t="shared" ref="F226:F243" si="15">+E226-D226</f>
        <v>0</v>
      </c>
      <c r="G226" s="38"/>
      <c r="H226" s="150"/>
      <c r="J226" s="150"/>
    </row>
    <row r="227" spans="2:12" x14ac:dyDescent="0.2">
      <c r="B227" s="82" t="s">
        <v>9</v>
      </c>
      <c r="C227" s="205">
        <f>SUM('BoR4 Rollup'!C3788)</f>
        <v>0</v>
      </c>
      <c r="D227" s="205">
        <f>SUM('BoR4 Rollup'!D3788)</f>
        <v>0</v>
      </c>
      <c r="E227" s="205">
        <f>SUM('BoR4 Rollup'!E3788)</f>
        <v>0</v>
      </c>
      <c r="F227" s="326">
        <f t="shared" si="15"/>
        <v>0</v>
      </c>
      <c r="G227" s="38"/>
      <c r="H227" s="150"/>
      <c r="J227" s="150"/>
    </row>
    <row r="228" spans="2:12" x14ac:dyDescent="0.2">
      <c r="B228" s="82" t="s">
        <v>10</v>
      </c>
      <c r="C228" s="205">
        <f>SUM('BoR4 Rollup'!C3789)</f>
        <v>0</v>
      </c>
      <c r="D228" s="205">
        <f>SUM('BoR4 Rollup'!D3789)</f>
        <v>0</v>
      </c>
      <c r="E228" s="205">
        <f>SUM('BoR4 Rollup'!E3789)</f>
        <v>0</v>
      </c>
      <c r="F228" s="326">
        <f t="shared" si="15"/>
        <v>0</v>
      </c>
      <c r="G228" s="38"/>
      <c r="H228" s="150"/>
      <c r="J228" s="150"/>
    </row>
    <row r="229" spans="2:12" ht="15.75" x14ac:dyDescent="0.25">
      <c r="B229" s="83" t="s">
        <v>11</v>
      </c>
      <c r="C229" s="206">
        <f>C228+C227+C226</f>
        <v>0</v>
      </c>
      <c r="D229" s="206">
        <f>D228+D227+D226</f>
        <v>0</v>
      </c>
      <c r="E229" s="206">
        <f>E228+E227+E226</f>
        <v>0</v>
      </c>
      <c r="F229" s="327">
        <f t="shared" si="15"/>
        <v>0</v>
      </c>
      <c r="G229" s="38"/>
      <c r="H229" s="150"/>
      <c r="J229" s="150"/>
    </row>
    <row r="230" spans="2:12" x14ac:dyDescent="0.2">
      <c r="B230" s="82" t="s">
        <v>12</v>
      </c>
      <c r="C230" s="205">
        <f>SUM('BoR4 Rollup'!C3791)</f>
        <v>0</v>
      </c>
      <c r="D230" s="205">
        <f>SUM('BoR4 Rollup'!D3791)</f>
        <v>0</v>
      </c>
      <c r="E230" s="205">
        <f>SUM('BoR4 Rollup'!E3791)</f>
        <v>0</v>
      </c>
      <c r="F230" s="326">
        <f t="shared" si="15"/>
        <v>0</v>
      </c>
      <c r="G230" s="38"/>
      <c r="H230" s="150"/>
      <c r="J230" s="176"/>
    </row>
    <row r="231" spans="2:12" x14ac:dyDescent="0.2">
      <c r="B231" s="82" t="s">
        <v>13</v>
      </c>
      <c r="C231" s="205">
        <f>SUM('BoR4 Rollup'!C3792)</f>
        <v>0</v>
      </c>
      <c r="D231" s="205">
        <f>SUM('BoR4 Rollup'!D3792)</f>
        <v>0</v>
      </c>
      <c r="E231" s="205">
        <f>SUM('BoR4 Rollup'!E3792)</f>
        <v>0</v>
      </c>
      <c r="F231" s="326">
        <f t="shared" si="15"/>
        <v>0</v>
      </c>
      <c r="G231" s="35">
        <f>+C231</f>
        <v>0</v>
      </c>
      <c r="H231" s="150">
        <f>+C231-G231</f>
        <v>0</v>
      </c>
      <c r="I231" s="151">
        <f>+G231-H231</f>
        <v>0</v>
      </c>
      <c r="J231" s="176">
        <f t="shared" ref="J231" si="16">+E231-I231</f>
        <v>0</v>
      </c>
    </row>
    <row r="232" spans="2:12" x14ac:dyDescent="0.2">
      <c r="B232" s="82" t="s">
        <v>14</v>
      </c>
      <c r="C232" s="205">
        <f>SUM('BoR4 Rollup'!C3793)</f>
        <v>0</v>
      </c>
      <c r="D232" s="205">
        <f>SUM('BoR4 Rollup'!D3793)</f>
        <v>0</v>
      </c>
      <c r="E232" s="205">
        <f>SUM('BoR4 Rollup'!E3793)</f>
        <v>0</v>
      </c>
      <c r="F232" s="326">
        <f t="shared" si="15"/>
        <v>0</v>
      </c>
      <c r="G232" s="38"/>
      <c r="H232" s="150"/>
      <c r="J232" s="176"/>
    </row>
    <row r="233" spans="2:12" ht="15.75" x14ac:dyDescent="0.25">
      <c r="B233" s="83" t="s">
        <v>15</v>
      </c>
      <c r="C233" s="216">
        <f>C232+C231+C230</f>
        <v>0</v>
      </c>
      <c r="D233" s="216">
        <f>D232+D231+D230</f>
        <v>0</v>
      </c>
      <c r="E233" s="216">
        <f>E232+E231+E230</f>
        <v>0</v>
      </c>
      <c r="F233" s="328">
        <f t="shared" si="15"/>
        <v>0</v>
      </c>
      <c r="G233" s="170"/>
      <c r="H233" s="150"/>
      <c r="J233" s="176"/>
    </row>
    <row r="234" spans="2:12" x14ac:dyDescent="0.2">
      <c r="B234" s="82" t="s">
        <v>16</v>
      </c>
      <c r="C234" s="205">
        <f>SUM('BoR4 Rollup'!C3795)</f>
        <v>0</v>
      </c>
      <c r="D234" s="205">
        <f>SUM('BoR4 Rollup'!D3795)</f>
        <v>0</v>
      </c>
      <c r="E234" s="205">
        <f>SUM('BoR4 Rollup'!E3795)</f>
        <v>0</v>
      </c>
      <c r="F234" s="326">
        <f t="shared" si="15"/>
        <v>0</v>
      </c>
      <c r="G234" s="38"/>
      <c r="H234" s="150"/>
      <c r="J234" s="176"/>
    </row>
    <row r="235" spans="2:12" x14ac:dyDescent="0.2">
      <c r="B235" s="82" t="s">
        <v>17</v>
      </c>
      <c r="C235" s="205">
        <f>SUM('BoR4 Rollup'!C3796)</f>
        <v>0</v>
      </c>
      <c r="D235" s="223">
        <f>SUM('BoR4 Rollup'!D3796)</f>
        <v>0</v>
      </c>
      <c r="E235" s="205">
        <f>SUM('BoR4 Rollup'!E3796)</f>
        <v>0</v>
      </c>
      <c r="F235" s="326">
        <f t="shared" si="15"/>
        <v>0</v>
      </c>
      <c r="G235" s="38"/>
      <c r="H235" s="150"/>
      <c r="I235" s="150"/>
      <c r="J235" s="176">
        <f>+D235-I235</f>
        <v>0</v>
      </c>
      <c r="K235" s="150">
        <v>0</v>
      </c>
    </row>
    <row r="236" spans="2:12" x14ac:dyDescent="0.2">
      <c r="B236" s="82" t="s">
        <v>18</v>
      </c>
      <c r="C236" s="205">
        <f>SUM('BoR4 Rollup'!C3797)</f>
        <v>0</v>
      </c>
      <c r="D236" s="223">
        <f>SUM('BoR4 Rollup'!D3797)</f>
        <v>0</v>
      </c>
      <c r="E236" s="205">
        <f>SUM('BoR4 Rollup'!E3797)</f>
        <v>0</v>
      </c>
      <c r="F236" s="326">
        <f t="shared" si="15"/>
        <v>0</v>
      </c>
      <c r="G236" s="38"/>
      <c r="H236" s="150"/>
      <c r="J236" s="176"/>
    </row>
    <row r="237" spans="2:12" x14ac:dyDescent="0.2">
      <c r="B237" s="82" t="s">
        <v>19</v>
      </c>
      <c r="C237" s="205">
        <f>SUM('BoR4 Rollup'!C3798)</f>
        <v>556457</v>
      </c>
      <c r="D237" s="223">
        <f>SUM('BoR4 Rollup'!D3798)</f>
        <v>569167</v>
      </c>
      <c r="E237" s="205">
        <f>SUM('BoR4 Rollup'!E3798)</f>
        <v>494113</v>
      </c>
      <c r="F237" s="326">
        <f t="shared" si="15"/>
        <v>-75054</v>
      </c>
      <c r="G237" s="153">
        <f>+C237</f>
        <v>556457</v>
      </c>
      <c r="H237" s="150">
        <f>+C237-G237</f>
        <v>0</v>
      </c>
      <c r="I237" s="151">
        <f>+G237-H237</f>
        <v>556457</v>
      </c>
      <c r="J237" s="176">
        <f>+D237-I237</f>
        <v>12710</v>
      </c>
      <c r="K237" s="150">
        <v>569167</v>
      </c>
      <c r="L237" s="150">
        <f>+E237-K237</f>
        <v>-75054</v>
      </c>
    </row>
    <row r="238" spans="2:12" ht="15.75" x14ac:dyDescent="0.25">
      <c r="B238" s="83" t="s">
        <v>20</v>
      </c>
      <c r="C238" s="216">
        <f>C237+C236+C235+C234</f>
        <v>556457</v>
      </c>
      <c r="D238" s="216">
        <f>D237+D236+D235+D234</f>
        <v>569167</v>
      </c>
      <c r="E238" s="216">
        <f>E237+E236+E235+E234</f>
        <v>494113</v>
      </c>
      <c r="F238" s="328">
        <f t="shared" si="15"/>
        <v>-75054</v>
      </c>
      <c r="G238" s="169"/>
      <c r="H238" s="150"/>
      <c r="J238" s="176"/>
    </row>
    <row r="239" spans="2:12" x14ac:dyDescent="0.2">
      <c r="B239" s="82" t="s">
        <v>21</v>
      </c>
      <c r="C239" s="205">
        <f>SUM('BoR4 Rollup'!C3800)</f>
        <v>0</v>
      </c>
      <c r="D239" s="205">
        <f>SUM('BoR4 Rollup'!D3800)</f>
        <v>0</v>
      </c>
      <c r="E239" s="205">
        <f>SUM('BoR4 Rollup'!E3800)</f>
        <v>0</v>
      </c>
      <c r="F239" s="326">
        <f t="shared" si="15"/>
        <v>0</v>
      </c>
      <c r="G239" s="38"/>
      <c r="H239" s="150"/>
      <c r="J239" s="176"/>
    </row>
    <row r="240" spans="2:12" x14ac:dyDescent="0.2">
      <c r="B240" s="82" t="s">
        <v>22</v>
      </c>
      <c r="C240" s="205">
        <f>SUM('BoR4 Rollup'!C3801)</f>
        <v>0</v>
      </c>
      <c r="D240" s="205">
        <f>SUM('BoR4 Rollup'!D3801)</f>
        <v>0</v>
      </c>
      <c r="E240" s="205">
        <f>SUM('BoR4 Rollup'!E3801)</f>
        <v>0</v>
      </c>
      <c r="F240" s="326">
        <f t="shared" si="15"/>
        <v>0</v>
      </c>
      <c r="G240" s="38"/>
      <c r="H240" s="150"/>
      <c r="J240" s="176"/>
    </row>
    <row r="241" spans="2:10" x14ac:dyDescent="0.2">
      <c r="B241" s="82" t="s">
        <v>23</v>
      </c>
      <c r="C241" s="205">
        <f>SUM('BoR4 Rollup'!C3802)</f>
        <v>0</v>
      </c>
      <c r="D241" s="205">
        <f>SUM('BoR4 Rollup'!D3802)</f>
        <v>0</v>
      </c>
      <c r="E241" s="205">
        <f>SUM('BoR4 Rollup'!E3802)</f>
        <v>0</v>
      </c>
      <c r="F241" s="326">
        <f t="shared" si="15"/>
        <v>0</v>
      </c>
      <c r="G241" s="38"/>
      <c r="H241" s="61"/>
      <c r="J241" s="176"/>
    </row>
    <row r="242" spans="2:10" ht="15.75" x14ac:dyDescent="0.25">
      <c r="B242" s="83" t="s">
        <v>24</v>
      </c>
      <c r="C242" s="216">
        <f>C241+C240+C239</f>
        <v>0</v>
      </c>
      <c r="D242" s="216">
        <f>D241+D240+D239</f>
        <v>0</v>
      </c>
      <c r="E242" s="216">
        <f>E241+E240+E239</f>
        <v>0</v>
      </c>
      <c r="F242" s="328">
        <f t="shared" si="15"/>
        <v>0</v>
      </c>
      <c r="G242" s="38"/>
      <c r="H242" s="61"/>
      <c r="J242" s="176"/>
    </row>
    <row r="243" spans="2:10" ht="15.75" x14ac:dyDescent="0.25">
      <c r="B243" s="86" t="s">
        <v>25</v>
      </c>
      <c r="C243" s="207">
        <f>C242+C238+C233+C229</f>
        <v>556457</v>
      </c>
      <c r="D243" s="207">
        <f>D242+D238+D233+D229</f>
        <v>569167</v>
      </c>
      <c r="E243" s="207">
        <f>E242+E238+E233+E229</f>
        <v>494113</v>
      </c>
      <c r="F243" s="329">
        <f t="shared" si="15"/>
        <v>-75054</v>
      </c>
      <c r="G243" s="150">
        <f>SUM(G226:G242)</f>
        <v>556457</v>
      </c>
      <c r="H243" s="150">
        <f>+C243-G243</f>
        <v>0</v>
      </c>
      <c r="I243" s="150">
        <f>SUM(I226:I242)</f>
        <v>556457</v>
      </c>
      <c r="J243" s="176">
        <f>SUM(J226:J242)</f>
        <v>12710</v>
      </c>
    </row>
    <row r="244" spans="2:10" x14ac:dyDescent="0.2">
      <c r="B244" s="88" t="s">
        <v>33</v>
      </c>
      <c r="C244" s="208"/>
      <c r="D244" s="209"/>
      <c r="E244" s="209"/>
      <c r="F244" s="210"/>
      <c r="G244" s="38"/>
      <c r="J244" s="175"/>
    </row>
    <row r="245" spans="2:10" ht="15.75" x14ac:dyDescent="0.25">
      <c r="B245" s="41" t="s">
        <v>149</v>
      </c>
      <c r="C245" s="211" t="str">
        <f>$C$5</f>
        <v>Actual</v>
      </c>
      <c r="D245" s="211" t="str">
        <f>$D$5</f>
        <v>Budgeted</v>
      </c>
      <c r="E245" s="211" t="s">
        <v>7</v>
      </c>
      <c r="F245" s="212" t="str">
        <f>$F$5</f>
        <v>2024-2025 +/-</v>
      </c>
      <c r="G245" s="38"/>
      <c r="J245" s="175"/>
    </row>
    <row r="246" spans="2:10" ht="15.75" x14ac:dyDescent="0.25">
      <c r="B246" s="84"/>
      <c r="C246" s="213" t="str">
        <f>$C$6</f>
        <v>2024-2025</v>
      </c>
      <c r="D246" s="213" t="str">
        <f>$D$6</f>
        <v>2024-2025</v>
      </c>
      <c r="E246" s="213" t="str">
        <f>$E$6</f>
        <v>2025-2026</v>
      </c>
      <c r="F246" s="214" t="str">
        <f>$F$6</f>
        <v>2025-2026</v>
      </c>
      <c r="G246" s="38"/>
      <c r="J246" s="175"/>
    </row>
    <row r="247" spans="2:10" x14ac:dyDescent="0.2">
      <c r="B247" s="82" t="s">
        <v>8</v>
      </c>
      <c r="C247" s="215">
        <v>0</v>
      </c>
      <c r="D247" s="215">
        <v>0</v>
      </c>
      <c r="E247" s="215">
        <v>0</v>
      </c>
      <c r="F247" s="326">
        <f t="shared" ref="F247:F264" si="17">+E247-D247</f>
        <v>0</v>
      </c>
      <c r="G247" s="38"/>
      <c r="H247" s="150"/>
      <c r="J247" s="176">
        <f>+E247-I247</f>
        <v>0</v>
      </c>
    </row>
    <row r="248" spans="2:10" x14ac:dyDescent="0.2">
      <c r="B248" s="82" t="s">
        <v>9</v>
      </c>
      <c r="C248" s="215">
        <v>0</v>
      </c>
      <c r="D248" s="215">
        <v>0</v>
      </c>
      <c r="E248" s="215">
        <v>0</v>
      </c>
      <c r="F248" s="326">
        <f t="shared" si="17"/>
        <v>0</v>
      </c>
      <c r="G248" s="38"/>
      <c r="H248" s="150"/>
      <c r="J248" s="176"/>
    </row>
    <row r="249" spans="2:10" x14ac:dyDescent="0.2">
      <c r="B249" s="82" t="s">
        <v>10</v>
      </c>
      <c r="C249" s="215">
        <v>0</v>
      </c>
      <c r="D249" s="215">
        <v>0</v>
      </c>
      <c r="E249" s="215">
        <v>0</v>
      </c>
      <c r="F249" s="326">
        <f t="shared" si="17"/>
        <v>0</v>
      </c>
      <c r="G249" s="38"/>
      <c r="H249" s="150"/>
      <c r="J249" s="176">
        <f>+E249-I249</f>
        <v>0</v>
      </c>
    </row>
    <row r="250" spans="2:10" ht="15.75" x14ac:dyDescent="0.25">
      <c r="B250" s="83" t="s">
        <v>11</v>
      </c>
      <c r="C250" s="206">
        <f>C249+C248+C247</f>
        <v>0</v>
      </c>
      <c r="D250" s="206">
        <f>D249+D248+D247</f>
        <v>0</v>
      </c>
      <c r="E250" s="206">
        <f>E249+E248+E247</f>
        <v>0</v>
      </c>
      <c r="F250" s="327">
        <f t="shared" si="17"/>
        <v>0</v>
      </c>
      <c r="G250" s="38"/>
      <c r="H250" s="150"/>
      <c r="J250" s="176"/>
    </row>
    <row r="251" spans="2:10" x14ac:dyDescent="0.2">
      <c r="B251" s="82" t="s">
        <v>12</v>
      </c>
      <c r="C251" s="215">
        <v>0</v>
      </c>
      <c r="D251" s="215">
        <v>0</v>
      </c>
      <c r="E251" s="215">
        <v>0</v>
      </c>
      <c r="F251" s="326">
        <f t="shared" si="17"/>
        <v>0</v>
      </c>
      <c r="G251" s="38"/>
      <c r="H251" s="150"/>
      <c r="J251" s="176">
        <f>+E251-I251</f>
        <v>0</v>
      </c>
    </row>
    <row r="252" spans="2:10" x14ac:dyDescent="0.2">
      <c r="B252" s="82" t="s">
        <v>13</v>
      </c>
      <c r="C252" s="215">
        <v>0</v>
      </c>
      <c r="D252" s="215">
        <v>0</v>
      </c>
      <c r="E252" s="215">
        <v>0</v>
      </c>
      <c r="F252" s="326">
        <f t="shared" si="17"/>
        <v>0</v>
      </c>
      <c r="G252" s="38"/>
      <c r="H252" s="150"/>
      <c r="J252" s="176">
        <f t="shared" ref="J252:J253" si="18">+E252-I252</f>
        <v>0</v>
      </c>
    </row>
    <row r="253" spans="2:10" x14ac:dyDescent="0.2">
      <c r="B253" s="82" t="s">
        <v>14</v>
      </c>
      <c r="C253" s="215">
        <v>0</v>
      </c>
      <c r="D253" s="215">
        <v>0</v>
      </c>
      <c r="E253" s="215">
        <v>0</v>
      </c>
      <c r="F253" s="326">
        <f t="shared" si="17"/>
        <v>0</v>
      </c>
      <c r="G253" s="38"/>
      <c r="H253" s="150"/>
      <c r="J253" s="176">
        <f t="shared" si="18"/>
        <v>0</v>
      </c>
    </row>
    <row r="254" spans="2:10" ht="15.75" x14ac:dyDescent="0.25">
      <c r="B254" s="83" t="s">
        <v>15</v>
      </c>
      <c r="C254" s="216">
        <f>C253+C252+C251</f>
        <v>0</v>
      </c>
      <c r="D254" s="216">
        <f>D253+D252+D251</f>
        <v>0</v>
      </c>
      <c r="E254" s="216">
        <f>E253+E252+E251</f>
        <v>0</v>
      </c>
      <c r="F254" s="328">
        <f t="shared" si="17"/>
        <v>0</v>
      </c>
      <c r="G254" s="38"/>
      <c r="H254" s="150"/>
      <c r="J254" s="176"/>
    </row>
    <row r="255" spans="2:10" x14ac:dyDescent="0.2">
      <c r="B255" s="82" t="s">
        <v>16</v>
      </c>
      <c r="C255" s="215">
        <v>0</v>
      </c>
      <c r="D255" s="215">
        <v>0</v>
      </c>
      <c r="E255" s="215">
        <v>0</v>
      </c>
      <c r="F255" s="326">
        <f t="shared" si="17"/>
        <v>0</v>
      </c>
      <c r="G255" s="38"/>
      <c r="H255" s="150"/>
      <c r="J255" s="176">
        <f t="shared" ref="J255" si="19">+E255-I255</f>
        <v>0</v>
      </c>
    </row>
    <row r="256" spans="2:10" x14ac:dyDescent="0.2">
      <c r="B256" s="82" t="s">
        <v>17</v>
      </c>
      <c r="C256" s="226">
        <v>0</v>
      </c>
      <c r="D256" s="226">
        <v>0</v>
      </c>
      <c r="E256" s="226">
        <v>0</v>
      </c>
      <c r="F256" s="326">
        <f t="shared" si="17"/>
        <v>0</v>
      </c>
      <c r="G256" s="38"/>
      <c r="H256" s="150"/>
      <c r="J256" s="176"/>
    </row>
    <row r="257" spans="2:10" x14ac:dyDescent="0.2">
      <c r="B257" s="82" t="s">
        <v>18</v>
      </c>
      <c r="C257" s="226">
        <v>0</v>
      </c>
      <c r="D257" s="226">
        <v>0</v>
      </c>
      <c r="E257" s="226">
        <v>0</v>
      </c>
      <c r="F257" s="326">
        <f t="shared" si="17"/>
        <v>0</v>
      </c>
      <c r="G257" s="38"/>
      <c r="H257" s="150"/>
      <c r="J257" s="176"/>
    </row>
    <row r="258" spans="2:10" x14ac:dyDescent="0.2">
      <c r="B258" s="82" t="s">
        <v>19</v>
      </c>
      <c r="C258" s="215">
        <v>0</v>
      </c>
      <c r="D258" s="215">
        <v>0</v>
      </c>
      <c r="E258" s="215">
        <v>0</v>
      </c>
      <c r="F258" s="326">
        <f t="shared" si="17"/>
        <v>0</v>
      </c>
      <c r="G258" s="38"/>
      <c r="H258" s="150"/>
      <c r="J258" s="176"/>
    </row>
    <row r="259" spans="2:10" ht="15.75" x14ac:dyDescent="0.25">
      <c r="B259" s="83" t="s">
        <v>20</v>
      </c>
      <c r="C259" s="216">
        <f>C258+C257+C256+C255</f>
        <v>0</v>
      </c>
      <c r="D259" s="216">
        <f>D258+D257+D256+D255</f>
        <v>0</v>
      </c>
      <c r="E259" s="216">
        <f>E258+E257+E256+E255</f>
        <v>0</v>
      </c>
      <c r="F259" s="328">
        <f t="shared" si="17"/>
        <v>0</v>
      </c>
      <c r="G259" s="38"/>
      <c r="H259" s="150"/>
      <c r="J259" s="176"/>
    </row>
    <row r="260" spans="2:10" x14ac:dyDescent="0.2">
      <c r="B260" s="82" t="s">
        <v>21</v>
      </c>
      <c r="C260" s="226">
        <v>0</v>
      </c>
      <c r="D260" s="226">
        <v>0</v>
      </c>
      <c r="E260" s="226">
        <v>0</v>
      </c>
      <c r="F260" s="326">
        <f t="shared" si="17"/>
        <v>0</v>
      </c>
      <c r="G260" s="38"/>
      <c r="H260" s="150"/>
      <c r="J260" s="176">
        <f t="shared" ref="J260" si="20">+E260-I260</f>
        <v>0</v>
      </c>
    </row>
    <row r="261" spans="2:10" x14ac:dyDescent="0.2">
      <c r="B261" s="82" t="s">
        <v>22</v>
      </c>
      <c r="C261" s="226">
        <v>0</v>
      </c>
      <c r="D261" s="226">
        <v>0</v>
      </c>
      <c r="E261" s="226">
        <v>0</v>
      </c>
      <c r="F261" s="326">
        <f t="shared" si="17"/>
        <v>0</v>
      </c>
      <c r="G261" s="38"/>
      <c r="H261" s="150"/>
      <c r="J261" s="176"/>
    </row>
    <row r="262" spans="2:10" x14ac:dyDescent="0.2">
      <c r="B262" s="82" t="s">
        <v>23</v>
      </c>
      <c r="C262" s="215">
        <v>0</v>
      </c>
      <c r="D262" s="215">
        <v>0</v>
      </c>
      <c r="E262" s="215">
        <v>0</v>
      </c>
      <c r="F262" s="326">
        <f t="shared" si="17"/>
        <v>0</v>
      </c>
      <c r="G262" s="38"/>
      <c r="H262" s="61"/>
      <c r="J262" s="176"/>
    </row>
    <row r="263" spans="2:10" ht="15.75" x14ac:dyDescent="0.25">
      <c r="B263" s="83" t="s">
        <v>24</v>
      </c>
      <c r="C263" s="216">
        <f>C262+C261+C260</f>
        <v>0</v>
      </c>
      <c r="D263" s="216">
        <f>D262+D261+D260</f>
        <v>0</v>
      </c>
      <c r="E263" s="216">
        <f>E262+E261+E260</f>
        <v>0</v>
      </c>
      <c r="F263" s="328">
        <f t="shared" si="17"/>
        <v>0</v>
      </c>
      <c r="G263" s="38"/>
      <c r="H263" s="61"/>
      <c r="J263" s="176"/>
    </row>
    <row r="264" spans="2:10" ht="16.5" thickBot="1" x14ac:dyDescent="0.3">
      <c r="B264" s="330" t="s">
        <v>25</v>
      </c>
      <c r="C264" s="231">
        <f>C263+C259+C254+C250</f>
        <v>0</v>
      </c>
      <c r="D264" s="231">
        <f>D263+D259+D254+D250</f>
        <v>0</v>
      </c>
      <c r="E264" s="231">
        <f>E263+E259+E254+E250</f>
        <v>0</v>
      </c>
      <c r="F264" s="331">
        <f t="shared" si="17"/>
        <v>0</v>
      </c>
      <c r="G264" s="38"/>
      <c r="H264" s="150"/>
      <c r="J264" s="176">
        <f>SUM(J247:J263)</f>
        <v>0</v>
      </c>
    </row>
    <row r="265" spans="2:10" ht="15.75" x14ac:dyDescent="0.25">
      <c r="B265" s="332" t="s">
        <v>0</v>
      </c>
      <c r="C265" s="333"/>
      <c r="D265" s="333"/>
      <c r="E265" s="333"/>
      <c r="F265" s="334"/>
      <c r="J265" s="175"/>
    </row>
    <row r="266" spans="2:10" ht="15.75" x14ac:dyDescent="0.25">
      <c r="B266" s="325" t="s">
        <v>137</v>
      </c>
      <c r="C266" s="218" t="s">
        <v>2</v>
      </c>
      <c r="D266" s="219" t="s">
        <v>178</v>
      </c>
      <c r="E266" s="220"/>
      <c r="F266" s="221"/>
      <c r="J266" s="175"/>
    </row>
    <row r="267" spans="2:10" ht="15.75" x14ac:dyDescent="0.25">
      <c r="B267" s="89" t="s">
        <v>138</v>
      </c>
      <c r="C267" s="156"/>
      <c r="D267" s="218"/>
      <c r="E267" s="222"/>
      <c r="F267" s="217"/>
      <c r="J267" s="175"/>
    </row>
    <row r="268" spans="2:10" x14ac:dyDescent="0.2">
      <c r="B268" s="87" t="s">
        <v>33</v>
      </c>
      <c r="C268" s="208"/>
      <c r="D268" s="209"/>
      <c r="E268" s="209"/>
      <c r="F268" s="210"/>
      <c r="G268" s="38"/>
      <c r="J268" s="175"/>
    </row>
    <row r="269" spans="2:10" ht="15.75" x14ac:dyDescent="0.25">
      <c r="B269" s="40" t="s">
        <v>34</v>
      </c>
      <c r="C269" s="211" t="str">
        <f>$C$5</f>
        <v>Actual</v>
      </c>
      <c r="D269" s="211" t="str">
        <f>$D$5</f>
        <v>Budgeted</v>
      </c>
      <c r="E269" s="211" t="s">
        <v>7</v>
      </c>
      <c r="F269" s="212" t="str">
        <f>$F$5</f>
        <v>2024-2025 +/-</v>
      </c>
      <c r="G269" s="38"/>
      <c r="J269" s="175"/>
    </row>
    <row r="270" spans="2:10" ht="15.75" x14ac:dyDescent="0.25">
      <c r="B270" s="84"/>
      <c r="C270" s="213" t="str">
        <f>$C$6</f>
        <v>2024-2025</v>
      </c>
      <c r="D270" s="213" t="str">
        <f>$D$6</f>
        <v>2024-2025</v>
      </c>
      <c r="E270" s="213" t="str">
        <f>$E$6</f>
        <v>2025-2026</v>
      </c>
      <c r="F270" s="214" t="str">
        <f>$F$6</f>
        <v>2025-2026</v>
      </c>
      <c r="G270" s="38"/>
      <c r="J270" s="175"/>
    </row>
    <row r="271" spans="2:10" x14ac:dyDescent="0.2">
      <c r="B271" s="82" t="s">
        <v>8</v>
      </c>
      <c r="C271" s="205">
        <v>0</v>
      </c>
      <c r="D271" s="205">
        <v>0</v>
      </c>
      <c r="E271" s="205">
        <v>0</v>
      </c>
      <c r="F271" s="326">
        <f t="shared" ref="F271:F288" si="21">+E271-D271</f>
        <v>0</v>
      </c>
      <c r="G271" s="38"/>
      <c r="H271" s="150"/>
      <c r="J271" s="176">
        <f>+E271-I271</f>
        <v>0</v>
      </c>
    </row>
    <row r="272" spans="2:10" x14ac:dyDescent="0.2">
      <c r="B272" s="82" t="s">
        <v>9</v>
      </c>
      <c r="C272" s="205">
        <v>0</v>
      </c>
      <c r="D272" s="205">
        <v>0</v>
      </c>
      <c r="E272" s="205">
        <v>0</v>
      </c>
      <c r="F272" s="326">
        <f t="shared" si="21"/>
        <v>0</v>
      </c>
      <c r="G272" s="38"/>
      <c r="H272" s="150"/>
      <c r="J272" s="176"/>
    </row>
    <row r="273" spans="2:10" x14ac:dyDescent="0.2">
      <c r="B273" s="82" t="s">
        <v>10</v>
      </c>
      <c r="C273" s="205">
        <v>0</v>
      </c>
      <c r="D273" s="205">
        <v>0</v>
      </c>
      <c r="E273" s="205">
        <v>0</v>
      </c>
      <c r="F273" s="326">
        <f t="shared" si="21"/>
        <v>0</v>
      </c>
      <c r="G273" s="38"/>
      <c r="H273" s="150"/>
      <c r="J273" s="176">
        <f>+E273-I273</f>
        <v>0</v>
      </c>
    </row>
    <row r="274" spans="2:10" ht="15.75" x14ac:dyDescent="0.25">
      <c r="B274" s="83" t="s">
        <v>11</v>
      </c>
      <c r="C274" s="206">
        <f>SUM(C271:C273)</f>
        <v>0</v>
      </c>
      <c r="D274" s="206">
        <f>SUM(D271:D273)</f>
        <v>0</v>
      </c>
      <c r="E274" s="206">
        <f>SUM(E271:E273)</f>
        <v>0</v>
      </c>
      <c r="F274" s="327">
        <f t="shared" si="21"/>
        <v>0</v>
      </c>
      <c r="G274" s="38"/>
      <c r="H274" s="150"/>
      <c r="J274" s="176"/>
    </row>
    <row r="275" spans="2:10" x14ac:dyDescent="0.2">
      <c r="B275" s="82" t="s">
        <v>12</v>
      </c>
      <c r="C275" s="205">
        <v>0</v>
      </c>
      <c r="D275" s="205">
        <v>0</v>
      </c>
      <c r="E275" s="205">
        <v>0</v>
      </c>
      <c r="F275" s="326">
        <f t="shared" si="21"/>
        <v>0</v>
      </c>
      <c r="G275" s="38"/>
      <c r="H275" s="150"/>
      <c r="J275" s="176">
        <f>+E275-I275</f>
        <v>0</v>
      </c>
    </row>
    <row r="276" spans="2:10" x14ac:dyDescent="0.2">
      <c r="B276" s="82" t="s">
        <v>13</v>
      </c>
      <c r="C276" s="205">
        <v>0</v>
      </c>
      <c r="D276" s="205">
        <v>0</v>
      </c>
      <c r="E276" s="205">
        <v>0</v>
      </c>
      <c r="F276" s="326">
        <f t="shared" si="21"/>
        <v>0</v>
      </c>
      <c r="G276" s="38"/>
      <c r="H276" s="150"/>
      <c r="J276" s="176">
        <f t="shared" ref="J276:J277" si="22">+E276-I276</f>
        <v>0</v>
      </c>
    </row>
    <row r="277" spans="2:10" x14ac:dyDescent="0.2">
      <c r="B277" s="82" t="s">
        <v>14</v>
      </c>
      <c r="C277" s="205">
        <v>0</v>
      </c>
      <c r="D277" s="205">
        <v>0</v>
      </c>
      <c r="E277" s="205">
        <v>0</v>
      </c>
      <c r="F277" s="326">
        <f t="shared" si="21"/>
        <v>0</v>
      </c>
      <c r="G277" s="38"/>
      <c r="H277" s="150"/>
      <c r="J277" s="176">
        <f t="shared" si="22"/>
        <v>0</v>
      </c>
    </row>
    <row r="278" spans="2:10" ht="15.75" x14ac:dyDescent="0.25">
      <c r="B278" s="83" t="s">
        <v>15</v>
      </c>
      <c r="C278" s="216">
        <f>SUM(C275:C277)</f>
        <v>0</v>
      </c>
      <c r="D278" s="216">
        <f>SUM(D275:D277)</f>
        <v>0</v>
      </c>
      <c r="E278" s="216">
        <f>SUM(E275:E277)</f>
        <v>0</v>
      </c>
      <c r="F278" s="328">
        <f t="shared" si="21"/>
        <v>0</v>
      </c>
      <c r="G278" s="38"/>
      <c r="H278" s="150"/>
      <c r="J278" s="176"/>
    </row>
    <row r="279" spans="2:10" x14ac:dyDescent="0.2">
      <c r="B279" s="82" t="s">
        <v>16</v>
      </c>
      <c r="C279" s="205">
        <v>0</v>
      </c>
      <c r="D279" s="205">
        <v>0</v>
      </c>
      <c r="E279" s="205">
        <v>0</v>
      </c>
      <c r="F279" s="326">
        <f t="shared" si="21"/>
        <v>0</v>
      </c>
      <c r="G279" s="38"/>
      <c r="H279" s="150"/>
      <c r="J279" s="176">
        <f t="shared" ref="J279:J282" si="23">+E279-I279</f>
        <v>0</v>
      </c>
    </row>
    <row r="280" spans="2:10" x14ac:dyDescent="0.2">
      <c r="B280" s="82" t="s">
        <v>17</v>
      </c>
      <c r="C280" s="205">
        <v>0</v>
      </c>
      <c r="D280" s="205">
        <v>0</v>
      </c>
      <c r="E280" s="205">
        <v>0</v>
      </c>
      <c r="F280" s="326">
        <f t="shared" si="21"/>
        <v>0</v>
      </c>
      <c r="G280" s="38"/>
      <c r="H280" s="150"/>
      <c r="J280" s="176">
        <f t="shared" si="23"/>
        <v>0</v>
      </c>
    </row>
    <row r="281" spans="2:10" x14ac:dyDescent="0.2">
      <c r="B281" s="82" t="s">
        <v>18</v>
      </c>
      <c r="C281" s="205">
        <v>0</v>
      </c>
      <c r="D281" s="205">
        <v>0</v>
      </c>
      <c r="E281" s="205">
        <v>0</v>
      </c>
      <c r="F281" s="326">
        <f t="shared" si="21"/>
        <v>0</v>
      </c>
      <c r="G281" s="38"/>
      <c r="H281" s="150"/>
      <c r="J281" s="176">
        <f t="shared" si="23"/>
        <v>0</v>
      </c>
    </row>
    <row r="282" spans="2:10" x14ac:dyDescent="0.2">
      <c r="B282" s="82" t="s">
        <v>19</v>
      </c>
      <c r="C282" s="205">
        <v>0</v>
      </c>
      <c r="D282" s="205">
        <v>0</v>
      </c>
      <c r="E282" s="205">
        <v>0</v>
      </c>
      <c r="F282" s="326">
        <f t="shared" si="21"/>
        <v>0</v>
      </c>
      <c r="G282" s="38"/>
      <c r="H282" s="150"/>
      <c r="J282" s="176">
        <f t="shared" si="23"/>
        <v>0</v>
      </c>
    </row>
    <row r="283" spans="2:10" ht="15.75" x14ac:dyDescent="0.25">
      <c r="B283" s="83" t="s">
        <v>20</v>
      </c>
      <c r="C283" s="216">
        <f>SUM(C279:C282)</f>
        <v>0</v>
      </c>
      <c r="D283" s="216">
        <f>SUM(D279:D282)</f>
        <v>0</v>
      </c>
      <c r="E283" s="216">
        <f>SUM(E279:E282)</f>
        <v>0</v>
      </c>
      <c r="F283" s="328">
        <f t="shared" si="21"/>
        <v>0</v>
      </c>
      <c r="G283" s="38"/>
      <c r="H283" s="150"/>
      <c r="J283" s="176"/>
    </row>
    <row r="284" spans="2:10" x14ac:dyDescent="0.2">
      <c r="B284" s="82" t="s">
        <v>21</v>
      </c>
      <c r="C284" s="205">
        <v>0</v>
      </c>
      <c r="D284" s="205">
        <v>0</v>
      </c>
      <c r="E284" s="205">
        <v>0</v>
      </c>
      <c r="F284" s="326">
        <f t="shared" si="21"/>
        <v>0</v>
      </c>
      <c r="G284" s="38"/>
      <c r="H284" s="150"/>
      <c r="J284" s="176">
        <f t="shared" ref="J284:J286" si="24">+E284-I284</f>
        <v>0</v>
      </c>
    </row>
    <row r="285" spans="2:10" x14ac:dyDescent="0.2">
      <c r="B285" s="82" t="s">
        <v>22</v>
      </c>
      <c r="C285" s="205">
        <v>0</v>
      </c>
      <c r="D285" s="205">
        <v>0</v>
      </c>
      <c r="E285" s="205">
        <v>0</v>
      </c>
      <c r="F285" s="326">
        <f t="shared" si="21"/>
        <v>0</v>
      </c>
      <c r="G285" s="38"/>
      <c r="H285" s="150"/>
      <c r="J285" s="176">
        <f t="shared" si="24"/>
        <v>0</v>
      </c>
    </row>
    <row r="286" spans="2:10" x14ac:dyDescent="0.2">
      <c r="B286" s="82" t="s">
        <v>23</v>
      </c>
      <c r="C286" s="205">
        <v>0</v>
      </c>
      <c r="D286" s="205">
        <v>0</v>
      </c>
      <c r="E286" s="205">
        <v>0</v>
      </c>
      <c r="F286" s="326">
        <f t="shared" si="21"/>
        <v>0</v>
      </c>
      <c r="G286" s="38"/>
      <c r="H286" s="61"/>
      <c r="J286" s="176">
        <f t="shared" si="24"/>
        <v>0</v>
      </c>
    </row>
    <row r="287" spans="2:10" ht="15.75" x14ac:dyDescent="0.25">
      <c r="B287" s="83" t="s">
        <v>24</v>
      </c>
      <c r="C287" s="216">
        <f>SUM(C284:C286)</f>
        <v>0</v>
      </c>
      <c r="D287" s="216">
        <f>SUM(D284:D286)</f>
        <v>0</v>
      </c>
      <c r="E287" s="216">
        <f>SUM(E284:E286)</f>
        <v>0</v>
      </c>
      <c r="F287" s="328">
        <f t="shared" si="21"/>
        <v>0</v>
      </c>
      <c r="G287" s="38"/>
      <c r="H287" s="61"/>
      <c r="J287" s="176"/>
    </row>
    <row r="288" spans="2:10" ht="15.75" x14ac:dyDescent="0.25">
      <c r="B288" s="86" t="s">
        <v>25</v>
      </c>
      <c r="C288" s="207">
        <f>+C274+C278+C283+C287</f>
        <v>0</v>
      </c>
      <c r="D288" s="207">
        <f>+D274+D278+D283+D287</f>
        <v>0</v>
      </c>
      <c r="E288" s="207">
        <f>+E274+E278+E283+E287</f>
        <v>0</v>
      </c>
      <c r="F288" s="329">
        <f t="shared" si="21"/>
        <v>0</v>
      </c>
      <c r="G288" s="38"/>
      <c r="H288" s="150"/>
      <c r="J288" s="176">
        <f>SUM(J271:J287)</f>
        <v>0</v>
      </c>
    </row>
    <row r="289" spans="2:17" ht="15.75" x14ac:dyDescent="0.25">
      <c r="B289" s="41" t="s">
        <v>33</v>
      </c>
      <c r="C289" s="208"/>
      <c r="D289" s="209"/>
      <c r="E289" s="209"/>
      <c r="F289" s="210"/>
      <c r="G289" s="38"/>
      <c r="J289" s="175"/>
    </row>
    <row r="290" spans="2:17" ht="15.75" x14ac:dyDescent="0.25">
      <c r="B290" s="41" t="s">
        <v>35</v>
      </c>
      <c r="C290" s="211" t="str">
        <f>$C$5</f>
        <v>Actual</v>
      </c>
      <c r="D290" s="211" t="str">
        <f>$D$5</f>
        <v>Budgeted</v>
      </c>
      <c r="E290" s="211" t="s">
        <v>7</v>
      </c>
      <c r="F290" s="212" t="str">
        <f>$F$5</f>
        <v>2024-2025 +/-</v>
      </c>
      <c r="G290" s="38"/>
      <c r="J290" s="175"/>
    </row>
    <row r="291" spans="2:17" ht="15.75" x14ac:dyDescent="0.25">
      <c r="B291" s="85"/>
      <c r="C291" s="213" t="str">
        <f>$C$6</f>
        <v>2024-2025</v>
      </c>
      <c r="D291" s="213" t="str">
        <f>$D$6</f>
        <v>2024-2025</v>
      </c>
      <c r="E291" s="213" t="str">
        <f>$E$6</f>
        <v>2025-2026</v>
      </c>
      <c r="F291" s="214" t="str">
        <f>$F$6</f>
        <v>2025-2026</v>
      </c>
      <c r="G291" s="38"/>
      <c r="J291" s="175"/>
    </row>
    <row r="292" spans="2:17" x14ac:dyDescent="0.2">
      <c r="B292" s="82" t="s">
        <v>8</v>
      </c>
      <c r="C292" s="205">
        <f>+C271+C247+C226+C205+C181</f>
        <v>11379451</v>
      </c>
      <c r="D292" s="205">
        <f t="shared" ref="C292:G294" si="25">+D271+D247+D226+D205+D181</f>
        <v>11812776</v>
      </c>
      <c r="E292" s="205">
        <f t="shared" si="25"/>
        <v>11789355</v>
      </c>
      <c r="F292" s="227">
        <f t="shared" ref="F292:F309" si="26">+E292-D292</f>
        <v>-23421</v>
      </c>
      <c r="G292" s="153">
        <f>+G7+G73+G94+G115+G160</f>
        <v>11016851</v>
      </c>
      <c r="H292" s="150">
        <f>+C292-G292</f>
        <v>362600</v>
      </c>
      <c r="I292" s="150">
        <v>11487089</v>
      </c>
      <c r="J292" s="176">
        <f>+D292-I292</f>
        <v>325687</v>
      </c>
      <c r="K292" s="150">
        <v>12096730</v>
      </c>
      <c r="L292" s="150">
        <f>E292-K292</f>
        <v>-307375</v>
      </c>
      <c r="N292" s="30">
        <v>12096730</v>
      </c>
      <c r="O292" s="29">
        <f>+E292</f>
        <v>11789355</v>
      </c>
      <c r="P292" s="29">
        <f>+N292-O292</f>
        <v>307375</v>
      </c>
    </row>
    <row r="293" spans="2:17" x14ac:dyDescent="0.2">
      <c r="B293" s="82" t="s">
        <v>9</v>
      </c>
      <c r="C293" s="205">
        <f t="shared" si="25"/>
        <v>0</v>
      </c>
      <c r="D293" s="205">
        <f t="shared" si="25"/>
        <v>0</v>
      </c>
      <c r="E293" s="205">
        <f t="shared" si="25"/>
        <v>0</v>
      </c>
      <c r="F293" s="228">
        <f t="shared" si="26"/>
        <v>0</v>
      </c>
      <c r="G293" s="153"/>
      <c r="H293" s="150"/>
      <c r="I293" s="150"/>
      <c r="J293" s="176"/>
      <c r="N293" s="30">
        <v>0</v>
      </c>
      <c r="O293" s="29">
        <f t="shared" ref="O293:O309" si="27">+E293</f>
        <v>0</v>
      </c>
      <c r="P293" s="29">
        <f t="shared" ref="P293:P309" si="28">+N293-O293</f>
        <v>0</v>
      </c>
    </row>
    <row r="294" spans="2:17" x14ac:dyDescent="0.2">
      <c r="B294" s="82" t="s">
        <v>10</v>
      </c>
      <c r="C294" s="205">
        <f t="shared" si="25"/>
        <v>4184532</v>
      </c>
      <c r="D294" s="205">
        <f t="shared" si="25"/>
        <v>4207803</v>
      </c>
      <c r="E294" s="205">
        <f t="shared" si="25"/>
        <v>4235661</v>
      </c>
      <c r="F294" s="228">
        <f t="shared" si="26"/>
        <v>27858</v>
      </c>
      <c r="G294" s="156">
        <f t="shared" si="25"/>
        <v>4265543</v>
      </c>
      <c r="H294" s="150">
        <f>+C294-G294</f>
        <v>-81011</v>
      </c>
      <c r="I294" s="150">
        <v>4496683</v>
      </c>
      <c r="J294" s="176">
        <f>+D294-I294</f>
        <v>-288880</v>
      </c>
      <c r="K294" s="150">
        <v>4316159</v>
      </c>
      <c r="L294" s="150">
        <f t="shared" ref="L294:L309" si="29">E294-K294</f>
        <v>-80498</v>
      </c>
      <c r="M294" s="30" t="s">
        <v>658</v>
      </c>
      <c r="N294" s="30">
        <v>4316159</v>
      </c>
      <c r="O294" s="29">
        <f t="shared" si="27"/>
        <v>4235661</v>
      </c>
      <c r="P294" s="29">
        <f t="shared" si="28"/>
        <v>80498</v>
      </c>
    </row>
    <row r="295" spans="2:17" ht="15.75" x14ac:dyDescent="0.25">
      <c r="B295" s="83" t="s">
        <v>11</v>
      </c>
      <c r="C295" s="206">
        <f>SUM(C292:C294)</f>
        <v>15563983</v>
      </c>
      <c r="D295" s="206">
        <f>SUM(D292:D294)</f>
        <v>16020579</v>
      </c>
      <c r="E295" s="206">
        <f>SUM(E292:E294)</f>
        <v>16025016</v>
      </c>
      <c r="F295" s="229">
        <f t="shared" si="26"/>
        <v>4437</v>
      </c>
      <c r="G295" s="168"/>
      <c r="H295" s="150"/>
      <c r="I295" s="150"/>
      <c r="J295" s="176"/>
      <c r="N295" s="30">
        <v>16412889</v>
      </c>
      <c r="O295" s="29">
        <f t="shared" si="27"/>
        <v>16025016</v>
      </c>
      <c r="P295" s="29">
        <f t="shared" si="28"/>
        <v>387873</v>
      </c>
    </row>
    <row r="296" spans="2:17" x14ac:dyDescent="0.2">
      <c r="B296" s="82" t="s">
        <v>12</v>
      </c>
      <c r="C296" s="205">
        <f t="shared" ref="C296:E298" si="30">+C275+C251+C230+C209+C185</f>
        <v>94702</v>
      </c>
      <c r="D296" s="205">
        <f>+D275+D251+D230+D209+D185</f>
        <v>96866</v>
      </c>
      <c r="E296" s="223">
        <f>+E275+E251+E230+E209+E185</f>
        <v>97321</v>
      </c>
      <c r="F296" s="228">
        <f t="shared" si="26"/>
        <v>455</v>
      </c>
      <c r="G296" s="153">
        <f t="shared" ref="G296:G308" si="31">+G11+G77+G98+G119+G164</f>
        <v>85241</v>
      </c>
      <c r="H296" s="150">
        <f>+C296-G296</f>
        <v>9461</v>
      </c>
      <c r="I296" s="150">
        <v>101806</v>
      </c>
      <c r="J296" s="176">
        <f>+D296-I296</f>
        <v>-4940</v>
      </c>
      <c r="K296" s="150">
        <v>85241</v>
      </c>
      <c r="L296" s="150">
        <f t="shared" si="29"/>
        <v>12080</v>
      </c>
      <c r="N296" s="30">
        <v>85279</v>
      </c>
      <c r="O296" s="29">
        <f t="shared" si="27"/>
        <v>97321</v>
      </c>
      <c r="P296" s="29">
        <f t="shared" si="28"/>
        <v>-12042</v>
      </c>
    </row>
    <row r="297" spans="2:17" x14ac:dyDescent="0.2">
      <c r="B297" s="82" t="s">
        <v>13</v>
      </c>
      <c r="C297" s="205">
        <f>+C276+C252+C231+C210+C186</f>
        <v>1672240.48</v>
      </c>
      <c r="D297" s="223">
        <f t="shared" si="30"/>
        <v>1727359.48</v>
      </c>
      <c r="E297" s="223">
        <f t="shared" si="30"/>
        <v>1491033</v>
      </c>
      <c r="F297" s="228">
        <f t="shared" si="26"/>
        <v>-236326.47999999998</v>
      </c>
      <c r="G297" s="156">
        <v>1431157</v>
      </c>
      <c r="H297" s="150">
        <f>+C297-G297</f>
        <v>241083.47999999998</v>
      </c>
      <c r="I297" s="150">
        <v>1530064</v>
      </c>
      <c r="J297" s="176">
        <f>+D297-I297</f>
        <v>197295.47999999998</v>
      </c>
      <c r="K297" s="150">
        <v>1435633</v>
      </c>
      <c r="L297" s="150">
        <f>E297-K297</f>
        <v>55400</v>
      </c>
      <c r="N297" s="30">
        <v>1431156</v>
      </c>
      <c r="O297" s="29">
        <f t="shared" si="27"/>
        <v>1491033</v>
      </c>
      <c r="P297" s="29">
        <f t="shared" si="28"/>
        <v>-59877</v>
      </c>
      <c r="Q297" s="30">
        <f>4477+38</f>
        <v>4515</v>
      </c>
    </row>
    <row r="298" spans="2:17" x14ac:dyDescent="0.2">
      <c r="B298" s="82" t="s">
        <v>14</v>
      </c>
      <c r="C298" s="205">
        <f t="shared" si="30"/>
        <v>576650</v>
      </c>
      <c r="D298" s="205">
        <f t="shared" si="30"/>
        <v>594385</v>
      </c>
      <c r="E298" s="205">
        <f t="shared" si="30"/>
        <v>724879</v>
      </c>
      <c r="F298" s="228">
        <f t="shared" si="26"/>
        <v>130494</v>
      </c>
      <c r="G298" s="153">
        <f t="shared" si="31"/>
        <v>539878</v>
      </c>
      <c r="H298" s="150">
        <f>+C298-G298</f>
        <v>36772</v>
      </c>
      <c r="I298" s="150">
        <v>1015733</v>
      </c>
      <c r="J298" s="176">
        <f>+D298-I298</f>
        <v>-421348</v>
      </c>
      <c r="K298" s="150">
        <v>539878</v>
      </c>
      <c r="L298" s="150">
        <f t="shared" si="29"/>
        <v>185001</v>
      </c>
      <c r="N298" s="30">
        <v>539878</v>
      </c>
      <c r="O298" s="29">
        <f t="shared" si="27"/>
        <v>724879</v>
      </c>
      <c r="P298" s="29">
        <f t="shared" si="28"/>
        <v>-185001</v>
      </c>
    </row>
    <row r="299" spans="2:17" ht="15.75" x14ac:dyDescent="0.25">
      <c r="B299" s="83" t="s">
        <v>15</v>
      </c>
      <c r="C299" s="206">
        <f>SUM(C296:C298)</f>
        <v>2343592.48</v>
      </c>
      <c r="D299" s="206">
        <f>SUM(D296:D298)</f>
        <v>2418610.48</v>
      </c>
      <c r="E299" s="206">
        <f>SUM(E296:E298)</f>
        <v>2313233</v>
      </c>
      <c r="F299" s="230">
        <f t="shared" si="26"/>
        <v>-105377.47999999998</v>
      </c>
      <c r="G299" s="168"/>
      <c r="H299" s="150"/>
      <c r="I299" s="150"/>
      <c r="J299" s="176"/>
      <c r="N299" s="30">
        <v>2056313</v>
      </c>
      <c r="O299" s="29">
        <f t="shared" si="27"/>
        <v>2313233</v>
      </c>
      <c r="P299" s="29">
        <f t="shared" si="28"/>
        <v>-256920</v>
      </c>
    </row>
    <row r="300" spans="2:17" x14ac:dyDescent="0.2">
      <c r="B300" s="82" t="s">
        <v>16</v>
      </c>
      <c r="C300" s="205">
        <f t="shared" ref="C300:E303" si="32">+C279+C255+C234+C213+C189</f>
        <v>337903</v>
      </c>
      <c r="D300" s="205">
        <f t="shared" si="32"/>
        <v>337903</v>
      </c>
      <c r="E300" s="205">
        <f t="shared" si="32"/>
        <v>307285</v>
      </c>
      <c r="F300" s="228">
        <f t="shared" si="26"/>
        <v>-30618</v>
      </c>
      <c r="G300" s="153">
        <f t="shared" si="31"/>
        <v>303185</v>
      </c>
      <c r="H300" s="150">
        <f>+C300-G300</f>
        <v>34718</v>
      </c>
      <c r="I300" s="150">
        <v>323222</v>
      </c>
      <c r="J300" s="176">
        <f>+D300-I300</f>
        <v>14681</v>
      </c>
      <c r="K300" s="150">
        <v>303185</v>
      </c>
      <c r="L300" s="150">
        <f t="shared" si="29"/>
        <v>4100</v>
      </c>
      <c r="N300" s="30">
        <v>303185</v>
      </c>
      <c r="O300" s="29">
        <f t="shared" si="27"/>
        <v>307285</v>
      </c>
      <c r="P300" s="29">
        <f t="shared" si="28"/>
        <v>-4100</v>
      </c>
    </row>
    <row r="301" spans="2:17" x14ac:dyDescent="0.2">
      <c r="B301" s="82" t="s">
        <v>17</v>
      </c>
      <c r="C301" s="223">
        <f t="shared" si="32"/>
        <v>245008</v>
      </c>
      <c r="D301" s="223">
        <f t="shared" si="32"/>
        <v>245008</v>
      </c>
      <c r="E301" s="205">
        <f t="shared" si="32"/>
        <v>247571</v>
      </c>
      <c r="F301" s="228">
        <f t="shared" si="26"/>
        <v>2563</v>
      </c>
      <c r="G301" s="153">
        <f t="shared" si="31"/>
        <v>252765</v>
      </c>
      <c r="H301" s="150">
        <f>+C301-G301</f>
        <v>-7757</v>
      </c>
      <c r="I301" s="150">
        <v>336123</v>
      </c>
      <c r="J301" s="176">
        <f>+D301-I301</f>
        <v>-91115</v>
      </c>
      <c r="K301" s="150">
        <v>252765</v>
      </c>
      <c r="L301" s="150">
        <f t="shared" si="29"/>
        <v>-5194</v>
      </c>
      <c r="N301" s="30">
        <v>252765</v>
      </c>
      <c r="O301" s="29">
        <f t="shared" si="27"/>
        <v>247571</v>
      </c>
      <c r="P301" s="29">
        <f t="shared" si="28"/>
        <v>5194</v>
      </c>
    </row>
    <row r="302" spans="2:17" x14ac:dyDescent="0.2">
      <c r="B302" s="82" t="s">
        <v>18</v>
      </c>
      <c r="C302" s="205">
        <f t="shared" si="32"/>
        <v>0</v>
      </c>
      <c r="D302" s="205">
        <f t="shared" si="32"/>
        <v>0</v>
      </c>
      <c r="E302" s="205">
        <f t="shared" si="32"/>
        <v>0</v>
      </c>
      <c r="F302" s="228">
        <f t="shared" si="26"/>
        <v>0</v>
      </c>
      <c r="G302" s="153">
        <f t="shared" si="31"/>
        <v>0</v>
      </c>
      <c r="H302" s="150"/>
      <c r="I302" s="150"/>
      <c r="J302" s="176"/>
      <c r="N302" s="30">
        <v>0</v>
      </c>
      <c r="O302" s="29">
        <f t="shared" si="27"/>
        <v>0</v>
      </c>
      <c r="P302" s="29">
        <f t="shared" si="28"/>
        <v>0</v>
      </c>
    </row>
    <row r="303" spans="2:17" x14ac:dyDescent="0.2">
      <c r="B303" s="82" t="s">
        <v>19</v>
      </c>
      <c r="C303" s="205">
        <f>+C282+C258+C237+C216+C192</f>
        <v>556457</v>
      </c>
      <c r="D303" s="223">
        <f t="shared" si="32"/>
        <v>569167</v>
      </c>
      <c r="E303" s="223">
        <f t="shared" si="32"/>
        <v>494113</v>
      </c>
      <c r="F303" s="228">
        <f t="shared" si="26"/>
        <v>-75054</v>
      </c>
      <c r="G303" s="156">
        <v>450703</v>
      </c>
      <c r="H303" s="150">
        <f>+C303-G303</f>
        <v>105754</v>
      </c>
      <c r="I303" s="150">
        <v>450703</v>
      </c>
      <c r="J303" s="176">
        <f>+D303-I303</f>
        <v>118464</v>
      </c>
      <c r="K303" s="172">
        <v>569167</v>
      </c>
      <c r="L303" s="150">
        <f t="shared" si="29"/>
        <v>-75054</v>
      </c>
      <c r="N303" s="30">
        <v>569167</v>
      </c>
      <c r="O303" s="29">
        <f t="shared" si="27"/>
        <v>494113</v>
      </c>
      <c r="P303" s="29">
        <f t="shared" si="28"/>
        <v>75054</v>
      </c>
    </row>
    <row r="304" spans="2:17" ht="15.75" x14ac:dyDescent="0.25">
      <c r="B304" s="83" t="s">
        <v>20</v>
      </c>
      <c r="C304" s="206">
        <f>SUM(C300:C303)</f>
        <v>1139368</v>
      </c>
      <c r="D304" s="206">
        <f>SUM(D300:D303)</f>
        <v>1152078</v>
      </c>
      <c r="E304" s="206">
        <f>SUM(E300:E303)</f>
        <v>1048969</v>
      </c>
      <c r="F304" s="230">
        <f t="shared" si="26"/>
        <v>-103109</v>
      </c>
      <c r="G304" s="168"/>
      <c r="H304" s="150"/>
      <c r="I304" s="150"/>
      <c r="J304" s="176"/>
      <c r="N304" s="30">
        <v>1125117</v>
      </c>
      <c r="O304" s="29">
        <f t="shared" si="27"/>
        <v>1048969</v>
      </c>
      <c r="P304" s="29">
        <f t="shared" si="28"/>
        <v>76148</v>
      </c>
    </row>
    <row r="305" spans="2:16" x14ac:dyDescent="0.2">
      <c r="B305" s="82" t="s">
        <v>21</v>
      </c>
      <c r="C305" s="205">
        <f t="shared" ref="C305:E307" si="33">+C284+C260+C239+C218+C194</f>
        <v>155152</v>
      </c>
      <c r="D305" s="205">
        <f t="shared" si="33"/>
        <v>156200</v>
      </c>
      <c r="E305" s="205">
        <f t="shared" si="33"/>
        <v>207989</v>
      </c>
      <c r="F305" s="228">
        <f t="shared" si="26"/>
        <v>51789</v>
      </c>
      <c r="G305" s="153">
        <f t="shared" si="31"/>
        <v>143026</v>
      </c>
      <c r="H305" s="150">
        <f>+C305-G305</f>
        <v>12126</v>
      </c>
      <c r="I305" s="150">
        <v>158960</v>
      </c>
      <c r="J305" s="176">
        <f>+D305-I305</f>
        <v>-2760</v>
      </c>
      <c r="K305" s="150">
        <v>143026</v>
      </c>
      <c r="L305" s="150">
        <f t="shared" si="29"/>
        <v>64963</v>
      </c>
      <c r="N305" s="30">
        <v>143026</v>
      </c>
      <c r="O305" s="29">
        <f t="shared" si="27"/>
        <v>207989</v>
      </c>
      <c r="P305" s="29">
        <f t="shared" si="28"/>
        <v>-64963</v>
      </c>
    </row>
    <row r="306" spans="2:16" x14ac:dyDescent="0.2">
      <c r="B306" s="82" t="s">
        <v>22</v>
      </c>
      <c r="C306" s="205">
        <f t="shared" si="33"/>
        <v>0</v>
      </c>
      <c r="D306" s="205">
        <f t="shared" si="33"/>
        <v>0</v>
      </c>
      <c r="E306" s="205">
        <f t="shared" si="33"/>
        <v>5683</v>
      </c>
      <c r="F306" s="228">
        <f t="shared" si="26"/>
        <v>5683</v>
      </c>
      <c r="G306" s="153">
        <f t="shared" si="31"/>
        <v>5683</v>
      </c>
      <c r="H306" s="150">
        <f>+C306-G306</f>
        <v>-5683</v>
      </c>
      <c r="I306" s="150">
        <v>5867</v>
      </c>
      <c r="J306" s="176">
        <f>+D306-I306</f>
        <v>-5867</v>
      </c>
      <c r="K306" s="150">
        <v>5683</v>
      </c>
      <c r="L306" s="150">
        <f t="shared" si="29"/>
        <v>0</v>
      </c>
      <c r="N306" s="30">
        <v>5683</v>
      </c>
      <c r="O306" s="29">
        <f t="shared" si="27"/>
        <v>5683</v>
      </c>
      <c r="P306" s="29">
        <f t="shared" si="28"/>
        <v>0</v>
      </c>
    </row>
    <row r="307" spans="2:16" x14ac:dyDescent="0.2">
      <c r="B307" s="82" t="s">
        <v>23</v>
      </c>
      <c r="C307" s="205">
        <f t="shared" si="33"/>
        <v>0</v>
      </c>
      <c r="D307" s="205">
        <f t="shared" si="33"/>
        <v>0</v>
      </c>
      <c r="E307" s="205">
        <f t="shared" si="33"/>
        <v>0</v>
      </c>
      <c r="F307" s="228">
        <f t="shared" si="26"/>
        <v>0</v>
      </c>
      <c r="G307" s="153">
        <f t="shared" si="31"/>
        <v>0</v>
      </c>
      <c r="H307" s="61"/>
      <c r="I307" s="150"/>
      <c r="J307" s="176"/>
      <c r="L307" s="150">
        <f t="shared" si="29"/>
        <v>0</v>
      </c>
      <c r="N307" s="30">
        <v>0</v>
      </c>
      <c r="O307" s="29">
        <f t="shared" si="27"/>
        <v>0</v>
      </c>
      <c r="P307" s="29">
        <f t="shared" si="28"/>
        <v>0</v>
      </c>
    </row>
    <row r="308" spans="2:16" ht="15.75" x14ac:dyDescent="0.25">
      <c r="B308" s="83" t="s">
        <v>24</v>
      </c>
      <c r="C308" s="206">
        <f>SUM(C305:C307)</f>
        <v>155152</v>
      </c>
      <c r="D308" s="206">
        <f>SUM(D305:D307)</f>
        <v>156200</v>
      </c>
      <c r="E308" s="206">
        <f>SUM(E305:E307)</f>
        <v>213672</v>
      </c>
      <c r="F308" s="230">
        <f t="shared" si="26"/>
        <v>57472</v>
      </c>
      <c r="G308" s="153">
        <f t="shared" si="31"/>
        <v>0</v>
      </c>
      <c r="H308" s="61"/>
      <c r="I308" s="151"/>
      <c r="J308" s="176"/>
      <c r="N308" s="30">
        <v>148709</v>
      </c>
      <c r="O308" s="29">
        <f t="shared" si="27"/>
        <v>213672</v>
      </c>
      <c r="P308" s="29">
        <f t="shared" si="28"/>
        <v>-64963</v>
      </c>
    </row>
    <row r="309" spans="2:16" ht="16.5" thickBot="1" x14ac:dyDescent="0.3">
      <c r="B309" s="330" t="s">
        <v>25</v>
      </c>
      <c r="C309" s="231">
        <f>+C308+C304+C299+C295</f>
        <v>19202095.48</v>
      </c>
      <c r="D309" s="231">
        <f>+D308+D304+D299+D295</f>
        <v>19747467.48</v>
      </c>
      <c r="E309" s="231">
        <f>+E308+E304+E299+E295</f>
        <v>19600890</v>
      </c>
      <c r="F309" s="232">
        <f t="shared" si="26"/>
        <v>-146577.48000000045</v>
      </c>
      <c r="G309" s="168">
        <f>SUM(G292:G308)</f>
        <v>18494032</v>
      </c>
      <c r="H309" s="150">
        <f>+C309-G309</f>
        <v>708063.48000000045</v>
      </c>
      <c r="I309" s="168">
        <f>SUM(I292:I308)</f>
        <v>19906250</v>
      </c>
      <c r="J309" s="176">
        <f>+D309-I309</f>
        <v>-158782.51999999955</v>
      </c>
      <c r="K309" s="150">
        <f>SUM(K292:K306)</f>
        <v>19747467</v>
      </c>
      <c r="L309" s="150">
        <f t="shared" si="29"/>
        <v>-146577</v>
      </c>
      <c r="N309" s="30">
        <v>19743028</v>
      </c>
      <c r="O309" s="29">
        <f t="shared" si="27"/>
        <v>19600890</v>
      </c>
      <c r="P309" s="29">
        <f t="shared" si="28"/>
        <v>142138</v>
      </c>
    </row>
    <row r="310" spans="2:16" ht="15.75" x14ac:dyDescent="0.25">
      <c r="B310" s="157"/>
      <c r="C310" s="158"/>
      <c r="D310" s="158"/>
      <c r="E310" s="291"/>
      <c r="F310" s="233"/>
    </row>
    <row r="311" spans="2:16" ht="15.75" x14ac:dyDescent="0.25">
      <c r="B311" s="42" t="s">
        <v>36</v>
      </c>
      <c r="C311" s="151"/>
      <c r="D311" s="29"/>
      <c r="E311" s="150"/>
    </row>
    <row r="312" spans="2:16" ht="15.75" x14ac:dyDescent="0.25">
      <c r="D312" s="162"/>
      <c r="E312" s="163"/>
    </row>
    <row r="314" spans="2:16" x14ac:dyDescent="0.2">
      <c r="D314" s="29"/>
    </row>
  </sheetData>
  <phoneticPr fontId="0" type="noConversion"/>
  <pageMargins left="0.25" right="0.25" top="0.5" bottom="0.5" header="0.3" footer="0.3"/>
  <pageSetup scale="73" fitToHeight="5" orientation="portrait" r:id="rId1"/>
  <headerFooter alignWithMargins="0"/>
  <rowBreaks count="1" manualBreakCount="1">
    <brk id="66" max="5" man="1"/>
  </rowBreaks>
  <ignoredErrors>
    <ignoredError sqref="C184:E184 C188:E188 C193:E193 C295:E295 C299:E299 C304:E30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3859"/>
  <sheetViews>
    <sheetView showRuler="0" view="pageBreakPreview" zoomScale="70" zoomScaleNormal="70" zoomScaleSheetLayoutView="70" workbookViewId="0">
      <selection activeCell="N3854" sqref="N3854"/>
    </sheetView>
  </sheetViews>
  <sheetFormatPr defaultColWidth="29.140625" defaultRowHeight="15" x14ac:dyDescent="0.2"/>
  <cols>
    <col min="1" max="1" width="2.85546875" style="3" customWidth="1"/>
    <col min="2" max="2" width="64.42578125" style="3" customWidth="1"/>
    <col min="3" max="3" width="20.5703125" style="3" customWidth="1"/>
    <col min="4" max="4" width="19.7109375" style="3" customWidth="1"/>
    <col min="5" max="5" width="21.85546875" style="3" bestFit="1" customWidth="1"/>
    <col min="6" max="6" width="22" style="124" bestFit="1" customWidth="1"/>
    <col min="7" max="7" width="2.85546875" style="13" customWidth="1"/>
    <col min="8" max="8" width="17.42578125" style="3" bestFit="1" customWidth="1"/>
    <col min="9" max="9" width="12.42578125" style="3" customWidth="1"/>
    <col min="10" max="10" width="12.85546875" style="3" customWidth="1"/>
    <col min="11" max="14" width="29.140625" style="3" customWidth="1"/>
    <col min="15" max="16384" width="29.140625" style="3"/>
  </cols>
  <sheetData>
    <row r="1" spans="2:12" ht="15.75" x14ac:dyDescent="0.25">
      <c r="B1" s="180" t="s">
        <v>0</v>
      </c>
      <c r="C1" s="181"/>
      <c r="D1" s="279"/>
      <c r="E1" s="181"/>
      <c r="F1" s="182"/>
      <c r="G1" s="72"/>
      <c r="H1" s="3" t="s">
        <v>361</v>
      </c>
      <c r="I1" s="3" t="s">
        <v>370</v>
      </c>
      <c r="J1" s="3" t="s">
        <v>370</v>
      </c>
    </row>
    <row r="2" spans="2:12" ht="15.75" x14ac:dyDescent="0.25">
      <c r="B2" s="183" t="s">
        <v>1</v>
      </c>
      <c r="C2" s="65" t="s">
        <v>2</v>
      </c>
      <c r="D2" s="5" t="s">
        <v>178</v>
      </c>
      <c r="E2" s="6"/>
      <c r="F2" s="184"/>
      <c r="G2" s="72"/>
    </row>
    <row r="3" spans="2:12" ht="16.5" thickBot="1" x14ac:dyDescent="0.3">
      <c r="B3" s="183" t="s">
        <v>3</v>
      </c>
      <c r="C3" s="7"/>
      <c r="D3" s="7"/>
      <c r="E3" s="7"/>
      <c r="F3" s="185"/>
      <c r="G3" s="73"/>
    </row>
    <row r="4" spans="2:12" ht="15.75" x14ac:dyDescent="0.25">
      <c r="B4" s="48" t="s">
        <v>5</v>
      </c>
      <c r="C4" s="49"/>
      <c r="D4" s="50"/>
      <c r="E4" s="50"/>
      <c r="F4" s="117"/>
      <c r="G4" s="72"/>
      <c r="H4" s="3" t="s">
        <v>355</v>
      </c>
      <c r="I4" s="3" t="str">
        <f t="shared" ref="I4:I24" si="0">RIGHT($B$6,6)</f>
        <v xml:space="preserve"> TOTAL</v>
      </c>
      <c r="J4" s="3" t="s">
        <v>396</v>
      </c>
    </row>
    <row r="5" spans="2:12" ht="15.75" x14ac:dyDescent="0.25">
      <c r="B5" s="51" t="s">
        <v>247</v>
      </c>
      <c r="C5" s="45" t="s">
        <v>6</v>
      </c>
      <c r="D5" s="45" t="s">
        <v>7</v>
      </c>
      <c r="E5" s="45" t="s">
        <v>7</v>
      </c>
      <c r="F5" s="118" t="str">
        <f>'BOR 4'!F5</f>
        <v>2024-2025 +/-</v>
      </c>
      <c r="G5" s="74"/>
      <c r="H5" s="3" t="s">
        <v>355</v>
      </c>
      <c r="I5" s="3" t="str">
        <f t="shared" si="0"/>
        <v xml:space="preserve"> TOTAL</v>
      </c>
      <c r="J5" s="3" t="s">
        <v>396</v>
      </c>
    </row>
    <row r="6" spans="2:12" ht="15.75" x14ac:dyDescent="0.25">
      <c r="B6" s="52" t="s">
        <v>114</v>
      </c>
      <c r="C6" s="46" t="str">
        <f>'BOR 4'!C6</f>
        <v>2024-2025</v>
      </c>
      <c r="D6" s="46" t="str">
        <f>'BOR 4'!D6</f>
        <v>2024-2025</v>
      </c>
      <c r="E6" s="46" t="str">
        <f>'BOR 4'!E6</f>
        <v>2025-2026</v>
      </c>
      <c r="F6" s="119" t="str">
        <f>'BOR 4'!F6</f>
        <v>2025-2026</v>
      </c>
      <c r="G6" s="74"/>
      <c r="H6" s="3" t="s">
        <v>355</v>
      </c>
      <c r="I6" s="3" t="str">
        <f t="shared" si="0"/>
        <v xml:space="preserve"> TOTAL</v>
      </c>
      <c r="J6" s="3" t="s">
        <v>396</v>
      </c>
    </row>
    <row r="7" spans="2:12" x14ac:dyDescent="0.2">
      <c r="B7" s="53" t="s">
        <v>8</v>
      </c>
      <c r="C7" s="114">
        <f>SUM('Florida Parishes:Sullivan'!B7)</f>
        <v>6751562</v>
      </c>
      <c r="D7" s="114">
        <f>SUM('Florida Parishes:Sullivan'!C7)</f>
        <v>6777563</v>
      </c>
      <c r="E7" s="114">
        <f>SUM('Florida Parishes:Sullivan'!D7)</f>
        <v>6936391</v>
      </c>
      <c r="F7" s="186">
        <f>SUM('Florida Parishes:Sullivan'!E7)</f>
        <v>159068</v>
      </c>
      <c r="G7" s="75"/>
      <c r="H7" s="3" t="s">
        <v>355</v>
      </c>
      <c r="I7" s="3" t="str">
        <f t="shared" si="0"/>
        <v xml:space="preserve"> TOTAL</v>
      </c>
      <c r="J7" s="3" t="s">
        <v>396</v>
      </c>
      <c r="L7" s="149"/>
    </row>
    <row r="8" spans="2:12" x14ac:dyDescent="0.2">
      <c r="B8" s="54" t="s">
        <v>9</v>
      </c>
      <c r="C8" s="93">
        <f>SUM('Florida Parishes:Sullivan'!B8)</f>
        <v>0</v>
      </c>
      <c r="D8" s="93">
        <f>SUM('Florida Parishes:Sullivan'!C8)</f>
        <v>0</v>
      </c>
      <c r="E8" s="93">
        <f>SUM('Florida Parishes:Sullivan'!D8)</f>
        <v>0</v>
      </c>
      <c r="F8" s="187">
        <f>SUM('Florida Parishes:Sullivan'!E8)</f>
        <v>0</v>
      </c>
      <c r="G8" s="75"/>
      <c r="H8" s="3" t="s">
        <v>355</v>
      </c>
      <c r="I8" s="3" t="str">
        <f t="shared" si="0"/>
        <v xml:space="preserve"> TOTAL</v>
      </c>
      <c r="J8" s="3" t="s">
        <v>396</v>
      </c>
      <c r="L8" s="149"/>
    </row>
    <row r="9" spans="2:12" x14ac:dyDescent="0.2">
      <c r="B9" s="54" t="s">
        <v>10</v>
      </c>
      <c r="C9" s="93">
        <f>SUM('Florida Parishes:Sullivan'!B9)</f>
        <v>2349836</v>
      </c>
      <c r="D9" s="93">
        <f>SUM('Florida Parishes:Sullivan'!C9)</f>
        <v>2349877</v>
      </c>
      <c r="E9" s="93">
        <f>SUM('Florida Parishes:Sullivan'!D9)</f>
        <v>2342189</v>
      </c>
      <c r="F9" s="191">
        <f>SUM('Florida Parishes:Sullivan'!E9)</f>
        <v>-7670</v>
      </c>
      <c r="G9" s="75"/>
      <c r="H9" s="3" t="s">
        <v>355</v>
      </c>
      <c r="I9" s="3" t="str">
        <f t="shared" si="0"/>
        <v xml:space="preserve"> TOTAL</v>
      </c>
      <c r="J9" s="3" t="s">
        <v>396</v>
      </c>
      <c r="L9" s="149"/>
    </row>
    <row r="10" spans="2:12" ht="15.75" x14ac:dyDescent="0.25">
      <c r="B10" s="55" t="s">
        <v>11</v>
      </c>
      <c r="C10" s="94">
        <f>SUM('Florida Parishes:Sullivan'!B10)</f>
        <v>9101398</v>
      </c>
      <c r="D10" s="94">
        <f>SUM('Florida Parishes:Sullivan'!C10)</f>
        <v>9127440</v>
      </c>
      <c r="E10" s="94">
        <f>SUM('Florida Parishes:Sullivan'!D10)</f>
        <v>9278580</v>
      </c>
      <c r="F10" s="188">
        <f>SUM('Florida Parishes:Sullivan'!E10)</f>
        <v>151398</v>
      </c>
      <c r="G10" s="76"/>
      <c r="H10" s="3" t="s">
        <v>355</v>
      </c>
      <c r="I10" s="3" t="str">
        <f t="shared" si="0"/>
        <v xml:space="preserve"> TOTAL</v>
      </c>
      <c r="J10" s="3" t="s">
        <v>396</v>
      </c>
      <c r="L10" s="149"/>
    </row>
    <row r="11" spans="2:12" x14ac:dyDescent="0.2">
      <c r="B11" s="54" t="s">
        <v>12</v>
      </c>
      <c r="C11" s="93">
        <f>SUM('Florida Parishes:Sullivan'!B11)</f>
        <v>39523</v>
      </c>
      <c r="D11" s="93">
        <f>SUM('Florida Parishes:Sullivan'!C11)</f>
        <v>39967</v>
      </c>
      <c r="E11" s="93">
        <f>SUM('Florida Parishes:Sullivan'!D11)</f>
        <v>54144</v>
      </c>
      <c r="F11" s="191">
        <f>SUM('Florida Parishes:Sullivan'!E11)</f>
        <v>14177</v>
      </c>
      <c r="G11" s="75"/>
      <c r="H11" s="3" t="s">
        <v>355</v>
      </c>
      <c r="I11" s="3" t="str">
        <f t="shared" si="0"/>
        <v xml:space="preserve"> TOTAL</v>
      </c>
      <c r="J11" s="3" t="s">
        <v>396</v>
      </c>
      <c r="L11" s="149"/>
    </row>
    <row r="12" spans="2:12" x14ac:dyDescent="0.2">
      <c r="B12" s="54" t="s">
        <v>13</v>
      </c>
      <c r="C12" s="93">
        <f>SUM('Florida Parishes:Sullivan'!B12)</f>
        <v>163041</v>
      </c>
      <c r="D12" s="93">
        <f>SUM('Florida Parishes:Sullivan'!C12)</f>
        <v>167072</v>
      </c>
      <c r="E12" s="93">
        <f>SUM('Florida Parishes:Sullivan'!D12)</f>
        <v>171475</v>
      </c>
      <c r="F12" s="191">
        <f>SUM('Florida Parishes:Sullivan'!E12)</f>
        <v>4067</v>
      </c>
      <c r="G12" s="75"/>
      <c r="H12" s="3" t="s">
        <v>355</v>
      </c>
      <c r="I12" s="3" t="str">
        <f t="shared" si="0"/>
        <v xml:space="preserve"> TOTAL</v>
      </c>
      <c r="J12" s="3" t="s">
        <v>396</v>
      </c>
      <c r="L12" s="149"/>
    </row>
    <row r="13" spans="2:12" x14ac:dyDescent="0.2">
      <c r="B13" s="54" t="s">
        <v>14</v>
      </c>
      <c r="C13" s="93">
        <f>SUM('Florida Parishes:Sullivan'!B13)</f>
        <v>412784</v>
      </c>
      <c r="D13" s="93">
        <f>SUM('Florida Parishes:Sullivan'!C13)</f>
        <v>414441</v>
      </c>
      <c r="E13" s="93">
        <f>SUM('Florida Parishes:Sullivan'!D13)</f>
        <v>552616</v>
      </c>
      <c r="F13" s="191">
        <f>SUM('Florida Parishes:Sullivan'!E13)</f>
        <v>137204</v>
      </c>
      <c r="G13" s="75"/>
      <c r="H13" s="3" t="s">
        <v>355</v>
      </c>
      <c r="I13" s="3" t="str">
        <f t="shared" si="0"/>
        <v xml:space="preserve"> TOTAL</v>
      </c>
      <c r="J13" s="3" t="s">
        <v>396</v>
      </c>
      <c r="L13" s="149"/>
    </row>
    <row r="14" spans="2:12" ht="15.75" x14ac:dyDescent="0.25">
      <c r="B14" s="55" t="s">
        <v>15</v>
      </c>
      <c r="C14" s="95">
        <f>SUM('Florida Parishes:Sullivan'!B14)</f>
        <v>615348</v>
      </c>
      <c r="D14" s="95">
        <f>SUM('Florida Parishes:Sullivan'!C14)</f>
        <v>621480</v>
      </c>
      <c r="E14" s="95">
        <f>SUM('Florida Parishes:Sullivan'!D14)</f>
        <v>778235</v>
      </c>
      <c r="F14" s="198">
        <f>SUM('Florida Parishes:Sullivan'!E14)</f>
        <v>155448</v>
      </c>
      <c r="G14" s="77"/>
      <c r="H14" s="3" t="s">
        <v>355</v>
      </c>
      <c r="I14" s="3" t="str">
        <f t="shared" si="0"/>
        <v xml:space="preserve"> TOTAL</v>
      </c>
      <c r="J14" s="3" t="s">
        <v>396</v>
      </c>
      <c r="L14" s="149"/>
    </row>
    <row r="15" spans="2:12" x14ac:dyDescent="0.2">
      <c r="B15" s="54" t="s">
        <v>16</v>
      </c>
      <c r="C15" s="93">
        <f>SUM('Florida Parishes:Sullivan'!B15)</f>
        <v>275612</v>
      </c>
      <c r="D15" s="93">
        <f>SUM('Florida Parishes:Sullivan'!C15)</f>
        <v>275612</v>
      </c>
      <c r="E15" s="93">
        <f>SUM('Florida Parishes:Sullivan'!D15)</f>
        <v>278687</v>
      </c>
      <c r="F15" s="191">
        <f>SUM('Florida Parishes:Sullivan'!E15)</f>
        <v>6449</v>
      </c>
      <c r="G15" s="75"/>
      <c r="H15" s="3" t="s">
        <v>355</v>
      </c>
      <c r="I15" s="3" t="str">
        <f t="shared" si="0"/>
        <v xml:space="preserve"> TOTAL</v>
      </c>
      <c r="J15" s="3" t="s">
        <v>396</v>
      </c>
      <c r="L15" s="149"/>
    </row>
    <row r="16" spans="2:12" x14ac:dyDescent="0.2">
      <c r="B16" s="54" t="s">
        <v>17</v>
      </c>
      <c r="C16" s="93">
        <f>SUM('Florida Parishes:Sullivan'!B16)</f>
        <v>0</v>
      </c>
      <c r="D16" s="93">
        <f>SUM('Florida Parishes:Sullivan'!C16)</f>
        <v>0</v>
      </c>
      <c r="E16" s="93">
        <f>SUM('Florida Parishes:Sullivan'!D16)</f>
        <v>0</v>
      </c>
      <c r="F16" s="187">
        <f>SUM('Florida Parishes:Sullivan'!E16)</f>
        <v>0</v>
      </c>
      <c r="G16" s="75"/>
      <c r="H16" s="3" t="s">
        <v>355</v>
      </c>
      <c r="I16" s="3" t="str">
        <f t="shared" si="0"/>
        <v xml:space="preserve"> TOTAL</v>
      </c>
      <c r="J16" s="3" t="s">
        <v>396</v>
      </c>
      <c r="L16" s="149"/>
    </row>
    <row r="17" spans="2:12" x14ac:dyDescent="0.2">
      <c r="B17" s="54" t="s">
        <v>18</v>
      </c>
      <c r="C17" s="93">
        <f>SUM('Florida Parishes:Sullivan'!B17)</f>
        <v>0</v>
      </c>
      <c r="D17" s="93">
        <f>SUM('Florida Parishes:Sullivan'!C17)</f>
        <v>0</v>
      </c>
      <c r="E17" s="93">
        <f>SUM('Florida Parishes:Sullivan'!D17)</f>
        <v>0</v>
      </c>
      <c r="F17" s="187">
        <f>SUM('Florida Parishes:Sullivan'!E17)</f>
        <v>0</v>
      </c>
      <c r="G17" s="75"/>
      <c r="H17" s="3" t="s">
        <v>355</v>
      </c>
      <c r="I17" s="3" t="str">
        <f t="shared" si="0"/>
        <v xml:space="preserve"> TOTAL</v>
      </c>
      <c r="J17" s="3" t="s">
        <v>396</v>
      </c>
      <c r="L17" s="149"/>
    </row>
    <row r="18" spans="2:12" x14ac:dyDescent="0.2">
      <c r="B18" s="54" t="s">
        <v>19</v>
      </c>
      <c r="C18" s="93">
        <f>SUM('Florida Parishes:Sullivan'!B18)</f>
        <v>0</v>
      </c>
      <c r="D18" s="93">
        <f>SUM('Florida Parishes:Sullivan'!C18)</f>
        <v>0</v>
      </c>
      <c r="E18" s="93">
        <f>SUM('Florida Parishes:Sullivan'!D18)</f>
        <v>0</v>
      </c>
      <c r="F18" s="187">
        <f>SUM('Florida Parishes:Sullivan'!E18)</f>
        <v>0</v>
      </c>
      <c r="G18" s="75"/>
      <c r="H18" s="3" t="s">
        <v>355</v>
      </c>
      <c r="I18" s="3" t="str">
        <f t="shared" si="0"/>
        <v xml:space="preserve"> TOTAL</v>
      </c>
      <c r="J18" s="3" t="s">
        <v>396</v>
      </c>
      <c r="L18" s="149"/>
    </row>
    <row r="19" spans="2:12" ht="15.75" x14ac:dyDescent="0.25">
      <c r="B19" s="55" t="s">
        <v>20</v>
      </c>
      <c r="C19" s="95">
        <f>SUM('Florida Parishes:Sullivan'!B19)</f>
        <v>275612</v>
      </c>
      <c r="D19" s="95">
        <f>SUM('Florida Parishes:Sullivan'!C19)</f>
        <v>275612</v>
      </c>
      <c r="E19" s="95">
        <f>SUM('Florida Parishes:Sullivan'!D19)</f>
        <v>278687</v>
      </c>
      <c r="F19" s="198">
        <f>SUM('Florida Parishes:Sullivan'!E19)</f>
        <v>6449</v>
      </c>
      <c r="G19" s="77"/>
      <c r="H19" s="3" t="s">
        <v>355</v>
      </c>
      <c r="I19" s="3" t="str">
        <f t="shared" si="0"/>
        <v xml:space="preserve"> TOTAL</v>
      </c>
      <c r="J19" s="3" t="s">
        <v>396</v>
      </c>
      <c r="L19" s="149"/>
    </row>
    <row r="20" spans="2:12" x14ac:dyDescent="0.2">
      <c r="B20" s="54" t="s">
        <v>21</v>
      </c>
      <c r="C20" s="93">
        <f>SUM('Florida Parishes:Sullivan'!B20)</f>
        <v>122680</v>
      </c>
      <c r="D20" s="93">
        <f>SUM('Florida Parishes:Sullivan'!C20)</f>
        <v>122680</v>
      </c>
      <c r="E20" s="93">
        <f>SUM('Florida Parishes:Sullivan'!D20)</f>
        <v>145846</v>
      </c>
      <c r="F20" s="191">
        <f>SUM('Florida Parishes:Sullivan'!E20)</f>
        <v>23166</v>
      </c>
      <c r="G20" s="75"/>
      <c r="H20" s="3" t="s">
        <v>355</v>
      </c>
      <c r="I20" s="3" t="str">
        <f t="shared" si="0"/>
        <v xml:space="preserve"> TOTAL</v>
      </c>
      <c r="J20" s="3" t="s">
        <v>396</v>
      </c>
      <c r="L20" s="149"/>
    </row>
    <row r="21" spans="2:12" x14ac:dyDescent="0.2">
      <c r="B21" s="54" t="s">
        <v>22</v>
      </c>
      <c r="C21" s="93">
        <f>SUM('Florida Parishes:Sullivan'!B21)</f>
        <v>0</v>
      </c>
      <c r="D21" s="93">
        <f>SUM('Florida Parishes:Sullivan'!C21)</f>
        <v>0</v>
      </c>
      <c r="E21" s="93">
        <f>SUM('Florida Parishes:Sullivan'!D21)</f>
        <v>0</v>
      </c>
      <c r="F21" s="187">
        <f>SUM('Florida Parishes:Sullivan'!E21)</f>
        <v>0</v>
      </c>
      <c r="G21" s="75"/>
      <c r="H21" s="3" t="s">
        <v>355</v>
      </c>
      <c r="I21" s="3" t="str">
        <f t="shared" si="0"/>
        <v xml:space="preserve"> TOTAL</v>
      </c>
      <c r="J21" s="3" t="s">
        <v>396</v>
      </c>
      <c r="L21" s="149"/>
    </row>
    <row r="22" spans="2:12" x14ac:dyDescent="0.2">
      <c r="B22" s="54" t="s">
        <v>23</v>
      </c>
      <c r="C22" s="93">
        <f>SUM('Florida Parishes:Sullivan'!B22)</f>
        <v>0</v>
      </c>
      <c r="D22" s="93">
        <f>SUM('Florida Parishes:Sullivan'!C22)</f>
        <v>0</v>
      </c>
      <c r="E22" s="93">
        <f>SUM('Florida Parishes:Sullivan'!D22)</f>
        <v>0</v>
      </c>
      <c r="F22" s="187">
        <f>SUM('Florida Parishes:Sullivan'!E22)</f>
        <v>0</v>
      </c>
      <c r="G22" s="75"/>
      <c r="H22" s="3" t="s">
        <v>355</v>
      </c>
      <c r="I22" s="3" t="str">
        <f t="shared" si="0"/>
        <v xml:space="preserve"> TOTAL</v>
      </c>
      <c r="J22" s="3" t="s">
        <v>396</v>
      </c>
      <c r="L22" s="149"/>
    </row>
    <row r="23" spans="2:12" ht="15.75" x14ac:dyDescent="0.25">
      <c r="B23" s="55" t="s">
        <v>24</v>
      </c>
      <c r="C23" s="95">
        <f>SUM('Florida Parishes:Sullivan'!B23)</f>
        <v>122680</v>
      </c>
      <c r="D23" s="95">
        <f>SUM('Florida Parishes:Sullivan'!C23)</f>
        <v>122680</v>
      </c>
      <c r="E23" s="95">
        <f>SUM('Florida Parishes:Sullivan'!D23)</f>
        <v>145846</v>
      </c>
      <c r="F23" s="198">
        <f>SUM('Florida Parishes:Sullivan'!E23)</f>
        <v>23166</v>
      </c>
      <c r="G23" s="77"/>
      <c r="H23" s="3" t="s">
        <v>355</v>
      </c>
      <c r="I23" s="3" t="str">
        <f t="shared" si="0"/>
        <v xml:space="preserve"> TOTAL</v>
      </c>
      <c r="J23" s="3" t="s">
        <v>396</v>
      </c>
      <c r="L23" s="149"/>
    </row>
    <row r="24" spans="2:12" ht="15.75" x14ac:dyDescent="0.25">
      <c r="B24" s="98" t="s">
        <v>25</v>
      </c>
      <c r="C24" s="99">
        <f>SUM('Florida Parishes:Sullivan'!B24)</f>
        <v>10115038</v>
      </c>
      <c r="D24" s="99">
        <f>SUM('Florida Parishes:Sullivan'!C24)</f>
        <v>10147212</v>
      </c>
      <c r="E24" s="99">
        <f>SUM('Florida Parishes:Sullivan'!D24)</f>
        <v>10481348</v>
      </c>
      <c r="F24" s="193">
        <f>SUM('Florida Parishes:Sullivan'!E24)</f>
        <v>336461</v>
      </c>
      <c r="G24" s="76"/>
      <c r="H24" s="3" t="s">
        <v>355</v>
      </c>
      <c r="I24" s="3" t="str">
        <f t="shared" si="0"/>
        <v xml:space="preserve"> TOTAL</v>
      </c>
      <c r="J24" s="3" t="s">
        <v>396</v>
      </c>
      <c r="L24" s="149"/>
    </row>
    <row r="25" spans="2:12" ht="15.75" x14ac:dyDescent="0.25">
      <c r="B25" s="111" t="s">
        <v>5</v>
      </c>
      <c r="C25" s="112"/>
      <c r="D25" s="113"/>
      <c r="E25" s="113"/>
      <c r="F25" s="120"/>
      <c r="G25" s="72"/>
      <c r="H25" s="3" t="s">
        <v>356</v>
      </c>
      <c r="I25" s="3" t="str">
        <f t="shared" ref="I25:I45" si="1">RIGHT($B$27,6)</f>
        <v>100001</v>
      </c>
      <c r="J25" s="3" t="s">
        <v>397</v>
      </c>
    </row>
    <row r="26" spans="2:12" ht="15.75" x14ac:dyDescent="0.25">
      <c r="B26" s="51" t="s">
        <v>150</v>
      </c>
      <c r="C26" s="45" t="str">
        <f>$C$5</f>
        <v>Actual</v>
      </c>
      <c r="D26" s="45" t="str">
        <f>$D$5</f>
        <v>Budgeted</v>
      </c>
      <c r="E26" s="45" t="s">
        <v>7</v>
      </c>
      <c r="F26" s="121" t="str">
        <f>$F$5</f>
        <v>2024-2025 +/-</v>
      </c>
      <c r="G26" s="78"/>
      <c r="H26" s="3" t="s">
        <v>356</v>
      </c>
      <c r="I26" s="3" t="str">
        <f t="shared" si="1"/>
        <v>100001</v>
      </c>
      <c r="J26" s="3" t="s">
        <v>397</v>
      </c>
    </row>
    <row r="27" spans="2:12" ht="15.75" x14ac:dyDescent="0.25">
      <c r="B27" s="71" t="s">
        <v>151</v>
      </c>
      <c r="C27" s="46" t="str">
        <f>$C$6</f>
        <v>2024-2025</v>
      </c>
      <c r="D27" s="46" t="str">
        <f>$D$6</f>
        <v>2024-2025</v>
      </c>
      <c r="E27" s="46" t="str">
        <f>$E$6</f>
        <v>2025-2026</v>
      </c>
      <c r="F27" s="119" t="str">
        <f>$F$6</f>
        <v>2025-2026</v>
      </c>
      <c r="G27" s="78"/>
      <c r="H27" s="3" t="s">
        <v>356</v>
      </c>
      <c r="I27" s="3" t="str">
        <f t="shared" si="1"/>
        <v>100001</v>
      </c>
      <c r="J27" s="3" t="s">
        <v>397</v>
      </c>
    </row>
    <row r="28" spans="2:12" x14ac:dyDescent="0.2">
      <c r="B28" s="53" t="s">
        <v>8</v>
      </c>
      <c r="C28" s="280">
        <f>SUM('Florida Parishes:Sullivan'!B28)</f>
        <v>156060</v>
      </c>
      <c r="D28" s="114">
        <f>SUM('Florida Parishes:Sullivan'!C28)</f>
        <v>156061</v>
      </c>
      <c r="E28" s="114">
        <f>SUM('Florida Parishes:Sullivan'!D28)</f>
        <v>155453</v>
      </c>
      <c r="F28" s="199">
        <f>SUM('Florida Parishes:Sullivan'!E28)</f>
        <v>-608</v>
      </c>
      <c r="G28" s="75"/>
      <c r="H28" s="3" t="s">
        <v>356</v>
      </c>
      <c r="I28" s="3" t="str">
        <f t="shared" si="1"/>
        <v>100001</v>
      </c>
      <c r="J28" s="3" t="s">
        <v>397</v>
      </c>
    </row>
    <row r="29" spans="2:12" x14ac:dyDescent="0.2">
      <c r="B29" s="54" t="s">
        <v>9</v>
      </c>
      <c r="C29" s="245">
        <f>SUM('Florida Parishes:Sullivan'!B29)</f>
        <v>0</v>
      </c>
      <c r="D29" s="93">
        <f>SUM('Florida Parishes:Sullivan'!C29)</f>
        <v>0</v>
      </c>
      <c r="E29" s="93">
        <f>SUM('Florida Parishes:Sullivan'!D29)</f>
        <v>0</v>
      </c>
      <c r="F29" s="191">
        <f>SUM('Florida Parishes:Sullivan'!E29)</f>
        <v>0</v>
      </c>
      <c r="G29" s="75"/>
      <c r="H29" s="3" t="s">
        <v>356</v>
      </c>
      <c r="I29" s="3" t="str">
        <f t="shared" si="1"/>
        <v>100001</v>
      </c>
      <c r="J29" s="3" t="s">
        <v>397</v>
      </c>
    </row>
    <row r="30" spans="2:12" x14ac:dyDescent="0.2">
      <c r="B30" s="54" t="s">
        <v>10</v>
      </c>
      <c r="C30" s="245">
        <f>SUM('Florida Parishes:Sullivan'!B30)</f>
        <v>44172</v>
      </c>
      <c r="D30" s="93">
        <f>SUM('Florida Parishes:Sullivan'!C30)</f>
        <v>44172</v>
      </c>
      <c r="E30" s="93">
        <f>SUM('Florida Parishes:Sullivan'!D30)</f>
        <v>43486</v>
      </c>
      <c r="F30" s="191">
        <f>SUM('Florida Parishes:Sullivan'!E30)</f>
        <v>-686</v>
      </c>
      <c r="G30" s="75"/>
      <c r="H30" s="3" t="s">
        <v>356</v>
      </c>
      <c r="I30" s="3" t="str">
        <f t="shared" si="1"/>
        <v>100001</v>
      </c>
      <c r="J30" s="3" t="s">
        <v>397</v>
      </c>
    </row>
    <row r="31" spans="2:12" ht="15.75" x14ac:dyDescent="0.25">
      <c r="B31" s="55" t="s">
        <v>11</v>
      </c>
      <c r="C31" s="264">
        <f>SUM('Florida Parishes:Sullivan'!B31)</f>
        <v>200232</v>
      </c>
      <c r="D31" s="94">
        <f>SUM('Florida Parishes:Sullivan'!C31)</f>
        <v>200233</v>
      </c>
      <c r="E31" s="94">
        <f>SUM('Florida Parishes:Sullivan'!D31)</f>
        <v>198939</v>
      </c>
      <c r="F31" s="192">
        <f>SUM('Florida Parishes:Sullivan'!E31)</f>
        <v>-1294</v>
      </c>
      <c r="G31" s="76"/>
      <c r="H31" s="3" t="s">
        <v>355</v>
      </c>
      <c r="I31" s="3" t="str">
        <f t="shared" si="1"/>
        <v>100001</v>
      </c>
      <c r="J31" s="3" t="s">
        <v>397</v>
      </c>
    </row>
    <row r="32" spans="2:12" x14ac:dyDescent="0.2">
      <c r="B32" s="54" t="s">
        <v>12</v>
      </c>
      <c r="C32" s="245">
        <f>SUM('Florida Parishes:Sullivan'!B32)</f>
        <v>1482</v>
      </c>
      <c r="D32" s="93">
        <f>SUM('Florida Parishes:Sullivan'!C32)</f>
        <v>1482</v>
      </c>
      <c r="E32" s="93">
        <f>SUM('Florida Parishes:Sullivan'!D32)</f>
        <v>3020</v>
      </c>
      <c r="F32" s="191">
        <f>SUM('Florida Parishes:Sullivan'!E32)</f>
        <v>1538</v>
      </c>
      <c r="G32" s="75"/>
      <c r="H32" s="3" t="s">
        <v>356</v>
      </c>
      <c r="I32" s="3" t="str">
        <f t="shared" si="1"/>
        <v>100001</v>
      </c>
      <c r="J32" s="3" t="s">
        <v>397</v>
      </c>
    </row>
    <row r="33" spans="2:10" x14ac:dyDescent="0.2">
      <c r="B33" s="54" t="s">
        <v>13</v>
      </c>
      <c r="C33" s="245">
        <f>SUM('Florida Parishes:Sullivan'!B33)</f>
        <v>660</v>
      </c>
      <c r="D33" s="93">
        <f>SUM('Florida Parishes:Sullivan'!C33)</f>
        <v>659</v>
      </c>
      <c r="E33" s="93">
        <f>SUM('Florida Parishes:Sullivan'!D33)</f>
        <v>660</v>
      </c>
      <c r="F33" s="191">
        <f>SUM('Florida Parishes:Sullivan'!E33)</f>
        <v>1</v>
      </c>
      <c r="G33" s="75"/>
      <c r="H33" s="3" t="s">
        <v>356</v>
      </c>
      <c r="I33" s="3" t="str">
        <f t="shared" si="1"/>
        <v>100001</v>
      </c>
      <c r="J33" s="3" t="s">
        <v>397</v>
      </c>
    </row>
    <row r="34" spans="2:10" x14ac:dyDescent="0.2">
      <c r="B34" s="54" t="s">
        <v>14</v>
      </c>
      <c r="C34" s="245">
        <f>SUM('Florida Parishes:Sullivan'!B34)</f>
        <v>62</v>
      </c>
      <c r="D34" s="93">
        <f>SUM('Florida Parishes:Sullivan'!C34)</f>
        <v>62</v>
      </c>
      <c r="E34" s="93">
        <f>SUM('Florida Parishes:Sullivan'!D34)</f>
        <v>0</v>
      </c>
      <c r="F34" s="191">
        <f>SUM('Florida Parishes:Sullivan'!E34)</f>
        <v>-62</v>
      </c>
      <c r="G34" s="75"/>
      <c r="H34" s="3" t="s">
        <v>356</v>
      </c>
      <c r="I34" s="3" t="str">
        <f t="shared" si="1"/>
        <v>100001</v>
      </c>
      <c r="J34" s="3" t="s">
        <v>397</v>
      </c>
    </row>
    <row r="35" spans="2:10" ht="15.75" x14ac:dyDescent="0.25">
      <c r="B35" s="55" t="s">
        <v>15</v>
      </c>
      <c r="C35" s="281">
        <f>SUM('Florida Parishes:Sullivan'!B35)</f>
        <v>2204</v>
      </c>
      <c r="D35" s="95">
        <f>SUM('Florida Parishes:Sullivan'!C35)</f>
        <v>2203</v>
      </c>
      <c r="E35" s="95">
        <f>SUM('Florida Parishes:Sullivan'!D35)</f>
        <v>3680</v>
      </c>
      <c r="F35" s="198">
        <f>SUM('Florida Parishes:Sullivan'!E35)</f>
        <v>1477</v>
      </c>
      <c r="G35" s="77"/>
      <c r="H35" s="3" t="s">
        <v>355</v>
      </c>
      <c r="I35" s="3" t="str">
        <f t="shared" si="1"/>
        <v>100001</v>
      </c>
      <c r="J35" s="3" t="s">
        <v>397</v>
      </c>
    </row>
    <row r="36" spans="2:10" x14ac:dyDescent="0.2">
      <c r="B36" s="54" t="s">
        <v>16</v>
      </c>
      <c r="C36" s="245">
        <f>SUM('Florida Parishes:Sullivan'!B36)</f>
        <v>0</v>
      </c>
      <c r="D36" s="93">
        <f>SUM('Florida Parishes:Sullivan'!C36)</f>
        <v>0</v>
      </c>
      <c r="E36" s="93">
        <f>SUM('Florida Parishes:Sullivan'!D36)</f>
        <v>0</v>
      </c>
      <c r="F36" s="191">
        <f>SUM('Florida Parishes:Sullivan'!E36)</f>
        <v>0</v>
      </c>
      <c r="G36" s="75"/>
      <c r="H36" s="3" t="s">
        <v>356</v>
      </c>
      <c r="I36" s="3" t="str">
        <f t="shared" si="1"/>
        <v>100001</v>
      </c>
      <c r="J36" s="3" t="s">
        <v>397</v>
      </c>
    </row>
    <row r="37" spans="2:10" x14ac:dyDescent="0.2">
      <c r="B37" s="54" t="s">
        <v>17</v>
      </c>
      <c r="C37" s="245">
        <f>SUM('Florida Parishes:Sullivan'!B37)</f>
        <v>0</v>
      </c>
      <c r="D37" s="93">
        <f>SUM('Florida Parishes:Sullivan'!C37)</f>
        <v>0</v>
      </c>
      <c r="E37" s="93">
        <f>SUM('Florida Parishes:Sullivan'!D37)</f>
        <v>0</v>
      </c>
      <c r="F37" s="191">
        <f>SUM('Florida Parishes:Sullivan'!E37)</f>
        <v>0</v>
      </c>
      <c r="G37" s="75"/>
      <c r="H37" s="3" t="s">
        <v>356</v>
      </c>
      <c r="I37" s="3" t="str">
        <f t="shared" si="1"/>
        <v>100001</v>
      </c>
      <c r="J37" s="3" t="s">
        <v>397</v>
      </c>
    </row>
    <row r="38" spans="2:10" x14ac:dyDescent="0.2">
      <c r="B38" s="54" t="s">
        <v>18</v>
      </c>
      <c r="C38" s="245">
        <f>SUM('Florida Parishes:Sullivan'!B38)</f>
        <v>0</v>
      </c>
      <c r="D38" s="93">
        <f>SUM('Florida Parishes:Sullivan'!C38)</f>
        <v>0</v>
      </c>
      <c r="E38" s="93">
        <f>SUM('Florida Parishes:Sullivan'!D38)</f>
        <v>0</v>
      </c>
      <c r="F38" s="191">
        <f>SUM('Florida Parishes:Sullivan'!E38)</f>
        <v>0</v>
      </c>
      <c r="G38" s="75"/>
      <c r="H38" s="3" t="s">
        <v>356</v>
      </c>
      <c r="I38" s="3" t="str">
        <f t="shared" si="1"/>
        <v>100001</v>
      </c>
      <c r="J38" s="3" t="s">
        <v>397</v>
      </c>
    </row>
    <row r="39" spans="2:10" x14ac:dyDescent="0.2">
      <c r="B39" s="54" t="s">
        <v>19</v>
      </c>
      <c r="C39" s="245">
        <f>SUM('Florida Parishes:Sullivan'!B39)</f>
        <v>0</v>
      </c>
      <c r="D39" s="93">
        <f>SUM('Florida Parishes:Sullivan'!C39)</f>
        <v>0</v>
      </c>
      <c r="E39" s="93">
        <f>SUM('Florida Parishes:Sullivan'!D39)</f>
        <v>0</v>
      </c>
      <c r="F39" s="191">
        <f>SUM('Florida Parishes:Sullivan'!E39)</f>
        <v>0</v>
      </c>
      <c r="G39" s="75"/>
      <c r="H39" s="3" t="s">
        <v>356</v>
      </c>
      <c r="I39" s="3" t="str">
        <f t="shared" si="1"/>
        <v>100001</v>
      </c>
      <c r="J39" s="3" t="s">
        <v>397</v>
      </c>
    </row>
    <row r="40" spans="2:10" ht="15.75" x14ac:dyDescent="0.25">
      <c r="B40" s="55" t="s">
        <v>20</v>
      </c>
      <c r="C40" s="281">
        <f>SUM('Florida Parishes:Sullivan'!B40)</f>
        <v>0</v>
      </c>
      <c r="D40" s="95">
        <f>SUM('Florida Parishes:Sullivan'!C40)</f>
        <v>0</v>
      </c>
      <c r="E40" s="95">
        <f>SUM('Florida Parishes:Sullivan'!D40)</f>
        <v>0</v>
      </c>
      <c r="F40" s="198">
        <f>SUM('Florida Parishes:Sullivan'!E40)</f>
        <v>0</v>
      </c>
      <c r="G40" s="77"/>
      <c r="H40" s="3" t="s">
        <v>356</v>
      </c>
      <c r="I40" s="3" t="str">
        <f t="shared" si="1"/>
        <v>100001</v>
      </c>
      <c r="J40" s="3" t="s">
        <v>397</v>
      </c>
    </row>
    <row r="41" spans="2:10" x14ac:dyDescent="0.2">
      <c r="B41" s="54" t="s">
        <v>21</v>
      </c>
      <c r="C41" s="245">
        <f>SUM('Florida Parishes:Sullivan'!B41)</f>
        <v>0</v>
      </c>
      <c r="D41" s="93">
        <f>SUM('Florida Parishes:Sullivan'!C41)</f>
        <v>0</v>
      </c>
      <c r="E41" s="93">
        <f>SUM('Florida Parishes:Sullivan'!D41)</f>
        <v>0</v>
      </c>
      <c r="F41" s="191">
        <f>SUM('Florida Parishes:Sullivan'!E41)</f>
        <v>0</v>
      </c>
      <c r="G41" s="75"/>
      <c r="H41" s="3" t="s">
        <v>356</v>
      </c>
      <c r="I41" s="3" t="str">
        <f t="shared" si="1"/>
        <v>100001</v>
      </c>
      <c r="J41" s="3" t="s">
        <v>397</v>
      </c>
    </row>
    <row r="42" spans="2:10" x14ac:dyDescent="0.2">
      <c r="B42" s="54" t="s">
        <v>22</v>
      </c>
      <c r="C42" s="245">
        <f>SUM('Florida Parishes:Sullivan'!B42)</f>
        <v>0</v>
      </c>
      <c r="D42" s="93">
        <f>SUM('Florida Parishes:Sullivan'!C42)</f>
        <v>0</v>
      </c>
      <c r="E42" s="93">
        <f>SUM('Florida Parishes:Sullivan'!D42)</f>
        <v>0</v>
      </c>
      <c r="F42" s="191">
        <f>SUM('Florida Parishes:Sullivan'!E42)</f>
        <v>0</v>
      </c>
      <c r="G42" s="75"/>
      <c r="H42" s="3" t="s">
        <v>356</v>
      </c>
      <c r="I42" s="3" t="str">
        <f t="shared" si="1"/>
        <v>100001</v>
      </c>
      <c r="J42" s="3" t="s">
        <v>397</v>
      </c>
    </row>
    <row r="43" spans="2:10" x14ac:dyDescent="0.2">
      <c r="B43" s="54" t="s">
        <v>23</v>
      </c>
      <c r="C43" s="245">
        <f>SUM('Florida Parishes:Sullivan'!B43)</f>
        <v>0</v>
      </c>
      <c r="D43" s="93">
        <f>SUM('Florida Parishes:Sullivan'!C43)</f>
        <v>0</v>
      </c>
      <c r="E43" s="93">
        <f>SUM('Florida Parishes:Sullivan'!D43)</f>
        <v>0</v>
      </c>
      <c r="F43" s="191">
        <f>SUM('Florida Parishes:Sullivan'!E43)</f>
        <v>0</v>
      </c>
      <c r="G43" s="75"/>
      <c r="H43" s="3" t="s">
        <v>356</v>
      </c>
      <c r="I43" s="3" t="str">
        <f t="shared" si="1"/>
        <v>100001</v>
      </c>
      <c r="J43" s="3" t="s">
        <v>397</v>
      </c>
    </row>
    <row r="44" spans="2:10" ht="15.75" x14ac:dyDescent="0.25">
      <c r="B44" s="55" t="s">
        <v>24</v>
      </c>
      <c r="C44" s="281">
        <f>SUM('Florida Parishes:Sullivan'!B44)</f>
        <v>0</v>
      </c>
      <c r="D44" s="95">
        <f>SUM('Florida Parishes:Sullivan'!C44)</f>
        <v>0</v>
      </c>
      <c r="E44" s="95">
        <f>SUM('Florida Parishes:Sullivan'!D44)</f>
        <v>0</v>
      </c>
      <c r="F44" s="198">
        <f>SUM('Florida Parishes:Sullivan'!E44)</f>
        <v>0</v>
      </c>
      <c r="G44" s="77"/>
      <c r="H44" s="3" t="s">
        <v>355</v>
      </c>
      <c r="I44" s="3" t="str">
        <f t="shared" si="1"/>
        <v>100001</v>
      </c>
      <c r="J44" s="3" t="s">
        <v>397</v>
      </c>
    </row>
    <row r="45" spans="2:10" ht="15.75" x14ac:dyDescent="0.25">
      <c r="B45" s="98" t="s">
        <v>25</v>
      </c>
      <c r="C45" s="282">
        <f>SUM('Florida Parishes:Sullivan'!B45)</f>
        <v>202436</v>
      </c>
      <c r="D45" s="99">
        <f>SUM('Florida Parishes:Sullivan'!C45)</f>
        <v>202436</v>
      </c>
      <c r="E45" s="99">
        <f>SUM('Florida Parishes:Sullivan'!D45)</f>
        <v>202619</v>
      </c>
      <c r="F45" s="193">
        <f>SUM('Florida Parishes:Sullivan'!E45)</f>
        <v>183</v>
      </c>
      <c r="G45" s="76"/>
      <c r="H45" s="3" t="s">
        <v>355</v>
      </c>
      <c r="I45" s="3" t="str">
        <f t="shared" si="1"/>
        <v>100001</v>
      </c>
      <c r="J45" s="3" t="s">
        <v>397</v>
      </c>
    </row>
    <row r="46" spans="2:10" ht="15.75" x14ac:dyDescent="0.25">
      <c r="B46" s="111" t="s">
        <v>5</v>
      </c>
      <c r="C46" s="112"/>
      <c r="D46" s="113"/>
      <c r="E46" s="113"/>
      <c r="F46" s="120"/>
      <c r="G46" s="72"/>
      <c r="H46" s="3" t="s">
        <v>356</v>
      </c>
      <c r="I46" s="3" t="str">
        <f t="shared" ref="I46:I66" si="2">RIGHT($B$48,6)</f>
        <v>110002</v>
      </c>
      <c r="J46" s="3" t="s">
        <v>398</v>
      </c>
    </row>
    <row r="47" spans="2:10" ht="15.75" x14ac:dyDescent="0.25">
      <c r="B47" s="51" t="s">
        <v>393</v>
      </c>
      <c r="C47" s="45" t="str">
        <f>$C$5</f>
        <v>Actual</v>
      </c>
      <c r="D47" s="45" t="str">
        <f>$D$5</f>
        <v>Budgeted</v>
      </c>
      <c r="E47" s="45" t="s">
        <v>7</v>
      </c>
      <c r="F47" s="121" t="str">
        <f>$F$5</f>
        <v>2024-2025 +/-</v>
      </c>
      <c r="G47" s="78"/>
      <c r="H47" s="3" t="s">
        <v>356</v>
      </c>
      <c r="I47" s="3" t="str">
        <f t="shared" si="2"/>
        <v>110002</v>
      </c>
      <c r="J47" s="3" t="s">
        <v>398</v>
      </c>
    </row>
    <row r="48" spans="2:10" ht="15.75" x14ac:dyDescent="0.25">
      <c r="B48" s="71" t="s">
        <v>394</v>
      </c>
      <c r="C48" s="46" t="str">
        <f>$C$6</f>
        <v>2024-2025</v>
      </c>
      <c r="D48" s="46" t="str">
        <f>$D$6</f>
        <v>2024-2025</v>
      </c>
      <c r="E48" s="46" t="str">
        <f>$E$6</f>
        <v>2025-2026</v>
      </c>
      <c r="F48" s="119" t="str">
        <f>$F$6</f>
        <v>2025-2026</v>
      </c>
      <c r="G48" s="78"/>
      <c r="H48" s="3" t="s">
        <v>356</v>
      </c>
      <c r="I48" s="3" t="str">
        <f t="shared" si="2"/>
        <v>110002</v>
      </c>
      <c r="J48" s="3" t="s">
        <v>398</v>
      </c>
    </row>
    <row r="49" spans="2:10" x14ac:dyDescent="0.2">
      <c r="B49" s="54" t="s">
        <v>8</v>
      </c>
      <c r="C49" s="245">
        <f>SUM('Florida Parishes:Sullivan'!B49)</f>
        <v>8400</v>
      </c>
      <c r="D49" s="93">
        <f>SUM('Florida Parishes:Sullivan'!C49)</f>
        <v>8400</v>
      </c>
      <c r="E49" s="93">
        <f>SUM('Florida Parishes:Sullivan'!D49)</f>
        <v>0</v>
      </c>
      <c r="F49" s="199">
        <f>SUM('Florida Parishes:Sullivan'!E49)</f>
        <v>-8400</v>
      </c>
      <c r="G49" s="75"/>
      <c r="H49" s="3" t="s">
        <v>356</v>
      </c>
      <c r="I49" s="3" t="str">
        <f t="shared" si="2"/>
        <v>110002</v>
      </c>
      <c r="J49" s="3" t="s">
        <v>398</v>
      </c>
    </row>
    <row r="50" spans="2:10" x14ac:dyDescent="0.2">
      <c r="B50" s="54" t="s">
        <v>9</v>
      </c>
      <c r="C50" s="245">
        <f>SUM('Florida Parishes:Sullivan'!B50)</f>
        <v>0</v>
      </c>
      <c r="D50" s="93">
        <f>SUM('Florida Parishes:Sullivan'!C50)</f>
        <v>0</v>
      </c>
      <c r="E50" s="93">
        <f>SUM('Florida Parishes:Sullivan'!D50)</f>
        <v>0</v>
      </c>
      <c r="F50" s="187">
        <f>SUM('Florida Parishes:Sullivan'!E50)</f>
        <v>0</v>
      </c>
      <c r="G50" s="75"/>
      <c r="H50" s="3" t="s">
        <v>356</v>
      </c>
      <c r="I50" s="3" t="str">
        <f t="shared" si="2"/>
        <v>110002</v>
      </c>
      <c r="J50" s="3" t="s">
        <v>398</v>
      </c>
    </row>
    <row r="51" spans="2:10" x14ac:dyDescent="0.2">
      <c r="B51" s="54" t="s">
        <v>10</v>
      </c>
      <c r="C51" s="245">
        <f>SUM('Florida Parishes:Sullivan'!B51)</f>
        <v>1978</v>
      </c>
      <c r="D51" s="93">
        <f>SUM('Florida Parishes:Sullivan'!C51)</f>
        <v>1978</v>
      </c>
      <c r="E51" s="93">
        <f>SUM('Florida Parishes:Sullivan'!D51)</f>
        <v>0</v>
      </c>
      <c r="F51" s="191">
        <f>SUM('Florida Parishes:Sullivan'!E51)</f>
        <v>-1978</v>
      </c>
      <c r="G51" s="75"/>
      <c r="H51" s="3" t="s">
        <v>356</v>
      </c>
      <c r="I51" s="3" t="str">
        <f t="shared" si="2"/>
        <v>110002</v>
      </c>
      <c r="J51" s="3" t="s">
        <v>398</v>
      </c>
    </row>
    <row r="52" spans="2:10" ht="15.75" x14ac:dyDescent="0.25">
      <c r="B52" s="55" t="s">
        <v>11</v>
      </c>
      <c r="C52" s="264">
        <f>SUM('Florida Parishes:Sullivan'!B52)</f>
        <v>10378</v>
      </c>
      <c r="D52" s="94">
        <f>SUM('Florida Parishes:Sullivan'!C52)</f>
        <v>10378</v>
      </c>
      <c r="E52" s="94">
        <f>SUM('Florida Parishes:Sullivan'!D52)</f>
        <v>0</v>
      </c>
      <c r="F52" s="192">
        <f>SUM('Florida Parishes:Sullivan'!E52)</f>
        <v>-10378</v>
      </c>
      <c r="G52" s="76"/>
      <c r="H52" s="3" t="s">
        <v>355</v>
      </c>
      <c r="I52" s="3" t="str">
        <f t="shared" si="2"/>
        <v>110002</v>
      </c>
      <c r="J52" s="3" t="s">
        <v>398</v>
      </c>
    </row>
    <row r="53" spans="2:10" x14ac:dyDescent="0.2">
      <c r="B53" s="54" t="s">
        <v>12</v>
      </c>
      <c r="C53" s="245">
        <f>SUM('Florida Parishes:Sullivan'!B53)</f>
        <v>0</v>
      </c>
      <c r="D53" s="93">
        <f>SUM('Florida Parishes:Sullivan'!C53)</f>
        <v>0</v>
      </c>
      <c r="E53" s="93">
        <f>SUM('Florida Parishes:Sullivan'!D53)</f>
        <v>0</v>
      </c>
      <c r="F53" s="187">
        <f>SUM('Florida Parishes:Sullivan'!E53)</f>
        <v>0</v>
      </c>
      <c r="G53" s="75"/>
      <c r="H53" s="3" t="s">
        <v>356</v>
      </c>
      <c r="I53" s="3" t="str">
        <f t="shared" si="2"/>
        <v>110002</v>
      </c>
      <c r="J53" s="3" t="s">
        <v>398</v>
      </c>
    </row>
    <row r="54" spans="2:10" x14ac:dyDescent="0.2">
      <c r="B54" s="54" t="s">
        <v>13</v>
      </c>
      <c r="C54" s="245">
        <f>SUM('Florida Parishes:Sullivan'!B54)</f>
        <v>0</v>
      </c>
      <c r="D54" s="93">
        <f>SUM('Florida Parishes:Sullivan'!C54)</f>
        <v>0</v>
      </c>
      <c r="E54" s="93">
        <f>SUM('Florida Parishes:Sullivan'!D54)</f>
        <v>0</v>
      </c>
      <c r="F54" s="191">
        <f>SUM('Florida Parishes:Sullivan'!E54)</f>
        <v>0</v>
      </c>
      <c r="G54" s="75"/>
      <c r="H54" s="3" t="s">
        <v>356</v>
      </c>
      <c r="I54" s="3" t="str">
        <f t="shared" si="2"/>
        <v>110002</v>
      </c>
      <c r="J54" s="3" t="s">
        <v>398</v>
      </c>
    </row>
    <row r="55" spans="2:10" x14ac:dyDescent="0.2">
      <c r="B55" s="54" t="s">
        <v>14</v>
      </c>
      <c r="C55" s="245">
        <f>SUM('Florida Parishes:Sullivan'!B55)</f>
        <v>0</v>
      </c>
      <c r="D55" s="93">
        <f>SUM('Florida Parishes:Sullivan'!C55)</f>
        <v>0</v>
      </c>
      <c r="E55" s="93">
        <f>SUM('Florida Parishes:Sullivan'!D55)</f>
        <v>0</v>
      </c>
      <c r="F55" s="187">
        <f>SUM('Florida Parishes:Sullivan'!E55)</f>
        <v>0</v>
      </c>
      <c r="G55" s="75"/>
      <c r="H55" s="3" t="s">
        <v>356</v>
      </c>
      <c r="I55" s="3" t="str">
        <f t="shared" si="2"/>
        <v>110002</v>
      </c>
      <c r="J55" s="3" t="s">
        <v>398</v>
      </c>
    </row>
    <row r="56" spans="2:10" ht="15.75" x14ac:dyDescent="0.25">
      <c r="B56" s="55" t="s">
        <v>15</v>
      </c>
      <c r="C56" s="281">
        <f>SUM('Florida Parishes:Sullivan'!B56)</f>
        <v>0</v>
      </c>
      <c r="D56" s="95">
        <f>SUM('Florida Parishes:Sullivan'!C56)</f>
        <v>0</v>
      </c>
      <c r="E56" s="95">
        <f>SUM('Florida Parishes:Sullivan'!D56)</f>
        <v>0</v>
      </c>
      <c r="F56" s="198">
        <f>SUM('Florida Parishes:Sullivan'!E56)</f>
        <v>0</v>
      </c>
      <c r="G56" s="77"/>
      <c r="H56" s="3" t="s">
        <v>355</v>
      </c>
      <c r="I56" s="3" t="str">
        <f t="shared" si="2"/>
        <v>110002</v>
      </c>
      <c r="J56" s="3" t="s">
        <v>398</v>
      </c>
    </row>
    <row r="57" spans="2:10" x14ac:dyDescent="0.2">
      <c r="B57" s="54" t="s">
        <v>16</v>
      </c>
      <c r="C57" s="245">
        <f>SUM('Florida Parishes:Sullivan'!B57)</f>
        <v>0</v>
      </c>
      <c r="D57" s="93">
        <f>SUM('Florida Parishes:Sullivan'!C57)</f>
        <v>0</v>
      </c>
      <c r="E57" s="93">
        <f>SUM('Florida Parishes:Sullivan'!D57)</f>
        <v>0</v>
      </c>
      <c r="F57" s="187">
        <f>SUM('Florida Parishes:Sullivan'!E57)</f>
        <v>0</v>
      </c>
      <c r="G57" s="75"/>
      <c r="H57" s="3" t="s">
        <v>356</v>
      </c>
      <c r="I57" s="3" t="str">
        <f t="shared" si="2"/>
        <v>110002</v>
      </c>
      <c r="J57" s="3" t="s">
        <v>398</v>
      </c>
    </row>
    <row r="58" spans="2:10" x14ac:dyDescent="0.2">
      <c r="B58" s="54" t="s">
        <v>17</v>
      </c>
      <c r="C58" s="245">
        <f>SUM('Florida Parishes:Sullivan'!B58)</f>
        <v>0</v>
      </c>
      <c r="D58" s="93">
        <f>SUM('Florida Parishes:Sullivan'!C58)</f>
        <v>0</v>
      </c>
      <c r="E58" s="93">
        <f>SUM('Florida Parishes:Sullivan'!D58)</f>
        <v>0</v>
      </c>
      <c r="F58" s="187">
        <f>SUM('Florida Parishes:Sullivan'!E58)</f>
        <v>0</v>
      </c>
      <c r="G58" s="75"/>
      <c r="H58" s="3" t="s">
        <v>356</v>
      </c>
      <c r="I58" s="3" t="str">
        <f t="shared" si="2"/>
        <v>110002</v>
      </c>
      <c r="J58" s="3" t="s">
        <v>398</v>
      </c>
    </row>
    <row r="59" spans="2:10" x14ac:dyDescent="0.2">
      <c r="B59" s="54" t="s">
        <v>18</v>
      </c>
      <c r="C59" s="245">
        <f>SUM('Florida Parishes:Sullivan'!B59)</f>
        <v>0</v>
      </c>
      <c r="D59" s="93">
        <f>SUM('Florida Parishes:Sullivan'!C59)</f>
        <v>0</v>
      </c>
      <c r="E59" s="93">
        <f>SUM('Florida Parishes:Sullivan'!D59)</f>
        <v>0</v>
      </c>
      <c r="F59" s="187">
        <f>SUM('Florida Parishes:Sullivan'!E59)</f>
        <v>0</v>
      </c>
      <c r="G59" s="75"/>
      <c r="H59" s="3" t="s">
        <v>356</v>
      </c>
      <c r="I59" s="3" t="str">
        <f t="shared" si="2"/>
        <v>110002</v>
      </c>
      <c r="J59" s="3" t="s">
        <v>398</v>
      </c>
    </row>
    <row r="60" spans="2:10" x14ac:dyDescent="0.2">
      <c r="B60" s="54" t="s">
        <v>19</v>
      </c>
      <c r="C60" s="245">
        <f>SUM('Florida Parishes:Sullivan'!B60)</f>
        <v>0</v>
      </c>
      <c r="D60" s="93">
        <f>SUM('Florida Parishes:Sullivan'!C60)</f>
        <v>0</v>
      </c>
      <c r="E60" s="93">
        <f>SUM('Florida Parishes:Sullivan'!D60)</f>
        <v>0</v>
      </c>
      <c r="F60" s="187">
        <f>SUM('Florida Parishes:Sullivan'!E60)</f>
        <v>0</v>
      </c>
      <c r="G60" s="75"/>
      <c r="H60" s="3" t="s">
        <v>356</v>
      </c>
      <c r="I60" s="3" t="str">
        <f t="shared" si="2"/>
        <v>110002</v>
      </c>
      <c r="J60" s="3" t="s">
        <v>398</v>
      </c>
    </row>
    <row r="61" spans="2:10" ht="15.75" x14ac:dyDescent="0.25">
      <c r="B61" s="55" t="s">
        <v>20</v>
      </c>
      <c r="C61" s="281">
        <f>SUM('Florida Parishes:Sullivan'!B61)</f>
        <v>0</v>
      </c>
      <c r="D61" s="95">
        <f>SUM('Florida Parishes:Sullivan'!C61)</f>
        <v>0</v>
      </c>
      <c r="E61" s="95">
        <f>SUM('Florida Parishes:Sullivan'!D61)</f>
        <v>0</v>
      </c>
      <c r="F61" s="189">
        <f>SUM('Florida Parishes:Sullivan'!E61)</f>
        <v>0</v>
      </c>
      <c r="G61" s="77"/>
      <c r="H61" s="3" t="s">
        <v>356</v>
      </c>
      <c r="I61" s="3" t="str">
        <f t="shared" si="2"/>
        <v>110002</v>
      </c>
      <c r="J61" s="3" t="s">
        <v>398</v>
      </c>
    </row>
    <row r="62" spans="2:10" x14ac:dyDescent="0.2">
      <c r="B62" s="54" t="s">
        <v>21</v>
      </c>
      <c r="C62" s="245">
        <f>SUM('Florida Parishes:Sullivan'!B62)</f>
        <v>0</v>
      </c>
      <c r="D62" s="93">
        <f>SUM('Florida Parishes:Sullivan'!C62)</f>
        <v>0</v>
      </c>
      <c r="E62" s="93">
        <f>SUM('Florida Parishes:Sullivan'!D62)</f>
        <v>0</v>
      </c>
      <c r="F62" s="187">
        <f>SUM('Florida Parishes:Sullivan'!E62)</f>
        <v>0</v>
      </c>
      <c r="G62" s="75"/>
      <c r="H62" s="3" t="s">
        <v>356</v>
      </c>
      <c r="I62" s="3" t="str">
        <f t="shared" si="2"/>
        <v>110002</v>
      </c>
      <c r="J62" s="3" t="s">
        <v>398</v>
      </c>
    </row>
    <row r="63" spans="2:10" x14ac:dyDescent="0.2">
      <c r="B63" s="54" t="s">
        <v>22</v>
      </c>
      <c r="C63" s="245">
        <f>SUM('Florida Parishes:Sullivan'!B63)</f>
        <v>0</v>
      </c>
      <c r="D63" s="93">
        <f>SUM('Florida Parishes:Sullivan'!C63)</f>
        <v>0</v>
      </c>
      <c r="E63" s="93">
        <f>SUM('Florida Parishes:Sullivan'!D63)</f>
        <v>0</v>
      </c>
      <c r="F63" s="187">
        <f>SUM('Florida Parishes:Sullivan'!E63)</f>
        <v>0</v>
      </c>
      <c r="G63" s="75"/>
      <c r="H63" s="3" t="s">
        <v>356</v>
      </c>
      <c r="I63" s="3" t="str">
        <f t="shared" si="2"/>
        <v>110002</v>
      </c>
      <c r="J63" s="3" t="s">
        <v>398</v>
      </c>
    </row>
    <row r="64" spans="2:10" x14ac:dyDescent="0.2">
      <c r="B64" s="54" t="s">
        <v>23</v>
      </c>
      <c r="C64" s="245">
        <f>SUM('Florida Parishes:Sullivan'!B64)</f>
        <v>0</v>
      </c>
      <c r="D64" s="93">
        <f>SUM('Florida Parishes:Sullivan'!C64)</f>
        <v>0</v>
      </c>
      <c r="E64" s="93">
        <f>SUM('Florida Parishes:Sullivan'!D64)</f>
        <v>0</v>
      </c>
      <c r="F64" s="187">
        <f>SUM('Florida Parishes:Sullivan'!E64)</f>
        <v>0</v>
      </c>
      <c r="G64" s="75"/>
      <c r="H64" s="3" t="s">
        <v>356</v>
      </c>
      <c r="I64" s="3" t="str">
        <f t="shared" si="2"/>
        <v>110002</v>
      </c>
      <c r="J64" s="3" t="s">
        <v>398</v>
      </c>
    </row>
    <row r="65" spans="2:10" ht="15.75" x14ac:dyDescent="0.25">
      <c r="B65" s="55" t="s">
        <v>24</v>
      </c>
      <c r="C65" s="281">
        <f>SUM('Florida Parishes:Sullivan'!B65)</f>
        <v>0</v>
      </c>
      <c r="D65" s="95">
        <f>SUM('Florida Parishes:Sullivan'!C65)</f>
        <v>0</v>
      </c>
      <c r="E65" s="95">
        <f>SUM('Florida Parishes:Sullivan'!D65)</f>
        <v>0</v>
      </c>
      <c r="F65" s="189">
        <f>SUM('Florida Parishes:Sullivan'!E65)</f>
        <v>0</v>
      </c>
      <c r="G65" s="77"/>
      <c r="H65" s="3" t="s">
        <v>355</v>
      </c>
      <c r="I65" s="3" t="str">
        <f t="shared" si="2"/>
        <v>110002</v>
      </c>
      <c r="J65" s="3" t="s">
        <v>398</v>
      </c>
    </row>
    <row r="66" spans="2:10" ht="15.75" x14ac:dyDescent="0.25">
      <c r="B66" s="98" t="s">
        <v>25</v>
      </c>
      <c r="C66" s="282">
        <f>SUM('Florida Parishes:Sullivan'!B66)</f>
        <v>10378</v>
      </c>
      <c r="D66" s="99">
        <f>SUM('Florida Parishes:Sullivan'!C66)</f>
        <v>10378</v>
      </c>
      <c r="E66" s="99">
        <f>SUM('Florida Parishes:Sullivan'!D66)</f>
        <v>0</v>
      </c>
      <c r="F66" s="193">
        <f>SUM('Florida Parishes:Sullivan'!E66)</f>
        <v>-10378</v>
      </c>
      <c r="G66" s="76"/>
      <c r="H66" s="3" t="s">
        <v>355</v>
      </c>
      <c r="I66" s="3" t="str">
        <f t="shared" si="2"/>
        <v>110002</v>
      </c>
      <c r="J66" s="3" t="s">
        <v>398</v>
      </c>
    </row>
    <row r="67" spans="2:10" ht="15.75" x14ac:dyDescent="0.25">
      <c r="B67" s="111" t="s">
        <v>5</v>
      </c>
      <c r="C67" s="112"/>
      <c r="D67" s="113"/>
      <c r="E67" s="113"/>
      <c r="F67" s="120"/>
      <c r="G67" s="72"/>
      <c r="H67" s="3" t="s">
        <v>356</v>
      </c>
      <c r="I67" s="3" t="str">
        <f t="shared" ref="I67:I87" si="3">RIGHT($B$69,6)</f>
        <v>110003</v>
      </c>
      <c r="J67" s="3" t="s">
        <v>399</v>
      </c>
    </row>
    <row r="68" spans="2:10" ht="15.75" x14ac:dyDescent="0.25">
      <c r="B68" s="51" t="s">
        <v>209</v>
      </c>
      <c r="C68" s="45" t="str">
        <f>$C$5</f>
        <v>Actual</v>
      </c>
      <c r="D68" s="45" t="str">
        <f>$D$5</f>
        <v>Budgeted</v>
      </c>
      <c r="E68" s="45" t="s">
        <v>7</v>
      </c>
      <c r="F68" s="121" t="str">
        <f>$F$5</f>
        <v>2024-2025 +/-</v>
      </c>
      <c r="G68" s="78"/>
      <c r="H68" s="3" t="s">
        <v>356</v>
      </c>
      <c r="I68" s="3" t="str">
        <f t="shared" si="3"/>
        <v>110003</v>
      </c>
      <c r="J68" s="3" t="s">
        <v>399</v>
      </c>
    </row>
    <row r="69" spans="2:10" ht="15.75" x14ac:dyDescent="0.25">
      <c r="B69" s="71" t="s">
        <v>210</v>
      </c>
      <c r="C69" s="46" t="str">
        <f>$C$6</f>
        <v>2024-2025</v>
      </c>
      <c r="D69" s="46" t="str">
        <f>$D$6</f>
        <v>2024-2025</v>
      </c>
      <c r="E69" s="46" t="str">
        <f>$E$6</f>
        <v>2025-2026</v>
      </c>
      <c r="F69" s="119" t="str">
        <f>$F$6</f>
        <v>2025-2026</v>
      </c>
      <c r="G69" s="78"/>
      <c r="H69" s="3" t="s">
        <v>356</v>
      </c>
      <c r="I69" s="3" t="str">
        <f t="shared" si="3"/>
        <v>110003</v>
      </c>
      <c r="J69" s="3" t="s">
        <v>399</v>
      </c>
    </row>
    <row r="70" spans="2:10" x14ac:dyDescent="0.2">
      <c r="B70" s="54" t="s">
        <v>8</v>
      </c>
      <c r="C70" s="245">
        <f>SUM('Florida Parishes:Sullivan'!B70)</f>
        <v>11252</v>
      </c>
      <c r="D70" s="93">
        <f>SUM('Florida Parishes:Sullivan'!C70)</f>
        <v>11251</v>
      </c>
      <c r="E70" s="93">
        <f>SUM('Florida Parishes:Sullivan'!D70)</f>
        <v>10500</v>
      </c>
      <c r="F70" s="199">
        <f>SUM('Florida Parishes:Sullivan'!E70)</f>
        <v>-751</v>
      </c>
      <c r="G70" s="75"/>
      <c r="H70" s="3" t="s">
        <v>356</v>
      </c>
      <c r="I70" s="3" t="str">
        <f t="shared" si="3"/>
        <v>110003</v>
      </c>
      <c r="J70" s="3" t="s">
        <v>399</v>
      </c>
    </row>
    <row r="71" spans="2:10" x14ac:dyDescent="0.2">
      <c r="B71" s="54" t="s">
        <v>9</v>
      </c>
      <c r="C71" s="245">
        <f>SUM('Florida Parishes:Sullivan'!B71)</f>
        <v>0</v>
      </c>
      <c r="D71" s="93">
        <f>SUM('Florida Parishes:Sullivan'!C71)</f>
        <v>0</v>
      </c>
      <c r="E71" s="93">
        <f>SUM('Florida Parishes:Sullivan'!D71)</f>
        <v>0</v>
      </c>
      <c r="F71" s="187">
        <f>SUM('Florida Parishes:Sullivan'!E71)</f>
        <v>0</v>
      </c>
      <c r="G71" s="75"/>
      <c r="H71" s="3" t="s">
        <v>356</v>
      </c>
      <c r="I71" s="3" t="str">
        <f t="shared" si="3"/>
        <v>110003</v>
      </c>
      <c r="J71" s="3" t="s">
        <v>399</v>
      </c>
    </row>
    <row r="72" spans="2:10" x14ac:dyDescent="0.2">
      <c r="B72" s="54" t="s">
        <v>10</v>
      </c>
      <c r="C72" s="245">
        <f>SUM('Florida Parishes:Sullivan'!B72)</f>
        <v>2528</v>
      </c>
      <c r="D72" s="93">
        <f>SUM('Florida Parishes:Sullivan'!C72)</f>
        <v>2528</v>
      </c>
      <c r="E72" s="93">
        <f>SUM('Florida Parishes:Sullivan'!D72)</f>
        <v>2330</v>
      </c>
      <c r="F72" s="191">
        <f>SUM('Florida Parishes:Sullivan'!E72)</f>
        <v>-198</v>
      </c>
      <c r="G72" s="75"/>
      <c r="H72" s="3" t="s">
        <v>356</v>
      </c>
      <c r="I72" s="3" t="str">
        <f t="shared" si="3"/>
        <v>110003</v>
      </c>
      <c r="J72" s="3" t="s">
        <v>399</v>
      </c>
    </row>
    <row r="73" spans="2:10" ht="15.75" x14ac:dyDescent="0.25">
      <c r="B73" s="55" t="s">
        <v>11</v>
      </c>
      <c r="C73" s="264">
        <f>SUM('Florida Parishes:Sullivan'!B73)</f>
        <v>13780</v>
      </c>
      <c r="D73" s="94">
        <f>SUM('Florida Parishes:Sullivan'!C73)</f>
        <v>13779</v>
      </c>
      <c r="E73" s="94">
        <f>SUM('Florida Parishes:Sullivan'!D73)</f>
        <v>12830</v>
      </c>
      <c r="F73" s="192">
        <f>SUM('Florida Parishes:Sullivan'!E73)</f>
        <v>-949</v>
      </c>
      <c r="G73" s="76"/>
      <c r="H73" s="3" t="s">
        <v>355</v>
      </c>
      <c r="I73" s="3" t="str">
        <f t="shared" si="3"/>
        <v>110003</v>
      </c>
      <c r="J73" s="3" t="s">
        <v>399</v>
      </c>
    </row>
    <row r="74" spans="2:10" x14ac:dyDescent="0.2">
      <c r="B74" s="54" t="s">
        <v>12</v>
      </c>
      <c r="C74" s="245">
        <f>SUM('Florida Parishes:Sullivan'!B74)</f>
        <v>0</v>
      </c>
      <c r="D74" s="93">
        <f>SUM('Florida Parishes:Sullivan'!C74)</f>
        <v>0</v>
      </c>
      <c r="E74" s="93">
        <f>SUM('Florida Parishes:Sullivan'!D74)</f>
        <v>0</v>
      </c>
      <c r="F74" s="187">
        <f>SUM('Florida Parishes:Sullivan'!E74)</f>
        <v>0</v>
      </c>
      <c r="G74" s="75"/>
      <c r="H74" s="3" t="s">
        <v>356</v>
      </c>
      <c r="I74" s="3" t="str">
        <f t="shared" si="3"/>
        <v>110003</v>
      </c>
      <c r="J74" s="3" t="s">
        <v>399</v>
      </c>
    </row>
    <row r="75" spans="2:10" x14ac:dyDescent="0.2">
      <c r="B75" s="54" t="s">
        <v>13</v>
      </c>
      <c r="C75" s="245">
        <f>SUM('Florida Parishes:Sullivan'!B75)</f>
        <v>0</v>
      </c>
      <c r="D75" s="93">
        <f>SUM('Florida Parishes:Sullivan'!C75)</f>
        <v>0</v>
      </c>
      <c r="E75" s="93">
        <f>SUM('Florida Parishes:Sullivan'!D75)</f>
        <v>0</v>
      </c>
      <c r="F75" s="187">
        <f>SUM('Florida Parishes:Sullivan'!E75)</f>
        <v>0</v>
      </c>
      <c r="G75" s="75"/>
      <c r="H75" s="3" t="s">
        <v>356</v>
      </c>
      <c r="I75" s="3" t="str">
        <f t="shared" si="3"/>
        <v>110003</v>
      </c>
      <c r="J75" s="3" t="s">
        <v>399</v>
      </c>
    </row>
    <row r="76" spans="2:10" x14ac:dyDescent="0.2">
      <c r="B76" s="54" t="s">
        <v>14</v>
      </c>
      <c r="C76" s="245">
        <f>SUM('Florida Parishes:Sullivan'!B76)</f>
        <v>0</v>
      </c>
      <c r="D76" s="93">
        <f>SUM('Florida Parishes:Sullivan'!C76)</f>
        <v>0</v>
      </c>
      <c r="E76" s="93">
        <f>SUM('Florida Parishes:Sullivan'!D76)</f>
        <v>0</v>
      </c>
      <c r="F76" s="187">
        <f>SUM('Florida Parishes:Sullivan'!E76)</f>
        <v>0</v>
      </c>
      <c r="G76" s="75"/>
      <c r="H76" s="3" t="s">
        <v>356</v>
      </c>
      <c r="I76" s="3" t="str">
        <f t="shared" si="3"/>
        <v>110003</v>
      </c>
      <c r="J76" s="3" t="s">
        <v>399</v>
      </c>
    </row>
    <row r="77" spans="2:10" ht="15.75" x14ac:dyDescent="0.25">
      <c r="B77" s="55" t="s">
        <v>15</v>
      </c>
      <c r="C77" s="281">
        <f>SUM('Florida Parishes:Sullivan'!B77)</f>
        <v>0</v>
      </c>
      <c r="D77" s="95">
        <f>SUM('Florida Parishes:Sullivan'!C77)</f>
        <v>0</v>
      </c>
      <c r="E77" s="95">
        <f>SUM('Florida Parishes:Sullivan'!D77)</f>
        <v>0</v>
      </c>
      <c r="F77" s="189">
        <f>SUM('Florida Parishes:Sullivan'!E77)</f>
        <v>0</v>
      </c>
      <c r="G77" s="77"/>
      <c r="H77" s="3" t="s">
        <v>355</v>
      </c>
      <c r="I77" s="3" t="str">
        <f t="shared" si="3"/>
        <v>110003</v>
      </c>
      <c r="J77" s="3" t="s">
        <v>399</v>
      </c>
    </row>
    <row r="78" spans="2:10" x14ac:dyDescent="0.2">
      <c r="B78" s="54" t="s">
        <v>16</v>
      </c>
      <c r="C78" s="245">
        <f>SUM('Florida Parishes:Sullivan'!B78)</f>
        <v>0</v>
      </c>
      <c r="D78" s="93">
        <f>SUM('Florida Parishes:Sullivan'!C78)</f>
        <v>0</v>
      </c>
      <c r="E78" s="93">
        <f>SUM('Florida Parishes:Sullivan'!D78)</f>
        <v>0</v>
      </c>
      <c r="F78" s="187">
        <f>SUM('Florida Parishes:Sullivan'!E78)</f>
        <v>0</v>
      </c>
      <c r="G78" s="75"/>
      <c r="H78" s="3" t="s">
        <v>356</v>
      </c>
      <c r="I78" s="3" t="str">
        <f t="shared" si="3"/>
        <v>110003</v>
      </c>
      <c r="J78" s="3" t="s">
        <v>399</v>
      </c>
    </row>
    <row r="79" spans="2:10" x14ac:dyDescent="0.2">
      <c r="B79" s="54" t="s">
        <v>17</v>
      </c>
      <c r="C79" s="245">
        <f>SUM('Florida Parishes:Sullivan'!B79)</f>
        <v>0</v>
      </c>
      <c r="D79" s="93">
        <f>SUM('Florida Parishes:Sullivan'!C79)</f>
        <v>0</v>
      </c>
      <c r="E79" s="93">
        <f>SUM('Florida Parishes:Sullivan'!D79)</f>
        <v>0</v>
      </c>
      <c r="F79" s="187">
        <f>SUM('Florida Parishes:Sullivan'!E79)</f>
        <v>0</v>
      </c>
      <c r="G79" s="75"/>
      <c r="H79" s="3" t="s">
        <v>356</v>
      </c>
      <c r="I79" s="3" t="str">
        <f t="shared" si="3"/>
        <v>110003</v>
      </c>
      <c r="J79" s="3" t="s">
        <v>399</v>
      </c>
    </row>
    <row r="80" spans="2:10" x14ac:dyDescent="0.2">
      <c r="B80" s="54" t="s">
        <v>18</v>
      </c>
      <c r="C80" s="245">
        <f>SUM('Florida Parishes:Sullivan'!B80)</f>
        <v>0</v>
      </c>
      <c r="D80" s="93">
        <f>SUM('Florida Parishes:Sullivan'!C80)</f>
        <v>0</v>
      </c>
      <c r="E80" s="93">
        <f>SUM('Florida Parishes:Sullivan'!D80)</f>
        <v>0</v>
      </c>
      <c r="F80" s="187">
        <f>SUM('Florida Parishes:Sullivan'!E80)</f>
        <v>0</v>
      </c>
      <c r="G80" s="75"/>
      <c r="H80" s="3" t="s">
        <v>356</v>
      </c>
      <c r="I80" s="3" t="str">
        <f t="shared" si="3"/>
        <v>110003</v>
      </c>
      <c r="J80" s="3" t="s">
        <v>399</v>
      </c>
    </row>
    <row r="81" spans="2:10" x14ac:dyDescent="0.2">
      <c r="B81" s="54" t="s">
        <v>19</v>
      </c>
      <c r="C81" s="245">
        <f>SUM('Florida Parishes:Sullivan'!B81)</f>
        <v>0</v>
      </c>
      <c r="D81" s="93">
        <f>SUM('Florida Parishes:Sullivan'!C81)</f>
        <v>0</v>
      </c>
      <c r="E81" s="93">
        <f>SUM('Florida Parishes:Sullivan'!D81)</f>
        <v>0</v>
      </c>
      <c r="F81" s="187">
        <f>SUM('Florida Parishes:Sullivan'!E81)</f>
        <v>0</v>
      </c>
      <c r="G81" s="75"/>
      <c r="H81" s="3" t="s">
        <v>356</v>
      </c>
      <c r="I81" s="3" t="str">
        <f t="shared" si="3"/>
        <v>110003</v>
      </c>
      <c r="J81" s="3" t="s">
        <v>399</v>
      </c>
    </row>
    <row r="82" spans="2:10" ht="15.75" x14ac:dyDescent="0.25">
      <c r="B82" s="55" t="s">
        <v>20</v>
      </c>
      <c r="C82" s="281">
        <f>SUM('Florida Parishes:Sullivan'!B82)</f>
        <v>0</v>
      </c>
      <c r="D82" s="95">
        <f>SUM('Florida Parishes:Sullivan'!C82)</f>
        <v>0</v>
      </c>
      <c r="E82" s="95">
        <f>SUM('Florida Parishes:Sullivan'!D82)</f>
        <v>0</v>
      </c>
      <c r="F82" s="189">
        <f>SUM('Florida Parishes:Sullivan'!E82)</f>
        <v>0</v>
      </c>
      <c r="G82" s="77"/>
      <c r="H82" s="3" t="s">
        <v>356</v>
      </c>
      <c r="I82" s="3" t="str">
        <f t="shared" si="3"/>
        <v>110003</v>
      </c>
      <c r="J82" s="3" t="s">
        <v>399</v>
      </c>
    </row>
    <row r="83" spans="2:10" x14ac:dyDescent="0.2">
      <c r="B83" s="54" t="s">
        <v>21</v>
      </c>
      <c r="C83" s="245">
        <f>SUM('Florida Parishes:Sullivan'!B83)</f>
        <v>0</v>
      </c>
      <c r="D83" s="93">
        <f>SUM('Florida Parishes:Sullivan'!C83)</f>
        <v>0</v>
      </c>
      <c r="E83" s="93">
        <f>SUM('Florida Parishes:Sullivan'!D83)</f>
        <v>0</v>
      </c>
      <c r="F83" s="187">
        <f>SUM('Florida Parishes:Sullivan'!E83)</f>
        <v>0</v>
      </c>
      <c r="G83" s="75"/>
      <c r="H83" s="3" t="s">
        <v>356</v>
      </c>
      <c r="I83" s="3" t="str">
        <f t="shared" si="3"/>
        <v>110003</v>
      </c>
      <c r="J83" s="3" t="s">
        <v>399</v>
      </c>
    </row>
    <row r="84" spans="2:10" x14ac:dyDescent="0.2">
      <c r="B84" s="54" t="s">
        <v>22</v>
      </c>
      <c r="C84" s="245">
        <f>SUM('Florida Parishes:Sullivan'!B84)</f>
        <v>0</v>
      </c>
      <c r="D84" s="93">
        <f>SUM('Florida Parishes:Sullivan'!C84)</f>
        <v>0</v>
      </c>
      <c r="E84" s="93">
        <f>SUM('Florida Parishes:Sullivan'!D84)</f>
        <v>0</v>
      </c>
      <c r="F84" s="187">
        <f>SUM('Florida Parishes:Sullivan'!E84)</f>
        <v>0</v>
      </c>
      <c r="G84" s="75"/>
      <c r="H84" s="3" t="s">
        <v>356</v>
      </c>
      <c r="I84" s="3" t="str">
        <f t="shared" si="3"/>
        <v>110003</v>
      </c>
      <c r="J84" s="3" t="s">
        <v>399</v>
      </c>
    </row>
    <row r="85" spans="2:10" x14ac:dyDescent="0.2">
      <c r="B85" s="54" t="s">
        <v>23</v>
      </c>
      <c r="C85" s="245">
        <f>SUM('Florida Parishes:Sullivan'!B85)</f>
        <v>0</v>
      </c>
      <c r="D85" s="93">
        <f>SUM('Florida Parishes:Sullivan'!C85)</f>
        <v>0</v>
      </c>
      <c r="E85" s="93">
        <f>SUM('Florida Parishes:Sullivan'!D85)</f>
        <v>0</v>
      </c>
      <c r="F85" s="187">
        <f>SUM('Florida Parishes:Sullivan'!E85)</f>
        <v>0</v>
      </c>
      <c r="G85" s="75"/>
      <c r="H85" s="3" t="s">
        <v>356</v>
      </c>
      <c r="I85" s="3" t="str">
        <f t="shared" si="3"/>
        <v>110003</v>
      </c>
      <c r="J85" s="3" t="s">
        <v>399</v>
      </c>
    </row>
    <row r="86" spans="2:10" ht="15.75" x14ac:dyDescent="0.25">
      <c r="B86" s="55" t="s">
        <v>24</v>
      </c>
      <c r="C86" s="281">
        <f>SUM('Florida Parishes:Sullivan'!B86)</f>
        <v>0</v>
      </c>
      <c r="D86" s="95">
        <f>SUM('Florida Parishes:Sullivan'!C86)</f>
        <v>0</v>
      </c>
      <c r="E86" s="95">
        <f>SUM('Florida Parishes:Sullivan'!D86)</f>
        <v>0</v>
      </c>
      <c r="F86" s="189">
        <f>SUM('Florida Parishes:Sullivan'!E86)</f>
        <v>0</v>
      </c>
      <c r="G86" s="77"/>
      <c r="H86" s="3" t="s">
        <v>355</v>
      </c>
      <c r="I86" s="3" t="str">
        <f t="shared" si="3"/>
        <v>110003</v>
      </c>
      <c r="J86" s="3" t="s">
        <v>399</v>
      </c>
    </row>
    <row r="87" spans="2:10" ht="15.75" x14ac:dyDescent="0.25">
      <c r="B87" s="98" t="s">
        <v>25</v>
      </c>
      <c r="C87" s="282">
        <f>SUM('Florida Parishes:Sullivan'!B87)</f>
        <v>13780</v>
      </c>
      <c r="D87" s="99">
        <f>SUM('Florida Parishes:Sullivan'!C87)</f>
        <v>13779</v>
      </c>
      <c r="E87" s="99">
        <f>SUM('Florida Parishes:Sullivan'!D87)</f>
        <v>12830</v>
      </c>
      <c r="F87" s="193">
        <f>SUM('Florida Parishes:Sullivan'!E87)</f>
        <v>-949</v>
      </c>
      <c r="G87" s="76"/>
      <c r="H87" s="3" t="s">
        <v>355</v>
      </c>
      <c r="I87" s="3" t="str">
        <f t="shared" si="3"/>
        <v>110003</v>
      </c>
      <c r="J87" s="3" t="s">
        <v>399</v>
      </c>
    </row>
    <row r="88" spans="2:10" ht="15.75" x14ac:dyDescent="0.25">
      <c r="B88" s="111" t="s">
        <v>5</v>
      </c>
      <c r="C88" s="112"/>
      <c r="D88" s="113"/>
      <c r="E88" s="113"/>
      <c r="F88" s="120"/>
      <c r="G88" s="72"/>
      <c r="H88" s="3" t="s">
        <v>356</v>
      </c>
      <c r="I88" s="3" t="str">
        <f t="shared" ref="I88:I108" si="4">RIGHT($B$90,6)</f>
        <v>110004</v>
      </c>
      <c r="J88" s="3" t="s">
        <v>400</v>
      </c>
    </row>
    <row r="89" spans="2:10" ht="15.75" x14ac:dyDescent="0.25">
      <c r="B89" s="51" t="s">
        <v>212</v>
      </c>
      <c r="C89" s="45" t="str">
        <f>$C$5</f>
        <v>Actual</v>
      </c>
      <c r="D89" s="45" t="str">
        <f>$D$5</f>
        <v>Budgeted</v>
      </c>
      <c r="E89" s="45" t="s">
        <v>7</v>
      </c>
      <c r="F89" s="121" t="str">
        <f>$F$5</f>
        <v>2024-2025 +/-</v>
      </c>
      <c r="G89" s="74"/>
      <c r="H89" s="3" t="s">
        <v>356</v>
      </c>
      <c r="I89" s="3" t="str">
        <f t="shared" si="4"/>
        <v>110004</v>
      </c>
      <c r="J89" s="3" t="s">
        <v>400</v>
      </c>
    </row>
    <row r="90" spans="2:10" ht="15.75" x14ac:dyDescent="0.25">
      <c r="B90" s="71" t="s">
        <v>211</v>
      </c>
      <c r="C90" s="46" t="str">
        <f>$C$6</f>
        <v>2024-2025</v>
      </c>
      <c r="D90" s="46" t="str">
        <f>$D$6</f>
        <v>2024-2025</v>
      </c>
      <c r="E90" s="46" t="str">
        <f>$E$6</f>
        <v>2025-2026</v>
      </c>
      <c r="F90" s="119" t="str">
        <f>$F$6</f>
        <v>2025-2026</v>
      </c>
      <c r="G90" s="74"/>
      <c r="H90" s="3" t="s">
        <v>356</v>
      </c>
      <c r="I90" s="3" t="str">
        <f t="shared" si="4"/>
        <v>110004</v>
      </c>
      <c r="J90" s="3" t="s">
        <v>400</v>
      </c>
    </row>
    <row r="91" spans="2:10" x14ac:dyDescent="0.2">
      <c r="B91" s="54" t="s">
        <v>8</v>
      </c>
      <c r="C91" s="245">
        <f>SUM('Florida Parishes:Sullivan'!B91)</f>
        <v>4200</v>
      </c>
      <c r="D91" s="93">
        <f>SUM('Florida Parishes:Sullivan'!C91)</f>
        <v>4200</v>
      </c>
      <c r="E91" s="93">
        <f>SUM('Florida Parishes:Sullivan'!D91)</f>
        <v>6300</v>
      </c>
      <c r="F91" s="199">
        <f>SUM('Florida Parishes:Sullivan'!E91)</f>
        <v>2100</v>
      </c>
      <c r="G91" s="75"/>
      <c r="H91" s="3" t="s">
        <v>356</v>
      </c>
      <c r="I91" s="3" t="str">
        <f t="shared" si="4"/>
        <v>110004</v>
      </c>
      <c r="J91" s="3" t="s">
        <v>400</v>
      </c>
    </row>
    <row r="92" spans="2:10" x14ac:dyDescent="0.2">
      <c r="B92" s="54" t="s">
        <v>9</v>
      </c>
      <c r="C92" s="245">
        <f>SUM('Florida Parishes:Sullivan'!B92)</f>
        <v>0</v>
      </c>
      <c r="D92" s="93">
        <f>SUM('Florida Parishes:Sullivan'!C92)</f>
        <v>0</v>
      </c>
      <c r="E92" s="93">
        <f>SUM('Florida Parishes:Sullivan'!D92)</f>
        <v>0</v>
      </c>
      <c r="F92" s="191">
        <f>SUM('Florida Parishes:Sullivan'!E92)</f>
        <v>0</v>
      </c>
      <c r="G92" s="75"/>
      <c r="H92" s="3" t="s">
        <v>356</v>
      </c>
      <c r="I92" s="3" t="str">
        <f t="shared" si="4"/>
        <v>110004</v>
      </c>
      <c r="J92" s="3" t="s">
        <v>400</v>
      </c>
    </row>
    <row r="93" spans="2:10" x14ac:dyDescent="0.2">
      <c r="B93" s="54" t="s">
        <v>10</v>
      </c>
      <c r="C93" s="245">
        <f>SUM('Florida Parishes:Sullivan'!B93)</f>
        <v>989</v>
      </c>
      <c r="D93" s="93">
        <f>SUM('Florida Parishes:Sullivan'!C93)</f>
        <v>989</v>
      </c>
      <c r="E93" s="93">
        <f>SUM('Florida Parishes:Sullivan'!D93)</f>
        <v>1438</v>
      </c>
      <c r="F93" s="191">
        <f>SUM('Florida Parishes:Sullivan'!E93)</f>
        <v>449</v>
      </c>
      <c r="G93" s="75"/>
      <c r="H93" s="3" t="s">
        <v>356</v>
      </c>
      <c r="I93" s="3" t="str">
        <f t="shared" si="4"/>
        <v>110004</v>
      </c>
      <c r="J93" s="3" t="s">
        <v>400</v>
      </c>
    </row>
    <row r="94" spans="2:10" ht="15.75" x14ac:dyDescent="0.25">
      <c r="B94" s="55" t="s">
        <v>11</v>
      </c>
      <c r="C94" s="264">
        <f>SUM('Florida Parishes:Sullivan'!B94)</f>
        <v>5189</v>
      </c>
      <c r="D94" s="94">
        <f>SUM('Florida Parishes:Sullivan'!C94)</f>
        <v>5189</v>
      </c>
      <c r="E94" s="94">
        <f>SUM('Florida Parishes:Sullivan'!D94)</f>
        <v>7738</v>
      </c>
      <c r="F94" s="192">
        <f>SUM('Florida Parishes:Sullivan'!E94)</f>
        <v>2549</v>
      </c>
      <c r="G94" s="76"/>
      <c r="H94" s="3" t="s">
        <v>355</v>
      </c>
      <c r="I94" s="3" t="str">
        <f t="shared" si="4"/>
        <v>110004</v>
      </c>
      <c r="J94" s="3" t="s">
        <v>400</v>
      </c>
    </row>
    <row r="95" spans="2:10" x14ac:dyDescent="0.2">
      <c r="B95" s="54" t="s">
        <v>12</v>
      </c>
      <c r="C95" s="245">
        <f>SUM('Florida Parishes:Sullivan'!B95)</f>
        <v>0</v>
      </c>
      <c r="D95" s="93">
        <f>SUM('Florida Parishes:Sullivan'!C95)</f>
        <v>0</v>
      </c>
      <c r="E95" s="93">
        <f>SUM('Florida Parishes:Sullivan'!D95)</f>
        <v>0</v>
      </c>
      <c r="F95" s="191">
        <f>SUM('Florida Parishes:Sullivan'!E95)</f>
        <v>0</v>
      </c>
      <c r="G95" s="75"/>
      <c r="H95" s="3" t="s">
        <v>356</v>
      </c>
      <c r="I95" s="3" t="str">
        <f t="shared" si="4"/>
        <v>110004</v>
      </c>
      <c r="J95" s="3" t="s">
        <v>400</v>
      </c>
    </row>
    <row r="96" spans="2:10" x14ac:dyDescent="0.2">
      <c r="B96" s="54" t="s">
        <v>13</v>
      </c>
      <c r="C96" s="245">
        <f>SUM('Florida Parishes:Sullivan'!B96)</f>
        <v>55</v>
      </c>
      <c r="D96" s="93">
        <f>SUM('Florida Parishes:Sullivan'!C96)</f>
        <v>55</v>
      </c>
      <c r="E96" s="93">
        <f>SUM('Florida Parishes:Sullivan'!D96)</f>
        <v>0</v>
      </c>
      <c r="F96" s="191">
        <f>SUM('Florida Parishes:Sullivan'!E96)</f>
        <v>-55</v>
      </c>
      <c r="G96" s="75"/>
      <c r="H96" s="3" t="s">
        <v>356</v>
      </c>
      <c r="I96" s="3" t="str">
        <f t="shared" si="4"/>
        <v>110004</v>
      </c>
      <c r="J96" s="3" t="s">
        <v>400</v>
      </c>
    </row>
    <row r="97" spans="2:10" x14ac:dyDescent="0.2">
      <c r="B97" s="54" t="s">
        <v>14</v>
      </c>
      <c r="C97" s="245">
        <f>SUM('Florida Parishes:Sullivan'!B97)</f>
        <v>0</v>
      </c>
      <c r="D97" s="93">
        <f>SUM('Florida Parishes:Sullivan'!C97)</f>
        <v>0</v>
      </c>
      <c r="E97" s="93">
        <f>SUM('Florida Parishes:Sullivan'!D97)</f>
        <v>0</v>
      </c>
      <c r="F97" s="191">
        <f>SUM('Florida Parishes:Sullivan'!E97)</f>
        <v>0</v>
      </c>
      <c r="G97" s="75"/>
      <c r="H97" s="3" t="s">
        <v>356</v>
      </c>
      <c r="I97" s="3" t="str">
        <f t="shared" si="4"/>
        <v>110004</v>
      </c>
      <c r="J97" s="3" t="s">
        <v>400</v>
      </c>
    </row>
    <row r="98" spans="2:10" ht="15.75" x14ac:dyDescent="0.25">
      <c r="B98" s="55" t="s">
        <v>15</v>
      </c>
      <c r="C98" s="281">
        <f>SUM('Florida Parishes:Sullivan'!B98)</f>
        <v>55</v>
      </c>
      <c r="D98" s="95">
        <f>SUM('Florida Parishes:Sullivan'!C98)</f>
        <v>55</v>
      </c>
      <c r="E98" s="95">
        <f>SUM('Florida Parishes:Sullivan'!D98)</f>
        <v>0</v>
      </c>
      <c r="F98" s="198">
        <f>SUM('Florida Parishes:Sullivan'!E98)</f>
        <v>-55</v>
      </c>
      <c r="G98" s="77"/>
      <c r="H98" s="3" t="s">
        <v>355</v>
      </c>
      <c r="I98" s="3" t="str">
        <f t="shared" si="4"/>
        <v>110004</v>
      </c>
      <c r="J98" s="3" t="s">
        <v>400</v>
      </c>
    </row>
    <row r="99" spans="2:10" x14ac:dyDescent="0.2">
      <c r="B99" s="54" t="s">
        <v>16</v>
      </c>
      <c r="C99" s="245">
        <f>SUM('Florida Parishes:Sullivan'!B99)</f>
        <v>0</v>
      </c>
      <c r="D99" s="93">
        <f>SUM('Florida Parishes:Sullivan'!C99)</f>
        <v>0</v>
      </c>
      <c r="E99" s="93">
        <f>SUM('Florida Parishes:Sullivan'!D99)</f>
        <v>0</v>
      </c>
      <c r="F99" s="191">
        <f>SUM('Florida Parishes:Sullivan'!E99)</f>
        <v>0</v>
      </c>
      <c r="G99" s="75"/>
      <c r="H99" s="3" t="s">
        <v>356</v>
      </c>
      <c r="I99" s="3" t="str">
        <f t="shared" si="4"/>
        <v>110004</v>
      </c>
      <c r="J99" s="3" t="s">
        <v>400</v>
      </c>
    </row>
    <row r="100" spans="2:10" x14ac:dyDescent="0.2">
      <c r="B100" s="54" t="s">
        <v>17</v>
      </c>
      <c r="C100" s="245">
        <f>SUM('Florida Parishes:Sullivan'!B100)</f>
        <v>0</v>
      </c>
      <c r="D100" s="93">
        <f>SUM('Florida Parishes:Sullivan'!C100)</f>
        <v>0</v>
      </c>
      <c r="E100" s="93">
        <f>SUM('Florida Parishes:Sullivan'!D100)</f>
        <v>0</v>
      </c>
      <c r="F100" s="191">
        <f>SUM('Florida Parishes:Sullivan'!E100)</f>
        <v>0</v>
      </c>
      <c r="G100" s="75"/>
      <c r="H100" s="3" t="s">
        <v>356</v>
      </c>
      <c r="I100" s="3" t="str">
        <f t="shared" si="4"/>
        <v>110004</v>
      </c>
      <c r="J100" s="3" t="s">
        <v>400</v>
      </c>
    </row>
    <row r="101" spans="2:10" x14ac:dyDescent="0.2">
      <c r="B101" s="54" t="s">
        <v>18</v>
      </c>
      <c r="C101" s="245">
        <f>SUM('Florida Parishes:Sullivan'!B101)</f>
        <v>0</v>
      </c>
      <c r="D101" s="93">
        <f>SUM('Florida Parishes:Sullivan'!C101)</f>
        <v>0</v>
      </c>
      <c r="E101" s="93">
        <f>SUM('Florida Parishes:Sullivan'!D101)</f>
        <v>0</v>
      </c>
      <c r="F101" s="191">
        <f>SUM('Florida Parishes:Sullivan'!E101)</f>
        <v>0</v>
      </c>
      <c r="G101" s="75"/>
      <c r="H101" s="3" t="s">
        <v>356</v>
      </c>
      <c r="I101" s="3" t="str">
        <f t="shared" si="4"/>
        <v>110004</v>
      </c>
      <c r="J101" s="3" t="s">
        <v>400</v>
      </c>
    </row>
    <row r="102" spans="2:10" x14ac:dyDescent="0.2">
      <c r="B102" s="54" t="s">
        <v>19</v>
      </c>
      <c r="C102" s="245">
        <f>SUM('Florida Parishes:Sullivan'!B102)</f>
        <v>0</v>
      </c>
      <c r="D102" s="93">
        <f>SUM('Florida Parishes:Sullivan'!C102)</f>
        <v>0</v>
      </c>
      <c r="E102" s="93">
        <f>SUM('Florida Parishes:Sullivan'!D102)</f>
        <v>0</v>
      </c>
      <c r="F102" s="191">
        <f>SUM('Florida Parishes:Sullivan'!E102)</f>
        <v>0</v>
      </c>
      <c r="G102" s="75"/>
      <c r="H102" s="3" t="s">
        <v>356</v>
      </c>
      <c r="I102" s="3" t="str">
        <f t="shared" si="4"/>
        <v>110004</v>
      </c>
      <c r="J102" s="3" t="s">
        <v>400</v>
      </c>
    </row>
    <row r="103" spans="2:10" ht="15.75" x14ac:dyDescent="0.25">
      <c r="B103" s="55" t="s">
        <v>20</v>
      </c>
      <c r="C103" s="281">
        <f>SUM('Florida Parishes:Sullivan'!B103)</f>
        <v>0</v>
      </c>
      <c r="D103" s="95">
        <f>SUM('Florida Parishes:Sullivan'!C103)</f>
        <v>0</v>
      </c>
      <c r="E103" s="95">
        <f>SUM('Florida Parishes:Sullivan'!D103)</f>
        <v>0</v>
      </c>
      <c r="F103" s="198">
        <f>SUM('Florida Parishes:Sullivan'!E103)</f>
        <v>0</v>
      </c>
      <c r="G103" s="77"/>
      <c r="H103" s="3" t="s">
        <v>356</v>
      </c>
      <c r="I103" s="3" t="str">
        <f t="shared" si="4"/>
        <v>110004</v>
      </c>
      <c r="J103" s="3" t="s">
        <v>400</v>
      </c>
    </row>
    <row r="104" spans="2:10" x14ac:dyDescent="0.2">
      <c r="B104" s="54" t="s">
        <v>21</v>
      </c>
      <c r="C104" s="245">
        <f>SUM('Florida Parishes:Sullivan'!B104)</f>
        <v>0</v>
      </c>
      <c r="D104" s="93">
        <f>SUM('Florida Parishes:Sullivan'!C104)</f>
        <v>0</v>
      </c>
      <c r="E104" s="93">
        <f>SUM('Florida Parishes:Sullivan'!D104)</f>
        <v>0</v>
      </c>
      <c r="F104" s="191">
        <f>SUM('Florida Parishes:Sullivan'!E104)</f>
        <v>0</v>
      </c>
      <c r="G104" s="75"/>
      <c r="H104" s="3" t="s">
        <v>356</v>
      </c>
      <c r="I104" s="3" t="str">
        <f t="shared" si="4"/>
        <v>110004</v>
      </c>
      <c r="J104" s="3" t="s">
        <v>400</v>
      </c>
    </row>
    <row r="105" spans="2:10" x14ac:dyDescent="0.2">
      <c r="B105" s="54" t="s">
        <v>22</v>
      </c>
      <c r="C105" s="245">
        <f>SUM('Florida Parishes:Sullivan'!B105)</f>
        <v>0</v>
      </c>
      <c r="D105" s="93">
        <f>SUM('Florida Parishes:Sullivan'!C105)</f>
        <v>0</v>
      </c>
      <c r="E105" s="93">
        <f>SUM('Florida Parishes:Sullivan'!D105)</f>
        <v>0</v>
      </c>
      <c r="F105" s="191">
        <f>SUM('Florida Parishes:Sullivan'!E105)</f>
        <v>0</v>
      </c>
      <c r="G105" s="75"/>
      <c r="H105" s="3" t="s">
        <v>356</v>
      </c>
      <c r="I105" s="3" t="str">
        <f t="shared" si="4"/>
        <v>110004</v>
      </c>
      <c r="J105" s="3" t="s">
        <v>400</v>
      </c>
    </row>
    <row r="106" spans="2:10" x14ac:dyDescent="0.2">
      <c r="B106" s="54" t="s">
        <v>23</v>
      </c>
      <c r="C106" s="245">
        <f>SUM('Florida Parishes:Sullivan'!B106)</f>
        <v>0</v>
      </c>
      <c r="D106" s="93">
        <f>SUM('Florida Parishes:Sullivan'!C106)</f>
        <v>0</v>
      </c>
      <c r="E106" s="93">
        <f>SUM('Florida Parishes:Sullivan'!D106)</f>
        <v>0</v>
      </c>
      <c r="F106" s="191">
        <f>SUM('Florida Parishes:Sullivan'!E106)</f>
        <v>0</v>
      </c>
      <c r="G106" s="75"/>
      <c r="H106" s="3" t="s">
        <v>356</v>
      </c>
      <c r="I106" s="3" t="str">
        <f t="shared" si="4"/>
        <v>110004</v>
      </c>
      <c r="J106" s="3" t="s">
        <v>400</v>
      </c>
    </row>
    <row r="107" spans="2:10" ht="15.75" x14ac:dyDescent="0.25">
      <c r="B107" s="55" t="s">
        <v>24</v>
      </c>
      <c r="C107" s="281">
        <f>SUM('Florida Parishes:Sullivan'!B107)</f>
        <v>0</v>
      </c>
      <c r="D107" s="95">
        <f>SUM('Florida Parishes:Sullivan'!C107)</f>
        <v>0</v>
      </c>
      <c r="E107" s="95">
        <f>SUM('Florida Parishes:Sullivan'!D107)</f>
        <v>0</v>
      </c>
      <c r="F107" s="198">
        <f>SUM('Florida Parishes:Sullivan'!E107)</f>
        <v>0</v>
      </c>
      <c r="G107" s="77"/>
      <c r="H107" s="3" t="s">
        <v>355</v>
      </c>
      <c r="I107" s="3" t="str">
        <f t="shared" si="4"/>
        <v>110004</v>
      </c>
      <c r="J107" s="3" t="s">
        <v>400</v>
      </c>
    </row>
    <row r="108" spans="2:10" ht="15.75" x14ac:dyDescent="0.25">
      <c r="B108" s="98" t="s">
        <v>25</v>
      </c>
      <c r="C108" s="282">
        <f>SUM('Florida Parishes:Sullivan'!B108)</f>
        <v>5244</v>
      </c>
      <c r="D108" s="99">
        <f>SUM('Florida Parishes:Sullivan'!C108)</f>
        <v>5244</v>
      </c>
      <c r="E108" s="99">
        <f>SUM('Florida Parishes:Sullivan'!D108)</f>
        <v>7738</v>
      </c>
      <c r="F108" s="193">
        <f>SUM('Florida Parishes:Sullivan'!E108)</f>
        <v>2494</v>
      </c>
      <c r="G108" s="76"/>
      <c r="H108" s="3" t="s">
        <v>355</v>
      </c>
      <c r="I108" s="3" t="str">
        <f t="shared" si="4"/>
        <v>110004</v>
      </c>
      <c r="J108" s="3" t="s">
        <v>400</v>
      </c>
    </row>
    <row r="109" spans="2:10" ht="15.75" x14ac:dyDescent="0.25">
      <c r="B109" s="111" t="s">
        <v>5</v>
      </c>
      <c r="C109" s="112"/>
      <c r="D109" s="113"/>
      <c r="E109" s="113"/>
      <c r="F109" s="120"/>
      <c r="G109" s="72"/>
      <c r="H109" s="3" t="s">
        <v>357</v>
      </c>
      <c r="I109" s="3" t="str">
        <f t="shared" ref="I109:I129" si="5">RIGHT($B$111,6)</f>
        <v>110005</v>
      </c>
      <c r="J109" s="3" t="s">
        <v>401</v>
      </c>
    </row>
    <row r="110" spans="2:10" ht="15.75" x14ac:dyDescent="0.25">
      <c r="B110" s="51" t="s">
        <v>213</v>
      </c>
      <c r="C110" s="45" t="str">
        <f>$C$5</f>
        <v>Actual</v>
      </c>
      <c r="D110" s="45" t="str">
        <f>$D$5</f>
        <v>Budgeted</v>
      </c>
      <c r="E110" s="45" t="s">
        <v>7</v>
      </c>
      <c r="F110" s="121" t="str">
        <f>$F$5</f>
        <v>2024-2025 +/-</v>
      </c>
      <c r="G110" s="78"/>
      <c r="H110" s="3" t="s">
        <v>357</v>
      </c>
      <c r="I110" s="3" t="str">
        <f t="shared" si="5"/>
        <v>110005</v>
      </c>
      <c r="J110" s="3" t="s">
        <v>401</v>
      </c>
    </row>
    <row r="111" spans="2:10" ht="15.75" x14ac:dyDescent="0.25">
      <c r="B111" s="71" t="s">
        <v>214</v>
      </c>
      <c r="C111" s="46" t="str">
        <f>$C$6</f>
        <v>2024-2025</v>
      </c>
      <c r="D111" s="46" t="str">
        <f>$D$6</f>
        <v>2024-2025</v>
      </c>
      <c r="E111" s="46" t="str">
        <f>$E$6</f>
        <v>2025-2026</v>
      </c>
      <c r="F111" s="119" t="str">
        <f>$F$6</f>
        <v>2025-2026</v>
      </c>
      <c r="G111" s="78"/>
      <c r="H111" s="3" t="s">
        <v>357</v>
      </c>
      <c r="I111" s="3" t="str">
        <f t="shared" si="5"/>
        <v>110005</v>
      </c>
      <c r="J111" s="3" t="s">
        <v>401</v>
      </c>
    </row>
    <row r="112" spans="2:10" x14ac:dyDescent="0.2">
      <c r="B112" s="54" t="s">
        <v>8</v>
      </c>
      <c r="C112" s="245">
        <f>SUM('Florida Parishes:Sullivan'!B112)</f>
        <v>0</v>
      </c>
      <c r="D112" s="93">
        <f>SUM('Florida Parishes:Sullivan'!C112)</f>
        <v>0</v>
      </c>
      <c r="E112" s="93">
        <f>SUM('Florida Parishes:Sullivan'!D112)</f>
        <v>1400</v>
      </c>
      <c r="F112" s="199">
        <f>SUM('Florida Parishes:Sullivan'!E112)</f>
        <v>1400</v>
      </c>
      <c r="G112" s="75"/>
      <c r="H112" s="3" t="s">
        <v>357</v>
      </c>
      <c r="I112" s="3" t="str">
        <f t="shared" si="5"/>
        <v>110005</v>
      </c>
      <c r="J112" s="3" t="s">
        <v>401</v>
      </c>
    </row>
    <row r="113" spans="2:10" x14ac:dyDescent="0.2">
      <c r="B113" s="54" t="s">
        <v>9</v>
      </c>
      <c r="C113" s="245">
        <f>SUM('Florida Parishes:Sullivan'!B113)</f>
        <v>0</v>
      </c>
      <c r="D113" s="93">
        <f>SUM('Florida Parishes:Sullivan'!C113)</f>
        <v>0</v>
      </c>
      <c r="E113" s="93">
        <f>SUM('Florida Parishes:Sullivan'!D113)</f>
        <v>0</v>
      </c>
      <c r="F113" s="187">
        <f>SUM('Florida Parishes:Sullivan'!E113)</f>
        <v>0</v>
      </c>
      <c r="G113" s="75"/>
      <c r="H113" s="3" t="s">
        <v>357</v>
      </c>
      <c r="I113" s="3" t="str">
        <f t="shared" si="5"/>
        <v>110005</v>
      </c>
      <c r="J113" s="3" t="s">
        <v>401</v>
      </c>
    </row>
    <row r="114" spans="2:10" x14ac:dyDescent="0.2">
      <c r="B114" s="54" t="s">
        <v>10</v>
      </c>
      <c r="C114" s="245">
        <f>SUM('Florida Parishes:Sullivan'!B114)</f>
        <v>0</v>
      </c>
      <c r="D114" s="93">
        <f>SUM('Florida Parishes:Sullivan'!C114)</f>
        <v>0</v>
      </c>
      <c r="E114" s="93">
        <f>SUM('Florida Parishes:Sullivan'!D114)</f>
        <v>305</v>
      </c>
      <c r="F114" s="191">
        <f>SUM('Florida Parishes:Sullivan'!E114)</f>
        <v>305</v>
      </c>
      <c r="G114" s="75"/>
      <c r="H114" s="3" t="s">
        <v>357</v>
      </c>
      <c r="I114" s="3" t="str">
        <f t="shared" si="5"/>
        <v>110005</v>
      </c>
      <c r="J114" s="3" t="s">
        <v>401</v>
      </c>
    </row>
    <row r="115" spans="2:10" ht="15.75" x14ac:dyDescent="0.25">
      <c r="B115" s="55" t="s">
        <v>11</v>
      </c>
      <c r="C115" s="264">
        <f>SUM('Florida Parishes:Sullivan'!B115)</f>
        <v>0</v>
      </c>
      <c r="D115" s="94">
        <f>SUM('Florida Parishes:Sullivan'!C115)</f>
        <v>0</v>
      </c>
      <c r="E115" s="94">
        <f>SUM('Florida Parishes:Sullivan'!D115)</f>
        <v>1705</v>
      </c>
      <c r="F115" s="192">
        <f>SUM('Florida Parishes:Sullivan'!E115)</f>
        <v>1705</v>
      </c>
      <c r="G115" s="76"/>
      <c r="H115" s="3" t="s">
        <v>357</v>
      </c>
      <c r="I115" s="3" t="str">
        <f t="shared" si="5"/>
        <v>110005</v>
      </c>
      <c r="J115" s="3" t="s">
        <v>401</v>
      </c>
    </row>
    <row r="116" spans="2:10" x14ac:dyDescent="0.2">
      <c r="B116" s="54" t="s">
        <v>12</v>
      </c>
      <c r="C116" s="245">
        <f>SUM('Florida Parishes:Sullivan'!B116)</f>
        <v>0</v>
      </c>
      <c r="D116" s="93">
        <f>SUM('Florida Parishes:Sullivan'!C116)</f>
        <v>0</v>
      </c>
      <c r="E116" s="93">
        <f>SUM('Florida Parishes:Sullivan'!D116)</f>
        <v>0</v>
      </c>
      <c r="F116" s="187">
        <f>SUM('Florida Parishes:Sullivan'!E116)</f>
        <v>0</v>
      </c>
      <c r="G116" s="75"/>
      <c r="H116" s="3" t="s">
        <v>357</v>
      </c>
      <c r="I116" s="3" t="str">
        <f t="shared" si="5"/>
        <v>110005</v>
      </c>
      <c r="J116" s="3" t="s">
        <v>401</v>
      </c>
    </row>
    <row r="117" spans="2:10" x14ac:dyDescent="0.2">
      <c r="B117" s="54" t="s">
        <v>13</v>
      </c>
      <c r="C117" s="245">
        <f>SUM('Florida Parishes:Sullivan'!B117)</f>
        <v>0</v>
      </c>
      <c r="D117" s="93">
        <f>SUM('Florida Parishes:Sullivan'!C117)</f>
        <v>0</v>
      </c>
      <c r="E117" s="93">
        <f>SUM('Florida Parishes:Sullivan'!D117)</f>
        <v>0</v>
      </c>
      <c r="F117" s="187">
        <f>SUM('Florida Parishes:Sullivan'!E117)</f>
        <v>0</v>
      </c>
      <c r="G117" s="75"/>
      <c r="H117" s="3" t="s">
        <v>357</v>
      </c>
      <c r="I117" s="3" t="str">
        <f t="shared" si="5"/>
        <v>110005</v>
      </c>
      <c r="J117" s="3" t="s">
        <v>401</v>
      </c>
    </row>
    <row r="118" spans="2:10" x14ac:dyDescent="0.2">
      <c r="B118" s="54" t="s">
        <v>14</v>
      </c>
      <c r="C118" s="245">
        <f>SUM('Florida Parishes:Sullivan'!B118)</f>
        <v>0</v>
      </c>
      <c r="D118" s="93">
        <f>SUM('Florida Parishes:Sullivan'!C118)</f>
        <v>0</v>
      </c>
      <c r="E118" s="93">
        <f>SUM('Florida Parishes:Sullivan'!D118)</f>
        <v>0</v>
      </c>
      <c r="F118" s="187">
        <f>SUM('Florida Parishes:Sullivan'!E118)</f>
        <v>0</v>
      </c>
      <c r="G118" s="75"/>
      <c r="H118" s="3" t="s">
        <v>357</v>
      </c>
      <c r="I118" s="3" t="str">
        <f t="shared" si="5"/>
        <v>110005</v>
      </c>
      <c r="J118" s="3" t="s">
        <v>401</v>
      </c>
    </row>
    <row r="119" spans="2:10" ht="15.75" x14ac:dyDescent="0.25">
      <c r="B119" s="55" t="s">
        <v>15</v>
      </c>
      <c r="C119" s="281">
        <f>SUM('Florida Parishes:Sullivan'!B119)</f>
        <v>0</v>
      </c>
      <c r="D119" s="95">
        <f>SUM('Florida Parishes:Sullivan'!C119)</f>
        <v>0</v>
      </c>
      <c r="E119" s="95">
        <f>SUM('Florida Parishes:Sullivan'!D119)</f>
        <v>0</v>
      </c>
      <c r="F119" s="189">
        <f>SUM('Florida Parishes:Sullivan'!E119)</f>
        <v>0</v>
      </c>
      <c r="G119" s="77"/>
      <c r="H119" s="3" t="s">
        <v>357</v>
      </c>
      <c r="I119" s="3" t="str">
        <f t="shared" si="5"/>
        <v>110005</v>
      </c>
      <c r="J119" s="3" t="s">
        <v>401</v>
      </c>
    </row>
    <row r="120" spans="2:10" x14ac:dyDescent="0.2">
      <c r="B120" s="54" t="s">
        <v>16</v>
      </c>
      <c r="C120" s="245">
        <f>SUM('Florida Parishes:Sullivan'!B120)</f>
        <v>0</v>
      </c>
      <c r="D120" s="93">
        <f>SUM('Florida Parishes:Sullivan'!C120)</f>
        <v>0</v>
      </c>
      <c r="E120" s="93">
        <f>SUM('Florida Parishes:Sullivan'!D120)</f>
        <v>0</v>
      </c>
      <c r="F120" s="187">
        <f>SUM('Florida Parishes:Sullivan'!E120)</f>
        <v>0</v>
      </c>
      <c r="G120" s="75"/>
      <c r="H120" s="3" t="s">
        <v>357</v>
      </c>
      <c r="I120" s="3" t="str">
        <f t="shared" si="5"/>
        <v>110005</v>
      </c>
      <c r="J120" s="3" t="s">
        <v>401</v>
      </c>
    </row>
    <row r="121" spans="2:10" x14ac:dyDescent="0.2">
      <c r="B121" s="54" t="s">
        <v>17</v>
      </c>
      <c r="C121" s="245">
        <f>SUM('Florida Parishes:Sullivan'!B121)</f>
        <v>0</v>
      </c>
      <c r="D121" s="93">
        <f>SUM('Florida Parishes:Sullivan'!C121)</f>
        <v>0</v>
      </c>
      <c r="E121" s="93">
        <f>SUM('Florida Parishes:Sullivan'!D121)</f>
        <v>0</v>
      </c>
      <c r="F121" s="187">
        <f>SUM('Florida Parishes:Sullivan'!E121)</f>
        <v>0</v>
      </c>
      <c r="G121" s="75"/>
      <c r="H121" s="3" t="s">
        <v>357</v>
      </c>
      <c r="I121" s="3" t="str">
        <f t="shared" si="5"/>
        <v>110005</v>
      </c>
      <c r="J121" s="3" t="s">
        <v>401</v>
      </c>
    </row>
    <row r="122" spans="2:10" x14ac:dyDescent="0.2">
      <c r="B122" s="54" t="s">
        <v>18</v>
      </c>
      <c r="C122" s="245">
        <f>SUM('Florida Parishes:Sullivan'!B122)</f>
        <v>0</v>
      </c>
      <c r="D122" s="93">
        <f>SUM('Florida Parishes:Sullivan'!C122)</f>
        <v>0</v>
      </c>
      <c r="E122" s="93">
        <f>SUM('Florida Parishes:Sullivan'!D122)</f>
        <v>0</v>
      </c>
      <c r="F122" s="187">
        <f>SUM('Florida Parishes:Sullivan'!E122)</f>
        <v>0</v>
      </c>
      <c r="G122" s="75"/>
      <c r="H122" s="3" t="s">
        <v>357</v>
      </c>
      <c r="I122" s="3" t="str">
        <f t="shared" si="5"/>
        <v>110005</v>
      </c>
      <c r="J122" s="3" t="s">
        <v>401</v>
      </c>
    </row>
    <row r="123" spans="2:10" x14ac:dyDescent="0.2">
      <c r="B123" s="54" t="s">
        <v>19</v>
      </c>
      <c r="C123" s="245">
        <f>SUM('Florida Parishes:Sullivan'!B123)</f>
        <v>0</v>
      </c>
      <c r="D123" s="93">
        <f>SUM('Florida Parishes:Sullivan'!C123)</f>
        <v>0</v>
      </c>
      <c r="E123" s="93">
        <f>SUM('Florida Parishes:Sullivan'!D123)</f>
        <v>0</v>
      </c>
      <c r="F123" s="187">
        <f>SUM('Florida Parishes:Sullivan'!E123)</f>
        <v>0</v>
      </c>
      <c r="G123" s="75"/>
      <c r="H123" s="3" t="s">
        <v>357</v>
      </c>
      <c r="I123" s="3" t="str">
        <f t="shared" si="5"/>
        <v>110005</v>
      </c>
      <c r="J123" s="3" t="s">
        <v>401</v>
      </c>
    </row>
    <row r="124" spans="2:10" ht="15.75" x14ac:dyDescent="0.25">
      <c r="B124" s="55" t="s">
        <v>20</v>
      </c>
      <c r="C124" s="281">
        <f>SUM('Florida Parishes:Sullivan'!B124)</f>
        <v>0</v>
      </c>
      <c r="D124" s="95">
        <f>SUM('Florida Parishes:Sullivan'!C124)</f>
        <v>0</v>
      </c>
      <c r="E124" s="95">
        <f>SUM('Florida Parishes:Sullivan'!D124)</f>
        <v>0</v>
      </c>
      <c r="F124" s="189">
        <f>SUM('Florida Parishes:Sullivan'!E124)</f>
        <v>0</v>
      </c>
      <c r="G124" s="77"/>
      <c r="H124" s="3" t="s">
        <v>357</v>
      </c>
      <c r="I124" s="3" t="str">
        <f t="shared" si="5"/>
        <v>110005</v>
      </c>
      <c r="J124" s="3" t="s">
        <v>401</v>
      </c>
    </row>
    <row r="125" spans="2:10" x14ac:dyDescent="0.2">
      <c r="B125" s="54" t="s">
        <v>21</v>
      </c>
      <c r="C125" s="245">
        <f>SUM('Florida Parishes:Sullivan'!B125)</f>
        <v>0</v>
      </c>
      <c r="D125" s="93">
        <f>SUM('Florida Parishes:Sullivan'!C125)</f>
        <v>0</v>
      </c>
      <c r="E125" s="93">
        <f>SUM('Florida Parishes:Sullivan'!D125)</f>
        <v>0</v>
      </c>
      <c r="F125" s="187">
        <f>SUM('Florida Parishes:Sullivan'!E125)</f>
        <v>0</v>
      </c>
      <c r="G125" s="75"/>
      <c r="H125" s="3" t="s">
        <v>357</v>
      </c>
      <c r="I125" s="3" t="str">
        <f t="shared" si="5"/>
        <v>110005</v>
      </c>
      <c r="J125" s="3" t="s">
        <v>401</v>
      </c>
    </row>
    <row r="126" spans="2:10" x14ac:dyDescent="0.2">
      <c r="B126" s="54" t="s">
        <v>22</v>
      </c>
      <c r="C126" s="245">
        <f>SUM('Florida Parishes:Sullivan'!B126)</f>
        <v>0</v>
      </c>
      <c r="D126" s="93">
        <f>SUM('Florida Parishes:Sullivan'!C126)</f>
        <v>0</v>
      </c>
      <c r="E126" s="93">
        <f>SUM('Florida Parishes:Sullivan'!D126)</f>
        <v>0</v>
      </c>
      <c r="F126" s="187">
        <f>SUM('Florida Parishes:Sullivan'!E126)</f>
        <v>0</v>
      </c>
      <c r="G126" s="75"/>
      <c r="H126" s="3" t="s">
        <v>357</v>
      </c>
      <c r="I126" s="3" t="str">
        <f t="shared" si="5"/>
        <v>110005</v>
      </c>
      <c r="J126" s="3" t="s">
        <v>401</v>
      </c>
    </row>
    <row r="127" spans="2:10" x14ac:dyDescent="0.2">
      <c r="B127" s="54" t="s">
        <v>23</v>
      </c>
      <c r="C127" s="245">
        <f>SUM('Florida Parishes:Sullivan'!B127)</f>
        <v>0</v>
      </c>
      <c r="D127" s="93">
        <f>SUM('Florida Parishes:Sullivan'!C127)</f>
        <v>0</v>
      </c>
      <c r="E127" s="93">
        <f>SUM('Florida Parishes:Sullivan'!D127)</f>
        <v>0</v>
      </c>
      <c r="F127" s="187">
        <f>SUM('Florida Parishes:Sullivan'!E127)</f>
        <v>0</v>
      </c>
      <c r="G127" s="75"/>
      <c r="H127" s="3" t="s">
        <v>357</v>
      </c>
      <c r="I127" s="3" t="str">
        <f t="shared" si="5"/>
        <v>110005</v>
      </c>
      <c r="J127" s="3" t="s">
        <v>401</v>
      </c>
    </row>
    <row r="128" spans="2:10" ht="15.75" x14ac:dyDescent="0.25">
      <c r="B128" s="55" t="s">
        <v>24</v>
      </c>
      <c r="C128" s="281">
        <f>SUM('Florida Parishes:Sullivan'!B128)</f>
        <v>0</v>
      </c>
      <c r="D128" s="95">
        <f>SUM('Florida Parishes:Sullivan'!C128)</f>
        <v>0</v>
      </c>
      <c r="E128" s="95">
        <f>SUM('Florida Parishes:Sullivan'!D128)</f>
        <v>0</v>
      </c>
      <c r="F128" s="189">
        <f>SUM('Florida Parishes:Sullivan'!E128)</f>
        <v>0</v>
      </c>
      <c r="G128" s="77"/>
      <c r="H128" s="3" t="s">
        <v>357</v>
      </c>
      <c r="I128" s="3" t="str">
        <f t="shared" si="5"/>
        <v>110005</v>
      </c>
      <c r="J128" s="3" t="s">
        <v>401</v>
      </c>
    </row>
    <row r="129" spans="2:10" ht="15.75" x14ac:dyDescent="0.25">
      <c r="B129" s="98" t="s">
        <v>25</v>
      </c>
      <c r="C129" s="282">
        <f>SUM('Florida Parishes:Sullivan'!B129)</f>
        <v>0</v>
      </c>
      <c r="D129" s="99">
        <f>SUM('Florida Parishes:Sullivan'!C129)</f>
        <v>0</v>
      </c>
      <c r="E129" s="99">
        <f>SUM('Florida Parishes:Sullivan'!D129)</f>
        <v>1705</v>
      </c>
      <c r="F129" s="193">
        <f>SUM('Florida Parishes:Sullivan'!E129)</f>
        <v>1705</v>
      </c>
      <c r="G129" s="76"/>
      <c r="H129" s="3" t="s">
        <v>357</v>
      </c>
      <c r="I129" s="3" t="str">
        <f t="shared" si="5"/>
        <v>110005</v>
      </c>
      <c r="J129" s="3" t="s">
        <v>401</v>
      </c>
    </row>
    <row r="130" spans="2:10" ht="15.75" x14ac:dyDescent="0.25">
      <c r="B130" s="111" t="s">
        <v>5</v>
      </c>
      <c r="C130" s="112"/>
      <c r="D130" s="113"/>
      <c r="E130" s="113"/>
      <c r="F130" s="120"/>
      <c r="G130" s="72"/>
      <c r="H130" s="3" t="s">
        <v>356</v>
      </c>
      <c r="I130" s="3" t="str">
        <f t="shared" ref="I130:I150" si="6">RIGHT($B$132,6)</f>
        <v>111001</v>
      </c>
      <c r="J130" s="3" t="s">
        <v>402</v>
      </c>
    </row>
    <row r="131" spans="2:10" ht="15.75" x14ac:dyDescent="0.25">
      <c r="B131" s="51" t="s">
        <v>244</v>
      </c>
      <c r="C131" s="45" t="str">
        <f>$C$5</f>
        <v>Actual</v>
      </c>
      <c r="D131" s="45" t="str">
        <f>$D$5</f>
        <v>Budgeted</v>
      </c>
      <c r="E131" s="45" t="s">
        <v>7</v>
      </c>
      <c r="F131" s="121" t="str">
        <f>$F$5</f>
        <v>2024-2025 +/-</v>
      </c>
      <c r="G131" s="78"/>
      <c r="H131" s="3" t="s">
        <v>356</v>
      </c>
      <c r="I131" s="3" t="str">
        <f t="shared" si="6"/>
        <v>111001</v>
      </c>
      <c r="J131" s="3" t="s">
        <v>402</v>
      </c>
    </row>
    <row r="132" spans="2:10" ht="15.75" x14ac:dyDescent="0.25">
      <c r="B132" s="71" t="s">
        <v>243</v>
      </c>
      <c r="C132" s="46" t="str">
        <f>$C$6</f>
        <v>2024-2025</v>
      </c>
      <c r="D132" s="46" t="str">
        <f>$D$6</f>
        <v>2024-2025</v>
      </c>
      <c r="E132" s="46" t="str">
        <f>$E$6</f>
        <v>2025-2026</v>
      </c>
      <c r="F132" s="119" t="str">
        <f>$F$6</f>
        <v>2025-2026</v>
      </c>
      <c r="G132" s="78"/>
      <c r="H132" s="3" t="s">
        <v>356</v>
      </c>
      <c r="I132" s="3" t="str">
        <f t="shared" si="6"/>
        <v>111001</v>
      </c>
      <c r="J132" s="3" t="s">
        <v>402</v>
      </c>
    </row>
    <row r="133" spans="2:10" x14ac:dyDescent="0.2">
      <c r="B133" s="54" t="s">
        <v>8</v>
      </c>
      <c r="C133" s="245">
        <f>SUM('Florida Parishes:Sullivan'!B133)</f>
        <v>35295</v>
      </c>
      <c r="D133" s="93">
        <f>SUM('Florida Parishes:Sullivan'!C133)</f>
        <v>35294</v>
      </c>
      <c r="E133" s="93">
        <f>SUM('Florida Parishes:Sullivan'!D133)</f>
        <v>65124</v>
      </c>
      <c r="F133" s="186">
        <f>SUM('Florida Parishes:Sullivan'!E133)</f>
        <v>29830</v>
      </c>
      <c r="G133" s="75"/>
      <c r="H133" s="3" t="s">
        <v>356</v>
      </c>
      <c r="I133" s="3" t="str">
        <f t="shared" si="6"/>
        <v>111001</v>
      </c>
      <c r="J133" s="3" t="s">
        <v>402</v>
      </c>
    </row>
    <row r="134" spans="2:10" x14ac:dyDescent="0.2">
      <c r="B134" s="54" t="s">
        <v>9</v>
      </c>
      <c r="C134" s="245">
        <f>SUM('Florida Parishes:Sullivan'!B134)</f>
        <v>0</v>
      </c>
      <c r="D134" s="93">
        <f>SUM('Florida Parishes:Sullivan'!C134)</f>
        <v>0</v>
      </c>
      <c r="E134" s="93">
        <f>SUM('Florida Parishes:Sullivan'!D134)</f>
        <v>0</v>
      </c>
      <c r="F134" s="187">
        <f>SUM('Florida Parishes:Sullivan'!E134)</f>
        <v>0</v>
      </c>
      <c r="G134" s="75"/>
      <c r="H134" s="3" t="s">
        <v>356</v>
      </c>
      <c r="I134" s="3" t="str">
        <f t="shared" si="6"/>
        <v>111001</v>
      </c>
      <c r="J134" s="3" t="s">
        <v>402</v>
      </c>
    </row>
    <row r="135" spans="2:10" x14ac:dyDescent="0.2">
      <c r="B135" s="54" t="s">
        <v>10</v>
      </c>
      <c r="C135" s="245">
        <f>SUM('Florida Parishes:Sullivan'!B135)</f>
        <v>14790</v>
      </c>
      <c r="D135" s="93">
        <f>SUM('Florida Parishes:Sullivan'!C135)</f>
        <v>14790</v>
      </c>
      <c r="E135" s="93">
        <f>SUM('Florida Parishes:Sullivan'!D135)</f>
        <v>19205</v>
      </c>
      <c r="F135" s="187">
        <f>SUM('Florida Parishes:Sullivan'!E135)</f>
        <v>4415</v>
      </c>
      <c r="G135" s="75"/>
      <c r="H135" s="3" t="s">
        <v>356</v>
      </c>
      <c r="I135" s="3" t="str">
        <f t="shared" si="6"/>
        <v>111001</v>
      </c>
      <c r="J135" s="3" t="s">
        <v>402</v>
      </c>
    </row>
    <row r="136" spans="2:10" ht="15.75" x14ac:dyDescent="0.25">
      <c r="B136" s="55" t="s">
        <v>11</v>
      </c>
      <c r="C136" s="264">
        <f>SUM('Florida Parishes:Sullivan'!B136)</f>
        <v>50085</v>
      </c>
      <c r="D136" s="94">
        <f>SUM('Florida Parishes:Sullivan'!C136)</f>
        <v>50084</v>
      </c>
      <c r="E136" s="94">
        <f>SUM('Florida Parishes:Sullivan'!D136)</f>
        <v>84329</v>
      </c>
      <c r="F136" s="188">
        <f>SUM('Florida Parishes:Sullivan'!E136)</f>
        <v>34245</v>
      </c>
      <c r="G136" s="76"/>
      <c r="H136" s="3" t="s">
        <v>355</v>
      </c>
      <c r="I136" s="3" t="str">
        <f t="shared" si="6"/>
        <v>111001</v>
      </c>
      <c r="J136" s="3" t="s">
        <v>402</v>
      </c>
    </row>
    <row r="137" spans="2:10" x14ac:dyDescent="0.2">
      <c r="B137" s="54" t="s">
        <v>12</v>
      </c>
      <c r="C137" s="245">
        <f>SUM('Florida Parishes:Sullivan'!B137)</f>
        <v>0</v>
      </c>
      <c r="D137" s="93">
        <f>SUM('Florida Parishes:Sullivan'!C137)</f>
        <v>0</v>
      </c>
      <c r="E137" s="93">
        <f>SUM('Florida Parishes:Sullivan'!D137)</f>
        <v>0</v>
      </c>
      <c r="F137" s="187">
        <f>SUM('Florida Parishes:Sullivan'!E137)</f>
        <v>0</v>
      </c>
      <c r="G137" s="75"/>
      <c r="H137" s="3" t="s">
        <v>356</v>
      </c>
      <c r="I137" s="3" t="str">
        <f t="shared" si="6"/>
        <v>111001</v>
      </c>
      <c r="J137" s="3" t="s">
        <v>402</v>
      </c>
    </row>
    <row r="138" spans="2:10" x14ac:dyDescent="0.2">
      <c r="B138" s="54" t="s">
        <v>13</v>
      </c>
      <c r="C138" s="245">
        <f>SUM('Florida Parishes:Sullivan'!B138)</f>
        <v>0</v>
      </c>
      <c r="D138" s="93">
        <f>SUM('Florida Parishes:Sullivan'!C138)</f>
        <v>0</v>
      </c>
      <c r="E138" s="93">
        <f>SUM('Florida Parishes:Sullivan'!D138)</f>
        <v>0</v>
      </c>
      <c r="F138" s="187">
        <f>SUM('Florida Parishes:Sullivan'!E138)</f>
        <v>0</v>
      </c>
      <c r="G138" s="75"/>
      <c r="H138" s="3" t="s">
        <v>356</v>
      </c>
      <c r="I138" s="3" t="str">
        <f t="shared" si="6"/>
        <v>111001</v>
      </c>
      <c r="J138" s="3" t="s">
        <v>402</v>
      </c>
    </row>
    <row r="139" spans="2:10" x14ac:dyDescent="0.2">
      <c r="B139" s="54" t="s">
        <v>14</v>
      </c>
      <c r="C139" s="245">
        <f>SUM('Florida Parishes:Sullivan'!B139)</f>
        <v>0</v>
      </c>
      <c r="D139" s="93">
        <f>SUM('Florida Parishes:Sullivan'!C139)</f>
        <v>0</v>
      </c>
      <c r="E139" s="93">
        <f>SUM('Florida Parishes:Sullivan'!D139)</f>
        <v>0</v>
      </c>
      <c r="F139" s="187">
        <f>SUM('Florida Parishes:Sullivan'!E139)</f>
        <v>0</v>
      </c>
      <c r="G139" s="75"/>
      <c r="H139" s="3" t="s">
        <v>356</v>
      </c>
      <c r="I139" s="3" t="str">
        <f t="shared" si="6"/>
        <v>111001</v>
      </c>
      <c r="J139" s="3" t="s">
        <v>402</v>
      </c>
    </row>
    <row r="140" spans="2:10" ht="15.75" x14ac:dyDescent="0.25">
      <c r="B140" s="55" t="s">
        <v>15</v>
      </c>
      <c r="C140" s="281">
        <f>SUM('Florida Parishes:Sullivan'!B140)</f>
        <v>0</v>
      </c>
      <c r="D140" s="95">
        <f>SUM('Florida Parishes:Sullivan'!C140)</f>
        <v>0</v>
      </c>
      <c r="E140" s="95">
        <f>SUM('Florida Parishes:Sullivan'!D140)</f>
        <v>0</v>
      </c>
      <c r="F140" s="189">
        <f>SUM('Florida Parishes:Sullivan'!E140)</f>
        <v>0</v>
      </c>
      <c r="G140" s="77"/>
      <c r="H140" s="3" t="s">
        <v>355</v>
      </c>
      <c r="I140" s="3" t="str">
        <f t="shared" si="6"/>
        <v>111001</v>
      </c>
      <c r="J140" s="3" t="s">
        <v>402</v>
      </c>
    </row>
    <row r="141" spans="2:10" x14ac:dyDescent="0.2">
      <c r="B141" s="54" t="s">
        <v>16</v>
      </c>
      <c r="C141" s="245">
        <f>SUM('Florida Parishes:Sullivan'!B141)</f>
        <v>0</v>
      </c>
      <c r="D141" s="93">
        <f>SUM('Florida Parishes:Sullivan'!C141)</f>
        <v>0</v>
      </c>
      <c r="E141" s="93">
        <f>SUM('Florida Parishes:Sullivan'!D141)</f>
        <v>0</v>
      </c>
      <c r="F141" s="187">
        <f>SUM('Florida Parishes:Sullivan'!E141)</f>
        <v>0</v>
      </c>
      <c r="G141" s="75"/>
      <c r="H141" s="3" t="s">
        <v>356</v>
      </c>
      <c r="I141" s="3" t="str">
        <f t="shared" si="6"/>
        <v>111001</v>
      </c>
      <c r="J141" s="3" t="s">
        <v>402</v>
      </c>
    </row>
    <row r="142" spans="2:10" x14ac:dyDescent="0.2">
      <c r="B142" s="54" t="s">
        <v>17</v>
      </c>
      <c r="C142" s="245">
        <f>SUM('Florida Parishes:Sullivan'!B142)</f>
        <v>0</v>
      </c>
      <c r="D142" s="93">
        <f>SUM('Florida Parishes:Sullivan'!C142)</f>
        <v>0</v>
      </c>
      <c r="E142" s="93">
        <f>SUM('Florida Parishes:Sullivan'!D142)</f>
        <v>0</v>
      </c>
      <c r="F142" s="187">
        <f>SUM('Florida Parishes:Sullivan'!E142)</f>
        <v>0</v>
      </c>
      <c r="G142" s="75"/>
      <c r="H142" s="3" t="s">
        <v>356</v>
      </c>
      <c r="I142" s="3" t="str">
        <f t="shared" si="6"/>
        <v>111001</v>
      </c>
      <c r="J142" s="3" t="s">
        <v>402</v>
      </c>
    </row>
    <row r="143" spans="2:10" x14ac:dyDescent="0.2">
      <c r="B143" s="54" t="s">
        <v>18</v>
      </c>
      <c r="C143" s="245">
        <f>SUM('Florida Parishes:Sullivan'!B143)</f>
        <v>0</v>
      </c>
      <c r="D143" s="93">
        <f>SUM('Florida Parishes:Sullivan'!C143)</f>
        <v>0</v>
      </c>
      <c r="E143" s="93">
        <f>SUM('Florida Parishes:Sullivan'!D143)</f>
        <v>0</v>
      </c>
      <c r="F143" s="187">
        <f>SUM('Florida Parishes:Sullivan'!E143)</f>
        <v>0</v>
      </c>
      <c r="G143" s="75"/>
      <c r="H143" s="3" t="s">
        <v>356</v>
      </c>
      <c r="I143" s="3" t="str">
        <f t="shared" si="6"/>
        <v>111001</v>
      </c>
      <c r="J143" s="3" t="s">
        <v>402</v>
      </c>
    </row>
    <row r="144" spans="2:10" x14ac:dyDescent="0.2">
      <c r="B144" s="54" t="s">
        <v>19</v>
      </c>
      <c r="C144" s="245">
        <f>SUM('Florida Parishes:Sullivan'!B144)</f>
        <v>0</v>
      </c>
      <c r="D144" s="93">
        <f>SUM('Florida Parishes:Sullivan'!C144)</f>
        <v>0</v>
      </c>
      <c r="E144" s="93">
        <f>SUM('Florida Parishes:Sullivan'!D144)</f>
        <v>0</v>
      </c>
      <c r="F144" s="187">
        <f>SUM('Florida Parishes:Sullivan'!E144)</f>
        <v>0</v>
      </c>
      <c r="G144" s="75"/>
      <c r="H144" s="3" t="s">
        <v>356</v>
      </c>
      <c r="I144" s="3" t="str">
        <f t="shared" si="6"/>
        <v>111001</v>
      </c>
      <c r="J144" s="3" t="s">
        <v>402</v>
      </c>
    </row>
    <row r="145" spans="2:10" ht="15.75" x14ac:dyDescent="0.25">
      <c r="B145" s="55" t="s">
        <v>20</v>
      </c>
      <c r="C145" s="281">
        <f>SUM('Florida Parishes:Sullivan'!B145)</f>
        <v>0</v>
      </c>
      <c r="D145" s="95">
        <f>SUM('Florida Parishes:Sullivan'!C145)</f>
        <v>0</v>
      </c>
      <c r="E145" s="95">
        <f>SUM('Florida Parishes:Sullivan'!D145)</f>
        <v>0</v>
      </c>
      <c r="F145" s="189">
        <f>SUM('Florida Parishes:Sullivan'!E145)</f>
        <v>0</v>
      </c>
      <c r="G145" s="77"/>
      <c r="H145" s="3" t="s">
        <v>356</v>
      </c>
      <c r="I145" s="3" t="str">
        <f t="shared" si="6"/>
        <v>111001</v>
      </c>
      <c r="J145" s="3" t="s">
        <v>402</v>
      </c>
    </row>
    <row r="146" spans="2:10" x14ac:dyDescent="0.2">
      <c r="B146" s="54" t="s">
        <v>21</v>
      </c>
      <c r="C146" s="245">
        <f>SUM('Florida Parishes:Sullivan'!B146)</f>
        <v>0</v>
      </c>
      <c r="D146" s="93">
        <f>SUM('Florida Parishes:Sullivan'!C146)</f>
        <v>0</v>
      </c>
      <c r="E146" s="93">
        <f>SUM('Florida Parishes:Sullivan'!D146)</f>
        <v>0</v>
      </c>
      <c r="F146" s="187">
        <f>SUM('Florida Parishes:Sullivan'!E146)</f>
        <v>0</v>
      </c>
      <c r="G146" s="75"/>
      <c r="H146" s="3" t="s">
        <v>356</v>
      </c>
      <c r="I146" s="3" t="str">
        <f t="shared" si="6"/>
        <v>111001</v>
      </c>
      <c r="J146" s="3" t="s">
        <v>402</v>
      </c>
    </row>
    <row r="147" spans="2:10" x14ac:dyDescent="0.2">
      <c r="B147" s="54" t="s">
        <v>22</v>
      </c>
      <c r="C147" s="245">
        <f>SUM('Florida Parishes:Sullivan'!B147)</f>
        <v>0</v>
      </c>
      <c r="D147" s="93">
        <f>SUM('Florida Parishes:Sullivan'!C147)</f>
        <v>0</v>
      </c>
      <c r="E147" s="93">
        <f>SUM('Florida Parishes:Sullivan'!D147)</f>
        <v>0</v>
      </c>
      <c r="F147" s="187">
        <f>SUM('Florida Parishes:Sullivan'!E147)</f>
        <v>0</v>
      </c>
      <c r="G147" s="75"/>
      <c r="H147" s="3" t="s">
        <v>356</v>
      </c>
      <c r="I147" s="3" t="str">
        <f t="shared" si="6"/>
        <v>111001</v>
      </c>
      <c r="J147" s="3" t="s">
        <v>402</v>
      </c>
    </row>
    <row r="148" spans="2:10" x14ac:dyDescent="0.2">
      <c r="B148" s="54" t="s">
        <v>23</v>
      </c>
      <c r="C148" s="245">
        <f>SUM('Florida Parishes:Sullivan'!B148)</f>
        <v>0</v>
      </c>
      <c r="D148" s="93">
        <f>SUM('Florida Parishes:Sullivan'!C148)</f>
        <v>0</v>
      </c>
      <c r="E148" s="93">
        <f>SUM('Florida Parishes:Sullivan'!D148)</f>
        <v>0</v>
      </c>
      <c r="F148" s="187">
        <f>SUM('Florida Parishes:Sullivan'!E148)</f>
        <v>0</v>
      </c>
      <c r="G148" s="75"/>
      <c r="H148" s="3" t="s">
        <v>356</v>
      </c>
      <c r="I148" s="3" t="str">
        <f t="shared" si="6"/>
        <v>111001</v>
      </c>
      <c r="J148" s="3" t="s">
        <v>402</v>
      </c>
    </row>
    <row r="149" spans="2:10" ht="15.75" x14ac:dyDescent="0.25">
      <c r="B149" s="55" t="s">
        <v>24</v>
      </c>
      <c r="C149" s="281">
        <f>SUM('Florida Parishes:Sullivan'!B149)</f>
        <v>0</v>
      </c>
      <c r="D149" s="95">
        <f>SUM('Florida Parishes:Sullivan'!C149)</f>
        <v>0</v>
      </c>
      <c r="E149" s="95">
        <f>SUM('Florida Parishes:Sullivan'!D149)</f>
        <v>0</v>
      </c>
      <c r="F149" s="189">
        <f>SUM('Florida Parishes:Sullivan'!E149)</f>
        <v>0</v>
      </c>
      <c r="G149" s="77"/>
      <c r="H149" s="3" t="s">
        <v>355</v>
      </c>
      <c r="I149" s="3" t="str">
        <f t="shared" si="6"/>
        <v>111001</v>
      </c>
      <c r="J149" s="3" t="s">
        <v>402</v>
      </c>
    </row>
    <row r="150" spans="2:10" ht="15.75" x14ac:dyDescent="0.25">
      <c r="B150" s="55" t="s">
        <v>25</v>
      </c>
      <c r="C150" s="264">
        <f>SUM('Florida Parishes:Sullivan'!B150)</f>
        <v>50085</v>
      </c>
      <c r="D150" s="94">
        <f>SUM('Florida Parishes:Sullivan'!C150)</f>
        <v>50084</v>
      </c>
      <c r="E150" s="94">
        <f>SUM('Florida Parishes:Sullivan'!D150)</f>
        <v>84329</v>
      </c>
      <c r="F150" s="190">
        <f>SUM('Florida Parishes:Sullivan'!E150)</f>
        <v>34245</v>
      </c>
      <c r="G150" s="76"/>
      <c r="H150" s="3" t="s">
        <v>355</v>
      </c>
      <c r="I150" s="3" t="str">
        <f t="shared" si="6"/>
        <v>111001</v>
      </c>
      <c r="J150" s="3" t="s">
        <v>402</v>
      </c>
    </row>
    <row r="151" spans="2:10" ht="15.75" x14ac:dyDescent="0.25">
      <c r="B151" s="68" t="s">
        <v>5</v>
      </c>
      <c r="C151" s="69"/>
      <c r="D151" s="70"/>
      <c r="E151" s="70"/>
      <c r="F151" s="122"/>
      <c r="G151" s="72"/>
      <c r="H151" s="3" t="s">
        <v>356</v>
      </c>
      <c r="I151" s="3" t="str">
        <f t="shared" ref="I151:I171" si="7">RIGHT($B$153,6)</f>
        <v>111002</v>
      </c>
      <c r="J151" s="3" t="s">
        <v>403</v>
      </c>
    </row>
    <row r="152" spans="2:10" ht="15.75" x14ac:dyDescent="0.25">
      <c r="B152" s="51" t="s">
        <v>186</v>
      </c>
      <c r="C152" s="45" t="str">
        <f>$C$5</f>
        <v>Actual</v>
      </c>
      <c r="D152" s="45" t="str">
        <f>$D$5</f>
        <v>Budgeted</v>
      </c>
      <c r="E152" s="45" t="s">
        <v>7</v>
      </c>
      <c r="F152" s="121" t="str">
        <f>$F$5</f>
        <v>2024-2025 +/-</v>
      </c>
      <c r="G152" s="74"/>
      <c r="H152" s="3" t="s">
        <v>356</v>
      </c>
      <c r="I152" s="3" t="str">
        <f t="shared" si="7"/>
        <v>111002</v>
      </c>
      <c r="J152" s="3" t="s">
        <v>403</v>
      </c>
    </row>
    <row r="153" spans="2:10" ht="15.75" x14ac:dyDescent="0.25">
      <c r="B153" s="71" t="s">
        <v>43</v>
      </c>
      <c r="C153" s="46" t="str">
        <f>$C$6</f>
        <v>2024-2025</v>
      </c>
      <c r="D153" s="46" t="str">
        <f>$D$6</f>
        <v>2024-2025</v>
      </c>
      <c r="E153" s="46" t="str">
        <f>$E$6</f>
        <v>2025-2026</v>
      </c>
      <c r="F153" s="119" t="str">
        <f>$F$6</f>
        <v>2025-2026</v>
      </c>
      <c r="G153" s="74"/>
      <c r="H153" s="3" t="s">
        <v>356</v>
      </c>
      <c r="I153" s="3" t="str">
        <f t="shared" si="7"/>
        <v>111002</v>
      </c>
      <c r="J153" s="3" t="s">
        <v>403</v>
      </c>
    </row>
    <row r="154" spans="2:10" x14ac:dyDescent="0.2">
      <c r="B154" s="54" t="s">
        <v>8</v>
      </c>
      <c r="C154" s="245">
        <f>SUM('Florida Parishes:Sullivan'!B154)</f>
        <v>122916</v>
      </c>
      <c r="D154" s="93">
        <f>SUM('Florida Parishes:Sullivan'!C154)</f>
        <v>122917</v>
      </c>
      <c r="E154" s="93">
        <f>SUM('Florida Parishes:Sullivan'!D154)</f>
        <v>135940</v>
      </c>
      <c r="F154" s="199">
        <f>SUM('Florida Parishes:Sullivan'!E154)</f>
        <v>13023</v>
      </c>
      <c r="G154" s="75"/>
      <c r="H154" s="3" t="s">
        <v>356</v>
      </c>
      <c r="I154" s="3" t="str">
        <f t="shared" si="7"/>
        <v>111002</v>
      </c>
      <c r="J154" s="3" t="s">
        <v>403</v>
      </c>
    </row>
    <row r="155" spans="2:10" x14ac:dyDescent="0.2">
      <c r="B155" s="54" t="s">
        <v>9</v>
      </c>
      <c r="C155" s="245">
        <f>SUM('Florida Parishes:Sullivan'!B155)</f>
        <v>0</v>
      </c>
      <c r="D155" s="93">
        <f>SUM('Florida Parishes:Sullivan'!C155)</f>
        <v>0</v>
      </c>
      <c r="E155" s="93">
        <f>SUM('Florida Parishes:Sullivan'!D155)</f>
        <v>0</v>
      </c>
      <c r="F155" s="191">
        <f>SUM('Florida Parishes:Sullivan'!E155)</f>
        <v>0</v>
      </c>
      <c r="G155" s="75"/>
      <c r="H155" s="3" t="s">
        <v>356</v>
      </c>
      <c r="I155" s="3" t="str">
        <f t="shared" si="7"/>
        <v>111002</v>
      </c>
      <c r="J155" s="3" t="s">
        <v>403</v>
      </c>
    </row>
    <row r="156" spans="2:10" x14ac:dyDescent="0.2">
      <c r="B156" s="54" t="s">
        <v>10</v>
      </c>
      <c r="C156" s="245">
        <f>SUM('Florida Parishes:Sullivan'!B156)</f>
        <v>52499</v>
      </c>
      <c r="D156" s="93">
        <f>SUM('Florida Parishes:Sullivan'!C156)</f>
        <v>52499</v>
      </c>
      <c r="E156" s="93">
        <f>SUM('Florida Parishes:Sullivan'!D156)</f>
        <v>53959</v>
      </c>
      <c r="F156" s="191">
        <f>SUM('Florida Parishes:Sullivan'!E156)</f>
        <v>1460</v>
      </c>
      <c r="G156" s="75"/>
      <c r="H156" s="3" t="s">
        <v>356</v>
      </c>
      <c r="I156" s="3" t="str">
        <f t="shared" si="7"/>
        <v>111002</v>
      </c>
      <c r="J156" s="3" t="s">
        <v>403</v>
      </c>
    </row>
    <row r="157" spans="2:10" ht="15.75" x14ac:dyDescent="0.25">
      <c r="B157" s="55" t="s">
        <v>11</v>
      </c>
      <c r="C157" s="264">
        <f>SUM('Florida Parishes:Sullivan'!B157)</f>
        <v>175415</v>
      </c>
      <c r="D157" s="94">
        <f>SUM('Florida Parishes:Sullivan'!C157)</f>
        <v>175416</v>
      </c>
      <c r="E157" s="94">
        <f>SUM('Florida Parishes:Sullivan'!D157)</f>
        <v>189899</v>
      </c>
      <c r="F157" s="192">
        <f>SUM('Florida Parishes:Sullivan'!E157)</f>
        <v>14483</v>
      </c>
      <c r="G157" s="76"/>
      <c r="H157" s="3" t="s">
        <v>355</v>
      </c>
      <c r="I157" s="3" t="str">
        <f t="shared" si="7"/>
        <v>111002</v>
      </c>
      <c r="J157" s="3" t="s">
        <v>403</v>
      </c>
    </row>
    <row r="158" spans="2:10" x14ac:dyDescent="0.2">
      <c r="B158" s="54" t="s">
        <v>12</v>
      </c>
      <c r="C158" s="245">
        <f>SUM('Florida Parishes:Sullivan'!B158)</f>
        <v>6259</v>
      </c>
      <c r="D158" s="93">
        <f>SUM('Florida Parishes:Sullivan'!C158)</f>
        <v>6259</v>
      </c>
      <c r="E158" s="93">
        <f>SUM('Florida Parishes:Sullivan'!D158)</f>
        <v>7235</v>
      </c>
      <c r="F158" s="191">
        <f>SUM('Florida Parishes:Sullivan'!E158)</f>
        <v>976</v>
      </c>
      <c r="G158" s="75"/>
      <c r="H158" s="3" t="s">
        <v>356</v>
      </c>
      <c r="I158" s="3" t="str">
        <f t="shared" si="7"/>
        <v>111002</v>
      </c>
      <c r="J158" s="3" t="s">
        <v>403</v>
      </c>
    </row>
    <row r="159" spans="2:10" x14ac:dyDescent="0.2">
      <c r="B159" s="54" t="s">
        <v>13</v>
      </c>
      <c r="C159" s="245">
        <f>SUM('Florida Parishes:Sullivan'!B159)</f>
        <v>417</v>
      </c>
      <c r="D159" s="93">
        <f>SUM('Florida Parishes:Sullivan'!C159)</f>
        <v>417</v>
      </c>
      <c r="E159" s="93">
        <f>SUM('Florida Parishes:Sullivan'!D159)</f>
        <v>325</v>
      </c>
      <c r="F159" s="191">
        <f>SUM('Florida Parishes:Sullivan'!E159)</f>
        <v>-92</v>
      </c>
      <c r="G159" s="75"/>
      <c r="H159" s="3" t="s">
        <v>356</v>
      </c>
      <c r="I159" s="3" t="str">
        <f t="shared" si="7"/>
        <v>111002</v>
      </c>
      <c r="J159" s="3" t="s">
        <v>403</v>
      </c>
    </row>
    <row r="160" spans="2:10" x14ac:dyDescent="0.2">
      <c r="B160" s="54" t="s">
        <v>14</v>
      </c>
      <c r="C160" s="245">
        <f>SUM('Florida Parishes:Sullivan'!B160)</f>
        <v>274</v>
      </c>
      <c r="D160" s="93">
        <f>SUM('Florida Parishes:Sullivan'!C160)</f>
        <v>274</v>
      </c>
      <c r="E160" s="93">
        <f>SUM('Florida Parishes:Sullivan'!D160)</f>
        <v>1554</v>
      </c>
      <c r="F160" s="191">
        <f>SUM('Florida Parishes:Sullivan'!E160)</f>
        <v>1280</v>
      </c>
      <c r="G160" s="75"/>
      <c r="H160" s="3" t="s">
        <v>356</v>
      </c>
      <c r="I160" s="3" t="str">
        <f t="shared" si="7"/>
        <v>111002</v>
      </c>
      <c r="J160" s="3" t="s">
        <v>403</v>
      </c>
    </row>
    <row r="161" spans="2:10" ht="15.75" x14ac:dyDescent="0.25">
      <c r="B161" s="55" t="s">
        <v>15</v>
      </c>
      <c r="C161" s="281">
        <f>SUM('Florida Parishes:Sullivan'!B161)</f>
        <v>6950</v>
      </c>
      <c r="D161" s="95">
        <f>SUM('Florida Parishes:Sullivan'!C161)</f>
        <v>6950</v>
      </c>
      <c r="E161" s="95">
        <f>SUM('Florida Parishes:Sullivan'!D161)</f>
        <v>9114</v>
      </c>
      <c r="F161" s="198">
        <f>SUM('Florida Parishes:Sullivan'!E161)</f>
        <v>2164</v>
      </c>
      <c r="G161" s="77"/>
      <c r="H161" s="3" t="s">
        <v>355</v>
      </c>
      <c r="I161" s="3" t="str">
        <f t="shared" si="7"/>
        <v>111002</v>
      </c>
      <c r="J161" s="3" t="s">
        <v>403</v>
      </c>
    </row>
    <row r="162" spans="2:10" x14ac:dyDescent="0.2">
      <c r="B162" s="54" t="s">
        <v>16</v>
      </c>
      <c r="C162" s="245">
        <f>SUM('Florida Parishes:Sullivan'!B162)</f>
        <v>1291</v>
      </c>
      <c r="D162" s="93">
        <f>SUM('Florida Parishes:Sullivan'!C162)</f>
        <v>1291</v>
      </c>
      <c r="E162" s="93">
        <f>SUM('Florida Parishes:Sullivan'!D162)</f>
        <v>0</v>
      </c>
      <c r="F162" s="191">
        <f>SUM('Florida Parishes:Sullivan'!E162)</f>
        <v>-1291</v>
      </c>
      <c r="G162" s="75"/>
      <c r="H162" s="3" t="s">
        <v>356</v>
      </c>
      <c r="I162" s="3" t="str">
        <f t="shared" si="7"/>
        <v>111002</v>
      </c>
      <c r="J162" s="3" t="s">
        <v>403</v>
      </c>
    </row>
    <row r="163" spans="2:10" x14ac:dyDescent="0.2">
      <c r="B163" s="54" t="s">
        <v>17</v>
      </c>
      <c r="C163" s="245">
        <f>SUM('Florida Parishes:Sullivan'!B163)</f>
        <v>0</v>
      </c>
      <c r="D163" s="93">
        <f>SUM('Florida Parishes:Sullivan'!C163)</f>
        <v>0</v>
      </c>
      <c r="E163" s="93">
        <f>SUM('Florida Parishes:Sullivan'!D163)</f>
        <v>0</v>
      </c>
      <c r="F163" s="191">
        <f>SUM('Florida Parishes:Sullivan'!E163)</f>
        <v>0</v>
      </c>
      <c r="G163" s="75"/>
      <c r="H163" s="3" t="s">
        <v>356</v>
      </c>
      <c r="I163" s="3" t="str">
        <f t="shared" si="7"/>
        <v>111002</v>
      </c>
      <c r="J163" s="3" t="s">
        <v>403</v>
      </c>
    </row>
    <row r="164" spans="2:10" x14ac:dyDescent="0.2">
      <c r="B164" s="54" t="s">
        <v>18</v>
      </c>
      <c r="C164" s="245">
        <f>SUM('Florida Parishes:Sullivan'!B164)</f>
        <v>0</v>
      </c>
      <c r="D164" s="93">
        <f>SUM('Florida Parishes:Sullivan'!C164)</f>
        <v>0</v>
      </c>
      <c r="E164" s="93">
        <f>SUM('Florida Parishes:Sullivan'!D164)</f>
        <v>0</v>
      </c>
      <c r="F164" s="191">
        <f>SUM('Florida Parishes:Sullivan'!E164)</f>
        <v>0</v>
      </c>
      <c r="G164" s="75"/>
      <c r="H164" s="3" t="s">
        <v>356</v>
      </c>
      <c r="I164" s="3" t="str">
        <f t="shared" si="7"/>
        <v>111002</v>
      </c>
      <c r="J164" s="3" t="s">
        <v>403</v>
      </c>
    </row>
    <row r="165" spans="2:10" x14ac:dyDescent="0.2">
      <c r="B165" s="54" t="s">
        <v>19</v>
      </c>
      <c r="C165" s="245">
        <f>SUM('Florida Parishes:Sullivan'!B165)</f>
        <v>0</v>
      </c>
      <c r="D165" s="93">
        <f>SUM('Florida Parishes:Sullivan'!C165)</f>
        <v>0</v>
      </c>
      <c r="E165" s="93">
        <f>SUM('Florida Parishes:Sullivan'!D165)</f>
        <v>0</v>
      </c>
      <c r="F165" s="191">
        <f>SUM('Florida Parishes:Sullivan'!E165)</f>
        <v>0</v>
      </c>
      <c r="G165" s="75"/>
      <c r="H165" s="3" t="s">
        <v>356</v>
      </c>
      <c r="I165" s="3" t="str">
        <f t="shared" si="7"/>
        <v>111002</v>
      </c>
      <c r="J165" s="3" t="s">
        <v>403</v>
      </c>
    </row>
    <row r="166" spans="2:10" ht="15.75" x14ac:dyDescent="0.25">
      <c r="B166" s="55" t="s">
        <v>20</v>
      </c>
      <c r="C166" s="281">
        <f>SUM('Florida Parishes:Sullivan'!B166)</f>
        <v>1291</v>
      </c>
      <c r="D166" s="95">
        <f>SUM('Florida Parishes:Sullivan'!C166)</f>
        <v>1291</v>
      </c>
      <c r="E166" s="95">
        <f>SUM('Florida Parishes:Sullivan'!D166)</f>
        <v>0</v>
      </c>
      <c r="F166" s="198">
        <f>SUM('Florida Parishes:Sullivan'!E166)</f>
        <v>-1291</v>
      </c>
      <c r="G166" s="77"/>
      <c r="H166" s="3" t="s">
        <v>356</v>
      </c>
      <c r="I166" s="3" t="str">
        <f t="shared" si="7"/>
        <v>111002</v>
      </c>
      <c r="J166" s="3" t="s">
        <v>403</v>
      </c>
    </row>
    <row r="167" spans="2:10" x14ac:dyDescent="0.2">
      <c r="B167" s="54" t="s">
        <v>21</v>
      </c>
      <c r="C167" s="245">
        <f>SUM('Florida Parishes:Sullivan'!B167)</f>
        <v>0</v>
      </c>
      <c r="D167" s="93">
        <f>SUM('Florida Parishes:Sullivan'!C167)</f>
        <v>0</v>
      </c>
      <c r="E167" s="93">
        <f>SUM('Florida Parishes:Sullivan'!D167)</f>
        <v>0</v>
      </c>
      <c r="F167" s="191">
        <f>SUM('Florida Parishes:Sullivan'!E167)</f>
        <v>0</v>
      </c>
      <c r="G167" s="75"/>
      <c r="H167" s="3" t="s">
        <v>356</v>
      </c>
      <c r="I167" s="3" t="str">
        <f t="shared" si="7"/>
        <v>111002</v>
      </c>
      <c r="J167" s="3" t="s">
        <v>403</v>
      </c>
    </row>
    <row r="168" spans="2:10" x14ac:dyDescent="0.2">
      <c r="B168" s="54" t="s">
        <v>22</v>
      </c>
      <c r="C168" s="245">
        <f>SUM('Florida Parishes:Sullivan'!B168)</f>
        <v>0</v>
      </c>
      <c r="D168" s="93">
        <f>SUM('Florida Parishes:Sullivan'!C168)</f>
        <v>0</v>
      </c>
      <c r="E168" s="93">
        <f>SUM('Florida Parishes:Sullivan'!D168)</f>
        <v>0</v>
      </c>
      <c r="F168" s="191">
        <f>SUM('Florida Parishes:Sullivan'!E168)</f>
        <v>0</v>
      </c>
      <c r="G168" s="75"/>
      <c r="H168" s="3" t="s">
        <v>356</v>
      </c>
      <c r="I168" s="3" t="str">
        <f t="shared" si="7"/>
        <v>111002</v>
      </c>
      <c r="J168" s="3" t="s">
        <v>403</v>
      </c>
    </row>
    <row r="169" spans="2:10" x14ac:dyDescent="0.2">
      <c r="B169" s="54" t="s">
        <v>23</v>
      </c>
      <c r="C169" s="245">
        <f>SUM('Florida Parishes:Sullivan'!B169)</f>
        <v>0</v>
      </c>
      <c r="D169" s="93">
        <f>SUM('Florida Parishes:Sullivan'!C169)</f>
        <v>0</v>
      </c>
      <c r="E169" s="93">
        <f>SUM('Florida Parishes:Sullivan'!D169)</f>
        <v>0</v>
      </c>
      <c r="F169" s="191">
        <f>SUM('Florida Parishes:Sullivan'!E169)</f>
        <v>0</v>
      </c>
      <c r="G169" s="75"/>
      <c r="H169" s="3" t="s">
        <v>356</v>
      </c>
      <c r="I169" s="3" t="str">
        <f t="shared" si="7"/>
        <v>111002</v>
      </c>
      <c r="J169" s="3" t="s">
        <v>403</v>
      </c>
    </row>
    <row r="170" spans="2:10" ht="15.75" x14ac:dyDescent="0.25">
      <c r="B170" s="55" t="s">
        <v>24</v>
      </c>
      <c r="C170" s="281">
        <f>SUM('Florida Parishes:Sullivan'!B170)</f>
        <v>0</v>
      </c>
      <c r="D170" s="95">
        <f>SUM('Florida Parishes:Sullivan'!C170)</f>
        <v>0</v>
      </c>
      <c r="E170" s="95">
        <f>SUM('Florida Parishes:Sullivan'!D170)</f>
        <v>0</v>
      </c>
      <c r="F170" s="198">
        <f>SUM('Florida Parishes:Sullivan'!E170)</f>
        <v>0</v>
      </c>
      <c r="G170" s="77"/>
      <c r="H170" s="3" t="s">
        <v>355</v>
      </c>
      <c r="I170" s="3" t="str">
        <f t="shared" si="7"/>
        <v>111002</v>
      </c>
      <c r="J170" s="3" t="s">
        <v>403</v>
      </c>
    </row>
    <row r="171" spans="2:10" ht="15.75" x14ac:dyDescent="0.25">
      <c r="B171" s="55" t="s">
        <v>25</v>
      </c>
      <c r="C171" s="264">
        <f>SUM('Florida Parishes:Sullivan'!B171)</f>
        <v>183656</v>
      </c>
      <c r="D171" s="94">
        <f>SUM('Florida Parishes:Sullivan'!C171)</f>
        <v>183657</v>
      </c>
      <c r="E171" s="94">
        <f>SUM('Florida Parishes:Sullivan'!D171)</f>
        <v>199013</v>
      </c>
      <c r="F171" s="200">
        <f>SUM('Florida Parishes:Sullivan'!E171)</f>
        <v>15356</v>
      </c>
      <c r="G171" s="76"/>
      <c r="H171" s="3" t="s">
        <v>355</v>
      </c>
      <c r="I171" s="3" t="str">
        <f t="shared" si="7"/>
        <v>111002</v>
      </c>
      <c r="J171" s="3" t="s">
        <v>403</v>
      </c>
    </row>
    <row r="172" spans="2:10" ht="15.75" x14ac:dyDescent="0.25">
      <c r="B172" s="68" t="s">
        <v>5</v>
      </c>
      <c r="C172" s="69"/>
      <c r="D172" s="70"/>
      <c r="E172" s="70"/>
      <c r="F172" s="122"/>
      <c r="G172" s="72"/>
      <c r="H172" s="3" t="s">
        <v>356</v>
      </c>
      <c r="I172" s="3" t="str">
        <f t="shared" ref="I172:I192" si="8">RIGHT($B$174,6)</f>
        <v>111004</v>
      </c>
      <c r="J172" s="3" t="s">
        <v>404</v>
      </c>
    </row>
    <row r="173" spans="2:10" ht="15.75" x14ac:dyDescent="0.25">
      <c r="B173" s="51" t="s">
        <v>152</v>
      </c>
      <c r="C173" s="45" t="str">
        <f>$C$5</f>
        <v>Actual</v>
      </c>
      <c r="D173" s="45" t="str">
        <f>$D$5</f>
        <v>Budgeted</v>
      </c>
      <c r="E173" s="45" t="s">
        <v>7</v>
      </c>
      <c r="F173" s="121" t="str">
        <f>$F$5</f>
        <v>2024-2025 +/-</v>
      </c>
      <c r="G173" s="78"/>
      <c r="H173" s="3" t="s">
        <v>356</v>
      </c>
      <c r="I173" s="3" t="str">
        <f t="shared" si="8"/>
        <v>111004</v>
      </c>
      <c r="J173" s="3" t="s">
        <v>404</v>
      </c>
    </row>
    <row r="174" spans="2:10" ht="15.75" x14ac:dyDescent="0.25">
      <c r="B174" s="71" t="s">
        <v>185</v>
      </c>
      <c r="C174" s="46" t="str">
        <f>$C$6</f>
        <v>2024-2025</v>
      </c>
      <c r="D174" s="46" t="str">
        <f>$D$6</f>
        <v>2024-2025</v>
      </c>
      <c r="E174" s="46" t="str">
        <f>$E$6</f>
        <v>2025-2026</v>
      </c>
      <c r="F174" s="119" t="str">
        <f>$F$6</f>
        <v>2025-2026</v>
      </c>
      <c r="G174" s="78"/>
      <c r="H174" s="3" t="s">
        <v>356</v>
      </c>
      <c r="I174" s="3" t="str">
        <f t="shared" si="8"/>
        <v>111004</v>
      </c>
      <c r="J174" s="3" t="s">
        <v>404</v>
      </c>
    </row>
    <row r="175" spans="2:10" x14ac:dyDescent="0.2">
      <c r="B175" s="54" t="s">
        <v>8</v>
      </c>
      <c r="C175" s="245">
        <f>SUM('Florida Parishes:Sullivan'!B175)</f>
        <v>134125</v>
      </c>
      <c r="D175" s="93">
        <f>SUM('Florida Parishes:Sullivan'!C175)</f>
        <v>159942</v>
      </c>
      <c r="E175" s="93">
        <f>SUM('Florida Parishes:Sullivan'!D175)</f>
        <v>101115</v>
      </c>
      <c r="F175" s="199">
        <f>SUM('Florida Parishes:Sullivan'!E175)</f>
        <v>-58827</v>
      </c>
      <c r="G175" s="75"/>
      <c r="H175" s="3" t="s">
        <v>356</v>
      </c>
      <c r="I175" s="3" t="str">
        <f t="shared" si="8"/>
        <v>111004</v>
      </c>
      <c r="J175" s="3" t="s">
        <v>404</v>
      </c>
    </row>
    <row r="176" spans="2:10" x14ac:dyDescent="0.2">
      <c r="B176" s="54" t="s">
        <v>9</v>
      </c>
      <c r="C176" s="245">
        <f>SUM('Florida Parishes:Sullivan'!B176)</f>
        <v>0</v>
      </c>
      <c r="D176" s="93">
        <f>SUM('Florida Parishes:Sullivan'!C176)</f>
        <v>0</v>
      </c>
      <c r="E176" s="93">
        <f>SUM('Florida Parishes:Sullivan'!D176)</f>
        <v>0</v>
      </c>
      <c r="F176" s="191">
        <f>SUM('Florida Parishes:Sullivan'!E176)</f>
        <v>0</v>
      </c>
      <c r="G176" s="75"/>
      <c r="H176" s="3" t="s">
        <v>356</v>
      </c>
      <c r="I176" s="3" t="str">
        <f t="shared" si="8"/>
        <v>111004</v>
      </c>
      <c r="J176" s="3" t="s">
        <v>404</v>
      </c>
    </row>
    <row r="177" spans="2:10" x14ac:dyDescent="0.2">
      <c r="B177" s="54" t="s">
        <v>10</v>
      </c>
      <c r="C177" s="245">
        <f>SUM('Florida Parishes:Sullivan'!B177)</f>
        <v>41693</v>
      </c>
      <c r="D177" s="93">
        <f>SUM('Florida Parishes:Sullivan'!C177)</f>
        <v>41693</v>
      </c>
      <c r="E177" s="93">
        <f>SUM('Florida Parishes:Sullivan'!D177)</f>
        <v>35208</v>
      </c>
      <c r="F177" s="191">
        <f>SUM('Florida Parishes:Sullivan'!E177)</f>
        <v>-6485</v>
      </c>
      <c r="G177" s="75"/>
      <c r="H177" s="3" t="s">
        <v>356</v>
      </c>
      <c r="I177" s="3" t="str">
        <f t="shared" si="8"/>
        <v>111004</v>
      </c>
      <c r="J177" s="3" t="s">
        <v>404</v>
      </c>
    </row>
    <row r="178" spans="2:10" ht="15.75" x14ac:dyDescent="0.25">
      <c r="B178" s="55" t="s">
        <v>11</v>
      </c>
      <c r="C178" s="264">
        <f>SUM('Florida Parishes:Sullivan'!B178)</f>
        <v>175818</v>
      </c>
      <c r="D178" s="94">
        <f>SUM('Florida Parishes:Sullivan'!C178)</f>
        <v>201635</v>
      </c>
      <c r="E178" s="94">
        <f>SUM('Florida Parishes:Sullivan'!D178)</f>
        <v>136323</v>
      </c>
      <c r="F178" s="192">
        <f>SUM('Florida Parishes:Sullivan'!E178)</f>
        <v>-65312</v>
      </c>
      <c r="G178" s="76"/>
      <c r="H178" s="3" t="s">
        <v>355</v>
      </c>
      <c r="I178" s="3" t="str">
        <f t="shared" si="8"/>
        <v>111004</v>
      </c>
      <c r="J178" s="3" t="s">
        <v>404</v>
      </c>
    </row>
    <row r="179" spans="2:10" x14ac:dyDescent="0.2">
      <c r="B179" s="54" t="s">
        <v>12</v>
      </c>
      <c r="C179" s="245">
        <f>SUM('Florida Parishes:Sullivan'!B179)</f>
        <v>100</v>
      </c>
      <c r="D179" s="93">
        <f>SUM('Florida Parishes:Sullivan'!C179)</f>
        <v>100</v>
      </c>
      <c r="E179" s="93">
        <f>SUM('Florida Parishes:Sullivan'!D179)</f>
        <v>6662</v>
      </c>
      <c r="F179" s="191">
        <f>SUM('Florida Parishes:Sullivan'!E179)</f>
        <v>6562</v>
      </c>
      <c r="G179" s="75"/>
      <c r="H179" s="3" t="s">
        <v>356</v>
      </c>
      <c r="I179" s="3" t="str">
        <f t="shared" si="8"/>
        <v>111004</v>
      </c>
      <c r="J179" s="3" t="s">
        <v>404</v>
      </c>
    </row>
    <row r="180" spans="2:10" x14ac:dyDescent="0.2">
      <c r="B180" s="54" t="s">
        <v>13</v>
      </c>
      <c r="C180" s="245">
        <f>SUM('Florida Parishes:Sullivan'!B180)</f>
        <v>0</v>
      </c>
      <c r="D180" s="93">
        <f>SUM('Florida Parishes:Sullivan'!C180)</f>
        <v>0</v>
      </c>
      <c r="E180" s="93">
        <f>SUM('Florida Parishes:Sullivan'!D180)</f>
        <v>0</v>
      </c>
      <c r="F180" s="191">
        <f>SUM('Florida Parishes:Sullivan'!E180)</f>
        <v>0</v>
      </c>
      <c r="G180" s="75"/>
      <c r="H180" s="3" t="s">
        <v>356</v>
      </c>
      <c r="I180" s="3" t="str">
        <f t="shared" si="8"/>
        <v>111004</v>
      </c>
      <c r="J180" s="3" t="s">
        <v>404</v>
      </c>
    </row>
    <row r="181" spans="2:10" x14ac:dyDescent="0.2">
      <c r="B181" s="54" t="s">
        <v>14</v>
      </c>
      <c r="C181" s="245">
        <f>SUM('Florida Parishes:Sullivan'!B181)</f>
        <v>0</v>
      </c>
      <c r="D181" s="93">
        <f>SUM('Florida Parishes:Sullivan'!C181)</f>
        <v>0</v>
      </c>
      <c r="E181" s="93">
        <f>SUM('Florida Parishes:Sullivan'!D181)</f>
        <v>0</v>
      </c>
      <c r="F181" s="191">
        <f>SUM('Florida Parishes:Sullivan'!E181)</f>
        <v>0</v>
      </c>
      <c r="G181" s="75"/>
      <c r="H181" s="3" t="s">
        <v>356</v>
      </c>
      <c r="I181" s="3" t="str">
        <f t="shared" si="8"/>
        <v>111004</v>
      </c>
      <c r="J181" s="3" t="s">
        <v>404</v>
      </c>
    </row>
    <row r="182" spans="2:10" ht="15.75" x14ac:dyDescent="0.25">
      <c r="B182" s="55" t="s">
        <v>15</v>
      </c>
      <c r="C182" s="281">
        <f>SUM('Florida Parishes:Sullivan'!B182)</f>
        <v>100</v>
      </c>
      <c r="D182" s="95">
        <f>SUM('Florida Parishes:Sullivan'!C182)</f>
        <v>100</v>
      </c>
      <c r="E182" s="95">
        <f>SUM('Florida Parishes:Sullivan'!D182)</f>
        <v>6662</v>
      </c>
      <c r="F182" s="198">
        <f>SUM('Florida Parishes:Sullivan'!E182)</f>
        <v>6562</v>
      </c>
      <c r="G182" s="77"/>
      <c r="H182" s="3" t="s">
        <v>355</v>
      </c>
      <c r="I182" s="3" t="str">
        <f t="shared" si="8"/>
        <v>111004</v>
      </c>
      <c r="J182" s="3" t="s">
        <v>404</v>
      </c>
    </row>
    <row r="183" spans="2:10" x14ac:dyDescent="0.2">
      <c r="B183" s="54" t="s">
        <v>16</v>
      </c>
      <c r="C183" s="245">
        <f>SUM('Florida Parishes:Sullivan'!B183)</f>
        <v>30434</v>
      </c>
      <c r="D183" s="93">
        <f>SUM('Florida Parishes:Sullivan'!C183)</f>
        <v>30433</v>
      </c>
      <c r="E183" s="93">
        <f>SUM('Florida Parishes:Sullivan'!D183)</f>
        <v>26257</v>
      </c>
      <c r="F183" s="191">
        <f>SUM('Florida Parishes:Sullivan'!E183)</f>
        <v>-4176</v>
      </c>
      <c r="G183" s="75"/>
      <c r="H183" s="3" t="s">
        <v>356</v>
      </c>
      <c r="I183" s="3" t="str">
        <f t="shared" si="8"/>
        <v>111004</v>
      </c>
      <c r="J183" s="3" t="s">
        <v>404</v>
      </c>
    </row>
    <row r="184" spans="2:10" x14ac:dyDescent="0.2">
      <c r="B184" s="54" t="s">
        <v>17</v>
      </c>
      <c r="C184" s="245">
        <f>SUM('Florida Parishes:Sullivan'!B184)</f>
        <v>0</v>
      </c>
      <c r="D184" s="93">
        <f>SUM('Florida Parishes:Sullivan'!C184)</f>
        <v>0</v>
      </c>
      <c r="E184" s="93">
        <f>SUM('Florida Parishes:Sullivan'!D184)</f>
        <v>0</v>
      </c>
      <c r="F184" s="191">
        <f>SUM('Florida Parishes:Sullivan'!E184)</f>
        <v>0</v>
      </c>
      <c r="G184" s="75"/>
      <c r="H184" s="3" t="s">
        <v>356</v>
      </c>
      <c r="I184" s="3" t="str">
        <f t="shared" si="8"/>
        <v>111004</v>
      </c>
      <c r="J184" s="3" t="s">
        <v>404</v>
      </c>
    </row>
    <row r="185" spans="2:10" x14ac:dyDescent="0.2">
      <c r="B185" s="54" t="s">
        <v>18</v>
      </c>
      <c r="C185" s="245">
        <f>SUM('Florida Parishes:Sullivan'!B185)</f>
        <v>0</v>
      </c>
      <c r="D185" s="93">
        <f>SUM('Florida Parishes:Sullivan'!C185)</f>
        <v>0</v>
      </c>
      <c r="E185" s="93">
        <f>SUM('Florida Parishes:Sullivan'!D185)</f>
        <v>0</v>
      </c>
      <c r="F185" s="191">
        <f>SUM('Florida Parishes:Sullivan'!E185)</f>
        <v>0</v>
      </c>
      <c r="G185" s="75"/>
      <c r="H185" s="3" t="s">
        <v>356</v>
      </c>
      <c r="I185" s="3" t="str">
        <f t="shared" si="8"/>
        <v>111004</v>
      </c>
      <c r="J185" s="3" t="s">
        <v>404</v>
      </c>
    </row>
    <row r="186" spans="2:10" x14ac:dyDescent="0.2">
      <c r="B186" s="54" t="s">
        <v>19</v>
      </c>
      <c r="C186" s="245">
        <f>SUM('Florida Parishes:Sullivan'!B186)</f>
        <v>0</v>
      </c>
      <c r="D186" s="93">
        <f>SUM('Florida Parishes:Sullivan'!C186)</f>
        <v>0</v>
      </c>
      <c r="E186" s="93">
        <f>SUM('Florida Parishes:Sullivan'!D186)</f>
        <v>0</v>
      </c>
      <c r="F186" s="191">
        <f>SUM('Florida Parishes:Sullivan'!E186)</f>
        <v>0</v>
      </c>
      <c r="G186" s="75"/>
      <c r="H186" s="3" t="s">
        <v>356</v>
      </c>
      <c r="I186" s="3" t="str">
        <f t="shared" si="8"/>
        <v>111004</v>
      </c>
      <c r="J186" s="3" t="s">
        <v>404</v>
      </c>
    </row>
    <row r="187" spans="2:10" ht="15.75" x14ac:dyDescent="0.25">
      <c r="B187" s="55" t="s">
        <v>20</v>
      </c>
      <c r="C187" s="281">
        <f>SUM('Florida Parishes:Sullivan'!B187)</f>
        <v>30434</v>
      </c>
      <c r="D187" s="95">
        <f>SUM('Florida Parishes:Sullivan'!C187)</f>
        <v>30433</v>
      </c>
      <c r="E187" s="95">
        <f>SUM('Florida Parishes:Sullivan'!D187)</f>
        <v>26257</v>
      </c>
      <c r="F187" s="198">
        <f>SUM('Florida Parishes:Sullivan'!E187)</f>
        <v>-4176</v>
      </c>
      <c r="G187" s="77"/>
      <c r="H187" s="3" t="s">
        <v>356</v>
      </c>
      <c r="I187" s="3" t="str">
        <f t="shared" si="8"/>
        <v>111004</v>
      </c>
      <c r="J187" s="3" t="s">
        <v>404</v>
      </c>
    </row>
    <row r="188" spans="2:10" x14ac:dyDescent="0.2">
      <c r="B188" s="54" t="s">
        <v>21</v>
      </c>
      <c r="C188" s="245">
        <f>SUM('Florida Parishes:Sullivan'!B188)</f>
        <v>0</v>
      </c>
      <c r="D188" s="93">
        <f>SUM('Florida Parishes:Sullivan'!C188)</f>
        <v>0</v>
      </c>
      <c r="E188" s="93">
        <f>SUM('Florida Parishes:Sullivan'!D188)</f>
        <v>0</v>
      </c>
      <c r="F188" s="191">
        <f>SUM('Florida Parishes:Sullivan'!E188)</f>
        <v>0</v>
      </c>
      <c r="G188" s="75"/>
      <c r="H188" s="3" t="s">
        <v>356</v>
      </c>
      <c r="I188" s="3" t="str">
        <f t="shared" si="8"/>
        <v>111004</v>
      </c>
      <c r="J188" s="3" t="s">
        <v>404</v>
      </c>
    </row>
    <row r="189" spans="2:10" x14ac:dyDescent="0.2">
      <c r="B189" s="54" t="s">
        <v>22</v>
      </c>
      <c r="C189" s="245">
        <f>SUM('Florida Parishes:Sullivan'!B189)</f>
        <v>0</v>
      </c>
      <c r="D189" s="93">
        <f>SUM('Florida Parishes:Sullivan'!C189)</f>
        <v>0</v>
      </c>
      <c r="E189" s="93">
        <f>SUM('Florida Parishes:Sullivan'!D189)</f>
        <v>0</v>
      </c>
      <c r="F189" s="191">
        <f>SUM('Florida Parishes:Sullivan'!E189)</f>
        <v>0</v>
      </c>
      <c r="G189" s="75"/>
      <c r="H189" s="3" t="s">
        <v>356</v>
      </c>
      <c r="I189" s="3" t="str">
        <f t="shared" si="8"/>
        <v>111004</v>
      </c>
      <c r="J189" s="3" t="s">
        <v>404</v>
      </c>
    </row>
    <row r="190" spans="2:10" x14ac:dyDescent="0.2">
      <c r="B190" s="54" t="s">
        <v>23</v>
      </c>
      <c r="C190" s="245">
        <f>SUM('Florida Parishes:Sullivan'!B190)</f>
        <v>0</v>
      </c>
      <c r="D190" s="93">
        <f>SUM('Florida Parishes:Sullivan'!C190)</f>
        <v>0</v>
      </c>
      <c r="E190" s="93">
        <f>SUM('Florida Parishes:Sullivan'!D190)</f>
        <v>0</v>
      </c>
      <c r="F190" s="191">
        <f>SUM('Florida Parishes:Sullivan'!E190)</f>
        <v>0</v>
      </c>
      <c r="G190" s="75"/>
      <c r="H190" s="3" t="s">
        <v>356</v>
      </c>
      <c r="I190" s="3" t="str">
        <f t="shared" si="8"/>
        <v>111004</v>
      </c>
      <c r="J190" s="3" t="s">
        <v>404</v>
      </c>
    </row>
    <row r="191" spans="2:10" ht="15.75" x14ac:dyDescent="0.25">
      <c r="B191" s="55" t="s">
        <v>24</v>
      </c>
      <c r="C191" s="281">
        <f>SUM('Florida Parishes:Sullivan'!B191)</f>
        <v>0</v>
      </c>
      <c r="D191" s="95">
        <f>SUM('Florida Parishes:Sullivan'!C191)</f>
        <v>0</v>
      </c>
      <c r="E191" s="95">
        <f>SUM('Florida Parishes:Sullivan'!D191)</f>
        <v>0</v>
      </c>
      <c r="F191" s="198">
        <f>SUM('Florida Parishes:Sullivan'!E191)</f>
        <v>0</v>
      </c>
      <c r="G191" s="77"/>
      <c r="H191" s="3" t="s">
        <v>355</v>
      </c>
      <c r="I191" s="3" t="str">
        <f t="shared" si="8"/>
        <v>111004</v>
      </c>
      <c r="J191" s="3" t="s">
        <v>404</v>
      </c>
    </row>
    <row r="192" spans="2:10" ht="15.75" x14ac:dyDescent="0.25">
      <c r="B192" s="98" t="s">
        <v>25</v>
      </c>
      <c r="C192" s="282">
        <f>SUM('Florida Parishes:Sullivan'!B192)</f>
        <v>206352</v>
      </c>
      <c r="D192" s="99">
        <f>SUM('Florida Parishes:Sullivan'!C192)</f>
        <v>232168</v>
      </c>
      <c r="E192" s="99">
        <f>SUM('Florida Parishes:Sullivan'!D192)</f>
        <v>169242</v>
      </c>
      <c r="F192" s="193">
        <f>SUM('Florida Parishes:Sullivan'!E192)</f>
        <v>-62926</v>
      </c>
      <c r="G192" s="76"/>
      <c r="H192" s="3" t="s">
        <v>355</v>
      </c>
      <c r="I192" s="3" t="str">
        <f t="shared" si="8"/>
        <v>111004</v>
      </c>
      <c r="J192" s="3" t="s">
        <v>404</v>
      </c>
    </row>
    <row r="193" spans="2:10" ht="15.75" x14ac:dyDescent="0.25">
      <c r="B193" s="111" t="s">
        <v>5</v>
      </c>
      <c r="C193" s="112"/>
      <c r="D193" s="113"/>
      <c r="E193" s="113"/>
      <c r="F193" s="120"/>
      <c r="G193" s="72"/>
      <c r="H193" s="3" t="s">
        <v>356</v>
      </c>
      <c r="I193" s="3" t="str">
        <f t="shared" ref="I193:I213" si="9">RIGHT($B$195,6)</f>
        <v>111007</v>
      </c>
      <c r="J193" s="3" t="s">
        <v>405</v>
      </c>
    </row>
    <row r="194" spans="2:10" ht="15.75" x14ac:dyDescent="0.25">
      <c r="B194" s="51" t="s">
        <v>215</v>
      </c>
      <c r="C194" s="45" t="str">
        <f>$C$5</f>
        <v>Actual</v>
      </c>
      <c r="D194" s="45" t="str">
        <f>$D$5</f>
        <v>Budgeted</v>
      </c>
      <c r="E194" s="45" t="s">
        <v>7</v>
      </c>
      <c r="F194" s="121" t="str">
        <f>$F$5</f>
        <v>2024-2025 +/-</v>
      </c>
      <c r="G194" s="78"/>
      <c r="H194" s="3" t="s">
        <v>356</v>
      </c>
      <c r="I194" s="3" t="str">
        <f t="shared" si="9"/>
        <v>111007</v>
      </c>
      <c r="J194" s="3" t="s">
        <v>405</v>
      </c>
    </row>
    <row r="195" spans="2:10" ht="15.75" x14ac:dyDescent="0.25">
      <c r="B195" s="71" t="s">
        <v>181</v>
      </c>
      <c r="C195" s="46" t="str">
        <f>$C$6</f>
        <v>2024-2025</v>
      </c>
      <c r="D195" s="46" t="str">
        <f>$D$6</f>
        <v>2024-2025</v>
      </c>
      <c r="E195" s="46" t="str">
        <f>$E$6</f>
        <v>2025-2026</v>
      </c>
      <c r="F195" s="119" t="str">
        <f>$F$6</f>
        <v>2025-2026</v>
      </c>
      <c r="G195" s="78"/>
      <c r="H195" s="3" t="s">
        <v>356</v>
      </c>
      <c r="I195" s="3" t="str">
        <f t="shared" si="9"/>
        <v>111007</v>
      </c>
      <c r="J195" s="3" t="s">
        <v>405</v>
      </c>
    </row>
    <row r="196" spans="2:10" x14ac:dyDescent="0.2">
      <c r="B196" s="54" t="s">
        <v>8</v>
      </c>
      <c r="C196" s="245">
        <f>SUM('Florida Parishes:Sullivan'!B196)</f>
        <v>171958</v>
      </c>
      <c r="D196" s="93">
        <f>SUM('Florida Parishes:Sullivan'!C196)</f>
        <v>171958</v>
      </c>
      <c r="E196" s="93">
        <f>SUM('Florida Parishes:Sullivan'!D196)</f>
        <v>174889</v>
      </c>
      <c r="F196" s="199">
        <f>SUM('Florida Parishes:Sullivan'!E196)</f>
        <v>2931</v>
      </c>
      <c r="G196" s="75"/>
      <c r="H196" s="3" t="s">
        <v>356</v>
      </c>
      <c r="I196" s="3" t="str">
        <f t="shared" si="9"/>
        <v>111007</v>
      </c>
      <c r="J196" s="3" t="s">
        <v>405</v>
      </c>
    </row>
    <row r="197" spans="2:10" x14ac:dyDescent="0.2">
      <c r="B197" s="54" t="s">
        <v>9</v>
      </c>
      <c r="C197" s="245">
        <f>SUM('Florida Parishes:Sullivan'!B197)</f>
        <v>0</v>
      </c>
      <c r="D197" s="93">
        <f>SUM('Florida Parishes:Sullivan'!C197)</f>
        <v>0</v>
      </c>
      <c r="E197" s="93">
        <f>SUM('Florida Parishes:Sullivan'!D197)</f>
        <v>0</v>
      </c>
      <c r="F197" s="191">
        <f>SUM('Florida Parishes:Sullivan'!E197)</f>
        <v>0</v>
      </c>
      <c r="G197" s="75"/>
      <c r="H197" s="3" t="s">
        <v>356</v>
      </c>
      <c r="I197" s="3" t="str">
        <f t="shared" si="9"/>
        <v>111007</v>
      </c>
      <c r="J197" s="3" t="s">
        <v>405</v>
      </c>
    </row>
    <row r="198" spans="2:10" x14ac:dyDescent="0.2">
      <c r="B198" s="54" t="s">
        <v>10</v>
      </c>
      <c r="C198" s="245">
        <f>SUM('Florida Parishes:Sullivan'!B198)</f>
        <v>56350</v>
      </c>
      <c r="D198" s="93">
        <f>SUM('Florida Parishes:Sullivan'!C198)</f>
        <v>56350</v>
      </c>
      <c r="E198" s="93">
        <f>SUM('Florida Parishes:Sullivan'!D198)</f>
        <v>58500</v>
      </c>
      <c r="F198" s="191">
        <f>SUM('Florida Parishes:Sullivan'!E198)</f>
        <v>2150</v>
      </c>
      <c r="G198" s="75"/>
      <c r="H198" s="3" t="s">
        <v>356</v>
      </c>
      <c r="I198" s="3" t="str">
        <f t="shared" si="9"/>
        <v>111007</v>
      </c>
      <c r="J198" s="3" t="s">
        <v>405</v>
      </c>
    </row>
    <row r="199" spans="2:10" ht="15.75" x14ac:dyDescent="0.25">
      <c r="B199" s="55" t="s">
        <v>11</v>
      </c>
      <c r="C199" s="264">
        <f>SUM('Florida Parishes:Sullivan'!B199)</f>
        <v>228308</v>
      </c>
      <c r="D199" s="94">
        <f>SUM('Florida Parishes:Sullivan'!C199)</f>
        <v>228308</v>
      </c>
      <c r="E199" s="94">
        <f>SUM('Florida Parishes:Sullivan'!D199)</f>
        <v>233389</v>
      </c>
      <c r="F199" s="192">
        <f>SUM('Florida Parishes:Sullivan'!E199)</f>
        <v>5081</v>
      </c>
      <c r="G199" s="76"/>
      <c r="H199" s="3" t="s">
        <v>355</v>
      </c>
      <c r="I199" s="3" t="str">
        <f t="shared" si="9"/>
        <v>111007</v>
      </c>
      <c r="J199" s="3" t="s">
        <v>405</v>
      </c>
    </row>
    <row r="200" spans="2:10" x14ac:dyDescent="0.2">
      <c r="B200" s="54" t="s">
        <v>12</v>
      </c>
      <c r="C200" s="245">
        <f>SUM('Florida Parishes:Sullivan'!B200)</f>
        <v>200</v>
      </c>
      <c r="D200" s="93">
        <f>SUM('Florida Parishes:Sullivan'!C200)</f>
        <v>200</v>
      </c>
      <c r="E200" s="93">
        <f>SUM('Florida Parishes:Sullivan'!D200)</f>
        <v>50</v>
      </c>
      <c r="F200" s="191">
        <f>SUM('Florida Parishes:Sullivan'!E200)</f>
        <v>-150</v>
      </c>
      <c r="G200" s="75"/>
      <c r="H200" s="3" t="s">
        <v>356</v>
      </c>
      <c r="I200" s="3" t="str">
        <f t="shared" si="9"/>
        <v>111007</v>
      </c>
      <c r="J200" s="3" t="s">
        <v>405</v>
      </c>
    </row>
    <row r="201" spans="2:10" x14ac:dyDescent="0.2">
      <c r="B201" s="54" t="s">
        <v>13</v>
      </c>
      <c r="C201" s="245">
        <f>SUM('Florida Parishes:Sullivan'!B201)</f>
        <v>0</v>
      </c>
      <c r="D201" s="93">
        <f>SUM('Florida Parishes:Sullivan'!C201)</f>
        <v>0</v>
      </c>
      <c r="E201" s="93">
        <f>SUM('Florida Parishes:Sullivan'!D201)</f>
        <v>270</v>
      </c>
      <c r="F201" s="191">
        <f>SUM('Florida Parishes:Sullivan'!E201)</f>
        <v>270</v>
      </c>
      <c r="G201" s="75"/>
      <c r="H201" s="3" t="s">
        <v>356</v>
      </c>
      <c r="I201" s="3" t="str">
        <f t="shared" si="9"/>
        <v>111007</v>
      </c>
      <c r="J201" s="3" t="s">
        <v>405</v>
      </c>
    </row>
    <row r="202" spans="2:10" x14ac:dyDescent="0.2">
      <c r="B202" s="54" t="s">
        <v>14</v>
      </c>
      <c r="C202" s="245">
        <f>SUM('Florida Parishes:Sullivan'!B202)</f>
        <v>0</v>
      </c>
      <c r="D202" s="93">
        <f>SUM('Florida Parishes:Sullivan'!C202)</f>
        <v>0</v>
      </c>
      <c r="E202" s="93">
        <f>SUM('Florida Parishes:Sullivan'!D202)</f>
        <v>0</v>
      </c>
      <c r="F202" s="191">
        <f>SUM('Florida Parishes:Sullivan'!E202)</f>
        <v>0</v>
      </c>
      <c r="G202" s="75"/>
      <c r="H202" s="3" t="s">
        <v>356</v>
      </c>
      <c r="I202" s="3" t="str">
        <f t="shared" si="9"/>
        <v>111007</v>
      </c>
      <c r="J202" s="3" t="s">
        <v>405</v>
      </c>
    </row>
    <row r="203" spans="2:10" ht="15.75" x14ac:dyDescent="0.25">
      <c r="B203" s="55" t="s">
        <v>15</v>
      </c>
      <c r="C203" s="281">
        <f>SUM('Florida Parishes:Sullivan'!B203)</f>
        <v>200</v>
      </c>
      <c r="D203" s="95">
        <f>SUM('Florida Parishes:Sullivan'!C203)</f>
        <v>200</v>
      </c>
      <c r="E203" s="95">
        <f>SUM('Florida Parishes:Sullivan'!D203)</f>
        <v>320</v>
      </c>
      <c r="F203" s="198">
        <f>SUM('Florida Parishes:Sullivan'!E203)</f>
        <v>120</v>
      </c>
      <c r="G203" s="77"/>
      <c r="H203" s="3" t="s">
        <v>355</v>
      </c>
      <c r="I203" s="3" t="str">
        <f t="shared" si="9"/>
        <v>111007</v>
      </c>
      <c r="J203" s="3" t="s">
        <v>405</v>
      </c>
    </row>
    <row r="204" spans="2:10" x14ac:dyDescent="0.2">
      <c r="B204" s="54" t="s">
        <v>16</v>
      </c>
      <c r="C204" s="245">
        <f>SUM('Florida Parishes:Sullivan'!B204)</f>
        <v>21702</v>
      </c>
      <c r="D204" s="93">
        <f>SUM('Florida Parishes:Sullivan'!C204)</f>
        <v>21702</v>
      </c>
      <c r="E204" s="93">
        <f>SUM('Florida Parishes:Sullivan'!D204)</f>
        <v>7461</v>
      </c>
      <c r="F204" s="191">
        <f>SUM('Florida Parishes:Sullivan'!E204)</f>
        <v>-14241</v>
      </c>
      <c r="G204" s="75"/>
      <c r="H204" s="3" t="s">
        <v>356</v>
      </c>
      <c r="I204" s="3" t="str">
        <f t="shared" si="9"/>
        <v>111007</v>
      </c>
      <c r="J204" s="3" t="s">
        <v>405</v>
      </c>
    </row>
    <row r="205" spans="2:10" x14ac:dyDescent="0.2">
      <c r="B205" s="54" t="s">
        <v>17</v>
      </c>
      <c r="C205" s="245">
        <f>SUM('Florida Parishes:Sullivan'!B205)</f>
        <v>0</v>
      </c>
      <c r="D205" s="93">
        <f>SUM('Florida Parishes:Sullivan'!C205)</f>
        <v>0</v>
      </c>
      <c r="E205" s="93">
        <f>SUM('Florida Parishes:Sullivan'!D205)</f>
        <v>0</v>
      </c>
      <c r="F205" s="191">
        <f>SUM('Florida Parishes:Sullivan'!E205)</f>
        <v>0</v>
      </c>
      <c r="G205" s="75"/>
      <c r="H205" s="3" t="s">
        <v>356</v>
      </c>
      <c r="I205" s="3" t="str">
        <f t="shared" si="9"/>
        <v>111007</v>
      </c>
      <c r="J205" s="3" t="s">
        <v>405</v>
      </c>
    </row>
    <row r="206" spans="2:10" x14ac:dyDescent="0.2">
      <c r="B206" s="54" t="s">
        <v>18</v>
      </c>
      <c r="C206" s="245">
        <f>SUM('Florida Parishes:Sullivan'!B206)</f>
        <v>0</v>
      </c>
      <c r="D206" s="93">
        <f>SUM('Florida Parishes:Sullivan'!C206)</f>
        <v>0</v>
      </c>
      <c r="E206" s="93">
        <f>SUM('Florida Parishes:Sullivan'!D206)</f>
        <v>0</v>
      </c>
      <c r="F206" s="191">
        <f>SUM('Florida Parishes:Sullivan'!E206)</f>
        <v>0</v>
      </c>
      <c r="G206" s="75"/>
      <c r="H206" s="3" t="s">
        <v>356</v>
      </c>
      <c r="I206" s="3" t="str">
        <f t="shared" si="9"/>
        <v>111007</v>
      </c>
      <c r="J206" s="3" t="s">
        <v>405</v>
      </c>
    </row>
    <row r="207" spans="2:10" x14ac:dyDescent="0.2">
      <c r="B207" s="54" t="s">
        <v>19</v>
      </c>
      <c r="C207" s="245">
        <f>SUM('Florida Parishes:Sullivan'!B207)</f>
        <v>0</v>
      </c>
      <c r="D207" s="93">
        <f>SUM('Florida Parishes:Sullivan'!C207)</f>
        <v>0</v>
      </c>
      <c r="E207" s="93">
        <f>SUM('Florida Parishes:Sullivan'!D207)</f>
        <v>0</v>
      </c>
      <c r="F207" s="191">
        <f>SUM('Florida Parishes:Sullivan'!E207)</f>
        <v>0</v>
      </c>
      <c r="G207" s="75"/>
      <c r="H207" s="3" t="s">
        <v>356</v>
      </c>
      <c r="I207" s="3" t="str">
        <f t="shared" si="9"/>
        <v>111007</v>
      </c>
      <c r="J207" s="3" t="s">
        <v>405</v>
      </c>
    </row>
    <row r="208" spans="2:10" ht="15.75" x14ac:dyDescent="0.25">
      <c r="B208" s="55" t="s">
        <v>20</v>
      </c>
      <c r="C208" s="281">
        <f>SUM('Florida Parishes:Sullivan'!B208)</f>
        <v>21702</v>
      </c>
      <c r="D208" s="95">
        <f>SUM('Florida Parishes:Sullivan'!C208)</f>
        <v>21702</v>
      </c>
      <c r="E208" s="95">
        <f>SUM('Florida Parishes:Sullivan'!D208)</f>
        <v>7461</v>
      </c>
      <c r="F208" s="198">
        <f>SUM('Florida Parishes:Sullivan'!E208)</f>
        <v>-14241</v>
      </c>
      <c r="G208" s="77"/>
      <c r="H208" s="3" t="s">
        <v>356</v>
      </c>
      <c r="I208" s="3" t="str">
        <f t="shared" si="9"/>
        <v>111007</v>
      </c>
      <c r="J208" s="3" t="s">
        <v>405</v>
      </c>
    </row>
    <row r="209" spans="2:10" x14ac:dyDescent="0.2">
      <c r="B209" s="54" t="s">
        <v>21</v>
      </c>
      <c r="C209" s="245">
        <f>SUM('Florida Parishes:Sullivan'!B209)</f>
        <v>0</v>
      </c>
      <c r="D209" s="93">
        <f>SUM('Florida Parishes:Sullivan'!C209)</f>
        <v>0</v>
      </c>
      <c r="E209" s="93">
        <f>SUM('Florida Parishes:Sullivan'!D209)</f>
        <v>0</v>
      </c>
      <c r="F209" s="191">
        <f>SUM('Florida Parishes:Sullivan'!E209)</f>
        <v>0</v>
      </c>
      <c r="G209" s="75"/>
      <c r="H209" s="3" t="s">
        <v>356</v>
      </c>
      <c r="I209" s="3" t="str">
        <f t="shared" si="9"/>
        <v>111007</v>
      </c>
      <c r="J209" s="3" t="s">
        <v>405</v>
      </c>
    </row>
    <row r="210" spans="2:10" x14ac:dyDescent="0.2">
      <c r="B210" s="54" t="s">
        <v>22</v>
      </c>
      <c r="C210" s="245">
        <f>SUM('Florida Parishes:Sullivan'!B210)</f>
        <v>0</v>
      </c>
      <c r="D210" s="93">
        <f>SUM('Florida Parishes:Sullivan'!C210)</f>
        <v>0</v>
      </c>
      <c r="E210" s="93">
        <f>SUM('Florida Parishes:Sullivan'!D210)</f>
        <v>0</v>
      </c>
      <c r="F210" s="191">
        <f>SUM('Florida Parishes:Sullivan'!E210)</f>
        <v>0</v>
      </c>
      <c r="G210" s="75"/>
      <c r="H210" s="3" t="s">
        <v>356</v>
      </c>
      <c r="I210" s="3" t="str">
        <f t="shared" si="9"/>
        <v>111007</v>
      </c>
      <c r="J210" s="3" t="s">
        <v>405</v>
      </c>
    </row>
    <row r="211" spans="2:10" x14ac:dyDescent="0.2">
      <c r="B211" s="54" t="s">
        <v>23</v>
      </c>
      <c r="C211" s="245">
        <f>SUM('Florida Parishes:Sullivan'!B211)</f>
        <v>0</v>
      </c>
      <c r="D211" s="93">
        <f>SUM('Florida Parishes:Sullivan'!C211)</f>
        <v>0</v>
      </c>
      <c r="E211" s="93">
        <f>SUM('Florida Parishes:Sullivan'!D211)</f>
        <v>0</v>
      </c>
      <c r="F211" s="191">
        <f>SUM('Florida Parishes:Sullivan'!E211)</f>
        <v>0</v>
      </c>
      <c r="G211" s="75"/>
      <c r="H211" s="3" t="s">
        <v>356</v>
      </c>
      <c r="I211" s="3" t="str">
        <f t="shared" si="9"/>
        <v>111007</v>
      </c>
      <c r="J211" s="3" t="s">
        <v>405</v>
      </c>
    </row>
    <row r="212" spans="2:10" ht="15.75" x14ac:dyDescent="0.25">
      <c r="B212" s="55" t="s">
        <v>24</v>
      </c>
      <c r="C212" s="281">
        <f>SUM('Florida Parishes:Sullivan'!B212)</f>
        <v>0</v>
      </c>
      <c r="D212" s="95">
        <f>SUM('Florida Parishes:Sullivan'!C212)</f>
        <v>0</v>
      </c>
      <c r="E212" s="95">
        <f>SUM('Florida Parishes:Sullivan'!D212)</f>
        <v>0</v>
      </c>
      <c r="F212" s="198">
        <f>SUM('Florida Parishes:Sullivan'!E212)</f>
        <v>0</v>
      </c>
      <c r="G212" s="77"/>
      <c r="H212" s="3" t="s">
        <v>355</v>
      </c>
      <c r="I212" s="3" t="str">
        <f t="shared" si="9"/>
        <v>111007</v>
      </c>
      <c r="J212" s="3" t="s">
        <v>405</v>
      </c>
    </row>
    <row r="213" spans="2:10" ht="15.75" x14ac:dyDescent="0.25">
      <c r="B213" s="55" t="s">
        <v>25</v>
      </c>
      <c r="C213" s="264">
        <f>SUM('Florida Parishes:Sullivan'!B213)</f>
        <v>250210</v>
      </c>
      <c r="D213" s="94">
        <f>SUM('Florida Parishes:Sullivan'!C213)</f>
        <v>250210</v>
      </c>
      <c r="E213" s="94">
        <f>SUM('Florida Parishes:Sullivan'!D213)</f>
        <v>241170</v>
      </c>
      <c r="F213" s="200">
        <f>SUM('Florida Parishes:Sullivan'!E213)</f>
        <v>-9040</v>
      </c>
      <c r="G213" s="76"/>
      <c r="H213" s="3" t="s">
        <v>355</v>
      </c>
      <c r="I213" s="3" t="str">
        <f t="shared" si="9"/>
        <v>111007</v>
      </c>
      <c r="J213" s="3" t="s">
        <v>405</v>
      </c>
    </row>
    <row r="214" spans="2:10" ht="15.75" x14ac:dyDescent="0.25">
      <c r="B214" s="68" t="s">
        <v>5</v>
      </c>
      <c r="C214" s="69"/>
      <c r="D214" s="70"/>
      <c r="E214" s="70"/>
      <c r="F214" s="122"/>
      <c r="G214" s="72"/>
      <c r="H214" s="3" t="s">
        <v>356</v>
      </c>
      <c r="I214" s="3" t="str">
        <f t="shared" ref="I214:I234" si="10">RIGHT($B$216,6)</f>
        <v>111003</v>
      </c>
      <c r="J214" s="3" t="s">
        <v>406</v>
      </c>
    </row>
    <row r="215" spans="2:10" ht="15.75" x14ac:dyDescent="0.25">
      <c r="B215" s="51" t="s">
        <v>688</v>
      </c>
      <c r="C215" s="45" t="str">
        <f>$C$5</f>
        <v>Actual</v>
      </c>
      <c r="D215" s="45" t="str">
        <f>$D$5</f>
        <v>Budgeted</v>
      </c>
      <c r="E215" s="45" t="s">
        <v>7</v>
      </c>
      <c r="F215" s="121" t="str">
        <f>$F$5</f>
        <v>2024-2025 +/-</v>
      </c>
      <c r="G215" s="74"/>
      <c r="H215" s="3" t="s">
        <v>356</v>
      </c>
      <c r="I215" s="3" t="str">
        <f t="shared" si="10"/>
        <v>111003</v>
      </c>
      <c r="J215" s="3" t="s">
        <v>406</v>
      </c>
    </row>
    <row r="216" spans="2:10" ht="15.75" x14ac:dyDescent="0.25">
      <c r="B216" s="71" t="s">
        <v>689</v>
      </c>
      <c r="C216" s="46" t="str">
        <f>$C$6</f>
        <v>2024-2025</v>
      </c>
      <c r="D216" s="46" t="str">
        <f>$D$6</f>
        <v>2024-2025</v>
      </c>
      <c r="E216" s="46" t="str">
        <f>$E$6</f>
        <v>2025-2026</v>
      </c>
      <c r="F216" s="119" t="str">
        <f>$F$6</f>
        <v>2025-2026</v>
      </c>
      <c r="G216" s="74"/>
      <c r="H216" s="3" t="s">
        <v>356</v>
      </c>
      <c r="I216" s="3" t="str">
        <f t="shared" si="10"/>
        <v>111003</v>
      </c>
      <c r="J216" s="3" t="s">
        <v>406</v>
      </c>
    </row>
    <row r="217" spans="2:10" x14ac:dyDescent="0.2">
      <c r="B217" s="54" t="s">
        <v>8</v>
      </c>
      <c r="C217" s="245">
        <f>SUM('Florida Parishes:Sullivan'!B217)</f>
        <v>2100</v>
      </c>
      <c r="D217" s="93">
        <f>SUM('Florida Parishes:Sullivan'!C217)</f>
        <v>2100</v>
      </c>
      <c r="E217" s="93">
        <f>SUM('Florida Parishes:Sullivan'!D217)</f>
        <v>0</v>
      </c>
      <c r="F217" s="199">
        <f>SUM('Florida Parishes:Sullivan'!E217)</f>
        <v>-2100</v>
      </c>
      <c r="G217" s="75"/>
      <c r="H217" s="3" t="s">
        <v>356</v>
      </c>
      <c r="I217" s="3" t="str">
        <f t="shared" si="10"/>
        <v>111003</v>
      </c>
      <c r="J217" s="3" t="s">
        <v>406</v>
      </c>
    </row>
    <row r="218" spans="2:10" x14ac:dyDescent="0.2">
      <c r="B218" s="54" t="s">
        <v>9</v>
      </c>
      <c r="C218" s="245">
        <f>SUM('Florida Parishes:Sullivan'!B218)</f>
        <v>0</v>
      </c>
      <c r="D218" s="93">
        <f>SUM('Florida Parishes:Sullivan'!C218)</f>
        <v>0</v>
      </c>
      <c r="E218" s="93">
        <f>SUM('Florida Parishes:Sullivan'!D218)</f>
        <v>0</v>
      </c>
      <c r="F218" s="191">
        <f>SUM('Florida Parishes:Sullivan'!E218)</f>
        <v>0</v>
      </c>
      <c r="G218" s="75"/>
      <c r="H218" s="3" t="s">
        <v>356</v>
      </c>
      <c r="I218" s="3" t="str">
        <f t="shared" si="10"/>
        <v>111003</v>
      </c>
      <c r="J218" s="3" t="s">
        <v>406</v>
      </c>
    </row>
    <row r="219" spans="2:10" x14ac:dyDescent="0.2">
      <c r="B219" s="54" t="s">
        <v>10</v>
      </c>
      <c r="C219" s="245">
        <f>SUM('Florida Parishes:Sullivan'!B219)</f>
        <v>469</v>
      </c>
      <c r="D219" s="93">
        <f>SUM('Florida Parishes:Sullivan'!C219)</f>
        <v>469</v>
      </c>
      <c r="E219" s="93">
        <f>SUM('Florida Parishes:Sullivan'!D219)</f>
        <v>0</v>
      </c>
      <c r="F219" s="191">
        <f>SUM('Florida Parishes:Sullivan'!E219)</f>
        <v>-469</v>
      </c>
      <c r="G219" s="75"/>
      <c r="H219" s="3" t="s">
        <v>356</v>
      </c>
      <c r="I219" s="3" t="str">
        <f t="shared" si="10"/>
        <v>111003</v>
      </c>
      <c r="J219" s="3" t="s">
        <v>406</v>
      </c>
    </row>
    <row r="220" spans="2:10" ht="15.75" x14ac:dyDescent="0.25">
      <c r="B220" s="55" t="s">
        <v>11</v>
      </c>
      <c r="C220" s="264">
        <f>SUM('Florida Parishes:Sullivan'!B220)</f>
        <v>2569</v>
      </c>
      <c r="D220" s="94">
        <f>SUM('Florida Parishes:Sullivan'!C220)</f>
        <v>2569</v>
      </c>
      <c r="E220" s="94">
        <f>SUM('Florida Parishes:Sullivan'!D220)</f>
        <v>0</v>
      </c>
      <c r="F220" s="192">
        <f>SUM('Florida Parishes:Sullivan'!E220)</f>
        <v>-2569</v>
      </c>
      <c r="G220" s="76"/>
      <c r="H220" s="3" t="s">
        <v>355</v>
      </c>
      <c r="I220" s="3" t="str">
        <f t="shared" si="10"/>
        <v>111003</v>
      </c>
      <c r="J220" s="3" t="s">
        <v>406</v>
      </c>
    </row>
    <row r="221" spans="2:10" x14ac:dyDescent="0.2">
      <c r="B221" s="54" t="s">
        <v>12</v>
      </c>
      <c r="C221" s="245">
        <f>SUM('Florida Parishes:Sullivan'!B221)</f>
        <v>0</v>
      </c>
      <c r="D221" s="93">
        <f>SUM('Florida Parishes:Sullivan'!C221)</f>
        <v>0</v>
      </c>
      <c r="E221" s="93">
        <f>SUM('Florida Parishes:Sullivan'!D221)</f>
        <v>0</v>
      </c>
      <c r="F221" s="191">
        <f>SUM('Florida Parishes:Sullivan'!E221)</f>
        <v>0</v>
      </c>
      <c r="G221" s="75"/>
      <c r="H221" s="3" t="s">
        <v>356</v>
      </c>
      <c r="I221" s="3" t="str">
        <f t="shared" si="10"/>
        <v>111003</v>
      </c>
      <c r="J221" s="3" t="s">
        <v>406</v>
      </c>
    </row>
    <row r="222" spans="2:10" x14ac:dyDescent="0.2">
      <c r="B222" s="54" t="s">
        <v>13</v>
      </c>
      <c r="C222" s="245">
        <f>SUM('Florida Parishes:Sullivan'!B222)</f>
        <v>0</v>
      </c>
      <c r="D222" s="93">
        <f>SUM('Florida Parishes:Sullivan'!C222)</f>
        <v>0</v>
      </c>
      <c r="E222" s="93">
        <f>SUM('Florida Parishes:Sullivan'!D222)</f>
        <v>0</v>
      </c>
      <c r="F222" s="191">
        <f>SUM('Florida Parishes:Sullivan'!E222)</f>
        <v>0</v>
      </c>
      <c r="G222" s="75"/>
      <c r="H222" s="3" t="s">
        <v>356</v>
      </c>
      <c r="I222" s="3" t="str">
        <f t="shared" si="10"/>
        <v>111003</v>
      </c>
      <c r="J222" s="3" t="s">
        <v>406</v>
      </c>
    </row>
    <row r="223" spans="2:10" x14ac:dyDescent="0.2">
      <c r="B223" s="54" t="s">
        <v>14</v>
      </c>
      <c r="C223" s="245">
        <f>SUM('Florida Parishes:Sullivan'!B223)</f>
        <v>0</v>
      </c>
      <c r="D223" s="93">
        <f>SUM('Florida Parishes:Sullivan'!C223)</f>
        <v>0</v>
      </c>
      <c r="E223" s="93">
        <f>SUM('Florida Parishes:Sullivan'!D223)</f>
        <v>0</v>
      </c>
      <c r="F223" s="191">
        <f>SUM('Florida Parishes:Sullivan'!E223)</f>
        <v>0</v>
      </c>
      <c r="G223" s="75"/>
      <c r="H223" s="3" t="s">
        <v>356</v>
      </c>
      <c r="I223" s="3" t="str">
        <f t="shared" si="10"/>
        <v>111003</v>
      </c>
      <c r="J223" s="3" t="s">
        <v>406</v>
      </c>
    </row>
    <row r="224" spans="2:10" ht="15.75" x14ac:dyDescent="0.25">
      <c r="B224" s="55" t="s">
        <v>15</v>
      </c>
      <c r="C224" s="281">
        <f>SUM('Florida Parishes:Sullivan'!B224)</f>
        <v>0</v>
      </c>
      <c r="D224" s="95">
        <f>SUM('Florida Parishes:Sullivan'!C224)</f>
        <v>0</v>
      </c>
      <c r="E224" s="95">
        <f>SUM('Florida Parishes:Sullivan'!D224)</f>
        <v>0</v>
      </c>
      <c r="F224" s="198">
        <f>SUM('Florida Parishes:Sullivan'!E224)</f>
        <v>0</v>
      </c>
      <c r="G224" s="77"/>
      <c r="H224" s="3" t="s">
        <v>355</v>
      </c>
      <c r="I224" s="3" t="str">
        <f t="shared" si="10"/>
        <v>111003</v>
      </c>
      <c r="J224" s="3" t="s">
        <v>406</v>
      </c>
    </row>
    <row r="225" spans="2:10" x14ac:dyDescent="0.2">
      <c r="B225" s="54" t="s">
        <v>16</v>
      </c>
      <c r="C225" s="245">
        <f>SUM('Florida Parishes:Sullivan'!B225)</f>
        <v>0</v>
      </c>
      <c r="D225" s="93">
        <f>SUM('Florida Parishes:Sullivan'!C225)</f>
        <v>0</v>
      </c>
      <c r="E225" s="93">
        <f>SUM('Florida Parishes:Sullivan'!D225)</f>
        <v>0</v>
      </c>
      <c r="F225" s="191">
        <f>SUM('Florida Parishes:Sullivan'!E225)</f>
        <v>0</v>
      </c>
      <c r="G225" s="75"/>
      <c r="H225" s="3" t="s">
        <v>356</v>
      </c>
      <c r="I225" s="3" t="str">
        <f t="shared" si="10"/>
        <v>111003</v>
      </c>
      <c r="J225" s="3" t="s">
        <v>406</v>
      </c>
    </row>
    <row r="226" spans="2:10" x14ac:dyDescent="0.2">
      <c r="B226" s="54" t="s">
        <v>17</v>
      </c>
      <c r="C226" s="245">
        <f>SUM('Florida Parishes:Sullivan'!B226)</f>
        <v>0</v>
      </c>
      <c r="D226" s="93">
        <f>SUM('Florida Parishes:Sullivan'!C226)</f>
        <v>0</v>
      </c>
      <c r="E226" s="93">
        <f>SUM('Florida Parishes:Sullivan'!D226)</f>
        <v>0</v>
      </c>
      <c r="F226" s="191">
        <f>SUM('Florida Parishes:Sullivan'!E226)</f>
        <v>0</v>
      </c>
      <c r="G226" s="75"/>
      <c r="H226" s="3" t="s">
        <v>356</v>
      </c>
      <c r="I226" s="3" t="str">
        <f t="shared" si="10"/>
        <v>111003</v>
      </c>
      <c r="J226" s="3" t="s">
        <v>406</v>
      </c>
    </row>
    <row r="227" spans="2:10" x14ac:dyDescent="0.2">
      <c r="B227" s="54" t="s">
        <v>18</v>
      </c>
      <c r="C227" s="245">
        <f>SUM('Florida Parishes:Sullivan'!B227)</f>
        <v>0</v>
      </c>
      <c r="D227" s="93">
        <f>SUM('Florida Parishes:Sullivan'!C227)</f>
        <v>0</v>
      </c>
      <c r="E227" s="93">
        <f>SUM('Florida Parishes:Sullivan'!D227)</f>
        <v>0</v>
      </c>
      <c r="F227" s="191">
        <f>SUM('Florida Parishes:Sullivan'!E227)</f>
        <v>0</v>
      </c>
      <c r="G227" s="75"/>
      <c r="H227" s="3" t="s">
        <v>356</v>
      </c>
      <c r="I227" s="3" t="str">
        <f t="shared" si="10"/>
        <v>111003</v>
      </c>
      <c r="J227" s="3" t="s">
        <v>406</v>
      </c>
    </row>
    <row r="228" spans="2:10" x14ac:dyDescent="0.2">
      <c r="B228" s="54" t="s">
        <v>19</v>
      </c>
      <c r="C228" s="245">
        <f>SUM('Florida Parishes:Sullivan'!B228)</f>
        <v>0</v>
      </c>
      <c r="D228" s="93">
        <f>SUM('Florida Parishes:Sullivan'!C228)</f>
        <v>0</v>
      </c>
      <c r="E228" s="93">
        <f>SUM('Florida Parishes:Sullivan'!D228)</f>
        <v>0</v>
      </c>
      <c r="F228" s="191">
        <f>SUM('Florida Parishes:Sullivan'!E228)</f>
        <v>0</v>
      </c>
      <c r="G228" s="75"/>
      <c r="H228" s="3" t="s">
        <v>356</v>
      </c>
      <c r="I228" s="3" t="str">
        <f t="shared" si="10"/>
        <v>111003</v>
      </c>
      <c r="J228" s="3" t="s">
        <v>406</v>
      </c>
    </row>
    <row r="229" spans="2:10" ht="15.75" x14ac:dyDescent="0.25">
      <c r="B229" s="55" t="s">
        <v>20</v>
      </c>
      <c r="C229" s="281">
        <f>SUM('Florida Parishes:Sullivan'!B229)</f>
        <v>0</v>
      </c>
      <c r="D229" s="95">
        <f>SUM('Florida Parishes:Sullivan'!C229)</f>
        <v>0</v>
      </c>
      <c r="E229" s="95">
        <f>SUM('Florida Parishes:Sullivan'!D229)</f>
        <v>0</v>
      </c>
      <c r="F229" s="198">
        <f>SUM('Florida Parishes:Sullivan'!E229)</f>
        <v>0</v>
      </c>
      <c r="G229" s="77"/>
      <c r="H229" s="3" t="s">
        <v>356</v>
      </c>
      <c r="I229" s="3" t="str">
        <f t="shared" si="10"/>
        <v>111003</v>
      </c>
      <c r="J229" s="3" t="s">
        <v>406</v>
      </c>
    </row>
    <row r="230" spans="2:10" x14ac:dyDescent="0.2">
      <c r="B230" s="54" t="s">
        <v>21</v>
      </c>
      <c r="C230" s="245">
        <f>SUM('Florida Parishes:Sullivan'!B230)</f>
        <v>0</v>
      </c>
      <c r="D230" s="93">
        <f>SUM('Florida Parishes:Sullivan'!C230)</f>
        <v>0</v>
      </c>
      <c r="E230" s="93">
        <f>SUM('Florida Parishes:Sullivan'!D230)</f>
        <v>0</v>
      </c>
      <c r="F230" s="191">
        <f>SUM('Florida Parishes:Sullivan'!E230)</f>
        <v>0</v>
      </c>
      <c r="G230" s="75"/>
      <c r="H230" s="3" t="s">
        <v>356</v>
      </c>
      <c r="I230" s="3" t="str">
        <f t="shared" si="10"/>
        <v>111003</v>
      </c>
      <c r="J230" s="3" t="s">
        <v>406</v>
      </c>
    </row>
    <row r="231" spans="2:10" x14ac:dyDescent="0.2">
      <c r="B231" s="54" t="s">
        <v>22</v>
      </c>
      <c r="C231" s="245">
        <f>SUM('Florida Parishes:Sullivan'!B231)</f>
        <v>0</v>
      </c>
      <c r="D231" s="93">
        <f>SUM('Florida Parishes:Sullivan'!C231)</f>
        <v>0</v>
      </c>
      <c r="E231" s="93">
        <f>SUM('Florida Parishes:Sullivan'!D231)</f>
        <v>0</v>
      </c>
      <c r="F231" s="191">
        <f>SUM('Florida Parishes:Sullivan'!E231)</f>
        <v>0</v>
      </c>
      <c r="G231" s="75"/>
      <c r="H231" s="3" t="s">
        <v>356</v>
      </c>
      <c r="I231" s="3" t="str">
        <f t="shared" si="10"/>
        <v>111003</v>
      </c>
      <c r="J231" s="3" t="s">
        <v>406</v>
      </c>
    </row>
    <row r="232" spans="2:10" x14ac:dyDescent="0.2">
      <c r="B232" s="54" t="s">
        <v>23</v>
      </c>
      <c r="C232" s="245">
        <f>SUM('Florida Parishes:Sullivan'!B232)</f>
        <v>0</v>
      </c>
      <c r="D232" s="93">
        <f>SUM('Florida Parishes:Sullivan'!C232)</f>
        <v>0</v>
      </c>
      <c r="E232" s="93">
        <f>SUM('Florida Parishes:Sullivan'!D232)</f>
        <v>0</v>
      </c>
      <c r="F232" s="191">
        <f>SUM('Florida Parishes:Sullivan'!E232)</f>
        <v>0</v>
      </c>
      <c r="G232" s="75"/>
      <c r="H232" s="3" t="s">
        <v>356</v>
      </c>
      <c r="I232" s="3" t="str">
        <f t="shared" si="10"/>
        <v>111003</v>
      </c>
      <c r="J232" s="3" t="s">
        <v>406</v>
      </c>
    </row>
    <row r="233" spans="2:10" ht="15.75" x14ac:dyDescent="0.25">
      <c r="B233" s="55" t="s">
        <v>24</v>
      </c>
      <c r="C233" s="281">
        <f>SUM('Florida Parishes:Sullivan'!B233)</f>
        <v>0</v>
      </c>
      <c r="D233" s="95">
        <f>SUM('Florida Parishes:Sullivan'!C233)</f>
        <v>0</v>
      </c>
      <c r="E233" s="95">
        <f>SUM('Florida Parishes:Sullivan'!D233)</f>
        <v>0</v>
      </c>
      <c r="F233" s="198">
        <f>SUM('Florida Parishes:Sullivan'!E233)</f>
        <v>0</v>
      </c>
      <c r="G233" s="77"/>
      <c r="H233" s="3" t="s">
        <v>355</v>
      </c>
      <c r="I233" s="3" t="str">
        <f t="shared" si="10"/>
        <v>111003</v>
      </c>
      <c r="J233" s="3" t="s">
        <v>406</v>
      </c>
    </row>
    <row r="234" spans="2:10" ht="15.75" x14ac:dyDescent="0.25">
      <c r="B234" s="55" t="s">
        <v>25</v>
      </c>
      <c r="C234" s="264">
        <f>SUM('Florida Parishes:Sullivan'!B234)</f>
        <v>2569</v>
      </c>
      <c r="D234" s="94">
        <f>SUM('Florida Parishes:Sullivan'!C234)</f>
        <v>2569</v>
      </c>
      <c r="E234" s="94">
        <f>SUM('Florida Parishes:Sullivan'!D234)</f>
        <v>0</v>
      </c>
      <c r="F234" s="200">
        <f>SUM('Florida Parishes:Sullivan'!E234)</f>
        <v>-2569</v>
      </c>
      <c r="G234" s="76"/>
      <c r="H234" s="3" t="s">
        <v>355</v>
      </c>
      <c r="I234" s="3" t="str">
        <f t="shared" si="10"/>
        <v>111003</v>
      </c>
      <c r="J234" s="3" t="s">
        <v>406</v>
      </c>
    </row>
    <row r="235" spans="2:10" ht="15.75" x14ac:dyDescent="0.25">
      <c r="B235" s="68" t="s">
        <v>5</v>
      </c>
      <c r="C235" s="69"/>
      <c r="D235" s="70"/>
      <c r="E235" s="70"/>
      <c r="F235" s="122"/>
      <c r="G235" s="72"/>
      <c r="H235" s="3" t="s">
        <v>356</v>
      </c>
      <c r="I235" s="3" t="str">
        <f t="shared" ref="I235:I255" si="11">RIGHT($B$237,6)</f>
        <v>111010</v>
      </c>
      <c r="J235" s="3" t="s">
        <v>407</v>
      </c>
    </row>
    <row r="236" spans="2:10" ht="15.75" x14ac:dyDescent="0.25">
      <c r="B236" s="51" t="s">
        <v>217</v>
      </c>
      <c r="C236" s="45" t="str">
        <f>$C$5</f>
        <v>Actual</v>
      </c>
      <c r="D236" s="45" t="str">
        <f>$D$5</f>
        <v>Budgeted</v>
      </c>
      <c r="E236" s="45" t="s">
        <v>7</v>
      </c>
      <c r="F236" s="121" t="str">
        <f>$F$5</f>
        <v>2024-2025 +/-</v>
      </c>
      <c r="G236" s="78"/>
      <c r="H236" s="3" t="s">
        <v>356</v>
      </c>
      <c r="I236" s="3" t="str">
        <f t="shared" si="11"/>
        <v>111010</v>
      </c>
      <c r="J236" s="3" t="s">
        <v>407</v>
      </c>
    </row>
    <row r="237" spans="2:10" ht="15.75" x14ac:dyDescent="0.25">
      <c r="B237" s="71" t="s">
        <v>216</v>
      </c>
      <c r="C237" s="46" t="str">
        <f>$C$6</f>
        <v>2024-2025</v>
      </c>
      <c r="D237" s="46" t="str">
        <f>$D$6</f>
        <v>2024-2025</v>
      </c>
      <c r="E237" s="46" t="str">
        <f>$E$6</f>
        <v>2025-2026</v>
      </c>
      <c r="F237" s="119" t="str">
        <f>$F$6</f>
        <v>2025-2026</v>
      </c>
      <c r="G237" s="78"/>
      <c r="H237" s="3" t="s">
        <v>356</v>
      </c>
      <c r="I237" s="3" t="str">
        <f t="shared" si="11"/>
        <v>111010</v>
      </c>
      <c r="J237" s="3" t="s">
        <v>407</v>
      </c>
    </row>
    <row r="238" spans="2:10" x14ac:dyDescent="0.2">
      <c r="B238" s="54" t="s">
        <v>8</v>
      </c>
      <c r="C238" s="245">
        <f>SUM('Florida Parishes:Sullivan'!B238)</f>
        <v>6300</v>
      </c>
      <c r="D238" s="93">
        <f>SUM('Florida Parishes:Sullivan'!C238)</f>
        <v>6300</v>
      </c>
      <c r="E238" s="93">
        <f>SUM('Florida Parishes:Sullivan'!D238)</f>
        <v>4200</v>
      </c>
      <c r="F238" s="199">
        <f>SUM('Florida Parishes:Sullivan'!E238)</f>
        <v>-2100</v>
      </c>
      <c r="G238" s="75"/>
      <c r="H238" s="3" t="s">
        <v>356</v>
      </c>
      <c r="I238" s="3" t="str">
        <f t="shared" si="11"/>
        <v>111010</v>
      </c>
      <c r="J238" s="3" t="s">
        <v>407</v>
      </c>
    </row>
    <row r="239" spans="2:10" x14ac:dyDescent="0.2">
      <c r="B239" s="54" t="s">
        <v>9</v>
      </c>
      <c r="C239" s="245">
        <f>SUM('Florida Parishes:Sullivan'!B239)</f>
        <v>0</v>
      </c>
      <c r="D239" s="93">
        <f>SUM('Florida Parishes:Sullivan'!C239)</f>
        <v>0</v>
      </c>
      <c r="E239" s="93">
        <f>SUM('Florida Parishes:Sullivan'!D239)</f>
        <v>0</v>
      </c>
      <c r="F239" s="191">
        <f>SUM('Florida Parishes:Sullivan'!E239)</f>
        <v>0</v>
      </c>
      <c r="G239" s="75"/>
      <c r="H239" s="3" t="s">
        <v>356</v>
      </c>
      <c r="I239" s="3" t="str">
        <f t="shared" si="11"/>
        <v>111010</v>
      </c>
      <c r="J239" s="3" t="s">
        <v>407</v>
      </c>
    </row>
    <row r="240" spans="2:10" x14ac:dyDescent="0.2">
      <c r="B240" s="54" t="s">
        <v>10</v>
      </c>
      <c r="C240" s="245">
        <f>SUM('Florida Parishes:Sullivan'!B240)</f>
        <v>482</v>
      </c>
      <c r="D240" s="93">
        <f>SUM('Florida Parishes:Sullivan'!C240)</f>
        <v>482</v>
      </c>
      <c r="E240" s="93">
        <f>SUM('Florida Parishes:Sullivan'!D240)</f>
        <v>915</v>
      </c>
      <c r="F240" s="191">
        <f>SUM('Florida Parishes:Sullivan'!E240)</f>
        <v>433</v>
      </c>
      <c r="G240" s="75"/>
      <c r="H240" s="3" t="s">
        <v>356</v>
      </c>
      <c r="I240" s="3" t="str">
        <f t="shared" si="11"/>
        <v>111010</v>
      </c>
      <c r="J240" s="3" t="s">
        <v>407</v>
      </c>
    </row>
    <row r="241" spans="2:10" ht="15.75" x14ac:dyDescent="0.25">
      <c r="B241" s="55" t="s">
        <v>11</v>
      </c>
      <c r="C241" s="264">
        <f>SUM('Florida Parishes:Sullivan'!B241)</f>
        <v>6782</v>
      </c>
      <c r="D241" s="94">
        <f>SUM('Florida Parishes:Sullivan'!C241)</f>
        <v>6782</v>
      </c>
      <c r="E241" s="94">
        <f>SUM('Florida Parishes:Sullivan'!D241)</f>
        <v>5115</v>
      </c>
      <c r="F241" s="192">
        <f>SUM('Florida Parishes:Sullivan'!E241)</f>
        <v>-1667</v>
      </c>
      <c r="G241" s="76"/>
      <c r="H241" s="3" t="s">
        <v>355</v>
      </c>
      <c r="I241" s="3" t="str">
        <f t="shared" si="11"/>
        <v>111010</v>
      </c>
      <c r="J241" s="3" t="s">
        <v>407</v>
      </c>
    </row>
    <row r="242" spans="2:10" x14ac:dyDescent="0.2">
      <c r="B242" s="54" t="s">
        <v>12</v>
      </c>
      <c r="C242" s="245">
        <f>SUM('Florida Parishes:Sullivan'!B242)</f>
        <v>0</v>
      </c>
      <c r="D242" s="93">
        <f>SUM('Florida Parishes:Sullivan'!C242)</f>
        <v>0</v>
      </c>
      <c r="E242" s="93">
        <f>SUM('Florida Parishes:Sullivan'!D242)</f>
        <v>0</v>
      </c>
      <c r="F242" s="191">
        <f>SUM('Florida Parishes:Sullivan'!E242)</f>
        <v>0</v>
      </c>
      <c r="G242" s="75"/>
      <c r="H242" s="3" t="s">
        <v>356</v>
      </c>
      <c r="I242" s="3" t="str">
        <f t="shared" si="11"/>
        <v>111010</v>
      </c>
      <c r="J242" s="3" t="s">
        <v>407</v>
      </c>
    </row>
    <row r="243" spans="2:10" x14ac:dyDescent="0.2">
      <c r="B243" s="54" t="s">
        <v>13</v>
      </c>
      <c r="C243" s="245">
        <f>SUM('Florida Parishes:Sullivan'!B243)</f>
        <v>108</v>
      </c>
      <c r="D243" s="93">
        <f>SUM('Florida Parishes:Sullivan'!C243)</f>
        <v>108</v>
      </c>
      <c r="E243" s="93">
        <f>SUM('Florida Parishes:Sullivan'!D243)</f>
        <v>0</v>
      </c>
      <c r="F243" s="191">
        <f>SUM('Florida Parishes:Sullivan'!E243)</f>
        <v>-108</v>
      </c>
      <c r="G243" s="75"/>
      <c r="H243" s="3" t="s">
        <v>356</v>
      </c>
      <c r="I243" s="3" t="str">
        <f t="shared" si="11"/>
        <v>111010</v>
      </c>
      <c r="J243" s="3" t="s">
        <v>407</v>
      </c>
    </row>
    <row r="244" spans="2:10" x14ac:dyDescent="0.2">
      <c r="B244" s="54" t="s">
        <v>14</v>
      </c>
      <c r="C244" s="245">
        <f>SUM('Florida Parishes:Sullivan'!B244)</f>
        <v>0</v>
      </c>
      <c r="D244" s="93">
        <f>SUM('Florida Parishes:Sullivan'!C244)</f>
        <v>0</v>
      </c>
      <c r="E244" s="93">
        <f>SUM('Florida Parishes:Sullivan'!D244)</f>
        <v>0</v>
      </c>
      <c r="F244" s="191">
        <f>SUM('Florida Parishes:Sullivan'!E244)</f>
        <v>0</v>
      </c>
      <c r="G244" s="75"/>
      <c r="H244" s="3" t="s">
        <v>356</v>
      </c>
      <c r="I244" s="3" t="str">
        <f t="shared" si="11"/>
        <v>111010</v>
      </c>
      <c r="J244" s="3" t="s">
        <v>407</v>
      </c>
    </row>
    <row r="245" spans="2:10" ht="15.75" x14ac:dyDescent="0.25">
      <c r="B245" s="55" t="s">
        <v>15</v>
      </c>
      <c r="C245" s="281">
        <f>SUM('Florida Parishes:Sullivan'!B245)</f>
        <v>108</v>
      </c>
      <c r="D245" s="95">
        <f>SUM('Florida Parishes:Sullivan'!C245)</f>
        <v>108</v>
      </c>
      <c r="E245" s="95">
        <f>SUM('Florida Parishes:Sullivan'!D245)</f>
        <v>0</v>
      </c>
      <c r="F245" s="198">
        <f>SUM('Florida Parishes:Sullivan'!E245)</f>
        <v>-108</v>
      </c>
      <c r="G245" s="77"/>
      <c r="H245" s="3" t="s">
        <v>355</v>
      </c>
      <c r="I245" s="3" t="str">
        <f t="shared" si="11"/>
        <v>111010</v>
      </c>
      <c r="J245" s="3" t="s">
        <v>407</v>
      </c>
    </row>
    <row r="246" spans="2:10" x14ac:dyDescent="0.2">
      <c r="B246" s="54" t="s">
        <v>16</v>
      </c>
      <c r="C246" s="245">
        <f>SUM('Florida Parishes:Sullivan'!B246)</f>
        <v>0</v>
      </c>
      <c r="D246" s="93">
        <f>SUM('Florida Parishes:Sullivan'!C246)</f>
        <v>0</v>
      </c>
      <c r="E246" s="93">
        <f>SUM('Florida Parishes:Sullivan'!D246)</f>
        <v>0</v>
      </c>
      <c r="F246" s="191">
        <f>SUM('Florida Parishes:Sullivan'!E246)</f>
        <v>0</v>
      </c>
      <c r="G246" s="75"/>
      <c r="H246" s="3" t="s">
        <v>356</v>
      </c>
      <c r="I246" s="3" t="str">
        <f t="shared" si="11"/>
        <v>111010</v>
      </c>
      <c r="J246" s="3" t="s">
        <v>407</v>
      </c>
    </row>
    <row r="247" spans="2:10" x14ac:dyDescent="0.2">
      <c r="B247" s="54" t="s">
        <v>17</v>
      </c>
      <c r="C247" s="245">
        <f>SUM('Florida Parishes:Sullivan'!B247)</f>
        <v>0</v>
      </c>
      <c r="D247" s="93">
        <f>SUM('Florida Parishes:Sullivan'!C247)</f>
        <v>0</v>
      </c>
      <c r="E247" s="93">
        <f>SUM('Florida Parishes:Sullivan'!D247)</f>
        <v>0</v>
      </c>
      <c r="F247" s="191">
        <f>SUM('Florida Parishes:Sullivan'!E247)</f>
        <v>0</v>
      </c>
      <c r="G247" s="75"/>
      <c r="H247" s="3" t="s">
        <v>356</v>
      </c>
      <c r="I247" s="3" t="str">
        <f t="shared" si="11"/>
        <v>111010</v>
      </c>
      <c r="J247" s="3" t="s">
        <v>407</v>
      </c>
    </row>
    <row r="248" spans="2:10" x14ac:dyDescent="0.2">
      <c r="B248" s="54" t="s">
        <v>18</v>
      </c>
      <c r="C248" s="245">
        <f>SUM('Florida Parishes:Sullivan'!B248)</f>
        <v>0</v>
      </c>
      <c r="D248" s="93">
        <f>SUM('Florida Parishes:Sullivan'!C248)</f>
        <v>0</v>
      </c>
      <c r="E248" s="93">
        <f>SUM('Florida Parishes:Sullivan'!D248)</f>
        <v>0</v>
      </c>
      <c r="F248" s="191">
        <f>SUM('Florida Parishes:Sullivan'!E248)</f>
        <v>0</v>
      </c>
      <c r="G248" s="75"/>
      <c r="H248" s="3" t="s">
        <v>356</v>
      </c>
      <c r="I248" s="3" t="str">
        <f t="shared" si="11"/>
        <v>111010</v>
      </c>
      <c r="J248" s="3" t="s">
        <v>407</v>
      </c>
    </row>
    <row r="249" spans="2:10" x14ac:dyDescent="0.2">
      <c r="B249" s="54" t="s">
        <v>19</v>
      </c>
      <c r="C249" s="245">
        <f>SUM('Florida Parishes:Sullivan'!B249)</f>
        <v>0</v>
      </c>
      <c r="D249" s="93">
        <f>SUM('Florida Parishes:Sullivan'!C249)</f>
        <v>0</v>
      </c>
      <c r="E249" s="93">
        <f>SUM('Florida Parishes:Sullivan'!D249)</f>
        <v>0</v>
      </c>
      <c r="F249" s="191">
        <f>SUM('Florida Parishes:Sullivan'!E249)</f>
        <v>0</v>
      </c>
      <c r="G249" s="75"/>
      <c r="H249" s="3" t="s">
        <v>356</v>
      </c>
      <c r="I249" s="3" t="str">
        <f t="shared" si="11"/>
        <v>111010</v>
      </c>
      <c r="J249" s="3" t="s">
        <v>407</v>
      </c>
    </row>
    <row r="250" spans="2:10" ht="15.75" x14ac:dyDescent="0.25">
      <c r="B250" s="55" t="s">
        <v>20</v>
      </c>
      <c r="C250" s="281">
        <f>SUM('Florida Parishes:Sullivan'!B250)</f>
        <v>0</v>
      </c>
      <c r="D250" s="95">
        <f>SUM('Florida Parishes:Sullivan'!C250)</f>
        <v>0</v>
      </c>
      <c r="E250" s="95">
        <f>SUM('Florida Parishes:Sullivan'!D250)</f>
        <v>0</v>
      </c>
      <c r="F250" s="198">
        <f>SUM('Florida Parishes:Sullivan'!E250)</f>
        <v>0</v>
      </c>
      <c r="G250" s="77"/>
      <c r="H250" s="3" t="s">
        <v>356</v>
      </c>
      <c r="I250" s="3" t="str">
        <f t="shared" si="11"/>
        <v>111010</v>
      </c>
      <c r="J250" s="3" t="s">
        <v>407</v>
      </c>
    </row>
    <row r="251" spans="2:10" x14ac:dyDescent="0.2">
      <c r="B251" s="54" t="s">
        <v>21</v>
      </c>
      <c r="C251" s="245">
        <f>SUM('Florida Parishes:Sullivan'!B251)</f>
        <v>0</v>
      </c>
      <c r="D251" s="93">
        <f>SUM('Florida Parishes:Sullivan'!C251)</f>
        <v>0</v>
      </c>
      <c r="E251" s="93">
        <f>SUM('Florida Parishes:Sullivan'!D251)</f>
        <v>0</v>
      </c>
      <c r="F251" s="191">
        <f>SUM('Florida Parishes:Sullivan'!E251)</f>
        <v>0</v>
      </c>
      <c r="G251" s="75"/>
      <c r="H251" s="3" t="s">
        <v>356</v>
      </c>
      <c r="I251" s="3" t="str">
        <f t="shared" si="11"/>
        <v>111010</v>
      </c>
      <c r="J251" s="3" t="s">
        <v>407</v>
      </c>
    </row>
    <row r="252" spans="2:10" x14ac:dyDescent="0.2">
      <c r="B252" s="54" t="s">
        <v>22</v>
      </c>
      <c r="C252" s="245">
        <f>SUM('Florida Parishes:Sullivan'!B252)</f>
        <v>0</v>
      </c>
      <c r="D252" s="93">
        <f>SUM('Florida Parishes:Sullivan'!C252)</f>
        <v>0</v>
      </c>
      <c r="E252" s="93">
        <f>SUM('Florida Parishes:Sullivan'!D252)</f>
        <v>0</v>
      </c>
      <c r="F252" s="191">
        <f>SUM('Florida Parishes:Sullivan'!E252)</f>
        <v>0</v>
      </c>
      <c r="G252" s="75"/>
      <c r="H252" s="3" t="s">
        <v>356</v>
      </c>
      <c r="I252" s="3" t="str">
        <f t="shared" si="11"/>
        <v>111010</v>
      </c>
      <c r="J252" s="3" t="s">
        <v>407</v>
      </c>
    </row>
    <row r="253" spans="2:10" x14ac:dyDescent="0.2">
      <c r="B253" s="54" t="s">
        <v>23</v>
      </c>
      <c r="C253" s="245">
        <f>SUM('Florida Parishes:Sullivan'!B253)</f>
        <v>0</v>
      </c>
      <c r="D253" s="93">
        <f>SUM('Florida Parishes:Sullivan'!C253)</f>
        <v>0</v>
      </c>
      <c r="E253" s="93">
        <f>SUM('Florida Parishes:Sullivan'!D253)</f>
        <v>0</v>
      </c>
      <c r="F253" s="191">
        <f>SUM('Florida Parishes:Sullivan'!E253)</f>
        <v>0</v>
      </c>
      <c r="G253" s="75"/>
      <c r="H253" s="3" t="s">
        <v>356</v>
      </c>
      <c r="I253" s="3" t="str">
        <f t="shared" si="11"/>
        <v>111010</v>
      </c>
      <c r="J253" s="3" t="s">
        <v>407</v>
      </c>
    </row>
    <row r="254" spans="2:10" ht="15.75" x14ac:dyDescent="0.25">
      <c r="B254" s="55" t="s">
        <v>24</v>
      </c>
      <c r="C254" s="281">
        <f>SUM('Florida Parishes:Sullivan'!B254)</f>
        <v>0</v>
      </c>
      <c r="D254" s="95">
        <f>SUM('Florida Parishes:Sullivan'!C254)</f>
        <v>0</v>
      </c>
      <c r="E254" s="95">
        <f>SUM('Florida Parishes:Sullivan'!D254)</f>
        <v>0</v>
      </c>
      <c r="F254" s="198">
        <f>SUM('Florida Parishes:Sullivan'!E254)</f>
        <v>0</v>
      </c>
      <c r="G254" s="77"/>
      <c r="H254" s="3" t="s">
        <v>355</v>
      </c>
      <c r="I254" s="3" t="str">
        <f t="shared" si="11"/>
        <v>111010</v>
      </c>
      <c r="J254" s="3" t="s">
        <v>407</v>
      </c>
    </row>
    <row r="255" spans="2:10" ht="15.75" x14ac:dyDescent="0.25">
      <c r="B255" s="98" t="s">
        <v>25</v>
      </c>
      <c r="C255" s="282">
        <f>SUM('Florida Parishes:Sullivan'!B255)</f>
        <v>6890</v>
      </c>
      <c r="D255" s="99">
        <f>SUM('Florida Parishes:Sullivan'!C255)</f>
        <v>6890</v>
      </c>
      <c r="E255" s="99">
        <f>SUM('Florida Parishes:Sullivan'!D255)</f>
        <v>5115</v>
      </c>
      <c r="F255" s="193">
        <f>SUM('Florida Parishes:Sullivan'!E255)</f>
        <v>-1775</v>
      </c>
      <c r="G255" s="76"/>
      <c r="H255" s="3" t="s">
        <v>355</v>
      </c>
      <c r="I255" s="3" t="str">
        <f t="shared" si="11"/>
        <v>111010</v>
      </c>
      <c r="J255" s="3" t="s">
        <v>407</v>
      </c>
    </row>
    <row r="256" spans="2:10" ht="15.75" x14ac:dyDescent="0.25">
      <c r="B256" s="111" t="s">
        <v>5</v>
      </c>
      <c r="C256" s="112"/>
      <c r="D256" s="113"/>
      <c r="E256" s="113"/>
      <c r="F256" s="120"/>
      <c r="G256" s="72"/>
      <c r="H256" s="3" t="s">
        <v>356</v>
      </c>
      <c r="I256" s="3" t="str">
        <f t="shared" ref="I256:I276" si="12">RIGHT($B$258,6)</f>
        <v>111011</v>
      </c>
      <c r="J256" s="3" t="s">
        <v>408</v>
      </c>
    </row>
    <row r="257" spans="2:10" ht="15.75" x14ac:dyDescent="0.25">
      <c r="B257" s="51" t="s">
        <v>184</v>
      </c>
      <c r="C257" s="45" t="str">
        <f>$C$5</f>
        <v>Actual</v>
      </c>
      <c r="D257" s="45" t="str">
        <f>$D$5</f>
        <v>Budgeted</v>
      </c>
      <c r="E257" s="45" t="s">
        <v>7</v>
      </c>
      <c r="F257" s="121" t="str">
        <f>$F$5</f>
        <v>2024-2025 +/-</v>
      </c>
      <c r="G257" s="78"/>
      <c r="H257" s="3" t="s">
        <v>356</v>
      </c>
      <c r="I257" s="3" t="str">
        <f t="shared" si="12"/>
        <v>111011</v>
      </c>
      <c r="J257" s="3" t="s">
        <v>408</v>
      </c>
    </row>
    <row r="258" spans="2:10" ht="15.75" x14ac:dyDescent="0.25">
      <c r="B258" s="71" t="s">
        <v>183</v>
      </c>
      <c r="C258" s="46" t="str">
        <f>$C$6</f>
        <v>2024-2025</v>
      </c>
      <c r="D258" s="46" t="str">
        <f>$D$6</f>
        <v>2024-2025</v>
      </c>
      <c r="E258" s="46" t="str">
        <f>$E$6</f>
        <v>2025-2026</v>
      </c>
      <c r="F258" s="119" t="str">
        <f>$F$6</f>
        <v>2025-2026</v>
      </c>
      <c r="G258" s="78"/>
      <c r="H258" s="3" t="s">
        <v>356</v>
      </c>
      <c r="I258" s="3" t="str">
        <f t="shared" si="12"/>
        <v>111011</v>
      </c>
      <c r="J258" s="3" t="s">
        <v>408</v>
      </c>
    </row>
    <row r="259" spans="2:10" x14ac:dyDescent="0.2">
      <c r="B259" s="54" t="s">
        <v>8</v>
      </c>
      <c r="C259" s="245">
        <f>SUM('Florida Parishes:Sullivan'!B259)</f>
        <v>80667</v>
      </c>
      <c r="D259" s="93">
        <f>SUM('Florida Parishes:Sullivan'!C259)</f>
        <v>80667</v>
      </c>
      <c r="E259" s="93">
        <f>SUM('Florida Parishes:Sullivan'!D259)</f>
        <v>78965</v>
      </c>
      <c r="F259" s="199">
        <f>SUM('Florida Parishes:Sullivan'!E259)</f>
        <v>-1702</v>
      </c>
      <c r="G259" s="75"/>
      <c r="H259" s="3" t="s">
        <v>356</v>
      </c>
      <c r="I259" s="3" t="str">
        <f t="shared" si="12"/>
        <v>111011</v>
      </c>
      <c r="J259" s="3" t="s">
        <v>408</v>
      </c>
    </row>
    <row r="260" spans="2:10" x14ac:dyDescent="0.2">
      <c r="B260" s="54" t="s">
        <v>9</v>
      </c>
      <c r="C260" s="245">
        <f>SUM('Florida Parishes:Sullivan'!B260)</f>
        <v>0</v>
      </c>
      <c r="D260" s="93">
        <f>SUM('Florida Parishes:Sullivan'!C260)</f>
        <v>0</v>
      </c>
      <c r="E260" s="93">
        <f>SUM('Florida Parishes:Sullivan'!D260)</f>
        <v>0</v>
      </c>
      <c r="F260" s="191">
        <f>SUM('Florida Parishes:Sullivan'!E260)</f>
        <v>0</v>
      </c>
      <c r="G260" s="75"/>
      <c r="H260" s="3" t="s">
        <v>356</v>
      </c>
      <c r="I260" s="3" t="str">
        <f t="shared" si="12"/>
        <v>111011</v>
      </c>
      <c r="J260" s="3" t="s">
        <v>408</v>
      </c>
    </row>
    <row r="261" spans="2:10" x14ac:dyDescent="0.2">
      <c r="B261" s="54" t="s">
        <v>10</v>
      </c>
      <c r="C261" s="245">
        <f>SUM('Florida Parishes:Sullivan'!B261)</f>
        <v>32420</v>
      </c>
      <c r="D261" s="93">
        <f>SUM('Florida Parishes:Sullivan'!C261)</f>
        <v>32420</v>
      </c>
      <c r="E261" s="93">
        <f>SUM('Florida Parishes:Sullivan'!D261)</f>
        <v>33980</v>
      </c>
      <c r="F261" s="191">
        <f>SUM('Florida Parishes:Sullivan'!E261)</f>
        <v>1560</v>
      </c>
      <c r="G261" s="75"/>
      <c r="H261" s="3" t="s">
        <v>356</v>
      </c>
      <c r="I261" s="3" t="str">
        <f t="shared" si="12"/>
        <v>111011</v>
      </c>
      <c r="J261" s="3" t="s">
        <v>408</v>
      </c>
    </row>
    <row r="262" spans="2:10" ht="15.75" x14ac:dyDescent="0.25">
      <c r="B262" s="55" t="s">
        <v>11</v>
      </c>
      <c r="C262" s="264">
        <f>SUM('Florida Parishes:Sullivan'!B262)</f>
        <v>113087</v>
      </c>
      <c r="D262" s="94">
        <f>SUM('Florida Parishes:Sullivan'!C262)</f>
        <v>113087</v>
      </c>
      <c r="E262" s="94">
        <f>SUM('Florida Parishes:Sullivan'!D262)</f>
        <v>112945</v>
      </c>
      <c r="F262" s="192">
        <f>SUM('Florida Parishes:Sullivan'!E262)</f>
        <v>-142</v>
      </c>
      <c r="G262" s="76"/>
      <c r="H262" s="3" t="s">
        <v>355</v>
      </c>
      <c r="I262" s="3" t="str">
        <f t="shared" si="12"/>
        <v>111011</v>
      </c>
      <c r="J262" s="3" t="s">
        <v>408</v>
      </c>
    </row>
    <row r="263" spans="2:10" x14ac:dyDescent="0.2">
      <c r="B263" s="54" t="s">
        <v>12</v>
      </c>
      <c r="C263" s="245">
        <f>SUM('Florida Parishes:Sullivan'!B263)</f>
        <v>0</v>
      </c>
      <c r="D263" s="93">
        <f>SUM('Florida Parishes:Sullivan'!C263)</f>
        <v>0</v>
      </c>
      <c r="E263" s="93">
        <f>SUM('Florida Parishes:Sullivan'!D263)</f>
        <v>50</v>
      </c>
      <c r="F263" s="191">
        <f>SUM('Florida Parishes:Sullivan'!E263)</f>
        <v>50</v>
      </c>
      <c r="G263" s="75"/>
      <c r="H263" s="3" t="s">
        <v>356</v>
      </c>
      <c r="I263" s="3" t="str">
        <f t="shared" si="12"/>
        <v>111011</v>
      </c>
      <c r="J263" s="3" t="s">
        <v>408</v>
      </c>
    </row>
    <row r="264" spans="2:10" x14ac:dyDescent="0.2">
      <c r="B264" s="54" t="s">
        <v>13</v>
      </c>
      <c r="C264" s="245">
        <f>SUM('Florida Parishes:Sullivan'!B264)</f>
        <v>0</v>
      </c>
      <c r="D264" s="93">
        <f>SUM('Florida Parishes:Sullivan'!C264)</f>
        <v>0</v>
      </c>
      <c r="E264" s="93">
        <f>SUM('Florida Parishes:Sullivan'!D264)</f>
        <v>11</v>
      </c>
      <c r="F264" s="191">
        <f>SUM('Florida Parishes:Sullivan'!E264)</f>
        <v>11</v>
      </c>
      <c r="G264" s="75"/>
      <c r="H264" s="3" t="s">
        <v>356</v>
      </c>
      <c r="I264" s="3" t="str">
        <f t="shared" si="12"/>
        <v>111011</v>
      </c>
      <c r="J264" s="3" t="s">
        <v>408</v>
      </c>
    </row>
    <row r="265" spans="2:10" x14ac:dyDescent="0.2">
      <c r="B265" s="54" t="s">
        <v>14</v>
      </c>
      <c r="C265" s="245">
        <f>SUM('Florida Parishes:Sullivan'!B265)</f>
        <v>0</v>
      </c>
      <c r="D265" s="93">
        <f>SUM('Florida Parishes:Sullivan'!C265)</f>
        <v>0</v>
      </c>
      <c r="E265" s="93">
        <f>SUM('Florida Parishes:Sullivan'!D265)</f>
        <v>0</v>
      </c>
      <c r="F265" s="191">
        <f>SUM('Florida Parishes:Sullivan'!E265)</f>
        <v>0</v>
      </c>
      <c r="G265" s="75"/>
      <c r="H265" s="3" t="s">
        <v>356</v>
      </c>
      <c r="I265" s="3" t="str">
        <f t="shared" si="12"/>
        <v>111011</v>
      </c>
      <c r="J265" s="3" t="s">
        <v>408</v>
      </c>
    </row>
    <row r="266" spans="2:10" ht="15.75" x14ac:dyDescent="0.25">
      <c r="B266" s="55" t="s">
        <v>15</v>
      </c>
      <c r="C266" s="281">
        <f>SUM('Florida Parishes:Sullivan'!B266)</f>
        <v>0</v>
      </c>
      <c r="D266" s="95">
        <f>SUM('Florida Parishes:Sullivan'!C266)</f>
        <v>0</v>
      </c>
      <c r="E266" s="95">
        <f>SUM('Florida Parishes:Sullivan'!D266)</f>
        <v>61</v>
      </c>
      <c r="F266" s="198">
        <f>SUM('Florida Parishes:Sullivan'!E266)</f>
        <v>61</v>
      </c>
      <c r="G266" s="77"/>
      <c r="H266" s="3" t="s">
        <v>355</v>
      </c>
      <c r="I266" s="3" t="str">
        <f t="shared" si="12"/>
        <v>111011</v>
      </c>
      <c r="J266" s="3" t="s">
        <v>408</v>
      </c>
    </row>
    <row r="267" spans="2:10" x14ac:dyDescent="0.2">
      <c r="B267" s="54" t="s">
        <v>16</v>
      </c>
      <c r="C267" s="245">
        <f>SUM('Florida Parishes:Sullivan'!B267)</f>
        <v>3381</v>
      </c>
      <c r="D267" s="93">
        <f>SUM('Florida Parishes:Sullivan'!C267)</f>
        <v>3381</v>
      </c>
      <c r="E267" s="93">
        <f>SUM('Florida Parishes:Sullivan'!D267)</f>
        <v>0</v>
      </c>
      <c r="F267" s="191">
        <f>SUM('Florida Parishes:Sullivan'!E267)</f>
        <v>-3381</v>
      </c>
      <c r="G267" s="75"/>
      <c r="H267" s="3" t="s">
        <v>356</v>
      </c>
      <c r="I267" s="3" t="str">
        <f t="shared" si="12"/>
        <v>111011</v>
      </c>
      <c r="J267" s="3" t="s">
        <v>408</v>
      </c>
    </row>
    <row r="268" spans="2:10" x14ac:dyDescent="0.2">
      <c r="B268" s="54" t="s">
        <v>17</v>
      </c>
      <c r="C268" s="245">
        <f>SUM('Florida Parishes:Sullivan'!B268)</f>
        <v>0</v>
      </c>
      <c r="D268" s="93">
        <f>SUM('Florida Parishes:Sullivan'!C268)</f>
        <v>0</v>
      </c>
      <c r="E268" s="93">
        <f>SUM('Florida Parishes:Sullivan'!D268)</f>
        <v>0</v>
      </c>
      <c r="F268" s="191">
        <f>SUM('Florida Parishes:Sullivan'!E268)</f>
        <v>0</v>
      </c>
      <c r="G268" s="75"/>
      <c r="H268" s="3" t="s">
        <v>356</v>
      </c>
      <c r="I268" s="3" t="str">
        <f t="shared" si="12"/>
        <v>111011</v>
      </c>
      <c r="J268" s="3" t="s">
        <v>408</v>
      </c>
    </row>
    <row r="269" spans="2:10" x14ac:dyDescent="0.2">
      <c r="B269" s="54" t="s">
        <v>18</v>
      </c>
      <c r="C269" s="245">
        <f>SUM('Florida Parishes:Sullivan'!B269)</f>
        <v>0</v>
      </c>
      <c r="D269" s="93">
        <f>SUM('Florida Parishes:Sullivan'!C269)</f>
        <v>0</v>
      </c>
      <c r="E269" s="93">
        <f>SUM('Florida Parishes:Sullivan'!D269)</f>
        <v>0</v>
      </c>
      <c r="F269" s="191">
        <f>SUM('Florida Parishes:Sullivan'!E269)</f>
        <v>0</v>
      </c>
      <c r="G269" s="75"/>
      <c r="H269" s="3" t="s">
        <v>356</v>
      </c>
      <c r="I269" s="3" t="str">
        <f t="shared" si="12"/>
        <v>111011</v>
      </c>
      <c r="J269" s="3" t="s">
        <v>408</v>
      </c>
    </row>
    <row r="270" spans="2:10" x14ac:dyDescent="0.2">
      <c r="B270" s="54" t="s">
        <v>19</v>
      </c>
      <c r="C270" s="245">
        <f>SUM('Florida Parishes:Sullivan'!B270)</f>
        <v>0</v>
      </c>
      <c r="D270" s="93">
        <f>SUM('Florida Parishes:Sullivan'!C270)</f>
        <v>0</v>
      </c>
      <c r="E270" s="93">
        <f>SUM('Florida Parishes:Sullivan'!D270)</f>
        <v>0</v>
      </c>
      <c r="F270" s="191">
        <f>SUM('Florida Parishes:Sullivan'!E270)</f>
        <v>0</v>
      </c>
      <c r="G270" s="75"/>
      <c r="H270" s="3" t="s">
        <v>356</v>
      </c>
      <c r="I270" s="3" t="str">
        <f t="shared" si="12"/>
        <v>111011</v>
      </c>
      <c r="J270" s="3" t="s">
        <v>408</v>
      </c>
    </row>
    <row r="271" spans="2:10" ht="15.75" x14ac:dyDescent="0.25">
      <c r="B271" s="55" t="s">
        <v>20</v>
      </c>
      <c r="C271" s="281">
        <f>SUM('Florida Parishes:Sullivan'!B271)</f>
        <v>3381</v>
      </c>
      <c r="D271" s="95">
        <f>SUM('Florida Parishes:Sullivan'!C271)</f>
        <v>3381</v>
      </c>
      <c r="E271" s="95">
        <f>SUM('Florida Parishes:Sullivan'!D271)</f>
        <v>0</v>
      </c>
      <c r="F271" s="198">
        <f>SUM('Florida Parishes:Sullivan'!E271)</f>
        <v>-3381</v>
      </c>
      <c r="G271" s="77"/>
      <c r="H271" s="3" t="s">
        <v>356</v>
      </c>
      <c r="I271" s="3" t="str">
        <f t="shared" si="12"/>
        <v>111011</v>
      </c>
      <c r="J271" s="3" t="s">
        <v>408</v>
      </c>
    </row>
    <row r="272" spans="2:10" x14ac:dyDescent="0.2">
      <c r="B272" s="54" t="s">
        <v>21</v>
      </c>
      <c r="C272" s="245">
        <f>SUM('Florida Parishes:Sullivan'!B272)</f>
        <v>0</v>
      </c>
      <c r="D272" s="93">
        <f>SUM('Florida Parishes:Sullivan'!C272)</f>
        <v>0</v>
      </c>
      <c r="E272" s="93">
        <f>SUM('Florida Parishes:Sullivan'!D272)</f>
        <v>0</v>
      </c>
      <c r="F272" s="191">
        <f>SUM('Florida Parishes:Sullivan'!E272)</f>
        <v>0</v>
      </c>
      <c r="G272" s="75"/>
      <c r="H272" s="3" t="s">
        <v>356</v>
      </c>
      <c r="I272" s="3" t="str">
        <f t="shared" si="12"/>
        <v>111011</v>
      </c>
      <c r="J272" s="3" t="s">
        <v>408</v>
      </c>
    </row>
    <row r="273" spans="2:10" x14ac:dyDescent="0.2">
      <c r="B273" s="54" t="s">
        <v>22</v>
      </c>
      <c r="C273" s="245">
        <f>SUM('Florida Parishes:Sullivan'!B273)</f>
        <v>0</v>
      </c>
      <c r="D273" s="93">
        <f>SUM('Florida Parishes:Sullivan'!C273)</f>
        <v>0</v>
      </c>
      <c r="E273" s="93">
        <f>SUM('Florida Parishes:Sullivan'!D273)</f>
        <v>0</v>
      </c>
      <c r="F273" s="191">
        <f>SUM('Florida Parishes:Sullivan'!E273)</f>
        <v>0</v>
      </c>
      <c r="G273" s="75"/>
      <c r="H273" s="3" t="s">
        <v>356</v>
      </c>
      <c r="I273" s="3" t="str">
        <f t="shared" si="12"/>
        <v>111011</v>
      </c>
      <c r="J273" s="3" t="s">
        <v>408</v>
      </c>
    </row>
    <row r="274" spans="2:10" x14ac:dyDescent="0.2">
      <c r="B274" s="54" t="s">
        <v>23</v>
      </c>
      <c r="C274" s="245">
        <f>SUM('Florida Parishes:Sullivan'!B274)</f>
        <v>0</v>
      </c>
      <c r="D274" s="93">
        <f>SUM('Florida Parishes:Sullivan'!C274)</f>
        <v>0</v>
      </c>
      <c r="E274" s="93">
        <f>SUM('Florida Parishes:Sullivan'!D274)</f>
        <v>0</v>
      </c>
      <c r="F274" s="191">
        <f>SUM('Florida Parishes:Sullivan'!E274)</f>
        <v>0</v>
      </c>
      <c r="G274" s="75"/>
      <c r="H274" s="3" t="s">
        <v>356</v>
      </c>
      <c r="I274" s="3" t="str">
        <f t="shared" si="12"/>
        <v>111011</v>
      </c>
      <c r="J274" s="3" t="s">
        <v>408</v>
      </c>
    </row>
    <row r="275" spans="2:10" ht="15.75" x14ac:dyDescent="0.25">
      <c r="B275" s="55" t="s">
        <v>24</v>
      </c>
      <c r="C275" s="281">
        <f>SUM('Florida Parishes:Sullivan'!B275)</f>
        <v>0</v>
      </c>
      <c r="D275" s="95">
        <f>SUM('Florida Parishes:Sullivan'!C275)</f>
        <v>0</v>
      </c>
      <c r="E275" s="95">
        <f>SUM('Florida Parishes:Sullivan'!D275)</f>
        <v>0</v>
      </c>
      <c r="F275" s="198">
        <f>SUM('Florida Parishes:Sullivan'!E275)</f>
        <v>0</v>
      </c>
      <c r="G275" s="77"/>
      <c r="H275" s="3" t="s">
        <v>355</v>
      </c>
      <c r="I275" s="3" t="str">
        <f t="shared" si="12"/>
        <v>111011</v>
      </c>
      <c r="J275" s="3" t="s">
        <v>408</v>
      </c>
    </row>
    <row r="276" spans="2:10" ht="15.75" x14ac:dyDescent="0.25">
      <c r="B276" s="55" t="s">
        <v>25</v>
      </c>
      <c r="C276" s="264">
        <f>SUM('Florida Parishes:Sullivan'!B276)</f>
        <v>116468</v>
      </c>
      <c r="D276" s="94">
        <f>SUM('Florida Parishes:Sullivan'!C276)</f>
        <v>116468</v>
      </c>
      <c r="E276" s="94">
        <f>SUM('Florida Parishes:Sullivan'!D276)</f>
        <v>113006</v>
      </c>
      <c r="F276" s="200">
        <f>SUM('Florida Parishes:Sullivan'!E276)</f>
        <v>-3462</v>
      </c>
      <c r="G276" s="76"/>
      <c r="H276" s="3" t="s">
        <v>355</v>
      </c>
      <c r="I276" s="3" t="str">
        <f t="shared" si="12"/>
        <v>111011</v>
      </c>
      <c r="J276" s="3" t="s">
        <v>408</v>
      </c>
    </row>
    <row r="277" spans="2:10" ht="15.75" x14ac:dyDescent="0.25">
      <c r="B277" s="68" t="s">
        <v>5</v>
      </c>
      <c r="C277" s="69"/>
      <c r="D277" s="70"/>
      <c r="E277" s="70"/>
      <c r="F277" s="122"/>
      <c r="G277" s="72"/>
      <c r="H277" s="3" t="s">
        <v>357</v>
      </c>
      <c r="I277" s="3" t="str">
        <f t="shared" ref="I277:I297" si="13">RIGHT($B$279,6)</f>
        <v>111014</v>
      </c>
      <c r="J277" s="3" t="s">
        <v>409</v>
      </c>
    </row>
    <row r="278" spans="2:10" ht="15.75" x14ac:dyDescent="0.25">
      <c r="B278" s="51" t="s">
        <v>229</v>
      </c>
      <c r="C278" s="45" t="str">
        <f>$C$5</f>
        <v>Actual</v>
      </c>
      <c r="D278" s="45" t="str">
        <f>$D$5</f>
        <v>Budgeted</v>
      </c>
      <c r="E278" s="45" t="s">
        <v>7</v>
      </c>
      <c r="F278" s="121" t="str">
        <f>$F$5</f>
        <v>2024-2025 +/-</v>
      </c>
      <c r="G278" s="74"/>
      <c r="H278" s="3" t="s">
        <v>357</v>
      </c>
      <c r="I278" s="3" t="str">
        <f t="shared" si="13"/>
        <v>111014</v>
      </c>
      <c r="J278" s="3" t="s">
        <v>409</v>
      </c>
    </row>
    <row r="279" spans="2:10" ht="15.75" x14ac:dyDescent="0.25">
      <c r="B279" s="71" t="s">
        <v>230</v>
      </c>
      <c r="C279" s="46" t="str">
        <f>$C$6</f>
        <v>2024-2025</v>
      </c>
      <c r="D279" s="46" t="str">
        <f>$D$6</f>
        <v>2024-2025</v>
      </c>
      <c r="E279" s="46" t="str">
        <f>$E$6</f>
        <v>2025-2026</v>
      </c>
      <c r="F279" s="119" t="str">
        <f>$F$6</f>
        <v>2025-2026</v>
      </c>
      <c r="G279" s="74"/>
      <c r="H279" s="3" t="s">
        <v>357</v>
      </c>
      <c r="I279" s="3" t="str">
        <f t="shared" si="13"/>
        <v>111014</v>
      </c>
      <c r="J279" s="3" t="s">
        <v>409</v>
      </c>
    </row>
    <row r="280" spans="2:10" x14ac:dyDescent="0.2">
      <c r="B280" s="54" t="s">
        <v>8</v>
      </c>
      <c r="C280" s="245">
        <f>SUM('Florida Parishes:Sullivan'!B280)</f>
        <v>0</v>
      </c>
      <c r="D280" s="93">
        <f>SUM('Florida Parishes:Sullivan'!C280)</f>
        <v>0</v>
      </c>
      <c r="E280" s="93">
        <f>SUM('Florida Parishes:Sullivan'!D280)</f>
        <v>0</v>
      </c>
      <c r="F280" s="186">
        <f>SUM('Florida Parishes:Sullivan'!E280)</f>
        <v>0</v>
      </c>
      <c r="G280" s="75"/>
      <c r="H280" s="3" t="s">
        <v>357</v>
      </c>
      <c r="I280" s="3" t="str">
        <f t="shared" si="13"/>
        <v>111014</v>
      </c>
      <c r="J280" s="3" t="s">
        <v>409</v>
      </c>
    </row>
    <row r="281" spans="2:10" x14ac:dyDescent="0.2">
      <c r="B281" s="54" t="s">
        <v>9</v>
      </c>
      <c r="C281" s="245">
        <f>SUM('Florida Parishes:Sullivan'!B281)</f>
        <v>0</v>
      </c>
      <c r="D281" s="93">
        <f>SUM('Florida Parishes:Sullivan'!C281)</f>
        <v>0</v>
      </c>
      <c r="E281" s="93">
        <f>SUM('Florida Parishes:Sullivan'!D281)</f>
        <v>0</v>
      </c>
      <c r="F281" s="187">
        <f>SUM('Florida Parishes:Sullivan'!E281)</f>
        <v>0</v>
      </c>
      <c r="G281" s="75"/>
      <c r="H281" s="3" t="s">
        <v>357</v>
      </c>
      <c r="I281" s="3" t="str">
        <f t="shared" si="13"/>
        <v>111014</v>
      </c>
      <c r="J281" s="3" t="s">
        <v>409</v>
      </c>
    </row>
    <row r="282" spans="2:10" x14ac:dyDescent="0.2">
      <c r="B282" s="54" t="s">
        <v>10</v>
      </c>
      <c r="C282" s="245">
        <f>SUM('Florida Parishes:Sullivan'!B282)</f>
        <v>0</v>
      </c>
      <c r="D282" s="93">
        <f>SUM('Florida Parishes:Sullivan'!C282)</f>
        <v>0</v>
      </c>
      <c r="E282" s="93">
        <f>SUM('Florida Parishes:Sullivan'!D282)</f>
        <v>0</v>
      </c>
      <c r="F282" s="187">
        <f>SUM('Florida Parishes:Sullivan'!E282)</f>
        <v>0</v>
      </c>
      <c r="G282" s="75"/>
      <c r="H282" s="3" t="s">
        <v>357</v>
      </c>
      <c r="I282" s="3" t="str">
        <f t="shared" si="13"/>
        <v>111014</v>
      </c>
      <c r="J282" s="3" t="s">
        <v>409</v>
      </c>
    </row>
    <row r="283" spans="2:10" ht="15.75" x14ac:dyDescent="0.25">
      <c r="B283" s="55" t="s">
        <v>11</v>
      </c>
      <c r="C283" s="264">
        <f>SUM('Florida Parishes:Sullivan'!B283)</f>
        <v>0</v>
      </c>
      <c r="D283" s="94">
        <f>SUM('Florida Parishes:Sullivan'!C283)</f>
        <v>0</v>
      </c>
      <c r="E283" s="94">
        <f>SUM('Florida Parishes:Sullivan'!D283)</f>
        <v>0</v>
      </c>
      <c r="F283" s="188">
        <f>SUM('Florida Parishes:Sullivan'!E283)</f>
        <v>0</v>
      </c>
      <c r="G283" s="76"/>
      <c r="H283" s="3" t="s">
        <v>357</v>
      </c>
      <c r="I283" s="3" t="str">
        <f t="shared" si="13"/>
        <v>111014</v>
      </c>
      <c r="J283" s="3" t="s">
        <v>409</v>
      </c>
    </row>
    <row r="284" spans="2:10" x14ac:dyDescent="0.2">
      <c r="B284" s="54" t="s">
        <v>12</v>
      </c>
      <c r="C284" s="245">
        <f>SUM('Florida Parishes:Sullivan'!B284)</f>
        <v>0</v>
      </c>
      <c r="D284" s="93">
        <f>SUM('Florida Parishes:Sullivan'!C284)</f>
        <v>0</v>
      </c>
      <c r="E284" s="93">
        <f>SUM('Florida Parishes:Sullivan'!D284)</f>
        <v>0</v>
      </c>
      <c r="F284" s="187">
        <f>SUM('Florida Parishes:Sullivan'!E284)</f>
        <v>0</v>
      </c>
      <c r="G284" s="75"/>
      <c r="H284" s="3" t="s">
        <v>357</v>
      </c>
      <c r="I284" s="3" t="str">
        <f t="shared" si="13"/>
        <v>111014</v>
      </c>
      <c r="J284" s="3" t="s">
        <v>409</v>
      </c>
    </row>
    <row r="285" spans="2:10" x14ac:dyDescent="0.2">
      <c r="B285" s="54" t="s">
        <v>13</v>
      </c>
      <c r="C285" s="245">
        <f>SUM('Florida Parishes:Sullivan'!B285)</f>
        <v>0</v>
      </c>
      <c r="D285" s="93">
        <f>SUM('Florida Parishes:Sullivan'!C285)</f>
        <v>0</v>
      </c>
      <c r="E285" s="93">
        <f>SUM('Florida Parishes:Sullivan'!D285)</f>
        <v>0</v>
      </c>
      <c r="F285" s="187">
        <f>SUM('Florida Parishes:Sullivan'!E285)</f>
        <v>0</v>
      </c>
      <c r="G285" s="75"/>
      <c r="H285" s="3" t="s">
        <v>357</v>
      </c>
      <c r="I285" s="3" t="str">
        <f t="shared" si="13"/>
        <v>111014</v>
      </c>
      <c r="J285" s="3" t="s">
        <v>409</v>
      </c>
    </row>
    <row r="286" spans="2:10" x14ac:dyDescent="0.2">
      <c r="B286" s="54" t="s">
        <v>14</v>
      </c>
      <c r="C286" s="245">
        <f>SUM('Florida Parishes:Sullivan'!B286)</f>
        <v>0</v>
      </c>
      <c r="D286" s="93">
        <f>SUM('Florida Parishes:Sullivan'!C286)</f>
        <v>0</v>
      </c>
      <c r="E286" s="93">
        <f>SUM('Florida Parishes:Sullivan'!D286)</f>
        <v>0</v>
      </c>
      <c r="F286" s="187">
        <f>SUM('Florida Parishes:Sullivan'!E286)</f>
        <v>0</v>
      </c>
      <c r="G286" s="75"/>
      <c r="H286" s="3" t="s">
        <v>357</v>
      </c>
      <c r="I286" s="3" t="str">
        <f t="shared" si="13"/>
        <v>111014</v>
      </c>
      <c r="J286" s="3" t="s">
        <v>409</v>
      </c>
    </row>
    <row r="287" spans="2:10" ht="15.75" x14ac:dyDescent="0.25">
      <c r="B287" s="55" t="s">
        <v>15</v>
      </c>
      <c r="C287" s="281">
        <f>SUM('Florida Parishes:Sullivan'!B287)</f>
        <v>0</v>
      </c>
      <c r="D287" s="95">
        <f>SUM('Florida Parishes:Sullivan'!C287)</f>
        <v>0</v>
      </c>
      <c r="E287" s="95">
        <f>SUM('Florida Parishes:Sullivan'!D287)</f>
        <v>0</v>
      </c>
      <c r="F287" s="189">
        <f>SUM('Florida Parishes:Sullivan'!E287)</f>
        <v>0</v>
      </c>
      <c r="G287" s="77"/>
      <c r="H287" s="3" t="s">
        <v>357</v>
      </c>
      <c r="I287" s="3" t="str">
        <f t="shared" si="13"/>
        <v>111014</v>
      </c>
      <c r="J287" s="3" t="s">
        <v>409</v>
      </c>
    </row>
    <row r="288" spans="2:10" x14ac:dyDescent="0.2">
      <c r="B288" s="54" t="s">
        <v>16</v>
      </c>
      <c r="C288" s="245">
        <f>SUM('Florida Parishes:Sullivan'!B288)</f>
        <v>0</v>
      </c>
      <c r="D288" s="93">
        <f>SUM('Florida Parishes:Sullivan'!C288)</f>
        <v>0</v>
      </c>
      <c r="E288" s="93">
        <f>SUM('Florida Parishes:Sullivan'!D288)</f>
        <v>0</v>
      </c>
      <c r="F288" s="187">
        <f>SUM('Florida Parishes:Sullivan'!E288)</f>
        <v>0</v>
      </c>
      <c r="G288" s="75"/>
      <c r="H288" s="3" t="s">
        <v>357</v>
      </c>
      <c r="I288" s="3" t="str">
        <f t="shared" si="13"/>
        <v>111014</v>
      </c>
      <c r="J288" s="3" t="s">
        <v>409</v>
      </c>
    </row>
    <row r="289" spans="2:10" x14ac:dyDescent="0.2">
      <c r="B289" s="54" t="s">
        <v>17</v>
      </c>
      <c r="C289" s="245">
        <f>SUM('Florida Parishes:Sullivan'!B289)</f>
        <v>0</v>
      </c>
      <c r="D289" s="93">
        <f>SUM('Florida Parishes:Sullivan'!C289)</f>
        <v>0</v>
      </c>
      <c r="E289" s="93">
        <f>SUM('Florida Parishes:Sullivan'!D289)</f>
        <v>0</v>
      </c>
      <c r="F289" s="187">
        <f>SUM('Florida Parishes:Sullivan'!E289)</f>
        <v>0</v>
      </c>
      <c r="G289" s="75"/>
      <c r="H289" s="3" t="s">
        <v>357</v>
      </c>
      <c r="I289" s="3" t="str">
        <f t="shared" si="13"/>
        <v>111014</v>
      </c>
      <c r="J289" s="3" t="s">
        <v>409</v>
      </c>
    </row>
    <row r="290" spans="2:10" x14ac:dyDescent="0.2">
      <c r="B290" s="54" t="s">
        <v>18</v>
      </c>
      <c r="C290" s="245">
        <f>SUM('Florida Parishes:Sullivan'!B290)</f>
        <v>0</v>
      </c>
      <c r="D290" s="93">
        <f>SUM('Florida Parishes:Sullivan'!C290)</f>
        <v>0</v>
      </c>
      <c r="E290" s="93">
        <f>SUM('Florida Parishes:Sullivan'!D290)</f>
        <v>0</v>
      </c>
      <c r="F290" s="187">
        <f>SUM('Florida Parishes:Sullivan'!E290)</f>
        <v>0</v>
      </c>
      <c r="G290" s="75"/>
      <c r="H290" s="3" t="s">
        <v>357</v>
      </c>
      <c r="I290" s="3" t="str">
        <f t="shared" si="13"/>
        <v>111014</v>
      </c>
      <c r="J290" s="3" t="s">
        <v>409</v>
      </c>
    </row>
    <row r="291" spans="2:10" x14ac:dyDescent="0.2">
      <c r="B291" s="54" t="s">
        <v>19</v>
      </c>
      <c r="C291" s="245">
        <f>SUM('Florida Parishes:Sullivan'!B291)</f>
        <v>0</v>
      </c>
      <c r="D291" s="93">
        <f>SUM('Florida Parishes:Sullivan'!C291)</f>
        <v>0</v>
      </c>
      <c r="E291" s="93">
        <f>SUM('Florida Parishes:Sullivan'!D291)</f>
        <v>0</v>
      </c>
      <c r="F291" s="187">
        <f>SUM('Florida Parishes:Sullivan'!E291)</f>
        <v>0</v>
      </c>
      <c r="G291" s="75"/>
      <c r="H291" s="3" t="s">
        <v>357</v>
      </c>
      <c r="I291" s="3" t="str">
        <f t="shared" si="13"/>
        <v>111014</v>
      </c>
      <c r="J291" s="3" t="s">
        <v>409</v>
      </c>
    </row>
    <row r="292" spans="2:10" ht="15.75" x14ac:dyDescent="0.25">
      <c r="B292" s="55" t="s">
        <v>20</v>
      </c>
      <c r="C292" s="281">
        <f>SUM('Florida Parishes:Sullivan'!B292)</f>
        <v>0</v>
      </c>
      <c r="D292" s="95">
        <f>SUM('Florida Parishes:Sullivan'!C292)</f>
        <v>0</v>
      </c>
      <c r="E292" s="95">
        <f>SUM('Florida Parishes:Sullivan'!D292)</f>
        <v>0</v>
      </c>
      <c r="F292" s="189">
        <f>SUM('Florida Parishes:Sullivan'!E292)</f>
        <v>0</v>
      </c>
      <c r="G292" s="77"/>
      <c r="H292" s="3" t="s">
        <v>357</v>
      </c>
      <c r="I292" s="3" t="str">
        <f t="shared" si="13"/>
        <v>111014</v>
      </c>
      <c r="J292" s="3" t="s">
        <v>409</v>
      </c>
    </row>
    <row r="293" spans="2:10" x14ac:dyDescent="0.2">
      <c r="B293" s="54" t="s">
        <v>21</v>
      </c>
      <c r="C293" s="245">
        <f>SUM('Florida Parishes:Sullivan'!B293)</f>
        <v>0</v>
      </c>
      <c r="D293" s="93">
        <f>SUM('Florida Parishes:Sullivan'!C293)</f>
        <v>0</v>
      </c>
      <c r="E293" s="93">
        <f>SUM('Florida Parishes:Sullivan'!D293)</f>
        <v>0</v>
      </c>
      <c r="F293" s="187">
        <f>SUM('Florida Parishes:Sullivan'!E293)</f>
        <v>0</v>
      </c>
      <c r="G293" s="75"/>
      <c r="H293" s="3" t="s">
        <v>357</v>
      </c>
      <c r="I293" s="3" t="str">
        <f t="shared" si="13"/>
        <v>111014</v>
      </c>
      <c r="J293" s="3" t="s">
        <v>409</v>
      </c>
    </row>
    <row r="294" spans="2:10" x14ac:dyDescent="0.2">
      <c r="B294" s="54" t="s">
        <v>22</v>
      </c>
      <c r="C294" s="245">
        <f>SUM('Florida Parishes:Sullivan'!B294)</f>
        <v>0</v>
      </c>
      <c r="D294" s="93">
        <f>SUM('Florida Parishes:Sullivan'!C294)</f>
        <v>0</v>
      </c>
      <c r="E294" s="93">
        <f>SUM('Florida Parishes:Sullivan'!D294)</f>
        <v>0</v>
      </c>
      <c r="F294" s="187">
        <f>SUM('Florida Parishes:Sullivan'!E294)</f>
        <v>0</v>
      </c>
      <c r="G294" s="75"/>
      <c r="H294" s="3" t="s">
        <v>357</v>
      </c>
      <c r="I294" s="3" t="str">
        <f t="shared" si="13"/>
        <v>111014</v>
      </c>
      <c r="J294" s="3" t="s">
        <v>409</v>
      </c>
    </row>
    <row r="295" spans="2:10" x14ac:dyDescent="0.2">
      <c r="B295" s="54" t="s">
        <v>23</v>
      </c>
      <c r="C295" s="245">
        <f>SUM('Florida Parishes:Sullivan'!B295)</f>
        <v>0</v>
      </c>
      <c r="D295" s="93">
        <f>SUM('Florida Parishes:Sullivan'!C295)</f>
        <v>0</v>
      </c>
      <c r="E295" s="93">
        <f>SUM('Florida Parishes:Sullivan'!D295)</f>
        <v>0</v>
      </c>
      <c r="F295" s="187">
        <f>SUM('Florida Parishes:Sullivan'!E295)</f>
        <v>0</v>
      </c>
      <c r="G295" s="75"/>
      <c r="H295" s="3" t="s">
        <v>357</v>
      </c>
      <c r="I295" s="3" t="str">
        <f t="shared" si="13"/>
        <v>111014</v>
      </c>
      <c r="J295" s="3" t="s">
        <v>409</v>
      </c>
    </row>
    <row r="296" spans="2:10" ht="15.75" x14ac:dyDescent="0.25">
      <c r="B296" s="55" t="s">
        <v>24</v>
      </c>
      <c r="C296" s="281">
        <f>SUM('Florida Parishes:Sullivan'!B296)</f>
        <v>0</v>
      </c>
      <c r="D296" s="95">
        <f>SUM('Florida Parishes:Sullivan'!C296)</f>
        <v>0</v>
      </c>
      <c r="E296" s="95">
        <f>SUM('Florida Parishes:Sullivan'!D296)</f>
        <v>0</v>
      </c>
      <c r="F296" s="189">
        <f>SUM('Florida Parishes:Sullivan'!E296)</f>
        <v>0</v>
      </c>
      <c r="G296" s="77"/>
      <c r="H296" s="3" t="s">
        <v>357</v>
      </c>
      <c r="I296" s="3" t="str">
        <f t="shared" si="13"/>
        <v>111014</v>
      </c>
      <c r="J296" s="3" t="s">
        <v>409</v>
      </c>
    </row>
    <row r="297" spans="2:10" ht="15.75" x14ac:dyDescent="0.25">
      <c r="B297" s="55" t="s">
        <v>25</v>
      </c>
      <c r="C297" s="264">
        <f>SUM('Florida Parishes:Sullivan'!B297)</f>
        <v>0</v>
      </c>
      <c r="D297" s="94">
        <f>SUM('Florida Parishes:Sullivan'!C297)</f>
        <v>0</v>
      </c>
      <c r="E297" s="94">
        <f>SUM('Florida Parishes:Sullivan'!D297)</f>
        <v>0</v>
      </c>
      <c r="F297" s="190">
        <f>SUM('Florida Parishes:Sullivan'!E297)</f>
        <v>0</v>
      </c>
      <c r="G297" s="76"/>
      <c r="H297" s="3" t="s">
        <v>357</v>
      </c>
      <c r="I297" s="3" t="str">
        <f t="shared" si="13"/>
        <v>111014</v>
      </c>
      <c r="J297" s="3" t="s">
        <v>409</v>
      </c>
    </row>
    <row r="298" spans="2:10" ht="15.75" x14ac:dyDescent="0.25">
      <c r="B298" s="68" t="s">
        <v>5</v>
      </c>
      <c r="C298" s="69"/>
      <c r="D298" s="70"/>
      <c r="E298" s="70"/>
      <c r="F298" s="122"/>
      <c r="G298" s="72"/>
      <c r="H298" s="3" t="s">
        <v>356</v>
      </c>
      <c r="I298" s="3" t="str">
        <f t="shared" ref="I298:I318" si="14">RIGHT($B$300,6)</f>
        <v>112002</v>
      </c>
      <c r="J298" s="3" t="s">
        <v>410</v>
      </c>
    </row>
    <row r="299" spans="2:10" ht="15.75" x14ac:dyDescent="0.25">
      <c r="B299" s="51" t="s">
        <v>45</v>
      </c>
      <c r="C299" s="45" t="str">
        <f>$C$5</f>
        <v>Actual</v>
      </c>
      <c r="D299" s="45" t="str">
        <f>$D$5</f>
        <v>Budgeted</v>
      </c>
      <c r="E299" s="45" t="s">
        <v>7</v>
      </c>
      <c r="F299" s="121" t="str">
        <f>$F$5</f>
        <v>2024-2025 +/-</v>
      </c>
      <c r="G299" s="78"/>
      <c r="H299" s="3" t="s">
        <v>356</v>
      </c>
      <c r="I299" s="3" t="str">
        <f t="shared" si="14"/>
        <v>112002</v>
      </c>
      <c r="J299" s="3" t="s">
        <v>410</v>
      </c>
    </row>
    <row r="300" spans="2:10" ht="15.75" x14ac:dyDescent="0.25">
      <c r="B300" s="71" t="s">
        <v>44</v>
      </c>
      <c r="C300" s="46" t="str">
        <f>$C$6</f>
        <v>2024-2025</v>
      </c>
      <c r="D300" s="46" t="str">
        <f>$D$6</f>
        <v>2024-2025</v>
      </c>
      <c r="E300" s="46" t="str">
        <f>$E$6</f>
        <v>2025-2026</v>
      </c>
      <c r="F300" s="119" t="str">
        <f>$F$6</f>
        <v>2025-2026</v>
      </c>
      <c r="G300" s="78"/>
      <c r="H300" s="3" t="s">
        <v>356</v>
      </c>
      <c r="I300" s="3" t="str">
        <f t="shared" si="14"/>
        <v>112002</v>
      </c>
      <c r="J300" s="3" t="s">
        <v>410</v>
      </c>
    </row>
    <row r="301" spans="2:10" x14ac:dyDescent="0.2">
      <c r="B301" s="54" t="s">
        <v>8</v>
      </c>
      <c r="C301" s="245">
        <f>SUM('Florida Parishes:Sullivan'!B301)</f>
        <v>297734</v>
      </c>
      <c r="D301" s="93">
        <f>SUM('Florida Parishes:Sullivan'!C301)</f>
        <v>297734</v>
      </c>
      <c r="E301" s="93">
        <f>SUM('Florida Parishes:Sullivan'!D301)</f>
        <v>285444</v>
      </c>
      <c r="F301" s="199">
        <f>SUM('Florida Parishes:Sullivan'!E301)</f>
        <v>-12290</v>
      </c>
      <c r="G301" s="75"/>
      <c r="H301" s="3" t="s">
        <v>356</v>
      </c>
      <c r="I301" s="3" t="str">
        <f t="shared" si="14"/>
        <v>112002</v>
      </c>
      <c r="J301" s="3" t="s">
        <v>410</v>
      </c>
    </row>
    <row r="302" spans="2:10" x14ac:dyDescent="0.2">
      <c r="B302" s="54" t="s">
        <v>9</v>
      </c>
      <c r="C302" s="245">
        <f>SUM('Florida Parishes:Sullivan'!B302)</f>
        <v>0</v>
      </c>
      <c r="D302" s="93">
        <f>SUM('Florida Parishes:Sullivan'!C302)</f>
        <v>0</v>
      </c>
      <c r="E302" s="93">
        <f>SUM('Florida Parishes:Sullivan'!D302)</f>
        <v>0</v>
      </c>
      <c r="F302" s="191">
        <f>SUM('Florida Parishes:Sullivan'!E302)</f>
        <v>0</v>
      </c>
      <c r="G302" s="75"/>
      <c r="H302" s="3" t="s">
        <v>356</v>
      </c>
      <c r="I302" s="3" t="str">
        <f t="shared" si="14"/>
        <v>112002</v>
      </c>
      <c r="J302" s="3" t="s">
        <v>410</v>
      </c>
    </row>
    <row r="303" spans="2:10" x14ac:dyDescent="0.2">
      <c r="B303" s="54" t="s">
        <v>10</v>
      </c>
      <c r="C303" s="245">
        <f>SUM('Florida Parishes:Sullivan'!B303)</f>
        <v>99186</v>
      </c>
      <c r="D303" s="93">
        <f>SUM('Florida Parishes:Sullivan'!C303)</f>
        <v>99186</v>
      </c>
      <c r="E303" s="93">
        <f>SUM('Florida Parishes:Sullivan'!D303)</f>
        <v>90584</v>
      </c>
      <c r="F303" s="191">
        <f>SUM('Florida Parishes:Sullivan'!E303)</f>
        <v>-8602</v>
      </c>
      <c r="G303" s="75"/>
      <c r="H303" s="3" t="s">
        <v>356</v>
      </c>
      <c r="I303" s="3" t="str">
        <f t="shared" si="14"/>
        <v>112002</v>
      </c>
      <c r="J303" s="3" t="s">
        <v>410</v>
      </c>
    </row>
    <row r="304" spans="2:10" ht="15.75" x14ac:dyDescent="0.25">
      <c r="B304" s="55" t="s">
        <v>11</v>
      </c>
      <c r="C304" s="264">
        <f>SUM('Florida Parishes:Sullivan'!B304)</f>
        <v>396920</v>
      </c>
      <c r="D304" s="94">
        <f>SUM('Florida Parishes:Sullivan'!C304)</f>
        <v>396920</v>
      </c>
      <c r="E304" s="94">
        <f>SUM('Florida Parishes:Sullivan'!D304)</f>
        <v>376028</v>
      </c>
      <c r="F304" s="192">
        <f>SUM('Florida Parishes:Sullivan'!E304)</f>
        <v>-20892</v>
      </c>
      <c r="G304" s="76"/>
      <c r="H304" s="3" t="s">
        <v>355</v>
      </c>
      <c r="I304" s="3" t="str">
        <f t="shared" si="14"/>
        <v>112002</v>
      </c>
      <c r="J304" s="3" t="s">
        <v>410</v>
      </c>
    </row>
    <row r="305" spans="2:10" x14ac:dyDescent="0.2">
      <c r="B305" s="54" t="s">
        <v>12</v>
      </c>
      <c r="C305" s="245">
        <f>SUM('Florida Parishes:Sullivan'!B305)</f>
        <v>185</v>
      </c>
      <c r="D305" s="93">
        <f>SUM('Florida Parishes:Sullivan'!C305)</f>
        <v>185</v>
      </c>
      <c r="E305" s="93">
        <f>SUM('Florida Parishes:Sullivan'!D305)</f>
        <v>50</v>
      </c>
      <c r="F305" s="191">
        <f>SUM('Florida Parishes:Sullivan'!E305)</f>
        <v>-135</v>
      </c>
      <c r="G305" s="75"/>
      <c r="H305" s="3" t="s">
        <v>356</v>
      </c>
      <c r="I305" s="3" t="str">
        <f t="shared" si="14"/>
        <v>112002</v>
      </c>
      <c r="J305" s="3" t="s">
        <v>410</v>
      </c>
    </row>
    <row r="306" spans="2:10" x14ac:dyDescent="0.2">
      <c r="B306" s="54" t="s">
        <v>13</v>
      </c>
      <c r="C306" s="245">
        <f>SUM('Florida Parishes:Sullivan'!B306)</f>
        <v>54</v>
      </c>
      <c r="D306" s="93">
        <f>SUM('Florida Parishes:Sullivan'!C306)</f>
        <v>54</v>
      </c>
      <c r="E306" s="93">
        <f>SUM('Florida Parishes:Sullivan'!D306)</f>
        <v>54</v>
      </c>
      <c r="F306" s="191">
        <f>SUM('Florida Parishes:Sullivan'!E306)</f>
        <v>0</v>
      </c>
      <c r="G306" s="75"/>
      <c r="H306" s="3" t="s">
        <v>356</v>
      </c>
      <c r="I306" s="3" t="str">
        <f t="shared" si="14"/>
        <v>112002</v>
      </c>
      <c r="J306" s="3" t="s">
        <v>410</v>
      </c>
    </row>
    <row r="307" spans="2:10" x14ac:dyDescent="0.2">
      <c r="B307" s="54" t="s">
        <v>14</v>
      </c>
      <c r="C307" s="245">
        <f>SUM('Florida Parishes:Sullivan'!B307)</f>
        <v>0</v>
      </c>
      <c r="D307" s="93">
        <f>SUM('Florida Parishes:Sullivan'!C307)</f>
        <v>0</v>
      </c>
      <c r="E307" s="93">
        <f>SUM('Florida Parishes:Sullivan'!D307)</f>
        <v>0</v>
      </c>
      <c r="F307" s="191">
        <f>SUM('Florida Parishes:Sullivan'!E307)</f>
        <v>0</v>
      </c>
      <c r="G307" s="75"/>
      <c r="H307" s="3" t="s">
        <v>356</v>
      </c>
      <c r="I307" s="3" t="str">
        <f t="shared" si="14"/>
        <v>112002</v>
      </c>
      <c r="J307" s="3" t="s">
        <v>410</v>
      </c>
    </row>
    <row r="308" spans="2:10" ht="15.75" x14ac:dyDescent="0.25">
      <c r="B308" s="55" t="s">
        <v>15</v>
      </c>
      <c r="C308" s="281">
        <f>SUM('Florida Parishes:Sullivan'!B308)</f>
        <v>239</v>
      </c>
      <c r="D308" s="95">
        <f>SUM('Florida Parishes:Sullivan'!C308)</f>
        <v>239</v>
      </c>
      <c r="E308" s="95">
        <f>SUM('Florida Parishes:Sullivan'!D308)</f>
        <v>104</v>
      </c>
      <c r="F308" s="198">
        <f>SUM('Florida Parishes:Sullivan'!E308)</f>
        <v>-135</v>
      </c>
      <c r="G308" s="77"/>
      <c r="H308" s="3" t="s">
        <v>355</v>
      </c>
      <c r="I308" s="3" t="str">
        <f t="shared" si="14"/>
        <v>112002</v>
      </c>
      <c r="J308" s="3" t="s">
        <v>410</v>
      </c>
    </row>
    <row r="309" spans="2:10" x14ac:dyDescent="0.2">
      <c r="B309" s="54" t="s">
        <v>16</v>
      </c>
      <c r="C309" s="245">
        <f>SUM('Florida Parishes:Sullivan'!B309)</f>
        <v>32954</v>
      </c>
      <c r="D309" s="93">
        <f>SUM('Florida Parishes:Sullivan'!C309)</f>
        <v>32954</v>
      </c>
      <c r="E309" s="93">
        <f>SUM('Florida Parishes:Sullivan'!D309)</f>
        <v>35187</v>
      </c>
      <c r="F309" s="191">
        <f>SUM('Florida Parishes:Sullivan'!E309)</f>
        <v>2233</v>
      </c>
      <c r="G309" s="75"/>
      <c r="H309" s="3" t="s">
        <v>356</v>
      </c>
      <c r="I309" s="3" t="str">
        <f t="shared" si="14"/>
        <v>112002</v>
      </c>
      <c r="J309" s="3" t="s">
        <v>410</v>
      </c>
    </row>
    <row r="310" spans="2:10" x14ac:dyDescent="0.2">
      <c r="B310" s="54" t="s">
        <v>17</v>
      </c>
      <c r="C310" s="245">
        <f>SUM('Florida Parishes:Sullivan'!B310)</f>
        <v>0</v>
      </c>
      <c r="D310" s="93">
        <f>SUM('Florida Parishes:Sullivan'!C310)</f>
        <v>0</v>
      </c>
      <c r="E310" s="93">
        <f>SUM('Florida Parishes:Sullivan'!D310)</f>
        <v>0</v>
      </c>
      <c r="F310" s="191">
        <f>SUM('Florida Parishes:Sullivan'!E310)</f>
        <v>0</v>
      </c>
      <c r="G310" s="75"/>
      <c r="H310" s="3" t="s">
        <v>356</v>
      </c>
      <c r="I310" s="3" t="str">
        <f t="shared" si="14"/>
        <v>112002</v>
      </c>
      <c r="J310" s="3" t="s">
        <v>410</v>
      </c>
    </row>
    <row r="311" spans="2:10" x14ac:dyDescent="0.2">
      <c r="B311" s="54" t="s">
        <v>18</v>
      </c>
      <c r="C311" s="245">
        <f>SUM('Florida Parishes:Sullivan'!B311)</f>
        <v>0</v>
      </c>
      <c r="D311" s="93">
        <f>SUM('Florida Parishes:Sullivan'!C311)</f>
        <v>0</v>
      </c>
      <c r="E311" s="93">
        <f>SUM('Florida Parishes:Sullivan'!D311)</f>
        <v>0</v>
      </c>
      <c r="F311" s="191">
        <f>SUM('Florida Parishes:Sullivan'!E311)</f>
        <v>0</v>
      </c>
      <c r="G311" s="75"/>
      <c r="H311" s="3" t="s">
        <v>356</v>
      </c>
      <c r="I311" s="3" t="str">
        <f t="shared" si="14"/>
        <v>112002</v>
      </c>
      <c r="J311" s="3" t="s">
        <v>410</v>
      </c>
    </row>
    <row r="312" spans="2:10" x14ac:dyDescent="0.2">
      <c r="B312" s="54" t="s">
        <v>19</v>
      </c>
      <c r="C312" s="245">
        <f>SUM('Florida Parishes:Sullivan'!B312)</f>
        <v>0</v>
      </c>
      <c r="D312" s="93">
        <f>SUM('Florida Parishes:Sullivan'!C312)</f>
        <v>0</v>
      </c>
      <c r="E312" s="93">
        <f>SUM('Florida Parishes:Sullivan'!D312)</f>
        <v>0</v>
      </c>
      <c r="F312" s="191">
        <f>SUM('Florida Parishes:Sullivan'!E312)</f>
        <v>0</v>
      </c>
      <c r="G312" s="75"/>
      <c r="H312" s="3" t="s">
        <v>356</v>
      </c>
      <c r="I312" s="3" t="str">
        <f t="shared" si="14"/>
        <v>112002</v>
      </c>
      <c r="J312" s="3" t="s">
        <v>410</v>
      </c>
    </row>
    <row r="313" spans="2:10" ht="15.75" x14ac:dyDescent="0.25">
      <c r="B313" s="55" t="s">
        <v>20</v>
      </c>
      <c r="C313" s="281">
        <f>SUM('Florida Parishes:Sullivan'!B313)</f>
        <v>32954</v>
      </c>
      <c r="D313" s="95">
        <f>SUM('Florida Parishes:Sullivan'!C313)</f>
        <v>32954</v>
      </c>
      <c r="E313" s="95">
        <f>SUM('Florida Parishes:Sullivan'!D313)</f>
        <v>35187</v>
      </c>
      <c r="F313" s="198">
        <f>SUM('Florida Parishes:Sullivan'!E313)</f>
        <v>2233</v>
      </c>
      <c r="G313" s="77"/>
      <c r="H313" s="3" t="s">
        <v>356</v>
      </c>
      <c r="I313" s="3" t="str">
        <f t="shared" si="14"/>
        <v>112002</v>
      </c>
      <c r="J313" s="3" t="s">
        <v>410</v>
      </c>
    </row>
    <row r="314" spans="2:10" x14ac:dyDescent="0.2">
      <c r="B314" s="54" t="s">
        <v>21</v>
      </c>
      <c r="C314" s="245">
        <f>SUM('Florida Parishes:Sullivan'!B314)</f>
        <v>0</v>
      </c>
      <c r="D314" s="93">
        <f>SUM('Florida Parishes:Sullivan'!C314)</f>
        <v>0</v>
      </c>
      <c r="E314" s="93">
        <f>SUM('Florida Parishes:Sullivan'!D314)</f>
        <v>0</v>
      </c>
      <c r="F314" s="191">
        <f>SUM('Florida Parishes:Sullivan'!E314)</f>
        <v>0</v>
      </c>
      <c r="G314" s="75"/>
      <c r="H314" s="3" t="s">
        <v>356</v>
      </c>
      <c r="I314" s="3" t="str">
        <f t="shared" si="14"/>
        <v>112002</v>
      </c>
      <c r="J314" s="3" t="s">
        <v>410</v>
      </c>
    </row>
    <row r="315" spans="2:10" x14ac:dyDescent="0.2">
      <c r="B315" s="54" t="s">
        <v>22</v>
      </c>
      <c r="C315" s="245">
        <f>SUM('Florida Parishes:Sullivan'!B315)</f>
        <v>0</v>
      </c>
      <c r="D315" s="93">
        <f>SUM('Florida Parishes:Sullivan'!C315)</f>
        <v>0</v>
      </c>
      <c r="E315" s="93">
        <f>SUM('Florida Parishes:Sullivan'!D315)</f>
        <v>0</v>
      </c>
      <c r="F315" s="191">
        <f>SUM('Florida Parishes:Sullivan'!E315)</f>
        <v>0</v>
      </c>
      <c r="G315" s="75"/>
      <c r="H315" s="3" t="s">
        <v>356</v>
      </c>
      <c r="I315" s="3" t="str">
        <f t="shared" si="14"/>
        <v>112002</v>
      </c>
      <c r="J315" s="3" t="s">
        <v>410</v>
      </c>
    </row>
    <row r="316" spans="2:10" x14ac:dyDescent="0.2">
      <c r="B316" s="54" t="s">
        <v>23</v>
      </c>
      <c r="C316" s="245">
        <f>SUM('Florida Parishes:Sullivan'!B316)</f>
        <v>0</v>
      </c>
      <c r="D316" s="93">
        <f>SUM('Florida Parishes:Sullivan'!C316)</f>
        <v>0</v>
      </c>
      <c r="E316" s="93">
        <f>SUM('Florida Parishes:Sullivan'!D316)</f>
        <v>0</v>
      </c>
      <c r="F316" s="191">
        <f>SUM('Florida Parishes:Sullivan'!E316)</f>
        <v>0</v>
      </c>
      <c r="G316" s="75"/>
      <c r="H316" s="3" t="s">
        <v>356</v>
      </c>
      <c r="I316" s="3" t="str">
        <f t="shared" si="14"/>
        <v>112002</v>
      </c>
      <c r="J316" s="3" t="s">
        <v>410</v>
      </c>
    </row>
    <row r="317" spans="2:10" ht="15.75" x14ac:dyDescent="0.25">
      <c r="B317" s="55" t="s">
        <v>24</v>
      </c>
      <c r="C317" s="281">
        <f>SUM('Florida Parishes:Sullivan'!B317)</f>
        <v>0</v>
      </c>
      <c r="D317" s="95">
        <f>SUM('Florida Parishes:Sullivan'!C317)</f>
        <v>0</v>
      </c>
      <c r="E317" s="95">
        <f>SUM('Florida Parishes:Sullivan'!D317)</f>
        <v>0</v>
      </c>
      <c r="F317" s="198">
        <f>SUM('Florida Parishes:Sullivan'!E317)</f>
        <v>0</v>
      </c>
      <c r="G317" s="77"/>
      <c r="H317" s="3" t="s">
        <v>355</v>
      </c>
      <c r="I317" s="3" t="str">
        <f t="shared" si="14"/>
        <v>112002</v>
      </c>
      <c r="J317" s="3" t="s">
        <v>410</v>
      </c>
    </row>
    <row r="318" spans="2:10" ht="15.75" x14ac:dyDescent="0.25">
      <c r="B318" s="98" t="s">
        <v>25</v>
      </c>
      <c r="C318" s="282">
        <f>SUM('Florida Parishes:Sullivan'!B318)</f>
        <v>430113</v>
      </c>
      <c r="D318" s="99">
        <f>SUM('Florida Parishes:Sullivan'!C318)</f>
        <v>430113</v>
      </c>
      <c r="E318" s="99">
        <f>SUM('Florida Parishes:Sullivan'!D318)</f>
        <v>411319</v>
      </c>
      <c r="F318" s="193">
        <f>SUM('Florida Parishes:Sullivan'!E318)</f>
        <v>-18794</v>
      </c>
      <c r="G318" s="76"/>
      <c r="H318" s="3" t="s">
        <v>355</v>
      </c>
      <c r="I318" s="3" t="str">
        <f t="shared" si="14"/>
        <v>112002</v>
      </c>
      <c r="J318" s="3" t="s">
        <v>410</v>
      </c>
    </row>
    <row r="319" spans="2:10" ht="15.75" x14ac:dyDescent="0.25">
      <c r="B319" s="111" t="s">
        <v>5</v>
      </c>
      <c r="C319" s="112"/>
      <c r="D319" s="113"/>
      <c r="E319" s="113"/>
      <c r="F319" s="120"/>
      <c r="G319" s="72"/>
      <c r="H319" s="3" t="s">
        <v>356</v>
      </c>
      <c r="I319" s="3" t="str">
        <f t="shared" ref="I319:I339" si="15">RIGHT($B$321,6)</f>
        <v>112007</v>
      </c>
      <c r="J319" s="3" t="s">
        <v>411</v>
      </c>
    </row>
    <row r="320" spans="2:10" ht="15.75" x14ac:dyDescent="0.25">
      <c r="B320" s="51" t="s">
        <v>379</v>
      </c>
      <c r="C320" s="45" t="str">
        <f>$C$5</f>
        <v>Actual</v>
      </c>
      <c r="D320" s="45" t="str">
        <f>$D$5</f>
        <v>Budgeted</v>
      </c>
      <c r="E320" s="45" t="s">
        <v>7</v>
      </c>
      <c r="F320" s="121" t="str">
        <f>$F$5</f>
        <v>2024-2025 +/-</v>
      </c>
      <c r="G320" s="78"/>
      <c r="H320" s="3" t="s">
        <v>356</v>
      </c>
      <c r="I320" s="3" t="str">
        <f t="shared" si="15"/>
        <v>112007</v>
      </c>
      <c r="J320" s="3" t="s">
        <v>411</v>
      </c>
    </row>
    <row r="321" spans="2:10" ht="15.75" x14ac:dyDescent="0.25">
      <c r="B321" s="71" t="s">
        <v>378</v>
      </c>
      <c r="C321" s="46" t="str">
        <f>$C$6</f>
        <v>2024-2025</v>
      </c>
      <c r="D321" s="46" t="str">
        <f>$D$6</f>
        <v>2024-2025</v>
      </c>
      <c r="E321" s="46" t="str">
        <f>$E$6</f>
        <v>2025-2026</v>
      </c>
      <c r="F321" s="119" t="str">
        <f>$F$6</f>
        <v>2025-2026</v>
      </c>
      <c r="G321" s="78"/>
      <c r="H321" s="3" t="s">
        <v>356</v>
      </c>
      <c r="I321" s="3" t="str">
        <f t="shared" si="15"/>
        <v>112007</v>
      </c>
      <c r="J321" s="3" t="s">
        <v>411</v>
      </c>
    </row>
    <row r="322" spans="2:10" x14ac:dyDescent="0.2">
      <c r="B322" s="54" t="s">
        <v>8</v>
      </c>
      <c r="C322" s="245">
        <f>SUM('Florida Parishes:Sullivan'!B322)</f>
        <v>4200</v>
      </c>
      <c r="D322" s="93">
        <f>SUM('Florida Parishes:Sullivan'!C322)</f>
        <v>4200</v>
      </c>
      <c r="E322" s="93">
        <f>SUM('Florida Parishes:Sullivan'!D322)</f>
        <v>4200</v>
      </c>
      <c r="F322" s="199">
        <f>SUM('Florida Parishes:Sullivan'!E322)</f>
        <v>0</v>
      </c>
      <c r="G322" s="73"/>
      <c r="H322" s="3" t="s">
        <v>356</v>
      </c>
      <c r="I322" s="3" t="str">
        <f t="shared" si="15"/>
        <v>112007</v>
      </c>
      <c r="J322" s="3" t="s">
        <v>411</v>
      </c>
    </row>
    <row r="323" spans="2:10" x14ac:dyDescent="0.2">
      <c r="B323" s="54" t="s">
        <v>9</v>
      </c>
      <c r="C323" s="245">
        <f>SUM('Florida Parishes:Sullivan'!B323)</f>
        <v>0</v>
      </c>
      <c r="D323" s="93">
        <f>SUM('Florida Parishes:Sullivan'!C323)</f>
        <v>0</v>
      </c>
      <c r="E323" s="93">
        <f>SUM('Florida Parishes:Sullivan'!D323)</f>
        <v>0</v>
      </c>
      <c r="F323" s="191">
        <f>SUM('Florida Parishes:Sullivan'!E323)</f>
        <v>0</v>
      </c>
      <c r="G323" s="73"/>
      <c r="H323" s="3" t="s">
        <v>356</v>
      </c>
      <c r="I323" s="3" t="str">
        <f t="shared" si="15"/>
        <v>112007</v>
      </c>
      <c r="J323" s="3" t="s">
        <v>411</v>
      </c>
    </row>
    <row r="324" spans="2:10" x14ac:dyDescent="0.2">
      <c r="B324" s="54" t="s">
        <v>10</v>
      </c>
      <c r="C324" s="245">
        <f>SUM('Florida Parishes:Sullivan'!B324)</f>
        <v>938</v>
      </c>
      <c r="D324" s="93">
        <f>SUM('Florida Parishes:Sullivan'!C324)</f>
        <v>938</v>
      </c>
      <c r="E324" s="93">
        <f>SUM('Florida Parishes:Sullivan'!D324)</f>
        <v>915</v>
      </c>
      <c r="F324" s="191">
        <f>SUM('Florida Parishes:Sullivan'!E324)</f>
        <v>-23</v>
      </c>
      <c r="G324" s="73"/>
      <c r="H324" s="3" t="s">
        <v>356</v>
      </c>
      <c r="I324" s="3" t="str">
        <f t="shared" si="15"/>
        <v>112007</v>
      </c>
      <c r="J324" s="3" t="s">
        <v>411</v>
      </c>
    </row>
    <row r="325" spans="2:10" ht="15.75" x14ac:dyDescent="0.25">
      <c r="B325" s="55" t="s">
        <v>11</v>
      </c>
      <c r="C325" s="264">
        <f>SUM('Florida Parishes:Sullivan'!B325)</f>
        <v>5138</v>
      </c>
      <c r="D325" s="94">
        <f>SUM('Florida Parishes:Sullivan'!C325)</f>
        <v>5138</v>
      </c>
      <c r="E325" s="94">
        <f>SUM('Florida Parishes:Sullivan'!D325)</f>
        <v>5115</v>
      </c>
      <c r="F325" s="192">
        <f>SUM('Florida Parishes:Sullivan'!E325)</f>
        <v>-23</v>
      </c>
      <c r="G325" s="76"/>
      <c r="H325" s="3" t="s">
        <v>355</v>
      </c>
      <c r="I325" s="3" t="str">
        <f t="shared" si="15"/>
        <v>112007</v>
      </c>
      <c r="J325" s="3" t="s">
        <v>411</v>
      </c>
    </row>
    <row r="326" spans="2:10" x14ac:dyDescent="0.2">
      <c r="B326" s="54" t="s">
        <v>12</v>
      </c>
      <c r="C326" s="245">
        <f>SUM('Florida Parishes:Sullivan'!B326)</f>
        <v>0</v>
      </c>
      <c r="D326" s="93">
        <f>SUM('Florida Parishes:Sullivan'!C326)</f>
        <v>0</v>
      </c>
      <c r="E326" s="93">
        <f>SUM('Florida Parishes:Sullivan'!D326)</f>
        <v>0</v>
      </c>
      <c r="F326" s="191">
        <f>SUM('Florida Parishes:Sullivan'!E326)</f>
        <v>0</v>
      </c>
      <c r="G326" s="73"/>
      <c r="H326" s="3" t="s">
        <v>356</v>
      </c>
      <c r="I326" s="3" t="str">
        <f t="shared" si="15"/>
        <v>112007</v>
      </c>
      <c r="J326" s="3" t="s">
        <v>411</v>
      </c>
    </row>
    <row r="327" spans="2:10" x14ac:dyDescent="0.2">
      <c r="B327" s="54" t="s">
        <v>13</v>
      </c>
      <c r="C327" s="245">
        <f>SUM('Florida Parishes:Sullivan'!B327)</f>
        <v>0</v>
      </c>
      <c r="D327" s="93">
        <f>SUM('Florida Parishes:Sullivan'!C327)</f>
        <v>0</v>
      </c>
      <c r="E327" s="93">
        <f>SUM('Florida Parishes:Sullivan'!D327)</f>
        <v>0</v>
      </c>
      <c r="F327" s="191">
        <f>SUM('Florida Parishes:Sullivan'!E327)</f>
        <v>0</v>
      </c>
      <c r="G327" s="73"/>
      <c r="H327" s="3" t="s">
        <v>356</v>
      </c>
      <c r="I327" s="3" t="str">
        <f t="shared" si="15"/>
        <v>112007</v>
      </c>
      <c r="J327" s="3" t="s">
        <v>411</v>
      </c>
    </row>
    <row r="328" spans="2:10" x14ac:dyDescent="0.2">
      <c r="B328" s="54" t="s">
        <v>14</v>
      </c>
      <c r="C328" s="245">
        <f>SUM('Florida Parishes:Sullivan'!B328)</f>
        <v>0</v>
      </c>
      <c r="D328" s="93">
        <f>SUM('Florida Parishes:Sullivan'!C328)</f>
        <v>0</v>
      </c>
      <c r="E328" s="93">
        <f>SUM('Florida Parishes:Sullivan'!D328)</f>
        <v>0</v>
      </c>
      <c r="F328" s="191">
        <f>SUM('Florida Parishes:Sullivan'!E328)</f>
        <v>0</v>
      </c>
      <c r="G328" s="73"/>
      <c r="H328" s="3" t="s">
        <v>356</v>
      </c>
      <c r="I328" s="3" t="str">
        <f t="shared" si="15"/>
        <v>112007</v>
      </c>
      <c r="J328" s="3" t="s">
        <v>411</v>
      </c>
    </row>
    <row r="329" spans="2:10" ht="15.75" x14ac:dyDescent="0.25">
      <c r="B329" s="55" t="s">
        <v>15</v>
      </c>
      <c r="C329" s="281">
        <f>SUM('Florida Parishes:Sullivan'!B329)</f>
        <v>0</v>
      </c>
      <c r="D329" s="95">
        <f>SUM('Florida Parishes:Sullivan'!C329)</f>
        <v>0</v>
      </c>
      <c r="E329" s="95">
        <f>SUM('Florida Parishes:Sullivan'!D329)</f>
        <v>0</v>
      </c>
      <c r="F329" s="198">
        <f>SUM('Florida Parishes:Sullivan'!E329)</f>
        <v>0</v>
      </c>
      <c r="G329" s="77"/>
      <c r="H329" s="3" t="s">
        <v>355</v>
      </c>
      <c r="I329" s="3" t="str">
        <f t="shared" si="15"/>
        <v>112007</v>
      </c>
      <c r="J329" s="3" t="s">
        <v>411</v>
      </c>
    </row>
    <row r="330" spans="2:10" x14ac:dyDescent="0.2">
      <c r="B330" s="54" t="s">
        <v>16</v>
      </c>
      <c r="C330" s="245">
        <f>SUM('Florida Parishes:Sullivan'!B330)</f>
        <v>0</v>
      </c>
      <c r="D330" s="93">
        <f>SUM('Florida Parishes:Sullivan'!C330)</f>
        <v>0</v>
      </c>
      <c r="E330" s="93">
        <f>SUM('Florida Parishes:Sullivan'!D330)</f>
        <v>0</v>
      </c>
      <c r="F330" s="191">
        <f>SUM('Florida Parishes:Sullivan'!E330)</f>
        <v>0</v>
      </c>
      <c r="G330" s="73"/>
      <c r="H330" s="3" t="s">
        <v>356</v>
      </c>
      <c r="I330" s="3" t="str">
        <f t="shared" si="15"/>
        <v>112007</v>
      </c>
      <c r="J330" s="3" t="s">
        <v>411</v>
      </c>
    </row>
    <row r="331" spans="2:10" x14ac:dyDescent="0.2">
      <c r="B331" s="54" t="s">
        <v>17</v>
      </c>
      <c r="C331" s="245">
        <f>SUM('Florida Parishes:Sullivan'!B331)</f>
        <v>0</v>
      </c>
      <c r="D331" s="93">
        <f>SUM('Florida Parishes:Sullivan'!C331)</f>
        <v>0</v>
      </c>
      <c r="E331" s="93">
        <f>SUM('Florida Parishes:Sullivan'!D331)</f>
        <v>0</v>
      </c>
      <c r="F331" s="191">
        <f>SUM('Florida Parishes:Sullivan'!E331)</f>
        <v>0</v>
      </c>
      <c r="G331" s="73"/>
      <c r="H331" s="3" t="s">
        <v>356</v>
      </c>
      <c r="I331" s="3" t="str">
        <f t="shared" si="15"/>
        <v>112007</v>
      </c>
      <c r="J331" s="3" t="s">
        <v>411</v>
      </c>
    </row>
    <row r="332" spans="2:10" x14ac:dyDescent="0.2">
      <c r="B332" s="54" t="s">
        <v>18</v>
      </c>
      <c r="C332" s="245">
        <f>SUM('Florida Parishes:Sullivan'!B332)</f>
        <v>0</v>
      </c>
      <c r="D332" s="93">
        <f>SUM('Florida Parishes:Sullivan'!C332)</f>
        <v>0</v>
      </c>
      <c r="E332" s="93">
        <f>SUM('Florida Parishes:Sullivan'!D332)</f>
        <v>0</v>
      </c>
      <c r="F332" s="191">
        <f>SUM('Florida Parishes:Sullivan'!E332)</f>
        <v>0</v>
      </c>
      <c r="G332" s="73"/>
      <c r="H332" s="3" t="s">
        <v>356</v>
      </c>
      <c r="I332" s="3" t="str">
        <f t="shared" si="15"/>
        <v>112007</v>
      </c>
      <c r="J332" s="3" t="s">
        <v>411</v>
      </c>
    </row>
    <row r="333" spans="2:10" x14ac:dyDescent="0.2">
      <c r="B333" s="54" t="s">
        <v>19</v>
      </c>
      <c r="C333" s="245">
        <f>SUM('Florida Parishes:Sullivan'!B333)</f>
        <v>0</v>
      </c>
      <c r="D333" s="93">
        <f>SUM('Florida Parishes:Sullivan'!C333)</f>
        <v>0</v>
      </c>
      <c r="E333" s="93">
        <f>SUM('Florida Parishes:Sullivan'!D333)</f>
        <v>0</v>
      </c>
      <c r="F333" s="191">
        <f>SUM('Florida Parishes:Sullivan'!E333)</f>
        <v>0</v>
      </c>
      <c r="G333" s="73"/>
      <c r="H333" s="3" t="s">
        <v>356</v>
      </c>
      <c r="I333" s="3" t="str">
        <f t="shared" si="15"/>
        <v>112007</v>
      </c>
      <c r="J333" s="3" t="s">
        <v>411</v>
      </c>
    </row>
    <row r="334" spans="2:10" ht="15.75" x14ac:dyDescent="0.25">
      <c r="B334" s="55" t="s">
        <v>20</v>
      </c>
      <c r="C334" s="281">
        <f>SUM('Florida Parishes:Sullivan'!B334)</f>
        <v>0</v>
      </c>
      <c r="D334" s="95">
        <f>SUM('Florida Parishes:Sullivan'!C334)</f>
        <v>0</v>
      </c>
      <c r="E334" s="95">
        <f>SUM('Florida Parishes:Sullivan'!D334)</f>
        <v>0</v>
      </c>
      <c r="F334" s="198">
        <f>SUM('Florida Parishes:Sullivan'!E334)</f>
        <v>0</v>
      </c>
      <c r="G334" s="77"/>
      <c r="H334" s="3" t="s">
        <v>356</v>
      </c>
      <c r="I334" s="3" t="str">
        <f t="shared" si="15"/>
        <v>112007</v>
      </c>
      <c r="J334" s="3" t="s">
        <v>411</v>
      </c>
    </row>
    <row r="335" spans="2:10" x14ac:dyDescent="0.2">
      <c r="B335" s="54" t="s">
        <v>21</v>
      </c>
      <c r="C335" s="245">
        <f>SUM('Florida Parishes:Sullivan'!B335)</f>
        <v>0</v>
      </c>
      <c r="D335" s="93">
        <f>SUM('Florida Parishes:Sullivan'!C335)</f>
        <v>0</v>
      </c>
      <c r="E335" s="93">
        <f>SUM('Florida Parishes:Sullivan'!D335)</f>
        <v>0</v>
      </c>
      <c r="F335" s="191">
        <f>SUM('Florida Parishes:Sullivan'!E335)</f>
        <v>0</v>
      </c>
      <c r="G335" s="73"/>
      <c r="H335" s="3" t="s">
        <v>356</v>
      </c>
      <c r="I335" s="3" t="str">
        <f t="shared" si="15"/>
        <v>112007</v>
      </c>
      <c r="J335" s="3" t="s">
        <v>411</v>
      </c>
    </row>
    <row r="336" spans="2:10" x14ac:dyDescent="0.2">
      <c r="B336" s="54" t="s">
        <v>22</v>
      </c>
      <c r="C336" s="245">
        <f>SUM('Florida Parishes:Sullivan'!B336)</f>
        <v>0</v>
      </c>
      <c r="D336" s="93">
        <f>SUM('Florida Parishes:Sullivan'!C336)</f>
        <v>0</v>
      </c>
      <c r="E336" s="93">
        <f>SUM('Florida Parishes:Sullivan'!D336)</f>
        <v>0</v>
      </c>
      <c r="F336" s="191">
        <f>SUM('Florida Parishes:Sullivan'!E336)</f>
        <v>0</v>
      </c>
      <c r="G336" s="73"/>
      <c r="H336" s="3" t="s">
        <v>356</v>
      </c>
      <c r="I336" s="3" t="str">
        <f t="shared" si="15"/>
        <v>112007</v>
      </c>
      <c r="J336" s="3" t="s">
        <v>411</v>
      </c>
    </row>
    <row r="337" spans="2:10" x14ac:dyDescent="0.2">
      <c r="B337" s="54" t="s">
        <v>23</v>
      </c>
      <c r="C337" s="245">
        <f>SUM('Florida Parishes:Sullivan'!B337)</f>
        <v>0</v>
      </c>
      <c r="D337" s="93">
        <f>SUM('Florida Parishes:Sullivan'!C337)</f>
        <v>0</v>
      </c>
      <c r="E337" s="93">
        <f>SUM('Florida Parishes:Sullivan'!D337)</f>
        <v>0</v>
      </c>
      <c r="F337" s="191">
        <f>SUM('Florida Parishes:Sullivan'!E337)</f>
        <v>0</v>
      </c>
      <c r="G337" s="73"/>
      <c r="H337" s="3" t="s">
        <v>356</v>
      </c>
      <c r="I337" s="3" t="str">
        <f t="shared" si="15"/>
        <v>112007</v>
      </c>
      <c r="J337" s="3" t="s">
        <v>411</v>
      </c>
    </row>
    <row r="338" spans="2:10" ht="15.75" x14ac:dyDescent="0.25">
      <c r="B338" s="55" t="s">
        <v>24</v>
      </c>
      <c r="C338" s="281">
        <f>SUM('Florida Parishes:Sullivan'!B338)</f>
        <v>0</v>
      </c>
      <c r="D338" s="95">
        <f>SUM('Florida Parishes:Sullivan'!C338)</f>
        <v>0</v>
      </c>
      <c r="E338" s="95">
        <f>SUM('Florida Parishes:Sullivan'!D338)</f>
        <v>0</v>
      </c>
      <c r="F338" s="198">
        <f>SUM('Florida Parishes:Sullivan'!E338)</f>
        <v>0</v>
      </c>
      <c r="G338" s="77"/>
      <c r="H338" s="3" t="s">
        <v>355</v>
      </c>
      <c r="I338" s="3" t="str">
        <f t="shared" si="15"/>
        <v>112007</v>
      </c>
      <c r="J338" s="3" t="s">
        <v>411</v>
      </c>
    </row>
    <row r="339" spans="2:10" ht="15.75" x14ac:dyDescent="0.25">
      <c r="B339" s="55" t="s">
        <v>25</v>
      </c>
      <c r="C339" s="264">
        <f>SUM('Florida Parishes:Sullivan'!B339)</f>
        <v>5138</v>
      </c>
      <c r="D339" s="94">
        <f>SUM('Florida Parishes:Sullivan'!C339)</f>
        <v>5138</v>
      </c>
      <c r="E339" s="94">
        <f>SUM('Florida Parishes:Sullivan'!D339)</f>
        <v>5115</v>
      </c>
      <c r="F339" s="200">
        <f>SUM('Florida Parishes:Sullivan'!E339)</f>
        <v>-23</v>
      </c>
      <c r="G339" s="76"/>
      <c r="H339" s="3" t="s">
        <v>355</v>
      </c>
      <c r="I339" s="3" t="str">
        <f t="shared" si="15"/>
        <v>112007</v>
      </c>
      <c r="J339" s="3" t="s">
        <v>411</v>
      </c>
    </row>
    <row r="340" spans="2:10" ht="15.75" x14ac:dyDescent="0.25">
      <c r="B340" s="68" t="s">
        <v>5</v>
      </c>
      <c r="C340" s="69"/>
      <c r="D340" s="70"/>
      <c r="E340" s="70"/>
      <c r="F340" s="122"/>
      <c r="G340" s="72"/>
      <c r="H340" s="3" t="s">
        <v>356</v>
      </c>
      <c r="I340" s="3" t="str">
        <f t="shared" ref="I340:I360" si="16">RIGHT($B$342,6)</f>
        <v>112008</v>
      </c>
      <c r="J340" s="3" t="s">
        <v>412</v>
      </c>
    </row>
    <row r="341" spans="2:10" ht="15.75" x14ac:dyDescent="0.25">
      <c r="B341" s="51" t="s">
        <v>208</v>
      </c>
      <c r="C341" s="45" t="str">
        <f>$C$5</f>
        <v>Actual</v>
      </c>
      <c r="D341" s="45" t="str">
        <f>$D$5</f>
        <v>Budgeted</v>
      </c>
      <c r="E341" s="45" t="s">
        <v>7</v>
      </c>
      <c r="F341" s="121" t="str">
        <f>$F$5</f>
        <v>2024-2025 +/-</v>
      </c>
      <c r="G341" s="78"/>
      <c r="H341" s="3" t="s">
        <v>356</v>
      </c>
      <c r="I341" s="3" t="str">
        <f t="shared" si="16"/>
        <v>112008</v>
      </c>
      <c r="J341" s="3" t="s">
        <v>412</v>
      </c>
    </row>
    <row r="342" spans="2:10" ht="15.75" x14ac:dyDescent="0.25">
      <c r="B342" s="71" t="s">
        <v>207</v>
      </c>
      <c r="C342" s="46" t="str">
        <f>$C$6</f>
        <v>2024-2025</v>
      </c>
      <c r="D342" s="46" t="str">
        <f>$D$6</f>
        <v>2024-2025</v>
      </c>
      <c r="E342" s="46" t="str">
        <f>$E$6</f>
        <v>2025-2026</v>
      </c>
      <c r="F342" s="119" t="str">
        <f>$F$6</f>
        <v>2025-2026</v>
      </c>
      <c r="G342" s="78"/>
      <c r="H342" s="3" t="s">
        <v>356</v>
      </c>
      <c r="I342" s="3" t="str">
        <f t="shared" si="16"/>
        <v>112008</v>
      </c>
      <c r="J342" s="3" t="s">
        <v>412</v>
      </c>
    </row>
    <row r="343" spans="2:10" x14ac:dyDescent="0.2">
      <c r="B343" s="54" t="s">
        <v>8</v>
      </c>
      <c r="C343" s="245">
        <f>SUM('Florida Parishes:Sullivan'!B343)</f>
        <v>21052</v>
      </c>
      <c r="D343" s="93">
        <f>SUM('Florida Parishes:Sullivan'!C343)</f>
        <v>21052</v>
      </c>
      <c r="E343" s="93">
        <f>SUM('Florida Parishes:Sullivan'!D343)</f>
        <v>4200</v>
      </c>
      <c r="F343" s="199">
        <f>SUM('Florida Parishes:Sullivan'!E343)</f>
        <v>-16852</v>
      </c>
      <c r="G343" s="73"/>
      <c r="H343" s="3" t="s">
        <v>356</v>
      </c>
      <c r="I343" s="3" t="str">
        <f t="shared" si="16"/>
        <v>112008</v>
      </c>
      <c r="J343" s="3" t="s">
        <v>412</v>
      </c>
    </row>
    <row r="344" spans="2:10" x14ac:dyDescent="0.2">
      <c r="B344" s="54" t="s">
        <v>9</v>
      </c>
      <c r="C344" s="245">
        <f>SUM('Florida Parishes:Sullivan'!B344)</f>
        <v>0</v>
      </c>
      <c r="D344" s="93">
        <f>SUM('Florida Parishes:Sullivan'!C344)</f>
        <v>0</v>
      </c>
      <c r="E344" s="93">
        <f>SUM('Florida Parishes:Sullivan'!D344)</f>
        <v>0</v>
      </c>
      <c r="F344" s="191">
        <f>SUM('Florida Parishes:Sullivan'!E344)</f>
        <v>0</v>
      </c>
      <c r="G344" s="73"/>
      <c r="H344" s="3" t="s">
        <v>356</v>
      </c>
      <c r="I344" s="3" t="str">
        <f t="shared" si="16"/>
        <v>112008</v>
      </c>
      <c r="J344" s="3" t="s">
        <v>412</v>
      </c>
    </row>
    <row r="345" spans="2:10" x14ac:dyDescent="0.2">
      <c r="B345" s="54" t="s">
        <v>10</v>
      </c>
      <c r="C345" s="245">
        <f>SUM('Florida Parishes:Sullivan'!B345)</f>
        <v>4700</v>
      </c>
      <c r="D345" s="93">
        <f>SUM('Florida Parishes:Sullivan'!C345)</f>
        <v>4700</v>
      </c>
      <c r="E345" s="93">
        <f>SUM('Florida Parishes:Sullivan'!D345)</f>
        <v>915</v>
      </c>
      <c r="F345" s="191">
        <f>SUM('Florida Parishes:Sullivan'!E345)</f>
        <v>-3785</v>
      </c>
      <c r="G345" s="73"/>
      <c r="H345" s="3" t="s">
        <v>356</v>
      </c>
      <c r="I345" s="3" t="str">
        <f t="shared" si="16"/>
        <v>112008</v>
      </c>
      <c r="J345" s="3" t="s">
        <v>412</v>
      </c>
    </row>
    <row r="346" spans="2:10" ht="15.75" x14ac:dyDescent="0.25">
      <c r="B346" s="55" t="s">
        <v>11</v>
      </c>
      <c r="C346" s="264">
        <f>SUM('Florida Parishes:Sullivan'!B346)</f>
        <v>25752</v>
      </c>
      <c r="D346" s="94">
        <f>SUM('Florida Parishes:Sullivan'!C346)</f>
        <v>25752</v>
      </c>
      <c r="E346" s="94">
        <f>SUM('Florida Parishes:Sullivan'!D346)</f>
        <v>5115</v>
      </c>
      <c r="F346" s="192">
        <f>SUM('Florida Parishes:Sullivan'!E346)</f>
        <v>-20637</v>
      </c>
      <c r="G346" s="76"/>
      <c r="H346" s="3" t="s">
        <v>355</v>
      </c>
      <c r="I346" s="3" t="str">
        <f t="shared" si="16"/>
        <v>112008</v>
      </c>
      <c r="J346" s="3" t="s">
        <v>412</v>
      </c>
    </row>
    <row r="347" spans="2:10" x14ac:dyDescent="0.2">
      <c r="B347" s="54" t="s">
        <v>12</v>
      </c>
      <c r="C347" s="245">
        <f>SUM('Florida Parishes:Sullivan'!B347)</f>
        <v>0</v>
      </c>
      <c r="D347" s="93">
        <f>SUM('Florida Parishes:Sullivan'!C347)</f>
        <v>0</v>
      </c>
      <c r="E347" s="93">
        <f>SUM('Florida Parishes:Sullivan'!D347)</f>
        <v>0</v>
      </c>
      <c r="F347" s="191">
        <f>SUM('Florida Parishes:Sullivan'!E347)</f>
        <v>0</v>
      </c>
      <c r="G347" s="73"/>
      <c r="H347" s="3" t="s">
        <v>356</v>
      </c>
      <c r="I347" s="3" t="str">
        <f t="shared" si="16"/>
        <v>112008</v>
      </c>
      <c r="J347" s="3" t="s">
        <v>412</v>
      </c>
    </row>
    <row r="348" spans="2:10" x14ac:dyDescent="0.2">
      <c r="B348" s="54" t="s">
        <v>13</v>
      </c>
      <c r="C348" s="245">
        <f>SUM('Florida Parishes:Sullivan'!B348)</f>
        <v>0</v>
      </c>
      <c r="D348" s="93">
        <f>SUM('Florida Parishes:Sullivan'!C348)</f>
        <v>0</v>
      </c>
      <c r="E348" s="93">
        <f>SUM('Florida Parishes:Sullivan'!D348)</f>
        <v>0</v>
      </c>
      <c r="F348" s="191">
        <f>SUM('Florida Parishes:Sullivan'!E348)</f>
        <v>0</v>
      </c>
      <c r="G348" s="73"/>
      <c r="H348" s="3" t="s">
        <v>356</v>
      </c>
      <c r="I348" s="3" t="str">
        <f t="shared" si="16"/>
        <v>112008</v>
      </c>
      <c r="J348" s="3" t="s">
        <v>412</v>
      </c>
    </row>
    <row r="349" spans="2:10" x14ac:dyDescent="0.2">
      <c r="B349" s="54" t="s">
        <v>14</v>
      </c>
      <c r="C349" s="245">
        <f>SUM('Florida Parishes:Sullivan'!B349)</f>
        <v>0</v>
      </c>
      <c r="D349" s="93">
        <f>SUM('Florida Parishes:Sullivan'!C349)</f>
        <v>0</v>
      </c>
      <c r="E349" s="93">
        <f>SUM('Florida Parishes:Sullivan'!D349)</f>
        <v>0</v>
      </c>
      <c r="F349" s="191">
        <f>SUM('Florida Parishes:Sullivan'!E349)</f>
        <v>0</v>
      </c>
      <c r="G349" s="73"/>
      <c r="H349" s="3" t="s">
        <v>356</v>
      </c>
      <c r="I349" s="3" t="str">
        <f t="shared" si="16"/>
        <v>112008</v>
      </c>
      <c r="J349" s="3" t="s">
        <v>412</v>
      </c>
    </row>
    <row r="350" spans="2:10" ht="15.75" x14ac:dyDescent="0.25">
      <c r="B350" s="55" t="s">
        <v>15</v>
      </c>
      <c r="C350" s="281">
        <f>SUM('Florida Parishes:Sullivan'!B350)</f>
        <v>0</v>
      </c>
      <c r="D350" s="95">
        <f>SUM('Florida Parishes:Sullivan'!C350)</f>
        <v>0</v>
      </c>
      <c r="E350" s="95">
        <f>SUM('Florida Parishes:Sullivan'!D350)</f>
        <v>0</v>
      </c>
      <c r="F350" s="198">
        <f>SUM('Florida Parishes:Sullivan'!E350)</f>
        <v>0</v>
      </c>
      <c r="G350" s="77"/>
      <c r="H350" s="3" t="s">
        <v>355</v>
      </c>
      <c r="I350" s="3" t="str">
        <f t="shared" si="16"/>
        <v>112008</v>
      </c>
      <c r="J350" s="3" t="s">
        <v>412</v>
      </c>
    </row>
    <row r="351" spans="2:10" x14ac:dyDescent="0.2">
      <c r="B351" s="54" t="s">
        <v>16</v>
      </c>
      <c r="C351" s="245">
        <f>SUM('Florida Parishes:Sullivan'!B351)</f>
        <v>9345</v>
      </c>
      <c r="D351" s="93">
        <f>SUM('Florida Parishes:Sullivan'!C351)</f>
        <v>9345</v>
      </c>
      <c r="E351" s="93">
        <f>SUM('Florida Parishes:Sullivan'!D351)</f>
        <v>6780</v>
      </c>
      <c r="F351" s="191">
        <f>SUM('Florida Parishes:Sullivan'!E351)</f>
        <v>-2565</v>
      </c>
      <c r="G351" s="73"/>
      <c r="H351" s="3" t="s">
        <v>356</v>
      </c>
      <c r="I351" s="3" t="str">
        <f t="shared" si="16"/>
        <v>112008</v>
      </c>
      <c r="J351" s="3" t="s">
        <v>412</v>
      </c>
    </row>
    <row r="352" spans="2:10" x14ac:dyDescent="0.2">
      <c r="B352" s="54" t="s">
        <v>17</v>
      </c>
      <c r="C352" s="245">
        <f>SUM('Florida Parishes:Sullivan'!B352)</f>
        <v>0</v>
      </c>
      <c r="D352" s="93">
        <f>SUM('Florida Parishes:Sullivan'!C352)</f>
        <v>0</v>
      </c>
      <c r="E352" s="93">
        <f>SUM('Florida Parishes:Sullivan'!D352)</f>
        <v>0</v>
      </c>
      <c r="F352" s="191">
        <f>SUM('Florida Parishes:Sullivan'!E352)</f>
        <v>0</v>
      </c>
      <c r="G352" s="73"/>
      <c r="H352" s="3" t="s">
        <v>356</v>
      </c>
      <c r="I352" s="3" t="str">
        <f t="shared" si="16"/>
        <v>112008</v>
      </c>
      <c r="J352" s="3" t="s">
        <v>412</v>
      </c>
    </row>
    <row r="353" spans="2:10" x14ac:dyDescent="0.2">
      <c r="B353" s="54" t="s">
        <v>18</v>
      </c>
      <c r="C353" s="245">
        <f>SUM('Florida Parishes:Sullivan'!B353)</f>
        <v>0</v>
      </c>
      <c r="D353" s="93">
        <f>SUM('Florida Parishes:Sullivan'!C353)</f>
        <v>0</v>
      </c>
      <c r="E353" s="93">
        <f>SUM('Florida Parishes:Sullivan'!D353)</f>
        <v>0</v>
      </c>
      <c r="F353" s="191">
        <f>SUM('Florida Parishes:Sullivan'!E353)</f>
        <v>0</v>
      </c>
      <c r="G353" s="73"/>
      <c r="H353" s="3" t="s">
        <v>356</v>
      </c>
      <c r="I353" s="3" t="str">
        <f t="shared" si="16"/>
        <v>112008</v>
      </c>
      <c r="J353" s="3" t="s">
        <v>412</v>
      </c>
    </row>
    <row r="354" spans="2:10" x14ac:dyDescent="0.2">
      <c r="B354" s="54" t="s">
        <v>19</v>
      </c>
      <c r="C354" s="245">
        <f>SUM('Florida Parishes:Sullivan'!B354)</f>
        <v>0</v>
      </c>
      <c r="D354" s="93">
        <f>SUM('Florida Parishes:Sullivan'!C354)</f>
        <v>0</v>
      </c>
      <c r="E354" s="93">
        <f>SUM('Florida Parishes:Sullivan'!D354)</f>
        <v>0</v>
      </c>
      <c r="F354" s="191">
        <f>SUM('Florida Parishes:Sullivan'!E354)</f>
        <v>0</v>
      </c>
      <c r="G354" s="73"/>
      <c r="H354" s="3" t="s">
        <v>356</v>
      </c>
      <c r="I354" s="3" t="str">
        <f t="shared" si="16"/>
        <v>112008</v>
      </c>
      <c r="J354" s="3" t="s">
        <v>412</v>
      </c>
    </row>
    <row r="355" spans="2:10" ht="15.75" x14ac:dyDescent="0.25">
      <c r="B355" s="55" t="s">
        <v>20</v>
      </c>
      <c r="C355" s="281">
        <f>SUM('Florida Parishes:Sullivan'!B355)</f>
        <v>9345</v>
      </c>
      <c r="D355" s="95">
        <f>SUM('Florida Parishes:Sullivan'!C355)</f>
        <v>9345</v>
      </c>
      <c r="E355" s="95">
        <f>SUM('Florida Parishes:Sullivan'!D355)</f>
        <v>6780</v>
      </c>
      <c r="F355" s="198">
        <f>SUM('Florida Parishes:Sullivan'!E355)</f>
        <v>-2565</v>
      </c>
      <c r="G355" s="77"/>
      <c r="H355" s="3" t="s">
        <v>356</v>
      </c>
      <c r="I355" s="3" t="str">
        <f t="shared" si="16"/>
        <v>112008</v>
      </c>
      <c r="J355" s="3" t="s">
        <v>412</v>
      </c>
    </row>
    <row r="356" spans="2:10" x14ac:dyDescent="0.2">
      <c r="B356" s="54" t="s">
        <v>21</v>
      </c>
      <c r="C356" s="245">
        <f>SUM('Florida Parishes:Sullivan'!B356)</f>
        <v>0</v>
      </c>
      <c r="D356" s="93">
        <f>SUM('Florida Parishes:Sullivan'!C356)</f>
        <v>0</v>
      </c>
      <c r="E356" s="93">
        <f>SUM('Florida Parishes:Sullivan'!D356)</f>
        <v>0</v>
      </c>
      <c r="F356" s="191">
        <f>SUM('Florida Parishes:Sullivan'!E356)</f>
        <v>0</v>
      </c>
      <c r="G356" s="73"/>
      <c r="H356" s="3" t="s">
        <v>356</v>
      </c>
      <c r="I356" s="3" t="str">
        <f t="shared" si="16"/>
        <v>112008</v>
      </c>
      <c r="J356" s="3" t="s">
        <v>412</v>
      </c>
    </row>
    <row r="357" spans="2:10" x14ac:dyDescent="0.2">
      <c r="B357" s="54" t="s">
        <v>22</v>
      </c>
      <c r="C357" s="245">
        <f>SUM('Florida Parishes:Sullivan'!B357)</f>
        <v>0</v>
      </c>
      <c r="D357" s="93">
        <f>SUM('Florida Parishes:Sullivan'!C357)</f>
        <v>0</v>
      </c>
      <c r="E357" s="93">
        <f>SUM('Florida Parishes:Sullivan'!D357)</f>
        <v>0</v>
      </c>
      <c r="F357" s="191">
        <f>SUM('Florida Parishes:Sullivan'!E357)</f>
        <v>0</v>
      </c>
      <c r="G357" s="73"/>
      <c r="H357" s="3" t="s">
        <v>356</v>
      </c>
      <c r="I357" s="3" t="str">
        <f t="shared" si="16"/>
        <v>112008</v>
      </c>
      <c r="J357" s="3" t="s">
        <v>412</v>
      </c>
    </row>
    <row r="358" spans="2:10" x14ac:dyDescent="0.2">
      <c r="B358" s="54" t="s">
        <v>23</v>
      </c>
      <c r="C358" s="245">
        <f>SUM('Florida Parishes:Sullivan'!B358)</f>
        <v>0</v>
      </c>
      <c r="D358" s="93">
        <f>SUM('Florida Parishes:Sullivan'!C358)</f>
        <v>0</v>
      </c>
      <c r="E358" s="93">
        <f>SUM('Florida Parishes:Sullivan'!D358)</f>
        <v>0</v>
      </c>
      <c r="F358" s="191">
        <f>SUM('Florida Parishes:Sullivan'!E358)</f>
        <v>0</v>
      </c>
      <c r="G358" s="73"/>
      <c r="H358" s="3" t="s">
        <v>356</v>
      </c>
      <c r="I358" s="3" t="str">
        <f t="shared" si="16"/>
        <v>112008</v>
      </c>
      <c r="J358" s="3" t="s">
        <v>412</v>
      </c>
    </row>
    <row r="359" spans="2:10" ht="15.75" x14ac:dyDescent="0.25">
      <c r="B359" s="55" t="s">
        <v>24</v>
      </c>
      <c r="C359" s="281">
        <f>SUM('Florida Parishes:Sullivan'!B359)</f>
        <v>0</v>
      </c>
      <c r="D359" s="95">
        <f>SUM('Florida Parishes:Sullivan'!C359)</f>
        <v>0</v>
      </c>
      <c r="E359" s="95">
        <f>SUM('Florida Parishes:Sullivan'!D359)</f>
        <v>0</v>
      </c>
      <c r="F359" s="198">
        <f>SUM('Florida Parishes:Sullivan'!E359)</f>
        <v>0</v>
      </c>
      <c r="G359" s="77"/>
      <c r="H359" s="3" t="s">
        <v>355</v>
      </c>
      <c r="I359" s="3" t="str">
        <f t="shared" si="16"/>
        <v>112008</v>
      </c>
      <c r="J359" s="3" t="s">
        <v>412</v>
      </c>
    </row>
    <row r="360" spans="2:10" ht="15.75" x14ac:dyDescent="0.25">
      <c r="B360" s="55" t="s">
        <v>25</v>
      </c>
      <c r="C360" s="264">
        <f>SUM('Florida Parishes:Sullivan'!B360)</f>
        <v>35097</v>
      </c>
      <c r="D360" s="94">
        <f>SUM('Florida Parishes:Sullivan'!C360)</f>
        <v>35097</v>
      </c>
      <c r="E360" s="94">
        <f>SUM('Florida Parishes:Sullivan'!D360)</f>
        <v>11895</v>
      </c>
      <c r="F360" s="200">
        <f>SUM('Florida Parishes:Sullivan'!E360)</f>
        <v>-23202</v>
      </c>
      <c r="G360" s="76"/>
      <c r="H360" s="3" t="s">
        <v>355</v>
      </c>
      <c r="I360" s="3" t="str">
        <f t="shared" si="16"/>
        <v>112008</v>
      </c>
      <c r="J360" s="3" t="s">
        <v>412</v>
      </c>
    </row>
    <row r="361" spans="2:10" ht="15.75" x14ac:dyDescent="0.25">
      <c r="B361" s="68" t="s">
        <v>5</v>
      </c>
      <c r="C361" s="69"/>
      <c r="D361" s="70"/>
      <c r="E361" s="70"/>
      <c r="F361" s="122"/>
      <c r="G361" s="72"/>
      <c r="H361" s="3" t="s">
        <v>356</v>
      </c>
      <c r="I361" s="3" t="str">
        <f t="shared" ref="I361:I381" si="17">RIGHT($B$363,6)</f>
        <v>112010</v>
      </c>
      <c r="J361" s="3" t="s">
        <v>413</v>
      </c>
    </row>
    <row r="362" spans="2:10" ht="15.75" x14ac:dyDescent="0.25">
      <c r="B362" s="51" t="s">
        <v>201</v>
      </c>
      <c r="C362" s="45" t="str">
        <f>$C$5</f>
        <v>Actual</v>
      </c>
      <c r="D362" s="45" t="str">
        <f>$D$5</f>
        <v>Budgeted</v>
      </c>
      <c r="E362" s="45" t="s">
        <v>7</v>
      </c>
      <c r="F362" s="121" t="str">
        <f>$F$5</f>
        <v>2024-2025 +/-</v>
      </c>
      <c r="G362" s="74"/>
      <c r="H362" s="3" t="s">
        <v>356</v>
      </c>
      <c r="I362" s="3" t="str">
        <f t="shared" si="17"/>
        <v>112010</v>
      </c>
      <c r="J362" s="3" t="s">
        <v>413</v>
      </c>
    </row>
    <row r="363" spans="2:10" ht="15.75" x14ac:dyDescent="0.25">
      <c r="B363" s="71" t="s">
        <v>200</v>
      </c>
      <c r="C363" s="46" t="str">
        <f>$C$6</f>
        <v>2024-2025</v>
      </c>
      <c r="D363" s="46" t="str">
        <f>$D$6</f>
        <v>2024-2025</v>
      </c>
      <c r="E363" s="46" t="str">
        <f>$E$6</f>
        <v>2025-2026</v>
      </c>
      <c r="F363" s="119" t="str">
        <f>$F$6</f>
        <v>2025-2026</v>
      </c>
      <c r="G363" s="74"/>
      <c r="H363" s="3" t="s">
        <v>356</v>
      </c>
      <c r="I363" s="3" t="str">
        <f t="shared" si="17"/>
        <v>112010</v>
      </c>
      <c r="J363" s="3" t="s">
        <v>413</v>
      </c>
    </row>
    <row r="364" spans="2:10" x14ac:dyDescent="0.2">
      <c r="B364" s="54" t="s">
        <v>8</v>
      </c>
      <c r="C364" s="245">
        <f>SUM('Florida Parishes:Sullivan'!B364)</f>
        <v>43050</v>
      </c>
      <c r="D364" s="93">
        <f>SUM('Florida Parishes:Sullivan'!C364)</f>
        <v>43050</v>
      </c>
      <c r="E364" s="93">
        <f>SUM('Florida Parishes:Sullivan'!D364)</f>
        <v>0</v>
      </c>
      <c r="F364" s="199">
        <f>SUM('Florida Parishes:Sullivan'!E364)</f>
        <v>-43050</v>
      </c>
      <c r="G364" s="73"/>
      <c r="H364" s="3" t="s">
        <v>356</v>
      </c>
      <c r="I364" s="3" t="str">
        <f t="shared" si="17"/>
        <v>112010</v>
      </c>
      <c r="J364" s="3" t="s">
        <v>413</v>
      </c>
    </row>
    <row r="365" spans="2:10" x14ac:dyDescent="0.2">
      <c r="B365" s="54" t="s">
        <v>9</v>
      </c>
      <c r="C365" s="245">
        <f>SUM('Florida Parishes:Sullivan'!B365)</f>
        <v>0</v>
      </c>
      <c r="D365" s="93">
        <f>SUM('Florida Parishes:Sullivan'!C365)</f>
        <v>0</v>
      </c>
      <c r="E365" s="93">
        <f>SUM('Florida Parishes:Sullivan'!D365)</f>
        <v>0</v>
      </c>
      <c r="F365" s="191">
        <f>SUM('Florida Parishes:Sullivan'!E365)</f>
        <v>0</v>
      </c>
      <c r="G365" s="73"/>
      <c r="H365" s="3" t="s">
        <v>356</v>
      </c>
      <c r="I365" s="3" t="str">
        <f t="shared" si="17"/>
        <v>112010</v>
      </c>
      <c r="J365" s="3" t="s">
        <v>413</v>
      </c>
    </row>
    <row r="366" spans="2:10" x14ac:dyDescent="0.2">
      <c r="B366" s="54" t="s">
        <v>10</v>
      </c>
      <c r="C366" s="245">
        <f>SUM('Florida Parishes:Sullivan'!B366)</f>
        <v>9049</v>
      </c>
      <c r="D366" s="93">
        <f>SUM('Florida Parishes:Sullivan'!C366)</f>
        <v>9049</v>
      </c>
      <c r="E366" s="93">
        <f>SUM('Florida Parishes:Sullivan'!D366)</f>
        <v>0</v>
      </c>
      <c r="F366" s="191">
        <f>SUM('Florida Parishes:Sullivan'!E366)</f>
        <v>-9049</v>
      </c>
      <c r="G366" s="73"/>
      <c r="H366" s="3" t="s">
        <v>356</v>
      </c>
      <c r="I366" s="3" t="str">
        <f t="shared" si="17"/>
        <v>112010</v>
      </c>
      <c r="J366" s="3" t="s">
        <v>413</v>
      </c>
    </row>
    <row r="367" spans="2:10" ht="15.75" x14ac:dyDescent="0.25">
      <c r="B367" s="55" t="s">
        <v>11</v>
      </c>
      <c r="C367" s="264">
        <f>SUM('Florida Parishes:Sullivan'!B367)</f>
        <v>52099</v>
      </c>
      <c r="D367" s="94">
        <f>SUM('Florida Parishes:Sullivan'!C367)</f>
        <v>52099</v>
      </c>
      <c r="E367" s="94">
        <f>SUM('Florida Parishes:Sullivan'!D367)</f>
        <v>0</v>
      </c>
      <c r="F367" s="192">
        <f>SUM('Florida Parishes:Sullivan'!E367)</f>
        <v>-52099</v>
      </c>
      <c r="G367" s="76"/>
      <c r="H367" s="3" t="s">
        <v>355</v>
      </c>
      <c r="I367" s="3" t="str">
        <f t="shared" si="17"/>
        <v>112010</v>
      </c>
      <c r="J367" s="3" t="s">
        <v>413</v>
      </c>
    </row>
    <row r="368" spans="2:10" x14ac:dyDescent="0.2">
      <c r="B368" s="54" t="s">
        <v>12</v>
      </c>
      <c r="C368" s="245">
        <f>SUM('Florida Parishes:Sullivan'!B368)</f>
        <v>0</v>
      </c>
      <c r="D368" s="93">
        <f>SUM('Florida Parishes:Sullivan'!C368)</f>
        <v>0</v>
      </c>
      <c r="E368" s="93">
        <f>SUM('Florida Parishes:Sullivan'!D368)</f>
        <v>0</v>
      </c>
      <c r="F368" s="191">
        <f>SUM('Florida Parishes:Sullivan'!E368)</f>
        <v>0</v>
      </c>
      <c r="G368" s="73"/>
      <c r="H368" s="3" t="s">
        <v>356</v>
      </c>
      <c r="I368" s="3" t="str">
        <f t="shared" si="17"/>
        <v>112010</v>
      </c>
      <c r="J368" s="3" t="s">
        <v>413</v>
      </c>
    </row>
    <row r="369" spans="2:10" x14ac:dyDescent="0.2">
      <c r="B369" s="54" t="s">
        <v>13</v>
      </c>
      <c r="C369" s="245">
        <f>SUM('Florida Parishes:Sullivan'!B369)</f>
        <v>55</v>
      </c>
      <c r="D369" s="93">
        <f>SUM('Florida Parishes:Sullivan'!C369)</f>
        <v>55</v>
      </c>
      <c r="E369" s="93">
        <f>SUM('Florida Parishes:Sullivan'!D369)</f>
        <v>0</v>
      </c>
      <c r="F369" s="191">
        <f>SUM('Florida Parishes:Sullivan'!E369)</f>
        <v>-55</v>
      </c>
      <c r="G369" s="73"/>
      <c r="H369" s="3" t="s">
        <v>356</v>
      </c>
      <c r="I369" s="3" t="str">
        <f t="shared" si="17"/>
        <v>112010</v>
      </c>
      <c r="J369" s="3" t="s">
        <v>413</v>
      </c>
    </row>
    <row r="370" spans="2:10" x14ac:dyDescent="0.2">
      <c r="B370" s="54" t="s">
        <v>14</v>
      </c>
      <c r="C370" s="245">
        <f>SUM('Florida Parishes:Sullivan'!B370)</f>
        <v>0</v>
      </c>
      <c r="D370" s="93">
        <f>SUM('Florida Parishes:Sullivan'!C370)</f>
        <v>0</v>
      </c>
      <c r="E370" s="93">
        <f>SUM('Florida Parishes:Sullivan'!D370)</f>
        <v>0</v>
      </c>
      <c r="F370" s="191">
        <f>SUM('Florida Parishes:Sullivan'!E370)</f>
        <v>0</v>
      </c>
      <c r="G370" s="73"/>
      <c r="H370" s="3" t="s">
        <v>356</v>
      </c>
      <c r="I370" s="3" t="str">
        <f t="shared" si="17"/>
        <v>112010</v>
      </c>
      <c r="J370" s="3" t="s">
        <v>413</v>
      </c>
    </row>
    <row r="371" spans="2:10" ht="15.75" x14ac:dyDescent="0.25">
      <c r="B371" s="55" t="s">
        <v>15</v>
      </c>
      <c r="C371" s="281">
        <f>SUM('Florida Parishes:Sullivan'!B371)</f>
        <v>55</v>
      </c>
      <c r="D371" s="95">
        <f>SUM('Florida Parishes:Sullivan'!C371)</f>
        <v>55</v>
      </c>
      <c r="E371" s="95">
        <f>SUM('Florida Parishes:Sullivan'!D371)</f>
        <v>0</v>
      </c>
      <c r="F371" s="198">
        <f>SUM('Florida Parishes:Sullivan'!E371)</f>
        <v>-55</v>
      </c>
      <c r="G371" s="77"/>
      <c r="H371" s="3" t="s">
        <v>355</v>
      </c>
      <c r="I371" s="3" t="str">
        <f t="shared" si="17"/>
        <v>112010</v>
      </c>
      <c r="J371" s="3" t="s">
        <v>413</v>
      </c>
    </row>
    <row r="372" spans="2:10" x14ac:dyDescent="0.2">
      <c r="B372" s="54" t="s">
        <v>16</v>
      </c>
      <c r="C372" s="245">
        <f>SUM('Florida Parishes:Sullivan'!B372)</f>
        <v>0</v>
      </c>
      <c r="D372" s="93">
        <f>SUM('Florida Parishes:Sullivan'!C372)</f>
        <v>0</v>
      </c>
      <c r="E372" s="93">
        <f>SUM('Florida Parishes:Sullivan'!D372)</f>
        <v>0</v>
      </c>
      <c r="F372" s="191">
        <f>SUM('Florida Parishes:Sullivan'!E372)</f>
        <v>0</v>
      </c>
      <c r="G372" s="73"/>
      <c r="H372" s="3" t="s">
        <v>356</v>
      </c>
      <c r="I372" s="3" t="str">
        <f t="shared" si="17"/>
        <v>112010</v>
      </c>
      <c r="J372" s="3" t="s">
        <v>413</v>
      </c>
    </row>
    <row r="373" spans="2:10" x14ac:dyDescent="0.2">
      <c r="B373" s="54" t="s">
        <v>17</v>
      </c>
      <c r="C373" s="245">
        <f>SUM('Florida Parishes:Sullivan'!B373)</f>
        <v>0</v>
      </c>
      <c r="D373" s="93">
        <f>SUM('Florida Parishes:Sullivan'!C373)</f>
        <v>0</v>
      </c>
      <c r="E373" s="93">
        <f>SUM('Florida Parishes:Sullivan'!D373)</f>
        <v>0</v>
      </c>
      <c r="F373" s="191">
        <f>SUM('Florida Parishes:Sullivan'!E373)</f>
        <v>0</v>
      </c>
      <c r="G373" s="73"/>
      <c r="H373" s="3" t="s">
        <v>356</v>
      </c>
      <c r="I373" s="3" t="str">
        <f t="shared" si="17"/>
        <v>112010</v>
      </c>
      <c r="J373" s="3" t="s">
        <v>413</v>
      </c>
    </row>
    <row r="374" spans="2:10" x14ac:dyDescent="0.2">
      <c r="B374" s="54" t="s">
        <v>18</v>
      </c>
      <c r="C374" s="245">
        <f>SUM('Florida Parishes:Sullivan'!B374)</f>
        <v>0</v>
      </c>
      <c r="D374" s="93">
        <f>SUM('Florida Parishes:Sullivan'!C374)</f>
        <v>0</v>
      </c>
      <c r="E374" s="93">
        <f>SUM('Florida Parishes:Sullivan'!D374)</f>
        <v>0</v>
      </c>
      <c r="F374" s="191">
        <f>SUM('Florida Parishes:Sullivan'!E374)</f>
        <v>0</v>
      </c>
      <c r="G374" s="73"/>
      <c r="H374" s="3" t="s">
        <v>356</v>
      </c>
      <c r="I374" s="3" t="str">
        <f t="shared" si="17"/>
        <v>112010</v>
      </c>
      <c r="J374" s="3" t="s">
        <v>413</v>
      </c>
    </row>
    <row r="375" spans="2:10" x14ac:dyDescent="0.2">
      <c r="B375" s="54" t="s">
        <v>19</v>
      </c>
      <c r="C375" s="245">
        <f>SUM('Florida Parishes:Sullivan'!B375)</f>
        <v>0</v>
      </c>
      <c r="D375" s="93">
        <f>SUM('Florida Parishes:Sullivan'!C375)</f>
        <v>0</v>
      </c>
      <c r="E375" s="93">
        <f>SUM('Florida Parishes:Sullivan'!D375)</f>
        <v>0</v>
      </c>
      <c r="F375" s="191">
        <f>SUM('Florida Parishes:Sullivan'!E375)</f>
        <v>0</v>
      </c>
      <c r="G375" s="73"/>
      <c r="H375" s="3" t="s">
        <v>356</v>
      </c>
      <c r="I375" s="3" t="str">
        <f t="shared" si="17"/>
        <v>112010</v>
      </c>
      <c r="J375" s="3" t="s">
        <v>413</v>
      </c>
    </row>
    <row r="376" spans="2:10" ht="15.75" x14ac:dyDescent="0.25">
      <c r="B376" s="55" t="s">
        <v>20</v>
      </c>
      <c r="C376" s="281">
        <f>SUM('Florida Parishes:Sullivan'!B376)</f>
        <v>0</v>
      </c>
      <c r="D376" s="95">
        <f>SUM('Florida Parishes:Sullivan'!C376)</f>
        <v>0</v>
      </c>
      <c r="E376" s="95">
        <f>SUM('Florida Parishes:Sullivan'!D376)</f>
        <v>0</v>
      </c>
      <c r="F376" s="198">
        <f>SUM('Florida Parishes:Sullivan'!E376)</f>
        <v>0</v>
      </c>
      <c r="G376" s="77"/>
      <c r="H376" s="3" t="s">
        <v>356</v>
      </c>
      <c r="I376" s="3" t="str">
        <f t="shared" si="17"/>
        <v>112010</v>
      </c>
      <c r="J376" s="3" t="s">
        <v>413</v>
      </c>
    </row>
    <row r="377" spans="2:10" x14ac:dyDescent="0.2">
      <c r="B377" s="54" t="s">
        <v>21</v>
      </c>
      <c r="C377" s="245">
        <f>SUM('Florida Parishes:Sullivan'!B377)</f>
        <v>0</v>
      </c>
      <c r="D377" s="93">
        <f>SUM('Florida Parishes:Sullivan'!C377)</f>
        <v>0</v>
      </c>
      <c r="E377" s="93">
        <f>SUM('Florida Parishes:Sullivan'!D377)</f>
        <v>0</v>
      </c>
      <c r="F377" s="191">
        <f>SUM('Florida Parishes:Sullivan'!E377)</f>
        <v>0</v>
      </c>
      <c r="G377" s="73"/>
      <c r="H377" s="3" t="s">
        <v>356</v>
      </c>
      <c r="I377" s="3" t="str">
        <f t="shared" si="17"/>
        <v>112010</v>
      </c>
      <c r="J377" s="3" t="s">
        <v>413</v>
      </c>
    </row>
    <row r="378" spans="2:10" x14ac:dyDescent="0.2">
      <c r="B378" s="54" t="s">
        <v>22</v>
      </c>
      <c r="C378" s="245">
        <f>SUM('Florida Parishes:Sullivan'!B378)</f>
        <v>0</v>
      </c>
      <c r="D378" s="93">
        <f>SUM('Florida Parishes:Sullivan'!C378)</f>
        <v>0</v>
      </c>
      <c r="E378" s="93">
        <f>SUM('Florida Parishes:Sullivan'!D378)</f>
        <v>0</v>
      </c>
      <c r="F378" s="191">
        <f>SUM('Florida Parishes:Sullivan'!E378)</f>
        <v>0</v>
      </c>
      <c r="G378" s="73"/>
      <c r="H378" s="3" t="s">
        <v>356</v>
      </c>
      <c r="I378" s="3" t="str">
        <f t="shared" si="17"/>
        <v>112010</v>
      </c>
      <c r="J378" s="3" t="s">
        <v>413</v>
      </c>
    </row>
    <row r="379" spans="2:10" x14ac:dyDescent="0.2">
      <c r="B379" s="54" t="s">
        <v>23</v>
      </c>
      <c r="C379" s="245">
        <f>SUM('Florida Parishes:Sullivan'!B379)</f>
        <v>0</v>
      </c>
      <c r="D379" s="93">
        <f>SUM('Florida Parishes:Sullivan'!C379)</f>
        <v>0</v>
      </c>
      <c r="E379" s="93">
        <f>SUM('Florida Parishes:Sullivan'!D379)</f>
        <v>0</v>
      </c>
      <c r="F379" s="191">
        <f>SUM('Florida Parishes:Sullivan'!E379)</f>
        <v>0</v>
      </c>
      <c r="G379" s="73"/>
      <c r="H379" s="3" t="s">
        <v>356</v>
      </c>
      <c r="I379" s="3" t="str">
        <f t="shared" si="17"/>
        <v>112010</v>
      </c>
      <c r="J379" s="3" t="s">
        <v>413</v>
      </c>
    </row>
    <row r="380" spans="2:10" ht="15.75" x14ac:dyDescent="0.25">
      <c r="B380" s="55" t="s">
        <v>24</v>
      </c>
      <c r="C380" s="281">
        <f>SUM('Florida Parishes:Sullivan'!B380)</f>
        <v>0</v>
      </c>
      <c r="D380" s="95">
        <f>SUM('Florida Parishes:Sullivan'!C380)</f>
        <v>0</v>
      </c>
      <c r="E380" s="95">
        <f>SUM('Florida Parishes:Sullivan'!D380)</f>
        <v>0</v>
      </c>
      <c r="F380" s="198">
        <f>SUM('Florida Parishes:Sullivan'!E380)</f>
        <v>0</v>
      </c>
      <c r="G380" s="77"/>
      <c r="H380" s="3" t="s">
        <v>355</v>
      </c>
      <c r="I380" s="3" t="str">
        <f t="shared" si="17"/>
        <v>112010</v>
      </c>
      <c r="J380" s="3" t="s">
        <v>413</v>
      </c>
    </row>
    <row r="381" spans="2:10" ht="15.75" x14ac:dyDescent="0.25">
      <c r="B381" s="98" t="s">
        <v>25</v>
      </c>
      <c r="C381" s="282">
        <f>SUM('Florida Parishes:Sullivan'!B381)</f>
        <v>52154</v>
      </c>
      <c r="D381" s="99">
        <f>SUM('Florida Parishes:Sullivan'!C381)</f>
        <v>52154</v>
      </c>
      <c r="E381" s="99">
        <f>SUM('Florida Parishes:Sullivan'!D381)</f>
        <v>0</v>
      </c>
      <c r="F381" s="193">
        <f>SUM('Florida Parishes:Sullivan'!E381)</f>
        <v>-52154</v>
      </c>
      <c r="G381" s="76"/>
      <c r="H381" s="3" t="s">
        <v>355</v>
      </c>
      <c r="I381" s="3" t="str">
        <f t="shared" si="17"/>
        <v>112010</v>
      </c>
      <c r="J381" s="3" t="s">
        <v>413</v>
      </c>
    </row>
    <row r="382" spans="2:10" ht="15.75" x14ac:dyDescent="0.25">
      <c r="B382" s="111" t="s">
        <v>5</v>
      </c>
      <c r="C382" s="112"/>
      <c r="D382" s="113"/>
      <c r="E382" s="113"/>
      <c r="F382" s="120"/>
      <c r="G382" s="72"/>
      <c r="H382" s="3" t="s">
        <v>356</v>
      </c>
      <c r="I382" s="3" t="str">
        <f t="shared" ref="I382:I402" si="18">RIGHT($B$384,6)</f>
        <v>112011</v>
      </c>
      <c r="J382" s="3" t="s">
        <v>414</v>
      </c>
    </row>
    <row r="383" spans="2:10" ht="15.75" x14ac:dyDescent="0.25">
      <c r="B383" s="51" t="s">
        <v>219</v>
      </c>
      <c r="C383" s="45" t="str">
        <f>$C$5</f>
        <v>Actual</v>
      </c>
      <c r="D383" s="45" t="str">
        <f>$D$5</f>
        <v>Budgeted</v>
      </c>
      <c r="E383" s="45" t="s">
        <v>7</v>
      </c>
      <c r="F383" s="121" t="str">
        <f>$F$5</f>
        <v>2024-2025 +/-</v>
      </c>
      <c r="G383" s="78"/>
      <c r="H383" s="3" t="s">
        <v>356</v>
      </c>
      <c r="I383" s="3" t="str">
        <f t="shared" si="18"/>
        <v>112011</v>
      </c>
      <c r="J383" s="3" t="s">
        <v>414</v>
      </c>
    </row>
    <row r="384" spans="2:10" ht="15.75" x14ac:dyDescent="0.25">
      <c r="B384" s="71" t="s">
        <v>218</v>
      </c>
      <c r="C384" s="46" t="str">
        <f>$C$6</f>
        <v>2024-2025</v>
      </c>
      <c r="D384" s="46" t="str">
        <f>$D$6</f>
        <v>2024-2025</v>
      </c>
      <c r="E384" s="46" t="str">
        <f>$E$6</f>
        <v>2025-2026</v>
      </c>
      <c r="F384" s="119" t="str">
        <f>$F$6</f>
        <v>2025-2026</v>
      </c>
      <c r="G384" s="78"/>
      <c r="H384" s="3" t="s">
        <v>356</v>
      </c>
      <c r="I384" s="3" t="str">
        <f t="shared" si="18"/>
        <v>112011</v>
      </c>
      <c r="J384" s="3" t="s">
        <v>414</v>
      </c>
    </row>
    <row r="385" spans="2:10" x14ac:dyDescent="0.2">
      <c r="B385" s="54" t="s">
        <v>8</v>
      </c>
      <c r="C385" s="245">
        <f>SUM('Florida Parishes:Sullivan'!B385)</f>
        <v>0</v>
      </c>
      <c r="D385" s="93">
        <f>SUM('Florida Parishes:Sullivan'!C385)</f>
        <v>0</v>
      </c>
      <c r="E385" s="93">
        <f>SUM('Florida Parishes:Sullivan'!D385)</f>
        <v>0</v>
      </c>
      <c r="F385" s="199">
        <f>SUM('Florida Parishes:Sullivan'!E385)</f>
        <v>0</v>
      </c>
      <c r="G385" s="73"/>
      <c r="H385" s="3" t="s">
        <v>356</v>
      </c>
      <c r="I385" s="3" t="str">
        <f t="shared" si="18"/>
        <v>112011</v>
      </c>
      <c r="J385" s="3" t="s">
        <v>414</v>
      </c>
    </row>
    <row r="386" spans="2:10" x14ac:dyDescent="0.2">
      <c r="B386" s="54" t="s">
        <v>9</v>
      </c>
      <c r="C386" s="245">
        <f>SUM('Florida Parishes:Sullivan'!B386)</f>
        <v>0</v>
      </c>
      <c r="D386" s="93">
        <f>SUM('Florida Parishes:Sullivan'!C386)</f>
        <v>0</v>
      </c>
      <c r="E386" s="93">
        <f>SUM('Florida Parishes:Sullivan'!D386)</f>
        <v>0</v>
      </c>
      <c r="F386" s="191">
        <f>SUM('Florida Parishes:Sullivan'!E386)</f>
        <v>0</v>
      </c>
      <c r="G386" s="73"/>
      <c r="H386" s="3" t="s">
        <v>356</v>
      </c>
      <c r="I386" s="3" t="str">
        <f t="shared" si="18"/>
        <v>112011</v>
      </c>
      <c r="J386" s="3" t="s">
        <v>414</v>
      </c>
    </row>
    <row r="387" spans="2:10" x14ac:dyDescent="0.2">
      <c r="B387" s="54" t="s">
        <v>10</v>
      </c>
      <c r="C387" s="245">
        <f>SUM('Florida Parishes:Sullivan'!B387)</f>
        <v>0</v>
      </c>
      <c r="D387" s="93">
        <f>SUM('Florida Parishes:Sullivan'!C387)</f>
        <v>0</v>
      </c>
      <c r="E387" s="93">
        <f>SUM('Florida Parishes:Sullivan'!D387)</f>
        <v>0</v>
      </c>
      <c r="F387" s="191">
        <f>SUM('Florida Parishes:Sullivan'!E387)</f>
        <v>0</v>
      </c>
      <c r="G387" s="73"/>
      <c r="H387" s="3" t="s">
        <v>356</v>
      </c>
      <c r="I387" s="3" t="str">
        <f t="shared" si="18"/>
        <v>112011</v>
      </c>
      <c r="J387" s="3" t="s">
        <v>414</v>
      </c>
    </row>
    <row r="388" spans="2:10" ht="15.75" x14ac:dyDescent="0.25">
      <c r="B388" s="55" t="s">
        <v>11</v>
      </c>
      <c r="C388" s="264">
        <f>SUM('Florida Parishes:Sullivan'!B388)</f>
        <v>0</v>
      </c>
      <c r="D388" s="94">
        <f>SUM('Florida Parishes:Sullivan'!C388)</f>
        <v>0</v>
      </c>
      <c r="E388" s="94">
        <f>SUM('Florida Parishes:Sullivan'!D388)</f>
        <v>0</v>
      </c>
      <c r="F388" s="192">
        <f>SUM('Florida Parishes:Sullivan'!E388)</f>
        <v>0</v>
      </c>
      <c r="G388" s="76"/>
      <c r="H388" s="3" t="s">
        <v>355</v>
      </c>
      <c r="I388" s="3" t="str">
        <f t="shared" si="18"/>
        <v>112011</v>
      </c>
      <c r="J388" s="3" t="s">
        <v>414</v>
      </c>
    </row>
    <row r="389" spans="2:10" x14ac:dyDescent="0.2">
      <c r="B389" s="54" t="s">
        <v>12</v>
      </c>
      <c r="C389" s="245">
        <f>SUM('Florida Parishes:Sullivan'!B389)</f>
        <v>0</v>
      </c>
      <c r="D389" s="93">
        <f>SUM('Florida Parishes:Sullivan'!C389)</f>
        <v>0</v>
      </c>
      <c r="E389" s="93">
        <f>SUM('Florida Parishes:Sullivan'!D389)</f>
        <v>0</v>
      </c>
      <c r="F389" s="191">
        <f>SUM('Florida Parishes:Sullivan'!E389)</f>
        <v>0</v>
      </c>
      <c r="G389" s="73"/>
      <c r="H389" s="3" t="s">
        <v>356</v>
      </c>
      <c r="I389" s="3" t="str">
        <f t="shared" si="18"/>
        <v>112011</v>
      </c>
      <c r="J389" s="3" t="s">
        <v>414</v>
      </c>
    </row>
    <row r="390" spans="2:10" x14ac:dyDescent="0.2">
      <c r="B390" s="54" t="s">
        <v>13</v>
      </c>
      <c r="C390" s="245">
        <f>SUM('Florida Parishes:Sullivan'!B390)</f>
        <v>0</v>
      </c>
      <c r="D390" s="93">
        <f>SUM('Florida Parishes:Sullivan'!C390)</f>
        <v>0</v>
      </c>
      <c r="E390" s="93">
        <f>SUM('Florida Parishes:Sullivan'!D390)</f>
        <v>0</v>
      </c>
      <c r="F390" s="191">
        <f>SUM('Florida Parishes:Sullivan'!E390)</f>
        <v>0</v>
      </c>
      <c r="G390" s="73"/>
      <c r="H390" s="3" t="s">
        <v>356</v>
      </c>
      <c r="I390" s="3" t="str">
        <f t="shared" si="18"/>
        <v>112011</v>
      </c>
      <c r="J390" s="3" t="s">
        <v>414</v>
      </c>
    </row>
    <row r="391" spans="2:10" x14ac:dyDescent="0.2">
      <c r="B391" s="54" t="s">
        <v>14</v>
      </c>
      <c r="C391" s="245">
        <f>SUM('Florida Parishes:Sullivan'!B391)</f>
        <v>0</v>
      </c>
      <c r="D391" s="93">
        <f>SUM('Florida Parishes:Sullivan'!C391)</f>
        <v>0</v>
      </c>
      <c r="E391" s="93">
        <f>SUM('Florida Parishes:Sullivan'!D391)</f>
        <v>0</v>
      </c>
      <c r="F391" s="191">
        <f>SUM('Florida Parishes:Sullivan'!E391)</f>
        <v>0</v>
      </c>
      <c r="G391" s="73"/>
      <c r="H391" s="3" t="s">
        <v>356</v>
      </c>
      <c r="I391" s="3" t="str">
        <f t="shared" si="18"/>
        <v>112011</v>
      </c>
      <c r="J391" s="3" t="s">
        <v>414</v>
      </c>
    </row>
    <row r="392" spans="2:10" ht="15.75" x14ac:dyDescent="0.25">
      <c r="B392" s="55" t="s">
        <v>15</v>
      </c>
      <c r="C392" s="281">
        <f>SUM('Florida Parishes:Sullivan'!B392)</f>
        <v>0</v>
      </c>
      <c r="D392" s="95">
        <f>SUM('Florida Parishes:Sullivan'!C392)</f>
        <v>0</v>
      </c>
      <c r="E392" s="95">
        <f>SUM('Florida Parishes:Sullivan'!D392)</f>
        <v>0</v>
      </c>
      <c r="F392" s="198">
        <f>SUM('Florida Parishes:Sullivan'!E392)</f>
        <v>0</v>
      </c>
      <c r="G392" s="77"/>
      <c r="H392" s="3" t="s">
        <v>355</v>
      </c>
      <c r="I392" s="3" t="str">
        <f t="shared" si="18"/>
        <v>112011</v>
      </c>
      <c r="J392" s="3" t="s">
        <v>414</v>
      </c>
    </row>
    <row r="393" spans="2:10" x14ac:dyDescent="0.2">
      <c r="B393" s="54" t="s">
        <v>16</v>
      </c>
      <c r="C393" s="245">
        <f>SUM('Florida Parishes:Sullivan'!B393)</f>
        <v>3935</v>
      </c>
      <c r="D393" s="93">
        <f>SUM('Florida Parishes:Sullivan'!C393)</f>
        <v>3935</v>
      </c>
      <c r="E393" s="93">
        <f>SUM('Florida Parishes:Sullivan'!D393)</f>
        <v>1695</v>
      </c>
      <c r="F393" s="191">
        <f>SUM('Florida Parishes:Sullivan'!E393)</f>
        <v>-2240</v>
      </c>
      <c r="G393" s="73"/>
      <c r="H393" s="3" t="s">
        <v>356</v>
      </c>
      <c r="I393" s="3" t="str">
        <f t="shared" si="18"/>
        <v>112011</v>
      </c>
      <c r="J393" s="3" t="s">
        <v>414</v>
      </c>
    </row>
    <row r="394" spans="2:10" x14ac:dyDescent="0.2">
      <c r="B394" s="54" t="s">
        <v>17</v>
      </c>
      <c r="C394" s="245">
        <f>SUM('Florida Parishes:Sullivan'!B394)</f>
        <v>0</v>
      </c>
      <c r="D394" s="93">
        <f>SUM('Florida Parishes:Sullivan'!C394)</f>
        <v>0</v>
      </c>
      <c r="E394" s="93">
        <f>SUM('Florida Parishes:Sullivan'!D394)</f>
        <v>0</v>
      </c>
      <c r="F394" s="191">
        <f>SUM('Florida Parishes:Sullivan'!E394)</f>
        <v>0</v>
      </c>
      <c r="G394" s="73"/>
      <c r="H394" s="3" t="s">
        <v>356</v>
      </c>
      <c r="I394" s="3" t="str">
        <f t="shared" si="18"/>
        <v>112011</v>
      </c>
      <c r="J394" s="3" t="s">
        <v>414</v>
      </c>
    </row>
    <row r="395" spans="2:10" x14ac:dyDescent="0.2">
      <c r="B395" s="54" t="s">
        <v>18</v>
      </c>
      <c r="C395" s="245">
        <f>SUM('Florida Parishes:Sullivan'!B395)</f>
        <v>0</v>
      </c>
      <c r="D395" s="93">
        <f>SUM('Florida Parishes:Sullivan'!C395)</f>
        <v>0</v>
      </c>
      <c r="E395" s="93">
        <f>SUM('Florida Parishes:Sullivan'!D395)</f>
        <v>0</v>
      </c>
      <c r="F395" s="191">
        <f>SUM('Florida Parishes:Sullivan'!E395)</f>
        <v>0</v>
      </c>
      <c r="G395" s="73"/>
      <c r="H395" s="3" t="s">
        <v>356</v>
      </c>
      <c r="I395" s="3" t="str">
        <f t="shared" si="18"/>
        <v>112011</v>
      </c>
      <c r="J395" s="3" t="s">
        <v>414</v>
      </c>
    </row>
    <row r="396" spans="2:10" x14ac:dyDescent="0.2">
      <c r="B396" s="54" t="s">
        <v>19</v>
      </c>
      <c r="C396" s="245">
        <f>SUM('Florida Parishes:Sullivan'!B396)</f>
        <v>0</v>
      </c>
      <c r="D396" s="93">
        <f>SUM('Florida Parishes:Sullivan'!C396)</f>
        <v>0</v>
      </c>
      <c r="E396" s="93">
        <f>SUM('Florida Parishes:Sullivan'!D396)</f>
        <v>0</v>
      </c>
      <c r="F396" s="191">
        <f>SUM('Florida Parishes:Sullivan'!E396)</f>
        <v>0</v>
      </c>
      <c r="G396" s="73"/>
      <c r="H396" s="3" t="s">
        <v>356</v>
      </c>
      <c r="I396" s="3" t="str">
        <f t="shared" si="18"/>
        <v>112011</v>
      </c>
      <c r="J396" s="3" t="s">
        <v>414</v>
      </c>
    </row>
    <row r="397" spans="2:10" ht="15.75" x14ac:dyDescent="0.25">
      <c r="B397" s="55" t="s">
        <v>20</v>
      </c>
      <c r="C397" s="281">
        <f>SUM('Florida Parishes:Sullivan'!B397)</f>
        <v>3935</v>
      </c>
      <c r="D397" s="95">
        <f>SUM('Florida Parishes:Sullivan'!C397)</f>
        <v>3935</v>
      </c>
      <c r="E397" s="95">
        <f>SUM('Florida Parishes:Sullivan'!D397)</f>
        <v>1695</v>
      </c>
      <c r="F397" s="198">
        <f>SUM('Florida Parishes:Sullivan'!E397)</f>
        <v>-2240</v>
      </c>
      <c r="G397" s="77"/>
      <c r="H397" s="3" t="s">
        <v>356</v>
      </c>
      <c r="I397" s="3" t="str">
        <f t="shared" si="18"/>
        <v>112011</v>
      </c>
      <c r="J397" s="3" t="s">
        <v>414</v>
      </c>
    </row>
    <row r="398" spans="2:10" x14ac:dyDescent="0.2">
      <c r="B398" s="54" t="s">
        <v>21</v>
      </c>
      <c r="C398" s="245">
        <f>SUM('Florida Parishes:Sullivan'!B398)</f>
        <v>0</v>
      </c>
      <c r="D398" s="93">
        <f>SUM('Florida Parishes:Sullivan'!C398)</f>
        <v>0</v>
      </c>
      <c r="E398" s="93">
        <f>SUM('Florida Parishes:Sullivan'!D398)</f>
        <v>0</v>
      </c>
      <c r="F398" s="191">
        <f>SUM('Florida Parishes:Sullivan'!E398)</f>
        <v>0</v>
      </c>
      <c r="G398" s="73"/>
      <c r="H398" s="3" t="s">
        <v>356</v>
      </c>
      <c r="I398" s="3" t="str">
        <f t="shared" si="18"/>
        <v>112011</v>
      </c>
      <c r="J398" s="3" t="s">
        <v>414</v>
      </c>
    </row>
    <row r="399" spans="2:10" x14ac:dyDescent="0.2">
      <c r="B399" s="54" t="s">
        <v>22</v>
      </c>
      <c r="C399" s="245">
        <f>SUM('Florida Parishes:Sullivan'!B399)</f>
        <v>0</v>
      </c>
      <c r="D399" s="93">
        <f>SUM('Florida Parishes:Sullivan'!C399)</f>
        <v>0</v>
      </c>
      <c r="E399" s="93">
        <f>SUM('Florida Parishes:Sullivan'!D399)</f>
        <v>0</v>
      </c>
      <c r="F399" s="191">
        <f>SUM('Florida Parishes:Sullivan'!E399)</f>
        <v>0</v>
      </c>
      <c r="G399" s="73"/>
      <c r="H399" s="3" t="s">
        <v>356</v>
      </c>
      <c r="I399" s="3" t="str">
        <f t="shared" si="18"/>
        <v>112011</v>
      </c>
      <c r="J399" s="3" t="s">
        <v>414</v>
      </c>
    </row>
    <row r="400" spans="2:10" x14ac:dyDescent="0.2">
      <c r="B400" s="54" t="s">
        <v>23</v>
      </c>
      <c r="C400" s="245">
        <f>SUM('Florida Parishes:Sullivan'!B400)</f>
        <v>0</v>
      </c>
      <c r="D400" s="93">
        <f>SUM('Florida Parishes:Sullivan'!C400)</f>
        <v>0</v>
      </c>
      <c r="E400" s="93">
        <f>SUM('Florida Parishes:Sullivan'!D400)</f>
        <v>0</v>
      </c>
      <c r="F400" s="191">
        <f>SUM('Florida Parishes:Sullivan'!E400)</f>
        <v>0</v>
      </c>
      <c r="G400" s="73"/>
      <c r="H400" s="3" t="s">
        <v>356</v>
      </c>
      <c r="I400" s="3" t="str">
        <f t="shared" si="18"/>
        <v>112011</v>
      </c>
      <c r="J400" s="3" t="s">
        <v>414</v>
      </c>
    </row>
    <row r="401" spans="2:10" ht="15.75" x14ac:dyDescent="0.25">
      <c r="B401" s="55" t="s">
        <v>24</v>
      </c>
      <c r="C401" s="281">
        <f>SUM('Florida Parishes:Sullivan'!B401)</f>
        <v>0</v>
      </c>
      <c r="D401" s="95">
        <f>SUM('Florida Parishes:Sullivan'!C401)</f>
        <v>0</v>
      </c>
      <c r="E401" s="95">
        <f>SUM('Florida Parishes:Sullivan'!D401)</f>
        <v>0</v>
      </c>
      <c r="F401" s="198">
        <f>SUM('Florida Parishes:Sullivan'!E401)</f>
        <v>0</v>
      </c>
      <c r="G401" s="77"/>
      <c r="H401" s="3" t="s">
        <v>355</v>
      </c>
      <c r="I401" s="3" t="str">
        <f t="shared" si="18"/>
        <v>112011</v>
      </c>
      <c r="J401" s="3" t="s">
        <v>414</v>
      </c>
    </row>
    <row r="402" spans="2:10" ht="15.75" x14ac:dyDescent="0.25">
      <c r="B402" s="55" t="s">
        <v>25</v>
      </c>
      <c r="C402" s="264">
        <f>SUM('Florida Parishes:Sullivan'!B402)</f>
        <v>3935</v>
      </c>
      <c r="D402" s="94">
        <f>SUM('Florida Parishes:Sullivan'!C402)</f>
        <v>3935</v>
      </c>
      <c r="E402" s="94">
        <f>SUM('Florida Parishes:Sullivan'!D402)</f>
        <v>1695</v>
      </c>
      <c r="F402" s="200">
        <f>SUM('Florida Parishes:Sullivan'!E402)</f>
        <v>-2240</v>
      </c>
      <c r="G402" s="76"/>
      <c r="H402" s="3" t="s">
        <v>355</v>
      </c>
      <c r="I402" s="3" t="str">
        <f t="shared" si="18"/>
        <v>112011</v>
      </c>
      <c r="J402" s="3" t="s">
        <v>414</v>
      </c>
    </row>
    <row r="403" spans="2:10" ht="15.75" x14ac:dyDescent="0.25">
      <c r="B403" s="68" t="s">
        <v>5</v>
      </c>
      <c r="C403" s="69"/>
      <c r="D403" s="70"/>
      <c r="E403" s="70"/>
      <c r="F403" s="122"/>
      <c r="G403" s="72"/>
      <c r="H403" s="3" t="s">
        <v>356</v>
      </c>
      <c r="I403" s="3" t="str">
        <f t="shared" ref="I403:I423" si="19">RIGHT($B$405,6)</f>
        <v>113002</v>
      </c>
      <c r="J403" s="3" t="s">
        <v>415</v>
      </c>
    </row>
    <row r="404" spans="2:10" ht="15.75" x14ac:dyDescent="0.25">
      <c r="B404" s="51" t="s">
        <v>154</v>
      </c>
      <c r="C404" s="45" t="str">
        <f>$C$5</f>
        <v>Actual</v>
      </c>
      <c r="D404" s="45" t="str">
        <f>$D$5</f>
        <v>Budgeted</v>
      </c>
      <c r="E404" s="45" t="s">
        <v>7</v>
      </c>
      <c r="F404" s="121" t="str">
        <f>$F$5</f>
        <v>2024-2025 +/-</v>
      </c>
      <c r="G404" s="78"/>
      <c r="H404" s="3" t="s">
        <v>356</v>
      </c>
      <c r="I404" s="3" t="str">
        <f t="shared" si="19"/>
        <v>113002</v>
      </c>
      <c r="J404" s="3" t="s">
        <v>415</v>
      </c>
    </row>
    <row r="405" spans="2:10" ht="15.75" x14ac:dyDescent="0.25">
      <c r="B405" s="71" t="s">
        <v>153</v>
      </c>
      <c r="C405" s="46" t="str">
        <f>$C$6</f>
        <v>2024-2025</v>
      </c>
      <c r="D405" s="46" t="str">
        <f>$D$6</f>
        <v>2024-2025</v>
      </c>
      <c r="E405" s="46" t="str">
        <f>$E$6</f>
        <v>2025-2026</v>
      </c>
      <c r="F405" s="119" t="str">
        <f>$F$6</f>
        <v>2025-2026</v>
      </c>
      <c r="G405" s="78"/>
      <c r="H405" s="3" t="s">
        <v>356</v>
      </c>
      <c r="I405" s="3" t="str">
        <f t="shared" si="19"/>
        <v>113002</v>
      </c>
      <c r="J405" s="3" t="s">
        <v>415</v>
      </c>
    </row>
    <row r="406" spans="2:10" x14ac:dyDescent="0.2">
      <c r="B406" s="54" t="s">
        <v>8</v>
      </c>
      <c r="C406" s="245">
        <f>SUM('Florida Parishes:Sullivan'!B406)</f>
        <v>308890</v>
      </c>
      <c r="D406" s="93">
        <f>SUM('Florida Parishes:Sullivan'!C406)</f>
        <v>308890</v>
      </c>
      <c r="E406" s="93">
        <f>SUM('Florida Parishes:Sullivan'!D406)</f>
        <v>223273</v>
      </c>
      <c r="F406" s="199">
        <f>SUM('Florida Parishes:Sullivan'!E406)</f>
        <v>-85617</v>
      </c>
      <c r="G406" s="73"/>
      <c r="H406" s="3" t="s">
        <v>356</v>
      </c>
      <c r="I406" s="3" t="str">
        <f t="shared" si="19"/>
        <v>113002</v>
      </c>
      <c r="J406" s="3" t="s">
        <v>415</v>
      </c>
    </row>
    <row r="407" spans="2:10" x14ac:dyDescent="0.2">
      <c r="B407" s="54" t="s">
        <v>9</v>
      </c>
      <c r="C407" s="245">
        <f>SUM('Florida Parishes:Sullivan'!B407)</f>
        <v>0</v>
      </c>
      <c r="D407" s="93">
        <f>SUM('Florida Parishes:Sullivan'!C407)</f>
        <v>0</v>
      </c>
      <c r="E407" s="93">
        <f>SUM('Florida Parishes:Sullivan'!D407)</f>
        <v>0</v>
      </c>
      <c r="F407" s="191">
        <f>SUM('Florida Parishes:Sullivan'!E407)</f>
        <v>0</v>
      </c>
      <c r="G407" s="73"/>
      <c r="H407" s="3" t="s">
        <v>356</v>
      </c>
      <c r="I407" s="3" t="str">
        <f t="shared" si="19"/>
        <v>113002</v>
      </c>
      <c r="J407" s="3" t="s">
        <v>415</v>
      </c>
    </row>
    <row r="408" spans="2:10" x14ac:dyDescent="0.2">
      <c r="B408" s="54" t="s">
        <v>10</v>
      </c>
      <c r="C408" s="245">
        <f>SUM('Florida Parishes:Sullivan'!B408)</f>
        <v>91762</v>
      </c>
      <c r="D408" s="93">
        <f>SUM('Florida Parishes:Sullivan'!C408)</f>
        <v>91762</v>
      </c>
      <c r="E408" s="93">
        <f>SUM('Florida Parishes:Sullivan'!D408)</f>
        <v>61209</v>
      </c>
      <c r="F408" s="191">
        <f>SUM('Florida Parishes:Sullivan'!E408)</f>
        <v>-30553</v>
      </c>
      <c r="G408" s="73"/>
      <c r="H408" s="3" t="s">
        <v>356</v>
      </c>
      <c r="I408" s="3" t="str">
        <f t="shared" si="19"/>
        <v>113002</v>
      </c>
      <c r="J408" s="3" t="s">
        <v>415</v>
      </c>
    </row>
    <row r="409" spans="2:10" ht="15.75" x14ac:dyDescent="0.25">
      <c r="B409" s="55" t="s">
        <v>11</v>
      </c>
      <c r="C409" s="264">
        <f>SUM('Florida Parishes:Sullivan'!B409)</f>
        <v>400652</v>
      </c>
      <c r="D409" s="94">
        <f>SUM('Florida Parishes:Sullivan'!C409)</f>
        <v>400652</v>
      </c>
      <c r="E409" s="94">
        <f>SUM('Florida Parishes:Sullivan'!D409)</f>
        <v>284482</v>
      </c>
      <c r="F409" s="192">
        <f>SUM('Florida Parishes:Sullivan'!E409)</f>
        <v>-116170</v>
      </c>
      <c r="G409" s="76"/>
      <c r="H409" s="3" t="s">
        <v>355</v>
      </c>
      <c r="I409" s="3" t="str">
        <f t="shared" si="19"/>
        <v>113002</v>
      </c>
      <c r="J409" s="3" t="s">
        <v>415</v>
      </c>
    </row>
    <row r="410" spans="2:10" x14ac:dyDescent="0.2">
      <c r="B410" s="54" t="s">
        <v>12</v>
      </c>
      <c r="C410" s="245">
        <f>SUM('Florida Parishes:Sullivan'!B410)</f>
        <v>749</v>
      </c>
      <c r="D410" s="93">
        <f>SUM('Florida Parishes:Sullivan'!C410)</f>
        <v>749</v>
      </c>
      <c r="E410" s="93">
        <f>SUM('Florida Parishes:Sullivan'!D410)</f>
        <v>0</v>
      </c>
      <c r="F410" s="191">
        <f>SUM('Florida Parishes:Sullivan'!E410)</f>
        <v>-749</v>
      </c>
      <c r="G410" s="73"/>
      <c r="H410" s="3" t="s">
        <v>356</v>
      </c>
      <c r="I410" s="3" t="str">
        <f t="shared" si="19"/>
        <v>113002</v>
      </c>
      <c r="J410" s="3" t="s">
        <v>415</v>
      </c>
    </row>
    <row r="411" spans="2:10" x14ac:dyDescent="0.2">
      <c r="B411" s="54" t="s">
        <v>13</v>
      </c>
      <c r="C411" s="245">
        <f>SUM('Florida Parishes:Sullivan'!B411)</f>
        <v>200</v>
      </c>
      <c r="D411" s="93">
        <f>SUM('Florida Parishes:Sullivan'!C411)</f>
        <v>200</v>
      </c>
      <c r="E411" s="93">
        <f>SUM('Florida Parishes:Sullivan'!D411)</f>
        <v>73</v>
      </c>
      <c r="F411" s="191">
        <f>SUM('Florida Parishes:Sullivan'!E411)</f>
        <v>-127</v>
      </c>
      <c r="G411" s="73"/>
      <c r="H411" s="3" t="s">
        <v>356</v>
      </c>
      <c r="I411" s="3" t="str">
        <f t="shared" si="19"/>
        <v>113002</v>
      </c>
      <c r="J411" s="3" t="s">
        <v>415</v>
      </c>
    </row>
    <row r="412" spans="2:10" x14ac:dyDescent="0.2">
      <c r="B412" s="54" t="s">
        <v>14</v>
      </c>
      <c r="C412" s="245">
        <f>SUM('Florida Parishes:Sullivan'!B412)</f>
        <v>0</v>
      </c>
      <c r="D412" s="93">
        <f>SUM('Florida Parishes:Sullivan'!C412)</f>
        <v>0</v>
      </c>
      <c r="E412" s="93">
        <f>SUM('Florida Parishes:Sullivan'!D412)</f>
        <v>30</v>
      </c>
      <c r="F412" s="191">
        <f>SUM('Florida Parishes:Sullivan'!E412)</f>
        <v>30</v>
      </c>
      <c r="G412" s="73"/>
      <c r="H412" s="3" t="s">
        <v>356</v>
      </c>
      <c r="I412" s="3" t="str">
        <f t="shared" si="19"/>
        <v>113002</v>
      </c>
      <c r="J412" s="3" t="s">
        <v>415</v>
      </c>
    </row>
    <row r="413" spans="2:10" ht="15.75" x14ac:dyDescent="0.25">
      <c r="B413" s="55" t="s">
        <v>15</v>
      </c>
      <c r="C413" s="281">
        <f>SUM('Florida Parishes:Sullivan'!B413)</f>
        <v>949</v>
      </c>
      <c r="D413" s="95">
        <f>SUM('Florida Parishes:Sullivan'!C413)</f>
        <v>949</v>
      </c>
      <c r="E413" s="95">
        <f>SUM('Florida Parishes:Sullivan'!D413)</f>
        <v>103</v>
      </c>
      <c r="F413" s="198">
        <f>SUM('Florida Parishes:Sullivan'!E413)</f>
        <v>-846</v>
      </c>
      <c r="G413" s="77"/>
      <c r="H413" s="3" t="s">
        <v>355</v>
      </c>
      <c r="I413" s="3" t="str">
        <f t="shared" si="19"/>
        <v>113002</v>
      </c>
      <c r="J413" s="3" t="s">
        <v>415</v>
      </c>
    </row>
    <row r="414" spans="2:10" x14ac:dyDescent="0.2">
      <c r="B414" s="54" t="s">
        <v>16</v>
      </c>
      <c r="C414" s="245">
        <f>SUM('Florida Parishes:Sullivan'!B414)</f>
        <v>11528</v>
      </c>
      <c r="D414" s="93">
        <f>SUM('Florida Parishes:Sullivan'!C414)</f>
        <v>11528</v>
      </c>
      <c r="E414" s="93">
        <f>SUM('Florida Parishes:Sullivan'!D414)</f>
        <v>26051</v>
      </c>
      <c r="F414" s="191">
        <f>SUM('Florida Parishes:Sullivan'!E414)</f>
        <v>14523</v>
      </c>
      <c r="G414" s="73"/>
      <c r="H414" s="3" t="s">
        <v>356</v>
      </c>
      <c r="I414" s="3" t="str">
        <f t="shared" si="19"/>
        <v>113002</v>
      </c>
      <c r="J414" s="3" t="s">
        <v>415</v>
      </c>
    </row>
    <row r="415" spans="2:10" x14ac:dyDescent="0.2">
      <c r="B415" s="54" t="s">
        <v>17</v>
      </c>
      <c r="C415" s="245">
        <f>SUM('Florida Parishes:Sullivan'!B415)</f>
        <v>0</v>
      </c>
      <c r="D415" s="93">
        <f>SUM('Florida Parishes:Sullivan'!C415)</f>
        <v>0</v>
      </c>
      <c r="E415" s="93">
        <f>SUM('Florida Parishes:Sullivan'!D415)</f>
        <v>0</v>
      </c>
      <c r="F415" s="191">
        <f>SUM('Florida Parishes:Sullivan'!E415)</f>
        <v>0</v>
      </c>
      <c r="G415" s="73"/>
      <c r="H415" s="3" t="s">
        <v>356</v>
      </c>
      <c r="I415" s="3" t="str">
        <f t="shared" si="19"/>
        <v>113002</v>
      </c>
      <c r="J415" s="3" t="s">
        <v>415</v>
      </c>
    </row>
    <row r="416" spans="2:10" x14ac:dyDescent="0.2">
      <c r="B416" s="54" t="s">
        <v>18</v>
      </c>
      <c r="C416" s="245">
        <f>SUM('Florida Parishes:Sullivan'!B416)</f>
        <v>0</v>
      </c>
      <c r="D416" s="93">
        <f>SUM('Florida Parishes:Sullivan'!C416)</f>
        <v>0</v>
      </c>
      <c r="E416" s="93">
        <f>SUM('Florida Parishes:Sullivan'!D416)</f>
        <v>0</v>
      </c>
      <c r="F416" s="191">
        <f>SUM('Florida Parishes:Sullivan'!E416)</f>
        <v>0</v>
      </c>
      <c r="G416" s="73"/>
      <c r="H416" s="3" t="s">
        <v>356</v>
      </c>
      <c r="I416" s="3" t="str">
        <f t="shared" si="19"/>
        <v>113002</v>
      </c>
      <c r="J416" s="3" t="s">
        <v>415</v>
      </c>
    </row>
    <row r="417" spans="2:10" x14ac:dyDescent="0.2">
      <c r="B417" s="54" t="s">
        <v>19</v>
      </c>
      <c r="C417" s="245">
        <f>SUM('Florida Parishes:Sullivan'!B417)</f>
        <v>0</v>
      </c>
      <c r="D417" s="93">
        <f>SUM('Florida Parishes:Sullivan'!C417)</f>
        <v>0</v>
      </c>
      <c r="E417" s="93">
        <f>SUM('Florida Parishes:Sullivan'!D417)</f>
        <v>0</v>
      </c>
      <c r="F417" s="191">
        <f>SUM('Florida Parishes:Sullivan'!E417)</f>
        <v>0</v>
      </c>
      <c r="G417" s="73"/>
      <c r="H417" s="3" t="s">
        <v>356</v>
      </c>
      <c r="I417" s="3" t="str">
        <f t="shared" si="19"/>
        <v>113002</v>
      </c>
      <c r="J417" s="3" t="s">
        <v>415</v>
      </c>
    </row>
    <row r="418" spans="2:10" ht="15.75" x14ac:dyDescent="0.25">
      <c r="B418" s="55" t="s">
        <v>20</v>
      </c>
      <c r="C418" s="281">
        <f>SUM('Florida Parishes:Sullivan'!B418)</f>
        <v>11528</v>
      </c>
      <c r="D418" s="95">
        <f>SUM('Florida Parishes:Sullivan'!C418)</f>
        <v>11528</v>
      </c>
      <c r="E418" s="95">
        <f>SUM('Florida Parishes:Sullivan'!D418)</f>
        <v>26051</v>
      </c>
      <c r="F418" s="198">
        <f>SUM('Florida Parishes:Sullivan'!E418)</f>
        <v>14523</v>
      </c>
      <c r="G418" s="77"/>
      <c r="H418" s="3" t="s">
        <v>356</v>
      </c>
      <c r="I418" s="3" t="str">
        <f t="shared" si="19"/>
        <v>113002</v>
      </c>
      <c r="J418" s="3" t="s">
        <v>415</v>
      </c>
    </row>
    <row r="419" spans="2:10" x14ac:dyDescent="0.2">
      <c r="B419" s="54" t="s">
        <v>21</v>
      </c>
      <c r="C419" s="245">
        <f>SUM('Florida Parishes:Sullivan'!B419)</f>
        <v>0</v>
      </c>
      <c r="D419" s="93">
        <f>SUM('Florida Parishes:Sullivan'!C419)</f>
        <v>0</v>
      </c>
      <c r="E419" s="93">
        <f>SUM('Florida Parishes:Sullivan'!D419)</f>
        <v>0</v>
      </c>
      <c r="F419" s="191">
        <f>SUM('Florida Parishes:Sullivan'!E419)</f>
        <v>0</v>
      </c>
      <c r="G419" s="73"/>
      <c r="H419" s="3" t="s">
        <v>356</v>
      </c>
      <c r="I419" s="3" t="str">
        <f t="shared" si="19"/>
        <v>113002</v>
      </c>
      <c r="J419" s="3" t="s">
        <v>415</v>
      </c>
    </row>
    <row r="420" spans="2:10" x14ac:dyDescent="0.2">
      <c r="B420" s="54" t="s">
        <v>22</v>
      </c>
      <c r="C420" s="245">
        <f>SUM('Florida Parishes:Sullivan'!B420)</f>
        <v>0</v>
      </c>
      <c r="D420" s="93">
        <f>SUM('Florida Parishes:Sullivan'!C420)</f>
        <v>0</v>
      </c>
      <c r="E420" s="93">
        <f>SUM('Florida Parishes:Sullivan'!D420)</f>
        <v>0</v>
      </c>
      <c r="F420" s="191">
        <f>SUM('Florida Parishes:Sullivan'!E420)</f>
        <v>0</v>
      </c>
      <c r="G420" s="73"/>
      <c r="H420" s="3" t="s">
        <v>356</v>
      </c>
      <c r="I420" s="3" t="str">
        <f t="shared" si="19"/>
        <v>113002</v>
      </c>
      <c r="J420" s="3" t="s">
        <v>415</v>
      </c>
    </row>
    <row r="421" spans="2:10" x14ac:dyDescent="0.2">
      <c r="B421" s="54" t="s">
        <v>23</v>
      </c>
      <c r="C421" s="245">
        <f>SUM('Florida Parishes:Sullivan'!B421)</f>
        <v>0</v>
      </c>
      <c r="D421" s="93">
        <f>SUM('Florida Parishes:Sullivan'!C421)</f>
        <v>0</v>
      </c>
      <c r="E421" s="93">
        <f>SUM('Florida Parishes:Sullivan'!D421)</f>
        <v>0</v>
      </c>
      <c r="F421" s="191">
        <f>SUM('Florida Parishes:Sullivan'!E421)</f>
        <v>0</v>
      </c>
      <c r="G421" s="73"/>
      <c r="H421" s="3" t="s">
        <v>356</v>
      </c>
      <c r="I421" s="3" t="str">
        <f t="shared" si="19"/>
        <v>113002</v>
      </c>
      <c r="J421" s="3" t="s">
        <v>415</v>
      </c>
    </row>
    <row r="422" spans="2:10" ht="15.75" x14ac:dyDescent="0.25">
      <c r="B422" s="55" t="s">
        <v>24</v>
      </c>
      <c r="C422" s="281">
        <f>SUM('Florida Parishes:Sullivan'!B422)</f>
        <v>0</v>
      </c>
      <c r="D422" s="95">
        <f>SUM('Florida Parishes:Sullivan'!C422)</f>
        <v>0</v>
      </c>
      <c r="E422" s="95">
        <f>SUM('Florida Parishes:Sullivan'!D422)</f>
        <v>0</v>
      </c>
      <c r="F422" s="198">
        <f>SUM('Florida Parishes:Sullivan'!E422)</f>
        <v>0</v>
      </c>
      <c r="G422" s="77"/>
      <c r="H422" s="3" t="s">
        <v>355</v>
      </c>
      <c r="I422" s="3" t="str">
        <f t="shared" si="19"/>
        <v>113002</v>
      </c>
      <c r="J422" s="3" t="s">
        <v>415</v>
      </c>
    </row>
    <row r="423" spans="2:10" ht="15.75" x14ac:dyDescent="0.25">
      <c r="B423" s="55" t="s">
        <v>25</v>
      </c>
      <c r="C423" s="264">
        <f>SUM('Florida Parishes:Sullivan'!B423)</f>
        <v>413129</v>
      </c>
      <c r="D423" s="94">
        <f>SUM('Florida Parishes:Sullivan'!C423)</f>
        <v>413129</v>
      </c>
      <c r="E423" s="94">
        <f>SUM('Florida Parishes:Sullivan'!D423)</f>
        <v>310636</v>
      </c>
      <c r="F423" s="200">
        <f>SUM('Florida Parishes:Sullivan'!E423)</f>
        <v>-102493</v>
      </c>
      <c r="G423" s="76"/>
      <c r="H423" s="3" t="s">
        <v>355</v>
      </c>
      <c r="I423" s="3" t="str">
        <f t="shared" si="19"/>
        <v>113002</v>
      </c>
      <c r="J423" s="3" t="s">
        <v>415</v>
      </c>
    </row>
    <row r="424" spans="2:10" ht="15.75" x14ac:dyDescent="0.25">
      <c r="B424" s="68" t="s">
        <v>5</v>
      </c>
      <c r="C424" s="69"/>
      <c r="D424" s="70"/>
      <c r="E424" s="70"/>
      <c r="F424" s="122"/>
      <c r="G424" s="72"/>
      <c r="H424" s="3" t="s">
        <v>356</v>
      </c>
      <c r="I424" s="3" t="str">
        <f t="shared" ref="I424:I444" si="20">RIGHT($B$426,6)</f>
        <v>113004</v>
      </c>
      <c r="J424" s="3" t="s">
        <v>416</v>
      </c>
    </row>
    <row r="425" spans="2:10" ht="15.75" x14ac:dyDescent="0.25">
      <c r="B425" s="51" t="s">
        <v>156</v>
      </c>
      <c r="C425" s="45" t="str">
        <f>$C$5</f>
        <v>Actual</v>
      </c>
      <c r="D425" s="45" t="str">
        <f>$D$5</f>
        <v>Budgeted</v>
      </c>
      <c r="E425" s="45" t="s">
        <v>7</v>
      </c>
      <c r="F425" s="121" t="str">
        <f>$F$5</f>
        <v>2024-2025 +/-</v>
      </c>
      <c r="G425" s="74"/>
      <c r="H425" s="3" t="s">
        <v>356</v>
      </c>
      <c r="I425" s="3" t="str">
        <f t="shared" si="20"/>
        <v>113004</v>
      </c>
      <c r="J425" s="3" t="s">
        <v>416</v>
      </c>
    </row>
    <row r="426" spans="2:10" ht="15.75" x14ac:dyDescent="0.25">
      <c r="B426" s="71" t="s">
        <v>155</v>
      </c>
      <c r="C426" s="46" t="str">
        <f>$C$6</f>
        <v>2024-2025</v>
      </c>
      <c r="D426" s="46" t="str">
        <f>$D$6</f>
        <v>2024-2025</v>
      </c>
      <c r="E426" s="46" t="str">
        <f>$E$6</f>
        <v>2025-2026</v>
      </c>
      <c r="F426" s="119" t="str">
        <f>$F$6</f>
        <v>2025-2026</v>
      </c>
      <c r="G426" s="74"/>
      <c r="H426" s="3" t="s">
        <v>356</v>
      </c>
      <c r="I426" s="3" t="str">
        <f t="shared" si="20"/>
        <v>113004</v>
      </c>
      <c r="J426" s="3" t="s">
        <v>416</v>
      </c>
    </row>
    <row r="427" spans="2:10" x14ac:dyDescent="0.2">
      <c r="B427" s="54" t="s">
        <v>8</v>
      </c>
      <c r="C427" s="245">
        <f>SUM('Florida Parishes:Sullivan'!B427)</f>
        <v>324991</v>
      </c>
      <c r="D427" s="93">
        <f>SUM('Florida Parishes:Sullivan'!C427)</f>
        <v>324991</v>
      </c>
      <c r="E427" s="93">
        <f>SUM('Florida Parishes:Sullivan'!D427)</f>
        <v>246513</v>
      </c>
      <c r="F427" s="199">
        <f>SUM('Florida Parishes:Sullivan'!E427)</f>
        <v>-78478</v>
      </c>
      <c r="G427" s="73"/>
      <c r="H427" s="3" t="s">
        <v>356</v>
      </c>
      <c r="I427" s="3" t="str">
        <f t="shared" si="20"/>
        <v>113004</v>
      </c>
      <c r="J427" s="3" t="s">
        <v>416</v>
      </c>
    </row>
    <row r="428" spans="2:10" x14ac:dyDescent="0.2">
      <c r="B428" s="54" t="s">
        <v>9</v>
      </c>
      <c r="C428" s="245">
        <f>SUM('Florida Parishes:Sullivan'!B428)</f>
        <v>0</v>
      </c>
      <c r="D428" s="93">
        <f>SUM('Florida Parishes:Sullivan'!C428)</f>
        <v>0</v>
      </c>
      <c r="E428" s="93">
        <f>SUM('Florida Parishes:Sullivan'!D428)</f>
        <v>0</v>
      </c>
      <c r="F428" s="191">
        <f>SUM('Florida Parishes:Sullivan'!E428)</f>
        <v>0</v>
      </c>
      <c r="G428" s="73"/>
      <c r="H428" s="3" t="s">
        <v>356</v>
      </c>
      <c r="I428" s="3" t="str">
        <f t="shared" si="20"/>
        <v>113004</v>
      </c>
      <c r="J428" s="3" t="s">
        <v>416</v>
      </c>
    </row>
    <row r="429" spans="2:10" x14ac:dyDescent="0.2">
      <c r="B429" s="54" t="s">
        <v>10</v>
      </c>
      <c r="C429" s="245">
        <f>SUM('Florida Parishes:Sullivan'!B429)</f>
        <v>102450</v>
      </c>
      <c r="D429" s="93">
        <f>SUM('Florida Parishes:Sullivan'!C429)</f>
        <v>102450</v>
      </c>
      <c r="E429" s="93">
        <f>SUM('Florida Parishes:Sullivan'!D429)</f>
        <v>77664</v>
      </c>
      <c r="F429" s="191">
        <f>SUM('Florida Parishes:Sullivan'!E429)</f>
        <v>-24786</v>
      </c>
      <c r="G429" s="73"/>
      <c r="H429" s="3" t="s">
        <v>356</v>
      </c>
      <c r="I429" s="3" t="str">
        <f t="shared" si="20"/>
        <v>113004</v>
      </c>
      <c r="J429" s="3" t="s">
        <v>416</v>
      </c>
    </row>
    <row r="430" spans="2:10" ht="15.75" x14ac:dyDescent="0.25">
      <c r="B430" s="55" t="s">
        <v>11</v>
      </c>
      <c r="C430" s="264">
        <f>SUM('Florida Parishes:Sullivan'!B430)</f>
        <v>427441</v>
      </c>
      <c r="D430" s="94">
        <f>SUM('Florida Parishes:Sullivan'!C430)</f>
        <v>427441</v>
      </c>
      <c r="E430" s="94">
        <f>SUM('Florida Parishes:Sullivan'!D430)</f>
        <v>324177</v>
      </c>
      <c r="F430" s="192">
        <f>SUM('Florida Parishes:Sullivan'!E430)</f>
        <v>-103264</v>
      </c>
      <c r="G430" s="76"/>
      <c r="H430" s="3" t="s">
        <v>355</v>
      </c>
      <c r="I430" s="3" t="str">
        <f t="shared" si="20"/>
        <v>113004</v>
      </c>
      <c r="J430" s="3" t="s">
        <v>416</v>
      </c>
    </row>
    <row r="431" spans="2:10" x14ac:dyDescent="0.2">
      <c r="B431" s="54" t="s">
        <v>12</v>
      </c>
      <c r="C431" s="245">
        <f>SUM('Florida Parishes:Sullivan'!B431)</f>
        <v>0</v>
      </c>
      <c r="D431" s="93">
        <f>SUM('Florida Parishes:Sullivan'!C431)</f>
        <v>0</v>
      </c>
      <c r="E431" s="93">
        <f>SUM('Florida Parishes:Sullivan'!D431)</f>
        <v>50</v>
      </c>
      <c r="F431" s="191">
        <f>SUM('Florida Parishes:Sullivan'!E431)</f>
        <v>50</v>
      </c>
      <c r="G431" s="73"/>
      <c r="H431" s="3" t="s">
        <v>356</v>
      </c>
      <c r="I431" s="3" t="str">
        <f t="shared" si="20"/>
        <v>113004</v>
      </c>
      <c r="J431" s="3" t="s">
        <v>416</v>
      </c>
    </row>
    <row r="432" spans="2:10" x14ac:dyDescent="0.2">
      <c r="B432" s="54" t="s">
        <v>13</v>
      </c>
      <c r="C432" s="245">
        <f>SUM('Florida Parishes:Sullivan'!B432)</f>
        <v>8016</v>
      </c>
      <c r="D432" s="93">
        <f>SUM('Florida Parishes:Sullivan'!C432)</f>
        <v>8016</v>
      </c>
      <c r="E432" s="93">
        <f>SUM('Florida Parishes:Sullivan'!D432)</f>
        <v>329</v>
      </c>
      <c r="F432" s="191">
        <f>SUM('Florida Parishes:Sullivan'!E432)</f>
        <v>-7687</v>
      </c>
      <c r="G432" s="73"/>
      <c r="H432" s="3" t="s">
        <v>356</v>
      </c>
      <c r="I432" s="3" t="str">
        <f t="shared" si="20"/>
        <v>113004</v>
      </c>
      <c r="J432" s="3" t="s">
        <v>416</v>
      </c>
    </row>
    <row r="433" spans="2:10" x14ac:dyDescent="0.2">
      <c r="B433" s="54" t="s">
        <v>14</v>
      </c>
      <c r="C433" s="245">
        <f>SUM('Florida Parishes:Sullivan'!B433)</f>
        <v>8547</v>
      </c>
      <c r="D433" s="93">
        <f>SUM('Florida Parishes:Sullivan'!C433)</f>
        <v>8548</v>
      </c>
      <c r="E433" s="93">
        <f>SUM('Florida Parishes:Sullivan'!D433)</f>
        <v>8755</v>
      </c>
      <c r="F433" s="191">
        <f>SUM('Florida Parishes:Sullivan'!E433)</f>
        <v>207</v>
      </c>
      <c r="G433" s="73"/>
      <c r="H433" s="3" t="s">
        <v>356</v>
      </c>
      <c r="I433" s="3" t="str">
        <f t="shared" si="20"/>
        <v>113004</v>
      </c>
      <c r="J433" s="3" t="s">
        <v>416</v>
      </c>
    </row>
    <row r="434" spans="2:10" ht="15.75" x14ac:dyDescent="0.25">
      <c r="B434" s="55" t="s">
        <v>15</v>
      </c>
      <c r="C434" s="281">
        <f>SUM('Florida Parishes:Sullivan'!B434)</f>
        <v>16563</v>
      </c>
      <c r="D434" s="95">
        <f>SUM('Florida Parishes:Sullivan'!C434)</f>
        <v>16564</v>
      </c>
      <c r="E434" s="95">
        <f>SUM('Florida Parishes:Sullivan'!D434)</f>
        <v>9134</v>
      </c>
      <c r="F434" s="198">
        <f>SUM('Florida Parishes:Sullivan'!E434)</f>
        <v>-7430</v>
      </c>
      <c r="G434" s="77"/>
      <c r="H434" s="3" t="s">
        <v>355</v>
      </c>
      <c r="I434" s="3" t="str">
        <f t="shared" si="20"/>
        <v>113004</v>
      </c>
      <c r="J434" s="3" t="s">
        <v>416</v>
      </c>
    </row>
    <row r="435" spans="2:10" x14ac:dyDescent="0.2">
      <c r="B435" s="54" t="s">
        <v>16</v>
      </c>
      <c r="C435" s="245">
        <f>SUM('Florida Parishes:Sullivan'!B435)</f>
        <v>6332</v>
      </c>
      <c r="D435" s="93">
        <f>SUM('Florida Parishes:Sullivan'!C435)</f>
        <v>6333</v>
      </c>
      <c r="E435" s="93">
        <f>SUM('Florida Parishes:Sullivan'!D435)</f>
        <v>3767</v>
      </c>
      <c r="F435" s="191">
        <f>SUM('Florida Parishes:Sullivan'!E435)</f>
        <v>-2566</v>
      </c>
      <c r="G435" s="73"/>
      <c r="H435" s="3" t="s">
        <v>356</v>
      </c>
      <c r="I435" s="3" t="str">
        <f t="shared" si="20"/>
        <v>113004</v>
      </c>
      <c r="J435" s="3" t="s">
        <v>416</v>
      </c>
    </row>
    <row r="436" spans="2:10" x14ac:dyDescent="0.2">
      <c r="B436" s="54" t="s">
        <v>17</v>
      </c>
      <c r="C436" s="245">
        <f>SUM('Florida Parishes:Sullivan'!B436)</f>
        <v>0</v>
      </c>
      <c r="D436" s="93">
        <f>SUM('Florida Parishes:Sullivan'!C436)</f>
        <v>0</v>
      </c>
      <c r="E436" s="93">
        <f>SUM('Florida Parishes:Sullivan'!D436)</f>
        <v>0</v>
      </c>
      <c r="F436" s="191">
        <f>SUM('Florida Parishes:Sullivan'!E436)</f>
        <v>0</v>
      </c>
      <c r="G436" s="73"/>
      <c r="H436" s="3" t="s">
        <v>356</v>
      </c>
      <c r="I436" s="3" t="str">
        <f t="shared" si="20"/>
        <v>113004</v>
      </c>
      <c r="J436" s="3" t="s">
        <v>416</v>
      </c>
    </row>
    <row r="437" spans="2:10" x14ac:dyDescent="0.2">
      <c r="B437" s="54" t="s">
        <v>18</v>
      </c>
      <c r="C437" s="245">
        <f>SUM('Florida Parishes:Sullivan'!B437)</f>
        <v>0</v>
      </c>
      <c r="D437" s="93">
        <f>SUM('Florida Parishes:Sullivan'!C437)</f>
        <v>0</v>
      </c>
      <c r="E437" s="93">
        <f>SUM('Florida Parishes:Sullivan'!D437)</f>
        <v>0</v>
      </c>
      <c r="F437" s="191">
        <f>SUM('Florida Parishes:Sullivan'!E437)</f>
        <v>0</v>
      </c>
      <c r="G437" s="73"/>
      <c r="H437" s="3" t="s">
        <v>356</v>
      </c>
      <c r="I437" s="3" t="str">
        <f t="shared" si="20"/>
        <v>113004</v>
      </c>
      <c r="J437" s="3" t="s">
        <v>416</v>
      </c>
    </row>
    <row r="438" spans="2:10" x14ac:dyDescent="0.2">
      <c r="B438" s="54" t="s">
        <v>19</v>
      </c>
      <c r="C438" s="245">
        <f>SUM('Florida Parishes:Sullivan'!B438)</f>
        <v>0</v>
      </c>
      <c r="D438" s="93">
        <f>SUM('Florida Parishes:Sullivan'!C438)</f>
        <v>0</v>
      </c>
      <c r="E438" s="93">
        <f>SUM('Florida Parishes:Sullivan'!D438)</f>
        <v>0</v>
      </c>
      <c r="F438" s="191">
        <f>SUM('Florida Parishes:Sullivan'!E438)</f>
        <v>0</v>
      </c>
      <c r="G438" s="73"/>
      <c r="H438" s="3" t="s">
        <v>356</v>
      </c>
      <c r="I438" s="3" t="str">
        <f t="shared" si="20"/>
        <v>113004</v>
      </c>
      <c r="J438" s="3" t="s">
        <v>416</v>
      </c>
    </row>
    <row r="439" spans="2:10" ht="15.75" x14ac:dyDescent="0.25">
      <c r="B439" s="55" t="s">
        <v>20</v>
      </c>
      <c r="C439" s="281">
        <f>SUM('Florida Parishes:Sullivan'!B439)</f>
        <v>6332</v>
      </c>
      <c r="D439" s="95">
        <f>SUM('Florida Parishes:Sullivan'!C439)</f>
        <v>6333</v>
      </c>
      <c r="E439" s="95">
        <f>SUM('Florida Parishes:Sullivan'!D439)</f>
        <v>3767</v>
      </c>
      <c r="F439" s="198">
        <f>SUM('Florida Parishes:Sullivan'!E439)</f>
        <v>-2566</v>
      </c>
      <c r="G439" s="77"/>
      <c r="H439" s="3" t="s">
        <v>356</v>
      </c>
      <c r="I439" s="3" t="str">
        <f t="shared" si="20"/>
        <v>113004</v>
      </c>
      <c r="J439" s="3" t="s">
        <v>416</v>
      </c>
    </row>
    <row r="440" spans="2:10" x14ac:dyDescent="0.2">
      <c r="B440" s="54" t="s">
        <v>21</v>
      </c>
      <c r="C440" s="245">
        <f>SUM('Florida Parishes:Sullivan'!B440)</f>
        <v>0</v>
      </c>
      <c r="D440" s="93">
        <f>SUM('Florida Parishes:Sullivan'!C440)</f>
        <v>0</v>
      </c>
      <c r="E440" s="93">
        <f>SUM('Florida Parishes:Sullivan'!D440)</f>
        <v>0</v>
      </c>
      <c r="F440" s="191">
        <f>SUM('Florida Parishes:Sullivan'!E440)</f>
        <v>0</v>
      </c>
      <c r="G440" s="73"/>
      <c r="H440" s="3" t="s">
        <v>356</v>
      </c>
      <c r="I440" s="3" t="str">
        <f t="shared" si="20"/>
        <v>113004</v>
      </c>
      <c r="J440" s="3" t="s">
        <v>416</v>
      </c>
    </row>
    <row r="441" spans="2:10" x14ac:dyDescent="0.2">
      <c r="B441" s="54" t="s">
        <v>22</v>
      </c>
      <c r="C441" s="245">
        <f>SUM('Florida Parishes:Sullivan'!B441)</f>
        <v>0</v>
      </c>
      <c r="D441" s="93">
        <f>SUM('Florida Parishes:Sullivan'!C441)</f>
        <v>0</v>
      </c>
      <c r="E441" s="93">
        <f>SUM('Florida Parishes:Sullivan'!D441)</f>
        <v>0</v>
      </c>
      <c r="F441" s="191">
        <f>SUM('Florida Parishes:Sullivan'!E441)</f>
        <v>0</v>
      </c>
      <c r="G441" s="73"/>
      <c r="H441" s="3" t="s">
        <v>356</v>
      </c>
      <c r="I441" s="3" t="str">
        <f t="shared" si="20"/>
        <v>113004</v>
      </c>
      <c r="J441" s="3" t="s">
        <v>416</v>
      </c>
    </row>
    <row r="442" spans="2:10" x14ac:dyDescent="0.2">
      <c r="B442" s="54" t="s">
        <v>23</v>
      </c>
      <c r="C442" s="245">
        <f>SUM('Florida Parishes:Sullivan'!B442)</f>
        <v>0</v>
      </c>
      <c r="D442" s="93">
        <f>SUM('Florida Parishes:Sullivan'!C442)</f>
        <v>0</v>
      </c>
      <c r="E442" s="93">
        <f>SUM('Florida Parishes:Sullivan'!D442)</f>
        <v>0</v>
      </c>
      <c r="F442" s="191">
        <f>SUM('Florida Parishes:Sullivan'!E442)</f>
        <v>0</v>
      </c>
      <c r="G442" s="73"/>
      <c r="H442" s="3" t="s">
        <v>356</v>
      </c>
      <c r="I442" s="3" t="str">
        <f t="shared" si="20"/>
        <v>113004</v>
      </c>
      <c r="J442" s="3" t="s">
        <v>416</v>
      </c>
    </row>
    <row r="443" spans="2:10" ht="15.75" x14ac:dyDescent="0.25">
      <c r="B443" s="55" t="s">
        <v>24</v>
      </c>
      <c r="C443" s="281">
        <f>SUM('Florida Parishes:Sullivan'!B443)</f>
        <v>0</v>
      </c>
      <c r="D443" s="95">
        <f>SUM('Florida Parishes:Sullivan'!C443)</f>
        <v>0</v>
      </c>
      <c r="E443" s="95">
        <f>SUM('Florida Parishes:Sullivan'!D443)</f>
        <v>0</v>
      </c>
      <c r="F443" s="198">
        <f>SUM('Florida Parishes:Sullivan'!E443)</f>
        <v>0</v>
      </c>
      <c r="G443" s="77"/>
      <c r="H443" s="3" t="s">
        <v>355</v>
      </c>
      <c r="I443" s="3" t="str">
        <f t="shared" si="20"/>
        <v>113004</v>
      </c>
      <c r="J443" s="3" t="s">
        <v>416</v>
      </c>
    </row>
    <row r="444" spans="2:10" ht="15.75" x14ac:dyDescent="0.25">
      <c r="B444" s="98" t="s">
        <v>25</v>
      </c>
      <c r="C444" s="282">
        <f>SUM('Florida Parishes:Sullivan'!B444)</f>
        <v>450336</v>
      </c>
      <c r="D444" s="99">
        <f>SUM('Florida Parishes:Sullivan'!C444)</f>
        <v>450338</v>
      </c>
      <c r="E444" s="99">
        <f>SUM('Florida Parishes:Sullivan'!D444)</f>
        <v>337078</v>
      </c>
      <c r="F444" s="193">
        <f>SUM('Florida Parishes:Sullivan'!E444)</f>
        <v>-113260</v>
      </c>
      <c r="G444" s="76"/>
      <c r="H444" s="3" t="s">
        <v>355</v>
      </c>
      <c r="I444" s="3" t="str">
        <f t="shared" si="20"/>
        <v>113004</v>
      </c>
      <c r="J444" s="3" t="s">
        <v>416</v>
      </c>
    </row>
    <row r="445" spans="2:10" ht="15.75" x14ac:dyDescent="0.25">
      <c r="B445" s="111" t="s">
        <v>5</v>
      </c>
      <c r="C445" s="112"/>
      <c r="D445" s="113"/>
      <c r="E445" s="113"/>
      <c r="F445" s="120"/>
      <c r="G445" s="72"/>
      <c r="H445" s="3" t="s">
        <v>356</v>
      </c>
      <c r="I445" s="3" t="str">
        <f t="shared" ref="I445:I465" si="21">RIGHT($B$447,6)</f>
        <v>113005</v>
      </c>
      <c r="J445" s="3" t="s">
        <v>417</v>
      </c>
    </row>
    <row r="446" spans="2:10" ht="15.75" x14ac:dyDescent="0.25">
      <c r="B446" s="51" t="s">
        <v>189</v>
      </c>
      <c r="C446" s="45" t="str">
        <f>$C$5</f>
        <v>Actual</v>
      </c>
      <c r="D446" s="45" t="str">
        <f>$D$5</f>
        <v>Budgeted</v>
      </c>
      <c r="E446" s="45" t="s">
        <v>7</v>
      </c>
      <c r="F446" s="121" t="str">
        <f>$F$5</f>
        <v>2024-2025 +/-</v>
      </c>
      <c r="G446" s="78"/>
      <c r="H446" s="3" t="s">
        <v>356</v>
      </c>
      <c r="I446" s="3" t="str">
        <f t="shared" si="21"/>
        <v>113005</v>
      </c>
      <c r="J446" s="3" t="s">
        <v>417</v>
      </c>
    </row>
    <row r="447" spans="2:10" ht="15.75" x14ac:dyDescent="0.25">
      <c r="B447" s="71" t="s">
        <v>190</v>
      </c>
      <c r="C447" s="46" t="str">
        <f>$C$6</f>
        <v>2024-2025</v>
      </c>
      <c r="D447" s="46" t="str">
        <f>$D$6</f>
        <v>2024-2025</v>
      </c>
      <c r="E447" s="46" t="str">
        <f>$E$6</f>
        <v>2025-2026</v>
      </c>
      <c r="F447" s="119" t="str">
        <f>$F$6</f>
        <v>2025-2026</v>
      </c>
      <c r="G447" s="78"/>
      <c r="H447" s="3" t="s">
        <v>356</v>
      </c>
      <c r="I447" s="3" t="str">
        <f t="shared" si="21"/>
        <v>113005</v>
      </c>
      <c r="J447" s="3" t="s">
        <v>417</v>
      </c>
    </row>
    <row r="448" spans="2:10" x14ac:dyDescent="0.2">
      <c r="B448" s="54" t="s">
        <v>8</v>
      </c>
      <c r="C448" s="245">
        <f>SUM('Florida Parishes:Sullivan'!B448)</f>
        <v>14350</v>
      </c>
      <c r="D448" s="93">
        <f>SUM('Florida Parishes:Sullivan'!C448)</f>
        <v>14350</v>
      </c>
      <c r="E448" s="93">
        <f>SUM('Florida Parishes:Sullivan'!D448)</f>
        <v>7000</v>
      </c>
      <c r="F448" s="199">
        <f>SUM('Florida Parishes:Sullivan'!E448)</f>
        <v>-7350</v>
      </c>
      <c r="G448" s="73"/>
      <c r="H448" s="3" t="s">
        <v>356</v>
      </c>
      <c r="I448" s="3" t="str">
        <f t="shared" si="21"/>
        <v>113005</v>
      </c>
      <c r="J448" s="3" t="s">
        <v>417</v>
      </c>
    </row>
    <row r="449" spans="2:10" x14ac:dyDescent="0.2">
      <c r="B449" s="54" t="s">
        <v>9</v>
      </c>
      <c r="C449" s="245">
        <f>SUM('Florida Parishes:Sullivan'!B449)</f>
        <v>0</v>
      </c>
      <c r="D449" s="93">
        <f>SUM('Florida Parishes:Sullivan'!C449)</f>
        <v>0</v>
      </c>
      <c r="E449" s="93">
        <f>SUM('Florida Parishes:Sullivan'!D449)</f>
        <v>0</v>
      </c>
      <c r="F449" s="191">
        <f>SUM('Florida Parishes:Sullivan'!E449)</f>
        <v>0</v>
      </c>
      <c r="G449" s="73"/>
      <c r="H449" s="3" t="s">
        <v>356</v>
      </c>
      <c r="I449" s="3" t="str">
        <f t="shared" si="21"/>
        <v>113005</v>
      </c>
      <c r="J449" s="3" t="s">
        <v>417</v>
      </c>
    </row>
    <row r="450" spans="2:10" x14ac:dyDescent="0.2">
      <c r="B450" s="54" t="s">
        <v>10</v>
      </c>
      <c r="C450" s="245">
        <f>SUM('Florida Parishes:Sullivan'!B450)</f>
        <v>2194</v>
      </c>
      <c r="D450" s="93">
        <f>SUM('Florida Parishes:Sullivan'!C450)</f>
        <v>2194</v>
      </c>
      <c r="E450" s="93">
        <f>SUM('Florida Parishes:Sullivan'!D450)</f>
        <v>1554</v>
      </c>
      <c r="F450" s="191">
        <f>SUM('Florida Parishes:Sullivan'!E450)</f>
        <v>-640</v>
      </c>
      <c r="G450" s="73"/>
      <c r="H450" s="3" t="s">
        <v>356</v>
      </c>
      <c r="I450" s="3" t="str">
        <f t="shared" si="21"/>
        <v>113005</v>
      </c>
      <c r="J450" s="3" t="s">
        <v>417</v>
      </c>
    </row>
    <row r="451" spans="2:10" ht="15.75" x14ac:dyDescent="0.25">
      <c r="B451" s="55" t="s">
        <v>11</v>
      </c>
      <c r="C451" s="264">
        <f>SUM('Florida Parishes:Sullivan'!B451)</f>
        <v>16544</v>
      </c>
      <c r="D451" s="94">
        <f>SUM('Florida Parishes:Sullivan'!C451)</f>
        <v>16544</v>
      </c>
      <c r="E451" s="94">
        <f>SUM('Florida Parishes:Sullivan'!D451)</f>
        <v>8554</v>
      </c>
      <c r="F451" s="192">
        <f>SUM('Florida Parishes:Sullivan'!E451)</f>
        <v>-7990</v>
      </c>
      <c r="G451" s="76"/>
      <c r="H451" s="3" t="s">
        <v>355</v>
      </c>
      <c r="I451" s="3" t="str">
        <f t="shared" si="21"/>
        <v>113005</v>
      </c>
      <c r="J451" s="3" t="s">
        <v>417</v>
      </c>
    </row>
    <row r="452" spans="2:10" x14ac:dyDescent="0.2">
      <c r="B452" s="54" t="s">
        <v>12</v>
      </c>
      <c r="C452" s="245">
        <f>SUM('Florida Parishes:Sullivan'!B452)</f>
        <v>0</v>
      </c>
      <c r="D452" s="93">
        <f>SUM('Florida Parishes:Sullivan'!C452)</f>
        <v>0</v>
      </c>
      <c r="E452" s="93">
        <f>SUM('Florida Parishes:Sullivan'!D452)</f>
        <v>0</v>
      </c>
      <c r="F452" s="191">
        <f>SUM('Florida Parishes:Sullivan'!E452)</f>
        <v>0</v>
      </c>
      <c r="G452" s="73"/>
      <c r="H452" s="3" t="s">
        <v>356</v>
      </c>
      <c r="I452" s="3" t="str">
        <f t="shared" si="21"/>
        <v>113005</v>
      </c>
      <c r="J452" s="3" t="s">
        <v>417</v>
      </c>
    </row>
    <row r="453" spans="2:10" x14ac:dyDescent="0.2">
      <c r="B453" s="54" t="s">
        <v>13</v>
      </c>
      <c r="C453" s="245">
        <f>SUM('Florida Parishes:Sullivan'!B453)</f>
        <v>0</v>
      </c>
      <c r="D453" s="93">
        <f>SUM('Florida Parishes:Sullivan'!C453)</f>
        <v>0</v>
      </c>
      <c r="E453" s="93">
        <f>SUM('Florida Parishes:Sullivan'!D453)</f>
        <v>71</v>
      </c>
      <c r="F453" s="191">
        <f>SUM('Florida Parishes:Sullivan'!E453)</f>
        <v>71</v>
      </c>
      <c r="G453" s="73"/>
      <c r="H453" s="3" t="s">
        <v>356</v>
      </c>
      <c r="I453" s="3" t="str">
        <f t="shared" si="21"/>
        <v>113005</v>
      </c>
      <c r="J453" s="3" t="s">
        <v>417</v>
      </c>
    </row>
    <row r="454" spans="2:10" x14ac:dyDescent="0.2">
      <c r="B454" s="54" t="s">
        <v>14</v>
      </c>
      <c r="C454" s="245">
        <f>SUM('Florida Parishes:Sullivan'!B454)</f>
        <v>0</v>
      </c>
      <c r="D454" s="93">
        <f>SUM('Florida Parishes:Sullivan'!C454)</f>
        <v>0</v>
      </c>
      <c r="E454" s="93">
        <f>SUM('Florida Parishes:Sullivan'!D454)</f>
        <v>0</v>
      </c>
      <c r="F454" s="191">
        <f>SUM('Florida Parishes:Sullivan'!E454)</f>
        <v>0</v>
      </c>
      <c r="G454" s="73"/>
      <c r="H454" s="3" t="s">
        <v>356</v>
      </c>
      <c r="I454" s="3" t="str">
        <f t="shared" si="21"/>
        <v>113005</v>
      </c>
      <c r="J454" s="3" t="s">
        <v>417</v>
      </c>
    </row>
    <row r="455" spans="2:10" ht="15.75" x14ac:dyDescent="0.25">
      <c r="B455" s="55" t="s">
        <v>15</v>
      </c>
      <c r="C455" s="281">
        <f>SUM('Florida Parishes:Sullivan'!B455)</f>
        <v>0</v>
      </c>
      <c r="D455" s="95">
        <f>SUM('Florida Parishes:Sullivan'!C455)</f>
        <v>0</v>
      </c>
      <c r="E455" s="95">
        <f>SUM('Florida Parishes:Sullivan'!D455)</f>
        <v>71</v>
      </c>
      <c r="F455" s="198">
        <f>SUM('Florida Parishes:Sullivan'!E455)</f>
        <v>71</v>
      </c>
      <c r="G455" s="77"/>
      <c r="H455" s="3" t="s">
        <v>355</v>
      </c>
      <c r="I455" s="3" t="str">
        <f t="shared" si="21"/>
        <v>113005</v>
      </c>
      <c r="J455" s="3" t="s">
        <v>417</v>
      </c>
    </row>
    <row r="456" spans="2:10" x14ac:dyDescent="0.2">
      <c r="B456" s="54" t="s">
        <v>16</v>
      </c>
      <c r="C456" s="245">
        <f>SUM('Florida Parishes:Sullivan'!B456)</f>
        <v>5348</v>
      </c>
      <c r="D456" s="93">
        <f>SUM('Florida Parishes:Sullivan'!C456)</f>
        <v>3381</v>
      </c>
      <c r="E456" s="93">
        <f>SUM('Florida Parishes:Sullivan'!D456)</f>
        <v>0</v>
      </c>
      <c r="F456" s="191">
        <f>SUM('Florida Parishes:Sullivan'!E456)</f>
        <v>-3381</v>
      </c>
      <c r="G456" s="73"/>
      <c r="H456" s="3" t="s">
        <v>356</v>
      </c>
      <c r="I456" s="3" t="str">
        <f t="shared" si="21"/>
        <v>113005</v>
      </c>
      <c r="J456" s="3" t="s">
        <v>417</v>
      </c>
    </row>
    <row r="457" spans="2:10" x14ac:dyDescent="0.2">
      <c r="B457" s="54" t="s">
        <v>17</v>
      </c>
      <c r="C457" s="245">
        <f>SUM('Florida Parishes:Sullivan'!B457)</f>
        <v>0</v>
      </c>
      <c r="D457" s="93">
        <f>SUM('Florida Parishes:Sullivan'!C457)</f>
        <v>0</v>
      </c>
      <c r="E457" s="93">
        <f>SUM('Florida Parishes:Sullivan'!D457)</f>
        <v>0</v>
      </c>
      <c r="F457" s="191">
        <f>SUM('Florida Parishes:Sullivan'!E457)</f>
        <v>0</v>
      </c>
      <c r="G457" s="73"/>
      <c r="H457" s="3" t="s">
        <v>356</v>
      </c>
      <c r="I457" s="3" t="str">
        <f t="shared" si="21"/>
        <v>113005</v>
      </c>
      <c r="J457" s="3" t="s">
        <v>417</v>
      </c>
    </row>
    <row r="458" spans="2:10" x14ac:dyDescent="0.2">
      <c r="B458" s="54" t="s">
        <v>18</v>
      </c>
      <c r="C458" s="245">
        <f>SUM('Florida Parishes:Sullivan'!B458)</f>
        <v>0</v>
      </c>
      <c r="D458" s="93">
        <f>SUM('Florida Parishes:Sullivan'!C458)</f>
        <v>0</v>
      </c>
      <c r="E458" s="93">
        <f>SUM('Florida Parishes:Sullivan'!D458)</f>
        <v>0</v>
      </c>
      <c r="F458" s="191">
        <f>SUM('Florida Parishes:Sullivan'!E458)</f>
        <v>0</v>
      </c>
      <c r="G458" s="73"/>
      <c r="H458" s="3" t="s">
        <v>356</v>
      </c>
      <c r="I458" s="3" t="str">
        <f t="shared" si="21"/>
        <v>113005</v>
      </c>
      <c r="J458" s="3" t="s">
        <v>417</v>
      </c>
    </row>
    <row r="459" spans="2:10" x14ac:dyDescent="0.2">
      <c r="B459" s="54" t="s">
        <v>19</v>
      </c>
      <c r="C459" s="245">
        <f>SUM('Florida Parishes:Sullivan'!B459)</f>
        <v>0</v>
      </c>
      <c r="D459" s="93">
        <f>SUM('Florida Parishes:Sullivan'!C459)</f>
        <v>0</v>
      </c>
      <c r="E459" s="93">
        <f>SUM('Florida Parishes:Sullivan'!D459)</f>
        <v>0</v>
      </c>
      <c r="F459" s="191">
        <f>SUM('Florida Parishes:Sullivan'!E459)</f>
        <v>0</v>
      </c>
      <c r="G459" s="73"/>
      <c r="H459" s="3" t="s">
        <v>356</v>
      </c>
      <c r="I459" s="3" t="str">
        <f t="shared" si="21"/>
        <v>113005</v>
      </c>
      <c r="J459" s="3" t="s">
        <v>417</v>
      </c>
    </row>
    <row r="460" spans="2:10" ht="15.75" x14ac:dyDescent="0.25">
      <c r="B460" s="55" t="s">
        <v>20</v>
      </c>
      <c r="C460" s="281">
        <f>SUM('Florida Parishes:Sullivan'!B460)</f>
        <v>5348</v>
      </c>
      <c r="D460" s="95">
        <f>SUM('Florida Parishes:Sullivan'!C460)</f>
        <v>3381</v>
      </c>
      <c r="E460" s="95">
        <f>SUM('Florida Parishes:Sullivan'!D460)</f>
        <v>0</v>
      </c>
      <c r="F460" s="198">
        <f>SUM('Florida Parishes:Sullivan'!E460)</f>
        <v>-3381</v>
      </c>
      <c r="G460" s="77"/>
      <c r="H460" s="3" t="s">
        <v>356</v>
      </c>
      <c r="I460" s="3" t="str">
        <f t="shared" si="21"/>
        <v>113005</v>
      </c>
      <c r="J460" s="3" t="s">
        <v>417</v>
      </c>
    </row>
    <row r="461" spans="2:10" x14ac:dyDescent="0.2">
      <c r="B461" s="54" t="s">
        <v>21</v>
      </c>
      <c r="C461" s="245">
        <f>SUM('Florida Parishes:Sullivan'!B461)</f>
        <v>0</v>
      </c>
      <c r="D461" s="93">
        <f>SUM('Florida Parishes:Sullivan'!C461)</f>
        <v>0</v>
      </c>
      <c r="E461" s="93">
        <f>SUM('Florida Parishes:Sullivan'!D461)</f>
        <v>0</v>
      </c>
      <c r="F461" s="191">
        <f>SUM('Florida Parishes:Sullivan'!E461)</f>
        <v>0</v>
      </c>
      <c r="G461" s="73"/>
      <c r="H461" s="3" t="s">
        <v>356</v>
      </c>
      <c r="I461" s="3" t="str">
        <f t="shared" si="21"/>
        <v>113005</v>
      </c>
      <c r="J461" s="3" t="s">
        <v>417</v>
      </c>
    </row>
    <row r="462" spans="2:10" x14ac:dyDescent="0.2">
      <c r="B462" s="54" t="s">
        <v>22</v>
      </c>
      <c r="C462" s="245">
        <f>SUM('Florida Parishes:Sullivan'!B462)</f>
        <v>0</v>
      </c>
      <c r="D462" s="93">
        <f>SUM('Florida Parishes:Sullivan'!C462)</f>
        <v>0</v>
      </c>
      <c r="E462" s="93">
        <f>SUM('Florida Parishes:Sullivan'!D462)</f>
        <v>0</v>
      </c>
      <c r="F462" s="191">
        <f>SUM('Florida Parishes:Sullivan'!E462)</f>
        <v>0</v>
      </c>
      <c r="G462" s="73"/>
      <c r="H462" s="3" t="s">
        <v>356</v>
      </c>
      <c r="I462" s="3" t="str">
        <f t="shared" si="21"/>
        <v>113005</v>
      </c>
      <c r="J462" s="3" t="s">
        <v>417</v>
      </c>
    </row>
    <row r="463" spans="2:10" x14ac:dyDescent="0.2">
      <c r="B463" s="54" t="s">
        <v>23</v>
      </c>
      <c r="C463" s="245">
        <f>SUM('Florida Parishes:Sullivan'!B463)</f>
        <v>0</v>
      </c>
      <c r="D463" s="93">
        <f>SUM('Florida Parishes:Sullivan'!C463)</f>
        <v>0</v>
      </c>
      <c r="E463" s="93">
        <f>SUM('Florida Parishes:Sullivan'!D463)</f>
        <v>0</v>
      </c>
      <c r="F463" s="191">
        <f>SUM('Florida Parishes:Sullivan'!E463)</f>
        <v>0</v>
      </c>
      <c r="G463" s="73"/>
      <c r="H463" s="3" t="s">
        <v>356</v>
      </c>
      <c r="I463" s="3" t="str">
        <f t="shared" si="21"/>
        <v>113005</v>
      </c>
      <c r="J463" s="3" t="s">
        <v>417</v>
      </c>
    </row>
    <row r="464" spans="2:10" ht="15.75" x14ac:dyDescent="0.25">
      <c r="B464" s="55" t="s">
        <v>24</v>
      </c>
      <c r="C464" s="281">
        <f>SUM('Florida Parishes:Sullivan'!B464)</f>
        <v>0</v>
      </c>
      <c r="D464" s="95">
        <f>SUM('Florida Parishes:Sullivan'!C464)</f>
        <v>0</v>
      </c>
      <c r="E464" s="95">
        <f>SUM('Florida Parishes:Sullivan'!D464)</f>
        <v>0</v>
      </c>
      <c r="F464" s="198">
        <f>SUM('Florida Parishes:Sullivan'!E464)</f>
        <v>0</v>
      </c>
      <c r="G464" s="77"/>
      <c r="H464" s="3" t="s">
        <v>355</v>
      </c>
      <c r="I464" s="3" t="str">
        <f t="shared" si="21"/>
        <v>113005</v>
      </c>
      <c r="J464" s="3" t="s">
        <v>417</v>
      </c>
    </row>
    <row r="465" spans="2:10" ht="15.75" x14ac:dyDescent="0.25">
      <c r="B465" s="55" t="s">
        <v>25</v>
      </c>
      <c r="C465" s="264">
        <f>SUM('Florida Parishes:Sullivan'!B465)</f>
        <v>21892</v>
      </c>
      <c r="D465" s="94">
        <f>SUM('Florida Parishes:Sullivan'!C465)</f>
        <v>19925</v>
      </c>
      <c r="E465" s="94">
        <f>SUM('Florida Parishes:Sullivan'!D465)</f>
        <v>8625</v>
      </c>
      <c r="F465" s="200">
        <f>SUM('Florida Parishes:Sullivan'!E465)</f>
        <v>-11300</v>
      </c>
      <c r="G465" s="76"/>
      <c r="H465" s="3" t="s">
        <v>355</v>
      </c>
      <c r="I465" s="3" t="str">
        <f t="shared" si="21"/>
        <v>113005</v>
      </c>
      <c r="J465" s="3" t="s">
        <v>417</v>
      </c>
    </row>
    <row r="466" spans="2:10" ht="15.75" x14ac:dyDescent="0.25">
      <c r="B466" s="68" t="s">
        <v>5</v>
      </c>
      <c r="C466" s="69"/>
      <c r="D466" s="70"/>
      <c r="E466" s="70"/>
      <c r="F466" s="122"/>
      <c r="G466" s="72"/>
      <c r="H466" s="3" t="s">
        <v>356</v>
      </c>
      <c r="I466" s="3" t="str">
        <f t="shared" ref="I466:I486" si="22">RIGHT($B$468,6)</f>
        <v>113006</v>
      </c>
      <c r="J466" s="128" t="s">
        <v>623</v>
      </c>
    </row>
    <row r="467" spans="2:10" ht="15.75" x14ac:dyDescent="0.25">
      <c r="B467" s="51" t="s">
        <v>622</v>
      </c>
      <c r="C467" s="45" t="s">
        <v>6</v>
      </c>
      <c r="D467" s="45" t="s">
        <v>7</v>
      </c>
      <c r="E467" s="45" t="s">
        <v>7</v>
      </c>
      <c r="F467" s="121" t="str">
        <f>$F$5</f>
        <v>2024-2025 +/-</v>
      </c>
      <c r="G467" s="78"/>
      <c r="H467" s="3" t="s">
        <v>356</v>
      </c>
      <c r="I467" s="3" t="str">
        <f t="shared" si="22"/>
        <v>113006</v>
      </c>
      <c r="J467" s="128" t="s">
        <v>623</v>
      </c>
    </row>
    <row r="468" spans="2:10" ht="15.75" x14ac:dyDescent="0.25">
      <c r="B468" s="71" t="s">
        <v>621</v>
      </c>
      <c r="C468" s="46" t="str">
        <f>$C$6</f>
        <v>2024-2025</v>
      </c>
      <c r="D468" s="46" t="str">
        <f>$D$6</f>
        <v>2024-2025</v>
      </c>
      <c r="E468" s="46" t="str">
        <f>$E$6</f>
        <v>2025-2026</v>
      </c>
      <c r="F468" s="119" t="str">
        <f>$F$6</f>
        <v>2025-2026</v>
      </c>
      <c r="G468" s="78"/>
      <c r="H468" s="3" t="s">
        <v>356</v>
      </c>
      <c r="I468" s="3" t="str">
        <f t="shared" si="22"/>
        <v>113006</v>
      </c>
      <c r="J468" s="128" t="s">
        <v>623</v>
      </c>
    </row>
    <row r="469" spans="2:10" x14ac:dyDescent="0.2">
      <c r="B469" s="54" t="s">
        <v>8</v>
      </c>
      <c r="C469" s="245">
        <f>SUM('Florida Parishes:Sullivan'!B469)</f>
        <v>0</v>
      </c>
      <c r="D469" s="93">
        <f>SUM('Florida Parishes:Sullivan'!C469)</f>
        <v>0</v>
      </c>
      <c r="E469" s="93">
        <f>SUM('Florida Parishes:Sullivan'!D469)</f>
        <v>0</v>
      </c>
      <c r="F469" s="191">
        <f>SUM('Florida Parishes:Sullivan'!E469)</f>
        <v>0</v>
      </c>
      <c r="G469" s="73"/>
      <c r="H469" s="3" t="s">
        <v>356</v>
      </c>
      <c r="I469" s="3" t="str">
        <f t="shared" si="22"/>
        <v>113006</v>
      </c>
      <c r="J469" s="128" t="s">
        <v>623</v>
      </c>
    </row>
    <row r="470" spans="2:10" x14ac:dyDescent="0.2">
      <c r="B470" s="54" t="s">
        <v>9</v>
      </c>
      <c r="C470" s="245">
        <f>SUM('Florida Parishes:Sullivan'!B470)</f>
        <v>0</v>
      </c>
      <c r="D470" s="93">
        <f>SUM('Florida Parishes:Sullivan'!C470)</f>
        <v>0</v>
      </c>
      <c r="E470" s="93">
        <f>SUM('Florida Parishes:Sullivan'!D470)</f>
        <v>0</v>
      </c>
      <c r="F470" s="191">
        <f>SUM('Florida Parishes:Sullivan'!E470)</f>
        <v>0</v>
      </c>
      <c r="G470" s="73"/>
      <c r="H470" s="3" t="s">
        <v>356</v>
      </c>
      <c r="I470" s="3" t="str">
        <f t="shared" si="22"/>
        <v>113006</v>
      </c>
      <c r="J470" s="128" t="s">
        <v>623</v>
      </c>
    </row>
    <row r="471" spans="2:10" x14ac:dyDescent="0.2">
      <c r="B471" s="54" t="s">
        <v>10</v>
      </c>
      <c r="C471" s="245">
        <f>SUM('Florida Parishes:Sullivan'!B471)</f>
        <v>0</v>
      </c>
      <c r="D471" s="93">
        <f>SUM('Florida Parishes:Sullivan'!C471)</f>
        <v>0</v>
      </c>
      <c r="E471" s="93">
        <f>SUM('Florida Parishes:Sullivan'!D471)</f>
        <v>0</v>
      </c>
      <c r="F471" s="191">
        <f>SUM('Florida Parishes:Sullivan'!E471)</f>
        <v>0</v>
      </c>
      <c r="G471" s="73"/>
      <c r="H471" s="3" t="s">
        <v>356</v>
      </c>
      <c r="I471" s="3" t="str">
        <f t="shared" si="22"/>
        <v>113006</v>
      </c>
      <c r="J471" s="128" t="s">
        <v>623</v>
      </c>
    </row>
    <row r="472" spans="2:10" ht="15.75" x14ac:dyDescent="0.25">
      <c r="B472" s="55" t="s">
        <v>11</v>
      </c>
      <c r="C472" s="264">
        <f>SUM('Florida Parishes:Sullivan'!B472)</f>
        <v>0</v>
      </c>
      <c r="D472" s="94">
        <f>SUM('Florida Parishes:Sullivan'!C472)</f>
        <v>0</v>
      </c>
      <c r="E472" s="94">
        <f>SUM('Florida Parishes:Sullivan'!D472)</f>
        <v>0</v>
      </c>
      <c r="F472" s="192">
        <f>SUM('Florida Parishes:Sullivan'!E472)</f>
        <v>0</v>
      </c>
      <c r="G472" s="76"/>
      <c r="H472" s="3" t="s">
        <v>355</v>
      </c>
      <c r="I472" s="3" t="str">
        <f t="shared" si="22"/>
        <v>113006</v>
      </c>
      <c r="J472" s="128" t="s">
        <v>623</v>
      </c>
    </row>
    <row r="473" spans="2:10" x14ac:dyDescent="0.2">
      <c r="B473" s="54" t="s">
        <v>12</v>
      </c>
      <c r="C473" s="245">
        <f>SUM('Florida Parishes:Sullivan'!B473)</f>
        <v>0</v>
      </c>
      <c r="D473" s="93">
        <f>SUM('Florida Parishes:Sullivan'!C473)</f>
        <v>0</v>
      </c>
      <c r="E473" s="93">
        <f>SUM('Florida Parishes:Sullivan'!D473)</f>
        <v>0</v>
      </c>
      <c r="F473" s="191">
        <f>SUM('Florida Parishes:Sullivan'!E473)</f>
        <v>0</v>
      </c>
      <c r="G473" s="73"/>
      <c r="H473" s="3" t="s">
        <v>356</v>
      </c>
      <c r="I473" s="3" t="str">
        <f t="shared" si="22"/>
        <v>113006</v>
      </c>
      <c r="J473" s="128" t="s">
        <v>623</v>
      </c>
    </row>
    <row r="474" spans="2:10" x14ac:dyDescent="0.2">
      <c r="B474" s="54" t="s">
        <v>13</v>
      </c>
      <c r="C474" s="245">
        <f>SUM('Florida Parishes:Sullivan'!B474)</f>
        <v>0</v>
      </c>
      <c r="D474" s="93">
        <f>SUM('Florida Parishes:Sullivan'!C474)</f>
        <v>0</v>
      </c>
      <c r="E474" s="93">
        <f>SUM('Florida Parishes:Sullivan'!D474)</f>
        <v>0</v>
      </c>
      <c r="F474" s="191">
        <f>SUM('Florida Parishes:Sullivan'!E474)</f>
        <v>0</v>
      </c>
      <c r="G474" s="73"/>
      <c r="H474" s="3" t="s">
        <v>356</v>
      </c>
      <c r="I474" s="3" t="str">
        <f t="shared" si="22"/>
        <v>113006</v>
      </c>
      <c r="J474" s="128" t="s">
        <v>623</v>
      </c>
    </row>
    <row r="475" spans="2:10" x14ac:dyDescent="0.2">
      <c r="B475" s="54" t="s">
        <v>14</v>
      </c>
      <c r="C475" s="245">
        <f>SUM('Florida Parishes:Sullivan'!B475)</f>
        <v>0</v>
      </c>
      <c r="D475" s="93">
        <f>SUM('Florida Parishes:Sullivan'!C475)</f>
        <v>0</v>
      </c>
      <c r="E475" s="93">
        <f>SUM('Florida Parishes:Sullivan'!D475)</f>
        <v>0</v>
      </c>
      <c r="F475" s="191">
        <f>SUM('Florida Parishes:Sullivan'!E475)</f>
        <v>0</v>
      </c>
      <c r="G475" s="73"/>
      <c r="H475" s="3" t="s">
        <v>356</v>
      </c>
      <c r="I475" s="3" t="str">
        <f t="shared" si="22"/>
        <v>113006</v>
      </c>
      <c r="J475" s="128" t="s">
        <v>623</v>
      </c>
    </row>
    <row r="476" spans="2:10" ht="15.75" x14ac:dyDescent="0.25">
      <c r="B476" s="55" t="s">
        <v>15</v>
      </c>
      <c r="C476" s="264">
        <f>SUM('Florida Parishes:Sullivan'!B476)</f>
        <v>0</v>
      </c>
      <c r="D476" s="94">
        <f>SUM('Florida Parishes:Sullivan'!C476)</f>
        <v>0</v>
      </c>
      <c r="E476" s="94">
        <f>SUM('Florida Parishes:Sullivan'!D476)</f>
        <v>0</v>
      </c>
      <c r="F476" s="192">
        <f>SUM('Florida Parishes:Sullivan'!E476)</f>
        <v>0</v>
      </c>
      <c r="G476" s="77"/>
      <c r="H476" s="3" t="s">
        <v>355</v>
      </c>
      <c r="I476" s="3" t="str">
        <f t="shared" si="22"/>
        <v>113006</v>
      </c>
      <c r="J476" s="128" t="s">
        <v>623</v>
      </c>
    </row>
    <row r="477" spans="2:10" x14ac:dyDescent="0.2">
      <c r="B477" s="54" t="s">
        <v>16</v>
      </c>
      <c r="C477" s="245">
        <f>SUM('Florida Parishes:Sullivan'!B477)</f>
        <v>0</v>
      </c>
      <c r="D477" s="93">
        <f>SUM('Florida Parishes:Sullivan'!C477)</f>
        <v>0</v>
      </c>
      <c r="E477" s="93">
        <f>SUM('Florida Parishes:Sullivan'!D477)</f>
        <v>750</v>
      </c>
      <c r="F477" s="191">
        <f>SUM('Florida Parishes:Sullivan'!E477)</f>
        <v>0</v>
      </c>
      <c r="G477" s="73"/>
      <c r="H477" s="3" t="s">
        <v>356</v>
      </c>
      <c r="I477" s="3" t="str">
        <f t="shared" si="22"/>
        <v>113006</v>
      </c>
      <c r="J477" s="128" t="s">
        <v>623</v>
      </c>
    </row>
    <row r="478" spans="2:10" x14ac:dyDescent="0.2">
      <c r="B478" s="54" t="s">
        <v>17</v>
      </c>
      <c r="C478" s="245">
        <f>SUM('Florida Parishes:Sullivan'!B478)</f>
        <v>0</v>
      </c>
      <c r="D478" s="93">
        <f>SUM('Florida Parishes:Sullivan'!C478)</f>
        <v>0</v>
      </c>
      <c r="E478" s="93">
        <f>SUM('Florida Parishes:Sullivan'!D478)</f>
        <v>0</v>
      </c>
      <c r="F478" s="191">
        <f>SUM('Florida Parishes:Sullivan'!E478)</f>
        <v>0</v>
      </c>
      <c r="G478" s="73"/>
      <c r="H478" s="3" t="s">
        <v>356</v>
      </c>
      <c r="I478" s="3" t="str">
        <f t="shared" si="22"/>
        <v>113006</v>
      </c>
      <c r="J478" s="128" t="s">
        <v>623</v>
      </c>
    </row>
    <row r="479" spans="2:10" x14ac:dyDescent="0.2">
      <c r="B479" s="54" t="s">
        <v>18</v>
      </c>
      <c r="C479" s="245">
        <f>SUM('Florida Parishes:Sullivan'!B479)</f>
        <v>0</v>
      </c>
      <c r="D479" s="93">
        <f>SUM('Florida Parishes:Sullivan'!C479)</f>
        <v>0</v>
      </c>
      <c r="E479" s="93">
        <f>SUM('Florida Parishes:Sullivan'!D479)</f>
        <v>0</v>
      </c>
      <c r="F479" s="191">
        <f>SUM('Florida Parishes:Sullivan'!E479)</f>
        <v>0</v>
      </c>
      <c r="G479" s="73"/>
      <c r="H479" s="3" t="s">
        <v>356</v>
      </c>
      <c r="I479" s="3" t="str">
        <f t="shared" si="22"/>
        <v>113006</v>
      </c>
      <c r="J479" s="128" t="s">
        <v>623</v>
      </c>
    </row>
    <row r="480" spans="2:10" x14ac:dyDescent="0.2">
      <c r="B480" s="54" t="s">
        <v>19</v>
      </c>
      <c r="C480" s="245">
        <f>SUM('Florida Parishes:Sullivan'!B480)</f>
        <v>0</v>
      </c>
      <c r="D480" s="93">
        <f>SUM('Florida Parishes:Sullivan'!C480)</f>
        <v>0</v>
      </c>
      <c r="E480" s="93">
        <f>SUM('Florida Parishes:Sullivan'!D480)</f>
        <v>0</v>
      </c>
      <c r="F480" s="191">
        <f>SUM('Florida Parishes:Sullivan'!E480)</f>
        <v>0</v>
      </c>
      <c r="G480" s="73"/>
      <c r="H480" s="3" t="s">
        <v>356</v>
      </c>
      <c r="I480" s="3" t="str">
        <f t="shared" si="22"/>
        <v>113006</v>
      </c>
      <c r="J480" s="128" t="s">
        <v>623</v>
      </c>
    </row>
    <row r="481" spans="2:10" ht="15.75" x14ac:dyDescent="0.25">
      <c r="B481" s="55" t="s">
        <v>20</v>
      </c>
      <c r="C481" s="264">
        <f>SUM('Florida Parishes:Sullivan'!B481)</f>
        <v>0</v>
      </c>
      <c r="D481" s="94">
        <f>SUM('Florida Parishes:Sullivan'!C481)</f>
        <v>0</v>
      </c>
      <c r="E481" s="94">
        <f>SUM('Florida Parishes:Sullivan'!D481)</f>
        <v>750</v>
      </c>
      <c r="F481" s="192">
        <f>SUM('Florida Parishes:Sullivan'!E481)</f>
        <v>0</v>
      </c>
      <c r="G481" s="77"/>
      <c r="H481" s="3" t="s">
        <v>356</v>
      </c>
      <c r="I481" s="3" t="str">
        <f t="shared" si="22"/>
        <v>113006</v>
      </c>
      <c r="J481" s="128" t="s">
        <v>623</v>
      </c>
    </row>
    <row r="482" spans="2:10" x14ac:dyDescent="0.2">
      <c r="B482" s="54" t="s">
        <v>21</v>
      </c>
      <c r="C482" s="245">
        <f>SUM('Florida Parishes:Sullivan'!B482)</f>
        <v>0</v>
      </c>
      <c r="D482" s="93">
        <f>SUM('Florida Parishes:Sullivan'!C482)</f>
        <v>0</v>
      </c>
      <c r="E482" s="93">
        <f>SUM('Florida Parishes:Sullivan'!D482)</f>
        <v>0</v>
      </c>
      <c r="F482" s="191">
        <f>SUM('Florida Parishes:Sullivan'!E482)</f>
        <v>0</v>
      </c>
      <c r="G482" s="73"/>
      <c r="H482" s="3" t="s">
        <v>356</v>
      </c>
      <c r="I482" s="3" t="str">
        <f t="shared" si="22"/>
        <v>113006</v>
      </c>
      <c r="J482" s="128" t="s">
        <v>623</v>
      </c>
    </row>
    <row r="483" spans="2:10" x14ac:dyDescent="0.2">
      <c r="B483" s="54" t="s">
        <v>22</v>
      </c>
      <c r="C483" s="245">
        <f>SUM('Florida Parishes:Sullivan'!B483)</f>
        <v>0</v>
      </c>
      <c r="D483" s="93">
        <f>SUM('Florida Parishes:Sullivan'!C483)</f>
        <v>0</v>
      </c>
      <c r="E483" s="93">
        <f>SUM('Florida Parishes:Sullivan'!D483)</f>
        <v>0</v>
      </c>
      <c r="F483" s="191">
        <f>SUM('Florida Parishes:Sullivan'!E483)</f>
        <v>0</v>
      </c>
      <c r="G483" s="73"/>
      <c r="H483" s="3" t="s">
        <v>356</v>
      </c>
      <c r="I483" s="3" t="str">
        <f t="shared" si="22"/>
        <v>113006</v>
      </c>
      <c r="J483" s="128" t="s">
        <v>623</v>
      </c>
    </row>
    <row r="484" spans="2:10" x14ac:dyDescent="0.2">
      <c r="B484" s="54" t="s">
        <v>23</v>
      </c>
      <c r="C484" s="245">
        <f>SUM('Florida Parishes:Sullivan'!B484)</f>
        <v>0</v>
      </c>
      <c r="D484" s="93">
        <f>SUM('Florida Parishes:Sullivan'!C484)</f>
        <v>0</v>
      </c>
      <c r="E484" s="93">
        <f>SUM('Florida Parishes:Sullivan'!D484)</f>
        <v>0</v>
      </c>
      <c r="F484" s="191">
        <f>SUM('Florida Parishes:Sullivan'!E484)</f>
        <v>0</v>
      </c>
      <c r="G484" s="73"/>
      <c r="H484" s="3" t="s">
        <v>356</v>
      </c>
      <c r="I484" s="3" t="str">
        <f t="shared" si="22"/>
        <v>113006</v>
      </c>
      <c r="J484" s="128" t="s">
        <v>623</v>
      </c>
    </row>
    <row r="485" spans="2:10" ht="15.75" x14ac:dyDescent="0.25">
      <c r="B485" s="55" t="s">
        <v>24</v>
      </c>
      <c r="C485" s="264">
        <f>SUM('Florida Parishes:Sullivan'!B485)</f>
        <v>0</v>
      </c>
      <c r="D485" s="94">
        <f>SUM('Florida Parishes:Sullivan'!C485)</f>
        <v>0</v>
      </c>
      <c r="E485" s="94">
        <f>SUM('Florida Parishes:Sullivan'!D485)</f>
        <v>0</v>
      </c>
      <c r="F485" s="192">
        <f>SUM('Florida Parishes:Sullivan'!E485)</f>
        <v>0</v>
      </c>
      <c r="G485" s="77"/>
      <c r="H485" s="3" t="s">
        <v>355</v>
      </c>
      <c r="I485" s="3" t="str">
        <f t="shared" si="22"/>
        <v>113006</v>
      </c>
      <c r="J485" s="128" t="s">
        <v>623</v>
      </c>
    </row>
    <row r="486" spans="2:10" ht="15.75" x14ac:dyDescent="0.25">
      <c r="B486" s="55" t="s">
        <v>25</v>
      </c>
      <c r="C486" s="264">
        <f>SUM('Florida Parishes:Sullivan'!B486)</f>
        <v>0</v>
      </c>
      <c r="D486" s="94">
        <f>SUM('Florida Parishes:Sullivan'!C486)</f>
        <v>0</v>
      </c>
      <c r="E486" s="94">
        <f>SUM('Florida Parishes:Sullivan'!D486)</f>
        <v>750</v>
      </c>
      <c r="F486" s="192">
        <f>SUM('Florida Parishes:Sullivan'!E486)</f>
        <v>0</v>
      </c>
      <c r="G486" s="76"/>
      <c r="H486" s="3" t="s">
        <v>355</v>
      </c>
      <c r="I486" s="3" t="str">
        <f t="shared" si="22"/>
        <v>113006</v>
      </c>
      <c r="J486" s="128" t="s">
        <v>623</v>
      </c>
    </row>
    <row r="487" spans="2:10" ht="15.75" x14ac:dyDescent="0.25">
      <c r="B487" s="68" t="s">
        <v>5</v>
      </c>
      <c r="C487" s="69"/>
      <c r="D487" s="70"/>
      <c r="E487" s="70"/>
      <c r="F487" s="122"/>
      <c r="G487" s="72"/>
      <c r="H487" s="3" t="s">
        <v>356</v>
      </c>
      <c r="I487" s="3" t="str">
        <f t="shared" ref="I487:I507" si="23">RIGHT($B$489,6)</f>
        <v>113007</v>
      </c>
      <c r="J487" s="3" t="s">
        <v>418</v>
      </c>
    </row>
    <row r="488" spans="2:10" ht="15.75" x14ac:dyDescent="0.25">
      <c r="B488" s="51" t="s">
        <v>377</v>
      </c>
      <c r="C488" s="45" t="s">
        <v>6</v>
      </c>
      <c r="D488" s="45" t="s">
        <v>7</v>
      </c>
      <c r="E488" s="45" t="s">
        <v>7</v>
      </c>
      <c r="F488" s="121" t="str">
        <f>$F$5</f>
        <v>2024-2025 +/-</v>
      </c>
      <c r="G488" s="78"/>
      <c r="H488" s="3" t="s">
        <v>356</v>
      </c>
      <c r="I488" s="3" t="str">
        <f t="shared" si="23"/>
        <v>113007</v>
      </c>
      <c r="J488" s="3" t="s">
        <v>418</v>
      </c>
    </row>
    <row r="489" spans="2:10" ht="15.75" x14ac:dyDescent="0.25">
      <c r="B489" s="71" t="s">
        <v>376</v>
      </c>
      <c r="C489" s="46" t="str">
        <f>$C$6</f>
        <v>2024-2025</v>
      </c>
      <c r="D489" s="46" t="str">
        <f>$D$6</f>
        <v>2024-2025</v>
      </c>
      <c r="E489" s="46" t="str">
        <f>$E$6</f>
        <v>2025-2026</v>
      </c>
      <c r="F489" s="119" t="str">
        <f>$F$6</f>
        <v>2025-2026</v>
      </c>
      <c r="G489" s="78"/>
      <c r="H489" s="3" t="s">
        <v>356</v>
      </c>
      <c r="I489" s="3" t="str">
        <f t="shared" si="23"/>
        <v>113007</v>
      </c>
      <c r="J489" s="3" t="s">
        <v>418</v>
      </c>
    </row>
    <row r="490" spans="2:10" x14ac:dyDescent="0.2">
      <c r="B490" s="54" t="s">
        <v>8</v>
      </c>
      <c r="C490" s="245">
        <f>SUM('Florida Parishes:Sullivan'!B490)</f>
        <v>8400</v>
      </c>
      <c r="D490" s="93">
        <f>SUM('Florida Parishes:Sullivan'!C490)</f>
        <v>8400</v>
      </c>
      <c r="E490" s="93">
        <f>SUM('Florida Parishes:Sullivan'!D490)</f>
        <v>10500</v>
      </c>
      <c r="F490" s="201">
        <f>SUM('Florida Parishes:Sullivan'!E490)</f>
        <v>2100</v>
      </c>
      <c r="G490" s="73"/>
      <c r="H490" s="3" t="s">
        <v>356</v>
      </c>
      <c r="I490" s="3" t="str">
        <f t="shared" si="23"/>
        <v>113007</v>
      </c>
      <c r="J490" s="3" t="s">
        <v>418</v>
      </c>
    </row>
    <row r="491" spans="2:10" x14ac:dyDescent="0.2">
      <c r="B491" s="54" t="s">
        <v>9</v>
      </c>
      <c r="C491" s="245">
        <f>SUM('Florida Parishes:Sullivan'!B491)</f>
        <v>0</v>
      </c>
      <c r="D491" s="93">
        <f>SUM('Florida Parishes:Sullivan'!C491)</f>
        <v>0</v>
      </c>
      <c r="E491" s="93">
        <f>SUM('Florida Parishes:Sullivan'!D491)</f>
        <v>0</v>
      </c>
      <c r="F491" s="201">
        <f>SUM('Florida Parishes:Sullivan'!E491)</f>
        <v>0</v>
      </c>
      <c r="G491" s="73"/>
      <c r="H491" s="3" t="s">
        <v>356</v>
      </c>
      <c r="I491" s="3" t="str">
        <f t="shared" si="23"/>
        <v>113007</v>
      </c>
      <c r="J491" s="3" t="s">
        <v>418</v>
      </c>
    </row>
    <row r="492" spans="2:10" x14ac:dyDescent="0.2">
      <c r="B492" s="54" t="s">
        <v>10</v>
      </c>
      <c r="C492" s="245">
        <f>SUM('Florida Parishes:Sullivan'!B492)</f>
        <v>1876</v>
      </c>
      <c r="D492" s="93">
        <f>SUM('Florida Parishes:Sullivan'!C492)</f>
        <v>1876</v>
      </c>
      <c r="E492" s="93">
        <f>SUM('Florida Parishes:Sullivan'!D492)</f>
        <v>2287</v>
      </c>
      <c r="F492" s="201">
        <f>SUM('Florida Parishes:Sullivan'!E492)</f>
        <v>411</v>
      </c>
      <c r="G492" s="73"/>
      <c r="H492" s="3" t="s">
        <v>356</v>
      </c>
      <c r="I492" s="3" t="str">
        <f t="shared" si="23"/>
        <v>113007</v>
      </c>
      <c r="J492" s="3" t="s">
        <v>418</v>
      </c>
    </row>
    <row r="493" spans="2:10" ht="15.75" x14ac:dyDescent="0.25">
      <c r="B493" s="55" t="s">
        <v>11</v>
      </c>
      <c r="C493" s="264">
        <f>SUM('Florida Parishes:Sullivan'!B493)</f>
        <v>10276</v>
      </c>
      <c r="D493" s="94">
        <f>SUM('Florida Parishes:Sullivan'!C493)</f>
        <v>10276</v>
      </c>
      <c r="E493" s="94">
        <f>SUM('Florida Parishes:Sullivan'!D493)</f>
        <v>12787</v>
      </c>
      <c r="F493" s="202">
        <f>SUM('Florida Parishes:Sullivan'!E493)</f>
        <v>2511</v>
      </c>
      <c r="G493" s="76"/>
      <c r="H493" s="3" t="s">
        <v>355</v>
      </c>
      <c r="I493" s="3" t="str">
        <f t="shared" si="23"/>
        <v>113007</v>
      </c>
      <c r="J493" s="3" t="s">
        <v>418</v>
      </c>
    </row>
    <row r="494" spans="2:10" x14ac:dyDescent="0.2">
      <c r="B494" s="54" t="s">
        <v>12</v>
      </c>
      <c r="C494" s="245">
        <f>SUM('Florida Parishes:Sullivan'!B494)</f>
        <v>0</v>
      </c>
      <c r="D494" s="93">
        <f>SUM('Florida Parishes:Sullivan'!C494)</f>
        <v>0</v>
      </c>
      <c r="E494" s="93">
        <f>SUM('Florida Parishes:Sullivan'!D494)</f>
        <v>0</v>
      </c>
      <c r="F494" s="201">
        <f>SUM('Florida Parishes:Sullivan'!E494)</f>
        <v>0</v>
      </c>
      <c r="G494" s="73"/>
      <c r="H494" s="3" t="s">
        <v>356</v>
      </c>
      <c r="I494" s="3" t="str">
        <f t="shared" si="23"/>
        <v>113007</v>
      </c>
      <c r="J494" s="3" t="s">
        <v>418</v>
      </c>
    </row>
    <row r="495" spans="2:10" x14ac:dyDescent="0.2">
      <c r="B495" s="54" t="s">
        <v>13</v>
      </c>
      <c r="C495" s="245">
        <f>SUM('Florida Parishes:Sullivan'!B495)</f>
        <v>0</v>
      </c>
      <c r="D495" s="93">
        <f>SUM('Florida Parishes:Sullivan'!C495)</f>
        <v>0</v>
      </c>
      <c r="E495" s="93">
        <f>SUM('Florida Parishes:Sullivan'!D495)</f>
        <v>0</v>
      </c>
      <c r="F495" s="201">
        <f>SUM('Florida Parishes:Sullivan'!E495)</f>
        <v>0</v>
      </c>
      <c r="G495" s="73"/>
      <c r="H495" s="3" t="s">
        <v>356</v>
      </c>
      <c r="I495" s="3" t="str">
        <f t="shared" si="23"/>
        <v>113007</v>
      </c>
      <c r="J495" s="3" t="s">
        <v>418</v>
      </c>
    </row>
    <row r="496" spans="2:10" x14ac:dyDescent="0.2">
      <c r="B496" s="54" t="s">
        <v>14</v>
      </c>
      <c r="C496" s="245">
        <f>SUM('Florida Parishes:Sullivan'!B496)</f>
        <v>0</v>
      </c>
      <c r="D496" s="93">
        <f>SUM('Florida Parishes:Sullivan'!C496)</f>
        <v>0</v>
      </c>
      <c r="E496" s="93">
        <f>SUM('Florida Parishes:Sullivan'!D496)</f>
        <v>0</v>
      </c>
      <c r="F496" s="201">
        <f>SUM('Florida Parishes:Sullivan'!E496)</f>
        <v>0</v>
      </c>
      <c r="G496" s="73"/>
      <c r="H496" s="3" t="s">
        <v>356</v>
      </c>
      <c r="I496" s="3" t="str">
        <f t="shared" si="23"/>
        <v>113007</v>
      </c>
      <c r="J496" s="3" t="s">
        <v>418</v>
      </c>
    </row>
    <row r="497" spans="2:10" ht="15.75" x14ac:dyDescent="0.25">
      <c r="B497" s="55" t="s">
        <v>15</v>
      </c>
      <c r="C497" s="264">
        <f>SUM('Florida Parishes:Sullivan'!B497)</f>
        <v>0</v>
      </c>
      <c r="D497" s="94">
        <f>SUM('Florida Parishes:Sullivan'!C497)</f>
        <v>0</v>
      </c>
      <c r="E497" s="94">
        <f>SUM('Florida Parishes:Sullivan'!D497)</f>
        <v>0</v>
      </c>
      <c r="F497" s="202">
        <f>SUM('Florida Parishes:Sullivan'!E497)</f>
        <v>0</v>
      </c>
      <c r="G497" s="77"/>
      <c r="H497" s="3" t="s">
        <v>355</v>
      </c>
      <c r="I497" s="3" t="str">
        <f t="shared" si="23"/>
        <v>113007</v>
      </c>
      <c r="J497" s="3" t="s">
        <v>418</v>
      </c>
    </row>
    <row r="498" spans="2:10" x14ac:dyDescent="0.2">
      <c r="B498" s="54" t="s">
        <v>16</v>
      </c>
      <c r="C498" s="245">
        <f>SUM('Florida Parishes:Sullivan'!B498)</f>
        <v>0</v>
      </c>
      <c r="D498" s="93">
        <f>SUM('Florida Parishes:Sullivan'!C498)</f>
        <v>0</v>
      </c>
      <c r="E498" s="93">
        <f>SUM('Florida Parishes:Sullivan'!D498)</f>
        <v>0</v>
      </c>
      <c r="F498" s="201">
        <f>SUM('Florida Parishes:Sullivan'!E498)</f>
        <v>0</v>
      </c>
      <c r="G498" s="73"/>
      <c r="H498" s="3" t="s">
        <v>356</v>
      </c>
      <c r="I498" s="3" t="str">
        <f t="shared" si="23"/>
        <v>113007</v>
      </c>
      <c r="J498" s="3" t="s">
        <v>418</v>
      </c>
    </row>
    <row r="499" spans="2:10" x14ac:dyDescent="0.2">
      <c r="B499" s="54" t="s">
        <v>17</v>
      </c>
      <c r="C499" s="245">
        <f>SUM('Florida Parishes:Sullivan'!B499)</f>
        <v>0</v>
      </c>
      <c r="D499" s="93">
        <f>SUM('Florida Parishes:Sullivan'!C499)</f>
        <v>0</v>
      </c>
      <c r="E499" s="93">
        <f>SUM('Florida Parishes:Sullivan'!D499)</f>
        <v>0</v>
      </c>
      <c r="F499" s="201">
        <f>SUM('Florida Parishes:Sullivan'!E499)</f>
        <v>0</v>
      </c>
      <c r="G499" s="73"/>
      <c r="H499" s="3" t="s">
        <v>356</v>
      </c>
      <c r="I499" s="3" t="str">
        <f t="shared" si="23"/>
        <v>113007</v>
      </c>
      <c r="J499" s="3" t="s">
        <v>418</v>
      </c>
    </row>
    <row r="500" spans="2:10" x14ac:dyDescent="0.2">
      <c r="B500" s="54" t="s">
        <v>18</v>
      </c>
      <c r="C500" s="245">
        <f>SUM('Florida Parishes:Sullivan'!B500)</f>
        <v>0</v>
      </c>
      <c r="D500" s="93">
        <f>SUM('Florida Parishes:Sullivan'!C500)</f>
        <v>0</v>
      </c>
      <c r="E500" s="93">
        <f>SUM('Florida Parishes:Sullivan'!D500)</f>
        <v>0</v>
      </c>
      <c r="F500" s="201">
        <f>SUM('Florida Parishes:Sullivan'!E500)</f>
        <v>0</v>
      </c>
      <c r="G500" s="73"/>
      <c r="H500" s="3" t="s">
        <v>356</v>
      </c>
      <c r="I500" s="3" t="str">
        <f t="shared" si="23"/>
        <v>113007</v>
      </c>
      <c r="J500" s="3" t="s">
        <v>418</v>
      </c>
    </row>
    <row r="501" spans="2:10" x14ac:dyDescent="0.2">
      <c r="B501" s="54" t="s">
        <v>19</v>
      </c>
      <c r="C501" s="245">
        <f>SUM('Florida Parishes:Sullivan'!B501)</f>
        <v>0</v>
      </c>
      <c r="D501" s="93">
        <f>SUM('Florida Parishes:Sullivan'!C501)</f>
        <v>0</v>
      </c>
      <c r="E501" s="93">
        <f>SUM('Florida Parishes:Sullivan'!D501)</f>
        <v>0</v>
      </c>
      <c r="F501" s="201">
        <f>SUM('Florida Parishes:Sullivan'!E501)</f>
        <v>0</v>
      </c>
      <c r="G501" s="73"/>
      <c r="H501" s="3" t="s">
        <v>356</v>
      </c>
      <c r="I501" s="3" t="str">
        <f t="shared" si="23"/>
        <v>113007</v>
      </c>
      <c r="J501" s="3" t="s">
        <v>418</v>
      </c>
    </row>
    <row r="502" spans="2:10" ht="15.75" x14ac:dyDescent="0.25">
      <c r="B502" s="55" t="s">
        <v>20</v>
      </c>
      <c r="C502" s="264">
        <f>SUM('Florida Parishes:Sullivan'!B502)</f>
        <v>0</v>
      </c>
      <c r="D502" s="94">
        <f>SUM('Florida Parishes:Sullivan'!C502)</f>
        <v>0</v>
      </c>
      <c r="E502" s="94">
        <f>SUM('Florida Parishes:Sullivan'!D502)</f>
        <v>0</v>
      </c>
      <c r="F502" s="202">
        <f>SUM('Florida Parishes:Sullivan'!E502)</f>
        <v>0</v>
      </c>
      <c r="G502" s="77"/>
      <c r="H502" s="3" t="s">
        <v>356</v>
      </c>
      <c r="I502" s="3" t="str">
        <f t="shared" si="23"/>
        <v>113007</v>
      </c>
      <c r="J502" s="3" t="s">
        <v>418</v>
      </c>
    </row>
    <row r="503" spans="2:10" x14ac:dyDescent="0.2">
      <c r="B503" s="54" t="s">
        <v>21</v>
      </c>
      <c r="C503" s="245">
        <f>SUM('Florida Parishes:Sullivan'!B503)</f>
        <v>0</v>
      </c>
      <c r="D503" s="93">
        <f>SUM('Florida Parishes:Sullivan'!C503)</f>
        <v>0</v>
      </c>
      <c r="E503" s="93">
        <f>SUM('Florida Parishes:Sullivan'!D503)</f>
        <v>0</v>
      </c>
      <c r="F503" s="201">
        <f>SUM('Florida Parishes:Sullivan'!E503)</f>
        <v>0</v>
      </c>
      <c r="G503" s="73"/>
      <c r="H503" s="3" t="s">
        <v>356</v>
      </c>
      <c r="I503" s="3" t="str">
        <f t="shared" si="23"/>
        <v>113007</v>
      </c>
      <c r="J503" s="3" t="s">
        <v>418</v>
      </c>
    </row>
    <row r="504" spans="2:10" x14ac:dyDescent="0.2">
      <c r="B504" s="54" t="s">
        <v>22</v>
      </c>
      <c r="C504" s="245">
        <f>SUM('Florida Parishes:Sullivan'!B504)</f>
        <v>0</v>
      </c>
      <c r="D504" s="93">
        <f>SUM('Florida Parishes:Sullivan'!C504)</f>
        <v>0</v>
      </c>
      <c r="E504" s="93">
        <f>SUM('Florida Parishes:Sullivan'!D504)</f>
        <v>0</v>
      </c>
      <c r="F504" s="201">
        <f>SUM('Florida Parishes:Sullivan'!E504)</f>
        <v>0</v>
      </c>
      <c r="G504" s="73"/>
      <c r="H504" s="3" t="s">
        <v>356</v>
      </c>
      <c r="I504" s="3" t="str">
        <f t="shared" si="23"/>
        <v>113007</v>
      </c>
      <c r="J504" s="3" t="s">
        <v>418</v>
      </c>
    </row>
    <row r="505" spans="2:10" x14ac:dyDescent="0.2">
      <c r="B505" s="54" t="s">
        <v>23</v>
      </c>
      <c r="C505" s="245">
        <f>SUM('Florida Parishes:Sullivan'!B505)</f>
        <v>0</v>
      </c>
      <c r="D505" s="93">
        <f>SUM('Florida Parishes:Sullivan'!C505)</f>
        <v>0</v>
      </c>
      <c r="E505" s="93">
        <f>SUM('Florida Parishes:Sullivan'!D505)</f>
        <v>0</v>
      </c>
      <c r="F505" s="201">
        <f>SUM('Florida Parishes:Sullivan'!E505)</f>
        <v>0</v>
      </c>
      <c r="G505" s="73"/>
      <c r="H505" s="3" t="s">
        <v>356</v>
      </c>
      <c r="I505" s="3" t="str">
        <f t="shared" si="23"/>
        <v>113007</v>
      </c>
      <c r="J505" s="3" t="s">
        <v>418</v>
      </c>
    </row>
    <row r="506" spans="2:10" ht="15.75" x14ac:dyDescent="0.25">
      <c r="B506" s="55" t="s">
        <v>24</v>
      </c>
      <c r="C506" s="264">
        <f>SUM('Florida Parishes:Sullivan'!B506)</f>
        <v>0</v>
      </c>
      <c r="D506" s="94">
        <f>SUM('Florida Parishes:Sullivan'!C506)</f>
        <v>0</v>
      </c>
      <c r="E506" s="94">
        <f>SUM('Florida Parishes:Sullivan'!D506)</f>
        <v>0</v>
      </c>
      <c r="F506" s="202">
        <f>SUM('Florida Parishes:Sullivan'!E506)</f>
        <v>0</v>
      </c>
      <c r="G506" s="77"/>
      <c r="H506" s="3" t="s">
        <v>355</v>
      </c>
      <c r="I506" s="3" t="str">
        <f t="shared" si="23"/>
        <v>113007</v>
      </c>
      <c r="J506" s="3" t="s">
        <v>418</v>
      </c>
    </row>
    <row r="507" spans="2:10" ht="15.75" x14ac:dyDescent="0.25">
      <c r="B507" s="98" t="s">
        <v>25</v>
      </c>
      <c r="C507" s="282">
        <f>SUM('Florida Parishes:Sullivan'!B507)</f>
        <v>10276</v>
      </c>
      <c r="D507" s="99">
        <f>SUM('Florida Parishes:Sullivan'!C507)</f>
        <v>10276</v>
      </c>
      <c r="E507" s="99">
        <f>SUM('Florida Parishes:Sullivan'!D507)</f>
        <v>12787</v>
      </c>
      <c r="F507" s="203">
        <f>SUM('Florida Parishes:Sullivan'!E507)</f>
        <v>2511</v>
      </c>
      <c r="G507" s="76"/>
      <c r="H507" s="3" t="s">
        <v>355</v>
      </c>
      <c r="I507" s="3" t="str">
        <f t="shared" si="23"/>
        <v>113007</v>
      </c>
      <c r="J507" s="3" t="s">
        <v>418</v>
      </c>
    </row>
    <row r="508" spans="2:10" ht="15.75" x14ac:dyDescent="0.25">
      <c r="B508" s="111" t="s">
        <v>5</v>
      </c>
      <c r="C508" s="112"/>
      <c r="D508" s="113"/>
      <c r="E508" s="113"/>
      <c r="F508" s="120"/>
      <c r="G508" s="72"/>
      <c r="H508" s="3" t="s">
        <v>356</v>
      </c>
      <c r="I508" s="3" t="str">
        <f t="shared" ref="I508:I528" si="24">RIGHT($B$510,6)</f>
        <v>113008</v>
      </c>
      <c r="J508" s="128" t="s">
        <v>626</v>
      </c>
    </row>
    <row r="509" spans="2:10" ht="15.75" x14ac:dyDescent="0.25">
      <c r="B509" s="51" t="s">
        <v>624</v>
      </c>
      <c r="C509" s="45" t="s">
        <v>6</v>
      </c>
      <c r="D509" s="45" t="s">
        <v>7</v>
      </c>
      <c r="E509" s="45" t="s">
        <v>7</v>
      </c>
      <c r="F509" s="121" t="str">
        <f>$F$5</f>
        <v>2024-2025 +/-</v>
      </c>
      <c r="G509" s="78"/>
      <c r="H509" s="3" t="s">
        <v>356</v>
      </c>
      <c r="I509" s="3" t="str">
        <f t="shared" si="24"/>
        <v>113008</v>
      </c>
      <c r="J509" s="128" t="s">
        <v>626</v>
      </c>
    </row>
    <row r="510" spans="2:10" ht="15.75" x14ac:dyDescent="0.25">
      <c r="B510" s="71" t="s">
        <v>625</v>
      </c>
      <c r="C510" s="46" t="str">
        <f>$C$6</f>
        <v>2024-2025</v>
      </c>
      <c r="D510" s="46" t="str">
        <f>$D$6</f>
        <v>2024-2025</v>
      </c>
      <c r="E510" s="46" t="str">
        <f>$E$6</f>
        <v>2025-2026</v>
      </c>
      <c r="F510" s="119" t="str">
        <f>$F$6</f>
        <v>2025-2026</v>
      </c>
      <c r="G510" s="78"/>
      <c r="H510" s="3" t="s">
        <v>356</v>
      </c>
      <c r="I510" s="3" t="str">
        <f t="shared" si="24"/>
        <v>113008</v>
      </c>
      <c r="J510" s="128" t="s">
        <v>626</v>
      </c>
    </row>
    <row r="511" spans="2:10" x14ac:dyDescent="0.2">
      <c r="B511" s="54" t="s">
        <v>8</v>
      </c>
      <c r="C511" s="245">
        <f>SUM('Florida Parishes:Sullivan'!B511)</f>
        <v>0</v>
      </c>
      <c r="D511" s="93">
        <f>SUM('Florida Parishes:Sullivan'!C511)</f>
        <v>0</v>
      </c>
      <c r="E511" s="93">
        <f>SUM('Florida Parishes:Sullivan'!D511)</f>
        <v>0</v>
      </c>
      <c r="F511" s="191">
        <f>SUM('Florida Parishes:Sullivan'!E511)</f>
        <v>0</v>
      </c>
      <c r="G511" s="73"/>
      <c r="H511" s="3" t="s">
        <v>356</v>
      </c>
      <c r="I511" s="3" t="str">
        <f t="shared" si="24"/>
        <v>113008</v>
      </c>
      <c r="J511" s="128" t="s">
        <v>626</v>
      </c>
    </row>
    <row r="512" spans="2:10" x14ac:dyDescent="0.2">
      <c r="B512" s="54" t="s">
        <v>9</v>
      </c>
      <c r="C512" s="245">
        <f>SUM('Florida Parishes:Sullivan'!B512)</f>
        <v>0</v>
      </c>
      <c r="D512" s="93">
        <f>SUM('Florida Parishes:Sullivan'!C512)</f>
        <v>0</v>
      </c>
      <c r="E512" s="93">
        <f>SUM('Florida Parishes:Sullivan'!D512)</f>
        <v>0</v>
      </c>
      <c r="F512" s="191">
        <f>SUM('Florida Parishes:Sullivan'!E512)</f>
        <v>0</v>
      </c>
      <c r="G512" s="73"/>
      <c r="H512" s="3" t="s">
        <v>356</v>
      </c>
      <c r="I512" s="3" t="str">
        <f t="shared" si="24"/>
        <v>113008</v>
      </c>
      <c r="J512" s="128" t="s">
        <v>626</v>
      </c>
    </row>
    <row r="513" spans="2:10" x14ac:dyDescent="0.2">
      <c r="B513" s="54" t="s">
        <v>10</v>
      </c>
      <c r="C513" s="245">
        <f>SUM('Florida Parishes:Sullivan'!B513)</f>
        <v>0</v>
      </c>
      <c r="D513" s="93">
        <f>SUM('Florida Parishes:Sullivan'!C513)</f>
        <v>0</v>
      </c>
      <c r="E513" s="93">
        <f>SUM('Florida Parishes:Sullivan'!D513)</f>
        <v>0</v>
      </c>
      <c r="F513" s="191">
        <f>SUM('Florida Parishes:Sullivan'!E513)</f>
        <v>0</v>
      </c>
      <c r="G513" s="73"/>
      <c r="H513" s="3" t="s">
        <v>356</v>
      </c>
      <c r="I513" s="3" t="str">
        <f t="shared" si="24"/>
        <v>113008</v>
      </c>
      <c r="J513" s="128" t="s">
        <v>626</v>
      </c>
    </row>
    <row r="514" spans="2:10" ht="15.75" x14ac:dyDescent="0.25">
      <c r="B514" s="55" t="s">
        <v>11</v>
      </c>
      <c r="C514" s="264">
        <f>SUM('Florida Parishes:Sullivan'!B514)</f>
        <v>0</v>
      </c>
      <c r="D514" s="93">
        <f>SUM('Florida Parishes:Sullivan'!C514)</f>
        <v>0</v>
      </c>
      <c r="E514" s="93">
        <f>SUM('Florida Parishes:Sullivan'!D514)</f>
        <v>0</v>
      </c>
      <c r="F514" s="191">
        <f>SUM('Florida Parishes:Sullivan'!E514)</f>
        <v>0</v>
      </c>
      <c r="G514" s="76"/>
      <c r="H514" s="3" t="s">
        <v>355</v>
      </c>
      <c r="I514" s="3" t="str">
        <f t="shared" si="24"/>
        <v>113008</v>
      </c>
      <c r="J514" s="128" t="s">
        <v>626</v>
      </c>
    </row>
    <row r="515" spans="2:10" x14ac:dyDescent="0.2">
      <c r="B515" s="54" t="s">
        <v>12</v>
      </c>
      <c r="C515" s="245">
        <f>SUM('Florida Parishes:Sullivan'!B515)</f>
        <v>0</v>
      </c>
      <c r="D515" s="93">
        <f>SUM('Florida Parishes:Sullivan'!C515)</f>
        <v>0</v>
      </c>
      <c r="E515" s="93">
        <f>SUM('Florida Parishes:Sullivan'!D515)</f>
        <v>0</v>
      </c>
      <c r="F515" s="201">
        <f>SUM('Florida Parishes:Sullivan'!E515)</f>
        <v>0</v>
      </c>
      <c r="G515" s="73"/>
      <c r="H515" s="3" t="s">
        <v>356</v>
      </c>
      <c r="I515" s="3" t="str">
        <f t="shared" si="24"/>
        <v>113008</v>
      </c>
      <c r="J515" s="128" t="s">
        <v>626</v>
      </c>
    </row>
    <row r="516" spans="2:10" x14ac:dyDescent="0.2">
      <c r="B516" s="54" t="s">
        <v>13</v>
      </c>
      <c r="C516" s="245">
        <f>SUM('Florida Parishes:Sullivan'!B516)</f>
        <v>0</v>
      </c>
      <c r="D516" s="93">
        <f>SUM('Florida Parishes:Sullivan'!C516)</f>
        <v>0</v>
      </c>
      <c r="E516" s="93">
        <f>SUM('Florida Parishes:Sullivan'!D516)</f>
        <v>65</v>
      </c>
      <c r="F516" s="201">
        <f>SUM('Florida Parishes:Sullivan'!E516)</f>
        <v>65</v>
      </c>
      <c r="G516" s="73"/>
      <c r="H516" s="3" t="s">
        <v>356</v>
      </c>
      <c r="I516" s="3" t="str">
        <f t="shared" si="24"/>
        <v>113008</v>
      </c>
      <c r="J516" s="128" t="s">
        <v>626</v>
      </c>
    </row>
    <row r="517" spans="2:10" x14ac:dyDescent="0.2">
      <c r="B517" s="54" t="s">
        <v>14</v>
      </c>
      <c r="C517" s="245">
        <f>SUM('Florida Parishes:Sullivan'!B517)</f>
        <v>146</v>
      </c>
      <c r="D517" s="93">
        <f>SUM('Florida Parishes:Sullivan'!C517)</f>
        <v>146</v>
      </c>
      <c r="E517" s="93">
        <f>SUM('Florida Parishes:Sullivan'!D517)</f>
        <v>1077</v>
      </c>
      <c r="F517" s="201">
        <f>SUM('Florida Parishes:Sullivan'!E517)</f>
        <v>931</v>
      </c>
      <c r="G517" s="73"/>
      <c r="H517" s="3" t="s">
        <v>356</v>
      </c>
      <c r="I517" s="3" t="str">
        <f t="shared" si="24"/>
        <v>113008</v>
      </c>
      <c r="J517" s="128" t="s">
        <v>626</v>
      </c>
    </row>
    <row r="518" spans="2:10" ht="15.75" x14ac:dyDescent="0.25">
      <c r="B518" s="55" t="s">
        <v>15</v>
      </c>
      <c r="C518" s="264">
        <f>SUM('Florida Parishes:Sullivan'!B518)</f>
        <v>146</v>
      </c>
      <c r="D518" s="94">
        <f>SUM('Florida Parishes:Sullivan'!C518)</f>
        <v>146</v>
      </c>
      <c r="E518" s="94">
        <f>SUM('Florida Parishes:Sullivan'!D518)</f>
        <v>1142</v>
      </c>
      <c r="F518" s="202">
        <f>SUM('Florida Parishes:Sullivan'!E518)</f>
        <v>996</v>
      </c>
      <c r="G518" s="77"/>
      <c r="H518" s="3" t="s">
        <v>355</v>
      </c>
      <c r="I518" s="3" t="str">
        <f t="shared" si="24"/>
        <v>113008</v>
      </c>
      <c r="J518" s="128" t="s">
        <v>626</v>
      </c>
    </row>
    <row r="519" spans="2:10" x14ac:dyDescent="0.2">
      <c r="B519" s="54" t="s">
        <v>16</v>
      </c>
      <c r="C519" s="245">
        <f>SUM('Florida Parishes:Sullivan'!B519)</f>
        <v>0</v>
      </c>
      <c r="D519" s="93">
        <f>SUM('Florida Parishes:Sullivan'!C519)</f>
        <v>0</v>
      </c>
      <c r="E519" s="93">
        <f>SUM('Florida Parishes:Sullivan'!D519)</f>
        <v>0</v>
      </c>
      <c r="F519" s="201">
        <f>SUM('Florida Parishes:Sullivan'!E519)</f>
        <v>0</v>
      </c>
      <c r="G519" s="73"/>
      <c r="H519" s="3" t="s">
        <v>356</v>
      </c>
      <c r="I519" s="3" t="str">
        <f t="shared" si="24"/>
        <v>113008</v>
      </c>
      <c r="J519" s="128" t="s">
        <v>626</v>
      </c>
    </row>
    <row r="520" spans="2:10" x14ac:dyDescent="0.2">
      <c r="B520" s="54" t="s">
        <v>17</v>
      </c>
      <c r="C520" s="245">
        <f>SUM('Florida Parishes:Sullivan'!B520)</f>
        <v>0</v>
      </c>
      <c r="D520" s="93">
        <f>SUM('Florida Parishes:Sullivan'!C520)</f>
        <v>0</v>
      </c>
      <c r="E520" s="93">
        <f>SUM('Florida Parishes:Sullivan'!D520)</f>
        <v>0</v>
      </c>
      <c r="F520" s="201">
        <f>SUM('Florida Parishes:Sullivan'!E520)</f>
        <v>0</v>
      </c>
      <c r="G520" s="73"/>
      <c r="H520" s="3" t="s">
        <v>356</v>
      </c>
      <c r="I520" s="3" t="str">
        <f t="shared" si="24"/>
        <v>113008</v>
      </c>
      <c r="J520" s="128" t="s">
        <v>626</v>
      </c>
    </row>
    <row r="521" spans="2:10" x14ac:dyDescent="0.2">
      <c r="B521" s="54" t="s">
        <v>18</v>
      </c>
      <c r="C521" s="245">
        <f>SUM('Florida Parishes:Sullivan'!B521)</f>
        <v>0</v>
      </c>
      <c r="D521" s="93">
        <f>SUM('Florida Parishes:Sullivan'!C521)</f>
        <v>0</v>
      </c>
      <c r="E521" s="93">
        <f>SUM('Florida Parishes:Sullivan'!D521)</f>
        <v>0</v>
      </c>
      <c r="F521" s="201">
        <f>SUM('Florida Parishes:Sullivan'!E521)</f>
        <v>0</v>
      </c>
      <c r="G521" s="73"/>
      <c r="H521" s="3" t="s">
        <v>356</v>
      </c>
      <c r="I521" s="3" t="str">
        <f t="shared" si="24"/>
        <v>113008</v>
      </c>
      <c r="J521" s="128" t="s">
        <v>626</v>
      </c>
    </row>
    <row r="522" spans="2:10" x14ac:dyDescent="0.2">
      <c r="B522" s="54" t="s">
        <v>19</v>
      </c>
      <c r="C522" s="245">
        <f>SUM('Florida Parishes:Sullivan'!B522)</f>
        <v>0</v>
      </c>
      <c r="D522" s="93">
        <f>SUM('Florida Parishes:Sullivan'!C522)</f>
        <v>0</v>
      </c>
      <c r="E522" s="93">
        <f>SUM('Florida Parishes:Sullivan'!D522)</f>
        <v>0</v>
      </c>
      <c r="F522" s="201">
        <f>SUM('Florida Parishes:Sullivan'!E522)</f>
        <v>0</v>
      </c>
      <c r="G522" s="73"/>
      <c r="H522" s="3" t="s">
        <v>356</v>
      </c>
      <c r="I522" s="3" t="str">
        <f t="shared" si="24"/>
        <v>113008</v>
      </c>
      <c r="J522" s="128" t="s">
        <v>626</v>
      </c>
    </row>
    <row r="523" spans="2:10" ht="15.75" x14ac:dyDescent="0.25">
      <c r="B523" s="55" t="s">
        <v>20</v>
      </c>
      <c r="C523" s="264">
        <f>SUM('Florida Parishes:Sullivan'!B523)</f>
        <v>0</v>
      </c>
      <c r="D523" s="93">
        <f>SUM('Florida Parishes:Sullivan'!C523)</f>
        <v>0</v>
      </c>
      <c r="E523" s="93">
        <f>SUM('Florida Parishes:Sullivan'!D523)</f>
        <v>0</v>
      </c>
      <c r="F523" s="201">
        <f>SUM('Florida Parishes:Sullivan'!E523)</f>
        <v>0</v>
      </c>
      <c r="G523" s="77"/>
      <c r="H523" s="3" t="s">
        <v>356</v>
      </c>
      <c r="I523" s="3" t="str">
        <f t="shared" si="24"/>
        <v>113008</v>
      </c>
      <c r="J523" s="128" t="s">
        <v>626</v>
      </c>
    </row>
    <row r="524" spans="2:10" x14ac:dyDescent="0.2">
      <c r="B524" s="54" t="s">
        <v>21</v>
      </c>
      <c r="C524" s="245">
        <f>SUM('Florida Parishes:Sullivan'!B524)</f>
        <v>0</v>
      </c>
      <c r="D524" s="93">
        <f>SUM('Florida Parishes:Sullivan'!C524)</f>
        <v>0</v>
      </c>
      <c r="E524" s="93">
        <f>SUM('Florida Parishes:Sullivan'!D524)</f>
        <v>0</v>
      </c>
      <c r="F524" s="201">
        <f>SUM('Florida Parishes:Sullivan'!E524)</f>
        <v>0</v>
      </c>
      <c r="G524" s="73"/>
      <c r="H524" s="3" t="s">
        <v>356</v>
      </c>
      <c r="I524" s="3" t="str">
        <f t="shared" si="24"/>
        <v>113008</v>
      </c>
      <c r="J524" s="128" t="s">
        <v>626</v>
      </c>
    </row>
    <row r="525" spans="2:10" x14ac:dyDescent="0.2">
      <c r="B525" s="54" t="s">
        <v>22</v>
      </c>
      <c r="C525" s="245">
        <f>SUM('Florida Parishes:Sullivan'!B525)</f>
        <v>0</v>
      </c>
      <c r="D525" s="93">
        <f>SUM('Florida Parishes:Sullivan'!C525)</f>
        <v>0</v>
      </c>
      <c r="E525" s="93">
        <f>SUM('Florida Parishes:Sullivan'!D525)</f>
        <v>0</v>
      </c>
      <c r="F525" s="201">
        <f>SUM('Florida Parishes:Sullivan'!E525)</f>
        <v>0</v>
      </c>
      <c r="G525" s="73"/>
      <c r="H525" s="3" t="s">
        <v>356</v>
      </c>
      <c r="I525" s="3" t="str">
        <f t="shared" si="24"/>
        <v>113008</v>
      </c>
      <c r="J525" s="128" t="s">
        <v>626</v>
      </c>
    </row>
    <row r="526" spans="2:10" x14ac:dyDescent="0.2">
      <c r="B526" s="54" t="s">
        <v>23</v>
      </c>
      <c r="C526" s="245">
        <f>SUM('Florida Parishes:Sullivan'!B526)</f>
        <v>0</v>
      </c>
      <c r="D526" s="93">
        <f>SUM('Florida Parishes:Sullivan'!C526)</f>
        <v>0</v>
      </c>
      <c r="E526" s="93">
        <f>SUM('Florida Parishes:Sullivan'!D526)</f>
        <v>0</v>
      </c>
      <c r="F526" s="201">
        <f>SUM('Florida Parishes:Sullivan'!E526)</f>
        <v>0</v>
      </c>
      <c r="G526" s="73"/>
      <c r="H526" s="3" t="s">
        <v>356</v>
      </c>
      <c r="I526" s="3" t="str">
        <f t="shared" si="24"/>
        <v>113008</v>
      </c>
      <c r="J526" s="128" t="s">
        <v>626</v>
      </c>
    </row>
    <row r="527" spans="2:10" ht="15.75" x14ac:dyDescent="0.25">
      <c r="B527" s="55" t="s">
        <v>24</v>
      </c>
      <c r="C527" s="264">
        <f>SUM('Florida Parishes:Sullivan'!B527)</f>
        <v>0</v>
      </c>
      <c r="D527" s="94">
        <f>SUM('Florida Parishes:Sullivan'!C527)</f>
        <v>0</v>
      </c>
      <c r="E527" s="94">
        <f>SUM('Florida Parishes:Sullivan'!D527)</f>
        <v>0</v>
      </c>
      <c r="F527" s="202">
        <f>SUM('Florida Parishes:Sullivan'!E527)</f>
        <v>0</v>
      </c>
      <c r="G527" s="77"/>
      <c r="H527" s="3" t="s">
        <v>355</v>
      </c>
      <c r="I527" s="3" t="str">
        <f t="shared" si="24"/>
        <v>113008</v>
      </c>
      <c r="J527" s="128" t="s">
        <v>626</v>
      </c>
    </row>
    <row r="528" spans="2:10" ht="15.75" x14ac:dyDescent="0.25">
      <c r="B528" s="55" t="s">
        <v>25</v>
      </c>
      <c r="C528" s="264">
        <f>SUM('Florida Parishes:Sullivan'!B528)</f>
        <v>146</v>
      </c>
      <c r="D528" s="94">
        <f>SUM('Florida Parishes:Sullivan'!C528)</f>
        <v>146</v>
      </c>
      <c r="E528" s="94">
        <f>SUM('Florida Parishes:Sullivan'!D528)</f>
        <v>1142</v>
      </c>
      <c r="F528" s="202">
        <f>SUM('Florida Parishes:Sullivan'!E528)</f>
        <v>996</v>
      </c>
      <c r="G528" s="76"/>
      <c r="H528" s="3" t="s">
        <v>355</v>
      </c>
      <c r="I528" s="3" t="str">
        <f t="shared" si="24"/>
        <v>113008</v>
      </c>
      <c r="J528" s="128" t="s">
        <v>626</v>
      </c>
    </row>
    <row r="529" spans="2:10" ht="15.75" x14ac:dyDescent="0.25">
      <c r="B529" s="68" t="s">
        <v>5</v>
      </c>
      <c r="C529" s="69"/>
      <c r="D529" s="70"/>
      <c r="E529" s="70"/>
      <c r="F529" s="122"/>
      <c r="G529" s="72"/>
      <c r="H529" s="3" t="s">
        <v>356</v>
      </c>
      <c r="I529" s="3" t="str">
        <f t="shared" ref="I529:I549" si="25">RIGHT($B$531,6)</f>
        <v>113009</v>
      </c>
      <c r="J529" s="3" t="s">
        <v>419</v>
      </c>
    </row>
    <row r="530" spans="2:10" ht="15.75" x14ac:dyDescent="0.25">
      <c r="B530" s="51" t="s">
        <v>349</v>
      </c>
      <c r="C530" s="45" t="s">
        <v>6</v>
      </c>
      <c r="D530" s="45" t="s">
        <v>7</v>
      </c>
      <c r="E530" s="45" t="s">
        <v>7</v>
      </c>
      <c r="F530" s="121" t="str">
        <f>$F$5</f>
        <v>2024-2025 +/-</v>
      </c>
      <c r="G530" s="78"/>
      <c r="H530" s="3" t="s">
        <v>356</v>
      </c>
      <c r="I530" s="3" t="str">
        <f t="shared" si="25"/>
        <v>113009</v>
      </c>
      <c r="J530" s="3" t="s">
        <v>419</v>
      </c>
    </row>
    <row r="531" spans="2:10" ht="15.75" x14ac:dyDescent="0.25">
      <c r="B531" s="71" t="s">
        <v>350</v>
      </c>
      <c r="C531" s="46" t="str">
        <f>$C$6</f>
        <v>2024-2025</v>
      </c>
      <c r="D531" s="46" t="str">
        <f>$D$6</f>
        <v>2024-2025</v>
      </c>
      <c r="E531" s="46" t="str">
        <f>$E$6</f>
        <v>2025-2026</v>
      </c>
      <c r="F531" s="119" t="str">
        <f>$F$6</f>
        <v>2025-2026</v>
      </c>
      <c r="G531" s="78"/>
      <c r="H531" s="3" t="s">
        <v>356</v>
      </c>
      <c r="I531" s="3" t="str">
        <f t="shared" si="25"/>
        <v>113009</v>
      </c>
      <c r="J531" s="3" t="s">
        <v>419</v>
      </c>
    </row>
    <row r="532" spans="2:10" x14ac:dyDescent="0.2">
      <c r="B532" s="54" t="s">
        <v>8</v>
      </c>
      <c r="C532" s="245">
        <f>SUM('Florida Parishes:Sullivan'!B532)</f>
        <v>0</v>
      </c>
      <c r="D532" s="93">
        <f>SUM('Florida Parishes:Sullivan'!C532)</f>
        <v>0</v>
      </c>
      <c r="E532" s="93">
        <f>SUM('Florida Parishes:Sullivan'!D532)</f>
        <v>0</v>
      </c>
      <c r="F532" s="191">
        <f>SUM('Florida Parishes:Sullivan'!E532)</f>
        <v>0</v>
      </c>
      <c r="G532" s="73"/>
      <c r="H532" s="3" t="s">
        <v>356</v>
      </c>
      <c r="I532" s="3" t="str">
        <f t="shared" si="25"/>
        <v>113009</v>
      </c>
      <c r="J532" s="3" t="s">
        <v>419</v>
      </c>
    </row>
    <row r="533" spans="2:10" x14ac:dyDescent="0.2">
      <c r="B533" s="54" t="s">
        <v>9</v>
      </c>
      <c r="C533" s="245">
        <f>SUM('Florida Parishes:Sullivan'!B533)</f>
        <v>0</v>
      </c>
      <c r="D533" s="93">
        <f>SUM('Florida Parishes:Sullivan'!C533)</f>
        <v>0</v>
      </c>
      <c r="E533" s="93">
        <f>SUM('Florida Parishes:Sullivan'!D533)</f>
        <v>0</v>
      </c>
      <c r="F533" s="191">
        <f>SUM('Florida Parishes:Sullivan'!E533)</f>
        <v>0</v>
      </c>
      <c r="G533" s="73"/>
      <c r="H533" s="3" t="s">
        <v>356</v>
      </c>
      <c r="I533" s="3" t="str">
        <f t="shared" si="25"/>
        <v>113009</v>
      </c>
      <c r="J533" s="3" t="s">
        <v>419</v>
      </c>
    </row>
    <row r="534" spans="2:10" x14ac:dyDescent="0.2">
      <c r="B534" s="54" t="s">
        <v>10</v>
      </c>
      <c r="C534" s="245">
        <f>SUM('Florida Parishes:Sullivan'!B534)</f>
        <v>0</v>
      </c>
      <c r="D534" s="93">
        <f>SUM('Florida Parishes:Sullivan'!C534)</f>
        <v>0</v>
      </c>
      <c r="E534" s="93">
        <f>SUM('Florida Parishes:Sullivan'!D534)</f>
        <v>0</v>
      </c>
      <c r="F534" s="191">
        <f>SUM('Florida Parishes:Sullivan'!E534)</f>
        <v>0</v>
      </c>
      <c r="G534" s="73"/>
      <c r="H534" s="3" t="s">
        <v>356</v>
      </c>
      <c r="I534" s="3" t="str">
        <f t="shared" si="25"/>
        <v>113009</v>
      </c>
      <c r="J534" s="3" t="s">
        <v>419</v>
      </c>
    </row>
    <row r="535" spans="2:10" ht="15.75" x14ac:dyDescent="0.25">
      <c r="B535" s="55" t="s">
        <v>11</v>
      </c>
      <c r="C535" s="264">
        <f>SUM('Florida Parishes:Sullivan'!B535)</f>
        <v>0</v>
      </c>
      <c r="D535" s="94">
        <f>SUM('Florida Parishes:Sullivan'!C535)</f>
        <v>0</v>
      </c>
      <c r="E535" s="94">
        <f>SUM('Florida Parishes:Sullivan'!D535)</f>
        <v>0</v>
      </c>
      <c r="F535" s="192">
        <f>SUM('Florida Parishes:Sullivan'!E535)</f>
        <v>0</v>
      </c>
      <c r="G535" s="76"/>
      <c r="H535" s="3" t="s">
        <v>355</v>
      </c>
      <c r="I535" s="3" t="str">
        <f t="shared" si="25"/>
        <v>113009</v>
      </c>
      <c r="J535" s="3" t="s">
        <v>419</v>
      </c>
    </row>
    <row r="536" spans="2:10" x14ac:dyDescent="0.2">
      <c r="B536" s="54" t="s">
        <v>12</v>
      </c>
      <c r="C536" s="245">
        <f>SUM('Florida Parishes:Sullivan'!B536)</f>
        <v>0</v>
      </c>
      <c r="D536" s="93">
        <f>SUM('Florida Parishes:Sullivan'!C536)</f>
        <v>0</v>
      </c>
      <c r="E536" s="93">
        <f>SUM('Florida Parishes:Sullivan'!D536)</f>
        <v>0</v>
      </c>
      <c r="F536" s="191">
        <f>SUM('Florida Parishes:Sullivan'!E536)</f>
        <v>0</v>
      </c>
      <c r="G536" s="73"/>
      <c r="H536" s="3" t="s">
        <v>356</v>
      </c>
      <c r="I536" s="3" t="str">
        <f t="shared" si="25"/>
        <v>113009</v>
      </c>
      <c r="J536" s="3" t="s">
        <v>419</v>
      </c>
    </row>
    <row r="537" spans="2:10" x14ac:dyDescent="0.2">
      <c r="B537" s="54" t="s">
        <v>13</v>
      </c>
      <c r="C537" s="245">
        <f>SUM('Florida Parishes:Sullivan'!B537)</f>
        <v>0</v>
      </c>
      <c r="D537" s="93">
        <f>SUM('Florida Parishes:Sullivan'!C537)</f>
        <v>0</v>
      </c>
      <c r="E537" s="93">
        <f>SUM('Florida Parishes:Sullivan'!D537)</f>
        <v>0</v>
      </c>
      <c r="F537" s="191">
        <f>SUM('Florida Parishes:Sullivan'!E537)</f>
        <v>0</v>
      </c>
      <c r="G537" s="73"/>
      <c r="H537" s="3" t="s">
        <v>356</v>
      </c>
      <c r="I537" s="3" t="str">
        <f t="shared" si="25"/>
        <v>113009</v>
      </c>
      <c r="J537" s="3" t="s">
        <v>419</v>
      </c>
    </row>
    <row r="538" spans="2:10" x14ac:dyDescent="0.2">
      <c r="B538" s="54" t="s">
        <v>14</v>
      </c>
      <c r="C538" s="245">
        <f>SUM('Florida Parishes:Sullivan'!B538)</f>
        <v>0</v>
      </c>
      <c r="D538" s="93">
        <f>SUM('Florida Parishes:Sullivan'!C538)</f>
        <v>0</v>
      </c>
      <c r="E538" s="93">
        <f>SUM('Florida Parishes:Sullivan'!D538)</f>
        <v>0</v>
      </c>
      <c r="F538" s="191">
        <f>SUM('Florida Parishes:Sullivan'!E538)</f>
        <v>0</v>
      </c>
      <c r="G538" s="73"/>
      <c r="H538" s="3" t="s">
        <v>356</v>
      </c>
      <c r="I538" s="3" t="str">
        <f t="shared" si="25"/>
        <v>113009</v>
      </c>
      <c r="J538" s="3" t="s">
        <v>419</v>
      </c>
    </row>
    <row r="539" spans="2:10" ht="15.75" x14ac:dyDescent="0.25">
      <c r="B539" s="55" t="s">
        <v>15</v>
      </c>
      <c r="C539" s="264">
        <f>SUM('Florida Parishes:Sullivan'!B539)</f>
        <v>0</v>
      </c>
      <c r="D539" s="94">
        <f>SUM('Florida Parishes:Sullivan'!C539)</f>
        <v>0</v>
      </c>
      <c r="E539" s="94">
        <f>SUM('Florida Parishes:Sullivan'!D539)</f>
        <v>0</v>
      </c>
      <c r="F539" s="192">
        <f>SUM('Florida Parishes:Sullivan'!E539)</f>
        <v>0</v>
      </c>
      <c r="G539" s="77"/>
      <c r="H539" s="3" t="s">
        <v>355</v>
      </c>
      <c r="I539" s="3" t="str">
        <f t="shared" si="25"/>
        <v>113009</v>
      </c>
      <c r="J539" s="3" t="s">
        <v>419</v>
      </c>
    </row>
    <row r="540" spans="2:10" x14ac:dyDescent="0.2">
      <c r="B540" s="54" t="s">
        <v>16</v>
      </c>
      <c r="C540" s="245">
        <f>SUM('Florida Parishes:Sullivan'!B540)</f>
        <v>0</v>
      </c>
      <c r="D540" s="93">
        <f>SUM('Florida Parishes:Sullivan'!C540)</f>
        <v>0</v>
      </c>
      <c r="E540" s="93">
        <f>SUM('Florida Parishes:Sullivan'!D540)</f>
        <v>0</v>
      </c>
      <c r="F540" s="191">
        <f>SUM('Florida Parishes:Sullivan'!E540)</f>
        <v>0</v>
      </c>
      <c r="G540" s="73"/>
      <c r="H540" s="3" t="s">
        <v>356</v>
      </c>
      <c r="I540" s="3" t="str">
        <f t="shared" si="25"/>
        <v>113009</v>
      </c>
      <c r="J540" s="3" t="s">
        <v>419</v>
      </c>
    </row>
    <row r="541" spans="2:10" x14ac:dyDescent="0.2">
      <c r="B541" s="54" t="s">
        <v>17</v>
      </c>
      <c r="C541" s="245">
        <f>SUM('Florida Parishes:Sullivan'!B541)</f>
        <v>0</v>
      </c>
      <c r="D541" s="93">
        <f>SUM('Florida Parishes:Sullivan'!C541)</f>
        <v>0</v>
      </c>
      <c r="E541" s="93">
        <f>SUM('Florida Parishes:Sullivan'!D541)</f>
        <v>0</v>
      </c>
      <c r="F541" s="191">
        <f>SUM('Florida Parishes:Sullivan'!E541)</f>
        <v>0</v>
      </c>
      <c r="G541" s="73"/>
      <c r="H541" s="3" t="s">
        <v>356</v>
      </c>
      <c r="I541" s="3" t="str">
        <f t="shared" si="25"/>
        <v>113009</v>
      </c>
      <c r="J541" s="3" t="s">
        <v>419</v>
      </c>
    </row>
    <row r="542" spans="2:10" x14ac:dyDescent="0.2">
      <c r="B542" s="54" t="s">
        <v>18</v>
      </c>
      <c r="C542" s="245">
        <f>SUM('Florida Parishes:Sullivan'!B542)</f>
        <v>0</v>
      </c>
      <c r="D542" s="93">
        <f>SUM('Florida Parishes:Sullivan'!C542)</f>
        <v>0</v>
      </c>
      <c r="E542" s="93">
        <f>SUM('Florida Parishes:Sullivan'!D542)</f>
        <v>0</v>
      </c>
      <c r="F542" s="191">
        <f>SUM('Florida Parishes:Sullivan'!E542)</f>
        <v>0</v>
      </c>
      <c r="G542" s="73"/>
      <c r="H542" s="3" t="s">
        <v>356</v>
      </c>
      <c r="I542" s="3" t="str">
        <f t="shared" si="25"/>
        <v>113009</v>
      </c>
      <c r="J542" s="3" t="s">
        <v>419</v>
      </c>
    </row>
    <row r="543" spans="2:10" x14ac:dyDescent="0.2">
      <c r="B543" s="54" t="s">
        <v>19</v>
      </c>
      <c r="C543" s="245">
        <f>SUM('Florida Parishes:Sullivan'!B543)</f>
        <v>0</v>
      </c>
      <c r="D543" s="93">
        <f>SUM('Florida Parishes:Sullivan'!C543)</f>
        <v>0</v>
      </c>
      <c r="E543" s="93">
        <f>SUM('Florida Parishes:Sullivan'!D543)</f>
        <v>0</v>
      </c>
      <c r="F543" s="191">
        <f>SUM('Florida Parishes:Sullivan'!E543)</f>
        <v>0</v>
      </c>
      <c r="G543" s="73"/>
      <c r="H543" s="3" t="s">
        <v>356</v>
      </c>
      <c r="I543" s="3" t="str">
        <f t="shared" si="25"/>
        <v>113009</v>
      </c>
      <c r="J543" s="3" t="s">
        <v>419</v>
      </c>
    </row>
    <row r="544" spans="2:10" ht="15.75" x14ac:dyDescent="0.25">
      <c r="B544" s="55" t="s">
        <v>20</v>
      </c>
      <c r="C544" s="264">
        <f>SUM('Florida Parishes:Sullivan'!B544)</f>
        <v>0</v>
      </c>
      <c r="D544" s="94">
        <f>SUM('Florida Parishes:Sullivan'!C544)</f>
        <v>0</v>
      </c>
      <c r="E544" s="94">
        <f>SUM('Florida Parishes:Sullivan'!D544)</f>
        <v>0</v>
      </c>
      <c r="F544" s="192">
        <f>SUM('Florida Parishes:Sullivan'!E544)</f>
        <v>0</v>
      </c>
      <c r="G544" s="77"/>
      <c r="H544" s="3" t="s">
        <v>356</v>
      </c>
      <c r="I544" s="3" t="str">
        <f t="shared" si="25"/>
        <v>113009</v>
      </c>
      <c r="J544" s="3" t="s">
        <v>419</v>
      </c>
    </row>
    <row r="545" spans="2:10" x14ac:dyDescent="0.2">
      <c r="B545" s="54" t="s">
        <v>21</v>
      </c>
      <c r="C545" s="245">
        <f>SUM('Florida Parishes:Sullivan'!B545)</f>
        <v>0</v>
      </c>
      <c r="D545" s="93">
        <f>SUM('Florida Parishes:Sullivan'!C545)</f>
        <v>0</v>
      </c>
      <c r="E545" s="93">
        <f>SUM('Florida Parishes:Sullivan'!D545)</f>
        <v>0</v>
      </c>
      <c r="F545" s="191">
        <f>SUM('Florida Parishes:Sullivan'!E545)</f>
        <v>0</v>
      </c>
      <c r="G545" s="73"/>
      <c r="H545" s="3" t="s">
        <v>356</v>
      </c>
      <c r="I545" s="3" t="str">
        <f t="shared" si="25"/>
        <v>113009</v>
      </c>
      <c r="J545" s="3" t="s">
        <v>419</v>
      </c>
    </row>
    <row r="546" spans="2:10" x14ac:dyDescent="0.2">
      <c r="B546" s="54" t="s">
        <v>22</v>
      </c>
      <c r="C546" s="245">
        <f>SUM('Florida Parishes:Sullivan'!B546)</f>
        <v>0</v>
      </c>
      <c r="D546" s="93">
        <f>SUM('Florida Parishes:Sullivan'!C546)</f>
        <v>0</v>
      </c>
      <c r="E546" s="93">
        <f>SUM('Florida Parishes:Sullivan'!D546)</f>
        <v>0</v>
      </c>
      <c r="F546" s="191">
        <f>SUM('Florida Parishes:Sullivan'!E546)</f>
        <v>0</v>
      </c>
      <c r="G546" s="73"/>
      <c r="H546" s="3" t="s">
        <v>356</v>
      </c>
      <c r="I546" s="3" t="str">
        <f t="shared" si="25"/>
        <v>113009</v>
      </c>
      <c r="J546" s="3" t="s">
        <v>419</v>
      </c>
    </row>
    <row r="547" spans="2:10" x14ac:dyDescent="0.2">
      <c r="B547" s="54" t="s">
        <v>23</v>
      </c>
      <c r="C547" s="245">
        <f>SUM('Florida Parishes:Sullivan'!B547)</f>
        <v>0</v>
      </c>
      <c r="D547" s="93">
        <f>SUM('Florida Parishes:Sullivan'!C547)</f>
        <v>0</v>
      </c>
      <c r="E547" s="93">
        <f>SUM('Florida Parishes:Sullivan'!D547)</f>
        <v>0</v>
      </c>
      <c r="F547" s="191">
        <f>SUM('Florida Parishes:Sullivan'!E547)</f>
        <v>0</v>
      </c>
      <c r="G547" s="73"/>
      <c r="H547" s="3" t="s">
        <v>356</v>
      </c>
      <c r="I547" s="3" t="str">
        <f t="shared" si="25"/>
        <v>113009</v>
      </c>
      <c r="J547" s="3" t="s">
        <v>419</v>
      </c>
    </row>
    <row r="548" spans="2:10" ht="15.75" x14ac:dyDescent="0.25">
      <c r="B548" s="55" t="s">
        <v>24</v>
      </c>
      <c r="C548" s="264">
        <f>SUM('Florida Parishes:Sullivan'!B548)</f>
        <v>0</v>
      </c>
      <c r="D548" s="94">
        <f>SUM('Florida Parishes:Sullivan'!C548)</f>
        <v>0</v>
      </c>
      <c r="E548" s="94">
        <f>SUM('Florida Parishes:Sullivan'!D548)</f>
        <v>0</v>
      </c>
      <c r="F548" s="192">
        <f>SUM('Florida Parishes:Sullivan'!E548)</f>
        <v>0</v>
      </c>
      <c r="G548" s="77"/>
      <c r="H548" s="3" t="s">
        <v>355</v>
      </c>
      <c r="I548" s="3" t="str">
        <f t="shared" si="25"/>
        <v>113009</v>
      </c>
      <c r="J548" s="3" t="s">
        <v>419</v>
      </c>
    </row>
    <row r="549" spans="2:10" ht="15.75" x14ac:dyDescent="0.25">
      <c r="B549" s="98" t="s">
        <v>25</v>
      </c>
      <c r="C549" s="282">
        <f>SUM('Florida Parishes:Sullivan'!B549)</f>
        <v>0</v>
      </c>
      <c r="D549" s="99">
        <f>SUM('Florida Parishes:Sullivan'!C549)</f>
        <v>0</v>
      </c>
      <c r="E549" s="99">
        <f>SUM('Florida Parishes:Sullivan'!D549)</f>
        <v>0</v>
      </c>
      <c r="F549" s="193">
        <f>SUM('Florida Parishes:Sullivan'!E549)</f>
        <v>0</v>
      </c>
      <c r="G549" s="76"/>
      <c r="H549" s="3" t="s">
        <v>355</v>
      </c>
      <c r="I549" s="3" t="str">
        <f t="shared" si="25"/>
        <v>113009</v>
      </c>
      <c r="J549" s="3" t="s">
        <v>419</v>
      </c>
    </row>
    <row r="550" spans="2:10" ht="15.75" x14ac:dyDescent="0.25">
      <c r="B550" s="111" t="s">
        <v>5</v>
      </c>
      <c r="C550" s="112"/>
      <c r="D550" s="113"/>
      <c r="E550" s="113"/>
      <c r="F550" s="120"/>
      <c r="G550" s="72"/>
      <c r="H550" s="3" t="s">
        <v>356</v>
      </c>
      <c r="I550" s="3" t="str">
        <f t="shared" ref="I550:I570" si="26">RIGHT($B$552,6)</f>
        <v>113010</v>
      </c>
      <c r="J550" s="3" t="s">
        <v>420</v>
      </c>
    </row>
    <row r="551" spans="2:10" ht="15.75" x14ac:dyDescent="0.25">
      <c r="B551" s="51" t="s">
        <v>193</v>
      </c>
      <c r="C551" s="45" t="s">
        <v>6</v>
      </c>
      <c r="D551" s="45" t="s">
        <v>7</v>
      </c>
      <c r="E551" s="45" t="s">
        <v>7</v>
      </c>
      <c r="F551" s="121" t="str">
        <f>$F$5</f>
        <v>2024-2025 +/-</v>
      </c>
      <c r="G551" s="74"/>
      <c r="H551" s="3" t="s">
        <v>356</v>
      </c>
      <c r="I551" s="3" t="str">
        <f t="shared" si="26"/>
        <v>113010</v>
      </c>
      <c r="J551" s="3" t="s">
        <v>420</v>
      </c>
    </row>
    <row r="552" spans="2:10" ht="15.75" x14ac:dyDescent="0.25">
      <c r="B552" s="71" t="s">
        <v>191</v>
      </c>
      <c r="C552" s="46" t="str">
        <f>$C$6</f>
        <v>2024-2025</v>
      </c>
      <c r="D552" s="46" t="str">
        <f>$D$6</f>
        <v>2024-2025</v>
      </c>
      <c r="E552" s="46" t="str">
        <f>$E$6</f>
        <v>2025-2026</v>
      </c>
      <c r="F552" s="119" t="str">
        <f>$F$6</f>
        <v>2025-2026</v>
      </c>
      <c r="G552" s="74"/>
      <c r="H552" s="3" t="s">
        <v>356</v>
      </c>
      <c r="I552" s="3" t="str">
        <f t="shared" si="26"/>
        <v>113010</v>
      </c>
      <c r="J552" s="3" t="s">
        <v>420</v>
      </c>
    </row>
    <row r="553" spans="2:10" x14ac:dyDescent="0.2">
      <c r="B553" s="54" t="s">
        <v>8</v>
      </c>
      <c r="C553" s="245">
        <f>SUM('Florida Parishes:Sullivan'!B553)</f>
        <v>2800</v>
      </c>
      <c r="D553" s="93">
        <f>SUM('Florida Parishes:Sullivan'!C553)</f>
        <v>2800</v>
      </c>
      <c r="E553" s="93">
        <f>SUM('Florida Parishes:Sullivan'!D553)</f>
        <v>8400</v>
      </c>
      <c r="F553" s="191">
        <f>SUM('Florida Parishes:Sullivan'!E553)</f>
        <v>5600</v>
      </c>
      <c r="G553" s="73"/>
      <c r="H553" s="3" t="s">
        <v>356</v>
      </c>
      <c r="I553" s="3" t="str">
        <f t="shared" si="26"/>
        <v>113010</v>
      </c>
      <c r="J553" s="3" t="s">
        <v>420</v>
      </c>
    </row>
    <row r="554" spans="2:10" x14ac:dyDescent="0.2">
      <c r="B554" s="54" t="s">
        <v>9</v>
      </c>
      <c r="C554" s="245">
        <f>SUM('Florida Parishes:Sullivan'!B554)</f>
        <v>0</v>
      </c>
      <c r="D554" s="93">
        <f>SUM('Florida Parishes:Sullivan'!C554)</f>
        <v>0</v>
      </c>
      <c r="E554" s="93">
        <f>SUM('Florida Parishes:Sullivan'!D554)</f>
        <v>0</v>
      </c>
      <c r="F554" s="191">
        <f>SUM('Florida Parishes:Sullivan'!E554)</f>
        <v>0</v>
      </c>
      <c r="G554" s="73"/>
      <c r="H554" s="3" t="s">
        <v>356</v>
      </c>
      <c r="I554" s="3" t="str">
        <f t="shared" si="26"/>
        <v>113010</v>
      </c>
      <c r="J554" s="3" t="s">
        <v>420</v>
      </c>
    </row>
    <row r="555" spans="2:10" x14ac:dyDescent="0.2">
      <c r="B555" s="54" t="s">
        <v>10</v>
      </c>
      <c r="C555" s="245">
        <f>SUM('Florida Parishes:Sullivan'!B555)</f>
        <v>626</v>
      </c>
      <c r="D555" s="93">
        <f>SUM('Florida Parishes:Sullivan'!C555)</f>
        <v>626</v>
      </c>
      <c r="E555" s="93">
        <f>SUM('Florida Parishes:Sullivan'!D555)</f>
        <v>2151</v>
      </c>
      <c r="F555" s="191">
        <f>SUM('Florida Parishes:Sullivan'!E555)</f>
        <v>1525</v>
      </c>
      <c r="G555" s="73"/>
      <c r="H555" s="3" t="s">
        <v>356</v>
      </c>
      <c r="I555" s="3" t="str">
        <f t="shared" si="26"/>
        <v>113010</v>
      </c>
      <c r="J555" s="3" t="s">
        <v>420</v>
      </c>
    </row>
    <row r="556" spans="2:10" ht="15.75" x14ac:dyDescent="0.25">
      <c r="B556" s="55" t="s">
        <v>11</v>
      </c>
      <c r="C556" s="264">
        <f>SUM('Florida Parishes:Sullivan'!B556)</f>
        <v>3426</v>
      </c>
      <c r="D556" s="94">
        <f>SUM('Florida Parishes:Sullivan'!C556)</f>
        <v>3426</v>
      </c>
      <c r="E556" s="94">
        <f>SUM('Florida Parishes:Sullivan'!D556)</f>
        <v>10551</v>
      </c>
      <c r="F556" s="192">
        <f>SUM('Florida Parishes:Sullivan'!E556)</f>
        <v>7125</v>
      </c>
      <c r="G556" s="76"/>
      <c r="H556" s="3" t="s">
        <v>355</v>
      </c>
      <c r="I556" s="3" t="str">
        <f t="shared" si="26"/>
        <v>113010</v>
      </c>
      <c r="J556" s="3" t="s">
        <v>420</v>
      </c>
    </row>
    <row r="557" spans="2:10" x14ac:dyDescent="0.2">
      <c r="B557" s="54" t="s">
        <v>12</v>
      </c>
      <c r="C557" s="245">
        <f>SUM('Florida Parishes:Sullivan'!B557)</f>
        <v>0</v>
      </c>
      <c r="D557" s="93">
        <f>SUM('Florida Parishes:Sullivan'!C557)</f>
        <v>0</v>
      </c>
      <c r="E557" s="93">
        <f>SUM('Florida Parishes:Sullivan'!D557)</f>
        <v>0</v>
      </c>
      <c r="F557" s="191">
        <f>SUM('Florida Parishes:Sullivan'!E557)</f>
        <v>0</v>
      </c>
      <c r="G557" s="73"/>
      <c r="H557" s="3" t="s">
        <v>356</v>
      </c>
      <c r="I557" s="3" t="str">
        <f t="shared" si="26"/>
        <v>113010</v>
      </c>
      <c r="J557" s="3" t="s">
        <v>420</v>
      </c>
    </row>
    <row r="558" spans="2:10" x14ac:dyDescent="0.2">
      <c r="B558" s="54" t="s">
        <v>13</v>
      </c>
      <c r="C558" s="245">
        <f>SUM('Florida Parishes:Sullivan'!B558)</f>
        <v>0</v>
      </c>
      <c r="D558" s="93">
        <f>SUM('Florida Parishes:Sullivan'!C558)</f>
        <v>0</v>
      </c>
      <c r="E558" s="93">
        <f>SUM('Florida Parishes:Sullivan'!D558)</f>
        <v>75</v>
      </c>
      <c r="F558" s="191">
        <f>SUM('Florida Parishes:Sullivan'!E558)</f>
        <v>75</v>
      </c>
      <c r="G558" s="73"/>
      <c r="H558" s="3" t="s">
        <v>356</v>
      </c>
      <c r="I558" s="3" t="str">
        <f t="shared" si="26"/>
        <v>113010</v>
      </c>
      <c r="J558" s="3" t="s">
        <v>420</v>
      </c>
    </row>
    <row r="559" spans="2:10" x14ac:dyDescent="0.2">
      <c r="B559" s="54" t="s">
        <v>14</v>
      </c>
      <c r="C559" s="245">
        <f>SUM('Florida Parishes:Sullivan'!B559)</f>
        <v>0</v>
      </c>
      <c r="D559" s="93">
        <f>SUM('Florida Parishes:Sullivan'!C559)</f>
        <v>0</v>
      </c>
      <c r="E559" s="93">
        <f>SUM('Florida Parishes:Sullivan'!D559)</f>
        <v>0</v>
      </c>
      <c r="F559" s="191">
        <f>SUM('Florida Parishes:Sullivan'!E559)</f>
        <v>0</v>
      </c>
      <c r="G559" s="73"/>
      <c r="H559" s="3" t="s">
        <v>356</v>
      </c>
      <c r="I559" s="3" t="str">
        <f t="shared" si="26"/>
        <v>113010</v>
      </c>
      <c r="J559" s="3" t="s">
        <v>420</v>
      </c>
    </row>
    <row r="560" spans="2:10" ht="15.75" x14ac:dyDescent="0.25">
      <c r="B560" s="55" t="s">
        <v>15</v>
      </c>
      <c r="C560" s="264">
        <f>SUM('Florida Parishes:Sullivan'!B560)</f>
        <v>0</v>
      </c>
      <c r="D560" s="94">
        <f>SUM('Florida Parishes:Sullivan'!C560)</f>
        <v>0</v>
      </c>
      <c r="E560" s="94">
        <f>SUM('Florida Parishes:Sullivan'!D560)</f>
        <v>75</v>
      </c>
      <c r="F560" s="192">
        <f>SUM('Florida Parishes:Sullivan'!E560)</f>
        <v>75</v>
      </c>
      <c r="G560" s="77"/>
      <c r="H560" s="3" t="s">
        <v>355</v>
      </c>
      <c r="I560" s="3" t="str">
        <f t="shared" si="26"/>
        <v>113010</v>
      </c>
      <c r="J560" s="3" t="s">
        <v>420</v>
      </c>
    </row>
    <row r="561" spans="2:10" x14ac:dyDescent="0.2">
      <c r="B561" s="54" t="s">
        <v>16</v>
      </c>
      <c r="C561" s="245">
        <f>SUM('Florida Parishes:Sullivan'!B561)</f>
        <v>553</v>
      </c>
      <c r="D561" s="93">
        <f>SUM('Florida Parishes:Sullivan'!C561)</f>
        <v>553</v>
      </c>
      <c r="E561" s="93">
        <f>SUM('Florida Parishes:Sullivan'!D561)</f>
        <v>3453</v>
      </c>
      <c r="F561" s="191">
        <f>SUM('Florida Parishes:Sullivan'!E561)</f>
        <v>2900</v>
      </c>
      <c r="G561" s="73"/>
      <c r="H561" s="3" t="s">
        <v>356</v>
      </c>
      <c r="I561" s="3" t="str">
        <f t="shared" si="26"/>
        <v>113010</v>
      </c>
      <c r="J561" s="3" t="s">
        <v>420</v>
      </c>
    </row>
    <row r="562" spans="2:10" x14ac:dyDescent="0.2">
      <c r="B562" s="54" t="s">
        <v>17</v>
      </c>
      <c r="C562" s="245">
        <f>SUM('Florida Parishes:Sullivan'!B562)</f>
        <v>0</v>
      </c>
      <c r="D562" s="93">
        <f>SUM('Florida Parishes:Sullivan'!C562)</f>
        <v>0</v>
      </c>
      <c r="E562" s="93">
        <f>SUM('Florida Parishes:Sullivan'!D562)</f>
        <v>0</v>
      </c>
      <c r="F562" s="191">
        <f>SUM('Florida Parishes:Sullivan'!E562)</f>
        <v>0</v>
      </c>
      <c r="G562" s="73"/>
      <c r="H562" s="3" t="s">
        <v>356</v>
      </c>
      <c r="I562" s="3" t="str">
        <f t="shared" si="26"/>
        <v>113010</v>
      </c>
      <c r="J562" s="3" t="s">
        <v>420</v>
      </c>
    </row>
    <row r="563" spans="2:10" x14ac:dyDescent="0.2">
      <c r="B563" s="54" t="s">
        <v>18</v>
      </c>
      <c r="C563" s="245">
        <f>SUM('Florida Parishes:Sullivan'!B563)</f>
        <v>0</v>
      </c>
      <c r="D563" s="93">
        <f>SUM('Florida Parishes:Sullivan'!C563)</f>
        <v>0</v>
      </c>
      <c r="E563" s="93">
        <f>SUM('Florida Parishes:Sullivan'!D563)</f>
        <v>0</v>
      </c>
      <c r="F563" s="191">
        <f>SUM('Florida Parishes:Sullivan'!E563)</f>
        <v>0</v>
      </c>
      <c r="G563" s="73"/>
      <c r="H563" s="3" t="s">
        <v>356</v>
      </c>
      <c r="I563" s="3" t="str">
        <f t="shared" si="26"/>
        <v>113010</v>
      </c>
      <c r="J563" s="3" t="s">
        <v>420</v>
      </c>
    </row>
    <row r="564" spans="2:10" x14ac:dyDescent="0.2">
      <c r="B564" s="54" t="s">
        <v>19</v>
      </c>
      <c r="C564" s="245">
        <f>SUM('Florida Parishes:Sullivan'!B564)</f>
        <v>0</v>
      </c>
      <c r="D564" s="93">
        <f>SUM('Florida Parishes:Sullivan'!C564)</f>
        <v>0</v>
      </c>
      <c r="E564" s="93">
        <f>SUM('Florida Parishes:Sullivan'!D564)</f>
        <v>0</v>
      </c>
      <c r="F564" s="191">
        <f>SUM('Florida Parishes:Sullivan'!E564)</f>
        <v>0</v>
      </c>
      <c r="G564" s="73"/>
      <c r="H564" s="3" t="s">
        <v>356</v>
      </c>
      <c r="I564" s="3" t="str">
        <f t="shared" si="26"/>
        <v>113010</v>
      </c>
      <c r="J564" s="3" t="s">
        <v>420</v>
      </c>
    </row>
    <row r="565" spans="2:10" ht="15.75" x14ac:dyDescent="0.25">
      <c r="B565" s="55" t="s">
        <v>20</v>
      </c>
      <c r="C565" s="264">
        <f>SUM('Florida Parishes:Sullivan'!B565)</f>
        <v>553</v>
      </c>
      <c r="D565" s="94">
        <f>SUM('Florida Parishes:Sullivan'!C565)</f>
        <v>553</v>
      </c>
      <c r="E565" s="94">
        <f>SUM('Florida Parishes:Sullivan'!D565)</f>
        <v>3453</v>
      </c>
      <c r="F565" s="192">
        <f>SUM('Florida Parishes:Sullivan'!E565)</f>
        <v>2900</v>
      </c>
      <c r="G565" s="77"/>
      <c r="H565" s="3" t="s">
        <v>356</v>
      </c>
      <c r="I565" s="3" t="str">
        <f t="shared" si="26"/>
        <v>113010</v>
      </c>
      <c r="J565" s="3" t="s">
        <v>420</v>
      </c>
    </row>
    <row r="566" spans="2:10" x14ac:dyDescent="0.2">
      <c r="B566" s="54" t="s">
        <v>21</v>
      </c>
      <c r="C566" s="245">
        <f>SUM('Florida Parishes:Sullivan'!B566)</f>
        <v>0</v>
      </c>
      <c r="D566" s="93">
        <f>SUM('Florida Parishes:Sullivan'!C566)</f>
        <v>0</v>
      </c>
      <c r="E566" s="93">
        <f>SUM('Florida Parishes:Sullivan'!D566)</f>
        <v>0</v>
      </c>
      <c r="F566" s="191">
        <f>SUM('Florida Parishes:Sullivan'!E566)</f>
        <v>0</v>
      </c>
      <c r="G566" s="73"/>
      <c r="H566" s="3" t="s">
        <v>356</v>
      </c>
      <c r="I566" s="3" t="str">
        <f t="shared" si="26"/>
        <v>113010</v>
      </c>
      <c r="J566" s="3" t="s">
        <v>420</v>
      </c>
    </row>
    <row r="567" spans="2:10" x14ac:dyDescent="0.2">
      <c r="B567" s="54" t="s">
        <v>22</v>
      </c>
      <c r="C567" s="245">
        <f>SUM('Florida Parishes:Sullivan'!B567)</f>
        <v>0</v>
      </c>
      <c r="D567" s="93">
        <f>SUM('Florida Parishes:Sullivan'!C567)</f>
        <v>0</v>
      </c>
      <c r="E567" s="93">
        <f>SUM('Florida Parishes:Sullivan'!D567)</f>
        <v>0</v>
      </c>
      <c r="F567" s="191">
        <f>SUM('Florida Parishes:Sullivan'!E567)</f>
        <v>0</v>
      </c>
      <c r="G567" s="73"/>
      <c r="H567" s="3" t="s">
        <v>356</v>
      </c>
      <c r="I567" s="3" t="str">
        <f t="shared" si="26"/>
        <v>113010</v>
      </c>
      <c r="J567" s="3" t="s">
        <v>420</v>
      </c>
    </row>
    <row r="568" spans="2:10" x14ac:dyDescent="0.2">
      <c r="B568" s="54" t="s">
        <v>23</v>
      </c>
      <c r="C568" s="245">
        <f>SUM('Florida Parishes:Sullivan'!B568)</f>
        <v>0</v>
      </c>
      <c r="D568" s="93">
        <f>SUM('Florida Parishes:Sullivan'!C568)</f>
        <v>0</v>
      </c>
      <c r="E568" s="93">
        <f>SUM('Florida Parishes:Sullivan'!D568)</f>
        <v>0</v>
      </c>
      <c r="F568" s="191">
        <f>SUM('Florida Parishes:Sullivan'!E568)</f>
        <v>0</v>
      </c>
      <c r="G568" s="73"/>
      <c r="H568" s="3" t="s">
        <v>356</v>
      </c>
      <c r="I568" s="3" t="str">
        <f t="shared" si="26"/>
        <v>113010</v>
      </c>
      <c r="J568" s="3" t="s">
        <v>420</v>
      </c>
    </row>
    <row r="569" spans="2:10" ht="15.75" x14ac:dyDescent="0.25">
      <c r="B569" s="55" t="s">
        <v>24</v>
      </c>
      <c r="C569" s="264">
        <f>SUM('Florida Parishes:Sullivan'!B569)</f>
        <v>0</v>
      </c>
      <c r="D569" s="94">
        <f>SUM('Florida Parishes:Sullivan'!C569)</f>
        <v>0</v>
      </c>
      <c r="E569" s="94">
        <f>SUM('Florida Parishes:Sullivan'!D569)</f>
        <v>0</v>
      </c>
      <c r="F569" s="192">
        <f>SUM('Florida Parishes:Sullivan'!E569)</f>
        <v>0</v>
      </c>
      <c r="G569" s="77"/>
      <c r="H569" s="3" t="s">
        <v>355</v>
      </c>
      <c r="I569" s="3" t="str">
        <f t="shared" si="26"/>
        <v>113010</v>
      </c>
      <c r="J569" s="3" t="s">
        <v>420</v>
      </c>
    </row>
    <row r="570" spans="2:10" ht="15.75" x14ac:dyDescent="0.25">
      <c r="B570" s="98" t="s">
        <v>25</v>
      </c>
      <c r="C570" s="282">
        <f>SUM('Florida Parishes:Sullivan'!B570)</f>
        <v>3979</v>
      </c>
      <c r="D570" s="99">
        <f>SUM('Florida Parishes:Sullivan'!C570)</f>
        <v>3979</v>
      </c>
      <c r="E570" s="99">
        <f>SUM('Florida Parishes:Sullivan'!D570)</f>
        <v>14079</v>
      </c>
      <c r="F570" s="193">
        <f>SUM('Florida Parishes:Sullivan'!E570)</f>
        <v>10100</v>
      </c>
      <c r="G570" s="76"/>
      <c r="H570" s="3" t="s">
        <v>355</v>
      </c>
      <c r="I570" s="3" t="str">
        <f t="shared" si="26"/>
        <v>113010</v>
      </c>
      <c r="J570" s="3" t="s">
        <v>420</v>
      </c>
    </row>
    <row r="571" spans="2:10" ht="15.75" x14ac:dyDescent="0.25">
      <c r="B571" s="111" t="s">
        <v>5</v>
      </c>
      <c r="C571" s="112"/>
      <c r="D571" s="113"/>
      <c r="E571" s="113"/>
      <c r="F571" s="120"/>
      <c r="G571" s="72"/>
      <c r="H571" s="3" t="s">
        <v>356</v>
      </c>
      <c r="I571" s="3" t="str">
        <f t="shared" ref="I571:I591" si="27">RIGHT($B$573,6)</f>
        <v>113012</v>
      </c>
      <c r="J571" s="128" t="s">
        <v>629</v>
      </c>
    </row>
    <row r="572" spans="2:10" ht="15.75" x14ac:dyDescent="0.25">
      <c r="B572" s="51" t="s">
        <v>627</v>
      </c>
      <c r="C572" s="45" t="s">
        <v>6</v>
      </c>
      <c r="D572" s="45" t="s">
        <v>7</v>
      </c>
      <c r="E572" s="45" t="s">
        <v>7</v>
      </c>
      <c r="F572" s="121" t="str">
        <f>$F$5</f>
        <v>2024-2025 +/-</v>
      </c>
      <c r="G572" s="74"/>
      <c r="H572" s="3" t="s">
        <v>356</v>
      </c>
      <c r="I572" s="3" t="str">
        <f t="shared" si="27"/>
        <v>113012</v>
      </c>
      <c r="J572" s="128" t="s">
        <v>629</v>
      </c>
    </row>
    <row r="573" spans="2:10" ht="15.75" x14ac:dyDescent="0.25">
      <c r="B573" s="71" t="s">
        <v>628</v>
      </c>
      <c r="C573" s="46" t="str">
        <f>$C$6</f>
        <v>2024-2025</v>
      </c>
      <c r="D573" s="46" t="str">
        <f>$D$6</f>
        <v>2024-2025</v>
      </c>
      <c r="E573" s="46" t="str">
        <f>$E$6</f>
        <v>2025-2026</v>
      </c>
      <c r="F573" s="119" t="str">
        <f>$F$6</f>
        <v>2025-2026</v>
      </c>
      <c r="G573" s="74"/>
      <c r="H573" s="3" t="s">
        <v>356</v>
      </c>
      <c r="I573" s="3" t="str">
        <f t="shared" si="27"/>
        <v>113012</v>
      </c>
      <c r="J573" s="128" t="s">
        <v>629</v>
      </c>
    </row>
    <row r="574" spans="2:10" x14ac:dyDescent="0.2">
      <c r="B574" s="54" t="s">
        <v>8</v>
      </c>
      <c r="C574" s="245">
        <f>SUM('Florida Parishes:Sullivan'!B574)</f>
        <v>0</v>
      </c>
      <c r="D574" s="93">
        <f>SUM('Florida Parishes:Sullivan'!C574)</f>
        <v>0</v>
      </c>
      <c r="E574" s="93">
        <f>SUM('Florida Parishes:Sullivan'!D574)</f>
        <v>0</v>
      </c>
      <c r="F574" s="191">
        <f>SUM('Florida Parishes:Sullivan'!E574)</f>
        <v>0</v>
      </c>
      <c r="G574" s="73"/>
      <c r="H574" s="3" t="s">
        <v>356</v>
      </c>
      <c r="I574" s="3" t="str">
        <f t="shared" si="27"/>
        <v>113012</v>
      </c>
      <c r="J574" s="128" t="s">
        <v>629</v>
      </c>
    </row>
    <row r="575" spans="2:10" x14ac:dyDescent="0.2">
      <c r="B575" s="54" t="s">
        <v>9</v>
      </c>
      <c r="C575" s="245">
        <f>SUM('Florida Parishes:Sullivan'!B575)</f>
        <v>0</v>
      </c>
      <c r="D575" s="93">
        <f>SUM('Florida Parishes:Sullivan'!C575)</f>
        <v>0</v>
      </c>
      <c r="E575" s="93">
        <f>SUM('Florida Parishes:Sullivan'!D575)</f>
        <v>0</v>
      </c>
      <c r="F575" s="191">
        <f>SUM('Florida Parishes:Sullivan'!E575)</f>
        <v>0</v>
      </c>
      <c r="G575" s="73"/>
      <c r="H575" s="3" t="s">
        <v>356</v>
      </c>
      <c r="I575" s="3" t="str">
        <f t="shared" si="27"/>
        <v>113012</v>
      </c>
      <c r="J575" s="128" t="s">
        <v>629</v>
      </c>
    </row>
    <row r="576" spans="2:10" x14ac:dyDescent="0.2">
      <c r="B576" s="54" t="s">
        <v>10</v>
      </c>
      <c r="C576" s="245">
        <f>SUM('Florida Parishes:Sullivan'!B576)</f>
        <v>0</v>
      </c>
      <c r="D576" s="93">
        <f>SUM('Florida Parishes:Sullivan'!C576)</f>
        <v>0</v>
      </c>
      <c r="E576" s="93">
        <f>SUM('Florida Parishes:Sullivan'!D576)</f>
        <v>0</v>
      </c>
      <c r="F576" s="191">
        <f>SUM('Florida Parishes:Sullivan'!E576)</f>
        <v>0</v>
      </c>
      <c r="G576" s="73"/>
      <c r="H576" s="3" t="s">
        <v>356</v>
      </c>
      <c r="I576" s="3" t="str">
        <f t="shared" si="27"/>
        <v>113012</v>
      </c>
      <c r="J576" s="128" t="s">
        <v>629</v>
      </c>
    </row>
    <row r="577" spans="2:10" ht="15.75" x14ac:dyDescent="0.25">
      <c r="B577" s="55" t="s">
        <v>11</v>
      </c>
      <c r="C577" s="264">
        <f>SUM('Florida Parishes:Sullivan'!B577)</f>
        <v>0</v>
      </c>
      <c r="D577" s="94">
        <f>SUM('Florida Parishes:Sullivan'!C577)</f>
        <v>0</v>
      </c>
      <c r="E577" s="94">
        <f>SUM('Florida Parishes:Sullivan'!D577)</f>
        <v>0</v>
      </c>
      <c r="F577" s="192">
        <f>SUM('Florida Parishes:Sullivan'!E577)</f>
        <v>0</v>
      </c>
      <c r="G577" s="76"/>
      <c r="H577" s="3" t="s">
        <v>355</v>
      </c>
      <c r="I577" s="3" t="str">
        <f t="shared" si="27"/>
        <v>113012</v>
      </c>
      <c r="J577" s="128" t="s">
        <v>629</v>
      </c>
    </row>
    <row r="578" spans="2:10" x14ac:dyDescent="0.2">
      <c r="B578" s="54" t="s">
        <v>12</v>
      </c>
      <c r="C578" s="245">
        <f>SUM('Florida Parishes:Sullivan'!B578)</f>
        <v>0</v>
      </c>
      <c r="D578" s="93">
        <f>SUM('Florida Parishes:Sullivan'!C578)</f>
        <v>0</v>
      </c>
      <c r="E578" s="93">
        <f>SUM('Florida Parishes:Sullivan'!D578)</f>
        <v>0</v>
      </c>
      <c r="F578" s="191">
        <f>SUM('Florida Parishes:Sullivan'!E578)</f>
        <v>0</v>
      </c>
      <c r="G578" s="73"/>
      <c r="H578" s="3" t="s">
        <v>356</v>
      </c>
      <c r="I578" s="3" t="str">
        <f t="shared" si="27"/>
        <v>113012</v>
      </c>
      <c r="J578" s="128" t="s">
        <v>629</v>
      </c>
    </row>
    <row r="579" spans="2:10" x14ac:dyDescent="0.2">
      <c r="B579" s="54" t="s">
        <v>13</v>
      </c>
      <c r="C579" s="245">
        <f>SUM('Florida Parishes:Sullivan'!B579)</f>
        <v>0</v>
      </c>
      <c r="D579" s="93">
        <f>SUM('Florida Parishes:Sullivan'!C579)</f>
        <v>0</v>
      </c>
      <c r="E579" s="93">
        <f>SUM('Florida Parishes:Sullivan'!D579)</f>
        <v>0</v>
      </c>
      <c r="F579" s="191">
        <f>SUM('Florida Parishes:Sullivan'!E579)</f>
        <v>0</v>
      </c>
      <c r="G579" s="73"/>
      <c r="H579" s="3" t="s">
        <v>356</v>
      </c>
      <c r="I579" s="3" t="str">
        <f t="shared" si="27"/>
        <v>113012</v>
      </c>
      <c r="J579" s="128" t="s">
        <v>629</v>
      </c>
    </row>
    <row r="580" spans="2:10" x14ac:dyDescent="0.2">
      <c r="B580" s="54" t="s">
        <v>14</v>
      </c>
      <c r="C580" s="245">
        <f>SUM('Florida Parishes:Sullivan'!B580)</f>
        <v>0</v>
      </c>
      <c r="D580" s="93">
        <f>SUM('Florida Parishes:Sullivan'!C580)</f>
        <v>0</v>
      </c>
      <c r="E580" s="93">
        <f>SUM('Florida Parishes:Sullivan'!D580)</f>
        <v>0</v>
      </c>
      <c r="F580" s="191">
        <f>SUM('Florida Parishes:Sullivan'!E580)</f>
        <v>0</v>
      </c>
      <c r="G580" s="73"/>
      <c r="H580" s="3" t="s">
        <v>356</v>
      </c>
      <c r="I580" s="3" t="str">
        <f t="shared" si="27"/>
        <v>113012</v>
      </c>
      <c r="J580" s="128" t="s">
        <v>629</v>
      </c>
    </row>
    <row r="581" spans="2:10" ht="15.75" x14ac:dyDescent="0.25">
      <c r="B581" s="55" t="s">
        <v>15</v>
      </c>
      <c r="C581" s="264">
        <f>SUM('Florida Parishes:Sullivan'!B581)</f>
        <v>0</v>
      </c>
      <c r="D581" s="94">
        <f>SUM('Florida Parishes:Sullivan'!C581)</f>
        <v>0</v>
      </c>
      <c r="E581" s="94">
        <f>SUM('Florida Parishes:Sullivan'!D581)</f>
        <v>0</v>
      </c>
      <c r="F581" s="192">
        <f>SUM('Florida Parishes:Sullivan'!E581)</f>
        <v>0</v>
      </c>
      <c r="G581" s="77"/>
      <c r="H581" s="3" t="s">
        <v>355</v>
      </c>
      <c r="I581" s="3" t="str">
        <f t="shared" si="27"/>
        <v>113012</v>
      </c>
      <c r="J581" s="128" t="s">
        <v>629</v>
      </c>
    </row>
    <row r="582" spans="2:10" x14ac:dyDescent="0.2">
      <c r="B582" s="54" t="s">
        <v>16</v>
      </c>
      <c r="C582" s="245">
        <f>SUM('Florida Parishes:Sullivan'!B582)</f>
        <v>0</v>
      </c>
      <c r="D582" s="93">
        <f>SUM('Florida Parishes:Sullivan'!C582)</f>
        <v>1967</v>
      </c>
      <c r="E582" s="93">
        <f>SUM('Florida Parishes:Sullivan'!D582)</f>
        <v>1883</v>
      </c>
      <c r="F582" s="191">
        <f>SUM('Florida Parishes:Sullivan'!E582)</f>
        <v>-84</v>
      </c>
      <c r="G582" s="73"/>
      <c r="H582" s="3" t="s">
        <v>356</v>
      </c>
      <c r="I582" s="3" t="str">
        <f t="shared" si="27"/>
        <v>113012</v>
      </c>
      <c r="J582" s="128" t="s">
        <v>629</v>
      </c>
    </row>
    <row r="583" spans="2:10" x14ac:dyDescent="0.2">
      <c r="B583" s="54" t="s">
        <v>17</v>
      </c>
      <c r="C583" s="245">
        <f>SUM('Florida Parishes:Sullivan'!B583)</f>
        <v>0</v>
      </c>
      <c r="D583" s="93">
        <f>SUM('Florida Parishes:Sullivan'!C583)</f>
        <v>0</v>
      </c>
      <c r="E583" s="93">
        <f>SUM('Florida Parishes:Sullivan'!D583)</f>
        <v>0</v>
      </c>
      <c r="F583" s="191">
        <f>SUM('Florida Parishes:Sullivan'!E583)</f>
        <v>0</v>
      </c>
      <c r="G583" s="73"/>
      <c r="H583" s="3" t="s">
        <v>356</v>
      </c>
      <c r="I583" s="3" t="str">
        <f t="shared" si="27"/>
        <v>113012</v>
      </c>
      <c r="J583" s="128" t="s">
        <v>629</v>
      </c>
    </row>
    <row r="584" spans="2:10" x14ac:dyDescent="0.2">
      <c r="B584" s="54" t="s">
        <v>18</v>
      </c>
      <c r="C584" s="245">
        <f>SUM('Florida Parishes:Sullivan'!B584)</f>
        <v>0</v>
      </c>
      <c r="D584" s="93">
        <f>SUM('Florida Parishes:Sullivan'!C584)</f>
        <v>0</v>
      </c>
      <c r="E584" s="93">
        <f>SUM('Florida Parishes:Sullivan'!D584)</f>
        <v>0</v>
      </c>
      <c r="F584" s="191">
        <f>SUM('Florida Parishes:Sullivan'!E584)</f>
        <v>0</v>
      </c>
      <c r="G584" s="73"/>
      <c r="H584" s="3" t="s">
        <v>356</v>
      </c>
      <c r="I584" s="3" t="str">
        <f t="shared" si="27"/>
        <v>113012</v>
      </c>
      <c r="J584" s="128" t="s">
        <v>629</v>
      </c>
    </row>
    <row r="585" spans="2:10" x14ac:dyDescent="0.2">
      <c r="B585" s="54" t="s">
        <v>19</v>
      </c>
      <c r="C585" s="245">
        <f>SUM('Florida Parishes:Sullivan'!B585)</f>
        <v>0</v>
      </c>
      <c r="D585" s="93">
        <f>SUM('Florida Parishes:Sullivan'!C585)</f>
        <v>0</v>
      </c>
      <c r="E585" s="93">
        <f>SUM('Florida Parishes:Sullivan'!D585)</f>
        <v>0</v>
      </c>
      <c r="F585" s="191">
        <f>SUM('Florida Parishes:Sullivan'!E585)</f>
        <v>0</v>
      </c>
      <c r="G585" s="73"/>
      <c r="H585" s="3" t="s">
        <v>356</v>
      </c>
      <c r="I585" s="3" t="str">
        <f t="shared" si="27"/>
        <v>113012</v>
      </c>
      <c r="J585" s="128" t="s">
        <v>629</v>
      </c>
    </row>
    <row r="586" spans="2:10" ht="15.75" x14ac:dyDescent="0.25">
      <c r="B586" s="55" t="s">
        <v>20</v>
      </c>
      <c r="C586" s="264">
        <f>SUM('Florida Parishes:Sullivan'!B586)</f>
        <v>0</v>
      </c>
      <c r="D586" s="94">
        <f>SUM('Florida Parishes:Sullivan'!C586)</f>
        <v>1967</v>
      </c>
      <c r="E586" s="94">
        <f>SUM('Florida Parishes:Sullivan'!D586)</f>
        <v>1883</v>
      </c>
      <c r="F586" s="192">
        <f>SUM('Florida Parishes:Sullivan'!E586)</f>
        <v>-84</v>
      </c>
      <c r="G586" s="77"/>
      <c r="H586" s="3" t="s">
        <v>356</v>
      </c>
      <c r="I586" s="3" t="str">
        <f t="shared" si="27"/>
        <v>113012</v>
      </c>
      <c r="J586" s="128" t="s">
        <v>629</v>
      </c>
    </row>
    <row r="587" spans="2:10" x14ac:dyDescent="0.2">
      <c r="B587" s="54" t="s">
        <v>21</v>
      </c>
      <c r="C587" s="245">
        <f>SUM('Florida Parishes:Sullivan'!B587)</f>
        <v>0</v>
      </c>
      <c r="D587" s="93">
        <f>SUM('Florida Parishes:Sullivan'!C587)</f>
        <v>0</v>
      </c>
      <c r="E587" s="93">
        <f>SUM('Florida Parishes:Sullivan'!D587)</f>
        <v>0</v>
      </c>
      <c r="F587" s="191">
        <f>SUM('Florida Parishes:Sullivan'!E587)</f>
        <v>0</v>
      </c>
      <c r="G587" s="73"/>
      <c r="H587" s="3" t="s">
        <v>356</v>
      </c>
      <c r="I587" s="3" t="str">
        <f t="shared" si="27"/>
        <v>113012</v>
      </c>
      <c r="J587" s="128" t="s">
        <v>629</v>
      </c>
    </row>
    <row r="588" spans="2:10" x14ac:dyDescent="0.2">
      <c r="B588" s="54" t="s">
        <v>22</v>
      </c>
      <c r="C588" s="245">
        <f>SUM('Florida Parishes:Sullivan'!B588)</f>
        <v>0</v>
      </c>
      <c r="D588" s="93">
        <f>SUM('Florida Parishes:Sullivan'!C588)</f>
        <v>0</v>
      </c>
      <c r="E588" s="93">
        <f>SUM('Florida Parishes:Sullivan'!D588)</f>
        <v>0</v>
      </c>
      <c r="F588" s="191">
        <f>SUM('Florida Parishes:Sullivan'!E588)</f>
        <v>0</v>
      </c>
      <c r="G588" s="73"/>
      <c r="H588" s="3" t="s">
        <v>356</v>
      </c>
      <c r="I588" s="3" t="str">
        <f t="shared" si="27"/>
        <v>113012</v>
      </c>
      <c r="J588" s="128" t="s">
        <v>629</v>
      </c>
    </row>
    <row r="589" spans="2:10" x14ac:dyDescent="0.2">
      <c r="B589" s="54" t="s">
        <v>23</v>
      </c>
      <c r="C589" s="245">
        <f>SUM('Florida Parishes:Sullivan'!B589)</f>
        <v>0</v>
      </c>
      <c r="D589" s="93">
        <f>SUM('Florida Parishes:Sullivan'!C589)</f>
        <v>0</v>
      </c>
      <c r="E589" s="93">
        <f>SUM('Florida Parishes:Sullivan'!D589)</f>
        <v>0</v>
      </c>
      <c r="F589" s="191">
        <f>SUM('Florida Parishes:Sullivan'!E589)</f>
        <v>0</v>
      </c>
      <c r="G589" s="73"/>
      <c r="H589" s="3" t="s">
        <v>356</v>
      </c>
      <c r="I589" s="3" t="str">
        <f t="shared" si="27"/>
        <v>113012</v>
      </c>
      <c r="J589" s="128" t="s">
        <v>629</v>
      </c>
    </row>
    <row r="590" spans="2:10" ht="15.75" x14ac:dyDescent="0.25">
      <c r="B590" s="55" t="s">
        <v>24</v>
      </c>
      <c r="C590" s="264">
        <f>SUM('Florida Parishes:Sullivan'!B590)</f>
        <v>0</v>
      </c>
      <c r="D590" s="94">
        <f>SUM('Florida Parishes:Sullivan'!C590)</f>
        <v>0</v>
      </c>
      <c r="E590" s="94">
        <f>SUM('Florida Parishes:Sullivan'!D590)</f>
        <v>0</v>
      </c>
      <c r="F590" s="192">
        <f>SUM('Florida Parishes:Sullivan'!E590)</f>
        <v>0</v>
      </c>
      <c r="G590" s="77"/>
      <c r="H590" s="3" t="s">
        <v>355</v>
      </c>
      <c r="I590" s="3" t="str">
        <f t="shared" si="27"/>
        <v>113012</v>
      </c>
      <c r="J590" s="128" t="s">
        <v>629</v>
      </c>
    </row>
    <row r="591" spans="2:10" ht="15.75" x14ac:dyDescent="0.25">
      <c r="B591" s="55" t="s">
        <v>25</v>
      </c>
      <c r="C591" s="264">
        <f>SUM('Florida Parishes:Sullivan'!B591)</f>
        <v>0</v>
      </c>
      <c r="D591" s="94">
        <f>SUM('Florida Parishes:Sullivan'!C591)</f>
        <v>1967</v>
      </c>
      <c r="E591" s="94">
        <f>SUM('Florida Parishes:Sullivan'!D591)</f>
        <v>1883</v>
      </c>
      <c r="F591" s="192">
        <f>SUM('Florida Parishes:Sullivan'!E591)</f>
        <v>-84</v>
      </c>
      <c r="G591" s="76"/>
      <c r="H591" s="3" t="s">
        <v>355</v>
      </c>
      <c r="I591" s="3" t="str">
        <f t="shared" si="27"/>
        <v>113012</v>
      </c>
      <c r="J591" s="128" t="s">
        <v>629</v>
      </c>
    </row>
    <row r="592" spans="2:10" ht="15.75" x14ac:dyDescent="0.25">
      <c r="B592" s="68" t="s">
        <v>5</v>
      </c>
      <c r="C592" s="69"/>
      <c r="D592" s="70"/>
      <c r="E592" s="70"/>
      <c r="F592" s="122"/>
      <c r="G592" s="72"/>
      <c r="H592" s="3" t="s">
        <v>356</v>
      </c>
      <c r="I592" s="3" t="str">
        <f t="shared" ref="I592:I612" si="28">RIGHT($B$594,6)</f>
        <v>114002</v>
      </c>
      <c r="J592" s="3" t="s">
        <v>421</v>
      </c>
    </row>
    <row r="593" spans="2:10" ht="15.75" x14ac:dyDescent="0.25">
      <c r="B593" s="51" t="s">
        <v>194</v>
      </c>
      <c r="C593" s="45" t="s">
        <v>6</v>
      </c>
      <c r="D593" s="45" t="s">
        <v>7</v>
      </c>
      <c r="E593" s="45" t="s">
        <v>7</v>
      </c>
      <c r="F593" s="121" t="str">
        <f>$F$5</f>
        <v>2024-2025 +/-</v>
      </c>
      <c r="G593" s="78"/>
      <c r="H593" s="3" t="s">
        <v>356</v>
      </c>
      <c r="I593" s="3" t="str">
        <f t="shared" si="28"/>
        <v>114002</v>
      </c>
      <c r="J593" s="3" t="s">
        <v>421</v>
      </c>
    </row>
    <row r="594" spans="2:10" ht="15.75" x14ac:dyDescent="0.25">
      <c r="B594" s="71" t="s">
        <v>192</v>
      </c>
      <c r="C594" s="46" t="str">
        <f>$C$6</f>
        <v>2024-2025</v>
      </c>
      <c r="D594" s="46" t="str">
        <f>$D$6</f>
        <v>2024-2025</v>
      </c>
      <c r="E594" s="46" t="str">
        <f>$E$6</f>
        <v>2025-2026</v>
      </c>
      <c r="F594" s="119" t="str">
        <f>$F$6</f>
        <v>2025-2026</v>
      </c>
      <c r="G594" s="78"/>
      <c r="H594" s="3" t="s">
        <v>356</v>
      </c>
      <c r="I594" s="3" t="str">
        <f t="shared" si="28"/>
        <v>114002</v>
      </c>
      <c r="J594" s="3" t="s">
        <v>421</v>
      </c>
    </row>
    <row r="595" spans="2:10" x14ac:dyDescent="0.2">
      <c r="B595" s="54" t="s">
        <v>8</v>
      </c>
      <c r="C595" s="245">
        <f>SUM('Florida Parishes:Sullivan'!B595)</f>
        <v>70538</v>
      </c>
      <c r="D595" s="93">
        <f>SUM('Florida Parishes:Sullivan'!C595)</f>
        <v>70538</v>
      </c>
      <c r="E595" s="93">
        <f>SUM('Florida Parishes:Sullivan'!D595)</f>
        <v>63600</v>
      </c>
      <c r="F595" s="191">
        <f>SUM('Florida Parishes:Sullivan'!E595)</f>
        <v>-6938</v>
      </c>
      <c r="G595" s="73"/>
      <c r="H595" s="3" t="s">
        <v>356</v>
      </c>
      <c r="I595" s="3" t="str">
        <f t="shared" si="28"/>
        <v>114002</v>
      </c>
      <c r="J595" s="3" t="s">
        <v>421</v>
      </c>
    </row>
    <row r="596" spans="2:10" x14ac:dyDescent="0.2">
      <c r="B596" s="54" t="s">
        <v>9</v>
      </c>
      <c r="C596" s="245">
        <f>SUM('Florida Parishes:Sullivan'!B596)</f>
        <v>0</v>
      </c>
      <c r="D596" s="93">
        <f>SUM('Florida Parishes:Sullivan'!C596)</f>
        <v>0</v>
      </c>
      <c r="E596" s="93">
        <f>SUM('Florida Parishes:Sullivan'!D596)</f>
        <v>0</v>
      </c>
      <c r="F596" s="191">
        <f>SUM('Florida Parishes:Sullivan'!E596)</f>
        <v>0</v>
      </c>
      <c r="G596" s="73"/>
      <c r="H596" s="3" t="s">
        <v>356</v>
      </c>
      <c r="I596" s="3" t="str">
        <f t="shared" si="28"/>
        <v>114002</v>
      </c>
      <c r="J596" s="3" t="s">
        <v>421</v>
      </c>
    </row>
    <row r="597" spans="2:10" x14ac:dyDescent="0.2">
      <c r="B597" s="54" t="s">
        <v>10</v>
      </c>
      <c r="C597" s="245">
        <f>SUM('Florida Parishes:Sullivan'!B597)</f>
        <v>24358</v>
      </c>
      <c r="D597" s="93">
        <f>SUM('Florida Parishes:Sullivan'!C597)</f>
        <v>24358</v>
      </c>
      <c r="E597" s="93">
        <f>SUM('Florida Parishes:Sullivan'!D597)</f>
        <v>20546</v>
      </c>
      <c r="F597" s="191">
        <f>SUM('Florida Parishes:Sullivan'!E597)</f>
        <v>-3812</v>
      </c>
      <c r="G597" s="73"/>
      <c r="H597" s="3" t="s">
        <v>356</v>
      </c>
      <c r="I597" s="3" t="str">
        <f t="shared" si="28"/>
        <v>114002</v>
      </c>
      <c r="J597" s="3" t="s">
        <v>421</v>
      </c>
    </row>
    <row r="598" spans="2:10" ht="15.75" x14ac:dyDescent="0.25">
      <c r="B598" s="55" t="s">
        <v>11</v>
      </c>
      <c r="C598" s="264">
        <f>SUM('Florida Parishes:Sullivan'!B598)</f>
        <v>94896</v>
      </c>
      <c r="D598" s="94">
        <f>SUM('Florida Parishes:Sullivan'!C598)</f>
        <v>94896</v>
      </c>
      <c r="E598" s="94">
        <f>SUM('Florida Parishes:Sullivan'!D598)</f>
        <v>84146</v>
      </c>
      <c r="F598" s="192">
        <f>SUM('Florida Parishes:Sullivan'!E598)</f>
        <v>-10750</v>
      </c>
      <c r="G598" s="76"/>
      <c r="H598" s="3" t="s">
        <v>355</v>
      </c>
      <c r="I598" s="3" t="str">
        <f t="shared" si="28"/>
        <v>114002</v>
      </c>
      <c r="J598" s="3" t="s">
        <v>421</v>
      </c>
    </row>
    <row r="599" spans="2:10" x14ac:dyDescent="0.2">
      <c r="B599" s="54" t="s">
        <v>12</v>
      </c>
      <c r="C599" s="245">
        <f>SUM('Florida Parishes:Sullivan'!B599)</f>
        <v>0</v>
      </c>
      <c r="D599" s="93">
        <f>SUM('Florida Parishes:Sullivan'!C599)</f>
        <v>0</v>
      </c>
      <c r="E599" s="93">
        <f>SUM('Florida Parishes:Sullivan'!D599)</f>
        <v>581</v>
      </c>
      <c r="F599" s="191">
        <f>SUM('Florida Parishes:Sullivan'!E599)</f>
        <v>581</v>
      </c>
      <c r="G599" s="73"/>
      <c r="H599" s="3" t="s">
        <v>356</v>
      </c>
      <c r="I599" s="3" t="str">
        <f t="shared" si="28"/>
        <v>114002</v>
      </c>
      <c r="J599" s="3" t="s">
        <v>421</v>
      </c>
    </row>
    <row r="600" spans="2:10" x14ac:dyDescent="0.2">
      <c r="B600" s="54" t="s">
        <v>13</v>
      </c>
      <c r="C600" s="245">
        <f>SUM('Florida Parishes:Sullivan'!B600)</f>
        <v>0</v>
      </c>
      <c r="D600" s="93">
        <f>SUM('Florida Parishes:Sullivan'!C600)</f>
        <v>0</v>
      </c>
      <c r="E600" s="93">
        <f>SUM('Florida Parishes:Sullivan'!D600)</f>
        <v>73</v>
      </c>
      <c r="F600" s="191">
        <f>SUM('Florida Parishes:Sullivan'!E600)</f>
        <v>73</v>
      </c>
      <c r="G600" s="73"/>
      <c r="H600" s="3" t="s">
        <v>356</v>
      </c>
      <c r="I600" s="3" t="str">
        <f t="shared" si="28"/>
        <v>114002</v>
      </c>
      <c r="J600" s="3" t="s">
        <v>421</v>
      </c>
    </row>
    <row r="601" spans="2:10" x14ac:dyDescent="0.2">
      <c r="B601" s="54" t="s">
        <v>14</v>
      </c>
      <c r="C601" s="245">
        <f>SUM('Florida Parishes:Sullivan'!B601)</f>
        <v>0</v>
      </c>
      <c r="D601" s="93">
        <f>SUM('Florida Parishes:Sullivan'!C601)</f>
        <v>0</v>
      </c>
      <c r="E601" s="93">
        <f>SUM('Florida Parishes:Sullivan'!D601)</f>
        <v>0</v>
      </c>
      <c r="F601" s="191">
        <f>SUM('Florida Parishes:Sullivan'!E601)</f>
        <v>0</v>
      </c>
      <c r="G601" s="73"/>
      <c r="H601" s="3" t="s">
        <v>356</v>
      </c>
      <c r="I601" s="3" t="str">
        <f t="shared" si="28"/>
        <v>114002</v>
      </c>
      <c r="J601" s="3" t="s">
        <v>421</v>
      </c>
    </row>
    <row r="602" spans="2:10" ht="15.75" x14ac:dyDescent="0.25">
      <c r="B602" s="55" t="s">
        <v>15</v>
      </c>
      <c r="C602" s="264">
        <f>SUM('Florida Parishes:Sullivan'!B602)</f>
        <v>0</v>
      </c>
      <c r="D602" s="94">
        <f>SUM('Florida Parishes:Sullivan'!C602)</f>
        <v>0</v>
      </c>
      <c r="E602" s="94">
        <f>SUM('Florida Parishes:Sullivan'!D602)</f>
        <v>654</v>
      </c>
      <c r="F602" s="192">
        <f>SUM('Florida Parishes:Sullivan'!E602)</f>
        <v>654</v>
      </c>
      <c r="G602" s="77"/>
      <c r="H602" s="3" t="s">
        <v>355</v>
      </c>
      <c r="I602" s="3" t="str">
        <f t="shared" si="28"/>
        <v>114002</v>
      </c>
      <c r="J602" s="3" t="s">
        <v>421</v>
      </c>
    </row>
    <row r="603" spans="2:10" x14ac:dyDescent="0.2">
      <c r="B603" s="54" t="s">
        <v>16</v>
      </c>
      <c r="C603" s="245">
        <f>SUM('Florida Parishes:Sullivan'!B603)</f>
        <v>0</v>
      </c>
      <c r="D603" s="93">
        <f>SUM('Florida Parishes:Sullivan'!C603)</f>
        <v>0</v>
      </c>
      <c r="E603" s="93">
        <f>SUM('Florida Parishes:Sullivan'!D603)</f>
        <v>0</v>
      </c>
      <c r="F603" s="191">
        <f>SUM('Florida Parishes:Sullivan'!E603)</f>
        <v>0</v>
      </c>
      <c r="G603" s="73"/>
      <c r="H603" s="3" t="s">
        <v>356</v>
      </c>
      <c r="I603" s="3" t="str">
        <f t="shared" si="28"/>
        <v>114002</v>
      </c>
      <c r="J603" s="3" t="s">
        <v>421</v>
      </c>
    </row>
    <row r="604" spans="2:10" x14ac:dyDescent="0.2">
      <c r="B604" s="54" t="s">
        <v>17</v>
      </c>
      <c r="C604" s="245">
        <f>SUM('Florida Parishes:Sullivan'!B604)</f>
        <v>0</v>
      </c>
      <c r="D604" s="93">
        <f>SUM('Florida Parishes:Sullivan'!C604)</f>
        <v>0</v>
      </c>
      <c r="E604" s="93">
        <f>SUM('Florida Parishes:Sullivan'!D604)</f>
        <v>0</v>
      </c>
      <c r="F604" s="191">
        <f>SUM('Florida Parishes:Sullivan'!E604)</f>
        <v>0</v>
      </c>
      <c r="G604" s="73"/>
      <c r="H604" s="3" t="s">
        <v>356</v>
      </c>
      <c r="I604" s="3" t="str">
        <f t="shared" si="28"/>
        <v>114002</v>
      </c>
      <c r="J604" s="3" t="s">
        <v>421</v>
      </c>
    </row>
    <row r="605" spans="2:10" x14ac:dyDescent="0.2">
      <c r="B605" s="54" t="s">
        <v>18</v>
      </c>
      <c r="C605" s="245">
        <f>SUM('Florida Parishes:Sullivan'!B605)</f>
        <v>0</v>
      </c>
      <c r="D605" s="93">
        <f>SUM('Florida Parishes:Sullivan'!C605)</f>
        <v>0</v>
      </c>
      <c r="E605" s="93">
        <f>SUM('Florida Parishes:Sullivan'!D605)</f>
        <v>0</v>
      </c>
      <c r="F605" s="191">
        <f>SUM('Florida Parishes:Sullivan'!E605)</f>
        <v>0</v>
      </c>
      <c r="G605" s="73"/>
      <c r="H605" s="3" t="s">
        <v>356</v>
      </c>
      <c r="I605" s="3" t="str">
        <f t="shared" si="28"/>
        <v>114002</v>
      </c>
      <c r="J605" s="3" t="s">
        <v>421</v>
      </c>
    </row>
    <row r="606" spans="2:10" x14ac:dyDescent="0.2">
      <c r="B606" s="54" t="s">
        <v>19</v>
      </c>
      <c r="C606" s="245">
        <f>SUM('Florida Parishes:Sullivan'!B606)</f>
        <v>0</v>
      </c>
      <c r="D606" s="93">
        <f>SUM('Florida Parishes:Sullivan'!C606)</f>
        <v>0</v>
      </c>
      <c r="E606" s="93">
        <f>SUM('Florida Parishes:Sullivan'!D606)</f>
        <v>0</v>
      </c>
      <c r="F606" s="191">
        <f>SUM('Florida Parishes:Sullivan'!E606)</f>
        <v>0</v>
      </c>
      <c r="G606" s="73"/>
      <c r="H606" s="3" t="s">
        <v>356</v>
      </c>
      <c r="I606" s="3" t="str">
        <f t="shared" si="28"/>
        <v>114002</v>
      </c>
      <c r="J606" s="3" t="s">
        <v>421</v>
      </c>
    </row>
    <row r="607" spans="2:10" ht="15.75" x14ac:dyDescent="0.25">
      <c r="B607" s="55" t="s">
        <v>20</v>
      </c>
      <c r="C607" s="264">
        <f>SUM('Florida Parishes:Sullivan'!B607)</f>
        <v>0</v>
      </c>
      <c r="D607" s="94">
        <f>SUM('Florida Parishes:Sullivan'!C607)</f>
        <v>0</v>
      </c>
      <c r="E607" s="94">
        <f>SUM('Florida Parishes:Sullivan'!D607)</f>
        <v>0</v>
      </c>
      <c r="F607" s="192">
        <f>SUM('Florida Parishes:Sullivan'!E607)</f>
        <v>0</v>
      </c>
      <c r="G607" s="77"/>
      <c r="H607" s="3" t="s">
        <v>356</v>
      </c>
      <c r="I607" s="3" t="str">
        <f t="shared" si="28"/>
        <v>114002</v>
      </c>
      <c r="J607" s="3" t="s">
        <v>421</v>
      </c>
    </row>
    <row r="608" spans="2:10" x14ac:dyDescent="0.2">
      <c r="B608" s="54" t="s">
        <v>21</v>
      </c>
      <c r="C608" s="245">
        <f>SUM('Florida Parishes:Sullivan'!B608)</f>
        <v>0</v>
      </c>
      <c r="D608" s="93">
        <f>SUM('Florida Parishes:Sullivan'!C608)</f>
        <v>0</v>
      </c>
      <c r="E608" s="93">
        <f>SUM('Florida Parishes:Sullivan'!D608)</f>
        <v>0</v>
      </c>
      <c r="F608" s="191">
        <f>SUM('Florida Parishes:Sullivan'!E608)</f>
        <v>0</v>
      </c>
      <c r="G608" s="73"/>
      <c r="H608" s="3" t="s">
        <v>356</v>
      </c>
      <c r="I608" s="3" t="str">
        <f t="shared" si="28"/>
        <v>114002</v>
      </c>
      <c r="J608" s="3" t="s">
        <v>421</v>
      </c>
    </row>
    <row r="609" spans="2:10" x14ac:dyDescent="0.2">
      <c r="B609" s="54" t="s">
        <v>22</v>
      </c>
      <c r="C609" s="245">
        <f>SUM('Florida Parishes:Sullivan'!B609)</f>
        <v>0</v>
      </c>
      <c r="D609" s="93">
        <f>SUM('Florida Parishes:Sullivan'!C609)</f>
        <v>0</v>
      </c>
      <c r="E609" s="93">
        <f>SUM('Florida Parishes:Sullivan'!D609)</f>
        <v>0</v>
      </c>
      <c r="F609" s="191">
        <f>SUM('Florida Parishes:Sullivan'!E609)</f>
        <v>0</v>
      </c>
      <c r="G609" s="73"/>
      <c r="H609" s="3" t="s">
        <v>356</v>
      </c>
      <c r="I609" s="3" t="str">
        <f t="shared" si="28"/>
        <v>114002</v>
      </c>
      <c r="J609" s="3" t="s">
        <v>421</v>
      </c>
    </row>
    <row r="610" spans="2:10" x14ac:dyDescent="0.2">
      <c r="B610" s="54" t="s">
        <v>23</v>
      </c>
      <c r="C610" s="245">
        <f>SUM('Florida Parishes:Sullivan'!B610)</f>
        <v>0</v>
      </c>
      <c r="D610" s="93">
        <f>SUM('Florida Parishes:Sullivan'!C610)</f>
        <v>0</v>
      </c>
      <c r="E610" s="93">
        <f>SUM('Florida Parishes:Sullivan'!D610)</f>
        <v>0</v>
      </c>
      <c r="F610" s="191">
        <f>SUM('Florida Parishes:Sullivan'!E610)</f>
        <v>0</v>
      </c>
      <c r="G610" s="73"/>
      <c r="H610" s="3" t="s">
        <v>356</v>
      </c>
      <c r="I610" s="3" t="str">
        <f t="shared" si="28"/>
        <v>114002</v>
      </c>
      <c r="J610" s="3" t="s">
        <v>421</v>
      </c>
    </row>
    <row r="611" spans="2:10" ht="15.75" x14ac:dyDescent="0.25">
      <c r="B611" s="55" t="s">
        <v>24</v>
      </c>
      <c r="C611" s="264">
        <f>SUM('Florida Parishes:Sullivan'!B611)</f>
        <v>0</v>
      </c>
      <c r="D611" s="94">
        <f>SUM('Florida Parishes:Sullivan'!C611)</f>
        <v>0</v>
      </c>
      <c r="E611" s="94">
        <f>SUM('Florida Parishes:Sullivan'!D611)</f>
        <v>0</v>
      </c>
      <c r="F611" s="192">
        <f>SUM('Florida Parishes:Sullivan'!E611)</f>
        <v>0</v>
      </c>
      <c r="G611" s="77"/>
      <c r="H611" s="3" t="s">
        <v>355</v>
      </c>
      <c r="I611" s="3" t="str">
        <f t="shared" si="28"/>
        <v>114002</v>
      </c>
      <c r="J611" s="3" t="s">
        <v>421</v>
      </c>
    </row>
    <row r="612" spans="2:10" ht="15.75" x14ac:dyDescent="0.25">
      <c r="B612" s="98" t="s">
        <v>25</v>
      </c>
      <c r="C612" s="282">
        <f>SUM('Florida Parishes:Sullivan'!B612)</f>
        <v>94896</v>
      </c>
      <c r="D612" s="99">
        <f>SUM('Florida Parishes:Sullivan'!C612)</f>
        <v>94896</v>
      </c>
      <c r="E612" s="99">
        <f>SUM('Florida Parishes:Sullivan'!D612)</f>
        <v>84800</v>
      </c>
      <c r="F612" s="193">
        <f>SUM('Florida Parishes:Sullivan'!E612)</f>
        <v>-10096</v>
      </c>
      <c r="G612" s="76"/>
      <c r="H612" s="3" t="s">
        <v>355</v>
      </c>
      <c r="I612" s="3" t="str">
        <f t="shared" si="28"/>
        <v>114002</v>
      </c>
      <c r="J612" s="3" t="s">
        <v>421</v>
      </c>
    </row>
    <row r="613" spans="2:10" ht="15.75" x14ac:dyDescent="0.25">
      <c r="B613" s="111" t="s">
        <v>5</v>
      </c>
      <c r="C613" s="112"/>
      <c r="D613" s="113"/>
      <c r="E613" s="113"/>
      <c r="F613" s="120"/>
      <c r="G613" s="72"/>
      <c r="H613" s="3" t="s">
        <v>356</v>
      </c>
      <c r="I613" s="3" t="str">
        <f t="shared" ref="I613:I633" si="29">RIGHT($B$615,6)</f>
        <v>114005</v>
      </c>
      <c r="J613" s="3" t="s">
        <v>422</v>
      </c>
    </row>
    <row r="614" spans="2:10" ht="15.75" x14ac:dyDescent="0.25">
      <c r="B614" s="51" t="s">
        <v>220</v>
      </c>
      <c r="C614" s="45" t="str">
        <f>$C$5</f>
        <v>Actual</v>
      </c>
      <c r="D614" s="45" t="str">
        <f>$D$5</f>
        <v>Budgeted</v>
      </c>
      <c r="E614" s="45" t="s">
        <v>7</v>
      </c>
      <c r="F614" s="121" t="str">
        <f>$F$5</f>
        <v>2024-2025 +/-</v>
      </c>
      <c r="G614" s="78"/>
      <c r="H614" s="3" t="s">
        <v>356</v>
      </c>
      <c r="I614" s="3" t="str">
        <f t="shared" si="29"/>
        <v>114005</v>
      </c>
      <c r="J614" s="3" t="s">
        <v>422</v>
      </c>
    </row>
    <row r="615" spans="2:10" ht="15.75" x14ac:dyDescent="0.25">
      <c r="B615" s="71" t="s">
        <v>187</v>
      </c>
      <c r="C615" s="46" t="str">
        <f>$C$6</f>
        <v>2024-2025</v>
      </c>
      <c r="D615" s="46" t="str">
        <f>$D$6</f>
        <v>2024-2025</v>
      </c>
      <c r="E615" s="46" t="str">
        <f>$E$6</f>
        <v>2025-2026</v>
      </c>
      <c r="F615" s="119" t="str">
        <f>$F$6</f>
        <v>2025-2026</v>
      </c>
      <c r="G615" s="78"/>
      <c r="H615" s="3" t="s">
        <v>356</v>
      </c>
      <c r="I615" s="3" t="str">
        <f t="shared" si="29"/>
        <v>114005</v>
      </c>
      <c r="J615" s="3" t="s">
        <v>422</v>
      </c>
    </row>
    <row r="616" spans="2:10" x14ac:dyDescent="0.2">
      <c r="B616" s="54" t="s">
        <v>8</v>
      </c>
      <c r="C616" s="245">
        <f>SUM('Florida Parishes:Sullivan'!B616)</f>
        <v>10500</v>
      </c>
      <c r="D616" s="93">
        <f>SUM('Florida Parishes:Sullivan'!C616)</f>
        <v>10500</v>
      </c>
      <c r="E616" s="93">
        <f>SUM('Florida Parishes:Sullivan'!D616)</f>
        <v>5600</v>
      </c>
      <c r="F616" s="191">
        <f>SUM('Florida Parishes:Sullivan'!E616)</f>
        <v>-4900</v>
      </c>
      <c r="G616" s="73"/>
      <c r="H616" s="3" t="s">
        <v>356</v>
      </c>
      <c r="I616" s="3" t="str">
        <f t="shared" si="29"/>
        <v>114005</v>
      </c>
      <c r="J616" s="3" t="s">
        <v>422</v>
      </c>
    </row>
    <row r="617" spans="2:10" x14ac:dyDescent="0.2">
      <c r="B617" s="54" t="s">
        <v>9</v>
      </c>
      <c r="C617" s="245">
        <f>SUM('Florida Parishes:Sullivan'!B617)</f>
        <v>0</v>
      </c>
      <c r="D617" s="93">
        <f>SUM('Florida Parishes:Sullivan'!C617)</f>
        <v>0</v>
      </c>
      <c r="E617" s="93">
        <f>SUM('Florida Parishes:Sullivan'!D617)</f>
        <v>0</v>
      </c>
      <c r="F617" s="191">
        <f>SUM('Florida Parishes:Sullivan'!E617)</f>
        <v>0</v>
      </c>
      <c r="G617" s="73"/>
      <c r="H617" s="3" t="s">
        <v>356</v>
      </c>
      <c r="I617" s="3" t="str">
        <f t="shared" si="29"/>
        <v>114005</v>
      </c>
      <c r="J617" s="3" t="s">
        <v>422</v>
      </c>
    </row>
    <row r="618" spans="2:10" x14ac:dyDescent="0.2">
      <c r="B618" s="54" t="s">
        <v>10</v>
      </c>
      <c r="C618" s="245">
        <f>SUM('Florida Parishes:Sullivan'!B618)</f>
        <v>803</v>
      </c>
      <c r="D618" s="93">
        <f>SUM('Florida Parishes:Sullivan'!C618)</f>
        <v>803</v>
      </c>
      <c r="E618" s="93">
        <f>SUM('Florida Parishes:Sullivan'!D618)</f>
        <v>1648</v>
      </c>
      <c r="F618" s="191">
        <f>SUM('Florida Parishes:Sullivan'!E618)</f>
        <v>845</v>
      </c>
      <c r="G618" s="73"/>
      <c r="H618" s="3" t="s">
        <v>356</v>
      </c>
      <c r="I618" s="3" t="str">
        <f t="shared" si="29"/>
        <v>114005</v>
      </c>
      <c r="J618" s="3" t="s">
        <v>422</v>
      </c>
    </row>
    <row r="619" spans="2:10" ht="15.75" x14ac:dyDescent="0.25">
      <c r="B619" s="55" t="s">
        <v>11</v>
      </c>
      <c r="C619" s="264">
        <f>SUM('Florida Parishes:Sullivan'!B619)</f>
        <v>11303</v>
      </c>
      <c r="D619" s="94">
        <f>SUM('Florida Parishes:Sullivan'!C619)</f>
        <v>11303</v>
      </c>
      <c r="E619" s="94">
        <f>SUM('Florida Parishes:Sullivan'!D619)</f>
        <v>7248</v>
      </c>
      <c r="F619" s="192">
        <f>SUM('Florida Parishes:Sullivan'!E619)</f>
        <v>-4055</v>
      </c>
      <c r="G619" s="76"/>
      <c r="H619" s="3" t="s">
        <v>355</v>
      </c>
      <c r="I619" s="3" t="str">
        <f t="shared" si="29"/>
        <v>114005</v>
      </c>
      <c r="J619" s="3" t="s">
        <v>422</v>
      </c>
    </row>
    <row r="620" spans="2:10" x14ac:dyDescent="0.2">
      <c r="B620" s="54" t="s">
        <v>12</v>
      </c>
      <c r="C620" s="245">
        <f>SUM('Florida Parishes:Sullivan'!B620)</f>
        <v>0</v>
      </c>
      <c r="D620" s="93">
        <f>SUM('Florida Parishes:Sullivan'!C620)</f>
        <v>0</v>
      </c>
      <c r="E620" s="93">
        <f>SUM('Florida Parishes:Sullivan'!D620)</f>
        <v>0</v>
      </c>
      <c r="F620" s="191">
        <f>SUM('Florida Parishes:Sullivan'!E620)</f>
        <v>0</v>
      </c>
      <c r="G620" s="73"/>
      <c r="H620" s="3" t="s">
        <v>356</v>
      </c>
      <c r="I620" s="3" t="str">
        <f t="shared" si="29"/>
        <v>114005</v>
      </c>
      <c r="J620" s="3" t="s">
        <v>422</v>
      </c>
    </row>
    <row r="621" spans="2:10" x14ac:dyDescent="0.2">
      <c r="B621" s="54" t="s">
        <v>13</v>
      </c>
      <c r="C621" s="245">
        <f>SUM('Florida Parishes:Sullivan'!B621)</f>
        <v>74</v>
      </c>
      <c r="D621" s="93">
        <f>SUM('Florida Parishes:Sullivan'!C621)</f>
        <v>74</v>
      </c>
      <c r="E621" s="93">
        <f>SUM('Florida Parishes:Sullivan'!D621)</f>
        <v>0</v>
      </c>
      <c r="F621" s="191">
        <f>SUM('Florida Parishes:Sullivan'!E621)</f>
        <v>-74</v>
      </c>
      <c r="G621" s="73"/>
      <c r="H621" s="3" t="s">
        <v>356</v>
      </c>
      <c r="I621" s="3" t="str">
        <f t="shared" si="29"/>
        <v>114005</v>
      </c>
      <c r="J621" s="3" t="s">
        <v>422</v>
      </c>
    </row>
    <row r="622" spans="2:10" x14ac:dyDescent="0.2">
      <c r="B622" s="54" t="s">
        <v>14</v>
      </c>
      <c r="C622" s="245">
        <f>SUM('Florida Parishes:Sullivan'!B622)</f>
        <v>0</v>
      </c>
      <c r="D622" s="93">
        <f>SUM('Florida Parishes:Sullivan'!C622)</f>
        <v>0</v>
      </c>
      <c r="E622" s="93">
        <f>SUM('Florida Parishes:Sullivan'!D622)</f>
        <v>0</v>
      </c>
      <c r="F622" s="191">
        <f>SUM('Florida Parishes:Sullivan'!E622)</f>
        <v>0</v>
      </c>
      <c r="G622" s="73"/>
      <c r="H622" s="3" t="s">
        <v>356</v>
      </c>
      <c r="I622" s="3" t="str">
        <f t="shared" si="29"/>
        <v>114005</v>
      </c>
      <c r="J622" s="3" t="s">
        <v>422</v>
      </c>
    </row>
    <row r="623" spans="2:10" ht="15.75" x14ac:dyDescent="0.25">
      <c r="B623" s="55" t="s">
        <v>15</v>
      </c>
      <c r="C623" s="264">
        <f>SUM('Florida Parishes:Sullivan'!B623)</f>
        <v>74</v>
      </c>
      <c r="D623" s="94">
        <f>SUM('Florida Parishes:Sullivan'!C623)</f>
        <v>74</v>
      </c>
      <c r="E623" s="94">
        <f>SUM('Florida Parishes:Sullivan'!D623)</f>
        <v>0</v>
      </c>
      <c r="F623" s="192">
        <f>SUM('Florida Parishes:Sullivan'!E623)</f>
        <v>-74</v>
      </c>
      <c r="G623" s="77"/>
      <c r="H623" s="3" t="s">
        <v>355</v>
      </c>
      <c r="I623" s="3" t="str">
        <f t="shared" si="29"/>
        <v>114005</v>
      </c>
      <c r="J623" s="3" t="s">
        <v>422</v>
      </c>
    </row>
    <row r="624" spans="2:10" x14ac:dyDescent="0.2">
      <c r="B624" s="54" t="s">
        <v>16</v>
      </c>
      <c r="C624" s="245">
        <f>SUM('Florida Parishes:Sullivan'!B624)</f>
        <v>2767</v>
      </c>
      <c r="D624" s="93">
        <f>SUM('Florida Parishes:Sullivan'!C624)</f>
        <v>2767</v>
      </c>
      <c r="E624" s="93">
        <f>SUM('Florida Parishes:Sullivan'!D624)</f>
        <v>1004</v>
      </c>
      <c r="F624" s="191">
        <f>SUM('Florida Parishes:Sullivan'!E624)</f>
        <v>-1763</v>
      </c>
      <c r="G624" s="73"/>
      <c r="H624" s="3" t="s">
        <v>356</v>
      </c>
      <c r="I624" s="3" t="str">
        <f t="shared" si="29"/>
        <v>114005</v>
      </c>
      <c r="J624" s="3" t="s">
        <v>422</v>
      </c>
    </row>
    <row r="625" spans="2:10" x14ac:dyDescent="0.2">
      <c r="B625" s="54" t="s">
        <v>17</v>
      </c>
      <c r="C625" s="245">
        <f>SUM('Florida Parishes:Sullivan'!B625)</f>
        <v>0</v>
      </c>
      <c r="D625" s="93">
        <f>SUM('Florida Parishes:Sullivan'!C625)</f>
        <v>0</v>
      </c>
      <c r="E625" s="93">
        <f>SUM('Florida Parishes:Sullivan'!D625)</f>
        <v>0</v>
      </c>
      <c r="F625" s="191">
        <f>SUM('Florida Parishes:Sullivan'!E625)</f>
        <v>0</v>
      </c>
      <c r="G625" s="73"/>
      <c r="H625" s="3" t="s">
        <v>356</v>
      </c>
      <c r="I625" s="3" t="str">
        <f t="shared" si="29"/>
        <v>114005</v>
      </c>
      <c r="J625" s="3" t="s">
        <v>422</v>
      </c>
    </row>
    <row r="626" spans="2:10" x14ac:dyDescent="0.2">
      <c r="B626" s="54" t="s">
        <v>18</v>
      </c>
      <c r="C626" s="245">
        <f>SUM('Florida Parishes:Sullivan'!B626)</f>
        <v>0</v>
      </c>
      <c r="D626" s="93">
        <f>SUM('Florida Parishes:Sullivan'!C626)</f>
        <v>0</v>
      </c>
      <c r="E626" s="93">
        <f>SUM('Florida Parishes:Sullivan'!D626)</f>
        <v>0</v>
      </c>
      <c r="F626" s="191">
        <f>SUM('Florida Parishes:Sullivan'!E626)</f>
        <v>0</v>
      </c>
      <c r="G626" s="73"/>
      <c r="H626" s="3" t="s">
        <v>356</v>
      </c>
      <c r="I626" s="3" t="str">
        <f t="shared" si="29"/>
        <v>114005</v>
      </c>
      <c r="J626" s="3" t="s">
        <v>422</v>
      </c>
    </row>
    <row r="627" spans="2:10" x14ac:dyDescent="0.2">
      <c r="B627" s="54" t="s">
        <v>19</v>
      </c>
      <c r="C627" s="245">
        <f>SUM('Florida Parishes:Sullivan'!B627)</f>
        <v>0</v>
      </c>
      <c r="D627" s="93">
        <f>SUM('Florida Parishes:Sullivan'!C627)</f>
        <v>0</v>
      </c>
      <c r="E627" s="93">
        <f>SUM('Florida Parishes:Sullivan'!D627)</f>
        <v>0</v>
      </c>
      <c r="F627" s="191">
        <f>SUM('Florida Parishes:Sullivan'!E627)</f>
        <v>0</v>
      </c>
      <c r="G627" s="73"/>
      <c r="H627" s="3" t="s">
        <v>356</v>
      </c>
      <c r="I627" s="3" t="str">
        <f t="shared" si="29"/>
        <v>114005</v>
      </c>
      <c r="J627" s="3" t="s">
        <v>422</v>
      </c>
    </row>
    <row r="628" spans="2:10" ht="15.75" x14ac:dyDescent="0.25">
      <c r="B628" s="55" t="s">
        <v>20</v>
      </c>
      <c r="C628" s="264">
        <f>SUM('Florida Parishes:Sullivan'!B628)</f>
        <v>2767</v>
      </c>
      <c r="D628" s="94">
        <f>SUM('Florida Parishes:Sullivan'!C628)</f>
        <v>2767</v>
      </c>
      <c r="E628" s="94">
        <f>SUM('Florida Parishes:Sullivan'!D628)</f>
        <v>1004</v>
      </c>
      <c r="F628" s="192">
        <f>SUM('Florida Parishes:Sullivan'!E628)</f>
        <v>-1763</v>
      </c>
      <c r="G628" s="77"/>
      <c r="H628" s="3" t="s">
        <v>356</v>
      </c>
      <c r="I628" s="3" t="str">
        <f t="shared" si="29"/>
        <v>114005</v>
      </c>
      <c r="J628" s="3" t="s">
        <v>422</v>
      </c>
    </row>
    <row r="629" spans="2:10" x14ac:dyDescent="0.2">
      <c r="B629" s="54" t="s">
        <v>21</v>
      </c>
      <c r="C629" s="245">
        <f>SUM('Florida Parishes:Sullivan'!B629)</f>
        <v>0</v>
      </c>
      <c r="D629" s="93">
        <f>SUM('Florida Parishes:Sullivan'!C629)</f>
        <v>0</v>
      </c>
      <c r="E629" s="93">
        <f>SUM('Florida Parishes:Sullivan'!D629)</f>
        <v>0</v>
      </c>
      <c r="F629" s="191">
        <f>SUM('Florida Parishes:Sullivan'!E629)</f>
        <v>0</v>
      </c>
      <c r="G629" s="73"/>
      <c r="H629" s="3" t="s">
        <v>356</v>
      </c>
      <c r="I629" s="3" t="str">
        <f t="shared" si="29"/>
        <v>114005</v>
      </c>
      <c r="J629" s="3" t="s">
        <v>422</v>
      </c>
    </row>
    <row r="630" spans="2:10" x14ac:dyDescent="0.2">
      <c r="B630" s="54" t="s">
        <v>22</v>
      </c>
      <c r="C630" s="245">
        <f>SUM('Florida Parishes:Sullivan'!B630)</f>
        <v>0</v>
      </c>
      <c r="D630" s="93">
        <f>SUM('Florida Parishes:Sullivan'!C630)</f>
        <v>0</v>
      </c>
      <c r="E630" s="93">
        <f>SUM('Florida Parishes:Sullivan'!D630)</f>
        <v>0</v>
      </c>
      <c r="F630" s="191">
        <f>SUM('Florida Parishes:Sullivan'!E630)</f>
        <v>0</v>
      </c>
      <c r="G630" s="73"/>
      <c r="H630" s="3" t="s">
        <v>356</v>
      </c>
      <c r="I630" s="3" t="str">
        <f t="shared" si="29"/>
        <v>114005</v>
      </c>
      <c r="J630" s="3" t="s">
        <v>422</v>
      </c>
    </row>
    <row r="631" spans="2:10" x14ac:dyDescent="0.2">
      <c r="B631" s="54" t="s">
        <v>23</v>
      </c>
      <c r="C631" s="245">
        <f>SUM('Florida Parishes:Sullivan'!B631)</f>
        <v>0</v>
      </c>
      <c r="D631" s="93">
        <f>SUM('Florida Parishes:Sullivan'!C631)</f>
        <v>0</v>
      </c>
      <c r="E631" s="93">
        <f>SUM('Florida Parishes:Sullivan'!D631)</f>
        <v>0</v>
      </c>
      <c r="F631" s="191">
        <f>SUM('Florida Parishes:Sullivan'!E631)</f>
        <v>0</v>
      </c>
      <c r="G631" s="73"/>
      <c r="H631" s="3" t="s">
        <v>356</v>
      </c>
      <c r="I631" s="3" t="str">
        <f t="shared" si="29"/>
        <v>114005</v>
      </c>
      <c r="J631" s="3" t="s">
        <v>422</v>
      </c>
    </row>
    <row r="632" spans="2:10" ht="15.75" x14ac:dyDescent="0.25">
      <c r="B632" s="55" t="s">
        <v>24</v>
      </c>
      <c r="C632" s="264">
        <f>SUM('Florida Parishes:Sullivan'!B632)</f>
        <v>0</v>
      </c>
      <c r="D632" s="94">
        <f>SUM('Florida Parishes:Sullivan'!C632)</f>
        <v>0</v>
      </c>
      <c r="E632" s="94">
        <f>SUM('Florida Parishes:Sullivan'!D632)</f>
        <v>0</v>
      </c>
      <c r="F632" s="192">
        <f>SUM('Florida Parishes:Sullivan'!E632)</f>
        <v>0</v>
      </c>
      <c r="G632" s="77"/>
      <c r="H632" s="3" t="s">
        <v>355</v>
      </c>
      <c r="I632" s="3" t="str">
        <f t="shared" si="29"/>
        <v>114005</v>
      </c>
      <c r="J632" s="3" t="s">
        <v>422</v>
      </c>
    </row>
    <row r="633" spans="2:10" ht="15.75" x14ac:dyDescent="0.25">
      <c r="B633" s="98" t="s">
        <v>25</v>
      </c>
      <c r="C633" s="282">
        <f>SUM('Florida Parishes:Sullivan'!B633)</f>
        <v>14144</v>
      </c>
      <c r="D633" s="99">
        <f>SUM('Florida Parishes:Sullivan'!C633)</f>
        <v>14144</v>
      </c>
      <c r="E633" s="99">
        <f>SUM('Florida Parishes:Sullivan'!D633)</f>
        <v>8252</v>
      </c>
      <c r="F633" s="193">
        <f>SUM('Florida Parishes:Sullivan'!E633)</f>
        <v>-5892</v>
      </c>
      <c r="G633" s="76"/>
      <c r="H633" s="3" t="s">
        <v>355</v>
      </c>
      <c r="I633" s="3" t="str">
        <f t="shared" si="29"/>
        <v>114005</v>
      </c>
      <c r="J633" s="3" t="s">
        <v>422</v>
      </c>
    </row>
    <row r="634" spans="2:10" ht="15.75" x14ac:dyDescent="0.25">
      <c r="B634" s="111" t="s">
        <v>5</v>
      </c>
      <c r="C634" s="112"/>
      <c r="D634" s="113"/>
      <c r="E634" s="113"/>
      <c r="F634" s="120"/>
      <c r="G634" s="72"/>
      <c r="H634" s="3" t="s">
        <v>356</v>
      </c>
      <c r="I634" s="3" t="str">
        <f>RIGHT($B$636,6)</f>
        <v>114007</v>
      </c>
      <c r="J634" s="3" t="str">
        <f>RIGHT($B$636,6)</f>
        <v>114007</v>
      </c>
    </row>
    <row r="635" spans="2:10" ht="15.75" x14ac:dyDescent="0.25">
      <c r="B635" s="51" t="s">
        <v>685</v>
      </c>
      <c r="C635" s="45" t="str">
        <f>$C$5</f>
        <v>Actual</v>
      </c>
      <c r="D635" s="45" t="str">
        <f>$D$5</f>
        <v>Budgeted</v>
      </c>
      <c r="E635" s="45" t="s">
        <v>7</v>
      </c>
      <c r="F635" s="121" t="str">
        <f>$F$5</f>
        <v>2024-2025 +/-</v>
      </c>
      <c r="G635" s="78"/>
      <c r="H635" s="3" t="s">
        <v>356</v>
      </c>
      <c r="I635" s="3" t="str">
        <f t="shared" ref="I635:I654" si="30">RIGHT($B$636,6)</f>
        <v>114007</v>
      </c>
      <c r="J635" s="3" t="str">
        <f t="shared" ref="J635:J654" si="31">RIGHT($B$636,6)</f>
        <v>114007</v>
      </c>
    </row>
    <row r="636" spans="2:10" ht="15.75" x14ac:dyDescent="0.25">
      <c r="B636" s="71" t="s">
        <v>616</v>
      </c>
      <c r="C636" s="46" t="str">
        <f>$C$6</f>
        <v>2024-2025</v>
      </c>
      <c r="D636" s="46" t="str">
        <f>$D$6</f>
        <v>2024-2025</v>
      </c>
      <c r="E636" s="46" t="str">
        <f>$E$6</f>
        <v>2025-2026</v>
      </c>
      <c r="F636" s="119" t="str">
        <f>$F$6</f>
        <v>2025-2026</v>
      </c>
      <c r="G636" s="78"/>
      <c r="H636" s="3" t="s">
        <v>356</v>
      </c>
      <c r="I636" s="3" t="str">
        <f t="shared" si="30"/>
        <v>114007</v>
      </c>
      <c r="J636" s="3" t="str">
        <f t="shared" si="31"/>
        <v>114007</v>
      </c>
    </row>
    <row r="637" spans="2:10" x14ac:dyDescent="0.2">
      <c r="B637" s="54" t="s">
        <v>8</v>
      </c>
      <c r="C637" s="245">
        <f>SUM('Florida Parishes:Sullivan'!B637)</f>
        <v>0</v>
      </c>
      <c r="D637" s="93">
        <f>SUM('Florida Parishes:Sullivan'!C637)</f>
        <v>0</v>
      </c>
      <c r="E637" s="93">
        <f>SUM('Florida Parishes:Sullivan'!D637)</f>
        <v>0</v>
      </c>
      <c r="F637" s="191">
        <f>SUM('Florida Parishes:Sullivan'!E637)</f>
        <v>0</v>
      </c>
      <c r="G637" s="73"/>
      <c r="H637" s="3" t="s">
        <v>356</v>
      </c>
      <c r="I637" s="3" t="str">
        <f t="shared" si="30"/>
        <v>114007</v>
      </c>
      <c r="J637" s="3" t="str">
        <f t="shared" si="31"/>
        <v>114007</v>
      </c>
    </row>
    <row r="638" spans="2:10" x14ac:dyDescent="0.2">
      <c r="B638" s="54" t="s">
        <v>9</v>
      </c>
      <c r="C638" s="245">
        <f>SUM('Florida Parishes:Sullivan'!B638)</f>
        <v>0</v>
      </c>
      <c r="D638" s="93">
        <f>SUM('Florida Parishes:Sullivan'!C638)</f>
        <v>0</v>
      </c>
      <c r="E638" s="93">
        <f>SUM('Florida Parishes:Sullivan'!D638)</f>
        <v>0</v>
      </c>
      <c r="F638" s="187">
        <f>SUM('Florida Parishes:Sullivan'!E638)</f>
        <v>0</v>
      </c>
      <c r="G638" s="73"/>
      <c r="H638" s="3" t="s">
        <v>356</v>
      </c>
      <c r="I638" s="3" t="str">
        <f t="shared" si="30"/>
        <v>114007</v>
      </c>
      <c r="J638" s="3" t="str">
        <f t="shared" si="31"/>
        <v>114007</v>
      </c>
    </row>
    <row r="639" spans="2:10" x14ac:dyDescent="0.2">
      <c r="B639" s="54" t="s">
        <v>10</v>
      </c>
      <c r="C639" s="245">
        <f>SUM('Florida Parishes:Sullivan'!B639)</f>
        <v>0</v>
      </c>
      <c r="D639" s="93">
        <f>SUM('Florida Parishes:Sullivan'!C639)</f>
        <v>0</v>
      </c>
      <c r="E639" s="93">
        <f>SUM('Florida Parishes:Sullivan'!D639)</f>
        <v>0</v>
      </c>
      <c r="F639" s="191">
        <f>SUM('Florida Parishes:Sullivan'!E639)</f>
        <v>0</v>
      </c>
      <c r="G639" s="73"/>
      <c r="H639" s="3" t="s">
        <v>356</v>
      </c>
      <c r="I639" s="3" t="str">
        <f t="shared" si="30"/>
        <v>114007</v>
      </c>
      <c r="J639" s="3" t="str">
        <f t="shared" si="31"/>
        <v>114007</v>
      </c>
    </row>
    <row r="640" spans="2:10" ht="15.75" x14ac:dyDescent="0.25">
      <c r="B640" s="55" t="s">
        <v>11</v>
      </c>
      <c r="C640" s="264">
        <f>SUM('Florida Parishes:Sullivan'!B640)</f>
        <v>0</v>
      </c>
      <c r="D640" s="94">
        <f>SUM('Florida Parishes:Sullivan'!C640)</f>
        <v>0</v>
      </c>
      <c r="E640" s="94">
        <f>SUM('Florida Parishes:Sullivan'!D640)</f>
        <v>0</v>
      </c>
      <c r="F640" s="192">
        <f>SUM('Florida Parishes:Sullivan'!E640)</f>
        <v>0</v>
      </c>
      <c r="G640" s="76"/>
      <c r="H640" s="3" t="s">
        <v>355</v>
      </c>
      <c r="I640" s="3" t="str">
        <f t="shared" si="30"/>
        <v>114007</v>
      </c>
      <c r="J640" s="3" t="str">
        <f t="shared" si="31"/>
        <v>114007</v>
      </c>
    </row>
    <row r="641" spans="2:10" x14ac:dyDescent="0.2">
      <c r="B641" s="54" t="s">
        <v>12</v>
      </c>
      <c r="C641" s="245">
        <f>SUM('Florida Parishes:Sullivan'!B641)</f>
        <v>0</v>
      </c>
      <c r="D641" s="93">
        <f>SUM('Florida Parishes:Sullivan'!C641)</f>
        <v>0</v>
      </c>
      <c r="E641" s="93">
        <f>SUM('Florida Parishes:Sullivan'!D641)</f>
        <v>0</v>
      </c>
      <c r="F641" s="187">
        <f>SUM('Florida Parishes:Sullivan'!E641)</f>
        <v>0</v>
      </c>
      <c r="G641" s="73"/>
      <c r="H641" s="3" t="s">
        <v>356</v>
      </c>
      <c r="I641" s="3" t="str">
        <f t="shared" si="30"/>
        <v>114007</v>
      </c>
      <c r="J641" s="3" t="str">
        <f t="shared" si="31"/>
        <v>114007</v>
      </c>
    </row>
    <row r="642" spans="2:10" x14ac:dyDescent="0.2">
      <c r="B642" s="54" t="s">
        <v>13</v>
      </c>
      <c r="C642" s="245">
        <f>SUM('Florida Parishes:Sullivan'!B642)</f>
        <v>0</v>
      </c>
      <c r="D642" s="93">
        <f>SUM('Florida Parishes:Sullivan'!C642)</f>
        <v>0</v>
      </c>
      <c r="E642" s="93">
        <f>SUM('Florida Parishes:Sullivan'!D642)</f>
        <v>0</v>
      </c>
      <c r="F642" s="187">
        <f>SUM('Florida Parishes:Sullivan'!E642)</f>
        <v>0</v>
      </c>
      <c r="G642" s="73"/>
      <c r="H642" s="3" t="s">
        <v>356</v>
      </c>
      <c r="I642" s="3" t="str">
        <f t="shared" si="30"/>
        <v>114007</v>
      </c>
      <c r="J642" s="3" t="str">
        <f t="shared" si="31"/>
        <v>114007</v>
      </c>
    </row>
    <row r="643" spans="2:10" x14ac:dyDescent="0.2">
      <c r="B643" s="54" t="s">
        <v>14</v>
      </c>
      <c r="C643" s="245">
        <f>SUM('Florida Parishes:Sullivan'!B643)</f>
        <v>0</v>
      </c>
      <c r="D643" s="93">
        <f>SUM('Florida Parishes:Sullivan'!C643)</f>
        <v>0</v>
      </c>
      <c r="E643" s="93">
        <f>SUM('Florida Parishes:Sullivan'!D643)</f>
        <v>0</v>
      </c>
      <c r="F643" s="187">
        <f>SUM('Florida Parishes:Sullivan'!E643)</f>
        <v>0</v>
      </c>
      <c r="G643" s="73"/>
      <c r="H643" s="3" t="s">
        <v>356</v>
      </c>
      <c r="I643" s="3" t="str">
        <f t="shared" si="30"/>
        <v>114007</v>
      </c>
      <c r="J643" s="3" t="str">
        <f t="shared" si="31"/>
        <v>114007</v>
      </c>
    </row>
    <row r="644" spans="2:10" ht="15.75" x14ac:dyDescent="0.25">
      <c r="B644" s="55" t="s">
        <v>15</v>
      </c>
      <c r="C644" s="264">
        <f>SUM('Florida Parishes:Sullivan'!B644)</f>
        <v>0</v>
      </c>
      <c r="D644" s="94">
        <f>SUM('Florida Parishes:Sullivan'!C644)</f>
        <v>0</v>
      </c>
      <c r="E644" s="94">
        <f>SUM('Florida Parishes:Sullivan'!D644)</f>
        <v>0</v>
      </c>
      <c r="F644" s="188">
        <f>SUM('Florida Parishes:Sullivan'!E644)</f>
        <v>0</v>
      </c>
      <c r="G644" s="77"/>
      <c r="H644" s="3" t="s">
        <v>355</v>
      </c>
      <c r="I644" s="3" t="str">
        <f t="shared" si="30"/>
        <v>114007</v>
      </c>
      <c r="J644" s="3" t="str">
        <f t="shared" si="31"/>
        <v>114007</v>
      </c>
    </row>
    <row r="645" spans="2:10" x14ac:dyDescent="0.2">
      <c r="B645" s="54" t="s">
        <v>16</v>
      </c>
      <c r="C645" s="245">
        <f>SUM('Florida Parishes:Sullivan'!B645)</f>
        <v>5103</v>
      </c>
      <c r="D645" s="93">
        <f>SUM('Florida Parishes:Sullivan'!C645)</f>
        <v>5103</v>
      </c>
      <c r="E645" s="93">
        <f>SUM('Florida Parishes:Sullivan'!D645)</f>
        <v>3453</v>
      </c>
      <c r="F645" s="187">
        <f>SUM('Florida Parishes:Sullivan'!E645)</f>
        <v>-1650</v>
      </c>
      <c r="G645" s="73"/>
      <c r="H645" s="3" t="s">
        <v>356</v>
      </c>
      <c r="I645" s="3" t="str">
        <f t="shared" si="30"/>
        <v>114007</v>
      </c>
      <c r="J645" s="3" t="str">
        <f t="shared" si="31"/>
        <v>114007</v>
      </c>
    </row>
    <row r="646" spans="2:10" x14ac:dyDescent="0.2">
      <c r="B646" s="54" t="s">
        <v>17</v>
      </c>
      <c r="C646" s="245">
        <f>SUM('Florida Parishes:Sullivan'!B646)</f>
        <v>0</v>
      </c>
      <c r="D646" s="93">
        <f>SUM('Florida Parishes:Sullivan'!C646)</f>
        <v>0</v>
      </c>
      <c r="E646" s="93">
        <f>SUM('Florida Parishes:Sullivan'!D646)</f>
        <v>0</v>
      </c>
      <c r="F646" s="187">
        <f>SUM('Florida Parishes:Sullivan'!E646)</f>
        <v>0</v>
      </c>
      <c r="G646" s="73"/>
      <c r="H646" s="3" t="s">
        <v>356</v>
      </c>
      <c r="I646" s="3" t="str">
        <f t="shared" si="30"/>
        <v>114007</v>
      </c>
      <c r="J646" s="3" t="str">
        <f t="shared" si="31"/>
        <v>114007</v>
      </c>
    </row>
    <row r="647" spans="2:10" x14ac:dyDescent="0.2">
      <c r="B647" s="54" t="s">
        <v>18</v>
      </c>
      <c r="C647" s="245">
        <f>SUM('Florida Parishes:Sullivan'!B647)</f>
        <v>0</v>
      </c>
      <c r="D647" s="93">
        <f>SUM('Florida Parishes:Sullivan'!C647)</f>
        <v>0</v>
      </c>
      <c r="E647" s="93">
        <f>SUM('Florida Parishes:Sullivan'!D647)</f>
        <v>0</v>
      </c>
      <c r="F647" s="187">
        <f>SUM('Florida Parishes:Sullivan'!E647)</f>
        <v>0</v>
      </c>
      <c r="G647" s="73"/>
      <c r="H647" s="3" t="s">
        <v>356</v>
      </c>
      <c r="I647" s="3" t="str">
        <f t="shared" si="30"/>
        <v>114007</v>
      </c>
      <c r="J647" s="3" t="str">
        <f t="shared" si="31"/>
        <v>114007</v>
      </c>
    </row>
    <row r="648" spans="2:10" x14ac:dyDescent="0.2">
      <c r="B648" s="54" t="s">
        <v>19</v>
      </c>
      <c r="C648" s="245">
        <f>SUM('Florida Parishes:Sullivan'!B648)</f>
        <v>0</v>
      </c>
      <c r="D648" s="93">
        <f>SUM('Florida Parishes:Sullivan'!C648)</f>
        <v>0</v>
      </c>
      <c r="E648" s="93">
        <f>SUM('Florida Parishes:Sullivan'!D648)</f>
        <v>0</v>
      </c>
      <c r="F648" s="187">
        <f>SUM('Florida Parishes:Sullivan'!E648)</f>
        <v>0</v>
      </c>
      <c r="G648" s="73"/>
      <c r="H648" s="3" t="s">
        <v>356</v>
      </c>
      <c r="I648" s="3" t="str">
        <f t="shared" si="30"/>
        <v>114007</v>
      </c>
      <c r="J648" s="3" t="str">
        <f t="shared" si="31"/>
        <v>114007</v>
      </c>
    </row>
    <row r="649" spans="2:10" ht="15.75" x14ac:dyDescent="0.25">
      <c r="B649" s="55" t="s">
        <v>20</v>
      </c>
      <c r="C649" s="264">
        <f>SUM('Florida Parishes:Sullivan'!B649)</f>
        <v>5103</v>
      </c>
      <c r="D649" s="94">
        <f>SUM('Florida Parishes:Sullivan'!C649)</f>
        <v>5103</v>
      </c>
      <c r="E649" s="94">
        <f>SUM('Florida Parishes:Sullivan'!D649)</f>
        <v>3453</v>
      </c>
      <c r="F649" s="188">
        <f>SUM('Florida Parishes:Sullivan'!E649)</f>
        <v>-1650</v>
      </c>
      <c r="G649" s="77"/>
      <c r="H649" s="3" t="s">
        <v>356</v>
      </c>
      <c r="I649" s="3" t="str">
        <f t="shared" si="30"/>
        <v>114007</v>
      </c>
      <c r="J649" s="3" t="str">
        <f t="shared" si="31"/>
        <v>114007</v>
      </c>
    </row>
    <row r="650" spans="2:10" x14ac:dyDescent="0.2">
      <c r="B650" s="54" t="s">
        <v>21</v>
      </c>
      <c r="C650" s="245">
        <f>SUM('Florida Parishes:Sullivan'!B650)</f>
        <v>0</v>
      </c>
      <c r="D650" s="93">
        <f>SUM('Florida Parishes:Sullivan'!C650)</f>
        <v>0</v>
      </c>
      <c r="E650" s="93">
        <f>SUM('Florida Parishes:Sullivan'!D650)</f>
        <v>0</v>
      </c>
      <c r="F650" s="187">
        <f>SUM('Florida Parishes:Sullivan'!E650)</f>
        <v>0</v>
      </c>
      <c r="G650" s="73"/>
      <c r="H650" s="3" t="s">
        <v>356</v>
      </c>
      <c r="I650" s="3" t="str">
        <f t="shared" si="30"/>
        <v>114007</v>
      </c>
      <c r="J650" s="3" t="str">
        <f t="shared" si="31"/>
        <v>114007</v>
      </c>
    </row>
    <row r="651" spans="2:10" x14ac:dyDescent="0.2">
      <c r="B651" s="54" t="s">
        <v>22</v>
      </c>
      <c r="C651" s="245">
        <f>SUM('Florida Parishes:Sullivan'!B651)</f>
        <v>0</v>
      </c>
      <c r="D651" s="93">
        <f>SUM('Florida Parishes:Sullivan'!C651)</f>
        <v>0</v>
      </c>
      <c r="E651" s="93">
        <f>SUM('Florida Parishes:Sullivan'!D651)</f>
        <v>0</v>
      </c>
      <c r="F651" s="187">
        <f>SUM('Florida Parishes:Sullivan'!E651)</f>
        <v>0</v>
      </c>
      <c r="G651" s="73"/>
      <c r="H651" s="3" t="s">
        <v>356</v>
      </c>
      <c r="I651" s="3" t="str">
        <f t="shared" si="30"/>
        <v>114007</v>
      </c>
      <c r="J651" s="3" t="str">
        <f t="shared" si="31"/>
        <v>114007</v>
      </c>
    </row>
    <row r="652" spans="2:10" x14ac:dyDescent="0.2">
      <c r="B652" s="54" t="s">
        <v>23</v>
      </c>
      <c r="C652" s="245">
        <f>SUM('Florida Parishes:Sullivan'!B652)</f>
        <v>0</v>
      </c>
      <c r="D652" s="93">
        <f>SUM('Florida Parishes:Sullivan'!C652)</f>
        <v>0</v>
      </c>
      <c r="E652" s="93">
        <f>SUM('Florida Parishes:Sullivan'!D652)</f>
        <v>0</v>
      </c>
      <c r="F652" s="187">
        <f>SUM('Florida Parishes:Sullivan'!E652)</f>
        <v>0</v>
      </c>
      <c r="G652" s="73"/>
      <c r="H652" s="3" t="s">
        <v>356</v>
      </c>
      <c r="I652" s="3" t="str">
        <f t="shared" si="30"/>
        <v>114007</v>
      </c>
      <c r="J652" s="3" t="str">
        <f t="shared" si="31"/>
        <v>114007</v>
      </c>
    </row>
    <row r="653" spans="2:10" ht="15.75" x14ac:dyDescent="0.25">
      <c r="B653" s="55" t="s">
        <v>24</v>
      </c>
      <c r="C653" s="264">
        <f>SUM('Florida Parishes:Sullivan'!B653)</f>
        <v>0</v>
      </c>
      <c r="D653" s="94">
        <f>SUM('Florida Parishes:Sullivan'!C653)</f>
        <v>0</v>
      </c>
      <c r="E653" s="94">
        <f>SUM('Florida Parishes:Sullivan'!D653)</f>
        <v>0</v>
      </c>
      <c r="F653" s="192">
        <f>SUM('Florida Parishes:Sullivan'!E653)</f>
        <v>0</v>
      </c>
      <c r="G653" s="77"/>
      <c r="H653" s="3" t="s">
        <v>355</v>
      </c>
      <c r="I653" s="3" t="str">
        <f t="shared" si="30"/>
        <v>114007</v>
      </c>
      <c r="J653" s="3" t="str">
        <f t="shared" si="31"/>
        <v>114007</v>
      </c>
    </row>
    <row r="654" spans="2:10" ht="15.75" x14ac:dyDescent="0.25">
      <c r="B654" s="98" t="s">
        <v>25</v>
      </c>
      <c r="C654" s="264">
        <f>SUM('Florida Parishes:Sullivan'!B654)</f>
        <v>5103</v>
      </c>
      <c r="D654" s="94">
        <f>SUM('Florida Parishes:Sullivan'!C654)</f>
        <v>5103</v>
      </c>
      <c r="E654" s="94">
        <f>SUM('Florida Parishes:Sullivan'!D654)</f>
        <v>3453</v>
      </c>
      <c r="F654" s="192">
        <f>SUM('Florida Parishes:Sullivan'!E654)</f>
        <v>-1650</v>
      </c>
      <c r="G654" s="76"/>
      <c r="H654" s="3" t="s">
        <v>355</v>
      </c>
      <c r="I654" s="3" t="str">
        <f t="shared" si="30"/>
        <v>114007</v>
      </c>
      <c r="J654" s="3" t="str">
        <f t="shared" si="31"/>
        <v>114007</v>
      </c>
    </row>
    <row r="655" spans="2:10" ht="15.75" x14ac:dyDescent="0.25">
      <c r="B655" s="266" t="s">
        <v>5</v>
      </c>
      <c r="C655" s="97"/>
      <c r="D655" s="97"/>
      <c r="E655" s="97"/>
      <c r="F655" s="271"/>
      <c r="G655" s="72"/>
      <c r="H655" s="3" t="s">
        <v>356</v>
      </c>
      <c r="I655" s="3" t="str">
        <f t="shared" ref="I655:I675" si="32">RIGHT($B$657,6)</f>
        <v>115001</v>
      </c>
      <c r="J655" s="128" t="s">
        <v>632</v>
      </c>
    </row>
    <row r="656" spans="2:10" ht="15.75" x14ac:dyDescent="0.25">
      <c r="B656" s="267" t="s">
        <v>631</v>
      </c>
      <c r="C656" s="272" t="str">
        <f>$C$5</f>
        <v>Actual</v>
      </c>
      <c r="D656" s="45" t="str">
        <f>$D$5</f>
        <v>Budgeted</v>
      </c>
      <c r="E656" s="45" t="s">
        <v>7</v>
      </c>
      <c r="F656" s="273" t="str">
        <f>$F$5</f>
        <v>2024-2025 +/-</v>
      </c>
      <c r="G656" s="74"/>
      <c r="H656" s="3" t="s">
        <v>356</v>
      </c>
      <c r="I656" s="3" t="str">
        <f t="shared" si="32"/>
        <v>115001</v>
      </c>
      <c r="J656" s="128" t="s">
        <v>632</v>
      </c>
    </row>
    <row r="657" spans="2:10" ht="15.75" x14ac:dyDescent="0.25">
      <c r="B657" s="268" t="s">
        <v>630</v>
      </c>
      <c r="C657" s="274" t="str">
        <f>$C$6</f>
        <v>2024-2025</v>
      </c>
      <c r="D657" s="46" t="str">
        <f>$D$6</f>
        <v>2024-2025</v>
      </c>
      <c r="E657" s="46" t="str">
        <f>$E$6</f>
        <v>2025-2026</v>
      </c>
      <c r="F657" s="275" t="str">
        <f>$F$6</f>
        <v>2025-2026</v>
      </c>
      <c r="G657" s="74"/>
      <c r="H657" s="3" t="s">
        <v>356</v>
      </c>
      <c r="I657" s="3" t="str">
        <f t="shared" si="32"/>
        <v>115001</v>
      </c>
      <c r="J657" s="128" t="s">
        <v>632</v>
      </c>
    </row>
    <row r="658" spans="2:10" x14ac:dyDescent="0.2">
      <c r="B658" s="54" t="s">
        <v>8</v>
      </c>
      <c r="C658" s="283">
        <f>SUM('Florida Parishes:Sullivan'!B658)</f>
        <v>0</v>
      </c>
      <c r="D658" s="269">
        <f>SUM('Florida Parishes:Sullivan'!C658)</f>
        <v>0</v>
      </c>
      <c r="E658" s="269">
        <f>SUM('Florida Parishes:Sullivan'!D658)</f>
        <v>0</v>
      </c>
      <c r="F658" s="270">
        <f>SUM('Florida Parishes:Sullivan'!E658)</f>
        <v>0</v>
      </c>
      <c r="G658" s="73"/>
      <c r="H658" s="3" t="s">
        <v>356</v>
      </c>
      <c r="I658" s="3" t="str">
        <f t="shared" si="32"/>
        <v>115001</v>
      </c>
      <c r="J658" s="128" t="s">
        <v>632</v>
      </c>
    </row>
    <row r="659" spans="2:10" x14ac:dyDescent="0.2">
      <c r="B659" s="54" t="s">
        <v>9</v>
      </c>
      <c r="C659" s="245">
        <f>SUM('Florida Parishes:Sullivan'!B659)</f>
        <v>0</v>
      </c>
      <c r="D659" s="93">
        <f>SUM('Florida Parishes:Sullivan'!C659)</f>
        <v>0</v>
      </c>
      <c r="E659" s="93">
        <f>SUM('Florida Parishes:Sullivan'!D659)</f>
        <v>0</v>
      </c>
      <c r="F659" s="191">
        <f>SUM('Florida Parishes:Sullivan'!E659)</f>
        <v>0</v>
      </c>
      <c r="G659" s="73"/>
      <c r="H659" s="3" t="s">
        <v>356</v>
      </c>
      <c r="I659" s="3" t="str">
        <f t="shared" si="32"/>
        <v>115001</v>
      </c>
      <c r="J659" s="128" t="s">
        <v>632</v>
      </c>
    </row>
    <row r="660" spans="2:10" x14ac:dyDescent="0.2">
      <c r="B660" s="54" t="s">
        <v>10</v>
      </c>
      <c r="C660" s="245">
        <f>SUM('Florida Parishes:Sullivan'!B660)</f>
        <v>0</v>
      </c>
      <c r="D660" s="93">
        <f>SUM('Florida Parishes:Sullivan'!C660)</f>
        <v>0</v>
      </c>
      <c r="E660" s="93">
        <f>SUM('Florida Parishes:Sullivan'!D660)</f>
        <v>0</v>
      </c>
      <c r="F660" s="191">
        <f>SUM('Florida Parishes:Sullivan'!E660)</f>
        <v>0</v>
      </c>
      <c r="G660" s="73"/>
      <c r="H660" s="3" t="s">
        <v>356</v>
      </c>
      <c r="I660" s="3" t="str">
        <f t="shared" si="32"/>
        <v>115001</v>
      </c>
      <c r="J660" s="128" t="s">
        <v>632</v>
      </c>
    </row>
    <row r="661" spans="2:10" ht="15.75" x14ac:dyDescent="0.25">
      <c r="B661" s="55" t="s">
        <v>11</v>
      </c>
      <c r="C661" s="264">
        <f>SUM('Florida Parishes:Sullivan'!B661)</f>
        <v>0</v>
      </c>
      <c r="D661" s="94">
        <f>SUM('Florida Parishes:Sullivan'!C661)</f>
        <v>0</v>
      </c>
      <c r="E661" s="94">
        <f>SUM('Florida Parishes:Sullivan'!D661)</f>
        <v>0</v>
      </c>
      <c r="F661" s="192">
        <f>SUM('Florida Parishes:Sullivan'!E661)</f>
        <v>0</v>
      </c>
      <c r="G661" s="76"/>
      <c r="H661" s="3" t="s">
        <v>355</v>
      </c>
      <c r="I661" s="3" t="str">
        <f t="shared" si="32"/>
        <v>115001</v>
      </c>
      <c r="J661" s="128" t="s">
        <v>632</v>
      </c>
    </row>
    <row r="662" spans="2:10" x14ac:dyDescent="0.2">
      <c r="B662" s="54" t="s">
        <v>12</v>
      </c>
      <c r="C662" s="245">
        <f>SUM('Florida Parishes:Sullivan'!B662)</f>
        <v>0</v>
      </c>
      <c r="D662" s="93">
        <f>SUM('Florida Parishes:Sullivan'!C662)</f>
        <v>0</v>
      </c>
      <c r="E662" s="93">
        <f>SUM('Florida Parishes:Sullivan'!D662)</f>
        <v>0</v>
      </c>
      <c r="F662" s="191">
        <f>SUM('Florida Parishes:Sullivan'!E662)</f>
        <v>0</v>
      </c>
      <c r="G662" s="73"/>
      <c r="H662" s="3" t="s">
        <v>356</v>
      </c>
      <c r="I662" s="3" t="str">
        <f t="shared" si="32"/>
        <v>115001</v>
      </c>
      <c r="J662" s="128" t="s">
        <v>632</v>
      </c>
    </row>
    <row r="663" spans="2:10" x14ac:dyDescent="0.2">
      <c r="B663" s="54" t="s">
        <v>13</v>
      </c>
      <c r="C663" s="245">
        <f>SUM('Florida Parishes:Sullivan'!B663)</f>
        <v>0</v>
      </c>
      <c r="D663" s="93">
        <f>SUM('Florida Parishes:Sullivan'!C663)</f>
        <v>0</v>
      </c>
      <c r="E663" s="93">
        <f>SUM('Florida Parishes:Sullivan'!D663)</f>
        <v>192</v>
      </c>
      <c r="F663" s="191">
        <f>SUM('Florida Parishes:Sullivan'!E663)</f>
        <v>192</v>
      </c>
      <c r="G663" s="73"/>
      <c r="H663" s="3" t="s">
        <v>356</v>
      </c>
      <c r="I663" s="3" t="str">
        <f t="shared" si="32"/>
        <v>115001</v>
      </c>
      <c r="J663" s="128" t="s">
        <v>632</v>
      </c>
    </row>
    <row r="664" spans="2:10" x14ac:dyDescent="0.2">
      <c r="B664" s="54" t="s">
        <v>14</v>
      </c>
      <c r="C664" s="245">
        <f>SUM('Florida Parishes:Sullivan'!B664)</f>
        <v>0</v>
      </c>
      <c r="D664" s="93">
        <f>SUM('Florida Parishes:Sullivan'!C664)</f>
        <v>0</v>
      </c>
      <c r="E664" s="93">
        <f>SUM('Florida Parishes:Sullivan'!D664)</f>
        <v>40</v>
      </c>
      <c r="F664" s="191">
        <f>SUM('Florida Parishes:Sullivan'!E664)</f>
        <v>40</v>
      </c>
      <c r="G664" s="73"/>
      <c r="H664" s="3" t="s">
        <v>356</v>
      </c>
      <c r="I664" s="3" t="str">
        <f t="shared" si="32"/>
        <v>115001</v>
      </c>
      <c r="J664" s="128" t="s">
        <v>632</v>
      </c>
    </row>
    <row r="665" spans="2:10" ht="15.75" x14ac:dyDescent="0.25">
      <c r="B665" s="55" t="s">
        <v>15</v>
      </c>
      <c r="C665" s="264">
        <f>SUM('Florida Parishes:Sullivan'!B665)</f>
        <v>0</v>
      </c>
      <c r="D665" s="94">
        <f>SUM('Florida Parishes:Sullivan'!C665)</f>
        <v>0</v>
      </c>
      <c r="E665" s="94">
        <f>SUM('Florida Parishes:Sullivan'!D665)</f>
        <v>232</v>
      </c>
      <c r="F665" s="192">
        <f>SUM('Florida Parishes:Sullivan'!E665)</f>
        <v>232</v>
      </c>
      <c r="G665" s="77"/>
      <c r="H665" s="3" t="s">
        <v>355</v>
      </c>
      <c r="I665" s="3" t="str">
        <f t="shared" si="32"/>
        <v>115001</v>
      </c>
      <c r="J665" s="128" t="s">
        <v>632</v>
      </c>
    </row>
    <row r="666" spans="2:10" x14ac:dyDescent="0.2">
      <c r="B666" s="54" t="s">
        <v>16</v>
      </c>
      <c r="C666" s="245">
        <f>SUM('Florida Parishes:Sullivan'!B666)</f>
        <v>0</v>
      </c>
      <c r="D666" s="93">
        <f>SUM('Florida Parishes:Sullivan'!C666)</f>
        <v>0</v>
      </c>
      <c r="E666" s="93">
        <f>SUM('Florida Parishes:Sullivan'!D666)</f>
        <v>0</v>
      </c>
      <c r="F666" s="191">
        <f>SUM('Florida Parishes:Sullivan'!E666)</f>
        <v>0</v>
      </c>
      <c r="G666" s="73"/>
      <c r="H666" s="3" t="s">
        <v>356</v>
      </c>
      <c r="I666" s="3" t="str">
        <f t="shared" si="32"/>
        <v>115001</v>
      </c>
      <c r="J666" s="128" t="s">
        <v>632</v>
      </c>
    </row>
    <row r="667" spans="2:10" x14ac:dyDescent="0.2">
      <c r="B667" s="54" t="s">
        <v>17</v>
      </c>
      <c r="C667" s="245">
        <f>SUM('Florida Parishes:Sullivan'!B667)</f>
        <v>0</v>
      </c>
      <c r="D667" s="93">
        <f>SUM('Florida Parishes:Sullivan'!C667)</f>
        <v>0</v>
      </c>
      <c r="E667" s="93">
        <f>SUM('Florida Parishes:Sullivan'!D667)</f>
        <v>0</v>
      </c>
      <c r="F667" s="191">
        <f>SUM('Florida Parishes:Sullivan'!E667)</f>
        <v>0</v>
      </c>
      <c r="G667" s="73"/>
      <c r="H667" s="3" t="s">
        <v>356</v>
      </c>
      <c r="I667" s="3" t="str">
        <f t="shared" si="32"/>
        <v>115001</v>
      </c>
      <c r="J667" s="128" t="s">
        <v>632</v>
      </c>
    </row>
    <row r="668" spans="2:10" x14ac:dyDescent="0.2">
      <c r="B668" s="54" t="s">
        <v>18</v>
      </c>
      <c r="C668" s="245">
        <f>SUM('Florida Parishes:Sullivan'!B668)</f>
        <v>0</v>
      </c>
      <c r="D668" s="93">
        <f>SUM('Florida Parishes:Sullivan'!C668)</f>
        <v>0</v>
      </c>
      <c r="E668" s="93">
        <f>SUM('Florida Parishes:Sullivan'!D668)</f>
        <v>0</v>
      </c>
      <c r="F668" s="191">
        <f>SUM('Florida Parishes:Sullivan'!E668)</f>
        <v>0</v>
      </c>
      <c r="G668" s="73"/>
      <c r="H668" s="3" t="s">
        <v>356</v>
      </c>
      <c r="I668" s="3" t="str">
        <f t="shared" si="32"/>
        <v>115001</v>
      </c>
      <c r="J668" s="128" t="s">
        <v>632</v>
      </c>
    </row>
    <row r="669" spans="2:10" x14ac:dyDescent="0.2">
      <c r="B669" s="54" t="s">
        <v>19</v>
      </c>
      <c r="C669" s="245">
        <f>SUM('Florida Parishes:Sullivan'!B669)</f>
        <v>0</v>
      </c>
      <c r="D669" s="93">
        <f>SUM('Florida Parishes:Sullivan'!C669)</f>
        <v>0</v>
      </c>
      <c r="E669" s="93">
        <f>SUM('Florida Parishes:Sullivan'!D669)</f>
        <v>0</v>
      </c>
      <c r="F669" s="191">
        <f>SUM('Florida Parishes:Sullivan'!E669)</f>
        <v>0</v>
      </c>
      <c r="G669" s="73"/>
      <c r="H669" s="3" t="s">
        <v>356</v>
      </c>
      <c r="I669" s="3" t="str">
        <f t="shared" si="32"/>
        <v>115001</v>
      </c>
      <c r="J669" s="128" t="s">
        <v>632</v>
      </c>
    </row>
    <row r="670" spans="2:10" ht="15.75" x14ac:dyDescent="0.25">
      <c r="B670" s="55" t="s">
        <v>20</v>
      </c>
      <c r="C670" s="264">
        <f>SUM('Florida Parishes:Sullivan'!B670)</f>
        <v>0</v>
      </c>
      <c r="D670" s="94">
        <f>SUM('Florida Parishes:Sullivan'!C670)</f>
        <v>0</v>
      </c>
      <c r="E670" s="94">
        <f>SUM('Florida Parishes:Sullivan'!D670)</f>
        <v>0</v>
      </c>
      <c r="F670" s="192">
        <f>SUM('Florida Parishes:Sullivan'!E670)</f>
        <v>0</v>
      </c>
      <c r="G670" s="77"/>
      <c r="H670" s="3" t="s">
        <v>356</v>
      </c>
      <c r="I670" s="3" t="str">
        <f t="shared" si="32"/>
        <v>115001</v>
      </c>
      <c r="J670" s="128" t="s">
        <v>632</v>
      </c>
    </row>
    <row r="671" spans="2:10" x14ac:dyDescent="0.2">
      <c r="B671" s="54" t="s">
        <v>21</v>
      </c>
      <c r="C671" s="245">
        <f>SUM('Florida Parishes:Sullivan'!B671)</f>
        <v>0</v>
      </c>
      <c r="D671" s="93">
        <f>SUM('Florida Parishes:Sullivan'!C671)</f>
        <v>0</v>
      </c>
      <c r="E671" s="93">
        <f>SUM('Florida Parishes:Sullivan'!D671)</f>
        <v>0</v>
      </c>
      <c r="F671" s="191">
        <f>SUM('Florida Parishes:Sullivan'!E671)</f>
        <v>0</v>
      </c>
      <c r="G671" s="73"/>
      <c r="H671" s="3" t="s">
        <v>356</v>
      </c>
      <c r="I671" s="3" t="str">
        <f t="shared" si="32"/>
        <v>115001</v>
      </c>
      <c r="J671" s="128" t="s">
        <v>632</v>
      </c>
    </row>
    <row r="672" spans="2:10" x14ac:dyDescent="0.2">
      <c r="B672" s="54" t="s">
        <v>22</v>
      </c>
      <c r="C672" s="245">
        <f>SUM('Florida Parishes:Sullivan'!B672)</f>
        <v>0</v>
      </c>
      <c r="D672" s="93">
        <f>SUM('Florida Parishes:Sullivan'!C672)</f>
        <v>0</v>
      </c>
      <c r="E672" s="93">
        <f>SUM('Florida Parishes:Sullivan'!D672)</f>
        <v>0</v>
      </c>
      <c r="F672" s="191">
        <f>SUM('Florida Parishes:Sullivan'!E672)</f>
        <v>0</v>
      </c>
      <c r="G672" s="73"/>
      <c r="H672" s="3" t="s">
        <v>356</v>
      </c>
      <c r="I672" s="3" t="str">
        <f t="shared" si="32"/>
        <v>115001</v>
      </c>
      <c r="J672" s="128" t="s">
        <v>632</v>
      </c>
    </row>
    <row r="673" spans="2:10" x14ac:dyDescent="0.2">
      <c r="B673" s="54" t="s">
        <v>23</v>
      </c>
      <c r="C673" s="245">
        <f>SUM('Florida Parishes:Sullivan'!B673)</f>
        <v>0</v>
      </c>
      <c r="D673" s="93">
        <f>SUM('Florida Parishes:Sullivan'!C673)</f>
        <v>0</v>
      </c>
      <c r="E673" s="93">
        <f>SUM('Florida Parishes:Sullivan'!D673)</f>
        <v>0</v>
      </c>
      <c r="F673" s="191">
        <f>SUM('Florida Parishes:Sullivan'!E673)</f>
        <v>0</v>
      </c>
      <c r="G673" s="73"/>
      <c r="H673" s="3" t="s">
        <v>356</v>
      </c>
      <c r="I673" s="3" t="str">
        <f t="shared" si="32"/>
        <v>115001</v>
      </c>
      <c r="J673" s="128" t="s">
        <v>632</v>
      </c>
    </row>
    <row r="674" spans="2:10" ht="15.75" x14ac:dyDescent="0.25">
      <c r="B674" s="55" t="s">
        <v>24</v>
      </c>
      <c r="C674" s="264">
        <f>SUM('Florida Parishes:Sullivan'!B674)</f>
        <v>0</v>
      </c>
      <c r="D674" s="94">
        <f>SUM('Florida Parishes:Sullivan'!C674)</f>
        <v>0</v>
      </c>
      <c r="E674" s="94">
        <f>SUM('Florida Parishes:Sullivan'!D674)</f>
        <v>0</v>
      </c>
      <c r="F674" s="192">
        <f>SUM('Florida Parishes:Sullivan'!E674)</f>
        <v>0</v>
      </c>
      <c r="G674" s="77"/>
      <c r="H674" s="3" t="s">
        <v>355</v>
      </c>
      <c r="I674" s="3" t="str">
        <f t="shared" si="32"/>
        <v>115001</v>
      </c>
      <c r="J674" s="128" t="s">
        <v>632</v>
      </c>
    </row>
    <row r="675" spans="2:10" ht="15.75" x14ac:dyDescent="0.25">
      <c r="B675" s="55" t="s">
        <v>25</v>
      </c>
      <c r="C675" s="264">
        <f>SUM('Florida Parishes:Sullivan'!B675)</f>
        <v>0</v>
      </c>
      <c r="D675" s="94">
        <f>SUM('Florida Parishes:Sullivan'!C675)</f>
        <v>0</v>
      </c>
      <c r="E675" s="94">
        <f>SUM('Florida Parishes:Sullivan'!D675)</f>
        <v>232</v>
      </c>
      <c r="F675" s="192">
        <f>SUM('Florida Parishes:Sullivan'!E675)</f>
        <v>232</v>
      </c>
      <c r="G675" s="76"/>
      <c r="H675" s="3" t="s">
        <v>355</v>
      </c>
      <c r="I675" s="3" t="str">
        <f t="shared" si="32"/>
        <v>115001</v>
      </c>
      <c r="J675" s="128" t="s">
        <v>632</v>
      </c>
    </row>
    <row r="676" spans="2:10" ht="15.75" x14ac:dyDescent="0.25">
      <c r="B676" s="276" t="s">
        <v>5</v>
      </c>
      <c r="C676" s="96"/>
      <c r="D676" s="97"/>
      <c r="E676" s="97"/>
      <c r="F676" s="271"/>
      <c r="G676" s="72"/>
      <c r="H676" s="3" t="s">
        <v>356</v>
      </c>
      <c r="I676" s="3" t="str">
        <f t="shared" ref="I676:I696" si="33">RIGHT($B$678,6)</f>
        <v>115011</v>
      </c>
      <c r="J676" s="3" t="s">
        <v>423</v>
      </c>
    </row>
    <row r="677" spans="2:10" ht="15.75" x14ac:dyDescent="0.25">
      <c r="B677" s="277" t="s">
        <v>231</v>
      </c>
      <c r="C677" s="45" t="str">
        <f>$C$5</f>
        <v>Actual</v>
      </c>
      <c r="D677" s="45" t="str">
        <f>$D$5</f>
        <v>Budgeted</v>
      </c>
      <c r="E677" s="45" t="s">
        <v>7</v>
      </c>
      <c r="F677" s="273" t="str">
        <f>$F$5</f>
        <v>2024-2025 +/-</v>
      </c>
      <c r="G677" s="74"/>
      <c r="H677" s="3" t="s">
        <v>356</v>
      </c>
      <c r="I677" s="3" t="str">
        <f t="shared" si="33"/>
        <v>115011</v>
      </c>
      <c r="J677" s="3" t="s">
        <v>423</v>
      </c>
    </row>
    <row r="678" spans="2:10" ht="15.75" x14ac:dyDescent="0.25">
      <c r="B678" s="278" t="s">
        <v>232</v>
      </c>
      <c r="C678" s="46" t="str">
        <f>$C$6</f>
        <v>2024-2025</v>
      </c>
      <c r="D678" s="46" t="str">
        <f>$D$6</f>
        <v>2024-2025</v>
      </c>
      <c r="E678" s="46" t="str">
        <f>$E$6</f>
        <v>2025-2026</v>
      </c>
      <c r="F678" s="275" t="str">
        <f>$F$6</f>
        <v>2025-2026</v>
      </c>
      <c r="G678" s="74"/>
      <c r="H678" s="3" t="s">
        <v>356</v>
      </c>
      <c r="I678" s="3" t="str">
        <f t="shared" si="33"/>
        <v>115011</v>
      </c>
      <c r="J678" s="3" t="s">
        <v>423</v>
      </c>
    </row>
    <row r="679" spans="2:10" x14ac:dyDescent="0.2">
      <c r="B679" s="54" t="s">
        <v>8</v>
      </c>
      <c r="C679" s="283">
        <f>SUM('Florida Parishes:Sullivan'!B679)</f>
        <v>0</v>
      </c>
      <c r="D679" s="269">
        <f>SUM('Florida Parishes:Sullivan'!C679)</f>
        <v>0</v>
      </c>
      <c r="E679" s="269">
        <f>SUM('Florida Parishes:Sullivan'!D679)</f>
        <v>0</v>
      </c>
      <c r="F679" s="270">
        <f>SUM('Florida Parishes:Sullivan'!E679)</f>
        <v>0</v>
      </c>
      <c r="G679" s="73"/>
      <c r="H679" s="3" t="s">
        <v>356</v>
      </c>
      <c r="I679" s="3" t="str">
        <f t="shared" si="33"/>
        <v>115011</v>
      </c>
      <c r="J679" s="3" t="s">
        <v>423</v>
      </c>
    </row>
    <row r="680" spans="2:10" x14ac:dyDescent="0.2">
      <c r="B680" s="54" t="s">
        <v>9</v>
      </c>
      <c r="C680" s="245">
        <f>SUM('Florida Parishes:Sullivan'!B680)</f>
        <v>0</v>
      </c>
      <c r="D680" s="93">
        <f>SUM('Florida Parishes:Sullivan'!C680)</f>
        <v>0</v>
      </c>
      <c r="E680" s="93">
        <f>SUM('Florida Parishes:Sullivan'!D680)</f>
        <v>0</v>
      </c>
      <c r="F680" s="191">
        <f>SUM('Florida Parishes:Sullivan'!E680)</f>
        <v>0</v>
      </c>
      <c r="G680" s="73"/>
      <c r="H680" s="3" t="s">
        <v>356</v>
      </c>
      <c r="I680" s="3" t="str">
        <f t="shared" si="33"/>
        <v>115011</v>
      </c>
      <c r="J680" s="3" t="s">
        <v>423</v>
      </c>
    </row>
    <row r="681" spans="2:10" x14ac:dyDescent="0.2">
      <c r="B681" s="54" t="s">
        <v>10</v>
      </c>
      <c r="C681" s="245">
        <f>SUM('Florida Parishes:Sullivan'!B681)</f>
        <v>0</v>
      </c>
      <c r="D681" s="93">
        <f>SUM('Florida Parishes:Sullivan'!C681)</f>
        <v>0</v>
      </c>
      <c r="E681" s="93">
        <f>SUM('Florida Parishes:Sullivan'!D681)</f>
        <v>0</v>
      </c>
      <c r="F681" s="191">
        <f>SUM('Florida Parishes:Sullivan'!E681)</f>
        <v>0</v>
      </c>
      <c r="G681" s="73"/>
      <c r="H681" s="3" t="s">
        <v>356</v>
      </c>
      <c r="I681" s="3" t="str">
        <f t="shared" si="33"/>
        <v>115011</v>
      </c>
      <c r="J681" s="3" t="s">
        <v>423</v>
      </c>
    </row>
    <row r="682" spans="2:10" ht="15.75" x14ac:dyDescent="0.25">
      <c r="B682" s="55" t="s">
        <v>11</v>
      </c>
      <c r="C682" s="264">
        <f>SUM('Florida Parishes:Sullivan'!B682)</f>
        <v>0</v>
      </c>
      <c r="D682" s="94">
        <f>SUM('Florida Parishes:Sullivan'!C682)</f>
        <v>0</v>
      </c>
      <c r="E682" s="94">
        <f>SUM('Florida Parishes:Sullivan'!D682)</f>
        <v>0</v>
      </c>
      <c r="F682" s="192">
        <f>SUM('Florida Parishes:Sullivan'!E682)</f>
        <v>0</v>
      </c>
      <c r="G682" s="76"/>
      <c r="H682" s="3" t="s">
        <v>355</v>
      </c>
      <c r="I682" s="3" t="str">
        <f t="shared" si="33"/>
        <v>115011</v>
      </c>
      <c r="J682" s="3" t="s">
        <v>423</v>
      </c>
    </row>
    <row r="683" spans="2:10" x14ac:dyDescent="0.2">
      <c r="B683" s="54" t="s">
        <v>12</v>
      </c>
      <c r="C683" s="245">
        <f>SUM('Florida Parishes:Sullivan'!B683)</f>
        <v>0</v>
      </c>
      <c r="D683" s="93">
        <f>SUM('Florida Parishes:Sullivan'!C683)</f>
        <v>0</v>
      </c>
      <c r="E683" s="93">
        <f>SUM('Florida Parishes:Sullivan'!D683)</f>
        <v>100</v>
      </c>
      <c r="F683" s="191">
        <f>SUM('Florida Parishes:Sullivan'!E683)</f>
        <v>100</v>
      </c>
      <c r="G683" s="73"/>
      <c r="H683" s="3" t="s">
        <v>356</v>
      </c>
      <c r="I683" s="3" t="str">
        <f t="shared" si="33"/>
        <v>115011</v>
      </c>
      <c r="J683" s="3" t="s">
        <v>423</v>
      </c>
    </row>
    <row r="684" spans="2:10" x14ac:dyDescent="0.2">
      <c r="B684" s="54" t="s">
        <v>13</v>
      </c>
      <c r="C684" s="245">
        <f>SUM('Florida Parishes:Sullivan'!B684)</f>
        <v>250</v>
      </c>
      <c r="D684" s="93">
        <f>SUM('Florida Parishes:Sullivan'!C684)</f>
        <v>250</v>
      </c>
      <c r="E684" s="93">
        <f>SUM('Florida Parishes:Sullivan'!D684)</f>
        <v>227</v>
      </c>
      <c r="F684" s="191">
        <f>SUM('Florida Parishes:Sullivan'!E684)</f>
        <v>-23</v>
      </c>
      <c r="G684" s="73"/>
      <c r="H684" s="3" t="s">
        <v>356</v>
      </c>
      <c r="I684" s="3" t="str">
        <f t="shared" si="33"/>
        <v>115011</v>
      </c>
      <c r="J684" s="3" t="s">
        <v>423</v>
      </c>
    </row>
    <row r="685" spans="2:10" x14ac:dyDescent="0.2">
      <c r="B685" s="54" t="s">
        <v>14</v>
      </c>
      <c r="C685" s="245">
        <f>SUM('Florida Parishes:Sullivan'!B685)</f>
        <v>0</v>
      </c>
      <c r="D685" s="93">
        <f>SUM('Florida Parishes:Sullivan'!C685)</f>
        <v>0</v>
      </c>
      <c r="E685" s="93">
        <f>SUM('Florida Parishes:Sullivan'!D685)</f>
        <v>0</v>
      </c>
      <c r="F685" s="191">
        <f>SUM('Florida Parishes:Sullivan'!E685)</f>
        <v>0</v>
      </c>
      <c r="G685" s="73"/>
      <c r="H685" s="3" t="s">
        <v>356</v>
      </c>
      <c r="I685" s="3" t="str">
        <f t="shared" si="33"/>
        <v>115011</v>
      </c>
      <c r="J685" s="3" t="s">
        <v>423</v>
      </c>
    </row>
    <row r="686" spans="2:10" ht="15.75" x14ac:dyDescent="0.25">
      <c r="B686" s="55" t="s">
        <v>15</v>
      </c>
      <c r="C686" s="264">
        <f>SUM('Florida Parishes:Sullivan'!B686)</f>
        <v>250</v>
      </c>
      <c r="D686" s="94">
        <f>SUM('Florida Parishes:Sullivan'!C686)</f>
        <v>250</v>
      </c>
      <c r="E686" s="94">
        <f>SUM('Florida Parishes:Sullivan'!D686)</f>
        <v>327</v>
      </c>
      <c r="F686" s="192">
        <f>SUM('Florida Parishes:Sullivan'!E686)</f>
        <v>77</v>
      </c>
      <c r="G686" s="77"/>
      <c r="H686" s="3" t="s">
        <v>355</v>
      </c>
      <c r="I686" s="3" t="str">
        <f t="shared" si="33"/>
        <v>115011</v>
      </c>
      <c r="J686" s="3" t="s">
        <v>423</v>
      </c>
    </row>
    <row r="687" spans="2:10" x14ac:dyDescent="0.2">
      <c r="B687" s="54" t="s">
        <v>16</v>
      </c>
      <c r="C687" s="245">
        <f>SUM('Florida Parishes:Sullivan'!B687)</f>
        <v>0</v>
      </c>
      <c r="D687" s="93">
        <f>SUM('Florida Parishes:Sullivan'!C687)</f>
        <v>0</v>
      </c>
      <c r="E687" s="93">
        <f>SUM('Florida Parishes:Sullivan'!D687)</f>
        <v>0</v>
      </c>
      <c r="F687" s="191">
        <f>SUM('Florida Parishes:Sullivan'!E687)</f>
        <v>0</v>
      </c>
      <c r="G687" s="73"/>
      <c r="H687" s="3" t="s">
        <v>356</v>
      </c>
      <c r="I687" s="3" t="str">
        <f t="shared" si="33"/>
        <v>115011</v>
      </c>
      <c r="J687" s="3" t="s">
        <v>423</v>
      </c>
    </row>
    <row r="688" spans="2:10" x14ac:dyDescent="0.2">
      <c r="B688" s="54" t="s">
        <v>17</v>
      </c>
      <c r="C688" s="245">
        <f>SUM('Florida Parishes:Sullivan'!B688)</f>
        <v>0</v>
      </c>
      <c r="D688" s="93">
        <f>SUM('Florida Parishes:Sullivan'!C688)</f>
        <v>0</v>
      </c>
      <c r="E688" s="93">
        <f>SUM('Florida Parishes:Sullivan'!D688)</f>
        <v>0</v>
      </c>
      <c r="F688" s="191">
        <f>SUM('Florida Parishes:Sullivan'!E688)</f>
        <v>0</v>
      </c>
      <c r="G688" s="73"/>
      <c r="H688" s="3" t="s">
        <v>356</v>
      </c>
      <c r="I688" s="3" t="str">
        <f t="shared" si="33"/>
        <v>115011</v>
      </c>
      <c r="J688" s="3" t="s">
        <v>423</v>
      </c>
    </row>
    <row r="689" spans="2:10" x14ac:dyDescent="0.2">
      <c r="B689" s="54" t="s">
        <v>18</v>
      </c>
      <c r="C689" s="245">
        <f>SUM('Florida Parishes:Sullivan'!B689)</f>
        <v>0</v>
      </c>
      <c r="D689" s="93">
        <f>SUM('Florida Parishes:Sullivan'!C689)</f>
        <v>0</v>
      </c>
      <c r="E689" s="93">
        <f>SUM('Florida Parishes:Sullivan'!D689)</f>
        <v>0</v>
      </c>
      <c r="F689" s="191">
        <f>SUM('Florida Parishes:Sullivan'!E689)</f>
        <v>0</v>
      </c>
      <c r="G689" s="73"/>
      <c r="H689" s="3" t="s">
        <v>356</v>
      </c>
      <c r="I689" s="3" t="str">
        <f t="shared" si="33"/>
        <v>115011</v>
      </c>
      <c r="J689" s="3" t="s">
        <v>423</v>
      </c>
    </row>
    <row r="690" spans="2:10" x14ac:dyDescent="0.2">
      <c r="B690" s="54" t="s">
        <v>19</v>
      </c>
      <c r="C690" s="245">
        <f>SUM('Florida Parishes:Sullivan'!B690)</f>
        <v>0</v>
      </c>
      <c r="D690" s="93">
        <f>SUM('Florida Parishes:Sullivan'!C690)</f>
        <v>0</v>
      </c>
      <c r="E690" s="93">
        <f>SUM('Florida Parishes:Sullivan'!D690)</f>
        <v>0</v>
      </c>
      <c r="F690" s="191">
        <f>SUM('Florida Parishes:Sullivan'!E690)</f>
        <v>0</v>
      </c>
      <c r="G690" s="73"/>
      <c r="H690" s="3" t="s">
        <v>356</v>
      </c>
      <c r="I690" s="3" t="str">
        <f t="shared" si="33"/>
        <v>115011</v>
      </c>
      <c r="J690" s="3" t="s">
        <v>423</v>
      </c>
    </row>
    <row r="691" spans="2:10" ht="15.75" x14ac:dyDescent="0.25">
      <c r="B691" s="55" t="s">
        <v>20</v>
      </c>
      <c r="C691" s="264">
        <f>SUM('Florida Parishes:Sullivan'!B691)</f>
        <v>0</v>
      </c>
      <c r="D691" s="94">
        <f>SUM('Florida Parishes:Sullivan'!C691)</f>
        <v>0</v>
      </c>
      <c r="E691" s="94">
        <f>SUM('Florida Parishes:Sullivan'!D691)</f>
        <v>0</v>
      </c>
      <c r="F691" s="192">
        <f>SUM('Florida Parishes:Sullivan'!E691)</f>
        <v>0</v>
      </c>
      <c r="G691" s="77"/>
      <c r="H691" s="3" t="s">
        <v>356</v>
      </c>
      <c r="I691" s="3" t="str">
        <f t="shared" si="33"/>
        <v>115011</v>
      </c>
      <c r="J691" s="3" t="s">
        <v>423</v>
      </c>
    </row>
    <row r="692" spans="2:10" x14ac:dyDescent="0.2">
      <c r="B692" s="54" t="s">
        <v>21</v>
      </c>
      <c r="C692" s="245">
        <f>SUM('Florida Parishes:Sullivan'!B692)</f>
        <v>0</v>
      </c>
      <c r="D692" s="93">
        <f>SUM('Florida Parishes:Sullivan'!C692)</f>
        <v>0</v>
      </c>
      <c r="E692" s="93">
        <f>SUM('Florida Parishes:Sullivan'!D692)</f>
        <v>0</v>
      </c>
      <c r="F692" s="191">
        <f>SUM('Florida Parishes:Sullivan'!E692)</f>
        <v>0</v>
      </c>
      <c r="G692" s="73"/>
      <c r="H692" s="3" t="s">
        <v>356</v>
      </c>
      <c r="I692" s="3" t="str">
        <f t="shared" si="33"/>
        <v>115011</v>
      </c>
      <c r="J692" s="3" t="s">
        <v>423</v>
      </c>
    </row>
    <row r="693" spans="2:10" x14ac:dyDescent="0.2">
      <c r="B693" s="54" t="s">
        <v>22</v>
      </c>
      <c r="C693" s="245">
        <f>SUM('Florida Parishes:Sullivan'!B693)</f>
        <v>0</v>
      </c>
      <c r="D693" s="93">
        <f>SUM('Florida Parishes:Sullivan'!C693)</f>
        <v>0</v>
      </c>
      <c r="E693" s="93">
        <f>SUM('Florida Parishes:Sullivan'!D693)</f>
        <v>0</v>
      </c>
      <c r="F693" s="191">
        <f>SUM('Florida Parishes:Sullivan'!E693)</f>
        <v>0</v>
      </c>
      <c r="G693" s="73"/>
      <c r="H693" s="3" t="s">
        <v>356</v>
      </c>
      <c r="I693" s="3" t="str">
        <f t="shared" si="33"/>
        <v>115011</v>
      </c>
      <c r="J693" s="3" t="s">
        <v>423</v>
      </c>
    </row>
    <row r="694" spans="2:10" x14ac:dyDescent="0.2">
      <c r="B694" s="54" t="s">
        <v>23</v>
      </c>
      <c r="C694" s="245">
        <f>SUM('Florida Parishes:Sullivan'!B694)</f>
        <v>0</v>
      </c>
      <c r="D694" s="93">
        <f>SUM('Florida Parishes:Sullivan'!C694)</f>
        <v>0</v>
      </c>
      <c r="E694" s="93">
        <f>SUM('Florida Parishes:Sullivan'!D694)</f>
        <v>0</v>
      </c>
      <c r="F694" s="191">
        <f>SUM('Florida Parishes:Sullivan'!E694)</f>
        <v>0</v>
      </c>
      <c r="G694" s="73"/>
      <c r="H694" s="3" t="s">
        <v>356</v>
      </c>
      <c r="I694" s="3" t="str">
        <f t="shared" si="33"/>
        <v>115011</v>
      </c>
      <c r="J694" s="3" t="s">
        <v>423</v>
      </c>
    </row>
    <row r="695" spans="2:10" ht="15.75" x14ac:dyDescent="0.25">
      <c r="B695" s="55" t="s">
        <v>24</v>
      </c>
      <c r="C695" s="264">
        <f>SUM('Florida Parishes:Sullivan'!B695)</f>
        <v>0</v>
      </c>
      <c r="D695" s="94">
        <f>SUM('Florida Parishes:Sullivan'!C695)</f>
        <v>0</v>
      </c>
      <c r="E695" s="94">
        <f>SUM('Florida Parishes:Sullivan'!D695)</f>
        <v>0</v>
      </c>
      <c r="F695" s="192">
        <f>SUM('Florida Parishes:Sullivan'!E695)</f>
        <v>0</v>
      </c>
      <c r="G695" s="77"/>
      <c r="H695" s="3" t="s">
        <v>355</v>
      </c>
      <c r="I695" s="3" t="str">
        <f t="shared" si="33"/>
        <v>115011</v>
      </c>
      <c r="J695" s="3" t="s">
        <v>423</v>
      </c>
    </row>
    <row r="696" spans="2:10" ht="15.75" x14ac:dyDescent="0.25">
      <c r="B696" s="98" t="s">
        <v>25</v>
      </c>
      <c r="C696" s="282">
        <f>SUM('Florida Parishes:Sullivan'!B696)</f>
        <v>250</v>
      </c>
      <c r="D696" s="99">
        <f>SUM('Florida Parishes:Sullivan'!C696)</f>
        <v>250</v>
      </c>
      <c r="E696" s="99">
        <f>SUM('Florida Parishes:Sullivan'!D696)</f>
        <v>327</v>
      </c>
      <c r="F696" s="193">
        <f>SUM('Florida Parishes:Sullivan'!E696)</f>
        <v>77</v>
      </c>
      <c r="G696" s="76"/>
      <c r="H696" s="3" t="s">
        <v>355</v>
      </c>
      <c r="I696" s="3" t="str">
        <f t="shared" si="33"/>
        <v>115011</v>
      </c>
      <c r="J696" s="3" t="s">
        <v>423</v>
      </c>
    </row>
    <row r="697" spans="2:10" ht="15.75" x14ac:dyDescent="0.25">
      <c r="B697" s="111" t="s">
        <v>5</v>
      </c>
      <c r="C697" s="112"/>
      <c r="D697" s="113"/>
      <c r="E697" s="113"/>
      <c r="F697" s="120"/>
      <c r="G697" s="72"/>
      <c r="H697" s="3" t="s">
        <v>357</v>
      </c>
      <c r="I697" s="3" t="str">
        <f t="shared" ref="I697:I717" si="34">RIGHT($B$699,6)</f>
        <v>115012</v>
      </c>
      <c r="J697" s="3" t="s">
        <v>424</v>
      </c>
    </row>
    <row r="698" spans="2:10" ht="15.75" x14ac:dyDescent="0.25">
      <c r="B698" s="51" t="s">
        <v>233</v>
      </c>
      <c r="C698" s="45" t="str">
        <f>$C$5</f>
        <v>Actual</v>
      </c>
      <c r="D698" s="45" t="str">
        <f>$D$5</f>
        <v>Budgeted</v>
      </c>
      <c r="E698" s="45" t="s">
        <v>7</v>
      </c>
      <c r="F698" s="121" t="str">
        <f>$F$5</f>
        <v>2024-2025 +/-</v>
      </c>
      <c r="G698" s="78"/>
      <c r="H698" s="3" t="s">
        <v>357</v>
      </c>
      <c r="I698" s="3" t="str">
        <f t="shared" si="34"/>
        <v>115012</v>
      </c>
      <c r="J698" s="3" t="s">
        <v>424</v>
      </c>
    </row>
    <row r="699" spans="2:10" ht="15.75" x14ac:dyDescent="0.25">
      <c r="B699" s="71" t="s">
        <v>234</v>
      </c>
      <c r="C699" s="46" t="str">
        <f>$C$6</f>
        <v>2024-2025</v>
      </c>
      <c r="D699" s="46" t="str">
        <f>$D$6</f>
        <v>2024-2025</v>
      </c>
      <c r="E699" s="46" t="str">
        <f>$E$6</f>
        <v>2025-2026</v>
      </c>
      <c r="F699" s="119" t="str">
        <f>$F$6</f>
        <v>2025-2026</v>
      </c>
      <c r="G699" s="78"/>
      <c r="H699" s="3" t="s">
        <v>357</v>
      </c>
      <c r="I699" s="3" t="str">
        <f t="shared" si="34"/>
        <v>115012</v>
      </c>
      <c r="J699" s="3" t="s">
        <v>424</v>
      </c>
    </row>
    <row r="700" spans="2:10" x14ac:dyDescent="0.2">
      <c r="B700" s="54" t="s">
        <v>8</v>
      </c>
      <c r="C700" s="245">
        <f>SUM('Florida Parishes:Sullivan'!B700)</f>
        <v>0</v>
      </c>
      <c r="D700" s="93">
        <f>SUM('Florida Parishes:Sullivan'!C700)</f>
        <v>0</v>
      </c>
      <c r="E700" s="93">
        <f>SUM('Florida Parishes:Sullivan'!D700)</f>
        <v>0</v>
      </c>
      <c r="F700" s="191">
        <f>SUM('Florida Parishes:Sullivan'!E700)</f>
        <v>0</v>
      </c>
      <c r="G700" s="73"/>
      <c r="H700" s="3" t="s">
        <v>357</v>
      </c>
      <c r="I700" s="3" t="str">
        <f t="shared" si="34"/>
        <v>115012</v>
      </c>
      <c r="J700" s="3" t="s">
        <v>424</v>
      </c>
    </row>
    <row r="701" spans="2:10" x14ac:dyDescent="0.2">
      <c r="B701" s="54" t="s">
        <v>9</v>
      </c>
      <c r="C701" s="245">
        <f>SUM('Florida Parishes:Sullivan'!B701)</f>
        <v>0</v>
      </c>
      <c r="D701" s="93">
        <f>SUM('Florida Parishes:Sullivan'!C701)</f>
        <v>0</v>
      </c>
      <c r="E701" s="93">
        <f>SUM('Florida Parishes:Sullivan'!D701)</f>
        <v>0</v>
      </c>
      <c r="F701" s="191">
        <f>SUM('Florida Parishes:Sullivan'!E701)</f>
        <v>0</v>
      </c>
      <c r="G701" s="73"/>
      <c r="H701" s="3" t="s">
        <v>357</v>
      </c>
      <c r="I701" s="3" t="str">
        <f t="shared" si="34"/>
        <v>115012</v>
      </c>
      <c r="J701" s="3" t="s">
        <v>424</v>
      </c>
    </row>
    <row r="702" spans="2:10" x14ac:dyDescent="0.2">
      <c r="B702" s="54" t="s">
        <v>10</v>
      </c>
      <c r="C702" s="245">
        <f>SUM('Florida Parishes:Sullivan'!B702)</f>
        <v>0</v>
      </c>
      <c r="D702" s="93">
        <f>SUM('Florida Parishes:Sullivan'!C702)</f>
        <v>0</v>
      </c>
      <c r="E702" s="93">
        <f>SUM('Florida Parishes:Sullivan'!D702)</f>
        <v>0</v>
      </c>
      <c r="F702" s="191">
        <f>SUM('Florida Parishes:Sullivan'!E702)</f>
        <v>0</v>
      </c>
      <c r="G702" s="73"/>
      <c r="H702" s="3" t="s">
        <v>357</v>
      </c>
      <c r="I702" s="3" t="str">
        <f t="shared" si="34"/>
        <v>115012</v>
      </c>
      <c r="J702" s="3" t="s">
        <v>424</v>
      </c>
    </row>
    <row r="703" spans="2:10" ht="15.75" x14ac:dyDescent="0.25">
      <c r="B703" s="55" t="s">
        <v>11</v>
      </c>
      <c r="C703" s="264">
        <f>SUM('Florida Parishes:Sullivan'!B703)</f>
        <v>0</v>
      </c>
      <c r="D703" s="94">
        <f>SUM('Florida Parishes:Sullivan'!C703)</f>
        <v>0</v>
      </c>
      <c r="E703" s="94">
        <f>SUM('Florida Parishes:Sullivan'!D703)</f>
        <v>0</v>
      </c>
      <c r="F703" s="192">
        <f>SUM('Florida Parishes:Sullivan'!E703)</f>
        <v>0</v>
      </c>
      <c r="G703" s="76"/>
      <c r="H703" s="3" t="s">
        <v>357</v>
      </c>
      <c r="I703" s="3" t="str">
        <f t="shared" si="34"/>
        <v>115012</v>
      </c>
      <c r="J703" s="3" t="s">
        <v>424</v>
      </c>
    </row>
    <row r="704" spans="2:10" x14ac:dyDescent="0.2">
      <c r="B704" s="54" t="s">
        <v>12</v>
      </c>
      <c r="C704" s="245">
        <f>SUM('Florida Parishes:Sullivan'!B704)</f>
        <v>0</v>
      </c>
      <c r="D704" s="93">
        <f>SUM('Florida Parishes:Sullivan'!C704)</f>
        <v>0</v>
      </c>
      <c r="E704" s="93">
        <f>SUM('Florida Parishes:Sullivan'!D704)</f>
        <v>0</v>
      </c>
      <c r="F704" s="191">
        <f>SUM('Florida Parishes:Sullivan'!E704)</f>
        <v>0</v>
      </c>
      <c r="G704" s="73"/>
      <c r="H704" s="3" t="s">
        <v>357</v>
      </c>
      <c r="I704" s="3" t="str">
        <f t="shared" si="34"/>
        <v>115012</v>
      </c>
      <c r="J704" s="3" t="s">
        <v>424</v>
      </c>
    </row>
    <row r="705" spans="2:10" x14ac:dyDescent="0.2">
      <c r="B705" s="54" t="s">
        <v>13</v>
      </c>
      <c r="C705" s="245">
        <f>SUM('Florida Parishes:Sullivan'!B705)</f>
        <v>0</v>
      </c>
      <c r="D705" s="93">
        <f>SUM('Florida Parishes:Sullivan'!C705)</f>
        <v>0</v>
      </c>
      <c r="E705" s="93">
        <f>SUM('Florida Parishes:Sullivan'!D705)</f>
        <v>0</v>
      </c>
      <c r="F705" s="191">
        <f>SUM('Florida Parishes:Sullivan'!E705)</f>
        <v>0</v>
      </c>
      <c r="G705" s="73"/>
      <c r="H705" s="3" t="s">
        <v>357</v>
      </c>
      <c r="I705" s="3" t="str">
        <f t="shared" si="34"/>
        <v>115012</v>
      </c>
      <c r="J705" s="3" t="s">
        <v>424</v>
      </c>
    </row>
    <row r="706" spans="2:10" x14ac:dyDescent="0.2">
      <c r="B706" s="54" t="s">
        <v>14</v>
      </c>
      <c r="C706" s="245">
        <f>SUM('Florida Parishes:Sullivan'!B706)</f>
        <v>0</v>
      </c>
      <c r="D706" s="93">
        <f>SUM('Florida Parishes:Sullivan'!C706)</f>
        <v>0</v>
      </c>
      <c r="E706" s="93">
        <f>SUM('Florida Parishes:Sullivan'!D706)</f>
        <v>0</v>
      </c>
      <c r="F706" s="191">
        <f>SUM('Florida Parishes:Sullivan'!E706)</f>
        <v>0</v>
      </c>
      <c r="G706" s="73"/>
      <c r="H706" s="3" t="s">
        <v>357</v>
      </c>
      <c r="I706" s="3" t="str">
        <f t="shared" si="34"/>
        <v>115012</v>
      </c>
      <c r="J706" s="3" t="s">
        <v>424</v>
      </c>
    </row>
    <row r="707" spans="2:10" ht="15.75" x14ac:dyDescent="0.25">
      <c r="B707" s="55" t="s">
        <v>15</v>
      </c>
      <c r="C707" s="264">
        <f>SUM('Florida Parishes:Sullivan'!B707)</f>
        <v>0</v>
      </c>
      <c r="D707" s="94">
        <f>SUM('Florida Parishes:Sullivan'!C707)</f>
        <v>0</v>
      </c>
      <c r="E707" s="94">
        <f>SUM('Florida Parishes:Sullivan'!D707)</f>
        <v>0</v>
      </c>
      <c r="F707" s="192">
        <f>SUM('Florida Parishes:Sullivan'!E707)</f>
        <v>0</v>
      </c>
      <c r="G707" s="77"/>
      <c r="H707" s="3" t="s">
        <v>357</v>
      </c>
      <c r="I707" s="3" t="str">
        <f t="shared" si="34"/>
        <v>115012</v>
      </c>
      <c r="J707" s="3" t="s">
        <v>424</v>
      </c>
    </row>
    <row r="708" spans="2:10" x14ac:dyDescent="0.2">
      <c r="B708" s="54" t="s">
        <v>16</v>
      </c>
      <c r="C708" s="245">
        <f>SUM('Florida Parishes:Sullivan'!B708)</f>
        <v>0</v>
      </c>
      <c r="D708" s="93">
        <f>SUM('Florida Parishes:Sullivan'!C708)</f>
        <v>0</v>
      </c>
      <c r="E708" s="93">
        <f>SUM('Florida Parishes:Sullivan'!D708)</f>
        <v>0</v>
      </c>
      <c r="F708" s="191">
        <f>SUM('Florida Parishes:Sullivan'!E708)</f>
        <v>0</v>
      </c>
      <c r="G708" s="73"/>
      <c r="H708" s="3" t="s">
        <v>357</v>
      </c>
      <c r="I708" s="3" t="str">
        <f t="shared" si="34"/>
        <v>115012</v>
      </c>
      <c r="J708" s="3" t="s">
        <v>424</v>
      </c>
    </row>
    <row r="709" spans="2:10" x14ac:dyDescent="0.2">
      <c r="B709" s="54" t="s">
        <v>17</v>
      </c>
      <c r="C709" s="245">
        <f>SUM('Florida Parishes:Sullivan'!B709)</f>
        <v>0</v>
      </c>
      <c r="D709" s="93">
        <f>SUM('Florida Parishes:Sullivan'!C709)</f>
        <v>0</v>
      </c>
      <c r="E709" s="93">
        <f>SUM('Florida Parishes:Sullivan'!D709)</f>
        <v>0</v>
      </c>
      <c r="F709" s="191">
        <f>SUM('Florida Parishes:Sullivan'!E709)</f>
        <v>0</v>
      </c>
      <c r="G709" s="73"/>
      <c r="H709" s="3" t="s">
        <v>357</v>
      </c>
      <c r="I709" s="3" t="str">
        <f t="shared" si="34"/>
        <v>115012</v>
      </c>
      <c r="J709" s="3" t="s">
        <v>424</v>
      </c>
    </row>
    <row r="710" spans="2:10" x14ac:dyDescent="0.2">
      <c r="B710" s="54" t="s">
        <v>18</v>
      </c>
      <c r="C710" s="245">
        <f>SUM('Florida Parishes:Sullivan'!B710)</f>
        <v>0</v>
      </c>
      <c r="D710" s="93">
        <f>SUM('Florida Parishes:Sullivan'!C710)</f>
        <v>0</v>
      </c>
      <c r="E710" s="93">
        <f>SUM('Florida Parishes:Sullivan'!D710)</f>
        <v>0</v>
      </c>
      <c r="F710" s="191">
        <f>SUM('Florida Parishes:Sullivan'!E710)</f>
        <v>0</v>
      </c>
      <c r="G710" s="73"/>
      <c r="H710" s="3" t="s">
        <v>357</v>
      </c>
      <c r="I710" s="3" t="str">
        <f t="shared" si="34"/>
        <v>115012</v>
      </c>
      <c r="J710" s="3" t="s">
        <v>424</v>
      </c>
    </row>
    <row r="711" spans="2:10" x14ac:dyDescent="0.2">
      <c r="B711" s="54" t="s">
        <v>19</v>
      </c>
      <c r="C711" s="245">
        <f>SUM('Florida Parishes:Sullivan'!B711)</f>
        <v>0</v>
      </c>
      <c r="D711" s="93">
        <f>SUM('Florida Parishes:Sullivan'!C711)</f>
        <v>0</v>
      </c>
      <c r="E711" s="93">
        <f>SUM('Florida Parishes:Sullivan'!D711)</f>
        <v>0</v>
      </c>
      <c r="F711" s="191">
        <f>SUM('Florida Parishes:Sullivan'!E711)</f>
        <v>0</v>
      </c>
      <c r="G711" s="73"/>
      <c r="H711" s="3" t="s">
        <v>357</v>
      </c>
      <c r="I711" s="3" t="str">
        <f t="shared" si="34"/>
        <v>115012</v>
      </c>
      <c r="J711" s="3" t="s">
        <v>424</v>
      </c>
    </row>
    <row r="712" spans="2:10" ht="15.75" x14ac:dyDescent="0.25">
      <c r="B712" s="55" t="s">
        <v>20</v>
      </c>
      <c r="C712" s="264">
        <f>SUM('Florida Parishes:Sullivan'!B712)</f>
        <v>0</v>
      </c>
      <c r="D712" s="94">
        <f>SUM('Florida Parishes:Sullivan'!C712)</f>
        <v>0</v>
      </c>
      <c r="E712" s="94">
        <f>SUM('Florida Parishes:Sullivan'!D712)</f>
        <v>0</v>
      </c>
      <c r="F712" s="192">
        <f>SUM('Florida Parishes:Sullivan'!E712)</f>
        <v>0</v>
      </c>
      <c r="G712" s="77"/>
      <c r="H712" s="3" t="s">
        <v>357</v>
      </c>
      <c r="I712" s="3" t="str">
        <f t="shared" si="34"/>
        <v>115012</v>
      </c>
      <c r="J712" s="3" t="s">
        <v>424</v>
      </c>
    </row>
    <row r="713" spans="2:10" x14ac:dyDescent="0.2">
      <c r="B713" s="54" t="s">
        <v>21</v>
      </c>
      <c r="C713" s="245">
        <f>SUM('Florida Parishes:Sullivan'!B713)</f>
        <v>0</v>
      </c>
      <c r="D713" s="93">
        <f>SUM('Florida Parishes:Sullivan'!C713)</f>
        <v>0</v>
      </c>
      <c r="E713" s="93">
        <f>SUM('Florida Parishes:Sullivan'!D713)</f>
        <v>0</v>
      </c>
      <c r="F713" s="191">
        <f>SUM('Florida Parishes:Sullivan'!E713)</f>
        <v>0</v>
      </c>
      <c r="G713" s="73"/>
      <c r="H713" s="3" t="s">
        <v>357</v>
      </c>
      <c r="I713" s="3" t="str">
        <f t="shared" si="34"/>
        <v>115012</v>
      </c>
      <c r="J713" s="3" t="s">
        <v>424</v>
      </c>
    </row>
    <row r="714" spans="2:10" x14ac:dyDescent="0.2">
      <c r="B714" s="54" t="s">
        <v>22</v>
      </c>
      <c r="C714" s="245">
        <f>SUM('Florida Parishes:Sullivan'!B714)</f>
        <v>0</v>
      </c>
      <c r="D714" s="93">
        <f>SUM('Florida Parishes:Sullivan'!C714)</f>
        <v>0</v>
      </c>
      <c r="E714" s="93">
        <f>SUM('Florida Parishes:Sullivan'!D714)</f>
        <v>0</v>
      </c>
      <c r="F714" s="191">
        <f>SUM('Florida Parishes:Sullivan'!E714)</f>
        <v>0</v>
      </c>
      <c r="G714" s="73"/>
      <c r="H714" s="3" t="s">
        <v>357</v>
      </c>
      <c r="I714" s="3" t="str">
        <f t="shared" si="34"/>
        <v>115012</v>
      </c>
      <c r="J714" s="3" t="s">
        <v>424</v>
      </c>
    </row>
    <row r="715" spans="2:10" x14ac:dyDescent="0.2">
      <c r="B715" s="54" t="s">
        <v>23</v>
      </c>
      <c r="C715" s="245">
        <f>SUM('Florida Parishes:Sullivan'!B715)</f>
        <v>0</v>
      </c>
      <c r="D715" s="93">
        <f>SUM('Florida Parishes:Sullivan'!C715)</f>
        <v>0</v>
      </c>
      <c r="E715" s="93">
        <f>SUM('Florida Parishes:Sullivan'!D715)</f>
        <v>0</v>
      </c>
      <c r="F715" s="191">
        <f>SUM('Florida Parishes:Sullivan'!E715)</f>
        <v>0</v>
      </c>
      <c r="G715" s="73"/>
      <c r="H715" s="3" t="s">
        <v>357</v>
      </c>
      <c r="I715" s="3" t="str">
        <f t="shared" si="34"/>
        <v>115012</v>
      </c>
      <c r="J715" s="3" t="s">
        <v>424</v>
      </c>
    </row>
    <row r="716" spans="2:10" ht="15.75" x14ac:dyDescent="0.25">
      <c r="B716" s="55" t="s">
        <v>24</v>
      </c>
      <c r="C716" s="264">
        <f>SUM('Florida Parishes:Sullivan'!B716)</f>
        <v>0</v>
      </c>
      <c r="D716" s="94">
        <f>SUM('Florida Parishes:Sullivan'!C716)</f>
        <v>0</v>
      </c>
      <c r="E716" s="94">
        <f>SUM('Florida Parishes:Sullivan'!D716)</f>
        <v>0</v>
      </c>
      <c r="F716" s="192">
        <f>SUM('Florida Parishes:Sullivan'!E716)</f>
        <v>0</v>
      </c>
      <c r="G716" s="77"/>
      <c r="H716" s="3" t="s">
        <v>357</v>
      </c>
      <c r="I716" s="3" t="str">
        <f t="shared" si="34"/>
        <v>115012</v>
      </c>
      <c r="J716" s="3" t="s">
        <v>424</v>
      </c>
    </row>
    <row r="717" spans="2:10" ht="15.75" x14ac:dyDescent="0.25">
      <c r="B717" s="55" t="s">
        <v>25</v>
      </c>
      <c r="C717" s="264">
        <f>SUM('Florida Parishes:Sullivan'!B717)</f>
        <v>0</v>
      </c>
      <c r="D717" s="94">
        <f>SUM('Florida Parishes:Sullivan'!C717)</f>
        <v>0</v>
      </c>
      <c r="E717" s="94">
        <f>SUM('Florida Parishes:Sullivan'!D717)</f>
        <v>0</v>
      </c>
      <c r="F717" s="192">
        <f>SUM('Florida Parishes:Sullivan'!E717)</f>
        <v>0</v>
      </c>
      <c r="G717" s="76"/>
      <c r="H717" s="3" t="s">
        <v>357</v>
      </c>
      <c r="I717" s="3" t="str">
        <f t="shared" si="34"/>
        <v>115012</v>
      </c>
      <c r="J717" s="3" t="s">
        <v>424</v>
      </c>
    </row>
    <row r="718" spans="2:10" ht="15.75" x14ac:dyDescent="0.25">
      <c r="B718" s="68" t="s">
        <v>5</v>
      </c>
      <c r="C718" s="69"/>
      <c r="D718" s="70"/>
      <c r="E718" s="70"/>
      <c r="F718" s="122"/>
      <c r="G718" s="72"/>
      <c r="H718" s="3" t="s">
        <v>356</v>
      </c>
      <c r="I718" s="3" t="str">
        <f t="shared" ref="I718:I738" si="35">RIGHT($B$720,6)</f>
        <v>150502</v>
      </c>
      <c r="J718" s="3" t="s">
        <v>425</v>
      </c>
    </row>
    <row r="719" spans="2:10" ht="15.75" x14ac:dyDescent="0.25">
      <c r="B719" s="51" t="s">
        <v>47</v>
      </c>
      <c r="C719" s="45" t="str">
        <f>$C$5</f>
        <v>Actual</v>
      </c>
      <c r="D719" s="45" t="str">
        <f>$D$5</f>
        <v>Budgeted</v>
      </c>
      <c r="E719" s="45" t="s">
        <v>7</v>
      </c>
      <c r="F719" s="121" t="str">
        <f>$F$5</f>
        <v>2024-2025 +/-</v>
      </c>
      <c r="G719" s="78"/>
      <c r="H719" s="3" t="s">
        <v>356</v>
      </c>
      <c r="I719" s="3" t="str">
        <f t="shared" si="35"/>
        <v>150502</v>
      </c>
      <c r="J719" s="3" t="s">
        <v>425</v>
      </c>
    </row>
    <row r="720" spans="2:10" ht="15.75" x14ac:dyDescent="0.25">
      <c r="B720" s="71" t="s">
        <v>46</v>
      </c>
      <c r="C720" s="46" t="str">
        <f>$C$6</f>
        <v>2024-2025</v>
      </c>
      <c r="D720" s="46" t="str">
        <f>$D$6</f>
        <v>2024-2025</v>
      </c>
      <c r="E720" s="46" t="str">
        <f>$E$6</f>
        <v>2025-2026</v>
      </c>
      <c r="F720" s="119" t="str">
        <f>$F$6</f>
        <v>2025-2026</v>
      </c>
      <c r="G720" s="78"/>
      <c r="H720" s="3" t="s">
        <v>356</v>
      </c>
      <c r="I720" s="3" t="str">
        <f t="shared" si="35"/>
        <v>150502</v>
      </c>
      <c r="J720" s="3" t="s">
        <v>425</v>
      </c>
    </row>
    <row r="721" spans="2:10" x14ac:dyDescent="0.2">
      <c r="B721" s="54" t="s">
        <v>8</v>
      </c>
      <c r="C721" s="245">
        <f>SUM('Florida Parishes:Sullivan'!B721)</f>
        <v>200834</v>
      </c>
      <c r="D721" s="93">
        <f>SUM('Florida Parishes:Sullivan'!C721)</f>
        <v>200834</v>
      </c>
      <c r="E721" s="93">
        <f>SUM('Florida Parishes:Sullivan'!D721)</f>
        <v>151834</v>
      </c>
      <c r="F721" s="191">
        <f>SUM('Florida Parishes:Sullivan'!E721)</f>
        <v>-49000</v>
      </c>
      <c r="G721" s="73"/>
      <c r="H721" s="3" t="s">
        <v>356</v>
      </c>
      <c r="I721" s="3" t="str">
        <f t="shared" si="35"/>
        <v>150502</v>
      </c>
      <c r="J721" s="3" t="s">
        <v>425</v>
      </c>
    </row>
    <row r="722" spans="2:10" x14ac:dyDescent="0.2">
      <c r="B722" s="54" t="s">
        <v>9</v>
      </c>
      <c r="C722" s="245">
        <f>SUM('Florida Parishes:Sullivan'!B722)</f>
        <v>0</v>
      </c>
      <c r="D722" s="93">
        <f>SUM('Florida Parishes:Sullivan'!C722)</f>
        <v>0</v>
      </c>
      <c r="E722" s="93">
        <f>SUM('Florida Parishes:Sullivan'!D722)</f>
        <v>0</v>
      </c>
      <c r="F722" s="191">
        <f>SUM('Florida Parishes:Sullivan'!E722)</f>
        <v>0</v>
      </c>
      <c r="G722" s="73"/>
      <c r="H722" s="3" t="s">
        <v>356</v>
      </c>
      <c r="I722" s="3" t="str">
        <f t="shared" si="35"/>
        <v>150502</v>
      </c>
      <c r="J722" s="3" t="s">
        <v>425</v>
      </c>
    </row>
    <row r="723" spans="2:10" x14ac:dyDescent="0.2">
      <c r="B723" s="54" t="s">
        <v>10</v>
      </c>
      <c r="C723" s="245">
        <f>SUM('Florida Parishes:Sullivan'!B723)</f>
        <v>72054</v>
      </c>
      <c r="D723" s="93">
        <f>SUM('Florida Parishes:Sullivan'!C723)</f>
        <v>72054</v>
      </c>
      <c r="E723" s="93">
        <f>SUM('Florida Parishes:Sullivan'!D723)</f>
        <v>59434</v>
      </c>
      <c r="F723" s="191">
        <f>SUM('Florida Parishes:Sullivan'!E723)</f>
        <v>-12620</v>
      </c>
      <c r="G723" s="73"/>
      <c r="H723" s="3" t="s">
        <v>356</v>
      </c>
      <c r="I723" s="3" t="str">
        <f t="shared" si="35"/>
        <v>150502</v>
      </c>
      <c r="J723" s="3" t="s">
        <v>425</v>
      </c>
    </row>
    <row r="724" spans="2:10" ht="15.75" x14ac:dyDescent="0.25">
      <c r="B724" s="55" t="s">
        <v>11</v>
      </c>
      <c r="C724" s="264">
        <f>SUM('Florida Parishes:Sullivan'!B724)</f>
        <v>272888</v>
      </c>
      <c r="D724" s="94">
        <f>SUM('Florida Parishes:Sullivan'!C724)</f>
        <v>272888</v>
      </c>
      <c r="E724" s="94">
        <f>SUM('Florida Parishes:Sullivan'!D724)</f>
        <v>211268</v>
      </c>
      <c r="F724" s="192">
        <f>SUM('Florida Parishes:Sullivan'!E724)</f>
        <v>-61620</v>
      </c>
      <c r="G724" s="76"/>
      <c r="H724" s="3" t="s">
        <v>355</v>
      </c>
      <c r="I724" s="3" t="str">
        <f t="shared" si="35"/>
        <v>150502</v>
      </c>
      <c r="J724" s="3" t="s">
        <v>425</v>
      </c>
    </row>
    <row r="725" spans="2:10" x14ac:dyDescent="0.2">
      <c r="B725" s="54" t="s">
        <v>12</v>
      </c>
      <c r="C725" s="245">
        <f>SUM('Florida Parishes:Sullivan'!B725)</f>
        <v>2430</v>
      </c>
      <c r="D725" s="93">
        <f>SUM('Florida Parishes:Sullivan'!C725)</f>
        <v>2430</v>
      </c>
      <c r="E725" s="93">
        <f>SUM('Florida Parishes:Sullivan'!D725)</f>
        <v>200</v>
      </c>
      <c r="F725" s="191">
        <f>SUM('Florida Parishes:Sullivan'!E725)</f>
        <v>-2230</v>
      </c>
      <c r="G725" s="73"/>
      <c r="H725" s="3" t="s">
        <v>356</v>
      </c>
      <c r="I725" s="3" t="str">
        <f t="shared" si="35"/>
        <v>150502</v>
      </c>
      <c r="J725" s="3" t="s">
        <v>425</v>
      </c>
    </row>
    <row r="726" spans="2:10" x14ac:dyDescent="0.2">
      <c r="B726" s="54" t="s">
        <v>13</v>
      </c>
      <c r="C726" s="245">
        <f>SUM('Florida Parishes:Sullivan'!B726)</f>
        <v>0</v>
      </c>
      <c r="D726" s="93">
        <f>SUM('Florida Parishes:Sullivan'!C726)</f>
        <v>0</v>
      </c>
      <c r="E726" s="93">
        <f>SUM('Florida Parishes:Sullivan'!D726)</f>
        <v>0</v>
      </c>
      <c r="F726" s="191">
        <f>SUM('Florida Parishes:Sullivan'!E726)</f>
        <v>0</v>
      </c>
      <c r="G726" s="73"/>
      <c r="H726" s="3" t="s">
        <v>356</v>
      </c>
      <c r="I726" s="3" t="str">
        <f t="shared" si="35"/>
        <v>150502</v>
      </c>
      <c r="J726" s="3" t="s">
        <v>425</v>
      </c>
    </row>
    <row r="727" spans="2:10" x14ac:dyDescent="0.2">
      <c r="B727" s="54" t="s">
        <v>14</v>
      </c>
      <c r="C727" s="245">
        <f>SUM('Florida Parishes:Sullivan'!B727)</f>
        <v>0</v>
      </c>
      <c r="D727" s="93">
        <f>SUM('Florida Parishes:Sullivan'!C727)</f>
        <v>0</v>
      </c>
      <c r="E727" s="93">
        <f>SUM('Florida Parishes:Sullivan'!D727)</f>
        <v>0</v>
      </c>
      <c r="F727" s="191">
        <f>SUM('Florida Parishes:Sullivan'!E727)</f>
        <v>0</v>
      </c>
      <c r="G727" s="73"/>
      <c r="H727" s="3" t="s">
        <v>356</v>
      </c>
      <c r="I727" s="3" t="str">
        <f t="shared" si="35"/>
        <v>150502</v>
      </c>
      <c r="J727" s="3" t="s">
        <v>425</v>
      </c>
    </row>
    <row r="728" spans="2:10" ht="15.75" x14ac:dyDescent="0.25">
      <c r="B728" s="55" t="s">
        <v>15</v>
      </c>
      <c r="C728" s="264">
        <f>SUM('Florida Parishes:Sullivan'!B728)</f>
        <v>2430</v>
      </c>
      <c r="D728" s="94">
        <f>SUM('Florida Parishes:Sullivan'!C728)</f>
        <v>2430</v>
      </c>
      <c r="E728" s="94">
        <f>SUM('Florida Parishes:Sullivan'!D728)</f>
        <v>200</v>
      </c>
      <c r="F728" s="192">
        <f>SUM('Florida Parishes:Sullivan'!E728)</f>
        <v>-2230</v>
      </c>
      <c r="G728" s="77"/>
      <c r="H728" s="3" t="s">
        <v>355</v>
      </c>
      <c r="I728" s="3" t="str">
        <f t="shared" si="35"/>
        <v>150502</v>
      </c>
      <c r="J728" s="3" t="s">
        <v>425</v>
      </c>
    </row>
    <row r="729" spans="2:10" x14ac:dyDescent="0.2">
      <c r="B729" s="54" t="s">
        <v>16</v>
      </c>
      <c r="C729" s="245">
        <f>SUM('Florida Parishes:Sullivan'!B729)</f>
        <v>0</v>
      </c>
      <c r="D729" s="93">
        <f>SUM('Florida Parishes:Sullivan'!C729)</f>
        <v>0</v>
      </c>
      <c r="E729" s="93">
        <f>SUM('Florida Parishes:Sullivan'!D729)</f>
        <v>0</v>
      </c>
      <c r="F729" s="191">
        <f>SUM('Florida Parishes:Sullivan'!E729)</f>
        <v>0</v>
      </c>
      <c r="G729" s="73"/>
      <c r="H729" s="3" t="s">
        <v>356</v>
      </c>
      <c r="I729" s="3" t="str">
        <f t="shared" si="35"/>
        <v>150502</v>
      </c>
      <c r="J729" s="3" t="s">
        <v>425</v>
      </c>
    </row>
    <row r="730" spans="2:10" x14ac:dyDescent="0.2">
      <c r="B730" s="54" t="s">
        <v>17</v>
      </c>
      <c r="C730" s="245">
        <f>SUM('Florida Parishes:Sullivan'!B730)</f>
        <v>0</v>
      </c>
      <c r="D730" s="93">
        <f>SUM('Florida Parishes:Sullivan'!C730)</f>
        <v>0</v>
      </c>
      <c r="E730" s="93">
        <f>SUM('Florida Parishes:Sullivan'!D730)</f>
        <v>0</v>
      </c>
      <c r="F730" s="191">
        <f>SUM('Florida Parishes:Sullivan'!E730)</f>
        <v>0</v>
      </c>
      <c r="G730" s="73"/>
      <c r="H730" s="3" t="s">
        <v>356</v>
      </c>
      <c r="I730" s="3" t="str">
        <f t="shared" si="35"/>
        <v>150502</v>
      </c>
      <c r="J730" s="3" t="s">
        <v>425</v>
      </c>
    </row>
    <row r="731" spans="2:10" x14ac:dyDescent="0.2">
      <c r="B731" s="54" t="s">
        <v>18</v>
      </c>
      <c r="C731" s="245">
        <f>SUM('Florida Parishes:Sullivan'!B731)</f>
        <v>0</v>
      </c>
      <c r="D731" s="93">
        <f>SUM('Florida Parishes:Sullivan'!C731)</f>
        <v>0</v>
      </c>
      <c r="E731" s="93">
        <f>SUM('Florida Parishes:Sullivan'!D731)</f>
        <v>0</v>
      </c>
      <c r="F731" s="191">
        <f>SUM('Florida Parishes:Sullivan'!E731)</f>
        <v>0</v>
      </c>
      <c r="G731" s="73"/>
      <c r="H731" s="3" t="s">
        <v>356</v>
      </c>
      <c r="I731" s="3" t="str">
        <f t="shared" si="35"/>
        <v>150502</v>
      </c>
      <c r="J731" s="3" t="s">
        <v>425</v>
      </c>
    </row>
    <row r="732" spans="2:10" x14ac:dyDescent="0.2">
      <c r="B732" s="54" t="s">
        <v>19</v>
      </c>
      <c r="C732" s="245">
        <f>SUM('Florida Parishes:Sullivan'!B732)</f>
        <v>0</v>
      </c>
      <c r="D732" s="93">
        <f>SUM('Florida Parishes:Sullivan'!C732)</f>
        <v>0</v>
      </c>
      <c r="E732" s="93">
        <f>SUM('Florida Parishes:Sullivan'!D732)</f>
        <v>0</v>
      </c>
      <c r="F732" s="191">
        <f>SUM('Florida Parishes:Sullivan'!E732)</f>
        <v>0</v>
      </c>
      <c r="G732" s="73"/>
      <c r="H732" s="3" t="s">
        <v>356</v>
      </c>
      <c r="I732" s="3" t="str">
        <f t="shared" si="35"/>
        <v>150502</v>
      </c>
      <c r="J732" s="3" t="s">
        <v>425</v>
      </c>
    </row>
    <row r="733" spans="2:10" ht="15.75" x14ac:dyDescent="0.25">
      <c r="B733" s="55" t="s">
        <v>20</v>
      </c>
      <c r="C733" s="264">
        <f>SUM('Florida Parishes:Sullivan'!B733)</f>
        <v>0</v>
      </c>
      <c r="D733" s="94">
        <f>SUM('Florida Parishes:Sullivan'!C733)</f>
        <v>0</v>
      </c>
      <c r="E733" s="94">
        <f>SUM('Florida Parishes:Sullivan'!D733)</f>
        <v>0</v>
      </c>
      <c r="F733" s="192">
        <f>SUM('Florida Parishes:Sullivan'!E733)</f>
        <v>0</v>
      </c>
      <c r="G733" s="77"/>
      <c r="H733" s="3" t="s">
        <v>356</v>
      </c>
      <c r="I733" s="3" t="str">
        <f t="shared" si="35"/>
        <v>150502</v>
      </c>
      <c r="J733" s="3" t="s">
        <v>425</v>
      </c>
    </row>
    <row r="734" spans="2:10" x14ac:dyDescent="0.2">
      <c r="B734" s="54" t="s">
        <v>21</v>
      </c>
      <c r="C734" s="245">
        <f>SUM('Florida Parishes:Sullivan'!B734)</f>
        <v>0</v>
      </c>
      <c r="D734" s="93">
        <f>SUM('Florida Parishes:Sullivan'!C734)</f>
        <v>0</v>
      </c>
      <c r="E734" s="93">
        <f>SUM('Florida Parishes:Sullivan'!D734)</f>
        <v>0</v>
      </c>
      <c r="F734" s="191">
        <f>SUM('Florida Parishes:Sullivan'!E734)</f>
        <v>0</v>
      </c>
      <c r="G734" s="73"/>
      <c r="H734" s="3" t="s">
        <v>356</v>
      </c>
      <c r="I734" s="3" t="str">
        <f t="shared" si="35"/>
        <v>150502</v>
      </c>
      <c r="J734" s="3" t="s">
        <v>425</v>
      </c>
    </row>
    <row r="735" spans="2:10" x14ac:dyDescent="0.2">
      <c r="B735" s="54" t="s">
        <v>22</v>
      </c>
      <c r="C735" s="245">
        <f>SUM('Florida Parishes:Sullivan'!B735)</f>
        <v>0</v>
      </c>
      <c r="D735" s="93">
        <f>SUM('Florida Parishes:Sullivan'!C735)</f>
        <v>0</v>
      </c>
      <c r="E735" s="93">
        <f>SUM('Florida Parishes:Sullivan'!D735)</f>
        <v>0</v>
      </c>
      <c r="F735" s="191">
        <f>SUM('Florida Parishes:Sullivan'!E735)</f>
        <v>0</v>
      </c>
      <c r="G735" s="73"/>
      <c r="H735" s="3" t="s">
        <v>356</v>
      </c>
      <c r="I735" s="3" t="str">
        <f t="shared" si="35"/>
        <v>150502</v>
      </c>
      <c r="J735" s="3" t="s">
        <v>425</v>
      </c>
    </row>
    <row r="736" spans="2:10" x14ac:dyDescent="0.2">
      <c r="B736" s="54" t="s">
        <v>23</v>
      </c>
      <c r="C736" s="245">
        <f>SUM('Florida Parishes:Sullivan'!B736)</f>
        <v>0</v>
      </c>
      <c r="D736" s="93">
        <f>SUM('Florida Parishes:Sullivan'!C736)</f>
        <v>0</v>
      </c>
      <c r="E736" s="93">
        <f>SUM('Florida Parishes:Sullivan'!D736)</f>
        <v>0</v>
      </c>
      <c r="F736" s="191">
        <f>SUM('Florida Parishes:Sullivan'!E736)</f>
        <v>0</v>
      </c>
      <c r="G736" s="73"/>
      <c r="H736" s="3" t="s">
        <v>356</v>
      </c>
      <c r="I736" s="3" t="str">
        <f t="shared" si="35"/>
        <v>150502</v>
      </c>
      <c r="J736" s="3" t="s">
        <v>425</v>
      </c>
    </row>
    <row r="737" spans="2:10" ht="15.75" x14ac:dyDescent="0.25">
      <c r="B737" s="55" t="s">
        <v>24</v>
      </c>
      <c r="C737" s="264">
        <f>SUM('Florida Parishes:Sullivan'!B737)</f>
        <v>0</v>
      </c>
      <c r="D737" s="94">
        <f>SUM('Florida Parishes:Sullivan'!C737)</f>
        <v>0</v>
      </c>
      <c r="E737" s="94">
        <f>SUM('Florida Parishes:Sullivan'!D737)</f>
        <v>0</v>
      </c>
      <c r="F737" s="192">
        <f>SUM('Florida Parishes:Sullivan'!E737)</f>
        <v>0</v>
      </c>
      <c r="G737" s="77"/>
      <c r="H737" s="3" t="s">
        <v>355</v>
      </c>
      <c r="I737" s="3" t="str">
        <f t="shared" si="35"/>
        <v>150502</v>
      </c>
      <c r="J737" s="3" t="s">
        <v>425</v>
      </c>
    </row>
    <row r="738" spans="2:10" ht="15.75" x14ac:dyDescent="0.25">
      <c r="B738" s="98" t="s">
        <v>25</v>
      </c>
      <c r="C738" s="282">
        <f>SUM('Florida Parishes:Sullivan'!B738)</f>
        <v>275318</v>
      </c>
      <c r="D738" s="99">
        <f>SUM('Florida Parishes:Sullivan'!C738)</f>
        <v>275318</v>
      </c>
      <c r="E738" s="99">
        <f>SUM('Florida Parishes:Sullivan'!D738)</f>
        <v>211468</v>
      </c>
      <c r="F738" s="193">
        <f>SUM('Florida Parishes:Sullivan'!E738)</f>
        <v>-63850</v>
      </c>
      <c r="G738" s="76"/>
      <c r="H738" s="3" t="s">
        <v>355</v>
      </c>
      <c r="I738" s="3" t="str">
        <f t="shared" si="35"/>
        <v>150502</v>
      </c>
      <c r="J738" s="3" t="s">
        <v>425</v>
      </c>
    </row>
    <row r="739" spans="2:10" ht="15.75" x14ac:dyDescent="0.25">
      <c r="B739" s="111" t="s">
        <v>5</v>
      </c>
      <c r="C739" s="112"/>
      <c r="D739" s="113"/>
      <c r="E739" s="113"/>
      <c r="F739" s="120"/>
      <c r="G739" s="72"/>
      <c r="H739" s="3" t="s">
        <v>356</v>
      </c>
      <c r="I739" s="3" t="str">
        <f t="shared" ref="I739:I759" si="36">RIGHT($B$741,6)</f>
        <v>150503</v>
      </c>
      <c r="J739" s="3" t="s">
        <v>426</v>
      </c>
    </row>
    <row r="740" spans="2:10" ht="15.75" x14ac:dyDescent="0.25">
      <c r="B740" s="51" t="s">
        <v>48</v>
      </c>
      <c r="C740" s="45" t="str">
        <f>$C$5</f>
        <v>Actual</v>
      </c>
      <c r="D740" s="45" t="str">
        <f>$D$5</f>
        <v>Budgeted</v>
      </c>
      <c r="E740" s="45" t="s">
        <v>7</v>
      </c>
      <c r="F740" s="121" t="str">
        <f>$F$5</f>
        <v>2024-2025 +/-</v>
      </c>
      <c r="G740" s="74"/>
      <c r="H740" s="3" t="s">
        <v>356</v>
      </c>
      <c r="I740" s="3" t="str">
        <f t="shared" si="36"/>
        <v>150503</v>
      </c>
      <c r="J740" s="3" t="s">
        <v>426</v>
      </c>
    </row>
    <row r="741" spans="2:10" ht="15.75" x14ac:dyDescent="0.25">
      <c r="B741" s="71" t="s">
        <v>49</v>
      </c>
      <c r="C741" s="46" t="str">
        <f>$C$6</f>
        <v>2024-2025</v>
      </c>
      <c r="D741" s="46" t="str">
        <f>$D$6</f>
        <v>2024-2025</v>
      </c>
      <c r="E741" s="46" t="str">
        <f>$E$6</f>
        <v>2025-2026</v>
      </c>
      <c r="F741" s="119" t="str">
        <f>$F$6</f>
        <v>2025-2026</v>
      </c>
      <c r="G741" s="74"/>
      <c r="H741" s="3" t="s">
        <v>356</v>
      </c>
      <c r="I741" s="3" t="str">
        <f t="shared" si="36"/>
        <v>150503</v>
      </c>
      <c r="J741" s="3" t="s">
        <v>426</v>
      </c>
    </row>
    <row r="742" spans="2:10" x14ac:dyDescent="0.2">
      <c r="B742" s="54" t="s">
        <v>8</v>
      </c>
      <c r="C742" s="245">
        <f>SUM('Florida Parishes:Sullivan'!B742)</f>
        <v>19975</v>
      </c>
      <c r="D742" s="93">
        <f>SUM('Florida Parishes:Sullivan'!C742)</f>
        <v>19975</v>
      </c>
      <c r="E742" s="93">
        <f>SUM('Florida Parishes:Sullivan'!D742)</f>
        <v>19800</v>
      </c>
      <c r="F742" s="191">
        <f>SUM('Florida Parishes:Sullivan'!E742)</f>
        <v>-175</v>
      </c>
      <c r="G742" s="73"/>
      <c r="H742" s="3" t="s">
        <v>356</v>
      </c>
      <c r="I742" s="3" t="str">
        <f t="shared" si="36"/>
        <v>150503</v>
      </c>
      <c r="J742" s="3" t="s">
        <v>426</v>
      </c>
    </row>
    <row r="743" spans="2:10" x14ac:dyDescent="0.2">
      <c r="B743" s="54" t="s">
        <v>9</v>
      </c>
      <c r="C743" s="245">
        <f>SUM('Florida Parishes:Sullivan'!B743)</f>
        <v>0</v>
      </c>
      <c r="D743" s="93">
        <f>SUM('Florida Parishes:Sullivan'!C743)</f>
        <v>0</v>
      </c>
      <c r="E743" s="93">
        <f>SUM('Florida Parishes:Sullivan'!D743)</f>
        <v>0</v>
      </c>
      <c r="F743" s="191">
        <f>SUM('Florida Parishes:Sullivan'!E743)</f>
        <v>0</v>
      </c>
      <c r="G743" s="73"/>
      <c r="H743" s="3" t="s">
        <v>356</v>
      </c>
      <c r="I743" s="3" t="str">
        <f t="shared" si="36"/>
        <v>150503</v>
      </c>
      <c r="J743" s="3" t="s">
        <v>426</v>
      </c>
    </row>
    <row r="744" spans="2:10" x14ac:dyDescent="0.2">
      <c r="B744" s="54" t="s">
        <v>10</v>
      </c>
      <c r="C744" s="245">
        <f>SUM('Florida Parishes:Sullivan'!B744)</f>
        <v>9047</v>
      </c>
      <c r="D744" s="93">
        <f>SUM('Florida Parishes:Sullivan'!C744)</f>
        <v>9047</v>
      </c>
      <c r="E744" s="93">
        <f>SUM('Florida Parishes:Sullivan'!D744)</f>
        <v>11921</v>
      </c>
      <c r="F744" s="191">
        <f>SUM('Florida Parishes:Sullivan'!E744)</f>
        <v>2874</v>
      </c>
      <c r="G744" s="73"/>
      <c r="H744" s="3" t="s">
        <v>356</v>
      </c>
      <c r="I744" s="3" t="str">
        <f t="shared" si="36"/>
        <v>150503</v>
      </c>
      <c r="J744" s="3" t="s">
        <v>426</v>
      </c>
    </row>
    <row r="745" spans="2:10" ht="15.75" x14ac:dyDescent="0.25">
      <c r="B745" s="55" t="s">
        <v>11</v>
      </c>
      <c r="C745" s="264">
        <f>SUM('Florida Parishes:Sullivan'!B745)</f>
        <v>29022</v>
      </c>
      <c r="D745" s="94">
        <f>SUM('Florida Parishes:Sullivan'!C745)</f>
        <v>29022</v>
      </c>
      <c r="E745" s="94">
        <f>SUM('Florida Parishes:Sullivan'!D745)</f>
        <v>31721</v>
      </c>
      <c r="F745" s="192">
        <f>SUM('Florida Parishes:Sullivan'!E745)</f>
        <v>2699</v>
      </c>
      <c r="G745" s="76"/>
      <c r="H745" s="3" t="s">
        <v>355</v>
      </c>
      <c r="I745" s="3" t="str">
        <f t="shared" si="36"/>
        <v>150503</v>
      </c>
      <c r="J745" s="3" t="s">
        <v>426</v>
      </c>
    </row>
    <row r="746" spans="2:10" x14ac:dyDescent="0.2">
      <c r="B746" s="54" t="s">
        <v>12</v>
      </c>
      <c r="C746" s="245">
        <f>SUM('Florida Parishes:Sullivan'!B746)</f>
        <v>50</v>
      </c>
      <c r="D746" s="93">
        <f>SUM('Florida Parishes:Sullivan'!C746)</f>
        <v>50</v>
      </c>
      <c r="E746" s="93">
        <f>SUM('Florida Parishes:Sullivan'!D746)</f>
        <v>0</v>
      </c>
      <c r="F746" s="191">
        <f>SUM('Florida Parishes:Sullivan'!E746)</f>
        <v>-50</v>
      </c>
      <c r="G746" s="73"/>
      <c r="H746" s="3" t="s">
        <v>356</v>
      </c>
      <c r="I746" s="3" t="str">
        <f t="shared" si="36"/>
        <v>150503</v>
      </c>
      <c r="J746" s="3" t="s">
        <v>426</v>
      </c>
    </row>
    <row r="747" spans="2:10" x14ac:dyDescent="0.2">
      <c r="B747" s="54" t="s">
        <v>13</v>
      </c>
      <c r="C747" s="245">
        <f>SUM('Florida Parishes:Sullivan'!B747)</f>
        <v>506</v>
      </c>
      <c r="D747" s="93">
        <f>SUM('Florida Parishes:Sullivan'!C747)</f>
        <v>506</v>
      </c>
      <c r="E747" s="93">
        <f>SUM('Florida Parishes:Sullivan'!D747)</f>
        <v>546</v>
      </c>
      <c r="F747" s="191">
        <f>SUM('Florida Parishes:Sullivan'!E747)</f>
        <v>40</v>
      </c>
      <c r="G747" s="73"/>
      <c r="H747" s="3" t="s">
        <v>356</v>
      </c>
      <c r="I747" s="3" t="str">
        <f t="shared" si="36"/>
        <v>150503</v>
      </c>
      <c r="J747" s="3" t="s">
        <v>426</v>
      </c>
    </row>
    <row r="748" spans="2:10" x14ac:dyDescent="0.2">
      <c r="B748" s="54" t="s">
        <v>14</v>
      </c>
      <c r="C748" s="245">
        <f>SUM('Florida Parishes:Sullivan'!B748)</f>
        <v>104</v>
      </c>
      <c r="D748" s="93">
        <f>SUM('Florida Parishes:Sullivan'!C748)</f>
        <v>104</v>
      </c>
      <c r="E748" s="93">
        <f>SUM('Florida Parishes:Sullivan'!D748)</f>
        <v>0</v>
      </c>
      <c r="F748" s="191">
        <f>SUM('Florida Parishes:Sullivan'!E748)</f>
        <v>-104</v>
      </c>
      <c r="G748" s="73"/>
      <c r="H748" s="3" t="s">
        <v>356</v>
      </c>
      <c r="I748" s="3" t="str">
        <f t="shared" si="36"/>
        <v>150503</v>
      </c>
      <c r="J748" s="3" t="s">
        <v>426</v>
      </c>
    </row>
    <row r="749" spans="2:10" ht="15.75" x14ac:dyDescent="0.25">
      <c r="B749" s="55" t="s">
        <v>15</v>
      </c>
      <c r="C749" s="264">
        <f>SUM('Florida Parishes:Sullivan'!B749)</f>
        <v>660</v>
      </c>
      <c r="D749" s="94">
        <f>SUM('Florida Parishes:Sullivan'!C749)</f>
        <v>660</v>
      </c>
      <c r="E749" s="94">
        <f>SUM('Florida Parishes:Sullivan'!D749)</f>
        <v>546</v>
      </c>
      <c r="F749" s="192">
        <f>SUM('Florida Parishes:Sullivan'!E749)</f>
        <v>-114</v>
      </c>
      <c r="G749" s="77"/>
      <c r="H749" s="3" t="s">
        <v>355</v>
      </c>
      <c r="I749" s="3" t="str">
        <f t="shared" si="36"/>
        <v>150503</v>
      </c>
      <c r="J749" s="3" t="s">
        <v>426</v>
      </c>
    </row>
    <row r="750" spans="2:10" x14ac:dyDescent="0.2">
      <c r="B750" s="54" t="s">
        <v>16</v>
      </c>
      <c r="C750" s="245">
        <f>SUM('Florida Parishes:Sullivan'!B750)</f>
        <v>0</v>
      </c>
      <c r="D750" s="93">
        <f>SUM('Florida Parishes:Sullivan'!C750)</f>
        <v>0</v>
      </c>
      <c r="E750" s="93">
        <f>SUM('Florida Parishes:Sullivan'!D750)</f>
        <v>0</v>
      </c>
      <c r="F750" s="191">
        <f>SUM('Florida Parishes:Sullivan'!E750)</f>
        <v>0</v>
      </c>
      <c r="G750" s="73"/>
      <c r="H750" s="3" t="s">
        <v>356</v>
      </c>
      <c r="I750" s="3" t="str">
        <f t="shared" si="36"/>
        <v>150503</v>
      </c>
      <c r="J750" s="3" t="s">
        <v>426</v>
      </c>
    </row>
    <row r="751" spans="2:10" x14ac:dyDescent="0.2">
      <c r="B751" s="54" t="s">
        <v>17</v>
      </c>
      <c r="C751" s="245">
        <f>SUM('Florida Parishes:Sullivan'!B751)</f>
        <v>0</v>
      </c>
      <c r="D751" s="93">
        <f>SUM('Florida Parishes:Sullivan'!C751)</f>
        <v>0</v>
      </c>
      <c r="E751" s="93">
        <f>SUM('Florida Parishes:Sullivan'!D751)</f>
        <v>0</v>
      </c>
      <c r="F751" s="191">
        <f>SUM('Florida Parishes:Sullivan'!E751)</f>
        <v>0</v>
      </c>
      <c r="G751" s="73"/>
      <c r="H751" s="3" t="s">
        <v>356</v>
      </c>
      <c r="I751" s="3" t="str">
        <f t="shared" si="36"/>
        <v>150503</v>
      </c>
      <c r="J751" s="3" t="s">
        <v>426</v>
      </c>
    </row>
    <row r="752" spans="2:10" x14ac:dyDescent="0.2">
      <c r="B752" s="54" t="s">
        <v>18</v>
      </c>
      <c r="C752" s="245">
        <f>SUM('Florida Parishes:Sullivan'!B752)</f>
        <v>0</v>
      </c>
      <c r="D752" s="93">
        <f>SUM('Florida Parishes:Sullivan'!C752)</f>
        <v>0</v>
      </c>
      <c r="E752" s="93">
        <f>SUM('Florida Parishes:Sullivan'!D752)</f>
        <v>0</v>
      </c>
      <c r="F752" s="191">
        <f>SUM('Florida Parishes:Sullivan'!E752)</f>
        <v>0</v>
      </c>
      <c r="G752" s="73"/>
      <c r="H752" s="3" t="s">
        <v>356</v>
      </c>
      <c r="I752" s="3" t="str">
        <f t="shared" si="36"/>
        <v>150503</v>
      </c>
      <c r="J752" s="3" t="s">
        <v>426</v>
      </c>
    </row>
    <row r="753" spans="2:10" x14ac:dyDescent="0.2">
      <c r="B753" s="54" t="s">
        <v>19</v>
      </c>
      <c r="C753" s="245">
        <f>SUM('Florida Parishes:Sullivan'!B753)</f>
        <v>0</v>
      </c>
      <c r="D753" s="93">
        <f>SUM('Florida Parishes:Sullivan'!C753)</f>
        <v>0</v>
      </c>
      <c r="E753" s="93">
        <f>SUM('Florida Parishes:Sullivan'!D753)</f>
        <v>0</v>
      </c>
      <c r="F753" s="191">
        <f>SUM('Florida Parishes:Sullivan'!E753)</f>
        <v>0</v>
      </c>
      <c r="G753" s="73"/>
      <c r="H753" s="3" t="s">
        <v>356</v>
      </c>
      <c r="I753" s="3" t="str">
        <f t="shared" si="36"/>
        <v>150503</v>
      </c>
      <c r="J753" s="3" t="s">
        <v>426</v>
      </c>
    </row>
    <row r="754" spans="2:10" ht="15.75" x14ac:dyDescent="0.25">
      <c r="B754" s="55" t="s">
        <v>20</v>
      </c>
      <c r="C754" s="264">
        <f>SUM('Florida Parishes:Sullivan'!B754)</f>
        <v>0</v>
      </c>
      <c r="D754" s="94">
        <f>SUM('Florida Parishes:Sullivan'!C754)</f>
        <v>0</v>
      </c>
      <c r="E754" s="94">
        <f>SUM('Florida Parishes:Sullivan'!D754)</f>
        <v>0</v>
      </c>
      <c r="F754" s="192">
        <f>SUM('Florida Parishes:Sullivan'!E754)</f>
        <v>0</v>
      </c>
      <c r="G754" s="77"/>
      <c r="H754" s="3" t="s">
        <v>356</v>
      </c>
      <c r="I754" s="3" t="str">
        <f t="shared" si="36"/>
        <v>150503</v>
      </c>
      <c r="J754" s="3" t="s">
        <v>426</v>
      </c>
    </row>
    <row r="755" spans="2:10" x14ac:dyDescent="0.2">
      <c r="B755" s="54" t="s">
        <v>21</v>
      </c>
      <c r="C755" s="245">
        <f>SUM('Florida Parishes:Sullivan'!B755)</f>
        <v>0</v>
      </c>
      <c r="D755" s="93">
        <f>SUM('Florida Parishes:Sullivan'!C755)</f>
        <v>0</v>
      </c>
      <c r="E755" s="93">
        <f>SUM('Florida Parishes:Sullivan'!D755)</f>
        <v>0</v>
      </c>
      <c r="F755" s="191">
        <f>SUM('Florida Parishes:Sullivan'!E755)</f>
        <v>0</v>
      </c>
      <c r="G755" s="73"/>
      <c r="H755" s="3" t="s">
        <v>356</v>
      </c>
      <c r="I755" s="3" t="str">
        <f t="shared" si="36"/>
        <v>150503</v>
      </c>
      <c r="J755" s="3" t="s">
        <v>426</v>
      </c>
    </row>
    <row r="756" spans="2:10" x14ac:dyDescent="0.2">
      <c r="B756" s="54" t="s">
        <v>22</v>
      </c>
      <c r="C756" s="245">
        <f>SUM('Florida Parishes:Sullivan'!B756)</f>
        <v>0</v>
      </c>
      <c r="D756" s="93">
        <f>SUM('Florida Parishes:Sullivan'!C756)</f>
        <v>0</v>
      </c>
      <c r="E756" s="93">
        <f>SUM('Florida Parishes:Sullivan'!D756)</f>
        <v>0</v>
      </c>
      <c r="F756" s="191">
        <f>SUM('Florida Parishes:Sullivan'!E756)</f>
        <v>0</v>
      </c>
      <c r="G756" s="73"/>
      <c r="H756" s="3" t="s">
        <v>356</v>
      </c>
      <c r="I756" s="3" t="str">
        <f t="shared" si="36"/>
        <v>150503</v>
      </c>
      <c r="J756" s="3" t="s">
        <v>426</v>
      </c>
    </row>
    <row r="757" spans="2:10" x14ac:dyDescent="0.2">
      <c r="B757" s="54" t="s">
        <v>23</v>
      </c>
      <c r="C757" s="245">
        <f>SUM('Florida Parishes:Sullivan'!B757)</f>
        <v>0</v>
      </c>
      <c r="D757" s="93">
        <f>SUM('Florida Parishes:Sullivan'!C757)</f>
        <v>0</v>
      </c>
      <c r="E757" s="93">
        <f>SUM('Florida Parishes:Sullivan'!D757)</f>
        <v>0</v>
      </c>
      <c r="F757" s="191">
        <f>SUM('Florida Parishes:Sullivan'!E757)</f>
        <v>0</v>
      </c>
      <c r="G757" s="73"/>
      <c r="H757" s="3" t="s">
        <v>356</v>
      </c>
      <c r="I757" s="3" t="str">
        <f t="shared" si="36"/>
        <v>150503</v>
      </c>
      <c r="J757" s="3" t="s">
        <v>426</v>
      </c>
    </row>
    <row r="758" spans="2:10" ht="15.75" x14ac:dyDescent="0.25">
      <c r="B758" s="55" t="s">
        <v>24</v>
      </c>
      <c r="C758" s="264">
        <f>SUM('Florida Parishes:Sullivan'!B758)</f>
        <v>0</v>
      </c>
      <c r="D758" s="94">
        <f>SUM('Florida Parishes:Sullivan'!C758)</f>
        <v>0</v>
      </c>
      <c r="E758" s="94">
        <f>SUM('Florida Parishes:Sullivan'!D758)</f>
        <v>0</v>
      </c>
      <c r="F758" s="192">
        <f>SUM('Florida Parishes:Sullivan'!E758)</f>
        <v>0</v>
      </c>
      <c r="G758" s="77"/>
      <c r="H758" s="3" t="s">
        <v>355</v>
      </c>
      <c r="I758" s="3" t="str">
        <f t="shared" si="36"/>
        <v>150503</v>
      </c>
      <c r="J758" s="3" t="s">
        <v>426</v>
      </c>
    </row>
    <row r="759" spans="2:10" ht="15.75" x14ac:dyDescent="0.25">
      <c r="B759" s="98" t="s">
        <v>25</v>
      </c>
      <c r="C759" s="282">
        <f>SUM('Florida Parishes:Sullivan'!B759)</f>
        <v>29682</v>
      </c>
      <c r="D759" s="99">
        <f>SUM('Florida Parishes:Sullivan'!C759)</f>
        <v>29682</v>
      </c>
      <c r="E759" s="99">
        <f>SUM('Florida Parishes:Sullivan'!D759)</f>
        <v>32267</v>
      </c>
      <c r="F759" s="193">
        <f>SUM('Florida Parishes:Sullivan'!E759)</f>
        <v>2585</v>
      </c>
      <c r="G759" s="76"/>
      <c r="H759" s="3" t="s">
        <v>355</v>
      </c>
      <c r="I759" s="3" t="str">
        <f t="shared" si="36"/>
        <v>150503</v>
      </c>
      <c r="J759" s="3" t="s">
        <v>426</v>
      </c>
    </row>
    <row r="760" spans="2:10" ht="15.75" x14ac:dyDescent="0.25">
      <c r="B760" s="111" t="s">
        <v>5</v>
      </c>
      <c r="C760" s="112"/>
      <c r="D760" s="113"/>
      <c r="E760" s="113"/>
      <c r="F760" s="120"/>
      <c r="G760" s="72"/>
      <c r="H760" s="3" t="s">
        <v>357</v>
      </c>
      <c r="I760" s="3" t="str">
        <f t="shared" ref="I760:I780" si="37">RIGHT($B$762,6)</f>
        <v>150504</v>
      </c>
      <c r="J760" s="3" t="s">
        <v>427</v>
      </c>
    </row>
    <row r="761" spans="2:10" ht="15.75" x14ac:dyDescent="0.25">
      <c r="B761" s="51" t="s">
        <v>248</v>
      </c>
      <c r="C761" s="45" t="str">
        <f>$C$5</f>
        <v>Actual</v>
      </c>
      <c r="D761" s="45" t="str">
        <f>$D$5</f>
        <v>Budgeted</v>
      </c>
      <c r="E761" s="45" t="s">
        <v>7</v>
      </c>
      <c r="F761" s="121" t="str">
        <f>$F$5</f>
        <v>2024-2025 +/-</v>
      </c>
      <c r="G761" s="78"/>
      <c r="H761" s="3" t="s">
        <v>357</v>
      </c>
      <c r="I761" s="3" t="str">
        <f t="shared" si="37"/>
        <v>150504</v>
      </c>
      <c r="J761" s="3" t="s">
        <v>427</v>
      </c>
    </row>
    <row r="762" spans="2:10" ht="15.75" x14ac:dyDescent="0.25">
      <c r="B762" s="71" t="s">
        <v>135</v>
      </c>
      <c r="C762" s="46" t="str">
        <f>$C$6</f>
        <v>2024-2025</v>
      </c>
      <c r="D762" s="46" t="str">
        <f>$D$6</f>
        <v>2024-2025</v>
      </c>
      <c r="E762" s="46" t="str">
        <f>$E$6</f>
        <v>2025-2026</v>
      </c>
      <c r="F762" s="119" t="str">
        <f>$F$6</f>
        <v>2025-2026</v>
      </c>
      <c r="G762" s="78"/>
      <c r="H762" s="3" t="s">
        <v>357</v>
      </c>
      <c r="I762" s="3" t="str">
        <f t="shared" si="37"/>
        <v>150504</v>
      </c>
      <c r="J762" s="3" t="s">
        <v>427</v>
      </c>
    </row>
    <row r="763" spans="2:10" x14ac:dyDescent="0.2">
      <c r="B763" s="54" t="s">
        <v>8</v>
      </c>
      <c r="C763" s="245">
        <f>SUM('Florida Parishes:Sullivan'!B763)</f>
        <v>0</v>
      </c>
      <c r="D763" s="93">
        <f>SUM('Florida Parishes:Sullivan'!C763)</f>
        <v>0</v>
      </c>
      <c r="E763" s="93">
        <f>SUM('Florida Parishes:Sullivan'!D763)</f>
        <v>0</v>
      </c>
      <c r="F763" s="191">
        <f>SUM('Florida Parishes:Sullivan'!E763)</f>
        <v>0</v>
      </c>
      <c r="G763" s="73"/>
      <c r="H763" s="3" t="s">
        <v>357</v>
      </c>
      <c r="I763" s="3" t="str">
        <f t="shared" si="37"/>
        <v>150504</v>
      </c>
      <c r="J763" s="3" t="s">
        <v>427</v>
      </c>
    </row>
    <row r="764" spans="2:10" x14ac:dyDescent="0.2">
      <c r="B764" s="54" t="s">
        <v>9</v>
      </c>
      <c r="C764" s="245">
        <f>SUM('Florida Parishes:Sullivan'!B764)</f>
        <v>0</v>
      </c>
      <c r="D764" s="93">
        <f>SUM('Florida Parishes:Sullivan'!C764)</f>
        <v>0</v>
      </c>
      <c r="E764" s="93">
        <f>SUM('Florida Parishes:Sullivan'!D764)</f>
        <v>0</v>
      </c>
      <c r="F764" s="191">
        <f>SUM('Florida Parishes:Sullivan'!E764)</f>
        <v>0</v>
      </c>
      <c r="G764" s="73"/>
      <c r="H764" s="3" t="s">
        <v>357</v>
      </c>
      <c r="I764" s="3" t="str">
        <f t="shared" si="37"/>
        <v>150504</v>
      </c>
      <c r="J764" s="3" t="s">
        <v>427</v>
      </c>
    </row>
    <row r="765" spans="2:10" x14ac:dyDescent="0.2">
      <c r="B765" s="54" t="s">
        <v>10</v>
      </c>
      <c r="C765" s="245">
        <f>SUM('Florida Parishes:Sullivan'!B765)</f>
        <v>0</v>
      </c>
      <c r="D765" s="93">
        <f>SUM('Florida Parishes:Sullivan'!C765)</f>
        <v>0</v>
      </c>
      <c r="E765" s="93">
        <f>SUM('Florida Parishes:Sullivan'!D765)</f>
        <v>0</v>
      </c>
      <c r="F765" s="191">
        <f>SUM('Florida Parishes:Sullivan'!E765)</f>
        <v>0</v>
      </c>
      <c r="G765" s="73"/>
      <c r="H765" s="3" t="s">
        <v>357</v>
      </c>
      <c r="I765" s="3" t="str">
        <f t="shared" si="37"/>
        <v>150504</v>
      </c>
      <c r="J765" s="3" t="s">
        <v>427</v>
      </c>
    </row>
    <row r="766" spans="2:10" ht="15.75" x14ac:dyDescent="0.25">
      <c r="B766" s="55" t="s">
        <v>11</v>
      </c>
      <c r="C766" s="264">
        <f>SUM('Florida Parishes:Sullivan'!B766)</f>
        <v>0</v>
      </c>
      <c r="D766" s="94">
        <f>SUM('Florida Parishes:Sullivan'!C766)</f>
        <v>0</v>
      </c>
      <c r="E766" s="94">
        <f>SUM('Florida Parishes:Sullivan'!D766)</f>
        <v>0</v>
      </c>
      <c r="F766" s="192">
        <f>SUM('Florida Parishes:Sullivan'!E766)</f>
        <v>0</v>
      </c>
      <c r="G766" s="76"/>
      <c r="H766" s="3" t="s">
        <v>357</v>
      </c>
      <c r="I766" s="3" t="str">
        <f t="shared" si="37"/>
        <v>150504</v>
      </c>
      <c r="J766" s="3" t="s">
        <v>427</v>
      </c>
    </row>
    <row r="767" spans="2:10" x14ac:dyDescent="0.2">
      <c r="B767" s="54" t="s">
        <v>12</v>
      </c>
      <c r="C767" s="245">
        <f>SUM('Florida Parishes:Sullivan'!B767)</f>
        <v>0</v>
      </c>
      <c r="D767" s="93">
        <f>SUM('Florida Parishes:Sullivan'!C767)</f>
        <v>0</v>
      </c>
      <c r="E767" s="93">
        <f>SUM('Florida Parishes:Sullivan'!D767)</f>
        <v>0</v>
      </c>
      <c r="F767" s="191">
        <f>SUM('Florida Parishes:Sullivan'!E767)</f>
        <v>0</v>
      </c>
      <c r="G767" s="73"/>
      <c r="H767" s="3" t="s">
        <v>357</v>
      </c>
      <c r="I767" s="3" t="str">
        <f t="shared" si="37"/>
        <v>150504</v>
      </c>
      <c r="J767" s="3" t="s">
        <v>427</v>
      </c>
    </row>
    <row r="768" spans="2:10" x14ac:dyDescent="0.2">
      <c r="B768" s="54" t="s">
        <v>13</v>
      </c>
      <c r="C768" s="245">
        <f>SUM('Florida Parishes:Sullivan'!B768)</f>
        <v>0</v>
      </c>
      <c r="D768" s="93">
        <f>SUM('Florida Parishes:Sullivan'!C768)</f>
        <v>0</v>
      </c>
      <c r="E768" s="93">
        <f>SUM('Florida Parishes:Sullivan'!D768)</f>
        <v>0</v>
      </c>
      <c r="F768" s="191">
        <f>SUM('Florida Parishes:Sullivan'!E768)</f>
        <v>0</v>
      </c>
      <c r="G768" s="73"/>
      <c r="H768" s="3" t="s">
        <v>357</v>
      </c>
      <c r="I768" s="3" t="str">
        <f t="shared" si="37"/>
        <v>150504</v>
      </c>
      <c r="J768" s="3" t="s">
        <v>427</v>
      </c>
    </row>
    <row r="769" spans="2:10" x14ac:dyDescent="0.2">
      <c r="B769" s="54" t="s">
        <v>14</v>
      </c>
      <c r="C769" s="245">
        <f>SUM('Florida Parishes:Sullivan'!B769)</f>
        <v>0</v>
      </c>
      <c r="D769" s="93">
        <f>SUM('Florida Parishes:Sullivan'!C769)</f>
        <v>0</v>
      </c>
      <c r="E769" s="93">
        <f>SUM('Florida Parishes:Sullivan'!D769)</f>
        <v>0</v>
      </c>
      <c r="F769" s="191">
        <f>SUM('Florida Parishes:Sullivan'!E769)</f>
        <v>0</v>
      </c>
      <c r="G769" s="73"/>
      <c r="H769" s="3" t="s">
        <v>357</v>
      </c>
      <c r="I769" s="3" t="str">
        <f t="shared" si="37"/>
        <v>150504</v>
      </c>
      <c r="J769" s="3" t="s">
        <v>427</v>
      </c>
    </row>
    <row r="770" spans="2:10" ht="15.75" x14ac:dyDescent="0.25">
      <c r="B770" s="55" t="s">
        <v>15</v>
      </c>
      <c r="C770" s="264">
        <f>SUM('Florida Parishes:Sullivan'!B770)</f>
        <v>0</v>
      </c>
      <c r="D770" s="94">
        <f>SUM('Florida Parishes:Sullivan'!C770)</f>
        <v>0</v>
      </c>
      <c r="E770" s="94">
        <f>SUM('Florida Parishes:Sullivan'!D770)</f>
        <v>0</v>
      </c>
      <c r="F770" s="192">
        <f>SUM('Florida Parishes:Sullivan'!E770)</f>
        <v>0</v>
      </c>
      <c r="G770" s="77"/>
      <c r="H770" s="3" t="s">
        <v>357</v>
      </c>
      <c r="I770" s="3" t="str">
        <f t="shared" si="37"/>
        <v>150504</v>
      </c>
      <c r="J770" s="3" t="s">
        <v>427</v>
      </c>
    </row>
    <row r="771" spans="2:10" x14ac:dyDescent="0.2">
      <c r="B771" s="54" t="s">
        <v>16</v>
      </c>
      <c r="C771" s="245">
        <f>SUM('Florida Parishes:Sullivan'!B771)</f>
        <v>0</v>
      </c>
      <c r="D771" s="93">
        <f>SUM('Florida Parishes:Sullivan'!C771)</f>
        <v>0</v>
      </c>
      <c r="E771" s="93">
        <f>SUM('Florida Parishes:Sullivan'!D771)</f>
        <v>0</v>
      </c>
      <c r="F771" s="191">
        <f>SUM('Florida Parishes:Sullivan'!E771)</f>
        <v>0</v>
      </c>
      <c r="G771" s="73"/>
      <c r="H771" s="3" t="s">
        <v>357</v>
      </c>
      <c r="I771" s="3" t="str">
        <f t="shared" si="37"/>
        <v>150504</v>
      </c>
      <c r="J771" s="3" t="s">
        <v>427</v>
      </c>
    </row>
    <row r="772" spans="2:10" x14ac:dyDescent="0.2">
      <c r="B772" s="54" t="s">
        <v>17</v>
      </c>
      <c r="C772" s="245">
        <f>SUM('Florida Parishes:Sullivan'!B772)</f>
        <v>0</v>
      </c>
      <c r="D772" s="93">
        <f>SUM('Florida Parishes:Sullivan'!C772)</f>
        <v>0</v>
      </c>
      <c r="E772" s="93">
        <f>SUM('Florida Parishes:Sullivan'!D772)</f>
        <v>0</v>
      </c>
      <c r="F772" s="191">
        <f>SUM('Florida Parishes:Sullivan'!E772)</f>
        <v>0</v>
      </c>
      <c r="G772" s="73"/>
      <c r="H772" s="3" t="s">
        <v>357</v>
      </c>
      <c r="I772" s="3" t="str">
        <f t="shared" si="37"/>
        <v>150504</v>
      </c>
      <c r="J772" s="3" t="s">
        <v>427</v>
      </c>
    </row>
    <row r="773" spans="2:10" x14ac:dyDescent="0.2">
      <c r="B773" s="54" t="s">
        <v>18</v>
      </c>
      <c r="C773" s="245">
        <f>SUM('Florida Parishes:Sullivan'!B773)</f>
        <v>0</v>
      </c>
      <c r="D773" s="93">
        <f>SUM('Florida Parishes:Sullivan'!C773)</f>
        <v>0</v>
      </c>
      <c r="E773" s="93">
        <f>SUM('Florida Parishes:Sullivan'!D773)</f>
        <v>0</v>
      </c>
      <c r="F773" s="191">
        <f>SUM('Florida Parishes:Sullivan'!E773)</f>
        <v>0</v>
      </c>
      <c r="G773" s="73"/>
      <c r="H773" s="3" t="s">
        <v>357</v>
      </c>
      <c r="I773" s="3" t="str">
        <f t="shared" si="37"/>
        <v>150504</v>
      </c>
      <c r="J773" s="3" t="s">
        <v>427</v>
      </c>
    </row>
    <row r="774" spans="2:10" x14ac:dyDescent="0.2">
      <c r="B774" s="54" t="s">
        <v>19</v>
      </c>
      <c r="C774" s="245">
        <f>SUM('Florida Parishes:Sullivan'!B774)</f>
        <v>0</v>
      </c>
      <c r="D774" s="93">
        <f>SUM('Florida Parishes:Sullivan'!C774)</f>
        <v>0</v>
      </c>
      <c r="E774" s="93">
        <f>SUM('Florida Parishes:Sullivan'!D774)</f>
        <v>0</v>
      </c>
      <c r="F774" s="191">
        <f>SUM('Florida Parishes:Sullivan'!E774)</f>
        <v>0</v>
      </c>
      <c r="G774" s="73"/>
      <c r="H774" s="3" t="s">
        <v>357</v>
      </c>
      <c r="I774" s="3" t="str">
        <f t="shared" si="37"/>
        <v>150504</v>
      </c>
      <c r="J774" s="3" t="s">
        <v>427</v>
      </c>
    </row>
    <row r="775" spans="2:10" ht="15.75" x14ac:dyDescent="0.25">
      <c r="B775" s="55" t="s">
        <v>20</v>
      </c>
      <c r="C775" s="264">
        <f>SUM('Florida Parishes:Sullivan'!B775)</f>
        <v>0</v>
      </c>
      <c r="D775" s="94">
        <f>SUM('Florida Parishes:Sullivan'!C775)</f>
        <v>0</v>
      </c>
      <c r="E775" s="94">
        <f>SUM('Florida Parishes:Sullivan'!D775)</f>
        <v>0</v>
      </c>
      <c r="F775" s="192">
        <f>SUM('Florida Parishes:Sullivan'!E775)</f>
        <v>0</v>
      </c>
      <c r="G775" s="77"/>
      <c r="H775" s="3" t="s">
        <v>357</v>
      </c>
      <c r="I775" s="3" t="str">
        <f t="shared" si="37"/>
        <v>150504</v>
      </c>
      <c r="J775" s="3" t="s">
        <v>427</v>
      </c>
    </row>
    <row r="776" spans="2:10" x14ac:dyDescent="0.2">
      <c r="B776" s="54" t="s">
        <v>21</v>
      </c>
      <c r="C776" s="245">
        <f>SUM('Florida Parishes:Sullivan'!B776)</f>
        <v>0</v>
      </c>
      <c r="D776" s="93">
        <f>SUM('Florida Parishes:Sullivan'!C776)</f>
        <v>0</v>
      </c>
      <c r="E776" s="93">
        <f>SUM('Florida Parishes:Sullivan'!D776)</f>
        <v>0</v>
      </c>
      <c r="F776" s="191">
        <f>SUM('Florida Parishes:Sullivan'!E776)</f>
        <v>0</v>
      </c>
      <c r="G776" s="73"/>
      <c r="H776" s="3" t="s">
        <v>357</v>
      </c>
      <c r="I776" s="3" t="str">
        <f t="shared" si="37"/>
        <v>150504</v>
      </c>
      <c r="J776" s="3" t="s">
        <v>427</v>
      </c>
    </row>
    <row r="777" spans="2:10" x14ac:dyDescent="0.2">
      <c r="B777" s="54" t="s">
        <v>22</v>
      </c>
      <c r="C777" s="245">
        <f>SUM('Florida Parishes:Sullivan'!B777)</f>
        <v>0</v>
      </c>
      <c r="D777" s="93">
        <f>SUM('Florida Parishes:Sullivan'!C777)</f>
        <v>0</v>
      </c>
      <c r="E777" s="93">
        <f>SUM('Florida Parishes:Sullivan'!D777)</f>
        <v>0</v>
      </c>
      <c r="F777" s="191">
        <f>SUM('Florida Parishes:Sullivan'!E777)</f>
        <v>0</v>
      </c>
      <c r="G777" s="73"/>
      <c r="H777" s="3" t="s">
        <v>357</v>
      </c>
      <c r="I777" s="3" t="str">
        <f t="shared" si="37"/>
        <v>150504</v>
      </c>
      <c r="J777" s="3" t="s">
        <v>427</v>
      </c>
    </row>
    <row r="778" spans="2:10" x14ac:dyDescent="0.2">
      <c r="B778" s="54" t="s">
        <v>23</v>
      </c>
      <c r="C778" s="245">
        <f>SUM('Florida Parishes:Sullivan'!B778)</f>
        <v>0</v>
      </c>
      <c r="D778" s="93">
        <f>SUM('Florida Parishes:Sullivan'!C778)</f>
        <v>0</v>
      </c>
      <c r="E778" s="93">
        <f>SUM('Florida Parishes:Sullivan'!D778)</f>
        <v>0</v>
      </c>
      <c r="F778" s="191">
        <f>SUM('Florida Parishes:Sullivan'!E778)</f>
        <v>0</v>
      </c>
      <c r="G778" s="73"/>
      <c r="H778" s="3" t="s">
        <v>357</v>
      </c>
      <c r="I778" s="3" t="str">
        <f t="shared" si="37"/>
        <v>150504</v>
      </c>
      <c r="J778" s="3" t="s">
        <v>427</v>
      </c>
    </row>
    <row r="779" spans="2:10" ht="15.75" x14ac:dyDescent="0.25">
      <c r="B779" s="55" t="s">
        <v>24</v>
      </c>
      <c r="C779" s="264">
        <f>SUM('Florida Parishes:Sullivan'!B779)</f>
        <v>0</v>
      </c>
      <c r="D779" s="94">
        <f>SUM('Florida Parishes:Sullivan'!C779)</f>
        <v>0</v>
      </c>
      <c r="E779" s="94">
        <f>SUM('Florida Parishes:Sullivan'!D779)</f>
        <v>0</v>
      </c>
      <c r="F779" s="192">
        <f>SUM('Florida Parishes:Sullivan'!E779)</f>
        <v>0</v>
      </c>
      <c r="G779" s="77"/>
      <c r="H779" s="3" t="s">
        <v>357</v>
      </c>
      <c r="I779" s="3" t="str">
        <f t="shared" si="37"/>
        <v>150504</v>
      </c>
      <c r="J779" s="3" t="s">
        <v>427</v>
      </c>
    </row>
    <row r="780" spans="2:10" ht="15.75" x14ac:dyDescent="0.25">
      <c r="B780" s="55" t="s">
        <v>25</v>
      </c>
      <c r="C780" s="264">
        <f>SUM('Florida Parishes:Sullivan'!B780)</f>
        <v>0</v>
      </c>
      <c r="D780" s="94">
        <f>SUM('Florida Parishes:Sullivan'!C780)</f>
        <v>0</v>
      </c>
      <c r="E780" s="94">
        <f>SUM('Florida Parishes:Sullivan'!D780)</f>
        <v>0</v>
      </c>
      <c r="F780" s="192">
        <f>SUM('Florida Parishes:Sullivan'!E780)</f>
        <v>0</v>
      </c>
      <c r="G780" s="76"/>
      <c r="H780" s="3" t="s">
        <v>357</v>
      </c>
      <c r="I780" s="3" t="str">
        <f t="shared" si="37"/>
        <v>150504</v>
      </c>
      <c r="J780" s="3" t="s">
        <v>427</v>
      </c>
    </row>
    <row r="781" spans="2:10" ht="15.75" x14ac:dyDescent="0.25">
      <c r="B781" s="68" t="s">
        <v>5</v>
      </c>
      <c r="C781" s="69"/>
      <c r="D781" s="70"/>
      <c r="E781" s="70"/>
      <c r="F781" s="122"/>
      <c r="G781" s="72"/>
      <c r="H781" s="3" t="s">
        <v>357</v>
      </c>
      <c r="I781" s="3" t="str">
        <f t="shared" ref="I781:I801" si="38">RIGHT($B$783,6)</f>
        <v>151001</v>
      </c>
      <c r="J781" s="3" t="s">
        <v>428</v>
      </c>
    </row>
    <row r="782" spans="2:10" ht="15.75" x14ac:dyDescent="0.25">
      <c r="B782" s="51" t="s">
        <v>249</v>
      </c>
      <c r="C782" s="45" t="s">
        <v>6</v>
      </c>
      <c r="D782" s="45" t="s">
        <v>7</v>
      </c>
      <c r="E782" s="45" t="s">
        <v>7</v>
      </c>
      <c r="F782" s="121" t="str">
        <f>'BOR 4'!F6</f>
        <v>2025-2026</v>
      </c>
      <c r="G782" s="78"/>
      <c r="H782" s="3" t="s">
        <v>357</v>
      </c>
      <c r="I782" s="3" t="str">
        <f t="shared" si="38"/>
        <v>151001</v>
      </c>
      <c r="J782" s="3" t="s">
        <v>428</v>
      </c>
    </row>
    <row r="783" spans="2:10" ht="15.75" x14ac:dyDescent="0.25">
      <c r="B783" s="71" t="s">
        <v>195</v>
      </c>
      <c r="C783" s="46" t="str">
        <f>$C$6</f>
        <v>2024-2025</v>
      </c>
      <c r="D783" s="46" t="str">
        <f>$D$6</f>
        <v>2024-2025</v>
      </c>
      <c r="E783" s="46" t="str">
        <f>$E$6</f>
        <v>2025-2026</v>
      </c>
      <c r="F783" s="119" t="str">
        <f>$F$6</f>
        <v>2025-2026</v>
      </c>
      <c r="G783" s="78"/>
      <c r="H783" s="3" t="s">
        <v>357</v>
      </c>
      <c r="I783" s="3" t="str">
        <f t="shared" si="38"/>
        <v>151001</v>
      </c>
      <c r="J783" s="3" t="s">
        <v>428</v>
      </c>
    </row>
    <row r="784" spans="2:10" x14ac:dyDescent="0.2">
      <c r="B784" s="54" t="s">
        <v>8</v>
      </c>
      <c r="C784" s="245">
        <f>SUM('Florida Parishes:Sullivan'!B784)</f>
        <v>0</v>
      </c>
      <c r="D784" s="93">
        <f>SUM('Florida Parishes:Sullivan'!C784)</f>
        <v>0</v>
      </c>
      <c r="E784" s="93">
        <f>SUM('Florida Parishes:Sullivan'!D784)</f>
        <v>0</v>
      </c>
      <c r="F784" s="191">
        <f>SUM('Florida Parishes:Sullivan'!E784)</f>
        <v>0</v>
      </c>
      <c r="G784" s="73"/>
      <c r="H784" s="3" t="s">
        <v>357</v>
      </c>
      <c r="I784" s="3" t="str">
        <f t="shared" si="38"/>
        <v>151001</v>
      </c>
      <c r="J784" s="3" t="s">
        <v>428</v>
      </c>
    </row>
    <row r="785" spans="2:10" x14ac:dyDescent="0.2">
      <c r="B785" s="54" t="s">
        <v>9</v>
      </c>
      <c r="C785" s="245">
        <f>SUM('Florida Parishes:Sullivan'!B785)</f>
        <v>0</v>
      </c>
      <c r="D785" s="93">
        <f>SUM('Florida Parishes:Sullivan'!C785)</f>
        <v>0</v>
      </c>
      <c r="E785" s="93">
        <f>SUM('Florida Parishes:Sullivan'!D785)</f>
        <v>0</v>
      </c>
      <c r="F785" s="191">
        <f>SUM('Florida Parishes:Sullivan'!E785)</f>
        <v>0</v>
      </c>
      <c r="G785" s="73"/>
      <c r="H785" s="3" t="s">
        <v>357</v>
      </c>
      <c r="I785" s="3" t="str">
        <f t="shared" si="38"/>
        <v>151001</v>
      </c>
      <c r="J785" s="3" t="s">
        <v>428</v>
      </c>
    </row>
    <row r="786" spans="2:10" x14ac:dyDescent="0.2">
      <c r="B786" s="54" t="s">
        <v>10</v>
      </c>
      <c r="C786" s="245">
        <f>SUM('Florida Parishes:Sullivan'!B786)</f>
        <v>0</v>
      </c>
      <c r="D786" s="93">
        <f>SUM('Florida Parishes:Sullivan'!C786)</f>
        <v>0</v>
      </c>
      <c r="E786" s="93">
        <f>SUM('Florida Parishes:Sullivan'!D786)</f>
        <v>0</v>
      </c>
      <c r="F786" s="191">
        <f>SUM('Florida Parishes:Sullivan'!E786)</f>
        <v>0</v>
      </c>
      <c r="G786" s="73"/>
      <c r="H786" s="3" t="s">
        <v>357</v>
      </c>
      <c r="I786" s="3" t="str">
        <f t="shared" si="38"/>
        <v>151001</v>
      </c>
      <c r="J786" s="3" t="s">
        <v>428</v>
      </c>
    </row>
    <row r="787" spans="2:10" ht="15.75" x14ac:dyDescent="0.25">
      <c r="B787" s="55" t="s">
        <v>11</v>
      </c>
      <c r="C787" s="264">
        <f>SUM('Florida Parishes:Sullivan'!B787)</f>
        <v>0</v>
      </c>
      <c r="D787" s="94">
        <f>SUM('Florida Parishes:Sullivan'!C787)</f>
        <v>0</v>
      </c>
      <c r="E787" s="94">
        <f>SUM('Florida Parishes:Sullivan'!D787)</f>
        <v>0</v>
      </c>
      <c r="F787" s="192">
        <f>SUM('Florida Parishes:Sullivan'!E787)</f>
        <v>0</v>
      </c>
      <c r="G787" s="76"/>
      <c r="H787" s="3" t="s">
        <v>357</v>
      </c>
      <c r="I787" s="3" t="str">
        <f t="shared" si="38"/>
        <v>151001</v>
      </c>
      <c r="J787" s="3" t="s">
        <v>428</v>
      </c>
    </row>
    <row r="788" spans="2:10" x14ac:dyDescent="0.2">
      <c r="B788" s="54" t="s">
        <v>12</v>
      </c>
      <c r="C788" s="245">
        <f>SUM('Florida Parishes:Sullivan'!B788)</f>
        <v>0</v>
      </c>
      <c r="D788" s="93">
        <f>SUM('Florida Parishes:Sullivan'!C788)</f>
        <v>0</v>
      </c>
      <c r="E788" s="93">
        <f>SUM('Florida Parishes:Sullivan'!D788)</f>
        <v>0</v>
      </c>
      <c r="F788" s="191">
        <f>SUM('Florida Parishes:Sullivan'!E788)</f>
        <v>0</v>
      </c>
      <c r="G788" s="73"/>
      <c r="H788" s="3" t="s">
        <v>357</v>
      </c>
      <c r="I788" s="3" t="str">
        <f t="shared" si="38"/>
        <v>151001</v>
      </c>
      <c r="J788" s="3" t="s">
        <v>428</v>
      </c>
    </row>
    <row r="789" spans="2:10" x14ac:dyDescent="0.2">
      <c r="B789" s="54" t="s">
        <v>13</v>
      </c>
      <c r="C789" s="245">
        <f>SUM('Florida Parishes:Sullivan'!B789)</f>
        <v>0</v>
      </c>
      <c r="D789" s="93">
        <f>SUM('Florida Parishes:Sullivan'!C789)</f>
        <v>0</v>
      </c>
      <c r="E789" s="93">
        <f>SUM('Florida Parishes:Sullivan'!D789)</f>
        <v>500</v>
      </c>
      <c r="F789" s="191">
        <f>SUM('Florida Parishes:Sullivan'!E789)</f>
        <v>500</v>
      </c>
      <c r="G789" s="73"/>
      <c r="H789" s="3" t="s">
        <v>357</v>
      </c>
      <c r="I789" s="3" t="str">
        <f t="shared" si="38"/>
        <v>151001</v>
      </c>
      <c r="J789" s="3" t="s">
        <v>428</v>
      </c>
    </row>
    <row r="790" spans="2:10" x14ac:dyDescent="0.2">
      <c r="B790" s="54" t="s">
        <v>14</v>
      </c>
      <c r="C790" s="245">
        <f>SUM('Florida Parishes:Sullivan'!B790)</f>
        <v>0</v>
      </c>
      <c r="D790" s="93">
        <f>SUM('Florida Parishes:Sullivan'!C790)</f>
        <v>0</v>
      </c>
      <c r="E790" s="93">
        <f>SUM('Florida Parishes:Sullivan'!D790)</f>
        <v>0</v>
      </c>
      <c r="F790" s="191">
        <f>SUM('Florida Parishes:Sullivan'!E790)</f>
        <v>0</v>
      </c>
      <c r="G790" s="73"/>
      <c r="H790" s="3" t="s">
        <v>357</v>
      </c>
      <c r="I790" s="3" t="str">
        <f t="shared" si="38"/>
        <v>151001</v>
      </c>
      <c r="J790" s="3" t="s">
        <v>428</v>
      </c>
    </row>
    <row r="791" spans="2:10" ht="15.75" x14ac:dyDescent="0.25">
      <c r="B791" s="55" t="s">
        <v>15</v>
      </c>
      <c r="C791" s="264">
        <f>SUM('Florida Parishes:Sullivan'!B791)</f>
        <v>0</v>
      </c>
      <c r="D791" s="94">
        <f>SUM('Florida Parishes:Sullivan'!C791)</f>
        <v>0</v>
      </c>
      <c r="E791" s="94">
        <f>SUM('Florida Parishes:Sullivan'!D791)</f>
        <v>500</v>
      </c>
      <c r="F791" s="192">
        <f>SUM('Florida Parishes:Sullivan'!E791)</f>
        <v>500</v>
      </c>
      <c r="G791" s="77"/>
      <c r="H791" s="3" t="s">
        <v>357</v>
      </c>
      <c r="I791" s="3" t="str">
        <f t="shared" si="38"/>
        <v>151001</v>
      </c>
      <c r="J791" s="3" t="s">
        <v>428</v>
      </c>
    </row>
    <row r="792" spans="2:10" x14ac:dyDescent="0.2">
      <c r="B792" s="54" t="s">
        <v>16</v>
      </c>
      <c r="C792" s="245">
        <f>SUM('Florida Parishes:Sullivan'!B792)</f>
        <v>0</v>
      </c>
      <c r="D792" s="93">
        <f>SUM('Florida Parishes:Sullivan'!C792)</f>
        <v>0</v>
      </c>
      <c r="E792" s="93">
        <f>SUM('Florida Parishes:Sullivan'!D792)</f>
        <v>0</v>
      </c>
      <c r="F792" s="191">
        <f>SUM('Florida Parishes:Sullivan'!E792)</f>
        <v>0</v>
      </c>
      <c r="G792" s="73"/>
      <c r="H792" s="3" t="s">
        <v>357</v>
      </c>
      <c r="I792" s="3" t="str">
        <f t="shared" si="38"/>
        <v>151001</v>
      </c>
      <c r="J792" s="3" t="s">
        <v>428</v>
      </c>
    </row>
    <row r="793" spans="2:10" x14ac:dyDescent="0.2">
      <c r="B793" s="54" t="s">
        <v>17</v>
      </c>
      <c r="C793" s="245">
        <f>SUM('Florida Parishes:Sullivan'!B793)</f>
        <v>0</v>
      </c>
      <c r="D793" s="93">
        <f>SUM('Florida Parishes:Sullivan'!C793)</f>
        <v>0</v>
      </c>
      <c r="E793" s="93">
        <f>SUM('Florida Parishes:Sullivan'!D793)</f>
        <v>0</v>
      </c>
      <c r="F793" s="191">
        <f>SUM('Florida Parishes:Sullivan'!E793)</f>
        <v>0</v>
      </c>
      <c r="G793" s="73"/>
      <c r="H793" s="3" t="s">
        <v>357</v>
      </c>
      <c r="I793" s="3" t="str">
        <f t="shared" si="38"/>
        <v>151001</v>
      </c>
      <c r="J793" s="3" t="s">
        <v>428</v>
      </c>
    </row>
    <row r="794" spans="2:10" x14ac:dyDescent="0.2">
      <c r="B794" s="54" t="s">
        <v>18</v>
      </c>
      <c r="C794" s="245">
        <f>SUM('Florida Parishes:Sullivan'!B794)</f>
        <v>0</v>
      </c>
      <c r="D794" s="93">
        <f>SUM('Florida Parishes:Sullivan'!C794)</f>
        <v>0</v>
      </c>
      <c r="E794" s="93">
        <f>SUM('Florida Parishes:Sullivan'!D794)</f>
        <v>0</v>
      </c>
      <c r="F794" s="191">
        <f>SUM('Florida Parishes:Sullivan'!E794)</f>
        <v>0</v>
      </c>
      <c r="G794" s="73"/>
      <c r="H794" s="3" t="s">
        <v>357</v>
      </c>
      <c r="I794" s="3" t="str">
        <f t="shared" si="38"/>
        <v>151001</v>
      </c>
      <c r="J794" s="3" t="s">
        <v>428</v>
      </c>
    </row>
    <row r="795" spans="2:10" x14ac:dyDescent="0.2">
      <c r="B795" s="54" t="s">
        <v>19</v>
      </c>
      <c r="C795" s="245">
        <f>SUM('Florida Parishes:Sullivan'!B795)</f>
        <v>0</v>
      </c>
      <c r="D795" s="93">
        <f>SUM('Florida Parishes:Sullivan'!C795)</f>
        <v>0</v>
      </c>
      <c r="E795" s="93">
        <f>SUM('Florida Parishes:Sullivan'!D795)</f>
        <v>0</v>
      </c>
      <c r="F795" s="191">
        <f>SUM('Florida Parishes:Sullivan'!E795)</f>
        <v>0</v>
      </c>
      <c r="G795" s="73"/>
      <c r="H795" s="3" t="s">
        <v>357</v>
      </c>
      <c r="I795" s="3" t="str">
        <f t="shared" si="38"/>
        <v>151001</v>
      </c>
      <c r="J795" s="3" t="s">
        <v>428</v>
      </c>
    </row>
    <row r="796" spans="2:10" ht="15.75" x14ac:dyDescent="0.25">
      <c r="B796" s="55" t="s">
        <v>20</v>
      </c>
      <c r="C796" s="245">
        <f>SUM('Florida Parishes:Sullivan'!B796)</f>
        <v>0</v>
      </c>
      <c r="D796" s="93">
        <f>SUM('Florida Parishes:Sullivan'!C796)</f>
        <v>0</v>
      </c>
      <c r="E796" s="93">
        <f>SUM('Florida Parishes:Sullivan'!D796)</f>
        <v>0</v>
      </c>
      <c r="F796" s="191">
        <f>SUM('Florida Parishes:Sullivan'!E796)</f>
        <v>0</v>
      </c>
      <c r="G796" s="77"/>
      <c r="H796" s="3" t="s">
        <v>357</v>
      </c>
      <c r="I796" s="3" t="str">
        <f t="shared" si="38"/>
        <v>151001</v>
      </c>
      <c r="J796" s="3" t="s">
        <v>428</v>
      </c>
    </row>
    <row r="797" spans="2:10" x14ac:dyDescent="0.2">
      <c r="B797" s="54" t="s">
        <v>21</v>
      </c>
      <c r="C797" s="245">
        <f>SUM('Florida Parishes:Sullivan'!B797)</f>
        <v>0</v>
      </c>
      <c r="D797" s="93">
        <f>SUM('Florida Parishes:Sullivan'!C797)</f>
        <v>0</v>
      </c>
      <c r="E797" s="93">
        <f>SUM('Florida Parishes:Sullivan'!D797)</f>
        <v>0</v>
      </c>
      <c r="F797" s="191">
        <f>SUM('Florida Parishes:Sullivan'!E797)</f>
        <v>0</v>
      </c>
      <c r="G797" s="73"/>
      <c r="H797" s="3" t="s">
        <v>357</v>
      </c>
      <c r="I797" s="3" t="str">
        <f t="shared" si="38"/>
        <v>151001</v>
      </c>
      <c r="J797" s="3" t="s">
        <v>428</v>
      </c>
    </row>
    <row r="798" spans="2:10" x14ac:dyDescent="0.2">
      <c r="B798" s="54" t="s">
        <v>22</v>
      </c>
      <c r="C798" s="245">
        <f>SUM('Florida Parishes:Sullivan'!B798)</f>
        <v>0</v>
      </c>
      <c r="D798" s="93">
        <f>SUM('Florida Parishes:Sullivan'!C798)</f>
        <v>0</v>
      </c>
      <c r="E798" s="93">
        <f>SUM('Florida Parishes:Sullivan'!D798)</f>
        <v>0</v>
      </c>
      <c r="F798" s="191">
        <f>SUM('Florida Parishes:Sullivan'!E798)</f>
        <v>0</v>
      </c>
      <c r="G798" s="73"/>
      <c r="H798" s="3" t="s">
        <v>357</v>
      </c>
      <c r="I798" s="3" t="str">
        <f t="shared" si="38"/>
        <v>151001</v>
      </c>
      <c r="J798" s="3" t="s">
        <v>428</v>
      </c>
    </row>
    <row r="799" spans="2:10" x14ac:dyDescent="0.2">
      <c r="B799" s="54" t="s">
        <v>23</v>
      </c>
      <c r="C799" s="245">
        <f>SUM('Florida Parishes:Sullivan'!B799)</f>
        <v>0</v>
      </c>
      <c r="D799" s="93">
        <f>SUM('Florida Parishes:Sullivan'!C799)</f>
        <v>0</v>
      </c>
      <c r="E799" s="93">
        <f>SUM('Florida Parishes:Sullivan'!D799)</f>
        <v>0</v>
      </c>
      <c r="F799" s="191">
        <f>SUM('Florida Parishes:Sullivan'!E799)</f>
        <v>0</v>
      </c>
      <c r="G799" s="73"/>
      <c r="H799" s="3" t="s">
        <v>357</v>
      </c>
      <c r="I799" s="3" t="str">
        <f t="shared" si="38"/>
        <v>151001</v>
      </c>
      <c r="J799" s="3" t="s">
        <v>428</v>
      </c>
    </row>
    <row r="800" spans="2:10" ht="15.75" x14ac:dyDescent="0.25">
      <c r="B800" s="55" t="s">
        <v>24</v>
      </c>
      <c r="C800" s="264">
        <f>SUM('Florida Parishes:Sullivan'!B800)</f>
        <v>0</v>
      </c>
      <c r="D800" s="94">
        <f>SUM('Florida Parishes:Sullivan'!C800)</f>
        <v>0</v>
      </c>
      <c r="E800" s="94">
        <f>SUM('Florida Parishes:Sullivan'!D800)</f>
        <v>0</v>
      </c>
      <c r="F800" s="192">
        <f>SUM('Florida Parishes:Sullivan'!E800)</f>
        <v>0</v>
      </c>
      <c r="G800" s="77"/>
      <c r="H800" s="3" t="s">
        <v>357</v>
      </c>
      <c r="I800" s="3" t="str">
        <f t="shared" si="38"/>
        <v>151001</v>
      </c>
      <c r="J800" s="3" t="s">
        <v>428</v>
      </c>
    </row>
    <row r="801" spans="2:10" ht="15.75" x14ac:dyDescent="0.25">
      <c r="B801" s="98" t="s">
        <v>25</v>
      </c>
      <c r="C801" s="282">
        <f>SUM('Florida Parishes:Sullivan'!B801)</f>
        <v>0</v>
      </c>
      <c r="D801" s="99">
        <f>SUM('Florida Parishes:Sullivan'!C801)</f>
        <v>0</v>
      </c>
      <c r="E801" s="99">
        <f>SUM('Florida Parishes:Sullivan'!D801)</f>
        <v>500</v>
      </c>
      <c r="F801" s="193">
        <f>SUM('Florida Parishes:Sullivan'!E801)</f>
        <v>500</v>
      </c>
      <c r="G801" s="76"/>
      <c r="H801" s="3" t="s">
        <v>357</v>
      </c>
      <c r="I801" s="3" t="str">
        <f t="shared" si="38"/>
        <v>151001</v>
      </c>
      <c r="J801" s="3" t="s">
        <v>428</v>
      </c>
    </row>
    <row r="802" spans="2:10" ht="15.75" x14ac:dyDescent="0.25">
      <c r="B802" s="111" t="s">
        <v>5</v>
      </c>
      <c r="C802" s="112"/>
      <c r="D802" s="113"/>
      <c r="E802" s="113"/>
      <c r="F802" s="120"/>
      <c r="G802" s="72"/>
      <c r="H802" s="3" t="s">
        <v>356</v>
      </c>
      <c r="I802" s="3" t="str">
        <f t="shared" ref="I802:I822" si="39">RIGHT($B$804,6)</f>
        <v>151003</v>
      </c>
      <c r="J802" s="3" t="s">
        <v>429</v>
      </c>
    </row>
    <row r="803" spans="2:10" ht="15.75" x14ac:dyDescent="0.25">
      <c r="B803" s="51" t="s">
        <v>250</v>
      </c>
      <c r="C803" s="45" t="str">
        <f>$C$5</f>
        <v>Actual</v>
      </c>
      <c r="D803" s="45" t="str">
        <f>$D$5</f>
        <v>Budgeted</v>
      </c>
      <c r="E803" s="45" t="s">
        <v>7</v>
      </c>
      <c r="F803" s="121" t="str">
        <f>$F$5</f>
        <v>2024-2025 +/-</v>
      </c>
      <c r="G803" s="74"/>
      <c r="H803" s="3" t="s">
        <v>356</v>
      </c>
      <c r="I803" s="3" t="str">
        <f t="shared" si="39"/>
        <v>151003</v>
      </c>
      <c r="J803" s="3" t="s">
        <v>429</v>
      </c>
    </row>
    <row r="804" spans="2:10" ht="15.75" x14ac:dyDescent="0.25">
      <c r="B804" s="71" t="s">
        <v>157</v>
      </c>
      <c r="C804" s="46" t="str">
        <f>$C$6</f>
        <v>2024-2025</v>
      </c>
      <c r="D804" s="46" t="str">
        <f>$D$6</f>
        <v>2024-2025</v>
      </c>
      <c r="E804" s="46" t="str">
        <f>$E$6</f>
        <v>2025-2026</v>
      </c>
      <c r="F804" s="119" t="str">
        <f>$F$6</f>
        <v>2025-2026</v>
      </c>
      <c r="G804" s="74"/>
      <c r="H804" s="3" t="s">
        <v>356</v>
      </c>
      <c r="I804" s="3" t="str">
        <f t="shared" si="39"/>
        <v>151003</v>
      </c>
      <c r="J804" s="3" t="s">
        <v>429</v>
      </c>
    </row>
    <row r="805" spans="2:10" x14ac:dyDescent="0.2">
      <c r="B805" s="54" t="s">
        <v>8</v>
      </c>
      <c r="C805" s="245">
        <f>SUM('Florida Parishes:Sullivan'!B805)</f>
        <v>127422</v>
      </c>
      <c r="D805" s="93">
        <f>SUM('Florida Parishes:Sullivan'!C805)</f>
        <v>127422</v>
      </c>
      <c r="E805" s="93">
        <f>SUM('Florida Parishes:Sullivan'!D805)</f>
        <v>131869</v>
      </c>
      <c r="F805" s="191">
        <f>SUM('Florida Parishes:Sullivan'!E805)</f>
        <v>4447</v>
      </c>
      <c r="G805" s="73"/>
      <c r="H805" s="3" t="s">
        <v>356</v>
      </c>
      <c r="I805" s="3" t="str">
        <f t="shared" si="39"/>
        <v>151003</v>
      </c>
      <c r="J805" s="3" t="s">
        <v>429</v>
      </c>
    </row>
    <row r="806" spans="2:10" x14ac:dyDescent="0.2">
      <c r="B806" s="54" t="s">
        <v>9</v>
      </c>
      <c r="C806" s="245">
        <f>SUM('Florida Parishes:Sullivan'!B806)</f>
        <v>0</v>
      </c>
      <c r="D806" s="93">
        <f>SUM('Florida Parishes:Sullivan'!C806)</f>
        <v>0</v>
      </c>
      <c r="E806" s="93">
        <f>SUM('Florida Parishes:Sullivan'!D806)</f>
        <v>0</v>
      </c>
      <c r="F806" s="191">
        <f>SUM('Florida Parishes:Sullivan'!E806)</f>
        <v>0</v>
      </c>
      <c r="G806" s="73"/>
      <c r="H806" s="3" t="s">
        <v>356</v>
      </c>
      <c r="I806" s="3" t="str">
        <f t="shared" si="39"/>
        <v>151003</v>
      </c>
      <c r="J806" s="3" t="s">
        <v>429</v>
      </c>
    </row>
    <row r="807" spans="2:10" x14ac:dyDescent="0.2">
      <c r="B807" s="54" t="s">
        <v>10</v>
      </c>
      <c r="C807" s="245">
        <f>SUM('Florida Parishes:Sullivan'!B807)</f>
        <v>62595</v>
      </c>
      <c r="D807" s="93">
        <f>SUM('Florida Parishes:Sullivan'!C807)</f>
        <v>62595</v>
      </c>
      <c r="E807" s="93">
        <f>SUM('Florida Parishes:Sullivan'!D807)</f>
        <v>62941</v>
      </c>
      <c r="F807" s="191">
        <f>SUM('Florida Parishes:Sullivan'!E807)</f>
        <v>346</v>
      </c>
      <c r="G807" s="73"/>
      <c r="H807" s="3" t="s">
        <v>356</v>
      </c>
      <c r="I807" s="3" t="str">
        <f t="shared" si="39"/>
        <v>151003</v>
      </c>
      <c r="J807" s="3" t="s">
        <v>429</v>
      </c>
    </row>
    <row r="808" spans="2:10" ht="15.75" x14ac:dyDescent="0.25">
      <c r="B808" s="55" t="s">
        <v>11</v>
      </c>
      <c r="C808" s="264">
        <f>SUM('Florida Parishes:Sullivan'!B808)</f>
        <v>190017</v>
      </c>
      <c r="D808" s="94">
        <f>SUM('Florida Parishes:Sullivan'!C808)</f>
        <v>190017</v>
      </c>
      <c r="E808" s="94">
        <f>SUM('Florida Parishes:Sullivan'!D808)</f>
        <v>194810</v>
      </c>
      <c r="F808" s="192">
        <f>SUM('Florida Parishes:Sullivan'!E808)</f>
        <v>4793</v>
      </c>
      <c r="G808" s="76"/>
      <c r="H808" s="3" t="s">
        <v>355</v>
      </c>
      <c r="I808" s="3" t="str">
        <f t="shared" si="39"/>
        <v>151003</v>
      </c>
      <c r="J808" s="3" t="s">
        <v>429</v>
      </c>
    </row>
    <row r="809" spans="2:10" x14ac:dyDescent="0.2">
      <c r="B809" s="54" t="s">
        <v>12</v>
      </c>
      <c r="C809" s="245">
        <f>SUM('Florida Parishes:Sullivan'!B809)</f>
        <v>540</v>
      </c>
      <c r="D809" s="93">
        <f>SUM('Florida Parishes:Sullivan'!C809)</f>
        <v>540</v>
      </c>
      <c r="E809" s="93">
        <f>SUM('Florida Parishes:Sullivan'!D809)</f>
        <v>670</v>
      </c>
      <c r="F809" s="191">
        <f>SUM('Florida Parishes:Sullivan'!E809)</f>
        <v>130</v>
      </c>
      <c r="G809" s="73"/>
      <c r="H809" s="3" t="s">
        <v>356</v>
      </c>
      <c r="I809" s="3" t="str">
        <f t="shared" si="39"/>
        <v>151003</v>
      </c>
      <c r="J809" s="3" t="s">
        <v>429</v>
      </c>
    </row>
    <row r="810" spans="2:10" x14ac:dyDescent="0.2">
      <c r="B810" s="54" t="s">
        <v>13</v>
      </c>
      <c r="C810" s="245">
        <f>SUM('Florida Parishes:Sullivan'!B810)</f>
        <v>5845</v>
      </c>
      <c r="D810" s="93">
        <f>SUM('Florida Parishes:Sullivan'!C810)</f>
        <v>5845</v>
      </c>
      <c r="E810" s="93">
        <f>SUM('Florida Parishes:Sullivan'!D810)</f>
        <v>1889</v>
      </c>
      <c r="F810" s="191">
        <f>SUM('Florida Parishes:Sullivan'!E810)</f>
        <v>-3956</v>
      </c>
      <c r="G810" s="73"/>
      <c r="H810" s="3" t="s">
        <v>356</v>
      </c>
      <c r="I810" s="3" t="str">
        <f t="shared" si="39"/>
        <v>151003</v>
      </c>
      <c r="J810" s="3" t="s">
        <v>429</v>
      </c>
    </row>
    <row r="811" spans="2:10" x14ac:dyDescent="0.2">
      <c r="B811" s="54" t="s">
        <v>14</v>
      </c>
      <c r="C811" s="245">
        <f>SUM('Florida Parishes:Sullivan'!B811)</f>
        <v>2278</v>
      </c>
      <c r="D811" s="93">
        <f>SUM('Florida Parishes:Sullivan'!C811)</f>
        <v>2277</v>
      </c>
      <c r="E811" s="93">
        <f>SUM('Florida Parishes:Sullivan'!D811)</f>
        <v>1215</v>
      </c>
      <c r="F811" s="191">
        <f>SUM('Florida Parishes:Sullivan'!E811)</f>
        <v>-1062</v>
      </c>
      <c r="G811" s="73"/>
      <c r="H811" s="3" t="s">
        <v>356</v>
      </c>
      <c r="I811" s="3" t="str">
        <f t="shared" si="39"/>
        <v>151003</v>
      </c>
      <c r="J811" s="3" t="s">
        <v>429</v>
      </c>
    </row>
    <row r="812" spans="2:10" ht="15.75" x14ac:dyDescent="0.25">
      <c r="B812" s="55" t="s">
        <v>15</v>
      </c>
      <c r="C812" s="264">
        <f>SUM('Florida Parishes:Sullivan'!B812)</f>
        <v>8663</v>
      </c>
      <c r="D812" s="94">
        <f>SUM('Florida Parishes:Sullivan'!C812)</f>
        <v>8662</v>
      </c>
      <c r="E812" s="94">
        <f>SUM('Florida Parishes:Sullivan'!D812)</f>
        <v>3774</v>
      </c>
      <c r="F812" s="192">
        <f>SUM('Florida Parishes:Sullivan'!E812)</f>
        <v>-4888</v>
      </c>
      <c r="G812" s="77"/>
      <c r="H812" s="3" t="s">
        <v>355</v>
      </c>
      <c r="I812" s="3" t="str">
        <f t="shared" si="39"/>
        <v>151003</v>
      </c>
      <c r="J812" s="3" t="s">
        <v>429</v>
      </c>
    </row>
    <row r="813" spans="2:10" x14ac:dyDescent="0.2">
      <c r="B813" s="54" t="s">
        <v>16</v>
      </c>
      <c r="C813" s="245">
        <f>SUM('Florida Parishes:Sullivan'!B813)</f>
        <v>0</v>
      </c>
      <c r="D813" s="93">
        <f>SUM('Florida Parishes:Sullivan'!C813)</f>
        <v>0</v>
      </c>
      <c r="E813" s="93">
        <f>SUM('Florida Parishes:Sullivan'!D813)</f>
        <v>0</v>
      </c>
      <c r="F813" s="191">
        <f>SUM('Florida Parishes:Sullivan'!E813)</f>
        <v>0</v>
      </c>
      <c r="G813" s="73"/>
      <c r="H813" s="3" t="s">
        <v>356</v>
      </c>
      <c r="I813" s="3" t="str">
        <f t="shared" si="39"/>
        <v>151003</v>
      </c>
      <c r="J813" s="3" t="s">
        <v>429</v>
      </c>
    </row>
    <row r="814" spans="2:10" x14ac:dyDescent="0.2">
      <c r="B814" s="54" t="s">
        <v>17</v>
      </c>
      <c r="C814" s="245">
        <f>SUM('Florida Parishes:Sullivan'!B814)</f>
        <v>0</v>
      </c>
      <c r="D814" s="93">
        <f>SUM('Florida Parishes:Sullivan'!C814)</f>
        <v>0</v>
      </c>
      <c r="E814" s="93">
        <f>SUM('Florida Parishes:Sullivan'!D814)</f>
        <v>0</v>
      </c>
      <c r="F814" s="191">
        <f>SUM('Florida Parishes:Sullivan'!E814)</f>
        <v>0</v>
      </c>
      <c r="G814" s="73"/>
      <c r="H814" s="3" t="s">
        <v>356</v>
      </c>
      <c r="I814" s="3" t="str">
        <f t="shared" si="39"/>
        <v>151003</v>
      </c>
      <c r="J814" s="3" t="s">
        <v>429</v>
      </c>
    </row>
    <row r="815" spans="2:10" x14ac:dyDescent="0.2">
      <c r="B815" s="54" t="s">
        <v>18</v>
      </c>
      <c r="C815" s="245">
        <f>SUM('Florida Parishes:Sullivan'!B815)</f>
        <v>0</v>
      </c>
      <c r="D815" s="93">
        <f>SUM('Florida Parishes:Sullivan'!C815)</f>
        <v>0</v>
      </c>
      <c r="E815" s="93">
        <f>SUM('Florida Parishes:Sullivan'!D815)</f>
        <v>0</v>
      </c>
      <c r="F815" s="191">
        <f>SUM('Florida Parishes:Sullivan'!E815)</f>
        <v>0</v>
      </c>
      <c r="G815" s="73"/>
      <c r="H815" s="3" t="s">
        <v>356</v>
      </c>
      <c r="I815" s="3" t="str">
        <f t="shared" si="39"/>
        <v>151003</v>
      </c>
      <c r="J815" s="3" t="s">
        <v>429</v>
      </c>
    </row>
    <row r="816" spans="2:10" x14ac:dyDescent="0.2">
      <c r="B816" s="54" t="s">
        <v>19</v>
      </c>
      <c r="C816" s="245">
        <f>SUM('Florida Parishes:Sullivan'!B816)</f>
        <v>0</v>
      </c>
      <c r="D816" s="93">
        <f>SUM('Florida Parishes:Sullivan'!C816)</f>
        <v>0</v>
      </c>
      <c r="E816" s="93">
        <f>SUM('Florida Parishes:Sullivan'!D816)</f>
        <v>0</v>
      </c>
      <c r="F816" s="191">
        <f>SUM('Florida Parishes:Sullivan'!E816)</f>
        <v>0</v>
      </c>
      <c r="G816" s="73"/>
      <c r="H816" s="3" t="s">
        <v>356</v>
      </c>
      <c r="I816" s="3" t="str">
        <f t="shared" si="39"/>
        <v>151003</v>
      </c>
      <c r="J816" s="3" t="s">
        <v>429</v>
      </c>
    </row>
    <row r="817" spans="2:10" ht="15.75" x14ac:dyDescent="0.25">
      <c r="B817" s="55" t="s">
        <v>20</v>
      </c>
      <c r="C817" s="264">
        <f>SUM('Florida Parishes:Sullivan'!B817)</f>
        <v>0</v>
      </c>
      <c r="D817" s="94">
        <f>SUM('Florida Parishes:Sullivan'!C817)</f>
        <v>0</v>
      </c>
      <c r="E817" s="94">
        <f>SUM('Florida Parishes:Sullivan'!D817)</f>
        <v>0</v>
      </c>
      <c r="F817" s="192">
        <f>SUM('Florida Parishes:Sullivan'!E817)</f>
        <v>0</v>
      </c>
      <c r="G817" s="77"/>
      <c r="H817" s="3" t="s">
        <v>356</v>
      </c>
      <c r="I817" s="3" t="str">
        <f t="shared" si="39"/>
        <v>151003</v>
      </c>
      <c r="J817" s="3" t="s">
        <v>429</v>
      </c>
    </row>
    <row r="818" spans="2:10" x14ac:dyDescent="0.2">
      <c r="B818" s="54" t="s">
        <v>21</v>
      </c>
      <c r="C818" s="245">
        <f>SUM('Florida Parishes:Sullivan'!B818)</f>
        <v>0</v>
      </c>
      <c r="D818" s="93">
        <f>SUM('Florida Parishes:Sullivan'!C818)</f>
        <v>0</v>
      </c>
      <c r="E818" s="93">
        <f>SUM('Florida Parishes:Sullivan'!D818)</f>
        <v>4277</v>
      </c>
      <c r="F818" s="191">
        <f>SUM('Florida Parishes:Sullivan'!E818)</f>
        <v>4277</v>
      </c>
      <c r="G818" s="73"/>
      <c r="H818" s="3" t="s">
        <v>356</v>
      </c>
      <c r="I818" s="3" t="str">
        <f t="shared" si="39"/>
        <v>151003</v>
      </c>
      <c r="J818" s="3" t="s">
        <v>429</v>
      </c>
    </row>
    <row r="819" spans="2:10" x14ac:dyDescent="0.2">
      <c r="B819" s="54" t="s">
        <v>22</v>
      </c>
      <c r="C819" s="245">
        <f>SUM('Florida Parishes:Sullivan'!B819)</f>
        <v>0</v>
      </c>
      <c r="D819" s="93">
        <f>SUM('Florida Parishes:Sullivan'!C819)</f>
        <v>0</v>
      </c>
      <c r="E819" s="93">
        <f>SUM('Florida Parishes:Sullivan'!D819)</f>
        <v>0</v>
      </c>
      <c r="F819" s="191">
        <f>SUM('Florida Parishes:Sullivan'!E819)</f>
        <v>0</v>
      </c>
      <c r="G819" s="73"/>
      <c r="H819" s="3" t="s">
        <v>356</v>
      </c>
      <c r="I819" s="3" t="str">
        <f t="shared" si="39"/>
        <v>151003</v>
      </c>
      <c r="J819" s="3" t="s">
        <v>429</v>
      </c>
    </row>
    <row r="820" spans="2:10" x14ac:dyDescent="0.2">
      <c r="B820" s="54" t="s">
        <v>23</v>
      </c>
      <c r="C820" s="245">
        <f>SUM('Florida Parishes:Sullivan'!B820)</f>
        <v>0</v>
      </c>
      <c r="D820" s="93">
        <f>SUM('Florida Parishes:Sullivan'!C820)</f>
        <v>0</v>
      </c>
      <c r="E820" s="93">
        <f>SUM('Florida Parishes:Sullivan'!D820)</f>
        <v>0</v>
      </c>
      <c r="F820" s="191">
        <f>SUM('Florida Parishes:Sullivan'!E820)</f>
        <v>0</v>
      </c>
      <c r="G820" s="73"/>
      <c r="H820" s="3" t="s">
        <v>356</v>
      </c>
      <c r="I820" s="3" t="str">
        <f t="shared" si="39"/>
        <v>151003</v>
      </c>
      <c r="J820" s="3" t="s">
        <v>429</v>
      </c>
    </row>
    <row r="821" spans="2:10" ht="15.75" x14ac:dyDescent="0.25">
      <c r="B821" s="55" t="s">
        <v>24</v>
      </c>
      <c r="C821" s="264">
        <f>SUM('Florida Parishes:Sullivan'!B821)</f>
        <v>0</v>
      </c>
      <c r="D821" s="94">
        <f>SUM('Florida Parishes:Sullivan'!C821)</f>
        <v>0</v>
      </c>
      <c r="E821" s="94">
        <f>SUM('Florida Parishes:Sullivan'!D821)</f>
        <v>4277</v>
      </c>
      <c r="F821" s="192">
        <f>SUM('Florida Parishes:Sullivan'!E821)</f>
        <v>4277</v>
      </c>
      <c r="G821" s="77"/>
      <c r="H821" s="3" t="s">
        <v>355</v>
      </c>
      <c r="I821" s="3" t="str">
        <f t="shared" si="39"/>
        <v>151003</v>
      </c>
      <c r="J821" s="3" t="s">
        <v>429</v>
      </c>
    </row>
    <row r="822" spans="2:10" ht="15.75" x14ac:dyDescent="0.25">
      <c r="B822" s="98" t="s">
        <v>25</v>
      </c>
      <c r="C822" s="282">
        <f>SUM('Florida Parishes:Sullivan'!B822)</f>
        <v>198680</v>
      </c>
      <c r="D822" s="99">
        <f>SUM('Florida Parishes:Sullivan'!C822)</f>
        <v>198679</v>
      </c>
      <c r="E822" s="99">
        <f>SUM('Florida Parishes:Sullivan'!D822)</f>
        <v>202861</v>
      </c>
      <c r="F822" s="193">
        <f>SUM('Florida Parishes:Sullivan'!E822)</f>
        <v>4182</v>
      </c>
      <c r="G822" s="76"/>
      <c r="H822" s="3" t="s">
        <v>355</v>
      </c>
      <c r="I822" s="3" t="str">
        <f t="shared" si="39"/>
        <v>151003</v>
      </c>
      <c r="J822" s="3" t="s">
        <v>429</v>
      </c>
    </row>
    <row r="823" spans="2:10" ht="15.75" x14ac:dyDescent="0.25">
      <c r="B823" s="111" t="s">
        <v>5</v>
      </c>
      <c r="C823" s="112"/>
      <c r="D823" s="113"/>
      <c r="E823" s="113"/>
      <c r="F823" s="120"/>
      <c r="G823" s="72"/>
      <c r="H823" s="3" t="s">
        <v>357</v>
      </c>
      <c r="I823" s="3" t="str">
        <f t="shared" ref="I823:I843" si="40">RIGHT($B$825,6)</f>
        <v>151004</v>
      </c>
      <c r="J823" s="3" t="s">
        <v>430</v>
      </c>
    </row>
    <row r="824" spans="2:10" ht="15.75" x14ac:dyDescent="0.25">
      <c r="B824" s="51" t="s">
        <v>251</v>
      </c>
      <c r="C824" s="45" t="str">
        <f>$C$5</f>
        <v>Actual</v>
      </c>
      <c r="D824" s="45" t="str">
        <f>$D$5</f>
        <v>Budgeted</v>
      </c>
      <c r="E824" s="45" t="s">
        <v>7</v>
      </c>
      <c r="F824" s="121" t="str">
        <f>$F$5</f>
        <v>2024-2025 +/-</v>
      </c>
      <c r="G824" s="78"/>
      <c r="H824" s="3" t="s">
        <v>357</v>
      </c>
      <c r="I824" s="3" t="str">
        <f t="shared" si="40"/>
        <v>151004</v>
      </c>
      <c r="J824" s="3" t="s">
        <v>430</v>
      </c>
    </row>
    <row r="825" spans="2:10" ht="15.75" x14ac:dyDescent="0.25">
      <c r="B825" s="71" t="s">
        <v>158</v>
      </c>
      <c r="C825" s="46" t="str">
        <f>$C$6</f>
        <v>2024-2025</v>
      </c>
      <c r="D825" s="46" t="str">
        <f>$D$6</f>
        <v>2024-2025</v>
      </c>
      <c r="E825" s="46" t="str">
        <f>$E$6</f>
        <v>2025-2026</v>
      </c>
      <c r="F825" s="119" t="str">
        <f>$F$6</f>
        <v>2025-2026</v>
      </c>
      <c r="G825" s="78"/>
      <c r="H825" s="3" t="s">
        <v>357</v>
      </c>
      <c r="I825" s="3" t="str">
        <f t="shared" si="40"/>
        <v>151004</v>
      </c>
      <c r="J825" s="3" t="s">
        <v>430</v>
      </c>
    </row>
    <row r="826" spans="2:10" x14ac:dyDescent="0.2">
      <c r="B826" s="54" t="s">
        <v>8</v>
      </c>
      <c r="C826" s="245">
        <f>SUM('Florida Parishes:Sullivan'!B826)</f>
        <v>0</v>
      </c>
      <c r="D826" s="93">
        <f>SUM('Florida Parishes:Sullivan'!C826)</f>
        <v>0</v>
      </c>
      <c r="E826" s="93">
        <f>SUM('Florida Parishes:Sullivan'!D826)</f>
        <v>0</v>
      </c>
      <c r="F826" s="191">
        <f>SUM('Florida Parishes:Sullivan'!E826)</f>
        <v>0</v>
      </c>
      <c r="G826" s="73"/>
      <c r="H826" s="3" t="s">
        <v>357</v>
      </c>
      <c r="I826" s="3" t="str">
        <f t="shared" si="40"/>
        <v>151004</v>
      </c>
      <c r="J826" s="3" t="s">
        <v>430</v>
      </c>
    </row>
    <row r="827" spans="2:10" x14ac:dyDescent="0.2">
      <c r="B827" s="54" t="s">
        <v>9</v>
      </c>
      <c r="C827" s="245">
        <f>SUM('Florida Parishes:Sullivan'!B827)</f>
        <v>0</v>
      </c>
      <c r="D827" s="93">
        <f>SUM('Florida Parishes:Sullivan'!C827)</f>
        <v>0</v>
      </c>
      <c r="E827" s="93">
        <f>SUM('Florida Parishes:Sullivan'!D827)</f>
        <v>0</v>
      </c>
      <c r="F827" s="191">
        <f>SUM('Florida Parishes:Sullivan'!E827)</f>
        <v>0</v>
      </c>
      <c r="G827" s="73"/>
      <c r="H827" s="3" t="s">
        <v>357</v>
      </c>
      <c r="I827" s="3" t="str">
        <f t="shared" si="40"/>
        <v>151004</v>
      </c>
      <c r="J827" s="3" t="s">
        <v>430</v>
      </c>
    </row>
    <row r="828" spans="2:10" x14ac:dyDescent="0.2">
      <c r="B828" s="54" t="s">
        <v>10</v>
      </c>
      <c r="C828" s="245">
        <f>SUM('Florida Parishes:Sullivan'!B828)</f>
        <v>0</v>
      </c>
      <c r="D828" s="93">
        <f>SUM('Florida Parishes:Sullivan'!C828)</f>
        <v>0</v>
      </c>
      <c r="E828" s="93">
        <f>SUM('Florida Parishes:Sullivan'!D828)</f>
        <v>0</v>
      </c>
      <c r="F828" s="191">
        <f>SUM('Florida Parishes:Sullivan'!E828)</f>
        <v>0</v>
      </c>
      <c r="G828" s="73"/>
      <c r="H828" s="3" t="s">
        <v>357</v>
      </c>
      <c r="I828" s="3" t="str">
        <f t="shared" si="40"/>
        <v>151004</v>
      </c>
      <c r="J828" s="3" t="s">
        <v>430</v>
      </c>
    </row>
    <row r="829" spans="2:10" ht="15.75" x14ac:dyDescent="0.25">
      <c r="B829" s="55" t="s">
        <v>11</v>
      </c>
      <c r="C829" s="264">
        <f>SUM('Florida Parishes:Sullivan'!B829)</f>
        <v>0</v>
      </c>
      <c r="D829" s="94">
        <f>SUM('Florida Parishes:Sullivan'!C829)</f>
        <v>0</v>
      </c>
      <c r="E829" s="94">
        <f>SUM('Florida Parishes:Sullivan'!D829)</f>
        <v>0</v>
      </c>
      <c r="F829" s="192">
        <f>SUM('Florida Parishes:Sullivan'!E829)</f>
        <v>0</v>
      </c>
      <c r="G829" s="76"/>
      <c r="H829" s="3" t="s">
        <v>357</v>
      </c>
      <c r="I829" s="3" t="str">
        <f t="shared" si="40"/>
        <v>151004</v>
      </c>
      <c r="J829" s="3" t="s">
        <v>430</v>
      </c>
    </row>
    <row r="830" spans="2:10" x14ac:dyDescent="0.2">
      <c r="B830" s="54" t="s">
        <v>12</v>
      </c>
      <c r="C830" s="245">
        <f>SUM('Florida Parishes:Sullivan'!B830)</f>
        <v>0</v>
      </c>
      <c r="D830" s="93">
        <f>SUM('Florida Parishes:Sullivan'!C830)</f>
        <v>0</v>
      </c>
      <c r="E830" s="93">
        <f>SUM('Florida Parishes:Sullivan'!D830)</f>
        <v>0</v>
      </c>
      <c r="F830" s="191">
        <f>SUM('Florida Parishes:Sullivan'!E830)</f>
        <v>0</v>
      </c>
      <c r="G830" s="73"/>
      <c r="H830" s="3" t="s">
        <v>357</v>
      </c>
      <c r="I830" s="3" t="str">
        <f t="shared" si="40"/>
        <v>151004</v>
      </c>
      <c r="J830" s="3" t="s">
        <v>430</v>
      </c>
    </row>
    <row r="831" spans="2:10" x14ac:dyDescent="0.2">
      <c r="B831" s="54" t="s">
        <v>13</v>
      </c>
      <c r="C831" s="245">
        <f>SUM('Florida Parishes:Sullivan'!B831)</f>
        <v>0</v>
      </c>
      <c r="D831" s="93">
        <f>SUM('Florida Parishes:Sullivan'!C831)</f>
        <v>0</v>
      </c>
      <c r="E831" s="93">
        <f>SUM('Florida Parishes:Sullivan'!D831)</f>
        <v>0</v>
      </c>
      <c r="F831" s="191">
        <f>SUM('Florida Parishes:Sullivan'!E831)</f>
        <v>0</v>
      </c>
      <c r="G831" s="73"/>
      <c r="H831" s="3" t="s">
        <v>357</v>
      </c>
      <c r="I831" s="3" t="str">
        <f t="shared" si="40"/>
        <v>151004</v>
      </c>
      <c r="J831" s="3" t="s">
        <v>430</v>
      </c>
    </row>
    <row r="832" spans="2:10" x14ac:dyDescent="0.2">
      <c r="B832" s="54" t="s">
        <v>14</v>
      </c>
      <c r="C832" s="245">
        <f>SUM('Florida Parishes:Sullivan'!B832)</f>
        <v>0</v>
      </c>
      <c r="D832" s="93">
        <f>SUM('Florida Parishes:Sullivan'!C832)</f>
        <v>0</v>
      </c>
      <c r="E832" s="93">
        <f>SUM('Florida Parishes:Sullivan'!D832)</f>
        <v>0</v>
      </c>
      <c r="F832" s="191">
        <f>SUM('Florida Parishes:Sullivan'!E832)</f>
        <v>0</v>
      </c>
      <c r="G832" s="73"/>
      <c r="H832" s="3" t="s">
        <v>357</v>
      </c>
      <c r="I832" s="3" t="str">
        <f t="shared" si="40"/>
        <v>151004</v>
      </c>
      <c r="J832" s="3" t="s">
        <v>430</v>
      </c>
    </row>
    <row r="833" spans="2:10" ht="15.75" x14ac:dyDescent="0.25">
      <c r="B833" s="55" t="s">
        <v>15</v>
      </c>
      <c r="C833" s="264">
        <f>SUM('Florida Parishes:Sullivan'!B833)</f>
        <v>0</v>
      </c>
      <c r="D833" s="94">
        <f>SUM('Florida Parishes:Sullivan'!C833)</f>
        <v>0</v>
      </c>
      <c r="E833" s="94">
        <f>SUM('Florida Parishes:Sullivan'!D833)</f>
        <v>0</v>
      </c>
      <c r="F833" s="192">
        <f>SUM('Florida Parishes:Sullivan'!E833)</f>
        <v>0</v>
      </c>
      <c r="G833" s="77"/>
      <c r="H833" s="3" t="s">
        <v>357</v>
      </c>
      <c r="I833" s="3" t="str">
        <f t="shared" si="40"/>
        <v>151004</v>
      </c>
      <c r="J833" s="3" t="s">
        <v>430</v>
      </c>
    </row>
    <row r="834" spans="2:10" x14ac:dyDescent="0.2">
      <c r="B834" s="54" t="s">
        <v>16</v>
      </c>
      <c r="C834" s="245">
        <f>SUM('Florida Parishes:Sullivan'!B834)</f>
        <v>0</v>
      </c>
      <c r="D834" s="93">
        <f>SUM('Florida Parishes:Sullivan'!C834)</f>
        <v>0</v>
      </c>
      <c r="E834" s="93">
        <f>SUM('Florida Parishes:Sullivan'!D834)</f>
        <v>0</v>
      </c>
      <c r="F834" s="191">
        <f>SUM('Florida Parishes:Sullivan'!E834)</f>
        <v>0</v>
      </c>
      <c r="G834" s="73"/>
      <c r="H834" s="3" t="s">
        <v>357</v>
      </c>
      <c r="I834" s="3" t="str">
        <f t="shared" si="40"/>
        <v>151004</v>
      </c>
      <c r="J834" s="3" t="s">
        <v>430</v>
      </c>
    </row>
    <row r="835" spans="2:10" x14ac:dyDescent="0.2">
      <c r="B835" s="54" t="s">
        <v>17</v>
      </c>
      <c r="C835" s="245">
        <f>SUM('Florida Parishes:Sullivan'!B835)</f>
        <v>0</v>
      </c>
      <c r="D835" s="93">
        <f>SUM('Florida Parishes:Sullivan'!C835)</f>
        <v>0</v>
      </c>
      <c r="E835" s="93">
        <f>SUM('Florida Parishes:Sullivan'!D835)</f>
        <v>0</v>
      </c>
      <c r="F835" s="191">
        <f>SUM('Florida Parishes:Sullivan'!E835)</f>
        <v>0</v>
      </c>
      <c r="G835" s="73"/>
      <c r="H835" s="3" t="s">
        <v>357</v>
      </c>
      <c r="I835" s="3" t="str">
        <f t="shared" si="40"/>
        <v>151004</v>
      </c>
      <c r="J835" s="3" t="s">
        <v>430</v>
      </c>
    </row>
    <row r="836" spans="2:10" x14ac:dyDescent="0.2">
      <c r="B836" s="54" t="s">
        <v>18</v>
      </c>
      <c r="C836" s="245">
        <f>SUM('Florida Parishes:Sullivan'!B836)</f>
        <v>0</v>
      </c>
      <c r="D836" s="93">
        <f>SUM('Florida Parishes:Sullivan'!C836)</f>
        <v>0</v>
      </c>
      <c r="E836" s="93">
        <f>SUM('Florida Parishes:Sullivan'!D836)</f>
        <v>0</v>
      </c>
      <c r="F836" s="191">
        <f>SUM('Florida Parishes:Sullivan'!E836)</f>
        <v>0</v>
      </c>
      <c r="G836" s="73"/>
      <c r="H836" s="3" t="s">
        <v>357</v>
      </c>
      <c r="I836" s="3" t="str">
        <f t="shared" si="40"/>
        <v>151004</v>
      </c>
      <c r="J836" s="3" t="s">
        <v>430</v>
      </c>
    </row>
    <row r="837" spans="2:10" x14ac:dyDescent="0.2">
      <c r="B837" s="54" t="s">
        <v>19</v>
      </c>
      <c r="C837" s="245">
        <f>SUM('Florida Parishes:Sullivan'!B837)</f>
        <v>0</v>
      </c>
      <c r="D837" s="93">
        <f>SUM('Florida Parishes:Sullivan'!C837)</f>
        <v>0</v>
      </c>
      <c r="E837" s="93">
        <f>SUM('Florida Parishes:Sullivan'!D837)</f>
        <v>0</v>
      </c>
      <c r="F837" s="191">
        <f>SUM('Florida Parishes:Sullivan'!E837)</f>
        <v>0</v>
      </c>
      <c r="G837" s="73"/>
      <c r="H837" s="3" t="s">
        <v>357</v>
      </c>
      <c r="I837" s="3" t="str">
        <f t="shared" si="40"/>
        <v>151004</v>
      </c>
      <c r="J837" s="3" t="s">
        <v>430</v>
      </c>
    </row>
    <row r="838" spans="2:10" ht="15.75" x14ac:dyDescent="0.25">
      <c r="B838" s="55" t="s">
        <v>20</v>
      </c>
      <c r="C838" s="264">
        <f>SUM('Florida Parishes:Sullivan'!B838)</f>
        <v>0</v>
      </c>
      <c r="D838" s="94">
        <f>SUM('Florida Parishes:Sullivan'!C838)</f>
        <v>0</v>
      </c>
      <c r="E838" s="94">
        <f>SUM('Florida Parishes:Sullivan'!D838)</f>
        <v>0</v>
      </c>
      <c r="F838" s="192">
        <f>SUM('Florida Parishes:Sullivan'!E838)</f>
        <v>0</v>
      </c>
      <c r="G838" s="77"/>
      <c r="H838" s="3" t="s">
        <v>357</v>
      </c>
      <c r="I838" s="3" t="str">
        <f t="shared" si="40"/>
        <v>151004</v>
      </c>
      <c r="J838" s="3" t="s">
        <v>430</v>
      </c>
    </row>
    <row r="839" spans="2:10" x14ac:dyDescent="0.2">
      <c r="B839" s="54" t="s">
        <v>21</v>
      </c>
      <c r="C839" s="245">
        <f>SUM('Florida Parishes:Sullivan'!B839)</f>
        <v>0</v>
      </c>
      <c r="D839" s="93">
        <f>SUM('Florida Parishes:Sullivan'!C839)</f>
        <v>0</v>
      </c>
      <c r="E839" s="93">
        <f>SUM('Florida Parishes:Sullivan'!D839)</f>
        <v>0</v>
      </c>
      <c r="F839" s="191">
        <f>SUM('Florida Parishes:Sullivan'!E839)</f>
        <v>0</v>
      </c>
      <c r="G839" s="73"/>
      <c r="H839" s="3" t="s">
        <v>357</v>
      </c>
      <c r="I839" s="3" t="str">
        <f t="shared" si="40"/>
        <v>151004</v>
      </c>
      <c r="J839" s="3" t="s">
        <v>430</v>
      </c>
    </row>
    <row r="840" spans="2:10" x14ac:dyDescent="0.2">
      <c r="B840" s="54" t="s">
        <v>22</v>
      </c>
      <c r="C840" s="245">
        <f>SUM('Florida Parishes:Sullivan'!B840)</f>
        <v>0</v>
      </c>
      <c r="D840" s="93">
        <f>SUM('Florida Parishes:Sullivan'!C840)</f>
        <v>0</v>
      </c>
      <c r="E840" s="93">
        <f>SUM('Florida Parishes:Sullivan'!D840)</f>
        <v>0</v>
      </c>
      <c r="F840" s="191">
        <f>SUM('Florida Parishes:Sullivan'!E840)</f>
        <v>0</v>
      </c>
      <c r="G840" s="73"/>
      <c r="H840" s="3" t="s">
        <v>357</v>
      </c>
      <c r="I840" s="3" t="str">
        <f t="shared" si="40"/>
        <v>151004</v>
      </c>
      <c r="J840" s="3" t="s">
        <v>430</v>
      </c>
    </row>
    <row r="841" spans="2:10" x14ac:dyDescent="0.2">
      <c r="B841" s="54" t="s">
        <v>23</v>
      </c>
      <c r="C841" s="245">
        <f>SUM('Florida Parishes:Sullivan'!B841)</f>
        <v>0</v>
      </c>
      <c r="D841" s="93">
        <f>SUM('Florida Parishes:Sullivan'!C841)</f>
        <v>0</v>
      </c>
      <c r="E841" s="93">
        <f>SUM('Florida Parishes:Sullivan'!D841)</f>
        <v>0</v>
      </c>
      <c r="F841" s="191">
        <f>SUM('Florida Parishes:Sullivan'!E841)</f>
        <v>0</v>
      </c>
      <c r="G841" s="73"/>
      <c r="H841" s="3" t="s">
        <v>357</v>
      </c>
      <c r="I841" s="3" t="str">
        <f t="shared" si="40"/>
        <v>151004</v>
      </c>
      <c r="J841" s="3" t="s">
        <v>430</v>
      </c>
    </row>
    <row r="842" spans="2:10" ht="15.75" x14ac:dyDescent="0.25">
      <c r="B842" s="55" t="s">
        <v>24</v>
      </c>
      <c r="C842" s="264">
        <f>SUM('Florida Parishes:Sullivan'!B842)</f>
        <v>0</v>
      </c>
      <c r="D842" s="94">
        <f>SUM('Florida Parishes:Sullivan'!C842)</f>
        <v>0</v>
      </c>
      <c r="E842" s="94">
        <f>SUM('Florida Parishes:Sullivan'!D842)</f>
        <v>0</v>
      </c>
      <c r="F842" s="192">
        <f>SUM('Florida Parishes:Sullivan'!E842)</f>
        <v>0</v>
      </c>
      <c r="G842" s="77"/>
      <c r="H842" s="3" t="s">
        <v>357</v>
      </c>
      <c r="I842" s="3" t="str">
        <f t="shared" si="40"/>
        <v>151004</v>
      </c>
      <c r="J842" s="3" t="s">
        <v>430</v>
      </c>
    </row>
    <row r="843" spans="2:10" ht="15.75" x14ac:dyDescent="0.25">
      <c r="B843" s="55" t="s">
        <v>25</v>
      </c>
      <c r="C843" s="264">
        <f>SUM('Florida Parishes:Sullivan'!B843)</f>
        <v>0</v>
      </c>
      <c r="D843" s="94">
        <f>SUM('Florida Parishes:Sullivan'!C843)</f>
        <v>0</v>
      </c>
      <c r="E843" s="94">
        <f>SUM('Florida Parishes:Sullivan'!D843)</f>
        <v>0</v>
      </c>
      <c r="F843" s="192">
        <f>SUM('Florida Parishes:Sullivan'!E843)</f>
        <v>0</v>
      </c>
      <c r="G843" s="76"/>
      <c r="H843" s="3" t="s">
        <v>357</v>
      </c>
      <c r="I843" s="3" t="str">
        <f t="shared" si="40"/>
        <v>151004</v>
      </c>
      <c r="J843" s="3" t="s">
        <v>430</v>
      </c>
    </row>
    <row r="844" spans="2:10" ht="15.75" x14ac:dyDescent="0.25">
      <c r="B844" s="68" t="s">
        <v>5</v>
      </c>
      <c r="C844" s="69"/>
      <c r="D844" s="70"/>
      <c r="E844" s="70"/>
      <c r="F844" s="122"/>
      <c r="G844" s="72"/>
      <c r="H844" s="3" t="s">
        <v>357</v>
      </c>
      <c r="I844" s="3" t="str">
        <f t="shared" ref="I844:I864" si="41">RIGHT($B$846,6)</f>
        <v>151008</v>
      </c>
      <c r="J844" s="3" t="s">
        <v>430</v>
      </c>
    </row>
    <row r="845" spans="2:10" ht="15.75" x14ac:dyDescent="0.25">
      <c r="B845" s="51" t="s">
        <v>619</v>
      </c>
      <c r="C845" s="45" t="str">
        <f>$C$5</f>
        <v>Actual</v>
      </c>
      <c r="D845" s="45" t="str">
        <f>$D$5</f>
        <v>Budgeted</v>
      </c>
      <c r="E845" s="45" t="s">
        <v>7</v>
      </c>
      <c r="F845" s="121" t="str">
        <f>$F$5</f>
        <v>2024-2025 +/-</v>
      </c>
      <c r="G845" s="78"/>
      <c r="H845" s="3" t="s">
        <v>357</v>
      </c>
      <c r="I845" s="3" t="str">
        <f t="shared" si="41"/>
        <v>151008</v>
      </c>
      <c r="J845" s="128" t="s">
        <v>618</v>
      </c>
    </row>
    <row r="846" spans="2:10" ht="15.75" x14ac:dyDescent="0.25">
      <c r="B846" s="71" t="s">
        <v>620</v>
      </c>
      <c r="C846" s="46" t="str">
        <f>$C$6</f>
        <v>2024-2025</v>
      </c>
      <c r="D846" s="46" t="str">
        <f>$D$6</f>
        <v>2024-2025</v>
      </c>
      <c r="E846" s="46" t="str">
        <f>$E$6</f>
        <v>2025-2026</v>
      </c>
      <c r="F846" s="119" t="str">
        <f>$F$6</f>
        <v>2025-2026</v>
      </c>
      <c r="G846" s="78"/>
      <c r="H846" s="3" t="s">
        <v>357</v>
      </c>
      <c r="I846" s="3" t="str">
        <f t="shared" si="41"/>
        <v>151008</v>
      </c>
      <c r="J846" s="128" t="s">
        <v>618</v>
      </c>
    </row>
    <row r="847" spans="2:10" x14ac:dyDescent="0.2">
      <c r="B847" s="54" t="s">
        <v>8</v>
      </c>
      <c r="C847" s="245">
        <f>SUM('Florida Parishes:Sullivan'!B847)</f>
        <v>18330</v>
      </c>
      <c r="D847" s="93">
        <f>SUM('Florida Parishes:Sullivan'!C847)</f>
        <v>18330</v>
      </c>
      <c r="E847" s="93">
        <f>SUM('Florida Parishes:Sullivan'!D847)</f>
        <v>36200</v>
      </c>
      <c r="F847" s="191">
        <f>SUM('Florida Parishes:Sullivan'!E847)</f>
        <v>17870</v>
      </c>
      <c r="G847" s="73"/>
      <c r="H847" s="3" t="s">
        <v>357</v>
      </c>
      <c r="I847" s="3" t="str">
        <f t="shared" si="41"/>
        <v>151008</v>
      </c>
      <c r="J847" s="128" t="s">
        <v>618</v>
      </c>
    </row>
    <row r="848" spans="2:10" x14ac:dyDescent="0.2">
      <c r="B848" s="54" t="s">
        <v>9</v>
      </c>
      <c r="C848" s="245">
        <f>SUM('Florida Parishes:Sullivan'!B848)</f>
        <v>0</v>
      </c>
      <c r="D848" s="93">
        <f>SUM('Florida Parishes:Sullivan'!C848)</f>
        <v>0</v>
      </c>
      <c r="E848" s="93">
        <f>SUM('Florida Parishes:Sullivan'!D848)</f>
        <v>0</v>
      </c>
      <c r="F848" s="191">
        <f>SUM('Florida Parishes:Sullivan'!E848)</f>
        <v>0</v>
      </c>
      <c r="G848" s="73"/>
      <c r="H848" s="3" t="s">
        <v>357</v>
      </c>
      <c r="I848" s="3" t="str">
        <f t="shared" si="41"/>
        <v>151008</v>
      </c>
      <c r="J848" s="128" t="s">
        <v>618</v>
      </c>
    </row>
    <row r="849" spans="2:10" x14ac:dyDescent="0.2">
      <c r="B849" s="54" t="s">
        <v>10</v>
      </c>
      <c r="C849" s="245">
        <f>SUM('Florida Parishes:Sullivan'!B849)</f>
        <v>4058</v>
      </c>
      <c r="D849" s="93">
        <f>SUM('Florida Parishes:Sullivan'!C849)</f>
        <v>4058</v>
      </c>
      <c r="E849" s="93">
        <f>SUM('Florida Parishes:Sullivan'!D849)</f>
        <v>7884</v>
      </c>
      <c r="F849" s="191">
        <f>SUM('Florida Parishes:Sullivan'!E849)</f>
        <v>3826</v>
      </c>
      <c r="G849" s="73"/>
      <c r="H849" s="3" t="s">
        <v>357</v>
      </c>
      <c r="I849" s="3" t="str">
        <f t="shared" si="41"/>
        <v>151008</v>
      </c>
      <c r="J849" s="128" t="s">
        <v>618</v>
      </c>
    </row>
    <row r="850" spans="2:10" ht="15.75" x14ac:dyDescent="0.25">
      <c r="B850" s="55" t="s">
        <v>11</v>
      </c>
      <c r="C850" s="264">
        <f>SUM('Florida Parishes:Sullivan'!B850)</f>
        <v>22388</v>
      </c>
      <c r="D850" s="94">
        <f>SUM('Florida Parishes:Sullivan'!C850)</f>
        <v>22388</v>
      </c>
      <c r="E850" s="94">
        <f>SUM('Florida Parishes:Sullivan'!D850)</f>
        <v>44084</v>
      </c>
      <c r="F850" s="192">
        <f>SUM('Florida Parishes:Sullivan'!E850)</f>
        <v>21696</v>
      </c>
      <c r="G850" s="76"/>
      <c r="H850" s="3" t="s">
        <v>357</v>
      </c>
      <c r="I850" s="3" t="str">
        <f t="shared" si="41"/>
        <v>151008</v>
      </c>
      <c r="J850" s="128" t="s">
        <v>618</v>
      </c>
    </row>
    <row r="851" spans="2:10" x14ac:dyDescent="0.2">
      <c r="B851" s="54" t="s">
        <v>12</v>
      </c>
      <c r="C851" s="245">
        <f>SUM('Florida Parishes:Sullivan'!B851)</f>
        <v>0</v>
      </c>
      <c r="D851" s="93">
        <f>SUM('Florida Parishes:Sullivan'!C851)</f>
        <v>0</v>
      </c>
      <c r="E851" s="93">
        <f>SUM('Florida Parishes:Sullivan'!D851)</f>
        <v>0</v>
      </c>
      <c r="F851" s="191">
        <f>SUM('Florida Parishes:Sullivan'!E851)</f>
        <v>0</v>
      </c>
      <c r="G851" s="73"/>
      <c r="H851" s="3" t="s">
        <v>357</v>
      </c>
      <c r="I851" s="3" t="str">
        <f t="shared" si="41"/>
        <v>151008</v>
      </c>
      <c r="J851" s="128" t="s">
        <v>618</v>
      </c>
    </row>
    <row r="852" spans="2:10" x14ac:dyDescent="0.2">
      <c r="B852" s="54" t="s">
        <v>13</v>
      </c>
      <c r="C852" s="245">
        <f>SUM('Florida Parishes:Sullivan'!B852)</f>
        <v>54</v>
      </c>
      <c r="D852" s="93">
        <f>SUM('Florida Parishes:Sullivan'!C852)</f>
        <v>54</v>
      </c>
      <c r="E852" s="93">
        <f>SUM('Florida Parishes:Sullivan'!D852)</f>
        <v>58</v>
      </c>
      <c r="F852" s="191">
        <f>SUM('Florida Parishes:Sullivan'!E852)</f>
        <v>4</v>
      </c>
      <c r="G852" s="73"/>
      <c r="H852" s="3" t="s">
        <v>357</v>
      </c>
      <c r="I852" s="3" t="str">
        <f t="shared" si="41"/>
        <v>151008</v>
      </c>
      <c r="J852" s="128" t="s">
        <v>618</v>
      </c>
    </row>
    <row r="853" spans="2:10" x14ac:dyDescent="0.2">
      <c r="B853" s="54" t="s">
        <v>14</v>
      </c>
      <c r="C853" s="245">
        <f>SUM('Florida Parishes:Sullivan'!B853)</f>
        <v>0</v>
      </c>
      <c r="D853" s="93">
        <f>SUM('Florida Parishes:Sullivan'!C853)</f>
        <v>0</v>
      </c>
      <c r="E853" s="93">
        <f>SUM('Florida Parishes:Sullivan'!D853)</f>
        <v>0</v>
      </c>
      <c r="F853" s="191">
        <f>SUM('Florida Parishes:Sullivan'!E853)</f>
        <v>0</v>
      </c>
      <c r="G853" s="73"/>
      <c r="H853" s="3" t="s">
        <v>357</v>
      </c>
      <c r="I853" s="3" t="str">
        <f t="shared" si="41"/>
        <v>151008</v>
      </c>
      <c r="J853" s="128" t="s">
        <v>618</v>
      </c>
    </row>
    <row r="854" spans="2:10" ht="15.75" x14ac:dyDescent="0.25">
      <c r="B854" s="55" t="s">
        <v>15</v>
      </c>
      <c r="C854" s="264">
        <f>SUM('Florida Parishes:Sullivan'!B854)</f>
        <v>54</v>
      </c>
      <c r="D854" s="94">
        <f>SUM('Florida Parishes:Sullivan'!C854)</f>
        <v>54</v>
      </c>
      <c r="E854" s="94">
        <f>SUM('Florida Parishes:Sullivan'!D854)</f>
        <v>58</v>
      </c>
      <c r="F854" s="192">
        <f>SUM('Florida Parishes:Sullivan'!E854)</f>
        <v>4</v>
      </c>
      <c r="G854" s="77"/>
      <c r="H854" s="3" t="s">
        <v>357</v>
      </c>
      <c r="I854" s="3" t="str">
        <f t="shared" si="41"/>
        <v>151008</v>
      </c>
      <c r="J854" s="128" t="s">
        <v>618</v>
      </c>
    </row>
    <row r="855" spans="2:10" x14ac:dyDescent="0.2">
      <c r="B855" s="54" t="s">
        <v>16</v>
      </c>
      <c r="C855" s="245">
        <f>SUM('Florida Parishes:Sullivan'!B855)</f>
        <v>0</v>
      </c>
      <c r="D855" s="93">
        <f>SUM('Florida Parishes:Sullivan'!C855)</f>
        <v>0</v>
      </c>
      <c r="E855" s="93">
        <f>SUM('Florida Parishes:Sullivan'!D855)</f>
        <v>0</v>
      </c>
      <c r="F855" s="191">
        <f>SUM('Florida Parishes:Sullivan'!E855)</f>
        <v>0</v>
      </c>
      <c r="G855" s="73"/>
      <c r="H855" s="3" t="s">
        <v>357</v>
      </c>
      <c r="I855" s="3" t="str">
        <f t="shared" si="41"/>
        <v>151008</v>
      </c>
      <c r="J855" s="128" t="s">
        <v>618</v>
      </c>
    </row>
    <row r="856" spans="2:10" x14ac:dyDescent="0.2">
      <c r="B856" s="54" t="s">
        <v>17</v>
      </c>
      <c r="C856" s="245">
        <f>SUM('Florida Parishes:Sullivan'!B856)</f>
        <v>0</v>
      </c>
      <c r="D856" s="93">
        <f>SUM('Florida Parishes:Sullivan'!C856)</f>
        <v>0</v>
      </c>
      <c r="E856" s="93">
        <f>SUM('Florida Parishes:Sullivan'!D856)</f>
        <v>0</v>
      </c>
      <c r="F856" s="191">
        <f>SUM('Florida Parishes:Sullivan'!E856)</f>
        <v>0</v>
      </c>
      <c r="G856" s="73"/>
      <c r="H856" s="3" t="s">
        <v>357</v>
      </c>
      <c r="I856" s="3" t="str">
        <f t="shared" si="41"/>
        <v>151008</v>
      </c>
      <c r="J856" s="128" t="s">
        <v>618</v>
      </c>
    </row>
    <row r="857" spans="2:10" x14ac:dyDescent="0.2">
      <c r="B857" s="54" t="s">
        <v>18</v>
      </c>
      <c r="C857" s="245">
        <f>SUM('Florida Parishes:Sullivan'!B857)</f>
        <v>0</v>
      </c>
      <c r="D857" s="93">
        <f>SUM('Florida Parishes:Sullivan'!C857)</f>
        <v>0</v>
      </c>
      <c r="E857" s="93">
        <f>SUM('Florida Parishes:Sullivan'!D857)</f>
        <v>0</v>
      </c>
      <c r="F857" s="191">
        <f>SUM('Florida Parishes:Sullivan'!E857)</f>
        <v>0</v>
      </c>
      <c r="G857" s="73"/>
      <c r="H857" s="3" t="s">
        <v>357</v>
      </c>
      <c r="I857" s="3" t="str">
        <f t="shared" si="41"/>
        <v>151008</v>
      </c>
      <c r="J857" s="128" t="s">
        <v>618</v>
      </c>
    </row>
    <row r="858" spans="2:10" x14ac:dyDescent="0.2">
      <c r="B858" s="54" t="s">
        <v>19</v>
      </c>
      <c r="C858" s="245">
        <f>SUM('Florida Parishes:Sullivan'!B858)</f>
        <v>0</v>
      </c>
      <c r="D858" s="93">
        <f>SUM('Florida Parishes:Sullivan'!C858)</f>
        <v>0</v>
      </c>
      <c r="E858" s="93">
        <f>SUM('Florida Parishes:Sullivan'!D858)</f>
        <v>0</v>
      </c>
      <c r="F858" s="191">
        <f>SUM('Florida Parishes:Sullivan'!E858)</f>
        <v>0</v>
      </c>
      <c r="G858" s="73"/>
      <c r="H858" s="3" t="s">
        <v>357</v>
      </c>
      <c r="I858" s="3" t="str">
        <f t="shared" si="41"/>
        <v>151008</v>
      </c>
      <c r="J858" s="128" t="s">
        <v>618</v>
      </c>
    </row>
    <row r="859" spans="2:10" ht="15.75" x14ac:dyDescent="0.25">
      <c r="B859" s="55" t="s">
        <v>20</v>
      </c>
      <c r="C859" s="264">
        <f>SUM('Florida Parishes:Sullivan'!B859)</f>
        <v>0</v>
      </c>
      <c r="D859" s="94">
        <f>SUM('Florida Parishes:Sullivan'!C859)</f>
        <v>0</v>
      </c>
      <c r="E859" s="94">
        <f>SUM('Florida Parishes:Sullivan'!D859)</f>
        <v>0</v>
      </c>
      <c r="F859" s="192">
        <f>SUM('Florida Parishes:Sullivan'!E859)</f>
        <v>0</v>
      </c>
      <c r="G859" s="77"/>
      <c r="H859" s="3" t="s">
        <v>357</v>
      </c>
      <c r="I859" s="3" t="str">
        <f t="shared" si="41"/>
        <v>151008</v>
      </c>
      <c r="J859" s="128" t="s">
        <v>618</v>
      </c>
    </row>
    <row r="860" spans="2:10" x14ac:dyDescent="0.2">
      <c r="B860" s="54" t="s">
        <v>21</v>
      </c>
      <c r="C860" s="245">
        <f>SUM('Florida Parishes:Sullivan'!B860)</f>
        <v>0</v>
      </c>
      <c r="D860" s="93">
        <f>SUM('Florida Parishes:Sullivan'!C860)</f>
        <v>0</v>
      </c>
      <c r="E860" s="93">
        <f>SUM('Florida Parishes:Sullivan'!D860)</f>
        <v>0</v>
      </c>
      <c r="F860" s="191">
        <f>SUM('Florida Parishes:Sullivan'!E860)</f>
        <v>0</v>
      </c>
      <c r="G860" s="73"/>
      <c r="H860" s="3" t="s">
        <v>357</v>
      </c>
      <c r="I860" s="3" t="str">
        <f t="shared" si="41"/>
        <v>151008</v>
      </c>
      <c r="J860" s="128" t="s">
        <v>618</v>
      </c>
    </row>
    <row r="861" spans="2:10" x14ac:dyDescent="0.2">
      <c r="B861" s="54" t="s">
        <v>22</v>
      </c>
      <c r="C861" s="245">
        <f>SUM('Florida Parishes:Sullivan'!B861)</f>
        <v>0</v>
      </c>
      <c r="D861" s="93">
        <f>SUM('Florida Parishes:Sullivan'!C861)</f>
        <v>0</v>
      </c>
      <c r="E861" s="93">
        <f>SUM('Florida Parishes:Sullivan'!D861)</f>
        <v>0</v>
      </c>
      <c r="F861" s="191">
        <f>SUM('Florida Parishes:Sullivan'!E861)</f>
        <v>0</v>
      </c>
      <c r="G861" s="73"/>
      <c r="H861" s="3" t="s">
        <v>357</v>
      </c>
      <c r="I861" s="3" t="str">
        <f t="shared" si="41"/>
        <v>151008</v>
      </c>
      <c r="J861" s="128" t="s">
        <v>618</v>
      </c>
    </row>
    <row r="862" spans="2:10" x14ac:dyDescent="0.2">
      <c r="B862" s="54" t="s">
        <v>23</v>
      </c>
      <c r="C862" s="245">
        <f>SUM('Florida Parishes:Sullivan'!B862)</f>
        <v>0</v>
      </c>
      <c r="D862" s="93">
        <f>SUM('Florida Parishes:Sullivan'!C862)</f>
        <v>0</v>
      </c>
      <c r="E862" s="93">
        <f>SUM('Florida Parishes:Sullivan'!D862)</f>
        <v>0</v>
      </c>
      <c r="F862" s="191">
        <f>SUM('Florida Parishes:Sullivan'!E862)</f>
        <v>0</v>
      </c>
      <c r="G862" s="73"/>
      <c r="H862" s="3" t="s">
        <v>357</v>
      </c>
      <c r="I862" s="3" t="str">
        <f t="shared" si="41"/>
        <v>151008</v>
      </c>
      <c r="J862" s="128" t="s">
        <v>618</v>
      </c>
    </row>
    <row r="863" spans="2:10" ht="15.75" x14ac:dyDescent="0.25">
      <c r="B863" s="55" t="s">
        <v>24</v>
      </c>
      <c r="C863" s="264">
        <f>SUM('Florida Parishes:Sullivan'!B863)</f>
        <v>0</v>
      </c>
      <c r="D863" s="94">
        <f>SUM('Florida Parishes:Sullivan'!C863)</f>
        <v>0</v>
      </c>
      <c r="E863" s="94">
        <f>SUM('Florida Parishes:Sullivan'!D863)</f>
        <v>0</v>
      </c>
      <c r="F863" s="192">
        <f>SUM('Florida Parishes:Sullivan'!E863)</f>
        <v>0</v>
      </c>
      <c r="G863" s="77"/>
      <c r="H863" s="3" t="s">
        <v>357</v>
      </c>
      <c r="I863" s="3" t="str">
        <f t="shared" si="41"/>
        <v>151008</v>
      </c>
      <c r="J863" s="128" t="s">
        <v>618</v>
      </c>
    </row>
    <row r="864" spans="2:10" ht="15.75" x14ac:dyDescent="0.25">
      <c r="B864" s="55" t="s">
        <v>25</v>
      </c>
      <c r="C864" s="264">
        <f>SUM('Florida Parishes:Sullivan'!B864)</f>
        <v>22442</v>
      </c>
      <c r="D864" s="94">
        <f>SUM('Florida Parishes:Sullivan'!C864)</f>
        <v>22442</v>
      </c>
      <c r="E864" s="94">
        <f>SUM('Florida Parishes:Sullivan'!D864)</f>
        <v>44142</v>
      </c>
      <c r="F864" s="192">
        <f>SUM('Florida Parishes:Sullivan'!E864)</f>
        <v>21700</v>
      </c>
      <c r="G864" s="76"/>
      <c r="H864" s="3" t="s">
        <v>357</v>
      </c>
      <c r="I864" s="3" t="str">
        <f t="shared" si="41"/>
        <v>151008</v>
      </c>
      <c r="J864" s="128" t="s">
        <v>618</v>
      </c>
    </row>
    <row r="865" spans="2:10" ht="15.75" x14ac:dyDescent="0.25">
      <c r="B865" s="68" t="s">
        <v>5</v>
      </c>
      <c r="C865" s="69"/>
      <c r="D865" s="70"/>
      <c r="E865" s="70"/>
      <c r="F865" s="122"/>
      <c r="G865" s="72"/>
      <c r="H865" s="3" t="s">
        <v>356</v>
      </c>
      <c r="I865" s="3" t="str">
        <f t="shared" ref="I865:I885" si="42">RIGHT($B$867,6)</f>
        <v>151012</v>
      </c>
      <c r="J865" s="3" t="s">
        <v>431</v>
      </c>
    </row>
    <row r="866" spans="2:10" ht="15.75" x14ac:dyDescent="0.25">
      <c r="B866" s="51" t="s">
        <v>252</v>
      </c>
      <c r="C866" s="45" t="str">
        <f>$C$5</f>
        <v>Actual</v>
      </c>
      <c r="D866" s="45" t="str">
        <f>$D$5</f>
        <v>Budgeted</v>
      </c>
      <c r="E866" s="45" t="s">
        <v>7</v>
      </c>
      <c r="F866" s="121" t="str">
        <f>$F$5</f>
        <v>2024-2025 +/-</v>
      </c>
      <c r="G866" s="78"/>
      <c r="H866" s="3" t="s">
        <v>356</v>
      </c>
      <c r="I866" s="3" t="str">
        <f t="shared" si="42"/>
        <v>151012</v>
      </c>
      <c r="J866" s="3" t="s">
        <v>431</v>
      </c>
    </row>
    <row r="867" spans="2:10" ht="15.75" x14ac:dyDescent="0.25">
      <c r="B867" s="71" t="s">
        <v>50</v>
      </c>
      <c r="C867" s="46" t="str">
        <f>$C$6</f>
        <v>2024-2025</v>
      </c>
      <c r="D867" s="46" t="str">
        <f>$D$6</f>
        <v>2024-2025</v>
      </c>
      <c r="E867" s="46" t="str">
        <f>$E$6</f>
        <v>2025-2026</v>
      </c>
      <c r="F867" s="119" t="str">
        <f>$F$6</f>
        <v>2025-2026</v>
      </c>
      <c r="G867" s="78"/>
      <c r="H867" s="3" t="s">
        <v>356</v>
      </c>
      <c r="I867" s="3" t="str">
        <f t="shared" si="42"/>
        <v>151012</v>
      </c>
      <c r="J867" s="3" t="s">
        <v>431</v>
      </c>
    </row>
    <row r="868" spans="2:10" x14ac:dyDescent="0.2">
      <c r="B868" s="54" t="s">
        <v>8</v>
      </c>
      <c r="C868" s="245">
        <f>SUM('Florida Parishes:Sullivan'!B868)</f>
        <v>106007</v>
      </c>
      <c r="D868" s="93">
        <f>SUM('Florida Parishes:Sullivan'!C868)</f>
        <v>106007</v>
      </c>
      <c r="E868" s="93">
        <f>SUM('Florida Parishes:Sullivan'!D868)</f>
        <v>65600</v>
      </c>
      <c r="F868" s="191">
        <f>SUM('Florida Parishes:Sullivan'!E868)</f>
        <v>-40407</v>
      </c>
      <c r="G868" s="73"/>
      <c r="H868" s="3" t="s">
        <v>356</v>
      </c>
      <c r="I868" s="3" t="str">
        <f t="shared" si="42"/>
        <v>151012</v>
      </c>
      <c r="J868" s="3" t="s">
        <v>431</v>
      </c>
    </row>
    <row r="869" spans="2:10" x14ac:dyDescent="0.2">
      <c r="B869" s="54" t="s">
        <v>9</v>
      </c>
      <c r="C869" s="245">
        <f>SUM('Florida Parishes:Sullivan'!B869)</f>
        <v>0</v>
      </c>
      <c r="D869" s="93">
        <f>SUM('Florida Parishes:Sullivan'!C869)</f>
        <v>0</v>
      </c>
      <c r="E869" s="93">
        <f>SUM('Florida Parishes:Sullivan'!D869)</f>
        <v>0</v>
      </c>
      <c r="F869" s="191">
        <f>SUM('Florida Parishes:Sullivan'!E869)</f>
        <v>0</v>
      </c>
      <c r="G869" s="73"/>
      <c r="H869" s="3" t="s">
        <v>356</v>
      </c>
      <c r="I869" s="3" t="str">
        <f t="shared" si="42"/>
        <v>151012</v>
      </c>
      <c r="J869" s="3" t="s">
        <v>431</v>
      </c>
    </row>
    <row r="870" spans="2:10" x14ac:dyDescent="0.2">
      <c r="B870" s="54" t="s">
        <v>10</v>
      </c>
      <c r="C870" s="245">
        <f>SUM('Florida Parishes:Sullivan'!B870)</f>
        <v>43080</v>
      </c>
      <c r="D870" s="93">
        <f>SUM('Florida Parishes:Sullivan'!C870)</f>
        <v>43080</v>
      </c>
      <c r="E870" s="93">
        <f>SUM('Florida Parishes:Sullivan'!D870)</f>
        <v>14288</v>
      </c>
      <c r="F870" s="191">
        <f>SUM('Florida Parishes:Sullivan'!E870)</f>
        <v>-28792</v>
      </c>
      <c r="G870" s="73"/>
      <c r="H870" s="3" t="s">
        <v>356</v>
      </c>
      <c r="I870" s="3" t="str">
        <f t="shared" si="42"/>
        <v>151012</v>
      </c>
      <c r="J870" s="3" t="s">
        <v>431</v>
      </c>
    </row>
    <row r="871" spans="2:10" ht="15.75" x14ac:dyDescent="0.25">
      <c r="B871" s="55" t="s">
        <v>11</v>
      </c>
      <c r="C871" s="264">
        <f>SUM('Florida Parishes:Sullivan'!B871)</f>
        <v>149087</v>
      </c>
      <c r="D871" s="94">
        <f>SUM('Florida Parishes:Sullivan'!C871)</f>
        <v>149087</v>
      </c>
      <c r="E871" s="94">
        <f>SUM('Florida Parishes:Sullivan'!D871)</f>
        <v>79888</v>
      </c>
      <c r="F871" s="192">
        <f>SUM('Florida Parishes:Sullivan'!E871)</f>
        <v>-69199</v>
      </c>
      <c r="G871" s="76"/>
      <c r="H871" s="3" t="s">
        <v>355</v>
      </c>
      <c r="I871" s="3" t="str">
        <f t="shared" si="42"/>
        <v>151012</v>
      </c>
      <c r="J871" s="3" t="s">
        <v>431</v>
      </c>
    </row>
    <row r="872" spans="2:10" x14ac:dyDescent="0.2">
      <c r="B872" s="54" t="s">
        <v>12</v>
      </c>
      <c r="C872" s="245">
        <f>SUM('Florida Parishes:Sullivan'!B872)</f>
        <v>320</v>
      </c>
      <c r="D872" s="93">
        <f>SUM('Florida Parishes:Sullivan'!C872)</f>
        <v>320</v>
      </c>
      <c r="E872" s="93">
        <f>SUM('Florida Parishes:Sullivan'!D872)</f>
        <v>50</v>
      </c>
      <c r="F872" s="191">
        <f>SUM('Florida Parishes:Sullivan'!E872)</f>
        <v>-270</v>
      </c>
      <c r="G872" s="73"/>
      <c r="H872" s="3" t="s">
        <v>356</v>
      </c>
      <c r="I872" s="3" t="str">
        <f t="shared" si="42"/>
        <v>151012</v>
      </c>
      <c r="J872" s="3" t="s">
        <v>431</v>
      </c>
    </row>
    <row r="873" spans="2:10" x14ac:dyDescent="0.2">
      <c r="B873" s="54" t="s">
        <v>13</v>
      </c>
      <c r="C873" s="245">
        <f>SUM('Florida Parishes:Sullivan'!B873)</f>
        <v>322</v>
      </c>
      <c r="D873" s="93">
        <f>SUM('Florida Parishes:Sullivan'!C873)</f>
        <v>322</v>
      </c>
      <c r="E873" s="93">
        <f>SUM('Florida Parishes:Sullivan'!D873)</f>
        <v>63</v>
      </c>
      <c r="F873" s="191">
        <f>SUM('Florida Parishes:Sullivan'!E873)</f>
        <v>-259</v>
      </c>
      <c r="G873" s="73"/>
      <c r="H873" s="3" t="s">
        <v>356</v>
      </c>
      <c r="I873" s="3" t="str">
        <f t="shared" si="42"/>
        <v>151012</v>
      </c>
      <c r="J873" s="3" t="s">
        <v>431</v>
      </c>
    </row>
    <row r="874" spans="2:10" x14ac:dyDescent="0.2">
      <c r="B874" s="54" t="s">
        <v>14</v>
      </c>
      <c r="C874" s="245">
        <f>SUM('Florida Parishes:Sullivan'!B874)</f>
        <v>1981</v>
      </c>
      <c r="D874" s="93">
        <f>SUM('Florida Parishes:Sullivan'!C874)</f>
        <v>1981</v>
      </c>
      <c r="E874" s="93">
        <f>SUM('Florida Parishes:Sullivan'!D874)</f>
        <v>4255</v>
      </c>
      <c r="F874" s="191">
        <f>SUM('Florida Parishes:Sullivan'!E874)</f>
        <v>2274</v>
      </c>
      <c r="G874" s="73"/>
      <c r="H874" s="3" t="s">
        <v>356</v>
      </c>
      <c r="I874" s="3" t="str">
        <f t="shared" si="42"/>
        <v>151012</v>
      </c>
      <c r="J874" s="3" t="s">
        <v>431</v>
      </c>
    </row>
    <row r="875" spans="2:10" ht="15.75" x14ac:dyDescent="0.25">
      <c r="B875" s="55" t="s">
        <v>15</v>
      </c>
      <c r="C875" s="264">
        <f>SUM('Florida Parishes:Sullivan'!B875)</f>
        <v>2623</v>
      </c>
      <c r="D875" s="94">
        <f>SUM('Florida Parishes:Sullivan'!C875)</f>
        <v>2623</v>
      </c>
      <c r="E875" s="94">
        <f>SUM('Florida Parishes:Sullivan'!D875)</f>
        <v>4368</v>
      </c>
      <c r="F875" s="192">
        <f>SUM('Florida Parishes:Sullivan'!E875)</f>
        <v>1745</v>
      </c>
      <c r="G875" s="77"/>
      <c r="H875" s="3" t="s">
        <v>355</v>
      </c>
      <c r="I875" s="3" t="str">
        <f t="shared" si="42"/>
        <v>151012</v>
      </c>
      <c r="J875" s="3" t="s">
        <v>431</v>
      </c>
    </row>
    <row r="876" spans="2:10" x14ac:dyDescent="0.2">
      <c r="B876" s="54" t="s">
        <v>16</v>
      </c>
      <c r="C876" s="245">
        <f>SUM('Florida Parishes:Sullivan'!B876)</f>
        <v>0</v>
      </c>
      <c r="D876" s="93">
        <f>SUM('Florida Parishes:Sullivan'!C876)</f>
        <v>0</v>
      </c>
      <c r="E876" s="93">
        <f>SUM('Florida Parishes:Sullivan'!D876)</f>
        <v>3076</v>
      </c>
      <c r="F876" s="191">
        <f>SUM('Florida Parishes:Sullivan'!E876)</f>
        <v>3076</v>
      </c>
      <c r="G876" s="73"/>
      <c r="H876" s="3" t="s">
        <v>356</v>
      </c>
      <c r="I876" s="3" t="str">
        <f t="shared" si="42"/>
        <v>151012</v>
      </c>
      <c r="J876" s="3" t="s">
        <v>431</v>
      </c>
    </row>
    <row r="877" spans="2:10" x14ac:dyDescent="0.2">
      <c r="B877" s="54" t="s">
        <v>17</v>
      </c>
      <c r="C877" s="245">
        <f>SUM('Florida Parishes:Sullivan'!B877)</f>
        <v>0</v>
      </c>
      <c r="D877" s="93">
        <f>SUM('Florida Parishes:Sullivan'!C877)</f>
        <v>0</v>
      </c>
      <c r="E877" s="93">
        <f>SUM('Florida Parishes:Sullivan'!D877)</f>
        <v>0</v>
      </c>
      <c r="F877" s="191">
        <f>SUM('Florida Parishes:Sullivan'!E877)</f>
        <v>0</v>
      </c>
      <c r="G877" s="73"/>
      <c r="H877" s="3" t="s">
        <v>356</v>
      </c>
      <c r="I877" s="3" t="str">
        <f t="shared" si="42"/>
        <v>151012</v>
      </c>
      <c r="J877" s="3" t="s">
        <v>431</v>
      </c>
    </row>
    <row r="878" spans="2:10" x14ac:dyDescent="0.2">
      <c r="B878" s="54" t="s">
        <v>18</v>
      </c>
      <c r="C878" s="245">
        <f>SUM('Florida Parishes:Sullivan'!B878)</f>
        <v>0</v>
      </c>
      <c r="D878" s="93">
        <f>SUM('Florida Parishes:Sullivan'!C878)</f>
        <v>0</v>
      </c>
      <c r="E878" s="93">
        <f>SUM('Florida Parishes:Sullivan'!D878)</f>
        <v>0</v>
      </c>
      <c r="F878" s="191">
        <f>SUM('Florida Parishes:Sullivan'!E878)</f>
        <v>0</v>
      </c>
      <c r="G878" s="73"/>
      <c r="H878" s="3" t="s">
        <v>356</v>
      </c>
      <c r="I878" s="3" t="str">
        <f t="shared" si="42"/>
        <v>151012</v>
      </c>
      <c r="J878" s="3" t="s">
        <v>431</v>
      </c>
    </row>
    <row r="879" spans="2:10" x14ac:dyDescent="0.2">
      <c r="B879" s="54" t="s">
        <v>19</v>
      </c>
      <c r="C879" s="245">
        <f>SUM('Florida Parishes:Sullivan'!B879)</f>
        <v>0</v>
      </c>
      <c r="D879" s="93">
        <f>SUM('Florida Parishes:Sullivan'!C879)</f>
        <v>0</v>
      </c>
      <c r="E879" s="93">
        <f>SUM('Florida Parishes:Sullivan'!D879)</f>
        <v>0</v>
      </c>
      <c r="F879" s="191">
        <f>SUM('Florida Parishes:Sullivan'!E879)</f>
        <v>0</v>
      </c>
      <c r="G879" s="73"/>
      <c r="H879" s="3" t="s">
        <v>356</v>
      </c>
      <c r="I879" s="3" t="str">
        <f t="shared" si="42"/>
        <v>151012</v>
      </c>
      <c r="J879" s="3" t="s">
        <v>431</v>
      </c>
    </row>
    <row r="880" spans="2:10" ht="15.75" x14ac:dyDescent="0.25">
      <c r="B880" s="55" t="s">
        <v>20</v>
      </c>
      <c r="C880" s="264">
        <f>SUM('Florida Parishes:Sullivan'!B880)</f>
        <v>0</v>
      </c>
      <c r="D880" s="94">
        <f>SUM('Florida Parishes:Sullivan'!C880)</f>
        <v>0</v>
      </c>
      <c r="E880" s="94">
        <f>SUM('Florida Parishes:Sullivan'!D880)</f>
        <v>3076</v>
      </c>
      <c r="F880" s="192">
        <f>SUM('Florida Parishes:Sullivan'!E880)</f>
        <v>3076</v>
      </c>
      <c r="G880" s="77"/>
      <c r="H880" s="3" t="s">
        <v>356</v>
      </c>
      <c r="I880" s="3" t="str">
        <f t="shared" si="42"/>
        <v>151012</v>
      </c>
      <c r="J880" s="3" t="s">
        <v>431</v>
      </c>
    </row>
    <row r="881" spans="2:10" x14ac:dyDescent="0.2">
      <c r="B881" s="54" t="s">
        <v>21</v>
      </c>
      <c r="C881" s="245">
        <f>SUM('Florida Parishes:Sullivan'!B881)</f>
        <v>0</v>
      </c>
      <c r="D881" s="93">
        <f>SUM('Florida Parishes:Sullivan'!C881)</f>
        <v>0</v>
      </c>
      <c r="E881" s="93">
        <f>SUM('Florida Parishes:Sullivan'!D881)</f>
        <v>0</v>
      </c>
      <c r="F881" s="191">
        <f>SUM('Florida Parishes:Sullivan'!E881)</f>
        <v>0</v>
      </c>
      <c r="G881" s="73"/>
      <c r="H881" s="3" t="s">
        <v>356</v>
      </c>
      <c r="I881" s="3" t="str">
        <f t="shared" si="42"/>
        <v>151012</v>
      </c>
      <c r="J881" s="3" t="s">
        <v>431</v>
      </c>
    </row>
    <row r="882" spans="2:10" x14ac:dyDescent="0.2">
      <c r="B882" s="54" t="s">
        <v>22</v>
      </c>
      <c r="C882" s="245">
        <f>SUM('Florida Parishes:Sullivan'!B882)</f>
        <v>0</v>
      </c>
      <c r="D882" s="93">
        <f>SUM('Florida Parishes:Sullivan'!C882)</f>
        <v>0</v>
      </c>
      <c r="E882" s="93">
        <f>SUM('Florida Parishes:Sullivan'!D882)</f>
        <v>0</v>
      </c>
      <c r="F882" s="191">
        <f>SUM('Florida Parishes:Sullivan'!E882)</f>
        <v>0</v>
      </c>
      <c r="G882" s="73"/>
      <c r="H882" s="3" t="s">
        <v>356</v>
      </c>
      <c r="I882" s="3" t="str">
        <f t="shared" si="42"/>
        <v>151012</v>
      </c>
      <c r="J882" s="3" t="s">
        <v>431</v>
      </c>
    </row>
    <row r="883" spans="2:10" x14ac:dyDescent="0.2">
      <c r="B883" s="54" t="s">
        <v>23</v>
      </c>
      <c r="C883" s="245">
        <f>SUM('Florida Parishes:Sullivan'!B883)</f>
        <v>0</v>
      </c>
      <c r="D883" s="93">
        <f>SUM('Florida Parishes:Sullivan'!C883)</f>
        <v>0</v>
      </c>
      <c r="E883" s="93">
        <f>SUM('Florida Parishes:Sullivan'!D883)</f>
        <v>0</v>
      </c>
      <c r="F883" s="191">
        <f>SUM('Florida Parishes:Sullivan'!E883)</f>
        <v>0</v>
      </c>
      <c r="G883" s="73"/>
      <c r="H883" s="3" t="s">
        <v>356</v>
      </c>
      <c r="I883" s="3" t="str">
        <f t="shared" si="42"/>
        <v>151012</v>
      </c>
      <c r="J883" s="3" t="s">
        <v>431</v>
      </c>
    </row>
    <row r="884" spans="2:10" ht="15.75" x14ac:dyDescent="0.25">
      <c r="B884" s="55" t="s">
        <v>24</v>
      </c>
      <c r="C884" s="264">
        <f>SUM('Florida Parishes:Sullivan'!B884)</f>
        <v>0</v>
      </c>
      <c r="D884" s="94">
        <f>SUM('Florida Parishes:Sullivan'!C884)</f>
        <v>0</v>
      </c>
      <c r="E884" s="94">
        <f>SUM('Florida Parishes:Sullivan'!D884)</f>
        <v>0</v>
      </c>
      <c r="F884" s="192">
        <f>SUM('Florida Parishes:Sullivan'!E884)</f>
        <v>0</v>
      </c>
      <c r="G884" s="77"/>
      <c r="H884" s="3" t="s">
        <v>355</v>
      </c>
      <c r="I884" s="3" t="str">
        <f t="shared" si="42"/>
        <v>151012</v>
      </c>
      <c r="J884" s="3" t="s">
        <v>431</v>
      </c>
    </row>
    <row r="885" spans="2:10" ht="15.75" x14ac:dyDescent="0.25">
      <c r="B885" s="98" t="s">
        <v>25</v>
      </c>
      <c r="C885" s="282">
        <f>SUM('Florida Parishes:Sullivan'!B885)</f>
        <v>151710</v>
      </c>
      <c r="D885" s="99">
        <f>SUM('Florida Parishes:Sullivan'!C885)</f>
        <v>151710</v>
      </c>
      <c r="E885" s="99">
        <f>SUM('Florida Parishes:Sullivan'!D885)</f>
        <v>87332</v>
      </c>
      <c r="F885" s="193">
        <f>SUM('Florida Parishes:Sullivan'!E885)</f>
        <v>-64378</v>
      </c>
      <c r="G885" s="76"/>
      <c r="H885" s="3" t="s">
        <v>355</v>
      </c>
      <c r="I885" s="3" t="str">
        <f t="shared" si="42"/>
        <v>151012</v>
      </c>
      <c r="J885" s="3" t="s">
        <v>431</v>
      </c>
    </row>
    <row r="886" spans="2:10" ht="15.75" x14ac:dyDescent="0.25">
      <c r="B886" s="111" t="s">
        <v>5</v>
      </c>
      <c r="C886" s="112"/>
      <c r="D886" s="113"/>
      <c r="E886" s="113"/>
      <c r="F886" s="120"/>
      <c r="G886" s="72"/>
      <c r="H886" s="3" t="s">
        <v>356</v>
      </c>
      <c r="I886" s="3" t="str">
        <f t="shared" ref="I886:I906" si="43">RIGHT($B$888,6)</f>
        <v>151017</v>
      </c>
      <c r="J886" s="3" t="s">
        <v>432</v>
      </c>
    </row>
    <row r="887" spans="2:10" ht="15.75" x14ac:dyDescent="0.25">
      <c r="B887" s="51" t="s">
        <v>253</v>
      </c>
      <c r="C887" s="45" t="str">
        <f>$C$5</f>
        <v>Actual</v>
      </c>
      <c r="D887" s="45" t="str">
        <f>$D$5</f>
        <v>Budgeted</v>
      </c>
      <c r="E887" s="45" t="s">
        <v>7</v>
      </c>
      <c r="F887" s="121" t="str">
        <f>$F$5</f>
        <v>2024-2025 +/-</v>
      </c>
      <c r="G887" s="74"/>
      <c r="H887" s="3" t="s">
        <v>356</v>
      </c>
      <c r="I887" s="3" t="str">
        <f t="shared" si="43"/>
        <v>151017</v>
      </c>
      <c r="J887" s="3" t="s">
        <v>432</v>
      </c>
    </row>
    <row r="888" spans="2:10" ht="15.75" x14ac:dyDescent="0.25">
      <c r="B888" s="71" t="s">
        <v>51</v>
      </c>
      <c r="C888" s="46" t="str">
        <f>$C$6</f>
        <v>2024-2025</v>
      </c>
      <c r="D888" s="46" t="str">
        <f>$D$6</f>
        <v>2024-2025</v>
      </c>
      <c r="E888" s="46" t="str">
        <f>$E$6</f>
        <v>2025-2026</v>
      </c>
      <c r="F888" s="119" t="str">
        <f>$F$6</f>
        <v>2025-2026</v>
      </c>
      <c r="G888" s="74"/>
      <c r="H888" s="3" t="s">
        <v>356</v>
      </c>
      <c r="I888" s="3" t="str">
        <f t="shared" si="43"/>
        <v>151017</v>
      </c>
      <c r="J888" s="3" t="s">
        <v>432</v>
      </c>
    </row>
    <row r="889" spans="2:10" x14ac:dyDescent="0.2">
      <c r="B889" s="54" t="s">
        <v>8</v>
      </c>
      <c r="C889" s="245">
        <f>SUM('Florida Parishes:Sullivan'!B889)</f>
        <v>30186</v>
      </c>
      <c r="D889" s="93">
        <f>SUM('Florida Parishes:Sullivan'!C889)</f>
        <v>30186</v>
      </c>
      <c r="E889" s="93">
        <f>SUM('Florida Parishes:Sullivan'!D889)</f>
        <v>0</v>
      </c>
      <c r="F889" s="191">
        <f>SUM('Florida Parishes:Sullivan'!E889)</f>
        <v>-30186</v>
      </c>
      <c r="G889" s="73"/>
      <c r="H889" s="3" t="s">
        <v>356</v>
      </c>
      <c r="I889" s="3" t="str">
        <f t="shared" si="43"/>
        <v>151017</v>
      </c>
      <c r="J889" s="3" t="s">
        <v>432</v>
      </c>
    </row>
    <row r="890" spans="2:10" x14ac:dyDescent="0.2">
      <c r="B890" s="54" t="s">
        <v>9</v>
      </c>
      <c r="C890" s="245">
        <f>SUM('Florida Parishes:Sullivan'!B890)</f>
        <v>0</v>
      </c>
      <c r="D890" s="93">
        <f>SUM('Florida Parishes:Sullivan'!C890)</f>
        <v>0</v>
      </c>
      <c r="E890" s="93">
        <f>SUM('Florida Parishes:Sullivan'!D890)</f>
        <v>0</v>
      </c>
      <c r="F890" s="191">
        <f>SUM('Florida Parishes:Sullivan'!E890)</f>
        <v>0</v>
      </c>
      <c r="G890" s="73"/>
      <c r="H890" s="3" t="s">
        <v>356</v>
      </c>
      <c r="I890" s="3" t="str">
        <f t="shared" si="43"/>
        <v>151017</v>
      </c>
      <c r="J890" s="3" t="s">
        <v>432</v>
      </c>
    </row>
    <row r="891" spans="2:10" x14ac:dyDescent="0.2">
      <c r="B891" s="54" t="s">
        <v>10</v>
      </c>
      <c r="C891" s="245">
        <f>SUM('Florida Parishes:Sullivan'!B891)</f>
        <v>15053</v>
      </c>
      <c r="D891" s="93">
        <f>SUM('Florida Parishes:Sullivan'!C891)</f>
        <v>15053</v>
      </c>
      <c r="E891" s="93">
        <f>SUM('Florida Parishes:Sullivan'!D891)</f>
        <v>223</v>
      </c>
      <c r="F891" s="191">
        <f>SUM('Florida Parishes:Sullivan'!E891)</f>
        <v>-14830</v>
      </c>
      <c r="G891" s="73"/>
      <c r="H891" s="3" t="s">
        <v>356</v>
      </c>
      <c r="I891" s="3" t="str">
        <f t="shared" si="43"/>
        <v>151017</v>
      </c>
      <c r="J891" s="3" t="s">
        <v>432</v>
      </c>
    </row>
    <row r="892" spans="2:10" ht="15.75" x14ac:dyDescent="0.25">
      <c r="B892" s="55" t="s">
        <v>11</v>
      </c>
      <c r="C892" s="264">
        <f>SUM('Florida Parishes:Sullivan'!B892)</f>
        <v>45239</v>
      </c>
      <c r="D892" s="94">
        <f>SUM('Florida Parishes:Sullivan'!C892)</f>
        <v>45239</v>
      </c>
      <c r="E892" s="94">
        <f>SUM('Florida Parishes:Sullivan'!D892)</f>
        <v>223</v>
      </c>
      <c r="F892" s="192">
        <f>SUM('Florida Parishes:Sullivan'!E892)</f>
        <v>-45016</v>
      </c>
      <c r="G892" s="76"/>
      <c r="H892" s="3" t="s">
        <v>355</v>
      </c>
      <c r="I892" s="3" t="str">
        <f t="shared" si="43"/>
        <v>151017</v>
      </c>
      <c r="J892" s="3" t="s">
        <v>432</v>
      </c>
    </row>
    <row r="893" spans="2:10" x14ac:dyDescent="0.2">
      <c r="B893" s="54" t="s">
        <v>12</v>
      </c>
      <c r="C893" s="245">
        <f>SUM('Florida Parishes:Sullivan'!B893)</f>
        <v>89</v>
      </c>
      <c r="D893" s="93">
        <f>SUM('Florida Parishes:Sullivan'!C893)</f>
        <v>89</v>
      </c>
      <c r="E893" s="93">
        <f>SUM('Florida Parishes:Sullivan'!D893)</f>
        <v>160</v>
      </c>
      <c r="F893" s="191">
        <f>SUM('Florida Parishes:Sullivan'!E893)</f>
        <v>71</v>
      </c>
      <c r="G893" s="73"/>
      <c r="H893" s="3" t="s">
        <v>356</v>
      </c>
      <c r="I893" s="3" t="str">
        <f t="shared" si="43"/>
        <v>151017</v>
      </c>
      <c r="J893" s="3" t="s">
        <v>432</v>
      </c>
    </row>
    <row r="894" spans="2:10" x14ac:dyDescent="0.2">
      <c r="B894" s="54" t="s">
        <v>13</v>
      </c>
      <c r="C894" s="245">
        <f>SUM('Florida Parishes:Sullivan'!B894)</f>
        <v>108</v>
      </c>
      <c r="D894" s="93">
        <f>SUM('Florida Parishes:Sullivan'!C894)</f>
        <v>108</v>
      </c>
      <c r="E894" s="93">
        <f>SUM('Florida Parishes:Sullivan'!D894)</f>
        <v>54</v>
      </c>
      <c r="F894" s="191">
        <f>SUM('Florida Parishes:Sullivan'!E894)</f>
        <v>-54</v>
      </c>
      <c r="G894" s="73"/>
      <c r="H894" s="3" t="s">
        <v>356</v>
      </c>
      <c r="I894" s="3" t="str">
        <f t="shared" si="43"/>
        <v>151017</v>
      </c>
      <c r="J894" s="3" t="s">
        <v>432</v>
      </c>
    </row>
    <row r="895" spans="2:10" x14ac:dyDescent="0.2">
      <c r="B895" s="54" t="s">
        <v>14</v>
      </c>
      <c r="C895" s="245">
        <f>SUM('Florida Parishes:Sullivan'!B895)</f>
        <v>48</v>
      </c>
      <c r="D895" s="93">
        <f>SUM('Florida Parishes:Sullivan'!C895)</f>
        <v>48</v>
      </c>
      <c r="E895" s="93">
        <f>SUM('Florida Parishes:Sullivan'!D895)</f>
        <v>0</v>
      </c>
      <c r="F895" s="191">
        <f>SUM('Florida Parishes:Sullivan'!E895)</f>
        <v>-48</v>
      </c>
      <c r="G895" s="73"/>
      <c r="H895" s="3" t="s">
        <v>356</v>
      </c>
      <c r="I895" s="3" t="str">
        <f t="shared" si="43"/>
        <v>151017</v>
      </c>
      <c r="J895" s="3" t="s">
        <v>432</v>
      </c>
    </row>
    <row r="896" spans="2:10" ht="15.75" x14ac:dyDescent="0.25">
      <c r="B896" s="55" t="s">
        <v>15</v>
      </c>
      <c r="C896" s="264">
        <f>SUM('Florida Parishes:Sullivan'!B896)</f>
        <v>245</v>
      </c>
      <c r="D896" s="94">
        <f>SUM('Florida Parishes:Sullivan'!C896)</f>
        <v>245</v>
      </c>
      <c r="E896" s="94">
        <f>SUM('Florida Parishes:Sullivan'!D896)</f>
        <v>214</v>
      </c>
      <c r="F896" s="192">
        <f>SUM('Florida Parishes:Sullivan'!E896)</f>
        <v>-31</v>
      </c>
      <c r="G896" s="77"/>
      <c r="H896" s="3" t="s">
        <v>355</v>
      </c>
      <c r="I896" s="3" t="str">
        <f t="shared" si="43"/>
        <v>151017</v>
      </c>
      <c r="J896" s="3" t="s">
        <v>432</v>
      </c>
    </row>
    <row r="897" spans="2:10" x14ac:dyDescent="0.2">
      <c r="B897" s="54" t="s">
        <v>16</v>
      </c>
      <c r="C897" s="245">
        <f>SUM('Florida Parishes:Sullivan'!B897)</f>
        <v>0</v>
      </c>
      <c r="D897" s="93">
        <f>SUM('Florida Parishes:Sullivan'!C897)</f>
        <v>0</v>
      </c>
      <c r="E897" s="93">
        <f>SUM('Florida Parishes:Sullivan'!D897)</f>
        <v>0</v>
      </c>
      <c r="F897" s="191">
        <f>SUM('Florida Parishes:Sullivan'!E897)</f>
        <v>0</v>
      </c>
      <c r="G897" s="73"/>
      <c r="H897" s="3" t="s">
        <v>356</v>
      </c>
      <c r="I897" s="3" t="str">
        <f t="shared" si="43"/>
        <v>151017</v>
      </c>
      <c r="J897" s="3" t="s">
        <v>432</v>
      </c>
    </row>
    <row r="898" spans="2:10" x14ac:dyDescent="0.2">
      <c r="B898" s="54" t="s">
        <v>17</v>
      </c>
      <c r="C898" s="245">
        <f>SUM('Florida Parishes:Sullivan'!B898)</f>
        <v>0</v>
      </c>
      <c r="D898" s="93">
        <f>SUM('Florida Parishes:Sullivan'!C898)</f>
        <v>0</v>
      </c>
      <c r="E898" s="93">
        <f>SUM('Florida Parishes:Sullivan'!D898)</f>
        <v>0</v>
      </c>
      <c r="F898" s="191">
        <f>SUM('Florida Parishes:Sullivan'!E898)</f>
        <v>0</v>
      </c>
      <c r="G898" s="73"/>
      <c r="H898" s="3" t="s">
        <v>356</v>
      </c>
      <c r="I898" s="3" t="str">
        <f t="shared" si="43"/>
        <v>151017</v>
      </c>
      <c r="J898" s="3" t="s">
        <v>432</v>
      </c>
    </row>
    <row r="899" spans="2:10" x14ac:dyDescent="0.2">
      <c r="B899" s="54" t="s">
        <v>18</v>
      </c>
      <c r="C899" s="245">
        <f>SUM('Florida Parishes:Sullivan'!B899)</f>
        <v>0</v>
      </c>
      <c r="D899" s="93">
        <f>SUM('Florida Parishes:Sullivan'!C899)</f>
        <v>0</v>
      </c>
      <c r="E899" s="93">
        <f>SUM('Florida Parishes:Sullivan'!D899)</f>
        <v>0</v>
      </c>
      <c r="F899" s="191">
        <f>SUM('Florida Parishes:Sullivan'!E899)</f>
        <v>0</v>
      </c>
      <c r="G899" s="73"/>
      <c r="H899" s="3" t="s">
        <v>356</v>
      </c>
      <c r="I899" s="3" t="str">
        <f t="shared" si="43"/>
        <v>151017</v>
      </c>
      <c r="J899" s="3" t="s">
        <v>432</v>
      </c>
    </row>
    <row r="900" spans="2:10" x14ac:dyDescent="0.2">
      <c r="B900" s="54" t="s">
        <v>19</v>
      </c>
      <c r="C900" s="245">
        <f>SUM('Florida Parishes:Sullivan'!B900)</f>
        <v>0</v>
      </c>
      <c r="D900" s="93">
        <f>SUM('Florida Parishes:Sullivan'!C900)</f>
        <v>0</v>
      </c>
      <c r="E900" s="93">
        <f>SUM('Florida Parishes:Sullivan'!D900)</f>
        <v>0</v>
      </c>
      <c r="F900" s="191">
        <f>SUM('Florida Parishes:Sullivan'!E900)</f>
        <v>0</v>
      </c>
      <c r="G900" s="73"/>
      <c r="H900" s="3" t="s">
        <v>356</v>
      </c>
      <c r="I900" s="3" t="str">
        <f t="shared" si="43"/>
        <v>151017</v>
      </c>
      <c r="J900" s="3" t="s">
        <v>432</v>
      </c>
    </row>
    <row r="901" spans="2:10" ht="15.75" x14ac:dyDescent="0.25">
      <c r="B901" s="55" t="s">
        <v>20</v>
      </c>
      <c r="C901" s="264">
        <f>SUM('Florida Parishes:Sullivan'!B901)</f>
        <v>0</v>
      </c>
      <c r="D901" s="94">
        <f>SUM('Florida Parishes:Sullivan'!C901)</f>
        <v>0</v>
      </c>
      <c r="E901" s="94">
        <f>SUM('Florida Parishes:Sullivan'!D901)</f>
        <v>0</v>
      </c>
      <c r="F901" s="192">
        <f>SUM('Florida Parishes:Sullivan'!E901)</f>
        <v>0</v>
      </c>
      <c r="G901" s="77"/>
      <c r="H901" s="3" t="s">
        <v>356</v>
      </c>
      <c r="I901" s="3" t="str">
        <f t="shared" si="43"/>
        <v>151017</v>
      </c>
      <c r="J901" s="3" t="s">
        <v>432</v>
      </c>
    </row>
    <row r="902" spans="2:10" x14ac:dyDescent="0.2">
      <c r="B902" s="54" t="s">
        <v>21</v>
      </c>
      <c r="C902" s="245">
        <f>SUM('Florida Parishes:Sullivan'!B902)</f>
        <v>0</v>
      </c>
      <c r="D902" s="93">
        <f>SUM('Florida Parishes:Sullivan'!C902)</f>
        <v>0</v>
      </c>
      <c r="E902" s="93">
        <f>SUM('Florida Parishes:Sullivan'!D902)</f>
        <v>0</v>
      </c>
      <c r="F902" s="191">
        <f>SUM('Florida Parishes:Sullivan'!E902)</f>
        <v>0</v>
      </c>
      <c r="G902" s="73"/>
      <c r="H902" s="3" t="s">
        <v>356</v>
      </c>
      <c r="I902" s="3" t="str">
        <f t="shared" si="43"/>
        <v>151017</v>
      </c>
      <c r="J902" s="3" t="s">
        <v>432</v>
      </c>
    </row>
    <row r="903" spans="2:10" x14ac:dyDescent="0.2">
      <c r="B903" s="54" t="s">
        <v>22</v>
      </c>
      <c r="C903" s="245">
        <f>SUM('Florida Parishes:Sullivan'!B903)</f>
        <v>0</v>
      </c>
      <c r="D903" s="93">
        <f>SUM('Florida Parishes:Sullivan'!C903)</f>
        <v>0</v>
      </c>
      <c r="E903" s="93">
        <f>SUM('Florida Parishes:Sullivan'!D903)</f>
        <v>0</v>
      </c>
      <c r="F903" s="191">
        <f>SUM('Florida Parishes:Sullivan'!E903)</f>
        <v>0</v>
      </c>
      <c r="G903" s="73"/>
      <c r="H903" s="3" t="s">
        <v>356</v>
      </c>
      <c r="I903" s="3" t="str">
        <f t="shared" si="43"/>
        <v>151017</v>
      </c>
      <c r="J903" s="3" t="s">
        <v>432</v>
      </c>
    </row>
    <row r="904" spans="2:10" x14ac:dyDescent="0.2">
      <c r="B904" s="54" t="s">
        <v>23</v>
      </c>
      <c r="C904" s="245">
        <f>SUM('Florida Parishes:Sullivan'!B904)</f>
        <v>0</v>
      </c>
      <c r="D904" s="93">
        <f>SUM('Florida Parishes:Sullivan'!C904)</f>
        <v>0</v>
      </c>
      <c r="E904" s="93">
        <f>SUM('Florida Parishes:Sullivan'!D904)</f>
        <v>0</v>
      </c>
      <c r="F904" s="191">
        <f>SUM('Florida Parishes:Sullivan'!E904)</f>
        <v>0</v>
      </c>
      <c r="G904" s="73"/>
      <c r="H904" s="3" t="s">
        <v>356</v>
      </c>
      <c r="I904" s="3" t="str">
        <f t="shared" si="43"/>
        <v>151017</v>
      </c>
      <c r="J904" s="3" t="s">
        <v>432</v>
      </c>
    </row>
    <row r="905" spans="2:10" ht="15.75" x14ac:dyDescent="0.25">
      <c r="B905" s="55" t="s">
        <v>24</v>
      </c>
      <c r="C905" s="264">
        <f>SUM('Florida Parishes:Sullivan'!B905)</f>
        <v>0</v>
      </c>
      <c r="D905" s="94">
        <f>SUM('Florida Parishes:Sullivan'!C905)</f>
        <v>0</v>
      </c>
      <c r="E905" s="94">
        <f>SUM('Florida Parishes:Sullivan'!D905)</f>
        <v>0</v>
      </c>
      <c r="F905" s="192">
        <f>SUM('Florida Parishes:Sullivan'!E905)</f>
        <v>0</v>
      </c>
      <c r="G905" s="77"/>
      <c r="H905" s="3" t="s">
        <v>355</v>
      </c>
      <c r="I905" s="3" t="str">
        <f t="shared" si="43"/>
        <v>151017</v>
      </c>
      <c r="J905" s="3" t="s">
        <v>432</v>
      </c>
    </row>
    <row r="906" spans="2:10" ht="15.75" x14ac:dyDescent="0.25">
      <c r="B906" s="55" t="s">
        <v>25</v>
      </c>
      <c r="C906" s="264">
        <f>SUM('Florida Parishes:Sullivan'!B906)</f>
        <v>45484</v>
      </c>
      <c r="D906" s="94">
        <f>SUM('Florida Parishes:Sullivan'!C906)</f>
        <v>45484</v>
      </c>
      <c r="E906" s="94">
        <f>SUM('Florida Parishes:Sullivan'!D906)</f>
        <v>437</v>
      </c>
      <c r="F906" s="192">
        <f>SUM('Florida Parishes:Sullivan'!E906)</f>
        <v>-45047</v>
      </c>
      <c r="G906" s="76"/>
      <c r="H906" s="3" t="s">
        <v>355</v>
      </c>
      <c r="I906" s="3" t="str">
        <f t="shared" si="43"/>
        <v>151017</v>
      </c>
      <c r="J906" s="3" t="s">
        <v>432</v>
      </c>
    </row>
    <row r="907" spans="2:10" ht="15.75" x14ac:dyDescent="0.25">
      <c r="B907" s="68" t="s">
        <v>5</v>
      </c>
      <c r="C907" s="69"/>
      <c r="D907" s="70"/>
      <c r="E907" s="70"/>
      <c r="F907" s="122"/>
      <c r="G907" s="72"/>
      <c r="H907" s="3" t="s">
        <v>356</v>
      </c>
      <c r="I907" s="3" t="str">
        <f t="shared" ref="I907:I927" si="44">RIGHT($B$909,6)</f>
        <v>151022</v>
      </c>
      <c r="J907" s="3" t="s">
        <v>433</v>
      </c>
    </row>
    <row r="908" spans="2:10" ht="15.75" x14ac:dyDescent="0.25">
      <c r="B908" s="51" t="s">
        <v>254</v>
      </c>
      <c r="C908" s="45" t="str">
        <f>$C$5</f>
        <v>Actual</v>
      </c>
      <c r="D908" s="45" t="str">
        <f>$D$5</f>
        <v>Budgeted</v>
      </c>
      <c r="E908" s="45" t="s">
        <v>7</v>
      </c>
      <c r="F908" s="121" t="str">
        <f>$F$5</f>
        <v>2024-2025 +/-</v>
      </c>
      <c r="G908" s="78"/>
      <c r="H908" s="3" t="s">
        <v>356</v>
      </c>
      <c r="I908" s="3" t="str">
        <f t="shared" si="44"/>
        <v>151022</v>
      </c>
      <c r="J908" s="3" t="s">
        <v>433</v>
      </c>
    </row>
    <row r="909" spans="2:10" ht="15.75" x14ac:dyDescent="0.25">
      <c r="B909" s="71" t="s">
        <v>52</v>
      </c>
      <c r="C909" s="46" t="str">
        <f>$C$6</f>
        <v>2024-2025</v>
      </c>
      <c r="D909" s="46" t="str">
        <f>$D$6</f>
        <v>2024-2025</v>
      </c>
      <c r="E909" s="46" t="str">
        <f>$E$6</f>
        <v>2025-2026</v>
      </c>
      <c r="F909" s="119" t="str">
        <f>$F$6</f>
        <v>2025-2026</v>
      </c>
      <c r="G909" s="78"/>
      <c r="H909" s="3" t="s">
        <v>356</v>
      </c>
      <c r="I909" s="3" t="str">
        <f t="shared" si="44"/>
        <v>151022</v>
      </c>
      <c r="J909" s="3" t="s">
        <v>433</v>
      </c>
    </row>
    <row r="910" spans="2:10" x14ac:dyDescent="0.2">
      <c r="B910" s="54" t="s">
        <v>8</v>
      </c>
      <c r="C910" s="245">
        <f>SUM('Florida Parishes:Sullivan'!B910)</f>
        <v>83793</v>
      </c>
      <c r="D910" s="93">
        <f>SUM('Florida Parishes:Sullivan'!C910)</f>
        <v>83793</v>
      </c>
      <c r="E910" s="93">
        <f>SUM('Florida Parishes:Sullivan'!D910)</f>
        <v>166402</v>
      </c>
      <c r="F910" s="191">
        <f>SUM('Florida Parishes:Sullivan'!E910)</f>
        <v>82609</v>
      </c>
      <c r="G910" s="73"/>
      <c r="H910" s="3" t="s">
        <v>356</v>
      </c>
      <c r="I910" s="3" t="str">
        <f t="shared" si="44"/>
        <v>151022</v>
      </c>
      <c r="J910" s="3" t="s">
        <v>433</v>
      </c>
    </row>
    <row r="911" spans="2:10" x14ac:dyDescent="0.2">
      <c r="B911" s="54" t="s">
        <v>9</v>
      </c>
      <c r="C911" s="245">
        <f>SUM('Florida Parishes:Sullivan'!B911)</f>
        <v>0</v>
      </c>
      <c r="D911" s="93">
        <f>SUM('Florida Parishes:Sullivan'!C911)</f>
        <v>0</v>
      </c>
      <c r="E911" s="93">
        <f>SUM('Florida Parishes:Sullivan'!D911)</f>
        <v>0</v>
      </c>
      <c r="F911" s="191">
        <f>SUM('Florida Parishes:Sullivan'!E911)</f>
        <v>0</v>
      </c>
      <c r="G911" s="73"/>
      <c r="H911" s="3" t="s">
        <v>356</v>
      </c>
      <c r="I911" s="3" t="str">
        <f t="shared" si="44"/>
        <v>151022</v>
      </c>
      <c r="J911" s="3" t="s">
        <v>433</v>
      </c>
    </row>
    <row r="912" spans="2:10" x14ac:dyDescent="0.2">
      <c r="B912" s="54" t="s">
        <v>10</v>
      </c>
      <c r="C912" s="245">
        <f>SUM('Florida Parishes:Sullivan'!B912)</f>
        <v>20804</v>
      </c>
      <c r="D912" s="93">
        <f>SUM('Florida Parishes:Sullivan'!C912)</f>
        <v>20804</v>
      </c>
      <c r="E912" s="93">
        <f>SUM('Florida Parishes:Sullivan'!D912)</f>
        <v>37068</v>
      </c>
      <c r="F912" s="191">
        <f>SUM('Florida Parishes:Sullivan'!E912)</f>
        <v>16264</v>
      </c>
      <c r="G912" s="73"/>
      <c r="H912" s="3" t="s">
        <v>356</v>
      </c>
      <c r="I912" s="3" t="str">
        <f t="shared" si="44"/>
        <v>151022</v>
      </c>
      <c r="J912" s="3" t="s">
        <v>433</v>
      </c>
    </row>
    <row r="913" spans="2:10" ht="15.75" x14ac:dyDescent="0.25">
      <c r="B913" s="55" t="s">
        <v>11</v>
      </c>
      <c r="C913" s="264">
        <f>SUM('Florida Parishes:Sullivan'!B913)</f>
        <v>104597</v>
      </c>
      <c r="D913" s="94">
        <f>SUM('Florida Parishes:Sullivan'!C913)</f>
        <v>104597</v>
      </c>
      <c r="E913" s="94">
        <f>SUM('Florida Parishes:Sullivan'!D913)</f>
        <v>203470</v>
      </c>
      <c r="F913" s="192">
        <f>SUM('Florida Parishes:Sullivan'!E913)</f>
        <v>98873</v>
      </c>
      <c r="G913" s="76"/>
      <c r="H913" s="3" t="s">
        <v>355</v>
      </c>
      <c r="I913" s="3" t="str">
        <f t="shared" si="44"/>
        <v>151022</v>
      </c>
      <c r="J913" s="3" t="s">
        <v>433</v>
      </c>
    </row>
    <row r="914" spans="2:10" x14ac:dyDescent="0.2">
      <c r="B914" s="54" t="s">
        <v>12</v>
      </c>
      <c r="C914" s="245">
        <f>SUM('Florida Parishes:Sullivan'!B914)</f>
        <v>0</v>
      </c>
      <c r="D914" s="93">
        <f>SUM('Florida Parishes:Sullivan'!C914)</f>
        <v>0</v>
      </c>
      <c r="E914" s="93">
        <f>SUM('Florida Parishes:Sullivan'!D914)</f>
        <v>0</v>
      </c>
      <c r="F914" s="191">
        <f>SUM('Florida Parishes:Sullivan'!E914)</f>
        <v>0</v>
      </c>
      <c r="G914" s="73"/>
      <c r="H914" s="3" t="s">
        <v>356</v>
      </c>
      <c r="I914" s="3" t="str">
        <f t="shared" si="44"/>
        <v>151022</v>
      </c>
      <c r="J914" s="3" t="s">
        <v>433</v>
      </c>
    </row>
    <row r="915" spans="2:10" x14ac:dyDescent="0.2">
      <c r="B915" s="54" t="s">
        <v>13</v>
      </c>
      <c r="C915" s="245">
        <f>SUM('Florida Parishes:Sullivan'!B915)</f>
        <v>129</v>
      </c>
      <c r="D915" s="93">
        <f>SUM('Florida Parishes:Sullivan'!C915)</f>
        <v>129</v>
      </c>
      <c r="E915" s="93">
        <f>SUM('Florida Parishes:Sullivan'!D915)</f>
        <v>991</v>
      </c>
      <c r="F915" s="191">
        <f>SUM('Florida Parishes:Sullivan'!E915)</f>
        <v>862</v>
      </c>
      <c r="G915" s="73"/>
      <c r="H915" s="3" t="s">
        <v>356</v>
      </c>
      <c r="I915" s="3" t="str">
        <f t="shared" si="44"/>
        <v>151022</v>
      </c>
      <c r="J915" s="3" t="s">
        <v>433</v>
      </c>
    </row>
    <row r="916" spans="2:10" x14ac:dyDescent="0.2">
      <c r="B916" s="54" t="s">
        <v>14</v>
      </c>
      <c r="C916" s="245">
        <f>SUM('Florida Parishes:Sullivan'!B916)</f>
        <v>-168</v>
      </c>
      <c r="D916" s="93">
        <f>SUM('Florida Parishes:Sullivan'!C916)</f>
        <v>0</v>
      </c>
      <c r="E916" s="93">
        <f>SUM('Florida Parishes:Sullivan'!D916)</f>
        <v>4647</v>
      </c>
      <c r="F916" s="191">
        <f>SUM('Florida Parishes:Sullivan'!E916)</f>
        <v>4647</v>
      </c>
      <c r="G916" s="73"/>
      <c r="H916" s="3" t="s">
        <v>356</v>
      </c>
      <c r="I916" s="3" t="str">
        <f t="shared" si="44"/>
        <v>151022</v>
      </c>
      <c r="J916" s="3" t="s">
        <v>433</v>
      </c>
    </row>
    <row r="917" spans="2:10" ht="15.75" x14ac:dyDescent="0.25">
      <c r="B917" s="55" t="s">
        <v>15</v>
      </c>
      <c r="C917" s="264">
        <f>SUM('Florida Parishes:Sullivan'!B917)</f>
        <v>-39</v>
      </c>
      <c r="D917" s="94">
        <f>SUM('Florida Parishes:Sullivan'!C917)</f>
        <v>129</v>
      </c>
      <c r="E917" s="94">
        <f>SUM('Florida Parishes:Sullivan'!D917)</f>
        <v>5638</v>
      </c>
      <c r="F917" s="192">
        <f>SUM('Florida Parishes:Sullivan'!E917)</f>
        <v>5509</v>
      </c>
      <c r="G917" s="77"/>
      <c r="H917" s="3" t="s">
        <v>355</v>
      </c>
      <c r="I917" s="3" t="str">
        <f t="shared" si="44"/>
        <v>151022</v>
      </c>
      <c r="J917" s="3" t="s">
        <v>433</v>
      </c>
    </row>
    <row r="918" spans="2:10" x14ac:dyDescent="0.2">
      <c r="B918" s="54" t="s">
        <v>16</v>
      </c>
      <c r="C918" s="245">
        <f>SUM('Florida Parishes:Sullivan'!B918)</f>
        <v>0</v>
      </c>
      <c r="D918" s="93">
        <f>SUM('Florida Parishes:Sullivan'!C918)</f>
        <v>0</v>
      </c>
      <c r="E918" s="93">
        <f>SUM('Florida Parishes:Sullivan'!D918)</f>
        <v>0</v>
      </c>
      <c r="F918" s="191">
        <f>SUM('Florida Parishes:Sullivan'!E918)</f>
        <v>0</v>
      </c>
      <c r="G918" s="73"/>
      <c r="H918" s="3" t="s">
        <v>356</v>
      </c>
      <c r="I918" s="3" t="str">
        <f t="shared" si="44"/>
        <v>151022</v>
      </c>
      <c r="J918" s="3" t="s">
        <v>433</v>
      </c>
    </row>
    <row r="919" spans="2:10" x14ac:dyDescent="0.2">
      <c r="B919" s="54" t="s">
        <v>17</v>
      </c>
      <c r="C919" s="245">
        <f>SUM('Florida Parishes:Sullivan'!B919)</f>
        <v>0</v>
      </c>
      <c r="D919" s="93">
        <f>SUM('Florida Parishes:Sullivan'!C919)</f>
        <v>0</v>
      </c>
      <c r="E919" s="93">
        <f>SUM('Florida Parishes:Sullivan'!D919)</f>
        <v>0</v>
      </c>
      <c r="F919" s="191">
        <f>SUM('Florida Parishes:Sullivan'!E919)</f>
        <v>0</v>
      </c>
      <c r="G919" s="73"/>
      <c r="H919" s="3" t="s">
        <v>356</v>
      </c>
      <c r="I919" s="3" t="str">
        <f t="shared" si="44"/>
        <v>151022</v>
      </c>
      <c r="J919" s="3" t="s">
        <v>433</v>
      </c>
    </row>
    <row r="920" spans="2:10" x14ac:dyDescent="0.2">
      <c r="B920" s="54" t="s">
        <v>18</v>
      </c>
      <c r="C920" s="245">
        <f>SUM('Florida Parishes:Sullivan'!B920)</f>
        <v>0</v>
      </c>
      <c r="D920" s="93">
        <f>SUM('Florida Parishes:Sullivan'!C920)</f>
        <v>0</v>
      </c>
      <c r="E920" s="93">
        <f>SUM('Florida Parishes:Sullivan'!D920)</f>
        <v>0</v>
      </c>
      <c r="F920" s="191">
        <f>SUM('Florida Parishes:Sullivan'!E920)</f>
        <v>0</v>
      </c>
      <c r="G920" s="73"/>
      <c r="H920" s="3" t="s">
        <v>356</v>
      </c>
      <c r="I920" s="3" t="str">
        <f t="shared" si="44"/>
        <v>151022</v>
      </c>
      <c r="J920" s="3" t="s">
        <v>433</v>
      </c>
    </row>
    <row r="921" spans="2:10" x14ac:dyDescent="0.2">
      <c r="B921" s="54" t="s">
        <v>19</v>
      </c>
      <c r="C921" s="245">
        <f>SUM('Florida Parishes:Sullivan'!B921)</f>
        <v>0</v>
      </c>
      <c r="D921" s="93">
        <f>SUM('Florida Parishes:Sullivan'!C921)</f>
        <v>0</v>
      </c>
      <c r="E921" s="93">
        <f>SUM('Florida Parishes:Sullivan'!D921)</f>
        <v>0</v>
      </c>
      <c r="F921" s="191">
        <f>SUM('Florida Parishes:Sullivan'!E921)</f>
        <v>0</v>
      </c>
      <c r="G921" s="73"/>
      <c r="H921" s="3" t="s">
        <v>356</v>
      </c>
      <c r="I921" s="3" t="str">
        <f t="shared" si="44"/>
        <v>151022</v>
      </c>
      <c r="J921" s="3" t="s">
        <v>433</v>
      </c>
    </row>
    <row r="922" spans="2:10" ht="15.75" x14ac:dyDescent="0.25">
      <c r="B922" s="55" t="s">
        <v>20</v>
      </c>
      <c r="C922" s="264">
        <f>SUM('Florida Parishes:Sullivan'!B922)</f>
        <v>0</v>
      </c>
      <c r="D922" s="94">
        <f>SUM('Florida Parishes:Sullivan'!C922)</f>
        <v>0</v>
      </c>
      <c r="E922" s="94">
        <f>SUM('Florida Parishes:Sullivan'!D922)</f>
        <v>0</v>
      </c>
      <c r="F922" s="192">
        <f>SUM('Florida Parishes:Sullivan'!E922)</f>
        <v>0</v>
      </c>
      <c r="G922" s="77"/>
      <c r="H922" s="3" t="s">
        <v>356</v>
      </c>
      <c r="I922" s="3" t="str">
        <f t="shared" si="44"/>
        <v>151022</v>
      </c>
      <c r="J922" s="3" t="s">
        <v>433</v>
      </c>
    </row>
    <row r="923" spans="2:10" x14ac:dyDescent="0.2">
      <c r="B923" s="54" t="s">
        <v>21</v>
      </c>
      <c r="C923" s="245">
        <f>SUM('Florida Parishes:Sullivan'!B923)</f>
        <v>0</v>
      </c>
      <c r="D923" s="93">
        <f>SUM('Florida Parishes:Sullivan'!C923)</f>
        <v>0</v>
      </c>
      <c r="E923" s="93">
        <f>SUM('Florida Parishes:Sullivan'!D923)</f>
        <v>0</v>
      </c>
      <c r="F923" s="191">
        <f>SUM('Florida Parishes:Sullivan'!E923)</f>
        <v>0</v>
      </c>
      <c r="G923" s="73"/>
      <c r="H923" s="3" t="s">
        <v>356</v>
      </c>
      <c r="I923" s="3" t="str">
        <f t="shared" si="44"/>
        <v>151022</v>
      </c>
      <c r="J923" s="3" t="s">
        <v>433</v>
      </c>
    </row>
    <row r="924" spans="2:10" x14ac:dyDescent="0.2">
      <c r="B924" s="54" t="s">
        <v>22</v>
      </c>
      <c r="C924" s="245">
        <f>SUM('Florida Parishes:Sullivan'!B924)</f>
        <v>0</v>
      </c>
      <c r="D924" s="93">
        <f>SUM('Florida Parishes:Sullivan'!C924)</f>
        <v>0</v>
      </c>
      <c r="E924" s="93">
        <f>SUM('Florida Parishes:Sullivan'!D924)</f>
        <v>0</v>
      </c>
      <c r="F924" s="191">
        <f>SUM('Florida Parishes:Sullivan'!E924)</f>
        <v>0</v>
      </c>
      <c r="G924" s="73"/>
      <c r="H924" s="3" t="s">
        <v>356</v>
      </c>
      <c r="I924" s="3" t="str">
        <f t="shared" si="44"/>
        <v>151022</v>
      </c>
      <c r="J924" s="3" t="s">
        <v>433</v>
      </c>
    </row>
    <row r="925" spans="2:10" x14ac:dyDescent="0.2">
      <c r="B925" s="54" t="s">
        <v>23</v>
      </c>
      <c r="C925" s="245">
        <f>SUM('Florida Parishes:Sullivan'!B925)</f>
        <v>0</v>
      </c>
      <c r="D925" s="93">
        <f>SUM('Florida Parishes:Sullivan'!C925)</f>
        <v>0</v>
      </c>
      <c r="E925" s="93">
        <f>SUM('Florida Parishes:Sullivan'!D925)</f>
        <v>0</v>
      </c>
      <c r="F925" s="191">
        <f>SUM('Florida Parishes:Sullivan'!E925)</f>
        <v>0</v>
      </c>
      <c r="G925" s="73"/>
      <c r="H925" s="3" t="s">
        <v>356</v>
      </c>
      <c r="I925" s="3" t="str">
        <f t="shared" si="44"/>
        <v>151022</v>
      </c>
      <c r="J925" s="3" t="s">
        <v>433</v>
      </c>
    </row>
    <row r="926" spans="2:10" ht="15.75" x14ac:dyDescent="0.25">
      <c r="B926" s="55" t="s">
        <v>24</v>
      </c>
      <c r="C926" s="264">
        <f>SUM('Florida Parishes:Sullivan'!B926)</f>
        <v>0</v>
      </c>
      <c r="D926" s="94">
        <f>SUM('Florida Parishes:Sullivan'!C926)</f>
        <v>0</v>
      </c>
      <c r="E926" s="94">
        <f>SUM('Florida Parishes:Sullivan'!D926)</f>
        <v>0</v>
      </c>
      <c r="F926" s="192">
        <f>SUM('Florida Parishes:Sullivan'!E926)</f>
        <v>0</v>
      </c>
      <c r="G926" s="77"/>
      <c r="H926" s="3" t="s">
        <v>355</v>
      </c>
      <c r="I926" s="3" t="str">
        <f t="shared" si="44"/>
        <v>151022</v>
      </c>
      <c r="J926" s="3" t="s">
        <v>433</v>
      </c>
    </row>
    <row r="927" spans="2:10" ht="15.75" x14ac:dyDescent="0.25">
      <c r="B927" s="55" t="s">
        <v>25</v>
      </c>
      <c r="C927" s="264">
        <f>SUM('Florida Parishes:Sullivan'!B927)</f>
        <v>104558</v>
      </c>
      <c r="D927" s="94">
        <f>SUM('Florida Parishes:Sullivan'!C927)</f>
        <v>104726</v>
      </c>
      <c r="E927" s="94">
        <f>SUM('Florida Parishes:Sullivan'!D927)</f>
        <v>209108</v>
      </c>
      <c r="F927" s="192">
        <f>SUM('Florida Parishes:Sullivan'!E927)</f>
        <v>104382</v>
      </c>
      <c r="G927" s="76"/>
      <c r="H927" s="3" t="s">
        <v>355</v>
      </c>
      <c r="I927" s="3" t="str">
        <f t="shared" si="44"/>
        <v>151022</v>
      </c>
      <c r="J927" s="3" t="s">
        <v>433</v>
      </c>
    </row>
    <row r="928" spans="2:10" ht="15.75" x14ac:dyDescent="0.25">
      <c r="B928" s="68" t="s">
        <v>5</v>
      </c>
      <c r="C928" s="69"/>
      <c r="D928" s="70"/>
      <c r="E928" s="70"/>
      <c r="F928" s="122"/>
      <c r="G928" s="72"/>
      <c r="H928" s="3" t="s">
        <v>356</v>
      </c>
      <c r="I928" s="3" t="str">
        <f t="shared" ref="I928:I948" si="45">RIGHT($B$930,6)</f>
        <v>151023</v>
      </c>
      <c r="J928" s="3" t="s">
        <v>434</v>
      </c>
    </row>
    <row r="929" spans="2:10" ht="15.75" x14ac:dyDescent="0.25">
      <c r="B929" s="51" t="s">
        <v>255</v>
      </c>
      <c r="C929" s="45" t="str">
        <f>$C$5</f>
        <v>Actual</v>
      </c>
      <c r="D929" s="45" t="str">
        <f>$D$5</f>
        <v>Budgeted</v>
      </c>
      <c r="E929" s="45" t="s">
        <v>7</v>
      </c>
      <c r="F929" s="121" t="str">
        <f>$F$5</f>
        <v>2024-2025 +/-</v>
      </c>
      <c r="G929" s="78"/>
      <c r="H929" s="3" t="s">
        <v>356</v>
      </c>
      <c r="I929" s="3" t="str">
        <f t="shared" si="45"/>
        <v>151023</v>
      </c>
      <c r="J929" s="3" t="s">
        <v>434</v>
      </c>
    </row>
    <row r="930" spans="2:10" ht="15.75" x14ac:dyDescent="0.25">
      <c r="B930" s="71" t="s">
        <v>53</v>
      </c>
      <c r="C930" s="46" t="str">
        <f>$C$6</f>
        <v>2024-2025</v>
      </c>
      <c r="D930" s="46" t="str">
        <f>$D$6</f>
        <v>2024-2025</v>
      </c>
      <c r="E930" s="46" t="str">
        <f>$E$6</f>
        <v>2025-2026</v>
      </c>
      <c r="F930" s="119" t="str">
        <f>$F$6</f>
        <v>2025-2026</v>
      </c>
      <c r="G930" s="78"/>
      <c r="H930" s="3" t="s">
        <v>356</v>
      </c>
      <c r="I930" s="3" t="str">
        <f t="shared" si="45"/>
        <v>151023</v>
      </c>
      <c r="J930" s="3" t="s">
        <v>434</v>
      </c>
    </row>
    <row r="931" spans="2:10" x14ac:dyDescent="0.2">
      <c r="B931" s="54" t="s">
        <v>8</v>
      </c>
      <c r="C931" s="245">
        <f>SUM('Florida Parishes:Sullivan'!B931)</f>
        <v>145018</v>
      </c>
      <c r="D931" s="93">
        <f>SUM('Florida Parishes:Sullivan'!C931)</f>
        <v>145018</v>
      </c>
      <c r="E931" s="93">
        <f>SUM('Florida Parishes:Sullivan'!D931)</f>
        <v>174940</v>
      </c>
      <c r="F931" s="191">
        <f>SUM('Florida Parishes:Sullivan'!E931)</f>
        <v>29922</v>
      </c>
      <c r="G931" s="73"/>
      <c r="H931" s="3" t="s">
        <v>356</v>
      </c>
      <c r="I931" s="3" t="str">
        <f t="shared" si="45"/>
        <v>151023</v>
      </c>
      <c r="J931" s="3" t="s">
        <v>434</v>
      </c>
    </row>
    <row r="932" spans="2:10" x14ac:dyDescent="0.2">
      <c r="B932" s="54" t="s">
        <v>9</v>
      </c>
      <c r="C932" s="245">
        <f>SUM('Florida Parishes:Sullivan'!B932)</f>
        <v>0</v>
      </c>
      <c r="D932" s="93">
        <f>SUM('Florida Parishes:Sullivan'!C932)</f>
        <v>0</v>
      </c>
      <c r="E932" s="93">
        <f>SUM('Florida Parishes:Sullivan'!D932)</f>
        <v>0</v>
      </c>
      <c r="F932" s="191">
        <f>SUM('Florida Parishes:Sullivan'!E932)</f>
        <v>0</v>
      </c>
      <c r="G932" s="73"/>
      <c r="H932" s="3" t="s">
        <v>356</v>
      </c>
      <c r="I932" s="3" t="str">
        <f t="shared" si="45"/>
        <v>151023</v>
      </c>
      <c r="J932" s="3" t="s">
        <v>434</v>
      </c>
    </row>
    <row r="933" spans="2:10" x14ac:dyDescent="0.2">
      <c r="B933" s="54" t="s">
        <v>10</v>
      </c>
      <c r="C933" s="245">
        <f>SUM('Florida Parishes:Sullivan'!B933)</f>
        <v>40061</v>
      </c>
      <c r="D933" s="93">
        <f>SUM('Florida Parishes:Sullivan'!C933)</f>
        <v>40061</v>
      </c>
      <c r="E933" s="93">
        <f>SUM('Florida Parishes:Sullivan'!D933)</f>
        <v>48342</v>
      </c>
      <c r="F933" s="191">
        <f>SUM('Florida Parishes:Sullivan'!E933)</f>
        <v>8281</v>
      </c>
      <c r="G933" s="73"/>
      <c r="H933" s="3" t="s">
        <v>356</v>
      </c>
      <c r="I933" s="3" t="str">
        <f t="shared" si="45"/>
        <v>151023</v>
      </c>
      <c r="J933" s="3" t="s">
        <v>434</v>
      </c>
    </row>
    <row r="934" spans="2:10" ht="15.75" x14ac:dyDescent="0.25">
      <c r="B934" s="55" t="s">
        <v>11</v>
      </c>
      <c r="C934" s="264">
        <f>SUM('Florida Parishes:Sullivan'!B934)</f>
        <v>185079</v>
      </c>
      <c r="D934" s="94">
        <f>SUM('Florida Parishes:Sullivan'!C934)</f>
        <v>185079</v>
      </c>
      <c r="E934" s="94">
        <f>SUM('Florida Parishes:Sullivan'!D934)</f>
        <v>223282</v>
      </c>
      <c r="F934" s="192">
        <f>SUM('Florida Parishes:Sullivan'!E934)</f>
        <v>38203</v>
      </c>
      <c r="G934" s="76"/>
      <c r="H934" s="3" t="s">
        <v>355</v>
      </c>
      <c r="I934" s="3" t="str">
        <f t="shared" si="45"/>
        <v>151023</v>
      </c>
      <c r="J934" s="3" t="s">
        <v>434</v>
      </c>
    </row>
    <row r="935" spans="2:10" x14ac:dyDescent="0.2">
      <c r="B935" s="54" t="s">
        <v>12</v>
      </c>
      <c r="C935" s="245">
        <f>SUM('Florida Parishes:Sullivan'!B935)</f>
        <v>-444</v>
      </c>
      <c r="D935" s="93">
        <f>SUM('Florida Parishes:Sullivan'!C935)</f>
        <v>0</v>
      </c>
      <c r="E935" s="93">
        <f>SUM('Florida Parishes:Sullivan'!D935)</f>
        <v>370</v>
      </c>
      <c r="F935" s="191">
        <f>SUM('Florida Parishes:Sullivan'!E935)</f>
        <v>370</v>
      </c>
      <c r="G935" s="73"/>
      <c r="H935" s="3" t="s">
        <v>356</v>
      </c>
      <c r="I935" s="3" t="str">
        <f t="shared" si="45"/>
        <v>151023</v>
      </c>
      <c r="J935" s="3" t="s">
        <v>434</v>
      </c>
    </row>
    <row r="936" spans="2:10" x14ac:dyDescent="0.2">
      <c r="B936" s="54" t="s">
        <v>13</v>
      </c>
      <c r="C936" s="245">
        <f>SUM('Florida Parishes:Sullivan'!B936)</f>
        <v>5026</v>
      </c>
      <c r="D936" s="93">
        <f>SUM('Florida Parishes:Sullivan'!C936)</f>
        <v>5026</v>
      </c>
      <c r="E936" s="93">
        <f>SUM('Florida Parishes:Sullivan'!D936)</f>
        <v>5450</v>
      </c>
      <c r="F936" s="191">
        <f>SUM('Florida Parishes:Sullivan'!E936)</f>
        <v>424</v>
      </c>
      <c r="G936" s="73"/>
      <c r="H936" s="3" t="s">
        <v>356</v>
      </c>
      <c r="I936" s="3" t="str">
        <f t="shared" si="45"/>
        <v>151023</v>
      </c>
      <c r="J936" s="3" t="s">
        <v>434</v>
      </c>
    </row>
    <row r="937" spans="2:10" x14ac:dyDescent="0.2">
      <c r="B937" s="54" t="s">
        <v>14</v>
      </c>
      <c r="C937" s="245">
        <f>SUM('Florida Parishes:Sullivan'!B937)</f>
        <v>3940</v>
      </c>
      <c r="D937" s="93">
        <f>SUM('Florida Parishes:Sullivan'!C937)</f>
        <v>3940</v>
      </c>
      <c r="E937" s="93">
        <f>SUM('Florida Parishes:Sullivan'!D937)</f>
        <v>0</v>
      </c>
      <c r="F937" s="191">
        <f>SUM('Florida Parishes:Sullivan'!E937)</f>
        <v>-3940</v>
      </c>
      <c r="G937" s="73"/>
      <c r="H937" s="3" t="s">
        <v>356</v>
      </c>
      <c r="I937" s="3" t="str">
        <f t="shared" si="45"/>
        <v>151023</v>
      </c>
      <c r="J937" s="3" t="s">
        <v>434</v>
      </c>
    </row>
    <row r="938" spans="2:10" ht="15.75" x14ac:dyDescent="0.25">
      <c r="B938" s="55" t="s">
        <v>15</v>
      </c>
      <c r="C938" s="264">
        <f>SUM('Florida Parishes:Sullivan'!B938)</f>
        <v>8522</v>
      </c>
      <c r="D938" s="94">
        <f>SUM('Florida Parishes:Sullivan'!C938)</f>
        <v>8966</v>
      </c>
      <c r="E938" s="94">
        <f>SUM('Florida Parishes:Sullivan'!D938)</f>
        <v>5820</v>
      </c>
      <c r="F938" s="192">
        <f>SUM('Florida Parishes:Sullivan'!E938)</f>
        <v>-3146</v>
      </c>
      <c r="G938" s="77"/>
      <c r="H938" s="3" t="s">
        <v>355</v>
      </c>
      <c r="I938" s="3" t="str">
        <f t="shared" si="45"/>
        <v>151023</v>
      </c>
      <c r="J938" s="3" t="s">
        <v>434</v>
      </c>
    </row>
    <row r="939" spans="2:10" x14ac:dyDescent="0.2">
      <c r="B939" s="54" t="s">
        <v>16</v>
      </c>
      <c r="C939" s="245">
        <f>SUM('Florida Parishes:Sullivan'!B939)</f>
        <v>0</v>
      </c>
      <c r="D939" s="93">
        <f>SUM('Florida Parishes:Sullivan'!C939)</f>
        <v>0</v>
      </c>
      <c r="E939" s="93">
        <f>SUM('Florida Parishes:Sullivan'!D939)</f>
        <v>0</v>
      </c>
      <c r="F939" s="191">
        <f>SUM('Florida Parishes:Sullivan'!E939)</f>
        <v>0</v>
      </c>
      <c r="G939" s="73"/>
      <c r="H939" s="3" t="s">
        <v>356</v>
      </c>
      <c r="I939" s="3" t="str">
        <f t="shared" si="45"/>
        <v>151023</v>
      </c>
      <c r="J939" s="3" t="s">
        <v>434</v>
      </c>
    </row>
    <row r="940" spans="2:10" x14ac:dyDescent="0.2">
      <c r="B940" s="54" t="s">
        <v>17</v>
      </c>
      <c r="C940" s="245">
        <f>SUM('Florida Parishes:Sullivan'!B940)</f>
        <v>0</v>
      </c>
      <c r="D940" s="93">
        <f>SUM('Florida Parishes:Sullivan'!C940)</f>
        <v>0</v>
      </c>
      <c r="E940" s="93">
        <f>SUM('Florida Parishes:Sullivan'!D940)</f>
        <v>0</v>
      </c>
      <c r="F940" s="191">
        <f>SUM('Florida Parishes:Sullivan'!E940)</f>
        <v>0</v>
      </c>
      <c r="G940" s="73"/>
      <c r="H940" s="3" t="s">
        <v>356</v>
      </c>
      <c r="I940" s="3" t="str">
        <f t="shared" si="45"/>
        <v>151023</v>
      </c>
      <c r="J940" s="3" t="s">
        <v>434</v>
      </c>
    </row>
    <row r="941" spans="2:10" x14ac:dyDescent="0.2">
      <c r="B941" s="54" t="s">
        <v>18</v>
      </c>
      <c r="C941" s="245">
        <f>SUM('Florida Parishes:Sullivan'!B941)</f>
        <v>0</v>
      </c>
      <c r="D941" s="93">
        <f>SUM('Florida Parishes:Sullivan'!C941)</f>
        <v>0</v>
      </c>
      <c r="E941" s="93">
        <f>SUM('Florida Parishes:Sullivan'!D941)</f>
        <v>0</v>
      </c>
      <c r="F941" s="191">
        <f>SUM('Florida Parishes:Sullivan'!E941)</f>
        <v>0</v>
      </c>
      <c r="G941" s="73"/>
      <c r="H941" s="3" t="s">
        <v>356</v>
      </c>
      <c r="I941" s="3" t="str">
        <f t="shared" si="45"/>
        <v>151023</v>
      </c>
      <c r="J941" s="3" t="s">
        <v>434</v>
      </c>
    </row>
    <row r="942" spans="2:10" x14ac:dyDescent="0.2">
      <c r="B942" s="54" t="s">
        <v>19</v>
      </c>
      <c r="C942" s="245">
        <f>SUM('Florida Parishes:Sullivan'!B942)</f>
        <v>0</v>
      </c>
      <c r="D942" s="93">
        <f>SUM('Florida Parishes:Sullivan'!C942)</f>
        <v>0</v>
      </c>
      <c r="E942" s="93">
        <f>SUM('Florida Parishes:Sullivan'!D942)</f>
        <v>0</v>
      </c>
      <c r="F942" s="191">
        <f>SUM('Florida Parishes:Sullivan'!E942)</f>
        <v>0</v>
      </c>
      <c r="G942" s="73"/>
      <c r="H942" s="3" t="s">
        <v>356</v>
      </c>
      <c r="I942" s="3" t="str">
        <f t="shared" si="45"/>
        <v>151023</v>
      </c>
      <c r="J942" s="3" t="s">
        <v>434</v>
      </c>
    </row>
    <row r="943" spans="2:10" ht="15.75" x14ac:dyDescent="0.25">
      <c r="B943" s="55" t="s">
        <v>20</v>
      </c>
      <c r="C943" s="264">
        <f>SUM('Florida Parishes:Sullivan'!B943)</f>
        <v>0</v>
      </c>
      <c r="D943" s="94">
        <f>SUM('Florida Parishes:Sullivan'!C943)</f>
        <v>0</v>
      </c>
      <c r="E943" s="94">
        <f>SUM('Florida Parishes:Sullivan'!D943)</f>
        <v>0</v>
      </c>
      <c r="F943" s="192">
        <f>SUM('Florida Parishes:Sullivan'!E943)</f>
        <v>0</v>
      </c>
      <c r="G943" s="77"/>
      <c r="H943" s="3" t="s">
        <v>356</v>
      </c>
      <c r="I943" s="3" t="str">
        <f t="shared" si="45"/>
        <v>151023</v>
      </c>
      <c r="J943" s="3" t="s">
        <v>434</v>
      </c>
    </row>
    <row r="944" spans="2:10" x14ac:dyDescent="0.2">
      <c r="B944" s="54" t="s">
        <v>21</v>
      </c>
      <c r="C944" s="245">
        <f>SUM('Florida Parishes:Sullivan'!B944)</f>
        <v>6158</v>
      </c>
      <c r="D944" s="93">
        <f>SUM('Florida Parishes:Sullivan'!C944)</f>
        <v>6158</v>
      </c>
      <c r="E944" s="93">
        <f>SUM('Florida Parishes:Sullivan'!D944)</f>
        <v>0</v>
      </c>
      <c r="F944" s="191">
        <f>SUM('Florida Parishes:Sullivan'!E944)</f>
        <v>-6158</v>
      </c>
      <c r="G944" s="73"/>
      <c r="H944" s="3" t="s">
        <v>356</v>
      </c>
      <c r="I944" s="3" t="str">
        <f t="shared" si="45"/>
        <v>151023</v>
      </c>
      <c r="J944" s="3" t="s">
        <v>434</v>
      </c>
    </row>
    <row r="945" spans="2:10" x14ac:dyDescent="0.2">
      <c r="B945" s="54" t="s">
        <v>22</v>
      </c>
      <c r="C945" s="245">
        <f>SUM('Florida Parishes:Sullivan'!B945)</f>
        <v>0</v>
      </c>
      <c r="D945" s="93">
        <f>SUM('Florida Parishes:Sullivan'!C945)</f>
        <v>0</v>
      </c>
      <c r="E945" s="93">
        <f>SUM('Florida Parishes:Sullivan'!D945)</f>
        <v>0</v>
      </c>
      <c r="F945" s="191">
        <f>SUM('Florida Parishes:Sullivan'!E945)</f>
        <v>0</v>
      </c>
      <c r="G945" s="73"/>
      <c r="H945" s="3" t="s">
        <v>356</v>
      </c>
      <c r="I945" s="3" t="str">
        <f t="shared" si="45"/>
        <v>151023</v>
      </c>
      <c r="J945" s="3" t="s">
        <v>434</v>
      </c>
    </row>
    <row r="946" spans="2:10" x14ac:dyDescent="0.2">
      <c r="B946" s="54" t="s">
        <v>23</v>
      </c>
      <c r="C946" s="245">
        <f>SUM('Florida Parishes:Sullivan'!B946)</f>
        <v>0</v>
      </c>
      <c r="D946" s="93">
        <f>SUM('Florida Parishes:Sullivan'!C946)</f>
        <v>0</v>
      </c>
      <c r="E946" s="93">
        <f>SUM('Florida Parishes:Sullivan'!D946)</f>
        <v>0</v>
      </c>
      <c r="F946" s="191">
        <f>SUM('Florida Parishes:Sullivan'!E946)</f>
        <v>0</v>
      </c>
      <c r="G946" s="73"/>
      <c r="H946" s="3" t="s">
        <v>356</v>
      </c>
      <c r="I946" s="3" t="str">
        <f t="shared" si="45"/>
        <v>151023</v>
      </c>
      <c r="J946" s="3" t="s">
        <v>434</v>
      </c>
    </row>
    <row r="947" spans="2:10" ht="15.75" x14ac:dyDescent="0.25">
      <c r="B947" s="55" t="s">
        <v>24</v>
      </c>
      <c r="C947" s="264">
        <f>SUM('Florida Parishes:Sullivan'!B947)</f>
        <v>6158</v>
      </c>
      <c r="D947" s="94">
        <f>SUM('Florida Parishes:Sullivan'!C947)</f>
        <v>6158</v>
      </c>
      <c r="E947" s="94">
        <f>SUM('Florida Parishes:Sullivan'!D947)</f>
        <v>0</v>
      </c>
      <c r="F947" s="192">
        <f>SUM('Florida Parishes:Sullivan'!E947)</f>
        <v>-6158</v>
      </c>
      <c r="G947" s="77"/>
      <c r="H947" s="3" t="s">
        <v>355</v>
      </c>
      <c r="I947" s="3" t="str">
        <f t="shared" si="45"/>
        <v>151023</v>
      </c>
      <c r="J947" s="3" t="s">
        <v>434</v>
      </c>
    </row>
    <row r="948" spans="2:10" ht="15.75" x14ac:dyDescent="0.25">
      <c r="B948" s="98" t="s">
        <v>25</v>
      </c>
      <c r="C948" s="282">
        <f>SUM('Florida Parishes:Sullivan'!B948)</f>
        <v>199759</v>
      </c>
      <c r="D948" s="99">
        <f>SUM('Florida Parishes:Sullivan'!C948)</f>
        <v>200203</v>
      </c>
      <c r="E948" s="99">
        <f>SUM('Florida Parishes:Sullivan'!D948)</f>
        <v>229102</v>
      </c>
      <c r="F948" s="193">
        <f>SUM('Florida Parishes:Sullivan'!E948)</f>
        <v>28899</v>
      </c>
      <c r="G948" s="76"/>
      <c r="H948" s="3" t="s">
        <v>355</v>
      </c>
      <c r="I948" s="3" t="str">
        <f t="shared" si="45"/>
        <v>151023</v>
      </c>
      <c r="J948" s="3" t="s">
        <v>434</v>
      </c>
    </row>
    <row r="949" spans="2:10" ht="15.75" x14ac:dyDescent="0.25">
      <c r="B949" s="111" t="s">
        <v>5</v>
      </c>
      <c r="C949" s="112"/>
      <c r="D949" s="113"/>
      <c r="E949" s="113"/>
      <c r="F949" s="120"/>
      <c r="G949" s="72"/>
      <c r="H949" s="3" t="s">
        <v>356</v>
      </c>
      <c r="I949" s="3" t="str">
        <f t="shared" ref="I949:I969" si="46">RIGHT($B$951,6)</f>
        <v>151025</v>
      </c>
      <c r="J949" s="3" t="s">
        <v>435</v>
      </c>
    </row>
    <row r="950" spans="2:10" ht="15.75" x14ac:dyDescent="0.25">
      <c r="B950" s="51" t="s">
        <v>256</v>
      </c>
      <c r="C950" s="45" t="str">
        <f>$C$5</f>
        <v>Actual</v>
      </c>
      <c r="D950" s="45" t="str">
        <f>$D$5</f>
        <v>Budgeted</v>
      </c>
      <c r="E950" s="45" t="s">
        <v>7</v>
      </c>
      <c r="F950" s="121" t="str">
        <f>$F$5</f>
        <v>2024-2025 +/-</v>
      </c>
      <c r="G950" s="74"/>
      <c r="H950" s="3" t="s">
        <v>356</v>
      </c>
      <c r="I950" s="3" t="str">
        <f t="shared" si="46"/>
        <v>151025</v>
      </c>
      <c r="J950" s="3" t="s">
        <v>435</v>
      </c>
    </row>
    <row r="951" spans="2:10" ht="15.75" x14ac:dyDescent="0.25">
      <c r="B951" s="71" t="s">
        <v>54</v>
      </c>
      <c r="C951" s="46" t="str">
        <f>$C$6</f>
        <v>2024-2025</v>
      </c>
      <c r="D951" s="46" t="str">
        <f>$D$6</f>
        <v>2024-2025</v>
      </c>
      <c r="E951" s="46" t="str">
        <f>$E$6</f>
        <v>2025-2026</v>
      </c>
      <c r="F951" s="119" t="str">
        <f>$F$6</f>
        <v>2025-2026</v>
      </c>
      <c r="G951" s="74"/>
      <c r="H951" s="3" t="s">
        <v>356</v>
      </c>
      <c r="I951" s="3" t="str">
        <f t="shared" si="46"/>
        <v>151025</v>
      </c>
      <c r="J951" s="3" t="s">
        <v>435</v>
      </c>
    </row>
    <row r="952" spans="2:10" x14ac:dyDescent="0.2">
      <c r="B952" s="54" t="s">
        <v>8</v>
      </c>
      <c r="C952" s="245">
        <f>SUM('Florida Parishes:Sullivan'!B952)</f>
        <v>1640225</v>
      </c>
      <c r="D952" s="93">
        <f>SUM('Florida Parishes:Sullivan'!C952)</f>
        <v>1640225</v>
      </c>
      <c r="E952" s="93">
        <f>SUM('Florida Parishes:Sullivan'!D952)</f>
        <v>2059153</v>
      </c>
      <c r="F952" s="191">
        <f>SUM('Florida Parishes:Sullivan'!E952)</f>
        <v>418928</v>
      </c>
      <c r="G952" s="73"/>
      <c r="H952" s="3" t="s">
        <v>356</v>
      </c>
      <c r="I952" s="3" t="str">
        <f t="shared" si="46"/>
        <v>151025</v>
      </c>
      <c r="J952" s="3" t="s">
        <v>435</v>
      </c>
    </row>
    <row r="953" spans="2:10" x14ac:dyDescent="0.2">
      <c r="B953" s="54" t="s">
        <v>9</v>
      </c>
      <c r="C953" s="245">
        <f>SUM('Florida Parishes:Sullivan'!B953)</f>
        <v>0</v>
      </c>
      <c r="D953" s="93">
        <f>SUM('Florida Parishes:Sullivan'!C953)</f>
        <v>0</v>
      </c>
      <c r="E953" s="93">
        <f>SUM('Florida Parishes:Sullivan'!D953)</f>
        <v>0</v>
      </c>
      <c r="F953" s="191">
        <f>SUM('Florida Parishes:Sullivan'!E953)</f>
        <v>0</v>
      </c>
      <c r="G953" s="73"/>
      <c r="H953" s="3" t="s">
        <v>356</v>
      </c>
      <c r="I953" s="3" t="str">
        <f t="shared" si="46"/>
        <v>151025</v>
      </c>
      <c r="J953" s="3" t="s">
        <v>435</v>
      </c>
    </row>
    <row r="954" spans="2:10" x14ac:dyDescent="0.2">
      <c r="B954" s="54" t="s">
        <v>10</v>
      </c>
      <c r="C954" s="245">
        <f>SUM('Florida Parishes:Sullivan'!B954)</f>
        <v>571932</v>
      </c>
      <c r="D954" s="93">
        <f>SUM('Florida Parishes:Sullivan'!C954)</f>
        <v>571932</v>
      </c>
      <c r="E954" s="93">
        <f>SUM('Florida Parishes:Sullivan'!D954)</f>
        <v>648384</v>
      </c>
      <c r="F954" s="191">
        <f>SUM('Florida Parishes:Sullivan'!E954)</f>
        <v>76452</v>
      </c>
      <c r="G954" s="73"/>
      <c r="H954" s="3" t="s">
        <v>356</v>
      </c>
      <c r="I954" s="3" t="str">
        <f t="shared" si="46"/>
        <v>151025</v>
      </c>
      <c r="J954" s="3" t="s">
        <v>435</v>
      </c>
    </row>
    <row r="955" spans="2:10" ht="15.75" x14ac:dyDescent="0.25">
      <c r="B955" s="55" t="s">
        <v>11</v>
      </c>
      <c r="C955" s="264">
        <f>SUM('Florida Parishes:Sullivan'!B955)</f>
        <v>2212157</v>
      </c>
      <c r="D955" s="94">
        <f>SUM('Florida Parishes:Sullivan'!C955)</f>
        <v>2212157</v>
      </c>
      <c r="E955" s="94">
        <f>SUM('Florida Parishes:Sullivan'!D955)</f>
        <v>2707537</v>
      </c>
      <c r="F955" s="192">
        <f>SUM('Florida Parishes:Sullivan'!E955)</f>
        <v>495380</v>
      </c>
      <c r="G955" s="76"/>
      <c r="H955" s="3" t="s">
        <v>355</v>
      </c>
      <c r="I955" s="3" t="str">
        <f t="shared" si="46"/>
        <v>151025</v>
      </c>
      <c r="J955" s="3" t="s">
        <v>435</v>
      </c>
    </row>
    <row r="956" spans="2:10" x14ac:dyDescent="0.2">
      <c r="B956" s="54" t="s">
        <v>12</v>
      </c>
      <c r="C956" s="245">
        <f>SUM('Florida Parishes:Sullivan'!B956)</f>
        <v>23265</v>
      </c>
      <c r="D956" s="93">
        <f>SUM('Florida Parishes:Sullivan'!C956)</f>
        <v>23265</v>
      </c>
      <c r="E956" s="93">
        <f>SUM('Florida Parishes:Sullivan'!D956)</f>
        <v>15065</v>
      </c>
      <c r="F956" s="191">
        <f>SUM('Florida Parishes:Sullivan'!E956)</f>
        <v>-8200</v>
      </c>
      <c r="G956" s="73"/>
      <c r="H956" s="3" t="s">
        <v>356</v>
      </c>
      <c r="I956" s="3" t="str">
        <f t="shared" si="46"/>
        <v>151025</v>
      </c>
      <c r="J956" s="3" t="s">
        <v>435</v>
      </c>
    </row>
    <row r="957" spans="2:10" x14ac:dyDescent="0.2">
      <c r="B957" s="54" t="s">
        <v>13</v>
      </c>
      <c r="C957" s="245">
        <f>SUM('Florida Parishes:Sullivan'!B957)</f>
        <v>41346</v>
      </c>
      <c r="D957" s="93">
        <f>SUM('Florida Parishes:Sullivan'!C957)</f>
        <v>41347</v>
      </c>
      <c r="E957" s="93">
        <f>SUM('Florida Parishes:Sullivan'!D957)</f>
        <v>20756</v>
      </c>
      <c r="F957" s="191">
        <f>SUM('Florida Parishes:Sullivan'!E957)</f>
        <v>-20591</v>
      </c>
      <c r="G957" s="73"/>
      <c r="H957" s="3" t="s">
        <v>356</v>
      </c>
      <c r="I957" s="3" t="str">
        <f t="shared" si="46"/>
        <v>151025</v>
      </c>
      <c r="J957" s="3" t="s">
        <v>435</v>
      </c>
    </row>
    <row r="958" spans="2:10" x14ac:dyDescent="0.2">
      <c r="B958" s="54" t="s">
        <v>14</v>
      </c>
      <c r="C958" s="245">
        <f>SUM('Florida Parishes:Sullivan'!B958)</f>
        <v>50873</v>
      </c>
      <c r="D958" s="93">
        <f>SUM('Florida Parishes:Sullivan'!C958)</f>
        <v>51024</v>
      </c>
      <c r="E958" s="93">
        <f>SUM('Florida Parishes:Sullivan'!D958)</f>
        <v>16987</v>
      </c>
      <c r="F958" s="191">
        <f>SUM('Florida Parishes:Sullivan'!E958)</f>
        <v>-34037</v>
      </c>
      <c r="G958" s="73"/>
      <c r="H958" s="3" t="s">
        <v>356</v>
      </c>
      <c r="I958" s="3" t="str">
        <f t="shared" si="46"/>
        <v>151025</v>
      </c>
      <c r="J958" s="3" t="s">
        <v>435</v>
      </c>
    </row>
    <row r="959" spans="2:10" ht="15.75" x14ac:dyDescent="0.25">
      <c r="B959" s="55" t="s">
        <v>15</v>
      </c>
      <c r="C959" s="264">
        <f>SUM('Florida Parishes:Sullivan'!B959)</f>
        <v>115484</v>
      </c>
      <c r="D959" s="94">
        <f>SUM('Florida Parishes:Sullivan'!C959)</f>
        <v>115636</v>
      </c>
      <c r="E959" s="94">
        <f>SUM('Florida Parishes:Sullivan'!D959)</f>
        <v>52808</v>
      </c>
      <c r="F959" s="192">
        <f>SUM('Florida Parishes:Sullivan'!E959)</f>
        <v>-62828</v>
      </c>
      <c r="G959" s="77"/>
      <c r="H959" s="3" t="s">
        <v>355</v>
      </c>
      <c r="I959" s="3" t="str">
        <f t="shared" si="46"/>
        <v>151025</v>
      </c>
      <c r="J959" s="3" t="s">
        <v>435</v>
      </c>
    </row>
    <row r="960" spans="2:10" x14ac:dyDescent="0.2">
      <c r="B960" s="54" t="s">
        <v>16</v>
      </c>
      <c r="C960" s="245">
        <f>SUM('Florida Parishes:Sullivan'!B960)</f>
        <v>130</v>
      </c>
      <c r="D960" s="93">
        <f>SUM('Florida Parishes:Sullivan'!C960)</f>
        <v>130</v>
      </c>
      <c r="E960" s="93">
        <f>SUM('Florida Parishes:Sullivan'!D960)</f>
        <v>0</v>
      </c>
      <c r="F960" s="191">
        <f>SUM('Florida Parishes:Sullivan'!E960)</f>
        <v>-130</v>
      </c>
      <c r="G960" s="73"/>
      <c r="H960" s="3" t="s">
        <v>356</v>
      </c>
      <c r="I960" s="3" t="str">
        <f t="shared" si="46"/>
        <v>151025</v>
      </c>
      <c r="J960" s="3" t="s">
        <v>435</v>
      </c>
    </row>
    <row r="961" spans="2:10" x14ac:dyDescent="0.2">
      <c r="B961" s="54" t="s">
        <v>17</v>
      </c>
      <c r="C961" s="245">
        <f>SUM('Florida Parishes:Sullivan'!B961)</f>
        <v>0</v>
      </c>
      <c r="D961" s="93">
        <f>SUM('Florida Parishes:Sullivan'!C961)</f>
        <v>0</v>
      </c>
      <c r="E961" s="93">
        <f>SUM('Florida Parishes:Sullivan'!D961)</f>
        <v>0</v>
      </c>
      <c r="F961" s="191">
        <f>SUM('Florida Parishes:Sullivan'!E961)</f>
        <v>0</v>
      </c>
      <c r="G961" s="73"/>
      <c r="H961" s="3" t="s">
        <v>356</v>
      </c>
      <c r="I961" s="3" t="str">
        <f t="shared" si="46"/>
        <v>151025</v>
      </c>
      <c r="J961" s="3" t="s">
        <v>435</v>
      </c>
    </row>
    <row r="962" spans="2:10" x14ac:dyDescent="0.2">
      <c r="B962" s="54" t="s">
        <v>18</v>
      </c>
      <c r="C962" s="245">
        <f>SUM('Florida Parishes:Sullivan'!B962)</f>
        <v>0</v>
      </c>
      <c r="D962" s="93">
        <f>SUM('Florida Parishes:Sullivan'!C962)</f>
        <v>0</v>
      </c>
      <c r="E962" s="93">
        <f>SUM('Florida Parishes:Sullivan'!D962)</f>
        <v>0</v>
      </c>
      <c r="F962" s="191">
        <f>SUM('Florida Parishes:Sullivan'!E962)</f>
        <v>0</v>
      </c>
      <c r="G962" s="73"/>
      <c r="H962" s="3" t="s">
        <v>356</v>
      </c>
      <c r="I962" s="3" t="str">
        <f t="shared" si="46"/>
        <v>151025</v>
      </c>
      <c r="J962" s="3" t="s">
        <v>435</v>
      </c>
    </row>
    <row r="963" spans="2:10" x14ac:dyDescent="0.2">
      <c r="B963" s="54" t="s">
        <v>19</v>
      </c>
      <c r="C963" s="245">
        <f>SUM('Florida Parishes:Sullivan'!B963)</f>
        <v>0</v>
      </c>
      <c r="D963" s="93">
        <f>SUM('Florida Parishes:Sullivan'!C963)</f>
        <v>0</v>
      </c>
      <c r="E963" s="93">
        <f>SUM('Florida Parishes:Sullivan'!D963)</f>
        <v>0</v>
      </c>
      <c r="F963" s="191">
        <f>SUM('Florida Parishes:Sullivan'!E963)</f>
        <v>0</v>
      </c>
      <c r="G963" s="73"/>
      <c r="H963" s="3" t="s">
        <v>356</v>
      </c>
      <c r="I963" s="3" t="str">
        <f t="shared" si="46"/>
        <v>151025</v>
      </c>
      <c r="J963" s="3" t="s">
        <v>435</v>
      </c>
    </row>
    <row r="964" spans="2:10" ht="15.75" x14ac:dyDescent="0.25">
      <c r="B964" s="55" t="s">
        <v>20</v>
      </c>
      <c r="C964" s="264">
        <f>SUM('Florida Parishes:Sullivan'!B964)</f>
        <v>130</v>
      </c>
      <c r="D964" s="94">
        <f>SUM('Florida Parishes:Sullivan'!C964)</f>
        <v>130</v>
      </c>
      <c r="E964" s="94">
        <f>SUM('Florida Parishes:Sullivan'!D964)</f>
        <v>0</v>
      </c>
      <c r="F964" s="192">
        <f>SUM('Florida Parishes:Sullivan'!E964)</f>
        <v>-130</v>
      </c>
      <c r="G964" s="77"/>
      <c r="H964" s="3" t="s">
        <v>356</v>
      </c>
      <c r="I964" s="3" t="str">
        <f t="shared" si="46"/>
        <v>151025</v>
      </c>
      <c r="J964" s="3" t="s">
        <v>435</v>
      </c>
    </row>
    <row r="965" spans="2:10" x14ac:dyDescent="0.2">
      <c r="B965" s="54" t="s">
        <v>21</v>
      </c>
      <c r="C965" s="245">
        <f>SUM('Florida Parishes:Sullivan'!B965)</f>
        <v>4428</v>
      </c>
      <c r="D965" s="93">
        <f>SUM('Florida Parishes:Sullivan'!C965)</f>
        <v>4428</v>
      </c>
      <c r="E965" s="93">
        <f>SUM('Florida Parishes:Sullivan'!D965)</f>
        <v>6795</v>
      </c>
      <c r="F965" s="191">
        <f>SUM('Florida Parishes:Sullivan'!E965)</f>
        <v>2367</v>
      </c>
      <c r="G965" s="73"/>
      <c r="H965" s="3" t="s">
        <v>356</v>
      </c>
      <c r="I965" s="3" t="str">
        <f t="shared" si="46"/>
        <v>151025</v>
      </c>
      <c r="J965" s="3" t="s">
        <v>435</v>
      </c>
    </row>
    <row r="966" spans="2:10" x14ac:dyDescent="0.2">
      <c r="B966" s="54" t="s">
        <v>22</v>
      </c>
      <c r="C966" s="245">
        <f>SUM('Florida Parishes:Sullivan'!B966)</f>
        <v>0</v>
      </c>
      <c r="D966" s="93">
        <f>SUM('Florida Parishes:Sullivan'!C966)</f>
        <v>0</v>
      </c>
      <c r="E966" s="93">
        <f>SUM('Florida Parishes:Sullivan'!D966)</f>
        <v>0</v>
      </c>
      <c r="F966" s="191">
        <f>SUM('Florida Parishes:Sullivan'!E966)</f>
        <v>0</v>
      </c>
      <c r="G966" s="73"/>
      <c r="H966" s="3" t="s">
        <v>356</v>
      </c>
      <c r="I966" s="3" t="str">
        <f t="shared" si="46"/>
        <v>151025</v>
      </c>
      <c r="J966" s="3" t="s">
        <v>435</v>
      </c>
    </row>
    <row r="967" spans="2:10" x14ac:dyDescent="0.2">
      <c r="B967" s="54" t="s">
        <v>23</v>
      </c>
      <c r="C967" s="245">
        <f>SUM('Florida Parishes:Sullivan'!B967)</f>
        <v>0</v>
      </c>
      <c r="D967" s="93">
        <f>SUM('Florida Parishes:Sullivan'!C967)</f>
        <v>0</v>
      </c>
      <c r="E967" s="93">
        <f>SUM('Florida Parishes:Sullivan'!D967)</f>
        <v>0</v>
      </c>
      <c r="F967" s="191">
        <f>SUM('Florida Parishes:Sullivan'!E967)</f>
        <v>0</v>
      </c>
      <c r="G967" s="73"/>
      <c r="H967" s="3" t="s">
        <v>356</v>
      </c>
      <c r="I967" s="3" t="str">
        <f t="shared" si="46"/>
        <v>151025</v>
      </c>
      <c r="J967" s="3" t="s">
        <v>435</v>
      </c>
    </row>
    <row r="968" spans="2:10" ht="15.75" x14ac:dyDescent="0.25">
      <c r="B968" s="55" t="s">
        <v>24</v>
      </c>
      <c r="C968" s="264">
        <f>SUM('Florida Parishes:Sullivan'!B968)</f>
        <v>4428</v>
      </c>
      <c r="D968" s="94">
        <f>SUM('Florida Parishes:Sullivan'!C968)</f>
        <v>4428</v>
      </c>
      <c r="E968" s="94">
        <f>SUM('Florida Parishes:Sullivan'!D968)</f>
        <v>6795</v>
      </c>
      <c r="F968" s="192">
        <f>SUM('Florida Parishes:Sullivan'!E968)</f>
        <v>2367</v>
      </c>
      <c r="G968" s="77"/>
      <c r="H968" s="3" t="s">
        <v>355</v>
      </c>
      <c r="I968" s="3" t="str">
        <f t="shared" si="46"/>
        <v>151025</v>
      </c>
      <c r="J968" s="3" t="s">
        <v>435</v>
      </c>
    </row>
    <row r="969" spans="2:10" ht="15.75" x14ac:dyDescent="0.25">
      <c r="B969" s="55" t="s">
        <v>25</v>
      </c>
      <c r="C969" s="264">
        <f>SUM('Florida Parishes:Sullivan'!B969)</f>
        <v>2332199</v>
      </c>
      <c r="D969" s="94">
        <f>SUM('Florida Parishes:Sullivan'!C969)</f>
        <v>2332351</v>
      </c>
      <c r="E969" s="94">
        <f>SUM('Florida Parishes:Sullivan'!D969)</f>
        <v>2767140</v>
      </c>
      <c r="F969" s="192">
        <f>SUM('Florida Parishes:Sullivan'!E969)</f>
        <v>434789</v>
      </c>
      <c r="G969" s="76"/>
      <c r="H969" s="3" t="s">
        <v>355</v>
      </c>
      <c r="I969" s="3" t="str">
        <f t="shared" si="46"/>
        <v>151025</v>
      </c>
      <c r="J969" s="3" t="s">
        <v>435</v>
      </c>
    </row>
    <row r="970" spans="2:10" ht="15.75" x14ac:dyDescent="0.25">
      <c r="B970" s="68" t="s">
        <v>5</v>
      </c>
      <c r="C970" s="69"/>
      <c r="D970" s="70"/>
      <c r="E970" s="70"/>
      <c r="F970" s="122"/>
      <c r="G970" s="72"/>
      <c r="H970" s="3" t="s">
        <v>357</v>
      </c>
      <c r="I970" s="3" t="str">
        <f t="shared" ref="I970:I990" si="47">RIGHT($B$972,6)</f>
        <v>151026</v>
      </c>
      <c r="J970" s="3" t="s">
        <v>436</v>
      </c>
    </row>
    <row r="971" spans="2:10" ht="15.75" x14ac:dyDescent="0.25">
      <c r="B971" s="51" t="s">
        <v>257</v>
      </c>
      <c r="C971" s="45" t="str">
        <f>$C$5</f>
        <v>Actual</v>
      </c>
      <c r="D971" s="45" t="str">
        <f>$D$5</f>
        <v>Budgeted</v>
      </c>
      <c r="E971" s="45" t="s">
        <v>7</v>
      </c>
      <c r="F971" s="121" t="str">
        <f>$F$5</f>
        <v>2024-2025 +/-</v>
      </c>
      <c r="G971" s="78"/>
      <c r="H971" s="3" t="s">
        <v>357</v>
      </c>
      <c r="I971" s="3" t="str">
        <f t="shared" si="47"/>
        <v>151026</v>
      </c>
      <c r="J971" s="3" t="s">
        <v>436</v>
      </c>
    </row>
    <row r="972" spans="2:10" ht="15.75" x14ac:dyDescent="0.25">
      <c r="B972" s="71" t="s">
        <v>55</v>
      </c>
      <c r="C972" s="46" t="str">
        <f>$C$6</f>
        <v>2024-2025</v>
      </c>
      <c r="D972" s="46" t="str">
        <f>$D$6</f>
        <v>2024-2025</v>
      </c>
      <c r="E972" s="46" t="str">
        <f>$E$6</f>
        <v>2025-2026</v>
      </c>
      <c r="F972" s="119" t="str">
        <f>$F$6</f>
        <v>2025-2026</v>
      </c>
      <c r="G972" s="78"/>
      <c r="H972" s="3" t="s">
        <v>357</v>
      </c>
      <c r="I972" s="3" t="str">
        <f t="shared" si="47"/>
        <v>151026</v>
      </c>
      <c r="J972" s="3" t="s">
        <v>436</v>
      </c>
    </row>
    <row r="973" spans="2:10" x14ac:dyDescent="0.2">
      <c r="B973" s="54" t="s">
        <v>8</v>
      </c>
      <c r="C973" s="245">
        <f>SUM('Florida Parishes:Sullivan'!B973)</f>
        <v>0</v>
      </c>
      <c r="D973" s="93">
        <f>SUM('Florida Parishes:Sullivan'!C973)</f>
        <v>0</v>
      </c>
      <c r="E973" s="93">
        <f>SUM('Florida Parishes:Sullivan'!D973)</f>
        <v>0</v>
      </c>
      <c r="F973" s="191">
        <f>SUM('Florida Parishes:Sullivan'!E973)</f>
        <v>0</v>
      </c>
      <c r="G973" s="73"/>
      <c r="H973" s="3" t="s">
        <v>357</v>
      </c>
      <c r="I973" s="3" t="str">
        <f t="shared" si="47"/>
        <v>151026</v>
      </c>
      <c r="J973" s="3" t="s">
        <v>436</v>
      </c>
    </row>
    <row r="974" spans="2:10" x14ac:dyDescent="0.2">
      <c r="B974" s="54" t="s">
        <v>9</v>
      </c>
      <c r="C974" s="245">
        <f>SUM('Florida Parishes:Sullivan'!B974)</f>
        <v>0</v>
      </c>
      <c r="D974" s="93">
        <f>SUM('Florida Parishes:Sullivan'!C974)</f>
        <v>0</v>
      </c>
      <c r="E974" s="93">
        <f>SUM('Florida Parishes:Sullivan'!D974)</f>
        <v>0</v>
      </c>
      <c r="F974" s="191">
        <f>SUM('Florida Parishes:Sullivan'!E974)</f>
        <v>0</v>
      </c>
      <c r="G974" s="73"/>
      <c r="H974" s="3" t="s">
        <v>357</v>
      </c>
      <c r="I974" s="3" t="str">
        <f t="shared" si="47"/>
        <v>151026</v>
      </c>
      <c r="J974" s="3" t="s">
        <v>436</v>
      </c>
    </row>
    <row r="975" spans="2:10" x14ac:dyDescent="0.2">
      <c r="B975" s="54" t="s">
        <v>10</v>
      </c>
      <c r="C975" s="245">
        <f>SUM('Florida Parishes:Sullivan'!B975)</f>
        <v>0</v>
      </c>
      <c r="D975" s="93">
        <f>SUM('Florida Parishes:Sullivan'!C975)</f>
        <v>0</v>
      </c>
      <c r="E975" s="93">
        <f>SUM('Florida Parishes:Sullivan'!D975)</f>
        <v>0</v>
      </c>
      <c r="F975" s="191">
        <f>SUM('Florida Parishes:Sullivan'!E975)</f>
        <v>0</v>
      </c>
      <c r="G975" s="73"/>
      <c r="H975" s="3" t="s">
        <v>357</v>
      </c>
      <c r="I975" s="3" t="str">
        <f t="shared" si="47"/>
        <v>151026</v>
      </c>
      <c r="J975" s="3" t="s">
        <v>436</v>
      </c>
    </row>
    <row r="976" spans="2:10" ht="15.75" x14ac:dyDescent="0.25">
      <c r="B976" s="55" t="s">
        <v>11</v>
      </c>
      <c r="C976" s="264">
        <f>SUM('Florida Parishes:Sullivan'!B976)</f>
        <v>0</v>
      </c>
      <c r="D976" s="94">
        <f>SUM('Florida Parishes:Sullivan'!C976)</f>
        <v>0</v>
      </c>
      <c r="E976" s="94">
        <f>SUM('Florida Parishes:Sullivan'!D976)</f>
        <v>0</v>
      </c>
      <c r="F976" s="192">
        <f>SUM('Florida Parishes:Sullivan'!E976)</f>
        <v>0</v>
      </c>
      <c r="G976" s="76"/>
      <c r="H976" s="3" t="s">
        <v>357</v>
      </c>
      <c r="I976" s="3" t="str">
        <f t="shared" si="47"/>
        <v>151026</v>
      </c>
      <c r="J976" s="3" t="s">
        <v>436</v>
      </c>
    </row>
    <row r="977" spans="2:10" x14ac:dyDescent="0.2">
      <c r="B977" s="54" t="s">
        <v>12</v>
      </c>
      <c r="C977" s="245">
        <f>SUM('Florida Parishes:Sullivan'!B977)</f>
        <v>0</v>
      </c>
      <c r="D977" s="93">
        <f>SUM('Florida Parishes:Sullivan'!C977)</f>
        <v>0</v>
      </c>
      <c r="E977" s="93">
        <f>SUM('Florida Parishes:Sullivan'!D977)</f>
        <v>0</v>
      </c>
      <c r="F977" s="191">
        <f>SUM('Florida Parishes:Sullivan'!E977)</f>
        <v>0</v>
      </c>
      <c r="G977" s="73"/>
      <c r="H977" s="3" t="s">
        <v>357</v>
      </c>
      <c r="I977" s="3" t="str">
        <f t="shared" si="47"/>
        <v>151026</v>
      </c>
      <c r="J977" s="3" t="s">
        <v>436</v>
      </c>
    </row>
    <row r="978" spans="2:10" x14ac:dyDescent="0.2">
      <c r="B978" s="54" t="s">
        <v>13</v>
      </c>
      <c r="C978" s="245">
        <f>SUM('Florida Parishes:Sullivan'!B978)</f>
        <v>0</v>
      </c>
      <c r="D978" s="93">
        <f>SUM('Florida Parishes:Sullivan'!C978)</f>
        <v>0</v>
      </c>
      <c r="E978" s="93">
        <f>SUM('Florida Parishes:Sullivan'!D978)</f>
        <v>0</v>
      </c>
      <c r="F978" s="191">
        <f>SUM('Florida Parishes:Sullivan'!E978)</f>
        <v>0</v>
      </c>
      <c r="G978" s="73"/>
      <c r="H978" s="3" t="s">
        <v>357</v>
      </c>
      <c r="I978" s="3" t="str">
        <f t="shared" si="47"/>
        <v>151026</v>
      </c>
      <c r="J978" s="3" t="s">
        <v>436</v>
      </c>
    </row>
    <row r="979" spans="2:10" x14ac:dyDescent="0.2">
      <c r="B979" s="54" t="s">
        <v>14</v>
      </c>
      <c r="C979" s="245">
        <f>SUM('Florida Parishes:Sullivan'!B979)</f>
        <v>0</v>
      </c>
      <c r="D979" s="93">
        <f>SUM('Florida Parishes:Sullivan'!C979)</f>
        <v>0</v>
      </c>
      <c r="E979" s="93">
        <f>SUM('Florida Parishes:Sullivan'!D979)</f>
        <v>0</v>
      </c>
      <c r="F979" s="191">
        <f>SUM('Florida Parishes:Sullivan'!E979)</f>
        <v>0</v>
      </c>
      <c r="G979" s="73"/>
      <c r="H979" s="3" t="s">
        <v>357</v>
      </c>
      <c r="I979" s="3" t="str">
        <f t="shared" si="47"/>
        <v>151026</v>
      </c>
      <c r="J979" s="3" t="s">
        <v>436</v>
      </c>
    </row>
    <row r="980" spans="2:10" ht="15.75" x14ac:dyDescent="0.25">
      <c r="B980" s="55" t="s">
        <v>15</v>
      </c>
      <c r="C980" s="264">
        <f>SUM('Florida Parishes:Sullivan'!B980)</f>
        <v>0</v>
      </c>
      <c r="D980" s="94">
        <f>SUM('Florida Parishes:Sullivan'!C980)</f>
        <v>0</v>
      </c>
      <c r="E980" s="94">
        <f>SUM('Florida Parishes:Sullivan'!D980)</f>
        <v>0</v>
      </c>
      <c r="F980" s="192">
        <f>SUM('Florida Parishes:Sullivan'!E980)</f>
        <v>0</v>
      </c>
      <c r="G980" s="77"/>
      <c r="H980" s="3" t="s">
        <v>357</v>
      </c>
      <c r="I980" s="3" t="str">
        <f t="shared" si="47"/>
        <v>151026</v>
      </c>
      <c r="J980" s="3" t="s">
        <v>436</v>
      </c>
    </row>
    <row r="981" spans="2:10" x14ac:dyDescent="0.2">
      <c r="B981" s="54" t="s">
        <v>16</v>
      </c>
      <c r="C981" s="245">
        <f>SUM('Florida Parishes:Sullivan'!B981)</f>
        <v>0</v>
      </c>
      <c r="D981" s="93">
        <f>SUM('Florida Parishes:Sullivan'!C981)</f>
        <v>0</v>
      </c>
      <c r="E981" s="93">
        <f>SUM('Florida Parishes:Sullivan'!D981)</f>
        <v>0</v>
      </c>
      <c r="F981" s="191">
        <f>SUM('Florida Parishes:Sullivan'!E981)</f>
        <v>0</v>
      </c>
      <c r="G981" s="73"/>
      <c r="H981" s="3" t="s">
        <v>357</v>
      </c>
      <c r="I981" s="3" t="str">
        <f t="shared" si="47"/>
        <v>151026</v>
      </c>
      <c r="J981" s="3" t="s">
        <v>436</v>
      </c>
    </row>
    <row r="982" spans="2:10" x14ac:dyDescent="0.2">
      <c r="B982" s="54" t="s">
        <v>17</v>
      </c>
      <c r="C982" s="245">
        <f>SUM('Florida Parishes:Sullivan'!B982)</f>
        <v>0</v>
      </c>
      <c r="D982" s="93">
        <f>SUM('Florida Parishes:Sullivan'!C982)</f>
        <v>0</v>
      </c>
      <c r="E982" s="93">
        <f>SUM('Florida Parishes:Sullivan'!D982)</f>
        <v>0</v>
      </c>
      <c r="F982" s="191">
        <f>SUM('Florida Parishes:Sullivan'!E982)</f>
        <v>0</v>
      </c>
      <c r="G982" s="73"/>
      <c r="H982" s="3" t="s">
        <v>357</v>
      </c>
      <c r="I982" s="3" t="str">
        <f t="shared" si="47"/>
        <v>151026</v>
      </c>
      <c r="J982" s="3" t="s">
        <v>436</v>
      </c>
    </row>
    <row r="983" spans="2:10" x14ac:dyDescent="0.2">
      <c r="B983" s="54" t="s">
        <v>18</v>
      </c>
      <c r="C983" s="245">
        <f>SUM('Florida Parishes:Sullivan'!B983)</f>
        <v>0</v>
      </c>
      <c r="D983" s="93">
        <f>SUM('Florida Parishes:Sullivan'!C983)</f>
        <v>0</v>
      </c>
      <c r="E983" s="93">
        <f>SUM('Florida Parishes:Sullivan'!D983)</f>
        <v>0</v>
      </c>
      <c r="F983" s="191">
        <f>SUM('Florida Parishes:Sullivan'!E983)</f>
        <v>0</v>
      </c>
      <c r="G983" s="73"/>
      <c r="H983" s="3" t="s">
        <v>357</v>
      </c>
      <c r="I983" s="3" t="str">
        <f t="shared" si="47"/>
        <v>151026</v>
      </c>
      <c r="J983" s="3" t="s">
        <v>436</v>
      </c>
    </row>
    <row r="984" spans="2:10" x14ac:dyDescent="0.2">
      <c r="B984" s="54" t="s">
        <v>19</v>
      </c>
      <c r="C984" s="245">
        <f>SUM('Florida Parishes:Sullivan'!B984)</f>
        <v>0</v>
      </c>
      <c r="D984" s="93">
        <f>SUM('Florida Parishes:Sullivan'!C984)</f>
        <v>0</v>
      </c>
      <c r="E984" s="93">
        <f>SUM('Florida Parishes:Sullivan'!D984)</f>
        <v>0</v>
      </c>
      <c r="F984" s="191">
        <f>SUM('Florida Parishes:Sullivan'!E984)</f>
        <v>0</v>
      </c>
      <c r="G984" s="73"/>
      <c r="H984" s="3" t="s">
        <v>357</v>
      </c>
      <c r="I984" s="3" t="str">
        <f t="shared" si="47"/>
        <v>151026</v>
      </c>
      <c r="J984" s="3" t="s">
        <v>436</v>
      </c>
    </row>
    <row r="985" spans="2:10" ht="15.75" x14ac:dyDescent="0.25">
      <c r="B985" s="55" t="s">
        <v>20</v>
      </c>
      <c r="C985" s="264">
        <f>SUM('Florida Parishes:Sullivan'!B985)</f>
        <v>0</v>
      </c>
      <c r="D985" s="94">
        <f>SUM('Florida Parishes:Sullivan'!C985)</f>
        <v>0</v>
      </c>
      <c r="E985" s="94">
        <f>SUM('Florida Parishes:Sullivan'!D985)</f>
        <v>0</v>
      </c>
      <c r="F985" s="192">
        <f>SUM('Florida Parishes:Sullivan'!E985)</f>
        <v>0</v>
      </c>
      <c r="G985" s="77"/>
      <c r="H985" s="3" t="s">
        <v>357</v>
      </c>
      <c r="I985" s="3" t="str">
        <f t="shared" si="47"/>
        <v>151026</v>
      </c>
      <c r="J985" s="3" t="s">
        <v>436</v>
      </c>
    </row>
    <row r="986" spans="2:10" x14ac:dyDescent="0.2">
      <c r="B986" s="54" t="s">
        <v>21</v>
      </c>
      <c r="C986" s="245">
        <f>SUM('Florida Parishes:Sullivan'!B986)</f>
        <v>0</v>
      </c>
      <c r="D986" s="93">
        <f>SUM('Florida Parishes:Sullivan'!C986)</f>
        <v>0</v>
      </c>
      <c r="E986" s="93">
        <f>SUM('Florida Parishes:Sullivan'!D986)</f>
        <v>0</v>
      </c>
      <c r="F986" s="191">
        <f>SUM('Florida Parishes:Sullivan'!E986)</f>
        <v>0</v>
      </c>
      <c r="G986" s="73"/>
      <c r="H986" s="3" t="s">
        <v>357</v>
      </c>
      <c r="I986" s="3" t="str">
        <f t="shared" si="47"/>
        <v>151026</v>
      </c>
      <c r="J986" s="3" t="s">
        <v>436</v>
      </c>
    </row>
    <row r="987" spans="2:10" x14ac:dyDescent="0.2">
      <c r="B987" s="54" t="s">
        <v>22</v>
      </c>
      <c r="C987" s="245">
        <f>SUM('Florida Parishes:Sullivan'!B987)</f>
        <v>0</v>
      </c>
      <c r="D987" s="93">
        <f>SUM('Florida Parishes:Sullivan'!C987)</f>
        <v>0</v>
      </c>
      <c r="E987" s="93">
        <f>SUM('Florida Parishes:Sullivan'!D987)</f>
        <v>0</v>
      </c>
      <c r="F987" s="191">
        <f>SUM('Florida Parishes:Sullivan'!E987)</f>
        <v>0</v>
      </c>
      <c r="G987" s="73"/>
      <c r="H987" s="3" t="s">
        <v>357</v>
      </c>
      <c r="I987" s="3" t="str">
        <f t="shared" si="47"/>
        <v>151026</v>
      </c>
      <c r="J987" s="3" t="s">
        <v>436</v>
      </c>
    </row>
    <row r="988" spans="2:10" x14ac:dyDescent="0.2">
      <c r="B988" s="54" t="s">
        <v>23</v>
      </c>
      <c r="C988" s="245">
        <f>SUM('Florida Parishes:Sullivan'!B988)</f>
        <v>0</v>
      </c>
      <c r="D988" s="93">
        <f>SUM('Florida Parishes:Sullivan'!C988)</f>
        <v>0</v>
      </c>
      <c r="E988" s="93">
        <f>SUM('Florida Parishes:Sullivan'!D988)</f>
        <v>0</v>
      </c>
      <c r="F988" s="191">
        <f>SUM('Florida Parishes:Sullivan'!E988)</f>
        <v>0</v>
      </c>
      <c r="G988" s="73"/>
      <c r="H988" s="3" t="s">
        <v>357</v>
      </c>
      <c r="I988" s="3" t="str">
        <f t="shared" si="47"/>
        <v>151026</v>
      </c>
      <c r="J988" s="3" t="s">
        <v>436</v>
      </c>
    </row>
    <row r="989" spans="2:10" ht="15.75" x14ac:dyDescent="0.25">
      <c r="B989" s="55" t="s">
        <v>24</v>
      </c>
      <c r="C989" s="264">
        <f>SUM('Florida Parishes:Sullivan'!B989)</f>
        <v>0</v>
      </c>
      <c r="D989" s="94">
        <f>SUM('Florida Parishes:Sullivan'!C989)</f>
        <v>0</v>
      </c>
      <c r="E989" s="94">
        <f>SUM('Florida Parishes:Sullivan'!D989)</f>
        <v>0</v>
      </c>
      <c r="F989" s="192">
        <f>SUM('Florida Parishes:Sullivan'!E989)</f>
        <v>0</v>
      </c>
      <c r="G989" s="77"/>
      <c r="H989" s="3" t="s">
        <v>357</v>
      </c>
      <c r="I989" s="3" t="str">
        <f t="shared" si="47"/>
        <v>151026</v>
      </c>
      <c r="J989" s="3" t="s">
        <v>436</v>
      </c>
    </row>
    <row r="990" spans="2:10" ht="15.75" x14ac:dyDescent="0.25">
      <c r="B990" s="55" t="s">
        <v>25</v>
      </c>
      <c r="C990" s="264">
        <f>SUM('Florida Parishes:Sullivan'!B990)</f>
        <v>0</v>
      </c>
      <c r="D990" s="94">
        <f>SUM('Florida Parishes:Sullivan'!C990)</f>
        <v>0</v>
      </c>
      <c r="E990" s="94">
        <f>SUM('Florida Parishes:Sullivan'!D990)</f>
        <v>0</v>
      </c>
      <c r="F990" s="192">
        <f>SUM('Florida Parishes:Sullivan'!E990)</f>
        <v>0</v>
      </c>
      <c r="G990" s="76"/>
      <c r="H990" s="3" t="s">
        <v>357</v>
      </c>
      <c r="I990" s="3" t="str">
        <f t="shared" si="47"/>
        <v>151026</v>
      </c>
      <c r="J990" s="3" t="s">
        <v>436</v>
      </c>
    </row>
    <row r="991" spans="2:10" ht="15.75" x14ac:dyDescent="0.25">
      <c r="B991" s="68" t="s">
        <v>5</v>
      </c>
      <c r="C991" s="69"/>
      <c r="D991" s="70"/>
      <c r="E991" s="70"/>
      <c r="F991" s="122"/>
      <c r="G991" s="72"/>
      <c r="H991" s="3" t="s">
        <v>357</v>
      </c>
      <c r="I991" s="3" t="str">
        <f t="shared" ref="I991:I1011" si="48">RIGHT($B$993,6)</f>
        <v>151028</v>
      </c>
      <c r="J991" s="128" t="s">
        <v>613</v>
      </c>
    </row>
    <row r="992" spans="2:10" ht="15.75" x14ac:dyDescent="0.25">
      <c r="B992" s="51" t="s">
        <v>612</v>
      </c>
      <c r="C992" s="45" t="str">
        <f>$C$5</f>
        <v>Actual</v>
      </c>
      <c r="D992" s="45" t="str">
        <f>$D$5</f>
        <v>Budgeted</v>
      </c>
      <c r="E992" s="45" t="s">
        <v>7</v>
      </c>
      <c r="F992" s="121" t="str">
        <f>$F$5</f>
        <v>2024-2025 +/-</v>
      </c>
      <c r="G992" s="78"/>
      <c r="H992" s="3" t="s">
        <v>357</v>
      </c>
      <c r="I992" s="3" t="str">
        <f t="shared" si="48"/>
        <v>151028</v>
      </c>
      <c r="J992" s="128" t="s">
        <v>613</v>
      </c>
    </row>
    <row r="993" spans="2:10" ht="15.75" x14ac:dyDescent="0.25">
      <c r="B993" s="71" t="s">
        <v>611</v>
      </c>
      <c r="C993" s="46" t="str">
        <f>$C$6</f>
        <v>2024-2025</v>
      </c>
      <c r="D993" s="46" t="str">
        <f>$D$6</f>
        <v>2024-2025</v>
      </c>
      <c r="E993" s="46" t="str">
        <f>$E$6</f>
        <v>2025-2026</v>
      </c>
      <c r="F993" s="119" t="str">
        <f>$F$6</f>
        <v>2025-2026</v>
      </c>
      <c r="G993" s="78"/>
      <c r="H993" s="3" t="s">
        <v>357</v>
      </c>
      <c r="I993" s="3" t="str">
        <f t="shared" si="48"/>
        <v>151028</v>
      </c>
      <c r="J993" s="128" t="s">
        <v>613</v>
      </c>
    </row>
    <row r="994" spans="2:10" x14ac:dyDescent="0.2">
      <c r="B994" s="54" t="s">
        <v>8</v>
      </c>
      <c r="C994" s="245">
        <f>SUM('Florida Parishes:Sullivan'!B994)</f>
        <v>306774</v>
      </c>
      <c r="D994" s="93">
        <f>SUM('Florida Parishes:Sullivan'!C994)</f>
        <v>306774</v>
      </c>
      <c r="E994" s="93">
        <f>SUM('Florida Parishes:Sullivan'!D994)</f>
        <v>379034</v>
      </c>
      <c r="F994" s="191">
        <f>SUM('Florida Parishes:Sullivan'!E994)</f>
        <v>72260</v>
      </c>
      <c r="G994" s="73"/>
      <c r="H994" s="3" t="s">
        <v>357</v>
      </c>
      <c r="I994" s="3" t="str">
        <f t="shared" si="48"/>
        <v>151028</v>
      </c>
      <c r="J994" s="128" t="s">
        <v>613</v>
      </c>
    </row>
    <row r="995" spans="2:10" x14ac:dyDescent="0.2">
      <c r="B995" s="54" t="s">
        <v>9</v>
      </c>
      <c r="C995" s="245">
        <f>SUM('Florida Parishes:Sullivan'!B995)</f>
        <v>0</v>
      </c>
      <c r="D995" s="93">
        <f>SUM('Florida Parishes:Sullivan'!C995)</f>
        <v>0</v>
      </c>
      <c r="E995" s="93">
        <f>SUM('Florida Parishes:Sullivan'!D995)</f>
        <v>0</v>
      </c>
      <c r="F995" s="191">
        <f>SUM('Florida Parishes:Sullivan'!E995)</f>
        <v>0</v>
      </c>
      <c r="G995" s="73"/>
      <c r="H995" s="3" t="s">
        <v>357</v>
      </c>
      <c r="I995" s="3" t="str">
        <f t="shared" si="48"/>
        <v>151028</v>
      </c>
      <c r="J995" s="128" t="s">
        <v>613</v>
      </c>
    </row>
    <row r="996" spans="2:10" x14ac:dyDescent="0.2">
      <c r="B996" s="54" t="s">
        <v>10</v>
      </c>
      <c r="C996" s="245">
        <f>SUM('Florida Parishes:Sullivan'!B996)</f>
        <v>68983</v>
      </c>
      <c r="D996" s="93">
        <f>SUM('Florida Parishes:Sullivan'!C996)</f>
        <v>68983</v>
      </c>
      <c r="E996" s="93">
        <f>SUM('Florida Parishes:Sullivan'!D996)</f>
        <v>91557</v>
      </c>
      <c r="F996" s="191">
        <f>SUM('Florida Parishes:Sullivan'!E996)</f>
        <v>22574</v>
      </c>
      <c r="G996" s="73"/>
      <c r="H996" s="3" t="s">
        <v>357</v>
      </c>
      <c r="I996" s="3" t="str">
        <f t="shared" si="48"/>
        <v>151028</v>
      </c>
      <c r="J996" s="128" t="s">
        <v>613</v>
      </c>
    </row>
    <row r="997" spans="2:10" ht="15.75" x14ac:dyDescent="0.25">
      <c r="B997" s="55" t="s">
        <v>11</v>
      </c>
      <c r="C997" s="264">
        <f>SUM('Florida Parishes:Sullivan'!B997)</f>
        <v>375757</v>
      </c>
      <c r="D997" s="94">
        <f>SUM('Florida Parishes:Sullivan'!C997)</f>
        <v>375757</v>
      </c>
      <c r="E997" s="94">
        <f>SUM('Florida Parishes:Sullivan'!D997)</f>
        <v>470591</v>
      </c>
      <c r="F997" s="192">
        <f>SUM('Florida Parishes:Sullivan'!E997)</f>
        <v>94834</v>
      </c>
      <c r="G997" s="76"/>
      <c r="H997" s="3" t="s">
        <v>357</v>
      </c>
      <c r="I997" s="3" t="str">
        <f t="shared" si="48"/>
        <v>151028</v>
      </c>
      <c r="J997" s="128" t="s">
        <v>613</v>
      </c>
    </row>
    <row r="998" spans="2:10" x14ac:dyDescent="0.2">
      <c r="B998" s="54" t="s">
        <v>12</v>
      </c>
      <c r="C998" s="245">
        <f>SUM('Florida Parishes:Sullivan'!B998)</f>
        <v>3462</v>
      </c>
      <c r="D998" s="93">
        <f>SUM('Florida Parishes:Sullivan'!C998)</f>
        <v>3462</v>
      </c>
      <c r="E998" s="93">
        <f>SUM('Florida Parishes:Sullivan'!D998)</f>
        <v>2273</v>
      </c>
      <c r="F998" s="191">
        <f>SUM('Florida Parishes:Sullivan'!E998)</f>
        <v>-1189</v>
      </c>
      <c r="G998" s="73"/>
      <c r="H998" s="3" t="s">
        <v>357</v>
      </c>
      <c r="I998" s="3" t="str">
        <f t="shared" si="48"/>
        <v>151028</v>
      </c>
      <c r="J998" s="128" t="s">
        <v>613</v>
      </c>
    </row>
    <row r="999" spans="2:10" x14ac:dyDescent="0.2">
      <c r="B999" s="54" t="s">
        <v>13</v>
      </c>
      <c r="C999" s="245">
        <f>SUM('Florida Parishes:Sullivan'!B999)</f>
        <v>25996</v>
      </c>
      <c r="D999" s="93">
        <f>SUM('Florida Parishes:Sullivan'!C999)</f>
        <v>25996</v>
      </c>
      <c r="E999" s="93">
        <f>SUM('Florida Parishes:Sullivan'!D999)</f>
        <v>12996</v>
      </c>
      <c r="F999" s="191">
        <f>SUM('Florida Parishes:Sullivan'!E999)</f>
        <v>-13000</v>
      </c>
      <c r="G999" s="73"/>
      <c r="H999" s="3" t="s">
        <v>357</v>
      </c>
      <c r="I999" s="3" t="str">
        <f t="shared" si="48"/>
        <v>151028</v>
      </c>
      <c r="J999" s="128" t="s">
        <v>613</v>
      </c>
    </row>
    <row r="1000" spans="2:10" x14ac:dyDescent="0.2">
      <c r="B1000" s="54" t="s">
        <v>14</v>
      </c>
      <c r="C1000" s="245">
        <f>SUM('Florida Parishes:Sullivan'!B1000)</f>
        <v>20129</v>
      </c>
      <c r="D1000" s="93">
        <f>SUM('Florida Parishes:Sullivan'!C1000)</f>
        <v>20474</v>
      </c>
      <c r="E1000" s="93">
        <f>SUM('Florida Parishes:Sullivan'!D1000)</f>
        <v>7992</v>
      </c>
      <c r="F1000" s="191">
        <f>SUM('Florida Parishes:Sullivan'!E1000)</f>
        <v>-12482</v>
      </c>
      <c r="G1000" s="73"/>
      <c r="H1000" s="3" t="s">
        <v>357</v>
      </c>
      <c r="I1000" s="3" t="str">
        <f t="shared" si="48"/>
        <v>151028</v>
      </c>
      <c r="J1000" s="128" t="s">
        <v>613</v>
      </c>
    </row>
    <row r="1001" spans="2:10" ht="15.75" x14ac:dyDescent="0.25">
      <c r="B1001" s="55" t="s">
        <v>15</v>
      </c>
      <c r="C1001" s="264">
        <f>SUM('Florida Parishes:Sullivan'!B1001)</f>
        <v>49587</v>
      </c>
      <c r="D1001" s="94">
        <f>SUM('Florida Parishes:Sullivan'!C1001)</f>
        <v>49932</v>
      </c>
      <c r="E1001" s="94">
        <f>SUM('Florida Parishes:Sullivan'!D1001)</f>
        <v>23261</v>
      </c>
      <c r="F1001" s="192">
        <f>SUM('Florida Parishes:Sullivan'!E1001)</f>
        <v>-26671</v>
      </c>
      <c r="G1001" s="77"/>
      <c r="H1001" s="3" t="s">
        <v>357</v>
      </c>
      <c r="I1001" s="3" t="str">
        <f t="shared" si="48"/>
        <v>151028</v>
      </c>
      <c r="J1001" s="128" t="s">
        <v>613</v>
      </c>
    </row>
    <row r="1002" spans="2:10" x14ac:dyDescent="0.2">
      <c r="B1002" s="54" t="s">
        <v>16</v>
      </c>
      <c r="C1002" s="245">
        <f>SUM('Florida Parishes:Sullivan'!B1002)</f>
        <v>0</v>
      </c>
      <c r="D1002" s="93">
        <f>SUM('Florida Parishes:Sullivan'!C1002)</f>
        <v>0</v>
      </c>
      <c r="E1002" s="93">
        <f>SUM('Florida Parishes:Sullivan'!D1002)</f>
        <v>0</v>
      </c>
      <c r="F1002" s="191">
        <f>SUM('Florida Parishes:Sullivan'!E1002)</f>
        <v>0</v>
      </c>
      <c r="G1002" s="73"/>
      <c r="H1002" s="3" t="s">
        <v>357</v>
      </c>
      <c r="I1002" s="3" t="str">
        <f t="shared" si="48"/>
        <v>151028</v>
      </c>
      <c r="J1002" s="128" t="s">
        <v>613</v>
      </c>
    </row>
    <row r="1003" spans="2:10" x14ac:dyDescent="0.2">
      <c r="B1003" s="54" t="s">
        <v>17</v>
      </c>
      <c r="C1003" s="245">
        <f>SUM('Florida Parishes:Sullivan'!B1003)</f>
        <v>0</v>
      </c>
      <c r="D1003" s="93">
        <f>SUM('Florida Parishes:Sullivan'!C1003)</f>
        <v>0</v>
      </c>
      <c r="E1003" s="93">
        <f>SUM('Florida Parishes:Sullivan'!D1003)</f>
        <v>0</v>
      </c>
      <c r="F1003" s="191">
        <f>SUM('Florida Parishes:Sullivan'!E1003)</f>
        <v>0</v>
      </c>
      <c r="G1003" s="73"/>
      <c r="H1003" s="3" t="s">
        <v>357</v>
      </c>
      <c r="I1003" s="3" t="str">
        <f t="shared" si="48"/>
        <v>151028</v>
      </c>
      <c r="J1003" s="128" t="s">
        <v>613</v>
      </c>
    </row>
    <row r="1004" spans="2:10" x14ac:dyDescent="0.2">
      <c r="B1004" s="54" t="s">
        <v>18</v>
      </c>
      <c r="C1004" s="245">
        <f>SUM('Florida Parishes:Sullivan'!B1004)</f>
        <v>0</v>
      </c>
      <c r="D1004" s="93">
        <f>SUM('Florida Parishes:Sullivan'!C1004)</f>
        <v>0</v>
      </c>
      <c r="E1004" s="93">
        <f>SUM('Florida Parishes:Sullivan'!D1004)</f>
        <v>0</v>
      </c>
      <c r="F1004" s="191">
        <f>SUM('Florida Parishes:Sullivan'!E1004)</f>
        <v>0</v>
      </c>
      <c r="G1004" s="73"/>
      <c r="H1004" s="3" t="s">
        <v>357</v>
      </c>
      <c r="I1004" s="3" t="str">
        <f t="shared" si="48"/>
        <v>151028</v>
      </c>
      <c r="J1004" s="128" t="s">
        <v>613</v>
      </c>
    </row>
    <row r="1005" spans="2:10" x14ac:dyDescent="0.2">
      <c r="B1005" s="54" t="s">
        <v>19</v>
      </c>
      <c r="C1005" s="245">
        <f>SUM('Florida Parishes:Sullivan'!B1005)</f>
        <v>0</v>
      </c>
      <c r="D1005" s="93">
        <f>SUM('Florida Parishes:Sullivan'!C1005)</f>
        <v>0</v>
      </c>
      <c r="E1005" s="93">
        <f>SUM('Florida Parishes:Sullivan'!D1005)</f>
        <v>0</v>
      </c>
      <c r="F1005" s="191">
        <f>SUM('Florida Parishes:Sullivan'!E1005)</f>
        <v>0</v>
      </c>
      <c r="G1005" s="73"/>
      <c r="H1005" s="3" t="s">
        <v>357</v>
      </c>
      <c r="I1005" s="3" t="str">
        <f t="shared" si="48"/>
        <v>151028</v>
      </c>
      <c r="J1005" s="128" t="s">
        <v>613</v>
      </c>
    </row>
    <row r="1006" spans="2:10" ht="15.75" x14ac:dyDescent="0.25">
      <c r="B1006" s="55" t="s">
        <v>20</v>
      </c>
      <c r="C1006" s="264">
        <f>SUM('Florida Parishes:Sullivan'!B1006)</f>
        <v>0</v>
      </c>
      <c r="D1006" s="94">
        <f>SUM('Florida Parishes:Sullivan'!C1006)</f>
        <v>0</v>
      </c>
      <c r="E1006" s="94">
        <f>SUM('Florida Parishes:Sullivan'!D1006)</f>
        <v>0</v>
      </c>
      <c r="F1006" s="192">
        <f>SUM('Florida Parishes:Sullivan'!E1006)</f>
        <v>0</v>
      </c>
      <c r="G1006" s="77"/>
      <c r="H1006" s="3" t="s">
        <v>357</v>
      </c>
      <c r="I1006" s="3" t="str">
        <f t="shared" si="48"/>
        <v>151028</v>
      </c>
      <c r="J1006" s="128" t="s">
        <v>613</v>
      </c>
    </row>
    <row r="1007" spans="2:10" x14ac:dyDescent="0.2">
      <c r="B1007" s="54" t="s">
        <v>21</v>
      </c>
      <c r="C1007" s="245">
        <f>SUM('Florida Parishes:Sullivan'!B1007)</f>
        <v>10482</v>
      </c>
      <c r="D1007" s="93">
        <f>SUM('Florida Parishes:Sullivan'!C1007)</f>
        <v>10482</v>
      </c>
      <c r="E1007" s="93">
        <f>SUM('Florida Parishes:Sullivan'!D1007)</f>
        <v>592</v>
      </c>
      <c r="F1007" s="191">
        <f>SUM('Florida Parishes:Sullivan'!E1007)</f>
        <v>-9890</v>
      </c>
      <c r="G1007" s="73"/>
      <c r="H1007" s="3" t="s">
        <v>357</v>
      </c>
      <c r="I1007" s="3" t="str">
        <f t="shared" si="48"/>
        <v>151028</v>
      </c>
      <c r="J1007" s="128" t="s">
        <v>613</v>
      </c>
    </row>
    <row r="1008" spans="2:10" x14ac:dyDescent="0.2">
      <c r="B1008" s="54" t="s">
        <v>22</v>
      </c>
      <c r="C1008" s="245">
        <f>SUM('Florida Parishes:Sullivan'!B1008)</f>
        <v>0</v>
      </c>
      <c r="D1008" s="93">
        <f>SUM('Florida Parishes:Sullivan'!C1008)</f>
        <v>0</v>
      </c>
      <c r="E1008" s="93">
        <f>SUM('Florida Parishes:Sullivan'!D1008)</f>
        <v>0</v>
      </c>
      <c r="F1008" s="191">
        <f>SUM('Florida Parishes:Sullivan'!E1008)</f>
        <v>0</v>
      </c>
      <c r="G1008" s="73"/>
      <c r="H1008" s="3" t="s">
        <v>357</v>
      </c>
      <c r="I1008" s="3" t="str">
        <f t="shared" si="48"/>
        <v>151028</v>
      </c>
      <c r="J1008" s="128" t="s">
        <v>613</v>
      </c>
    </row>
    <row r="1009" spans="2:10" x14ac:dyDescent="0.2">
      <c r="B1009" s="54" t="s">
        <v>23</v>
      </c>
      <c r="C1009" s="245">
        <f>SUM('Florida Parishes:Sullivan'!B1009)</f>
        <v>0</v>
      </c>
      <c r="D1009" s="93">
        <f>SUM('Florida Parishes:Sullivan'!C1009)</f>
        <v>0</v>
      </c>
      <c r="E1009" s="93">
        <f>SUM('Florida Parishes:Sullivan'!D1009)</f>
        <v>0</v>
      </c>
      <c r="F1009" s="191">
        <f>SUM('Florida Parishes:Sullivan'!E1009)</f>
        <v>0</v>
      </c>
      <c r="G1009" s="73"/>
      <c r="H1009" s="3" t="s">
        <v>357</v>
      </c>
      <c r="I1009" s="3" t="str">
        <f t="shared" si="48"/>
        <v>151028</v>
      </c>
      <c r="J1009" s="128" t="s">
        <v>613</v>
      </c>
    </row>
    <row r="1010" spans="2:10" ht="15.75" x14ac:dyDescent="0.25">
      <c r="B1010" s="55" t="s">
        <v>24</v>
      </c>
      <c r="C1010" s="264">
        <f>SUM('Florida Parishes:Sullivan'!B1010)</f>
        <v>10482</v>
      </c>
      <c r="D1010" s="94">
        <f>SUM('Florida Parishes:Sullivan'!C1010)</f>
        <v>10482</v>
      </c>
      <c r="E1010" s="94">
        <f>SUM('Florida Parishes:Sullivan'!D1010)</f>
        <v>592</v>
      </c>
      <c r="F1010" s="192">
        <f>SUM('Florida Parishes:Sullivan'!E1010)</f>
        <v>-9890</v>
      </c>
      <c r="G1010" s="77"/>
      <c r="H1010" s="3" t="s">
        <v>357</v>
      </c>
      <c r="I1010" s="3" t="str">
        <f t="shared" si="48"/>
        <v>151028</v>
      </c>
      <c r="J1010" s="128" t="s">
        <v>613</v>
      </c>
    </row>
    <row r="1011" spans="2:10" ht="15.75" x14ac:dyDescent="0.25">
      <c r="B1011" s="98" t="s">
        <v>25</v>
      </c>
      <c r="C1011" s="282">
        <f>SUM('Florida Parishes:Sullivan'!B1011)</f>
        <v>435826</v>
      </c>
      <c r="D1011" s="99">
        <f>SUM('Florida Parishes:Sullivan'!C1011)</f>
        <v>436171</v>
      </c>
      <c r="E1011" s="99">
        <f>SUM('Florida Parishes:Sullivan'!D1011)</f>
        <v>494444</v>
      </c>
      <c r="F1011" s="193">
        <f>SUM('Florida Parishes:Sullivan'!E1011)</f>
        <v>58273</v>
      </c>
      <c r="G1011" s="76"/>
      <c r="H1011" s="3" t="s">
        <v>357</v>
      </c>
      <c r="I1011" s="3" t="str">
        <f t="shared" si="48"/>
        <v>151028</v>
      </c>
      <c r="J1011" s="128" t="s">
        <v>613</v>
      </c>
    </row>
    <row r="1012" spans="2:10" ht="15.75" x14ac:dyDescent="0.25">
      <c r="B1012" s="111" t="s">
        <v>5</v>
      </c>
      <c r="C1012" s="112"/>
      <c r="D1012" s="113"/>
      <c r="E1012" s="113"/>
      <c r="F1012" s="120"/>
      <c r="G1012" s="72"/>
      <c r="H1012" s="3" t="s">
        <v>357</v>
      </c>
      <c r="I1012" s="3" t="str">
        <f t="shared" ref="I1012:I1032" si="49">RIGHT($B$1014,6)</f>
        <v>151030</v>
      </c>
      <c r="J1012" s="3" t="s">
        <v>437</v>
      </c>
    </row>
    <row r="1013" spans="2:10" ht="15.75" x14ac:dyDescent="0.25">
      <c r="B1013" s="51" t="s">
        <v>258</v>
      </c>
      <c r="C1013" s="45" t="str">
        <f>$C$5</f>
        <v>Actual</v>
      </c>
      <c r="D1013" s="45" t="str">
        <f>$D$5</f>
        <v>Budgeted</v>
      </c>
      <c r="E1013" s="45" t="s">
        <v>7</v>
      </c>
      <c r="F1013" s="121" t="str">
        <f>$F$5</f>
        <v>2024-2025 +/-</v>
      </c>
      <c r="G1013" s="78"/>
      <c r="H1013" s="3" t="s">
        <v>357</v>
      </c>
      <c r="I1013" s="3" t="str">
        <f t="shared" si="49"/>
        <v>151030</v>
      </c>
      <c r="J1013" s="3" t="s">
        <v>437</v>
      </c>
    </row>
    <row r="1014" spans="2:10" ht="15.75" x14ac:dyDescent="0.25">
      <c r="B1014" s="71" t="s">
        <v>56</v>
      </c>
      <c r="C1014" s="46" t="str">
        <f>$C$6</f>
        <v>2024-2025</v>
      </c>
      <c r="D1014" s="46" t="str">
        <f>$D$6</f>
        <v>2024-2025</v>
      </c>
      <c r="E1014" s="46" t="str">
        <f>$E$6</f>
        <v>2025-2026</v>
      </c>
      <c r="F1014" s="119" t="str">
        <f>$F$6</f>
        <v>2025-2026</v>
      </c>
      <c r="G1014" s="78"/>
      <c r="H1014" s="3" t="s">
        <v>357</v>
      </c>
      <c r="I1014" s="3" t="str">
        <f t="shared" si="49"/>
        <v>151030</v>
      </c>
      <c r="J1014" s="3" t="s">
        <v>437</v>
      </c>
    </row>
    <row r="1015" spans="2:10" x14ac:dyDescent="0.2">
      <c r="B1015" s="54" t="s">
        <v>8</v>
      </c>
      <c r="C1015" s="245">
        <f>SUM('Florida Parishes:Sullivan'!B1015)</f>
        <v>0</v>
      </c>
      <c r="D1015" s="93">
        <f>SUM('Florida Parishes:Sullivan'!C1015)</f>
        <v>0</v>
      </c>
      <c r="E1015" s="93">
        <f>SUM('Florida Parishes:Sullivan'!D1015)</f>
        <v>0</v>
      </c>
      <c r="F1015" s="191">
        <f>SUM('Florida Parishes:Sullivan'!E1015)</f>
        <v>0</v>
      </c>
      <c r="G1015" s="73"/>
      <c r="H1015" s="3" t="s">
        <v>357</v>
      </c>
      <c r="I1015" s="3" t="str">
        <f t="shared" si="49"/>
        <v>151030</v>
      </c>
      <c r="J1015" s="3" t="s">
        <v>437</v>
      </c>
    </row>
    <row r="1016" spans="2:10" x14ac:dyDescent="0.2">
      <c r="B1016" s="54" t="s">
        <v>9</v>
      </c>
      <c r="C1016" s="245">
        <f>SUM('Florida Parishes:Sullivan'!B1016)</f>
        <v>0</v>
      </c>
      <c r="D1016" s="93">
        <f>SUM('Florida Parishes:Sullivan'!C1016)</f>
        <v>0</v>
      </c>
      <c r="E1016" s="93">
        <f>SUM('Florida Parishes:Sullivan'!D1016)</f>
        <v>0</v>
      </c>
      <c r="F1016" s="191">
        <f>SUM('Florida Parishes:Sullivan'!E1016)</f>
        <v>0</v>
      </c>
      <c r="G1016" s="73"/>
      <c r="H1016" s="3" t="s">
        <v>357</v>
      </c>
      <c r="I1016" s="3" t="str">
        <f t="shared" si="49"/>
        <v>151030</v>
      </c>
      <c r="J1016" s="3" t="s">
        <v>437</v>
      </c>
    </row>
    <row r="1017" spans="2:10" x14ac:dyDescent="0.2">
      <c r="B1017" s="54" t="s">
        <v>10</v>
      </c>
      <c r="C1017" s="245">
        <f>SUM('Florida Parishes:Sullivan'!B1017)</f>
        <v>0</v>
      </c>
      <c r="D1017" s="93">
        <f>SUM('Florida Parishes:Sullivan'!C1017)</f>
        <v>0</v>
      </c>
      <c r="E1017" s="93">
        <f>SUM('Florida Parishes:Sullivan'!D1017)</f>
        <v>0</v>
      </c>
      <c r="F1017" s="191">
        <f>SUM('Florida Parishes:Sullivan'!E1017)</f>
        <v>0</v>
      </c>
      <c r="G1017" s="73"/>
      <c r="H1017" s="3" t="s">
        <v>357</v>
      </c>
      <c r="I1017" s="3" t="str">
        <f t="shared" si="49"/>
        <v>151030</v>
      </c>
      <c r="J1017" s="3" t="s">
        <v>437</v>
      </c>
    </row>
    <row r="1018" spans="2:10" ht="15.75" x14ac:dyDescent="0.25">
      <c r="B1018" s="55" t="s">
        <v>11</v>
      </c>
      <c r="C1018" s="264">
        <f>SUM('Florida Parishes:Sullivan'!B1018)</f>
        <v>0</v>
      </c>
      <c r="D1018" s="94">
        <f>SUM('Florida Parishes:Sullivan'!C1018)</f>
        <v>0</v>
      </c>
      <c r="E1018" s="94">
        <f>SUM('Florida Parishes:Sullivan'!D1018)</f>
        <v>0</v>
      </c>
      <c r="F1018" s="192">
        <f>SUM('Florida Parishes:Sullivan'!E1018)</f>
        <v>0</v>
      </c>
      <c r="G1018" s="76"/>
      <c r="H1018" s="3" t="s">
        <v>357</v>
      </c>
      <c r="I1018" s="3" t="str">
        <f t="shared" si="49"/>
        <v>151030</v>
      </c>
      <c r="J1018" s="3" t="s">
        <v>437</v>
      </c>
    </row>
    <row r="1019" spans="2:10" x14ac:dyDescent="0.2">
      <c r="B1019" s="54" t="s">
        <v>12</v>
      </c>
      <c r="C1019" s="245">
        <f>SUM('Florida Parishes:Sullivan'!B1019)</f>
        <v>0</v>
      </c>
      <c r="D1019" s="93">
        <f>SUM('Florida Parishes:Sullivan'!C1019)</f>
        <v>0</v>
      </c>
      <c r="E1019" s="93">
        <f>SUM('Florida Parishes:Sullivan'!D1019)</f>
        <v>0</v>
      </c>
      <c r="F1019" s="191">
        <f>SUM('Florida Parishes:Sullivan'!E1019)</f>
        <v>0</v>
      </c>
      <c r="G1019" s="73"/>
      <c r="H1019" s="3" t="s">
        <v>357</v>
      </c>
      <c r="I1019" s="3" t="str">
        <f t="shared" si="49"/>
        <v>151030</v>
      </c>
      <c r="J1019" s="3" t="s">
        <v>437</v>
      </c>
    </row>
    <row r="1020" spans="2:10" x14ac:dyDescent="0.2">
      <c r="B1020" s="54" t="s">
        <v>13</v>
      </c>
      <c r="C1020" s="245">
        <f>SUM('Florida Parishes:Sullivan'!B1020)</f>
        <v>0</v>
      </c>
      <c r="D1020" s="93">
        <f>SUM('Florida Parishes:Sullivan'!C1020)</f>
        <v>0</v>
      </c>
      <c r="E1020" s="93">
        <f>SUM('Florida Parishes:Sullivan'!D1020)</f>
        <v>0</v>
      </c>
      <c r="F1020" s="191">
        <f>SUM('Florida Parishes:Sullivan'!E1020)</f>
        <v>0</v>
      </c>
      <c r="G1020" s="73"/>
      <c r="H1020" s="3" t="s">
        <v>357</v>
      </c>
      <c r="I1020" s="3" t="str">
        <f t="shared" si="49"/>
        <v>151030</v>
      </c>
      <c r="J1020" s="3" t="s">
        <v>437</v>
      </c>
    </row>
    <row r="1021" spans="2:10" x14ac:dyDescent="0.2">
      <c r="B1021" s="54" t="s">
        <v>14</v>
      </c>
      <c r="C1021" s="245">
        <f>SUM('Florida Parishes:Sullivan'!B1021)</f>
        <v>0</v>
      </c>
      <c r="D1021" s="93">
        <f>SUM('Florida Parishes:Sullivan'!C1021)</f>
        <v>0</v>
      </c>
      <c r="E1021" s="93">
        <f>SUM('Florida Parishes:Sullivan'!D1021)</f>
        <v>0</v>
      </c>
      <c r="F1021" s="191">
        <f>SUM('Florida Parishes:Sullivan'!E1021)</f>
        <v>0</v>
      </c>
      <c r="G1021" s="73"/>
      <c r="H1021" s="3" t="s">
        <v>357</v>
      </c>
      <c r="I1021" s="3" t="str">
        <f t="shared" si="49"/>
        <v>151030</v>
      </c>
      <c r="J1021" s="3" t="s">
        <v>437</v>
      </c>
    </row>
    <row r="1022" spans="2:10" ht="15.75" x14ac:dyDescent="0.25">
      <c r="B1022" s="55" t="s">
        <v>15</v>
      </c>
      <c r="C1022" s="264">
        <f>SUM('Florida Parishes:Sullivan'!B1022)</f>
        <v>0</v>
      </c>
      <c r="D1022" s="94">
        <f>SUM('Florida Parishes:Sullivan'!C1022)</f>
        <v>0</v>
      </c>
      <c r="E1022" s="94">
        <f>SUM('Florida Parishes:Sullivan'!D1022)</f>
        <v>0</v>
      </c>
      <c r="F1022" s="192">
        <f>SUM('Florida Parishes:Sullivan'!E1022)</f>
        <v>0</v>
      </c>
      <c r="G1022" s="77"/>
      <c r="H1022" s="3" t="s">
        <v>357</v>
      </c>
      <c r="I1022" s="3" t="str">
        <f t="shared" si="49"/>
        <v>151030</v>
      </c>
      <c r="J1022" s="3" t="s">
        <v>437</v>
      </c>
    </row>
    <row r="1023" spans="2:10" x14ac:dyDescent="0.2">
      <c r="B1023" s="54" t="s">
        <v>16</v>
      </c>
      <c r="C1023" s="245">
        <f>SUM('Florida Parishes:Sullivan'!B1023)</f>
        <v>0</v>
      </c>
      <c r="D1023" s="93">
        <f>SUM('Florida Parishes:Sullivan'!C1023)</f>
        <v>0</v>
      </c>
      <c r="E1023" s="93">
        <f>SUM('Florida Parishes:Sullivan'!D1023)</f>
        <v>0</v>
      </c>
      <c r="F1023" s="191">
        <f>SUM('Florida Parishes:Sullivan'!E1023)</f>
        <v>0</v>
      </c>
      <c r="G1023" s="73"/>
      <c r="H1023" s="3" t="s">
        <v>357</v>
      </c>
      <c r="I1023" s="3" t="str">
        <f t="shared" si="49"/>
        <v>151030</v>
      </c>
      <c r="J1023" s="3" t="s">
        <v>437</v>
      </c>
    </row>
    <row r="1024" spans="2:10" x14ac:dyDescent="0.2">
      <c r="B1024" s="54" t="s">
        <v>17</v>
      </c>
      <c r="C1024" s="245">
        <f>SUM('Florida Parishes:Sullivan'!B1024)</f>
        <v>0</v>
      </c>
      <c r="D1024" s="93">
        <f>SUM('Florida Parishes:Sullivan'!C1024)</f>
        <v>0</v>
      </c>
      <c r="E1024" s="93">
        <f>SUM('Florida Parishes:Sullivan'!D1024)</f>
        <v>0</v>
      </c>
      <c r="F1024" s="191">
        <f>SUM('Florida Parishes:Sullivan'!E1024)</f>
        <v>0</v>
      </c>
      <c r="G1024" s="73"/>
      <c r="H1024" s="3" t="s">
        <v>357</v>
      </c>
      <c r="I1024" s="3" t="str">
        <f t="shared" si="49"/>
        <v>151030</v>
      </c>
      <c r="J1024" s="3" t="s">
        <v>437</v>
      </c>
    </row>
    <row r="1025" spans="2:10" x14ac:dyDescent="0.2">
      <c r="B1025" s="54" t="s">
        <v>18</v>
      </c>
      <c r="C1025" s="245">
        <f>SUM('Florida Parishes:Sullivan'!B1025)</f>
        <v>0</v>
      </c>
      <c r="D1025" s="93">
        <f>SUM('Florida Parishes:Sullivan'!C1025)</f>
        <v>0</v>
      </c>
      <c r="E1025" s="93">
        <f>SUM('Florida Parishes:Sullivan'!D1025)</f>
        <v>0</v>
      </c>
      <c r="F1025" s="191">
        <f>SUM('Florida Parishes:Sullivan'!E1025)</f>
        <v>0</v>
      </c>
      <c r="G1025" s="73"/>
      <c r="H1025" s="3" t="s">
        <v>357</v>
      </c>
      <c r="I1025" s="3" t="str">
        <f t="shared" si="49"/>
        <v>151030</v>
      </c>
      <c r="J1025" s="3" t="s">
        <v>437</v>
      </c>
    </row>
    <row r="1026" spans="2:10" x14ac:dyDescent="0.2">
      <c r="B1026" s="54" t="s">
        <v>19</v>
      </c>
      <c r="C1026" s="245">
        <f>SUM('Florida Parishes:Sullivan'!B1026)</f>
        <v>0</v>
      </c>
      <c r="D1026" s="93">
        <f>SUM('Florida Parishes:Sullivan'!C1026)</f>
        <v>0</v>
      </c>
      <c r="E1026" s="93">
        <f>SUM('Florida Parishes:Sullivan'!D1026)</f>
        <v>0</v>
      </c>
      <c r="F1026" s="191">
        <f>SUM('Florida Parishes:Sullivan'!E1026)</f>
        <v>0</v>
      </c>
      <c r="G1026" s="73"/>
      <c r="H1026" s="3" t="s">
        <v>357</v>
      </c>
      <c r="I1026" s="3" t="str">
        <f t="shared" si="49"/>
        <v>151030</v>
      </c>
      <c r="J1026" s="3" t="s">
        <v>437</v>
      </c>
    </row>
    <row r="1027" spans="2:10" ht="15.75" x14ac:dyDescent="0.25">
      <c r="B1027" s="55" t="s">
        <v>20</v>
      </c>
      <c r="C1027" s="264">
        <f>SUM('Florida Parishes:Sullivan'!B1027)</f>
        <v>0</v>
      </c>
      <c r="D1027" s="94">
        <f>SUM('Florida Parishes:Sullivan'!C1027)</f>
        <v>0</v>
      </c>
      <c r="E1027" s="94">
        <f>SUM('Florida Parishes:Sullivan'!D1027)</f>
        <v>0</v>
      </c>
      <c r="F1027" s="192">
        <f>SUM('Florida Parishes:Sullivan'!E1027)</f>
        <v>0</v>
      </c>
      <c r="G1027" s="77"/>
      <c r="H1027" s="3" t="s">
        <v>357</v>
      </c>
      <c r="I1027" s="3" t="str">
        <f t="shared" si="49"/>
        <v>151030</v>
      </c>
      <c r="J1027" s="3" t="s">
        <v>437</v>
      </c>
    </row>
    <row r="1028" spans="2:10" x14ac:dyDescent="0.2">
      <c r="B1028" s="54" t="s">
        <v>21</v>
      </c>
      <c r="C1028" s="245">
        <f>SUM('Florida Parishes:Sullivan'!B1028)</f>
        <v>0</v>
      </c>
      <c r="D1028" s="93">
        <f>SUM('Florida Parishes:Sullivan'!C1028)</f>
        <v>0</v>
      </c>
      <c r="E1028" s="93">
        <f>SUM('Florida Parishes:Sullivan'!D1028)</f>
        <v>0</v>
      </c>
      <c r="F1028" s="191">
        <f>SUM('Florida Parishes:Sullivan'!E1028)</f>
        <v>0</v>
      </c>
      <c r="G1028" s="73"/>
      <c r="H1028" s="3" t="s">
        <v>357</v>
      </c>
      <c r="I1028" s="3" t="str">
        <f t="shared" si="49"/>
        <v>151030</v>
      </c>
      <c r="J1028" s="3" t="s">
        <v>437</v>
      </c>
    </row>
    <row r="1029" spans="2:10" x14ac:dyDescent="0.2">
      <c r="B1029" s="54" t="s">
        <v>22</v>
      </c>
      <c r="C1029" s="245">
        <f>SUM('Florida Parishes:Sullivan'!B1029)</f>
        <v>0</v>
      </c>
      <c r="D1029" s="93">
        <f>SUM('Florida Parishes:Sullivan'!C1029)</f>
        <v>0</v>
      </c>
      <c r="E1029" s="93">
        <f>SUM('Florida Parishes:Sullivan'!D1029)</f>
        <v>0</v>
      </c>
      <c r="F1029" s="191">
        <f>SUM('Florida Parishes:Sullivan'!E1029)</f>
        <v>0</v>
      </c>
      <c r="G1029" s="73"/>
      <c r="H1029" s="3" t="s">
        <v>357</v>
      </c>
      <c r="I1029" s="3" t="str">
        <f t="shared" si="49"/>
        <v>151030</v>
      </c>
      <c r="J1029" s="3" t="s">
        <v>437</v>
      </c>
    </row>
    <row r="1030" spans="2:10" x14ac:dyDescent="0.2">
      <c r="B1030" s="54" t="s">
        <v>23</v>
      </c>
      <c r="C1030" s="245">
        <f>SUM('Florida Parishes:Sullivan'!B1030)</f>
        <v>0</v>
      </c>
      <c r="D1030" s="93">
        <f>SUM('Florida Parishes:Sullivan'!C1030)</f>
        <v>0</v>
      </c>
      <c r="E1030" s="93">
        <f>SUM('Florida Parishes:Sullivan'!D1030)</f>
        <v>0</v>
      </c>
      <c r="F1030" s="191">
        <f>SUM('Florida Parishes:Sullivan'!E1030)</f>
        <v>0</v>
      </c>
      <c r="G1030" s="73"/>
      <c r="H1030" s="3" t="s">
        <v>357</v>
      </c>
      <c r="I1030" s="3" t="str">
        <f t="shared" si="49"/>
        <v>151030</v>
      </c>
      <c r="J1030" s="3" t="s">
        <v>437</v>
      </c>
    </row>
    <row r="1031" spans="2:10" ht="15.75" x14ac:dyDescent="0.25">
      <c r="B1031" s="55" t="s">
        <v>24</v>
      </c>
      <c r="C1031" s="264">
        <f>SUM('Florida Parishes:Sullivan'!B1031)</f>
        <v>0</v>
      </c>
      <c r="D1031" s="94">
        <f>SUM('Florida Parishes:Sullivan'!C1031)</f>
        <v>0</v>
      </c>
      <c r="E1031" s="94">
        <f>SUM('Florida Parishes:Sullivan'!D1031)</f>
        <v>0</v>
      </c>
      <c r="F1031" s="192">
        <f>SUM('Florida Parishes:Sullivan'!E1031)</f>
        <v>0</v>
      </c>
      <c r="G1031" s="77"/>
      <c r="H1031" s="3" t="s">
        <v>357</v>
      </c>
      <c r="I1031" s="3" t="str">
        <f t="shared" si="49"/>
        <v>151030</v>
      </c>
      <c r="J1031" s="3" t="s">
        <v>437</v>
      </c>
    </row>
    <row r="1032" spans="2:10" ht="15.75" x14ac:dyDescent="0.25">
      <c r="B1032" s="98" t="s">
        <v>25</v>
      </c>
      <c r="C1032" s="264">
        <f>SUM('Florida Parishes:Sullivan'!B1032)</f>
        <v>0</v>
      </c>
      <c r="D1032" s="94">
        <f>SUM('Florida Parishes:Sullivan'!C1032)</f>
        <v>0</v>
      </c>
      <c r="E1032" s="94">
        <f>SUM('Florida Parishes:Sullivan'!D1032)</f>
        <v>0</v>
      </c>
      <c r="F1032" s="192">
        <f>SUM('Florida Parishes:Sullivan'!E1032)</f>
        <v>0</v>
      </c>
      <c r="G1032" s="76"/>
      <c r="H1032" s="3" t="s">
        <v>357</v>
      </c>
      <c r="I1032" s="3" t="str">
        <f t="shared" si="49"/>
        <v>151030</v>
      </c>
      <c r="J1032" s="3" t="s">
        <v>437</v>
      </c>
    </row>
    <row r="1033" spans="2:10" ht="15.75" x14ac:dyDescent="0.25">
      <c r="B1033" s="68" t="s">
        <v>5</v>
      </c>
      <c r="C1033" s="69"/>
      <c r="D1033" s="70"/>
      <c r="E1033" s="70"/>
      <c r="F1033" s="122"/>
      <c r="G1033" s="72"/>
      <c r="H1033" s="3" t="s">
        <v>357</v>
      </c>
      <c r="I1033" s="3" t="str">
        <f t="shared" ref="I1033:I1053" si="50">RIGHT($B$1035,6)</f>
        <v>151032</v>
      </c>
      <c r="J1033" s="128" t="s">
        <v>635</v>
      </c>
    </row>
    <row r="1034" spans="2:10" ht="15.75" x14ac:dyDescent="0.25">
      <c r="B1034" s="51" t="s">
        <v>634</v>
      </c>
      <c r="C1034" s="45" t="str">
        <f>$C$5</f>
        <v>Actual</v>
      </c>
      <c r="D1034" s="45" t="str">
        <f>$D$5</f>
        <v>Budgeted</v>
      </c>
      <c r="E1034" s="45" t="s">
        <v>7</v>
      </c>
      <c r="F1034" s="121" t="str">
        <f>$F$5</f>
        <v>2024-2025 +/-</v>
      </c>
      <c r="G1034" s="78"/>
      <c r="H1034" s="3" t="s">
        <v>357</v>
      </c>
      <c r="I1034" s="3" t="str">
        <f t="shared" si="50"/>
        <v>151032</v>
      </c>
      <c r="J1034" s="128" t="s">
        <v>635</v>
      </c>
    </row>
    <row r="1035" spans="2:10" ht="15.75" x14ac:dyDescent="0.25">
      <c r="B1035" s="71" t="s">
        <v>633</v>
      </c>
      <c r="C1035" s="46" t="str">
        <f>$C$6</f>
        <v>2024-2025</v>
      </c>
      <c r="D1035" s="46" t="str">
        <f>$D$6</f>
        <v>2024-2025</v>
      </c>
      <c r="E1035" s="46" t="str">
        <f>$E$6</f>
        <v>2025-2026</v>
      </c>
      <c r="F1035" s="119" t="str">
        <f>$F$6</f>
        <v>2025-2026</v>
      </c>
      <c r="G1035" s="78"/>
      <c r="H1035" s="3" t="s">
        <v>357</v>
      </c>
      <c r="I1035" s="3" t="str">
        <f t="shared" si="50"/>
        <v>151032</v>
      </c>
      <c r="J1035" s="128" t="s">
        <v>635</v>
      </c>
    </row>
    <row r="1036" spans="2:10" x14ac:dyDescent="0.2">
      <c r="B1036" s="54" t="s">
        <v>8</v>
      </c>
      <c r="C1036" s="245">
        <f>SUM('Florida Parishes:Sullivan'!B1036)</f>
        <v>0</v>
      </c>
      <c r="D1036" s="93">
        <f>SUM('Florida Parishes:Sullivan'!C1036)</f>
        <v>0</v>
      </c>
      <c r="E1036" s="93">
        <f>SUM('Florida Parishes:Sullivan'!D1036)</f>
        <v>0</v>
      </c>
      <c r="F1036" s="191">
        <f>SUM('Florida Parishes:Sullivan'!E1036)</f>
        <v>0</v>
      </c>
      <c r="G1036" s="73"/>
      <c r="H1036" s="3" t="s">
        <v>357</v>
      </c>
      <c r="I1036" s="3" t="str">
        <f t="shared" si="50"/>
        <v>151032</v>
      </c>
      <c r="J1036" s="128" t="s">
        <v>635</v>
      </c>
    </row>
    <row r="1037" spans="2:10" x14ac:dyDescent="0.2">
      <c r="B1037" s="54" t="s">
        <v>9</v>
      </c>
      <c r="C1037" s="245">
        <f>SUM('Florida Parishes:Sullivan'!B1037)</f>
        <v>0</v>
      </c>
      <c r="D1037" s="93">
        <f>SUM('Florida Parishes:Sullivan'!C1037)</f>
        <v>0</v>
      </c>
      <c r="E1037" s="93">
        <f>SUM('Florida Parishes:Sullivan'!D1037)</f>
        <v>0</v>
      </c>
      <c r="F1037" s="191">
        <f>SUM('Florida Parishes:Sullivan'!E1037)</f>
        <v>0</v>
      </c>
      <c r="G1037" s="73"/>
      <c r="H1037" s="3" t="s">
        <v>357</v>
      </c>
      <c r="I1037" s="3" t="str">
        <f t="shared" si="50"/>
        <v>151032</v>
      </c>
      <c r="J1037" s="128" t="s">
        <v>635</v>
      </c>
    </row>
    <row r="1038" spans="2:10" x14ac:dyDescent="0.2">
      <c r="B1038" s="54" t="s">
        <v>10</v>
      </c>
      <c r="C1038" s="245">
        <f>SUM('Florida Parishes:Sullivan'!B1038)</f>
        <v>0</v>
      </c>
      <c r="D1038" s="93">
        <f>SUM('Florida Parishes:Sullivan'!C1038)</f>
        <v>0</v>
      </c>
      <c r="E1038" s="93">
        <f>SUM('Florida Parishes:Sullivan'!D1038)</f>
        <v>0</v>
      </c>
      <c r="F1038" s="191">
        <f>SUM('Florida Parishes:Sullivan'!E1038)</f>
        <v>0</v>
      </c>
      <c r="G1038" s="73"/>
      <c r="H1038" s="3" t="s">
        <v>357</v>
      </c>
      <c r="I1038" s="3" t="str">
        <f t="shared" si="50"/>
        <v>151032</v>
      </c>
      <c r="J1038" s="128" t="s">
        <v>635</v>
      </c>
    </row>
    <row r="1039" spans="2:10" ht="15.75" x14ac:dyDescent="0.25">
      <c r="B1039" s="55" t="s">
        <v>11</v>
      </c>
      <c r="C1039" s="245">
        <f>SUM('Florida Parishes:Sullivan'!B1039)</f>
        <v>0</v>
      </c>
      <c r="D1039" s="94">
        <f>SUM('Florida Parishes:Sullivan'!C1039)</f>
        <v>0</v>
      </c>
      <c r="E1039" s="94">
        <f>SUM('Florida Parishes:Sullivan'!D1039)</f>
        <v>0</v>
      </c>
      <c r="F1039" s="192">
        <f>SUM('Florida Parishes:Sullivan'!E1039)</f>
        <v>0</v>
      </c>
      <c r="G1039" s="76"/>
      <c r="H1039" s="3" t="s">
        <v>357</v>
      </c>
      <c r="I1039" s="3" t="str">
        <f t="shared" si="50"/>
        <v>151032</v>
      </c>
      <c r="J1039" s="128" t="s">
        <v>635</v>
      </c>
    </row>
    <row r="1040" spans="2:10" x14ac:dyDescent="0.2">
      <c r="B1040" s="54" t="s">
        <v>12</v>
      </c>
      <c r="C1040" s="245">
        <f>SUM('Florida Parishes:Sullivan'!B1040)</f>
        <v>0</v>
      </c>
      <c r="D1040" s="93">
        <f>SUM('Florida Parishes:Sullivan'!C1040)</f>
        <v>0</v>
      </c>
      <c r="E1040" s="93">
        <f>SUM('Florida Parishes:Sullivan'!D1040)</f>
        <v>0</v>
      </c>
      <c r="F1040" s="191">
        <f>SUM('Florida Parishes:Sullivan'!E1040)</f>
        <v>0</v>
      </c>
      <c r="G1040" s="73"/>
      <c r="H1040" s="3" t="s">
        <v>357</v>
      </c>
      <c r="I1040" s="3" t="str">
        <f t="shared" si="50"/>
        <v>151032</v>
      </c>
      <c r="J1040" s="128" t="s">
        <v>635</v>
      </c>
    </row>
    <row r="1041" spans="2:10" x14ac:dyDescent="0.2">
      <c r="B1041" s="54" t="s">
        <v>13</v>
      </c>
      <c r="C1041" s="245">
        <f>SUM('Florida Parishes:Sullivan'!B1041)</f>
        <v>0</v>
      </c>
      <c r="D1041" s="93">
        <f>SUM('Florida Parishes:Sullivan'!C1041)</f>
        <v>0</v>
      </c>
      <c r="E1041" s="93">
        <f>SUM('Florida Parishes:Sullivan'!D1041)</f>
        <v>0</v>
      </c>
      <c r="F1041" s="191">
        <f>SUM('Florida Parishes:Sullivan'!E1041)</f>
        <v>0</v>
      </c>
      <c r="G1041" s="73"/>
      <c r="H1041" s="3" t="s">
        <v>357</v>
      </c>
      <c r="I1041" s="3" t="str">
        <f t="shared" si="50"/>
        <v>151032</v>
      </c>
      <c r="J1041" s="128" t="s">
        <v>635</v>
      </c>
    </row>
    <row r="1042" spans="2:10" x14ac:dyDescent="0.2">
      <c r="B1042" s="54" t="s">
        <v>14</v>
      </c>
      <c r="C1042" s="245">
        <f>SUM('Florida Parishes:Sullivan'!B1042)</f>
        <v>0</v>
      </c>
      <c r="D1042" s="93">
        <f>SUM('Florida Parishes:Sullivan'!C1042)</f>
        <v>0</v>
      </c>
      <c r="E1042" s="93">
        <f>SUM('Florida Parishes:Sullivan'!D1042)</f>
        <v>0</v>
      </c>
      <c r="F1042" s="191">
        <f>SUM('Florida Parishes:Sullivan'!E1042)</f>
        <v>0</v>
      </c>
      <c r="G1042" s="73"/>
      <c r="H1042" s="3" t="s">
        <v>357</v>
      </c>
      <c r="I1042" s="3" t="str">
        <f t="shared" si="50"/>
        <v>151032</v>
      </c>
      <c r="J1042" s="128" t="s">
        <v>635</v>
      </c>
    </row>
    <row r="1043" spans="2:10" ht="15.75" x14ac:dyDescent="0.25">
      <c r="B1043" s="55" t="s">
        <v>15</v>
      </c>
      <c r="C1043" s="264">
        <f>SUM('Florida Parishes:Sullivan'!B1043)</f>
        <v>0</v>
      </c>
      <c r="D1043" s="94">
        <f>SUM('Florida Parishes:Sullivan'!C1043)</f>
        <v>0</v>
      </c>
      <c r="E1043" s="94">
        <f>SUM('Florida Parishes:Sullivan'!D1043)</f>
        <v>0</v>
      </c>
      <c r="F1043" s="192">
        <f>SUM('Florida Parishes:Sullivan'!E1043)</f>
        <v>0</v>
      </c>
      <c r="G1043" s="77"/>
      <c r="H1043" s="3" t="s">
        <v>357</v>
      </c>
      <c r="I1043" s="3" t="str">
        <f t="shared" si="50"/>
        <v>151032</v>
      </c>
      <c r="J1043" s="128" t="s">
        <v>635</v>
      </c>
    </row>
    <row r="1044" spans="2:10" x14ac:dyDescent="0.2">
      <c r="B1044" s="54" t="s">
        <v>16</v>
      </c>
      <c r="C1044" s="245">
        <f>SUM('Florida Parishes:Sullivan'!B1044)</f>
        <v>1537</v>
      </c>
      <c r="D1044" s="93">
        <f>SUM('Florida Parishes:Sullivan'!C1044)</f>
        <v>1537</v>
      </c>
      <c r="E1044" s="93">
        <f>SUM('Florida Parishes:Sullivan'!D1044)</f>
        <v>4960</v>
      </c>
      <c r="F1044" s="191">
        <f>SUM('Florida Parishes:Sullivan'!E1044)</f>
        <v>3423</v>
      </c>
      <c r="G1044" s="73"/>
      <c r="H1044" s="3" t="s">
        <v>357</v>
      </c>
      <c r="I1044" s="3" t="str">
        <f t="shared" si="50"/>
        <v>151032</v>
      </c>
      <c r="J1044" s="128" t="s">
        <v>635</v>
      </c>
    </row>
    <row r="1045" spans="2:10" x14ac:dyDescent="0.2">
      <c r="B1045" s="54" t="s">
        <v>17</v>
      </c>
      <c r="C1045" s="245">
        <f>SUM('Florida Parishes:Sullivan'!B1045)</f>
        <v>0</v>
      </c>
      <c r="D1045" s="93">
        <f>SUM('Florida Parishes:Sullivan'!C1045)</f>
        <v>0</v>
      </c>
      <c r="E1045" s="93">
        <f>SUM('Florida Parishes:Sullivan'!D1045)</f>
        <v>0</v>
      </c>
      <c r="F1045" s="191">
        <f>SUM('Florida Parishes:Sullivan'!E1045)</f>
        <v>0</v>
      </c>
      <c r="G1045" s="73"/>
      <c r="H1045" s="3" t="s">
        <v>357</v>
      </c>
      <c r="I1045" s="3" t="str">
        <f t="shared" si="50"/>
        <v>151032</v>
      </c>
      <c r="J1045" s="128" t="s">
        <v>635</v>
      </c>
    </row>
    <row r="1046" spans="2:10" x14ac:dyDescent="0.2">
      <c r="B1046" s="54" t="s">
        <v>18</v>
      </c>
      <c r="C1046" s="245">
        <f>SUM('Florida Parishes:Sullivan'!B1046)</f>
        <v>0</v>
      </c>
      <c r="D1046" s="93">
        <f>SUM('Florida Parishes:Sullivan'!C1046)</f>
        <v>0</v>
      </c>
      <c r="E1046" s="93">
        <f>SUM('Florida Parishes:Sullivan'!D1046)</f>
        <v>0</v>
      </c>
      <c r="F1046" s="191">
        <f>SUM('Florida Parishes:Sullivan'!E1046)</f>
        <v>0</v>
      </c>
      <c r="G1046" s="73"/>
      <c r="H1046" s="3" t="s">
        <v>357</v>
      </c>
      <c r="I1046" s="3" t="str">
        <f t="shared" si="50"/>
        <v>151032</v>
      </c>
      <c r="J1046" s="128" t="s">
        <v>635</v>
      </c>
    </row>
    <row r="1047" spans="2:10" x14ac:dyDescent="0.2">
      <c r="B1047" s="54" t="s">
        <v>19</v>
      </c>
      <c r="C1047" s="245">
        <f>SUM('Florida Parishes:Sullivan'!B1047)</f>
        <v>0</v>
      </c>
      <c r="D1047" s="93">
        <f>SUM('Florida Parishes:Sullivan'!C1047)</f>
        <v>0</v>
      </c>
      <c r="E1047" s="93">
        <f>SUM('Florida Parishes:Sullivan'!D1047)</f>
        <v>0</v>
      </c>
      <c r="F1047" s="191">
        <f>SUM('Florida Parishes:Sullivan'!E1047)</f>
        <v>0</v>
      </c>
      <c r="G1047" s="73"/>
      <c r="H1047" s="3" t="s">
        <v>357</v>
      </c>
      <c r="I1047" s="3" t="str">
        <f t="shared" si="50"/>
        <v>151032</v>
      </c>
      <c r="J1047" s="128" t="s">
        <v>635</v>
      </c>
    </row>
    <row r="1048" spans="2:10" ht="15.75" x14ac:dyDescent="0.25">
      <c r="B1048" s="55" t="s">
        <v>20</v>
      </c>
      <c r="C1048" s="264">
        <f>SUM('Florida Parishes:Sullivan'!B1048)</f>
        <v>1537</v>
      </c>
      <c r="D1048" s="94">
        <f>SUM('Florida Parishes:Sullivan'!C1048)</f>
        <v>1537</v>
      </c>
      <c r="E1048" s="94">
        <f>SUM('Florida Parishes:Sullivan'!D1048)</f>
        <v>4960</v>
      </c>
      <c r="F1048" s="192">
        <f>SUM('Florida Parishes:Sullivan'!E1048)</f>
        <v>3423</v>
      </c>
      <c r="G1048" s="77"/>
      <c r="H1048" s="3" t="s">
        <v>357</v>
      </c>
      <c r="I1048" s="3" t="str">
        <f t="shared" si="50"/>
        <v>151032</v>
      </c>
      <c r="J1048" s="128" t="s">
        <v>635</v>
      </c>
    </row>
    <row r="1049" spans="2:10" x14ac:dyDescent="0.2">
      <c r="B1049" s="54" t="s">
        <v>21</v>
      </c>
      <c r="C1049" s="245">
        <f>SUM('Florida Parishes:Sullivan'!B1049)</f>
        <v>0</v>
      </c>
      <c r="D1049" s="93">
        <f>SUM('Florida Parishes:Sullivan'!C1049)</f>
        <v>0</v>
      </c>
      <c r="E1049" s="93">
        <f>SUM('Florida Parishes:Sullivan'!D1049)</f>
        <v>0</v>
      </c>
      <c r="F1049" s="191">
        <f>SUM('Florida Parishes:Sullivan'!E1049)</f>
        <v>0</v>
      </c>
      <c r="G1049" s="73"/>
      <c r="H1049" s="3" t="s">
        <v>357</v>
      </c>
      <c r="I1049" s="3" t="str">
        <f t="shared" si="50"/>
        <v>151032</v>
      </c>
      <c r="J1049" s="128" t="s">
        <v>635</v>
      </c>
    </row>
    <row r="1050" spans="2:10" x14ac:dyDescent="0.2">
      <c r="B1050" s="54" t="s">
        <v>22</v>
      </c>
      <c r="C1050" s="245">
        <f>SUM('Florida Parishes:Sullivan'!B1050)</f>
        <v>0</v>
      </c>
      <c r="D1050" s="93">
        <f>SUM('Florida Parishes:Sullivan'!C1050)</f>
        <v>0</v>
      </c>
      <c r="E1050" s="93">
        <f>SUM('Florida Parishes:Sullivan'!D1050)</f>
        <v>0</v>
      </c>
      <c r="F1050" s="191">
        <f>SUM('Florida Parishes:Sullivan'!E1050)</f>
        <v>0</v>
      </c>
      <c r="G1050" s="73"/>
      <c r="H1050" s="3" t="s">
        <v>357</v>
      </c>
      <c r="I1050" s="3" t="str">
        <f t="shared" si="50"/>
        <v>151032</v>
      </c>
      <c r="J1050" s="128" t="s">
        <v>635</v>
      </c>
    </row>
    <row r="1051" spans="2:10" x14ac:dyDescent="0.2">
      <c r="B1051" s="54" t="s">
        <v>23</v>
      </c>
      <c r="C1051" s="245">
        <f>SUM('Florida Parishes:Sullivan'!B1051)</f>
        <v>0</v>
      </c>
      <c r="D1051" s="93">
        <f>SUM('Florida Parishes:Sullivan'!C1051)</f>
        <v>0</v>
      </c>
      <c r="E1051" s="93">
        <f>SUM('Florida Parishes:Sullivan'!D1051)</f>
        <v>0</v>
      </c>
      <c r="F1051" s="191">
        <f>SUM('Florida Parishes:Sullivan'!E1051)</f>
        <v>0</v>
      </c>
      <c r="G1051" s="73"/>
      <c r="H1051" s="3" t="s">
        <v>357</v>
      </c>
      <c r="I1051" s="3" t="str">
        <f t="shared" si="50"/>
        <v>151032</v>
      </c>
      <c r="J1051" s="128" t="s">
        <v>635</v>
      </c>
    </row>
    <row r="1052" spans="2:10" ht="15.75" x14ac:dyDescent="0.25">
      <c r="B1052" s="55" t="s">
        <v>24</v>
      </c>
      <c r="C1052" s="264">
        <f>SUM('Florida Parishes:Sullivan'!B1052)</f>
        <v>0</v>
      </c>
      <c r="D1052" s="94">
        <f>SUM('Florida Parishes:Sullivan'!C1052)</f>
        <v>0</v>
      </c>
      <c r="E1052" s="94">
        <f>SUM('Florida Parishes:Sullivan'!D1052)</f>
        <v>0</v>
      </c>
      <c r="F1052" s="192">
        <f>SUM('Florida Parishes:Sullivan'!E1052)</f>
        <v>0</v>
      </c>
      <c r="G1052" s="77"/>
      <c r="H1052" s="3" t="s">
        <v>357</v>
      </c>
      <c r="I1052" s="3" t="str">
        <f t="shared" si="50"/>
        <v>151032</v>
      </c>
      <c r="J1052" s="128" t="s">
        <v>635</v>
      </c>
    </row>
    <row r="1053" spans="2:10" ht="15.75" x14ac:dyDescent="0.25">
      <c r="B1053" s="98" t="s">
        <v>25</v>
      </c>
      <c r="C1053" s="282">
        <f>SUM('Florida Parishes:Sullivan'!B1053)</f>
        <v>1537</v>
      </c>
      <c r="D1053" s="99">
        <f>SUM('Florida Parishes:Sullivan'!C1053)</f>
        <v>1537</v>
      </c>
      <c r="E1053" s="99">
        <f>SUM('Florida Parishes:Sullivan'!D1053)</f>
        <v>4960</v>
      </c>
      <c r="F1053" s="193">
        <f>SUM('Florida Parishes:Sullivan'!E1053)</f>
        <v>3423</v>
      </c>
      <c r="G1053" s="76"/>
      <c r="H1053" s="3" t="s">
        <v>357</v>
      </c>
      <c r="I1053" s="3" t="str">
        <f t="shared" si="50"/>
        <v>151032</v>
      </c>
      <c r="J1053" s="128" t="s">
        <v>635</v>
      </c>
    </row>
    <row r="1054" spans="2:10" ht="15.75" x14ac:dyDescent="0.25">
      <c r="B1054" s="111" t="s">
        <v>5</v>
      </c>
      <c r="C1054" s="112"/>
      <c r="D1054" s="113"/>
      <c r="E1054" s="113"/>
      <c r="F1054" s="120"/>
      <c r="G1054" s="72"/>
      <c r="H1054" s="3" t="s">
        <v>356</v>
      </c>
      <c r="I1054" s="3" t="str">
        <f t="shared" ref="I1054:I1074" si="51">RIGHT($B$1056,6)</f>
        <v>152007</v>
      </c>
      <c r="J1054" s="3" t="s">
        <v>438</v>
      </c>
    </row>
    <row r="1055" spans="2:10" ht="15.75" x14ac:dyDescent="0.25">
      <c r="B1055" s="51" t="s">
        <v>375</v>
      </c>
      <c r="C1055" s="45" t="str">
        <f>$C$5</f>
        <v>Actual</v>
      </c>
      <c r="D1055" s="45" t="str">
        <f>$D$5</f>
        <v>Budgeted</v>
      </c>
      <c r="E1055" s="45" t="s">
        <v>7</v>
      </c>
      <c r="F1055" s="121" t="str">
        <f>$F$5</f>
        <v>2024-2025 +/-</v>
      </c>
      <c r="G1055" s="74"/>
      <c r="H1055" s="3" t="s">
        <v>356</v>
      </c>
      <c r="I1055" s="3" t="str">
        <f t="shared" si="51"/>
        <v>152007</v>
      </c>
      <c r="J1055" s="3" t="s">
        <v>438</v>
      </c>
    </row>
    <row r="1056" spans="2:10" ht="15.75" x14ac:dyDescent="0.25">
      <c r="B1056" s="71" t="s">
        <v>374</v>
      </c>
      <c r="C1056" s="46" t="str">
        <f>$C$6</f>
        <v>2024-2025</v>
      </c>
      <c r="D1056" s="46" t="str">
        <f>$D$6</f>
        <v>2024-2025</v>
      </c>
      <c r="E1056" s="46" t="str">
        <f>$E$6</f>
        <v>2025-2026</v>
      </c>
      <c r="F1056" s="119" t="str">
        <f>$F$6</f>
        <v>2025-2026</v>
      </c>
      <c r="G1056" s="74"/>
      <c r="H1056" s="3" t="s">
        <v>356</v>
      </c>
      <c r="I1056" s="3" t="str">
        <f t="shared" si="51"/>
        <v>152007</v>
      </c>
      <c r="J1056" s="3" t="s">
        <v>438</v>
      </c>
    </row>
    <row r="1057" spans="2:10" x14ac:dyDescent="0.2">
      <c r="B1057" s="54" t="s">
        <v>8</v>
      </c>
      <c r="C1057" s="245">
        <f>SUM('Florida Parishes:Sullivan'!B1057)</f>
        <v>15799</v>
      </c>
      <c r="D1057" s="93">
        <f>SUM('Florida Parishes:Sullivan'!C1057)</f>
        <v>15799</v>
      </c>
      <c r="E1057" s="93">
        <f>SUM('Florida Parishes:Sullivan'!D1057)</f>
        <v>16031</v>
      </c>
      <c r="F1057" s="191">
        <f>SUM('Florida Parishes:Sullivan'!E1057)</f>
        <v>232</v>
      </c>
      <c r="G1057" s="73"/>
      <c r="H1057" s="3" t="s">
        <v>356</v>
      </c>
      <c r="I1057" s="3" t="str">
        <f t="shared" si="51"/>
        <v>152007</v>
      </c>
      <c r="J1057" s="3" t="s">
        <v>438</v>
      </c>
    </row>
    <row r="1058" spans="2:10" x14ac:dyDescent="0.2">
      <c r="B1058" s="54" t="s">
        <v>9</v>
      </c>
      <c r="C1058" s="284">
        <f>SUM('Florida Parishes:Sullivan'!B1058)</f>
        <v>0</v>
      </c>
      <c r="D1058" s="93">
        <f>SUM('Florida Parishes:Sullivan'!C1058)</f>
        <v>0</v>
      </c>
      <c r="E1058" s="93">
        <f>SUM('Florida Parishes:Sullivan'!D1058)</f>
        <v>0</v>
      </c>
      <c r="F1058" s="191">
        <f>SUM('Florida Parishes:Sullivan'!E1058)</f>
        <v>0</v>
      </c>
      <c r="G1058" s="73"/>
      <c r="H1058" s="3" t="s">
        <v>356</v>
      </c>
      <c r="I1058" s="3" t="str">
        <f t="shared" si="51"/>
        <v>152007</v>
      </c>
      <c r="J1058" s="3" t="s">
        <v>438</v>
      </c>
    </row>
    <row r="1059" spans="2:10" x14ac:dyDescent="0.2">
      <c r="B1059" s="54" t="s">
        <v>10</v>
      </c>
      <c r="C1059" s="284">
        <f>SUM('Florida Parishes:Sullivan'!B1059)</f>
        <v>8500</v>
      </c>
      <c r="D1059" s="93">
        <f>SUM('Florida Parishes:Sullivan'!C1059)</f>
        <v>8500</v>
      </c>
      <c r="E1059" s="93">
        <f>SUM('Florida Parishes:Sullivan'!D1059)</f>
        <v>8475</v>
      </c>
      <c r="F1059" s="191">
        <f>SUM('Florida Parishes:Sullivan'!E1059)</f>
        <v>-25</v>
      </c>
      <c r="G1059" s="73"/>
      <c r="H1059" s="3" t="s">
        <v>356</v>
      </c>
      <c r="I1059" s="3" t="str">
        <f t="shared" si="51"/>
        <v>152007</v>
      </c>
      <c r="J1059" s="3" t="s">
        <v>438</v>
      </c>
    </row>
    <row r="1060" spans="2:10" ht="15.75" x14ac:dyDescent="0.25">
      <c r="B1060" s="55" t="s">
        <v>11</v>
      </c>
      <c r="C1060" s="285">
        <f>SUM('Florida Parishes:Sullivan'!B1060)</f>
        <v>24299</v>
      </c>
      <c r="D1060" s="94">
        <f>SUM('Florida Parishes:Sullivan'!C1060)</f>
        <v>24299</v>
      </c>
      <c r="E1060" s="94">
        <f>SUM('Florida Parishes:Sullivan'!D1060)</f>
        <v>24506</v>
      </c>
      <c r="F1060" s="192">
        <f>SUM('Florida Parishes:Sullivan'!E1060)</f>
        <v>207</v>
      </c>
      <c r="G1060" s="76"/>
      <c r="H1060" s="3" t="s">
        <v>355</v>
      </c>
      <c r="I1060" s="3" t="str">
        <f t="shared" si="51"/>
        <v>152007</v>
      </c>
      <c r="J1060" s="3" t="s">
        <v>438</v>
      </c>
    </row>
    <row r="1061" spans="2:10" x14ac:dyDescent="0.2">
      <c r="B1061" s="54" t="s">
        <v>12</v>
      </c>
      <c r="C1061" s="284">
        <f>SUM('Florida Parishes:Sullivan'!B1061)</f>
        <v>0</v>
      </c>
      <c r="D1061" s="93">
        <f>SUM('Florida Parishes:Sullivan'!C1061)</f>
        <v>0</v>
      </c>
      <c r="E1061" s="93">
        <f>SUM('Florida Parishes:Sullivan'!D1061)</f>
        <v>0</v>
      </c>
      <c r="F1061" s="191">
        <f>SUM('Florida Parishes:Sullivan'!E1061)</f>
        <v>0</v>
      </c>
      <c r="G1061" s="73"/>
      <c r="H1061" s="3" t="s">
        <v>356</v>
      </c>
      <c r="I1061" s="3" t="str">
        <f t="shared" si="51"/>
        <v>152007</v>
      </c>
      <c r="J1061" s="3" t="s">
        <v>438</v>
      </c>
    </row>
    <row r="1062" spans="2:10" x14ac:dyDescent="0.2">
      <c r="B1062" s="54" t="s">
        <v>13</v>
      </c>
      <c r="C1062" s="284">
        <f>SUM('Florida Parishes:Sullivan'!B1062)</f>
        <v>0</v>
      </c>
      <c r="D1062" s="93">
        <f>SUM('Florida Parishes:Sullivan'!C1062)</f>
        <v>0</v>
      </c>
      <c r="E1062" s="93">
        <f>SUM('Florida Parishes:Sullivan'!D1062)</f>
        <v>0</v>
      </c>
      <c r="F1062" s="191">
        <f>SUM('Florida Parishes:Sullivan'!E1062)</f>
        <v>0</v>
      </c>
      <c r="G1062" s="73"/>
      <c r="H1062" s="3" t="s">
        <v>356</v>
      </c>
      <c r="I1062" s="3" t="str">
        <f t="shared" si="51"/>
        <v>152007</v>
      </c>
      <c r="J1062" s="3" t="s">
        <v>438</v>
      </c>
    </row>
    <row r="1063" spans="2:10" x14ac:dyDescent="0.2">
      <c r="B1063" s="54" t="s">
        <v>14</v>
      </c>
      <c r="C1063" s="284">
        <f>SUM('Florida Parishes:Sullivan'!B1063)</f>
        <v>0</v>
      </c>
      <c r="D1063" s="93">
        <f>SUM('Florida Parishes:Sullivan'!C1063)</f>
        <v>0</v>
      </c>
      <c r="E1063" s="93">
        <f>SUM('Florida Parishes:Sullivan'!D1063)</f>
        <v>0</v>
      </c>
      <c r="F1063" s="191">
        <f>SUM('Florida Parishes:Sullivan'!E1063)</f>
        <v>0</v>
      </c>
      <c r="G1063" s="73"/>
      <c r="H1063" s="3" t="s">
        <v>356</v>
      </c>
      <c r="I1063" s="3" t="str">
        <f t="shared" si="51"/>
        <v>152007</v>
      </c>
      <c r="J1063" s="3" t="s">
        <v>438</v>
      </c>
    </row>
    <row r="1064" spans="2:10" ht="15.75" x14ac:dyDescent="0.25">
      <c r="B1064" s="55" t="s">
        <v>15</v>
      </c>
      <c r="C1064" s="285">
        <f>SUM('Florida Parishes:Sullivan'!B1064)</f>
        <v>0</v>
      </c>
      <c r="D1064" s="94">
        <f>SUM('Florida Parishes:Sullivan'!C1064)</f>
        <v>0</v>
      </c>
      <c r="E1064" s="94">
        <f>SUM('Florida Parishes:Sullivan'!D1064)</f>
        <v>0</v>
      </c>
      <c r="F1064" s="192">
        <f>SUM('Florida Parishes:Sullivan'!E1064)</f>
        <v>0</v>
      </c>
      <c r="G1064" s="77"/>
      <c r="H1064" s="3" t="s">
        <v>355</v>
      </c>
      <c r="I1064" s="3" t="str">
        <f t="shared" si="51"/>
        <v>152007</v>
      </c>
      <c r="J1064" s="3" t="s">
        <v>438</v>
      </c>
    </row>
    <row r="1065" spans="2:10" x14ac:dyDescent="0.2">
      <c r="B1065" s="54" t="s">
        <v>16</v>
      </c>
      <c r="C1065" s="284">
        <f>SUM('Florida Parishes:Sullivan'!B1065)</f>
        <v>0</v>
      </c>
      <c r="D1065" s="93">
        <f>SUM('Florida Parishes:Sullivan'!C1065)</f>
        <v>0</v>
      </c>
      <c r="E1065" s="93">
        <f>SUM('Florida Parishes:Sullivan'!D1065)</f>
        <v>0</v>
      </c>
      <c r="F1065" s="191">
        <f>SUM('Florida Parishes:Sullivan'!E1065)</f>
        <v>0</v>
      </c>
      <c r="G1065" s="73"/>
      <c r="H1065" s="3" t="s">
        <v>356</v>
      </c>
      <c r="I1065" s="3" t="str">
        <f t="shared" si="51"/>
        <v>152007</v>
      </c>
      <c r="J1065" s="3" t="s">
        <v>438</v>
      </c>
    </row>
    <row r="1066" spans="2:10" x14ac:dyDescent="0.2">
      <c r="B1066" s="54" t="s">
        <v>17</v>
      </c>
      <c r="C1066" s="284">
        <f>SUM('Florida Parishes:Sullivan'!B1066)</f>
        <v>0</v>
      </c>
      <c r="D1066" s="93">
        <f>SUM('Florida Parishes:Sullivan'!C1066)</f>
        <v>0</v>
      </c>
      <c r="E1066" s="93">
        <f>SUM('Florida Parishes:Sullivan'!D1066)</f>
        <v>0</v>
      </c>
      <c r="F1066" s="191">
        <f>SUM('Florida Parishes:Sullivan'!E1066)</f>
        <v>0</v>
      </c>
      <c r="G1066" s="73"/>
      <c r="H1066" s="3" t="s">
        <v>356</v>
      </c>
      <c r="I1066" s="3" t="str">
        <f t="shared" si="51"/>
        <v>152007</v>
      </c>
      <c r="J1066" s="3" t="s">
        <v>438</v>
      </c>
    </row>
    <row r="1067" spans="2:10" x14ac:dyDescent="0.2">
      <c r="B1067" s="54" t="s">
        <v>18</v>
      </c>
      <c r="C1067" s="284">
        <f>SUM('Florida Parishes:Sullivan'!B1067)</f>
        <v>0</v>
      </c>
      <c r="D1067" s="93">
        <f>SUM('Florida Parishes:Sullivan'!C1067)</f>
        <v>0</v>
      </c>
      <c r="E1067" s="93">
        <f>SUM('Florida Parishes:Sullivan'!D1067)</f>
        <v>0</v>
      </c>
      <c r="F1067" s="191">
        <f>SUM('Florida Parishes:Sullivan'!E1067)</f>
        <v>0</v>
      </c>
      <c r="G1067" s="73"/>
      <c r="H1067" s="3" t="s">
        <v>356</v>
      </c>
      <c r="I1067" s="3" t="str">
        <f t="shared" si="51"/>
        <v>152007</v>
      </c>
      <c r="J1067" s="3" t="s">
        <v>438</v>
      </c>
    </row>
    <row r="1068" spans="2:10" x14ac:dyDescent="0.2">
      <c r="B1068" s="54" t="s">
        <v>19</v>
      </c>
      <c r="C1068" s="284">
        <f>SUM('Florida Parishes:Sullivan'!B1068)</f>
        <v>0</v>
      </c>
      <c r="D1068" s="93">
        <f>SUM('Florida Parishes:Sullivan'!C1068)</f>
        <v>0</v>
      </c>
      <c r="E1068" s="93">
        <f>SUM('Florida Parishes:Sullivan'!D1068)</f>
        <v>0</v>
      </c>
      <c r="F1068" s="191">
        <f>SUM('Florida Parishes:Sullivan'!E1068)</f>
        <v>0</v>
      </c>
      <c r="G1068" s="73"/>
      <c r="H1068" s="3" t="s">
        <v>356</v>
      </c>
      <c r="I1068" s="3" t="str">
        <f t="shared" si="51"/>
        <v>152007</v>
      </c>
      <c r="J1068" s="3" t="s">
        <v>438</v>
      </c>
    </row>
    <row r="1069" spans="2:10" ht="15.75" x14ac:dyDescent="0.25">
      <c r="B1069" s="55" t="s">
        <v>20</v>
      </c>
      <c r="C1069" s="285">
        <f>SUM('Florida Parishes:Sullivan'!B1069)</f>
        <v>0</v>
      </c>
      <c r="D1069" s="94">
        <f>SUM('Florida Parishes:Sullivan'!C1069)</f>
        <v>0</v>
      </c>
      <c r="E1069" s="94">
        <f>SUM('Florida Parishes:Sullivan'!D1069)</f>
        <v>0</v>
      </c>
      <c r="F1069" s="192">
        <f>SUM('Florida Parishes:Sullivan'!E1069)</f>
        <v>0</v>
      </c>
      <c r="G1069" s="77"/>
      <c r="H1069" s="3" t="s">
        <v>356</v>
      </c>
      <c r="I1069" s="3" t="str">
        <f t="shared" si="51"/>
        <v>152007</v>
      </c>
      <c r="J1069" s="3" t="s">
        <v>438</v>
      </c>
    </row>
    <row r="1070" spans="2:10" x14ac:dyDescent="0.2">
      <c r="B1070" s="54" t="s">
        <v>21</v>
      </c>
      <c r="C1070" s="284">
        <f>SUM('Florida Parishes:Sullivan'!B1070)</f>
        <v>0</v>
      </c>
      <c r="D1070" s="93">
        <f>SUM('Florida Parishes:Sullivan'!C1070)</f>
        <v>0</v>
      </c>
      <c r="E1070" s="93">
        <f>SUM('Florida Parishes:Sullivan'!D1070)</f>
        <v>0</v>
      </c>
      <c r="F1070" s="191">
        <f>SUM('Florida Parishes:Sullivan'!E1070)</f>
        <v>0</v>
      </c>
      <c r="G1070" s="73"/>
      <c r="H1070" s="3" t="s">
        <v>356</v>
      </c>
      <c r="I1070" s="3" t="str">
        <f t="shared" si="51"/>
        <v>152007</v>
      </c>
      <c r="J1070" s="3" t="s">
        <v>438</v>
      </c>
    </row>
    <row r="1071" spans="2:10" x14ac:dyDescent="0.2">
      <c r="B1071" s="54" t="s">
        <v>22</v>
      </c>
      <c r="C1071" s="284">
        <f>SUM('Florida Parishes:Sullivan'!B1071)</f>
        <v>0</v>
      </c>
      <c r="D1071" s="93">
        <f>SUM('Florida Parishes:Sullivan'!C1071)</f>
        <v>0</v>
      </c>
      <c r="E1071" s="93">
        <f>SUM('Florida Parishes:Sullivan'!D1071)</f>
        <v>0</v>
      </c>
      <c r="F1071" s="191">
        <f>SUM('Florida Parishes:Sullivan'!E1071)</f>
        <v>0</v>
      </c>
      <c r="G1071" s="73"/>
      <c r="H1071" s="3" t="s">
        <v>356</v>
      </c>
      <c r="I1071" s="3" t="str">
        <f t="shared" si="51"/>
        <v>152007</v>
      </c>
      <c r="J1071" s="3" t="s">
        <v>438</v>
      </c>
    </row>
    <row r="1072" spans="2:10" x14ac:dyDescent="0.2">
      <c r="B1072" s="54" t="s">
        <v>23</v>
      </c>
      <c r="C1072" s="284">
        <f>SUM('Florida Parishes:Sullivan'!B1072)</f>
        <v>0</v>
      </c>
      <c r="D1072" s="93">
        <f>SUM('Florida Parishes:Sullivan'!C1072)</f>
        <v>0</v>
      </c>
      <c r="E1072" s="93">
        <f>SUM('Florida Parishes:Sullivan'!D1072)</f>
        <v>0</v>
      </c>
      <c r="F1072" s="191">
        <f>SUM('Florida Parishes:Sullivan'!E1072)</f>
        <v>0</v>
      </c>
      <c r="G1072" s="73"/>
      <c r="H1072" s="3" t="s">
        <v>356</v>
      </c>
      <c r="I1072" s="3" t="str">
        <f t="shared" si="51"/>
        <v>152007</v>
      </c>
      <c r="J1072" s="3" t="s">
        <v>438</v>
      </c>
    </row>
    <row r="1073" spans="2:10" ht="15.75" x14ac:dyDescent="0.25">
      <c r="B1073" s="55" t="s">
        <v>24</v>
      </c>
      <c r="C1073" s="285">
        <f>SUM('Florida Parishes:Sullivan'!B1073)</f>
        <v>0</v>
      </c>
      <c r="D1073" s="94">
        <f>SUM('Florida Parishes:Sullivan'!C1073)</f>
        <v>0</v>
      </c>
      <c r="E1073" s="94">
        <f>SUM('Florida Parishes:Sullivan'!D1073)</f>
        <v>0</v>
      </c>
      <c r="F1073" s="192">
        <f>SUM('Florida Parishes:Sullivan'!E1073)</f>
        <v>0</v>
      </c>
      <c r="G1073" s="77"/>
      <c r="H1073" s="3" t="s">
        <v>355</v>
      </c>
      <c r="I1073" s="3" t="str">
        <f t="shared" si="51"/>
        <v>152007</v>
      </c>
      <c r="J1073" s="3" t="s">
        <v>438</v>
      </c>
    </row>
    <row r="1074" spans="2:10" ht="15.75" x14ac:dyDescent="0.25">
      <c r="B1074" s="98" t="s">
        <v>25</v>
      </c>
      <c r="C1074" s="286">
        <f>SUM('Florida Parishes:Sullivan'!B1074)</f>
        <v>24299</v>
      </c>
      <c r="D1074" s="99">
        <f>SUM('Florida Parishes:Sullivan'!C1074)</f>
        <v>24299</v>
      </c>
      <c r="E1074" s="99">
        <f>SUM('Florida Parishes:Sullivan'!D1074)</f>
        <v>24506</v>
      </c>
      <c r="F1074" s="193">
        <f>SUM('Florida Parishes:Sullivan'!E1074)</f>
        <v>207</v>
      </c>
      <c r="G1074" s="76"/>
      <c r="H1074" s="3" t="s">
        <v>355</v>
      </c>
      <c r="I1074" s="3" t="str">
        <f t="shared" si="51"/>
        <v>152007</v>
      </c>
      <c r="J1074" s="3" t="s">
        <v>438</v>
      </c>
    </row>
    <row r="1075" spans="2:10" ht="15.75" x14ac:dyDescent="0.25">
      <c r="B1075" s="111" t="s">
        <v>5</v>
      </c>
      <c r="C1075" s="112"/>
      <c r="D1075" s="113"/>
      <c r="E1075" s="113"/>
      <c r="F1075" s="120"/>
      <c r="G1075" s="72"/>
      <c r="H1075" s="3" t="s">
        <v>357</v>
      </c>
      <c r="I1075" s="3" t="str">
        <f t="shared" ref="I1075:I1095" si="52">RIGHT($B$1077,6)</f>
        <v>153002</v>
      </c>
      <c r="J1075" s="3" t="s">
        <v>439</v>
      </c>
    </row>
    <row r="1076" spans="2:10" ht="15.75" x14ac:dyDescent="0.25">
      <c r="B1076" s="51" t="s">
        <v>228</v>
      </c>
      <c r="C1076" s="45" t="str">
        <f>$C$5</f>
        <v>Actual</v>
      </c>
      <c r="D1076" s="45" t="str">
        <f>$D$5</f>
        <v>Budgeted</v>
      </c>
      <c r="E1076" s="45" t="s">
        <v>7</v>
      </c>
      <c r="F1076" s="121" t="str">
        <f>$F$5</f>
        <v>2024-2025 +/-</v>
      </c>
      <c r="G1076" s="78"/>
      <c r="H1076" s="3" t="s">
        <v>357</v>
      </c>
      <c r="I1076" s="3" t="str">
        <f t="shared" si="52"/>
        <v>153002</v>
      </c>
      <c r="J1076" s="3" t="s">
        <v>439</v>
      </c>
    </row>
    <row r="1077" spans="2:10" ht="15.75" x14ac:dyDescent="0.25">
      <c r="B1077" s="71" t="s">
        <v>57</v>
      </c>
      <c r="C1077" s="46" t="str">
        <f>$C$6</f>
        <v>2024-2025</v>
      </c>
      <c r="D1077" s="46" t="str">
        <f>$D$6</f>
        <v>2024-2025</v>
      </c>
      <c r="E1077" s="46" t="str">
        <f>$E$6</f>
        <v>2025-2026</v>
      </c>
      <c r="F1077" s="119" t="str">
        <f>$F$6</f>
        <v>2025-2026</v>
      </c>
      <c r="G1077" s="78"/>
      <c r="H1077" s="3" t="s">
        <v>357</v>
      </c>
      <c r="I1077" s="3" t="str">
        <f t="shared" si="52"/>
        <v>153002</v>
      </c>
      <c r="J1077" s="3" t="s">
        <v>439</v>
      </c>
    </row>
    <row r="1078" spans="2:10" x14ac:dyDescent="0.2">
      <c r="B1078" s="54" t="s">
        <v>8</v>
      </c>
      <c r="C1078" s="245">
        <f>SUM('Florida Parishes:Sullivan'!B1078)</f>
        <v>0</v>
      </c>
      <c r="D1078" s="93">
        <f>SUM('Florida Parishes:Sullivan'!C1078)</f>
        <v>0</v>
      </c>
      <c r="E1078" s="93">
        <f>SUM('Florida Parishes:Sullivan'!D1078)</f>
        <v>0</v>
      </c>
      <c r="F1078" s="191">
        <f>SUM('Florida Parishes:Sullivan'!E1078)</f>
        <v>0</v>
      </c>
      <c r="G1078" s="73"/>
      <c r="H1078" s="3" t="s">
        <v>357</v>
      </c>
      <c r="I1078" s="3" t="str">
        <f t="shared" si="52"/>
        <v>153002</v>
      </c>
      <c r="J1078" s="3" t="s">
        <v>439</v>
      </c>
    </row>
    <row r="1079" spans="2:10" x14ac:dyDescent="0.2">
      <c r="B1079" s="54" t="s">
        <v>9</v>
      </c>
      <c r="C1079" s="245">
        <f>SUM('Florida Parishes:Sullivan'!B1079)</f>
        <v>0</v>
      </c>
      <c r="D1079" s="93">
        <f>SUM('Florida Parishes:Sullivan'!C1079)</f>
        <v>0</v>
      </c>
      <c r="E1079" s="93">
        <f>SUM('Florida Parishes:Sullivan'!D1079)</f>
        <v>0</v>
      </c>
      <c r="F1079" s="191">
        <f>SUM('Florida Parishes:Sullivan'!E1079)</f>
        <v>0</v>
      </c>
      <c r="G1079" s="73"/>
      <c r="H1079" s="3" t="s">
        <v>357</v>
      </c>
      <c r="I1079" s="3" t="str">
        <f t="shared" si="52"/>
        <v>153002</v>
      </c>
      <c r="J1079" s="3" t="s">
        <v>439</v>
      </c>
    </row>
    <row r="1080" spans="2:10" x14ac:dyDescent="0.2">
      <c r="B1080" s="54" t="s">
        <v>10</v>
      </c>
      <c r="C1080" s="245">
        <f>SUM('Florida Parishes:Sullivan'!B1080)</f>
        <v>0</v>
      </c>
      <c r="D1080" s="93">
        <f>SUM('Florida Parishes:Sullivan'!C1080)</f>
        <v>0</v>
      </c>
      <c r="E1080" s="93">
        <f>SUM('Florida Parishes:Sullivan'!D1080)</f>
        <v>0</v>
      </c>
      <c r="F1080" s="191">
        <f>SUM('Florida Parishes:Sullivan'!E1080)</f>
        <v>0</v>
      </c>
      <c r="G1080" s="73"/>
      <c r="H1080" s="3" t="s">
        <v>357</v>
      </c>
      <c r="I1080" s="3" t="str">
        <f t="shared" si="52"/>
        <v>153002</v>
      </c>
      <c r="J1080" s="3" t="s">
        <v>439</v>
      </c>
    </row>
    <row r="1081" spans="2:10" ht="15.75" x14ac:dyDescent="0.25">
      <c r="B1081" s="55" t="s">
        <v>11</v>
      </c>
      <c r="C1081" s="264">
        <f>SUM('Florida Parishes:Sullivan'!B1081)</f>
        <v>0</v>
      </c>
      <c r="D1081" s="94">
        <f>SUM('Florida Parishes:Sullivan'!C1081)</f>
        <v>0</v>
      </c>
      <c r="E1081" s="94">
        <f>SUM('Florida Parishes:Sullivan'!D1081)</f>
        <v>0</v>
      </c>
      <c r="F1081" s="192">
        <f>SUM('Florida Parishes:Sullivan'!E1081)</f>
        <v>0</v>
      </c>
      <c r="G1081" s="76"/>
      <c r="H1081" s="3" t="s">
        <v>357</v>
      </c>
      <c r="I1081" s="3" t="str">
        <f t="shared" si="52"/>
        <v>153002</v>
      </c>
      <c r="J1081" s="3" t="s">
        <v>439</v>
      </c>
    </row>
    <row r="1082" spans="2:10" x14ac:dyDescent="0.2">
      <c r="B1082" s="54" t="s">
        <v>12</v>
      </c>
      <c r="C1082" s="245">
        <f>SUM('Florida Parishes:Sullivan'!B1082)</f>
        <v>0</v>
      </c>
      <c r="D1082" s="93">
        <f>SUM('Florida Parishes:Sullivan'!C1082)</f>
        <v>0</v>
      </c>
      <c r="E1082" s="93">
        <f>SUM('Florida Parishes:Sullivan'!D1082)</f>
        <v>0</v>
      </c>
      <c r="F1082" s="191">
        <f>SUM('Florida Parishes:Sullivan'!E1082)</f>
        <v>0</v>
      </c>
      <c r="G1082" s="73"/>
      <c r="H1082" s="3" t="s">
        <v>357</v>
      </c>
      <c r="I1082" s="3" t="str">
        <f t="shared" si="52"/>
        <v>153002</v>
      </c>
      <c r="J1082" s="3" t="s">
        <v>439</v>
      </c>
    </row>
    <row r="1083" spans="2:10" x14ac:dyDescent="0.2">
      <c r="B1083" s="54" t="s">
        <v>13</v>
      </c>
      <c r="C1083" s="245">
        <f>SUM('Florida Parishes:Sullivan'!B1083)</f>
        <v>0</v>
      </c>
      <c r="D1083" s="93">
        <f>SUM('Florida Parishes:Sullivan'!C1083)</f>
        <v>0</v>
      </c>
      <c r="E1083" s="93">
        <f>SUM('Florida Parishes:Sullivan'!D1083)</f>
        <v>0</v>
      </c>
      <c r="F1083" s="191">
        <f>SUM('Florida Parishes:Sullivan'!E1083)</f>
        <v>0</v>
      </c>
      <c r="G1083" s="73"/>
      <c r="H1083" s="3" t="s">
        <v>357</v>
      </c>
      <c r="I1083" s="3" t="str">
        <f t="shared" si="52"/>
        <v>153002</v>
      </c>
      <c r="J1083" s="3" t="s">
        <v>439</v>
      </c>
    </row>
    <row r="1084" spans="2:10" x14ac:dyDescent="0.2">
      <c r="B1084" s="54" t="s">
        <v>14</v>
      </c>
      <c r="C1084" s="245">
        <f>SUM('Florida Parishes:Sullivan'!B1084)</f>
        <v>0</v>
      </c>
      <c r="D1084" s="93">
        <f>SUM('Florida Parishes:Sullivan'!C1084)</f>
        <v>0</v>
      </c>
      <c r="E1084" s="93">
        <f>SUM('Florida Parishes:Sullivan'!D1084)</f>
        <v>0</v>
      </c>
      <c r="F1084" s="191">
        <f>SUM('Florida Parishes:Sullivan'!E1084)</f>
        <v>0</v>
      </c>
      <c r="G1084" s="73"/>
      <c r="H1084" s="3" t="s">
        <v>357</v>
      </c>
      <c r="I1084" s="3" t="str">
        <f t="shared" si="52"/>
        <v>153002</v>
      </c>
      <c r="J1084" s="3" t="s">
        <v>439</v>
      </c>
    </row>
    <row r="1085" spans="2:10" ht="15.75" x14ac:dyDescent="0.25">
      <c r="B1085" s="55" t="s">
        <v>15</v>
      </c>
      <c r="C1085" s="264">
        <f>SUM('Florida Parishes:Sullivan'!B1085)</f>
        <v>0</v>
      </c>
      <c r="D1085" s="94">
        <f>SUM('Florida Parishes:Sullivan'!C1085)</f>
        <v>0</v>
      </c>
      <c r="E1085" s="94">
        <f>SUM('Florida Parishes:Sullivan'!D1085)</f>
        <v>0</v>
      </c>
      <c r="F1085" s="192">
        <f>SUM('Florida Parishes:Sullivan'!E1085)</f>
        <v>0</v>
      </c>
      <c r="G1085" s="77"/>
      <c r="H1085" s="3" t="s">
        <v>357</v>
      </c>
      <c r="I1085" s="3" t="str">
        <f t="shared" si="52"/>
        <v>153002</v>
      </c>
      <c r="J1085" s="3" t="s">
        <v>439</v>
      </c>
    </row>
    <row r="1086" spans="2:10" x14ac:dyDescent="0.2">
      <c r="B1086" s="54" t="s">
        <v>16</v>
      </c>
      <c r="C1086" s="245">
        <f>SUM('Florida Parishes:Sullivan'!B1086)</f>
        <v>0</v>
      </c>
      <c r="D1086" s="93">
        <f>SUM('Florida Parishes:Sullivan'!C1086)</f>
        <v>0</v>
      </c>
      <c r="E1086" s="93">
        <f>SUM('Florida Parishes:Sullivan'!D1086)</f>
        <v>0</v>
      </c>
      <c r="F1086" s="191">
        <f>SUM('Florida Parishes:Sullivan'!E1086)</f>
        <v>0</v>
      </c>
      <c r="G1086" s="73"/>
      <c r="H1086" s="3" t="s">
        <v>357</v>
      </c>
      <c r="I1086" s="3" t="str">
        <f t="shared" si="52"/>
        <v>153002</v>
      </c>
      <c r="J1086" s="3" t="s">
        <v>439</v>
      </c>
    </row>
    <row r="1087" spans="2:10" x14ac:dyDescent="0.2">
      <c r="B1087" s="54" t="s">
        <v>17</v>
      </c>
      <c r="C1087" s="245">
        <f>SUM('Florida Parishes:Sullivan'!B1087)</f>
        <v>0</v>
      </c>
      <c r="D1087" s="93">
        <f>SUM('Florida Parishes:Sullivan'!C1087)</f>
        <v>0</v>
      </c>
      <c r="E1087" s="93">
        <f>SUM('Florida Parishes:Sullivan'!D1087)</f>
        <v>0</v>
      </c>
      <c r="F1087" s="191">
        <f>SUM('Florida Parishes:Sullivan'!E1087)</f>
        <v>0</v>
      </c>
      <c r="G1087" s="73"/>
      <c r="H1087" s="3" t="s">
        <v>357</v>
      </c>
      <c r="I1087" s="3" t="str">
        <f t="shared" si="52"/>
        <v>153002</v>
      </c>
      <c r="J1087" s="3" t="s">
        <v>439</v>
      </c>
    </row>
    <row r="1088" spans="2:10" x14ac:dyDescent="0.2">
      <c r="B1088" s="54" t="s">
        <v>18</v>
      </c>
      <c r="C1088" s="245">
        <f>SUM('Florida Parishes:Sullivan'!B1088)</f>
        <v>0</v>
      </c>
      <c r="D1088" s="93">
        <f>SUM('Florida Parishes:Sullivan'!C1088)</f>
        <v>0</v>
      </c>
      <c r="E1088" s="93">
        <f>SUM('Florida Parishes:Sullivan'!D1088)</f>
        <v>0</v>
      </c>
      <c r="F1088" s="191">
        <f>SUM('Florida Parishes:Sullivan'!E1088)</f>
        <v>0</v>
      </c>
      <c r="G1088" s="73"/>
      <c r="H1088" s="3" t="s">
        <v>357</v>
      </c>
      <c r="I1088" s="3" t="str">
        <f t="shared" si="52"/>
        <v>153002</v>
      </c>
      <c r="J1088" s="3" t="s">
        <v>439</v>
      </c>
    </row>
    <row r="1089" spans="2:10" x14ac:dyDescent="0.2">
      <c r="B1089" s="54" t="s">
        <v>19</v>
      </c>
      <c r="C1089" s="245">
        <f>SUM('Florida Parishes:Sullivan'!B1089)</f>
        <v>0</v>
      </c>
      <c r="D1089" s="93">
        <f>SUM('Florida Parishes:Sullivan'!C1089)</f>
        <v>0</v>
      </c>
      <c r="E1089" s="93">
        <f>SUM('Florida Parishes:Sullivan'!D1089)</f>
        <v>0</v>
      </c>
      <c r="F1089" s="191">
        <f>SUM('Florida Parishes:Sullivan'!E1089)</f>
        <v>0</v>
      </c>
      <c r="G1089" s="73"/>
      <c r="H1089" s="3" t="s">
        <v>357</v>
      </c>
      <c r="I1089" s="3" t="str">
        <f t="shared" si="52"/>
        <v>153002</v>
      </c>
      <c r="J1089" s="3" t="s">
        <v>439</v>
      </c>
    </row>
    <row r="1090" spans="2:10" ht="15.75" x14ac:dyDescent="0.25">
      <c r="B1090" s="55" t="s">
        <v>20</v>
      </c>
      <c r="C1090" s="264">
        <f>SUM('Florida Parishes:Sullivan'!B1090)</f>
        <v>0</v>
      </c>
      <c r="D1090" s="94">
        <f>SUM('Florida Parishes:Sullivan'!C1090)</f>
        <v>0</v>
      </c>
      <c r="E1090" s="94">
        <f>SUM('Florida Parishes:Sullivan'!D1090)</f>
        <v>0</v>
      </c>
      <c r="F1090" s="192">
        <f>SUM('Florida Parishes:Sullivan'!E1090)</f>
        <v>0</v>
      </c>
      <c r="G1090" s="77"/>
      <c r="H1090" s="3" t="s">
        <v>357</v>
      </c>
      <c r="I1090" s="3" t="str">
        <f t="shared" si="52"/>
        <v>153002</v>
      </c>
      <c r="J1090" s="3" t="s">
        <v>439</v>
      </c>
    </row>
    <row r="1091" spans="2:10" x14ac:dyDescent="0.2">
      <c r="B1091" s="54" t="s">
        <v>21</v>
      </c>
      <c r="C1091" s="245">
        <f>SUM('Florida Parishes:Sullivan'!B1091)</f>
        <v>0</v>
      </c>
      <c r="D1091" s="93">
        <f>SUM('Florida Parishes:Sullivan'!C1091)</f>
        <v>0</v>
      </c>
      <c r="E1091" s="93">
        <f>SUM('Florida Parishes:Sullivan'!D1091)</f>
        <v>0</v>
      </c>
      <c r="F1091" s="191">
        <f>SUM('Florida Parishes:Sullivan'!E1091)</f>
        <v>0</v>
      </c>
      <c r="G1091" s="73"/>
      <c r="H1091" s="3" t="s">
        <v>357</v>
      </c>
      <c r="I1091" s="3" t="str">
        <f t="shared" si="52"/>
        <v>153002</v>
      </c>
      <c r="J1091" s="3" t="s">
        <v>439</v>
      </c>
    </row>
    <row r="1092" spans="2:10" x14ac:dyDescent="0.2">
      <c r="B1092" s="54" t="s">
        <v>22</v>
      </c>
      <c r="C1092" s="245">
        <f>SUM('Florida Parishes:Sullivan'!B1092)</f>
        <v>0</v>
      </c>
      <c r="D1092" s="93">
        <f>SUM('Florida Parishes:Sullivan'!C1092)</f>
        <v>0</v>
      </c>
      <c r="E1092" s="93">
        <f>SUM('Florida Parishes:Sullivan'!D1092)</f>
        <v>0</v>
      </c>
      <c r="F1092" s="191">
        <f>SUM('Florida Parishes:Sullivan'!E1092)</f>
        <v>0</v>
      </c>
      <c r="G1092" s="73"/>
      <c r="H1092" s="3" t="s">
        <v>357</v>
      </c>
      <c r="I1092" s="3" t="str">
        <f t="shared" si="52"/>
        <v>153002</v>
      </c>
      <c r="J1092" s="3" t="s">
        <v>439</v>
      </c>
    </row>
    <row r="1093" spans="2:10" x14ac:dyDescent="0.2">
      <c r="B1093" s="54" t="s">
        <v>23</v>
      </c>
      <c r="C1093" s="245">
        <f>SUM('Florida Parishes:Sullivan'!B1093)</f>
        <v>0</v>
      </c>
      <c r="D1093" s="93">
        <f>SUM('Florida Parishes:Sullivan'!C1093)</f>
        <v>0</v>
      </c>
      <c r="E1093" s="93">
        <f>SUM('Florida Parishes:Sullivan'!D1093)</f>
        <v>0</v>
      </c>
      <c r="F1093" s="191">
        <f>SUM('Florida Parishes:Sullivan'!E1093)</f>
        <v>0</v>
      </c>
      <c r="G1093" s="73"/>
      <c r="H1093" s="3" t="s">
        <v>357</v>
      </c>
      <c r="I1093" s="3" t="str">
        <f t="shared" si="52"/>
        <v>153002</v>
      </c>
      <c r="J1093" s="3" t="s">
        <v>439</v>
      </c>
    </row>
    <row r="1094" spans="2:10" ht="15.75" x14ac:dyDescent="0.25">
      <c r="B1094" s="55" t="s">
        <v>24</v>
      </c>
      <c r="C1094" s="264">
        <f>SUM('Florida Parishes:Sullivan'!B1094)</f>
        <v>0</v>
      </c>
      <c r="D1094" s="94">
        <f>SUM('Florida Parishes:Sullivan'!C1094)</f>
        <v>0</v>
      </c>
      <c r="E1094" s="94">
        <f>SUM('Florida Parishes:Sullivan'!D1094)</f>
        <v>0</v>
      </c>
      <c r="F1094" s="192">
        <f>SUM('Florida Parishes:Sullivan'!E1094)</f>
        <v>0</v>
      </c>
      <c r="G1094" s="77"/>
      <c r="H1094" s="3" t="s">
        <v>357</v>
      </c>
      <c r="I1094" s="3" t="str">
        <f t="shared" si="52"/>
        <v>153002</v>
      </c>
      <c r="J1094" s="3" t="s">
        <v>439</v>
      </c>
    </row>
    <row r="1095" spans="2:10" ht="15.75" x14ac:dyDescent="0.25">
      <c r="B1095" s="55" t="s">
        <v>25</v>
      </c>
      <c r="C1095" s="264">
        <f>SUM('Florida Parishes:Sullivan'!B1095)</f>
        <v>0</v>
      </c>
      <c r="D1095" s="94">
        <f>SUM('Florida Parishes:Sullivan'!C1095)</f>
        <v>0</v>
      </c>
      <c r="E1095" s="94">
        <f>SUM('Florida Parishes:Sullivan'!D1095)</f>
        <v>0</v>
      </c>
      <c r="F1095" s="192">
        <f>SUM('Florida Parishes:Sullivan'!E1095)</f>
        <v>0</v>
      </c>
      <c r="G1095" s="76"/>
      <c r="H1095" s="3" t="s">
        <v>357</v>
      </c>
      <c r="I1095" s="3" t="str">
        <f t="shared" si="52"/>
        <v>153002</v>
      </c>
      <c r="J1095" s="3" t="s">
        <v>439</v>
      </c>
    </row>
    <row r="1096" spans="2:10" ht="15.75" x14ac:dyDescent="0.25">
      <c r="B1096" s="68" t="s">
        <v>5</v>
      </c>
      <c r="C1096" s="69"/>
      <c r="D1096" s="70"/>
      <c r="E1096" s="70"/>
      <c r="F1096" s="122"/>
      <c r="G1096" s="72"/>
      <c r="H1096" s="3" t="s">
        <v>357</v>
      </c>
      <c r="I1096" s="3" t="str">
        <f t="shared" ref="I1096:I1116" si="53">RIGHT($B$1098,6)</f>
        <v>153003</v>
      </c>
      <c r="J1096" s="3" t="s">
        <v>440</v>
      </c>
    </row>
    <row r="1097" spans="2:10" ht="15.75" x14ac:dyDescent="0.25">
      <c r="B1097" s="51" t="s">
        <v>236</v>
      </c>
      <c r="C1097" s="45" t="str">
        <f>$C$5</f>
        <v>Actual</v>
      </c>
      <c r="D1097" s="45" t="str">
        <f>$D$5</f>
        <v>Budgeted</v>
      </c>
      <c r="E1097" s="45" t="s">
        <v>7</v>
      </c>
      <c r="F1097" s="121" t="str">
        <f>$F$5</f>
        <v>2024-2025 +/-</v>
      </c>
      <c r="G1097" s="78"/>
      <c r="H1097" s="3" t="s">
        <v>357</v>
      </c>
      <c r="I1097" s="3" t="str">
        <f t="shared" si="53"/>
        <v>153003</v>
      </c>
      <c r="J1097" s="3" t="s">
        <v>440</v>
      </c>
    </row>
    <row r="1098" spans="2:10" ht="15.75" x14ac:dyDescent="0.25">
      <c r="B1098" s="71" t="s">
        <v>235</v>
      </c>
      <c r="C1098" s="46" t="str">
        <f>$C$6</f>
        <v>2024-2025</v>
      </c>
      <c r="D1098" s="46" t="str">
        <f>$D$6</f>
        <v>2024-2025</v>
      </c>
      <c r="E1098" s="46" t="str">
        <f>$E$6</f>
        <v>2025-2026</v>
      </c>
      <c r="F1098" s="119" t="str">
        <f>$F$6</f>
        <v>2025-2026</v>
      </c>
      <c r="G1098" s="78"/>
      <c r="H1098" s="3" t="s">
        <v>357</v>
      </c>
      <c r="I1098" s="3" t="str">
        <f t="shared" si="53"/>
        <v>153003</v>
      </c>
      <c r="J1098" s="3" t="s">
        <v>440</v>
      </c>
    </row>
    <row r="1099" spans="2:10" x14ac:dyDescent="0.2">
      <c r="B1099" s="54" t="s">
        <v>8</v>
      </c>
      <c r="C1099" s="245">
        <f>SUM('Florida Parishes:Sullivan'!B1099)</f>
        <v>0</v>
      </c>
      <c r="D1099" s="93">
        <f>SUM('Florida Parishes:Sullivan'!C1099)</f>
        <v>0</v>
      </c>
      <c r="E1099" s="93">
        <f>SUM('Florida Parishes:Sullivan'!D1099)</f>
        <v>0</v>
      </c>
      <c r="F1099" s="191">
        <f>SUM('Florida Parishes:Sullivan'!E1099)</f>
        <v>0</v>
      </c>
      <c r="G1099" s="73"/>
      <c r="H1099" s="3" t="s">
        <v>357</v>
      </c>
      <c r="I1099" s="3" t="str">
        <f t="shared" si="53"/>
        <v>153003</v>
      </c>
      <c r="J1099" s="3" t="s">
        <v>440</v>
      </c>
    </row>
    <row r="1100" spans="2:10" x14ac:dyDescent="0.2">
      <c r="B1100" s="54" t="s">
        <v>9</v>
      </c>
      <c r="C1100" s="245">
        <f>SUM('Florida Parishes:Sullivan'!B1100)</f>
        <v>0</v>
      </c>
      <c r="D1100" s="93">
        <f>SUM('Florida Parishes:Sullivan'!C1100)</f>
        <v>0</v>
      </c>
      <c r="E1100" s="93">
        <f>SUM('Florida Parishes:Sullivan'!D1100)</f>
        <v>0</v>
      </c>
      <c r="F1100" s="191">
        <f>SUM('Florida Parishes:Sullivan'!E1100)</f>
        <v>0</v>
      </c>
      <c r="G1100" s="73"/>
      <c r="H1100" s="3" t="s">
        <v>357</v>
      </c>
      <c r="I1100" s="3" t="str">
        <f t="shared" si="53"/>
        <v>153003</v>
      </c>
      <c r="J1100" s="3" t="s">
        <v>440</v>
      </c>
    </row>
    <row r="1101" spans="2:10" x14ac:dyDescent="0.2">
      <c r="B1101" s="54" t="s">
        <v>10</v>
      </c>
      <c r="C1101" s="245">
        <f>SUM('Florida Parishes:Sullivan'!B1101)</f>
        <v>0</v>
      </c>
      <c r="D1101" s="93">
        <f>SUM('Florida Parishes:Sullivan'!C1101)</f>
        <v>0</v>
      </c>
      <c r="E1101" s="93">
        <f>SUM('Florida Parishes:Sullivan'!D1101)</f>
        <v>0</v>
      </c>
      <c r="F1101" s="191">
        <f>SUM('Florida Parishes:Sullivan'!E1101)</f>
        <v>0</v>
      </c>
      <c r="G1101" s="73"/>
      <c r="H1101" s="3" t="s">
        <v>357</v>
      </c>
      <c r="I1101" s="3" t="str">
        <f t="shared" si="53"/>
        <v>153003</v>
      </c>
      <c r="J1101" s="3" t="s">
        <v>440</v>
      </c>
    </row>
    <row r="1102" spans="2:10" ht="15.75" x14ac:dyDescent="0.25">
      <c r="B1102" s="55" t="s">
        <v>11</v>
      </c>
      <c r="C1102" s="264">
        <f>SUM('Florida Parishes:Sullivan'!B1102)</f>
        <v>0</v>
      </c>
      <c r="D1102" s="94">
        <f>SUM('Florida Parishes:Sullivan'!C1102)</f>
        <v>0</v>
      </c>
      <c r="E1102" s="94">
        <f>SUM('Florida Parishes:Sullivan'!D1102)</f>
        <v>0</v>
      </c>
      <c r="F1102" s="192">
        <f>SUM('Florida Parishes:Sullivan'!E1102)</f>
        <v>0</v>
      </c>
      <c r="G1102" s="76"/>
      <c r="H1102" s="3" t="s">
        <v>357</v>
      </c>
      <c r="I1102" s="3" t="str">
        <f t="shared" si="53"/>
        <v>153003</v>
      </c>
      <c r="J1102" s="3" t="s">
        <v>440</v>
      </c>
    </row>
    <row r="1103" spans="2:10" x14ac:dyDescent="0.2">
      <c r="B1103" s="54" t="s">
        <v>12</v>
      </c>
      <c r="C1103" s="245">
        <f>SUM('Florida Parishes:Sullivan'!B1103)</f>
        <v>0</v>
      </c>
      <c r="D1103" s="93">
        <f>SUM('Florida Parishes:Sullivan'!C1103)</f>
        <v>0</v>
      </c>
      <c r="E1103" s="93">
        <f>SUM('Florida Parishes:Sullivan'!D1103)</f>
        <v>0</v>
      </c>
      <c r="F1103" s="191">
        <f>SUM('Florida Parishes:Sullivan'!E1103)</f>
        <v>0</v>
      </c>
      <c r="G1103" s="73"/>
      <c r="H1103" s="3" t="s">
        <v>357</v>
      </c>
      <c r="I1103" s="3" t="str">
        <f t="shared" si="53"/>
        <v>153003</v>
      </c>
      <c r="J1103" s="3" t="s">
        <v>440</v>
      </c>
    </row>
    <row r="1104" spans="2:10" x14ac:dyDescent="0.2">
      <c r="B1104" s="54" t="s">
        <v>13</v>
      </c>
      <c r="C1104" s="245">
        <f>SUM('Florida Parishes:Sullivan'!B1104)</f>
        <v>0</v>
      </c>
      <c r="D1104" s="93">
        <f>SUM('Florida Parishes:Sullivan'!C1104)</f>
        <v>0</v>
      </c>
      <c r="E1104" s="93">
        <f>SUM('Florida Parishes:Sullivan'!D1104)</f>
        <v>0</v>
      </c>
      <c r="F1104" s="191">
        <f>SUM('Florida Parishes:Sullivan'!E1104)</f>
        <v>0</v>
      </c>
      <c r="G1104" s="73"/>
      <c r="H1104" s="3" t="s">
        <v>357</v>
      </c>
      <c r="I1104" s="3" t="str">
        <f t="shared" si="53"/>
        <v>153003</v>
      </c>
      <c r="J1104" s="3" t="s">
        <v>440</v>
      </c>
    </row>
    <row r="1105" spans="2:10" x14ac:dyDescent="0.2">
      <c r="B1105" s="54" t="s">
        <v>14</v>
      </c>
      <c r="C1105" s="245">
        <f>SUM('Florida Parishes:Sullivan'!B1105)</f>
        <v>0</v>
      </c>
      <c r="D1105" s="93">
        <f>SUM('Florida Parishes:Sullivan'!C1105)</f>
        <v>0</v>
      </c>
      <c r="E1105" s="93">
        <f>SUM('Florida Parishes:Sullivan'!D1105)</f>
        <v>0</v>
      </c>
      <c r="F1105" s="191">
        <f>SUM('Florida Parishes:Sullivan'!E1105)</f>
        <v>0</v>
      </c>
      <c r="G1105" s="73"/>
      <c r="H1105" s="3" t="s">
        <v>357</v>
      </c>
      <c r="I1105" s="3" t="str">
        <f t="shared" si="53"/>
        <v>153003</v>
      </c>
      <c r="J1105" s="3" t="s">
        <v>440</v>
      </c>
    </row>
    <row r="1106" spans="2:10" ht="15.75" x14ac:dyDescent="0.25">
      <c r="B1106" s="55" t="s">
        <v>15</v>
      </c>
      <c r="C1106" s="264">
        <f>SUM('Florida Parishes:Sullivan'!B1106)</f>
        <v>0</v>
      </c>
      <c r="D1106" s="94">
        <f>SUM('Florida Parishes:Sullivan'!C1106)</f>
        <v>0</v>
      </c>
      <c r="E1106" s="94">
        <f>SUM('Florida Parishes:Sullivan'!D1106)</f>
        <v>0</v>
      </c>
      <c r="F1106" s="192">
        <f>SUM('Florida Parishes:Sullivan'!E1106)</f>
        <v>0</v>
      </c>
      <c r="G1106" s="77"/>
      <c r="H1106" s="3" t="s">
        <v>357</v>
      </c>
      <c r="I1106" s="3" t="str">
        <f t="shared" si="53"/>
        <v>153003</v>
      </c>
      <c r="J1106" s="3" t="s">
        <v>440</v>
      </c>
    </row>
    <row r="1107" spans="2:10" x14ac:dyDescent="0.2">
      <c r="B1107" s="54" t="s">
        <v>16</v>
      </c>
      <c r="C1107" s="245">
        <f>SUM('Florida Parishes:Sullivan'!B1107)</f>
        <v>0</v>
      </c>
      <c r="D1107" s="93">
        <f>SUM('Florida Parishes:Sullivan'!C1107)</f>
        <v>0</v>
      </c>
      <c r="E1107" s="93">
        <f>SUM('Florida Parishes:Sullivan'!D1107)</f>
        <v>0</v>
      </c>
      <c r="F1107" s="191">
        <f>SUM('Florida Parishes:Sullivan'!E1107)</f>
        <v>0</v>
      </c>
      <c r="G1107" s="73"/>
      <c r="H1107" s="3" t="s">
        <v>357</v>
      </c>
      <c r="I1107" s="3" t="str">
        <f t="shared" si="53"/>
        <v>153003</v>
      </c>
      <c r="J1107" s="3" t="s">
        <v>440</v>
      </c>
    </row>
    <row r="1108" spans="2:10" x14ac:dyDescent="0.2">
      <c r="B1108" s="54" t="s">
        <v>17</v>
      </c>
      <c r="C1108" s="245">
        <f>SUM('Florida Parishes:Sullivan'!B1108)</f>
        <v>0</v>
      </c>
      <c r="D1108" s="93">
        <f>SUM('Florida Parishes:Sullivan'!C1108)</f>
        <v>0</v>
      </c>
      <c r="E1108" s="93">
        <f>SUM('Florida Parishes:Sullivan'!D1108)</f>
        <v>0</v>
      </c>
      <c r="F1108" s="191">
        <f>SUM('Florida Parishes:Sullivan'!E1108)</f>
        <v>0</v>
      </c>
      <c r="G1108" s="73"/>
      <c r="H1108" s="3" t="s">
        <v>357</v>
      </c>
      <c r="I1108" s="3" t="str">
        <f t="shared" si="53"/>
        <v>153003</v>
      </c>
      <c r="J1108" s="3" t="s">
        <v>440</v>
      </c>
    </row>
    <row r="1109" spans="2:10" x14ac:dyDescent="0.2">
      <c r="B1109" s="54" t="s">
        <v>18</v>
      </c>
      <c r="C1109" s="245">
        <f>SUM('Florida Parishes:Sullivan'!B1109)</f>
        <v>0</v>
      </c>
      <c r="D1109" s="93">
        <f>SUM('Florida Parishes:Sullivan'!C1109)</f>
        <v>0</v>
      </c>
      <c r="E1109" s="93">
        <f>SUM('Florida Parishes:Sullivan'!D1109)</f>
        <v>0</v>
      </c>
      <c r="F1109" s="191">
        <f>SUM('Florida Parishes:Sullivan'!E1109)</f>
        <v>0</v>
      </c>
      <c r="G1109" s="73"/>
      <c r="H1109" s="3" t="s">
        <v>357</v>
      </c>
      <c r="I1109" s="3" t="str">
        <f t="shared" si="53"/>
        <v>153003</v>
      </c>
      <c r="J1109" s="3" t="s">
        <v>440</v>
      </c>
    </row>
    <row r="1110" spans="2:10" x14ac:dyDescent="0.2">
      <c r="B1110" s="54" t="s">
        <v>19</v>
      </c>
      <c r="C1110" s="245">
        <f>SUM('Florida Parishes:Sullivan'!B1110)</f>
        <v>0</v>
      </c>
      <c r="D1110" s="93">
        <f>SUM('Florida Parishes:Sullivan'!C1110)</f>
        <v>0</v>
      </c>
      <c r="E1110" s="93">
        <f>SUM('Florida Parishes:Sullivan'!D1110)</f>
        <v>0</v>
      </c>
      <c r="F1110" s="191">
        <f>SUM('Florida Parishes:Sullivan'!E1110)</f>
        <v>0</v>
      </c>
      <c r="G1110" s="73"/>
      <c r="H1110" s="3" t="s">
        <v>357</v>
      </c>
      <c r="I1110" s="3" t="str">
        <f t="shared" si="53"/>
        <v>153003</v>
      </c>
      <c r="J1110" s="3" t="s">
        <v>440</v>
      </c>
    </row>
    <row r="1111" spans="2:10" ht="15.75" x14ac:dyDescent="0.25">
      <c r="B1111" s="55" t="s">
        <v>20</v>
      </c>
      <c r="C1111" s="264">
        <f>SUM('Florida Parishes:Sullivan'!B1111)</f>
        <v>0</v>
      </c>
      <c r="D1111" s="94">
        <f>SUM('Florida Parishes:Sullivan'!C1111)</f>
        <v>0</v>
      </c>
      <c r="E1111" s="94">
        <f>SUM('Florida Parishes:Sullivan'!D1111)</f>
        <v>0</v>
      </c>
      <c r="F1111" s="192">
        <f>SUM('Florida Parishes:Sullivan'!E1111)</f>
        <v>0</v>
      </c>
      <c r="G1111" s="77"/>
      <c r="H1111" s="3" t="s">
        <v>357</v>
      </c>
      <c r="I1111" s="3" t="str">
        <f t="shared" si="53"/>
        <v>153003</v>
      </c>
      <c r="J1111" s="3" t="s">
        <v>440</v>
      </c>
    </row>
    <row r="1112" spans="2:10" x14ac:dyDescent="0.2">
      <c r="B1112" s="54" t="s">
        <v>21</v>
      </c>
      <c r="C1112" s="245">
        <f>SUM('Florida Parishes:Sullivan'!B1112)</f>
        <v>0</v>
      </c>
      <c r="D1112" s="93">
        <f>SUM('Florida Parishes:Sullivan'!C1112)</f>
        <v>0</v>
      </c>
      <c r="E1112" s="93">
        <f>SUM('Florida Parishes:Sullivan'!D1112)</f>
        <v>0</v>
      </c>
      <c r="F1112" s="191">
        <f>SUM('Florida Parishes:Sullivan'!E1112)</f>
        <v>0</v>
      </c>
      <c r="G1112" s="73"/>
      <c r="H1112" s="3" t="s">
        <v>357</v>
      </c>
      <c r="I1112" s="3" t="str">
        <f t="shared" si="53"/>
        <v>153003</v>
      </c>
      <c r="J1112" s="3" t="s">
        <v>440</v>
      </c>
    </row>
    <row r="1113" spans="2:10" x14ac:dyDescent="0.2">
      <c r="B1113" s="54" t="s">
        <v>22</v>
      </c>
      <c r="C1113" s="245">
        <f>SUM('Florida Parishes:Sullivan'!B1113)</f>
        <v>0</v>
      </c>
      <c r="D1113" s="93">
        <f>SUM('Florida Parishes:Sullivan'!C1113)</f>
        <v>0</v>
      </c>
      <c r="E1113" s="93">
        <f>SUM('Florida Parishes:Sullivan'!D1113)</f>
        <v>0</v>
      </c>
      <c r="F1113" s="191">
        <f>SUM('Florida Parishes:Sullivan'!E1113)</f>
        <v>0</v>
      </c>
      <c r="G1113" s="73"/>
      <c r="H1113" s="3" t="s">
        <v>357</v>
      </c>
      <c r="I1113" s="3" t="str">
        <f t="shared" si="53"/>
        <v>153003</v>
      </c>
      <c r="J1113" s="3" t="s">
        <v>440</v>
      </c>
    </row>
    <row r="1114" spans="2:10" x14ac:dyDescent="0.2">
      <c r="B1114" s="54" t="s">
        <v>23</v>
      </c>
      <c r="C1114" s="245">
        <f>SUM('Florida Parishes:Sullivan'!B1114)</f>
        <v>0</v>
      </c>
      <c r="D1114" s="93">
        <f>SUM('Florida Parishes:Sullivan'!C1114)</f>
        <v>0</v>
      </c>
      <c r="E1114" s="93">
        <f>SUM('Florida Parishes:Sullivan'!D1114)</f>
        <v>0</v>
      </c>
      <c r="F1114" s="191">
        <f>SUM('Florida Parishes:Sullivan'!E1114)</f>
        <v>0</v>
      </c>
      <c r="G1114" s="73"/>
      <c r="H1114" s="3" t="s">
        <v>357</v>
      </c>
      <c r="I1114" s="3" t="str">
        <f t="shared" si="53"/>
        <v>153003</v>
      </c>
      <c r="J1114" s="3" t="s">
        <v>440</v>
      </c>
    </row>
    <row r="1115" spans="2:10" ht="15.75" x14ac:dyDescent="0.25">
      <c r="B1115" s="55" t="s">
        <v>24</v>
      </c>
      <c r="C1115" s="264">
        <f>SUM('Florida Parishes:Sullivan'!B1115)</f>
        <v>0</v>
      </c>
      <c r="D1115" s="94">
        <f>SUM('Florida Parishes:Sullivan'!C1115)</f>
        <v>0</v>
      </c>
      <c r="E1115" s="94">
        <f>SUM('Florida Parishes:Sullivan'!D1115)</f>
        <v>0</v>
      </c>
      <c r="F1115" s="192">
        <f>SUM('Florida Parishes:Sullivan'!E1115)</f>
        <v>0</v>
      </c>
      <c r="G1115" s="77"/>
      <c r="H1115" s="3" t="s">
        <v>357</v>
      </c>
      <c r="I1115" s="3" t="str">
        <f t="shared" si="53"/>
        <v>153003</v>
      </c>
      <c r="J1115" s="3" t="s">
        <v>440</v>
      </c>
    </row>
    <row r="1116" spans="2:10" ht="15.75" x14ac:dyDescent="0.25">
      <c r="B1116" s="98" t="s">
        <v>25</v>
      </c>
      <c r="C1116" s="282">
        <f>SUM('Florida Parishes:Sullivan'!B1116)</f>
        <v>0</v>
      </c>
      <c r="D1116" s="99">
        <f>SUM('Florida Parishes:Sullivan'!C1116)</f>
        <v>0</v>
      </c>
      <c r="E1116" s="99">
        <f>SUM('Florida Parishes:Sullivan'!D1116)</f>
        <v>0</v>
      </c>
      <c r="F1116" s="193">
        <f>SUM('Florida Parishes:Sullivan'!E1116)</f>
        <v>0</v>
      </c>
      <c r="G1116" s="76"/>
      <c r="H1116" s="3" t="s">
        <v>357</v>
      </c>
      <c r="I1116" s="3" t="str">
        <f t="shared" si="53"/>
        <v>153003</v>
      </c>
      <c r="J1116" s="3" t="s">
        <v>440</v>
      </c>
    </row>
    <row r="1117" spans="2:10" ht="15.75" x14ac:dyDescent="0.25">
      <c r="B1117" s="111" t="s">
        <v>5</v>
      </c>
      <c r="C1117" s="112"/>
      <c r="D1117" s="113"/>
      <c r="E1117" s="113"/>
      <c r="F1117" s="120"/>
      <c r="G1117" s="72"/>
      <c r="H1117" s="3" t="s">
        <v>357</v>
      </c>
      <c r="I1117" s="3" t="str">
        <f t="shared" ref="I1117:I1137" si="54">RIGHT($B$1119,6)</f>
        <v>153004</v>
      </c>
      <c r="J1117" s="3" t="s">
        <v>441</v>
      </c>
    </row>
    <row r="1118" spans="2:10" ht="15.75" x14ac:dyDescent="0.25">
      <c r="B1118" s="51" t="s">
        <v>259</v>
      </c>
      <c r="C1118" s="45" t="str">
        <f>$C$5</f>
        <v>Actual</v>
      </c>
      <c r="D1118" s="45" t="str">
        <f>$D$5</f>
        <v>Budgeted</v>
      </c>
      <c r="E1118" s="45" t="s">
        <v>7</v>
      </c>
      <c r="F1118" s="121" t="str">
        <f>$F$5</f>
        <v>2024-2025 +/-</v>
      </c>
      <c r="G1118" s="74"/>
      <c r="H1118" s="3" t="s">
        <v>357</v>
      </c>
      <c r="I1118" s="3" t="str">
        <f t="shared" si="54"/>
        <v>153004</v>
      </c>
      <c r="J1118" s="3" t="s">
        <v>441</v>
      </c>
    </row>
    <row r="1119" spans="2:10" ht="15.75" x14ac:dyDescent="0.25">
      <c r="B1119" s="71" t="s">
        <v>58</v>
      </c>
      <c r="C1119" s="46" t="str">
        <f>$C$6</f>
        <v>2024-2025</v>
      </c>
      <c r="D1119" s="46" t="str">
        <f>$D$6</f>
        <v>2024-2025</v>
      </c>
      <c r="E1119" s="46" t="str">
        <f>$E$6</f>
        <v>2025-2026</v>
      </c>
      <c r="F1119" s="119" t="str">
        <f>$F$6</f>
        <v>2025-2026</v>
      </c>
      <c r="G1119" s="74"/>
      <c r="H1119" s="3" t="s">
        <v>357</v>
      </c>
      <c r="I1119" s="3" t="str">
        <f t="shared" si="54"/>
        <v>153004</v>
      </c>
      <c r="J1119" s="3" t="s">
        <v>441</v>
      </c>
    </row>
    <row r="1120" spans="2:10" x14ac:dyDescent="0.2">
      <c r="B1120" s="54" t="s">
        <v>8</v>
      </c>
      <c r="C1120" s="245">
        <f>SUM('Florida Parishes:Sullivan'!B1120)</f>
        <v>0</v>
      </c>
      <c r="D1120" s="93">
        <f>SUM('Florida Parishes:Sullivan'!C1120)</f>
        <v>0</v>
      </c>
      <c r="E1120" s="93">
        <f>SUM('Florida Parishes:Sullivan'!D1120)</f>
        <v>0</v>
      </c>
      <c r="F1120" s="191">
        <f>SUM('Florida Parishes:Sullivan'!E1120)</f>
        <v>0</v>
      </c>
      <c r="G1120" s="73"/>
      <c r="H1120" s="3" t="s">
        <v>357</v>
      </c>
      <c r="I1120" s="3" t="str">
        <f t="shared" si="54"/>
        <v>153004</v>
      </c>
      <c r="J1120" s="3" t="s">
        <v>441</v>
      </c>
    </row>
    <row r="1121" spans="2:10" x14ac:dyDescent="0.2">
      <c r="B1121" s="54" t="s">
        <v>9</v>
      </c>
      <c r="C1121" s="245">
        <f>SUM('Florida Parishes:Sullivan'!B1121)</f>
        <v>0</v>
      </c>
      <c r="D1121" s="93">
        <f>SUM('Florida Parishes:Sullivan'!C1121)</f>
        <v>0</v>
      </c>
      <c r="E1121" s="93">
        <f>SUM('Florida Parishes:Sullivan'!D1121)</f>
        <v>0</v>
      </c>
      <c r="F1121" s="191">
        <f>SUM('Florida Parishes:Sullivan'!E1121)</f>
        <v>0</v>
      </c>
      <c r="G1121" s="73"/>
      <c r="H1121" s="3" t="s">
        <v>357</v>
      </c>
      <c r="I1121" s="3" t="str">
        <f t="shared" si="54"/>
        <v>153004</v>
      </c>
      <c r="J1121" s="3" t="s">
        <v>441</v>
      </c>
    </row>
    <row r="1122" spans="2:10" x14ac:dyDescent="0.2">
      <c r="B1122" s="54" t="s">
        <v>10</v>
      </c>
      <c r="C1122" s="245">
        <f>SUM('Florida Parishes:Sullivan'!B1122)</f>
        <v>0</v>
      </c>
      <c r="D1122" s="93">
        <f>SUM('Florida Parishes:Sullivan'!C1122)</f>
        <v>0</v>
      </c>
      <c r="E1122" s="93">
        <f>SUM('Florida Parishes:Sullivan'!D1122)</f>
        <v>0</v>
      </c>
      <c r="F1122" s="191">
        <f>SUM('Florida Parishes:Sullivan'!E1122)</f>
        <v>0</v>
      </c>
      <c r="G1122" s="73"/>
      <c r="H1122" s="3" t="s">
        <v>357</v>
      </c>
      <c r="I1122" s="3" t="str">
        <f t="shared" si="54"/>
        <v>153004</v>
      </c>
      <c r="J1122" s="3" t="s">
        <v>441</v>
      </c>
    </row>
    <row r="1123" spans="2:10" ht="15.75" x14ac:dyDescent="0.25">
      <c r="B1123" s="55" t="s">
        <v>11</v>
      </c>
      <c r="C1123" s="264">
        <f>SUM('Florida Parishes:Sullivan'!B1123)</f>
        <v>0</v>
      </c>
      <c r="D1123" s="94">
        <f>SUM('Florida Parishes:Sullivan'!C1123)</f>
        <v>0</v>
      </c>
      <c r="E1123" s="94">
        <f>SUM('Florida Parishes:Sullivan'!D1123)</f>
        <v>0</v>
      </c>
      <c r="F1123" s="192">
        <f>SUM('Florida Parishes:Sullivan'!E1123)</f>
        <v>0</v>
      </c>
      <c r="G1123" s="76"/>
      <c r="H1123" s="3" t="s">
        <v>357</v>
      </c>
      <c r="I1123" s="3" t="str">
        <f t="shared" si="54"/>
        <v>153004</v>
      </c>
      <c r="J1123" s="3" t="s">
        <v>441</v>
      </c>
    </row>
    <row r="1124" spans="2:10" x14ac:dyDescent="0.2">
      <c r="B1124" s="54" t="s">
        <v>12</v>
      </c>
      <c r="C1124" s="245">
        <f>SUM('Florida Parishes:Sullivan'!B1124)</f>
        <v>0</v>
      </c>
      <c r="D1124" s="93">
        <f>SUM('Florida Parishes:Sullivan'!C1124)</f>
        <v>0</v>
      </c>
      <c r="E1124" s="93">
        <f>SUM('Florida Parishes:Sullivan'!D1124)</f>
        <v>0</v>
      </c>
      <c r="F1124" s="191">
        <f>SUM('Florida Parishes:Sullivan'!E1124)</f>
        <v>0</v>
      </c>
      <c r="G1124" s="73"/>
      <c r="H1124" s="3" t="s">
        <v>357</v>
      </c>
      <c r="I1124" s="3" t="str">
        <f t="shared" si="54"/>
        <v>153004</v>
      </c>
      <c r="J1124" s="3" t="s">
        <v>441</v>
      </c>
    </row>
    <row r="1125" spans="2:10" x14ac:dyDescent="0.2">
      <c r="B1125" s="54" t="s">
        <v>13</v>
      </c>
      <c r="C1125" s="245">
        <f>SUM('Florida Parishes:Sullivan'!B1125)</f>
        <v>0</v>
      </c>
      <c r="D1125" s="93">
        <f>SUM('Florida Parishes:Sullivan'!C1125)</f>
        <v>0</v>
      </c>
      <c r="E1125" s="93">
        <f>SUM('Florida Parishes:Sullivan'!D1125)</f>
        <v>0</v>
      </c>
      <c r="F1125" s="191">
        <f>SUM('Florida Parishes:Sullivan'!E1125)</f>
        <v>0</v>
      </c>
      <c r="G1125" s="73"/>
      <c r="H1125" s="3" t="s">
        <v>357</v>
      </c>
      <c r="I1125" s="3" t="str">
        <f t="shared" si="54"/>
        <v>153004</v>
      </c>
      <c r="J1125" s="3" t="s">
        <v>441</v>
      </c>
    </row>
    <row r="1126" spans="2:10" x14ac:dyDescent="0.2">
      <c r="B1126" s="54" t="s">
        <v>14</v>
      </c>
      <c r="C1126" s="245">
        <f>SUM('Florida Parishes:Sullivan'!B1126)</f>
        <v>0</v>
      </c>
      <c r="D1126" s="93">
        <f>SUM('Florida Parishes:Sullivan'!C1126)</f>
        <v>0</v>
      </c>
      <c r="E1126" s="93">
        <f>SUM('Florida Parishes:Sullivan'!D1126)</f>
        <v>0</v>
      </c>
      <c r="F1126" s="191">
        <f>SUM('Florida Parishes:Sullivan'!E1126)</f>
        <v>0</v>
      </c>
      <c r="G1126" s="73"/>
      <c r="H1126" s="3" t="s">
        <v>357</v>
      </c>
      <c r="I1126" s="3" t="str">
        <f t="shared" si="54"/>
        <v>153004</v>
      </c>
      <c r="J1126" s="3" t="s">
        <v>441</v>
      </c>
    </row>
    <row r="1127" spans="2:10" ht="15.75" x14ac:dyDescent="0.25">
      <c r="B1127" s="55" t="s">
        <v>15</v>
      </c>
      <c r="C1127" s="264">
        <f>SUM('Florida Parishes:Sullivan'!B1127)</f>
        <v>0</v>
      </c>
      <c r="D1127" s="94">
        <f>SUM('Florida Parishes:Sullivan'!C1127)</f>
        <v>0</v>
      </c>
      <c r="E1127" s="94">
        <f>SUM('Florida Parishes:Sullivan'!D1127)</f>
        <v>0</v>
      </c>
      <c r="F1127" s="192">
        <f>SUM('Florida Parishes:Sullivan'!E1127)</f>
        <v>0</v>
      </c>
      <c r="G1127" s="77"/>
      <c r="H1127" s="3" t="s">
        <v>357</v>
      </c>
      <c r="I1127" s="3" t="str">
        <f t="shared" si="54"/>
        <v>153004</v>
      </c>
      <c r="J1127" s="3" t="s">
        <v>441</v>
      </c>
    </row>
    <row r="1128" spans="2:10" x14ac:dyDescent="0.2">
      <c r="B1128" s="54" t="s">
        <v>16</v>
      </c>
      <c r="C1128" s="245">
        <f>SUM('Florida Parishes:Sullivan'!B1128)</f>
        <v>0</v>
      </c>
      <c r="D1128" s="93">
        <f>SUM('Florida Parishes:Sullivan'!C1128)</f>
        <v>0</v>
      </c>
      <c r="E1128" s="93">
        <f>SUM('Florida Parishes:Sullivan'!D1128)</f>
        <v>0</v>
      </c>
      <c r="F1128" s="191">
        <f>SUM('Florida Parishes:Sullivan'!E1128)</f>
        <v>0</v>
      </c>
      <c r="G1128" s="73"/>
      <c r="H1128" s="3" t="s">
        <v>357</v>
      </c>
      <c r="I1128" s="3" t="str">
        <f t="shared" si="54"/>
        <v>153004</v>
      </c>
      <c r="J1128" s="3" t="s">
        <v>441</v>
      </c>
    </row>
    <row r="1129" spans="2:10" x14ac:dyDescent="0.2">
      <c r="B1129" s="54" t="s">
        <v>17</v>
      </c>
      <c r="C1129" s="245">
        <f>SUM('Florida Parishes:Sullivan'!B1129)</f>
        <v>0</v>
      </c>
      <c r="D1129" s="93">
        <f>SUM('Florida Parishes:Sullivan'!C1129)</f>
        <v>0</v>
      </c>
      <c r="E1129" s="93">
        <f>SUM('Florida Parishes:Sullivan'!D1129)</f>
        <v>0</v>
      </c>
      <c r="F1129" s="191">
        <f>SUM('Florida Parishes:Sullivan'!E1129)</f>
        <v>0</v>
      </c>
      <c r="G1129" s="73"/>
      <c r="H1129" s="3" t="s">
        <v>357</v>
      </c>
      <c r="I1129" s="3" t="str">
        <f t="shared" si="54"/>
        <v>153004</v>
      </c>
      <c r="J1129" s="3" t="s">
        <v>441</v>
      </c>
    </row>
    <row r="1130" spans="2:10" x14ac:dyDescent="0.2">
      <c r="B1130" s="54" t="s">
        <v>18</v>
      </c>
      <c r="C1130" s="245">
        <f>SUM('Florida Parishes:Sullivan'!B1130)</f>
        <v>0</v>
      </c>
      <c r="D1130" s="93">
        <f>SUM('Florida Parishes:Sullivan'!C1130)</f>
        <v>0</v>
      </c>
      <c r="E1130" s="93">
        <f>SUM('Florida Parishes:Sullivan'!D1130)</f>
        <v>0</v>
      </c>
      <c r="F1130" s="191">
        <f>SUM('Florida Parishes:Sullivan'!E1130)</f>
        <v>0</v>
      </c>
      <c r="G1130" s="73"/>
      <c r="H1130" s="3" t="s">
        <v>357</v>
      </c>
      <c r="I1130" s="3" t="str">
        <f t="shared" si="54"/>
        <v>153004</v>
      </c>
      <c r="J1130" s="3" t="s">
        <v>441</v>
      </c>
    </row>
    <row r="1131" spans="2:10" x14ac:dyDescent="0.2">
      <c r="B1131" s="54" t="s">
        <v>19</v>
      </c>
      <c r="C1131" s="245">
        <f>SUM('Florida Parishes:Sullivan'!B1131)</f>
        <v>0</v>
      </c>
      <c r="D1131" s="93">
        <f>SUM('Florida Parishes:Sullivan'!C1131)</f>
        <v>0</v>
      </c>
      <c r="E1131" s="93">
        <f>SUM('Florida Parishes:Sullivan'!D1131)</f>
        <v>0</v>
      </c>
      <c r="F1131" s="191">
        <f>SUM('Florida Parishes:Sullivan'!E1131)</f>
        <v>0</v>
      </c>
      <c r="G1131" s="73"/>
      <c r="H1131" s="3" t="s">
        <v>357</v>
      </c>
      <c r="I1131" s="3" t="str">
        <f t="shared" si="54"/>
        <v>153004</v>
      </c>
      <c r="J1131" s="3" t="s">
        <v>441</v>
      </c>
    </row>
    <row r="1132" spans="2:10" ht="15.75" x14ac:dyDescent="0.25">
      <c r="B1132" s="55" t="s">
        <v>20</v>
      </c>
      <c r="C1132" s="264">
        <f>SUM('Florida Parishes:Sullivan'!B1132)</f>
        <v>0</v>
      </c>
      <c r="D1132" s="94">
        <f>SUM('Florida Parishes:Sullivan'!C1132)</f>
        <v>0</v>
      </c>
      <c r="E1132" s="94">
        <f>SUM('Florida Parishes:Sullivan'!D1132)</f>
        <v>0</v>
      </c>
      <c r="F1132" s="192">
        <f>SUM('Florida Parishes:Sullivan'!E1132)</f>
        <v>0</v>
      </c>
      <c r="G1132" s="77"/>
      <c r="H1132" s="3" t="s">
        <v>357</v>
      </c>
      <c r="I1132" s="3" t="str">
        <f t="shared" si="54"/>
        <v>153004</v>
      </c>
      <c r="J1132" s="3" t="s">
        <v>441</v>
      </c>
    </row>
    <row r="1133" spans="2:10" x14ac:dyDescent="0.2">
      <c r="B1133" s="54" t="s">
        <v>21</v>
      </c>
      <c r="C1133" s="245">
        <f>SUM('Florida Parishes:Sullivan'!B1133)</f>
        <v>0</v>
      </c>
      <c r="D1133" s="93">
        <f>SUM('Florida Parishes:Sullivan'!C1133)</f>
        <v>0</v>
      </c>
      <c r="E1133" s="93">
        <f>SUM('Florida Parishes:Sullivan'!D1133)</f>
        <v>0</v>
      </c>
      <c r="F1133" s="191">
        <f>SUM('Florida Parishes:Sullivan'!E1133)</f>
        <v>0</v>
      </c>
      <c r="G1133" s="73"/>
      <c r="H1133" s="3" t="s">
        <v>357</v>
      </c>
      <c r="I1133" s="3" t="str">
        <f t="shared" si="54"/>
        <v>153004</v>
      </c>
      <c r="J1133" s="3" t="s">
        <v>441</v>
      </c>
    </row>
    <row r="1134" spans="2:10" x14ac:dyDescent="0.2">
      <c r="B1134" s="54" t="s">
        <v>22</v>
      </c>
      <c r="C1134" s="245">
        <f>SUM('Florida Parishes:Sullivan'!B1134)</f>
        <v>0</v>
      </c>
      <c r="D1134" s="93">
        <f>SUM('Florida Parishes:Sullivan'!C1134)</f>
        <v>0</v>
      </c>
      <c r="E1134" s="93">
        <f>SUM('Florida Parishes:Sullivan'!D1134)</f>
        <v>0</v>
      </c>
      <c r="F1134" s="191">
        <f>SUM('Florida Parishes:Sullivan'!E1134)</f>
        <v>0</v>
      </c>
      <c r="G1134" s="73"/>
      <c r="H1134" s="3" t="s">
        <v>357</v>
      </c>
      <c r="I1134" s="3" t="str">
        <f t="shared" si="54"/>
        <v>153004</v>
      </c>
      <c r="J1134" s="3" t="s">
        <v>441</v>
      </c>
    </row>
    <row r="1135" spans="2:10" x14ac:dyDescent="0.2">
      <c r="B1135" s="54" t="s">
        <v>23</v>
      </c>
      <c r="C1135" s="245">
        <f>SUM('Florida Parishes:Sullivan'!B1135)</f>
        <v>0</v>
      </c>
      <c r="D1135" s="93">
        <f>SUM('Florida Parishes:Sullivan'!C1135)</f>
        <v>0</v>
      </c>
      <c r="E1135" s="93">
        <f>SUM('Florida Parishes:Sullivan'!D1135)</f>
        <v>0</v>
      </c>
      <c r="F1135" s="191">
        <f>SUM('Florida Parishes:Sullivan'!E1135)</f>
        <v>0</v>
      </c>
      <c r="G1135" s="73"/>
      <c r="H1135" s="3" t="s">
        <v>357</v>
      </c>
      <c r="I1135" s="3" t="str">
        <f t="shared" si="54"/>
        <v>153004</v>
      </c>
      <c r="J1135" s="3" t="s">
        <v>441</v>
      </c>
    </row>
    <row r="1136" spans="2:10" ht="15.75" x14ac:dyDescent="0.25">
      <c r="B1136" s="55" t="s">
        <v>24</v>
      </c>
      <c r="C1136" s="264">
        <f>SUM('Florida Parishes:Sullivan'!B1136)</f>
        <v>0</v>
      </c>
      <c r="D1136" s="94">
        <f>SUM('Florida Parishes:Sullivan'!C1136)</f>
        <v>0</v>
      </c>
      <c r="E1136" s="94">
        <f>SUM('Florida Parishes:Sullivan'!D1136)</f>
        <v>0</v>
      </c>
      <c r="F1136" s="192">
        <f>SUM('Florida Parishes:Sullivan'!E1136)</f>
        <v>0</v>
      </c>
      <c r="G1136" s="77"/>
      <c r="H1136" s="3" t="s">
        <v>357</v>
      </c>
      <c r="I1136" s="3" t="str">
        <f t="shared" si="54"/>
        <v>153004</v>
      </c>
      <c r="J1136" s="3" t="s">
        <v>441</v>
      </c>
    </row>
    <row r="1137" spans="2:10" ht="15.75" x14ac:dyDescent="0.25">
      <c r="B1137" s="98" t="s">
        <v>25</v>
      </c>
      <c r="C1137" s="282">
        <f>SUM('Florida Parishes:Sullivan'!B1137)</f>
        <v>0</v>
      </c>
      <c r="D1137" s="99">
        <f>SUM('Florida Parishes:Sullivan'!C1137)</f>
        <v>0</v>
      </c>
      <c r="E1137" s="99">
        <f>SUM('Florida Parishes:Sullivan'!D1137)</f>
        <v>0</v>
      </c>
      <c r="F1137" s="193">
        <f>SUM('Florida Parishes:Sullivan'!E1137)</f>
        <v>0</v>
      </c>
      <c r="G1137" s="76"/>
      <c r="H1137" s="3" t="s">
        <v>357</v>
      </c>
      <c r="I1137" s="3" t="str">
        <f t="shared" si="54"/>
        <v>153004</v>
      </c>
      <c r="J1137" s="3" t="s">
        <v>441</v>
      </c>
    </row>
    <row r="1138" spans="2:10" ht="15.75" x14ac:dyDescent="0.25">
      <c r="B1138" s="111" t="s">
        <v>5</v>
      </c>
      <c r="C1138" s="112"/>
      <c r="D1138" s="113"/>
      <c r="E1138" s="113"/>
      <c r="F1138" s="120"/>
      <c r="G1138" s="72"/>
      <c r="H1138" s="3" t="s">
        <v>357</v>
      </c>
      <c r="I1138" s="3" t="str">
        <f t="shared" ref="I1138:I1158" si="55">RIGHT($B$1140,6)</f>
        <v>153005</v>
      </c>
      <c r="J1138" s="128" t="s">
        <v>637</v>
      </c>
    </row>
    <row r="1139" spans="2:10" ht="15.75" x14ac:dyDescent="0.25">
      <c r="B1139" s="51" t="s">
        <v>640</v>
      </c>
      <c r="C1139" s="45" t="str">
        <f>$C$5</f>
        <v>Actual</v>
      </c>
      <c r="D1139" s="45" t="str">
        <f>$D$5</f>
        <v>Budgeted</v>
      </c>
      <c r="E1139" s="45" t="s">
        <v>7</v>
      </c>
      <c r="F1139" s="121" t="str">
        <f>$F$5</f>
        <v>2024-2025 +/-</v>
      </c>
      <c r="G1139" s="74"/>
      <c r="H1139" s="3" t="s">
        <v>357</v>
      </c>
      <c r="I1139" s="3" t="str">
        <f t="shared" si="55"/>
        <v>153005</v>
      </c>
      <c r="J1139" s="128" t="s">
        <v>637</v>
      </c>
    </row>
    <row r="1140" spans="2:10" ht="15.75" x14ac:dyDescent="0.25">
      <c r="B1140" s="71" t="s">
        <v>636</v>
      </c>
      <c r="C1140" s="46" t="str">
        <f>$C$6</f>
        <v>2024-2025</v>
      </c>
      <c r="D1140" s="46" t="str">
        <f>$D$6</f>
        <v>2024-2025</v>
      </c>
      <c r="E1140" s="46" t="str">
        <f>$E$6</f>
        <v>2025-2026</v>
      </c>
      <c r="F1140" s="119" t="str">
        <f>$F$6</f>
        <v>2025-2026</v>
      </c>
      <c r="G1140" s="74"/>
      <c r="H1140" s="3" t="s">
        <v>357</v>
      </c>
      <c r="I1140" s="3" t="str">
        <f t="shared" si="55"/>
        <v>153005</v>
      </c>
      <c r="J1140" s="128" t="s">
        <v>637</v>
      </c>
    </row>
    <row r="1141" spans="2:10" x14ac:dyDescent="0.2">
      <c r="B1141" s="54" t="s">
        <v>8</v>
      </c>
      <c r="C1141" s="245">
        <f>SUM('Florida Parishes:Sullivan'!B1141)</f>
        <v>0</v>
      </c>
      <c r="D1141" s="93">
        <f>SUM('Florida Parishes:Sullivan'!C1141)</f>
        <v>0</v>
      </c>
      <c r="E1141" s="93">
        <f>SUM('Florida Parishes:Sullivan'!D1141)</f>
        <v>0</v>
      </c>
      <c r="F1141" s="191">
        <f>SUM('Florida Parishes:Sullivan'!E1141)</f>
        <v>0</v>
      </c>
      <c r="G1141" s="73"/>
      <c r="H1141" s="3" t="s">
        <v>357</v>
      </c>
      <c r="I1141" s="3" t="str">
        <f t="shared" si="55"/>
        <v>153005</v>
      </c>
      <c r="J1141" s="128" t="s">
        <v>637</v>
      </c>
    </row>
    <row r="1142" spans="2:10" x14ac:dyDescent="0.2">
      <c r="B1142" s="54" t="s">
        <v>9</v>
      </c>
      <c r="C1142" s="245">
        <f>SUM('Florida Parishes:Sullivan'!B1142)</f>
        <v>0</v>
      </c>
      <c r="D1142" s="93">
        <f>SUM('Florida Parishes:Sullivan'!C1142)</f>
        <v>0</v>
      </c>
      <c r="E1142" s="93">
        <f>SUM('Florida Parishes:Sullivan'!D1142)</f>
        <v>0</v>
      </c>
      <c r="F1142" s="191">
        <f>SUM('Florida Parishes:Sullivan'!E1142)</f>
        <v>0</v>
      </c>
      <c r="G1142" s="73"/>
      <c r="H1142" s="3" t="s">
        <v>357</v>
      </c>
      <c r="I1142" s="3" t="str">
        <f t="shared" si="55"/>
        <v>153005</v>
      </c>
      <c r="J1142" s="128" t="s">
        <v>637</v>
      </c>
    </row>
    <row r="1143" spans="2:10" x14ac:dyDescent="0.2">
      <c r="B1143" s="54" t="s">
        <v>10</v>
      </c>
      <c r="C1143" s="245">
        <f>SUM('Florida Parishes:Sullivan'!B1143)</f>
        <v>0</v>
      </c>
      <c r="D1143" s="93">
        <f>SUM('Florida Parishes:Sullivan'!C1143)</f>
        <v>0</v>
      </c>
      <c r="E1143" s="93">
        <f>SUM('Florida Parishes:Sullivan'!D1143)</f>
        <v>0</v>
      </c>
      <c r="F1143" s="191">
        <f>SUM('Florida Parishes:Sullivan'!E1143)</f>
        <v>0</v>
      </c>
      <c r="G1143" s="73"/>
      <c r="H1143" s="3" t="s">
        <v>357</v>
      </c>
      <c r="I1143" s="3" t="str">
        <f t="shared" si="55"/>
        <v>153005</v>
      </c>
      <c r="J1143" s="128" t="s">
        <v>637</v>
      </c>
    </row>
    <row r="1144" spans="2:10" ht="15.75" x14ac:dyDescent="0.25">
      <c r="B1144" s="55" t="s">
        <v>11</v>
      </c>
      <c r="C1144" s="264">
        <f>SUM('Florida Parishes:Sullivan'!B1144)</f>
        <v>0</v>
      </c>
      <c r="D1144" s="94">
        <f>SUM('Florida Parishes:Sullivan'!C1144)</f>
        <v>0</v>
      </c>
      <c r="E1144" s="94">
        <f>SUM('Florida Parishes:Sullivan'!D1144)</f>
        <v>0</v>
      </c>
      <c r="F1144" s="192">
        <f>SUM('Florida Parishes:Sullivan'!E1144)</f>
        <v>0</v>
      </c>
      <c r="G1144" s="76"/>
      <c r="H1144" s="3" t="s">
        <v>357</v>
      </c>
      <c r="I1144" s="3" t="str">
        <f t="shared" si="55"/>
        <v>153005</v>
      </c>
      <c r="J1144" s="128" t="s">
        <v>637</v>
      </c>
    </row>
    <row r="1145" spans="2:10" x14ac:dyDescent="0.2">
      <c r="B1145" s="54" t="s">
        <v>12</v>
      </c>
      <c r="C1145" s="245">
        <f>SUM('Florida Parishes:Sullivan'!B1145)</f>
        <v>0</v>
      </c>
      <c r="D1145" s="93">
        <f>SUM('Florida Parishes:Sullivan'!C1145)</f>
        <v>0</v>
      </c>
      <c r="E1145" s="93">
        <f>SUM('Florida Parishes:Sullivan'!D1145)</f>
        <v>0</v>
      </c>
      <c r="F1145" s="191">
        <f>SUM('Florida Parishes:Sullivan'!E1145)</f>
        <v>0</v>
      </c>
      <c r="G1145" s="73"/>
      <c r="H1145" s="3" t="s">
        <v>357</v>
      </c>
      <c r="I1145" s="3" t="str">
        <f t="shared" si="55"/>
        <v>153005</v>
      </c>
      <c r="J1145" s="128" t="s">
        <v>637</v>
      </c>
    </row>
    <row r="1146" spans="2:10" x14ac:dyDescent="0.2">
      <c r="B1146" s="54" t="s">
        <v>13</v>
      </c>
      <c r="C1146" s="245">
        <f>SUM('Florida Parishes:Sullivan'!B1146)</f>
        <v>0</v>
      </c>
      <c r="D1146" s="93">
        <f>SUM('Florida Parishes:Sullivan'!C1146)</f>
        <v>0</v>
      </c>
      <c r="E1146" s="93">
        <f>SUM('Florida Parishes:Sullivan'!D1146)</f>
        <v>0</v>
      </c>
      <c r="F1146" s="191">
        <f>SUM('Florida Parishes:Sullivan'!E1146)</f>
        <v>0</v>
      </c>
      <c r="G1146" s="73"/>
      <c r="H1146" s="3" t="s">
        <v>357</v>
      </c>
      <c r="I1146" s="3" t="str">
        <f t="shared" si="55"/>
        <v>153005</v>
      </c>
      <c r="J1146" s="128" t="s">
        <v>637</v>
      </c>
    </row>
    <row r="1147" spans="2:10" x14ac:dyDescent="0.2">
      <c r="B1147" s="54" t="s">
        <v>14</v>
      </c>
      <c r="C1147" s="245">
        <f>SUM('Florida Parishes:Sullivan'!B1147)</f>
        <v>0</v>
      </c>
      <c r="D1147" s="93">
        <f>SUM('Florida Parishes:Sullivan'!C1147)</f>
        <v>0</v>
      </c>
      <c r="E1147" s="93">
        <f>SUM('Florida Parishes:Sullivan'!D1147)</f>
        <v>0</v>
      </c>
      <c r="F1147" s="191">
        <f>SUM('Florida Parishes:Sullivan'!E1147)</f>
        <v>0</v>
      </c>
      <c r="G1147" s="73"/>
      <c r="H1147" s="3" t="s">
        <v>357</v>
      </c>
      <c r="I1147" s="3" t="str">
        <f t="shared" si="55"/>
        <v>153005</v>
      </c>
      <c r="J1147" s="128" t="s">
        <v>637</v>
      </c>
    </row>
    <row r="1148" spans="2:10" ht="15.75" x14ac:dyDescent="0.25">
      <c r="B1148" s="55" t="s">
        <v>15</v>
      </c>
      <c r="C1148" s="264">
        <f>SUM('Florida Parishes:Sullivan'!B1148)</f>
        <v>0</v>
      </c>
      <c r="D1148" s="94">
        <f>SUM('Florida Parishes:Sullivan'!C1148)</f>
        <v>0</v>
      </c>
      <c r="E1148" s="94">
        <f>SUM('Florida Parishes:Sullivan'!D1148)</f>
        <v>0</v>
      </c>
      <c r="F1148" s="192">
        <f>SUM('Florida Parishes:Sullivan'!E1148)</f>
        <v>0</v>
      </c>
      <c r="G1148" s="77"/>
      <c r="H1148" s="3" t="s">
        <v>357</v>
      </c>
      <c r="I1148" s="3" t="str">
        <f t="shared" si="55"/>
        <v>153005</v>
      </c>
      <c r="J1148" s="128" t="s">
        <v>637</v>
      </c>
    </row>
    <row r="1149" spans="2:10" x14ac:dyDescent="0.2">
      <c r="B1149" s="54" t="s">
        <v>16</v>
      </c>
      <c r="C1149" s="245">
        <f>SUM('Florida Parishes:Sullivan'!B1149)</f>
        <v>16784</v>
      </c>
      <c r="D1149" s="93">
        <f>SUM('Florida Parishes:Sullivan'!C1149)</f>
        <v>16784</v>
      </c>
      <c r="E1149" s="93">
        <f>SUM('Florida Parishes:Sullivan'!D1149)</f>
        <v>10971</v>
      </c>
      <c r="F1149" s="191">
        <f>SUM('Florida Parishes:Sullivan'!E1149)</f>
        <v>-5813</v>
      </c>
      <c r="G1149" s="73"/>
      <c r="H1149" s="3" t="s">
        <v>357</v>
      </c>
      <c r="I1149" s="3" t="str">
        <f t="shared" si="55"/>
        <v>153005</v>
      </c>
      <c r="J1149" s="128" t="s">
        <v>637</v>
      </c>
    </row>
    <row r="1150" spans="2:10" x14ac:dyDescent="0.2">
      <c r="B1150" s="54" t="s">
        <v>17</v>
      </c>
      <c r="C1150" s="245">
        <f>SUM('Florida Parishes:Sullivan'!B1150)</f>
        <v>0</v>
      </c>
      <c r="D1150" s="93">
        <f>SUM('Florida Parishes:Sullivan'!C1150)</f>
        <v>0</v>
      </c>
      <c r="E1150" s="93">
        <f>SUM('Florida Parishes:Sullivan'!D1150)</f>
        <v>0</v>
      </c>
      <c r="F1150" s="191">
        <f>SUM('Florida Parishes:Sullivan'!E1150)</f>
        <v>0</v>
      </c>
      <c r="G1150" s="73"/>
      <c r="H1150" s="3" t="s">
        <v>357</v>
      </c>
      <c r="I1150" s="3" t="str">
        <f t="shared" si="55"/>
        <v>153005</v>
      </c>
      <c r="J1150" s="128" t="s">
        <v>637</v>
      </c>
    </row>
    <row r="1151" spans="2:10" x14ac:dyDescent="0.2">
      <c r="B1151" s="54" t="s">
        <v>18</v>
      </c>
      <c r="C1151" s="245">
        <f>SUM('Florida Parishes:Sullivan'!B1151)</f>
        <v>0</v>
      </c>
      <c r="D1151" s="93">
        <f>SUM('Florida Parishes:Sullivan'!C1151)</f>
        <v>0</v>
      </c>
      <c r="E1151" s="93">
        <f>SUM('Florida Parishes:Sullivan'!D1151)</f>
        <v>0</v>
      </c>
      <c r="F1151" s="191">
        <f>SUM('Florida Parishes:Sullivan'!E1151)</f>
        <v>0</v>
      </c>
      <c r="G1151" s="73"/>
      <c r="H1151" s="3" t="s">
        <v>357</v>
      </c>
      <c r="I1151" s="3" t="str">
        <f t="shared" si="55"/>
        <v>153005</v>
      </c>
      <c r="J1151" s="128" t="s">
        <v>637</v>
      </c>
    </row>
    <row r="1152" spans="2:10" x14ac:dyDescent="0.2">
      <c r="B1152" s="54" t="s">
        <v>19</v>
      </c>
      <c r="C1152" s="245">
        <f>SUM('Florida Parishes:Sullivan'!B1152)</f>
        <v>0</v>
      </c>
      <c r="D1152" s="93">
        <f>SUM('Florida Parishes:Sullivan'!C1152)</f>
        <v>0</v>
      </c>
      <c r="E1152" s="93">
        <f>SUM('Florida Parishes:Sullivan'!D1152)</f>
        <v>0</v>
      </c>
      <c r="F1152" s="191">
        <f>SUM('Florida Parishes:Sullivan'!E1152)</f>
        <v>0</v>
      </c>
      <c r="G1152" s="73"/>
      <c r="H1152" s="3" t="s">
        <v>357</v>
      </c>
      <c r="I1152" s="3" t="str">
        <f t="shared" si="55"/>
        <v>153005</v>
      </c>
      <c r="J1152" s="128" t="s">
        <v>637</v>
      </c>
    </row>
    <row r="1153" spans="2:10" ht="15.75" x14ac:dyDescent="0.25">
      <c r="B1153" s="55" t="s">
        <v>20</v>
      </c>
      <c r="C1153" s="264">
        <f>SUM('Florida Parishes:Sullivan'!B1153)</f>
        <v>16784</v>
      </c>
      <c r="D1153" s="94">
        <f>SUM('Florida Parishes:Sullivan'!C1153)</f>
        <v>16784</v>
      </c>
      <c r="E1153" s="94">
        <f>SUM('Florida Parishes:Sullivan'!D1153)</f>
        <v>10971</v>
      </c>
      <c r="F1153" s="192">
        <f>SUM('Florida Parishes:Sullivan'!E1153)</f>
        <v>-5813</v>
      </c>
      <c r="G1153" s="77"/>
      <c r="H1153" s="3" t="s">
        <v>357</v>
      </c>
      <c r="I1153" s="3" t="str">
        <f t="shared" si="55"/>
        <v>153005</v>
      </c>
      <c r="J1153" s="128" t="s">
        <v>637</v>
      </c>
    </row>
    <row r="1154" spans="2:10" x14ac:dyDescent="0.2">
      <c r="B1154" s="54" t="s">
        <v>21</v>
      </c>
      <c r="C1154" s="245">
        <f>SUM('Florida Parishes:Sullivan'!B1154)</f>
        <v>0</v>
      </c>
      <c r="D1154" s="93">
        <f>SUM('Florida Parishes:Sullivan'!C1154)</f>
        <v>0</v>
      </c>
      <c r="E1154" s="93">
        <f>SUM('Florida Parishes:Sullivan'!D1154)</f>
        <v>0</v>
      </c>
      <c r="F1154" s="191">
        <f>SUM('Florida Parishes:Sullivan'!E1154)</f>
        <v>0</v>
      </c>
      <c r="G1154" s="73"/>
      <c r="H1154" s="3" t="s">
        <v>357</v>
      </c>
      <c r="I1154" s="3" t="str">
        <f t="shared" si="55"/>
        <v>153005</v>
      </c>
      <c r="J1154" s="128" t="s">
        <v>637</v>
      </c>
    </row>
    <row r="1155" spans="2:10" x14ac:dyDescent="0.2">
      <c r="B1155" s="54" t="s">
        <v>22</v>
      </c>
      <c r="C1155" s="245">
        <f>SUM('Florida Parishes:Sullivan'!B1155)</f>
        <v>0</v>
      </c>
      <c r="D1155" s="93">
        <f>SUM('Florida Parishes:Sullivan'!C1155)</f>
        <v>0</v>
      </c>
      <c r="E1155" s="93">
        <f>SUM('Florida Parishes:Sullivan'!D1155)</f>
        <v>0</v>
      </c>
      <c r="F1155" s="191">
        <f>SUM('Florida Parishes:Sullivan'!E1155)</f>
        <v>0</v>
      </c>
      <c r="G1155" s="73"/>
      <c r="H1155" s="3" t="s">
        <v>357</v>
      </c>
      <c r="I1155" s="3" t="str">
        <f t="shared" si="55"/>
        <v>153005</v>
      </c>
      <c r="J1155" s="128" t="s">
        <v>637</v>
      </c>
    </row>
    <row r="1156" spans="2:10" x14ac:dyDescent="0.2">
      <c r="B1156" s="54" t="s">
        <v>23</v>
      </c>
      <c r="C1156" s="245">
        <f>SUM('Florida Parishes:Sullivan'!B1156)</f>
        <v>0</v>
      </c>
      <c r="D1156" s="93">
        <f>SUM('Florida Parishes:Sullivan'!C1156)</f>
        <v>0</v>
      </c>
      <c r="E1156" s="93">
        <f>SUM('Florida Parishes:Sullivan'!D1156)</f>
        <v>0</v>
      </c>
      <c r="F1156" s="191">
        <f>SUM('Florida Parishes:Sullivan'!E1156)</f>
        <v>0</v>
      </c>
      <c r="G1156" s="73"/>
      <c r="H1156" s="3" t="s">
        <v>357</v>
      </c>
      <c r="I1156" s="3" t="str">
        <f t="shared" si="55"/>
        <v>153005</v>
      </c>
      <c r="J1156" s="128" t="s">
        <v>637</v>
      </c>
    </row>
    <row r="1157" spans="2:10" ht="15.75" x14ac:dyDescent="0.25">
      <c r="B1157" s="55" t="s">
        <v>24</v>
      </c>
      <c r="C1157" s="264">
        <f>SUM('Florida Parishes:Sullivan'!B1157)</f>
        <v>0</v>
      </c>
      <c r="D1157" s="94">
        <f>SUM('Florida Parishes:Sullivan'!C1157)</f>
        <v>0</v>
      </c>
      <c r="E1157" s="94">
        <f>SUM('Florida Parishes:Sullivan'!D1157)</f>
        <v>0</v>
      </c>
      <c r="F1157" s="192">
        <f>SUM('Florida Parishes:Sullivan'!E1157)</f>
        <v>0</v>
      </c>
      <c r="G1157" s="77"/>
      <c r="H1157" s="3" t="s">
        <v>357</v>
      </c>
      <c r="I1157" s="3" t="str">
        <f t="shared" si="55"/>
        <v>153005</v>
      </c>
      <c r="J1157" s="128" t="s">
        <v>637</v>
      </c>
    </row>
    <row r="1158" spans="2:10" ht="15.75" x14ac:dyDescent="0.25">
      <c r="B1158" s="55" t="s">
        <v>25</v>
      </c>
      <c r="C1158" s="264">
        <f>SUM('Florida Parishes:Sullivan'!B1158)</f>
        <v>16784</v>
      </c>
      <c r="D1158" s="94">
        <f>SUM('Florida Parishes:Sullivan'!C1158)</f>
        <v>16784</v>
      </c>
      <c r="E1158" s="94">
        <f>SUM('Florida Parishes:Sullivan'!D1158)</f>
        <v>10971</v>
      </c>
      <c r="F1158" s="192">
        <f>SUM('Florida Parishes:Sullivan'!E1158)</f>
        <v>-5813</v>
      </c>
      <c r="G1158" s="76"/>
      <c r="H1158" s="3" t="s">
        <v>357</v>
      </c>
      <c r="I1158" s="3" t="str">
        <f t="shared" si="55"/>
        <v>153005</v>
      </c>
      <c r="J1158" s="128" t="s">
        <v>637</v>
      </c>
    </row>
    <row r="1159" spans="2:10" ht="15.75" x14ac:dyDescent="0.25">
      <c r="B1159" s="68" t="s">
        <v>5</v>
      </c>
      <c r="C1159" s="69"/>
      <c r="D1159" s="70"/>
      <c r="E1159" s="70"/>
      <c r="F1159" s="122"/>
      <c r="G1159" s="72"/>
      <c r="H1159" s="3" t="s">
        <v>357</v>
      </c>
      <c r="I1159" s="3" t="str">
        <f t="shared" ref="I1159:I1179" si="56">RIGHT($B$1161,6)</f>
        <v>153007</v>
      </c>
      <c r="J1159" s="3" t="s">
        <v>442</v>
      </c>
    </row>
    <row r="1160" spans="2:10" ht="15.75" x14ac:dyDescent="0.25">
      <c r="B1160" s="51" t="s">
        <v>260</v>
      </c>
      <c r="C1160" s="45" t="str">
        <f>$C$5</f>
        <v>Actual</v>
      </c>
      <c r="D1160" s="45" t="str">
        <f>$D$5</f>
        <v>Budgeted</v>
      </c>
      <c r="E1160" s="45" t="s">
        <v>7</v>
      </c>
      <c r="F1160" s="121" t="str">
        <f>$F$5</f>
        <v>2024-2025 +/-</v>
      </c>
      <c r="G1160" s="78"/>
      <c r="H1160" s="3" t="s">
        <v>357</v>
      </c>
      <c r="I1160" s="3" t="str">
        <f t="shared" si="56"/>
        <v>153007</v>
      </c>
      <c r="J1160" s="3" t="s">
        <v>442</v>
      </c>
    </row>
    <row r="1161" spans="2:10" ht="15.75" x14ac:dyDescent="0.25">
      <c r="B1161" s="71" t="s">
        <v>59</v>
      </c>
      <c r="C1161" s="46" t="str">
        <f>$C$6</f>
        <v>2024-2025</v>
      </c>
      <c r="D1161" s="46" t="str">
        <f>$D$6</f>
        <v>2024-2025</v>
      </c>
      <c r="E1161" s="46" t="str">
        <f>$E$6</f>
        <v>2025-2026</v>
      </c>
      <c r="F1161" s="119" t="str">
        <f>$F$6</f>
        <v>2025-2026</v>
      </c>
      <c r="G1161" s="78"/>
      <c r="H1161" s="3" t="s">
        <v>357</v>
      </c>
      <c r="I1161" s="3" t="str">
        <f t="shared" si="56"/>
        <v>153007</v>
      </c>
      <c r="J1161" s="3" t="s">
        <v>442</v>
      </c>
    </row>
    <row r="1162" spans="2:10" x14ac:dyDescent="0.2">
      <c r="B1162" s="54" t="s">
        <v>8</v>
      </c>
      <c r="C1162" s="245">
        <f>SUM('Florida Parishes:Sullivan'!B1162)</f>
        <v>0</v>
      </c>
      <c r="D1162" s="93">
        <f>SUM('Florida Parishes:Sullivan'!C1162)</f>
        <v>0</v>
      </c>
      <c r="E1162" s="93">
        <f>SUM('Florida Parishes:Sullivan'!D1162)</f>
        <v>0</v>
      </c>
      <c r="F1162" s="191">
        <f>SUM('Florida Parishes:Sullivan'!E1162)</f>
        <v>0</v>
      </c>
      <c r="G1162" s="73"/>
      <c r="H1162" s="3" t="s">
        <v>357</v>
      </c>
      <c r="I1162" s="3" t="str">
        <f t="shared" si="56"/>
        <v>153007</v>
      </c>
      <c r="J1162" s="3" t="s">
        <v>442</v>
      </c>
    </row>
    <row r="1163" spans="2:10" x14ac:dyDescent="0.2">
      <c r="B1163" s="54" t="s">
        <v>9</v>
      </c>
      <c r="C1163" s="245">
        <f>SUM('Florida Parishes:Sullivan'!B1163)</f>
        <v>0</v>
      </c>
      <c r="D1163" s="93">
        <f>SUM('Florida Parishes:Sullivan'!C1163)</f>
        <v>0</v>
      </c>
      <c r="E1163" s="93">
        <f>SUM('Florida Parishes:Sullivan'!D1163)</f>
        <v>0</v>
      </c>
      <c r="F1163" s="191">
        <f>SUM('Florida Parishes:Sullivan'!E1163)</f>
        <v>0</v>
      </c>
      <c r="G1163" s="73"/>
      <c r="H1163" s="3" t="s">
        <v>357</v>
      </c>
      <c r="I1163" s="3" t="str">
        <f t="shared" si="56"/>
        <v>153007</v>
      </c>
      <c r="J1163" s="3" t="s">
        <v>442</v>
      </c>
    </row>
    <row r="1164" spans="2:10" x14ac:dyDescent="0.2">
      <c r="B1164" s="54" t="s">
        <v>10</v>
      </c>
      <c r="C1164" s="245">
        <f>SUM('Florida Parishes:Sullivan'!B1164)</f>
        <v>0</v>
      </c>
      <c r="D1164" s="93">
        <f>SUM('Florida Parishes:Sullivan'!C1164)</f>
        <v>0</v>
      </c>
      <c r="E1164" s="93">
        <f>SUM('Florida Parishes:Sullivan'!D1164)</f>
        <v>0</v>
      </c>
      <c r="F1164" s="191">
        <f>SUM('Florida Parishes:Sullivan'!E1164)</f>
        <v>0</v>
      </c>
      <c r="G1164" s="73"/>
      <c r="H1164" s="3" t="s">
        <v>357</v>
      </c>
      <c r="I1164" s="3" t="str">
        <f t="shared" si="56"/>
        <v>153007</v>
      </c>
      <c r="J1164" s="3" t="s">
        <v>442</v>
      </c>
    </row>
    <row r="1165" spans="2:10" ht="15.75" x14ac:dyDescent="0.25">
      <c r="B1165" s="55" t="s">
        <v>11</v>
      </c>
      <c r="C1165" s="264">
        <f>SUM('Florida Parishes:Sullivan'!B1165)</f>
        <v>0</v>
      </c>
      <c r="D1165" s="94">
        <f>SUM('Florida Parishes:Sullivan'!C1165)</f>
        <v>0</v>
      </c>
      <c r="E1165" s="94">
        <f>SUM('Florida Parishes:Sullivan'!D1165)</f>
        <v>0</v>
      </c>
      <c r="F1165" s="192">
        <f>SUM('Florida Parishes:Sullivan'!E1165)</f>
        <v>0</v>
      </c>
      <c r="G1165" s="76"/>
      <c r="H1165" s="3" t="s">
        <v>357</v>
      </c>
      <c r="I1165" s="3" t="str">
        <f t="shared" si="56"/>
        <v>153007</v>
      </c>
      <c r="J1165" s="3" t="s">
        <v>442</v>
      </c>
    </row>
    <row r="1166" spans="2:10" x14ac:dyDescent="0.2">
      <c r="B1166" s="54" t="s">
        <v>12</v>
      </c>
      <c r="C1166" s="245">
        <f>SUM('Florida Parishes:Sullivan'!B1166)</f>
        <v>0</v>
      </c>
      <c r="D1166" s="93">
        <f>SUM('Florida Parishes:Sullivan'!C1166)</f>
        <v>0</v>
      </c>
      <c r="E1166" s="93">
        <f>SUM('Florida Parishes:Sullivan'!D1166)</f>
        <v>0</v>
      </c>
      <c r="F1166" s="191">
        <f>SUM('Florida Parishes:Sullivan'!E1166)</f>
        <v>0</v>
      </c>
      <c r="G1166" s="73"/>
      <c r="H1166" s="3" t="s">
        <v>357</v>
      </c>
      <c r="I1166" s="3" t="str">
        <f t="shared" si="56"/>
        <v>153007</v>
      </c>
      <c r="J1166" s="3" t="s">
        <v>442</v>
      </c>
    </row>
    <row r="1167" spans="2:10" x14ac:dyDescent="0.2">
      <c r="B1167" s="54" t="s">
        <v>13</v>
      </c>
      <c r="C1167" s="245">
        <f>SUM('Florida Parishes:Sullivan'!B1167)</f>
        <v>0</v>
      </c>
      <c r="D1167" s="93">
        <f>SUM('Florida Parishes:Sullivan'!C1167)</f>
        <v>0</v>
      </c>
      <c r="E1167" s="93">
        <f>SUM('Florida Parishes:Sullivan'!D1167)</f>
        <v>0</v>
      </c>
      <c r="F1167" s="191">
        <f>SUM('Florida Parishes:Sullivan'!E1167)</f>
        <v>0</v>
      </c>
      <c r="G1167" s="73"/>
      <c r="H1167" s="3" t="s">
        <v>357</v>
      </c>
      <c r="I1167" s="3" t="str">
        <f t="shared" si="56"/>
        <v>153007</v>
      </c>
      <c r="J1167" s="3" t="s">
        <v>442</v>
      </c>
    </row>
    <row r="1168" spans="2:10" x14ac:dyDescent="0.2">
      <c r="B1168" s="54" t="s">
        <v>14</v>
      </c>
      <c r="C1168" s="245">
        <f>SUM('Florida Parishes:Sullivan'!B1168)</f>
        <v>0</v>
      </c>
      <c r="D1168" s="93">
        <f>SUM('Florida Parishes:Sullivan'!C1168)</f>
        <v>0</v>
      </c>
      <c r="E1168" s="93">
        <f>SUM('Florida Parishes:Sullivan'!D1168)</f>
        <v>0</v>
      </c>
      <c r="F1168" s="191">
        <f>SUM('Florida Parishes:Sullivan'!E1168)</f>
        <v>0</v>
      </c>
      <c r="G1168" s="73"/>
      <c r="H1168" s="3" t="s">
        <v>357</v>
      </c>
      <c r="I1168" s="3" t="str">
        <f t="shared" si="56"/>
        <v>153007</v>
      </c>
      <c r="J1168" s="3" t="s">
        <v>442</v>
      </c>
    </row>
    <row r="1169" spans="2:10" ht="15.75" x14ac:dyDescent="0.25">
      <c r="B1169" s="55" t="s">
        <v>15</v>
      </c>
      <c r="C1169" s="264">
        <f>SUM('Florida Parishes:Sullivan'!B1169)</f>
        <v>0</v>
      </c>
      <c r="D1169" s="94">
        <f>SUM('Florida Parishes:Sullivan'!C1169)</f>
        <v>0</v>
      </c>
      <c r="E1169" s="94">
        <f>SUM('Florida Parishes:Sullivan'!D1169)</f>
        <v>0</v>
      </c>
      <c r="F1169" s="192">
        <f>SUM('Florida Parishes:Sullivan'!E1169)</f>
        <v>0</v>
      </c>
      <c r="G1169" s="77"/>
      <c r="H1169" s="3" t="s">
        <v>357</v>
      </c>
      <c r="I1169" s="3" t="str">
        <f t="shared" si="56"/>
        <v>153007</v>
      </c>
      <c r="J1169" s="3" t="s">
        <v>442</v>
      </c>
    </row>
    <row r="1170" spans="2:10" x14ac:dyDescent="0.2">
      <c r="B1170" s="54" t="s">
        <v>16</v>
      </c>
      <c r="C1170" s="245">
        <f>SUM('Florida Parishes:Sullivan'!B1170)</f>
        <v>0</v>
      </c>
      <c r="D1170" s="93">
        <f>SUM('Florida Parishes:Sullivan'!C1170)</f>
        <v>0</v>
      </c>
      <c r="E1170" s="93">
        <f>SUM('Florida Parishes:Sullivan'!D1170)</f>
        <v>0</v>
      </c>
      <c r="F1170" s="191">
        <f>SUM('Florida Parishes:Sullivan'!E1170)</f>
        <v>0</v>
      </c>
      <c r="G1170" s="73"/>
      <c r="H1170" s="3" t="s">
        <v>357</v>
      </c>
      <c r="I1170" s="3" t="str">
        <f t="shared" si="56"/>
        <v>153007</v>
      </c>
      <c r="J1170" s="3" t="s">
        <v>442</v>
      </c>
    </row>
    <row r="1171" spans="2:10" x14ac:dyDescent="0.2">
      <c r="B1171" s="54" t="s">
        <v>17</v>
      </c>
      <c r="C1171" s="245">
        <f>SUM('Florida Parishes:Sullivan'!B1171)</f>
        <v>0</v>
      </c>
      <c r="D1171" s="93">
        <f>SUM('Florida Parishes:Sullivan'!C1171)</f>
        <v>0</v>
      </c>
      <c r="E1171" s="93">
        <f>SUM('Florida Parishes:Sullivan'!D1171)</f>
        <v>0</v>
      </c>
      <c r="F1171" s="191">
        <f>SUM('Florida Parishes:Sullivan'!E1171)</f>
        <v>0</v>
      </c>
      <c r="G1171" s="73"/>
      <c r="H1171" s="3" t="s">
        <v>357</v>
      </c>
      <c r="I1171" s="3" t="str">
        <f t="shared" si="56"/>
        <v>153007</v>
      </c>
      <c r="J1171" s="3" t="s">
        <v>442</v>
      </c>
    </row>
    <row r="1172" spans="2:10" x14ac:dyDescent="0.2">
      <c r="B1172" s="54" t="s">
        <v>18</v>
      </c>
      <c r="C1172" s="245">
        <f>SUM('Florida Parishes:Sullivan'!B1172)</f>
        <v>0</v>
      </c>
      <c r="D1172" s="93">
        <f>SUM('Florida Parishes:Sullivan'!C1172)</f>
        <v>0</v>
      </c>
      <c r="E1172" s="93">
        <f>SUM('Florida Parishes:Sullivan'!D1172)</f>
        <v>0</v>
      </c>
      <c r="F1172" s="191">
        <f>SUM('Florida Parishes:Sullivan'!E1172)</f>
        <v>0</v>
      </c>
      <c r="G1172" s="73"/>
      <c r="H1172" s="3" t="s">
        <v>357</v>
      </c>
      <c r="I1172" s="3" t="str">
        <f t="shared" si="56"/>
        <v>153007</v>
      </c>
      <c r="J1172" s="3" t="s">
        <v>442</v>
      </c>
    </row>
    <row r="1173" spans="2:10" x14ac:dyDescent="0.2">
      <c r="B1173" s="54" t="s">
        <v>19</v>
      </c>
      <c r="C1173" s="245">
        <f>SUM('Florida Parishes:Sullivan'!B1173)</f>
        <v>0</v>
      </c>
      <c r="D1173" s="93">
        <f>SUM('Florida Parishes:Sullivan'!C1173)</f>
        <v>0</v>
      </c>
      <c r="E1173" s="93">
        <f>SUM('Florida Parishes:Sullivan'!D1173)</f>
        <v>0</v>
      </c>
      <c r="F1173" s="191">
        <f>SUM('Florida Parishes:Sullivan'!E1173)</f>
        <v>0</v>
      </c>
      <c r="G1173" s="73"/>
      <c r="H1173" s="3" t="s">
        <v>357</v>
      </c>
      <c r="I1173" s="3" t="str">
        <f t="shared" si="56"/>
        <v>153007</v>
      </c>
      <c r="J1173" s="3" t="s">
        <v>442</v>
      </c>
    </row>
    <row r="1174" spans="2:10" ht="15.75" x14ac:dyDescent="0.25">
      <c r="B1174" s="55" t="s">
        <v>20</v>
      </c>
      <c r="C1174" s="264">
        <f>SUM('Florida Parishes:Sullivan'!B1174)</f>
        <v>0</v>
      </c>
      <c r="D1174" s="94">
        <f>SUM('Florida Parishes:Sullivan'!C1174)</f>
        <v>0</v>
      </c>
      <c r="E1174" s="94">
        <f>SUM('Florida Parishes:Sullivan'!D1174)</f>
        <v>0</v>
      </c>
      <c r="F1174" s="192">
        <f>SUM('Florida Parishes:Sullivan'!E1174)</f>
        <v>0</v>
      </c>
      <c r="G1174" s="77"/>
      <c r="H1174" s="3" t="s">
        <v>357</v>
      </c>
      <c r="I1174" s="3" t="str">
        <f t="shared" si="56"/>
        <v>153007</v>
      </c>
      <c r="J1174" s="3" t="s">
        <v>442</v>
      </c>
    </row>
    <row r="1175" spans="2:10" x14ac:dyDescent="0.2">
      <c r="B1175" s="54" t="s">
        <v>21</v>
      </c>
      <c r="C1175" s="245">
        <f>SUM('Florida Parishes:Sullivan'!B1175)</f>
        <v>0</v>
      </c>
      <c r="D1175" s="93">
        <f>SUM('Florida Parishes:Sullivan'!C1175)</f>
        <v>0</v>
      </c>
      <c r="E1175" s="93">
        <f>SUM('Florida Parishes:Sullivan'!D1175)</f>
        <v>0</v>
      </c>
      <c r="F1175" s="191">
        <f>SUM('Florida Parishes:Sullivan'!E1175)</f>
        <v>0</v>
      </c>
      <c r="G1175" s="73"/>
      <c r="H1175" s="3" t="s">
        <v>357</v>
      </c>
      <c r="I1175" s="3" t="str">
        <f t="shared" si="56"/>
        <v>153007</v>
      </c>
      <c r="J1175" s="3" t="s">
        <v>442</v>
      </c>
    </row>
    <row r="1176" spans="2:10" x14ac:dyDescent="0.2">
      <c r="B1176" s="54" t="s">
        <v>22</v>
      </c>
      <c r="C1176" s="245">
        <f>SUM('Florida Parishes:Sullivan'!B1176)</f>
        <v>0</v>
      </c>
      <c r="D1176" s="93">
        <f>SUM('Florida Parishes:Sullivan'!C1176)</f>
        <v>0</v>
      </c>
      <c r="E1176" s="93">
        <f>SUM('Florida Parishes:Sullivan'!D1176)</f>
        <v>0</v>
      </c>
      <c r="F1176" s="191">
        <f>SUM('Florida Parishes:Sullivan'!E1176)</f>
        <v>0</v>
      </c>
      <c r="G1176" s="73"/>
      <c r="H1176" s="3" t="s">
        <v>357</v>
      </c>
      <c r="I1176" s="3" t="str">
        <f t="shared" si="56"/>
        <v>153007</v>
      </c>
      <c r="J1176" s="3" t="s">
        <v>442</v>
      </c>
    </row>
    <row r="1177" spans="2:10" x14ac:dyDescent="0.2">
      <c r="B1177" s="54" t="s">
        <v>23</v>
      </c>
      <c r="C1177" s="245">
        <f>SUM('Florida Parishes:Sullivan'!B1177)</f>
        <v>0</v>
      </c>
      <c r="D1177" s="93">
        <f>SUM('Florida Parishes:Sullivan'!C1177)</f>
        <v>0</v>
      </c>
      <c r="E1177" s="93">
        <f>SUM('Florida Parishes:Sullivan'!D1177)</f>
        <v>0</v>
      </c>
      <c r="F1177" s="191">
        <f>SUM('Florida Parishes:Sullivan'!E1177)</f>
        <v>0</v>
      </c>
      <c r="G1177" s="73"/>
      <c r="H1177" s="3" t="s">
        <v>357</v>
      </c>
      <c r="I1177" s="3" t="str">
        <f t="shared" si="56"/>
        <v>153007</v>
      </c>
      <c r="J1177" s="3" t="s">
        <v>442</v>
      </c>
    </row>
    <row r="1178" spans="2:10" ht="15.75" x14ac:dyDescent="0.25">
      <c r="B1178" s="55" t="s">
        <v>24</v>
      </c>
      <c r="C1178" s="264">
        <f>SUM('Florida Parishes:Sullivan'!B1178)</f>
        <v>0</v>
      </c>
      <c r="D1178" s="94">
        <f>SUM('Florida Parishes:Sullivan'!C1178)</f>
        <v>0</v>
      </c>
      <c r="E1178" s="94">
        <f>SUM('Florida Parishes:Sullivan'!D1178)</f>
        <v>0</v>
      </c>
      <c r="F1178" s="192">
        <f>SUM('Florida Parishes:Sullivan'!E1178)</f>
        <v>0</v>
      </c>
      <c r="G1178" s="77"/>
      <c r="H1178" s="3" t="s">
        <v>357</v>
      </c>
      <c r="I1178" s="3" t="str">
        <f t="shared" si="56"/>
        <v>153007</v>
      </c>
      <c r="J1178" s="3" t="s">
        <v>442</v>
      </c>
    </row>
    <row r="1179" spans="2:10" ht="15.75" x14ac:dyDescent="0.25">
      <c r="B1179" s="55" t="s">
        <v>25</v>
      </c>
      <c r="C1179" s="264">
        <f>SUM('Florida Parishes:Sullivan'!B1179)</f>
        <v>0</v>
      </c>
      <c r="D1179" s="94">
        <f>SUM('Florida Parishes:Sullivan'!C1179)</f>
        <v>0</v>
      </c>
      <c r="E1179" s="94">
        <f>SUM('Florida Parishes:Sullivan'!D1179)</f>
        <v>0</v>
      </c>
      <c r="F1179" s="192">
        <f>SUM('Florida Parishes:Sullivan'!E1179)</f>
        <v>0</v>
      </c>
      <c r="G1179" s="76"/>
      <c r="H1179" s="3" t="s">
        <v>357</v>
      </c>
      <c r="I1179" s="3" t="str">
        <f t="shared" si="56"/>
        <v>153007</v>
      </c>
      <c r="J1179" s="3" t="s">
        <v>442</v>
      </c>
    </row>
    <row r="1180" spans="2:10" ht="15.75" x14ac:dyDescent="0.25">
      <c r="B1180" s="68" t="s">
        <v>5</v>
      </c>
      <c r="C1180" s="69"/>
      <c r="D1180" s="70"/>
      <c r="E1180" s="70"/>
      <c r="F1180" s="122"/>
      <c r="G1180" s="72"/>
      <c r="H1180" s="3" t="s">
        <v>357</v>
      </c>
      <c r="I1180" s="3" t="str">
        <f t="shared" ref="I1180:I1200" si="57">RIGHT($B$1182,6)</f>
        <v>153008</v>
      </c>
      <c r="J1180" s="3" t="s">
        <v>443</v>
      </c>
    </row>
    <row r="1181" spans="2:10" ht="15.75" x14ac:dyDescent="0.25">
      <c r="B1181" s="51" t="s">
        <v>261</v>
      </c>
      <c r="C1181" s="45" t="str">
        <f>$C$5</f>
        <v>Actual</v>
      </c>
      <c r="D1181" s="45" t="str">
        <f>$D$5</f>
        <v>Budgeted</v>
      </c>
      <c r="E1181" s="45" t="s">
        <v>7</v>
      </c>
      <c r="F1181" s="121" t="str">
        <f>$F$5</f>
        <v>2024-2025 +/-</v>
      </c>
      <c r="G1181" s="78"/>
      <c r="H1181" s="3" t="s">
        <v>357</v>
      </c>
      <c r="I1181" s="3" t="str">
        <f t="shared" si="57"/>
        <v>153008</v>
      </c>
      <c r="J1181" s="3" t="s">
        <v>443</v>
      </c>
    </row>
    <row r="1182" spans="2:10" ht="15.75" x14ac:dyDescent="0.25">
      <c r="B1182" s="71" t="s">
        <v>60</v>
      </c>
      <c r="C1182" s="46" t="str">
        <f>$C$6</f>
        <v>2024-2025</v>
      </c>
      <c r="D1182" s="46" t="str">
        <f>$D$6</f>
        <v>2024-2025</v>
      </c>
      <c r="E1182" s="46" t="str">
        <f>$E$6</f>
        <v>2025-2026</v>
      </c>
      <c r="F1182" s="119" t="str">
        <f>$F$6</f>
        <v>2025-2026</v>
      </c>
      <c r="G1182" s="78"/>
      <c r="H1182" s="3" t="s">
        <v>357</v>
      </c>
      <c r="I1182" s="3" t="str">
        <f t="shared" si="57"/>
        <v>153008</v>
      </c>
      <c r="J1182" s="3" t="s">
        <v>443</v>
      </c>
    </row>
    <row r="1183" spans="2:10" x14ac:dyDescent="0.2">
      <c r="B1183" s="54" t="s">
        <v>8</v>
      </c>
      <c r="C1183" s="245">
        <f>SUM('Florida Parishes:Sullivan'!B1183)</f>
        <v>0</v>
      </c>
      <c r="D1183" s="93">
        <f>SUM('Florida Parishes:Sullivan'!C1183)</f>
        <v>0</v>
      </c>
      <c r="E1183" s="93">
        <f>SUM('Florida Parishes:Sullivan'!D1183)</f>
        <v>0</v>
      </c>
      <c r="F1183" s="191">
        <f>SUM('Florida Parishes:Sullivan'!E1183)</f>
        <v>0</v>
      </c>
      <c r="G1183" s="73"/>
      <c r="H1183" s="3" t="s">
        <v>357</v>
      </c>
      <c r="I1183" s="3" t="str">
        <f t="shared" si="57"/>
        <v>153008</v>
      </c>
      <c r="J1183" s="3" t="s">
        <v>443</v>
      </c>
    </row>
    <row r="1184" spans="2:10" x14ac:dyDescent="0.2">
      <c r="B1184" s="54" t="s">
        <v>9</v>
      </c>
      <c r="C1184" s="245">
        <f>SUM('Florida Parishes:Sullivan'!B1184)</f>
        <v>0</v>
      </c>
      <c r="D1184" s="93">
        <f>SUM('Florida Parishes:Sullivan'!C1184)</f>
        <v>0</v>
      </c>
      <c r="E1184" s="93">
        <f>SUM('Florida Parishes:Sullivan'!D1184)</f>
        <v>0</v>
      </c>
      <c r="F1184" s="191">
        <f>SUM('Florida Parishes:Sullivan'!E1184)</f>
        <v>0</v>
      </c>
      <c r="G1184" s="73"/>
      <c r="H1184" s="3" t="s">
        <v>357</v>
      </c>
      <c r="I1184" s="3" t="str">
        <f t="shared" si="57"/>
        <v>153008</v>
      </c>
      <c r="J1184" s="3" t="s">
        <v>443</v>
      </c>
    </row>
    <row r="1185" spans="2:10" x14ac:dyDescent="0.2">
      <c r="B1185" s="54" t="s">
        <v>10</v>
      </c>
      <c r="C1185" s="245">
        <f>SUM('Florida Parishes:Sullivan'!B1185)</f>
        <v>0</v>
      </c>
      <c r="D1185" s="93">
        <f>SUM('Florida Parishes:Sullivan'!C1185)</f>
        <v>0</v>
      </c>
      <c r="E1185" s="93">
        <f>SUM('Florida Parishes:Sullivan'!D1185)</f>
        <v>0</v>
      </c>
      <c r="F1185" s="191">
        <f>SUM('Florida Parishes:Sullivan'!E1185)</f>
        <v>0</v>
      </c>
      <c r="G1185" s="73"/>
      <c r="H1185" s="3" t="s">
        <v>357</v>
      </c>
      <c r="I1185" s="3" t="str">
        <f t="shared" si="57"/>
        <v>153008</v>
      </c>
      <c r="J1185" s="3" t="s">
        <v>443</v>
      </c>
    </row>
    <row r="1186" spans="2:10" ht="15.75" x14ac:dyDescent="0.25">
      <c r="B1186" s="55" t="s">
        <v>11</v>
      </c>
      <c r="C1186" s="264">
        <f>SUM('Florida Parishes:Sullivan'!B1186)</f>
        <v>0</v>
      </c>
      <c r="D1186" s="94">
        <f>SUM('Florida Parishes:Sullivan'!C1186)</f>
        <v>0</v>
      </c>
      <c r="E1186" s="94">
        <f>SUM('Florida Parishes:Sullivan'!D1186)</f>
        <v>0</v>
      </c>
      <c r="F1186" s="192">
        <f>SUM('Florida Parishes:Sullivan'!E1186)</f>
        <v>0</v>
      </c>
      <c r="G1186" s="76"/>
      <c r="H1186" s="3" t="s">
        <v>357</v>
      </c>
      <c r="I1186" s="3" t="str">
        <f t="shared" si="57"/>
        <v>153008</v>
      </c>
      <c r="J1186" s="3" t="s">
        <v>443</v>
      </c>
    </row>
    <row r="1187" spans="2:10" x14ac:dyDescent="0.2">
      <c r="B1187" s="54" t="s">
        <v>12</v>
      </c>
      <c r="C1187" s="245">
        <f>SUM('Florida Parishes:Sullivan'!B1187)</f>
        <v>0</v>
      </c>
      <c r="D1187" s="93">
        <f>SUM('Florida Parishes:Sullivan'!C1187)</f>
        <v>0</v>
      </c>
      <c r="E1187" s="93">
        <f>SUM('Florida Parishes:Sullivan'!D1187)</f>
        <v>0</v>
      </c>
      <c r="F1187" s="191">
        <f>SUM('Florida Parishes:Sullivan'!E1187)</f>
        <v>0</v>
      </c>
      <c r="G1187" s="73"/>
      <c r="H1187" s="3" t="s">
        <v>357</v>
      </c>
      <c r="I1187" s="3" t="str">
        <f t="shared" si="57"/>
        <v>153008</v>
      </c>
      <c r="J1187" s="3" t="s">
        <v>443</v>
      </c>
    </row>
    <row r="1188" spans="2:10" x14ac:dyDescent="0.2">
      <c r="B1188" s="54" t="s">
        <v>13</v>
      </c>
      <c r="C1188" s="245">
        <f>SUM('Florida Parishes:Sullivan'!B1188)</f>
        <v>0</v>
      </c>
      <c r="D1188" s="93">
        <f>SUM('Florida Parishes:Sullivan'!C1188)</f>
        <v>0</v>
      </c>
      <c r="E1188" s="93">
        <f>SUM('Florida Parishes:Sullivan'!D1188)</f>
        <v>0</v>
      </c>
      <c r="F1188" s="191">
        <f>SUM('Florida Parishes:Sullivan'!E1188)</f>
        <v>0</v>
      </c>
      <c r="G1188" s="73"/>
      <c r="H1188" s="3" t="s">
        <v>357</v>
      </c>
      <c r="I1188" s="3" t="str">
        <f t="shared" si="57"/>
        <v>153008</v>
      </c>
      <c r="J1188" s="3" t="s">
        <v>443</v>
      </c>
    </row>
    <row r="1189" spans="2:10" x14ac:dyDescent="0.2">
      <c r="B1189" s="54" t="s">
        <v>14</v>
      </c>
      <c r="C1189" s="245">
        <f>SUM('Florida Parishes:Sullivan'!B1189)</f>
        <v>0</v>
      </c>
      <c r="D1189" s="93">
        <f>SUM('Florida Parishes:Sullivan'!C1189)</f>
        <v>0</v>
      </c>
      <c r="E1189" s="93">
        <f>SUM('Florida Parishes:Sullivan'!D1189)</f>
        <v>0</v>
      </c>
      <c r="F1189" s="191">
        <f>SUM('Florida Parishes:Sullivan'!E1189)</f>
        <v>0</v>
      </c>
      <c r="G1189" s="73"/>
      <c r="H1189" s="3" t="s">
        <v>357</v>
      </c>
      <c r="I1189" s="3" t="str">
        <f t="shared" si="57"/>
        <v>153008</v>
      </c>
      <c r="J1189" s="3" t="s">
        <v>443</v>
      </c>
    </row>
    <row r="1190" spans="2:10" ht="15.75" x14ac:dyDescent="0.25">
      <c r="B1190" s="55" t="s">
        <v>15</v>
      </c>
      <c r="C1190" s="264">
        <f>SUM('Florida Parishes:Sullivan'!B1190)</f>
        <v>0</v>
      </c>
      <c r="D1190" s="94">
        <f>SUM('Florida Parishes:Sullivan'!C1190)</f>
        <v>0</v>
      </c>
      <c r="E1190" s="94">
        <f>SUM('Florida Parishes:Sullivan'!D1190)</f>
        <v>0</v>
      </c>
      <c r="F1190" s="192">
        <f>SUM('Florida Parishes:Sullivan'!E1190)</f>
        <v>0</v>
      </c>
      <c r="G1190" s="77"/>
      <c r="H1190" s="3" t="s">
        <v>357</v>
      </c>
      <c r="I1190" s="3" t="str">
        <f t="shared" si="57"/>
        <v>153008</v>
      </c>
      <c r="J1190" s="3" t="s">
        <v>443</v>
      </c>
    </row>
    <row r="1191" spans="2:10" x14ac:dyDescent="0.2">
      <c r="B1191" s="54" t="s">
        <v>16</v>
      </c>
      <c r="C1191" s="245">
        <f>SUM('Florida Parishes:Sullivan'!B1191)</f>
        <v>0</v>
      </c>
      <c r="D1191" s="93">
        <f>SUM('Florida Parishes:Sullivan'!C1191)</f>
        <v>0</v>
      </c>
      <c r="E1191" s="93">
        <f>SUM('Florida Parishes:Sullivan'!D1191)</f>
        <v>0</v>
      </c>
      <c r="F1191" s="191">
        <f>SUM('Florida Parishes:Sullivan'!E1191)</f>
        <v>0</v>
      </c>
      <c r="G1191" s="73"/>
      <c r="H1191" s="3" t="s">
        <v>357</v>
      </c>
      <c r="I1191" s="3" t="str">
        <f t="shared" si="57"/>
        <v>153008</v>
      </c>
      <c r="J1191" s="3" t="s">
        <v>443</v>
      </c>
    </row>
    <row r="1192" spans="2:10" x14ac:dyDescent="0.2">
      <c r="B1192" s="54" t="s">
        <v>17</v>
      </c>
      <c r="C1192" s="245">
        <f>SUM('Florida Parishes:Sullivan'!B1192)</f>
        <v>0</v>
      </c>
      <c r="D1192" s="93">
        <f>SUM('Florida Parishes:Sullivan'!C1192)</f>
        <v>0</v>
      </c>
      <c r="E1192" s="93">
        <f>SUM('Florida Parishes:Sullivan'!D1192)</f>
        <v>0</v>
      </c>
      <c r="F1192" s="191">
        <f>SUM('Florida Parishes:Sullivan'!E1192)</f>
        <v>0</v>
      </c>
      <c r="G1192" s="73"/>
      <c r="H1192" s="3" t="s">
        <v>357</v>
      </c>
      <c r="I1192" s="3" t="str">
        <f t="shared" si="57"/>
        <v>153008</v>
      </c>
      <c r="J1192" s="3" t="s">
        <v>443</v>
      </c>
    </row>
    <row r="1193" spans="2:10" x14ac:dyDescent="0.2">
      <c r="B1193" s="54" t="s">
        <v>18</v>
      </c>
      <c r="C1193" s="245">
        <f>SUM('Florida Parishes:Sullivan'!B1193)</f>
        <v>0</v>
      </c>
      <c r="D1193" s="93">
        <f>SUM('Florida Parishes:Sullivan'!C1193)</f>
        <v>0</v>
      </c>
      <c r="E1193" s="93">
        <f>SUM('Florida Parishes:Sullivan'!D1193)</f>
        <v>0</v>
      </c>
      <c r="F1193" s="191">
        <f>SUM('Florida Parishes:Sullivan'!E1193)</f>
        <v>0</v>
      </c>
      <c r="G1193" s="73"/>
      <c r="H1193" s="3" t="s">
        <v>357</v>
      </c>
      <c r="I1193" s="3" t="str">
        <f t="shared" si="57"/>
        <v>153008</v>
      </c>
      <c r="J1193" s="3" t="s">
        <v>443</v>
      </c>
    </row>
    <row r="1194" spans="2:10" x14ac:dyDescent="0.2">
      <c r="B1194" s="54" t="s">
        <v>19</v>
      </c>
      <c r="C1194" s="245">
        <f>SUM('Florida Parishes:Sullivan'!B1194)</f>
        <v>0</v>
      </c>
      <c r="D1194" s="93">
        <f>SUM('Florida Parishes:Sullivan'!C1194)</f>
        <v>0</v>
      </c>
      <c r="E1194" s="93">
        <f>SUM('Florida Parishes:Sullivan'!D1194)</f>
        <v>0</v>
      </c>
      <c r="F1194" s="191">
        <f>SUM('Florida Parishes:Sullivan'!E1194)</f>
        <v>0</v>
      </c>
      <c r="G1194" s="73"/>
      <c r="H1194" s="3" t="s">
        <v>357</v>
      </c>
      <c r="I1194" s="3" t="str">
        <f t="shared" si="57"/>
        <v>153008</v>
      </c>
      <c r="J1194" s="3" t="s">
        <v>443</v>
      </c>
    </row>
    <row r="1195" spans="2:10" ht="15.75" x14ac:dyDescent="0.25">
      <c r="B1195" s="55" t="s">
        <v>20</v>
      </c>
      <c r="C1195" s="264">
        <f>SUM('Florida Parishes:Sullivan'!B1195)</f>
        <v>0</v>
      </c>
      <c r="D1195" s="94">
        <f>SUM('Florida Parishes:Sullivan'!C1195)</f>
        <v>0</v>
      </c>
      <c r="E1195" s="94">
        <f>SUM('Florida Parishes:Sullivan'!D1195)</f>
        <v>0</v>
      </c>
      <c r="F1195" s="192">
        <f>SUM('Florida Parishes:Sullivan'!E1195)</f>
        <v>0</v>
      </c>
      <c r="G1195" s="77"/>
      <c r="H1195" s="3" t="s">
        <v>357</v>
      </c>
      <c r="I1195" s="3" t="str">
        <f t="shared" si="57"/>
        <v>153008</v>
      </c>
      <c r="J1195" s="3" t="s">
        <v>443</v>
      </c>
    </row>
    <row r="1196" spans="2:10" x14ac:dyDescent="0.2">
      <c r="B1196" s="54" t="s">
        <v>21</v>
      </c>
      <c r="C1196" s="245">
        <f>SUM('Florida Parishes:Sullivan'!B1196)</f>
        <v>0</v>
      </c>
      <c r="D1196" s="93">
        <f>SUM('Florida Parishes:Sullivan'!C1196)</f>
        <v>0</v>
      </c>
      <c r="E1196" s="93">
        <f>SUM('Florida Parishes:Sullivan'!D1196)</f>
        <v>0</v>
      </c>
      <c r="F1196" s="191">
        <f>SUM('Florida Parishes:Sullivan'!E1196)</f>
        <v>0</v>
      </c>
      <c r="G1196" s="73"/>
      <c r="H1196" s="3" t="s">
        <v>357</v>
      </c>
      <c r="I1196" s="3" t="str">
        <f t="shared" si="57"/>
        <v>153008</v>
      </c>
      <c r="J1196" s="3" t="s">
        <v>443</v>
      </c>
    </row>
    <row r="1197" spans="2:10" x14ac:dyDescent="0.2">
      <c r="B1197" s="54" t="s">
        <v>22</v>
      </c>
      <c r="C1197" s="245">
        <f>SUM('Florida Parishes:Sullivan'!B1197)</f>
        <v>0</v>
      </c>
      <c r="D1197" s="93">
        <f>SUM('Florida Parishes:Sullivan'!C1197)</f>
        <v>0</v>
      </c>
      <c r="E1197" s="93">
        <f>SUM('Florida Parishes:Sullivan'!D1197)</f>
        <v>0</v>
      </c>
      <c r="F1197" s="191">
        <f>SUM('Florida Parishes:Sullivan'!E1197)</f>
        <v>0</v>
      </c>
      <c r="G1197" s="73"/>
      <c r="H1197" s="3" t="s">
        <v>357</v>
      </c>
      <c r="I1197" s="3" t="str">
        <f t="shared" si="57"/>
        <v>153008</v>
      </c>
      <c r="J1197" s="3" t="s">
        <v>443</v>
      </c>
    </row>
    <row r="1198" spans="2:10" x14ac:dyDescent="0.2">
      <c r="B1198" s="54" t="s">
        <v>23</v>
      </c>
      <c r="C1198" s="245">
        <f>SUM('Florida Parishes:Sullivan'!B1198)</f>
        <v>0</v>
      </c>
      <c r="D1198" s="93">
        <f>SUM('Florida Parishes:Sullivan'!C1198)</f>
        <v>0</v>
      </c>
      <c r="E1198" s="93">
        <f>SUM('Florida Parishes:Sullivan'!D1198)</f>
        <v>0</v>
      </c>
      <c r="F1198" s="191">
        <f>SUM('Florida Parishes:Sullivan'!E1198)</f>
        <v>0</v>
      </c>
      <c r="G1198" s="73"/>
      <c r="H1198" s="3" t="s">
        <v>357</v>
      </c>
      <c r="I1198" s="3" t="str">
        <f t="shared" si="57"/>
        <v>153008</v>
      </c>
      <c r="J1198" s="3" t="s">
        <v>443</v>
      </c>
    </row>
    <row r="1199" spans="2:10" ht="15.75" x14ac:dyDescent="0.25">
      <c r="B1199" s="55" t="s">
        <v>24</v>
      </c>
      <c r="C1199" s="264">
        <f>SUM('Florida Parishes:Sullivan'!B1199)</f>
        <v>0</v>
      </c>
      <c r="D1199" s="94">
        <f>SUM('Florida Parishes:Sullivan'!C1199)</f>
        <v>0</v>
      </c>
      <c r="E1199" s="94">
        <f>SUM('Florida Parishes:Sullivan'!D1199)</f>
        <v>0</v>
      </c>
      <c r="F1199" s="192">
        <f>SUM('Florida Parishes:Sullivan'!E1199)</f>
        <v>0</v>
      </c>
      <c r="G1199" s="77"/>
      <c r="H1199" s="3" t="s">
        <v>357</v>
      </c>
      <c r="I1199" s="3" t="str">
        <f t="shared" si="57"/>
        <v>153008</v>
      </c>
      <c r="J1199" s="3" t="s">
        <v>443</v>
      </c>
    </row>
    <row r="1200" spans="2:10" ht="15.75" x14ac:dyDescent="0.25">
      <c r="B1200" s="98" t="s">
        <v>25</v>
      </c>
      <c r="C1200" s="282">
        <f>SUM('Florida Parishes:Sullivan'!B1200)</f>
        <v>0</v>
      </c>
      <c r="D1200" s="99">
        <f>SUM('Florida Parishes:Sullivan'!C1200)</f>
        <v>0</v>
      </c>
      <c r="E1200" s="99">
        <f>SUM('Florida Parishes:Sullivan'!D1200)</f>
        <v>0</v>
      </c>
      <c r="F1200" s="193">
        <f>SUM('Florida Parishes:Sullivan'!E1200)</f>
        <v>0</v>
      </c>
      <c r="G1200" s="76"/>
      <c r="H1200" s="3" t="s">
        <v>357</v>
      </c>
      <c r="I1200" s="3" t="str">
        <f t="shared" si="57"/>
        <v>153008</v>
      </c>
      <c r="J1200" s="3" t="s">
        <v>443</v>
      </c>
    </row>
    <row r="1201" spans="2:10" ht="15.75" x14ac:dyDescent="0.25">
      <c r="B1201" s="111" t="s">
        <v>5</v>
      </c>
      <c r="C1201" s="112"/>
      <c r="D1201" s="113"/>
      <c r="E1201" s="113"/>
      <c r="F1201" s="120"/>
      <c r="G1201" s="72"/>
      <c r="H1201" s="3" t="s">
        <v>357</v>
      </c>
      <c r="I1201" s="3" t="str">
        <f t="shared" ref="I1201:I1221" si="58">RIGHT($B$1203,6)</f>
        <v>153009</v>
      </c>
      <c r="J1201" s="3" t="s">
        <v>444</v>
      </c>
    </row>
    <row r="1202" spans="2:10" ht="15.75" x14ac:dyDescent="0.25">
      <c r="B1202" s="51" t="s">
        <v>262</v>
      </c>
      <c r="C1202" s="45" t="str">
        <f>$C$5</f>
        <v>Actual</v>
      </c>
      <c r="D1202" s="45" t="str">
        <f>$D$5</f>
        <v>Budgeted</v>
      </c>
      <c r="E1202" s="45" t="s">
        <v>7</v>
      </c>
      <c r="F1202" s="121" t="str">
        <f>$F$5</f>
        <v>2024-2025 +/-</v>
      </c>
      <c r="G1202" s="74"/>
      <c r="H1202" s="3" t="s">
        <v>357</v>
      </c>
      <c r="I1202" s="3" t="str">
        <f t="shared" si="58"/>
        <v>153009</v>
      </c>
      <c r="J1202" s="3" t="s">
        <v>444</v>
      </c>
    </row>
    <row r="1203" spans="2:10" ht="15.75" x14ac:dyDescent="0.25">
      <c r="B1203" s="71" t="s">
        <v>61</v>
      </c>
      <c r="C1203" s="46" t="str">
        <f>$C$6</f>
        <v>2024-2025</v>
      </c>
      <c r="D1203" s="46" t="str">
        <f>$D$6</f>
        <v>2024-2025</v>
      </c>
      <c r="E1203" s="46" t="str">
        <f>$E$6</f>
        <v>2025-2026</v>
      </c>
      <c r="F1203" s="119" t="str">
        <f>$F$6</f>
        <v>2025-2026</v>
      </c>
      <c r="G1203" s="74"/>
      <c r="H1203" s="3" t="s">
        <v>357</v>
      </c>
      <c r="I1203" s="3" t="str">
        <f t="shared" si="58"/>
        <v>153009</v>
      </c>
      <c r="J1203" s="3" t="s">
        <v>444</v>
      </c>
    </row>
    <row r="1204" spans="2:10" x14ac:dyDescent="0.2">
      <c r="B1204" s="54" t="s">
        <v>8</v>
      </c>
      <c r="C1204" s="245">
        <f>SUM('Florida Parishes:Sullivan'!B1204)</f>
        <v>0</v>
      </c>
      <c r="D1204" s="93">
        <f>SUM('Florida Parishes:Sullivan'!C1204)</f>
        <v>0</v>
      </c>
      <c r="E1204" s="93">
        <f>SUM('Florida Parishes:Sullivan'!D1204)</f>
        <v>0</v>
      </c>
      <c r="F1204" s="191">
        <f>SUM('Florida Parishes:Sullivan'!E1204)</f>
        <v>0</v>
      </c>
      <c r="G1204" s="73"/>
      <c r="H1204" s="3" t="s">
        <v>357</v>
      </c>
      <c r="I1204" s="3" t="str">
        <f t="shared" si="58"/>
        <v>153009</v>
      </c>
      <c r="J1204" s="3" t="s">
        <v>444</v>
      </c>
    </row>
    <row r="1205" spans="2:10" x14ac:dyDescent="0.2">
      <c r="B1205" s="54" t="s">
        <v>9</v>
      </c>
      <c r="C1205" s="245">
        <f>SUM('Florida Parishes:Sullivan'!B1205)</f>
        <v>0</v>
      </c>
      <c r="D1205" s="93">
        <f>SUM('Florida Parishes:Sullivan'!C1205)</f>
        <v>0</v>
      </c>
      <c r="E1205" s="93">
        <f>SUM('Florida Parishes:Sullivan'!D1205)</f>
        <v>0</v>
      </c>
      <c r="F1205" s="191">
        <f>SUM('Florida Parishes:Sullivan'!E1205)</f>
        <v>0</v>
      </c>
      <c r="G1205" s="73"/>
      <c r="H1205" s="3" t="s">
        <v>357</v>
      </c>
      <c r="I1205" s="3" t="str">
        <f t="shared" si="58"/>
        <v>153009</v>
      </c>
      <c r="J1205" s="3" t="s">
        <v>444</v>
      </c>
    </row>
    <row r="1206" spans="2:10" x14ac:dyDescent="0.2">
      <c r="B1206" s="54" t="s">
        <v>10</v>
      </c>
      <c r="C1206" s="245">
        <f>SUM('Florida Parishes:Sullivan'!B1206)</f>
        <v>0</v>
      </c>
      <c r="D1206" s="93">
        <f>SUM('Florida Parishes:Sullivan'!C1206)</f>
        <v>0</v>
      </c>
      <c r="E1206" s="93">
        <f>SUM('Florida Parishes:Sullivan'!D1206)</f>
        <v>0</v>
      </c>
      <c r="F1206" s="191">
        <f>SUM('Florida Parishes:Sullivan'!E1206)</f>
        <v>0</v>
      </c>
      <c r="G1206" s="73"/>
      <c r="H1206" s="3" t="s">
        <v>357</v>
      </c>
      <c r="I1206" s="3" t="str">
        <f t="shared" si="58"/>
        <v>153009</v>
      </c>
      <c r="J1206" s="3" t="s">
        <v>444</v>
      </c>
    </row>
    <row r="1207" spans="2:10" ht="15.75" x14ac:dyDescent="0.25">
      <c r="B1207" s="55" t="s">
        <v>11</v>
      </c>
      <c r="C1207" s="264">
        <f>SUM('Florida Parishes:Sullivan'!B1207)</f>
        <v>0</v>
      </c>
      <c r="D1207" s="94">
        <f>SUM('Florida Parishes:Sullivan'!C1207)</f>
        <v>0</v>
      </c>
      <c r="E1207" s="94">
        <f>SUM('Florida Parishes:Sullivan'!D1207)</f>
        <v>0</v>
      </c>
      <c r="F1207" s="192">
        <f>SUM('Florida Parishes:Sullivan'!E1207)</f>
        <v>0</v>
      </c>
      <c r="G1207" s="76"/>
      <c r="H1207" s="3" t="s">
        <v>357</v>
      </c>
      <c r="I1207" s="3" t="str">
        <f t="shared" si="58"/>
        <v>153009</v>
      </c>
      <c r="J1207" s="3" t="s">
        <v>444</v>
      </c>
    </row>
    <row r="1208" spans="2:10" x14ac:dyDescent="0.2">
      <c r="B1208" s="54" t="s">
        <v>12</v>
      </c>
      <c r="C1208" s="245">
        <f>SUM('Florida Parishes:Sullivan'!B1208)</f>
        <v>0</v>
      </c>
      <c r="D1208" s="93">
        <f>SUM('Florida Parishes:Sullivan'!C1208)</f>
        <v>0</v>
      </c>
      <c r="E1208" s="93">
        <f>SUM('Florida Parishes:Sullivan'!D1208)</f>
        <v>0</v>
      </c>
      <c r="F1208" s="191">
        <f>SUM('Florida Parishes:Sullivan'!E1208)</f>
        <v>0</v>
      </c>
      <c r="G1208" s="73"/>
      <c r="H1208" s="3" t="s">
        <v>357</v>
      </c>
      <c r="I1208" s="3" t="str">
        <f t="shared" si="58"/>
        <v>153009</v>
      </c>
      <c r="J1208" s="3" t="s">
        <v>444</v>
      </c>
    </row>
    <row r="1209" spans="2:10" x14ac:dyDescent="0.2">
      <c r="B1209" s="54" t="s">
        <v>13</v>
      </c>
      <c r="C1209" s="245">
        <f>SUM('Florida Parishes:Sullivan'!B1209)</f>
        <v>0</v>
      </c>
      <c r="D1209" s="93">
        <f>SUM('Florida Parishes:Sullivan'!C1209)</f>
        <v>0</v>
      </c>
      <c r="E1209" s="93">
        <f>SUM('Florida Parishes:Sullivan'!D1209)</f>
        <v>0</v>
      </c>
      <c r="F1209" s="191">
        <f>SUM('Florida Parishes:Sullivan'!E1209)</f>
        <v>0</v>
      </c>
      <c r="G1209" s="73"/>
      <c r="H1209" s="3" t="s">
        <v>357</v>
      </c>
      <c r="I1209" s="3" t="str">
        <f t="shared" si="58"/>
        <v>153009</v>
      </c>
      <c r="J1209" s="3" t="s">
        <v>444</v>
      </c>
    </row>
    <row r="1210" spans="2:10" x14ac:dyDescent="0.2">
      <c r="B1210" s="54" t="s">
        <v>14</v>
      </c>
      <c r="C1210" s="245">
        <f>SUM('Florida Parishes:Sullivan'!B1210)</f>
        <v>0</v>
      </c>
      <c r="D1210" s="93">
        <f>SUM('Florida Parishes:Sullivan'!C1210)</f>
        <v>0</v>
      </c>
      <c r="E1210" s="93">
        <f>SUM('Florida Parishes:Sullivan'!D1210)</f>
        <v>0</v>
      </c>
      <c r="F1210" s="191">
        <f>SUM('Florida Parishes:Sullivan'!E1210)</f>
        <v>0</v>
      </c>
      <c r="G1210" s="73"/>
      <c r="H1210" s="3" t="s">
        <v>357</v>
      </c>
      <c r="I1210" s="3" t="str">
        <f t="shared" si="58"/>
        <v>153009</v>
      </c>
      <c r="J1210" s="3" t="s">
        <v>444</v>
      </c>
    </row>
    <row r="1211" spans="2:10" ht="15.75" x14ac:dyDescent="0.25">
      <c r="B1211" s="55" t="s">
        <v>15</v>
      </c>
      <c r="C1211" s="264">
        <f>SUM('Florida Parishes:Sullivan'!B1211)</f>
        <v>0</v>
      </c>
      <c r="D1211" s="94">
        <f>SUM('Florida Parishes:Sullivan'!C1211)</f>
        <v>0</v>
      </c>
      <c r="E1211" s="94">
        <f>SUM('Florida Parishes:Sullivan'!D1211)</f>
        <v>0</v>
      </c>
      <c r="F1211" s="192">
        <f>SUM('Florida Parishes:Sullivan'!E1211)</f>
        <v>0</v>
      </c>
      <c r="G1211" s="77"/>
      <c r="H1211" s="3" t="s">
        <v>357</v>
      </c>
      <c r="I1211" s="3" t="str">
        <f t="shared" si="58"/>
        <v>153009</v>
      </c>
      <c r="J1211" s="3" t="s">
        <v>444</v>
      </c>
    </row>
    <row r="1212" spans="2:10" x14ac:dyDescent="0.2">
      <c r="B1212" s="54" t="s">
        <v>16</v>
      </c>
      <c r="C1212" s="245">
        <f>SUM('Florida Parishes:Sullivan'!B1212)</f>
        <v>0</v>
      </c>
      <c r="D1212" s="93">
        <f>SUM('Florida Parishes:Sullivan'!C1212)</f>
        <v>0</v>
      </c>
      <c r="E1212" s="93">
        <f>SUM('Florida Parishes:Sullivan'!D1212)</f>
        <v>0</v>
      </c>
      <c r="F1212" s="191">
        <f>SUM('Florida Parishes:Sullivan'!E1212)</f>
        <v>0</v>
      </c>
      <c r="G1212" s="73"/>
      <c r="H1212" s="3" t="s">
        <v>357</v>
      </c>
      <c r="I1212" s="3" t="str">
        <f t="shared" si="58"/>
        <v>153009</v>
      </c>
      <c r="J1212" s="3" t="s">
        <v>444</v>
      </c>
    </row>
    <row r="1213" spans="2:10" x14ac:dyDescent="0.2">
      <c r="B1213" s="54" t="s">
        <v>17</v>
      </c>
      <c r="C1213" s="245">
        <f>SUM('Florida Parishes:Sullivan'!B1213)</f>
        <v>0</v>
      </c>
      <c r="D1213" s="93">
        <f>SUM('Florida Parishes:Sullivan'!C1213)</f>
        <v>0</v>
      </c>
      <c r="E1213" s="93">
        <f>SUM('Florida Parishes:Sullivan'!D1213)</f>
        <v>0</v>
      </c>
      <c r="F1213" s="191">
        <f>SUM('Florida Parishes:Sullivan'!E1213)</f>
        <v>0</v>
      </c>
      <c r="G1213" s="73"/>
      <c r="H1213" s="3" t="s">
        <v>357</v>
      </c>
      <c r="I1213" s="3" t="str">
        <f t="shared" si="58"/>
        <v>153009</v>
      </c>
      <c r="J1213" s="3" t="s">
        <v>444</v>
      </c>
    </row>
    <row r="1214" spans="2:10" x14ac:dyDescent="0.2">
      <c r="B1214" s="54" t="s">
        <v>18</v>
      </c>
      <c r="C1214" s="245">
        <f>SUM('Florida Parishes:Sullivan'!B1214)</f>
        <v>0</v>
      </c>
      <c r="D1214" s="93">
        <f>SUM('Florida Parishes:Sullivan'!C1214)</f>
        <v>0</v>
      </c>
      <c r="E1214" s="93">
        <f>SUM('Florida Parishes:Sullivan'!D1214)</f>
        <v>0</v>
      </c>
      <c r="F1214" s="191">
        <f>SUM('Florida Parishes:Sullivan'!E1214)</f>
        <v>0</v>
      </c>
      <c r="G1214" s="73"/>
      <c r="H1214" s="3" t="s">
        <v>357</v>
      </c>
      <c r="I1214" s="3" t="str">
        <f t="shared" si="58"/>
        <v>153009</v>
      </c>
      <c r="J1214" s="3" t="s">
        <v>444</v>
      </c>
    </row>
    <row r="1215" spans="2:10" x14ac:dyDescent="0.2">
      <c r="B1215" s="54" t="s">
        <v>19</v>
      </c>
      <c r="C1215" s="245">
        <f>SUM('Florida Parishes:Sullivan'!B1215)</f>
        <v>0</v>
      </c>
      <c r="D1215" s="93">
        <f>SUM('Florida Parishes:Sullivan'!C1215)</f>
        <v>0</v>
      </c>
      <c r="E1215" s="93">
        <f>SUM('Florida Parishes:Sullivan'!D1215)</f>
        <v>0</v>
      </c>
      <c r="F1215" s="191">
        <f>SUM('Florida Parishes:Sullivan'!E1215)</f>
        <v>0</v>
      </c>
      <c r="G1215" s="73"/>
      <c r="H1215" s="3" t="s">
        <v>357</v>
      </c>
      <c r="I1215" s="3" t="str">
        <f t="shared" si="58"/>
        <v>153009</v>
      </c>
      <c r="J1215" s="3" t="s">
        <v>444</v>
      </c>
    </row>
    <row r="1216" spans="2:10" ht="15.75" x14ac:dyDescent="0.25">
      <c r="B1216" s="55" t="s">
        <v>20</v>
      </c>
      <c r="C1216" s="264">
        <f>SUM('Florida Parishes:Sullivan'!B1216)</f>
        <v>0</v>
      </c>
      <c r="D1216" s="94">
        <f>SUM('Florida Parishes:Sullivan'!C1216)</f>
        <v>0</v>
      </c>
      <c r="E1216" s="94">
        <f>SUM('Florida Parishes:Sullivan'!D1216)</f>
        <v>0</v>
      </c>
      <c r="F1216" s="192">
        <f>SUM('Florida Parishes:Sullivan'!E1216)</f>
        <v>0</v>
      </c>
      <c r="G1216" s="77"/>
      <c r="H1216" s="3" t="s">
        <v>357</v>
      </c>
      <c r="I1216" s="3" t="str">
        <f t="shared" si="58"/>
        <v>153009</v>
      </c>
      <c r="J1216" s="3" t="s">
        <v>444</v>
      </c>
    </row>
    <row r="1217" spans="2:10" x14ac:dyDescent="0.2">
      <c r="B1217" s="54" t="s">
        <v>21</v>
      </c>
      <c r="C1217" s="245">
        <f>SUM('Florida Parishes:Sullivan'!B1217)</f>
        <v>0</v>
      </c>
      <c r="D1217" s="93">
        <f>SUM('Florida Parishes:Sullivan'!C1217)</f>
        <v>0</v>
      </c>
      <c r="E1217" s="93">
        <f>SUM('Florida Parishes:Sullivan'!D1217)</f>
        <v>0</v>
      </c>
      <c r="F1217" s="191">
        <f>SUM('Florida Parishes:Sullivan'!E1217)</f>
        <v>0</v>
      </c>
      <c r="G1217" s="73"/>
      <c r="H1217" s="3" t="s">
        <v>357</v>
      </c>
      <c r="I1217" s="3" t="str">
        <f t="shared" si="58"/>
        <v>153009</v>
      </c>
      <c r="J1217" s="3" t="s">
        <v>444</v>
      </c>
    </row>
    <row r="1218" spans="2:10" x14ac:dyDescent="0.2">
      <c r="B1218" s="54" t="s">
        <v>22</v>
      </c>
      <c r="C1218" s="245">
        <f>SUM('Florida Parishes:Sullivan'!B1218)</f>
        <v>0</v>
      </c>
      <c r="D1218" s="93">
        <f>SUM('Florida Parishes:Sullivan'!C1218)</f>
        <v>0</v>
      </c>
      <c r="E1218" s="93">
        <f>SUM('Florida Parishes:Sullivan'!D1218)</f>
        <v>0</v>
      </c>
      <c r="F1218" s="191">
        <f>SUM('Florida Parishes:Sullivan'!E1218)</f>
        <v>0</v>
      </c>
      <c r="G1218" s="73"/>
      <c r="H1218" s="3" t="s">
        <v>357</v>
      </c>
      <c r="I1218" s="3" t="str">
        <f t="shared" si="58"/>
        <v>153009</v>
      </c>
      <c r="J1218" s="3" t="s">
        <v>444</v>
      </c>
    </row>
    <row r="1219" spans="2:10" x14ac:dyDescent="0.2">
      <c r="B1219" s="54" t="s">
        <v>23</v>
      </c>
      <c r="C1219" s="245">
        <f>SUM('Florida Parishes:Sullivan'!B1219)</f>
        <v>0</v>
      </c>
      <c r="D1219" s="93">
        <f>SUM('Florida Parishes:Sullivan'!C1219)</f>
        <v>0</v>
      </c>
      <c r="E1219" s="93">
        <f>SUM('Florida Parishes:Sullivan'!D1219)</f>
        <v>0</v>
      </c>
      <c r="F1219" s="191">
        <f>SUM('Florida Parishes:Sullivan'!E1219)</f>
        <v>0</v>
      </c>
      <c r="G1219" s="73"/>
      <c r="H1219" s="3" t="s">
        <v>357</v>
      </c>
      <c r="I1219" s="3" t="str">
        <f t="shared" si="58"/>
        <v>153009</v>
      </c>
      <c r="J1219" s="3" t="s">
        <v>444</v>
      </c>
    </row>
    <row r="1220" spans="2:10" ht="15.75" x14ac:dyDescent="0.25">
      <c r="B1220" s="55" t="s">
        <v>24</v>
      </c>
      <c r="C1220" s="264">
        <f>SUM('Florida Parishes:Sullivan'!B1220)</f>
        <v>0</v>
      </c>
      <c r="D1220" s="94">
        <f>SUM('Florida Parishes:Sullivan'!C1220)</f>
        <v>0</v>
      </c>
      <c r="E1220" s="94">
        <f>SUM('Florida Parishes:Sullivan'!D1220)</f>
        <v>0</v>
      </c>
      <c r="F1220" s="192">
        <f>SUM('Florida Parishes:Sullivan'!E1220)</f>
        <v>0</v>
      </c>
      <c r="G1220" s="77"/>
      <c r="H1220" s="3" t="s">
        <v>357</v>
      </c>
      <c r="I1220" s="3" t="str">
        <f t="shared" si="58"/>
        <v>153009</v>
      </c>
      <c r="J1220" s="3" t="s">
        <v>444</v>
      </c>
    </row>
    <row r="1221" spans="2:10" ht="15.75" x14ac:dyDescent="0.25">
      <c r="B1221" s="55" t="s">
        <v>25</v>
      </c>
      <c r="C1221" s="264">
        <f>SUM('Florida Parishes:Sullivan'!B1221)</f>
        <v>0</v>
      </c>
      <c r="D1221" s="94">
        <f>SUM('Florida Parishes:Sullivan'!C1221)</f>
        <v>0</v>
      </c>
      <c r="E1221" s="94">
        <f>SUM('Florida Parishes:Sullivan'!D1221)</f>
        <v>0</v>
      </c>
      <c r="F1221" s="192">
        <f>SUM('Florida Parishes:Sullivan'!E1221)</f>
        <v>0</v>
      </c>
      <c r="G1221" s="76"/>
      <c r="H1221" s="3" t="s">
        <v>357</v>
      </c>
      <c r="I1221" s="3" t="str">
        <f t="shared" si="58"/>
        <v>153009</v>
      </c>
      <c r="J1221" s="3" t="s">
        <v>444</v>
      </c>
    </row>
    <row r="1222" spans="2:10" ht="15.75" x14ac:dyDescent="0.25">
      <c r="B1222" s="68" t="s">
        <v>5</v>
      </c>
      <c r="C1222" s="69"/>
      <c r="D1222" s="70"/>
      <c r="E1222" s="70"/>
      <c r="F1222" s="122"/>
      <c r="G1222" s="72"/>
      <c r="H1222" s="3" t="s">
        <v>356</v>
      </c>
      <c r="I1222" s="3" t="str">
        <f t="shared" ref="I1222:I1242" si="59">RIGHT($B$1224,6)</f>
        <v>153010</v>
      </c>
      <c r="J1222" s="3" t="s">
        <v>445</v>
      </c>
    </row>
    <row r="1223" spans="2:10" ht="15.75" x14ac:dyDescent="0.25">
      <c r="B1223" s="51" t="s">
        <v>263</v>
      </c>
      <c r="C1223" s="45" t="str">
        <f>$C$5</f>
        <v>Actual</v>
      </c>
      <c r="D1223" s="45" t="str">
        <f>$D$5</f>
        <v>Budgeted</v>
      </c>
      <c r="E1223" s="45" t="s">
        <v>7</v>
      </c>
      <c r="F1223" s="121" t="str">
        <f>$F$5</f>
        <v>2024-2025 +/-</v>
      </c>
      <c r="G1223" s="78"/>
      <c r="H1223" s="3" t="s">
        <v>356</v>
      </c>
      <c r="I1223" s="3" t="str">
        <f t="shared" si="59"/>
        <v>153010</v>
      </c>
      <c r="J1223" s="3" t="s">
        <v>445</v>
      </c>
    </row>
    <row r="1224" spans="2:10" ht="15.75" x14ac:dyDescent="0.25">
      <c r="B1224" s="71" t="s">
        <v>159</v>
      </c>
      <c r="C1224" s="46" t="str">
        <f>$C$6</f>
        <v>2024-2025</v>
      </c>
      <c r="D1224" s="46" t="str">
        <f>$D$6</f>
        <v>2024-2025</v>
      </c>
      <c r="E1224" s="46" t="str">
        <f>$E$6</f>
        <v>2025-2026</v>
      </c>
      <c r="F1224" s="119" t="str">
        <f>$F$6</f>
        <v>2025-2026</v>
      </c>
      <c r="G1224" s="78"/>
      <c r="H1224" s="3" t="s">
        <v>356</v>
      </c>
      <c r="I1224" s="3" t="str">
        <f t="shared" si="59"/>
        <v>153010</v>
      </c>
      <c r="J1224" s="3" t="s">
        <v>445</v>
      </c>
    </row>
    <row r="1225" spans="2:10" x14ac:dyDescent="0.2">
      <c r="B1225" s="54" t="s">
        <v>8</v>
      </c>
      <c r="C1225" s="245">
        <f>SUM('Florida Parishes:Sullivan'!B1225)</f>
        <v>118947</v>
      </c>
      <c r="D1225" s="93">
        <f>SUM('Florida Parishes:Sullivan'!C1225)</f>
        <v>118947</v>
      </c>
      <c r="E1225" s="93">
        <f>SUM('Florida Parishes:Sullivan'!D1225)</f>
        <v>67900</v>
      </c>
      <c r="F1225" s="191">
        <f>SUM('Florida Parishes:Sullivan'!E1225)</f>
        <v>-51047</v>
      </c>
      <c r="G1225" s="73"/>
      <c r="H1225" s="3" t="s">
        <v>356</v>
      </c>
      <c r="I1225" s="3" t="str">
        <f t="shared" si="59"/>
        <v>153010</v>
      </c>
      <c r="J1225" s="3" t="s">
        <v>445</v>
      </c>
    </row>
    <row r="1226" spans="2:10" x14ac:dyDescent="0.2">
      <c r="B1226" s="54" t="s">
        <v>9</v>
      </c>
      <c r="C1226" s="245">
        <f>SUM('Florida Parishes:Sullivan'!B1226)</f>
        <v>0</v>
      </c>
      <c r="D1226" s="93">
        <f>SUM('Florida Parishes:Sullivan'!C1226)</f>
        <v>0</v>
      </c>
      <c r="E1226" s="93">
        <f>SUM('Florida Parishes:Sullivan'!D1226)</f>
        <v>0</v>
      </c>
      <c r="F1226" s="191">
        <f>SUM('Florida Parishes:Sullivan'!E1226)</f>
        <v>0</v>
      </c>
      <c r="G1226" s="73"/>
      <c r="H1226" s="3" t="s">
        <v>356</v>
      </c>
      <c r="I1226" s="3" t="str">
        <f t="shared" si="59"/>
        <v>153010</v>
      </c>
      <c r="J1226" s="3" t="s">
        <v>445</v>
      </c>
    </row>
    <row r="1227" spans="2:10" x14ac:dyDescent="0.2">
      <c r="B1227" s="54" t="s">
        <v>10</v>
      </c>
      <c r="C1227" s="245">
        <f>SUM('Florida Parishes:Sullivan'!B1227)</f>
        <v>61622</v>
      </c>
      <c r="D1227" s="93">
        <f>SUM('Florida Parishes:Sullivan'!C1227)</f>
        <v>61622</v>
      </c>
      <c r="E1227" s="93">
        <f>SUM('Florida Parishes:Sullivan'!D1227)</f>
        <v>45917</v>
      </c>
      <c r="F1227" s="191">
        <f>SUM('Florida Parishes:Sullivan'!E1227)</f>
        <v>-15705</v>
      </c>
      <c r="G1227" s="73"/>
      <c r="H1227" s="3" t="s">
        <v>356</v>
      </c>
      <c r="I1227" s="3" t="str">
        <f t="shared" si="59"/>
        <v>153010</v>
      </c>
      <c r="J1227" s="3" t="s">
        <v>445</v>
      </c>
    </row>
    <row r="1228" spans="2:10" ht="15.75" x14ac:dyDescent="0.25">
      <c r="B1228" s="55" t="s">
        <v>11</v>
      </c>
      <c r="C1228" s="264">
        <f>SUM('Florida Parishes:Sullivan'!B1228)</f>
        <v>180569</v>
      </c>
      <c r="D1228" s="94">
        <f>SUM('Florida Parishes:Sullivan'!C1228)</f>
        <v>180569</v>
      </c>
      <c r="E1228" s="94">
        <f>SUM('Florida Parishes:Sullivan'!D1228)</f>
        <v>113817</v>
      </c>
      <c r="F1228" s="192">
        <f>SUM('Florida Parishes:Sullivan'!E1228)</f>
        <v>-66752</v>
      </c>
      <c r="G1228" s="76"/>
      <c r="H1228" s="3" t="s">
        <v>355</v>
      </c>
      <c r="I1228" s="3" t="str">
        <f t="shared" si="59"/>
        <v>153010</v>
      </c>
      <c r="J1228" s="3" t="s">
        <v>445</v>
      </c>
    </row>
    <row r="1229" spans="2:10" x14ac:dyDescent="0.2">
      <c r="B1229" s="54" t="s">
        <v>12</v>
      </c>
      <c r="C1229" s="245">
        <f>SUM('Florida Parishes:Sullivan'!B1229)</f>
        <v>0</v>
      </c>
      <c r="D1229" s="93">
        <f>SUM('Florida Parishes:Sullivan'!C1229)</f>
        <v>0</v>
      </c>
      <c r="E1229" s="93">
        <f>SUM('Florida Parishes:Sullivan'!D1229)</f>
        <v>0</v>
      </c>
      <c r="F1229" s="191">
        <f>SUM('Florida Parishes:Sullivan'!E1229)</f>
        <v>0</v>
      </c>
      <c r="G1229" s="73"/>
      <c r="H1229" s="3" t="s">
        <v>356</v>
      </c>
      <c r="I1229" s="3" t="str">
        <f t="shared" si="59"/>
        <v>153010</v>
      </c>
      <c r="J1229" s="3" t="s">
        <v>445</v>
      </c>
    </row>
    <row r="1230" spans="2:10" x14ac:dyDescent="0.2">
      <c r="B1230" s="54" t="s">
        <v>13</v>
      </c>
      <c r="C1230" s="245">
        <f>SUM('Florida Parishes:Sullivan'!B1230)</f>
        <v>14</v>
      </c>
      <c r="D1230" s="93">
        <f>SUM('Florida Parishes:Sullivan'!C1230)</f>
        <v>14</v>
      </c>
      <c r="E1230" s="93">
        <f>SUM('Florida Parishes:Sullivan'!D1230)</f>
        <v>14</v>
      </c>
      <c r="F1230" s="191">
        <f>SUM('Florida Parishes:Sullivan'!E1230)</f>
        <v>0</v>
      </c>
      <c r="G1230" s="73"/>
      <c r="H1230" s="3" t="s">
        <v>356</v>
      </c>
      <c r="I1230" s="3" t="str">
        <f t="shared" si="59"/>
        <v>153010</v>
      </c>
      <c r="J1230" s="3" t="s">
        <v>445</v>
      </c>
    </row>
    <row r="1231" spans="2:10" x14ac:dyDescent="0.2">
      <c r="B1231" s="54" t="s">
        <v>14</v>
      </c>
      <c r="C1231" s="245">
        <f>SUM('Florida Parishes:Sullivan'!B1231)</f>
        <v>0</v>
      </c>
      <c r="D1231" s="93">
        <f>SUM('Florida Parishes:Sullivan'!C1231)</f>
        <v>0</v>
      </c>
      <c r="E1231" s="93">
        <f>SUM('Florida Parishes:Sullivan'!D1231)</f>
        <v>0</v>
      </c>
      <c r="F1231" s="191">
        <f>SUM('Florida Parishes:Sullivan'!E1231)</f>
        <v>0</v>
      </c>
      <c r="G1231" s="73"/>
      <c r="H1231" s="3" t="s">
        <v>356</v>
      </c>
      <c r="I1231" s="3" t="str">
        <f t="shared" si="59"/>
        <v>153010</v>
      </c>
      <c r="J1231" s="3" t="s">
        <v>445</v>
      </c>
    </row>
    <row r="1232" spans="2:10" ht="15.75" x14ac:dyDescent="0.25">
      <c r="B1232" s="55" t="s">
        <v>15</v>
      </c>
      <c r="C1232" s="264">
        <f>SUM('Florida Parishes:Sullivan'!B1232)</f>
        <v>14</v>
      </c>
      <c r="D1232" s="94">
        <f>SUM('Florida Parishes:Sullivan'!C1232)</f>
        <v>14</v>
      </c>
      <c r="E1232" s="94">
        <f>SUM('Florida Parishes:Sullivan'!D1232)</f>
        <v>14</v>
      </c>
      <c r="F1232" s="192">
        <f>SUM('Florida Parishes:Sullivan'!E1232)</f>
        <v>0</v>
      </c>
      <c r="G1232" s="77"/>
      <c r="H1232" s="3" t="s">
        <v>355</v>
      </c>
      <c r="I1232" s="3" t="str">
        <f t="shared" si="59"/>
        <v>153010</v>
      </c>
      <c r="J1232" s="3" t="s">
        <v>445</v>
      </c>
    </row>
    <row r="1233" spans="2:10" x14ac:dyDescent="0.2">
      <c r="B1233" s="54" t="s">
        <v>16</v>
      </c>
      <c r="C1233" s="245">
        <f>SUM('Florida Parishes:Sullivan'!B1233)</f>
        <v>2000</v>
      </c>
      <c r="D1233" s="93">
        <f>SUM('Florida Parishes:Sullivan'!C1233)</f>
        <v>2000</v>
      </c>
      <c r="E1233" s="93">
        <f>SUM('Florida Parishes:Sullivan'!D1233)</f>
        <v>5368</v>
      </c>
      <c r="F1233" s="191">
        <f>SUM('Florida Parishes:Sullivan'!E1233)</f>
        <v>3368</v>
      </c>
      <c r="G1233" s="73"/>
      <c r="H1233" s="3" t="s">
        <v>356</v>
      </c>
      <c r="I1233" s="3" t="str">
        <f t="shared" si="59"/>
        <v>153010</v>
      </c>
      <c r="J1233" s="3" t="s">
        <v>445</v>
      </c>
    </row>
    <row r="1234" spans="2:10" x14ac:dyDescent="0.2">
      <c r="B1234" s="54" t="s">
        <v>17</v>
      </c>
      <c r="C1234" s="245">
        <f>SUM('Florida Parishes:Sullivan'!B1234)</f>
        <v>0</v>
      </c>
      <c r="D1234" s="93">
        <f>SUM('Florida Parishes:Sullivan'!C1234)</f>
        <v>0</v>
      </c>
      <c r="E1234" s="93">
        <f>SUM('Florida Parishes:Sullivan'!D1234)</f>
        <v>0</v>
      </c>
      <c r="F1234" s="191">
        <f>SUM('Florida Parishes:Sullivan'!E1234)</f>
        <v>0</v>
      </c>
      <c r="G1234" s="73"/>
      <c r="H1234" s="3" t="s">
        <v>356</v>
      </c>
      <c r="I1234" s="3" t="str">
        <f t="shared" si="59"/>
        <v>153010</v>
      </c>
      <c r="J1234" s="3" t="s">
        <v>445</v>
      </c>
    </row>
    <row r="1235" spans="2:10" x14ac:dyDescent="0.2">
      <c r="B1235" s="54" t="s">
        <v>18</v>
      </c>
      <c r="C1235" s="245">
        <f>SUM('Florida Parishes:Sullivan'!B1235)</f>
        <v>0</v>
      </c>
      <c r="D1235" s="93">
        <f>SUM('Florida Parishes:Sullivan'!C1235)</f>
        <v>0</v>
      </c>
      <c r="E1235" s="93">
        <f>SUM('Florida Parishes:Sullivan'!D1235)</f>
        <v>0</v>
      </c>
      <c r="F1235" s="191">
        <f>SUM('Florida Parishes:Sullivan'!E1235)</f>
        <v>0</v>
      </c>
      <c r="G1235" s="73"/>
      <c r="H1235" s="3" t="s">
        <v>356</v>
      </c>
      <c r="I1235" s="3" t="str">
        <f t="shared" si="59"/>
        <v>153010</v>
      </c>
      <c r="J1235" s="3" t="s">
        <v>445</v>
      </c>
    </row>
    <row r="1236" spans="2:10" x14ac:dyDescent="0.2">
      <c r="B1236" s="54" t="s">
        <v>19</v>
      </c>
      <c r="C1236" s="245">
        <f>SUM('Florida Parishes:Sullivan'!B1236)</f>
        <v>0</v>
      </c>
      <c r="D1236" s="93">
        <f>SUM('Florida Parishes:Sullivan'!C1236)</f>
        <v>0</v>
      </c>
      <c r="E1236" s="93">
        <f>SUM('Florida Parishes:Sullivan'!D1236)</f>
        <v>0</v>
      </c>
      <c r="F1236" s="191">
        <f>SUM('Florida Parishes:Sullivan'!E1236)</f>
        <v>0</v>
      </c>
      <c r="G1236" s="73"/>
      <c r="H1236" s="3" t="s">
        <v>356</v>
      </c>
      <c r="I1236" s="3" t="str">
        <f t="shared" si="59"/>
        <v>153010</v>
      </c>
      <c r="J1236" s="3" t="s">
        <v>445</v>
      </c>
    </row>
    <row r="1237" spans="2:10" ht="15.75" x14ac:dyDescent="0.25">
      <c r="B1237" s="55" t="s">
        <v>20</v>
      </c>
      <c r="C1237" s="264">
        <f>SUM('Florida Parishes:Sullivan'!B1237)</f>
        <v>2000</v>
      </c>
      <c r="D1237" s="94">
        <f>SUM('Florida Parishes:Sullivan'!C1237)</f>
        <v>2000</v>
      </c>
      <c r="E1237" s="94">
        <f>SUM('Florida Parishes:Sullivan'!D1237)</f>
        <v>5368</v>
      </c>
      <c r="F1237" s="192">
        <f>SUM('Florida Parishes:Sullivan'!E1237)</f>
        <v>3368</v>
      </c>
      <c r="G1237" s="77"/>
      <c r="H1237" s="3" t="s">
        <v>356</v>
      </c>
      <c r="I1237" s="3" t="str">
        <f t="shared" si="59"/>
        <v>153010</v>
      </c>
      <c r="J1237" s="3" t="s">
        <v>445</v>
      </c>
    </row>
    <row r="1238" spans="2:10" x14ac:dyDescent="0.2">
      <c r="B1238" s="54" t="s">
        <v>21</v>
      </c>
      <c r="C1238" s="245">
        <f>SUM('Florida Parishes:Sullivan'!B1238)</f>
        <v>0</v>
      </c>
      <c r="D1238" s="93">
        <f>SUM('Florida Parishes:Sullivan'!C1238)</f>
        <v>0</v>
      </c>
      <c r="E1238" s="93">
        <f>SUM('Florida Parishes:Sullivan'!D1238)</f>
        <v>0</v>
      </c>
      <c r="F1238" s="191">
        <f>SUM('Florida Parishes:Sullivan'!E1238)</f>
        <v>0</v>
      </c>
      <c r="G1238" s="73"/>
      <c r="H1238" s="3" t="s">
        <v>356</v>
      </c>
      <c r="I1238" s="3" t="str">
        <f t="shared" si="59"/>
        <v>153010</v>
      </c>
      <c r="J1238" s="3" t="s">
        <v>445</v>
      </c>
    </row>
    <row r="1239" spans="2:10" x14ac:dyDescent="0.2">
      <c r="B1239" s="54" t="s">
        <v>22</v>
      </c>
      <c r="C1239" s="245">
        <f>SUM('Florida Parishes:Sullivan'!B1239)</f>
        <v>0</v>
      </c>
      <c r="D1239" s="93">
        <f>SUM('Florida Parishes:Sullivan'!C1239)</f>
        <v>0</v>
      </c>
      <c r="E1239" s="93">
        <f>SUM('Florida Parishes:Sullivan'!D1239)</f>
        <v>0</v>
      </c>
      <c r="F1239" s="191">
        <f>SUM('Florida Parishes:Sullivan'!E1239)</f>
        <v>0</v>
      </c>
      <c r="G1239" s="73"/>
      <c r="H1239" s="3" t="s">
        <v>356</v>
      </c>
      <c r="I1239" s="3" t="str">
        <f t="shared" si="59"/>
        <v>153010</v>
      </c>
      <c r="J1239" s="3" t="s">
        <v>445</v>
      </c>
    </row>
    <row r="1240" spans="2:10" x14ac:dyDescent="0.2">
      <c r="B1240" s="54" t="s">
        <v>23</v>
      </c>
      <c r="C1240" s="245">
        <f>SUM('Florida Parishes:Sullivan'!B1240)</f>
        <v>0</v>
      </c>
      <c r="D1240" s="93">
        <f>SUM('Florida Parishes:Sullivan'!C1240)</f>
        <v>0</v>
      </c>
      <c r="E1240" s="93">
        <f>SUM('Florida Parishes:Sullivan'!D1240)</f>
        <v>0</v>
      </c>
      <c r="F1240" s="191">
        <f>SUM('Florida Parishes:Sullivan'!E1240)</f>
        <v>0</v>
      </c>
      <c r="G1240" s="73"/>
      <c r="H1240" s="3" t="s">
        <v>356</v>
      </c>
      <c r="I1240" s="3" t="str">
        <f t="shared" si="59"/>
        <v>153010</v>
      </c>
      <c r="J1240" s="3" t="s">
        <v>445</v>
      </c>
    </row>
    <row r="1241" spans="2:10" ht="15.75" x14ac:dyDescent="0.25">
      <c r="B1241" s="55" t="s">
        <v>24</v>
      </c>
      <c r="C1241" s="264">
        <f>SUM('Florida Parishes:Sullivan'!B1241)</f>
        <v>0</v>
      </c>
      <c r="D1241" s="94">
        <f>SUM('Florida Parishes:Sullivan'!C1241)</f>
        <v>0</v>
      </c>
      <c r="E1241" s="94">
        <f>SUM('Florida Parishes:Sullivan'!D1241)</f>
        <v>0</v>
      </c>
      <c r="F1241" s="192">
        <f>SUM('Florida Parishes:Sullivan'!E1241)</f>
        <v>0</v>
      </c>
      <c r="G1241" s="77"/>
      <c r="H1241" s="3" t="s">
        <v>355</v>
      </c>
      <c r="I1241" s="3" t="str">
        <f t="shared" si="59"/>
        <v>153010</v>
      </c>
      <c r="J1241" s="3" t="s">
        <v>445</v>
      </c>
    </row>
    <row r="1242" spans="2:10" ht="15.75" x14ac:dyDescent="0.25">
      <c r="B1242" s="55" t="s">
        <v>25</v>
      </c>
      <c r="C1242" s="264">
        <f>SUM('Florida Parishes:Sullivan'!B1242)</f>
        <v>182583</v>
      </c>
      <c r="D1242" s="94">
        <f>SUM('Florida Parishes:Sullivan'!C1242)</f>
        <v>182583</v>
      </c>
      <c r="E1242" s="94">
        <f>SUM('Florida Parishes:Sullivan'!D1242)</f>
        <v>119199</v>
      </c>
      <c r="F1242" s="192">
        <f>SUM('Florida Parishes:Sullivan'!E1242)</f>
        <v>-63384</v>
      </c>
      <c r="G1242" s="76"/>
      <c r="H1242" s="3" t="s">
        <v>355</v>
      </c>
      <c r="I1242" s="3" t="str">
        <f t="shared" si="59"/>
        <v>153010</v>
      </c>
      <c r="J1242" s="3" t="s">
        <v>445</v>
      </c>
    </row>
    <row r="1243" spans="2:10" ht="15.75" x14ac:dyDescent="0.25">
      <c r="B1243" s="68" t="s">
        <v>5</v>
      </c>
      <c r="C1243" s="69"/>
      <c r="D1243" s="70"/>
      <c r="E1243" s="70"/>
      <c r="F1243" s="122"/>
      <c r="G1243" s="72"/>
      <c r="H1243" s="3" t="s">
        <v>356</v>
      </c>
      <c r="I1243" s="3" t="str">
        <f t="shared" ref="I1243:I1263" si="60">RIGHT($B$1245,6)</f>
        <v>153011</v>
      </c>
      <c r="J1243" s="3" t="s">
        <v>446</v>
      </c>
    </row>
    <row r="1244" spans="2:10" ht="15.75" x14ac:dyDescent="0.25">
      <c r="B1244" s="51" t="s">
        <v>381</v>
      </c>
      <c r="C1244" s="45" t="str">
        <f>$C$5</f>
        <v>Actual</v>
      </c>
      <c r="D1244" s="45" t="str">
        <f>$D$5</f>
        <v>Budgeted</v>
      </c>
      <c r="E1244" s="45" t="s">
        <v>7</v>
      </c>
      <c r="F1244" s="121" t="str">
        <f>$F$5</f>
        <v>2024-2025 +/-</v>
      </c>
      <c r="G1244" s="78"/>
      <c r="H1244" s="3" t="s">
        <v>356</v>
      </c>
      <c r="I1244" s="3" t="str">
        <f t="shared" si="60"/>
        <v>153011</v>
      </c>
      <c r="J1244" s="3" t="s">
        <v>446</v>
      </c>
    </row>
    <row r="1245" spans="2:10" ht="15.75" x14ac:dyDescent="0.25">
      <c r="B1245" s="71" t="s">
        <v>380</v>
      </c>
      <c r="C1245" s="46" t="str">
        <f>$C$6</f>
        <v>2024-2025</v>
      </c>
      <c r="D1245" s="46" t="str">
        <f>$D$6</f>
        <v>2024-2025</v>
      </c>
      <c r="E1245" s="46" t="str">
        <f>$E$6</f>
        <v>2025-2026</v>
      </c>
      <c r="F1245" s="119" t="str">
        <f>$F$6</f>
        <v>2025-2026</v>
      </c>
      <c r="G1245" s="78"/>
      <c r="H1245" s="3" t="s">
        <v>356</v>
      </c>
      <c r="I1245" s="3" t="str">
        <f t="shared" si="60"/>
        <v>153011</v>
      </c>
      <c r="J1245" s="3" t="s">
        <v>446</v>
      </c>
    </row>
    <row r="1246" spans="2:10" x14ac:dyDescent="0.2">
      <c r="B1246" s="54" t="s">
        <v>8</v>
      </c>
      <c r="C1246" s="245">
        <f>SUM('Florida Parishes:Sullivan'!B1246)</f>
        <v>18025</v>
      </c>
      <c r="D1246" s="93">
        <f>SUM('Florida Parishes:Sullivan'!C1246)</f>
        <v>18025</v>
      </c>
      <c r="E1246" s="93">
        <f>SUM('Florida Parishes:Sullivan'!D1246)</f>
        <v>12600</v>
      </c>
      <c r="F1246" s="191">
        <f>SUM('Florida Parishes:Sullivan'!E1246)</f>
        <v>-5425</v>
      </c>
      <c r="G1246" s="73"/>
      <c r="H1246" s="3" t="s">
        <v>356</v>
      </c>
      <c r="I1246" s="3" t="str">
        <f t="shared" si="60"/>
        <v>153011</v>
      </c>
      <c r="J1246" s="3" t="s">
        <v>446</v>
      </c>
    </row>
    <row r="1247" spans="2:10" x14ac:dyDescent="0.2">
      <c r="B1247" s="54" t="s">
        <v>9</v>
      </c>
      <c r="C1247" s="245">
        <f>SUM('Florida Parishes:Sullivan'!B1247)</f>
        <v>0</v>
      </c>
      <c r="D1247" s="93">
        <f>SUM('Florida Parishes:Sullivan'!C1247)</f>
        <v>0</v>
      </c>
      <c r="E1247" s="93">
        <f>SUM('Florida Parishes:Sullivan'!D1247)</f>
        <v>0</v>
      </c>
      <c r="F1247" s="191">
        <f>SUM('Florida Parishes:Sullivan'!E1247)</f>
        <v>0</v>
      </c>
      <c r="G1247" s="73"/>
      <c r="H1247" s="3" t="s">
        <v>356</v>
      </c>
      <c r="I1247" s="3" t="str">
        <f t="shared" si="60"/>
        <v>153011</v>
      </c>
      <c r="J1247" s="3" t="s">
        <v>446</v>
      </c>
    </row>
    <row r="1248" spans="2:10" x14ac:dyDescent="0.2">
      <c r="B1248" s="54" t="s">
        <v>10</v>
      </c>
      <c r="C1248" s="245">
        <f>SUM('Florida Parishes:Sullivan'!B1248)</f>
        <v>1379</v>
      </c>
      <c r="D1248" s="93">
        <f>SUM('Florida Parishes:Sullivan'!C1248)</f>
        <v>1379</v>
      </c>
      <c r="E1248" s="93">
        <f>SUM('Florida Parishes:Sullivan'!D1248)</f>
        <v>3387</v>
      </c>
      <c r="F1248" s="191">
        <f>SUM('Florida Parishes:Sullivan'!E1248)</f>
        <v>2008</v>
      </c>
      <c r="G1248" s="73"/>
      <c r="H1248" s="3" t="s">
        <v>356</v>
      </c>
      <c r="I1248" s="3" t="str">
        <f t="shared" si="60"/>
        <v>153011</v>
      </c>
      <c r="J1248" s="3" t="s">
        <v>446</v>
      </c>
    </row>
    <row r="1249" spans="2:10" ht="15.75" x14ac:dyDescent="0.25">
      <c r="B1249" s="55" t="s">
        <v>11</v>
      </c>
      <c r="C1249" s="264">
        <f>SUM('Florida Parishes:Sullivan'!B1249)</f>
        <v>19404</v>
      </c>
      <c r="D1249" s="94">
        <f>SUM('Florida Parishes:Sullivan'!C1249)</f>
        <v>19404</v>
      </c>
      <c r="E1249" s="94">
        <f>SUM('Florida Parishes:Sullivan'!D1249)</f>
        <v>15987</v>
      </c>
      <c r="F1249" s="192">
        <f>SUM('Florida Parishes:Sullivan'!E1249)</f>
        <v>-3417</v>
      </c>
      <c r="G1249" s="76"/>
      <c r="H1249" s="3" t="s">
        <v>355</v>
      </c>
      <c r="I1249" s="3" t="str">
        <f t="shared" si="60"/>
        <v>153011</v>
      </c>
      <c r="J1249" s="3" t="s">
        <v>446</v>
      </c>
    </row>
    <row r="1250" spans="2:10" x14ac:dyDescent="0.2">
      <c r="B1250" s="54" t="s">
        <v>12</v>
      </c>
      <c r="C1250" s="245">
        <f>SUM('Florida Parishes:Sullivan'!B1250)</f>
        <v>0</v>
      </c>
      <c r="D1250" s="93">
        <f>SUM('Florida Parishes:Sullivan'!C1250)</f>
        <v>0</v>
      </c>
      <c r="E1250" s="93">
        <f>SUM('Florida Parishes:Sullivan'!D1250)</f>
        <v>0</v>
      </c>
      <c r="F1250" s="191">
        <f>SUM('Florida Parishes:Sullivan'!E1250)</f>
        <v>0</v>
      </c>
      <c r="G1250" s="73"/>
      <c r="H1250" s="3" t="s">
        <v>356</v>
      </c>
      <c r="I1250" s="3" t="str">
        <f t="shared" si="60"/>
        <v>153011</v>
      </c>
      <c r="J1250" s="3" t="s">
        <v>446</v>
      </c>
    </row>
    <row r="1251" spans="2:10" x14ac:dyDescent="0.2">
      <c r="B1251" s="54" t="s">
        <v>13</v>
      </c>
      <c r="C1251" s="245">
        <f>SUM('Florida Parishes:Sullivan'!B1251)</f>
        <v>0</v>
      </c>
      <c r="D1251" s="93">
        <f>SUM('Florida Parishes:Sullivan'!C1251)</f>
        <v>0</v>
      </c>
      <c r="E1251" s="93">
        <f>SUM('Florida Parishes:Sullivan'!D1251)</f>
        <v>0</v>
      </c>
      <c r="F1251" s="191">
        <f>SUM('Florida Parishes:Sullivan'!E1251)</f>
        <v>0</v>
      </c>
      <c r="G1251" s="73"/>
      <c r="H1251" s="3" t="s">
        <v>356</v>
      </c>
      <c r="I1251" s="3" t="str">
        <f t="shared" si="60"/>
        <v>153011</v>
      </c>
      <c r="J1251" s="3" t="s">
        <v>446</v>
      </c>
    </row>
    <row r="1252" spans="2:10" x14ac:dyDescent="0.2">
      <c r="B1252" s="54" t="s">
        <v>14</v>
      </c>
      <c r="C1252" s="245">
        <f>SUM('Florida Parishes:Sullivan'!B1252)</f>
        <v>0</v>
      </c>
      <c r="D1252" s="93">
        <f>SUM('Florida Parishes:Sullivan'!C1252)</f>
        <v>0</v>
      </c>
      <c r="E1252" s="93">
        <f>SUM('Florida Parishes:Sullivan'!D1252)</f>
        <v>0</v>
      </c>
      <c r="F1252" s="191">
        <f>SUM('Florida Parishes:Sullivan'!E1252)</f>
        <v>0</v>
      </c>
      <c r="G1252" s="73"/>
      <c r="H1252" s="3" t="s">
        <v>356</v>
      </c>
      <c r="I1252" s="3" t="str">
        <f t="shared" si="60"/>
        <v>153011</v>
      </c>
      <c r="J1252" s="3" t="s">
        <v>446</v>
      </c>
    </row>
    <row r="1253" spans="2:10" ht="15.75" x14ac:dyDescent="0.25">
      <c r="B1253" s="55" t="s">
        <v>15</v>
      </c>
      <c r="C1253" s="264">
        <f>SUM('Florida Parishes:Sullivan'!B1253)</f>
        <v>0</v>
      </c>
      <c r="D1253" s="94">
        <f>SUM('Florida Parishes:Sullivan'!C1253)</f>
        <v>0</v>
      </c>
      <c r="E1253" s="94">
        <f>SUM('Florida Parishes:Sullivan'!D1253)</f>
        <v>0</v>
      </c>
      <c r="F1253" s="192">
        <f>SUM('Florida Parishes:Sullivan'!E1253)</f>
        <v>0</v>
      </c>
      <c r="G1253" s="77"/>
      <c r="H1253" s="3" t="s">
        <v>355</v>
      </c>
      <c r="I1253" s="3" t="str">
        <f t="shared" si="60"/>
        <v>153011</v>
      </c>
      <c r="J1253" s="3" t="s">
        <v>446</v>
      </c>
    </row>
    <row r="1254" spans="2:10" x14ac:dyDescent="0.2">
      <c r="B1254" s="54" t="s">
        <v>16</v>
      </c>
      <c r="C1254" s="245">
        <f>SUM('Florida Parishes:Sullivan'!B1254)</f>
        <v>0</v>
      </c>
      <c r="D1254" s="93">
        <f>SUM('Florida Parishes:Sullivan'!C1254)</f>
        <v>0</v>
      </c>
      <c r="E1254" s="93">
        <f>SUM('Florida Parishes:Sullivan'!D1254)</f>
        <v>0</v>
      </c>
      <c r="F1254" s="191">
        <f>SUM('Florida Parishes:Sullivan'!E1254)</f>
        <v>0</v>
      </c>
      <c r="G1254" s="73"/>
      <c r="H1254" s="3" t="s">
        <v>356</v>
      </c>
      <c r="I1254" s="3" t="str">
        <f t="shared" si="60"/>
        <v>153011</v>
      </c>
      <c r="J1254" s="3" t="s">
        <v>446</v>
      </c>
    </row>
    <row r="1255" spans="2:10" x14ac:dyDescent="0.2">
      <c r="B1255" s="54" t="s">
        <v>17</v>
      </c>
      <c r="C1255" s="245">
        <f>SUM('Florida Parishes:Sullivan'!B1255)</f>
        <v>0</v>
      </c>
      <c r="D1255" s="93">
        <f>SUM('Florida Parishes:Sullivan'!C1255)</f>
        <v>0</v>
      </c>
      <c r="E1255" s="93">
        <f>SUM('Florida Parishes:Sullivan'!D1255)</f>
        <v>0</v>
      </c>
      <c r="F1255" s="191">
        <f>SUM('Florida Parishes:Sullivan'!E1255)</f>
        <v>0</v>
      </c>
      <c r="G1255" s="73"/>
      <c r="H1255" s="3" t="s">
        <v>356</v>
      </c>
      <c r="I1255" s="3" t="str">
        <f t="shared" si="60"/>
        <v>153011</v>
      </c>
      <c r="J1255" s="3" t="s">
        <v>446</v>
      </c>
    </row>
    <row r="1256" spans="2:10" x14ac:dyDescent="0.2">
      <c r="B1256" s="54" t="s">
        <v>18</v>
      </c>
      <c r="C1256" s="245">
        <f>SUM('Florida Parishes:Sullivan'!B1256)</f>
        <v>0</v>
      </c>
      <c r="D1256" s="93">
        <f>SUM('Florida Parishes:Sullivan'!C1256)</f>
        <v>0</v>
      </c>
      <c r="E1256" s="93">
        <f>SUM('Florida Parishes:Sullivan'!D1256)</f>
        <v>0</v>
      </c>
      <c r="F1256" s="191">
        <f>SUM('Florida Parishes:Sullivan'!E1256)</f>
        <v>0</v>
      </c>
      <c r="G1256" s="73"/>
      <c r="H1256" s="3" t="s">
        <v>356</v>
      </c>
      <c r="I1256" s="3" t="str">
        <f t="shared" si="60"/>
        <v>153011</v>
      </c>
      <c r="J1256" s="3" t="s">
        <v>446</v>
      </c>
    </row>
    <row r="1257" spans="2:10" x14ac:dyDescent="0.2">
      <c r="B1257" s="54" t="s">
        <v>19</v>
      </c>
      <c r="C1257" s="245">
        <f>SUM('Florida Parishes:Sullivan'!B1257)</f>
        <v>0</v>
      </c>
      <c r="D1257" s="93">
        <f>SUM('Florida Parishes:Sullivan'!C1257)</f>
        <v>0</v>
      </c>
      <c r="E1257" s="93">
        <f>SUM('Florida Parishes:Sullivan'!D1257)</f>
        <v>0</v>
      </c>
      <c r="F1257" s="191">
        <f>SUM('Florida Parishes:Sullivan'!E1257)</f>
        <v>0</v>
      </c>
      <c r="G1257" s="73"/>
      <c r="H1257" s="3" t="s">
        <v>356</v>
      </c>
      <c r="I1257" s="3" t="str">
        <f t="shared" si="60"/>
        <v>153011</v>
      </c>
      <c r="J1257" s="3" t="s">
        <v>446</v>
      </c>
    </row>
    <row r="1258" spans="2:10" ht="15.75" x14ac:dyDescent="0.25">
      <c r="B1258" s="55" t="s">
        <v>20</v>
      </c>
      <c r="C1258" s="264">
        <f>SUM('Florida Parishes:Sullivan'!B1258)</f>
        <v>0</v>
      </c>
      <c r="D1258" s="94">
        <f>SUM('Florida Parishes:Sullivan'!C1258)</f>
        <v>0</v>
      </c>
      <c r="E1258" s="94">
        <f>SUM('Florida Parishes:Sullivan'!D1258)</f>
        <v>0</v>
      </c>
      <c r="F1258" s="192">
        <f>SUM('Florida Parishes:Sullivan'!E1258)</f>
        <v>0</v>
      </c>
      <c r="G1258" s="77"/>
      <c r="H1258" s="3" t="s">
        <v>356</v>
      </c>
      <c r="I1258" s="3" t="str">
        <f t="shared" si="60"/>
        <v>153011</v>
      </c>
      <c r="J1258" s="3" t="s">
        <v>446</v>
      </c>
    </row>
    <row r="1259" spans="2:10" x14ac:dyDescent="0.2">
      <c r="B1259" s="54" t="s">
        <v>21</v>
      </c>
      <c r="C1259" s="245">
        <f>SUM('Florida Parishes:Sullivan'!B1259)</f>
        <v>0</v>
      </c>
      <c r="D1259" s="93">
        <f>SUM('Florida Parishes:Sullivan'!C1259)</f>
        <v>0</v>
      </c>
      <c r="E1259" s="93">
        <f>SUM('Florida Parishes:Sullivan'!D1259)</f>
        <v>0</v>
      </c>
      <c r="F1259" s="191">
        <f>SUM('Florida Parishes:Sullivan'!E1259)</f>
        <v>0</v>
      </c>
      <c r="G1259" s="73"/>
      <c r="H1259" s="3" t="s">
        <v>356</v>
      </c>
      <c r="I1259" s="3" t="str">
        <f t="shared" si="60"/>
        <v>153011</v>
      </c>
      <c r="J1259" s="3" t="s">
        <v>446</v>
      </c>
    </row>
    <row r="1260" spans="2:10" x14ac:dyDescent="0.2">
      <c r="B1260" s="54" t="s">
        <v>22</v>
      </c>
      <c r="C1260" s="245">
        <f>SUM('Florida Parishes:Sullivan'!B1260)</f>
        <v>0</v>
      </c>
      <c r="D1260" s="93">
        <f>SUM('Florida Parishes:Sullivan'!C1260)</f>
        <v>0</v>
      </c>
      <c r="E1260" s="93">
        <f>SUM('Florida Parishes:Sullivan'!D1260)</f>
        <v>0</v>
      </c>
      <c r="F1260" s="191">
        <f>SUM('Florida Parishes:Sullivan'!E1260)</f>
        <v>0</v>
      </c>
      <c r="G1260" s="73"/>
      <c r="H1260" s="3" t="s">
        <v>356</v>
      </c>
      <c r="I1260" s="3" t="str">
        <f t="shared" si="60"/>
        <v>153011</v>
      </c>
      <c r="J1260" s="3" t="s">
        <v>446</v>
      </c>
    </row>
    <row r="1261" spans="2:10" x14ac:dyDescent="0.2">
      <c r="B1261" s="54" t="s">
        <v>23</v>
      </c>
      <c r="C1261" s="245">
        <f>SUM('Florida Parishes:Sullivan'!B1261)</f>
        <v>0</v>
      </c>
      <c r="D1261" s="93">
        <f>SUM('Florida Parishes:Sullivan'!C1261)</f>
        <v>0</v>
      </c>
      <c r="E1261" s="93">
        <f>SUM('Florida Parishes:Sullivan'!D1261)</f>
        <v>0</v>
      </c>
      <c r="F1261" s="191">
        <f>SUM('Florida Parishes:Sullivan'!E1261)</f>
        <v>0</v>
      </c>
      <c r="G1261" s="73"/>
      <c r="H1261" s="3" t="s">
        <v>356</v>
      </c>
      <c r="I1261" s="3" t="str">
        <f t="shared" si="60"/>
        <v>153011</v>
      </c>
      <c r="J1261" s="3" t="s">
        <v>446</v>
      </c>
    </row>
    <row r="1262" spans="2:10" ht="15.75" x14ac:dyDescent="0.25">
      <c r="B1262" s="55" t="s">
        <v>24</v>
      </c>
      <c r="C1262" s="264">
        <f>SUM('Florida Parishes:Sullivan'!B1262)</f>
        <v>0</v>
      </c>
      <c r="D1262" s="94">
        <f>SUM('Florida Parishes:Sullivan'!C1262)</f>
        <v>0</v>
      </c>
      <c r="E1262" s="94">
        <f>SUM('Florida Parishes:Sullivan'!D1262)</f>
        <v>0</v>
      </c>
      <c r="F1262" s="192">
        <f>SUM('Florida Parishes:Sullivan'!E1262)</f>
        <v>0</v>
      </c>
      <c r="G1262" s="77"/>
      <c r="H1262" s="3" t="s">
        <v>355</v>
      </c>
      <c r="I1262" s="3" t="str">
        <f t="shared" si="60"/>
        <v>153011</v>
      </c>
      <c r="J1262" s="3" t="s">
        <v>446</v>
      </c>
    </row>
    <row r="1263" spans="2:10" ht="15.75" x14ac:dyDescent="0.25">
      <c r="B1263" s="98" t="s">
        <v>25</v>
      </c>
      <c r="C1263" s="282">
        <f>SUM('Florida Parishes:Sullivan'!B1263)</f>
        <v>19404</v>
      </c>
      <c r="D1263" s="99">
        <f>SUM('Florida Parishes:Sullivan'!C1263)</f>
        <v>19404</v>
      </c>
      <c r="E1263" s="99">
        <f>SUM('Florida Parishes:Sullivan'!D1263)</f>
        <v>15987</v>
      </c>
      <c r="F1263" s="193">
        <f>SUM('Florida Parishes:Sullivan'!E1263)</f>
        <v>-3417</v>
      </c>
      <c r="G1263" s="76"/>
      <c r="H1263" s="3" t="s">
        <v>355</v>
      </c>
      <c r="I1263" s="3" t="str">
        <f t="shared" si="60"/>
        <v>153011</v>
      </c>
      <c r="J1263" s="3" t="s">
        <v>446</v>
      </c>
    </row>
    <row r="1264" spans="2:10" ht="15.75" x14ac:dyDescent="0.25">
      <c r="B1264" s="111" t="s">
        <v>5</v>
      </c>
      <c r="C1264" s="112"/>
      <c r="D1264" s="113"/>
      <c r="E1264" s="113"/>
      <c r="F1264" s="120"/>
      <c r="G1264" s="72"/>
      <c r="H1264" s="3" t="s">
        <v>356</v>
      </c>
      <c r="I1264" s="3" t="str">
        <f t="shared" ref="I1264:I1284" si="61">RIGHT($B$1266,6)</f>
        <v>153012</v>
      </c>
      <c r="J1264" s="128" t="s">
        <v>641</v>
      </c>
    </row>
    <row r="1265" spans="2:10" ht="15.75" x14ac:dyDescent="0.25">
      <c r="B1265" s="51" t="s">
        <v>639</v>
      </c>
      <c r="C1265" s="45" t="str">
        <f>$C$5</f>
        <v>Actual</v>
      </c>
      <c r="D1265" s="45" t="str">
        <f>$D$5</f>
        <v>Budgeted</v>
      </c>
      <c r="E1265" s="45" t="s">
        <v>7</v>
      </c>
      <c r="F1265" s="121" t="str">
        <f>$F$5</f>
        <v>2024-2025 +/-</v>
      </c>
      <c r="G1265" s="78"/>
      <c r="H1265" s="3" t="s">
        <v>356</v>
      </c>
      <c r="I1265" s="3" t="str">
        <f t="shared" si="61"/>
        <v>153012</v>
      </c>
      <c r="J1265" s="128" t="s">
        <v>641</v>
      </c>
    </row>
    <row r="1266" spans="2:10" ht="15.75" x14ac:dyDescent="0.25">
      <c r="B1266" s="71" t="s">
        <v>638</v>
      </c>
      <c r="C1266" s="46" t="str">
        <f>$C$6</f>
        <v>2024-2025</v>
      </c>
      <c r="D1266" s="46" t="str">
        <f>$D$6</f>
        <v>2024-2025</v>
      </c>
      <c r="E1266" s="46" t="str">
        <f>$E$6</f>
        <v>2025-2026</v>
      </c>
      <c r="F1266" s="119" t="str">
        <f>$F$6</f>
        <v>2025-2026</v>
      </c>
      <c r="G1266" s="78"/>
      <c r="H1266" s="3" t="s">
        <v>356</v>
      </c>
      <c r="I1266" s="3" t="str">
        <f t="shared" si="61"/>
        <v>153012</v>
      </c>
      <c r="J1266" s="128" t="s">
        <v>641</v>
      </c>
    </row>
    <row r="1267" spans="2:10" x14ac:dyDescent="0.2">
      <c r="B1267" s="54" t="s">
        <v>8</v>
      </c>
      <c r="C1267" s="245">
        <f>SUM('Florida Parishes:Sullivan'!B1267)</f>
        <v>0</v>
      </c>
      <c r="D1267" s="93">
        <f>SUM('Florida Parishes:Sullivan'!C1267)</f>
        <v>0</v>
      </c>
      <c r="E1267" s="93">
        <f>SUM('Florida Parishes:Sullivan'!D1267)</f>
        <v>0</v>
      </c>
      <c r="F1267" s="191">
        <f>SUM('Florida Parishes:Sullivan'!E1267)</f>
        <v>0</v>
      </c>
      <c r="G1267" s="73"/>
      <c r="H1267" s="3" t="s">
        <v>356</v>
      </c>
      <c r="I1267" s="3" t="str">
        <f t="shared" si="61"/>
        <v>153012</v>
      </c>
      <c r="J1267" s="128" t="s">
        <v>641</v>
      </c>
    </row>
    <row r="1268" spans="2:10" x14ac:dyDescent="0.2">
      <c r="B1268" s="54" t="s">
        <v>9</v>
      </c>
      <c r="C1268" s="245">
        <f>SUM('Florida Parishes:Sullivan'!B1268)</f>
        <v>0</v>
      </c>
      <c r="D1268" s="93">
        <f>SUM('Florida Parishes:Sullivan'!C1268)</f>
        <v>0</v>
      </c>
      <c r="E1268" s="93">
        <f>SUM('Florida Parishes:Sullivan'!D1268)</f>
        <v>0</v>
      </c>
      <c r="F1268" s="191">
        <f>SUM('Florida Parishes:Sullivan'!E1268)</f>
        <v>0</v>
      </c>
      <c r="G1268" s="73"/>
      <c r="H1268" s="3" t="s">
        <v>356</v>
      </c>
      <c r="I1268" s="3" t="str">
        <f t="shared" si="61"/>
        <v>153012</v>
      </c>
      <c r="J1268" s="128" t="s">
        <v>641</v>
      </c>
    </row>
    <row r="1269" spans="2:10" x14ac:dyDescent="0.2">
      <c r="B1269" s="54" t="s">
        <v>10</v>
      </c>
      <c r="C1269" s="245">
        <f>SUM('Florida Parishes:Sullivan'!B1269)</f>
        <v>0</v>
      </c>
      <c r="D1269" s="93">
        <f>SUM('Florida Parishes:Sullivan'!C1269)</f>
        <v>0</v>
      </c>
      <c r="E1269" s="93">
        <f>SUM('Florida Parishes:Sullivan'!D1269)</f>
        <v>0</v>
      </c>
      <c r="F1269" s="191">
        <f>SUM('Florida Parishes:Sullivan'!E1269)</f>
        <v>0</v>
      </c>
      <c r="G1269" s="73"/>
      <c r="H1269" s="3" t="s">
        <v>356</v>
      </c>
      <c r="I1269" s="3" t="str">
        <f t="shared" si="61"/>
        <v>153012</v>
      </c>
      <c r="J1269" s="128" t="s">
        <v>641</v>
      </c>
    </row>
    <row r="1270" spans="2:10" ht="15.75" x14ac:dyDescent="0.25">
      <c r="B1270" s="55" t="s">
        <v>11</v>
      </c>
      <c r="C1270" s="264">
        <f>SUM('Florida Parishes:Sullivan'!B1270)</f>
        <v>0</v>
      </c>
      <c r="D1270" s="94">
        <f>SUM('Florida Parishes:Sullivan'!C1270)</f>
        <v>0</v>
      </c>
      <c r="E1270" s="94">
        <f>SUM('Florida Parishes:Sullivan'!D1270)</f>
        <v>0</v>
      </c>
      <c r="F1270" s="192">
        <f>SUM('Florida Parishes:Sullivan'!E1270)</f>
        <v>0</v>
      </c>
      <c r="G1270" s="76"/>
      <c r="H1270" s="3" t="s">
        <v>355</v>
      </c>
      <c r="I1270" s="3" t="str">
        <f t="shared" si="61"/>
        <v>153012</v>
      </c>
      <c r="J1270" s="128" t="s">
        <v>641</v>
      </c>
    </row>
    <row r="1271" spans="2:10" x14ac:dyDescent="0.2">
      <c r="B1271" s="54" t="s">
        <v>12</v>
      </c>
      <c r="C1271" s="245">
        <f>SUM('Florida Parishes:Sullivan'!B1271)</f>
        <v>0</v>
      </c>
      <c r="D1271" s="93">
        <f>SUM('Florida Parishes:Sullivan'!C1271)</f>
        <v>0</v>
      </c>
      <c r="E1271" s="93">
        <f>SUM('Florida Parishes:Sullivan'!D1271)</f>
        <v>0</v>
      </c>
      <c r="F1271" s="191">
        <f>SUM('Florida Parishes:Sullivan'!E1271)</f>
        <v>0</v>
      </c>
      <c r="G1271" s="73"/>
      <c r="H1271" s="3" t="s">
        <v>356</v>
      </c>
      <c r="I1271" s="3" t="str">
        <f t="shared" si="61"/>
        <v>153012</v>
      </c>
      <c r="J1271" s="128" t="s">
        <v>641</v>
      </c>
    </row>
    <row r="1272" spans="2:10" x14ac:dyDescent="0.2">
      <c r="B1272" s="54" t="s">
        <v>13</v>
      </c>
      <c r="C1272" s="245">
        <f>SUM('Florida Parishes:Sullivan'!B1272)</f>
        <v>134</v>
      </c>
      <c r="D1272" s="93">
        <f>SUM('Florida Parishes:Sullivan'!C1272)</f>
        <v>134</v>
      </c>
      <c r="E1272" s="93">
        <f>SUM('Florida Parishes:Sullivan'!D1272)</f>
        <v>79</v>
      </c>
      <c r="F1272" s="191">
        <f>SUM('Florida Parishes:Sullivan'!E1272)</f>
        <v>-55</v>
      </c>
      <c r="G1272" s="73"/>
      <c r="H1272" s="3" t="s">
        <v>356</v>
      </c>
      <c r="I1272" s="3" t="str">
        <f t="shared" si="61"/>
        <v>153012</v>
      </c>
      <c r="J1272" s="128" t="s">
        <v>641</v>
      </c>
    </row>
    <row r="1273" spans="2:10" x14ac:dyDescent="0.2">
      <c r="B1273" s="54" t="s">
        <v>14</v>
      </c>
      <c r="C1273" s="245">
        <f>SUM('Florida Parishes:Sullivan'!B1273)</f>
        <v>0</v>
      </c>
      <c r="D1273" s="93">
        <f>SUM('Florida Parishes:Sullivan'!C1273)</f>
        <v>0</v>
      </c>
      <c r="E1273" s="93">
        <f>SUM('Florida Parishes:Sullivan'!D1273)</f>
        <v>0</v>
      </c>
      <c r="F1273" s="191">
        <f>SUM('Florida Parishes:Sullivan'!E1273)</f>
        <v>0</v>
      </c>
      <c r="G1273" s="73"/>
      <c r="H1273" s="3" t="s">
        <v>356</v>
      </c>
      <c r="I1273" s="3" t="str">
        <f t="shared" si="61"/>
        <v>153012</v>
      </c>
      <c r="J1273" s="128" t="s">
        <v>641</v>
      </c>
    </row>
    <row r="1274" spans="2:10" ht="15.75" x14ac:dyDescent="0.25">
      <c r="B1274" s="55" t="s">
        <v>15</v>
      </c>
      <c r="C1274" s="264">
        <f>SUM('Florida Parishes:Sullivan'!B1274)</f>
        <v>134</v>
      </c>
      <c r="D1274" s="94">
        <f>SUM('Florida Parishes:Sullivan'!C1274)</f>
        <v>134</v>
      </c>
      <c r="E1274" s="94">
        <f>SUM('Florida Parishes:Sullivan'!D1274)</f>
        <v>79</v>
      </c>
      <c r="F1274" s="192">
        <f>SUM('Florida Parishes:Sullivan'!E1274)</f>
        <v>-55</v>
      </c>
      <c r="G1274" s="77"/>
      <c r="H1274" s="3" t="s">
        <v>355</v>
      </c>
      <c r="I1274" s="3" t="str">
        <f t="shared" si="61"/>
        <v>153012</v>
      </c>
      <c r="J1274" s="128" t="s">
        <v>641</v>
      </c>
    </row>
    <row r="1275" spans="2:10" x14ac:dyDescent="0.2">
      <c r="B1275" s="54" t="s">
        <v>16</v>
      </c>
      <c r="C1275" s="245">
        <f>SUM('Florida Parishes:Sullivan'!B1275)</f>
        <v>0</v>
      </c>
      <c r="D1275" s="93">
        <f>SUM('Florida Parishes:Sullivan'!C1275)</f>
        <v>0</v>
      </c>
      <c r="E1275" s="93">
        <f>SUM('Florida Parishes:Sullivan'!D1275)</f>
        <v>0</v>
      </c>
      <c r="F1275" s="191">
        <f>SUM('Florida Parishes:Sullivan'!E1275)</f>
        <v>0</v>
      </c>
      <c r="G1275" s="73"/>
      <c r="H1275" s="3" t="s">
        <v>356</v>
      </c>
      <c r="I1275" s="3" t="str">
        <f t="shared" si="61"/>
        <v>153012</v>
      </c>
      <c r="J1275" s="128" t="s">
        <v>641</v>
      </c>
    </row>
    <row r="1276" spans="2:10" x14ac:dyDescent="0.2">
      <c r="B1276" s="54" t="s">
        <v>17</v>
      </c>
      <c r="C1276" s="245">
        <f>SUM('Florida Parishes:Sullivan'!B1276)</f>
        <v>0</v>
      </c>
      <c r="D1276" s="93">
        <f>SUM('Florida Parishes:Sullivan'!C1276)</f>
        <v>0</v>
      </c>
      <c r="E1276" s="93">
        <f>SUM('Florida Parishes:Sullivan'!D1276)</f>
        <v>0</v>
      </c>
      <c r="F1276" s="191">
        <f>SUM('Florida Parishes:Sullivan'!E1276)</f>
        <v>0</v>
      </c>
      <c r="G1276" s="73"/>
      <c r="H1276" s="3" t="s">
        <v>356</v>
      </c>
      <c r="I1276" s="3" t="str">
        <f t="shared" si="61"/>
        <v>153012</v>
      </c>
      <c r="J1276" s="128" t="s">
        <v>641</v>
      </c>
    </row>
    <row r="1277" spans="2:10" x14ac:dyDescent="0.2">
      <c r="B1277" s="54" t="s">
        <v>18</v>
      </c>
      <c r="C1277" s="245">
        <f>SUM('Florida Parishes:Sullivan'!B1277)</f>
        <v>0</v>
      </c>
      <c r="D1277" s="93">
        <f>SUM('Florida Parishes:Sullivan'!C1277)</f>
        <v>0</v>
      </c>
      <c r="E1277" s="93">
        <f>SUM('Florida Parishes:Sullivan'!D1277)</f>
        <v>0</v>
      </c>
      <c r="F1277" s="191">
        <f>SUM('Florida Parishes:Sullivan'!E1277)</f>
        <v>0</v>
      </c>
      <c r="G1277" s="73"/>
      <c r="H1277" s="3" t="s">
        <v>356</v>
      </c>
      <c r="I1277" s="3" t="str">
        <f t="shared" si="61"/>
        <v>153012</v>
      </c>
      <c r="J1277" s="128" t="s">
        <v>641</v>
      </c>
    </row>
    <row r="1278" spans="2:10" x14ac:dyDescent="0.2">
      <c r="B1278" s="54" t="s">
        <v>19</v>
      </c>
      <c r="C1278" s="245">
        <f>SUM('Florida Parishes:Sullivan'!B1278)</f>
        <v>0</v>
      </c>
      <c r="D1278" s="93">
        <f>SUM('Florida Parishes:Sullivan'!C1278)</f>
        <v>0</v>
      </c>
      <c r="E1278" s="93">
        <f>SUM('Florida Parishes:Sullivan'!D1278)</f>
        <v>0</v>
      </c>
      <c r="F1278" s="191">
        <f>SUM('Florida Parishes:Sullivan'!E1278)</f>
        <v>0</v>
      </c>
      <c r="G1278" s="73"/>
      <c r="H1278" s="3" t="s">
        <v>356</v>
      </c>
      <c r="I1278" s="3" t="str">
        <f t="shared" si="61"/>
        <v>153012</v>
      </c>
      <c r="J1278" s="128" t="s">
        <v>641</v>
      </c>
    </row>
    <row r="1279" spans="2:10" ht="15.75" x14ac:dyDescent="0.25">
      <c r="B1279" s="55" t="s">
        <v>20</v>
      </c>
      <c r="C1279" s="264">
        <f>SUM('Florida Parishes:Sullivan'!B1279)</f>
        <v>0</v>
      </c>
      <c r="D1279" s="94">
        <f>SUM('Florida Parishes:Sullivan'!C1279)</f>
        <v>0</v>
      </c>
      <c r="E1279" s="94">
        <f>SUM('Florida Parishes:Sullivan'!D1279)</f>
        <v>0</v>
      </c>
      <c r="F1279" s="192">
        <f>SUM('Florida Parishes:Sullivan'!E1279)</f>
        <v>0</v>
      </c>
      <c r="G1279" s="77"/>
      <c r="H1279" s="3" t="s">
        <v>356</v>
      </c>
      <c r="I1279" s="3" t="str">
        <f t="shared" si="61"/>
        <v>153012</v>
      </c>
      <c r="J1279" s="128" t="s">
        <v>641</v>
      </c>
    </row>
    <row r="1280" spans="2:10" x14ac:dyDescent="0.2">
      <c r="B1280" s="54" t="s">
        <v>21</v>
      </c>
      <c r="C1280" s="245">
        <f>SUM('Florida Parishes:Sullivan'!B1280)</f>
        <v>0</v>
      </c>
      <c r="D1280" s="93">
        <f>SUM('Florida Parishes:Sullivan'!C1280)</f>
        <v>0</v>
      </c>
      <c r="E1280" s="93">
        <f>SUM('Florida Parishes:Sullivan'!D1280)</f>
        <v>0</v>
      </c>
      <c r="F1280" s="191">
        <f>SUM('Florida Parishes:Sullivan'!E1280)</f>
        <v>0</v>
      </c>
      <c r="G1280" s="73"/>
      <c r="H1280" s="3" t="s">
        <v>356</v>
      </c>
      <c r="I1280" s="3" t="str">
        <f t="shared" si="61"/>
        <v>153012</v>
      </c>
      <c r="J1280" s="128" t="s">
        <v>641</v>
      </c>
    </row>
    <row r="1281" spans="2:10" x14ac:dyDescent="0.2">
      <c r="B1281" s="54" t="s">
        <v>22</v>
      </c>
      <c r="C1281" s="245">
        <f>SUM('Florida Parishes:Sullivan'!B1281)</f>
        <v>0</v>
      </c>
      <c r="D1281" s="93">
        <f>SUM('Florida Parishes:Sullivan'!C1281)</f>
        <v>0</v>
      </c>
      <c r="E1281" s="93">
        <f>SUM('Florida Parishes:Sullivan'!D1281)</f>
        <v>0</v>
      </c>
      <c r="F1281" s="191">
        <f>SUM('Florida Parishes:Sullivan'!E1281)</f>
        <v>0</v>
      </c>
      <c r="G1281" s="73"/>
      <c r="H1281" s="3" t="s">
        <v>356</v>
      </c>
      <c r="I1281" s="3" t="str">
        <f t="shared" si="61"/>
        <v>153012</v>
      </c>
      <c r="J1281" s="128" t="s">
        <v>641</v>
      </c>
    </row>
    <row r="1282" spans="2:10" x14ac:dyDescent="0.2">
      <c r="B1282" s="54" t="s">
        <v>23</v>
      </c>
      <c r="C1282" s="245">
        <f>SUM('Florida Parishes:Sullivan'!B1282)</f>
        <v>0</v>
      </c>
      <c r="D1282" s="93">
        <f>SUM('Florida Parishes:Sullivan'!C1282)</f>
        <v>0</v>
      </c>
      <c r="E1282" s="93">
        <f>SUM('Florida Parishes:Sullivan'!D1282)</f>
        <v>0</v>
      </c>
      <c r="F1282" s="191">
        <f>SUM('Florida Parishes:Sullivan'!E1282)</f>
        <v>0</v>
      </c>
      <c r="G1282" s="73"/>
      <c r="H1282" s="3" t="s">
        <v>356</v>
      </c>
      <c r="I1282" s="3" t="str">
        <f t="shared" si="61"/>
        <v>153012</v>
      </c>
      <c r="J1282" s="128" t="s">
        <v>641</v>
      </c>
    </row>
    <row r="1283" spans="2:10" ht="15.75" x14ac:dyDescent="0.25">
      <c r="B1283" s="55" t="s">
        <v>24</v>
      </c>
      <c r="C1283" s="264">
        <f>SUM('Florida Parishes:Sullivan'!B1283)</f>
        <v>0</v>
      </c>
      <c r="D1283" s="94">
        <f>SUM('Florida Parishes:Sullivan'!C1283)</f>
        <v>0</v>
      </c>
      <c r="E1283" s="94">
        <f>SUM('Florida Parishes:Sullivan'!D1283)</f>
        <v>0</v>
      </c>
      <c r="F1283" s="192">
        <f>SUM('Florida Parishes:Sullivan'!E1283)</f>
        <v>0</v>
      </c>
      <c r="G1283" s="77"/>
      <c r="H1283" s="3" t="s">
        <v>355</v>
      </c>
      <c r="I1283" s="3" t="str">
        <f t="shared" si="61"/>
        <v>153012</v>
      </c>
      <c r="J1283" s="128" t="s">
        <v>641</v>
      </c>
    </row>
    <row r="1284" spans="2:10" ht="15.75" x14ac:dyDescent="0.25">
      <c r="B1284" s="98" t="s">
        <v>25</v>
      </c>
      <c r="C1284" s="282">
        <f>SUM('Florida Parishes:Sullivan'!B1284)</f>
        <v>134</v>
      </c>
      <c r="D1284" s="99">
        <f>SUM('Florida Parishes:Sullivan'!C1284)</f>
        <v>134</v>
      </c>
      <c r="E1284" s="99">
        <f>SUM('Florida Parishes:Sullivan'!D1284)</f>
        <v>79</v>
      </c>
      <c r="F1284" s="193">
        <f>SUM('Florida Parishes:Sullivan'!E1284)</f>
        <v>-55</v>
      </c>
      <c r="G1284" s="76"/>
      <c r="H1284" s="3" t="s">
        <v>355</v>
      </c>
      <c r="I1284" s="3" t="str">
        <f t="shared" si="61"/>
        <v>153012</v>
      </c>
      <c r="J1284" s="128" t="s">
        <v>641</v>
      </c>
    </row>
    <row r="1285" spans="2:10" ht="15.75" x14ac:dyDescent="0.25">
      <c r="B1285" s="111" t="s">
        <v>5</v>
      </c>
      <c r="C1285" s="112"/>
      <c r="D1285" s="113"/>
      <c r="E1285" s="113"/>
      <c r="F1285" s="120"/>
      <c r="G1285" s="72"/>
      <c r="H1285" s="3" t="s">
        <v>356</v>
      </c>
      <c r="I1285" s="3" t="str">
        <f t="shared" ref="I1285:I1305" si="62">RIGHT($B$1287,6)</f>
        <v>153015</v>
      </c>
      <c r="J1285" s="128" t="s">
        <v>608</v>
      </c>
    </row>
    <row r="1286" spans="2:10" ht="15.75" x14ac:dyDescent="0.25">
      <c r="B1286" s="51" t="s">
        <v>264</v>
      </c>
      <c r="C1286" s="45" t="str">
        <f>$C$5</f>
        <v>Actual</v>
      </c>
      <c r="D1286" s="45" t="str">
        <f>$D$5</f>
        <v>Budgeted</v>
      </c>
      <c r="E1286" s="45" t="s">
        <v>7</v>
      </c>
      <c r="F1286" s="121" t="str">
        <f>$F$5</f>
        <v>2024-2025 +/-</v>
      </c>
      <c r="G1286" s="74"/>
      <c r="H1286" s="3" t="s">
        <v>356</v>
      </c>
      <c r="I1286" s="3" t="str">
        <f t="shared" si="62"/>
        <v>153015</v>
      </c>
      <c r="J1286" s="128" t="s">
        <v>608</v>
      </c>
    </row>
    <row r="1287" spans="2:10" ht="15.75" x14ac:dyDescent="0.25">
      <c r="B1287" s="71" t="s">
        <v>607</v>
      </c>
      <c r="C1287" s="46" t="str">
        <f>$C$6</f>
        <v>2024-2025</v>
      </c>
      <c r="D1287" s="46" t="str">
        <f>$D$6</f>
        <v>2024-2025</v>
      </c>
      <c r="E1287" s="46" t="str">
        <f>$E$6</f>
        <v>2025-2026</v>
      </c>
      <c r="F1287" s="119" t="str">
        <f>$F$6</f>
        <v>2025-2026</v>
      </c>
      <c r="G1287" s="74"/>
      <c r="H1287" s="3" t="s">
        <v>356</v>
      </c>
      <c r="I1287" s="3" t="str">
        <f t="shared" si="62"/>
        <v>153015</v>
      </c>
      <c r="J1287" s="128" t="s">
        <v>608</v>
      </c>
    </row>
    <row r="1288" spans="2:10" x14ac:dyDescent="0.2">
      <c r="B1288" s="54" t="s">
        <v>8</v>
      </c>
      <c r="C1288" s="245">
        <f>SUM('Florida Parishes:Sullivan'!B1288)</f>
        <v>-184</v>
      </c>
      <c r="D1288" s="93">
        <f>SUM('Florida Parishes:Sullivan'!C1288)</f>
        <v>0</v>
      </c>
      <c r="E1288" s="93">
        <f>SUM('Florida Parishes:Sullivan'!D1288)</f>
        <v>0</v>
      </c>
      <c r="F1288" s="191">
        <f>SUM('Florida Parishes:Sullivan'!E1288)</f>
        <v>0</v>
      </c>
      <c r="G1288" s="73"/>
      <c r="H1288" s="3" t="s">
        <v>356</v>
      </c>
      <c r="I1288" s="3" t="str">
        <f t="shared" si="62"/>
        <v>153015</v>
      </c>
      <c r="J1288" s="128" t="s">
        <v>608</v>
      </c>
    </row>
    <row r="1289" spans="2:10" x14ac:dyDescent="0.2">
      <c r="B1289" s="54" t="s">
        <v>9</v>
      </c>
      <c r="C1289" s="245">
        <f>SUM('Florida Parishes:Sullivan'!B1289)</f>
        <v>0</v>
      </c>
      <c r="D1289" s="93">
        <f>SUM('Florida Parishes:Sullivan'!C1289)</f>
        <v>0</v>
      </c>
      <c r="E1289" s="93">
        <f>SUM('Florida Parishes:Sullivan'!D1289)</f>
        <v>0</v>
      </c>
      <c r="F1289" s="191">
        <f>SUM('Florida Parishes:Sullivan'!E1289)</f>
        <v>0</v>
      </c>
      <c r="G1289" s="73"/>
      <c r="H1289" s="3" t="s">
        <v>356</v>
      </c>
      <c r="I1289" s="3" t="str">
        <f t="shared" si="62"/>
        <v>153015</v>
      </c>
      <c r="J1289" s="128" t="s">
        <v>608</v>
      </c>
    </row>
    <row r="1290" spans="2:10" x14ac:dyDescent="0.2">
      <c r="B1290" s="54" t="s">
        <v>10</v>
      </c>
      <c r="C1290" s="245">
        <f>SUM('Florida Parishes:Sullivan'!B1290)</f>
        <v>-41</v>
      </c>
      <c r="D1290" s="93">
        <f>SUM('Florida Parishes:Sullivan'!C1290)</f>
        <v>0</v>
      </c>
      <c r="E1290" s="93">
        <f>SUM('Florida Parishes:Sullivan'!D1290)</f>
        <v>0</v>
      </c>
      <c r="F1290" s="191">
        <f>SUM('Florida Parishes:Sullivan'!E1290)</f>
        <v>0</v>
      </c>
      <c r="G1290" s="73"/>
      <c r="H1290" s="3" t="s">
        <v>356</v>
      </c>
      <c r="I1290" s="3" t="str">
        <f t="shared" si="62"/>
        <v>153015</v>
      </c>
      <c r="J1290" s="128" t="s">
        <v>608</v>
      </c>
    </row>
    <row r="1291" spans="2:10" ht="15.75" x14ac:dyDescent="0.25">
      <c r="B1291" s="55" t="s">
        <v>11</v>
      </c>
      <c r="C1291" s="264">
        <f>SUM('Florida Parishes:Sullivan'!B1291)</f>
        <v>-225</v>
      </c>
      <c r="D1291" s="94">
        <f>SUM('Florida Parishes:Sullivan'!C1291)</f>
        <v>0</v>
      </c>
      <c r="E1291" s="94">
        <f>SUM('Florida Parishes:Sullivan'!D1291)</f>
        <v>0</v>
      </c>
      <c r="F1291" s="192">
        <f>SUM('Florida Parishes:Sullivan'!E1291)</f>
        <v>0</v>
      </c>
      <c r="G1291" s="76"/>
      <c r="H1291" s="3" t="s">
        <v>355</v>
      </c>
      <c r="I1291" s="3" t="str">
        <f t="shared" si="62"/>
        <v>153015</v>
      </c>
      <c r="J1291" s="128" t="s">
        <v>608</v>
      </c>
    </row>
    <row r="1292" spans="2:10" x14ac:dyDescent="0.2">
      <c r="B1292" s="54" t="s">
        <v>12</v>
      </c>
      <c r="C1292" s="245">
        <f>SUM('Florida Parishes:Sullivan'!B1292)</f>
        <v>0</v>
      </c>
      <c r="D1292" s="93">
        <f>SUM('Florida Parishes:Sullivan'!C1292)</f>
        <v>0</v>
      </c>
      <c r="E1292" s="93">
        <f>SUM('Florida Parishes:Sullivan'!D1292)</f>
        <v>0</v>
      </c>
      <c r="F1292" s="191">
        <f>SUM('Florida Parishes:Sullivan'!E1292)</f>
        <v>0</v>
      </c>
      <c r="G1292" s="73"/>
      <c r="H1292" s="3" t="s">
        <v>356</v>
      </c>
      <c r="I1292" s="3" t="str">
        <f t="shared" si="62"/>
        <v>153015</v>
      </c>
      <c r="J1292" s="128" t="s">
        <v>608</v>
      </c>
    </row>
    <row r="1293" spans="2:10" x14ac:dyDescent="0.2">
      <c r="B1293" s="54" t="s">
        <v>13</v>
      </c>
      <c r="C1293" s="245">
        <f>SUM('Florida Parishes:Sullivan'!B1293)</f>
        <v>0</v>
      </c>
      <c r="D1293" s="93">
        <f>SUM('Florida Parishes:Sullivan'!C1293)</f>
        <v>0</v>
      </c>
      <c r="E1293" s="93">
        <f>SUM('Florida Parishes:Sullivan'!D1293)</f>
        <v>0</v>
      </c>
      <c r="F1293" s="191">
        <f>SUM('Florida Parishes:Sullivan'!E1293)</f>
        <v>0</v>
      </c>
      <c r="G1293" s="73"/>
      <c r="H1293" s="3" t="s">
        <v>356</v>
      </c>
      <c r="I1293" s="3" t="str">
        <f t="shared" si="62"/>
        <v>153015</v>
      </c>
      <c r="J1293" s="128" t="s">
        <v>608</v>
      </c>
    </row>
    <row r="1294" spans="2:10" x14ac:dyDescent="0.2">
      <c r="B1294" s="54" t="s">
        <v>14</v>
      </c>
      <c r="C1294" s="245">
        <f>SUM('Florida Parishes:Sullivan'!B1294)</f>
        <v>0</v>
      </c>
      <c r="D1294" s="93">
        <f>SUM('Florida Parishes:Sullivan'!C1294)</f>
        <v>0</v>
      </c>
      <c r="E1294" s="93">
        <f>SUM('Florida Parishes:Sullivan'!D1294)</f>
        <v>198</v>
      </c>
      <c r="F1294" s="191">
        <f>SUM('Florida Parishes:Sullivan'!E1294)</f>
        <v>198</v>
      </c>
      <c r="G1294" s="73"/>
      <c r="H1294" s="3" t="s">
        <v>356</v>
      </c>
      <c r="I1294" s="3" t="str">
        <f t="shared" si="62"/>
        <v>153015</v>
      </c>
      <c r="J1294" s="128" t="s">
        <v>608</v>
      </c>
    </row>
    <row r="1295" spans="2:10" ht="15.75" x14ac:dyDescent="0.25">
      <c r="B1295" s="55" t="s">
        <v>15</v>
      </c>
      <c r="C1295" s="264">
        <f>SUM('Florida Parishes:Sullivan'!B1295)</f>
        <v>0</v>
      </c>
      <c r="D1295" s="94">
        <f>SUM('Florida Parishes:Sullivan'!C1295)</f>
        <v>0</v>
      </c>
      <c r="E1295" s="94">
        <f>SUM('Florida Parishes:Sullivan'!D1295)</f>
        <v>198</v>
      </c>
      <c r="F1295" s="192">
        <f>SUM('Florida Parishes:Sullivan'!E1295)</f>
        <v>198</v>
      </c>
      <c r="G1295" s="77"/>
      <c r="H1295" s="3" t="s">
        <v>355</v>
      </c>
      <c r="I1295" s="3" t="str">
        <f t="shared" si="62"/>
        <v>153015</v>
      </c>
      <c r="J1295" s="128" t="s">
        <v>608</v>
      </c>
    </row>
    <row r="1296" spans="2:10" x14ac:dyDescent="0.2">
      <c r="B1296" s="54" t="s">
        <v>16</v>
      </c>
      <c r="C1296" s="245">
        <f>SUM('Florida Parishes:Sullivan'!B1296)</f>
        <v>1598</v>
      </c>
      <c r="D1296" s="93">
        <f>SUM('Florida Parishes:Sullivan'!C1296)</f>
        <v>1598</v>
      </c>
      <c r="E1296" s="93">
        <f>SUM('Florida Parishes:Sullivan'!D1296)</f>
        <v>2504</v>
      </c>
      <c r="F1296" s="191">
        <f>SUM('Florida Parishes:Sullivan'!E1296)</f>
        <v>906</v>
      </c>
      <c r="G1296" s="73"/>
      <c r="H1296" s="3" t="s">
        <v>356</v>
      </c>
      <c r="I1296" s="3" t="str">
        <f t="shared" si="62"/>
        <v>153015</v>
      </c>
      <c r="J1296" s="128" t="s">
        <v>608</v>
      </c>
    </row>
    <row r="1297" spans="2:10" x14ac:dyDescent="0.2">
      <c r="B1297" s="54" t="s">
        <v>17</v>
      </c>
      <c r="C1297" s="245">
        <f>SUM('Florida Parishes:Sullivan'!B1297)</f>
        <v>0</v>
      </c>
      <c r="D1297" s="93">
        <f>SUM('Florida Parishes:Sullivan'!C1297)</f>
        <v>0</v>
      </c>
      <c r="E1297" s="93">
        <f>SUM('Florida Parishes:Sullivan'!D1297)</f>
        <v>0</v>
      </c>
      <c r="F1297" s="191">
        <f>SUM('Florida Parishes:Sullivan'!E1297)</f>
        <v>0</v>
      </c>
      <c r="G1297" s="73"/>
      <c r="H1297" s="3" t="s">
        <v>356</v>
      </c>
      <c r="I1297" s="3" t="str">
        <f t="shared" si="62"/>
        <v>153015</v>
      </c>
      <c r="J1297" s="128" t="s">
        <v>608</v>
      </c>
    </row>
    <row r="1298" spans="2:10" x14ac:dyDescent="0.2">
      <c r="B1298" s="54" t="s">
        <v>18</v>
      </c>
      <c r="C1298" s="245">
        <f>SUM('Florida Parishes:Sullivan'!B1298)</f>
        <v>0</v>
      </c>
      <c r="D1298" s="93">
        <f>SUM('Florida Parishes:Sullivan'!C1298)</f>
        <v>0</v>
      </c>
      <c r="E1298" s="93">
        <f>SUM('Florida Parishes:Sullivan'!D1298)</f>
        <v>0</v>
      </c>
      <c r="F1298" s="191">
        <f>SUM('Florida Parishes:Sullivan'!E1298)</f>
        <v>0</v>
      </c>
      <c r="G1298" s="73"/>
      <c r="H1298" s="3" t="s">
        <v>356</v>
      </c>
      <c r="I1298" s="3" t="str">
        <f t="shared" si="62"/>
        <v>153015</v>
      </c>
      <c r="J1298" s="128" t="s">
        <v>608</v>
      </c>
    </row>
    <row r="1299" spans="2:10" x14ac:dyDescent="0.2">
      <c r="B1299" s="54" t="s">
        <v>19</v>
      </c>
      <c r="C1299" s="245">
        <f>SUM('Florida Parishes:Sullivan'!B1299)</f>
        <v>0</v>
      </c>
      <c r="D1299" s="93">
        <f>SUM('Florida Parishes:Sullivan'!C1299)</f>
        <v>0</v>
      </c>
      <c r="E1299" s="93">
        <f>SUM('Florida Parishes:Sullivan'!D1299)</f>
        <v>0</v>
      </c>
      <c r="F1299" s="191">
        <f>SUM('Florida Parishes:Sullivan'!E1299)</f>
        <v>0</v>
      </c>
      <c r="G1299" s="73"/>
      <c r="H1299" s="3" t="s">
        <v>356</v>
      </c>
      <c r="I1299" s="3" t="str">
        <f t="shared" si="62"/>
        <v>153015</v>
      </c>
      <c r="J1299" s="128" t="s">
        <v>608</v>
      </c>
    </row>
    <row r="1300" spans="2:10" ht="15.75" x14ac:dyDescent="0.25">
      <c r="B1300" s="55" t="s">
        <v>20</v>
      </c>
      <c r="C1300" s="264">
        <f>SUM('Florida Parishes:Sullivan'!B1300)</f>
        <v>1598</v>
      </c>
      <c r="D1300" s="94">
        <f>SUM('Florida Parishes:Sullivan'!C1300)</f>
        <v>1598</v>
      </c>
      <c r="E1300" s="94">
        <f>SUM('Florida Parishes:Sullivan'!D1300)</f>
        <v>2504</v>
      </c>
      <c r="F1300" s="192">
        <f>SUM('Florida Parishes:Sullivan'!E1300)</f>
        <v>906</v>
      </c>
      <c r="G1300" s="77"/>
      <c r="H1300" s="3" t="s">
        <v>356</v>
      </c>
      <c r="I1300" s="3" t="str">
        <f t="shared" si="62"/>
        <v>153015</v>
      </c>
      <c r="J1300" s="128" t="s">
        <v>608</v>
      </c>
    </row>
    <row r="1301" spans="2:10" x14ac:dyDescent="0.2">
      <c r="B1301" s="54" t="s">
        <v>21</v>
      </c>
      <c r="C1301" s="245">
        <f>SUM('Florida Parishes:Sullivan'!B1301)</f>
        <v>0</v>
      </c>
      <c r="D1301" s="93">
        <f>SUM('Florida Parishes:Sullivan'!C1301)</f>
        <v>0</v>
      </c>
      <c r="E1301" s="93">
        <f>SUM('Florida Parishes:Sullivan'!D1301)</f>
        <v>0</v>
      </c>
      <c r="F1301" s="191">
        <f>SUM('Florida Parishes:Sullivan'!E1301)</f>
        <v>0</v>
      </c>
      <c r="G1301" s="73"/>
      <c r="H1301" s="3" t="s">
        <v>356</v>
      </c>
      <c r="I1301" s="3" t="str">
        <f t="shared" si="62"/>
        <v>153015</v>
      </c>
      <c r="J1301" s="128" t="s">
        <v>608</v>
      </c>
    </row>
    <row r="1302" spans="2:10" x14ac:dyDescent="0.2">
      <c r="B1302" s="54" t="s">
        <v>22</v>
      </c>
      <c r="C1302" s="245">
        <f>SUM('Florida Parishes:Sullivan'!B1302)</f>
        <v>0</v>
      </c>
      <c r="D1302" s="93">
        <f>SUM('Florida Parishes:Sullivan'!C1302)</f>
        <v>0</v>
      </c>
      <c r="E1302" s="93">
        <f>SUM('Florida Parishes:Sullivan'!D1302)</f>
        <v>0</v>
      </c>
      <c r="F1302" s="191">
        <f>SUM('Florida Parishes:Sullivan'!E1302)</f>
        <v>0</v>
      </c>
      <c r="G1302" s="73"/>
      <c r="H1302" s="3" t="s">
        <v>356</v>
      </c>
      <c r="I1302" s="3" t="str">
        <f t="shared" si="62"/>
        <v>153015</v>
      </c>
      <c r="J1302" s="128" t="s">
        <v>608</v>
      </c>
    </row>
    <row r="1303" spans="2:10" x14ac:dyDescent="0.2">
      <c r="B1303" s="54" t="s">
        <v>23</v>
      </c>
      <c r="C1303" s="245">
        <f>SUM('Florida Parishes:Sullivan'!B1303)</f>
        <v>0</v>
      </c>
      <c r="D1303" s="93">
        <f>SUM('Florida Parishes:Sullivan'!C1303)</f>
        <v>0</v>
      </c>
      <c r="E1303" s="93">
        <f>SUM('Florida Parishes:Sullivan'!D1303)</f>
        <v>0</v>
      </c>
      <c r="F1303" s="191">
        <f>SUM('Florida Parishes:Sullivan'!E1303)</f>
        <v>0</v>
      </c>
      <c r="G1303" s="73"/>
      <c r="H1303" s="3" t="s">
        <v>356</v>
      </c>
      <c r="I1303" s="3" t="str">
        <f t="shared" si="62"/>
        <v>153015</v>
      </c>
      <c r="J1303" s="128" t="s">
        <v>608</v>
      </c>
    </row>
    <row r="1304" spans="2:10" ht="15.75" x14ac:dyDescent="0.25">
      <c r="B1304" s="55" t="s">
        <v>24</v>
      </c>
      <c r="C1304" s="264">
        <f>SUM('Florida Parishes:Sullivan'!B1304)</f>
        <v>0</v>
      </c>
      <c r="D1304" s="94">
        <f>SUM('Florida Parishes:Sullivan'!C1304)</f>
        <v>0</v>
      </c>
      <c r="E1304" s="94">
        <f>SUM('Florida Parishes:Sullivan'!D1304)</f>
        <v>0</v>
      </c>
      <c r="F1304" s="192">
        <f>SUM('Florida Parishes:Sullivan'!E1304)</f>
        <v>0</v>
      </c>
      <c r="G1304" s="77"/>
      <c r="H1304" s="3" t="s">
        <v>355</v>
      </c>
      <c r="I1304" s="3" t="str">
        <f t="shared" si="62"/>
        <v>153015</v>
      </c>
      <c r="J1304" s="128" t="s">
        <v>608</v>
      </c>
    </row>
    <row r="1305" spans="2:10" ht="15.75" x14ac:dyDescent="0.25">
      <c r="B1305" s="55" t="s">
        <v>25</v>
      </c>
      <c r="C1305" s="264">
        <f>SUM('Florida Parishes:Sullivan'!B1305)</f>
        <v>1373</v>
      </c>
      <c r="D1305" s="94">
        <f>SUM('Florida Parishes:Sullivan'!C1305)</f>
        <v>1598</v>
      </c>
      <c r="E1305" s="94">
        <f>SUM('Florida Parishes:Sullivan'!D1305)</f>
        <v>2702</v>
      </c>
      <c r="F1305" s="192">
        <f>SUM('Florida Parishes:Sullivan'!E1305)</f>
        <v>1104</v>
      </c>
      <c r="G1305" s="197"/>
      <c r="H1305" s="3" t="s">
        <v>355</v>
      </c>
      <c r="I1305" s="3" t="str">
        <f t="shared" si="62"/>
        <v>153015</v>
      </c>
      <c r="J1305" s="128" t="s">
        <v>608</v>
      </c>
    </row>
    <row r="1306" spans="2:10" ht="15.75" x14ac:dyDescent="0.25">
      <c r="B1306" s="276" t="s">
        <v>5</v>
      </c>
      <c r="C1306" s="96"/>
      <c r="D1306" s="97"/>
      <c r="E1306" s="97"/>
      <c r="F1306" s="271"/>
      <c r="G1306" s="72"/>
      <c r="H1306" s="3" t="s">
        <v>356</v>
      </c>
      <c r="I1306" s="3" t="str">
        <f t="shared" ref="I1306:I1326" si="63">RIGHT($B$1308,6)</f>
        <v>154003</v>
      </c>
      <c r="J1306" s="3" t="s">
        <v>447</v>
      </c>
    </row>
    <row r="1307" spans="2:10" ht="15.75" x14ac:dyDescent="0.25">
      <c r="B1307" s="277" t="s">
        <v>264</v>
      </c>
      <c r="C1307" s="45" t="str">
        <f>$C$5</f>
        <v>Actual</v>
      </c>
      <c r="D1307" s="45" t="str">
        <f>$D$5</f>
        <v>Budgeted</v>
      </c>
      <c r="E1307" s="45" t="s">
        <v>7</v>
      </c>
      <c r="F1307" s="273" t="str">
        <f>$F$5</f>
        <v>2024-2025 +/-</v>
      </c>
      <c r="G1307" s="74"/>
      <c r="H1307" s="3" t="s">
        <v>356</v>
      </c>
      <c r="I1307" s="3" t="str">
        <f t="shared" si="63"/>
        <v>154003</v>
      </c>
      <c r="J1307" s="3" t="s">
        <v>447</v>
      </c>
    </row>
    <row r="1308" spans="2:10" ht="15.75" x14ac:dyDescent="0.25">
      <c r="B1308" s="278" t="s">
        <v>182</v>
      </c>
      <c r="C1308" s="46" t="str">
        <f>$C$6</f>
        <v>2024-2025</v>
      </c>
      <c r="D1308" s="46" t="str">
        <f>$D$6</f>
        <v>2024-2025</v>
      </c>
      <c r="E1308" s="46" t="str">
        <f>$E$6</f>
        <v>2025-2026</v>
      </c>
      <c r="F1308" s="275" t="str">
        <f>$F$6</f>
        <v>2025-2026</v>
      </c>
      <c r="G1308" s="74"/>
      <c r="H1308" s="3" t="s">
        <v>356</v>
      </c>
      <c r="I1308" s="3" t="str">
        <f t="shared" si="63"/>
        <v>154003</v>
      </c>
      <c r="J1308" s="3" t="s">
        <v>447</v>
      </c>
    </row>
    <row r="1309" spans="2:10" x14ac:dyDescent="0.2">
      <c r="B1309" s="54" t="s">
        <v>8</v>
      </c>
      <c r="C1309" s="283">
        <f>SUM('Florida Parishes:Sullivan'!B1309)</f>
        <v>38548</v>
      </c>
      <c r="D1309" s="269">
        <f>SUM('Florida Parishes:Sullivan'!C1309)</f>
        <v>38548</v>
      </c>
      <c r="E1309" s="269">
        <f>SUM('Florida Parishes:Sullivan'!D1309)</f>
        <v>19600</v>
      </c>
      <c r="F1309" s="270">
        <f>SUM('Florida Parishes:Sullivan'!E1309)</f>
        <v>-18948</v>
      </c>
      <c r="G1309" s="73"/>
      <c r="H1309" s="3" t="s">
        <v>356</v>
      </c>
      <c r="I1309" s="3" t="str">
        <f t="shared" si="63"/>
        <v>154003</v>
      </c>
      <c r="J1309" s="3" t="s">
        <v>447</v>
      </c>
    </row>
    <row r="1310" spans="2:10" x14ac:dyDescent="0.2">
      <c r="B1310" s="54" t="s">
        <v>9</v>
      </c>
      <c r="C1310" s="245">
        <f>SUM('Florida Parishes:Sullivan'!B1310)</f>
        <v>0</v>
      </c>
      <c r="D1310" s="93">
        <f>SUM('Florida Parishes:Sullivan'!C1310)</f>
        <v>0</v>
      </c>
      <c r="E1310" s="93">
        <f>SUM('Florida Parishes:Sullivan'!D1310)</f>
        <v>0</v>
      </c>
      <c r="F1310" s="191">
        <f>SUM('Florida Parishes:Sullivan'!E1310)</f>
        <v>0</v>
      </c>
      <c r="G1310" s="73"/>
      <c r="H1310" s="3" t="s">
        <v>356</v>
      </c>
      <c r="I1310" s="3" t="str">
        <f t="shared" si="63"/>
        <v>154003</v>
      </c>
      <c r="J1310" s="3" t="s">
        <v>447</v>
      </c>
    </row>
    <row r="1311" spans="2:10" x14ac:dyDescent="0.2">
      <c r="B1311" s="54" t="s">
        <v>10</v>
      </c>
      <c r="C1311" s="245">
        <f>SUM('Florida Parishes:Sullivan'!B1311)</f>
        <v>11163</v>
      </c>
      <c r="D1311" s="93">
        <f>SUM('Florida Parishes:Sullivan'!C1311)</f>
        <v>11163</v>
      </c>
      <c r="E1311" s="93">
        <f>SUM('Florida Parishes:Sullivan'!D1311)</f>
        <v>5447</v>
      </c>
      <c r="F1311" s="191">
        <f>SUM('Florida Parishes:Sullivan'!E1311)</f>
        <v>-5716</v>
      </c>
      <c r="G1311" s="73"/>
      <c r="H1311" s="3" t="s">
        <v>356</v>
      </c>
      <c r="I1311" s="3" t="str">
        <f t="shared" si="63"/>
        <v>154003</v>
      </c>
      <c r="J1311" s="3" t="s">
        <v>447</v>
      </c>
    </row>
    <row r="1312" spans="2:10" ht="15.75" x14ac:dyDescent="0.25">
      <c r="B1312" s="55" t="s">
        <v>11</v>
      </c>
      <c r="C1312" s="264">
        <f>SUM('Florida Parishes:Sullivan'!B1312)</f>
        <v>49711</v>
      </c>
      <c r="D1312" s="94">
        <f>SUM('Florida Parishes:Sullivan'!C1312)</f>
        <v>49711</v>
      </c>
      <c r="E1312" s="94">
        <f>SUM('Florida Parishes:Sullivan'!D1312)</f>
        <v>25047</v>
      </c>
      <c r="F1312" s="192">
        <f>SUM('Florida Parishes:Sullivan'!E1312)</f>
        <v>-24664</v>
      </c>
      <c r="G1312" s="76"/>
      <c r="H1312" s="3" t="s">
        <v>355</v>
      </c>
      <c r="I1312" s="3" t="str">
        <f t="shared" si="63"/>
        <v>154003</v>
      </c>
      <c r="J1312" s="3" t="s">
        <v>447</v>
      </c>
    </row>
    <row r="1313" spans="2:10" x14ac:dyDescent="0.2">
      <c r="B1313" s="54" t="s">
        <v>12</v>
      </c>
      <c r="C1313" s="245">
        <f>SUM('Florida Parishes:Sullivan'!B1313)</f>
        <v>50</v>
      </c>
      <c r="D1313" s="93">
        <f>SUM('Florida Parishes:Sullivan'!C1313)</f>
        <v>50</v>
      </c>
      <c r="E1313" s="93">
        <f>SUM('Florida Parishes:Sullivan'!D1313)</f>
        <v>0</v>
      </c>
      <c r="F1313" s="191">
        <f>SUM('Florida Parishes:Sullivan'!E1313)</f>
        <v>-50</v>
      </c>
      <c r="G1313" s="73"/>
      <c r="H1313" s="3" t="s">
        <v>356</v>
      </c>
      <c r="I1313" s="3" t="str">
        <f t="shared" si="63"/>
        <v>154003</v>
      </c>
      <c r="J1313" s="3" t="s">
        <v>447</v>
      </c>
    </row>
    <row r="1314" spans="2:10" x14ac:dyDescent="0.2">
      <c r="B1314" s="54" t="s">
        <v>13</v>
      </c>
      <c r="C1314" s="245">
        <f>SUM('Florida Parishes:Sullivan'!B1314)</f>
        <v>0</v>
      </c>
      <c r="D1314" s="93">
        <f>SUM('Florida Parishes:Sullivan'!C1314)</f>
        <v>0</v>
      </c>
      <c r="E1314" s="93">
        <f>SUM('Florida Parishes:Sullivan'!D1314)</f>
        <v>62</v>
      </c>
      <c r="F1314" s="191">
        <f>SUM('Florida Parishes:Sullivan'!E1314)</f>
        <v>62</v>
      </c>
      <c r="G1314" s="73"/>
      <c r="H1314" s="3" t="s">
        <v>356</v>
      </c>
      <c r="I1314" s="3" t="str">
        <f t="shared" si="63"/>
        <v>154003</v>
      </c>
      <c r="J1314" s="3" t="s">
        <v>447</v>
      </c>
    </row>
    <row r="1315" spans="2:10" x14ac:dyDescent="0.2">
      <c r="B1315" s="54" t="s">
        <v>14</v>
      </c>
      <c r="C1315" s="245">
        <f>SUM('Florida Parishes:Sullivan'!B1315)</f>
        <v>0</v>
      </c>
      <c r="D1315" s="93">
        <f>SUM('Florida Parishes:Sullivan'!C1315)</f>
        <v>0</v>
      </c>
      <c r="E1315" s="93">
        <f>SUM('Florida Parishes:Sullivan'!D1315)</f>
        <v>0</v>
      </c>
      <c r="F1315" s="191">
        <f>SUM('Florida Parishes:Sullivan'!E1315)</f>
        <v>0</v>
      </c>
      <c r="G1315" s="73"/>
      <c r="H1315" s="3" t="s">
        <v>356</v>
      </c>
      <c r="I1315" s="3" t="str">
        <f t="shared" si="63"/>
        <v>154003</v>
      </c>
      <c r="J1315" s="3" t="s">
        <v>447</v>
      </c>
    </row>
    <row r="1316" spans="2:10" ht="15.75" x14ac:dyDescent="0.25">
      <c r="B1316" s="55" t="s">
        <v>15</v>
      </c>
      <c r="C1316" s="264">
        <f>SUM('Florida Parishes:Sullivan'!B1316)</f>
        <v>50</v>
      </c>
      <c r="D1316" s="94">
        <f>SUM('Florida Parishes:Sullivan'!C1316)</f>
        <v>50</v>
      </c>
      <c r="E1316" s="94">
        <f>SUM('Florida Parishes:Sullivan'!D1316)</f>
        <v>62</v>
      </c>
      <c r="F1316" s="192">
        <f>SUM('Florida Parishes:Sullivan'!E1316)</f>
        <v>12</v>
      </c>
      <c r="G1316" s="77"/>
      <c r="H1316" s="3" t="s">
        <v>355</v>
      </c>
      <c r="I1316" s="3" t="str">
        <f t="shared" si="63"/>
        <v>154003</v>
      </c>
      <c r="J1316" s="3" t="s">
        <v>447</v>
      </c>
    </row>
    <row r="1317" spans="2:10" ht="15.75" x14ac:dyDescent="0.25">
      <c r="B1317" s="54" t="s">
        <v>16</v>
      </c>
      <c r="C1317" s="245">
        <f>SUM('Florida Parishes:Sullivan'!B1317)</f>
        <v>2152</v>
      </c>
      <c r="D1317" s="93">
        <f>SUM('Florida Parishes:Sullivan'!C1317)</f>
        <v>2152</v>
      </c>
      <c r="E1317" s="94">
        <f>SUM('Florida Parishes:Sullivan'!D1317)</f>
        <v>1820</v>
      </c>
      <c r="F1317" s="191">
        <f>SUM('Florida Parishes:Sullivan'!E1317)</f>
        <v>-332</v>
      </c>
      <c r="G1317" s="73"/>
      <c r="H1317" s="3" t="s">
        <v>356</v>
      </c>
      <c r="I1317" s="3" t="str">
        <f t="shared" si="63"/>
        <v>154003</v>
      </c>
      <c r="J1317" s="3" t="s">
        <v>447</v>
      </c>
    </row>
    <row r="1318" spans="2:10" x14ac:dyDescent="0.2">
      <c r="B1318" s="54" t="s">
        <v>17</v>
      </c>
      <c r="C1318" s="245">
        <f>SUM('Florida Parishes:Sullivan'!B1318)</f>
        <v>0</v>
      </c>
      <c r="D1318" s="93">
        <f>SUM('Florida Parishes:Sullivan'!C1318)</f>
        <v>0</v>
      </c>
      <c r="E1318" s="93">
        <f>SUM('Florida Parishes:Sullivan'!D1318)</f>
        <v>0</v>
      </c>
      <c r="F1318" s="191">
        <f>SUM('Florida Parishes:Sullivan'!E1318)</f>
        <v>0</v>
      </c>
      <c r="G1318" s="73"/>
      <c r="H1318" s="3" t="s">
        <v>356</v>
      </c>
      <c r="I1318" s="3" t="str">
        <f t="shared" si="63"/>
        <v>154003</v>
      </c>
      <c r="J1318" s="3" t="s">
        <v>447</v>
      </c>
    </row>
    <row r="1319" spans="2:10" x14ac:dyDescent="0.2">
      <c r="B1319" s="54" t="s">
        <v>18</v>
      </c>
      <c r="C1319" s="245">
        <f>SUM('Florida Parishes:Sullivan'!B1319)</f>
        <v>0</v>
      </c>
      <c r="D1319" s="93">
        <f>SUM('Florida Parishes:Sullivan'!C1319)</f>
        <v>0</v>
      </c>
      <c r="E1319" s="93">
        <f>SUM('Florida Parishes:Sullivan'!D1319)</f>
        <v>0</v>
      </c>
      <c r="F1319" s="191">
        <f>SUM('Florida Parishes:Sullivan'!E1319)</f>
        <v>0</v>
      </c>
      <c r="G1319" s="73"/>
      <c r="H1319" s="3" t="s">
        <v>356</v>
      </c>
      <c r="I1319" s="3" t="str">
        <f t="shared" si="63"/>
        <v>154003</v>
      </c>
      <c r="J1319" s="3" t="s">
        <v>447</v>
      </c>
    </row>
    <row r="1320" spans="2:10" x14ac:dyDescent="0.2">
      <c r="B1320" s="54" t="s">
        <v>19</v>
      </c>
      <c r="C1320" s="245">
        <f>SUM('Florida Parishes:Sullivan'!B1320)</f>
        <v>0</v>
      </c>
      <c r="D1320" s="93">
        <f>SUM('Florida Parishes:Sullivan'!C1320)</f>
        <v>0</v>
      </c>
      <c r="E1320" s="93">
        <f>SUM('Florida Parishes:Sullivan'!D1320)</f>
        <v>0</v>
      </c>
      <c r="F1320" s="191">
        <f>SUM('Florida Parishes:Sullivan'!E1320)</f>
        <v>0</v>
      </c>
      <c r="G1320" s="73"/>
      <c r="H1320" s="3" t="s">
        <v>356</v>
      </c>
      <c r="I1320" s="3" t="str">
        <f t="shared" si="63"/>
        <v>154003</v>
      </c>
      <c r="J1320" s="3" t="s">
        <v>447</v>
      </c>
    </row>
    <row r="1321" spans="2:10" ht="15.75" x14ac:dyDescent="0.25">
      <c r="B1321" s="55" t="s">
        <v>20</v>
      </c>
      <c r="C1321" s="264">
        <f>SUM('Florida Parishes:Sullivan'!B1321)</f>
        <v>2152</v>
      </c>
      <c r="D1321" s="94">
        <f>SUM('Florida Parishes:Sullivan'!C1321)</f>
        <v>2152</v>
      </c>
      <c r="E1321" s="94">
        <f>SUM('Florida Parishes:Sullivan'!D1321)</f>
        <v>1820</v>
      </c>
      <c r="F1321" s="192">
        <f>SUM('Florida Parishes:Sullivan'!E1321)</f>
        <v>-332</v>
      </c>
      <c r="G1321" s="77"/>
      <c r="H1321" s="3" t="s">
        <v>356</v>
      </c>
      <c r="I1321" s="3" t="str">
        <f t="shared" si="63"/>
        <v>154003</v>
      </c>
      <c r="J1321" s="3" t="s">
        <v>447</v>
      </c>
    </row>
    <row r="1322" spans="2:10" x14ac:dyDescent="0.2">
      <c r="B1322" s="54" t="s">
        <v>21</v>
      </c>
      <c r="C1322" s="245">
        <f>SUM('Florida Parishes:Sullivan'!B1322)</f>
        <v>0</v>
      </c>
      <c r="D1322" s="93">
        <f>SUM('Florida Parishes:Sullivan'!C1322)</f>
        <v>0</v>
      </c>
      <c r="E1322" s="93">
        <f>SUM('Florida Parishes:Sullivan'!D1322)</f>
        <v>0</v>
      </c>
      <c r="F1322" s="191">
        <f>SUM('Florida Parishes:Sullivan'!E1322)</f>
        <v>0</v>
      </c>
      <c r="G1322" s="73"/>
      <c r="H1322" s="3" t="s">
        <v>356</v>
      </c>
      <c r="I1322" s="3" t="str">
        <f t="shared" si="63"/>
        <v>154003</v>
      </c>
      <c r="J1322" s="3" t="s">
        <v>447</v>
      </c>
    </row>
    <row r="1323" spans="2:10" x14ac:dyDescent="0.2">
      <c r="B1323" s="54" t="s">
        <v>22</v>
      </c>
      <c r="C1323" s="245">
        <f>SUM('Florida Parishes:Sullivan'!B1323)</f>
        <v>0</v>
      </c>
      <c r="D1323" s="93">
        <f>SUM('Florida Parishes:Sullivan'!C1323)</f>
        <v>0</v>
      </c>
      <c r="E1323" s="93">
        <f>SUM('Florida Parishes:Sullivan'!D1323)</f>
        <v>0</v>
      </c>
      <c r="F1323" s="191">
        <f>SUM('Florida Parishes:Sullivan'!E1323)</f>
        <v>0</v>
      </c>
      <c r="G1323" s="73"/>
      <c r="H1323" s="3" t="s">
        <v>356</v>
      </c>
      <c r="I1323" s="3" t="str">
        <f t="shared" si="63"/>
        <v>154003</v>
      </c>
      <c r="J1323" s="3" t="s">
        <v>447</v>
      </c>
    </row>
    <row r="1324" spans="2:10" x14ac:dyDescent="0.2">
      <c r="B1324" s="54" t="s">
        <v>23</v>
      </c>
      <c r="C1324" s="245">
        <f>SUM('Florida Parishes:Sullivan'!B1324)</f>
        <v>0</v>
      </c>
      <c r="D1324" s="93">
        <f>SUM('Florida Parishes:Sullivan'!C1324)</f>
        <v>0</v>
      </c>
      <c r="E1324" s="93">
        <f>SUM('Florida Parishes:Sullivan'!D1324)</f>
        <v>0</v>
      </c>
      <c r="F1324" s="191">
        <f>SUM('Florida Parishes:Sullivan'!E1324)</f>
        <v>0</v>
      </c>
      <c r="G1324" s="73"/>
      <c r="H1324" s="3" t="s">
        <v>356</v>
      </c>
      <c r="I1324" s="3" t="str">
        <f t="shared" si="63"/>
        <v>154003</v>
      </c>
      <c r="J1324" s="3" t="s">
        <v>447</v>
      </c>
    </row>
    <row r="1325" spans="2:10" ht="15.75" x14ac:dyDescent="0.25">
      <c r="B1325" s="55" t="s">
        <v>24</v>
      </c>
      <c r="C1325" s="245">
        <f>SUM('Florida Parishes:Sullivan'!B1325)</f>
        <v>0</v>
      </c>
      <c r="D1325" s="93">
        <f>SUM('Florida Parishes:Sullivan'!C1325)</f>
        <v>0</v>
      </c>
      <c r="E1325" s="93">
        <f>SUM('Florida Parishes:Sullivan'!D1325)</f>
        <v>0</v>
      </c>
      <c r="F1325" s="191">
        <f>SUM('Florida Parishes:Sullivan'!E1325)</f>
        <v>0</v>
      </c>
      <c r="G1325" s="77"/>
      <c r="H1325" s="3" t="s">
        <v>355</v>
      </c>
      <c r="I1325" s="3" t="str">
        <f t="shared" si="63"/>
        <v>154003</v>
      </c>
      <c r="J1325" s="3" t="s">
        <v>447</v>
      </c>
    </row>
    <row r="1326" spans="2:10" ht="15.75" x14ac:dyDescent="0.25">
      <c r="B1326" s="98" t="s">
        <v>25</v>
      </c>
      <c r="C1326" s="282">
        <f>SUM('Florida Parishes:Sullivan'!B1326)</f>
        <v>51913</v>
      </c>
      <c r="D1326" s="99">
        <f>SUM('Florida Parishes:Sullivan'!C1326)</f>
        <v>51913</v>
      </c>
      <c r="E1326" s="99">
        <f>SUM('Florida Parishes:Sullivan'!D1326)</f>
        <v>26929</v>
      </c>
      <c r="F1326" s="193">
        <f>SUM('Florida Parishes:Sullivan'!E1326)</f>
        <v>-24984</v>
      </c>
      <c r="G1326" s="76"/>
      <c r="H1326" s="3" t="s">
        <v>355</v>
      </c>
      <c r="I1326" s="3" t="str">
        <f t="shared" si="63"/>
        <v>154003</v>
      </c>
      <c r="J1326" s="3" t="s">
        <v>447</v>
      </c>
    </row>
    <row r="1327" spans="2:10" ht="15.75" x14ac:dyDescent="0.25">
      <c r="B1327" s="111" t="s">
        <v>5</v>
      </c>
      <c r="C1327" s="112"/>
      <c r="D1327" s="113"/>
      <c r="E1327" s="113"/>
      <c r="F1327" s="120"/>
      <c r="G1327" s="72"/>
      <c r="H1327" s="3" t="s">
        <v>357</v>
      </c>
      <c r="I1327" s="3" t="str">
        <f t="shared" ref="I1327:I1347" si="64">RIGHT($B$1329,6)</f>
        <v>155003</v>
      </c>
      <c r="J1327" s="3" t="s">
        <v>448</v>
      </c>
    </row>
    <row r="1328" spans="2:10" ht="15.75" x14ac:dyDescent="0.25">
      <c r="B1328" s="51" t="s">
        <v>196</v>
      </c>
      <c r="C1328" s="45" t="str">
        <f>$C$5</f>
        <v>Actual</v>
      </c>
      <c r="D1328" s="45" t="str">
        <f>$D$5</f>
        <v>Budgeted</v>
      </c>
      <c r="E1328" s="45" t="s">
        <v>7</v>
      </c>
      <c r="F1328" s="121" t="str">
        <f>$F$5</f>
        <v>2024-2025 +/-</v>
      </c>
      <c r="G1328" s="78"/>
      <c r="H1328" s="3" t="s">
        <v>357</v>
      </c>
      <c r="I1328" s="3" t="str">
        <f t="shared" si="64"/>
        <v>155003</v>
      </c>
      <c r="J1328" s="3" t="s">
        <v>448</v>
      </c>
    </row>
    <row r="1329" spans="2:10" ht="15.75" x14ac:dyDescent="0.25">
      <c r="B1329" s="71" t="s">
        <v>197</v>
      </c>
      <c r="C1329" s="46" t="str">
        <f>$C$6</f>
        <v>2024-2025</v>
      </c>
      <c r="D1329" s="46" t="str">
        <f>$D$6</f>
        <v>2024-2025</v>
      </c>
      <c r="E1329" s="46" t="str">
        <f>$E$6</f>
        <v>2025-2026</v>
      </c>
      <c r="F1329" s="119" t="str">
        <f>$F$6</f>
        <v>2025-2026</v>
      </c>
      <c r="G1329" s="78"/>
      <c r="H1329" s="3" t="s">
        <v>357</v>
      </c>
      <c r="I1329" s="3" t="str">
        <f t="shared" si="64"/>
        <v>155003</v>
      </c>
      <c r="J1329" s="3" t="s">
        <v>448</v>
      </c>
    </row>
    <row r="1330" spans="2:10" x14ac:dyDescent="0.2">
      <c r="B1330" s="54" t="s">
        <v>8</v>
      </c>
      <c r="C1330" s="245">
        <f>SUM('Florida Parishes:Sullivan'!B1330)</f>
        <v>0</v>
      </c>
      <c r="D1330" s="93">
        <f>SUM('Florida Parishes:Sullivan'!C1330)</f>
        <v>0</v>
      </c>
      <c r="E1330" s="93">
        <f>SUM('Florida Parishes:Sullivan'!D1330)</f>
        <v>48997</v>
      </c>
      <c r="F1330" s="191">
        <f>SUM('Florida Parishes:Sullivan'!E1330)</f>
        <v>48997</v>
      </c>
      <c r="G1330" s="73"/>
      <c r="H1330" s="3" t="s">
        <v>357</v>
      </c>
      <c r="I1330" s="3" t="str">
        <f t="shared" si="64"/>
        <v>155003</v>
      </c>
      <c r="J1330" s="3" t="s">
        <v>448</v>
      </c>
    </row>
    <row r="1331" spans="2:10" x14ac:dyDescent="0.2">
      <c r="B1331" s="54" t="s">
        <v>9</v>
      </c>
      <c r="C1331" s="245">
        <f>SUM('Florida Parishes:Sullivan'!B1331)</f>
        <v>0</v>
      </c>
      <c r="D1331" s="93">
        <f>SUM('Florida Parishes:Sullivan'!C1331)</f>
        <v>0</v>
      </c>
      <c r="E1331" s="93">
        <f>SUM('Florida Parishes:Sullivan'!D1331)</f>
        <v>0</v>
      </c>
      <c r="F1331" s="191">
        <f>SUM('Florida Parishes:Sullivan'!E1331)</f>
        <v>0</v>
      </c>
      <c r="G1331" s="73"/>
      <c r="H1331" s="3" t="s">
        <v>357</v>
      </c>
      <c r="I1331" s="3" t="str">
        <f t="shared" si="64"/>
        <v>155003</v>
      </c>
      <c r="J1331" s="3" t="s">
        <v>448</v>
      </c>
    </row>
    <row r="1332" spans="2:10" x14ac:dyDescent="0.2">
      <c r="B1332" s="54" t="s">
        <v>10</v>
      </c>
      <c r="C1332" s="245">
        <f>SUM('Florida Parishes:Sullivan'!B1332)</f>
        <v>0</v>
      </c>
      <c r="D1332" s="93">
        <f>SUM('Florida Parishes:Sullivan'!C1332)</f>
        <v>0</v>
      </c>
      <c r="E1332" s="93">
        <f>SUM('Florida Parishes:Sullivan'!D1332)</f>
        <v>10744</v>
      </c>
      <c r="F1332" s="191">
        <f>SUM('Florida Parishes:Sullivan'!E1332)</f>
        <v>10744</v>
      </c>
      <c r="G1332" s="73"/>
      <c r="H1332" s="3" t="s">
        <v>357</v>
      </c>
      <c r="I1332" s="3" t="str">
        <f t="shared" si="64"/>
        <v>155003</v>
      </c>
      <c r="J1332" s="3" t="s">
        <v>448</v>
      </c>
    </row>
    <row r="1333" spans="2:10" ht="15.75" x14ac:dyDescent="0.25">
      <c r="B1333" s="55" t="s">
        <v>11</v>
      </c>
      <c r="C1333" s="264">
        <f>SUM('Florida Parishes:Sullivan'!B1333)</f>
        <v>0</v>
      </c>
      <c r="D1333" s="94">
        <f>SUM('Florida Parishes:Sullivan'!C1333)</f>
        <v>0</v>
      </c>
      <c r="E1333" s="94">
        <f>SUM('Florida Parishes:Sullivan'!D1333)</f>
        <v>59741</v>
      </c>
      <c r="F1333" s="192">
        <f>SUM('Florida Parishes:Sullivan'!E1333)</f>
        <v>59741</v>
      </c>
      <c r="G1333" s="76"/>
      <c r="H1333" s="3" t="s">
        <v>357</v>
      </c>
      <c r="I1333" s="3" t="str">
        <f t="shared" si="64"/>
        <v>155003</v>
      </c>
      <c r="J1333" s="3" t="s">
        <v>448</v>
      </c>
    </row>
    <row r="1334" spans="2:10" x14ac:dyDescent="0.2">
      <c r="B1334" s="54" t="s">
        <v>12</v>
      </c>
      <c r="C1334" s="245">
        <f>SUM('Florida Parishes:Sullivan'!B1334)</f>
        <v>0</v>
      </c>
      <c r="D1334" s="93">
        <f>SUM('Florida Parishes:Sullivan'!C1334)</f>
        <v>0</v>
      </c>
      <c r="E1334" s="93">
        <f>SUM('Florida Parishes:Sullivan'!D1334)</f>
        <v>0</v>
      </c>
      <c r="F1334" s="191">
        <f>SUM('Florida Parishes:Sullivan'!E1334)</f>
        <v>0</v>
      </c>
      <c r="G1334" s="73"/>
      <c r="H1334" s="3" t="s">
        <v>357</v>
      </c>
      <c r="I1334" s="3" t="str">
        <f t="shared" si="64"/>
        <v>155003</v>
      </c>
      <c r="J1334" s="3" t="s">
        <v>448</v>
      </c>
    </row>
    <row r="1335" spans="2:10" x14ac:dyDescent="0.2">
      <c r="B1335" s="54" t="s">
        <v>13</v>
      </c>
      <c r="C1335" s="245">
        <f>SUM('Florida Parishes:Sullivan'!B1335)</f>
        <v>500</v>
      </c>
      <c r="D1335" s="93">
        <f>SUM('Florida Parishes:Sullivan'!C1335)</f>
        <v>500</v>
      </c>
      <c r="E1335" s="93">
        <f>SUM('Florida Parishes:Sullivan'!D1335)</f>
        <v>0</v>
      </c>
      <c r="F1335" s="191">
        <f>SUM('Florida Parishes:Sullivan'!E1335)</f>
        <v>-500</v>
      </c>
      <c r="G1335" s="73"/>
      <c r="H1335" s="3" t="s">
        <v>357</v>
      </c>
      <c r="I1335" s="3" t="str">
        <f t="shared" si="64"/>
        <v>155003</v>
      </c>
      <c r="J1335" s="3" t="s">
        <v>448</v>
      </c>
    </row>
    <row r="1336" spans="2:10" x14ac:dyDescent="0.2">
      <c r="B1336" s="54" t="s">
        <v>14</v>
      </c>
      <c r="C1336" s="245">
        <f>SUM('Florida Parishes:Sullivan'!B1336)</f>
        <v>0</v>
      </c>
      <c r="D1336" s="93">
        <f>SUM('Florida Parishes:Sullivan'!C1336)</f>
        <v>0</v>
      </c>
      <c r="E1336" s="93">
        <f>SUM('Florida Parishes:Sullivan'!D1336)</f>
        <v>0</v>
      </c>
      <c r="F1336" s="191">
        <f>SUM('Florida Parishes:Sullivan'!E1336)</f>
        <v>0</v>
      </c>
      <c r="G1336" s="73"/>
      <c r="H1336" s="3" t="s">
        <v>357</v>
      </c>
      <c r="I1336" s="3" t="str">
        <f t="shared" si="64"/>
        <v>155003</v>
      </c>
      <c r="J1336" s="3" t="s">
        <v>448</v>
      </c>
    </row>
    <row r="1337" spans="2:10" ht="15.75" x14ac:dyDescent="0.25">
      <c r="B1337" s="55" t="s">
        <v>15</v>
      </c>
      <c r="C1337" s="264">
        <f>SUM('Florida Parishes:Sullivan'!B1337)</f>
        <v>500</v>
      </c>
      <c r="D1337" s="94">
        <f>SUM('Florida Parishes:Sullivan'!C1337)</f>
        <v>500</v>
      </c>
      <c r="E1337" s="94">
        <f>SUM('Florida Parishes:Sullivan'!D1337)</f>
        <v>0</v>
      </c>
      <c r="F1337" s="192">
        <f>SUM('Florida Parishes:Sullivan'!E1337)</f>
        <v>-500</v>
      </c>
      <c r="G1337" s="77"/>
      <c r="H1337" s="3" t="s">
        <v>357</v>
      </c>
      <c r="I1337" s="3" t="str">
        <f t="shared" si="64"/>
        <v>155003</v>
      </c>
      <c r="J1337" s="3" t="s">
        <v>448</v>
      </c>
    </row>
    <row r="1338" spans="2:10" x14ac:dyDescent="0.2">
      <c r="B1338" s="54" t="s">
        <v>16</v>
      </c>
      <c r="C1338" s="245">
        <f>SUM('Florida Parishes:Sullivan'!B1338)</f>
        <v>0</v>
      </c>
      <c r="D1338" s="93">
        <f>SUM('Florida Parishes:Sullivan'!C1338)</f>
        <v>0</v>
      </c>
      <c r="E1338" s="93">
        <f>SUM('Florida Parishes:Sullivan'!D1338)</f>
        <v>0</v>
      </c>
      <c r="F1338" s="191">
        <f>SUM('Florida Parishes:Sullivan'!E1338)</f>
        <v>0</v>
      </c>
      <c r="G1338" s="73"/>
      <c r="H1338" s="3" t="s">
        <v>357</v>
      </c>
      <c r="I1338" s="3" t="str">
        <f t="shared" si="64"/>
        <v>155003</v>
      </c>
      <c r="J1338" s="3" t="s">
        <v>448</v>
      </c>
    </row>
    <row r="1339" spans="2:10" x14ac:dyDescent="0.2">
      <c r="B1339" s="54" t="s">
        <v>17</v>
      </c>
      <c r="C1339" s="245">
        <f>SUM('Florida Parishes:Sullivan'!B1339)</f>
        <v>0</v>
      </c>
      <c r="D1339" s="93">
        <f>SUM('Florida Parishes:Sullivan'!C1339)</f>
        <v>0</v>
      </c>
      <c r="E1339" s="93">
        <f>SUM('Florida Parishes:Sullivan'!D1339)</f>
        <v>0</v>
      </c>
      <c r="F1339" s="191">
        <f>SUM('Florida Parishes:Sullivan'!E1339)</f>
        <v>0</v>
      </c>
      <c r="G1339" s="73"/>
      <c r="H1339" s="3" t="s">
        <v>357</v>
      </c>
      <c r="I1339" s="3" t="str">
        <f t="shared" si="64"/>
        <v>155003</v>
      </c>
      <c r="J1339" s="3" t="s">
        <v>448</v>
      </c>
    </row>
    <row r="1340" spans="2:10" x14ac:dyDescent="0.2">
      <c r="B1340" s="54" t="s">
        <v>18</v>
      </c>
      <c r="C1340" s="245">
        <f>SUM('Florida Parishes:Sullivan'!B1340)</f>
        <v>0</v>
      </c>
      <c r="D1340" s="93">
        <f>SUM('Florida Parishes:Sullivan'!C1340)</f>
        <v>0</v>
      </c>
      <c r="E1340" s="93">
        <f>SUM('Florida Parishes:Sullivan'!D1340)</f>
        <v>0</v>
      </c>
      <c r="F1340" s="191">
        <f>SUM('Florida Parishes:Sullivan'!E1340)</f>
        <v>0</v>
      </c>
      <c r="G1340" s="73"/>
      <c r="H1340" s="3" t="s">
        <v>357</v>
      </c>
      <c r="I1340" s="3" t="str">
        <f t="shared" si="64"/>
        <v>155003</v>
      </c>
      <c r="J1340" s="3" t="s">
        <v>448</v>
      </c>
    </row>
    <row r="1341" spans="2:10" x14ac:dyDescent="0.2">
      <c r="B1341" s="54" t="s">
        <v>19</v>
      </c>
      <c r="C1341" s="245">
        <f>SUM('Florida Parishes:Sullivan'!B1341)</f>
        <v>0</v>
      </c>
      <c r="D1341" s="93">
        <f>SUM('Florida Parishes:Sullivan'!C1341)</f>
        <v>0</v>
      </c>
      <c r="E1341" s="93">
        <f>SUM('Florida Parishes:Sullivan'!D1341)</f>
        <v>0</v>
      </c>
      <c r="F1341" s="191">
        <f>SUM('Florida Parishes:Sullivan'!E1341)</f>
        <v>0</v>
      </c>
      <c r="G1341" s="73"/>
      <c r="H1341" s="3" t="s">
        <v>357</v>
      </c>
      <c r="I1341" s="3" t="str">
        <f t="shared" si="64"/>
        <v>155003</v>
      </c>
      <c r="J1341" s="3" t="s">
        <v>448</v>
      </c>
    </row>
    <row r="1342" spans="2:10" ht="15.75" x14ac:dyDescent="0.25">
      <c r="B1342" s="55" t="s">
        <v>20</v>
      </c>
      <c r="C1342" s="264">
        <f>SUM('Florida Parishes:Sullivan'!B1342)</f>
        <v>0</v>
      </c>
      <c r="D1342" s="94">
        <f>SUM('Florida Parishes:Sullivan'!C1342)</f>
        <v>0</v>
      </c>
      <c r="E1342" s="94">
        <f>SUM('Florida Parishes:Sullivan'!D1342)</f>
        <v>0</v>
      </c>
      <c r="F1342" s="192">
        <f>SUM('Florida Parishes:Sullivan'!E1342)</f>
        <v>0</v>
      </c>
      <c r="G1342" s="77"/>
      <c r="H1342" s="3" t="s">
        <v>357</v>
      </c>
      <c r="I1342" s="3" t="str">
        <f t="shared" si="64"/>
        <v>155003</v>
      </c>
      <c r="J1342" s="3" t="s">
        <v>448</v>
      </c>
    </row>
    <row r="1343" spans="2:10" x14ac:dyDescent="0.2">
      <c r="B1343" s="54" t="s">
        <v>21</v>
      </c>
      <c r="C1343" s="245">
        <f>SUM('Florida Parishes:Sullivan'!B1343)</f>
        <v>0</v>
      </c>
      <c r="D1343" s="93">
        <f>SUM('Florida Parishes:Sullivan'!C1343)</f>
        <v>0</v>
      </c>
      <c r="E1343" s="93">
        <f>SUM('Florida Parishes:Sullivan'!D1343)</f>
        <v>0</v>
      </c>
      <c r="F1343" s="191">
        <f>SUM('Florida Parishes:Sullivan'!E1343)</f>
        <v>0</v>
      </c>
      <c r="G1343" s="73"/>
      <c r="H1343" s="3" t="s">
        <v>357</v>
      </c>
      <c r="I1343" s="3" t="str">
        <f t="shared" si="64"/>
        <v>155003</v>
      </c>
      <c r="J1343" s="3" t="s">
        <v>448</v>
      </c>
    </row>
    <row r="1344" spans="2:10" x14ac:dyDescent="0.2">
      <c r="B1344" s="54" t="s">
        <v>22</v>
      </c>
      <c r="C1344" s="245">
        <f>SUM('Florida Parishes:Sullivan'!B1344)</f>
        <v>0</v>
      </c>
      <c r="D1344" s="93">
        <f>SUM('Florida Parishes:Sullivan'!C1344)</f>
        <v>0</v>
      </c>
      <c r="E1344" s="93">
        <f>SUM('Florida Parishes:Sullivan'!D1344)</f>
        <v>0</v>
      </c>
      <c r="F1344" s="191">
        <f>SUM('Florida Parishes:Sullivan'!E1344)</f>
        <v>0</v>
      </c>
      <c r="G1344" s="73"/>
      <c r="H1344" s="3" t="s">
        <v>357</v>
      </c>
      <c r="I1344" s="3" t="str">
        <f t="shared" si="64"/>
        <v>155003</v>
      </c>
      <c r="J1344" s="3" t="s">
        <v>448</v>
      </c>
    </row>
    <row r="1345" spans="2:10" x14ac:dyDescent="0.2">
      <c r="B1345" s="54" t="s">
        <v>23</v>
      </c>
      <c r="C1345" s="245">
        <f>SUM('Florida Parishes:Sullivan'!B1345)</f>
        <v>0</v>
      </c>
      <c r="D1345" s="93">
        <f>SUM('Florida Parishes:Sullivan'!C1345)</f>
        <v>0</v>
      </c>
      <c r="E1345" s="93">
        <f>SUM('Florida Parishes:Sullivan'!D1345)</f>
        <v>0</v>
      </c>
      <c r="F1345" s="191">
        <f>SUM('Florida Parishes:Sullivan'!E1345)</f>
        <v>0</v>
      </c>
      <c r="G1345" s="73"/>
      <c r="H1345" s="3" t="s">
        <v>357</v>
      </c>
      <c r="I1345" s="3" t="str">
        <f t="shared" si="64"/>
        <v>155003</v>
      </c>
      <c r="J1345" s="3" t="s">
        <v>448</v>
      </c>
    </row>
    <row r="1346" spans="2:10" ht="15.75" x14ac:dyDescent="0.25">
      <c r="B1346" s="55" t="s">
        <v>24</v>
      </c>
      <c r="C1346" s="264">
        <f>SUM('Florida Parishes:Sullivan'!B1346)</f>
        <v>0</v>
      </c>
      <c r="D1346" s="94">
        <f>SUM('Florida Parishes:Sullivan'!C1346)</f>
        <v>0</v>
      </c>
      <c r="E1346" s="94">
        <f>SUM('Florida Parishes:Sullivan'!D1346)</f>
        <v>0</v>
      </c>
      <c r="F1346" s="192">
        <f>SUM('Florida Parishes:Sullivan'!E1346)</f>
        <v>0</v>
      </c>
      <c r="G1346" s="77"/>
      <c r="H1346" s="3" t="s">
        <v>357</v>
      </c>
      <c r="I1346" s="3" t="str">
        <f t="shared" si="64"/>
        <v>155003</v>
      </c>
      <c r="J1346" s="3" t="s">
        <v>448</v>
      </c>
    </row>
    <row r="1347" spans="2:10" ht="15.75" x14ac:dyDescent="0.25">
      <c r="B1347" s="55" t="s">
        <v>25</v>
      </c>
      <c r="C1347" s="264">
        <f>SUM('Florida Parishes:Sullivan'!B1347)</f>
        <v>500</v>
      </c>
      <c r="D1347" s="94">
        <f>SUM('Florida Parishes:Sullivan'!C1347)</f>
        <v>500</v>
      </c>
      <c r="E1347" s="94">
        <f>SUM('Florida Parishes:Sullivan'!D1347)</f>
        <v>59741</v>
      </c>
      <c r="F1347" s="192">
        <f>SUM('Florida Parishes:Sullivan'!E1347)</f>
        <v>59241</v>
      </c>
      <c r="G1347" s="76"/>
      <c r="H1347" s="3" t="s">
        <v>357</v>
      </c>
      <c r="I1347" s="3" t="str">
        <f t="shared" si="64"/>
        <v>155003</v>
      </c>
      <c r="J1347" s="3" t="s">
        <v>448</v>
      </c>
    </row>
    <row r="1348" spans="2:10" ht="15.75" x14ac:dyDescent="0.25">
      <c r="B1348" s="68" t="s">
        <v>5</v>
      </c>
      <c r="C1348" s="69"/>
      <c r="D1348" s="70"/>
      <c r="E1348" s="70"/>
      <c r="F1348" s="122"/>
      <c r="G1348" s="72"/>
      <c r="H1348" s="3" t="s">
        <v>356</v>
      </c>
      <c r="I1348" s="3" t="str">
        <f t="shared" ref="I1348:I1368" si="65">RIGHT($B$1350,6)</f>
        <v>155005</v>
      </c>
      <c r="J1348" s="3" t="s">
        <v>449</v>
      </c>
    </row>
    <row r="1349" spans="2:10" ht="15.75" x14ac:dyDescent="0.25">
      <c r="B1349" s="51" t="s">
        <v>63</v>
      </c>
      <c r="C1349" s="45" t="str">
        <f>$C$5</f>
        <v>Actual</v>
      </c>
      <c r="D1349" s="45" t="str">
        <f>$D$5</f>
        <v>Budgeted</v>
      </c>
      <c r="E1349" s="45" t="s">
        <v>7</v>
      </c>
      <c r="F1349" s="121" t="str">
        <f>$F$5</f>
        <v>2024-2025 +/-</v>
      </c>
      <c r="G1349" s="74"/>
      <c r="H1349" s="3" t="s">
        <v>356</v>
      </c>
      <c r="I1349" s="3" t="str">
        <f t="shared" si="65"/>
        <v>155005</v>
      </c>
      <c r="J1349" s="3" t="s">
        <v>449</v>
      </c>
    </row>
    <row r="1350" spans="2:10" ht="15.75" x14ac:dyDescent="0.25">
      <c r="B1350" s="71" t="s">
        <v>62</v>
      </c>
      <c r="C1350" s="46" t="str">
        <f>$C$6</f>
        <v>2024-2025</v>
      </c>
      <c r="D1350" s="46" t="str">
        <f>$D$6</f>
        <v>2024-2025</v>
      </c>
      <c r="E1350" s="46" t="str">
        <f>$E$6</f>
        <v>2025-2026</v>
      </c>
      <c r="F1350" s="119" t="str">
        <f>$F$6</f>
        <v>2025-2026</v>
      </c>
      <c r="G1350" s="74"/>
      <c r="H1350" s="3" t="s">
        <v>356</v>
      </c>
      <c r="I1350" s="3" t="str">
        <f t="shared" si="65"/>
        <v>155005</v>
      </c>
      <c r="J1350" s="3" t="s">
        <v>449</v>
      </c>
    </row>
    <row r="1351" spans="2:10" x14ac:dyDescent="0.2">
      <c r="B1351" s="54" t="s">
        <v>8</v>
      </c>
      <c r="C1351" s="245">
        <f>SUM('Florida Parishes:Sullivan'!B1351)</f>
        <v>119619</v>
      </c>
      <c r="D1351" s="93">
        <f>SUM('Florida Parishes:Sullivan'!C1351)</f>
        <v>119619</v>
      </c>
      <c r="E1351" s="93">
        <f>SUM('Florida Parishes:Sullivan'!D1351)</f>
        <v>238867</v>
      </c>
      <c r="F1351" s="191">
        <f>SUM('Florida Parishes:Sullivan'!E1351)</f>
        <v>119248</v>
      </c>
      <c r="G1351" s="73"/>
      <c r="H1351" s="3" t="s">
        <v>356</v>
      </c>
      <c r="I1351" s="3" t="str">
        <f t="shared" si="65"/>
        <v>155005</v>
      </c>
      <c r="J1351" s="3" t="s">
        <v>449</v>
      </c>
    </row>
    <row r="1352" spans="2:10" x14ac:dyDescent="0.2">
      <c r="B1352" s="54" t="s">
        <v>9</v>
      </c>
      <c r="C1352" s="245">
        <f>SUM('Florida Parishes:Sullivan'!B1352)</f>
        <v>0</v>
      </c>
      <c r="D1352" s="93">
        <f>SUM('Florida Parishes:Sullivan'!C1352)</f>
        <v>0</v>
      </c>
      <c r="E1352" s="93">
        <f>SUM('Florida Parishes:Sullivan'!D1352)</f>
        <v>0</v>
      </c>
      <c r="F1352" s="191">
        <f>SUM('Florida Parishes:Sullivan'!E1352)</f>
        <v>0</v>
      </c>
      <c r="G1352" s="73"/>
      <c r="H1352" s="3" t="s">
        <v>356</v>
      </c>
      <c r="I1352" s="3" t="str">
        <f t="shared" si="65"/>
        <v>155005</v>
      </c>
      <c r="J1352" s="3" t="s">
        <v>449</v>
      </c>
    </row>
    <row r="1353" spans="2:10" x14ac:dyDescent="0.2">
      <c r="B1353" s="54" t="s">
        <v>10</v>
      </c>
      <c r="C1353" s="245">
        <f>SUM('Florida Parishes:Sullivan'!B1353)</f>
        <v>56499</v>
      </c>
      <c r="D1353" s="93">
        <f>SUM('Florida Parishes:Sullivan'!C1353)</f>
        <v>56499</v>
      </c>
      <c r="E1353" s="93">
        <f>SUM('Florida Parishes:Sullivan'!D1353)</f>
        <v>92698</v>
      </c>
      <c r="F1353" s="191">
        <f>SUM('Florida Parishes:Sullivan'!E1353)</f>
        <v>36199</v>
      </c>
      <c r="G1353" s="73"/>
      <c r="H1353" s="3" t="s">
        <v>356</v>
      </c>
      <c r="I1353" s="3" t="str">
        <f t="shared" si="65"/>
        <v>155005</v>
      </c>
      <c r="J1353" s="3" t="s">
        <v>449</v>
      </c>
    </row>
    <row r="1354" spans="2:10" ht="15.75" x14ac:dyDescent="0.25">
      <c r="B1354" s="55" t="s">
        <v>11</v>
      </c>
      <c r="C1354" s="264">
        <f>SUM('Florida Parishes:Sullivan'!B1354)</f>
        <v>176118</v>
      </c>
      <c r="D1354" s="94">
        <f>SUM('Florida Parishes:Sullivan'!C1354)</f>
        <v>176118</v>
      </c>
      <c r="E1354" s="94">
        <f>SUM('Florida Parishes:Sullivan'!D1354)</f>
        <v>331565</v>
      </c>
      <c r="F1354" s="192">
        <f>SUM('Florida Parishes:Sullivan'!E1354)</f>
        <v>155447</v>
      </c>
      <c r="G1354" s="76"/>
      <c r="H1354" s="3" t="s">
        <v>355</v>
      </c>
      <c r="I1354" s="3" t="str">
        <f t="shared" si="65"/>
        <v>155005</v>
      </c>
      <c r="J1354" s="3" t="s">
        <v>449</v>
      </c>
    </row>
    <row r="1355" spans="2:10" x14ac:dyDescent="0.2">
      <c r="B1355" s="54" t="s">
        <v>12</v>
      </c>
      <c r="C1355" s="245">
        <f>SUM('Florida Parishes:Sullivan'!B1355)</f>
        <v>0</v>
      </c>
      <c r="D1355" s="93">
        <f>SUM('Florida Parishes:Sullivan'!C1355)</f>
        <v>0</v>
      </c>
      <c r="E1355" s="93">
        <f>SUM('Florida Parishes:Sullivan'!D1355)</f>
        <v>952</v>
      </c>
      <c r="F1355" s="191">
        <f>SUM('Florida Parishes:Sullivan'!E1355)</f>
        <v>952</v>
      </c>
      <c r="G1355" s="73"/>
      <c r="H1355" s="3" t="s">
        <v>356</v>
      </c>
      <c r="I1355" s="3" t="str">
        <f t="shared" si="65"/>
        <v>155005</v>
      </c>
      <c r="J1355" s="3" t="s">
        <v>449</v>
      </c>
    </row>
    <row r="1356" spans="2:10" x14ac:dyDescent="0.2">
      <c r="B1356" s="54" t="s">
        <v>13</v>
      </c>
      <c r="C1356" s="245">
        <f>SUM('Florida Parishes:Sullivan'!B1356)</f>
        <v>0</v>
      </c>
      <c r="D1356" s="93">
        <f>SUM('Florida Parishes:Sullivan'!C1356)</f>
        <v>0</v>
      </c>
      <c r="E1356" s="93">
        <f>SUM('Florida Parishes:Sullivan'!D1356)</f>
        <v>110</v>
      </c>
      <c r="F1356" s="191">
        <f>SUM('Florida Parishes:Sullivan'!E1356)</f>
        <v>110</v>
      </c>
      <c r="G1356" s="73"/>
      <c r="H1356" s="3" t="s">
        <v>356</v>
      </c>
      <c r="I1356" s="3" t="str">
        <f t="shared" si="65"/>
        <v>155005</v>
      </c>
      <c r="J1356" s="3" t="s">
        <v>449</v>
      </c>
    </row>
    <row r="1357" spans="2:10" x14ac:dyDescent="0.2">
      <c r="B1357" s="54" t="s">
        <v>14</v>
      </c>
      <c r="C1357" s="245">
        <f>SUM('Florida Parishes:Sullivan'!B1357)</f>
        <v>1702</v>
      </c>
      <c r="D1357" s="93">
        <f>SUM('Florida Parishes:Sullivan'!C1357)</f>
        <v>1702</v>
      </c>
      <c r="E1357" s="93">
        <f>SUM('Florida Parishes:Sullivan'!D1357)</f>
        <v>2467</v>
      </c>
      <c r="F1357" s="191">
        <f>SUM('Florida Parishes:Sullivan'!E1357)</f>
        <v>765</v>
      </c>
      <c r="G1357" s="73"/>
      <c r="H1357" s="3" t="s">
        <v>356</v>
      </c>
      <c r="I1357" s="3" t="str">
        <f t="shared" si="65"/>
        <v>155005</v>
      </c>
      <c r="J1357" s="3" t="s">
        <v>449</v>
      </c>
    </row>
    <row r="1358" spans="2:10" ht="15.75" x14ac:dyDescent="0.25">
      <c r="B1358" s="55" t="s">
        <v>15</v>
      </c>
      <c r="C1358" s="264">
        <f>SUM('Florida Parishes:Sullivan'!B1358)</f>
        <v>1702</v>
      </c>
      <c r="D1358" s="94">
        <f>SUM('Florida Parishes:Sullivan'!C1358)</f>
        <v>1702</v>
      </c>
      <c r="E1358" s="94">
        <f>SUM('Florida Parishes:Sullivan'!D1358)</f>
        <v>3529</v>
      </c>
      <c r="F1358" s="192">
        <f>SUM('Florida Parishes:Sullivan'!E1358)</f>
        <v>1827</v>
      </c>
      <c r="G1358" s="77"/>
      <c r="H1358" s="3" t="s">
        <v>355</v>
      </c>
      <c r="I1358" s="3" t="str">
        <f t="shared" si="65"/>
        <v>155005</v>
      </c>
      <c r="J1358" s="3" t="s">
        <v>449</v>
      </c>
    </row>
    <row r="1359" spans="2:10" x14ac:dyDescent="0.2">
      <c r="B1359" s="54" t="s">
        <v>16</v>
      </c>
      <c r="C1359" s="245">
        <f>SUM('Florida Parishes:Sullivan'!B1359)</f>
        <v>0</v>
      </c>
      <c r="D1359" s="93">
        <f>SUM('Florida Parishes:Sullivan'!C1359)</f>
        <v>0</v>
      </c>
      <c r="E1359" s="93">
        <f>SUM('Florida Parishes:Sullivan'!D1359)</f>
        <v>0</v>
      </c>
      <c r="F1359" s="191">
        <f>SUM('Florida Parishes:Sullivan'!E1359)</f>
        <v>0</v>
      </c>
      <c r="G1359" s="73"/>
      <c r="H1359" s="3" t="s">
        <v>356</v>
      </c>
      <c r="I1359" s="3" t="str">
        <f t="shared" si="65"/>
        <v>155005</v>
      </c>
      <c r="J1359" s="3" t="s">
        <v>449</v>
      </c>
    </row>
    <row r="1360" spans="2:10" x14ac:dyDescent="0.2">
      <c r="B1360" s="54" t="s">
        <v>17</v>
      </c>
      <c r="C1360" s="245">
        <f>SUM('Florida Parishes:Sullivan'!B1360)</f>
        <v>0</v>
      </c>
      <c r="D1360" s="93">
        <f>SUM('Florida Parishes:Sullivan'!C1360)</f>
        <v>0</v>
      </c>
      <c r="E1360" s="93">
        <f>SUM('Florida Parishes:Sullivan'!D1360)</f>
        <v>0</v>
      </c>
      <c r="F1360" s="191">
        <f>SUM('Florida Parishes:Sullivan'!E1360)</f>
        <v>0</v>
      </c>
      <c r="G1360" s="73"/>
      <c r="H1360" s="3" t="s">
        <v>356</v>
      </c>
      <c r="I1360" s="3" t="str">
        <f t="shared" si="65"/>
        <v>155005</v>
      </c>
      <c r="J1360" s="3" t="s">
        <v>449</v>
      </c>
    </row>
    <row r="1361" spans="2:10" x14ac:dyDescent="0.2">
      <c r="B1361" s="54" t="s">
        <v>18</v>
      </c>
      <c r="C1361" s="245">
        <f>SUM('Florida Parishes:Sullivan'!B1361)</f>
        <v>0</v>
      </c>
      <c r="D1361" s="93">
        <f>SUM('Florida Parishes:Sullivan'!C1361)</f>
        <v>0</v>
      </c>
      <c r="E1361" s="93">
        <f>SUM('Florida Parishes:Sullivan'!D1361)</f>
        <v>0</v>
      </c>
      <c r="F1361" s="191">
        <f>SUM('Florida Parishes:Sullivan'!E1361)</f>
        <v>0</v>
      </c>
      <c r="G1361" s="73"/>
      <c r="H1361" s="3" t="s">
        <v>356</v>
      </c>
      <c r="I1361" s="3" t="str">
        <f t="shared" si="65"/>
        <v>155005</v>
      </c>
      <c r="J1361" s="3" t="s">
        <v>449</v>
      </c>
    </row>
    <row r="1362" spans="2:10" x14ac:dyDescent="0.2">
      <c r="B1362" s="54" t="s">
        <v>19</v>
      </c>
      <c r="C1362" s="245">
        <f>SUM('Florida Parishes:Sullivan'!B1362)</f>
        <v>0</v>
      </c>
      <c r="D1362" s="93">
        <f>SUM('Florida Parishes:Sullivan'!C1362)</f>
        <v>0</v>
      </c>
      <c r="E1362" s="93">
        <f>SUM('Florida Parishes:Sullivan'!D1362)</f>
        <v>0</v>
      </c>
      <c r="F1362" s="191">
        <f>SUM('Florida Parishes:Sullivan'!E1362)</f>
        <v>0</v>
      </c>
      <c r="G1362" s="73"/>
      <c r="H1362" s="3" t="s">
        <v>356</v>
      </c>
      <c r="I1362" s="3" t="str">
        <f t="shared" si="65"/>
        <v>155005</v>
      </c>
      <c r="J1362" s="3" t="s">
        <v>449</v>
      </c>
    </row>
    <row r="1363" spans="2:10" ht="15.75" x14ac:dyDescent="0.25">
      <c r="B1363" s="55" t="s">
        <v>20</v>
      </c>
      <c r="C1363" s="264">
        <f>SUM('Florida Parishes:Sullivan'!B1363)</f>
        <v>0</v>
      </c>
      <c r="D1363" s="94">
        <f>SUM('Florida Parishes:Sullivan'!C1363)</f>
        <v>0</v>
      </c>
      <c r="E1363" s="94">
        <f>SUM('Florida Parishes:Sullivan'!D1363)</f>
        <v>0</v>
      </c>
      <c r="F1363" s="192">
        <f>SUM('Florida Parishes:Sullivan'!E1363)</f>
        <v>0</v>
      </c>
      <c r="G1363" s="77"/>
      <c r="H1363" s="3" t="s">
        <v>356</v>
      </c>
      <c r="I1363" s="3" t="str">
        <f t="shared" si="65"/>
        <v>155005</v>
      </c>
      <c r="J1363" s="3" t="s">
        <v>449</v>
      </c>
    </row>
    <row r="1364" spans="2:10" x14ac:dyDescent="0.2">
      <c r="B1364" s="54" t="s">
        <v>21</v>
      </c>
      <c r="C1364" s="245">
        <f>SUM('Florida Parishes:Sullivan'!B1364)</f>
        <v>0</v>
      </c>
      <c r="D1364" s="93">
        <f>SUM('Florida Parishes:Sullivan'!C1364)</f>
        <v>0</v>
      </c>
      <c r="E1364" s="93">
        <f>SUM('Florida Parishes:Sullivan'!D1364)</f>
        <v>297</v>
      </c>
      <c r="F1364" s="191">
        <f>SUM('Florida Parishes:Sullivan'!E1364)</f>
        <v>297</v>
      </c>
      <c r="G1364" s="73"/>
      <c r="H1364" s="3" t="s">
        <v>356</v>
      </c>
      <c r="I1364" s="3" t="str">
        <f t="shared" si="65"/>
        <v>155005</v>
      </c>
      <c r="J1364" s="3" t="s">
        <v>449</v>
      </c>
    </row>
    <row r="1365" spans="2:10" x14ac:dyDescent="0.2">
      <c r="B1365" s="54" t="s">
        <v>22</v>
      </c>
      <c r="C1365" s="245">
        <f>SUM('Florida Parishes:Sullivan'!B1365)</f>
        <v>0</v>
      </c>
      <c r="D1365" s="93">
        <f>SUM('Florida Parishes:Sullivan'!C1365)</f>
        <v>0</v>
      </c>
      <c r="E1365" s="93">
        <f>SUM('Florida Parishes:Sullivan'!D1365)</f>
        <v>0</v>
      </c>
      <c r="F1365" s="191">
        <f>SUM('Florida Parishes:Sullivan'!E1365)</f>
        <v>0</v>
      </c>
      <c r="G1365" s="73"/>
      <c r="H1365" s="3" t="s">
        <v>356</v>
      </c>
      <c r="I1365" s="3" t="str">
        <f t="shared" si="65"/>
        <v>155005</v>
      </c>
      <c r="J1365" s="3" t="s">
        <v>449</v>
      </c>
    </row>
    <row r="1366" spans="2:10" x14ac:dyDescent="0.2">
      <c r="B1366" s="54" t="s">
        <v>23</v>
      </c>
      <c r="C1366" s="245">
        <f>SUM('Florida Parishes:Sullivan'!B1366)</f>
        <v>0</v>
      </c>
      <c r="D1366" s="93">
        <f>SUM('Florida Parishes:Sullivan'!C1366)</f>
        <v>0</v>
      </c>
      <c r="E1366" s="93">
        <f>SUM('Florida Parishes:Sullivan'!D1366)</f>
        <v>0</v>
      </c>
      <c r="F1366" s="191">
        <f>SUM('Florida Parishes:Sullivan'!E1366)</f>
        <v>0</v>
      </c>
      <c r="G1366" s="73"/>
      <c r="H1366" s="3" t="s">
        <v>356</v>
      </c>
      <c r="I1366" s="3" t="str">
        <f t="shared" si="65"/>
        <v>155005</v>
      </c>
      <c r="J1366" s="3" t="s">
        <v>449</v>
      </c>
    </row>
    <row r="1367" spans="2:10" ht="15.75" x14ac:dyDescent="0.25">
      <c r="B1367" s="55" t="s">
        <v>24</v>
      </c>
      <c r="C1367" s="264">
        <f>SUM('Florida Parishes:Sullivan'!B1367)</f>
        <v>0</v>
      </c>
      <c r="D1367" s="94">
        <f>SUM('Florida Parishes:Sullivan'!C1367)</f>
        <v>0</v>
      </c>
      <c r="E1367" s="94">
        <f>SUM('Florida Parishes:Sullivan'!D1367)</f>
        <v>297</v>
      </c>
      <c r="F1367" s="192">
        <f>SUM('Florida Parishes:Sullivan'!E1367)</f>
        <v>297</v>
      </c>
      <c r="G1367" s="77"/>
      <c r="H1367" s="3" t="s">
        <v>355</v>
      </c>
      <c r="I1367" s="3" t="str">
        <f t="shared" si="65"/>
        <v>155005</v>
      </c>
      <c r="J1367" s="3" t="s">
        <v>449</v>
      </c>
    </row>
    <row r="1368" spans="2:10" ht="15.75" x14ac:dyDescent="0.25">
      <c r="B1368" s="98" t="s">
        <v>25</v>
      </c>
      <c r="C1368" s="282">
        <f>SUM('Florida Parishes:Sullivan'!B1368)</f>
        <v>177820</v>
      </c>
      <c r="D1368" s="99">
        <f>SUM('Florida Parishes:Sullivan'!C1368)</f>
        <v>177820</v>
      </c>
      <c r="E1368" s="99">
        <f>SUM('Florida Parishes:Sullivan'!D1368)</f>
        <v>335391</v>
      </c>
      <c r="F1368" s="193">
        <f>SUM('Florida Parishes:Sullivan'!E1368)</f>
        <v>157571</v>
      </c>
      <c r="G1368" s="76"/>
      <c r="H1368" s="3" t="s">
        <v>355</v>
      </c>
      <c r="I1368" s="3" t="str">
        <f t="shared" si="65"/>
        <v>155005</v>
      </c>
      <c r="J1368" s="3" t="s">
        <v>449</v>
      </c>
    </row>
    <row r="1369" spans="2:10" ht="15.75" x14ac:dyDescent="0.25">
      <c r="B1369" s="111" t="s">
        <v>5</v>
      </c>
      <c r="C1369" s="112"/>
      <c r="D1369" s="113"/>
      <c r="E1369" s="113"/>
      <c r="F1369" s="120"/>
      <c r="G1369" s="72"/>
      <c r="H1369" s="3" t="s">
        <v>356</v>
      </c>
      <c r="I1369" s="3" t="str">
        <f t="shared" ref="I1369:I1389" si="66">RIGHT($B$1371,6)</f>
        <v>155009</v>
      </c>
      <c r="J1369" s="3" t="s">
        <v>450</v>
      </c>
    </row>
    <row r="1370" spans="2:10" ht="15.75" x14ac:dyDescent="0.25">
      <c r="B1370" s="51" t="s">
        <v>161</v>
      </c>
      <c r="C1370" s="45" t="str">
        <f>$C$5</f>
        <v>Actual</v>
      </c>
      <c r="D1370" s="45" t="str">
        <f>$D$5</f>
        <v>Budgeted</v>
      </c>
      <c r="E1370" s="45" t="s">
        <v>7</v>
      </c>
      <c r="F1370" s="121" t="str">
        <f>$F$5</f>
        <v>2024-2025 +/-</v>
      </c>
      <c r="G1370" s="78"/>
      <c r="H1370" s="3" t="s">
        <v>356</v>
      </c>
      <c r="I1370" s="3" t="str">
        <f t="shared" si="66"/>
        <v>155009</v>
      </c>
      <c r="J1370" s="3" t="s">
        <v>450</v>
      </c>
    </row>
    <row r="1371" spans="2:10" ht="15.75" x14ac:dyDescent="0.25">
      <c r="B1371" s="71" t="s">
        <v>160</v>
      </c>
      <c r="C1371" s="46" t="str">
        <f>$C$6</f>
        <v>2024-2025</v>
      </c>
      <c r="D1371" s="46" t="str">
        <f>$D$6</f>
        <v>2024-2025</v>
      </c>
      <c r="E1371" s="46" t="str">
        <f>$E$6</f>
        <v>2025-2026</v>
      </c>
      <c r="F1371" s="119" t="str">
        <f>$F$6</f>
        <v>2025-2026</v>
      </c>
      <c r="G1371" s="78"/>
      <c r="H1371" s="3" t="s">
        <v>356</v>
      </c>
      <c r="I1371" s="3" t="str">
        <f t="shared" si="66"/>
        <v>155009</v>
      </c>
      <c r="J1371" s="3" t="s">
        <v>450</v>
      </c>
    </row>
    <row r="1372" spans="2:10" x14ac:dyDescent="0.2">
      <c r="B1372" s="54" t="s">
        <v>8</v>
      </c>
      <c r="C1372" s="245">
        <f>SUM('Florida Parishes:Sullivan'!B1372)</f>
        <v>0</v>
      </c>
      <c r="D1372" s="93">
        <f>SUM('Florida Parishes:Sullivan'!C1372)</f>
        <v>0</v>
      </c>
      <c r="E1372" s="93">
        <f>SUM('Florida Parishes:Sullivan'!D1372)</f>
        <v>0</v>
      </c>
      <c r="F1372" s="191">
        <f>SUM('Florida Parishes:Sullivan'!E1372)</f>
        <v>0</v>
      </c>
      <c r="G1372" s="73"/>
      <c r="H1372" s="3" t="s">
        <v>356</v>
      </c>
      <c r="I1372" s="3" t="str">
        <f t="shared" si="66"/>
        <v>155009</v>
      </c>
      <c r="J1372" s="3" t="s">
        <v>450</v>
      </c>
    </row>
    <row r="1373" spans="2:10" x14ac:dyDescent="0.2">
      <c r="B1373" s="54" t="s">
        <v>9</v>
      </c>
      <c r="C1373" s="245">
        <f>SUM('Florida Parishes:Sullivan'!B1373)</f>
        <v>0</v>
      </c>
      <c r="D1373" s="93">
        <f>SUM('Florida Parishes:Sullivan'!C1373)</f>
        <v>0</v>
      </c>
      <c r="E1373" s="93">
        <f>SUM('Florida Parishes:Sullivan'!D1373)</f>
        <v>0</v>
      </c>
      <c r="F1373" s="191">
        <f>SUM('Florida Parishes:Sullivan'!E1373)</f>
        <v>0</v>
      </c>
      <c r="G1373" s="73"/>
      <c r="H1373" s="3" t="s">
        <v>356</v>
      </c>
      <c r="I1373" s="3" t="str">
        <f t="shared" si="66"/>
        <v>155009</v>
      </c>
      <c r="J1373" s="3" t="s">
        <v>450</v>
      </c>
    </row>
    <row r="1374" spans="2:10" x14ac:dyDescent="0.2">
      <c r="B1374" s="54" t="s">
        <v>10</v>
      </c>
      <c r="C1374" s="245">
        <f>SUM('Florida Parishes:Sullivan'!B1374)</f>
        <v>5099</v>
      </c>
      <c r="D1374" s="93">
        <f>SUM('Florida Parishes:Sullivan'!C1374)</f>
        <v>5099</v>
      </c>
      <c r="E1374" s="93">
        <f>SUM('Florida Parishes:Sullivan'!D1374)</f>
        <v>5438</v>
      </c>
      <c r="F1374" s="191">
        <f>SUM('Florida Parishes:Sullivan'!E1374)</f>
        <v>339</v>
      </c>
      <c r="G1374" s="73"/>
      <c r="H1374" s="3" t="s">
        <v>356</v>
      </c>
      <c r="I1374" s="3" t="str">
        <f t="shared" si="66"/>
        <v>155009</v>
      </c>
      <c r="J1374" s="3" t="s">
        <v>450</v>
      </c>
    </row>
    <row r="1375" spans="2:10" ht="15.75" x14ac:dyDescent="0.25">
      <c r="B1375" s="55" t="s">
        <v>11</v>
      </c>
      <c r="C1375" s="264">
        <f>SUM('Florida Parishes:Sullivan'!B1375)</f>
        <v>5099</v>
      </c>
      <c r="D1375" s="94">
        <f>SUM('Florida Parishes:Sullivan'!C1375)</f>
        <v>5099</v>
      </c>
      <c r="E1375" s="94">
        <f>SUM('Florida Parishes:Sullivan'!D1375)</f>
        <v>5438</v>
      </c>
      <c r="F1375" s="192">
        <f>SUM('Florida Parishes:Sullivan'!E1375)</f>
        <v>339</v>
      </c>
      <c r="G1375" s="76"/>
      <c r="H1375" s="3" t="s">
        <v>355</v>
      </c>
      <c r="I1375" s="3" t="str">
        <f t="shared" si="66"/>
        <v>155009</v>
      </c>
      <c r="J1375" s="3" t="s">
        <v>450</v>
      </c>
    </row>
    <row r="1376" spans="2:10" x14ac:dyDescent="0.2">
      <c r="B1376" s="54" t="s">
        <v>12</v>
      </c>
      <c r="C1376" s="245">
        <f>SUM('Florida Parishes:Sullivan'!B1376)</f>
        <v>0</v>
      </c>
      <c r="D1376" s="93">
        <f>SUM('Florida Parishes:Sullivan'!C1376)</f>
        <v>0</v>
      </c>
      <c r="E1376" s="93">
        <f>SUM('Florida Parishes:Sullivan'!D1376)</f>
        <v>0</v>
      </c>
      <c r="F1376" s="191">
        <f>SUM('Florida Parishes:Sullivan'!E1376)</f>
        <v>0</v>
      </c>
      <c r="G1376" s="73"/>
      <c r="H1376" s="3" t="s">
        <v>356</v>
      </c>
      <c r="I1376" s="3" t="str">
        <f t="shared" si="66"/>
        <v>155009</v>
      </c>
      <c r="J1376" s="3" t="s">
        <v>450</v>
      </c>
    </row>
    <row r="1377" spans="2:10" x14ac:dyDescent="0.2">
      <c r="B1377" s="54" t="s">
        <v>13</v>
      </c>
      <c r="C1377" s="245">
        <f>SUM('Florida Parishes:Sullivan'!B1377)</f>
        <v>0</v>
      </c>
      <c r="D1377" s="93">
        <f>SUM('Florida Parishes:Sullivan'!C1377)</f>
        <v>0</v>
      </c>
      <c r="E1377" s="93">
        <f>SUM('Florida Parishes:Sullivan'!D1377)</f>
        <v>0</v>
      </c>
      <c r="F1377" s="191">
        <f>SUM('Florida Parishes:Sullivan'!E1377)</f>
        <v>0</v>
      </c>
      <c r="G1377" s="73"/>
      <c r="H1377" s="3" t="s">
        <v>356</v>
      </c>
      <c r="I1377" s="3" t="str">
        <f t="shared" si="66"/>
        <v>155009</v>
      </c>
      <c r="J1377" s="3" t="s">
        <v>450</v>
      </c>
    </row>
    <row r="1378" spans="2:10" x14ac:dyDescent="0.2">
      <c r="B1378" s="54" t="s">
        <v>14</v>
      </c>
      <c r="C1378" s="245">
        <f>SUM('Florida Parishes:Sullivan'!B1378)</f>
        <v>0</v>
      </c>
      <c r="D1378" s="93">
        <f>SUM('Florida Parishes:Sullivan'!C1378)</f>
        <v>0</v>
      </c>
      <c r="E1378" s="93">
        <f>SUM('Florida Parishes:Sullivan'!D1378)</f>
        <v>0</v>
      </c>
      <c r="F1378" s="191">
        <f>SUM('Florida Parishes:Sullivan'!E1378)</f>
        <v>0</v>
      </c>
      <c r="G1378" s="73"/>
      <c r="H1378" s="3" t="s">
        <v>356</v>
      </c>
      <c r="I1378" s="3" t="str">
        <f t="shared" si="66"/>
        <v>155009</v>
      </c>
      <c r="J1378" s="3" t="s">
        <v>450</v>
      </c>
    </row>
    <row r="1379" spans="2:10" ht="15.75" x14ac:dyDescent="0.25">
      <c r="B1379" s="55" t="s">
        <v>15</v>
      </c>
      <c r="C1379" s="264">
        <f>SUM('Florida Parishes:Sullivan'!B1379)</f>
        <v>0</v>
      </c>
      <c r="D1379" s="94">
        <f>SUM('Florida Parishes:Sullivan'!C1379)</f>
        <v>0</v>
      </c>
      <c r="E1379" s="94">
        <f>SUM('Florida Parishes:Sullivan'!D1379)</f>
        <v>0</v>
      </c>
      <c r="F1379" s="192">
        <f>SUM('Florida Parishes:Sullivan'!E1379)</f>
        <v>0</v>
      </c>
      <c r="G1379" s="77"/>
      <c r="H1379" s="3" t="s">
        <v>355</v>
      </c>
      <c r="I1379" s="3" t="str">
        <f t="shared" si="66"/>
        <v>155009</v>
      </c>
      <c r="J1379" s="3" t="s">
        <v>450</v>
      </c>
    </row>
    <row r="1380" spans="2:10" x14ac:dyDescent="0.2">
      <c r="B1380" s="54" t="s">
        <v>16</v>
      </c>
      <c r="C1380" s="245">
        <f>SUM('Florida Parishes:Sullivan'!B1380)</f>
        <v>0</v>
      </c>
      <c r="D1380" s="93">
        <f>SUM('Florida Parishes:Sullivan'!C1380)</f>
        <v>0</v>
      </c>
      <c r="E1380" s="93">
        <f>SUM('Florida Parishes:Sullivan'!D1380)</f>
        <v>0</v>
      </c>
      <c r="F1380" s="191">
        <f>SUM('Florida Parishes:Sullivan'!E1380)</f>
        <v>0</v>
      </c>
      <c r="G1380" s="73"/>
      <c r="H1380" s="3" t="s">
        <v>356</v>
      </c>
      <c r="I1380" s="3" t="str">
        <f t="shared" si="66"/>
        <v>155009</v>
      </c>
      <c r="J1380" s="3" t="s">
        <v>450</v>
      </c>
    </row>
    <row r="1381" spans="2:10" x14ac:dyDescent="0.2">
      <c r="B1381" s="54" t="s">
        <v>17</v>
      </c>
      <c r="C1381" s="245">
        <f>SUM('Florida Parishes:Sullivan'!B1381)</f>
        <v>0</v>
      </c>
      <c r="D1381" s="93">
        <f>SUM('Florida Parishes:Sullivan'!C1381)</f>
        <v>0</v>
      </c>
      <c r="E1381" s="93">
        <f>SUM('Florida Parishes:Sullivan'!D1381)</f>
        <v>0</v>
      </c>
      <c r="F1381" s="191">
        <f>SUM('Florida Parishes:Sullivan'!E1381)</f>
        <v>0</v>
      </c>
      <c r="G1381" s="73"/>
      <c r="H1381" s="3" t="s">
        <v>356</v>
      </c>
      <c r="I1381" s="3" t="str">
        <f t="shared" si="66"/>
        <v>155009</v>
      </c>
      <c r="J1381" s="3" t="s">
        <v>450</v>
      </c>
    </row>
    <row r="1382" spans="2:10" x14ac:dyDescent="0.2">
      <c r="B1382" s="54" t="s">
        <v>18</v>
      </c>
      <c r="C1382" s="245">
        <f>SUM('Florida Parishes:Sullivan'!B1382)</f>
        <v>0</v>
      </c>
      <c r="D1382" s="93">
        <f>SUM('Florida Parishes:Sullivan'!C1382)</f>
        <v>0</v>
      </c>
      <c r="E1382" s="93">
        <f>SUM('Florida Parishes:Sullivan'!D1382)</f>
        <v>0</v>
      </c>
      <c r="F1382" s="191">
        <f>SUM('Florida Parishes:Sullivan'!E1382)</f>
        <v>0</v>
      </c>
      <c r="G1382" s="73"/>
      <c r="H1382" s="3" t="s">
        <v>356</v>
      </c>
      <c r="I1382" s="3" t="str">
        <f t="shared" si="66"/>
        <v>155009</v>
      </c>
      <c r="J1382" s="3" t="s">
        <v>450</v>
      </c>
    </row>
    <row r="1383" spans="2:10" x14ac:dyDescent="0.2">
      <c r="B1383" s="54" t="s">
        <v>19</v>
      </c>
      <c r="C1383" s="245">
        <f>SUM('Florida Parishes:Sullivan'!B1383)</f>
        <v>0</v>
      </c>
      <c r="D1383" s="93">
        <f>SUM('Florida Parishes:Sullivan'!C1383)</f>
        <v>0</v>
      </c>
      <c r="E1383" s="93">
        <f>SUM('Florida Parishes:Sullivan'!D1383)</f>
        <v>0</v>
      </c>
      <c r="F1383" s="191">
        <f>SUM('Florida Parishes:Sullivan'!E1383)</f>
        <v>0</v>
      </c>
      <c r="G1383" s="73"/>
      <c r="H1383" s="3" t="s">
        <v>356</v>
      </c>
      <c r="I1383" s="3" t="str">
        <f t="shared" si="66"/>
        <v>155009</v>
      </c>
      <c r="J1383" s="3" t="s">
        <v>450</v>
      </c>
    </row>
    <row r="1384" spans="2:10" ht="15.75" x14ac:dyDescent="0.25">
      <c r="B1384" s="55" t="s">
        <v>20</v>
      </c>
      <c r="C1384" s="264">
        <f>SUM('Florida Parishes:Sullivan'!B1384)</f>
        <v>0</v>
      </c>
      <c r="D1384" s="94">
        <f>SUM('Florida Parishes:Sullivan'!C1384)</f>
        <v>0</v>
      </c>
      <c r="E1384" s="94">
        <f>SUM('Florida Parishes:Sullivan'!D1384)</f>
        <v>0</v>
      </c>
      <c r="F1384" s="192">
        <f>SUM('Florida Parishes:Sullivan'!E1384)</f>
        <v>0</v>
      </c>
      <c r="G1384" s="77"/>
      <c r="H1384" s="3" t="s">
        <v>356</v>
      </c>
      <c r="I1384" s="3" t="str">
        <f t="shared" si="66"/>
        <v>155009</v>
      </c>
      <c r="J1384" s="3" t="s">
        <v>450</v>
      </c>
    </row>
    <row r="1385" spans="2:10" x14ac:dyDescent="0.2">
      <c r="B1385" s="54" t="s">
        <v>21</v>
      </c>
      <c r="C1385" s="245">
        <f>SUM('Florida Parishes:Sullivan'!B1385)</f>
        <v>0</v>
      </c>
      <c r="D1385" s="93">
        <f>SUM('Florida Parishes:Sullivan'!C1385)</f>
        <v>0</v>
      </c>
      <c r="E1385" s="93">
        <f>SUM('Florida Parishes:Sullivan'!D1385)</f>
        <v>0</v>
      </c>
      <c r="F1385" s="191">
        <f>SUM('Florida Parishes:Sullivan'!E1385)</f>
        <v>0</v>
      </c>
      <c r="G1385" s="73"/>
      <c r="H1385" s="3" t="s">
        <v>356</v>
      </c>
      <c r="I1385" s="3" t="str">
        <f t="shared" si="66"/>
        <v>155009</v>
      </c>
      <c r="J1385" s="3" t="s">
        <v>450</v>
      </c>
    </row>
    <row r="1386" spans="2:10" x14ac:dyDescent="0.2">
      <c r="B1386" s="54" t="s">
        <v>22</v>
      </c>
      <c r="C1386" s="245">
        <f>SUM('Florida Parishes:Sullivan'!B1386)</f>
        <v>0</v>
      </c>
      <c r="D1386" s="93">
        <f>SUM('Florida Parishes:Sullivan'!C1386)</f>
        <v>0</v>
      </c>
      <c r="E1386" s="93">
        <f>SUM('Florida Parishes:Sullivan'!D1386)</f>
        <v>0</v>
      </c>
      <c r="F1386" s="191">
        <f>SUM('Florida Parishes:Sullivan'!E1386)</f>
        <v>0</v>
      </c>
      <c r="G1386" s="73"/>
      <c r="H1386" s="3" t="s">
        <v>356</v>
      </c>
      <c r="I1386" s="3" t="str">
        <f t="shared" si="66"/>
        <v>155009</v>
      </c>
      <c r="J1386" s="3" t="s">
        <v>450</v>
      </c>
    </row>
    <row r="1387" spans="2:10" x14ac:dyDescent="0.2">
      <c r="B1387" s="54" t="s">
        <v>23</v>
      </c>
      <c r="C1387" s="245">
        <f>SUM('Florida Parishes:Sullivan'!B1387)</f>
        <v>0</v>
      </c>
      <c r="D1387" s="93">
        <f>SUM('Florida Parishes:Sullivan'!C1387)</f>
        <v>0</v>
      </c>
      <c r="E1387" s="93">
        <f>SUM('Florida Parishes:Sullivan'!D1387)</f>
        <v>0</v>
      </c>
      <c r="F1387" s="191">
        <f>SUM('Florida Parishes:Sullivan'!E1387)</f>
        <v>0</v>
      </c>
      <c r="G1387" s="73"/>
      <c r="H1387" s="3" t="s">
        <v>356</v>
      </c>
      <c r="I1387" s="3" t="str">
        <f t="shared" si="66"/>
        <v>155009</v>
      </c>
      <c r="J1387" s="3" t="s">
        <v>450</v>
      </c>
    </row>
    <row r="1388" spans="2:10" ht="15.75" x14ac:dyDescent="0.25">
      <c r="B1388" s="55" t="s">
        <v>24</v>
      </c>
      <c r="C1388" s="264">
        <f>SUM('Florida Parishes:Sullivan'!B1388)</f>
        <v>0</v>
      </c>
      <c r="D1388" s="94">
        <f>SUM('Florida Parishes:Sullivan'!C1388)</f>
        <v>0</v>
      </c>
      <c r="E1388" s="94">
        <f>SUM('Florida Parishes:Sullivan'!D1388)</f>
        <v>0</v>
      </c>
      <c r="F1388" s="192">
        <f>SUM('Florida Parishes:Sullivan'!E1388)</f>
        <v>0</v>
      </c>
      <c r="G1388" s="77"/>
      <c r="H1388" s="3" t="s">
        <v>355</v>
      </c>
      <c r="I1388" s="3" t="str">
        <f t="shared" si="66"/>
        <v>155009</v>
      </c>
      <c r="J1388" s="3" t="s">
        <v>450</v>
      </c>
    </row>
    <row r="1389" spans="2:10" ht="15.75" x14ac:dyDescent="0.25">
      <c r="B1389" s="98" t="s">
        <v>25</v>
      </c>
      <c r="C1389" s="282">
        <f>SUM('Florida Parishes:Sullivan'!B1389)</f>
        <v>5099</v>
      </c>
      <c r="D1389" s="99">
        <f>SUM('Florida Parishes:Sullivan'!C1389)</f>
        <v>5099</v>
      </c>
      <c r="E1389" s="99">
        <f>SUM('Florida Parishes:Sullivan'!D1389)</f>
        <v>5438</v>
      </c>
      <c r="F1389" s="193">
        <f>SUM('Florida Parishes:Sullivan'!E1389)</f>
        <v>339</v>
      </c>
      <c r="G1389" s="76"/>
      <c r="H1389" s="3" t="s">
        <v>355</v>
      </c>
      <c r="I1389" s="3" t="str">
        <f t="shared" si="66"/>
        <v>155009</v>
      </c>
      <c r="J1389" s="3" t="s">
        <v>450</v>
      </c>
    </row>
    <row r="1390" spans="2:10" ht="15.75" x14ac:dyDescent="0.25">
      <c r="B1390" s="111" t="s">
        <v>5</v>
      </c>
      <c r="C1390" s="112"/>
      <c r="D1390" s="113"/>
      <c r="E1390" s="113"/>
      <c r="F1390" s="120"/>
      <c r="G1390" s="72"/>
      <c r="H1390" s="3" t="s">
        <v>357</v>
      </c>
      <c r="I1390" s="3" t="str">
        <f t="shared" ref="I1390:I1410" si="67">RIGHT($B$1392,6)</f>
        <v>155011</v>
      </c>
      <c r="J1390" s="3" t="s">
        <v>451</v>
      </c>
    </row>
    <row r="1391" spans="2:10" ht="15.75" x14ac:dyDescent="0.25">
      <c r="B1391" s="51" t="s">
        <v>687</v>
      </c>
      <c r="C1391" s="45" t="str">
        <f>$C$5</f>
        <v>Actual</v>
      </c>
      <c r="D1391" s="45" t="str">
        <f>$D$5</f>
        <v>Budgeted</v>
      </c>
      <c r="E1391" s="45" t="s">
        <v>7</v>
      </c>
      <c r="F1391" s="121" t="str">
        <f>$F$5</f>
        <v>2024-2025 +/-</v>
      </c>
      <c r="G1391" s="74"/>
      <c r="H1391" s="3" t="s">
        <v>357</v>
      </c>
      <c r="I1391" s="3" t="str">
        <f t="shared" si="67"/>
        <v>155011</v>
      </c>
      <c r="J1391" s="3" t="s">
        <v>451</v>
      </c>
    </row>
    <row r="1392" spans="2:10" ht="15.75" x14ac:dyDescent="0.25">
      <c r="B1392" s="71" t="s">
        <v>686</v>
      </c>
      <c r="C1392" s="46" t="str">
        <f>$C$6</f>
        <v>2024-2025</v>
      </c>
      <c r="D1392" s="46" t="str">
        <f>$D$6</f>
        <v>2024-2025</v>
      </c>
      <c r="E1392" s="46" t="str">
        <f>$E$6</f>
        <v>2025-2026</v>
      </c>
      <c r="F1392" s="119" t="str">
        <f>$F$6</f>
        <v>2025-2026</v>
      </c>
      <c r="G1392" s="74"/>
      <c r="H1392" s="3" t="s">
        <v>357</v>
      </c>
      <c r="I1392" s="3" t="str">
        <f t="shared" si="67"/>
        <v>155011</v>
      </c>
      <c r="J1392" s="3" t="s">
        <v>451</v>
      </c>
    </row>
    <row r="1393" spans="2:10" x14ac:dyDescent="0.2">
      <c r="B1393" s="54" t="s">
        <v>8</v>
      </c>
      <c r="C1393" s="245">
        <f>SUM('Florida Parishes:Sullivan'!B1393)</f>
        <v>132262</v>
      </c>
      <c r="D1393" s="93">
        <f>SUM('Florida Parishes:Sullivan'!C1393)</f>
        <v>132262</v>
      </c>
      <c r="E1393" s="93">
        <f>SUM('Florida Parishes:Sullivan'!D1393)</f>
        <v>0</v>
      </c>
      <c r="F1393" s="191">
        <f>SUM('Florida Parishes:Sullivan'!E1393)</f>
        <v>-132262</v>
      </c>
      <c r="G1393" s="73"/>
      <c r="H1393" s="3" t="s">
        <v>357</v>
      </c>
      <c r="I1393" s="3" t="str">
        <f t="shared" si="67"/>
        <v>155011</v>
      </c>
      <c r="J1393" s="3" t="s">
        <v>451</v>
      </c>
    </row>
    <row r="1394" spans="2:10" x14ac:dyDescent="0.2">
      <c r="B1394" s="54" t="s">
        <v>9</v>
      </c>
      <c r="C1394" s="245">
        <f>SUM('Florida Parishes:Sullivan'!B1394)</f>
        <v>0</v>
      </c>
      <c r="D1394" s="93">
        <f>SUM('Florida Parishes:Sullivan'!C1394)</f>
        <v>0</v>
      </c>
      <c r="E1394" s="93">
        <f>SUM('Florida Parishes:Sullivan'!D1394)</f>
        <v>0</v>
      </c>
      <c r="F1394" s="191">
        <f>SUM('Florida Parishes:Sullivan'!E1394)</f>
        <v>0</v>
      </c>
      <c r="G1394" s="73"/>
      <c r="H1394" s="3" t="s">
        <v>357</v>
      </c>
      <c r="I1394" s="3" t="str">
        <f t="shared" si="67"/>
        <v>155011</v>
      </c>
      <c r="J1394" s="3" t="s">
        <v>451</v>
      </c>
    </row>
    <row r="1395" spans="2:10" x14ac:dyDescent="0.2">
      <c r="B1395" s="54" t="s">
        <v>10</v>
      </c>
      <c r="C1395" s="245">
        <f>SUM('Florida Parishes:Sullivan'!B1395)</f>
        <v>41309</v>
      </c>
      <c r="D1395" s="93">
        <f>SUM('Florida Parishes:Sullivan'!C1395)</f>
        <v>41309</v>
      </c>
      <c r="E1395" s="93">
        <f>SUM('Florida Parishes:Sullivan'!D1395)</f>
        <v>0</v>
      </c>
      <c r="F1395" s="191">
        <f>SUM('Florida Parishes:Sullivan'!E1395)</f>
        <v>-41309</v>
      </c>
      <c r="G1395" s="73"/>
      <c r="H1395" s="3" t="s">
        <v>357</v>
      </c>
      <c r="I1395" s="3" t="str">
        <f t="shared" si="67"/>
        <v>155011</v>
      </c>
      <c r="J1395" s="3" t="s">
        <v>451</v>
      </c>
    </row>
    <row r="1396" spans="2:10" ht="15.75" x14ac:dyDescent="0.25">
      <c r="B1396" s="55" t="s">
        <v>11</v>
      </c>
      <c r="C1396" s="264">
        <f>SUM('Florida Parishes:Sullivan'!B1396)</f>
        <v>173571</v>
      </c>
      <c r="D1396" s="94">
        <f>SUM('Florida Parishes:Sullivan'!C1396)</f>
        <v>173571</v>
      </c>
      <c r="E1396" s="94">
        <f>SUM('Florida Parishes:Sullivan'!D1396)</f>
        <v>0</v>
      </c>
      <c r="F1396" s="192">
        <f>SUM('Florida Parishes:Sullivan'!E1396)</f>
        <v>-173571</v>
      </c>
      <c r="G1396" s="76"/>
      <c r="H1396" s="3" t="s">
        <v>357</v>
      </c>
      <c r="I1396" s="3" t="str">
        <f t="shared" si="67"/>
        <v>155011</v>
      </c>
      <c r="J1396" s="3" t="s">
        <v>451</v>
      </c>
    </row>
    <row r="1397" spans="2:10" x14ac:dyDescent="0.2">
      <c r="B1397" s="54" t="s">
        <v>12</v>
      </c>
      <c r="C1397" s="245">
        <f>SUM('Florida Parishes:Sullivan'!B1397)</f>
        <v>658</v>
      </c>
      <c r="D1397" s="93">
        <f>SUM('Florida Parishes:Sullivan'!C1397)</f>
        <v>658</v>
      </c>
      <c r="E1397" s="93">
        <f>SUM('Florida Parishes:Sullivan'!D1397)</f>
        <v>0</v>
      </c>
      <c r="F1397" s="191">
        <f>SUM('Florida Parishes:Sullivan'!E1397)</f>
        <v>-658</v>
      </c>
      <c r="G1397" s="73"/>
      <c r="H1397" s="3" t="s">
        <v>357</v>
      </c>
      <c r="I1397" s="3" t="str">
        <f t="shared" si="67"/>
        <v>155011</v>
      </c>
      <c r="J1397" s="3" t="s">
        <v>451</v>
      </c>
    </row>
    <row r="1398" spans="2:10" x14ac:dyDescent="0.2">
      <c r="B1398" s="54" t="s">
        <v>13</v>
      </c>
      <c r="C1398" s="245">
        <f>SUM('Florida Parishes:Sullivan'!B1398)</f>
        <v>45</v>
      </c>
      <c r="D1398" s="93">
        <f>SUM('Florida Parishes:Sullivan'!C1398)</f>
        <v>45</v>
      </c>
      <c r="E1398" s="93">
        <f>SUM('Florida Parishes:Sullivan'!D1398)</f>
        <v>0</v>
      </c>
      <c r="F1398" s="191">
        <f>SUM('Florida Parishes:Sullivan'!E1398)</f>
        <v>-45</v>
      </c>
      <c r="G1398" s="73"/>
      <c r="H1398" s="3" t="s">
        <v>357</v>
      </c>
      <c r="I1398" s="3" t="str">
        <f t="shared" si="67"/>
        <v>155011</v>
      </c>
      <c r="J1398" s="3" t="s">
        <v>451</v>
      </c>
    </row>
    <row r="1399" spans="2:10" x14ac:dyDescent="0.2">
      <c r="B1399" s="54" t="s">
        <v>14</v>
      </c>
      <c r="C1399" s="245">
        <f>SUM('Florida Parishes:Sullivan'!B1399)</f>
        <v>4346</v>
      </c>
      <c r="D1399" s="93">
        <f>SUM('Florida Parishes:Sullivan'!C1399)</f>
        <v>4346</v>
      </c>
      <c r="E1399" s="93">
        <f>SUM('Florida Parishes:Sullivan'!D1399)</f>
        <v>0</v>
      </c>
      <c r="F1399" s="191">
        <f>SUM('Florida Parishes:Sullivan'!E1399)</f>
        <v>-4346</v>
      </c>
      <c r="G1399" s="73"/>
      <c r="H1399" s="3" t="s">
        <v>357</v>
      </c>
      <c r="I1399" s="3" t="str">
        <f t="shared" si="67"/>
        <v>155011</v>
      </c>
      <c r="J1399" s="3" t="s">
        <v>451</v>
      </c>
    </row>
    <row r="1400" spans="2:10" ht="15.75" x14ac:dyDescent="0.25">
      <c r="B1400" s="55" t="s">
        <v>15</v>
      </c>
      <c r="C1400" s="264">
        <f>SUM('Florida Parishes:Sullivan'!B1400)</f>
        <v>5049</v>
      </c>
      <c r="D1400" s="94">
        <f>SUM('Florida Parishes:Sullivan'!C1400)</f>
        <v>5049</v>
      </c>
      <c r="E1400" s="94">
        <f>SUM('Florida Parishes:Sullivan'!D1400)</f>
        <v>0</v>
      </c>
      <c r="F1400" s="192">
        <f>SUM('Florida Parishes:Sullivan'!E1400)</f>
        <v>-5049</v>
      </c>
      <c r="G1400" s="77"/>
      <c r="H1400" s="3" t="s">
        <v>357</v>
      </c>
      <c r="I1400" s="3" t="str">
        <f t="shared" si="67"/>
        <v>155011</v>
      </c>
      <c r="J1400" s="3" t="s">
        <v>451</v>
      </c>
    </row>
    <row r="1401" spans="2:10" x14ac:dyDescent="0.2">
      <c r="B1401" s="54" t="s">
        <v>16</v>
      </c>
      <c r="C1401" s="245">
        <f>SUM('Florida Parishes:Sullivan'!B1401)</f>
        <v>0</v>
      </c>
      <c r="D1401" s="93">
        <f>SUM('Florida Parishes:Sullivan'!C1401)</f>
        <v>0</v>
      </c>
      <c r="E1401" s="93">
        <f>SUM('Florida Parishes:Sullivan'!D1401)</f>
        <v>0</v>
      </c>
      <c r="F1401" s="191">
        <f>SUM('Florida Parishes:Sullivan'!E1401)</f>
        <v>0</v>
      </c>
      <c r="G1401" s="73"/>
      <c r="H1401" s="3" t="s">
        <v>357</v>
      </c>
      <c r="I1401" s="3" t="str">
        <f t="shared" si="67"/>
        <v>155011</v>
      </c>
      <c r="J1401" s="3" t="s">
        <v>451</v>
      </c>
    </row>
    <row r="1402" spans="2:10" x14ac:dyDescent="0.2">
      <c r="B1402" s="54" t="s">
        <v>17</v>
      </c>
      <c r="C1402" s="245">
        <f>SUM('Florida Parishes:Sullivan'!B1402)</f>
        <v>0</v>
      </c>
      <c r="D1402" s="93">
        <f>SUM('Florida Parishes:Sullivan'!C1402)</f>
        <v>0</v>
      </c>
      <c r="E1402" s="93">
        <f>SUM('Florida Parishes:Sullivan'!D1402)</f>
        <v>0</v>
      </c>
      <c r="F1402" s="191">
        <f>SUM('Florida Parishes:Sullivan'!E1402)</f>
        <v>0</v>
      </c>
      <c r="G1402" s="73"/>
      <c r="H1402" s="3" t="s">
        <v>357</v>
      </c>
      <c r="I1402" s="3" t="str">
        <f t="shared" si="67"/>
        <v>155011</v>
      </c>
      <c r="J1402" s="3" t="s">
        <v>451</v>
      </c>
    </row>
    <row r="1403" spans="2:10" x14ac:dyDescent="0.2">
      <c r="B1403" s="54" t="s">
        <v>18</v>
      </c>
      <c r="C1403" s="245">
        <f>SUM('Florida Parishes:Sullivan'!B1403)</f>
        <v>0</v>
      </c>
      <c r="D1403" s="93">
        <f>SUM('Florida Parishes:Sullivan'!C1403)</f>
        <v>0</v>
      </c>
      <c r="E1403" s="93">
        <f>SUM('Florida Parishes:Sullivan'!D1403)</f>
        <v>0</v>
      </c>
      <c r="F1403" s="191">
        <f>SUM('Florida Parishes:Sullivan'!E1403)</f>
        <v>0</v>
      </c>
      <c r="G1403" s="73"/>
      <c r="H1403" s="3" t="s">
        <v>357</v>
      </c>
      <c r="I1403" s="3" t="str">
        <f t="shared" si="67"/>
        <v>155011</v>
      </c>
      <c r="J1403" s="3" t="s">
        <v>451</v>
      </c>
    </row>
    <row r="1404" spans="2:10" x14ac:dyDescent="0.2">
      <c r="B1404" s="54" t="s">
        <v>19</v>
      </c>
      <c r="C1404" s="245">
        <f>SUM('Florida Parishes:Sullivan'!B1404)</f>
        <v>0</v>
      </c>
      <c r="D1404" s="93">
        <f>SUM('Florida Parishes:Sullivan'!C1404)</f>
        <v>0</v>
      </c>
      <c r="E1404" s="93">
        <f>SUM('Florida Parishes:Sullivan'!D1404)</f>
        <v>0</v>
      </c>
      <c r="F1404" s="191">
        <f>SUM('Florida Parishes:Sullivan'!E1404)</f>
        <v>0</v>
      </c>
      <c r="G1404" s="73"/>
      <c r="H1404" s="3" t="s">
        <v>357</v>
      </c>
      <c r="I1404" s="3" t="str">
        <f t="shared" si="67"/>
        <v>155011</v>
      </c>
      <c r="J1404" s="3" t="s">
        <v>451</v>
      </c>
    </row>
    <row r="1405" spans="2:10" ht="15.75" x14ac:dyDescent="0.25">
      <c r="B1405" s="55" t="s">
        <v>20</v>
      </c>
      <c r="C1405" s="264">
        <f>SUM('Florida Parishes:Sullivan'!B1405)</f>
        <v>0</v>
      </c>
      <c r="D1405" s="94">
        <f>SUM('Florida Parishes:Sullivan'!C1405)</f>
        <v>0</v>
      </c>
      <c r="E1405" s="94">
        <f>SUM('Florida Parishes:Sullivan'!D1405)</f>
        <v>0</v>
      </c>
      <c r="F1405" s="192">
        <f>SUM('Florida Parishes:Sullivan'!E1405)</f>
        <v>0</v>
      </c>
      <c r="G1405" s="77"/>
      <c r="H1405" s="3" t="s">
        <v>357</v>
      </c>
      <c r="I1405" s="3" t="str">
        <f t="shared" si="67"/>
        <v>155011</v>
      </c>
      <c r="J1405" s="3" t="s">
        <v>451</v>
      </c>
    </row>
    <row r="1406" spans="2:10" x14ac:dyDescent="0.2">
      <c r="B1406" s="54" t="s">
        <v>21</v>
      </c>
      <c r="C1406" s="245">
        <f>SUM('Florida Parishes:Sullivan'!B1406)</f>
        <v>0</v>
      </c>
      <c r="D1406" s="93">
        <f>SUM('Florida Parishes:Sullivan'!C1406)</f>
        <v>0</v>
      </c>
      <c r="E1406" s="93">
        <f>SUM('Florida Parishes:Sullivan'!D1406)</f>
        <v>0</v>
      </c>
      <c r="F1406" s="191">
        <f>SUM('Florida Parishes:Sullivan'!E1406)</f>
        <v>0</v>
      </c>
      <c r="G1406" s="73"/>
      <c r="H1406" s="3" t="s">
        <v>357</v>
      </c>
      <c r="I1406" s="3" t="str">
        <f t="shared" si="67"/>
        <v>155011</v>
      </c>
      <c r="J1406" s="3" t="s">
        <v>451</v>
      </c>
    </row>
    <row r="1407" spans="2:10" x14ac:dyDescent="0.2">
      <c r="B1407" s="54" t="s">
        <v>22</v>
      </c>
      <c r="C1407" s="245">
        <f>SUM('Florida Parishes:Sullivan'!B1407)</f>
        <v>0</v>
      </c>
      <c r="D1407" s="93">
        <f>SUM('Florida Parishes:Sullivan'!C1407)</f>
        <v>0</v>
      </c>
      <c r="E1407" s="93">
        <f>SUM('Florida Parishes:Sullivan'!D1407)</f>
        <v>0</v>
      </c>
      <c r="F1407" s="191">
        <f>SUM('Florida Parishes:Sullivan'!E1407)</f>
        <v>0</v>
      </c>
      <c r="G1407" s="73"/>
      <c r="H1407" s="3" t="s">
        <v>357</v>
      </c>
      <c r="I1407" s="3" t="str">
        <f t="shared" si="67"/>
        <v>155011</v>
      </c>
      <c r="J1407" s="3" t="s">
        <v>451</v>
      </c>
    </row>
    <row r="1408" spans="2:10" x14ac:dyDescent="0.2">
      <c r="B1408" s="54" t="s">
        <v>23</v>
      </c>
      <c r="C1408" s="245">
        <f>SUM('Florida Parishes:Sullivan'!B1408)</f>
        <v>0</v>
      </c>
      <c r="D1408" s="93">
        <f>SUM('Florida Parishes:Sullivan'!C1408)</f>
        <v>0</v>
      </c>
      <c r="E1408" s="93">
        <f>SUM('Florida Parishes:Sullivan'!D1408)</f>
        <v>0</v>
      </c>
      <c r="F1408" s="191">
        <f>SUM('Florida Parishes:Sullivan'!E1408)</f>
        <v>0</v>
      </c>
      <c r="G1408" s="73"/>
      <c r="H1408" s="3" t="s">
        <v>357</v>
      </c>
      <c r="I1408" s="3" t="str">
        <f t="shared" si="67"/>
        <v>155011</v>
      </c>
      <c r="J1408" s="3" t="s">
        <v>451</v>
      </c>
    </row>
    <row r="1409" spans="2:10" ht="15.75" x14ac:dyDescent="0.25">
      <c r="B1409" s="55" t="s">
        <v>24</v>
      </c>
      <c r="C1409" s="264">
        <f>SUM('Florida Parishes:Sullivan'!B1409)</f>
        <v>0</v>
      </c>
      <c r="D1409" s="94">
        <f>SUM('Florida Parishes:Sullivan'!C1409)</f>
        <v>0</v>
      </c>
      <c r="E1409" s="94">
        <f>SUM('Florida Parishes:Sullivan'!D1409)</f>
        <v>0</v>
      </c>
      <c r="F1409" s="192">
        <f>SUM('Florida Parishes:Sullivan'!E1409)</f>
        <v>0</v>
      </c>
      <c r="G1409" s="77"/>
      <c r="H1409" s="3" t="s">
        <v>357</v>
      </c>
      <c r="I1409" s="3" t="str">
        <f t="shared" si="67"/>
        <v>155011</v>
      </c>
      <c r="J1409" s="3" t="s">
        <v>451</v>
      </c>
    </row>
    <row r="1410" spans="2:10" ht="15.75" x14ac:dyDescent="0.25">
      <c r="B1410" s="55" t="s">
        <v>25</v>
      </c>
      <c r="C1410" s="264">
        <f>SUM('Florida Parishes:Sullivan'!B1410)</f>
        <v>178620</v>
      </c>
      <c r="D1410" s="94">
        <f>SUM('Florida Parishes:Sullivan'!C1410)</f>
        <v>178620</v>
      </c>
      <c r="E1410" s="94">
        <f>SUM('Florida Parishes:Sullivan'!D1410)</f>
        <v>0</v>
      </c>
      <c r="F1410" s="192">
        <f>SUM('Florida Parishes:Sullivan'!E1410)</f>
        <v>-178620</v>
      </c>
      <c r="G1410" s="76"/>
      <c r="H1410" s="3" t="s">
        <v>357</v>
      </c>
      <c r="I1410" s="3" t="str">
        <f t="shared" si="67"/>
        <v>155011</v>
      </c>
      <c r="J1410" s="3" t="s">
        <v>451</v>
      </c>
    </row>
    <row r="1411" spans="2:10" ht="15.75" x14ac:dyDescent="0.25">
      <c r="B1411" s="68" t="s">
        <v>5</v>
      </c>
      <c r="C1411" s="69"/>
      <c r="D1411" s="70"/>
      <c r="E1411" s="70"/>
      <c r="F1411" s="122"/>
      <c r="G1411" s="72"/>
      <c r="H1411" s="3" t="s">
        <v>357</v>
      </c>
      <c r="I1411" s="3" t="str">
        <f t="shared" ref="I1411:I1431" si="68">RIGHT($B$1413,6)</f>
        <v>156002</v>
      </c>
      <c r="J1411" s="3" t="s">
        <v>452</v>
      </c>
    </row>
    <row r="1412" spans="2:10" ht="15.75" x14ac:dyDescent="0.25">
      <c r="B1412" s="51" t="s">
        <v>65</v>
      </c>
      <c r="C1412" s="45" t="str">
        <f>$C$5</f>
        <v>Actual</v>
      </c>
      <c r="D1412" s="45" t="str">
        <f>$D$5</f>
        <v>Budgeted</v>
      </c>
      <c r="E1412" s="45" t="s">
        <v>7</v>
      </c>
      <c r="F1412" s="121" t="str">
        <f>$F$5</f>
        <v>2024-2025 +/-</v>
      </c>
      <c r="G1412" s="78"/>
      <c r="H1412" s="3" t="s">
        <v>357</v>
      </c>
      <c r="I1412" s="3" t="str">
        <f t="shared" si="68"/>
        <v>156002</v>
      </c>
      <c r="J1412" s="3" t="s">
        <v>452</v>
      </c>
    </row>
    <row r="1413" spans="2:10" ht="15.75" x14ac:dyDescent="0.25">
      <c r="B1413" s="71" t="s">
        <v>64</v>
      </c>
      <c r="C1413" s="46" t="str">
        <f>$C$6</f>
        <v>2024-2025</v>
      </c>
      <c r="D1413" s="46" t="str">
        <f>$D$6</f>
        <v>2024-2025</v>
      </c>
      <c r="E1413" s="46" t="str">
        <f>$E$6</f>
        <v>2025-2026</v>
      </c>
      <c r="F1413" s="119" t="str">
        <f>$F$6</f>
        <v>2025-2026</v>
      </c>
      <c r="G1413" s="78"/>
      <c r="H1413" s="3" t="s">
        <v>357</v>
      </c>
      <c r="I1413" s="3" t="str">
        <f t="shared" si="68"/>
        <v>156002</v>
      </c>
      <c r="J1413" s="3" t="s">
        <v>452</v>
      </c>
    </row>
    <row r="1414" spans="2:10" x14ac:dyDescent="0.2">
      <c r="B1414" s="54" t="s">
        <v>8</v>
      </c>
      <c r="C1414" s="245">
        <f>SUM('Florida Parishes:Sullivan'!B1414)</f>
        <v>0</v>
      </c>
      <c r="D1414" s="93">
        <f>SUM('Florida Parishes:Sullivan'!C1414)</f>
        <v>0</v>
      </c>
      <c r="E1414" s="93">
        <f>SUM('Florida Parishes:Sullivan'!D1414)</f>
        <v>0</v>
      </c>
      <c r="F1414" s="191">
        <f>SUM('Florida Parishes:Sullivan'!E1414)</f>
        <v>0</v>
      </c>
      <c r="G1414" s="73"/>
      <c r="H1414" s="3" t="s">
        <v>357</v>
      </c>
      <c r="I1414" s="3" t="str">
        <f t="shared" si="68"/>
        <v>156002</v>
      </c>
      <c r="J1414" s="3" t="s">
        <v>452</v>
      </c>
    </row>
    <row r="1415" spans="2:10" x14ac:dyDescent="0.2">
      <c r="B1415" s="54" t="s">
        <v>9</v>
      </c>
      <c r="C1415" s="245">
        <f>SUM('Florida Parishes:Sullivan'!B1415)</f>
        <v>0</v>
      </c>
      <c r="D1415" s="93">
        <f>SUM('Florida Parishes:Sullivan'!C1415)</f>
        <v>0</v>
      </c>
      <c r="E1415" s="93">
        <f>SUM('Florida Parishes:Sullivan'!D1415)</f>
        <v>0</v>
      </c>
      <c r="F1415" s="191">
        <f>SUM('Florida Parishes:Sullivan'!E1415)</f>
        <v>0</v>
      </c>
      <c r="G1415" s="73"/>
      <c r="H1415" s="3" t="s">
        <v>357</v>
      </c>
      <c r="I1415" s="3" t="str">
        <f t="shared" si="68"/>
        <v>156002</v>
      </c>
      <c r="J1415" s="3" t="s">
        <v>452</v>
      </c>
    </row>
    <row r="1416" spans="2:10" x14ac:dyDescent="0.2">
      <c r="B1416" s="54" t="s">
        <v>10</v>
      </c>
      <c r="C1416" s="245">
        <f>SUM('Florida Parishes:Sullivan'!B1416)</f>
        <v>0</v>
      </c>
      <c r="D1416" s="93">
        <f>SUM('Florida Parishes:Sullivan'!C1416)</f>
        <v>0</v>
      </c>
      <c r="E1416" s="93">
        <f>SUM('Florida Parishes:Sullivan'!D1416)</f>
        <v>0</v>
      </c>
      <c r="F1416" s="191">
        <f>SUM('Florida Parishes:Sullivan'!E1416)</f>
        <v>0</v>
      </c>
      <c r="G1416" s="73"/>
      <c r="H1416" s="3" t="s">
        <v>357</v>
      </c>
      <c r="I1416" s="3" t="str">
        <f t="shared" si="68"/>
        <v>156002</v>
      </c>
      <c r="J1416" s="3" t="s">
        <v>452</v>
      </c>
    </row>
    <row r="1417" spans="2:10" ht="15.75" x14ac:dyDescent="0.25">
      <c r="B1417" s="55" t="s">
        <v>11</v>
      </c>
      <c r="C1417" s="264">
        <f>SUM('Florida Parishes:Sullivan'!B1417)</f>
        <v>0</v>
      </c>
      <c r="D1417" s="94">
        <f>SUM('Florida Parishes:Sullivan'!C1417)</f>
        <v>0</v>
      </c>
      <c r="E1417" s="94">
        <f>SUM('Florida Parishes:Sullivan'!D1417)</f>
        <v>0</v>
      </c>
      <c r="F1417" s="192">
        <f>SUM('Florida Parishes:Sullivan'!E1417)</f>
        <v>0</v>
      </c>
      <c r="G1417" s="76"/>
      <c r="H1417" s="3" t="s">
        <v>357</v>
      </c>
      <c r="I1417" s="3" t="str">
        <f t="shared" si="68"/>
        <v>156002</v>
      </c>
      <c r="J1417" s="3" t="s">
        <v>452</v>
      </c>
    </row>
    <row r="1418" spans="2:10" x14ac:dyDescent="0.2">
      <c r="B1418" s="54" t="s">
        <v>12</v>
      </c>
      <c r="C1418" s="245">
        <f>SUM('Florida Parishes:Sullivan'!B1418)</f>
        <v>0</v>
      </c>
      <c r="D1418" s="93">
        <f>SUM('Florida Parishes:Sullivan'!C1418)</f>
        <v>0</v>
      </c>
      <c r="E1418" s="93">
        <f>SUM('Florida Parishes:Sullivan'!D1418)</f>
        <v>0</v>
      </c>
      <c r="F1418" s="191">
        <f>SUM('Florida Parishes:Sullivan'!E1418)</f>
        <v>0</v>
      </c>
      <c r="G1418" s="73"/>
      <c r="H1418" s="3" t="s">
        <v>357</v>
      </c>
      <c r="I1418" s="3" t="str">
        <f t="shared" si="68"/>
        <v>156002</v>
      </c>
      <c r="J1418" s="3" t="s">
        <v>452</v>
      </c>
    </row>
    <row r="1419" spans="2:10" x14ac:dyDescent="0.2">
      <c r="B1419" s="54" t="s">
        <v>13</v>
      </c>
      <c r="C1419" s="245">
        <f>SUM('Florida Parishes:Sullivan'!B1419)</f>
        <v>0</v>
      </c>
      <c r="D1419" s="93">
        <f>SUM('Florida Parishes:Sullivan'!C1419)</f>
        <v>0</v>
      </c>
      <c r="E1419" s="93">
        <f>SUM('Florida Parishes:Sullivan'!D1419)</f>
        <v>0</v>
      </c>
      <c r="F1419" s="191">
        <f>SUM('Florida Parishes:Sullivan'!E1419)</f>
        <v>0</v>
      </c>
      <c r="G1419" s="73"/>
      <c r="H1419" s="3" t="s">
        <v>357</v>
      </c>
      <c r="I1419" s="3" t="str">
        <f t="shared" si="68"/>
        <v>156002</v>
      </c>
      <c r="J1419" s="3" t="s">
        <v>452</v>
      </c>
    </row>
    <row r="1420" spans="2:10" x14ac:dyDescent="0.2">
      <c r="B1420" s="54" t="s">
        <v>14</v>
      </c>
      <c r="C1420" s="245">
        <f>SUM('Florida Parishes:Sullivan'!B1420)</f>
        <v>0</v>
      </c>
      <c r="D1420" s="93">
        <f>SUM('Florida Parishes:Sullivan'!C1420)</f>
        <v>0</v>
      </c>
      <c r="E1420" s="93">
        <f>SUM('Florida Parishes:Sullivan'!D1420)</f>
        <v>0</v>
      </c>
      <c r="F1420" s="191">
        <f>SUM('Florida Parishes:Sullivan'!E1420)</f>
        <v>0</v>
      </c>
      <c r="G1420" s="73"/>
      <c r="H1420" s="3" t="s">
        <v>357</v>
      </c>
      <c r="I1420" s="3" t="str">
        <f t="shared" si="68"/>
        <v>156002</v>
      </c>
      <c r="J1420" s="3" t="s">
        <v>452</v>
      </c>
    </row>
    <row r="1421" spans="2:10" ht="15.75" x14ac:dyDescent="0.25">
      <c r="B1421" s="55" t="s">
        <v>15</v>
      </c>
      <c r="C1421" s="264">
        <f>SUM('Florida Parishes:Sullivan'!B1421)</f>
        <v>0</v>
      </c>
      <c r="D1421" s="94">
        <f>SUM('Florida Parishes:Sullivan'!C1421)</f>
        <v>0</v>
      </c>
      <c r="E1421" s="94">
        <f>SUM('Florida Parishes:Sullivan'!D1421)</f>
        <v>0</v>
      </c>
      <c r="F1421" s="192">
        <f>SUM('Florida Parishes:Sullivan'!E1421)</f>
        <v>0</v>
      </c>
      <c r="G1421" s="77"/>
      <c r="H1421" s="3" t="s">
        <v>357</v>
      </c>
      <c r="I1421" s="3" t="str">
        <f t="shared" si="68"/>
        <v>156002</v>
      </c>
      <c r="J1421" s="3" t="s">
        <v>452</v>
      </c>
    </row>
    <row r="1422" spans="2:10" x14ac:dyDescent="0.2">
      <c r="B1422" s="54" t="s">
        <v>16</v>
      </c>
      <c r="C1422" s="245">
        <f>SUM('Florida Parishes:Sullivan'!B1422)</f>
        <v>0</v>
      </c>
      <c r="D1422" s="93">
        <f>SUM('Florida Parishes:Sullivan'!C1422)</f>
        <v>0</v>
      </c>
      <c r="E1422" s="93">
        <f>SUM('Florida Parishes:Sullivan'!D1422)</f>
        <v>0</v>
      </c>
      <c r="F1422" s="191">
        <f>SUM('Florida Parishes:Sullivan'!E1422)</f>
        <v>0</v>
      </c>
      <c r="G1422" s="73"/>
      <c r="H1422" s="3" t="s">
        <v>357</v>
      </c>
      <c r="I1422" s="3" t="str">
        <f t="shared" si="68"/>
        <v>156002</v>
      </c>
      <c r="J1422" s="3" t="s">
        <v>452</v>
      </c>
    </row>
    <row r="1423" spans="2:10" x14ac:dyDescent="0.2">
      <c r="B1423" s="54" t="s">
        <v>17</v>
      </c>
      <c r="C1423" s="245">
        <f>SUM('Florida Parishes:Sullivan'!B1423)</f>
        <v>0</v>
      </c>
      <c r="D1423" s="93">
        <f>SUM('Florida Parishes:Sullivan'!C1423)</f>
        <v>0</v>
      </c>
      <c r="E1423" s="93">
        <f>SUM('Florida Parishes:Sullivan'!D1423)</f>
        <v>0</v>
      </c>
      <c r="F1423" s="191">
        <f>SUM('Florida Parishes:Sullivan'!E1423)</f>
        <v>0</v>
      </c>
      <c r="G1423" s="73"/>
      <c r="H1423" s="3" t="s">
        <v>357</v>
      </c>
      <c r="I1423" s="3" t="str">
        <f t="shared" si="68"/>
        <v>156002</v>
      </c>
      <c r="J1423" s="3" t="s">
        <v>452</v>
      </c>
    </row>
    <row r="1424" spans="2:10" x14ac:dyDescent="0.2">
      <c r="B1424" s="54" t="s">
        <v>18</v>
      </c>
      <c r="C1424" s="245">
        <f>SUM('Florida Parishes:Sullivan'!B1424)</f>
        <v>0</v>
      </c>
      <c r="D1424" s="93">
        <f>SUM('Florida Parishes:Sullivan'!C1424)</f>
        <v>0</v>
      </c>
      <c r="E1424" s="93">
        <f>SUM('Florida Parishes:Sullivan'!D1424)</f>
        <v>0</v>
      </c>
      <c r="F1424" s="191">
        <f>SUM('Florida Parishes:Sullivan'!E1424)</f>
        <v>0</v>
      </c>
      <c r="G1424" s="73"/>
      <c r="H1424" s="3" t="s">
        <v>357</v>
      </c>
      <c r="I1424" s="3" t="str">
        <f t="shared" si="68"/>
        <v>156002</v>
      </c>
      <c r="J1424" s="3" t="s">
        <v>452</v>
      </c>
    </row>
    <row r="1425" spans="2:10" x14ac:dyDescent="0.2">
      <c r="B1425" s="54" t="s">
        <v>19</v>
      </c>
      <c r="C1425" s="245">
        <f>SUM('Florida Parishes:Sullivan'!B1425)</f>
        <v>0</v>
      </c>
      <c r="D1425" s="93">
        <f>SUM('Florida Parishes:Sullivan'!C1425)</f>
        <v>0</v>
      </c>
      <c r="E1425" s="93">
        <f>SUM('Florida Parishes:Sullivan'!D1425)</f>
        <v>0</v>
      </c>
      <c r="F1425" s="191">
        <f>SUM('Florida Parishes:Sullivan'!E1425)</f>
        <v>0</v>
      </c>
      <c r="G1425" s="73"/>
      <c r="H1425" s="3" t="s">
        <v>357</v>
      </c>
      <c r="I1425" s="3" t="str">
        <f t="shared" si="68"/>
        <v>156002</v>
      </c>
      <c r="J1425" s="3" t="s">
        <v>452</v>
      </c>
    </row>
    <row r="1426" spans="2:10" ht="15.75" x14ac:dyDescent="0.25">
      <c r="B1426" s="55" t="s">
        <v>20</v>
      </c>
      <c r="C1426" s="264">
        <f>SUM('Florida Parishes:Sullivan'!B1426)</f>
        <v>0</v>
      </c>
      <c r="D1426" s="94">
        <f>SUM('Florida Parishes:Sullivan'!C1426)</f>
        <v>0</v>
      </c>
      <c r="E1426" s="94">
        <f>SUM('Florida Parishes:Sullivan'!D1426)</f>
        <v>0</v>
      </c>
      <c r="F1426" s="192">
        <f>SUM('Florida Parishes:Sullivan'!E1426)</f>
        <v>0</v>
      </c>
      <c r="G1426" s="77"/>
      <c r="H1426" s="3" t="s">
        <v>357</v>
      </c>
      <c r="I1426" s="3" t="str">
        <f t="shared" si="68"/>
        <v>156002</v>
      </c>
      <c r="J1426" s="3" t="s">
        <v>452</v>
      </c>
    </row>
    <row r="1427" spans="2:10" x14ac:dyDescent="0.2">
      <c r="B1427" s="54" t="s">
        <v>21</v>
      </c>
      <c r="C1427" s="245">
        <f>SUM('Florida Parishes:Sullivan'!B1427)</f>
        <v>0</v>
      </c>
      <c r="D1427" s="93">
        <f>SUM('Florida Parishes:Sullivan'!C1427)</f>
        <v>0</v>
      </c>
      <c r="E1427" s="93">
        <f>SUM('Florida Parishes:Sullivan'!D1427)</f>
        <v>0</v>
      </c>
      <c r="F1427" s="191">
        <f>SUM('Florida Parishes:Sullivan'!E1427)</f>
        <v>0</v>
      </c>
      <c r="G1427" s="73"/>
      <c r="H1427" s="3" t="s">
        <v>357</v>
      </c>
      <c r="I1427" s="3" t="str">
        <f t="shared" si="68"/>
        <v>156002</v>
      </c>
      <c r="J1427" s="3" t="s">
        <v>452</v>
      </c>
    </row>
    <row r="1428" spans="2:10" x14ac:dyDescent="0.2">
      <c r="B1428" s="54" t="s">
        <v>22</v>
      </c>
      <c r="C1428" s="245">
        <f>SUM('Florida Parishes:Sullivan'!B1428)</f>
        <v>0</v>
      </c>
      <c r="D1428" s="93">
        <f>SUM('Florida Parishes:Sullivan'!C1428)</f>
        <v>0</v>
      </c>
      <c r="E1428" s="93">
        <f>SUM('Florida Parishes:Sullivan'!D1428)</f>
        <v>0</v>
      </c>
      <c r="F1428" s="191">
        <f>SUM('Florida Parishes:Sullivan'!E1428)</f>
        <v>0</v>
      </c>
      <c r="G1428" s="73"/>
      <c r="H1428" s="3" t="s">
        <v>357</v>
      </c>
      <c r="I1428" s="3" t="str">
        <f t="shared" si="68"/>
        <v>156002</v>
      </c>
      <c r="J1428" s="3" t="s">
        <v>452</v>
      </c>
    </row>
    <row r="1429" spans="2:10" x14ac:dyDescent="0.2">
      <c r="B1429" s="54" t="s">
        <v>23</v>
      </c>
      <c r="C1429" s="245">
        <f>SUM('Florida Parishes:Sullivan'!B1429)</f>
        <v>0</v>
      </c>
      <c r="D1429" s="93">
        <f>SUM('Florida Parishes:Sullivan'!C1429)</f>
        <v>0</v>
      </c>
      <c r="E1429" s="93">
        <f>SUM('Florida Parishes:Sullivan'!D1429)</f>
        <v>0</v>
      </c>
      <c r="F1429" s="191">
        <f>SUM('Florida Parishes:Sullivan'!E1429)</f>
        <v>0</v>
      </c>
      <c r="G1429" s="73"/>
      <c r="H1429" s="3" t="s">
        <v>357</v>
      </c>
      <c r="I1429" s="3" t="str">
        <f t="shared" si="68"/>
        <v>156002</v>
      </c>
      <c r="J1429" s="3" t="s">
        <v>452</v>
      </c>
    </row>
    <row r="1430" spans="2:10" ht="15.75" x14ac:dyDescent="0.25">
      <c r="B1430" s="55" t="s">
        <v>24</v>
      </c>
      <c r="C1430" s="264">
        <f>SUM('Florida Parishes:Sullivan'!B1430)</f>
        <v>0</v>
      </c>
      <c r="D1430" s="94">
        <f>SUM('Florida Parishes:Sullivan'!C1430)</f>
        <v>0</v>
      </c>
      <c r="E1430" s="94">
        <f>SUM('Florida Parishes:Sullivan'!D1430)</f>
        <v>0</v>
      </c>
      <c r="F1430" s="192">
        <f>SUM('Florida Parishes:Sullivan'!E1430)</f>
        <v>0</v>
      </c>
      <c r="G1430" s="77"/>
      <c r="H1430" s="3" t="s">
        <v>357</v>
      </c>
      <c r="I1430" s="3" t="str">
        <f t="shared" si="68"/>
        <v>156002</v>
      </c>
      <c r="J1430" s="3" t="s">
        <v>452</v>
      </c>
    </row>
    <row r="1431" spans="2:10" ht="15.75" x14ac:dyDescent="0.25">
      <c r="B1431" s="98" t="s">
        <v>25</v>
      </c>
      <c r="C1431" s="282">
        <f>SUM('Florida Parishes:Sullivan'!B1431)</f>
        <v>0</v>
      </c>
      <c r="D1431" s="99">
        <f>SUM('Florida Parishes:Sullivan'!C1431)</f>
        <v>0</v>
      </c>
      <c r="E1431" s="99">
        <f>SUM('Florida Parishes:Sullivan'!D1431)</f>
        <v>0</v>
      </c>
      <c r="F1431" s="193">
        <f>SUM('Florida Parishes:Sullivan'!E1431)</f>
        <v>0</v>
      </c>
      <c r="G1431" s="76"/>
      <c r="H1431" s="3" t="s">
        <v>357</v>
      </c>
      <c r="I1431" s="3" t="str">
        <f t="shared" si="68"/>
        <v>156002</v>
      </c>
      <c r="J1431" s="3" t="s">
        <v>452</v>
      </c>
    </row>
    <row r="1432" spans="2:10" ht="15.75" x14ac:dyDescent="0.25">
      <c r="B1432" s="111" t="s">
        <v>5</v>
      </c>
      <c r="C1432" s="112"/>
      <c r="D1432" s="113"/>
      <c r="E1432" s="113"/>
      <c r="F1432" s="120"/>
      <c r="G1432" s="72"/>
      <c r="H1432" s="3" t="s">
        <v>356</v>
      </c>
      <c r="I1432" s="3" t="str">
        <f t="shared" ref="I1432:I1452" si="69">RIGHT($B$1434,6)</f>
        <v>156003</v>
      </c>
      <c r="J1432" s="3" t="s">
        <v>453</v>
      </c>
    </row>
    <row r="1433" spans="2:10" ht="15.75" x14ac:dyDescent="0.25">
      <c r="B1433" s="51" t="s">
        <v>67</v>
      </c>
      <c r="C1433" s="45" t="str">
        <f>$C$5</f>
        <v>Actual</v>
      </c>
      <c r="D1433" s="45" t="str">
        <f>$D$5</f>
        <v>Budgeted</v>
      </c>
      <c r="E1433" s="45" t="s">
        <v>7</v>
      </c>
      <c r="F1433" s="121" t="str">
        <f>$F$5</f>
        <v>2024-2025 +/-</v>
      </c>
      <c r="G1433" s="78"/>
      <c r="H1433" s="3" t="s">
        <v>356</v>
      </c>
      <c r="I1433" s="3" t="str">
        <f t="shared" si="69"/>
        <v>156003</v>
      </c>
      <c r="J1433" s="3" t="s">
        <v>453</v>
      </c>
    </row>
    <row r="1434" spans="2:10" ht="15.75" x14ac:dyDescent="0.25">
      <c r="B1434" s="71" t="s">
        <v>66</v>
      </c>
      <c r="C1434" s="46" t="str">
        <f>$C$6</f>
        <v>2024-2025</v>
      </c>
      <c r="D1434" s="46" t="str">
        <f>$D$6</f>
        <v>2024-2025</v>
      </c>
      <c r="E1434" s="46" t="str">
        <f>$E$6</f>
        <v>2025-2026</v>
      </c>
      <c r="F1434" s="119" t="str">
        <f>$F$6</f>
        <v>2025-2026</v>
      </c>
      <c r="G1434" s="78"/>
      <c r="H1434" s="3" t="s">
        <v>356</v>
      </c>
      <c r="I1434" s="3" t="str">
        <f t="shared" si="69"/>
        <v>156003</v>
      </c>
      <c r="J1434" s="3" t="s">
        <v>453</v>
      </c>
    </row>
    <row r="1435" spans="2:10" x14ac:dyDescent="0.2">
      <c r="B1435" s="54" t="s">
        <v>8</v>
      </c>
      <c r="C1435" s="245">
        <f>SUM('Florida Parishes:Sullivan'!B1435)</f>
        <v>195361</v>
      </c>
      <c r="D1435" s="93">
        <f>SUM('Florida Parishes:Sullivan'!C1435)</f>
        <v>195361</v>
      </c>
      <c r="E1435" s="93">
        <f>SUM('Florida Parishes:Sullivan'!D1435)</f>
        <v>154900</v>
      </c>
      <c r="F1435" s="191">
        <f>SUM('Florida Parishes:Sullivan'!E1435)</f>
        <v>-40461</v>
      </c>
      <c r="G1435" s="73"/>
      <c r="H1435" s="3" t="s">
        <v>356</v>
      </c>
      <c r="I1435" s="3" t="str">
        <f t="shared" si="69"/>
        <v>156003</v>
      </c>
      <c r="J1435" s="3" t="s">
        <v>453</v>
      </c>
    </row>
    <row r="1436" spans="2:10" x14ac:dyDescent="0.2">
      <c r="B1436" s="54" t="s">
        <v>9</v>
      </c>
      <c r="C1436" s="245">
        <f>SUM('Florida Parishes:Sullivan'!B1436)</f>
        <v>0</v>
      </c>
      <c r="D1436" s="93">
        <f>SUM('Florida Parishes:Sullivan'!C1436)</f>
        <v>0</v>
      </c>
      <c r="E1436" s="93">
        <f>SUM('Florida Parishes:Sullivan'!D1436)</f>
        <v>0</v>
      </c>
      <c r="F1436" s="191">
        <f>SUM('Florida Parishes:Sullivan'!E1436)</f>
        <v>0</v>
      </c>
      <c r="G1436" s="73"/>
      <c r="H1436" s="3" t="s">
        <v>356</v>
      </c>
      <c r="I1436" s="3" t="str">
        <f t="shared" si="69"/>
        <v>156003</v>
      </c>
      <c r="J1436" s="3" t="s">
        <v>453</v>
      </c>
    </row>
    <row r="1437" spans="2:10" x14ac:dyDescent="0.2">
      <c r="B1437" s="54" t="s">
        <v>10</v>
      </c>
      <c r="C1437" s="245">
        <f>SUM('Florida Parishes:Sullivan'!B1437)</f>
        <v>61904</v>
      </c>
      <c r="D1437" s="93">
        <f>SUM('Florida Parishes:Sullivan'!C1437)</f>
        <v>61904</v>
      </c>
      <c r="E1437" s="93">
        <f>SUM('Florida Parishes:Sullivan'!D1437)</f>
        <v>52014</v>
      </c>
      <c r="F1437" s="191">
        <f>SUM('Florida Parishes:Sullivan'!E1437)</f>
        <v>-9890</v>
      </c>
      <c r="G1437" s="73"/>
      <c r="H1437" s="3" t="s">
        <v>356</v>
      </c>
      <c r="I1437" s="3" t="str">
        <f t="shared" si="69"/>
        <v>156003</v>
      </c>
      <c r="J1437" s="3" t="s">
        <v>453</v>
      </c>
    </row>
    <row r="1438" spans="2:10" ht="15.75" x14ac:dyDescent="0.25">
      <c r="B1438" s="55" t="s">
        <v>11</v>
      </c>
      <c r="C1438" s="264">
        <f>SUM('Florida Parishes:Sullivan'!B1438)</f>
        <v>257265</v>
      </c>
      <c r="D1438" s="94">
        <f>SUM('Florida Parishes:Sullivan'!C1438)</f>
        <v>257265</v>
      </c>
      <c r="E1438" s="94">
        <f>SUM('Florida Parishes:Sullivan'!D1438)</f>
        <v>206914</v>
      </c>
      <c r="F1438" s="192">
        <f>SUM('Florida Parishes:Sullivan'!E1438)</f>
        <v>-50351</v>
      </c>
      <c r="G1438" s="76"/>
      <c r="H1438" s="3" t="s">
        <v>355</v>
      </c>
      <c r="I1438" s="3" t="str">
        <f t="shared" si="69"/>
        <v>156003</v>
      </c>
      <c r="J1438" s="3" t="s">
        <v>453</v>
      </c>
    </row>
    <row r="1439" spans="2:10" x14ac:dyDescent="0.2">
      <c r="B1439" s="54" t="s">
        <v>12</v>
      </c>
      <c r="C1439" s="245">
        <f>SUM('Florida Parishes:Sullivan'!B1439)</f>
        <v>0</v>
      </c>
      <c r="D1439" s="93">
        <f>SUM('Florida Parishes:Sullivan'!C1439)</f>
        <v>0</v>
      </c>
      <c r="E1439" s="93">
        <f>SUM('Florida Parishes:Sullivan'!D1439)</f>
        <v>50</v>
      </c>
      <c r="F1439" s="191">
        <f>SUM('Florida Parishes:Sullivan'!E1439)</f>
        <v>50</v>
      </c>
      <c r="G1439" s="73"/>
      <c r="H1439" s="3" t="s">
        <v>356</v>
      </c>
      <c r="I1439" s="3" t="str">
        <f t="shared" si="69"/>
        <v>156003</v>
      </c>
      <c r="J1439" s="3" t="s">
        <v>453</v>
      </c>
    </row>
    <row r="1440" spans="2:10" x14ac:dyDescent="0.2">
      <c r="B1440" s="54" t="s">
        <v>13</v>
      </c>
      <c r="C1440" s="245">
        <f>SUM('Florida Parishes:Sullivan'!B1440)</f>
        <v>474</v>
      </c>
      <c r="D1440" s="93">
        <f>SUM('Florida Parishes:Sullivan'!C1440)</f>
        <v>474</v>
      </c>
      <c r="E1440" s="93">
        <f>SUM('Florida Parishes:Sullivan'!D1440)</f>
        <v>0</v>
      </c>
      <c r="F1440" s="191">
        <f>SUM('Florida Parishes:Sullivan'!E1440)</f>
        <v>-474</v>
      </c>
      <c r="G1440" s="73"/>
      <c r="H1440" s="3" t="s">
        <v>356</v>
      </c>
      <c r="I1440" s="3" t="str">
        <f t="shared" si="69"/>
        <v>156003</v>
      </c>
      <c r="J1440" s="3" t="s">
        <v>453</v>
      </c>
    </row>
    <row r="1441" spans="2:10" x14ac:dyDescent="0.2">
      <c r="B1441" s="54" t="s">
        <v>14</v>
      </c>
      <c r="C1441" s="245">
        <f>SUM('Florida Parishes:Sullivan'!B1441)</f>
        <v>9109</v>
      </c>
      <c r="D1441" s="93">
        <f>SUM('Florida Parishes:Sullivan'!C1441)</f>
        <v>9109</v>
      </c>
      <c r="E1441" s="93">
        <f>SUM('Florida Parishes:Sullivan'!D1441)</f>
        <v>30283</v>
      </c>
      <c r="F1441" s="191">
        <f>SUM('Florida Parishes:Sullivan'!E1441)</f>
        <v>21174</v>
      </c>
      <c r="G1441" s="73"/>
      <c r="H1441" s="3" t="s">
        <v>356</v>
      </c>
      <c r="I1441" s="3" t="str">
        <f t="shared" si="69"/>
        <v>156003</v>
      </c>
      <c r="J1441" s="3" t="s">
        <v>453</v>
      </c>
    </row>
    <row r="1442" spans="2:10" ht="15.75" x14ac:dyDescent="0.25">
      <c r="B1442" s="55" t="s">
        <v>15</v>
      </c>
      <c r="C1442" s="264">
        <f>SUM('Florida Parishes:Sullivan'!B1442)</f>
        <v>9583</v>
      </c>
      <c r="D1442" s="94">
        <f>SUM('Florida Parishes:Sullivan'!C1442)</f>
        <v>9583</v>
      </c>
      <c r="E1442" s="94">
        <f>SUM('Florida Parishes:Sullivan'!D1442)</f>
        <v>30333</v>
      </c>
      <c r="F1442" s="192">
        <f>SUM('Florida Parishes:Sullivan'!E1442)</f>
        <v>20750</v>
      </c>
      <c r="G1442" s="77"/>
      <c r="H1442" s="3" t="s">
        <v>355</v>
      </c>
      <c r="I1442" s="3" t="str">
        <f t="shared" si="69"/>
        <v>156003</v>
      </c>
      <c r="J1442" s="3" t="s">
        <v>453</v>
      </c>
    </row>
    <row r="1443" spans="2:10" x14ac:dyDescent="0.2">
      <c r="B1443" s="54" t="s">
        <v>16</v>
      </c>
      <c r="C1443" s="245">
        <f>SUM('Florida Parishes:Sullivan'!B1443)</f>
        <v>9349</v>
      </c>
      <c r="D1443" s="93">
        <f>SUM('Florida Parishes:Sullivan'!C1443)</f>
        <v>9349</v>
      </c>
      <c r="E1443" s="93">
        <f>SUM('Florida Parishes:Sullivan'!D1443)</f>
        <v>2419</v>
      </c>
      <c r="F1443" s="191">
        <f>SUM('Florida Parishes:Sullivan'!E1443)</f>
        <v>-6930</v>
      </c>
      <c r="G1443" s="73"/>
      <c r="H1443" s="3" t="s">
        <v>356</v>
      </c>
      <c r="I1443" s="3" t="str">
        <f t="shared" si="69"/>
        <v>156003</v>
      </c>
      <c r="J1443" s="3" t="s">
        <v>453</v>
      </c>
    </row>
    <row r="1444" spans="2:10" x14ac:dyDescent="0.2">
      <c r="B1444" s="54" t="s">
        <v>17</v>
      </c>
      <c r="C1444" s="245">
        <f>SUM('Florida Parishes:Sullivan'!B1444)</f>
        <v>0</v>
      </c>
      <c r="D1444" s="93">
        <f>SUM('Florida Parishes:Sullivan'!C1444)</f>
        <v>0</v>
      </c>
      <c r="E1444" s="93">
        <f>SUM('Florida Parishes:Sullivan'!D1444)</f>
        <v>0</v>
      </c>
      <c r="F1444" s="191">
        <f>SUM('Florida Parishes:Sullivan'!E1444)</f>
        <v>0</v>
      </c>
      <c r="G1444" s="73"/>
      <c r="H1444" s="3" t="s">
        <v>356</v>
      </c>
      <c r="I1444" s="3" t="str">
        <f t="shared" si="69"/>
        <v>156003</v>
      </c>
      <c r="J1444" s="3" t="s">
        <v>453</v>
      </c>
    </row>
    <row r="1445" spans="2:10" x14ac:dyDescent="0.2">
      <c r="B1445" s="54" t="s">
        <v>18</v>
      </c>
      <c r="C1445" s="245">
        <f>SUM('Florida Parishes:Sullivan'!B1445)</f>
        <v>0</v>
      </c>
      <c r="D1445" s="93">
        <f>SUM('Florida Parishes:Sullivan'!C1445)</f>
        <v>0</v>
      </c>
      <c r="E1445" s="93">
        <f>SUM('Florida Parishes:Sullivan'!D1445)</f>
        <v>0</v>
      </c>
      <c r="F1445" s="191">
        <f>SUM('Florida Parishes:Sullivan'!E1445)</f>
        <v>0</v>
      </c>
      <c r="G1445" s="73"/>
      <c r="H1445" s="3" t="s">
        <v>356</v>
      </c>
      <c r="I1445" s="3" t="str">
        <f t="shared" si="69"/>
        <v>156003</v>
      </c>
      <c r="J1445" s="3" t="s">
        <v>453</v>
      </c>
    </row>
    <row r="1446" spans="2:10" x14ac:dyDescent="0.2">
      <c r="B1446" s="54" t="s">
        <v>19</v>
      </c>
      <c r="C1446" s="245">
        <f>SUM('Florida Parishes:Sullivan'!B1446)</f>
        <v>0</v>
      </c>
      <c r="D1446" s="93">
        <f>SUM('Florida Parishes:Sullivan'!C1446)</f>
        <v>0</v>
      </c>
      <c r="E1446" s="93">
        <f>SUM('Florida Parishes:Sullivan'!D1446)</f>
        <v>0</v>
      </c>
      <c r="F1446" s="191">
        <f>SUM('Florida Parishes:Sullivan'!E1446)</f>
        <v>0</v>
      </c>
      <c r="G1446" s="73"/>
      <c r="H1446" s="3" t="s">
        <v>356</v>
      </c>
      <c r="I1446" s="3" t="str">
        <f t="shared" si="69"/>
        <v>156003</v>
      </c>
      <c r="J1446" s="3" t="s">
        <v>453</v>
      </c>
    </row>
    <row r="1447" spans="2:10" ht="15.75" x14ac:dyDescent="0.25">
      <c r="B1447" s="55" t="s">
        <v>20</v>
      </c>
      <c r="C1447" s="264">
        <f>SUM('Florida Parishes:Sullivan'!B1447)</f>
        <v>9349</v>
      </c>
      <c r="D1447" s="94">
        <f>SUM('Florida Parishes:Sullivan'!C1447)</f>
        <v>9349</v>
      </c>
      <c r="E1447" s="94">
        <f>SUM('Florida Parishes:Sullivan'!D1447)</f>
        <v>2419</v>
      </c>
      <c r="F1447" s="192">
        <f>SUM('Florida Parishes:Sullivan'!E1447)</f>
        <v>-6930</v>
      </c>
      <c r="G1447" s="77"/>
      <c r="H1447" s="3" t="s">
        <v>356</v>
      </c>
      <c r="I1447" s="3" t="str">
        <f t="shared" si="69"/>
        <v>156003</v>
      </c>
      <c r="J1447" s="3" t="s">
        <v>453</v>
      </c>
    </row>
    <row r="1448" spans="2:10" x14ac:dyDescent="0.2">
      <c r="B1448" s="54" t="s">
        <v>21</v>
      </c>
      <c r="C1448" s="245">
        <f>SUM('Florida Parishes:Sullivan'!B1448)</f>
        <v>430</v>
      </c>
      <c r="D1448" s="93">
        <f>SUM('Florida Parishes:Sullivan'!C1448)</f>
        <v>430</v>
      </c>
      <c r="E1448" s="93">
        <f>SUM('Florida Parishes:Sullivan'!D1448)</f>
        <v>0</v>
      </c>
      <c r="F1448" s="191">
        <f>SUM('Florida Parishes:Sullivan'!E1448)</f>
        <v>-430</v>
      </c>
      <c r="G1448" s="73"/>
      <c r="H1448" s="3" t="s">
        <v>356</v>
      </c>
      <c r="I1448" s="3" t="str">
        <f t="shared" si="69"/>
        <v>156003</v>
      </c>
      <c r="J1448" s="3" t="s">
        <v>453</v>
      </c>
    </row>
    <row r="1449" spans="2:10" x14ac:dyDescent="0.2">
      <c r="B1449" s="54" t="s">
        <v>22</v>
      </c>
      <c r="C1449" s="245">
        <f>SUM('Florida Parishes:Sullivan'!B1449)</f>
        <v>0</v>
      </c>
      <c r="D1449" s="93">
        <f>SUM('Florida Parishes:Sullivan'!C1449)</f>
        <v>0</v>
      </c>
      <c r="E1449" s="93">
        <f>SUM('Florida Parishes:Sullivan'!D1449)</f>
        <v>0</v>
      </c>
      <c r="F1449" s="191">
        <f>SUM('Florida Parishes:Sullivan'!E1449)</f>
        <v>0</v>
      </c>
      <c r="G1449" s="73"/>
      <c r="H1449" s="3" t="s">
        <v>356</v>
      </c>
      <c r="I1449" s="3" t="str">
        <f t="shared" si="69"/>
        <v>156003</v>
      </c>
      <c r="J1449" s="3" t="s">
        <v>453</v>
      </c>
    </row>
    <row r="1450" spans="2:10" x14ac:dyDescent="0.2">
      <c r="B1450" s="54" t="s">
        <v>23</v>
      </c>
      <c r="C1450" s="245">
        <f>SUM('Florida Parishes:Sullivan'!B1450)</f>
        <v>0</v>
      </c>
      <c r="D1450" s="93">
        <f>SUM('Florida Parishes:Sullivan'!C1450)</f>
        <v>0</v>
      </c>
      <c r="E1450" s="93">
        <f>SUM('Florida Parishes:Sullivan'!D1450)</f>
        <v>0</v>
      </c>
      <c r="F1450" s="191">
        <f>SUM('Florida Parishes:Sullivan'!E1450)</f>
        <v>0</v>
      </c>
      <c r="G1450" s="73"/>
      <c r="H1450" s="3" t="s">
        <v>356</v>
      </c>
      <c r="I1450" s="3" t="str">
        <f t="shared" si="69"/>
        <v>156003</v>
      </c>
      <c r="J1450" s="3" t="s">
        <v>453</v>
      </c>
    </row>
    <row r="1451" spans="2:10" ht="15.75" x14ac:dyDescent="0.25">
      <c r="B1451" s="55" t="s">
        <v>24</v>
      </c>
      <c r="C1451" s="264">
        <f>SUM('Florida Parishes:Sullivan'!B1451)</f>
        <v>430</v>
      </c>
      <c r="D1451" s="94">
        <f>SUM('Florida Parishes:Sullivan'!C1451)</f>
        <v>430</v>
      </c>
      <c r="E1451" s="94">
        <f>SUM('Florida Parishes:Sullivan'!D1451)</f>
        <v>0</v>
      </c>
      <c r="F1451" s="192">
        <f>SUM('Florida Parishes:Sullivan'!E1451)</f>
        <v>-430</v>
      </c>
      <c r="G1451" s="77"/>
      <c r="H1451" s="3" t="s">
        <v>355</v>
      </c>
      <c r="I1451" s="3" t="str">
        <f t="shared" si="69"/>
        <v>156003</v>
      </c>
      <c r="J1451" s="3" t="s">
        <v>453</v>
      </c>
    </row>
    <row r="1452" spans="2:10" ht="15.75" x14ac:dyDescent="0.25">
      <c r="B1452" s="98" t="s">
        <v>25</v>
      </c>
      <c r="C1452" s="282">
        <f>SUM('Florida Parishes:Sullivan'!B1452)</f>
        <v>276627</v>
      </c>
      <c r="D1452" s="99">
        <f>SUM('Florida Parishes:Sullivan'!C1452)</f>
        <v>276627</v>
      </c>
      <c r="E1452" s="99">
        <f>SUM('Florida Parishes:Sullivan'!D1452)</f>
        <v>239666</v>
      </c>
      <c r="F1452" s="193">
        <f>SUM('Florida Parishes:Sullivan'!E1452)</f>
        <v>-36961</v>
      </c>
      <c r="G1452" s="76"/>
      <c r="H1452" s="3" t="s">
        <v>355</v>
      </c>
      <c r="I1452" s="3" t="str">
        <f t="shared" si="69"/>
        <v>156003</v>
      </c>
      <c r="J1452" s="3" t="s">
        <v>453</v>
      </c>
    </row>
    <row r="1453" spans="2:10" ht="15.75" x14ac:dyDescent="0.25">
      <c r="B1453" s="111" t="s">
        <v>5</v>
      </c>
      <c r="C1453" s="112"/>
      <c r="D1453" s="113"/>
      <c r="E1453" s="113"/>
      <c r="F1453" s="120"/>
      <c r="G1453" s="72"/>
      <c r="H1453" s="3" t="s">
        <v>357</v>
      </c>
      <c r="I1453" s="3" t="str">
        <f t="shared" ref="I1453:I1473" si="70">RIGHT($B$1455,6)</f>
        <v>156005</v>
      </c>
      <c r="J1453" s="3" t="s">
        <v>454</v>
      </c>
    </row>
    <row r="1454" spans="2:10" ht="15.75" x14ac:dyDescent="0.25">
      <c r="B1454" s="51" t="s">
        <v>69</v>
      </c>
      <c r="C1454" s="45" t="str">
        <f>$C$5</f>
        <v>Actual</v>
      </c>
      <c r="D1454" s="45" t="str">
        <f>$D$5</f>
        <v>Budgeted</v>
      </c>
      <c r="E1454" s="45" t="s">
        <v>7</v>
      </c>
      <c r="F1454" s="121" t="str">
        <f>$F$5</f>
        <v>2024-2025 +/-</v>
      </c>
      <c r="G1454" s="74"/>
      <c r="H1454" s="3" t="s">
        <v>357</v>
      </c>
      <c r="I1454" s="3" t="str">
        <f t="shared" si="70"/>
        <v>156005</v>
      </c>
      <c r="J1454" s="3" t="s">
        <v>454</v>
      </c>
    </row>
    <row r="1455" spans="2:10" ht="15.75" x14ac:dyDescent="0.25">
      <c r="B1455" s="71" t="s">
        <v>68</v>
      </c>
      <c r="C1455" s="46" t="str">
        <f>$C$6</f>
        <v>2024-2025</v>
      </c>
      <c r="D1455" s="46" t="str">
        <f>$D$6</f>
        <v>2024-2025</v>
      </c>
      <c r="E1455" s="46" t="str">
        <f>$E$6</f>
        <v>2025-2026</v>
      </c>
      <c r="F1455" s="119" t="str">
        <f>$F$6</f>
        <v>2025-2026</v>
      </c>
      <c r="G1455" s="74"/>
      <c r="H1455" s="3" t="s">
        <v>357</v>
      </c>
      <c r="I1455" s="3" t="str">
        <f t="shared" si="70"/>
        <v>156005</v>
      </c>
      <c r="J1455" s="3" t="s">
        <v>454</v>
      </c>
    </row>
    <row r="1456" spans="2:10" x14ac:dyDescent="0.2">
      <c r="B1456" s="54" t="s">
        <v>8</v>
      </c>
      <c r="C1456" s="245">
        <f>SUM('Florida Parishes:Sullivan'!B1456)</f>
        <v>0</v>
      </c>
      <c r="D1456" s="93">
        <f>SUM('Florida Parishes:Sullivan'!C1456)</f>
        <v>0</v>
      </c>
      <c r="E1456" s="93">
        <f>SUM('Florida Parishes:Sullivan'!D1456)</f>
        <v>0</v>
      </c>
      <c r="F1456" s="191">
        <f>SUM('Florida Parishes:Sullivan'!E1456)</f>
        <v>0</v>
      </c>
      <c r="G1456" s="73"/>
      <c r="H1456" s="3" t="s">
        <v>357</v>
      </c>
      <c r="I1456" s="3" t="str">
        <f t="shared" si="70"/>
        <v>156005</v>
      </c>
      <c r="J1456" s="3" t="s">
        <v>454</v>
      </c>
    </row>
    <row r="1457" spans="2:10" x14ac:dyDescent="0.2">
      <c r="B1457" s="54" t="s">
        <v>9</v>
      </c>
      <c r="C1457" s="245">
        <f>SUM('Florida Parishes:Sullivan'!B1457)</f>
        <v>0</v>
      </c>
      <c r="D1457" s="93">
        <f>SUM('Florida Parishes:Sullivan'!C1457)</f>
        <v>0</v>
      </c>
      <c r="E1457" s="93">
        <f>SUM('Florida Parishes:Sullivan'!D1457)</f>
        <v>0</v>
      </c>
      <c r="F1457" s="191">
        <f>SUM('Florida Parishes:Sullivan'!E1457)</f>
        <v>0</v>
      </c>
      <c r="G1457" s="73"/>
      <c r="H1457" s="3" t="s">
        <v>357</v>
      </c>
      <c r="I1457" s="3" t="str">
        <f t="shared" si="70"/>
        <v>156005</v>
      </c>
      <c r="J1457" s="3" t="s">
        <v>454</v>
      </c>
    </row>
    <row r="1458" spans="2:10" x14ac:dyDescent="0.2">
      <c r="B1458" s="54" t="s">
        <v>10</v>
      </c>
      <c r="C1458" s="245">
        <f>SUM('Florida Parishes:Sullivan'!B1458)</f>
        <v>0</v>
      </c>
      <c r="D1458" s="93">
        <f>SUM('Florida Parishes:Sullivan'!C1458)</f>
        <v>0</v>
      </c>
      <c r="E1458" s="93">
        <f>SUM('Florida Parishes:Sullivan'!D1458)</f>
        <v>0</v>
      </c>
      <c r="F1458" s="191">
        <f>SUM('Florida Parishes:Sullivan'!E1458)</f>
        <v>0</v>
      </c>
      <c r="G1458" s="73"/>
      <c r="H1458" s="3" t="s">
        <v>357</v>
      </c>
      <c r="I1458" s="3" t="str">
        <f t="shared" si="70"/>
        <v>156005</v>
      </c>
      <c r="J1458" s="3" t="s">
        <v>454</v>
      </c>
    </row>
    <row r="1459" spans="2:10" ht="15.75" x14ac:dyDescent="0.25">
      <c r="B1459" s="55" t="s">
        <v>11</v>
      </c>
      <c r="C1459" s="264">
        <f>SUM('Florida Parishes:Sullivan'!B1459)</f>
        <v>0</v>
      </c>
      <c r="D1459" s="94">
        <f>SUM('Florida Parishes:Sullivan'!C1459)</f>
        <v>0</v>
      </c>
      <c r="E1459" s="94">
        <f>SUM('Florida Parishes:Sullivan'!D1459)</f>
        <v>0</v>
      </c>
      <c r="F1459" s="192">
        <f>SUM('Florida Parishes:Sullivan'!E1459)</f>
        <v>0</v>
      </c>
      <c r="G1459" s="76"/>
      <c r="H1459" s="3" t="s">
        <v>357</v>
      </c>
      <c r="I1459" s="3" t="str">
        <f t="shared" si="70"/>
        <v>156005</v>
      </c>
      <c r="J1459" s="3" t="s">
        <v>454</v>
      </c>
    </row>
    <row r="1460" spans="2:10" x14ac:dyDescent="0.2">
      <c r="B1460" s="54" t="s">
        <v>12</v>
      </c>
      <c r="C1460" s="245">
        <f>SUM('Florida Parishes:Sullivan'!B1460)</f>
        <v>0</v>
      </c>
      <c r="D1460" s="93">
        <f>SUM('Florida Parishes:Sullivan'!C1460)</f>
        <v>0</v>
      </c>
      <c r="E1460" s="93">
        <f>SUM('Florida Parishes:Sullivan'!D1460)</f>
        <v>0</v>
      </c>
      <c r="F1460" s="191">
        <f>SUM('Florida Parishes:Sullivan'!E1460)</f>
        <v>0</v>
      </c>
      <c r="G1460" s="73"/>
      <c r="H1460" s="3" t="s">
        <v>357</v>
      </c>
      <c r="I1460" s="3" t="str">
        <f t="shared" si="70"/>
        <v>156005</v>
      </c>
      <c r="J1460" s="3" t="s">
        <v>454</v>
      </c>
    </row>
    <row r="1461" spans="2:10" x14ac:dyDescent="0.2">
      <c r="B1461" s="54" t="s">
        <v>13</v>
      </c>
      <c r="C1461" s="245">
        <f>SUM('Florida Parishes:Sullivan'!B1461)</f>
        <v>0</v>
      </c>
      <c r="D1461" s="93">
        <f>SUM('Florida Parishes:Sullivan'!C1461)</f>
        <v>0</v>
      </c>
      <c r="E1461" s="93">
        <f>SUM('Florida Parishes:Sullivan'!D1461)</f>
        <v>0</v>
      </c>
      <c r="F1461" s="191">
        <f>SUM('Florida Parishes:Sullivan'!E1461)</f>
        <v>0</v>
      </c>
      <c r="G1461" s="73"/>
      <c r="H1461" s="3" t="s">
        <v>357</v>
      </c>
      <c r="I1461" s="3" t="str">
        <f t="shared" si="70"/>
        <v>156005</v>
      </c>
      <c r="J1461" s="3" t="s">
        <v>454</v>
      </c>
    </row>
    <row r="1462" spans="2:10" x14ac:dyDescent="0.2">
      <c r="B1462" s="54" t="s">
        <v>14</v>
      </c>
      <c r="C1462" s="245">
        <f>SUM('Florida Parishes:Sullivan'!B1462)</f>
        <v>0</v>
      </c>
      <c r="D1462" s="93">
        <f>SUM('Florida Parishes:Sullivan'!C1462)</f>
        <v>0</v>
      </c>
      <c r="E1462" s="93">
        <f>SUM('Florida Parishes:Sullivan'!D1462)</f>
        <v>0</v>
      </c>
      <c r="F1462" s="191">
        <f>SUM('Florida Parishes:Sullivan'!E1462)</f>
        <v>0</v>
      </c>
      <c r="G1462" s="73"/>
      <c r="H1462" s="3" t="s">
        <v>357</v>
      </c>
      <c r="I1462" s="3" t="str">
        <f t="shared" si="70"/>
        <v>156005</v>
      </c>
      <c r="J1462" s="3" t="s">
        <v>454</v>
      </c>
    </row>
    <row r="1463" spans="2:10" ht="15.75" x14ac:dyDescent="0.25">
      <c r="B1463" s="55" t="s">
        <v>15</v>
      </c>
      <c r="C1463" s="264">
        <f>SUM('Florida Parishes:Sullivan'!B1463)</f>
        <v>0</v>
      </c>
      <c r="D1463" s="94">
        <f>SUM('Florida Parishes:Sullivan'!C1463)</f>
        <v>0</v>
      </c>
      <c r="E1463" s="94">
        <f>SUM('Florida Parishes:Sullivan'!D1463)</f>
        <v>0</v>
      </c>
      <c r="F1463" s="192">
        <f>SUM('Florida Parishes:Sullivan'!E1463)</f>
        <v>0</v>
      </c>
      <c r="G1463" s="77"/>
      <c r="H1463" s="3" t="s">
        <v>357</v>
      </c>
      <c r="I1463" s="3" t="str">
        <f t="shared" si="70"/>
        <v>156005</v>
      </c>
      <c r="J1463" s="3" t="s">
        <v>454</v>
      </c>
    </row>
    <row r="1464" spans="2:10" x14ac:dyDescent="0.2">
      <c r="B1464" s="54" t="s">
        <v>16</v>
      </c>
      <c r="C1464" s="245">
        <f>SUM('Florida Parishes:Sullivan'!B1464)</f>
        <v>0</v>
      </c>
      <c r="D1464" s="93">
        <f>SUM('Florida Parishes:Sullivan'!C1464)</f>
        <v>0</v>
      </c>
      <c r="E1464" s="93">
        <f>SUM('Florida Parishes:Sullivan'!D1464)</f>
        <v>0</v>
      </c>
      <c r="F1464" s="191">
        <f>SUM('Florida Parishes:Sullivan'!E1464)</f>
        <v>0</v>
      </c>
      <c r="G1464" s="73"/>
      <c r="H1464" s="3" t="s">
        <v>357</v>
      </c>
      <c r="I1464" s="3" t="str">
        <f t="shared" si="70"/>
        <v>156005</v>
      </c>
      <c r="J1464" s="3" t="s">
        <v>454</v>
      </c>
    </row>
    <row r="1465" spans="2:10" x14ac:dyDescent="0.2">
      <c r="B1465" s="54" t="s">
        <v>17</v>
      </c>
      <c r="C1465" s="245">
        <f>SUM('Florida Parishes:Sullivan'!B1465)</f>
        <v>0</v>
      </c>
      <c r="D1465" s="93">
        <f>SUM('Florida Parishes:Sullivan'!C1465)</f>
        <v>0</v>
      </c>
      <c r="E1465" s="93">
        <f>SUM('Florida Parishes:Sullivan'!D1465)</f>
        <v>0</v>
      </c>
      <c r="F1465" s="191">
        <f>SUM('Florida Parishes:Sullivan'!E1465)</f>
        <v>0</v>
      </c>
      <c r="G1465" s="73"/>
      <c r="H1465" s="3" t="s">
        <v>357</v>
      </c>
      <c r="I1465" s="3" t="str">
        <f t="shared" si="70"/>
        <v>156005</v>
      </c>
      <c r="J1465" s="3" t="s">
        <v>454</v>
      </c>
    </row>
    <row r="1466" spans="2:10" x14ac:dyDescent="0.2">
      <c r="B1466" s="54" t="s">
        <v>18</v>
      </c>
      <c r="C1466" s="245">
        <f>SUM('Florida Parishes:Sullivan'!B1466)</f>
        <v>0</v>
      </c>
      <c r="D1466" s="93">
        <f>SUM('Florida Parishes:Sullivan'!C1466)</f>
        <v>0</v>
      </c>
      <c r="E1466" s="93">
        <f>SUM('Florida Parishes:Sullivan'!D1466)</f>
        <v>0</v>
      </c>
      <c r="F1466" s="191">
        <f>SUM('Florida Parishes:Sullivan'!E1466)</f>
        <v>0</v>
      </c>
      <c r="G1466" s="73"/>
      <c r="H1466" s="3" t="s">
        <v>357</v>
      </c>
      <c r="I1466" s="3" t="str">
        <f t="shared" si="70"/>
        <v>156005</v>
      </c>
      <c r="J1466" s="3" t="s">
        <v>454</v>
      </c>
    </row>
    <row r="1467" spans="2:10" x14ac:dyDescent="0.2">
      <c r="B1467" s="54" t="s">
        <v>19</v>
      </c>
      <c r="C1467" s="245">
        <f>SUM('Florida Parishes:Sullivan'!B1467)</f>
        <v>0</v>
      </c>
      <c r="D1467" s="93">
        <f>SUM('Florida Parishes:Sullivan'!C1467)</f>
        <v>0</v>
      </c>
      <c r="E1467" s="93">
        <f>SUM('Florida Parishes:Sullivan'!D1467)</f>
        <v>0</v>
      </c>
      <c r="F1467" s="191">
        <f>SUM('Florida Parishes:Sullivan'!E1467)</f>
        <v>0</v>
      </c>
      <c r="G1467" s="73"/>
      <c r="H1467" s="3" t="s">
        <v>357</v>
      </c>
      <c r="I1467" s="3" t="str">
        <f t="shared" si="70"/>
        <v>156005</v>
      </c>
      <c r="J1467" s="3" t="s">
        <v>454</v>
      </c>
    </row>
    <row r="1468" spans="2:10" ht="15.75" x14ac:dyDescent="0.25">
      <c r="B1468" s="55" t="s">
        <v>20</v>
      </c>
      <c r="C1468" s="264">
        <f>SUM('Florida Parishes:Sullivan'!B1468)</f>
        <v>0</v>
      </c>
      <c r="D1468" s="94">
        <f>SUM('Florida Parishes:Sullivan'!C1468)</f>
        <v>0</v>
      </c>
      <c r="E1468" s="94">
        <f>SUM('Florida Parishes:Sullivan'!D1468)</f>
        <v>0</v>
      </c>
      <c r="F1468" s="192">
        <f>SUM('Florida Parishes:Sullivan'!E1468)</f>
        <v>0</v>
      </c>
      <c r="G1468" s="77"/>
      <c r="H1468" s="3" t="s">
        <v>357</v>
      </c>
      <c r="I1468" s="3" t="str">
        <f t="shared" si="70"/>
        <v>156005</v>
      </c>
      <c r="J1468" s="3" t="s">
        <v>454</v>
      </c>
    </row>
    <row r="1469" spans="2:10" x14ac:dyDescent="0.2">
      <c r="B1469" s="54" t="s">
        <v>21</v>
      </c>
      <c r="C1469" s="245">
        <f>SUM('Florida Parishes:Sullivan'!B1469)</f>
        <v>0</v>
      </c>
      <c r="D1469" s="93">
        <f>SUM('Florida Parishes:Sullivan'!C1469)</f>
        <v>0</v>
      </c>
      <c r="E1469" s="93">
        <f>SUM('Florida Parishes:Sullivan'!D1469)</f>
        <v>0</v>
      </c>
      <c r="F1469" s="191">
        <f>SUM('Florida Parishes:Sullivan'!E1469)</f>
        <v>0</v>
      </c>
      <c r="G1469" s="73"/>
      <c r="H1469" s="3" t="s">
        <v>357</v>
      </c>
      <c r="I1469" s="3" t="str">
        <f t="shared" si="70"/>
        <v>156005</v>
      </c>
      <c r="J1469" s="3" t="s">
        <v>454</v>
      </c>
    </row>
    <row r="1470" spans="2:10" x14ac:dyDescent="0.2">
      <c r="B1470" s="54" t="s">
        <v>22</v>
      </c>
      <c r="C1470" s="245">
        <f>SUM('Florida Parishes:Sullivan'!B1470)</f>
        <v>0</v>
      </c>
      <c r="D1470" s="93">
        <f>SUM('Florida Parishes:Sullivan'!C1470)</f>
        <v>0</v>
      </c>
      <c r="E1470" s="93">
        <f>SUM('Florida Parishes:Sullivan'!D1470)</f>
        <v>0</v>
      </c>
      <c r="F1470" s="191">
        <f>SUM('Florida Parishes:Sullivan'!E1470)</f>
        <v>0</v>
      </c>
      <c r="G1470" s="73"/>
      <c r="H1470" s="3" t="s">
        <v>357</v>
      </c>
      <c r="I1470" s="3" t="str">
        <f t="shared" si="70"/>
        <v>156005</v>
      </c>
      <c r="J1470" s="3" t="s">
        <v>454</v>
      </c>
    </row>
    <row r="1471" spans="2:10" x14ac:dyDescent="0.2">
      <c r="B1471" s="54" t="s">
        <v>23</v>
      </c>
      <c r="C1471" s="245">
        <f>SUM('Florida Parishes:Sullivan'!B1471)</f>
        <v>0</v>
      </c>
      <c r="D1471" s="93">
        <f>SUM('Florida Parishes:Sullivan'!C1471)</f>
        <v>0</v>
      </c>
      <c r="E1471" s="93">
        <f>SUM('Florida Parishes:Sullivan'!D1471)</f>
        <v>0</v>
      </c>
      <c r="F1471" s="191">
        <f>SUM('Florida Parishes:Sullivan'!E1471)</f>
        <v>0</v>
      </c>
      <c r="G1471" s="73"/>
      <c r="H1471" s="3" t="s">
        <v>357</v>
      </c>
      <c r="I1471" s="3" t="str">
        <f t="shared" si="70"/>
        <v>156005</v>
      </c>
      <c r="J1471" s="3" t="s">
        <v>454</v>
      </c>
    </row>
    <row r="1472" spans="2:10" ht="15.75" x14ac:dyDescent="0.25">
      <c r="B1472" s="55" t="s">
        <v>24</v>
      </c>
      <c r="C1472" s="264">
        <f>SUM('Florida Parishes:Sullivan'!B1472)</f>
        <v>0</v>
      </c>
      <c r="D1472" s="94">
        <f>SUM('Florida Parishes:Sullivan'!C1472)</f>
        <v>0</v>
      </c>
      <c r="E1472" s="94">
        <f>SUM('Florida Parishes:Sullivan'!D1472)</f>
        <v>0</v>
      </c>
      <c r="F1472" s="192">
        <f>SUM('Florida Parishes:Sullivan'!E1472)</f>
        <v>0</v>
      </c>
      <c r="G1472" s="77"/>
      <c r="H1472" s="3" t="s">
        <v>357</v>
      </c>
      <c r="I1472" s="3" t="str">
        <f t="shared" si="70"/>
        <v>156005</v>
      </c>
      <c r="J1472" s="3" t="s">
        <v>454</v>
      </c>
    </row>
    <row r="1473" spans="2:10" ht="15.75" x14ac:dyDescent="0.25">
      <c r="B1473" s="55" t="s">
        <v>25</v>
      </c>
      <c r="C1473" s="264">
        <f>SUM('Florida Parishes:Sullivan'!B1473)</f>
        <v>0</v>
      </c>
      <c r="D1473" s="94">
        <f>SUM('Florida Parishes:Sullivan'!C1473)</f>
        <v>0</v>
      </c>
      <c r="E1473" s="94">
        <f>SUM('Florida Parishes:Sullivan'!D1473)</f>
        <v>0</v>
      </c>
      <c r="F1473" s="192">
        <f>SUM('Florida Parishes:Sullivan'!E1473)</f>
        <v>0</v>
      </c>
      <c r="G1473" s="76"/>
      <c r="H1473" s="3" t="s">
        <v>357</v>
      </c>
      <c r="I1473" s="3" t="str">
        <f t="shared" si="70"/>
        <v>156005</v>
      </c>
      <c r="J1473" s="3" t="s">
        <v>454</v>
      </c>
    </row>
    <row r="1474" spans="2:10" ht="15.75" x14ac:dyDescent="0.25">
      <c r="B1474" s="68" t="s">
        <v>5</v>
      </c>
      <c r="C1474" s="69"/>
      <c r="D1474" s="70"/>
      <c r="E1474" s="70"/>
      <c r="F1474" s="122"/>
      <c r="G1474" s="72"/>
      <c r="H1474" s="3" t="s">
        <v>357</v>
      </c>
      <c r="I1474" s="3" t="str">
        <f t="shared" ref="I1474:I1494" si="71">RIGHT($B$1476,6)</f>
        <v>156006</v>
      </c>
      <c r="J1474" s="3" t="s">
        <v>455</v>
      </c>
    </row>
    <row r="1475" spans="2:10" ht="15.75" x14ac:dyDescent="0.25">
      <c r="B1475" s="51" t="s">
        <v>71</v>
      </c>
      <c r="C1475" s="45" t="str">
        <f>$C$5</f>
        <v>Actual</v>
      </c>
      <c r="D1475" s="45" t="str">
        <f>$D$5</f>
        <v>Budgeted</v>
      </c>
      <c r="E1475" s="45" t="s">
        <v>7</v>
      </c>
      <c r="F1475" s="121" t="str">
        <f>$F$5</f>
        <v>2024-2025 +/-</v>
      </c>
      <c r="G1475" s="78"/>
      <c r="H1475" s="3" t="s">
        <v>357</v>
      </c>
      <c r="I1475" s="3" t="str">
        <f t="shared" si="71"/>
        <v>156006</v>
      </c>
      <c r="J1475" s="3" t="s">
        <v>455</v>
      </c>
    </row>
    <row r="1476" spans="2:10" ht="15.75" x14ac:dyDescent="0.25">
      <c r="B1476" s="71" t="s">
        <v>70</v>
      </c>
      <c r="C1476" s="46" t="str">
        <f>$C$6</f>
        <v>2024-2025</v>
      </c>
      <c r="D1476" s="46" t="str">
        <f>$D$6</f>
        <v>2024-2025</v>
      </c>
      <c r="E1476" s="46" t="str">
        <f>$E$6</f>
        <v>2025-2026</v>
      </c>
      <c r="F1476" s="119" t="str">
        <f>$F$6</f>
        <v>2025-2026</v>
      </c>
      <c r="G1476" s="78"/>
      <c r="H1476" s="3" t="s">
        <v>357</v>
      </c>
      <c r="I1476" s="3" t="str">
        <f t="shared" si="71"/>
        <v>156006</v>
      </c>
      <c r="J1476" s="3" t="s">
        <v>455</v>
      </c>
    </row>
    <row r="1477" spans="2:10" x14ac:dyDescent="0.2">
      <c r="B1477" s="54" t="s">
        <v>8</v>
      </c>
      <c r="C1477" s="245">
        <f>SUM('Florida Parishes:Sullivan'!B1477)</f>
        <v>0</v>
      </c>
      <c r="D1477" s="93">
        <f>SUM('Florida Parishes:Sullivan'!C1477)</f>
        <v>0</v>
      </c>
      <c r="E1477" s="93">
        <f>SUM('Florida Parishes:Sullivan'!D1477)</f>
        <v>0</v>
      </c>
      <c r="F1477" s="191">
        <f>SUM('Florida Parishes:Sullivan'!E1477)</f>
        <v>0</v>
      </c>
      <c r="G1477" s="73"/>
      <c r="H1477" s="3" t="s">
        <v>357</v>
      </c>
      <c r="I1477" s="3" t="str">
        <f t="shared" si="71"/>
        <v>156006</v>
      </c>
      <c r="J1477" s="3" t="s">
        <v>455</v>
      </c>
    </row>
    <row r="1478" spans="2:10" x14ac:dyDescent="0.2">
      <c r="B1478" s="54" t="s">
        <v>9</v>
      </c>
      <c r="C1478" s="245">
        <f>SUM('Florida Parishes:Sullivan'!B1478)</f>
        <v>0</v>
      </c>
      <c r="D1478" s="93">
        <f>SUM('Florida Parishes:Sullivan'!C1478)</f>
        <v>0</v>
      </c>
      <c r="E1478" s="93">
        <f>SUM('Florida Parishes:Sullivan'!D1478)</f>
        <v>0</v>
      </c>
      <c r="F1478" s="191">
        <f>SUM('Florida Parishes:Sullivan'!E1478)</f>
        <v>0</v>
      </c>
      <c r="G1478" s="73"/>
      <c r="H1478" s="3" t="s">
        <v>357</v>
      </c>
      <c r="I1478" s="3" t="str">
        <f t="shared" si="71"/>
        <v>156006</v>
      </c>
      <c r="J1478" s="3" t="s">
        <v>455</v>
      </c>
    </row>
    <row r="1479" spans="2:10" x14ac:dyDescent="0.2">
      <c r="B1479" s="54" t="s">
        <v>10</v>
      </c>
      <c r="C1479" s="245">
        <f>SUM('Florida Parishes:Sullivan'!B1479)</f>
        <v>0</v>
      </c>
      <c r="D1479" s="93">
        <f>SUM('Florida Parishes:Sullivan'!C1479)</f>
        <v>0</v>
      </c>
      <c r="E1479" s="93">
        <f>SUM('Florida Parishes:Sullivan'!D1479)</f>
        <v>0</v>
      </c>
      <c r="F1479" s="191">
        <f>SUM('Florida Parishes:Sullivan'!E1479)</f>
        <v>0</v>
      </c>
      <c r="G1479" s="73"/>
      <c r="H1479" s="3" t="s">
        <v>357</v>
      </c>
      <c r="I1479" s="3" t="str">
        <f t="shared" si="71"/>
        <v>156006</v>
      </c>
      <c r="J1479" s="3" t="s">
        <v>455</v>
      </c>
    </row>
    <row r="1480" spans="2:10" ht="15.75" x14ac:dyDescent="0.25">
      <c r="B1480" s="55" t="s">
        <v>11</v>
      </c>
      <c r="C1480" s="264">
        <f>SUM('Florida Parishes:Sullivan'!B1480)</f>
        <v>0</v>
      </c>
      <c r="D1480" s="94">
        <f>SUM('Florida Parishes:Sullivan'!C1480)</f>
        <v>0</v>
      </c>
      <c r="E1480" s="94">
        <f>SUM('Florida Parishes:Sullivan'!D1480)</f>
        <v>0</v>
      </c>
      <c r="F1480" s="192">
        <f>SUM('Florida Parishes:Sullivan'!E1480)</f>
        <v>0</v>
      </c>
      <c r="G1480" s="76"/>
      <c r="H1480" s="3" t="s">
        <v>357</v>
      </c>
      <c r="I1480" s="3" t="str">
        <f t="shared" si="71"/>
        <v>156006</v>
      </c>
      <c r="J1480" s="3" t="s">
        <v>455</v>
      </c>
    </row>
    <row r="1481" spans="2:10" x14ac:dyDescent="0.2">
      <c r="B1481" s="54" t="s">
        <v>12</v>
      </c>
      <c r="C1481" s="245">
        <f>SUM('Florida Parishes:Sullivan'!B1481)</f>
        <v>0</v>
      </c>
      <c r="D1481" s="93">
        <f>SUM('Florida Parishes:Sullivan'!C1481)</f>
        <v>0</v>
      </c>
      <c r="E1481" s="93">
        <f>SUM('Florida Parishes:Sullivan'!D1481)</f>
        <v>0</v>
      </c>
      <c r="F1481" s="191">
        <f>SUM('Florida Parishes:Sullivan'!E1481)</f>
        <v>0</v>
      </c>
      <c r="G1481" s="73"/>
      <c r="H1481" s="3" t="s">
        <v>357</v>
      </c>
      <c r="I1481" s="3" t="str">
        <f t="shared" si="71"/>
        <v>156006</v>
      </c>
      <c r="J1481" s="3" t="s">
        <v>455</v>
      </c>
    </row>
    <row r="1482" spans="2:10" x14ac:dyDescent="0.2">
      <c r="B1482" s="54" t="s">
        <v>13</v>
      </c>
      <c r="C1482" s="245">
        <f>SUM('Florida Parishes:Sullivan'!B1482)</f>
        <v>0</v>
      </c>
      <c r="D1482" s="93">
        <f>SUM('Florida Parishes:Sullivan'!C1482)</f>
        <v>0</v>
      </c>
      <c r="E1482" s="93">
        <f>SUM('Florida Parishes:Sullivan'!D1482)</f>
        <v>0</v>
      </c>
      <c r="F1482" s="191">
        <f>SUM('Florida Parishes:Sullivan'!E1482)</f>
        <v>0</v>
      </c>
      <c r="G1482" s="73"/>
      <c r="H1482" s="3" t="s">
        <v>357</v>
      </c>
      <c r="I1482" s="3" t="str">
        <f t="shared" si="71"/>
        <v>156006</v>
      </c>
      <c r="J1482" s="3" t="s">
        <v>455</v>
      </c>
    </row>
    <row r="1483" spans="2:10" x14ac:dyDescent="0.2">
      <c r="B1483" s="54" t="s">
        <v>14</v>
      </c>
      <c r="C1483" s="245">
        <f>SUM('Florida Parishes:Sullivan'!B1483)</f>
        <v>0</v>
      </c>
      <c r="D1483" s="93">
        <f>SUM('Florida Parishes:Sullivan'!C1483)</f>
        <v>0</v>
      </c>
      <c r="E1483" s="93">
        <f>SUM('Florida Parishes:Sullivan'!D1483)</f>
        <v>0</v>
      </c>
      <c r="F1483" s="191">
        <f>SUM('Florida Parishes:Sullivan'!E1483)</f>
        <v>0</v>
      </c>
      <c r="G1483" s="73"/>
      <c r="H1483" s="3" t="s">
        <v>357</v>
      </c>
      <c r="I1483" s="3" t="str">
        <f t="shared" si="71"/>
        <v>156006</v>
      </c>
      <c r="J1483" s="3" t="s">
        <v>455</v>
      </c>
    </row>
    <row r="1484" spans="2:10" ht="15.75" x14ac:dyDescent="0.25">
      <c r="B1484" s="55" t="s">
        <v>15</v>
      </c>
      <c r="C1484" s="264">
        <f>SUM('Florida Parishes:Sullivan'!B1484)</f>
        <v>0</v>
      </c>
      <c r="D1484" s="94">
        <f>SUM('Florida Parishes:Sullivan'!C1484)</f>
        <v>0</v>
      </c>
      <c r="E1484" s="94">
        <f>SUM('Florida Parishes:Sullivan'!D1484)</f>
        <v>0</v>
      </c>
      <c r="F1484" s="192">
        <f>SUM('Florida Parishes:Sullivan'!E1484)</f>
        <v>0</v>
      </c>
      <c r="G1484" s="77"/>
      <c r="H1484" s="3" t="s">
        <v>357</v>
      </c>
      <c r="I1484" s="3" t="str">
        <f t="shared" si="71"/>
        <v>156006</v>
      </c>
      <c r="J1484" s="3" t="s">
        <v>455</v>
      </c>
    </row>
    <row r="1485" spans="2:10" x14ac:dyDescent="0.2">
      <c r="B1485" s="54" t="s">
        <v>16</v>
      </c>
      <c r="C1485" s="245">
        <f>SUM('Florida Parishes:Sullivan'!B1485)</f>
        <v>0</v>
      </c>
      <c r="D1485" s="93">
        <f>SUM('Florida Parishes:Sullivan'!C1485)</f>
        <v>0</v>
      </c>
      <c r="E1485" s="93">
        <f>SUM('Florida Parishes:Sullivan'!D1485)</f>
        <v>0</v>
      </c>
      <c r="F1485" s="191">
        <f>SUM('Florida Parishes:Sullivan'!E1485)</f>
        <v>0</v>
      </c>
      <c r="G1485" s="73"/>
      <c r="H1485" s="3" t="s">
        <v>357</v>
      </c>
      <c r="I1485" s="3" t="str">
        <f t="shared" si="71"/>
        <v>156006</v>
      </c>
      <c r="J1485" s="3" t="s">
        <v>455</v>
      </c>
    </row>
    <row r="1486" spans="2:10" x14ac:dyDescent="0.2">
      <c r="B1486" s="54" t="s">
        <v>17</v>
      </c>
      <c r="C1486" s="245">
        <f>SUM('Florida Parishes:Sullivan'!B1486)</f>
        <v>0</v>
      </c>
      <c r="D1486" s="93">
        <f>SUM('Florida Parishes:Sullivan'!C1486)</f>
        <v>0</v>
      </c>
      <c r="E1486" s="93">
        <f>SUM('Florida Parishes:Sullivan'!D1486)</f>
        <v>0</v>
      </c>
      <c r="F1486" s="191">
        <f>SUM('Florida Parishes:Sullivan'!E1486)</f>
        <v>0</v>
      </c>
      <c r="G1486" s="73"/>
      <c r="H1486" s="3" t="s">
        <v>357</v>
      </c>
      <c r="I1486" s="3" t="str">
        <f t="shared" si="71"/>
        <v>156006</v>
      </c>
      <c r="J1486" s="3" t="s">
        <v>455</v>
      </c>
    </row>
    <row r="1487" spans="2:10" x14ac:dyDescent="0.2">
      <c r="B1487" s="54" t="s">
        <v>18</v>
      </c>
      <c r="C1487" s="245">
        <f>SUM('Florida Parishes:Sullivan'!B1487)</f>
        <v>0</v>
      </c>
      <c r="D1487" s="93">
        <f>SUM('Florida Parishes:Sullivan'!C1487)</f>
        <v>0</v>
      </c>
      <c r="E1487" s="93">
        <f>SUM('Florida Parishes:Sullivan'!D1487)</f>
        <v>0</v>
      </c>
      <c r="F1487" s="191">
        <f>SUM('Florida Parishes:Sullivan'!E1487)</f>
        <v>0</v>
      </c>
      <c r="G1487" s="73"/>
      <c r="H1487" s="3" t="s">
        <v>357</v>
      </c>
      <c r="I1487" s="3" t="str">
        <f t="shared" si="71"/>
        <v>156006</v>
      </c>
      <c r="J1487" s="3" t="s">
        <v>455</v>
      </c>
    </row>
    <row r="1488" spans="2:10" x14ac:dyDescent="0.2">
      <c r="B1488" s="54" t="s">
        <v>19</v>
      </c>
      <c r="C1488" s="245">
        <f>SUM('Florida Parishes:Sullivan'!B1488)</f>
        <v>0</v>
      </c>
      <c r="D1488" s="93">
        <f>SUM('Florida Parishes:Sullivan'!C1488)</f>
        <v>0</v>
      </c>
      <c r="E1488" s="93">
        <f>SUM('Florida Parishes:Sullivan'!D1488)</f>
        <v>0</v>
      </c>
      <c r="F1488" s="191">
        <f>SUM('Florida Parishes:Sullivan'!E1488)</f>
        <v>0</v>
      </c>
      <c r="G1488" s="73"/>
      <c r="H1488" s="3" t="s">
        <v>357</v>
      </c>
      <c r="I1488" s="3" t="str">
        <f t="shared" si="71"/>
        <v>156006</v>
      </c>
      <c r="J1488" s="3" t="s">
        <v>455</v>
      </c>
    </row>
    <row r="1489" spans="2:10" ht="15.75" x14ac:dyDescent="0.25">
      <c r="B1489" s="55" t="s">
        <v>20</v>
      </c>
      <c r="C1489" s="264">
        <f>SUM('Florida Parishes:Sullivan'!B1489)</f>
        <v>0</v>
      </c>
      <c r="D1489" s="94">
        <f>SUM('Florida Parishes:Sullivan'!C1489)</f>
        <v>0</v>
      </c>
      <c r="E1489" s="94">
        <f>SUM('Florida Parishes:Sullivan'!D1489)</f>
        <v>0</v>
      </c>
      <c r="F1489" s="192">
        <f>SUM('Florida Parishes:Sullivan'!E1489)</f>
        <v>0</v>
      </c>
      <c r="G1489" s="77"/>
      <c r="H1489" s="3" t="s">
        <v>357</v>
      </c>
      <c r="I1489" s="3" t="str">
        <f t="shared" si="71"/>
        <v>156006</v>
      </c>
      <c r="J1489" s="3" t="s">
        <v>455</v>
      </c>
    </row>
    <row r="1490" spans="2:10" x14ac:dyDescent="0.2">
      <c r="B1490" s="54" t="s">
        <v>21</v>
      </c>
      <c r="C1490" s="245">
        <f>SUM('Florida Parishes:Sullivan'!B1490)</f>
        <v>0</v>
      </c>
      <c r="D1490" s="93">
        <f>SUM('Florida Parishes:Sullivan'!C1490)</f>
        <v>0</v>
      </c>
      <c r="E1490" s="93">
        <f>SUM('Florida Parishes:Sullivan'!D1490)</f>
        <v>0</v>
      </c>
      <c r="F1490" s="191">
        <f>SUM('Florida Parishes:Sullivan'!E1490)</f>
        <v>0</v>
      </c>
      <c r="G1490" s="73"/>
      <c r="H1490" s="3" t="s">
        <v>357</v>
      </c>
      <c r="I1490" s="3" t="str">
        <f t="shared" si="71"/>
        <v>156006</v>
      </c>
      <c r="J1490" s="3" t="s">
        <v>455</v>
      </c>
    </row>
    <row r="1491" spans="2:10" x14ac:dyDescent="0.2">
      <c r="B1491" s="54" t="s">
        <v>22</v>
      </c>
      <c r="C1491" s="245">
        <f>SUM('Florida Parishes:Sullivan'!B1491)</f>
        <v>0</v>
      </c>
      <c r="D1491" s="93">
        <f>SUM('Florida Parishes:Sullivan'!C1491)</f>
        <v>0</v>
      </c>
      <c r="E1491" s="93">
        <f>SUM('Florida Parishes:Sullivan'!D1491)</f>
        <v>0</v>
      </c>
      <c r="F1491" s="191">
        <f>SUM('Florida Parishes:Sullivan'!E1491)</f>
        <v>0</v>
      </c>
      <c r="G1491" s="73"/>
      <c r="H1491" s="3" t="s">
        <v>357</v>
      </c>
      <c r="I1491" s="3" t="str">
        <f t="shared" si="71"/>
        <v>156006</v>
      </c>
      <c r="J1491" s="3" t="s">
        <v>455</v>
      </c>
    </row>
    <row r="1492" spans="2:10" x14ac:dyDescent="0.2">
      <c r="B1492" s="54" t="s">
        <v>23</v>
      </c>
      <c r="C1492" s="245">
        <f>SUM('Florida Parishes:Sullivan'!B1492)</f>
        <v>0</v>
      </c>
      <c r="D1492" s="93">
        <f>SUM('Florida Parishes:Sullivan'!C1492)</f>
        <v>0</v>
      </c>
      <c r="E1492" s="93">
        <f>SUM('Florida Parishes:Sullivan'!D1492)</f>
        <v>0</v>
      </c>
      <c r="F1492" s="191">
        <f>SUM('Florida Parishes:Sullivan'!E1492)</f>
        <v>0</v>
      </c>
      <c r="G1492" s="73"/>
      <c r="H1492" s="3" t="s">
        <v>357</v>
      </c>
      <c r="I1492" s="3" t="str">
        <f t="shared" si="71"/>
        <v>156006</v>
      </c>
      <c r="J1492" s="3" t="s">
        <v>455</v>
      </c>
    </row>
    <row r="1493" spans="2:10" ht="15.75" x14ac:dyDescent="0.25">
      <c r="B1493" s="55" t="s">
        <v>24</v>
      </c>
      <c r="C1493" s="264">
        <f>SUM('Florida Parishes:Sullivan'!B1493)</f>
        <v>0</v>
      </c>
      <c r="D1493" s="94">
        <f>SUM('Florida Parishes:Sullivan'!C1493)</f>
        <v>0</v>
      </c>
      <c r="E1493" s="94">
        <f>SUM('Florida Parishes:Sullivan'!D1493)</f>
        <v>0</v>
      </c>
      <c r="F1493" s="192">
        <f>SUM('Florida Parishes:Sullivan'!E1493)</f>
        <v>0</v>
      </c>
      <c r="G1493" s="77"/>
      <c r="H1493" s="3" t="s">
        <v>357</v>
      </c>
      <c r="I1493" s="3" t="str">
        <f t="shared" si="71"/>
        <v>156006</v>
      </c>
      <c r="J1493" s="3" t="s">
        <v>455</v>
      </c>
    </row>
    <row r="1494" spans="2:10" ht="15.75" x14ac:dyDescent="0.25">
      <c r="B1494" s="98" t="s">
        <v>25</v>
      </c>
      <c r="C1494" s="282">
        <f>SUM('Florida Parishes:Sullivan'!B1494)</f>
        <v>0</v>
      </c>
      <c r="D1494" s="99">
        <f>SUM('Florida Parishes:Sullivan'!C1494)</f>
        <v>0</v>
      </c>
      <c r="E1494" s="99">
        <f>SUM('Florida Parishes:Sullivan'!D1494)</f>
        <v>0</v>
      </c>
      <c r="F1494" s="193">
        <f>SUM('Florida Parishes:Sullivan'!E1494)</f>
        <v>0</v>
      </c>
      <c r="G1494" s="76"/>
      <c r="H1494" s="3" t="s">
        <v>357</v>
      </c>
      <c r="I1494" s="3" t="str">
        <f t="shared" si="71"/>
        <v>156006</v>
      </c>
      <c r="J1494" s="3" t="s">
        <v>455</v>
      </c>
    </row>
    <row r="1495" spans="2:10" ht="15.75" x14ac:dyDescent="0.25">
      <c r="B1495" s="111" t="s">
        <v>5</v>
      </c>
      <c r="C1495" s="112"/>
      <c r="D1495" s="113"/>
      <c r="E1495" s="113"/>
      <c r="F1495" s="120"/>
      <c r="G1495" s="72"/>
      <c r="H1495" s="3" t="s">
        <v>357</v>
      </c>
      <c r="I1495" s="3" t="str">
        <f t="shared" ref="I1495:I1515" si="72">RIGHT($B$1497,6)</f>
        <v>156007</v>
      </c>
      <c r="J1495" s="3" t="s">
        <v>456</v>
      </c>
    </row>
    <row r="1496" spans="2:10" ht="15.75" x14ac:dyDescent="0.25">
      <c r="B1496" s="51" t="s">
        <v>73</v>
      </c>
      <c r="C1496" s="45" t="str">
        <f>$C$5</f>
        <v>Actual</v>
      </c>
      <c r="D1496" s="45" t="str">
        <f>$D$5</f>
        <v>Budgeted</v>
      </c>
      <c r="E1496" s="45" t="s">
        <v>7</v>
      </c>
      <c r="F1496" s="121" t="str">
        <f>$F$5</f>
        <v>2024-2025 +/-</v>
      </c>
      <c r="G1496" s="78"/>
      <c r="H1496" s="3" t="s">
        <v>357</v>
      </c>
      <c r="I1496" s="3" t="str">
        <f t="shared" si="72"/>
        <v>156007</v>
      </c>
      <c r="J1496" s="3" t="s">
        <v>456</v>
      </c>
    </row>
    <row r="1497" spans="2:10" ht="15.75" x14ac:dyDescent="0.25">
      <c r="B1497" s="71" t="s">
        <v>72</v>
      </c>
      <c r="C1497" s="46" t="str">
        <f>$C$6</f>
        <v>2024-2025</v>
      </c>
      <c r="D1497" s="46" t="str">
        <f>$D$6</f>
        <v>2024-2025</v>
      </c>
      <c r="E1497" s="46" t="str">
        <f>$E$6</f>
        <v>2025-2026</v>
      </c>
      <c r="F1497" s="119" t="str">
        <f>$F$6</f>
        <v>2025-2026</v>
      </c>
      <c r="G1497" s="78"/>
      <c r="H1497" s="3" t="s">
        <v>357</v>
      </c>
      <c r="I1497" s="3" t="str">
        <f t="shared" si="72"/>
        <v>156007</v>
      </c>
      <c r="J1497" s="3" t="s">
        <v>456</v>
      </c>
    </row>
    <row r="1498" spans="2:10" x14ac:dyDescent="0.2">
      <c r="B1498" s="54" t="s">
        <v>8</v>
      </c>
      <c r="C1498" s="245">
        <f>SUM('Florida Parishes:Sullivan'!B1498)</f>
        <v>0</v>
      </c>
      <c r="D1498" s="93">
        <f>SUM('Florida Parishes:Sullivan'!C1498)</f>
        <v>0</v>
      </c>
      <c r="E1498" s="93">
        <f>SUM('Florida Parishes:Sullivan'!D1498)</f>
        <v>0</v>
      </c>
      <c r="F1498" s="191">
        <f>SUM('Florida Parishes:Sullivan'!E1498)</f>
        <v>0</v>
      </c>
      <c r="G1498" s="73"/>
      <c r="H1498" s="3" t="s">
        <v>357</v>
      </c>
      <c r="I1498" s="3" t="str">
        <f t="shared" si="72"/>
        <v>156007</v>
      </c>
      <c r="J1498" s="3" t="s">
        <v>456</v>
      </c>
    </row>
    <row r="1499" spans="2:10" x14ac:dyDescent="0.2">
      <c r="B1499" s="54" t="s">
        <v>9</v>
      </c>
      <c r="C1499" s="245">
        <f>SUM('Florida Parishes:Sullivan'!B1499)</f>
        <v>0</v>
      </c>
      <c r="D1499" s="93">
        <f>SUM('Florida Parishes:Sullivan'!C1499)</f>
        <v>0</v>
      </c>
      <c r="E1499" s="93">
        <f>SUM('Florida Parishes:Sullivan'!D1499)</f>
        <v>0</v>
      </c>
      <c r="F1499" s="191">
        <f>SUM('Florida Parishes:Sullivan'!E1499)</f>
        <v>0</v>
      </c>
      <c r="G1499" s="73"/>
      <c r="H1499" s="3" t="s">
        <v>357</v>
      </c>
      <c r="I1499" s="3" t="str">
        <f t="shared" si="72"/>
        <v>156007</v>
      </c>
      <c r="J1499" s="3" t="s">
        <v>456</v>
      </c>
    </row>
    <row r="1500" spans="2:10" x14ac:dyDescent="0.2">
      <c r="B1500" s="54" t="s">
        <v>10</v>
      </c>
      <c r="C1500" s="245">
        <f>SUM('Florida Parishes:Sullivan'!B1500)</f>
        <v>0</v>
      </c>
      <c r="D1500" s="93">
        <f>SUM('Florida Parishes:Sullivan'!C1500)</f>
        <v>0</v>
      </c>
      <c r="E1500" s="93">
        <f>SUM('Florida Parishes:Sullivan'!D1500)</f>
        <v>0</v>
      </c>
      <c r="F1500" s="191">
        <f>SUM('Florida Parishes:Sullivan'!E1500)</f>
        <v>0</v>
      </c>
      <c r="G1500" s="73"/>
      <c r="H1500" s="3" t="s">
        <v>357</v>
      </c>
      <c r="I1500" s="3" t="str">
        <f t="shared" si="72"/>
        <v>156007</v>
      </c>
      <c r="J1500" s="3" t="s">
        <v>456</v>
      </c>
    </row>
    <row r="1501" spans="2:10" ht="15.75" x14ac:dyDescent="0.25">
      <c r="B1501" s="55" t="s">
        <v>11</v>
      </c>
      <c r="C1501" s="264">
        <f>SUM('Florida Parishes:Sullivan'!B1501)</f>
        <v>0</v>
      </c>
      <c r="D1501" s="94">
        <f>SUM('Florida Parishes:Sullivan'!C1501)</f>
        <v>0</v>
      </c>
      <c r="E1501" s="94">
        <f>SUM('Florida Parishes:Sullivan'!D1501)</f>
        <v>0</v>
      </c>
      <c r="F1501" s="192">
        <f>SUM('Florida Parishes:Sullivan'!E1501)</f>
        <v>0</v>
      </c>
      <c r="G1501" s="76"/>
      <c r="H1501" s="3" t="s">
        <v>357</v>
      </c>
      <c r="I1501" s="3" t="str">
        <f t="shared" si="72"/>
        <v>156007</v>
      </c>
      <c r="J1501" s="3" t="s">
        <v>456</v>
      </c>
    </row>
    <row r="1502" spans="2:10" x14ac:dyDescent="0.2">
      <c r="B1502" s="54" t="s">
        <v>12</v>
      </c>
      <c r="C1502" s="245">
        <f>SUM('Florida Parishes:Sullivan'!B1502)</f>
        <v>0</v>
      </c>
      <c r="D1502" s="93">
        <f>SUM('Florida Parishes:Sullivan'!C1502)</f>
        <v>0</v>
      </c>
      <c r="E1502" s="93">
        <f>SUM('Florida Parishes:Sullivan'!D1502)</f>
        <v>0</v>
      </c>
      <c r="F1502" s="191">
        <f>SUM('Florida Parishes:Sullivan'!E1502)</f>
        <v>0</v>
      </c>
      <c r="G1502" s="73"/>
      <c r="H1502" s="3" t="s">
        <v>357</v>
      </c>
      <c r="I1502" s="3" t="str">
        <f t="shared" si="72"/>
        <v>156007</v>
      </c>
      <c r="J1502" s="3" t="s">
        <v>456</v>
      </c>
    </row>
    <row r="1503" spans="2:10" x14ac:dyDescent="0.2">
      <c r="B1503" s="54" t="s">
        <v>13</v>
      </c>
      <c r="C1503" s="245">
        <f>SUM('Florida Parishes:Sullivan'!B1503)</f>
        <v>0</v>
      </c>
      <c r="D1503" s="93">
        <f>SUM('Florida Parishes:Sullivan'!C1503)</f>
        <v>0</v>
      </c>
      <c r="E1503" s="93">
        <f>SUM('Florida Parishes:Sullivan'!D1503)</f>
        <v>0</v>
      </c>
      <c r="F1503" s="191">
        <f>SUM('Florida Parishes:Sullivan'!E1503)</f>
        <v>0</v>
      </c>
      <c r="G1503" s="73"/>
      <c r="H1503" s="3" t="s">
        <v>357</v>
      </c>
      <c r="I1503" s="3" t="str">
        <f t="shared" si="72"/>
        <v>156007</v>
      </c>
      <c r="J1503" s="3" t="s">
        <v>456</v>
      </c>
    </row>
    <row r="1504" spans="2:10" x14ac:dyDescent="0.2">
      <c r="B1504" s="54" t="s">
        <v>14</v>
      </c>
      <c r="C1504" s="245">
        <f>SUM('Florida Parishes:Sullivan'!B1504)</f>
        <v>0</v>
      </c>
      <c r="D1504" s="93">
        <f>SUM('Florida Parishes:Sullivan'!C1504)</f>
        <v>0</v>
      </c>
      <c r="E1504" s="93">
        <f>SUM('Florida Parishes:Sullivan'!D1504)</f>
        <v>0</v>
      </c>
      <c r="F1504" s="191">
        <f>SUM('Florida Parishes:Sullivan'!E1504)</f>
        <v>0</v>
      </c>
      <c r="G1504" s="73"/>
      <c r="H1504" s="3" t="s">
        <v>357</v>
      </c>
      <c r="I1504" s="3" t="str">
        <f t="shared" si="72"/>
        <v>156007</v>
      </c>
      <c r="J1504" s="3" t="s">
        <v>456</v>
      </c>
    </row>
    <row r="1505" spans="2:10" ht="15.75" x14ac:dyDescent="0.25">
      <c r="B1505" s="55" t="s">
        <v>15</v>
      </c>
      <c r="C1505" s="264">
        <f>SUM('Florida Parishes:Sullivan'!B1505)</f>
        <v>0</v>
      </c>
      <c r="D1505" s="94">
        <f>SUM('Florida Parishes:Sullivan'!C1505)</f>
        <v>0</v>
      </c>
      <c r="E1505" s="94">
        <f>SUM('Florida Parishes:Sullivan'!D1505)</f>
        <v>0</v>
      </c>
      <c r="F1505" s="192">
        <f>SUM('Florida Parishes:Sullivan'!E1505)</f>
        <v>0</v>
      </c>
      <c r="G1505" s="77"/>
      <c r="H1505" s="3" t="s">
        <v>357</v>
      </c>
      <c r="I1505" s="3" t="str">
        <f t="shared" si="72"/>
        <v>156007</v>
      </c>
      <c r="J1505" s="3" t="s">
        <v>456</v>
      </c>
    </row>
    <row r="1506" spans="2:10" x14ac:dyDescent="0.2">
      <c r="B1506" s="54" t="s">
        <v>16</v>
      </c>
      <c r="C1506" s="245">
        <f>SUM('Florida Parishes:Sullivan'!B1506)</f>
        <v>0</v>
      </c>
      <c r="D1506" s="93">
        <f>SUM('Florida Parishes:Sullivan'!C1506)</f>
        <v>0</v>
      </c>
      <c r="E1506" s="93">
        <f>SUM('Florida Parishes:Sullivan'!D1506)</f>
        <v>0</v>
      </c>
      <c r="F1506" s="191">
        <f>SUM('Florida Parishes:Sullivan'!E1506)</f>
        <v>0</v>
      </c>
      <c r="G1506" s="73"/>
      <c r="H1506" s="3" t="s">
        <v>357</v>
      </c>
      <c r="I1506" s="3" t="str">
        <f t="shared" si="72"/>
        <v>156007</v>
      </c>
      <c r="J1506" s="3" t="s">
        <v>456</v>
      </c>
    </row>
    <row r="1507" spans="2:10" x14ac:dyDescent="0.2">
      <c r="B1507" s="54" t="s">
        <v>17</v>
      </c>
      <c r="C1507" s="245">
        <f>SUM('Florida Parishes:Sullivan'!B1507)</f>
        <v>0</v>
      </c>
      <c r="D1507" s="93">
        <f>SUM('Florida Parishes:Sullivan'!C1507)</f>
        <v>0</v>
      </c>
      <c r="E1507" s="93">
        <f>SUM('Florida Parishes:Sullivan'!D1507)</f>
        <v>0</v>
      </c>
      <c r="F1507" s="191">
        <f>SUM('Florida Parishes:Sullivan'!E1507)</f>
        <v>0</v>
      </c>
      <c r="G1507" s="73"/>
      <c r="H1507" s="3" t="s">
        <v>357</v>
      </c>
      <c r="I1507" s="3" t="str">
        <f t="shared" si="72"/>
        <v>156007</v>
      </c>
      <c r="J1507" s="3" t="s">
        <v>456</v>
      </c>
    </row>
    <row r="1508" spans="2:10" x14ac:dyDescent="0.2">
      <c r="B1508" s="54" t="s">
        <v>18</v>
      </c>
      <c r="C1508" s="245">
        <f>SUM('Florida Parishes:Sullivan'!B1508)</f>
        <v>0</v>
      </c>
      <c r="D1508" s="93">
        <f>SUM('Florida Parishes:Sullivan'!C1508)</f>
        <v>0</v>
      </c>
      <c r="E1508" s="93">
        <f>SUM('Florida Parishes:Sullivan'!D1508)</f>
        <v>0</v>
      </c>
      <c r="F1508" s="191">
        <f>SUM('Florida Parishes:Sullivan'!E1508)</f>
        <v>0</v>
      </c>
      <c r="G1508" s="73"/>
      <c r="H1508" s="3" t="s">
        <v>357</v>
      </c>
      <c r="I1508" s="3" t="str">
        <f t="shared" si="72"/>
        <v>156007</v>
      </c>
      <c r="J1508" s="3" t="s">
        <v>456</v>
      </c>
    </row>
    <row r="1509" spans="2:10" x14ac:dyDescent="0.2">
      <c r="B1509" s="54" t="s">
        <v>19</v>
      </c>
      <c r="C1509" s="245">
        <f>SUM('Florida Parishes:Sullivan'!B1509)</f>
        <v>0</v>
      </c>
      <c r="D1509" s="93">
        <f>SUM('Florida Parishes:Sullivan'!C1509)</f>
        <v>0</v>
      </c>
      <c r="E1509" s="93">
        <f>SUM('Florida Parishes:Sullivan'!D1509)</f>
        <v>0</v>
      </c>
      <c r="F1509" s="191">
        <f>SUM('Florida Parishes:Sullivan'!E1509)</f>
        <v>0</v>
      </c>
      <c r="G1509" s="73"/>
      <c r="H1509" s="3" t="s">
        <v>357</v>
      </c>
      <c r="I1509" s="3" t="str">
        <f t="shared" si="72"/>
        <v>156007</v>
      </c>
      <c r="J1509" s="3" t="s">
        <v>456</v>
      </c>
    </row>
    <row r="1510" spans="2:10" ht="15.75" x14ac:dyDescent="0.25">
      <c r="B1510" s="55" t="s">
        <v>20</v>
      </c>
      <c r="C1510" s="264">
        <f>SUM('Florida Parishes:Sullivan'!B1510)</f>
        <v>0</v>
      </c>
      <c r="D1510" s="94">
        <f>SUM('Florida Parishes:Sullivan'!C1510)</f>
        <v>0</v>
      </c>
      <c r="E1510" s="94">
        <f>SUM('Florida Parishes:Sullivan'!D1510)</f>
        <v>0</v>
      </c>
      <c r="F1510" s="192">
        <f>SUM('Florida Parishes:Sullivan'!E1510)</f>
        <v>0</v>
      </c>
      <c r="G1510" s="77"/>
      <c r="H1510" s="3" t="s">
        <v>357</v>
      </c>
      <c r="I1510" s="3" t="str">
        <f t="shared" si="72"/>
        <v>156007</v>
      </c>
      <c r="J1510" s="3" t="s">
        <v>456</v>
      </c>
    </row>
    <row r="1511" spans="2:10" x14ac:dyDescent="0.2">
      <c r="B1511" s="54" t="s">
        <v>21</v>
      </c>
      <c r="C1511" s="245">
        <f>SUM('Florida Parishes:Sullivan'!B1511)</f>
        <v>0</v>
      </c>
      <c r="D1511" s="93">
        <f>SUM('Florida Parishes:Sullivan'!C1511)</f>
        <v>0</v>
      </c>
      <c r="E1511" s="93">
        <f>SUM('Florida Parishes:Sullivan'!D1511)</f>
        <v>0</v>
      </c>
      <c r="F1511" s="191">
        <f>SUM('Florida Parishes:Sullivan'!E1511)</f>
        <v>0</v>
      </c>
      <c r="G1511" s="73"/>
      <c r="H1511" s="3" t="s">
        <v>357</v>
      </c>
      <c r="I1511" s="3" t="str">
        <f t="shared" si="72"/>
        <v>156007</v>
      </c>
      <c r="J1511" s="3" t="s">
        <v>456</v>
      </c>
    </row>
    <row r="1512" spans="2:10" x14ac:dyDescent="0.2">
      <c r="B1512" s="54" t="s">
        <v>22</v>
      </c>
      <c r="C1512" s="245">
        <f>SUM('Florida Parishes:Sullivan'!B1512)</f>
        <v>0</v>
      </c>
      <c r="D1512" s="93">
        <f>SUM('Florida Parishes:Sullivan'!C1512)</f>
        <v>0</v>
      </c>
      <c r="E1512" s="93">
        <f>SUM('Florida Parishes:Sullivan'!D1512)</f>
        <v>0</v>
      </c>
      <c r="F1512" s="191">
        <f>SUM('Florida Parishes:Sullivan'!E1512)</f>
        <v>0</v>
      </c>
      <c r="G1512" s="73"/>
      <c r="H1512" s="3" t="s">
        <v>357</v>
      </c>
      <c r="I1512" s="3" t="str">
        <f t="shared" si="72"/>
        <v>156007</v>
      </c>
      <c r="J1512" s="3" t="s">
        <v>456</v>
      </c>
    </row>
    <row r="1513" spans="2:10" x14ac:dyDescent="0.2">
      <c r="B1513" s="54" t="s">
        <v>23</v>
      </c>
      <c r="C1513" s="245">
        <f>SUM('Florida Parishes:Sullivan'!B1513)</f>
        <v>0</v>
      </c>
      <c r="D1513" s="93">
        <f>SUM('Florida Parishes:Sullivan'!C1513)</f>
        <v>0</v>
      </c>
      <c r="E1513" s="93">
        <f>SUM('Florida Parishes:Sullivan'!D1513)</f>
        <v>0</v>
      </c>
      <c r="F1513" s="191">
        <f>SUM('Florida Parishes:Sullivan'!E1513)</f>
        <v>0</v>
      </c>
      <c r="G1513" s="73"/>
      <c r="H1513" s="3" t="s">
        <v>357</v>
      </c>
      <c r="I1513" s="3" t="str">
        <f t="shared" si="72"/>
        <v>156007</v>
      </c>
      <c r="J1513" s="3" t="s">
        <v>456</v>
      </c>
    </row>
    <row r="1514" spans="2:10" ht="15.75" x14ac:dyDescent="0.25">
      <c r="B1514" s="55" t="s">
        <v>24</v>
      </c>
      <c r="C1514" s="264">
        <f>SUM('Florida Parishes:Sullivan'!B1514)</f>
        <v>0</v>
      </c>
      <c r="D1514" s="94">
        <f>SUM('Florida Parishes:Sullivan'!C1514)</f>
        <v>0</v>
      </c>
      <c r="E1514" s="94">
        <f>SUM('Florida Parishes:Sullivan'!D1514)</f>
        <v>0</v>
      </c>
      <c r="F1514" s="192">
        <f>SUM('Florida Parishes:Sullivan'!E1514)</f>
        <v>0</v>
      </c>
      <c r="G1514" s="77"/>
      <c r="H1514" s="3" t="s">
        <v>357</v>
      </c>
      <c r="I1514" s="3" t="str">
        <f t="shared" si="72"/>
        <v>156007</v>
      </c>
      <c r="J1514" s="3" t="s">
        <v>456</v>
      </c>
    </row>
    <row r="1515" spans="2:10" ht="15.75" x14ac:dyDescent="0.25">
      <c r="B1515" s="98" t="s">
        <v>25</v>
      </c>
      <c r="C1515" s="282">
        <f>SUM('Florida Parishes:Sullivan'!B1515)</f>
        <v>0</v>
      </c>
      <c r="D1515" s="99">
        <f>SUM('Florida Parishes:Sullivan'!C1515)</f>
        <v>0</v>
      </c>
      <c r="E1515" s="99">
        <f>SUM('Florida Parishes:Sullivan'!D1515)</f>
        <v>0</v>
      </c>
      <c r="F1515" s="193">
        <f>SUM('Florida Parishes:Sullivan'!E1515)</f>
        <v>0</v>
      </c>
      <c r="G1515" s="76"/>
      <c r="H1515" s="3" t="s">
        <v>357</v>
      </c>
      <c r="I1515" s="3" t="str">
        <f t="shared" si="72"/>
        <v>156007</v>
      </c>
      <c r="J1515" s="3" t="s">
        <v>456</v>
      </c>
    </row>
    <row r="1516" spans="2:10" ht="15.75" x14ac:dyDescent="0.25">
      <c r="B1516" s="111" t="s">
        <v>5</v>
      </c>
      <c r="C1516" s="112"/>
      <c r="D1516" s="113"/>
      <c r="E1516" s="113"/>
      <c r="F1516" s="120"/>
      <c r="G1516" s="72"/>
      <c r="H1516" s="3" t="s">
        <v>356</v>
      </c>
      <c r="I1516" s="3" t="str">
        <f t="shared" ref="I1516:I1536" si="73">RIGHT($B$1518,6)</f>
        <v>156008</v>
      </c>
      <c r="J1516" s="3" t="s">
        <v>457</v>
      </c>
    </row>
    <row r="1517" spans="2:10" ht="15.75" x14ac:dyDescent="0.25">
      <c r="B1517" s="51" t="s">
        <v>165</v>
      </c>
      <c r="C1517" s="45" t="str">
        <f>$C$5</f>
        <v>Actual</v>
      </c>
      <c r="D1517" s="45" t="str">
        <f>$D$5</f>
        <v>Budgeted</v>
      </c>
      <c r="E1517" s="45" t="s">
        <v>7</v>
      </c>
      <c r="F1517" s="121" t="str">
        <f>$F$5</f>
        <v>2024-2025 +/-</v>
      </c>
      <c r="G1517" s="74"/>
      <c r="H1517" s="3" t="s">
        <v>356</v>
      </c>
      <c r="I1517" s="3" t="str">
        <f t="shared" si="73"/>
        <v>156008</v>
      </c>
      <c r="J1517" s="3" t="s">
        <v>457</v>
      </c>
    </row>
    <row r="1518" spans="2:10" ht="15.75" x14ac:dyDescent="0.25">
      <c r="B1518" s="71" t="s">
        <v>162</v>
      </c>
      <c r="C1518" s="46" t="str">
        <f>$C$6</f>
        <v>2024-2025</v>
      </c>
      <c r="D1518" s="46" t="str">
        <f>$D$6</f>
        <v>2024-2025</v>
      </c>
      <c r="E1518" s="46" t="str">
        <f>$E$6</f>
        <v>2025-2026</v>
      </c>
      <c r="F1518" s="119" t="str">
        <f>$F$6</f>
        <v>2025-2026</v>
      </c>
      <c r="G1518" s="74"/>
      <c r="H1518" s="3" t="s">
        <v>356</v>
      </c>
      <c r="I1518" s="3" t="str">
        <f t="shared" si="73"/>
        <v>156008</v>
      </c>
      <c r="J1518" s="3" t="s">
        <v>457</v>
      </c>
    </row>
    <row r="1519" spans="2:10" x14ac:dyDescent="0.2">
      <c r="B1519" s="54" t="s">
        <v>8</v>
      </c>
      <c r="C1519" s="245">
        <f>SUM('Florida Parishes:Sullivan'!B1519)</f>
        <v>69178</v>
      </c>
      <c r="D1519" s="93">
        <f>SUM('Florida Parishes:Sullivan'!C1519)</f>
        <v>69178</v>
      </c>
      <c r="E1519" s="93">
        <f>SUM('Florida Parishes:Sullivan'!D1519)</f>
        <v>66762</v>
      </c>
      <c r="F1519" s="191">
        <f>SUM('Florida Parishes:Sullivan'!E1519)</f>
        <v>-2416</v>
      </c>
      <c r="G1519" s="73"/>
      <c r="H1519" s="3" t="s">
        <v>356</v>
      </c>
      <c r="I1519" s="3" t="str">
        <f t="shared" si="73"/>
        <v>156008</v>
      </c>
      <c r="J1519" s="3" t="s">
        <v>457</v>
      </c>
    </row>
    <row r="1520" spans="2:10" x14ac:dyDescent="0.2">
      <c r="B1520" s="54" t="s">
        <v>9</v>
      </c>
      <c r="C1520" s="245">
        <f>SUM('Florida Parishes:Sullivan'!B1520)</f>
        <v>0</v>
      </c>
      <c r="D1520" s="93">
        <f>SUM('Florida Parishes:Sullivan'!C1520)</f>
        <v>0</v>
      </c>
      <c r="E1520" s="93">
        <f>SUM('Florida Parishes:Sullivan'!D1520)</f>
        <v>0</v>
      </c>
      <c r="F1520" s="191">
        <f>SUM('Florida Parishes:Sullivan'!E1520)</f>
        <v>0</v>
      </c>
      <c r="G1520" s="73"/>
      <c r="H1520" s="3" t="s">
        <v>356</v>
      </c>
      <c r="I1520" s="3" t="str">
        <f t="shared" si="73"/>
        <v>156008</v>
      </c>
      <c r="J1520" s="3" t="s">
        <v>457</v>
      </c>
    </row>
    <row r="1521" spans="2:10" x14ac:dyDescent="0.2">
      <c r="B1521" s="54" t="s">
        <v>10</v>
      </c>
      <c r="C1521" s="245">
        <f>SUM('Florida Parishes:Sullivan'!B1521)</f>
        <v>69371</v>
      </c>
      <c r="D1521" s="93">
        <f>SUM('Florida Parishes:Sullivan'!C1521)</f>
        <v>69371</v>
      </c>
      <c r="E1521" s="93">
        <f>SUM('Florida Parishes:Sullivan'!D1521)</f>
        <v>70176</v>
      </c>
      <c r="F1521" s="191">
        <f>SUM('Florida Parishes:Sullivan'!E1521)</f>
        <v>805</v>
      </c>
      <c r="G1521" s="73"/>
      <c r="H1521" s="3" t="s">
        <v>356</v>
      </c>
      <c r="I1521" s="3" t="str">
        <f t="shared" si="73"/>
        <v>156008</v>
      </c>
      <c r="J1521" s="3" t="s">
        <v>457</v>
      </c>
    </row>
    <row r="1522" spans="2:10" ht="15.75" x14ac:dyDescent="0.25">
      <c r="B1522" s="55" t="s">
        <v>11</v>
      </c>
      <c r="C1522" s="264">
        <f>SUM('Florida Parishes:Sullivan'!B1522)</f>
        <v>138549</v>
      </c>
      <c r="D1522" s="94">
        <f>SUM('Florida Parishes:Sullivan'!C1522)</f>
        <v>138549</v>
      </c>
      <c r="E1522" s="94">
        <f>SUM('Florida Parishes:Sullivan'!D1522)</f>
        <v>136938</v>
      </c>
      <c r="F1522" s="192">
        <f>SUM('Florida Parishes:Sullivan'!E1522)</f>
        <v>-1611</v>
      </c>
      <c r="G1522" s="76"/>
      <c r="H1522" s="3" t="s">
        <v>355</v>
      </c>
      <c r="I1522" s="3" t="str">
        <f t="shared" si="73"/>
        <v>156008</v>
      </c>
      <c r="J1522" s="3" t="s">
        <v>457</v>
      </c>
    </row>
    <row r="1523" spans="2:10" x14ac:dyDescent="0.2">
      <c r="B1523" s="54" t="s">
        <v>12</v>
      </c>
      <c r="C1523" s="245">
        <f>SUM('Florida Parishes:Sullivan'!B1523)</f>
        <v>0</v>
      </c>
      <c r="D1523" s="93">
        <f>SUM('Florida Parishes:Sullivan'!C1523)</f>
        <v>0</v>
      </c>
      <c r="E1523" s="93">
        <f>SUM('Florida Parishes:Sullivan'!D1523)</f>
        <v>0</v>
      </c>
      <c r="F1523" s="191">
        <f>SUM('Florida Parishes:Sullivan'!E1523)</f>
        <v>0</v>
      </c>
      <c r="G1523" s="73"/>
      <c r="H1523" s="3" t="s">
        <v>356</v>
      </c>
      <c r="I1523" s="3" t="str">
        <f t="shared" si="73"/>
        <v>156008</v>
      </c>
      <c r="J1523" s="3" t="s">
        <v>457</v>
      </c>
    </row>
    <row r="1524" spans="2:10" x14ac:dyDescent="0.2">
      <c r="B1524" s="54" t="s">
        <v>13</v>
      </c>
      <c r="C1524" s="245">
        <f>SUM('Florida Parishes:Sullivan'!B1524)</f>
        <v>99</v>
      </c>
      <c r="D1524" s="93">
        <f>SUM('Florida Parishes:Sullivan'!C1524)</f>
        <v>99</v>
      </c>
      <c r="E1524" s="93">
        <f>SUM('Florida Parishes:Sullivan'!D1524)</f>
        <v>550</v>
      </c>
      <c r="F1524" s="191">
        <f>SUM('Florida Parishes:Sullivan'!E1524)</f>
        <v>451</v>
      </c>
      <c r="G1524" s="73"/>
      <c r="H1524" s="3" t="s">
        <v>356</v>
      </c>
      <c r="I1524" s="3" t="str">
        <f t="shared" si="73"/>
        <v>156008</v>
      </c>
      <c r="J1524" s="3" t="s">
        <v>457</v>
      </c>
    </row>
    <row r="1525" spans="2:10" x14ac:dyDescent="0.2">
      <c r="B1525" s="54" t="s">
        <v>14</v>
      </c>
      <c r="C1525" s="245">
        <f>SUM('Florida Parishes:Sullivan'!B1525)</f>
        <v>2046</v>
      </c>
      <c r="D1525" s="93">
        <f>SUM('Florida Parishes:Sullivan'!C1525)</f>
        <v>2546</v>
      </c>
      <c r="E1525" s="93">
        <f>SUM('Florida Parishes:Sullivan'!D1525)</f>
        <v>1236</v>
      </c>
      <c r="F1525" s="191">
        <f>SUM('Florida Parishes:Sullivan'!E1525)</f>
        <v>-1310</v>
      </c>
      <c r="G1525" s="73"/>
      <c r="H1525" s="3" t="s">
        <v>356</v>
      </c>
      <c r="I1525" s="3" t="str">
        <f t="shared" si="73"/>
        <v>156008</v>
      </c>
      <c r="J1525" s="3" t="s">
        <v>457</v>
      </c>
    </row>
    <row r="1526" spans="2:10" ht="15.75" x14ac:dyDescent="0.25">
      <c r="B1526" s="55" t="s">
        <v>15</v>
      </c>
      <c r="C1526" s="264">
        <f>SUM('Florida Parishes:Sullivan'!B1526)</f>
        <v>2145</v>
      </c>
      <c r="D1526" s="94">
        <f>SUM('Florida Parishes:Sullivan'!C1526)</f>
        <v>2645</v>
      </c>
      <c r="E1526" s="94">
        <f>SUM('Florida Parishes:Sullivan'!D1526)</f>
        <v>1786</v>
      </c>
      <c r="F1526" s="192">
        <f>SUM('Florida Parishes:Sullivan'!E1526)</f>
        <v>-859</v>
      </c>
      <c r="G1526" s="77"/>
      <c r="H1526" s="3" t="s">
        <v>355</v>
      </c>
      <c r="I1526" s="3" t="str">
        <f t="shared" si="73"/>
        <v>156008</v>
      </c>
      <c r="J1526" s="3" t="s">
        <v>457</v>
      </c>
    </row>
    <row r="1527" spans="2:10" x14ac:dyDescent="0.2">
      <c r="B1527" s="54" t="s">
        <v>16</v>
      </c>
      <c r="C1527" s="245">
        <f>SUM('Florida Parishes:Sullivan'!B1527)</f>
        <v>24163</v>
      </c>
      <c r="D1527" s="93">
        <f>SUM('Florida Parishes:Sullivan'!C1527)</f>
        <v>24163</v>
      </c>
      <c r="E1527" s="93">
        <f>SUM('Florida Parishes:Sullivan'!D1527)</f>
        <v>26960</v>
      </c>
      <c r="F1527" s="191">
        <f>SUM('Florida Parishes:Sullivan'!E1527)</f>
        <v>2797</v>
      </c>
      <c r="G1527" s="73"/>
      <c r="H1527" s="3" t="s">
        <v>356</v>
      </c>
      <c r="I1527" s="3" t="str">
        <f t="shared" si="73"/>
        <v>156008</v>
      </c>
      <c r="J1527" s="3" t="s">
        <v>457</v>
      </c>
    </row>
    <row r="1528" spans="2:10" x14ac:dyDescent="0.2">
      <c r="B1528" s="54" t="s">
        <v>17</v>
      </c>
      <c r="C1528" s="245">
        <f>SUM('Florida Parishes:Sullivan'!B1528)</f>
        <v>0</v>
      </c>
      <c r="D1528" s="93">
        <f>SUM('Florida Parishes:Sullivan'!C1528)</f>
        <v>0</v>
      </c>
      <c r="E1528" s="93">
        <f>SUM('Florida Parishes:Sullivan'!D1528)</f>
        <v>0</v>
      </c>
      <c r="F1528" s="191">
        <f>SUM('Florida Parishes:Sullivan'!E1528)</f>
        <v>0</v>
      </c>
      <c r="G1528" s="73"/>
      <c r="H1528" s="3" t="s">
        <v>356</v>
      </c>
      <c r="I1528" s="3" t="str">
        <f t="shared" si="73"/>
        <v>156008</v>
      </c>
      <c r="J1528" s="3" t="s">
        <v>457</v>
      </c>
    </row>
    <row r="1529" spans="2:10" x14ac:dyDescent="0.2">
      <c r="B1529" s="54" t="s">
        <v>18</v>
      </c>
      <c r="C1529" s="245">
        <f>SUM('Florida Parishes:Sullivan'!B1529)</f>
        <v>0</v>
      </c>
      <c r="D1529" s="93">
        <f>SUM('Florida Parishes:Sullivan'!C1529)</f>
        <v>0</v>
      </c>
      <c r="E1529" s="93">
        <f>SUM('Florida Parishes:Sullivan'!D1529)</f>
        <v>0</v>
      </c>
      <c r="F1529" s="191">
        <f>SUM('Florida Parishes:Sullivan'!E1529)</f>
        <v>0</v>
      </c>
      <c r="G1529" s="73"/>
      <c r="H1529" s="3" t="s">
        <v>356</v>
      </c>
      <c r="I1529" s="3" t="str">
        <f t="shared" si="73"/>
        <v>156008</v>
      </c>
      <c r="J1529" s="3" t="s">
        <v>457</v>
      </c>
    </row>
    <row r="1530" spans="2:10" x14ac:dyDescent="0.2">
      <c r="B1530" s="54" t="s">
        <v>19</v>
      </c>
      <c r="C1530" s="245">
        <f>SUM('Florida Parishes:Sullivan'!B1530)</f>
        <v>0</v>
      </c>
      <c r="D1530" s="93">
        <f>SUM('Florida Parishes:Sullivan'!C1530)</f>
        <v>0</v>
      </c>
      <c r="E1530" s="93">
        <f>SUM('Florida Parishes:Sullivan'!D1530)</f>
        <v>0</v>
      </c>
      <c r="F1530" s="191">
        <f>SUM('Florida Parishes:Sullivan'!E1530)</f>
        <v>0</v>
      </c>
      <c r="G1530" s="73"/>
      <c r="H1530" s="3" t="s">
        <v>356</v>
      </c>
      <c r="I1530" s="3" t="str">
        <f t="shared" si="73"/>
        <v>156008</v>
      </c>
      <c r="J1530" s="3" t="s">
        <v>457</v>
      </c>
    </row>
    <row r="1531" spans="2:10" ht="15.75" x14ac:dyDescent="0.25">
      <c r="B1531" s="55" t="s">
        <v>20</v>
      </c>
      <c r="C1531" s="264">
        <f>SUM('Florida Parishes:Sullivan'!B1531)</f>
        <v>24163</v>
      </c>
      <c r="D1531" s="94">
        <f>SUM('Florida Parishes:Sullivan'!C1531)</f>
        <v>24163</v>
      </c>
      <c r="E1531" s="94">
        <f>SUM('Florida Parishes:Sullivan'!D1531)</f>
        <v>26960</v>
      </c>
      <c r="F1531" s="192">
        <f>SUM('Florida Parishes:Sullivan'!E1531)</f>
        <v>2797</v>
      </c>
      <c r="G1531" s="77"/>
      <c r="H1531" s="3" t="s">
        <v>356</v>
      </c>
      <c r="I1531" s="3" t="str">
        <f t="shared" si="73"/>
        <v>156008</v>
      </c>
      <c r="J1531" s="3" t="s">
        <v>457</v>
      </c>
    </row>
    <row r="1532" spans="2:10" x14ac:dyDescent="0.2">
      <c r="B1532" s="54" t="s">
        <v>21</v>
      </c>
      <c r="C1532" s="245">
        <f>SUM('Florida Parishes:Sullivan'!B1532)</f>
        <v>0</v>
      </c>
      <c r="D1532" s="93">
        <f>SUM('Florida Parishes:Sullivan'!C1532)</f>
        <v>0</v>
      </c>
      <c r="E1532" s="93">
        <f>SUM('Florida Parishes:Sullivan'!D1532)</f>
        <v>1349</v>
      </c>
      <c r="F1532" s="191">
        <f>SUM('Florida Parishes:Sullivan'!E1532)</f>
        <v>1349</v>
      </c>
      <c r="G1532" s="73"/>
      <c r="H1532" s="3" t="s">
        <v>356</v>
      </c>
      <c r="I1532" s="3" t="str">
        <f t="shared" si="73"/>
        <v>156008</v>
      </c>
      <c r="J1532" s="3" t="s">
        <v>457</v>
      </c>
    </row>
    <row r="1533" spans="2:10" x14ac:dyDescent="0.2">
      <c r="B1533" s="54" t="s">
        <v>22</v>
      </c>
      <c r="C1533" s="245">
        <f>SUM('Florida Parishes:Sullivan'!B1533)</f>
        <v>0</v>
      </c>
      <c r="D1533" s="93">
        <f>SUM('Florida Parishes:Sullivan'!C1533)</f>
        <v>0</v>
      </c>
      <c r="E1533" s="93">
        <f>SUM('Florida Parishes:Sullivan'!D1533)</f>
        <v>0</v>
      </c>
      <c r="F1533" s="191">
        <f>SUM('Florida Parishes:Sullivan'!E1533)</f>
        <v>0</v>
      </c>
      <c r="G1533" s="73"/>
      <c r="H1533" s="3" t="s">
        <v>356</v>
      </c>
      <c r="I1533" s="3" t="str">
        <f t="shared" si="73"/>
        <v>156008</v>
      </c>
      <c r="J1533" s="3" t="s">
        <v>457</v>
      </c>
    </row>
    <row r="1534" spans="2:10" x14ac:dyDescent="0.2">
      <c r="B1534" s="54" t="s">
        <v>23</v>
      </c>
      <c r="C1534" s="245">
        <f>SUM('Florida Parishes:Sullivan'!B1534)</f>
        <v>0</v>
      </c>
      <c r="D1534" s="93">
        <f>SUM('Florida Parishes:Sullivan'!C1534)</f>
        <v>0</v>
      </c>
      <c r="E1534" s="93">
        <f>SUM('Florida Parishes:Sullivan'!D1534)</f>
        <v>0</v>
      </c>
      <c r="F1534" s="191">
        <f>SUM('Florida Parishes:Sullivan'!E1534)</f>
        <v>0</v>
      </c>
      <c r="G1534" s="73"/>
      <c r="H1534" s="3" t="s">
        <v>356</v>
      </c>
      <c r="I1534" s="3" t="str">
        <f t="shared" si="73"/>
        <v>156008</v>
      </c>
      <c r="J1534" s="3" t="s">
        <v>457</v>
      </c>
    </row>
    <row r="1535" spans="2:10" ht="15.75" x14ac:dyDescent="0.25">
      <c r="B1535" s="55" t="s">
        <v>24</v>
      </c>
      <c r="C1535" s="264">
        <f>SUM('Florida Parishes:Sullivan'!B1535)</f>
        <v>0</v>
      </c>
      <c r="D1535" s="94">
        <f>SUM('Florida Parishes:Sullivan'!C1535)</f>
        <v>0</v>
      </c>
      <c r="E1535" s="94">
        <f>SUM('Florida Parishes:Sullivan'!D1535)</f>
        <v>1349</v>
      </c>
      <c r="F1535" s="192">
        <f>SUM('Florida Parishes:Sullivan'!E1535)</f>
        <v>1349</v>
      </c>
      <c r="G1535" s="77"/>
      <c r="H1535" s="3" t="s">
        <v>355</v>
      </c>
      <c r="I1535" s="3" t="str">
        <f t="shared" si="73"/>
        <v>156008</v>
      </c>
      <c r="J1535" s="3" t="s">
        <v>457</v>
      </c>
    </row>
    <row r="1536" spans="2:10" ht="15.75" x14ac:dyDescent="0.25">
      <c r="B1536" s="55" t="s">
        <v>25</v>
      </c>
      <c r="C1536" s="264">
        <f>SUM('Florida Parishes:Sullivan'!B1536)</f>
        <v>164857</v>
      </c>
      <c r="D1536" s="94">
        <f>SUM('Florida Parishes:Sullivan'!C1536)</f>
        <v>165357</v>
      </c>
      <c r="E1536" s="94">
        <f>SUM('Florida Parishes:Sullivan'!D1536)</f>
        <v>167033</v>
      </c>
      <c r="F1536" s="192">
        <f>SUM('Florida Parishes:Sullivan'!E1536)</f>
        <v>1676</v>
      </c>
      <c r="G1536" s="76"/>
      <c r="H1536" s="3" t="s">
        <v>355</v>
      </c>
      <c r="I1536" s="3" t="str">
        <f t="shared" si="73"/>
        <v>156008</v>
      </c>
      <c r="J1536" s="3" t="s">
        <v>457</v>
      </c>
    </row>
    <row r="1537" spans="2:10" ht="15.75" x14ac:dyDescent="0.25">
      <c r="B1537" s="68" t="s">
        <v>5</v>
      </c>
      <c r="C1537" s="69"/>
      <c r="D1537" s="70"/>
      <c r="E1537" s="70"/>
      <c r="F1537" s="122"/>
      <c r="G1537" s="72"/>
      <c r="H1537" s="3" t="s">
        <v>356</v>
      </c>
      <c r="I1537" s="3" t="str">
        <f t="shared" ref="I1537:I1557" si="74">RIGHT($B$1539,6)</f>
        <v>156009</v>
      </c>
      <c r="J1537" s="3" t="s">
        <v>458</v>
      </c>
    </row>
    <row r="1538" spans="2:10" ht="15.75" x14ac:dyDescent="0.25">
      <c r="B1538" s="51" t="s">
        <v>166</v>
      </c>
      <c r="C1538" s="45" t="str">
        <f>$C$5</f>
        <v>Actual</v>
      </c>
      <c r="D1538" s="45" t="str">
        <f>$D$5</f>
        <v>Budgeted</v>
      </c>
      <c r="E1538" s="45" t="s">
        <v>7</v>
      </c>
      <c r="F1538" s="121" t="str">
        <f>$F$5</f>
        <v>2024-2025 +/-</v>
      </c>
      <c r="G1538" s="78"/>
      <c r="H1538" s="3" t="s">
        <v>356</v>
      </c>
      <c r="I1538" s="3" t="str">
        <f t="shared" si="74"/>
        <v>156009</v>
      </c>
      <c r="J1538" s="3" t="s">
        <v>458</v>
      </c>
    </row>
    <row r="1539" spans="2:10" ht="15.75" x14ac:dyDescent="0.25">
      <c r="B1539" s="71" t="s">
        <v>163</v>
      </c>
      <c r="C1539" s="46" t="str">
        <f>$C$6</f>
        <v>2024-2025</v>
      </c>
      <c r="D1539" s="46" t="str">
        <f>$D$6</f>
        <v>2024-2025</v>
      </c>
      <c r="E1539" s="46" t="str">
        <f>$E$6</f>
        <v>2025-2026</v>
      </c>
      <c r="F1539" s="119" t="str">
        <f>$F$6</f>
        <v>2025-2026</v>
      </c>
      <c r="G1539" s="78"/>
      <c r="H1539" s="3" t="s">
        <v>356</v>
      </c>
      <c r="I1539" s="3" t="str">
        <f t="shared" si="74"/>
        <v>156009</v>
      </c>
      <c r="J1539" s="3" t="s">
        <v>458</v>
      </c>
    </row>
    <row r="1540" spans="2:10" x14ac:dyDescent="0.2">
      <c r="B1540" s="54" t="s">
        <v>8</v>
      </c>
      <c r="C1540" s="245">
        <f>SUM('Florida Parishes:Sullivan'!B1540)</f>
        <v>26730</v>
      </c>
      <c r="D1540" s="93">
        <f>SUM('Florida Parishes:Sullivan'!C1540)</f>
        <v>26730</v>
      </c>
      <c r="E1540" s="93">
        <f>SUM('Florida Parishes:Sullivan'!D1540)</f>
        <v>12480</v>
      </c>
      <c r="F1540" s="191">
        <f>SUM('Florida Parishes:Sullivan'!E1540)</f>
        <v>-14250</v>
      </c>
      <c r="G1540" s="73"/>
      <c r="H1540" s="3" t="s">
        <v>356</v>
      </c>
      <c r="I1540" s="3" t="str">
        <f t="shared" si="74"/>
        <v>156009</v>
      </c>
      <c r="J1540" s="3" t="s">
        <v>458</v>
      </c>
    </row>
    <row r="1541" spans="2:10" x14ac:dyDescent="0.2">
      <c r="B1541" s="54" t="s">
        <v>9</v>
      </c>
      <c r="C1541" s="245">
        <f>SUM('Florida Parishes:Sullivan'!B1541)</f>
        <v>0</v>
      </c>
      <c r="D1541" s="93">
        <f>SUM('Florida Parishes:Sullivan'!C1541)</f>
        <v>0</v>
      </c>
      <c r="E1541" s="93">
        <f>SUM('Florida Parishes:Sullivan'!D1541)</f>
        <v>0</v>
      </c>
      <c r="F1541" s="191">
        <f>SUM('Florida Parishes:Sullivan'!E1541)</f>
        <v>0</v>
      </c>
      <c r="G1541" s="73"/>
      <c r="H1541" s="3" t="s">
        <v>356</v>
      </c>
      <c r="I1541" s="3" t="str">
        <f t="shared" si="74"/>
        <v>156009</v>
      </c>
      <c r="J1541" s="3" t="s">
        <v>458</v>
      </c>
    </row>
    <row r="1542" spans="2:10" x14ac:dyDescent="0.2">
      <c r="B1542" s="54" t="s">
        <v>10</v>
      </c>
      <c r="C1542" s="245">
        <f>SUM('Florida Parishes:Sullivan'!B1542)</f>
        <v>2300</v>
      </c>
      <c r="D1542" s="93">
        <f>SUM('Florida Parishes:Sullivan'!C1542)</f>
        <v>2300</v>
      </c>
      <c r="E1542" s="93">
        <f>SUM('Florida Parishes:Sullivan'!D1542)</f>
        <v>3673</v>
      </c>
      <c r="F1542" s="191">
        <f>SUM('Florida Parishes:Sullivan'!E1542)</f>
        <v>1373</v>
      </c>
      <c r="G1542" s="73"/>
      <c r="H1542" s="3" t="s">
        <v>356</v>
      </c>
      <c r="I1542" s="3" t="str">
        <f t="shared" si="74"/>
        <v>156009</v>
      </c>
      <c r="J1542" s="3" t="s">
        <v>458</v>
      </c>
    </row>
    <row r="1543" spans="2:10" ht="15.75" x14ac:dyDescent="0.25">
      <c r="B1543" s="55" t="s">
        <v>11</v>
      </c>
      <c r="C1543" s="264">
        <f>SUM('Florida Parishes:Sullivan'!B1543)</f>
        <v>29030</v>
      </c>
      <c r="D1543" s="94">
        <f>SUM('Florida Parishes:Sullivan'!C1543)</f>
        <v>29030</v>
      </c>
      <c r="E1543" s="94">
        <f>SUM('Florida Parishes:Sullivan'!D1543)</f>
        <v>16153</v>
      </c>
      <c r="F1543" s="192">
        <f>SUM('Florida Parishes:Sullivan'!E1543)</f>
        <v>-12877</v>
      </c>
      <c r="G1543" s="76"/>
      <c r="H1543" s="3" t="s">
        <v>355</v>
      </c>
      <c r="I1543" s="3" t="str">
        <f t="shared" si="74"/>
        <v>156009</v>
      </c>
      <c r="J1543" s="3" t="s">
        <v>458</v>
      </c>
    </row>
    <row r="1544" spans="2:10" x14ac:dyDescent="0.2">
      <c r="B1544" s="54" t="s">
        <v>12</v>
      </c>
      <c r="C1544" s="245">
        <f>SUM('Florida Parishes:Sullivan'!B1544)</f>
        <v>0</v>
      </c>
      <c r="D1544" s="93">
        <f>SUM('Florida Parishes:Sullivan'!C1544)</f>
        <v>0</v>
      </c>
      <c r="E1544" s="93">
        <f>SUM('Florida Parishes:Sullivan'!D1544)</f>
        <v>0</v>
      </c>
      <c r="F1544" s="191">
        <f>SUM('Florida Parishes:Sullivan'!E1544)</f>
        <v>0</v>
      </c>
      <c r="G1544" s="73"/>
      <c r="H1544" s="3" t="s">
        <v>356</v>
      </c>
      <c r="I1544" s="3" t="str">
        <f t="shared" si="74"/>
        <v>156009</v>
      </c>
      <c r="J1544" s="3" t="s">
        <v>458</v>
      </c>
    </row>
    <row r="1545" spans="2:10" x14ac:dyDescent="0.2">
      <c r="B1545" s="54" t="s">
        <v>13</v>
      </c>
      <c r="C1545" s="245">
        <f>SUM('Florida Parishes:Sullivan'!B1545)</f>
        <v>112</v>
      </c>
      <c r="D1545" s="93">
        <f>SUM('Florida Parishes:Sullivan'!C1545)</f>
        <v>112</v>
      </c>
      <c r="E1545" s="93">
        <f>SUM('Florida Parishes:Sullivan'!D1545)</f>
        <v>0</v>
      </c>
      <c r="F1545" s="191">
        <f>SUM('Florida Parishes:Sullivan'!E1545)</f>
        <v>-112</v>
      </c>
      <c r="G1545" s="73"/>
      <c r="H1545" s="3" t="s">
        <v>356</v>
      </c>
      <c r="I1545" s="3" t="str">
        <f t="shared" si="74"/>
        <v>156009</v>
      </c>
      <c r="J1545" s="3" t="s">
        <v>458</v>
      </c>
    </row>
    <row r="1546" spans="2:10" x14ac:dyDescent="0.2">
      <c r="B1546" s="54" t="s">
        <v>14</v>
      </c>
      <c r="C1546" s="245">
        <f>SUM('Florida Parishes:Sullivan'!B1546)</f>
        <v>0</v>
      </c>
      <c r="D1546" s="93">
        <f>SUM('Florida Parishes:Sullivan'!C1546)</f>
        <v>0</v>
      </c>
      <c r="E1546" s="93">
        <f>SUM('Florida Parishes:Sullivan'!D1546)</f>
        <v>0</v>
      </c>
      <c r="F1546" s="191">
        <f>SUM('Florida Parishes:Sullivan'!E1546)</f>
        <v>0</v>
      </c>
      <c r="G1546" s="73"/>
      <c r="H1546" s="3" t="s">
        <v>356</v>
      </c>
      <c r="I1546" s="3" t="str">
        <f t="shared" si="74"/>
        <v>156009</v>
      </c>
      <c r="J1546" s="3" t="s">
        <v>458</v>
      </c>
    </row>
    <row r="1547" spans="2:10" ht="15.75" x14ac:dyDescent="0.25">
      <c r="B1547" s="55" t="s">
        <v>15</v>
      </c>
      <c r="C1547" s="264">
        <f>SUM('Florida Parishes:Sullivan'!B1547)</f>
        <v>112</v>
      </c>
      <c r="D1547" s="94">
        <f>SUM('Florida Parishes:Sullivan'!C1547)</f>
        <v>112</v>
      </c>
      <c r="E1547" s="94">
        <f>SUM('Florida Parishes:Sullivan'!D1547)</f>
        <v>0</v>
      </c>
      <c r="F1547" s="192">
        <f>SUM('Florida Parishes:Sullivan'!E1547)</f>
        <v>-112</v>
      </c>
      <c r="G1547" s="77"/>
      <c r="H1547" s="3" t="s">
        <v>355</v>
      </c>
      <c r="I1547" s="3" t="str">
        <f t="shared" si="74"/>
        <v>156009</v>
      </c>
      <c r="J1547" s="3" t="s">
        <v>458</v>
      </c>
    </row>
    <row r="1548" spans="2:10" x14ac:dyDescent="0.2">
      <c r="B1548" s="54" t="s">
        <v>16</v>
      </c>
      <c r="C1548" s="245">
        <f>SUM('Florida Parishes:Sullivan'!B1548)</f>
        <v>0</v>
      </c>
      <c r="D1548" s="93">
        <f>SUM('Florida Parishes:Sullivan'!C1548)</f>
        <v>0</v>
      </c>
      <c r="E1548" s="93">
        <f>SUM('Florida Parishes:Sullivan'!D1548)</f>
        <v>0</v>
      </c>
      <c r="F1548" s="191">
        <f>SUM('Florida Parishes:Sullivan'!E1548)</f>
        <v>0</v>
      </c>
      <c r="G1548" s="73"/>
      <c r="H1548" s="3" t="s">
        <v>356</v>
      </c>
      <c r="I1548" s="3" t="str">
        <f t="shared" si="74"/>
        <v>156009</v>
      </c>
      <c r="J1548" s="3" t="s">
        <v>458</v>
      </c>
    </row>
    <row r="1549" spans="2:10" x14ac:dyDescent="0.2">
      <c r="B1549" s="54" t="s">
        <v>17</v>
      </c>
      <c r="C1549" s="245">
        <f>SUM('Florida Parishes:Sullivan'!B1549)</f>
        <v>0</v>
      </c>
      <c r="D1549" s="93">
        <f>SUM('Florida Parishes:Sullivan'!C1549)</f>
        <v>0</v>
      </c>
      <c r="E1549" s="93">
        <f>SUM('Florida Parishes:Sullivan'!D1549)</f>
        <v>0</v>
      </c>
      <c r="F1549" s="191">
        <f>SUM('Florida Parishes:Sullivan'!E1549)</f>
        <v>0</v>
      </c>
      <c r="G1549" s="73"/>
      <c r="H1549" s="3" t="s">
        <v>356</v>
      </c>
      <c r="I1549" s="3" t="str">
        <f t="shared" si="74"/>
        <v>156009</v>
      </c>
      <c r="J1549" s="3" t="s">
        <v>458</v>
      </c>
    </row>
    <row r="1550" spans="2:10" x14ac:dyDescent="0.2">
      <c r="B1550" s="54" t="s">
        <v>18</v>
      </c>
      <c r="C1550" s="245">
        <f>SUM('Florida Parishes:Sullivan'!B1550)</f>
        <v>0</v>
      </c>
      <c r="D1550" s="93">
        <f>SUM('Florida Parishes:Sullivan'!C1550)</f>
        <v>0</v>
      </c>
      <c r="E1550" s="93">
        <f>SUM('Florida Parishes:Sullivan'!D1550)</f>
        <v>0</v>
      </c>
      <c r="F1550" s="191">
        <f>SUM('Florida Parishes:Sullivan'!E1550)</f>
        <v>0</v>
      </c>
      <c r="G1550" s="73"/>
      <c r="H1550" s="3" t="s">
        <v>356</v>
      </c>
      <c r="I1550" s="3" t="str">
        <f t="shared" si="74"/>
        <v>156009</v>
      </c>
      <c r="J1550" s="3" t="s">
        <v>458</v>
      </c>
    </row>
    <row r="1551" spans="2:10" x14ac:dyDescent="0.2">
      <c r="B1551" s="54" t="s">
        <v>19</v>
      </c>
      <c r="C1551" s="245">
        <f>SUM('Florida Parishes:Sullivan'!B1551)</f>
        <v>0</v>
      </c>
      <c r="D1551" s="93">
        <f>SUM('Florida Parishes:Sullivan'!C1551)</f>
        <v>0</v>
      </c>
      <c r="E1551" s="93">
        <f>SUM('Florida Parishes:Sullivan'!D1551)</f>
        <v>0</v>
      </c>
      <c r="F1551" s="191">
        <f>SUM('Florida Parishes:Sullivan'!E1551)</f>
        <v>0</v>
      </c>
      <c r="G1551" s="73"/>
      <c r="H1551" s="3" t="s">
        <v>356</v>
      </c>
      <c r="I1551" s="3" t="str">
        <f t="shared" si="74"/>
        <v>156009</v>
      </c>
      <c r="J1551" s="3" t="s">
        <v>458</v>
      </c>
    </row>
    <row r="1552" spans="2:10" ht="15.75" x14ac:dyDescent="0.25">
      <c r="B1552" s="55" t="s">
        <v>20</v>
      </c>
      <c r="C1552" s="264">
        <f>SUM('Florida Parishes:Sullivan'!B1552)</f>
        <v>0</v>
      </c>
      <c r="D1552" s="94">
        <f>SUM('Florida Parishes:Sullivan'!C1552)</f>
        <v>0</v>
      </c>
      <c r="E1552" s="94">
        <f>SUM('Florida Parishes:Sullivan'!D1552)</f>
        <v>0</v>
      </c>
      <c r="F1552" s="192">
        <f>SUM('Florida Parishes:Sullivan'!E1552)</f>
        <v>0</v>
      </c>
      <c r="G1552" s="77"/>
      <c r="H1552" s="3" t="s">
        <v>356</v>
      </c>
      <c r="I1552" s="3" t="str">
        <f t="shared" si="74"/>
        <v>156009</v>
      </c>
      <c r="J1552" s="3" t="s">
        <v>458</v>
      </c>
    </row>
    <row r="1553" spans="2:10" x14ac:dyDescent="0.2">
      <c r="B1553" s="54" t="s">
        <v>21</v>
      </c>
      <c r="C1553" s="245">
        <f>SUM('Florida Parishes:Sullivan'!B1553)</f>
        <v>0</v>
      </c>
      <c r="D1553" s="93">
        <f>SUM('Florida Parishes:Sullivan'!C1553)</f>
        <v>0</v>
      </c>
      <c r="E1553" s="93">
        <f>SUM('Florida Parishes:Sullivan'!D1553)</f>
        <v>0</v>
      </c>
      <c r="F1553" s="191">
        <f>SUM('Florida Parishes:Sullivan'!E1553)</f>
        <v>0</v>
      </c>
      <c r="G1553" s="73"/>
      <c r="H1553" s="3" t="s">
        <v>356</v>
      </c>
      <c r="I1553" s="3" t="str">
        <f t="shared" si="74"/>
        <v>156009</v>
      </c>
      <c r="J1553" s="3" t="s">
        <v>458</v>
      </c>
    </row>
    <row r="1554" spans="2:10" x14ac:dyDescent="0.2">
      <c r="B1554" s="54" t="s">
        <v>22</v>
      </c>
      <c r="C1554" s="245">
        <f>SUM('Florida Parishes:Sullivan'!B1554)</f>
        <v>0</v>
      </c>
      <c r="D1554" s="93">
        <f>SUM('Florida Parishes:Sullivan'!C1554)</f>
        <v>0</v>
      </c>
      <c r="E1554" s="93">
        <f>SUM('Florida Parishes:Sullivan'!D1554)</f>
        <v>0</v>
      </c>
      <c r="F1554" s="191">
        <f>SUM('Florida Parishes:Sullivan'!E1554)</f>
        <v>0</v>
      </c>
      <c r="G1554" s="73"/>
      <c r="H1554" s="3" t="s">
        <v>356</v>
      </c>
      <c r="I1554" s="3" t="str">
        <f t="shared" si="74"/>
        <v>156009</v>
      </c>
      <c r="J1554" s="3" t="s">
        <v>458</v>
      </c>
    </row>
    <row r="1555" spans="2:10" x14ac:dyDescent="0.2">
      <c r="B1555" s="54" t="s">
        <v>23</v>
      </c>
      <c r="C1555" s="245">
        <f>SUM('Florida Parishes:Sullivan'!B1555)</f>
        <v>0</v>
      </c>
      <c r="D1555" s="93">
        <f>SUM('Florida Parishes:Sullivan'!C1555)</f>
        <v>0</v>
      </c>
      <c r="E1555" s="93">
        <f>SUM('Florida Parishes:Sullivan'!D1555)</f>
        <v>0</v>
      </c>
      <c r="F1555" s="191">
        <f>SUM('Florida Parishes:Sullivan'!E1555)</f>
        <v>0</v>
      </c>
      <c r="G1555" s="73"/>
      <c r="H1555" s="3" t="s">
        <v>356</v>
      </c>
      <c r="I1555" s="3" t="str">
        <f t="shared" si="74"/>
        <v>156009</v>
      </c>
      <c r="J1555" s="3" t="s">
        <v>458</v>
      </c>
    </row>
    <row r="1556" spans="2:10" ht="15.75" x14ac:dyDescent="0.25">
      <c r="B1556" s="55" t="s">
        <v>24</v>
      </c>
      <c r="C1556" s="264">
        <f>SUM('Florida Parishes:Sullivan'!B1556)</f>
        <v>0</v>
      </c>
      <c r="D1556" s="94">
        <f>SUM('Florida Parishes:Sullivan'!C1556)</f>
        <v>0</v>
      </c>
      <c r="E1556" s="94">
        <f>SUM('Florida Parishes:Sullivan'!D1556)</f>
        <v>0</v>
      </c>
      <c r="F1556" s="192">
        <f>SUM('Florida Parishes:Sullivan'!E1556)</f>
        <v>0</v>
      </c>
      <c r="G1556" s="77"/>
      <c r="H1556" s="3" t="s">
        <v>355</v>
      </c>
      <c r="I1556" s="3" t="str">
        <f t="shared" si="74"/>
        <v>156009</v>
      </c>
      <c r="J1556" s="3" t="s">
        <v>458</v>
      </c>
    </row>
    <row r="1557" spans="2:10" ht="15.75" x14ac:dyDescent="0.25">
      <c r="B1557" s="98" t="s">
        <v>25</v>
      </c>
      <c r="C1557" s="282">
        <f>SUM('Florida Parishes:Sullivan'!B1557)</f>
        <v>29142</v>
      </c>
      <c r="D1557" s="99">
        <f>SUM('Florida Parishes:Sullivan'!C1557)</f>
        <v>29142</v>
      </c>
      <c r="E1557" s="99">
        <f>SUM('Florida Parishes:Sullivan'!D1557)</f>
        <v>16153</v>
      </c>
      <c r="F1557" s="193">
        <f>SUM('Florida Parishes:Sullivan'!E1557)</f>
        <v>-12989</v>
      </c>
      <c r="G1557" s="76"/>
      <c r="H1557" s="3" t="s">
        <v>355</v>
      </c>
      <c r="I1557" s="3" t="str">
        <f t="shared" si="74"/>
        <v>156009</v>
      </c>
      <c r="J1557" s="3" t="s">
        <v>458</v>
      </c>
    </row>
    <row r="1558" spans="2:10" ht="15.75" x14ac:dyDescent="0.25">
      <c r="B1558" s="111" t="s">
        <v>5</v>
      </c>
      <c r="C1558" s="112"/>
      <c r="D1558" s="113"/>
      <c r="E1558" s="113"/>
      <c r="F1558" s="120"/>
      <c r="G1558" s="72"/>
      <c r="H1558" s="3" t="s">
        <v>356</v>
      </c>
      <c r="I1558" s="3" t="str">
        <f t="shared" ref="I1558:I1578" si="75">RIGHT($B$1560,6)</f>
        <v>156010</v>
      </c>
      <c r="J1558" s="3" t="s">
        <v>459</v>
      </c>
    </row>
    <row r="1559" spans="2:10" ht="15.75" x14ac:dyDescent="0.25">
      <c r="B1559" s="51" t="s">
        <v>167</v>
      </c>
      <c r="C1559" s="45" t="str">
        <f>$C$5</f>
        <v>Actual</v>
      </c>
      <c r="D1559" s="45" t="str">
        <f>$D$5</f>
        <v>Budgeted</v>
      </c>
      <c r="E1559" s="45" t="s">
        <v>7</v>
      </c>
      <c r="F1559" s="121" t="str">
        <f>$F$5</f>
        <v>2024-2025 +/-</v>
      </c>
      <c r="G1559" s="78"/>
      <c r="H1559" s="3" t="s">
        <v>356</v>
      </c>
      <c r="I1559" s="3" t="str">
        <f t="shared" si="75"/>
        <v>156010</v>
      </c>
      <c r="J1559" s="3" t="s">
        <v>459</v>
      </c>
    </row>
    <row r="1560" spans="2:10" ht="15.75" x14ac:dyDescent="0.25">
      <c r="B1560" s="71" t="s">
        <v>164</v>
      </c>
      <c r="C1560" s="46" t="str">
        <f>$C$6</f>
        <v>2024-2025</v>
      </c>
      <c r="D1560" s="46" t="str">
        <f>$D$6</f>
        <v>2024-2025</v>
      </c>
      <c r="E1560" s="46" t="str">
        <f>$E$6</f>
        <v>2025-2026</v>
      </c>
      <c r="F1560" s="119" t="str">
        <f>$F$6</f>
        <v>2025-2026</v>
      </c>
      <c r="G1560" s="78"/>
      <c r="H1560" s="3" t="s">
        <v>356</v>
      </c>
      <c r="I1560" s="3" t="str">
        <f t="shared" si="75"/>
        <v>156010</v>
      </c>
      <c r="J1560" s="3" t="s">
        <v>459</v>
      </c>
    </row>
    <row r="1561" spans="2:10" x14ac:dyDescent="0.2">
      <c r="B1561" s="54" t="s">
        <v>8</v>
      </c>
      <c r="C1561" s="245">
        <f>SUM('Florida Parishes:Sullivan'!B1561)</f>
        <v>71100</v>
      </c>
      <c r="D1561" s="93">
        <f>SUM('Florida Parishes:Sullivan'!C1561)</f>
        <v>71100</v>
      </c>
      <c r="E1561" s="93">
        <f>SUM('Florida Parishes:Sullivan'!D1561)</f>
        <v>142560</v>
      </c>
      <c r="F1561" s="191">
        <f>SUM('Florida Parishes:Sullivan'!E1561)</f>
        <v>71460</v>
      </c>
      <c r="G1561" s="73"/>
      <c r="H1561" s="3" t="s">
        <v>356</v>
      </c>
      <c r="I1561" s="3" t="str">
        <f t="shared" si="75"/>
        <v>156010</v>
      </c>
      <c r="J1561" s="3" t="s">
        <v>459</v>
      </c>
    </row>
    <row r="1562" spans="2:10" x14ac:dyDescent="0.2">
      <c r="B1562" s="54" t="s">
        <v>9</v>
      </c>
      <c r="C1562" s="245">
        <f>SUM('Florida Parishes:Sullivan'!B1562)</f>
        <v>0</v>
      </c>
      <c r="D1562" s="93">
        <f>SUM('Florida Parishes:Sullivan'!C1562)</f>
        <v>0</v>
      </c>
      <c r="E1562" s="93">
        <f>SUM('Florida Parishes:Sullivan'!D1562)</f>
        <v>0</v>
      </c>
      <c r="F1562" s="191">
        <f>SUM('Florida Parishes:Sullivan'!E1562)</f>
        <v>0</v>
      </c>
      <c r="G1562" s="73"/>
      <c r="H1562" s="3" t="s">
        <v>356</v>
      </c>
      <c r="I1562" s="3" t="str">
        <f t="shared" si="75"/>
        <v>156010</v>
      </c>
      <c r="J1562" s="3" t="s">
        <v>459</v>
      </c>
    </row>
    <row r="1563" spans="2:10" x14ac:dyDescent="0.2">
      <c r="B1563" s="54" t="s">
        <v>10</v>
      </c>
      <c r="C1563" s="245">
        <f>SUM('Florida Parishes:Sullivan'!B1563)</f>
        <v>5440</v>
      </c>
      <c r="D1563" s="93">
        <f>SUM('Florida Parishes:Sullivan'!C1563)</f>
        <v>5440</v>
      </c>
      <c r="E1563" s="93">
        <f>SUM('Florida Parishes:Sullivan'!D1563)</f>
        <v>31052</v>
      </c>
      <c r="F1563" s="191">
        <f>SUM('Florida Parishes:Sullivan'!E1563)</f>
        <v>25612</v>
      </c>
      <c r="G1563" s="73"/>
      <c r="H1563" s="3" t="s">
        <v>356</v>
      </c>
      <c r="I1563" s="3" t="str">
        <f t="shared" si="75"/>
        <v>156010</v>
      </c>
      <c r="J1563" s="3" t="s">
        <v>459</v>
      </c>
    </row>
    <row r="1564" spans="2:10" ht="15.75" x14ac:dyDescent="0.25">
      <c r="B1564" s="55" t="s">
        <v>11</v>
      </c>
      <c r="C1564" s="264">
        <f>SUM('Florida Parishes:Sullivan'!B1564)</f>
        <v>76540</v>
      </c>
      <c r="D1564" s="94">
        <f>SUM('Florida Parishes:Sullivan'!C1564)</f>
        <v>76540</v>
      </c>
      <c r="E1564" s="94">
        <f>SUM('Florida Parishes:Sullivan'!D1564)</f>
        <v>173612</v>
      </c>
      <c r="F1564" s="192">
        <f>SUM('Florida Parishes:Sullivan'!E1564)</f>
        <v>97072</v>
      </c>
      <c r="G1564" s="76"/>
      <c r="H1564" s="3" t="s">
        <v>355</v>
      </c>
      <c r="I1564" s="3" t="str">
        <f t="shared" si="75"/>
        <v>156010</v>
      </c>
      <c r="J1564" s="3" t="s">
        <v>459</v>
      </c>
    </row>
    <row r="1565" spans="2:10" x14ac:dyDescent="0.2">
      <c r="B1565" s="54" t="s">
        <v>12</v>
      </c>
      <c r="C1565" s="245">
        <f>SUM('Florida Parishes:Sullivan'!B1565)</f>
        <v>0</v>
      </c>
      <c r="D1565" s="93">
        <f>SUM('Florida Parishes:Sullivan'!C1565)</f>
        <v>0</v>
      </c>
      <c r="E1565" s="93">
        <f>SUM('Florida Parishes:Sullivan'!D1565)</f>
        <v>0</v>
      </c>
      <c r="F1565" s="191">
        <f>SUM('Florida Parishes:Sullivan'!E1565)</f>
        <v>0</v>
      </c>
      <c r="G1565" s="73"/>
      <c r="H1565" s="3" t="s">
        <v>356</v>
      </c>
      <c r="I1565" s="3" t="str">
        <f t="shared" si="75"/>
        <v>156010</v>
      </c>
      <c r="J1565" s="3" t="s">
        <v>459</v>
      </c>
    </row>
    <row r="1566" spans="2:10" x14ac:dyDescent="0.2">
      <c r="B1566" s="54" t="s">
        <v>13</v>
      </c>
      <c r="C1566" s="245">
        <f>SUM('Florida Parishes:Sullivan'!B1566)</f>
        <v>434</v>
      </c>
      <c r="D1566" s="93">
        <f>SUM('Florida Parishes:Sullivan'!C1566)</f>
        <v>434</v>
      </c>
      <c r="E1566" s="93">
        <f>SUM('Florida Parishes:Sullivan'!D1566)</f>
        <v>0</v>
      </c>
      <c r="F1566" s="191">
        <f>SUM('Florida Parishes:Sullivan'!E1566)</f>
        <v>-434</v>
      </c>
      <c r="G1566" s="73"/>
      <c r="H1566" s="3" t="s">
        <v>356</v>
      </c>
      <c r="I1566" s="3" t="str">
        <f t="shared" si="75"/>
        <v>156010</v>
      </c>
      <c r="J1566" s="3" t="s">
        <v>459</v>
      </c>
    </row>
    <row r="1567" spans="2:10" x14ac:dyDescent="0.2">
      <c r="B1567" s="54" t="s">
        <v>14</v>
      </c>
      <c r="C1567" s="245">
        <f>SUM('Florida Parishes:Sullivan'!B1567)</f>
        <v>0</v>
      </c>
      <c r="D1567" s="93">
        <f>SUM('Florida Parishes:Sullivan'!C1567)</f>
        <v>0</v>
      </c>
      <c r="E1567" s="93">
        <f>SUM('Florida Parishes:Sullivan'!D1567)</f>
        <v>0</v>
      </c>
      <c r="F1567" s="191">
        <f>SUM('Florida Parishes:Sullivan'!E1567)</f>
        <v>0</v>
      </c>
      <c r="G1567" s="73"/>
      <c r="H1567" s="3" t="s">
        <v>356</v>
      </c>
      <c r="I1567" s="3" t="str">
        <f t="shared" si="75"/>
        <v>156010</v>
      </c>
      <c r="J1567" s="3" t="s">
        <v>459</v>
      </c>
    </row>
    <row r="1568" spans="2:10" ht="15.75" x14ac:dyDescent="0.25">
      <c r="B1568" s="55" t="s">
        <v>15</v>
      </c>
      <c r="C1568" s="264">
        <f>SUM('Florida Parishes:Sullivan'!B1568)</f>
        <v>434</v>
      </c>
      <c r="D1568" s="94">
        <f>SUM('Florida Parishes:Sullivan'!C1568)</f>
        <v>434</v>
      </c>
      <c r="E1568" s="94">
        <f>SUM('Florida Parishes:Sullivan'!D1568)</f>
        <v>0</v>
      </c>
      <c r="F1568" s="192">
        <f>SUM('Florida Parishes:Sullivan'!E1568)</f>
        <v>-434</v>
      </c>
      <c r="G1568" s="77"/>
      <c r="H1568" s="3" t="s">
        <v>355</v>
      </c>
      <c r="I1568" s="3" t="str">
        <f t="shared" si="75"/>
        <v>156010</v>
      </c>
      <c r="J1568" s="3" t="s">
        <v>459</v>
      </c>
    </row>
    <row r="1569" spans="2:10" x14ac:dyDescent="0.2">
      <c r="B1569" s="54" t="s">
        <v>16</v>
      </c>
      <c r="C1569" s="245">
        <f>SUM('Florida Parishes:Sullivan'!B1569)</f>
        <v>0</v>
      </c>
      <c r="D1569" s="93">
        <f>SUM('Florida Parishes:Sullivan'!C1569)</f>
        <v>0</v>
      </c>
      <c r="E1569" s="93">
        <f>SUM('Florida Parishes:Sullivan'!D1569)</f>
        <v>0</v>
      </c>
      <c r="F1569" s="191">
        <f>SUM('Florida Parishes:Sullivan'!E1569)</f>
        <v>0</v>
      </c>
      <c r="G1569" s="73"/>
      <c r="H1569" s="3" t="s">
        <v>356</v>
      </c>
      <c r="I1569" s="3" t="str">
        <f t="shared" si="75"/>
        <v>156010</v>
      </c>
      <c r="J1569" s="3" t="s">
        <v>459</v>
      </c>
    </row>
    <row r="1570" spans="2:10" x14ac:dyDescent="0.2">
      <c r="B1570" s="54" t="s">
        <v>17</v>
      </c>
      <c r="C1570" s="245">
        <f>SUM('Florida Parishes:Sullivan'!B1570)</f>
        <v>0</v>
      </c>
      <c r="D1570" s="93">
        <f>SUM('Florida Parishes:Sullivan'!C1570)</f>
        <v>0</v>
      </c>
      <c r="E1570" s="93">
        <f>SUM('Florida Parishes:Sullivan'!D1570)</f>
        <v>0</v>
      </c>
      <c r="F1570" s="191">
        <f>SUM('Florida Parishes:Sullivan'!E1570)</f>
        <v>0</v>
      </c>
      <c r="G1570" s="73"/>
      <c r="H1570" s="3" t="s">
        <v>356</v>
      </c>
      <c r="I1570" s="3" t="str">
        <f t="shared" si="75"/>
        <v>156010</v>
      </c>
      <c r="J1570" s="3" t="s">
        <v>459</v>
      </c>
    </row>
    <row r="1571" spans="2:10" x14ac:dyDescent="0.2">
      <c r="B1571" s="54" t="s">
        <v>18</v>
      </c>
      <c r="C1571" s="245">
        <f>SUM('Florida Parishes:Sullivan'!B1571)</f>
        <v>0</v>
      </c>
      <c r="D1571" s="93">
        <f>SUM('Florida Parishes:Sullivan'!C1571)</f>
        <v>0</v>
      </c>
      <c r="E1571" s="93">
        <f>SUM('Florida Parishes:Sullivan'!D1571)</f>
        <v>0</v>
      </c>
      <c r="F1571" s="191">
        <f>SUM('Florida Parishes:Sullivan'!E1571)</f>
        <v>0</v>
      </c>
      <c r="G1571" s="73"/>
      <c r="H1571" s="3" t="s">
        <v>356</v>
      </c>
      <c r="I1571" s="3" t="str">
        <f t="shared" si="75"/>
        <v>156010</v>
      </c>
      <c r="J1571" s="3" t="s">
        <v>459</v>
      </c>
    </row>
    <row r="1572" spans="2:10" x14ac:dyDescent="0.2">
      <c r="B1572" s="54" t="s">
        <v>19</v>
      </c>
      <c r="C1572" s="245">
        <f>SUM('Florida Parishes:Sullivan'!B1572)</f>
        <v>0</v>
      </c>
      <c r="D1572" s="93">
        <f>SUM('Florida Parishes:Sullivan'!C1572)</f>
        <v>0</v>
      </c>
      <c r="E1572" s="93">
        <f>SUM('Florida Parishes:Sullivan'!D1572)</f>
        <v>0</v>
      </c>
      <c r="F1572" s="191">
        <f>SUM('Florida Parishes:Sullivan'!E1572)</f>
        <v>0</v>
      </c>
      <c r="G1572" s="73"/>
      <c r="H1572" s="3" t="s">
        <v>356</v>
      </c>
      <c r="I1572" s="3" t="str">
        <f t="shared" si="75"/>
        <v>156010</v>
      </c>
      <c r="J1572" s="3" t="s">
        <v>459</v>
      </c>
    </row>
    <row r="1573" spans="2:10" ht="15.75" x14ac:dyDescent="0.25">
      <c r="B1573" s="55" t="s">
        <v>20</v>
      </c>
      <c r="C1573" s="264">
        <f>SUM('Florida Parishes:Sullivan'!B1573)</f>
        <v>0</v>
      </c>
      <c r="D1573" s="94">
        <f>SUM('Florida Parishes:Sullivan'!C1573)</f>
        <v>0</v>
      </c>
      <c r="E1573" s="94">
        <f>SUM('Florida Parishes:Sullivan'!D1573)</f>
        <v>0</v>
      </c>
      <c r="F1573" s="192">
        <f>SUM('Florida Parishes:Sullivan'!E1573)</f>
        <v>0</v>
      </c>
      <c r="G1573" s="77"/>
      <c r="H1573" s="3" t="s">
        <v>356</v>
      </c>
      <c r="I1573" s="3" t="str">
        <f t="shared" si="75"/>
        <v>156010</v>
      </c>
      <c r="J1573" s="3" t="s">
        <v>459</v>
      </c>
    </row>
    <row r="1574" spans="2:10" x14ac:dyDescent="0.2">
      <c r="B1574" s="54" t="s">
        <v>21</v>
      </c>
      <c r="C1574" s="245">
        <f>SUM('Florida Parishes:Sullivan'!B1574)</f>
        <v>0</v>
      </c>
      <c r="D1574" s="93">
        <f>SUM('Florida Parishes:Sullivan'!C1574)</f>
        <v>0</v>
      </c>
      <c r="E1574" s="93">
        <f>SUM('Florida Parishes:Sullivan'!D1574)</f>
        <v>0</v>
      </c>
      <c r="F1574" s="191">
        <f>SUM('Florida Parishes:Sullivan'!E1574)</f>
        <v>0</v>
      </c>
      <c r="G1574" s="73"/>
      <c r="H1574" s="3" t="s">
        <v>356</v>
      </c>
      <c r="I1574" s="3" t="str">
        <f t="shared" si="75"/>
        <v>156010</v>
      </c>
      <c r="J1574" s="3" t="s">
        <v>459</v>
      </c>
    </row>
    <row r="1575" spans="2:10" x14ac:dyDescent="0.2">
      <c r="B1575" s="54" t="s">
        <v>22</v>
      </c>
      <c r="C1575" s="245">
        <f>SUM('Florida Parishes:Sullivan'!B1575)</f>
        <v>0</v>
      </c>
      <c r="D1575" s="93">
        <f>SUM('Florida Parishes:Sullivan'!C1575)</f>
        <v>0</v>
      </c>
      <c r="E1575" s="93">
        <f>SUM('Florida Parishes:Sullivan'!D1575)</f>
        <v>0</v>
      </c>
      <c r="F1575" s="191">
        <f>SUM('Florida Parishes:Sullivan'!E1575)</f>
        <v>0</v>
      </c>
      <c r="G1575" s="73"/>
      <c r="H1575" s="3" t="s">
        <v>356</v>
      </c>
      <c r="I1575" s="3" t="str">
        <f t="shared" si="75"/>
        <v>156010</v>
      </c>
      <c r="J1575" s="3" t="s">
        <v>459</v>
      </c>
    </row>
    <row r="1576" spans="2:10" x14ac:dyDescent="0.2">
      <c r="B1576" s="54" t="s">
        <v>23</v>
      </c>
      <c r="C1576" s="245">
        <f>SUM('Florida Parishes:Sullivan'!B1576)</f>
        <v>0</v>
      </c>
      <c r="D1576" s="93">
        <f>SUM('Florida Parishes:Sullivan'!C1576)</f>
        <v>0</v>
      </c>
      <c r="E1576" s="93">
        <f>SUM('Florida Parishes:Sullivan'!D1576)</f>
        <v>0</v>
      </c>
      <c r="F1576" s="191">
        <f>SUM('Florida Parishes:Sullivan'!E1576)</f>
        <v>0</v>
      </c>
      <c r="G1576" s="73"/>
      <c r="H1576" s="3" t="s">
        <v>356</v>
      </c>
      <c r="I1576" s="3" t="str">
        <f t="shared" si="75"/>
        <v>156010</v>
      </c>
      <c r="J1576" s="3" t="s">
        <v>459</v>
      </c>
    </row>
    <row r="1577" spans="2:10" ht="15.75" x14ac:dyDescent="0.25">
      <c r="B1577" s="55" t="s">
        <v>24</v>
      </c>
      <c r="C1577" s="264">
        <f>SUM('Florida Parishes:Sullivan'!B1577)</f>
        <v>0</v>
      </c>
      <c r="D1577" s="94">
        <f>SUM('Florida Parishes:Sullivan'!C1577)</f>
        <v>0</v>
      </c>
      <c r="E1577" s="94">
        <f>SUM('Florida Parishes:Sullivan'!D1577)</f>
        <v>0</v>
      </c>
      <c r="F1577" s="192">
        <f>SUM('Florida Parishes:Sullivan'!E1577)</f>
        <v>0</v>
      </c>
      <c r="G1577" s="77"/>
      <c r="H1577" s="3" t="s">
        <v>355</v>
      </c>
      <c r="I1577" s="3" t="str">
        <f t="shared" si="75"/>
        <v>156010</v>
      </c>
      <c r="J1577" s="3" t="s">
        <v>459</v>
      </c>
    </row>
    <row r="1578" spans="2:10" ht="15.75" x14ac:dyDescent="0.25">
      <c r="B1578" s="98" t="s">
        <v>25</v>
      </c>
      <c r="C1578" s="282">
        <f>SUM('Florida Parishes:Sullivan'!B1578)</f>
        <v>76974</v>
      </c>
      <c r="D1578" s="99">
        <f>SUM('Florida Parishes:Sullivan'!C1578)</f>
        <v>76974</v>
      </c>
      <c r="E1578" s="99">
        <f>SUM('Florida Parishes:Sullivan'!D1578)</f>
        <v>173612</v>
      </c>
      <c r="F1578" s="193">
        <f>SUM('Florida Parishes:Sullivan'!E1578)</f>
        <v>96638</v>
      </c>
      <c r="G1578" s="76"/>
      <c r="H1578" s="3" t="s">
        <v>355</v>
      </c>
      <c r="I1578" s="3" t="str">
        <f t="shared" si="75"/>
        <v>156010</v>
      </c>
      <c r="J1578" s="3" t="s">
        <v>459</v>
      </c>
    </row>
    <row r="1579" spans="2:10" ht="15.75" x14ac:dyDescent="0.25">
      <c r="B1579" s="111" t="s">
        <v>5</v>
      </c>
      <c r="C1579" s="112"/>
      <c r="D1579" s="113"/>
      <c r="E1579" s="113"/>
      <c r="F1579" s="120"/>
      <c r="G1579" s="72"/>
      <c r="H1579" s="3" t="s">
        <v>356</v>
      </c>
      <c r="I1579" s="3" t="str">
        <f t="shared" ref="I1579:I1599" si="76">RIGHT($B$1581,6)</f>
        <v>156011</v>
      </c>
      <c r="J1579" s="3" t="s">
        <v>460</v>
      </c>
    </row>
    <row r="1580" spans="2:10" ht="15.75" x14ac:dyDescent="0.25">
      <c r="B1580" s="51" t="s">
        <v>241</v>
      </c>
      <c r="C1580" s="45" t="str">
        <f>$C$5</f>
        <v>Actual</v>
      </c>
      <c r="D1580" s="45" t="str">
        <f>$D$5</f>
        <v>Budgeted</v>
      </c>
      <c r="E1580" s="45" t="s">
        <v>7</v>
      </c>
      <c r="F1580" s="121" t="str">
        <f>$F$5</f>
        <v>2024-2025 +/-</v>
      </c>
      <c r="G1580" s="74"/>
      <c r="H1580" s="3" t="s">
        <v>356</v>
      </c>
      <c r="I1580" s="3" t="str">
        <f t="shared" si="76"/>
        <v>156011</v>
      </c>
      <c r="J1580" s="3" t="s">
        <v>460</v>
      </c>
    </row>
    <row r="1581" spans="2:10" ht="15.75" x14ac:dyDescent="0.25">
      <c r="B1581" s="71" t="s">
        <v>242</v>
      </c>
      <c r="C1581" s="46" t="str">
        <f>$C$6</f>
        <v>2024-2025</v>
      </c>
      <c r="D1581" s="46" t="str">
        <f>$D$6</f>
        <v>2024-2025</v>
      </c>
      <c r="E1581" s="46" t="str">
        <f>$E$6</f>
        <v>2025-2026</v>
      </c>
      <c r="F1581" s="119" t="str">
        <f>$F$6</f>
        <v>2025-2026</v>
      </c>
      <c r="G1581" s="74"/>
      <c r="H1581" s="3" t="s">
        <v>356</v>
      </c>
      <c r="I1581" s="3" t="str">
        <f t="shared" si="76"/>
        <v>156011</v>
      </c>
      <c r="J1581" s="3" t="s">
        <v>460</v>
      </c>
    </row>
    <row r="1582" spans="2:10" x14ac:dyDescent="0.2">
      <c r="B1582" s="54" t="s">
        <v>8</v>
      </c>
      <c r="C1582" s="245">
        <f>SUM('Florida Parishes:Sullivan'!B1582)</f>
        <v>0</v>
      </c>
      <c r="D1582" s="93">
        <f>SUM('Florida Parishes:Sullivan'!C1582)</f>
        <v>0</v>
      </c>
      <c r="E1582" s="93">
        <f>SUM('Florida Parishes:Sullivan'!D1582)</f>
        <v>0</v>
      </c>
      <c r="F1582" s="191">
        <f>SUM('Florida Parishes:Sullivan'!E1582)</f>
        <v>0</v>
      </c>
      <c r="G1582" s="73"/>
      <c r="H1582" s="3" t="s">
        <v>356</v>
      </c>
      <c r="I1582" s="3" t="str">
        <f t="shared" si="76"/>
        <v>156011</v>
      </c>
      <c r="J1582" s="3" t="s">
        <v>460</v>
      </c>
    </row>
    <row r="1583" spans="2:10" x14ac:dyDescent="0.2">
      <c r="B1583" s="54" t="s">
        <v>9</v>
      </c>
      <c r="C1583" s="245">
        <f>SUM('Florida Parishes:Sullivan'!B1583)</f>
        <v>0</v>
      </c>
      <c r="D1583" s="93">
        <f>SUM('Florida Parishes:Sullivan'!C1583)</f>
        <v>0</v>
      </c>
      <c r="E1583" s="93">
        <f>SUM('Florida Parishes:Sullivan'!D1583)</f>
        <v>0</v>
      </c>
      <c r="F1583" s="191">
        <f>SUM('Florida Parishes:Sullivan'!E1583)</f>
        <v>0</v>
      </c>
      <c r="G1583" s="73"/>
      <c r="H1583" s="3" t="s">
        <v>356</v>
      </c>
      <c r="I1583" s="3" t="str">
        <f t="shared" si="76"/>
        <v>156011</v>
      </c>
      <c r="J1583" s="3" t="s">
        <v>460</v>
      </c>
    </row>
    <row r="1584" spans="2:10" x14ac:dyDescent="0.2">
      <c r="B1584" s="54" t="s">
        <v>10</v>
      </c>
      <c r="C1584" s="245">
        <f>SUM('Florida Parishes:Sullivan'!B1584)</f>
        <v>0</v>
      </c>
      <c r="D1584" s="93">
        <f>SUM('Florida Parishes:Sullivan'!C1584)</f>
        <v>0</v>
      </c>
      <c r="E1584" s="93">
        <f>SUM('Florida Parishes:Sullivan'!D1584)</f>
        <v>0</v>
      </c>
      <c r="F1584" s="191">
        <f>SUM('Florida Parishes:Sullivan'!E1584)</f>
        <v>0</v>
      </c>
      <c r="G1584" s="73"/>
      <c r="H1584" s="3" t="s">
        <v>356</v>
      </c>
      <c r="I1584" s="3" t="str">
        <f t="shared" si="76"/>
        <v>156011</v>
      </c>
      <c r="J1584" s="3" t="s">
        <v>460</v>
      </c>
    </row>
    <row r="1585" spans="2:10" ht="15.75" x14ac:dyDescent="0.25">
      <c r="B1585" s="55" t="s">
        <v>11</v>
      </c>
      <c r="C1585" s="264">
        <f>SUM('Florida Parishes:Sullivan'!B1585)</f>
        <v>0</v>
      </c>
      <c r="D1585" s="94">
        <f>SUM('Florida Parishes:Sullivan'!C1585)</f>
        <v>0</v>
      </c>
      <c r="E1585" s="94">
        <f>SUM('Florida Parishes:Sullivan'!D1585)</f>
        <v>0</v>
      </c>
      <c r="F1585" s="192">
        <f>SUM('Florida Parishes:Sullivan'!E1585)</f>
        <v>0</v>
      </c>
      <c r="G1585" s="76"/>
      <c r="H1585" s="3" t="s">
        <v>355</v>
      </c>
      <c r="I1585" s="3" t="str">
        <f t="shared" si="76"/>
        <v>156011</v>
      </c>
      <c r="J1585" s="3" t="s">
        <v>460</v>
      </c>
    </row>
    <row r="1586" spans="2:10" x14ac:dyDescent="0.2">
      <c r="B1586" s="54" t="s">
        <v>12</v>
      </c>
      <c r="C1586" s="245">
        <f>SUM('Florida Parishes:Sullivan'!B1586)</f>
        <v>0</v>
      </c>
      <c r="D1586" s="93">
        <f>SUM('Florida Parishes:Sullivan'!C1586)</f>
        <v>0</v>
      </c>
      <c r="E1586" s="93">
        <f>SUM('Florida Parishes:Sullivan'!D1586)</f>
        <v>0</v>
      </c>
      <c r="F1586" s="191">
        <f>SUM('Florida Parishes:Sullivan'!E1586)</f>
        <v>0</v>
      </c>
      <c r="G1586" s="73"/>
      <c r="H1586" s="3" t="s">
        <v>356</v>
      </c>
      <c r="I1586" s="3" t="str">
        <f t="shared" si="76"/>
        <v>156011</v>
      </c>
      <c r="J1586" s="3" t="s">
        <v>460</v>
      </c>
    </row>
    <row r="1587" spans="2:10" x14ac:dyDescent="0.2">
      <c r="B1587" s="54" t="s">
        <v>13</v>
      </c>
      <c r="C1587" s="245">
        <f>SUM('Florida Parishes:Sullivan'!B1587)</f>
        <v>0</v>
      </c>
      <c r="D1587" s="93">
        <f>SUM('Florida Parishes:Sullivan'!C1587)</f>
        <v>0</v>
      </c>
      <c r="E1587" s="93">
        <f>SUM('Florida Parishes:Sullivan'!D1587)</f>
        <v>0</v>
      </c>
      <c r="F1587" s="191">
        <f>SUM('Florida Parishes:Sullivan'!E1587)</f>
        <v>0</v>
      </c>
      <c r="G1587" s="73"/>
      <c r="H1587" s="3" t="s">
        <v>356</v>
      </c>
      <c r="I1587" s="3" t="str">
        <f t="shared" si="76"/>
        <v>156011</v>
      </c>
      <c r="J1587" s="3" t="s">
        <v>460</v>
      </c>
    </row>
    <row r="1588" spans="2:10" x14ac:dyDescent="0.2">
      <c r="B1588" s="54" t="s">
        <v>14</v>
      </c>
      <c r="C1588" s="245">
        <f>SUM('Florida Parishes:Sullivan'!B1588)</f>
        <v>0</v>
      </c>
      <c r="D1588" s="93">
        <f>SUM('Florida Parishes:Sullivan'!C1588)</f>
        <v>0</v>
      </c>
      <c r="E1588" s="93">
        <f>SUM('Florida Parishes:Sullivan'!D1588)</f>
        <v>0</v>
      </c>
      <c r="F1588" s="191">
        <f>SUM('Florida Parishes:Sullivan'!E1588)</f>
        <v>0</v>
      </c>
      <c r="G1588" s="73"/>
      <c r="H1588" s="3" t="s">
        <v>356</v>
      </c>
      <c r="I1588" s="3" t="str">
        <f t="shared" si="76"/>
        <v>156011</v>
      </c>
      <c r="J1588" s="3" t="s">
        <v>460</v>
      </c>
    </row>
    <row r="1589" spans="2:10" ht="15.75" x14ac:dyDescent="0.25">
      <c r="B1589" s="55" t="s">
        <v>15</v>
      </c>
      <c r="C1589" s="264">
        <f>SUM('Florida Parishes:Sullivan'!B1589)</f>
        <v>0</v>
      </c>
      <c r="D1589" s="94">
        <f>SUM('Florida Parishes:Sullivan'!C1589)</f>
        <v>0</v>
      </c>
      <c r="E1589" s="94">
        <f>SUM('Florida Parishes:Sullivan'!D1589)</f>
        <v>0</v>
      </c>
      <c r="F1589" s="192">
        <f>SUM('Florida Parishes:Sullivan'!E1589)</f>
        <v>0</v>
      </c>
      <c r="G1589" s="77"/>
      <c r="H1589" s="3" t="s">
        <v>355</v>
      </c>
      <c r="I1589" s="3" t="str">
        <f t="shared" si="76"/>
        <v>156011</v>
      </c>
      <c r="J1589" s="3" t="s">
        <v>460</v>
      </c>
    </row>
    <row r="1590" spans="2:10" x14ac:dyDescent="0.2">
      <c r="B1590" s="54" t="s">
        <v>16</v>
      </c>
      <c r="C1590" s="245">
        <f>SUM('Florida Parishes:Sullivan'!B1590)</f>
        <v>0</v>
      </c>
      <c r="D1590" s="93">
        <f>SUM('Florida Parishes:Sullivan'!C1590)</f>
        <v>0</v>
      </c>
      <c r="E1590" s="93">
        <f>SUM('Florida Parishes:Sullivan'!D1590)</f>
        <v>0</v>
      </c>
      <c r="F1590" s="191">
        <f>SUM('Florida Parishes:Sullivan'!E1590)</f>
        <v>0</v>
      </c>
      <c r="G1590" s="73"/>
      <c r="H1590" s="3" t="s">
        <v>356</v>
      </c>
      <c r="I1590" s="3" t="str">
        <f t="shared" si="76"/>
        <v>156011</v>
      </c>
      <c r="J1590" s="3" t="s">
        <v>460</v>
      </c>
    </row>
    <row r="1591" spans="2:10" x14ac:dyDescent="0.2">
      <c r="B1591" s="54" t="s">
        <v>17</v>
      </c>
      <c r="C1591" s="245">
        <f>SUM('Florida Parishes:Sullivan'!B1591)</f>
        <v>0</v>
      </c>
      <c r="D1591" s="93">
        <f>SUM('Florida Parishes:Sullivan'!C1591)</f>
        <v>0</v>
      </c>
      <c r="E1591" s="93">
        <f>SUM('Florida Parishes:Sullivan'!D1591)</f>
        <v>0</v>
      </c>
      <c r="F1591" s="191">
        <f>SUM('Florida Parishes:Sullivan'!E1591)</f>
        <v>0</v>
      </c>
      <c r="G1591" s="73"/>
      <c r="H1591" s="3" t="s">
        <v>356</v>
      </c>
      <c r="I1591" s="3" t="str">
        <f t="shared" si="76"/>
        <v>156011</v>
      </c>
      <c r="J1591" s="3" t="s">
        <v>460</v>
      </c>
    </row>
    <row r="1592" spans="2:10" x14ac:dyDescent="0.2">
      <c r="B1592" s="54" t="s">
        <v>18</v>
      </c>
      <c r="C1592" s="245">
        <f>SUM('Florida Parishes:Sullivan'!B1592)</f>
        <v>0</v>
      </c>
      <c r="D1592" s="93">
        <f>SUM('Florida Parishes:Sullivan'!C1592)</f>
        <v>0</v>
      </c>
      <c r="E1592" s="93">
        <f>SUM('Florida Parishes:Sullivan'!D1592)</f>
        <v>0</v>
      </c>
      <c r="F1592" s="191">
        <f>SUM('Florida Parishes:Sullivan'!E1592)</f>
        <v>0</v>
      </c>
      <c r="G1592" s="73"/>
      <c r="H1592" s="3" t="s">
        <v>356</v>
      </c>
      <c r="I1592" s="3" t="str">
        <f t="shared" si="76"/>
        <v>156011</v>
      </c>
      <c r="J1592" s="3" t="s">
        <v>460</v>
      </c>
    </row>
    <row r="1593" spans="2:10" x14ac:dyDescent="0.2">
      <c r="B1593" s="54" t="s">
        <v>19</v>
      </c>
      <c r="C1593" s="245">
        <f>SUM('Florida Parishes:Sullivan'!B1593)</f>
        <v>0</v>
      </c>
      <c r="D1593" s="93">
        <f>SUM('Florida Parishes:Sullivan'!C1593)</f>
        <v>0</v>
      </c>
      <c r="E1593" s="93">
        <f>SUM('Florida Parishes:Sullivan'!D1593)</f>
        <v>0</v>
      </c>
      <c r="F1593" s="191">
        <f>SUM('Florida Parishes:Sullivan'!E1593)</f>
        <v>0</v>
      </c>
      <c r="G1593" s="73"/>
      <c r="H1593" s="3" t="s">
        <v>356</v>
      </c>
      <c r="I1593" s="3" t="str">
        <f t="shared" si="76"/>
        <v>156011</v>
      </c>
      <c r="J1593" s="3" t="s">
        <v>460</v>
      </c>
    </row>
    <row r="1594" spans="2:10" ht="15.75" x14ac:dyDescent="0.25">
      <c r="B1594" s="55" t="s">
        <v>20</v>
      </c>
      <c r="C1594" s="264">
        <f>SUM('Florida Parishes:Sullivan'!B1594)</f>
        <v>0</v>
      </c>
      <c r="D1594" s="94">
        <f>SUM('Florida Parishes:Sullivan'!C1594)</f>
        <v>0</v>
      </c>
      <c r="E1594" s="94">
        <f>SUM('Florida Parishes:Sullivan'!D1594)</f>
        <v>0</v>
      </c>
      <c r="F1594" s="192">
        <f>SUM('Florida Parishes:Sullivan'!E1594)</f>
        <v>0</v>
      </c>
      <c r="G1594" s="77"/>
      <c r="H1594" s="3" t="s">
        <v>356</v>
      </c>
      <c r="I1594" s="3" t="str">
        <f t="shared" si="76"/>
        <v>156011</v>
      </c>
      <c r="J1594" s="3" t="s">
        <v>460</v>
      </c>
    </row>
    <row r="1595" spans="2:10" x14ac:dyDescent="0.2">
      <c r="B1595" s="54" t="s">
        <v>21</v>
      </c>
      <c r="C1595" s="245">
        <f>SUM('Florida Parishes:Sullivan'!B1595)</f>
        <v>0</v>
      </c>
      <c r="D1595" s="93">
        <f>SUM('Florida Parishes:Sullivan'!C1595)</f>
        <v>0</v>
      </c>
      <c r="E1595" s="93">
        <f>SUM('Florida Parishes:Sullivan'!D1595)</f>
        <v>0</v>
      </c>
      <c r="F1595" s="191">
        <f>SUM('Florida Parishes:Sullivan'!E1595)</f>
        <v>0</v>
      </c>
      <c r="G1595" s="73"/>
      <c r="H1595" s="3" t="s">
        <v>356</v>
      </c>
      <c r="I1595" s="3" t="str">
        <f t="shared" si="76"/>
        <v>156011</v>
      </c>
      <c r="J1595" s="3" t="s">
        <v>460</v>
      </c>
    </row>
    <row r="1596" spans="2:10" x14ac:dyDescent="0.2">
      <c r="B1596" s="54" t="s">
        <v>22</v>
      </c>
      <c r="C1596" s="245">
        <f>SUM('Florida Parishes:Sullivan'!B1596)</f>
        <v>0</v>
      </c>
      <c r="D1596" s="93">
        <f>SUM('Florida Parishes:Sullivan'!C1596)</f>
        <v>0</v>
      </c>
      <c r="E1596" s="93">
        <f>SUM('Florida Parishes:Sullivan'!D1596)</f>
        <v>0</v>
      </c>
      <c r="F1596" s="191">
        <f>SUM('Florida Parishes:Sullivan'!E1596)</f>
        <v>0</v>
      </c>
      <c r="G1596" s="73"/>
      <c r="H1596" s="3" t="s">
        <v>356</v>
      </c>
      <c r="I1596" s="3" t="str">
        <f t="shared" si="76"/>
        <v>156011</v>
      </c>
      <c r="J1596" s="3" t="s">
        <v>460</v>
      </c>
    </row>
    <row r="1597" spans="2:10" x14ac:dyDescent="0.2">
      <c r="B1597" s="54" t="s">
        <v>23</v>
      </c>
      <c r="C1597" s="245">
        <f>SUM('Florida Parishes:Sullivan'!B1597)</f>
        <v>0</v>
      </c>
      <c r="D1597" s="93">
        <f>SUM('Florida Parishes:Sullivan'!C1597)</f>
        <v>0</v>
      </c>
      <c r="E1597" s="93">
        <f>SUM('Florida Parishes:Sullivan'!D1597)</f>
        <v>0</v>
      </c>
      <c r="F1597" s="191">
        <f>SUM('Florida Parishes:Sullivan'!E1597)</f>
        <v>0</v>
      </c>
      <c r="G1597" s="73"/>
      <c r="H1597" s="3" t="s">
        <v>356</v>
      </c>
      <c r="I1597" s="3" t="str">
        <f t="shared" si="76"/>
        <v>156011</v>
      </c>
      <c r="J1597" s="3" t="s">
        <v>460</v>
      </c>
    </row>
    <row r="1598" spans="2:10" ht="15.75" x14ac:dyDescent="0.25">
      <c r="B1598" s="55" t="s">
        <v>24</v>
      </c>
      <c r="C1598" s="264">
        <f>SUM('Florida Parishes:Sullivan'!B1598)</f>
        <v>0</v>
      </c>
      <c r="D1598" s="94">
        <f>SUM('Florida Parishes:Sullivan'!C1598)</f>
        <v>0</v>
      </c>
      <c r="E1598" s="94">
        <f>SUM('Florida Parishes:Sullivan'!D1598)</f>
        <v>0</v>
      </c>
      <c r="F1598" s="192">
        <f>SUM('Florida Parishes:Sullivan'!E1598)</f>
        <v>0</v>
      </c>
      <c r="G1598" s="77"/>
      <c r="H1598" s="3" t="s">
        <v>355</v>
      </c>
      <c r="I1598" s="3" t="str">
        <f t="shared" si="76"/>
        <v>156011</v>
      </c>
      <c r="J1598" s="3" t="s">
        <v>460</v>
      </c>
    </row>
    <row r="1599" spans="2:10" ht="15.75" x14ac:dyDescent="0.25">
      <c r="B1599" s="55" t="s">
        <v>25</v>
      </c>
      <c r="C1599" s="264">
        <f>SUM('Florida Parishes:Sullivan'!B1599)</f>
        <v>0</v>
      </c>
      <c r="D1599" s="94">
        <f>SUM('Florida Parishes:Sullivan'!C1599)</f>
        <v>0</v>
      </c>
      <c r="E1599" s="94">
        <f>SUM('Florida Parishes:Sullivan'!D1599)</f>
        <v>0</v>
      </c>
      <c r="F1599" s="192">
        <f>SUM('Florida Parishes:Sullivan'!E1599)</f>
        <v>0</v>
      </c>
      <c r="G1599" s="76"/>
      <c r="H1599" s="3" t="s">
        <v>355</v>
      </c>
      <c r="I1599" s="3" t="str">
        <f t="shared" si="76"/>
        <v>156011</v>
      </c>
      <c r="J1599" s="3" t="s">
        <v>460</v>
      </c>
    </row>
    <row r="1600" spans="2:10" ht="15.75" x14ac:dyDescent="0.25">
      <c r="B1600" s="68" t="s">
        <v>5</v>
      </c>
      <c r="C1600" s="69"/>
      <c r="D1600" s="70"/>
      <c r="E1600" s="70"/>
      <c r="F1600" s="122"/>
      <c r="G1600" s="72"/>
      <c r="H1600" s="3" t="s">
        <v>357</v>
      </c>
      <c r="I1600" s="3" t="str">
        <f t="shared" ref="I1600:I1620" si="77">RIGHT($B$1602,6)</f>
        <v>157001</v>
      </c>
      <c r="J1600" s="3" t="s">
        <v>461</v>
      </c>
    </row>
    <row r="1601" spans="2:10" ht="15.75" x14ac:dyDescent="0.25">
      <c r="B1601" s="51" t="s">
        <v>75</v>
      </c>
      <c r="C1601" s="45" t="str">
        <f>$C$5</f>
        <v>Actual</v>
      </c>
      <c r="D1601" s="45" t="str">
        <f>$D$5</f>
        <v>Budgeted</v>
      </c>
      <c r="E1601" s="45" t="s">
        <v>7</v>
      </c>
      <c r="F1601" s="121" t="str">
        <f>$F$5</f>
        <v>2024-2025 +/-</v>
      </c>
      <c r="G1601" s="78"/>
      <c r="H1601" s="3" t="s">
        <v>357</v>
      </c>
      <c r="I1601" s="3" t="str">
        <f t="shared" si="77"/>
        <v>157001</v>
      </c>
      <c r="J1601" s="3" t="s">
        <v>461</v>
      </c>
    </row>
    <row r="1602" spans="2:10" ht="15.75" x14ac:dyDescent="0.25">
      <c r="B1602" s="71" t="s">
        <v>74</v>
      </c>
      <c r="C1602" s="46" t="str">
        <f>$C$6</f>
        <v>2024-2025</v>
      </c>
      <c r="D1602" s="46" t="str">
        <f>$D$6</f>
        <v>2024-2025</v>
      </c>
      <c r="E1602" s="46" t="str">
        <f>$E$6</f>
        <v>2025-2026</v>
      </c>
      <c r="F1602" s="119" t="str">
        <f>$F$6</f>
        <v>2025-2026</v>
      </c>
      <c r="G1602" s="78"/>
      <c r="H1602" s="3" t="s">
        <v>357</v>
      </c>
      <c r="I1602" s="3" t="str">
        <f t="shared" si="77"/>
        <v>157001</v>
      </c>
      <c r="J1602" s="3" t="s">
        <v>461</v>
      </c>
    </row>
    <row r="1603" spans="2:10" x14ac:dyDescent="0.2">
      <c r="B1603" s="54" t="s">
        <v>8</v>
      </c>
      <c r="C1603" s="245">
        <f>SUM('Florida Parishes:Sullivan'!B1603)</f>
        <v>0</v>
      </c>
      <c r="D1603" s="93">
        <f>SUM('Florida Parishes:Sullivan'!C1603)</f>
        <v>0</v>
      </c>
      <c r="E1603" s="93">
        <f>SUM('Florida Parishes:Sullivan'!D1603)</f>
        <v>0</v>
      </c>
      <c r="F1603" s="191">
        <f>SUM('Florida Parishes:Sullivan'!E1603)</f>
        <v>0</v>
      </c>
      <c r="G1603" s="73"/>
      <c r="H1603" s="3" t="s">
        <v>357</v>
      </c>
      <c r="I1603" s="3" t="str">
        <f t="shared" si="77"/>
        <v>157001</v>
      </c>
      <c r="J1603" s="3" t="s">
        <v>461</v>
      </c>
    </row>
    <row r="1604" spans="2:10" x14ac:dyDescent="0.2">
      <c r="B1604" s="54" t="s">
        <v>9</v>
      </c>
      <c r="C1604" s="245">
        <f>SUM('Florida Parishes:Sullivan'!B1604)</f>
        <v>0</v>
      </c>
      <c r="D1604" s="93">
        <f>SUM('Florida Parishes:Sullivan'!C1604)</f>
        <v>0</v>
      </c>
      <c r="E1604" s="93">
        <f>SUM('Florida Parishes:Sullivan'!D1604)</f>
        <v>0</v>
      </c>
      <c r="F1604" s="191">
        <f>SUM('Florida Parishes:Sullivan'!E1604)</f>
        <v>0</v>
      </c>
      <c r="G1604" s="73"/>
      <c r="H1604" s="3" t="s">
        <v>357</v>
      </c>
      <c r="I1604" s="3" t="str">
        <f t="shared" si="77"/>
        <v>157001</v>
      </c>
      <c r="J1604" s="3" t="s">
        <v>461</v>
      </c>
    </row>
    <row r="1605" spans="2:10" x14ac:dyDescent="0.2">
      <c r="B1605" s="54" t="s">
        <v>10</v>
      </c>
      <c r="C1605" s="245">
        <f>SUM('Florida Parishes:Sullivan'!B1605)</f>
        <v>0</v>
      </c>
      <c r="D1605" s="93">
        <f>SUM('Florida Parishes:Sullivan'!C1605)</f>
        <v>0</v>
      </c>
      <c r="E1605" s="93">
        <f>SUM('Florida Parishes:Sullivan'!D1605)</f>
        <v>0</v>
      </c>
      <c r="F1605" s="191">
        <f>SUM('Florida Parishes:Sullivan'!E1605)</f>
        <v>0</v>
      </c>
      <c r="G1605" s="73"/>
      <c r="H1605" s="3" t="s">
        <v>357</v>
      </c>
      <c r="I1605" s="3" t="str">
        <f t="shared" si="77"/>
        <v>157001</v>
      </c>
      <c r="J1605" s="3" t="s">
        <v>461</v>
      </c>
    </row>
    <row r="1606" spans="2:10" ht="15.75" x14ac:dyDescent="0.25">
      <c r="B1606" s="55" t="s">
        <v>11</v>
      </c>
      <c r="C1606" s="264">
        <f>SUM('Florida Parishes:Sullivan'!B1606)</f>
        <v>0</v>
      </c>
      <c r="D1606" s="94">
        <f>SUM('Florida Parishes:Sullivan'!C1606)</f>
        <v>0</v>
      </c>
      <c r="E1606" s="94">
        <f>SUM('Florida Parishes:Sullivan'!D1606)</f>
        <v>0</v>
      </c>
      <c r="F1606" s="192">
        <f>SUM('Florida Parishes:Sullivan'!E1606)</f>
        <v>0</v>
      </c>
      <c r="G1606" s="76"/>
      <c r="H1606" s="3" t="s">
        <v>357</v>
      </c>
      <c r="I1606" s="3" t="str">
        <f t="shared" si="77"/>
        <v>157001</v>
      </c>
      <c r="J1606" s="3" t="s">
        <v>461</v>
      </c>
    </row>
    <row r="1607" spans="2:10" x14ac:dyDescent="0.2">
      <c r="B1607" s="54" t="s">
        <v>12</v>
      </c>
      <c r="C1607" s="245">
        <f>SUM('Florida Parishes:Sullivan'!B1607)</f>
        <v>0</v>
      </c>
      <c r="D1607" s="93">
        <f>SUM('Florida Parishes:Sullivan'!C1607)</f>
        <v>0</v>
      </c>
      <c r="E1607" s="93">
        <f>SUM('Florida Parishes:Sullivan'!D1607)</f>
        <v>0</v>
      </c>
      <c r="F1607" s="191">
        <f>SUM('Florida Parishes:Sullivan'!E1607)</f>
        <v>0</v>
      </c>
      <c r="G1607" s="73"/>
      <c r="H1607" s="3" t="s">
        <v>357</v>
      </c>
      <c r="I1607" s="3" t="str">
        <f t="shared" si="77"/>
        <v>157001</v>
      </c>
      <c r="J1607" s="3" t="s">
        <v>461</v>
      </c>
    </row>
    <row r="1608" spans="2:10" x14ac:dyDescent="0.2">
      <c r="B1608" s="54" t="s">
        <v>13</v>
      </c>
      <c r="C1608" s="245">
        <f>SUM('Florida Parishes:Sullivan'!B1608)</f>
        <v>0</v>
      </c>
      <c r="D1608" s="93">
        <f>SUM('Florida Parishes:Sullivan'!C1608)</f>
        <v>0</v>
      </c>
      <c r="E1608" s="93">
        <f>SUM('Florida Parishes:Sullivan'!D1608)</f>
        <v>0</v>
      </c>
      <c r="F1608" s="191">
        <f>SUM('Florida Parishes:Sullivan'!E1608)</f>
        <v>0</v>
      </c>
      <c r="G1608" s="73"/>
      <c r="H1608" s="3" t="s">
        <v>357</v>
      </c>
      <c r="I1608" s="3" t="str">
        <f t="shared" si="77"/>
        <v>157001</v>
      </c>
      <c r="J1608" s="3" t="s">
        <v>461</v>
      </c>
    </row>
    <row r="1609" spans="2:10" x14ac:dyDescent="0.2">
      <c r="B1609" s="54" t="s">
        <v>14</v>
      </c>
      <c r="C1609" s="245">
        <f>SUM('Florida Parishes:Sullivan'!B1609)</f>
        <v>0</v>
      </c>
      <c r="D1609" s="93">
        <f>SUM('Florida Parishes:Sullivan'!C1609)</f>
        <v>0</v>
      </c>
      <c r="E1609" s="93">
        <f>SUM('Florida Parishes:Sullivan'!D1609)</f>
        <v>0</v>
      </c>
      <c r="F1609" s="191">
        <f>SUM('Florida Parishes:Sullivan'!E1609)</f>
        <v>0</v>
      </c>
      <c r="G1609" s="73"/>
      <c r="H1609" s="3" t="s">
        <v>357</v>
      </c>
      <c r="I1609" s="3" t="str">
        <f t="shared" si="77"/>
        <v>157001</v>
      </c>
      <c r="J1609" s="3" t="s">
        <v>461</v>
      </c>
    </row>
    <row r="1610" spans="2:10" ht="15.75" x14ac:dyDescent="0.25">
      <c r="B1610" s="55" t="s">
        <v>15</v>
      </c>
      <c r="C1610" s="264">
        <f>SUM('Florida Parishes:Sullivan'!B1610)</f>
        <v>0</v>
      </c>
      <c r="D1610" s="94">
        <f>SUM('Florida Parishes:Sullivan'!C1610)</f>
        <v>0</v>
      </c>
      <c r="E1610" s="94">
        <f>SUM('Florida Parishes:Sullivan'!D1610)</f>
        <v>0</v>
      </c>
      <c r="F1610" s="192">
        <f>SUM('Florida Parishes:Sullivan'!E1610)</f>
        <v>0</v>
      </c>
      <c r="G1610" s="77"/>
      <c r="H1610" s="3" t="s">
        <v>357</v>
      </c>
      <c r="I1610" s="3" t="str">
        <f t="shared" si="77"/>
        <v>157001</v>
      </c>
      <c r="J1610" s="3" t="s">
        <v>461</v>
      </c>
    </row>
    <row r="1611" spans="2:10" x14ac:dyDescent="0.2">
      <c r="B1611" s="54" t="s">
        <v>16</v>
      </c>
      <c r="C1611" s="245">
        <f>SUM('Florida Parishes:Sullivan'!B1611)</f>
        <v>0</v>
      </c>
      <c r="D1611" s="93">
        <f>SUM('Florida Parishes:Sullivan'!C1611)</f>
        <v>0</v>
      </c>
      <c r="E1611" s="93">
        <f>SUM('Florida Parishes:Sullivan'!D1611)</f>
        <v>0</v>
      </c>
      <c r="F1611" s="191">
        <f>SUM('Florida Parishes:Sullivan'!E1611)</f>
        <v>0</v>
      </c>
      <c r="G1611" s="73"/>
      <c r="H1611" s="3" t="s">
        <v>357</v>
      </c>
      <c r="I1611" s="3" t="str">
        <f t="shared" si="77"/>
        <v>157001</v>
      </c>
      <c r="J1611" s="3" t="s">
        <v>461</v>
      </c>
    </row>
    <row r="1612" spans="2:10" x14ac:dyDescent="0.2">
      <c r="B1612" s="54" t="s">
        <v>17</v>
      </c>
      <c r="C1612" s="245">
        <f>SUM('Florida Parishes:Sullivan'!B1612)</f>
        <v>0</v>
      </c>
      <c r="D1612" s="93">
        <f>SUM('Florida Parishes:Sullivan'!C1612)</f>
        <v>0</v>
      </c>
      <c r="E1612" s="93">
        <f>SUM('Florida Parishes:Sullivan'!D1612)</f>
        <v>0</v>
      </c>
      <c r="F1612" s="191">
        <f>SUM('Florida Parishes:Sullivan'!E1612)</f>
        <v>0</v>
      </c>
      <c r="G1612" s="73"/>
      <c r="H1612" s="3" t="s">
        <v>357</v>
      </c>
      <c r="I1612" s="3" t="str">
        <f t="shared" si="77"/>
        <v>157001</v>
      </c>
      <c r="J1612" s="3" t="s">
        <v>461</v>
      </c>
    </row>
    <row r="1613" spans="2:10" x14ac:dyDescent="0.2">
      <c r="B1613" s="54" t="s">
        <v>18</v>
      </c>
      <c r="C1613" s="245">
        <f>SUM('Florida Parishes:Sullivan'!B1613)</f>
        <v>0</v>
      </c>
      <c r="D1613" s="93">
        <f>SUM('Florida Parishes:Sullivan'!C1613)</f>
        <v>0</v>
      </c>
      <c r="E1613" s="93">
        <f>SUM('Florida Parishes:Sullivan'!D1613)</f>
        <v>0</v>
      </c>
      <c r="F1613" s="191">
        <f>SUM('Florida Parishes:Sullivan'!E1613)</f>
        <v>0</v>
      </c>
      <c r="G1613" s="73"/>
      <c r="H1613" s="3" t="s">
        <v>357</v>
      </c>
      <c r="I1613" s="3" t="str">
        <f t="shared" si="77"/>
        <v>157001</v>
      </c>
      <c r="J1613" s="3" t="s">
        <v>461</v>
      </c>
    </row>
    <row r="1614" spans="2:10" x14ac:dyDescent="0.2">
      <c r="B1614" s="54" t="s">
        <v>19</v>
      </c>
      <c r="C1614" s="245">
        <f>SUM('Florida Parishes:Sullivan'!B1614)</f>
        <v>0</v>
      </c>
      <c r="D1614" s="93">
        <f>SUM('Florida Parishes:Sullivan'!C1614)</f>
        <v>0</v>
      </c>
      <c r="E1614" s="93">
        <f>SUM('Florida Parishes:Sullivan'!D1614)</f>
        <v>0</v>
      </c>
      <c r="F1614" s="191">
        <f>SUM('Florida Parishes:Sullivan'!E1614)</f>
        <v>0</v>
      </c>
      <c r="G1614" s="73"/>
      <c r="H1614" s="3" t="s">
        <v>357</v>
      </c>
      <c r="I1614" s="3" t="str">
        <f t="shared" si="77"/>
        <v>157001</v>
      </c>
      <c r="J1614" s="3" t="s">
        <v>461</v>
      </c>
    </row>
    <row r="1615" spans="2:10" ht="15.75" x14ac:dyDescent="0.25">
      <c r="B1615" s="55" t="s">
        <v>20</v>
      </c>
      <c r="C1615" s="264">
        <f>SUM('Florida Parishes:Sullivan'!B1615)</f>
        <v>0</v>
      </c>
      <c r="D1615" s="94">
        <f>SUM('Florida Parishes:Sullivan'!C1615)</f>
        <v>0</v>
      </c>
      <c r="E1615" s="94">
        <f>SUM('Florida Parishes:Sullivan'!D1615)</f>
        <v>0</v>
      </c>
      <c r="F1615" s="192">
        <f>SUM('Florida Parishes:Sullivan'!E1615)</f>
        <v>0</v>
      </c>
      <c r="G1615" s="77"/>
      <c r="H1615" s="3" t="s">
        <v>357</v>
      </c>
      <c r="I1615" s="3" t="str">
        <f t="shared" si="77"/>
        <v>157001</v>
      </c>
      <c r="J1615" s="3" t="s">
        <v>461</v>
      </c>
    </row>
    <row r="1616" spans="2:10" x14ac:dyDescent="0.2">
      <c r="B1616" s="54" t="s">
        <v>21</v>
      </c>
      <c r="C1616" s="245">
        <f>SUM('Florida Parishes:Sullivan'!B1616)</f>
        <v>0</v>
      </c>
      <c r="D1616" s="93">
        <f>SUM('Florida Parishes:Sullivan'!C1616)</f>
        <v>0</v>
      </c>
      <c r="E1616" s="93">
        <f>SUM('Florida Parishes:Sullivan'!D1616)</f>
        <v>0</v>
      </c>
      <c r="F1616" s="191">
        <f>SUM('Florida Parishes:Sullivan'!E1616)</f>
        <v>0</v>
      </c>
      <c r="G1616" s="73"/>
      <c r="H1616" s="3" t="s">
        <v>357</v>
      </c>
      <c r="I1616" s="3" t="str">
        <f t="shared" si="77"/>
        <v>157001</v>
      </c>
      <c r="J1616" s="3" t="s">
        <v>461</v>
      </c>
    </row>
    <row r="1617" spans="2:10" x14ac:dyDescent="0.2">
      <c r="B1617" s="54" t="s">
        <v>22</v>
      </c>
      <c r="C1617" s="245">
        <f>SUM('Florida Parishes:Sullivan'!B1617)</f>
        <v>0</v>
      </c>
      <c r="D1617" s="93">
        <f>SUM('Florida Parishes:Sullivan'!C1617)</f>
        <v>0</v>
      </c>
      <c r="E1617" s="93">
        <f>SUM('Florida Parishes:Sullivan'!D1617)</f>
        <v>0</v>
      </c>
      <c r="F1617" s="191">
        <f>SUM('Florida Parishes:Sullivan'!E1617)</f>
        <v>0</v>
      </c>
      <c r="G1617" s="73"/>
      <c r="H1617" s="3" t="s">
        <v>357</v>
      </c>
      <c r="I1617" s="3" t="str">
        <f t="shared" si="77"/>
        <v>157001</v>
      </c>
      <c r="J1617" s="3" t="s">
        <v>461</v>
      </c>
    </row>
    <row r="1618" spans="2:10" x14ac:dyDescent="0.2">
      <c r="B1618" s="54" t="s">
        <v>23</v>
      </c>
      <c r="C1618" s="245">
        <f>SUM('Florida Parishes:Sullivan'!B1618)</f>
        <v>0</v>
      </c>
      <c r="D1618" s="93">
        <f>SUM('Florida Parishes:Sullivan'!C1618)</f>
        <v>0</v>
      </c>
      <c r="E1618" s="93">
        <f>SUM('Florida Parishes:Sullivan'!D1618)</f>
        <v>0</v>
      </c>
      <c r="F1618" s="191">
        <f>SUM('Florida Parishes:Sullivan'!E1618)</f>
        <v>0</v>
      </c>
      <c r="G1618" s="73"/>
      <c r="H1618" s="3" t="s">
        <v>357</v>
      </c>
      <c r="I1618" s="3" t="str">
        <f t="shared" si="77"/>
        <v>157001</v>
      </c>
      <c r="J1618" s="3" t="s">
        <v>461</v>
      </c>
    </row>
    <row r="1619" spans="2:10" ht="15.75" x14ac:dyDescent="0.25">
      <c r="B1619" s="55" t="s">
        <v>24</v>
      </c>
      <c r="C1619" s="264">
        <f>SUM('Florida Parishes:Sullivan'!B1619)</f>
        <v>0</v>
      </c>
      <c r="D1619" s="94">
        <f>SUM('Florida Parishes:Sullivan'!C1619)</f>
        <v>0</v>
      </c>
      <c r="E1619" s="94">
        <f>SUM('Florida Parishes:Sullivan'!D1619)</f>
        <v>0</v>
      </c>
      <c r="F1619" s="192">
        <f>SUM('Florida Parishes:Sullivan'!E1619)</f>
        <v>0</v>
      </c>
      <c r="G1619" s="77"/>
      <c r="H1619" s="3" t="s">
        <v>357</v>
      </c>
      <c r="I1619" s="3" t="str">
        <f t="shared" si="77"/>
        <v>157001</v>
      </c>
      <c r="J1619" s="3" t="s">
        <v>461</v>
      </c>
    </row>
    <row r="1620" spans="2:10" ht="15.75" x14ac:dyDescent="0.25">
      <c r="B1620" s="55" t="s">
        <v>25</v>
      </c>
      <c r="C1620" s="264">
        <f>SUM('Florida Parishes:Sullivan'!B1620)</f>
        <v>0</v>
      </c>
      <c r="D1620" s="94">
        <f>SUM('Florida Parishes:Sullivan'!C1620)</f>
        <v>0</v>
      </c>
      <c r="E1620" s="94">
        <f>SUM('Florida Parishes:Sullivan'!D1620)</f>
        <v>0</v>
      </c>
      <c r="F1620" s="192">
        <f>SUM('Florida Parishes:Sullivan'!E1620)</f>
        <v>0</v>
      </c>
      <c r="G1620" s="76"/>
      <c r="H1620" s="3" t="s">
        <v>357</v>
      </c>
      <c r="I1620" s="3" t="str">
        <f t="shared" si="77"/>
        <v>157001</v>
      </c>
      <c r="J1620" s="3" t="s">
        <v>461</v>
      </c>
    </row>
    <row r="1621" spans="2:10" ht="15.75" x14ac:dyDescent="0.25">
      <c r="B1621" s="276" t="s">
        <v>5</v>
      </c>
      <c r="C1621" s="96"/>
      <c r="D1621" s="97"/>
      <c r="E1621" s="97"/>
      <c r="F1621" s="271"/>
      <c r="G1621" s="72"/>
      <c r="H1621" s="3" t="s">
        <v>357</v>
      </c>
      <c r="I1621" s="3" t="str">
        <f t="shared" ref="I1621:I1641" si="78">RIGHT($B$1623,6)</f>
        <v>157009</v>
      </c>
      <c r="J1621" s="3" t="s">
        <v>462</v>
      </c>
    </row>
    <row r="1622" spans="2:10" ht="15.75" x14ac:dyDescent="0.25">
      <c r="B1622" s="277" t="s">
        <v>695</v>
      </c>
      <c r="C1622" s="45" t="str">
        <f>$C$5</f>
        <v>Actual</v>
      </c>
      <c r="D1622" s="45" t="str">
        <f>$D$5</f>
        <v>Budgeted</v>
      </c>
      <c r="E1622" s="45" t="s">
        <v>7</v>
      </c>
      <c r="F1622" s="273" t="str">
        <f>$F$5</f>
        <v>2024-2025 +/-</v>
      </c>
      <c r="G1622" s="78"/>
      <c r="H1622" s="3" t="s">
        <v>357</v>
      </c>
      <c r="I1622" s="3" t="str">
        <f t="shared" si="78"/>
        <v>157009</v>
      </c>
      <c r="J1622" s="3" t="s">
        <v>462</v>
      </c>
    </row>
    <row r="1623" spans="2:10" ht="15.75" x14ac:dyDescent="0.25">
      <c r="B1623" s="278" t="s">
        <v>694</v>
      </c>
      <c r="C1623" s="46" t="str">
        <f>$C$6</f>
        <v>2024-2025</v>
      </c>
      <c r="D1623" s="46" t="str">
        <f>$D$6</f>
        <v>2024-2025</v>
      </c>
      <c r="E1623" s="46" t="str">
        <f>$E$6</f>
        <v>2025-2026</v>
      </c>
      <c r="F1623" s="275" t="str">
        <f>$F$6</f>
        <v>2025-2026</v>
      </c>
      <c r="G1623" s="78"/>
      <c r="H1623" s="3" t="s">
        <v>357</v>
      </c>
      <c r="I1623" s="3" t="str">
        <f t="shared" si="78"/>
        <v>157009</v>
      </c>
      <c r="J1623" s="3" t="s">
        <v>462</v>
      </c>
    </row>
    <row r="1624" spans="2:10" x14ac:dyDescent="0.2">
      <c r="B1624" s="54" t="s">
        <v>8</v>
      </c>
      <c r="C1624" s="283">
        <f>SUM('Florida Parishes:Sullivan'!B1624)</f>
        <v>0</v>
      </c>
      <c r="D1624" s="269">
        <f>SUM('Florida Parishes:Sullivan'!C1624)</f>
        <v>0</v>
      </c>
      <c r="E1624" s="269">
        <f>SUM('Florida Parishes:Sullivan'!D1624)</f>
        <v>0</v>
      </c>
      <c r="F1624" s="270">
        <f>SUM('Florida Parishes:Sullivan'!E1624)</f>
        <v>0</v>
      </c>
      <c r="G1624" s="73"/>
      <c r="H1624" s="3" t="s">
        <v>357</v>
      </c>
      <c r="I1624" s="3" t="str">
        <f t="shared" si="78"/>
        <v>157009</v>
      </c>
      <c r="J1624" s="3" t="s">
        <v>462</v>
      </c>
    </row>
    <row r="1625" spans="2:10" x14ac:dyDescent="0.2">
      <c r="B1625" s="54" t="s">
        <v>9</v>
      </c>
      <c r="C1625" s="245">
        <f>SUM('Florida Parishes:Sullivan'!B1625)</f>
        <v>0</v>
      </c>
      <c r="D1625" s="93">
        <f>SUM('Florida Parishes:Sullivan'!C1625)</f>
        <v>0</v>
      </c>
      <c r="E1625" s="93">
        <f>SUM('Florida Parishes:Sullivan'!D1625)</f>
        <v>0</v>
      </c>
      <c r="F1625" s="191">
        <f>SUM('Florida Parishes:Sullivan'!E1625)</f>
        <v>0</v>
      </c>
      <c r="G1625" s="73"/>
      <c r="H1625" s="3" t="s">
        <v>357</v>
      </c>
      <c r="I1625" s="3" t="str">
        <f t="shared" si="78"/>
        <v>157009</v>
      </c>
      <c r="J1625" s="3" t="s">
        <v>462</v>
      </c>
    </row>
    <row r="1626" spans="2:10" x14ac:dyDescent="0.2">
      <c r="B1626" s="54" t="s">
        <v>10</v>
      </c>
      <c r="C1626" s="245">
        <f>SUM('Florida Parishes:Sullivan'!B1626)</f>
        <v>0</v>
      </c>
      <c r="D1626" s="93">
        <f>SUM('Florida Parishes:Sullivan'!C1626)</f>
        <v>0</v>
      </c>
      <c r="E1626" s="93">
        <f>SUM('Florida Parishes:Sullivan'!D1626)</f>
        <v>0</v>
      </c>
      <c r="F1626" s="191">
        <f>SUM('Florida Parishes:Sullivan'!E1626)</f>
        <v>0</v>
      </c>
      <c r="G1626" s="73"/>
      <c r="H1626" s="3" t="s">
        <v>357</v>
      </c>
      <c r="I1626" s="3" t="str">
        <f t="shared" si="78"/>
        <v>157009</v>
      </c>
      <c r="J1626" s="3" t="s">
        <v>462</v>
      </c>
    </row>
    <row r="1627" spans="2:10" ht="15.75" x14ac:dyDescent="0.25">
      <c r="B1627" s="55" t="s">
        <v>11</v>
      </c>
      <c r="C1627" s="264">
        <f>SUM('Florida Parishes:Sullivan'!B1627)</f>
        <v>0</v>
      </c>
      <c r="D1627" s="94">
        <f>SUM('Florida Parishes:Sullivan'!C1627)</f>
        <v>0</v>
      </c>
      <c r="E1627" s="94">
        <f>SUM('Florida Parishes:Sullivan'!D1627)</f>
        <v>0</v>
      </c>
      <c r="F1627" s="192">
        <f>SUM('Florida Parishes:Sullivan'!E1627)</f>
        <v>0</v>
      </c>
      <c r="G1627" s="76"/>
      <c r="H1627" s="3" t="s">
        <v>357</v>
      </c>
      <c r="I1627" s="3" t="str">
        <f t="shared" si="78"/>
        <v>157009</v>
      </c>
      <c r="J1627" s="3" t="s">
        <v>462</v>
      </c>
    </row>
    <row r="1628" spans="2:10" x14ac:dyDescent="0.2">
      <c r="B1628" s="54" t="s">
        <v>12</v>
      </c>
      <c r="C1628" s="245">
        <f>SUM('Florida Parishes:Sullivan'!B1628)</f>
        <v>0</v>
      </c>
      <c r="D1628" s="93">
        <f>SUM('Florida Parishes:Sullivan'!C1628)</f>
        <v>0</v>
      </c>
      <c r="E1628" s="93">
        <f>SUM('Florida Parishes:Sullivan'!D1628)</f>
        <v>0</v>
      </c>
      <c r="F1628" s="191">
        <f>SUM('Florida Parishes:Sullivan'!E1628)</f>
        <v>0</v>
      </c>
      <c r="G1628" s="73"/>
      <c r="H1628" s="3" t="s">
        <v>357</v>
      </c>
      <c r="I1628" s="3" t="str">
        <f t="shared" si="78"/>
        <v>157009</v>
      </c>
      <c r="J1628" s="3" t="s">
        <v>462</v>
      </c>
    </row>
    <row r="1629" spans="2:10" x14ac:dyDescent="0.2">
      <c r="B1629" s="54" t="s">
        <v>13</v>
      </c>
      <c r="C1629" s="245">
        <f>SUM('Florida Parishes:Sullivan'!B1629)</f>
        <v>2252</v>
      </c>
      <c r="D1629" s="93">
        <f>SUM('Florida Parishes:Sullivan'!C1629)</f>
        <v>2252</v>
      </c>
      <c r="E1629" s="93">
        <f>SUM('Florida Parishes:Sullivan'!D1629)</f>
        <v>0</v>
      </c>
      <c r="F1629" s="191">
        <f>SUM('Florida Parishes:Sullivan'!E1629)</f>
        <v>-2252</v>
      </c>
      <c r="G1629" s="73"/>
      <c r="H1629" s="3" t="s">
        <v>357</v>
      </c>
      <c r="I1629" s="3" t="str">
        <f t="shared" si="78"/>
        <v>157009</v>
      </c>
      <c r="J1629" s="3" t="s">
        <v>462</v>
      </c>
    </row>
    <row r="1630" spans="2:10" x14ac:dyDescent="0.2">
      <c r="B1630" s="54" t="s">
        <v>14</v>
      </c>
      <c r="C1630" s="245">
        <f>SUM('Florida Parishes:Sullivan'!B1630)</f>
        <v>2857</v>
      </c>
      <c r="D1630" s="93">
        <f>SUM('Florida Parishes:Sullivan'!C1630)</f>
        <v>2857</v>
      </c>
      <c r="E1630" s="93">
        <f>SUM('Florida Parishes:Sullivan'!D1630)</f>
        <v>0</v>
      </c>
      <c r="F1630" s="191">
        <f>SUM('Florida Parishes:Sullivan'!E1630)</f>
        <v>-2857</v>
      </c>
      <c r="G1630" s="73"/>
      <c r="H1630" s="3" t="s">
        <v>357</v>
      </c>
      <c r="I1630" s="3" t="str">
        <f t="shared" si="78"/>
        <v>157009</v>
      </c>
      <c r="J1630" s="3" t="s">
        <v>462</v>
      </c>
    </row>
    <row r="1631" spans="2:10" ht="15.75" x14ac:dyDescent="0.25">
      <c r="B1631" s="55" t="s">
        <v>15</v>
      </c>
      <c r="C1631" s="264">
        <f>SUM('Florida Parishes:Sullivan'!B1631)</f>
        <v>5109</v>
      </c>
      <c r="D1631" s="94">
        <f>SUM('Florida Parishes:Sullivan'!C1631)</f>
        <v>5109</v>
      </c>
      <c r="E1631" s="94">
        <f>SUM('Florida Parishes:Sullivan'!D1631)</f>
        <v>0</v>
      </c>
      <c r="F1631" s="192">
        <f>SUM('Florida Parishes:Sullivan'!E1631)</f>
        <v>-5109</v>
      </c>
      <c r="G1631" s="77"/>
      <c r="H1631" s="3" t="s">
        <v>357</v>
      </c>
      <c r="I1631" s="3" t="str">
        <f t="shared" si="78"/>
        <v>157009</v>
      </c>
      <c r="J1631" s="3" t="s">
        <v>462</v>
      </c>
    </row>
    <row r="1632" spans="2:10" x14ac:dyDescent="0.2">
      <c r="B1632" s="54" t="s">
        <v>16</v>
      </c>
      <c r="C1632" s="245">
        <f>SUM('Florida Parishes:Sullivan'!B1632)</f>
        <v>0</v>
      </c>
      <c r="D1632" s="93">
        <f>SUM('Florida Parishes:Sullivan'!C1632)</f>
        <v>0</v>
      </c>
      <c r="E1632" s="93">
        <f>SUM('Florida Parishes:Sullivan'!D1632)</f>
        <v>0</v>
      </c>
      <c r="F1632" s="191">
        <f>SUM('Florida Parishes:Sullivan'!E1632)</f>
        <v>0</v>
      </c>
      <c r="G1632" s="73"/>
      <c r="H1632" s="3" t="s">
        <v>357</v>
      </c>
      <c r="I1632" s="3" t="str">
        <f t="shared" si="78"/>
        <v>157009</v>
      </c>
      <c r="J1632" s="3" t="s">
        <v>462</v>
      </c>
    </row>
    <row r="1633" spans="2:10" x14ac:dyDescent="0.2">
      <c r="B1633" s="54" t="s">
        <v>17</v>
      </c>
      <c r="C1633" s="245">
        <f>SUM('Florida Parishes:Sullivan'!B1633)</f>
        <v>0</v>
      </c>
      <c r="D1633" s="93">
        <f>SUM('Florida Parishes:Sullivan'!C1633)</f>
        <v>0</v>
      </c>
      <c r="E1633" s="93">
        <f>SUM('Florida Parishes:Sullivan'!D1633)</f>
        <v>0</v>
      </c>
      <c r="F1633" s="191">
        <f>SUM('Florida Parishes:Sullivan'!E1633)</f>
        <v>0</v>
      </c>
      <c r="G1633" s="73"/>
      <c r="H1633" s="3" t="s">
        <v>357</v>
      </c>
      <c r="I1633" s="3" t="str">
        <f t="shared" si="78"/>
        <v>157009</v>
      </c>
      <c r="J1633" s="3" t="s">
        <v>462</v>
      </c>
    </row>
    <row r="1634" spans="2:10" x14ac:dyDescent="0.2">
      <c r="B1634" s="54" t="s">
        <v>18</v>
      </c>
      <c r="C1634" s="245">
        <f>SUM('Florida Parishes:Sullivan'!B1634)</f>
        <v>0</v>
      </c>
      <c r="D1634" s="93">
        <f>SUM('Florida Parishes:Sullivan'!C1634)</f>
        <v>0</v>
      </c>
      <c r="E1634" s="93">
        <f>SUM('Florida Parishes:Sullivan'!D1634)</f>
        <v>0</v>
      </c>
      <c r="F1634" s="191">
        <f>SUM('Florida Parishes:Sullivan'!E1634)</f>
        <v>0</v>
      </c>
      <c r="G1634" s="73"/>
      <c r="H1634" s="3" t="s">
        <v>357</v>
      </c>
      <c r="I1634" s="3" t="str">
        <f t="shared" si="78"/>
        <v>157009</v>
      </c>
      <c r="J1634" s="3" t="s">
        <v>462</v>
      </c>
    </row>
    <row r="1635" spans="2:10" x14ac:dyDescent="0.2">
      <c r="B1635" s="54" t="s">
        <v>19</v>
      </c>
      <c r="C1635" s="245">
        <f>SUM('Florida Parishes:Sullivan'!B1635)</f>
        <v>0</v>
      </c>
      <c r="D1635" s="93">
        <f>SUM('Florida Parishes:Sullivan'!C1635)</f>
        <v>0</v>
      </c>
      <c r="E1635" s="93">
        <f>SUM('Florida Parishes:Sullivan'!D1635)</f>
        <v>0</v>
      </c>
      <c r="F1635" s="191">
        <f>SUM('Florida Parishes:Sullivan'!E1635)</f>
        <v>0</v>
      </c>
      <c r="G1635" s="73"/>
      <c r="H1635" s="3" t="s">
        <v>357</v>
      </c>
      <c r="I1635" s="3" t="str">
        <f t="shared" si="78"/>
        <v>157009</v>
      </c>
      <c r="J1635" s="3" t="s">
        <v>462</v>
      </c>
    </row>
    <row r="1636" spans="2:10" ht="15.75" x14ac:dyDescent="0.25">
      <c r="B1636" s="55" t="s">
        <v>20</v>
      </c>
      <c r="C1636" s="264">
        <f>SUM('Florida Parishes:Sullivan'!B1636)</f>
        <v>0</v>
      </c>
      <c r="D1636" s="94">
        <f>SUM('Florida Parishes:Sullivan'!C1636)</f>
        <v>0</v>
      </c>
      <c r="E1636" s="94">
        <f>SUM('Florida Parishes:Sullivan'!D1636)</f>
        <v>0</v>
      </c>
      <c r="F1636" s="192">
        <f>SUM('Florida Parishes:Sullivan'!E1636)</f>
        <v>0</v>
      </c>
      <c r="G1636" s="77"/>
      <c r="H1636" s="3" t="s">
        <v>357</v>
      </c>
      <c r="I1636" s="3" t="str">
        <f t="shared" si="78"/>
        <v>157009</v>
      </c>
      <c r="J1636" s="3" t="s">
        <v>462</v>
      </c>
    </row>
    <row r="1637" spans="2:10" x14ac:dyDescent="0.2">
      <c r="B1637" s="54" t="s">
        <v>21</v>
      </c>
      <c r="C1637" s="245">
        <f>SUM('Florida Parishes:Sullivan'!B1637)</f>
        <v>0</v>
      </c>
      <c r="D1637" s="93">
        <f>SUM('Florida Parishes:Sullivan'!C1637)</f>
        <v>0</v>
      </c>
      <c r="E1637" s="93">
        <f>SUM('Florida Parishes:Sullivan'!D1637)</f>
        <v>0</v>
      </c>
      <c r="F1637" s="191">
        <f>SUM('Florida Parishes:Sullivan'!E1637)</f>
        <v>0</v>
      </c>
      <c r="G1637" s="73"/>
      <c r="H1637" s="3" t="s">
        <v>357</v>
      </c>
      <c r="I1637" s="3" t="str">
        <f t="shared" si="78"/>
        <v>157009</v>
      </c>
      <c r="J1637" s="3" t="s">
        <v>462</v>
      </c>
    </row>
    <row r="1638" spans="2:10" x14ac:dyDescent="0.2">
      <c r="B1638" s="54" t="s">
        <v>22</v>
      </c>
      <c r="C1638" s="245">
        <f>SUM('Florida Parishes:Sullivan'!B1638)</f>
        <v>0</v>
      </c>
      <c r="D1638" s="93">
        <f>SUM('Florida Parishes:Sullivan'!C1638)</f>
        <v>0</v>
      </c>
      <c r="E1638" s="93">
        <f>SUM('Florida Parishes:Sullivan'!D1638)</f>
        <v>0</v>
      </c>
      <c r="F1638" s="191">
        <f>SUM('Florida Parishes:Sullivan'!E1638)</f>
        <v>0</v>
      </c>
      <c r="G1638" s="73"/>
      <c r="H1638" s="3" t="s">
        <v>357</v>
      </c>
      <c r="I1638" s="3" t="str">
        <f t="shared" si="78"/>
        <v>157009</v>
      </c>
      <c r="J1638" s="3" t="s">
        <v>462</v>
      </c>
    </row>
    <row r="1639" spans="2:10" x14ac:dyDescent="0.2">
      <c r="B1639" s="54" t="s">
        <v>23</v>
      </c>
      <c r="C1639" s="245">
        <f>SUM('Florida Parishes:Sullivan'!B1639)</f>
        <v>0</v>
      </c>
      <c r="D1639" s="93">
        <f>SUM('Florida Parishes:Sullivan'!C1639)</f>
        <v>0</v>
      </c>
      <c r="E1639" s="93">
        <f>SUM('Florida Parishes:Sullivan'!D1639)</f>
        <v>0</v>
      </c>
      <c r="F1639" s="191">
        <f>SUM('Florida Parishes:Sullivan'!E1639)</f>
        <v>0</v>
      </c>
      <c r="G1639" s="73"/>
      <c r="H1639" s="3" t="s">
        <v>357</v>
      </c>
      <c r="I1639" s="3" t="str">
        <f t="shared" si="78"/>
        <v>157009</v>
      </c>
      <c r="J1639" s="3" t="s">
        <v>462</v>
      </c>
    </row>
    <row r="1640" spans="2:10" ht="15.75" x14ac:dyDescent="0.25">
      <c r="B1640" s="55" t="s">
        <v>24</v>
      </c>
      <c r="C1640" s="264">
        <f>SUM('Florida Parishes:Sullivan'!B1640)</f>
        <v>0</v>
      </c>
      <c r="D1640" s="94">
        <f>SUM('Florida Parishes:Sullivan'!C1640)</f>
        <v>0</v>
      </c>
      <c r="E1640" s="94">
        <f>SUM('Florida Parishes:Sullivan'!D1640)</f>
        <v>0</v>
      </c>
      <c r="F1640" s="192">
        <f>SUM('Florida Parishes:Sullivan'!E1640)</f>
        <v>0</v>
      </c>
      <c r="G1640" s="77"/>
      <c r="H1640" s="3" t="s">
        <v>357</v>
      </c>
      <c r="I1640" s="3" t="str">
        <f t="shared" si="78"/>
        <v>157009</v>
      </c>
      <c r="J1640" s="3" t="s">
        <v>462</v>
      </c>
    </row>
    <row r="1641" spans="2:10" ht="15.75" x14ac:dyDescent="0.25">
      <c r="B1641" s="98" t="s">
        <v>25</v>
      </c>
      <c r="C1641" s="282">
        <f>SUM('Florida Parishes:Sullivan'!B1641)</f>
        <v>5109</v>
      </c>
      <c r="D1641" s="99">
        <f>SUM('Florida Parishes:Sullivan'!C1641)</f>
        <v>5109</v>
      </c>
      <c r="E1641" s="99">
        <f>SUM('Florida Parishes:Sullivan'!D1641)</f>
        <v>0</v>
      </c>
      <c r="F1641" s="193">
        <f>SUM('Florida Parishes:Sullivan'!E1641)</f>
        <v>-5109</v>
      </c>
      <c r="G1641" s="76"/>
      <c r="H1641" s="3" t="s">
        <v>357</v>
      </c>
      <c r="I1641" s="3" t="str">
        <f t="shared" si="78"/>
        <v>157009</v>
      </c>
      <c r="J1641" s="3" t="s">
        <v>462</v>
      </c>
    </row>
    <row r="1642" spans="2:10" ht="15.75" x14ac:dyDescent="0.25">
      <c r="B1642" s="111" t="s">
        <v>5</v>
      </c>
      <c r="C1642" s="112"/>
      <c r="D1642" s="113"/>
      <c r="E1642" s="113"/>
      <c r="F1642" s="120"/>
      <c r="G1642" s="72"/>
      <c r="H1642" s="3" t="s">
        <v>356</v>
      </c>
      <c r="I1642" s="3" t="str">
        <f t="shared" ref="I1642:I1662" si="79">RIGHT($B$1644,6)</f>
        <v>158002</v>
      </c>
      <c r="J1642" s="3" t="s">
        <v>463</v>
      </c>
    </row>
    <row r="1643" spans="2:10" ht="15.75" x14ac:dyDescent="0.25">
      <c r="B1643" s="51" t="s">
        <v>265</v>
      </c>
      <c r="C1643" s="45" t="str">
        <f>$C$5</f>
        <v>Actual</v>
      </c>
      <c r="D1643" s="45" t="str">
        <f>$D$5</f>
        <v>Budgeted</v>
      </c>
      <c r="E1643" s="45" t="s">
        <v>7</v>
      </c>
      <c r="F1643" s="121" t="str">
        <f>$F$5</f>
        <v>2024-2025 +/-</v>
      </c>
      <c r="G1643" s="74"/>
      <c r="H1643" s="3" t="s">
        <v>356</v>
      </c>
      <c r="I1643" s="3" t="str">
        <f t="shared" si="79"/>
        <v>158002</v>
      </c>
      <c r="J1643" s="3" t="s">
        <v>463</v>
      </c>
    </row>
    <row r="1644" spans="2:10" ht="15.75" x14ac:dyDescent="0.25">
      <c r="B1644" s="71" t="s">
        <v>168</v>
      </c>
      <c r="C1644" s="46" t="str">
        <f>$C$6</f>
        <v>2024-2025</v>
      </c>
      <c r="D1644" s="46" t="str">
        <f>$D$6</f>
        <v>2024-2025</v>
      </c>
      <c r="E1644" s="46" t="str">
        <f>$E$6</f>
        <v>2025-2026</v>
      </c>
      <c r="F1644" s="119" t="str">
        <f>$F$6</f>
        <v>2025-2026</v>
      </c>
      <c r="G1644" s="74"/>
      <c r="H1644" s="3" t="s">
        <v>356</v>
      </c>
      <c r="I1644" s="3" t="str">
        <f t="shared" si="79"/>
        <v>158002</v>
      </c>
      <c r="J1644" s="3" t="s">
        <v>463</v>
      </c>
    </row>
    <row r="1645" spans="2:10" x14ac:dyDescent="0.2">
      <c r="B1645" s="54" t="s">
        <v>8</v>
      </c>
      <c r="C1645" s="245">
        <f>SUM('Florida Parishes:Sullivan'!B1645)</f>
        <v>61085</v>
      </c>
      <c r="D1645" s="93">
        <f>SUM('Florida Parishes:Sullivan'!C1645)</f>
        <v>61085</v>
      </c>
      <c r="E1645" s="93">
        <f>SUM('Florida Parishes:Sullivan'!D1645)</f>
        <v>56526</v>
      </c>
      <c r="F1645" s="191">
        <f>SUM('Florida Parishes:Sullivan'!E1645)</f>
        <v>-4559</v>
      </c>
      <c r="G1645" s="73"/>
      <c r="H1645" s="3" t="s">
        <v>356</v>
      </c>
      <c r="I1645" s="3" t="str">
        <f t="shared" si="79"/>
        <v>158002</v>
      </c>
      <c r="J1645" s="3" t="s">
        <v>463</v>
      </c>
    </row>
    <row r="1646" spans="2:10" x14ac:dyDescent="0.2">
      <c r="B1646" s="54" t="s">
        <v>9</v>
      </c>
      <c r="C1646" s="245">
        <f>SUM('Florida Parishes:Sullivan'!B1646)</f>
        <v>0</v>
      </c>
      <c r="D1646" s="93">
        <f>SUM('Florida Parishes:Sullivan'!C1646)</f>
        <v>0</v>
      </c>
      <c r="E1646" s="93">
        <f>SUM('Florida Parishes:Sullivan'!D1646)</f>
        <v>0</v>
      </c>
      <c r="F1646" s="191">
        <f>SUM('Florida Parishes:Sullivan'!E1646)</f>
        <v>0</v>
      </c>
      <c r="G1646" s="73"/>
      <c r="H1646" s="3" t="s">
        <v>356</v>
      </c>
      <c r="I1646" s="3" t="str">
        <f t="shared" si="79"/>
        <v>158002</v>
      </c>
      <c r="J1646" s="3" t="s">
        <v>463</v>
      </c>
    </row>
    <row r="1647" spans="2:10" ht="15.75" x14ac:dyDescent="0.25">
      <c r="B1647" s="54" t="s">
        <v>10</v>
      </c>
      <c r="C1647" s="264">
        <f>SUM('Florida Parishes:Sullivan'!B1647)</f>
        <v>23869</v>
      </c>
      <c r="D1647" s="94">
        <f>SUM('Florida Parishes:Sullivan'!C1647)</f>
        <v>23869</v>
      </c>
      <c r="E1647" s="94">
        <f>SUM('Florida Parishes:Sullivan'!D1647)</f>
        <v>22285</v>
      </c>
      <c r="F1647" s="192">
        <f>SUM('Florida Parishes:Sullivan'!E1647)</f>
        <v>-1584</v>
      </c>
      <c r="G1647" s="73"/>
      <c r="H1647" s="3" t="s">
        <v>356</v>
      </c>
      <c r="I1647" s="3" t="str">
        <f t="shared" si="79"/>
        <v>158002</v>
      </c>
      <c r="J1647" s="3" t="s">
        <v>463</v>
      </c>
    </row>
    <row r="1648" spans="2:10" ht="15.75" x14ac:dyDescent="0.25">
      <c r="B1648" s="55" t="s">
        <v>11</v>
      </c>
      <c r="C1648" s="245">
        <f>SUM('Florida Parishes:Sullivan'!B1648)</f>
        <v>84954</v>
      </c>
      <c r="D1648" s="93">
        <f>SUM('Florida Parishes:Sullivan'!C1648)</f>
        <v>84954</v>
      </c>
      <c r="E1648" s="93">
        <f>SUM('Florida Parishes:Sullivan'!D1648)</f>
        <v>78811</v>
      </c>
      <c r="F1648" s="191">
        <f>SUM('Florida Parishes:Sullivan'!E1648)</f>
        <v>-6143</v>
      </c>
      <c r="G1648" s="76"/>
      <c r="H1648" s="3" t="s">
        <v>355</v>
      </c>
      <c r="I1648" s="3" t="str">
        <f t="shared" si="79"/>
        <v>158002</v>
      </c>
      <c r="J1648" s="3" t="s">
        <v>463</v>
      </c>
    </row>
    <row r="1649" spans="2:10" x14ac:dyDescent="0.2">
      <c r="B1649" s="54" t="s">
        <v>12</v>
      </c>
      <c r="C1649" s="245">
        <f>SUM('Florida Parishes:Sullivan'!B1649)</f>
        <v>0</v>
      </c>
      <c r="D1649" s="93">
        <f>SUM('Florida Parishes:Sullivan'!C1649)</f>
        <v>0</v>
      </c>
      <c r="E1649" s="93">
        <f>SUM('Florida Parishes:Sullivan'!D1649)</f>
        <v>435</v>
      </c>
      <c r="F1649" s="191">
        <f>SUM('Florida Parishes:Sullivan'!E1649)</f>
        <v>435</v>
      </c>
      <c r="G1649" s="73"/>
      <c r="H1649" s="3" t="s">
        <v>356</v>
      </c>
      <c r="I1649" s="3" t="str">
        <f t="shared" si="79"/>
        <v>158002</v>
      </c>
      <c r="J1649" s="3" t="s">
        <v>463</v>
      </c>
    </row>
    <row r="1650" spans="2:10" x14ac:dyDescent="0.2">
      <c r="B1650" s="54" t="s">
        <v>13</v>
      </c>
      <c r="C1650" s="245">
        <f>SUM('Florida Parishes:Sullivan'!B1650)</f>
        <v>0</v>
      </c>
      <c r="D1650" s="93">
        <f>SUM('Florida Parishes:Sullivan'!C1650)</f>
        <v>0</v>
      </c>
      <c r="E1650" s="93">
        <f>SUM('Florida Parishes:Sullivan'!D1650)</f>
        <v>0</v>
      </c>
      <c r="F1650" s="191">
        <f>SUM('Florida Parishes:Sullivan'!E1650)</f>
        <v>0</v>
      </c>
      <c r="G1650" s="73"/>
      <c r="H1650" s="3" t="s">
        <v>356</v>
      </c>
      <c r="I1650" s="3" t="str">
        <f t="shared" si="79"/>
        <v>158002</v>
      </c>
      <c r="J1650" s="3" t="s">
        <v>463</v>
      </c>
    </row>
    <row r="1651" spans="2:10" x14ac:dyDescent="0.2">
      <c r="B1651" s="54" t="s">
        <v>14</v>
      </c>
      <c r="C1651" s="245">
        <f>SUM('Florida Parishes:Sullivan'!B1651)</f>
        <v>0</v>
      </c>
      <c r="D1651" s="93">
        <f>SUM('Florida Parishes:Sullivan'!C1651)</f>
        <v>0</v>
      </c>
      <c r="E1651" s="93">
        <f>SUM('Florida Parishes:Sullivan'!D1651)</f>
        <v>0</v>
      </c>
      <c r="F1651" s="191">
        <f>SUM('Florida Parishes:Sullivan'!E1651)</f>
        <v>0</v>
      </c>
      <c r="G1651" s="73"/>
      <c r="H1651" s="3" t="s">
        <v>356</v>
      </c>
      <c r="I1651" s="3" t="str">
        <f t="shared" si="79"/>
        <v>158002</v>
      </c>
      <c r="J1651" s="3" t="s">
        <v>463</v>
      </c>
    </row>
    <row r="1652" spans="2:10" ht="15.75" x14ac:dyDescent="0.25">
      <c r="B1652" s="55" t="s">
        <v>15</v>
      </c>
      <c r="C1652" s="264">
        <f>SUM('Florida Parishes:Sullivan'!B1652)</f>
        <v>0</v>
      </c>
      <c r="D1652" s="94">
        <f>SUM('Florida Parishes:Sullivan'!C1652)</f>
        <v>0</v>
      </c>
      <c r="E1652" s="94">
        <f>SUM('Florida Parishes:Sullivan'!D1652)</f>
        <v>435</v>
      </c>
      <c r="F1652" s="192">
        <f>SUM('Florida Parishes:Sullivan'!E1652)</f>
        <v>435</v>
      </c>
      <c r="G1652" s="77"/>
      <c r="H1652" s="3" t="s">
        <v>355</v>
      </c>
      <c r="I1652" s="3" t="str">
        <f t="shared" si="79"/>
        <v>158002</v>
      </c>
      <c r="J1652" s="3" t="s">
        <v>463</v>
      </c>
    </row>
    <row r="1653" spans="2:10" x14ac:dyDescent="0.2">
      <c r="B1653" s="54" t="s">
        <v>16</v>
      </c>
      <c r="C1653" s="245">
        <f>SUM('Florida Parishes:Sullivan'!B1653)</f>
        <v>10206</v>
      </c>
      <c r="D1653" s="93">
        <f>SUM('Florida Parishes:Sullivan'!C1653)</f>
        <v>10206</v>
      </c>
      <c r="E1653" s="93">
        <f>SUM('Florida Parishes:Sullivan'!D1653)</f>
        <v>0</v>
      </c>
      <c r="F1653" s="191">
        <f>SUM('Florida Parishes:Sullivan'!E1653)</f>
        <v>-10206</v>
      </c>
      <c r="G1653" s="73"/>
      <c r="H1653" s="3" t="s">
        <v>356</v>
      </c>
      <c r="I1653" s="3" t="str">
        <f t="shared" si="79"/>
        <v>158002</v>
      </c>
      <c r="J1653" s="3" t="s">
        <v>463</v>
      </c>
    </row>
    <row r="1654" spans="2:10" x14ac:dyDescent="0.2">
      <c r="B1654" s="54" t="s">
        <v>17</v>
      </c>
      <c r="C1654" s="245">
        <f>SUM('Florida Parishes:Sullivan'!B1654)</f>
        <v>0</v>
      </c>
      <c r="D1654" s="93">
        <f>SUM('Florida Parishes:Sullivan'!C1654)</f>
        <v>0</v>
      </c>
      <c r="E1654" s="93">
        <f>SUM('Florida Parishes:Sullivan'!D1654)</f>
        <v>0</v>
      </c>
      <c r="F1654" s="191">
        <f>SUM('Florida Parishes:Sullivan'!E1654)</f>
        <v>0</v>
      </c>
      <c r="G1654" s="73"/>
      <c r="H1654" s="3" t="s">
        <v>356</v>
      </c>
      <c r="I1654" s="3" t="str">
        <f t="shared" si="79"/>
        <v>158002</v>
      </c>
      <c r="J1654" s="3" t="s">
        <v>463</v>
      </c>
    </row>
    <row r="1655" spans="2:10" x14ac:dyDescent="0.2">
      <c r="B1655" s="54" t="s">
        <v>18</v>
      </c>
      <c r="C1655" s="245">
        <f>SUM('Florida Parishes:Sullivan'!B1655)</f>
        <v>0</v>
      </c>
      <c r="D1655" s="93">
        <f>SUM('Florida Parishes:Sullivan'!C1655)</f>
        <v>0</v>
      </c>
      <c r="E1655" s="93">
        <f>SUM('Florida Parishes:Sullivan'!D1655)</f>
        <v>0</v>
      </c>
      <c r="F1655" s="191">
        <f>SUM('Florida Parishes:Sullivan'!E1655)</f>
        <v>0</v>
      </c>
      <c r="G1655" s="73"/>
      <c r="H1655" s="3" t="s">
        <v>356</v>
      </c>
      <c r="I1655" s="3" t="str">
        <f t="shared" si="79"/>
        <v>158002</v>
      </c>
      <c r="J1655" s="3" t="s">
        <v>463</v>
      </c>
    </row>
    <row r="1656" spans="2:10" x14ac:dyDescent="0.2">
      <c r="B1656" s="54" t="s">
        <v>19</v>
      </c>
      <c r="C1656" s="245">
        <f>SUM('Florida Parishes:Sullivan'!B1656)</f>
        <v>0</v>
      </c>
      <c r="D1656" s="93">
        <f>SUM('Florida Parishes:Sullivan'!C1656)</f>
        <v>0</v>
      </c>
      <c r="E1656" s="93">
        <f>SUM('Florida Parishes:Sullivan'!D1656)</f>
        <v>0</v>
      </c>
      <c r="F1656" s="191">
        <f>SUM('Florida Parishes:Sullivan'!E1656)</f>
        <v>0</v>
      </c>
      <c r="G1656" s="73"/>
      <c r="H1656" s="3" t="s">
        <v>356</v>
      </c>
      <c r="I1656" s="3" t="str">
        <f t="shared" si="79"/>
        <v>158002</v>
      </c>
      <c r="J1656" s="3" t="s">
        <v>463</v>
      </c>
    </row>
    <row r="1657" spans="2:10" ht="15.75" x14ac:dyDescent="0.25">
      <c r="B1657" s="55" t="s">
        <v>20</v>
      </c>
      <c r="C1657" s="264">
        <f>SUM('Florida Parishes:Sullivan'!B1657)</f>
        <v>10206</v>
      </c>
      <c r="D1657" s="94">
        <f>SUM('Florida Parishes:Sullivan'!C1657)</f>
        <v>10206</v>
      </c>
      <c r="E1657" s="94">
        <f>SUM('Florida Parishes:Sullivan'!D1657)</f>
        <v>0</v>
      </c>
      <c r="F1657" s="192">
        <f>SUM('Florida Parishes:Sullivan'!E1657)</f>
        <v>-10206</v>
      </c>
      <c r="G1657" s="77"/>
      <c r="H1657" s="3" t="s">
        <v>356</v>
      </c>
      <c r="I1657" s="3" t="str">
        <f t="shared" si="79"/>
        <v>158002</v>
      </c>
      <c r="J1657" s="3" t="s">
        <v>463</v>
      </c>
    </row>
    <row r="1658" spans="2:10" x14ac:dyDescent="0.2">
      <c r="B1658" s="54" t="s">
        <v>21</v>
      </c>
      <c r="C1658" s="245">
        <f>SUM('Florida Parishes:Sullivan'!B1658)</f>
        <v>0</v>
      </c>
      <c r="D1658" s="93">
        <f>SUM('Florida Parishes:Sullivan'!C1658)</f>
        <v>0</v>
      </c>
      <c r="E1658" s="93">
        <f>SUM('Florida Parishes:Sullivan'!D1658)</f>
        <v>0</v>
      </c>
      <c r="F1658" s="191">
        <f>SUM('Florida Parishes:Sullivan'!E1658)</f>
        <v>0</v>
      </c>
      <c r="G1658" s="73"/>
      <c r="H1658" s="3" t="s">
        <v>356</v>
      </c>
      <c r="I1658" s="3" t="str">
        <f t="shared" si="79"/>
        <v>158002</v>
      </c>
      <c r="J1658" s="3" t="s">
        <v>463</v>
      </c>
    </row>
    <row r="1659" spans="2:10" x14ac:dyDescent="0.2">
      <c r="B1659" s="54" t="s">
        <v>22</v>
      </c>
      <c r="C1659" s="245">
        <f>SUM('Florida Parishes:Sullivan'!B1659)</f>
        <v>0</v>
      </c>
      <c r="D1659" s="93">
        <f>SUM('Florida Parishes:Sullivan'!C1659)</f>
        <v>0</v>
      </c>
      <c r="E1659" s="93">
        <f>SUM('Florida Parishes:Sullivan'!D1659)</f>
        <v>0</v>
      </c>
      <c r="F1659" s="191">
        <f>SUM('Florida Parishes:Sullivan'!E1659)</f>
        <v>0</v>
      </c>
      <c r="G1659" s="73"/>
      <c r="H1659" s="3" t="s">
        <v>356</v>
      </c>
      <c r="I1659" s="3" t="str">
        <f t="shared" si="79"/>
        <v>158002</v>
      </c>
      <c r="J1659" s="3" t="s">
        <v>463</v>
      </c>
    </row>
    <row r="1660" spans="2:10" x14ac:dyDescent="0.2">
      <c r="B1660" s="54" t="s">
        <v>23</v>
      </c>
      <c r="C1660" s="245">
        <f>SUM('Florida Parishes:Sullivan'!B1660)</f>
        <v>0</v>
      </c>
      <c r="D1660" s="93">
        <f>SUM('Florida Parishes:Sullivan'!C1660)</f>
        <v>0</v>
      </c>
      <c r="E1660" s="93">
        <f>SUM('Florida Parishes:Sullivan'!D1660)</f>
        <v>0</v>
      </c>
      <c r="F1660" s="191">
        <f>SUM('Florida Parishes:Sullivan'!E1660)</f>
        <v>0</v>
      </c>
      <c r="G1660" s="73"/>
      <c r="H1660" s="3" t="s">
        <v>356</v>
      </c>
      <c r="I1660" s="3" t="str">
        <f t="shared" si="79"/>
        <v>158002</v>
      </c>
      <c r="J1660" s="3" t="s">
        <v>463</v>
      </c>
    </row>
    <row r="1661" spans="2:10" ht="15.75" x14ac:dyDescent="0.25">
      <c r="B1661" s="55" t="s">
        <v>24</v>
      </c>
      <c r="C1661" s="264">
        <f>SUM('Florida Parishes:Sullivan'!B1661)</f>
        <v>0</v>
      </c>
      <c r="D1661" s="94">
        <f>SUM('Florida Parishes:Sullivan'!C1661)</f>
        <v>0</v>
      </c>
      <c r="E1661" s="94">
        <f>SUM('Florida Parishes:Sullivan'!D1661)</f>
        <v>0</v>
      </c>
      <c r="F1661" s="192">
        <f>SUM('Florida Parishes:Sullivan'!E1661)</f>
        <v>0</v>
      </c>
      <c r="G1661" s="77"/>
      <c r="H1661" s="3" t="s">
        <v>355</v>
      </c>
      <c r="I1661" s="3" t="str">
        <f t="shared" si="79"/>
        <v>158002</v>
      </c>
      <c r="J1661" s="3" t="s">
        <v>463</v>
      </c>
    </row>
    <row r="1662" spans="2:10" ht="15.75" x14ac:dyDescent="0.25">
      <c r="B1662" s="55" t="s">
        <v>25</v>
      </c>
      <c r="C1662" s="264">
        <f>SUM('Florida Parishes:Sullivan'!B1662)</f>
        <v>95160</v>
      </c>
      <c r="D1662" s="94">
        <f>SUM('Florida Parishes:Sullivan'!C1662)</f>
        <v>95160</v>
      </c>
      <c r="E1662" s="94">
        <f>SUM('Florida Parishes:Sullivan'!D1662)</f>
        <v>79246</v>
      </c>
      <c r="F1662" s="192">
        <f>SUM('Florida Parishes:Sullivan'!E1662)</f>
        <v>-15914</v>
      </c>
      <c r="G1662" s="76"/>
      <c r="H1662" s="3" t="s">
        <v>355</v>
      </c>
      <c r="I1662" s="3" t="str">
        <f t="shared" si="79"/>
        <v>158002</v>
      </c>
      <c r="J1662" s="3" t="s">
        <v>463</v>
      </c>
    </row>
    <row r="1663" spans="2:10" ht="15.75" x14ac:dyDescent="0.25">
      <c r="B1663" s="68" t="s">
        <v>5</v>
      </c>
      <c r="C1663" s="69"/>
      <c r="D1663" s="70"/>
      <c r="E1663" s="70"/>
      <c r="F1663" s="122"/>
      <c r="G1663" s="72"/>
      <c r="H1663" s="3" t="s">
        <v>356</v>
      </c>
      <c r="I1663" s="3" t="str">
        <f t="shared" ref="I1663:I1683" si="80">RIGHT($B$1665,6)</f>
        <v>158003</v>
      </c>
      <c r="J1663" s="3" t="s">
        <v>464</v>
      </c>
    </row>
    <row r="1664" spans="2:10" ht="15.75" x14ac:dyDescent="0.25">
      <c r="B1664" s="51" t="s">
        <v>343</v>
      </c>
      <c r="C1664" s="45" t="str">
        <f>$C$5</f>
        <v>Actual</v>
      </c>
      <c r="D1664" s="45" t="str">
        <f>$D$5</f>
        <v>Budgeted</v>
      </c>
      <c r="E1664" s="45" t="s">
        <v>7</v>
      </c>
      <c r="F1664" s="121" t="str">
        <f>$F$5</f>
        <v>2024-2025 +/-</v>
      </c>
      <c r="G1664" s="78"/>
      <c r="H1664" s="3" t="s">
        <v>356</v>
      </c>
      <c r="I1664" s="3" t="str">
        <f t="shared" si="80"/>
        <v>158003</v>
      </c>
      <c r="J1664" s="3" t="s">
        <v>464</v>
      </c>
    </row>
    <row r="1665" spans="2:10" ht="15.75" x14ac:dyDescent="0.25">
      <c r="B1665" s="71" t="s">
        <v>169</v>
      </c>
      <c r="C1665" s="46" t="str">
        <f>$C$6</f>
        <v>2024-2025</v>
      </c>
      <c r="D1665" s="46" t="str">
        <f>$D$6</f>
        <v>2024-2025</v>
      </c>
      <c r="E1665" s="46" t="str">
        <f>$E$6</f>
        <v>2025-2026</v>
      </c>
      <c r="F1665" s="119" t="str">
        <f>$F$6</f>
        <v>2025-2026</v>
      </c>
      <c r="G1665" s="78"/>
      <c r="H1665" s="3" t="s">
        <v>356</v>
      </c>
      <c r="I1665" s="3" t="str">
        <f t="shared" si="80"/>
        <v>158003</v>
      </c>
      <c r="J1665" s="3" t="s">
        <v>464</v>
      </c>
    </row>
    <row r="1666" spans="2:10" x14ac:dyDescent="0.2">
      <c r="B1666" s="54" t="s">
        <v>8</v>
      </c>
      <c r="C1666" s="245">
        <f>SUM('Florida Parishes:Sullivan'!B1666)</f>
        <v>100663</v>
      </c>
      <c r="D1666" s="93">
        <f>SUM('Florida Parishes:Sullivan'!C1666)</f>
        <v>100663</v>
      </c>
      <c r="E1666" s="93">
        <f>SUM('Florida Parishes:Sullivan'!D1666)</f>
        <v>81439</v>
      </c>
      <c r="F1666" s="191">
        <f>SUM('Florida Parishes:Sullivan'!E1666)</f>
        <v>-19224</v>
      </c>
      <c r="G1666" s="73"/>
      <c r="H1666" s="3" t="s">
        <v>356</v>
      </c>
      <c r="I1666" s="3" t="str">
        <f t="shared" si="80"/>
        <v>158003</v>
      </c>
      <c r="J1666" s="3" t="s">
        <v>464</v>
      </c>
    </row>
    <row r="1667" spans="2:10" x14ac:dyDescent="0.2">
      <c r="B1667" s="54" t="s">
        <v>9</v>
      </c>
      <c r="C1667" s="245">
        <f>SUM('Florida Parishes:Sullivan'!B1667)</f>
        <v>0</v>
      </c>
      <c r="D1667" s="93">
        <f>SUM('Florida Parishes:Sullivan'!C1667)</f>
        <v>0</v>
      </c>
      <c r="E1667" s="93">
        <f>SUM('Florida Parishes:Sullivan'!D1667)</f>
        <v>0</v>
      </c>
      <c r="F1667" s="191">
        <f>SUM('Florida Parishes:Sullivan'!E1667)</f>
        <v>0</v>
      </c>
      <c r="G1667" s="73"/>
      <c r="H1667" s="3" t="s">
        <v>356</v>
      </c>
      <c r="I1667" s="3" t="str">
        <f t="shared" si="80"/>
        <v>158003</v>
      </c>
      <c r="J1667" s="3" t="s">
        <v>464</v>
      </c>
    </row>
    <row r="1668" spans="2:10" x14ac:dyDescent="0.2">
      <c r="B1668" s="54" t="s">
        <v>10</v>
      </c>
      <c r="C1668" s="245">
        <f>SUM('Florida Parishes:Sullivan'!B1668)</f>
        <v>39131</v>
      </c>
      <c r="D1668" s="93">
        <f>SUM('Florida Parishes:Sullivan'!C1668)</f>
        <v>39131</v>
      </c>
      <c r="E1668" s="93">
        <f>SUM('Florida Parishes:Sullivan'!D1668)</f>
        <v>35974</v>
      </c>
      <c r="F1668" s="191">
        <f>SUM('Florida Parishes:Sullivan'!E1668)</f>
        <v>-3157</v>
      </c>
      <c r="G1668" s="73"/>
      <c r="H1668" s="3" t="s">
        <v>356</v>
      </c>
      <c r="I1668" s="3" t="str">
        <f t="shared" si="80"/>
        <v>158003</v>
      </c>
      <c r="J1668" s="3" t="s">
        <v>464</v>
      </c>
    </row>
    <row r="1669" spans="2:10" ht="15.75" x14ac:dyDescent="0.25">
      <c r="B1669" s="55" t="s">
        <v>11</v>
      </c>
      <c r="C1669" s="264">
        <f>SUM('Florida Parishes:Sullivan'!B1669)</f>
        <v>139794</v>
      </c>
      <c r="D1669" s="94">
        <f>SUM('Florida Parishes:Sullivan'!C1669)</f>
        <v>139794</v>
      </c>
      <c r="E1669" s="94">
        <f>SUM('Florida Parishes:Sullivan'!D1669)</f>
        <v>117413</v>
      </c>
      <c r="F1669" s="192">
        <f>SUM('Florida Parishes:Sullivan'!E1669)</f>
        <v>-22381</v>
      </c>
      <c r="G1669" s="76"/>
      <c r="H1669" s="3" t="s">
        <v>355</v>
      </c>
      <c r="I1669" s="3" t="str">
        <f t="shared" si="80"/>
        <v>158003</v>
      </c>
      <c r="J1669" s="3" t="s">
        <v>464</v>
      </c>
    </row>
    <row r="1670" spans="2:10" x14ac:dyDescent="0.2">
      <c r="B1670" s="54" t="s">
        <v>12</v>
      </c>
      <c r="C1670" s="245">
        <f>SUM('Florida Parishes:Sullivan'!B1670)</f>
        <v>0</v>
      </c>
      <c r="D1670" s="93">
        <f>SUM('Florida Parishes:Sullivan'!C1670)</f>
        <v>0</v>
      </c>
      <c r="E1670" s="93">
        <f>SUM('Florida Parishes:Sullivan'!D1670)</f>
        <v>0</v>
      </c>
      <c r="F1670" s="191">
        <f>SUM('Florida Parishes:Sullivan'!E1670)</f>
        <v>0</v>
      </c>
      <c r="G1670" s="73"/>
      <c r="H1670" s="3" t="s">
        <v>356</v>
      </c>
      <c r="I1670" s="3" t="str">
        <f t="shared" si="80"/>
        <v>158003</v>
      </c>
      <c r="J1670" s="3" t="s">
        <v>464</v>
      </c>
    </row>
    <row r="1671" spans="2:10" x14ac:dyDescent="0.2">
      <c r="B1671" s="54" t="s">
        <v>13</v>
      </c>
      <c r="C1671" s="245">
        <f>SUM('Florida Parishes:Sullivan'!B1671)</f>
        <v>124</v>
      </c>
      <c r="D1671" s="93">
        <f>SUM('Florida Parishes:Sullivan'!C1671)</f>
        <v>124</v>
      </c>
      <c r="E1671" s="93">
        <f>SUM('Florida Parishes:Sullivan'!D1671)</f>
        <v>55</v>
      </c>
      <c r="F1671" s="191">
        <f>SUM('Florida Parishes:Sullivan'!E1671)</f>
        <v>-69</v>
      </c>
      <c r="G1671" s="73"/>
      <c r="H1671" s="3" t="s">
        <v>356</v>
      </c>
      <c r="I1671" s="3" t="str">
        <f t="shared" si="80"/>
        <v>158003</v>
      </c>
      <c r="J1671" s="3" t="s">
        <v>464</v>
      </c>
    </row>
    <row r="1672" spans="2:10" x14ac:dyDescent="0.2">
      <c r="B1672" s="54" t="s">
        <v>14</v>
      </c>
      <c r="C1672" s="245">
        <f>SUM('Florida Parishes:Sullivan'!B1672)</f>
        <v>0</v>
      </c>
      <c r="D1672" s="93">
        <f>SUM('Florida Parishes:Sullivan'!C1672)</f>
        <v>0</v>
      </c>
      <c r="E1672" s="93">
        <f>SUM('Florida Parishes:Sullivan'!D1672)</f>
        <v>99</v>
      </c>
      <c r="F1672" s="191">
        <f>SUM('Florida Parishes:Sullivan'!E1672)</f>
        <v>99</v>
      </c>
      <c r="G1672" s="73"/>
      <c r="H1672" s="3" t="s">
        <v>356</v>
      </c>
      <c r="I1672" s="3" t="str">
        <f t="shared" si="80"/>
        <v>158003</v>
      </c>
      <c r="J1672" s="3" t="s">
        <v>464</v>
      </c>
    </row>
    <row r="1673" spans="2:10" ht="15.75" x14ac:dyDescent="0.25">
      <c r="B1673" s="55" t="s">
        <v>15</v>
      </c>
      <c r="C1673" s="264">
        <f>SUM('Florida Parishes:Sullivan'!B1673)</f>
        <v>124</v>
      </c>
      <c r="D1673" s="94">
        <f>SUM('Florida Parishes:Sullivan'!C1673)</f>
        <v>124</v>
      </c>
      <c r="E1673" s="94">
        <f>SUM('Florida Parishes:Sullivan'!D1673)</f>
        <v>154</v>
      </c>
      <c r="F1673" s="192">
        <f>SUM('Florida Parishes:Sullivan'!E1673)</f>
        <v>30</v>
      </c>
      <c r="G1673" s="77"/>
      <c r="H1673" s="3" t="s">
        <v>355</v>
      </c>
      <c r="I1673" s="3" t="str">
        <f t="shared" si="80"/>
        <v>158003</v>
      </c>
      <c r="J1673" s="3" t="s">
        <v>464</v>
      </c>
    </row>
    <row r="1674" spans="2:10" x14ac:dyDescent="0.2">
      <c r="B1674" s="54" t="s">
        <v>16</v>
      </c>
      <c r="C1674" s="245">
        <f>SUM('Florida Parishes:Sullivan'!B1674)</f>
        <v>16719</v>
      </c>
      <c r="D1674" s="93">
        <f>SUM('Florida Parishes:Sullivan'!C1674)</f>
        <v>16719</v>
      </c>
      <c r="E1674" s="93">
        <f>SUM('Florida Parishes:Sullivan'!D1674)</f>
        <v>45586</v>
      </c>
      <c r="F1674" s="191">
        <f>SUM('Florida Parishes:Sullivan'!E1674)</f>
        <v>28867</v>
      </c>
      <c r="G1674" s="73"/>
      <c r="H1674" s="3" t="s">
        <v>356</v>
      </c>
      <c r="I1674" s="3" t="str">
        <f t="shared" si="80"/>
        <v>158003</v>
      </c>
      <c r="J1674" s="3" t="s">
        <v>464</v>
      </c>
    </row>
    <row r="1675" spans="2:10" x14ac:dyDescent="0.2">
      <c r="B1675" s="54" t="s">
        <v>17</v>
      </c>
      <c r="C1675" s="245">
        <f>SUM('Florida Parishes:Sullivan'!B1675)</f>
        <v>0</v>
      </c>
      <c r="D1675" s="93">
        <f>SUM('Florida Parishes:Sullivan'!C1675)</f>
        <v>0</v>
      </c>
      <c r="E1675" s="93">
        <f>SUM('Florida Parishes:Sullivan'!D1675)</f>
        <v>0</v>
      </c>
      <c r="F1675" s="191">
        <f>SUM('Florida Parishes:Sullivan'!E1675)</f>
        <v>0</v>
      </c>
      <c r="G1675" s="73"/>
      <c r="H1675" s="3" t="s">
        <v>356</v>
      </c>
      <c r="I1675" s="3" t="str">
        <f t="shared" si="80"/>
        <v>158003</v>
      </c>
      <c r="J1675" s="3" t="s">
        <v>464</v>
      </c>
    </row>
    <row r="1676" spans="2:10" x14ac:dyDescent="0.2">
      <c r="B1676" s="54" t="s">
        <v>18</v>
      </c>
      <c r="C1676" s="245">
        <f>SUM('Florida Parishes:Sullivan'!B1676)</f>
        <v>0</v>
      </c>
      <c r="D1676" s="93">
        <f>SUM('Florida Parishes:Sullivan'!C1676)</f>
        <v>0</v>
      </c>
      <c r="E1676" s="93">
        <f>SUM('Florida Parishes:Sullivan'!D1676)</f>
        <v>0</v>
      </c>
      <c r="F1676" s="191">
        <f>SUM('Florida Parishes:Sullivan'!E1676)</f>
        <v>0</v>
      </c>
      <c r="G1676" s="73"/>
      <c r="H1676" s="3" t="s">
        <v>356</v>
      </c>
      <c r="I1676" s="3" t="str">
        <f t="shared" si="80"/>
        <v>158003</v>
      </c>
      <c r="J1676" s="3" t="s">
        <v>464</v>
      </c>
    </row>
    <row r="1677" spans="2:10" x14ac:dyDescent="0.2">
      <c r="B1677" s="54" t="s">
        <v>19</v>
      </c>
      <c r="C1677" s="245">
        <f>SUM('Florida Parishes:Sullivan'!B1677)</f>
        <v>0</v>
      </c>
      <c r="D1677" s="93">
        <f>SUM('Florida Parishes:Sullivan'!C1677)</f>
        <v>0</v>
      </c>
      <c r="E1677" s="93">
        <f>SUM('Florida Parishes:Sullivan'!D1677)</f>
        <v>0</v>
      </c>
      <c r="F1677" s="191">
        <f>SUM('Florida Parishes:Sullivan'!E1677)</f>
        <v>0</v>
      </c>
      <c r="G1677" s="73"/>
      <c r="H1677" s="3" t="s">
        <v>356</v>
      </c>
      <c r="I1677" s="3" t="str">
        <f t="shared" si="80"/>
        <v>158003</v>
      </c>
      <c r="J1677" s="3" t="s">
        <v>464</v>
      </c>
    </row>
    <row r="1678" spans="2:10" ht="15.75" x14ac:dyDescent="0.25">
      <c r="B1678" s="55" t="s">
        <v>20</v>
      </c>
      <c r="C1678" s="264">
        <f>SUM('Florida Parishes:Sullivan'!B1678)</f>
        <v>16719</v>
      </c>
      <c r="D1678" s="94">
        <f>SUM('Florida Parishes:Sullivan'!C1678)</f>
        <v>16719</v>
      </c>
      <c r="E1678" s="94">
        <f>SUM('Florida Parishes:Sullivan'!D1678)</f>
        <v>45586</v>
      </c>
      <c r="F1678" s="192">
        <f>SUM('Florida Parishes:Sullivan'!E1678)</f>
        <v>28867</v>
      </c>
      <c r="G1678" s="77"/>
      <c r="H1678" s="3" t="s">
        <v>356</v>
      </c>
      <c r="I1678" s="3" t="str">
        <f t="shared" si="80"/>
        <v>158003</v>
      </c>
      <c r="J1678" s="3" t="s">
        <v>464</v>
      </c>
    </row>
    <row r="1679" spans="2:10" x14ac:dyDescent="0.2">
      <c r="B1679" s="54" t="s">
        <v>21</v>
      </c>
      <c r="C1679" s="245">
        <f>SUM('Florida Parishes:Sullivan'!B1679)</f>
        <v>0</v>
      </c>
      <c r="D1679" s="93">
        <f>SUM('Florida Parishes:Sullivan'!C1679)</f>
        <v>0</v>
      </c>
      <c r="E1679" s="93">
        <f>SUM('Florida Parishes:Sullivan'!D1679)</f>
        <v>0</v>
      </c>
      <c r="F1679" s="191">
        <f>SUM('Florida Parishes:Sullivan'!E1679)</f>
        <v>0</v>
      </c>
      <c r="G1679" s="73"/>
      <c r="H1679" s="3" t="s">
        <v>356</v>
      </c>
      <c r="I1679" s="3" t="str">
        <f t="shared" si="80"/>
        <v>158003</v>
      </c>
      <c r="J1679" s="3" t="s">
        <v>464</v>
      </c>
    </row>
    <row r="1680" spans="2:10" x14ac:dyDescent="0.2">
      <c r="B1680" s="54" t="s">
        <v>22</v>
      </c>
      <c r="C1680" s="245">
        <f>SUM('Florida Parishes:Sullivan'!B1680)</f>
        <v>0</v>
      </c>
      <c r="D1680" s="93">
        <f>SUM('Florida Parishes:Sullivan'!C1680)</f>
        <v>0</v>
      </c>
      <c r="E1680" s="93">
        <f>SUM('Florida Parishes:Sullivan'!D1680)</f>
        <v>0</v>
      </c>
      <c r="F1680" s="191">
        <f>SUM('Florida Parishes:Sullivan'!E1680)</f>
        <v>0</v>
      </c>
      <c r="G1680" s="73"/>
      <c r="H1680" s="3" t="s">
        <v>356</v>
      </c>
      <c r="I1680" s="3" t="str">
        <f t="shared" si="80"/>
        <v>158003</v>
      </c>
      <c r="J1680" s="3" t="s">
        <v>464</v>
      </c>
    </row>
    <row r="1681" spans="2:10" x14ac:dyDescent="0.2">
      <c r="B1681" s="54" t="s">
        <v>23</v>
      </c>
      <c r="C1681" s="245">
        <f>SUM('Florida Parishes:Sullivan'!B1681)</f>
        <v>0</v>
      </c>
      <c r="D1681" s="93">
        <f>SUM('Florida Parishes:Sullivan'!C1681)</f>
        <v>0</v>
      </c>
      <c r="E1681" s="93">
        <f>SUM('Florida Parishes:Sullivan'!D1681)</f>
        <v>0</v>
      </c>
      <c r="F1681" s="191">
        <f>SUM('Florida Parishes:Sullivan'!E1681)</f>
        <v>0</v>
      </c>
      <c r="G1681" s="73"/>
      <c r="H1681" s="3" t="s">
        <v>356</v>
      </c>
      <c r="I1681" s="3" t="str">
        <f t="shared" si="80"/>
        <v>158003</v>
      </c>
      <c r="J1681" s="3" t="s">
        <v>464</v>
      </c>
    </row>
    <row r="1682" spans="2:10" ht="15.75" x14ac:dyDescent="0.25">
      <c r="B1682" s="55" t="s">
        <v>24</v>
      </c>
      <c r="C1682" s="264">
        <f>SUM('Florida Parishes:Sullivan'!B1682)</f>
        <v>0</v>
      </c>
      <c r="D1682" s="94">
        <f>SUM('Florida Parishes:Sullivan'!C1682)</f>
        <v>0</v>
      </c>
      <c r="E1682" s="94">
        <f>SUM('Florida Parishes:Sullivan'!D1682)</f>
        <v>0</v>
      </c>
      <c r="F1682" s="192">
        <f>SUM('Florida Parishes:Sullivan'!E1682)</f>
        <v>0</v>
      </c>
      <c r="G1682" s="77"/>
      <c r="H1682" s="3" t="s">
        <v>355</v>
      </c>
      <c r="I1682" s="3" t="str">
        <f t="shared" si="80"/>
        <v>158003</v>
      </c>
      <c r="J1682" s="3" t="s">
        <v>464</v>
      </c>
    </row>
    <row r="1683" spans="2:10" ht="15.75" x14ac:dyDescent="0.25">
      <c r="B1683" s="55" t="s">
        <v>25</v>
      </c>
      <c r="C1683" s="264">
        <f>SUM('Florida Parishes:Sullivan'!B1683)</f>
        <v>156637</v>
      </c>
      <c r="D1683" s="94">
        <f>SUM('Florida Parishes:Sullivan'!C1683)</f>
        <v>156637</v>
      </c>
      <c r="E1683" s="94">
        <f>SUM('Florida Parishes:Sullivan'!D1683)</f>
        <v>163153</v>
      </c>
      <c r="F1683" s="192">
        <f>SUM('Florida Parishes:Sullivan'!E1683)</f>
        <v>6516</v>
      </c>
      <c r="G1683" s="76"/>
      <c r="H1683" s="3" t="s">
        <v>355</v>
      </c>
      <c r="I1683" s="3" t="str">
        <f t="shared" si="80"/>
        <v>158003</v>
      </c>
      <c r="J1683" s="3" t="s">
        <v>464</v>
      </c>
    </row>
    <row r="1684" spans="2:10" ht="15.75" x14ac:dyDescent="0.25">
      <c r="B1684" s="276" t="s">
        <v>5</v>
      </c>
      <c r="C1684" s="96"/>
      <c r="D1684" s="97"/>
      <c r="E1684" s="97"/>
      <c r="F1684" s="271"/>
      <c r="G1684" s="72"/>
      <c r="H1684" s="3" t="s">
        <v>356</v>
      </c>
      <c r="I1684" s="3" t="str">
        <f t="shared" ref="I1684:I1704" si="81">RIGHT($B$1686,6)</f>
        <v>159101</v>
      </c>
      <c r="J1684" s="3" t="s">
        <v>465</v>
      </c>
    </row>
    <row r="1685" spans="2:10" ht="15.75" x14ac:dyDescent="0.25">
      <c r="B1685" s="277" t="s">
        <v>268</v>
      </c>
      <c r="C1685" s="45" t="str">
        <f>$C$5</f>
        <v>Actual</v>
      </c>
      <c r="D1685" s="45" t="str">
        <f>$D$5</f>
        <v>Budgeted</v>
      </c>
      <c r="E1685" s="45" t="s">
        <v>7</v>
      </c>
      <c r="F1685" s="273" t="str">
        <f>$F$5</f>
        <v>2024-2025 +/-</v>
      </c>
      <c r="G1685" s="78"/>
      <c r="H1685" s="3" t="s">
        <v>356</v>
      </c>
      <c r="I1685" s="3" t="str">
        <f t="shared" si="81"/>
        <v>159101</v>
      </c>
      <c r="J1685" s="3" t="s">
        <v>465</v>
      </c>
    </row>
    <row r="1686" spans="2:10" ht="15.75" x14ac:dyDescent="0.25">
      <c r="B1686" s="278" t="s">
        <v>76</v>
      </c>
      <c r="C1686" s="46" t="str">
        <f>$C$6</f>
        <v>2024-2025</v>
      </c>
      <c r="D1686" s="46" t="str">
        <f>$D$6</f>
        <v>2024-2025</v>
      </c>
      <c r="E1686" s="46" t="str">
        <f>$E$6</f>
        <v>2025-2026</v>
      </c>
      <c r="F1686" s="275" t="str">
        <f>$F$6</f>
        <v>2025-2026</v>
      </c>
      <c r="G1686" s="78"/>
      <c r="H1686" s="3" t="s">
        <v>356</v>
      </c>
      <c r="I1686" s="3" t="str">
        <f t="shared" si="81"/>
        <v>159101</v>
      </c>
      <c r="J1686" s="3" t="s">
        <v>465</v>
      </c>
    </row>
    <row r="1687" spans="2:10" x14ac:dyDescent="0.2">
      <c r="B1687" s="54" t="s">
        <v>8</v>
      </c>
      <c r="C1687" s="283">
        <f>SUM('Florida Parishes:Sullivan'!B1687)</f>
        <v>0</v>
      </c>
      <c r="D1687" s="269">
        <f>SUM('Florida Parishes:Sullivan'!C1687)</f>
        <v>0</v>
      </c>
      <c r="E1687" s="269">
        <f>SUM('Florida Parishes:Sullivan'!D1687)</f>
        <v>0</v>
      </c>
      <c r="F1687" s="270">
        <f>SUM('Florida Parishes:Sullivan'!E1687)</f>
        <v>0</v>
      </c>
      <c r="G1687" s="73"/>
      <c r="H1687" s="3" t="s">
        <v>356</v>
      </c>
      <c r="I1687" s="3" t="str">
        <f t="shared" si="81"/>
        <v>159101</v>
      </c>
      <c r="J1687" s="3" t="s">
        <v>465</v>
      </c>
    </row>
    <row r="1688" spans="2:10" x14ac:dyDescent="0.2">
      <c r="B1688" s="54" t="s">
        <v>9</v>
      </c>
      <c r="C1688" s="245">
        <f>SUM('Florida Parishes:Sullivan'!B1688)</f>
        <v>0</v>
      </c>
      <c r="D1688" s="93">
        <f>SUM('Florida Parishes:Sullivan'!C1688)</f>
        <v>0</v>
      </c>
      <c r="E1688" s="93">
        <f>SUM('Florida Parishes:Sullivan'!D1688)</f>
        <v>0</v>
      </c>
      <c r="F1688" s="191">
        <f>SUM('Florida Parishes:Sullivan'!E1688)</f>
        <v>0</v>
      </c>
      <c r="G1688" s="73"/>
      <c r="H1688" s="3" t="s">
        <v>356</v>
      </c>
      <c r="I1688" s="3" t="str">
        <f t="shared" si="81"/>
        <v>159101</v>
      </c>
      <c r="J1688" s="3" t="s">
        <v>465</v>
      </c>
    </row>
    <row r="1689" spans="2:10" x14ac:dyDescent="0.2">
      <c r="B1689" s="54" t="s">
        <v>10</v>
      </c>
      <c r="C1689" s="245">
        <f>SUM('Florida Parishes:Sullivan'!B1689)</f>
        <v>5648</v>
      </c>
      <c r="D1689" s="93">
        <f>SUM('Florida Parishes:Sullivan'!C1689)</f>
        <v>5648</v>
      </c>
      <c r="E1689" s="93">
        <f>SUM('Florida Parishes:Sullivan'!D1689)</f>
        <v>6113</v>
      </c>
      <c r="F1689" s="191">
        <f>SUM('Florida Parishes:Sullivan'!E1689)</f>
        <v>465</v>
      </c>
      <c r="G1689" s="73"/>
      <c r="H1689" s="3" t="s">
        <v>356</v>
      </c>
      <c r="I1689" s="3" t="str">
        <f t="shared" si="81"/>
        <v>159101</v>
      </c>
      <c r="J1689" s="3" t="s">
        <v>465</v>
      </c>
    </row>
    <row r="1690" spans="2:10" ht="15.75" x14ac:dyDescent="0.25">
      <c r="B1690" s="55" t="s">
        <v>11</v>
      </c>
      <c r="C1690" s="264">
        <f>SUM('Florida Parishes:Sullivan'!B1690)</f>
        <v>5648</v>
      </c>
      <c r="D1690" s="94">
        <f>SUM('Florida Parishes:Sullivan'!C1690)</f>
        <v>5648</v>
      </c>
      <c r="E1690" s="94">
        <f>SUM('Florida Parishes:Sullivan'!D1690)</f>
        <v>6113</v>
      </c>
      <c r="F1690" s="192">
        <f>SUM('Florida Parishes:Sullivan'!E1690)</f>
        <v>465</v>
      </c>
      <c r="G1690" s="76"/>
      <c r="H1690" s="3" t="s">
        <v>355</v>
      </c>
      <c r="I1690" s="3" t="str">
        <f t="shared" si="81"/>
        <v>159101</v>
      </c>
      <c r="J1690" s="3" t="s">
        <v>465</v>
      </c>
    </row>
    <row r="1691" spans="2:10" x14ac:dyDescent="0.2">
      <c r="B1691" s="54" t="s">
        <v>12</v>
      </c>
      <c r="C1691" s="245">
        <f>SUM('Florida Parishes:Sullivan'!B1691)</f>
        <v>0</v>
      </c>
      <c r="D1691" s="93">
        <f>SUM('Florida Parishes:Sullivan'!C1691)</f>
        <v>0</v>
      </c>
      <c r="E1691" s="93">
        <f>SUM('Florida Parishes:Sullivan'!D1691)</f>
        <v>0</v>
      </c>
      <c r="F1691" s="191">
        <f>SUM('Florida Parishes:Sullivan'!E1691)</f>
        <v>0</v>
      </c>
      <c r="G1691" s="73"/>
      <c r="H1691" s="3" t="s">
        <v>356</v>
      </c>
      <c r="I1691" s="3" t="str">
        <f t="shared" si="81"/>
        <v>159101</v>
      </c>
      <c r="J1691" s="3" t="s">
        <v>465</v>
      </c>
    </row>
    <row r="1692" spans="2:10" x14ac:dyDescent="0.2">
      <c r="B1692" s="54" t="s">
        <v>13</v>
      </c>
      <c r="C1692" s="245">
        <f>SUM('Florida Parishes:Sullivan'!B1692)</f>
        <v>0</v>
      </c>
      <c r="D1692" s="93">
        <f>SUM('Florida Parishes:Sullivan'!C1692)</f>
        <v>0</v>
      </c>
      <c r="E1692" s="93">
        <f>SUM('Florida Parishes:Sullivan'!D1692)</f>
        <v>0</v>
      </c>
      <c r="F1692" s="191">
        <f>SUM('Florida Parishes:Sullivan'!E1692)</f>
        <v>0</v>
      </c>
      <c r="G1692" s="73"/>
      <c r="H1692" s="3" t="s">
        <v>356</v>
      </c>
      <c r="I1692" s="3" t="str">
        <f t="shared" si="81"/>
        <v>159101</v>
      </c>
      <c r="J1692" s="3" t="s">
        <v>465</v>
      </c>
    </row>
    <row r="1693" spans="2:10" x14ac:dyDescent="0.2">
      <c r="B1693" s="54" t="s">
        <v>14</v>
      </c>
      <c r="C1693" s="245">
        <f>SUM('Florida Parishes:Sullivan'!B1693)</f>
        <v>0</v>
      </c>
      <c r="D1693" s="93">
        <f>SUM('Florida Parishes:Sullivan'!C1693)</f>
        <v>0</v>
      </c>
      <c r="E1693" s="93">
        <f>SUM('Florida Parishes:Sullivan'!D1693)</f>
        <v>0</v>
      </c>
      <c r="F1693" s="191">
        <f>SUM('Florida Parishes:Sullivan'!E1693)</f>
        <v>0</v>
      </c>
      <c r="G1693" s="73"/>
      <c r="H1693" s="3" t="s">
        <v>356</v>
      </c>
      <c r="I1693" s="3" t="str">
        <f t="shared" si="81"/>
        <v>159101</v>
      </c>
      <c r="J1693" s="3" t="s">
        <v>465</v>
      </c>
    </row>
    <row r="1694" spans="2:10" ht="15.75" x14ac:dyDescent="0.25">
      <c r="B1694" s="55" t="s">
        <v>15</v>
      </c>
      <c r="C1694" s="264">
        <f>SUM('Florida Parishes:Sullivan'!B1694)</f>
        <v>0</v>
      </c>
      <c r="D1694" s="94">
        <f>SUM('Florida Parishes:Sullivan'!C1694)</f>
        <v>0</v>
      </c>
      <c r="E1694" s="94">
        <f>SUM('Florida Parishes:Sullivan'!D1694)</f>
        <v>0</v>
      </c>
      <c r="F1694" s="192">
        <f>SUM('Florida Parishes:Sullivan'!E1694)</f>
        <v>0</v>
      </c>
      <c r="G1694" s="77"/>
      <c r="H1694" s="3" t="s">
        <v>355</v>
      </c>
      <c r="I1694" s="3" t="str">
        <f t="shared" si="81"/>
        <v>159101</v>
      </c>
      <c r="J1694" s="3" t="s">
        <v>465</v>
      </c>
    </row>
    <row r="1695" spans="2:10" x14ac:dyDescent="0.2">
      <c r="B1695" s="54" t="s">
        <v>16</v>
      </c>
      <c r="C1695" s="245">
        <f>SUM('Florida Parishes:Sullivan'!B1695)</f>
        <v>0</v>
      </c>
      <c r="D1695" s="93">
        <f>SUM('Florida Parishes:Sullivan'!C1695)</f>
        <v>0</v>
      </c>
      <c r="E1695" s="93">
        <f>SUM('Florida Parishes:Sullivan'!D1695)</f>
        <v>0</v>
      </c>
      <c r="F1695" s="191">
        <f>SUM('Florida Parishes:Sullivan'!E1695)</f>
        <v>0</v>
      </c>
      <c r="G1695" s="73"/>
      <c r="H1695" s="3" t="s">
        <v>356</v>
      </c>
      <c r="I1695" s="3" t="str">
        <f t="shared" si="81"/>
        <v>159101</v>
      </c>
      <c r="J1695" s="3" t="s">
        <v>465</v>
      </c>
    </row>
    <row r="1696" spans="2:10" x14ac:dyDescent="0.2">
      <c r="B1696" s="54" t="s">
        <v>17</v>
      </c>
      <c r="C1696" s="245">
        <f>SUM('Florida Parishes:Sullivan'!B1696)</f>
        <v>0</v>
      </c>
      <c r="D1696" s="93">
        <f>SUM('Florida Parishes:Sullivan'!C1696)</f>
        <v>0</v>
      </c>
      <c r="E1696" s="93">
        <f>SUM('Florida Parishes:Sullivan'!D1696)</f>
        <v>0</v>
      </c>
      <c r="F1696" s="191">
        <f>SUM('Florida Parishes:Sullivan'!E1696)</f>
        <v>0</v>
      </c>
      <c r="G1696" s="73"/>
      <c r="H1696" s="3" t="s">
        <v>356</v>
      </c>
      <c r="I1696" s="3" t="str">
        <f t="shared" si="81"/>
        <v>159101</v>
      </c>
      <c r="J1696" s="3" t="s">
        <v>465</v>
      </c>
    </row>
    <row r="1697" spans="2:10" x14ac:dyDescent="0.2">
      <c r="B1697" s="54" t="s">
        <v>18</v>
      </c>
      <c r="C1697" s="245">
        <f>SUM('Florida Parishes:Sullivan'!B1697)</f>
        <v>0</v>
      </c>
      <c r="D1697" s="93">
        <f>SUM('Florida Parishes:Sullivan'!C1697)</f>
        <v>0</v>
      </c>
      <c r="E1697" s="93">
        <f>SUM('Florida Parishes:Sullivan'!D1697)</f>
        <v>0</v>
      </c>
      <c r="F1697" s="191">
        <f>SUM('Florida Parishes:Sullivan'!E1697)</f>
        <v>0</v>
      </c>
      <c r="G1697" s="73"/>
      <c r="H1697" s="3" t="s">
        <v>356</v>
      </c>
      <c r="I1697" s="3" t="str">
        <f t="shared" si="81"/>
        <v>159101</v>
      </c>
      <c r="J1697" s="3" t="s">
        <v>465</v>
      </c>
    </row>
    <row r="1698" spans="2:10" x14ac:dyDescent="0.2">
      <c r="B1698" s="54" t="s">
        <v>19</v>
      </c>
      <c r="C1698" s="245">
        <f>SUM('Florida Parishes:Sullivan'!B1698)</f>
        <v>0</v>
      </c>
      <c r="D1698" s="93">
        <f>SUM('Florida Parishes:Sullivan'!C1698)</f>
        <v>0</v>
      </c>
      <c r="E1698" s="93">
        <f>SUM('Florida Parishes:Sullivan'!D1698)</f>
        <v>0</v>
      </c>
      <c r="F1698" s="191">
        <f>SUM('Florida Parishes:Sullivan'!E1698)</f>
        <v>0</v>
      </c>
      <c r="G1698" s="73"/>
      <c r="H1698" s="3" t="s">
        <v>356</v>
      </c>
      <c r="I1698" s="3" t="str">
        <f t="shared" si="81"/>
        <v>159101</v>
      </c>
      <c r="J1698" s="3" t="s">
        <v>465</v>
      </c>
    </row>
    <row r="1699" spans="2:10" ht="15.75" x14ac:dyDescent="0.25">
      <c r="B1699" s="55" t="s">
        <v>20</v>
      </c>
      <c r="C1699" s="264">
        <f>SUM('Florida Parishes:Sullivan'!B1699)</f>
        <v>0</v>
      </c>
      <c r="D1699" s="94">
        <f>SUM('Florida Parishes:Sullivan'!C1699)</f>
        <v>0</v>
      </c>
      <c r="E1699" s="94">
        <f>SUM('Florida Parishes:Sullivan'!D1699)</f>
        <v>0</v>
      </c>
      <c r="F1699" s="192">
        <f>SUM('Florida Parishes:Sullivan'!E1699)</f>
        <v>0</v>
      </c>
      <c r="G1699" s="77"/>
      <c r="H1699" s="3" t="s">
        <v>356</v>
      </c>
      <c r="I1699" s="3" t="str">
        <f t="shared" si="81"/>
        <v>159101</v>
      </c>
      <c r="J1699" s="3" t="s">
        <v>465</v>
      </c>
    </row>
    <row r="1700" spans="2:10" x14ac:dyDescent="0.2">
      <c r="B1700" s="54" t="s">
        <v>21</v>
      </c>
      <c r="C1700" s="245">
        <f>SUM('Florida Parishes:Sullivan'!B1700)</f>
        <v>0</v>
      </c>
      <c r="D1700" s="93">
        <f>SUM('Florida Parishes:Sullivan'!C1700)</f>
        <v>0</v>
      </c>
      <c r="E1700" s="93">
        <f>SUM('Florida Parishes:Sullivan'!D1700)</f>
        <v>0</v>
      </c>
      <c r="F1700" s="191">
        <f>SUM('Florida Parishes:Sullivan'!E1700)</f>
        <v>0</v>
      </c>
      <c r="G1700" s="73"/>
      <c r="H1700" s="3" t="s">
        <v>356</v>
      </c>
      <c r="I1700" s="3" t="str">
        <f t="shared" si="81"/>
        <v>159101</v>
      </c>
      <c r="J1700" s="3" t="s">
        <v>465</v>
      </c>
    </row>
    <row r="1701" spans="2:10" x14ac:dyDescent="0.2">
      <c r="B1701" s="54" t="s">
        <v>22</v>
      </c>
      <c r="C1701" s="245">
        <f>SUM('Florida Parishes:Sullivan'!B1701)</f>
        <v>0</v>
      </c>
      <c r="D1701" s="93">
        <f>SUM('Florida Parishes:Sullivan'!C1701)</f>
        <v>0</v>
      </c>
      <c r="E1701" s="93">
        <f>SUM('Florida Parishes:Sullivan'!D1701)</f>
        <v>0</v>
      </c>
      <c r="F1701" s="191">
        <f>SUM('Florida Parishes:Sullivan'!E1701)</f>
        <v>0</v>
      </c>
      <c r="G1701" s="73"/>
      <c r="H1701" s="3" t="s">
        <v>356</v>
      </c>
      <c r="I1701" s="3" t="str">
        <f t="shared" si="81"/>
        <v>159101</v>
      </c>
      <c r="J1701" s="3" t="s">
        <v>465</v>
      </c>
    </row>
    <row r="1702" spans="2:10" x14ac:dyDescent="0.2">
      <c r="B1702" s="54" t="s">
        <v>23</v>
      </c>
      <c r="C1702" s="245">
        <f>SUM('Florida Parishes:Sullivan'!B1702)</f>
        <v>0</v>
      </c>
      <c r="D1702" s="93">
        <f>SUM('Florida Parishes:Sullivan'!C1702)</f>
        <v>0</v>
      </c>
      <c r="E1702" s="93">
        <f>SUM('Florida Parishes:Sullivan'!D1702)</f>
        <v>0</v>
      </c>
      <c r="F1702" s="191">
        <f>SUM('Florida Parishes:Sullivan'!E1702)</f>
        <v>0</v>
      </c>
      <c r="G1702" s="73"/>
      <c r="H1702" s="3" t="s">
        <v>356</v>
      </c>
      <c r="I1702" s="3" t="str">
        <f t="shared" si="81"/>
        <v>159101</v>
      </c>
      <c r="J1702" s="3" t="s">
        <v>465</v>
      </c>
    </row>
    <row r="1703" spans="2:10" ht="15.75" x14ac:dyDescent="0.25">
      <c r="B1703" s="55" t="s">
        <v>24</v>
      </c>
      <c r="C1703" s="264">
        <f>SUM('Florida Parishes:Sullivan'!B1703)</f>
        <v>0</v>
      </c>
      <c r="D1703" s="94">
        <f>SUM('Florida Parishes:Sullivan'!C1703)</f>
        <v>0</v>
      </c>
      <c r="E1703" s="94">
        <f>SUM('Florida Parishes:Sullivan'!D1703)</f>
        <v>0</v>
      </c>
      <c r="F1703" s="192">
        <f>SUM('Florida Parishes:Sullivan'!E1703)</f>
        <v>0</v>
      </c>
      <c r="G1703" s="77"/>
      <c r="H1703" s="3" t="s">
        <v>355</v>
      </c>
      <c r="I1703" s="3" t="str">
        <f t="shared" si="81"/>
        <v>159101</v>
      </c>
      <c r="J1703" s="3" t="s">
        <v>465</v>
      </c>
    </row>
    <row r="1704" spans="2:10" ht="15.75" x14ac:dyDescent="0.25">
      <c r="B1704" s="98" t="s">
        <v>25</v>
      </c>
      <c r="C1704" s="282">
        <f>SUM('Florida Parishes:Sullivan'!B1704)</f>
        <v>5648</v>
      </c>
      <c r="D1704" s="99">
        <f>SUM('Florida Parishes:Sullivan'!C1704)</f>
        <v>5648</v>
      </c>
      <c r="E1704" s="99">
        <f>SUM('Florida Parishes:Sullivan'!D1704)</f>
        <v>6113</v>
      </c>
      <c r="F1704" s="193">
        <f>SUM('Florida Parishes:Sullivan'!E1704)</f>
        <v>465</v>
      </c>
      <c r="G1704" s="76"/>
      <c r="H1704" s="3" t="s">
        <v>355</v>
      </c>
      <c r="I1704" s="3" t="str">
        <f t="shared" si="81"/>
        <v>159101</v>
      </c>
      <c r="J1704" s="3" t="s">
        <v>465</v>
      </c>
    </row>
    <row r="1705" spans="2:10" ht="15.75" x14ac:dyDescent="0.25">
      <c r="B1705" s="111" t="s">
        <v>5</v>
      </c>
      <c r="C1705" s="112"/>
      <c r="D1705" s="113"/>
      <c r="E1705" s="113"/>
      <c r="F1705" s="120"/>
      <c r="G1705" s="72"/>
      <c r="H1705" s="3" t="s">
        <v>357</v>
      </c>
      <c r="I1705" s="3" t="str">
        <f t="shared" ref="I1705:I1725" si="82">RIGHT($B$1707,6)</f>
        <v>159102</v>
      </c>
      <c r="J1705" s="3" t="s">
        <v>466</v>
      </c>
    </row>
    <row r="1706" spans="2:10" ht="15.75" x14ac:dyDescent="0.25">
      <c r="B1706" s="51" t="s">
        <v>267</v>
      </c>
      <c r="C1706" s="45" t="str">
        <f>$C$5</f>
        <v>Actual</v>
      </c>
      <c r="D1706" s="45" t="str">
        <f>$D$5</f>
        <v>Budgeted</v>
      </c>
      <c r="E1706" s="45" t="s">
        <v>7</v>
      </c>
      <c r="F1706" s="121" t="str">
        <f>$F$5</f>
        <v>2024-2025 +/-</v>
      </c>
      <c r="G1706" s="74"/>
      <c r="H1706" s="3" t="s">
        <v>357</v>
      </c>
      <c r="I1706" s="3" t="str">
        <f t="shared" si="82"/>
        <v>159102</v>
      </c>
      <c r="J1706" s="3" t="s">
        <v>466</v>
      </c>
    </row>
    <row r="1707" spans="2:10" ht="15.75" x14ac:dyDescent="0.25">
      <c r="B1707" s="71" t="s">
        <v>77</v>
      </c>
      <c r="C1707" s="46" t="str">
        <f>$C$6</f>
        <v>2024-2025</v>
      </c>
      <c r="D1707" s="46" t="str">
        <f>$D$6</f>
        <v>2024-2025</v>
      </c>
      <c r="E1707" s="46" t="str">
        <f>$E$6</f>
        <v>2025-2026</v>
      </c>
      <c r="F1707" s="119" t="str">
        <f>$F$6</f>
        <v>2025-2026</v>
      </c>
      <c r="G1707" s="74"/>
      <c r="H1707" s="3" t="s">
        <v>357</v>
      </c>
      <c r="I1707" s="3" t="str">
        <f t="shared" si="82"/>
        <v>159102</v>
      </c>
      <c r="J1707" s="3" t="s">
        <v>466</v>
      </c>
    </row>
    <row r="1708" spans="2:10" x14ac:dyDescent="0.2">
      <c r="B1708" s="54" t="s">
        <v>8</v>
      </c>
      <c r="C1708" s="245">
        <f>SUM('Florida Parishes:Sullivan'!B1708)</f>
        <v>0</v>
      </c>
      <c r="D1708" s="93">
        <f>SUM('Florida Parishes:Sullivan'!C1708)</f>
        <v>0</v>
      </c>
      <c r="E1708" s="93">
        <f>SUM('Florida Parishes:Sullivan'!D1708)</f>
        <v>0</v>
      </c>
      <c r="F1708" s="191">
        <f>SUM('Florida Parishes:Sullivan'!E1708)</f>
        <v>0</v>
      </c>
      <c r="G1708" s="73"/>
      <c r="H1708" s="3" t="s">
        <v>357</v>
      </c>
      <c r="I1708" s="3" t="str">
        <f t="shared" si="82"/>
        <v>159102</v>
      </c>
      <c r="J1708" s="3" t="s">
        <v>466</v>
      </c>
    </row>
    <row r="1709" spans="2:10" x14ac:dyDescent="0.2">
      <c r="B1709" s="54" t="s">
        <v>9</v>
      </c>
      <c r="C1709" s="245">
        <f>SUM('Florida Parishes:Sullivan'!B1709)</f>
        <v>0</v>
      </c>
      <c r="D1709" s="93">
        <f>SUM('Florida Parishes:Sullivan'!C1709)</f>
        <v>0</v>
      </c>
      <c r="E1709" s="93">
        <f>SUM('Florida Parishes:Sullivan'!D1709)</f>
        <v>0</v>
      </c>
      <c r="F1709" s="191">
        <f>SUM('Florida Parishes:Sullivan'!E1709)</f>
        <v>0</v>
      </c>
      <c r="G1709" s="73"/>
      <c r="H1709" s="3" t="s">
        <v>357</v>
      </c>
      <c r="I1709" s="3" t="str">
        <f t="shared" si="82"/>
        <v>159102</v>
      </c>
      <c r="J1709" s="3" t="s">
        <v>466</v>
      </c>
    </row>
    <row r="1710" spans="2:10" x14ac:dyDescent="0.2">
      <c r="B1710" s="54" t="s">
        <v>10</v>
      </c>
      <c r="C1710" s="245">
        <f>SUM('Florida Parishes:Sullivan'!B1710)</f>
        <v>0</v>
      </c>
      <c r="D1710" s="93">
        <f>SUM('Florida Parishes:Sullivan'!C1710)</f>
        <v>0</v>
      </c>
      <c r="E1710" s="93">
        <f>SUM('Florida Parishes:Sullivan'!D1710)</f>
        <v>0</v>
      </c>
      <c r="F1710" s="191">
        <f>SUM('Florida Parishes:Sullivan'!E1710)</f>
        <v>0</v>
      </c>
      <c r="G1710" s="73"/>
      <c r="H1710" s="3" t="s">
        <v>357</v>
      </c>
      <c r="I1710" s="3" t="str">
        <f t="shared" si="82"/>
        <v>159102</v>
      </c>
      <c r="J1710" s="3" t="s">
        <v>466</v>
      </c>
    </row>
    <row r="1711" spans="2:10" ht="15.75" x14ac:dyDescent="0.25">
      <c r="B1711" s="55" t="s">
        <v>11</v>
      </c>
      <c r="C1711" s="264">
        <f>SUM('Florida Parishes:Sullivan'!B1711)</f>
        <v>0</v>
      </c>
      <c r="D1711" s="94">
        <f>SUM('Florida Parishes:Sullivan'!C1711)</f>
        <v>0</v>
      </c>
      <c r="E1711" s="94">
        <f>SUM('Florida Parishes:Sullivan'!D1711)</f>
        <v>0</v>
      </c>
      <c r="F1711" s="192">
        <f>SUM('Florida Parishes:Sullivan'!E1711)</f>
        <v>0</v>
      </c>
      <c r="G1711" s="76"/>
      <c r="H1711" s="3" t="s">
        <v>357</v>
      </c>
      <c r="I1711" s="3" t="str">
        <f t="shared" si="82"/>
        <v>159102</v>
      </c>
      <c r="J1711" s="3" t="s">
        <v>466</v>
      </c>
    </row>
    <row r="1712" spans="2:10" x14ac:dyDescent="0.2">
      <c r="B1712" s="54" t="s">
        <v>12</v>
      </c>
      <c r="C1712" s="245">
        <f>SUM('Florida Parishes:Sullivan'!B1712)</f>
        <v>0</v>
      </c>
      <c r="D1712" s="93">
        <f>SUM('Florida Parishes:Sullivan'!C1712)</f>
        <v>0</v>
      </c>
      <c r="E1712" s="93">
        <f>SUM('Florida Parishes:Sullivan'!D1712)</f>
        <v>0</v>
      </c>
      <c r="F1712" s="191">
        <f>SUM('Florida Parishes:Sullivan'!E1712)</f>
        <v>0</v>
      </c>
      <c r="G1712" s="73"/>
      <c r="H1712" s="3" t="s">
        <v>357</v>
      </c>
      <c r="I1712" s="3" t="str">
        <f t="shared" si="82"/>
        <v>159102</v>
      </c>
      <c r="J1712" s="3" t="s">
        <v>466</v>
      </c>
    </row>
    <row r="1713" spans="2:10" x14ac:dyDescent="0.2">
      <c r="B1713" s="54" t="s">
        <v>13</v>
      </c>
      <c r="C1713" s="245">
        <f>SUM('Florida Parishes:Sullivan'!B1713)</f>
        <v>0</v>
      </c>
      <c r="D1713" s="93">
        <f>SUM('Florida Parishes:Sullivan'!C1713)</f>
        <v>0</v>
      </c>
      <c r="E1713" s="93">
        <f>SUM('Florida Parishes:Sullivan'!D1713)</f>
        <v>0</v>
      </c>
      <c r="F1713" s="191">
        <f>SUM('Florida Parishes:Sullivan'!E1713)</f>
        <v>0</v>
      </c>
      <c r="G1713" s="73"/>
      <c r="H1713" s="3" t="s">
        <v>357</v>
      </c>
      <c r="I1713" s="3" t="str">
        <f t="shared" si="82"/>
        <v>159102</v>
      </c>
      <c r="J1713" s="3" t="s">
        <v>466</v>
      </c>
    </row>
    <row r="1714" spans="2:10" x14ac:dyDescent="0.2">
      <c r="B1714" s="54" t="s">
        <v>14</v>
      </c>
      <c r="C1714" s="245">
        <f>SUM('Florida Parishes:Sullivan'!B1714)</f>
        <v>0</v>
      </c>
      <c r="D1714" s="93">
        <f>SUM('Florida Parishes:Sullivan'!C1714)</f>
        <v>0</v>
      </c>
      <c r="E1714" s="93">
        <f>SUM('Florida Parishes:Sullivan'!D1714)</f>
        <v>0</v>
      </c>
      <c r="F1714" s="191">
        <f>SUM('Florida Parishes:Sullivan'!E1714)</f>
        <v>0</v>
      </c>
      <c r="G1714" s="73"/>
      <c r="H1714" s="3" t="s">
        <v>357</v>
      </c>
      <c r="I1714" s="3" t="str">
        <f t="shared" si="82"/>
        <v>159102</v>
      </c>
      <c r="J1714" s="3" t="s">
        <v>466</v>
      </c>
    </row>
    <row r="1715" spans="2:10" ht="15.75" x14ac:dyDescent="0.25">
      <c r="B1715" s="55" t="s">
        <v>15</v>
      </c>
      <c r="C1715" s="264">
        <f>SUM('Florida Parishes:Sullivan'!B1715)</f>
        <v>0</v>
      </c>
      <c r="D1715" s="94">
        <f>SUM('Florida Parishes:Sullivan'!C1715)</f>
        <v>0</v>
      </c>
      <c r="E1715" s="94">
        <f>SUM('Florida Parishes:Sullivan'!D1715)</f>
        <v>0</v>
      </c>
      <c r="F1715" s="192">
        <f>SUM('Florida Parishes:Sullivan'!E1715)</f>
        <v>0</v>
      </c>
      <c r="G1715" s="77"/>
      <c r="H1715" s="3" t="s">
        <v>357</v>
      </c>
      <c r="I1715" s="3" t="str">
        <f t="shared" si="82"/>
        <v>159102</v>
      </c>
      <c r="J1715" s="3" t="s">
        <v>466</v>
      </c>
    </row>
    <row r="1716" spans="2:10" x14ac:dyDescent="0.2">
      <c r="B1716" s="54" t="s">
        <v>16</v>
      </c>
      <c r="C1716" s="245">
        <f>SUM('Florida Parishes:Sullivan'!B1716)</f>
        <v>0</v>
      </c>
      <c r="D1716" s="93">
        <f>SUM('Florida Parishes:Sullivan'!C1716)</f>
        <v>0</v>
      </c>
      <c r="E1716" s="93">
        <f>SUM('Florida Parishes:Sullivan'!D1716)</f>
        <v>0</v>
      </c>
      <c r="F1716" s="191">
        <f>SUM('Florida Parishes:Sullivan'!E1716)</f>
        <v>0</v>
      </c>
      <c r="G1716" s="73"/>
      <c r="H1716" s="3" t="s">
        <v>357</v>
      </c>
      <c r="I1716" s="3" t="str">
        <f t="shared" si="82"/>
        <v>159102</v>
      </c>
      <c r="J1716" s="3" t="s">
        <v>466</v>
      </c>
    </row>
    <row r="1717" spans="2:10" x14ac:dyDescent="0.2">
      <c r="B1717" s="54" t="s">
        <v>17</v>
      </c>
      <c r="C1717" s="245">
        <f>SUM('Florida Parishes:Sullivan'!B1717)</f>
        <v>0</v>
      </c>
      <c r="D1717" s="93">
        <f>SUM('Florida Parishes:Sullivan'!C1717)</f>
        <v>0</v>
      </c>
      <c r="E1717" s="93">
        <f>SUM('Florida Parishes:Sullivan'!D1717)</f>
        <v>0</v>
      </c>
      <c r="F1717" s="191">
        <f>SUM('Florida Parishes:Sullivan'!E1717)</f>
        <v>0</v>
      </c>
      <c r="G1717" s="73"/>
      <c r="H1717" s="3" t="s">
        <v>357</v>
      </c>
      <c r="I1717" s="3" t="str">
        <f t="shared" si="82"/>
        <v>159102</v>
      </c>
      <c r="J1717" s="3" t="s">
        <v>466</v>
      </c>
    </row>
    <row r="1718" spans="2:10" x14ac:dyDescent="0.2">
      <c r="B1718" s="54" t="s">
        <v>18</v>
      </c>
      <c r="C1718" s="245">
        <f>SUM('Florida Parishes:Sullivan'!B1718)</f>
        <v>0</v>
      </c>
      <c r="D1718" s="93">
        <f>SUM('Florida Parishes:Sullivan'!C1718)</f>
        <v>0</v>
      </c>
      <c r="E1718" s="93">
        <f>SUM('Florida Parishes:Sullivan'!D1718)</f>
        <v>0</v>
      </c>
      <c r="F1718" s="191">
        <f>SUM('Florida Parishes:Sullivan'!E1718)</f>
        <v>0</v>
      </c>
      <c r="G1718" s="73"/>
      <c r="H1718" s="3" t="s">
        <v>357</v>
      </c>
      <c r="I1718" s="3" t="str">
        <f t="shared" si="82"/>
        <v>159102</v>
      </c>
      <c r="J1718" s="3" t="s">
        <v>466</v>
      </c>
    </row>
    <row r="1719" spans="2:10" x14ac:dyDescent="0.2">
      <c r="B1719" s="54" t="s">
        <v>19</v>
      </c>
      <c r="C1719" s="245">
        <f>SUM('Florida Parishes:Sullivan'!B1719)</f>
        <v>0</v>
      </c>
      <c r="D1719" s="93">
        <f>SUM('Florida Parishes:Sullivan'!C1719)</f>
        <v>0</v>
      </c>
      <c r="E1719" s="93">
        <f>SUM('Florida Parishes:Sullivan'!D1719)</f>
        <v>0</v>
      </c>
      <c r="F1719" s="191">
        <f>SUM('Florida Parishes:Sullivan'!E1719)</f>
        <v>0</v>
      </c>
      <c r="G1719" s="73"/>
      <c r="H1719" s="3" t="s">
        <v>357</v>
      </c>
      <c r="I1719" s="3" t="str">
        <f t="shared" si="82"/>
        <v>159102</v>
      </c>
      <c r="J1719" s="3" t="s">
        <v>466</v>
      </c>
    </row>
    <row r="1720" spans="2:10" ht="15.75" x14ac:dyDescent="0.25">
      <c r="B1720" s="55" t="s">
        <v>20</v>
      </c>
      <c r="C1720" s="264">
        <f>SUM('Florida Parishes:Sullivan'!B1720)</f>
        <v>0</v>
      </c>
      <c r="D1720" s="94">
        <f>SUM('Florida Parishes:Sullivan'!C1720)</f>
        <v>0</v>
      </c>
      <c r="E1720" s="94">
        <f>SUM('Florida Parishes:Sullivan'!D1720)</f>
        <v>0</v>
      </c>
      <c r="F1720" s="192">
        <f>SUM('Florida Parishes:Sullivan'!E1720)</f>
        <v>0</v>
      </c>
      <c r="G1720" s="77"/>
      <c r="H1720" s="3" t="s">
        <v>357</v>
      </c>
      <c r="I1720" s="3" t="str">
        <f t="shared" si="82"/>
        <v>159102</v>
      </c>
      <c r="J1720" s="3" t="s">
        <v>466</v>
      </c>
    </row>
    <row r="1721" spans="2:10" x14ac:dyDescent="0.2">
      <c r="B1721" s="54" t="s">
        <v>21</v>
      </c>
      <c r="C1721" s="245">
        <f>SUM('Florida Parishes:Sullivan'!B1721)</f>
        <v>0</v>
      </c>
      <c r="D1721" s="93">
        <f>SUM('Florida Parishes:Sullivan'!C1721)</f>
        <v>0</v>
      </c>
      <c r="E1721" s="93">
        <f>SUM('Florida Parishes:Sullivan'!D1721)</f>
        <v>0</v>
      </c>
      <c r="F1721" s="191">
        <f>SUM('Florida Parishes:Sullivan'!E1721)</f>
        <v>0</v>
      </c>
      <c r="G1721" s="73"/>
      <c r="H1721" s="3" t="s">
        <v>357</v>
      </c>
      <c r="I1721" s="3" t="str">
        <f t="shared" si="82"/>
        <v>159102</v>
      </c>
      <c r="J1721" s="3" t="s">
        <v>466</v>
      </c>
    </row>
    <row r="1722" spans="2:10" x14ac:dyDescent="0.2">
      <c r="B1722" s="54" t="s">
        <v>22</v>
      </c>
      <c r="C1722" s="245">
        <f>SUM('Florida Parishes:Sullivan'!B1722)</f>
        <v>0</v>
      </c>
      <c r="D1722" s="93">
        <f>SUM('Florida Parishes:Sullivan'!C1722)</f>
        <v>0</v>
      </c>
      <c r="E1722" s="93">
        <f>SUM('Florida Parishes:Sullivan'!D1722)</f>
        <v>0</v>
      </c>
      <c r="F1722" s="191">
        <f>SUM('Florida Parishes:Sullivan'!E1722)</f>
        <v>0</v>
      </c>
      <c r="G1722" s="73"/>
      <c r="H1722" s="3" t="s">
        <v>357</v>
      </c>
      <c r="I1722" s="3" t="str">
        <f t="shared" si="82"/>
        <v>159102</v>
      </c>
      <c r="J1722" s="3" t="s">
        <v>466</v>
      </c>
    </row>
    <row r="1723" spans="2:10" x14ac:dyDescent="0.2">
      <c r="B1723" s="54" t="s">
        <v>23</v>
      </c>
      <c r="C1723" s="245">
        <f>SUM('Florida Parishes:Sullivan'!B1723)</f>
        <v>0</v>
      </c>
      <c r="D1723" s="93">
        <f>SUM('Florida Parishes:Sullivan'!C1723)</f>
        <v>0</v>
      </c>
      <c r="E1723" s="93">
        <f>SUM('Florida Parishes:Sullivan'!D1723)</f>
        <v>0</v>
      </c>
      <c r="F1723" s="191">
        <f>SUM('Florida Parishes:Sullivan'!E1723)</f>
        <v>0</v>
      </c>
      <c r="G1723" s="73"/>
      <c r="H1723" s="3" t="s">
        <v>357</v>
      </c>
      <c r="I1723" s="3" t="str">
        <f t="shared" si="82"/>
        <v>159102</v>
      </c>
      <c r="J1723" s="3" t="s">
        <v>466</v>
      </c>
    </row>
    <row r="1724" spans="2:10" ht="15.75" x14ac:dyDescent="0.25">
      <c r="B1724" s="55" t="s">
        <v>24</v>
      </c>
      <c r="C1724" s="264">
        <f>SUM('Florida Parishes:Sullivan'!B1724)</f>
        <v>0</v>
      </c>
      <c r="D1724" s="94">
        <f>SUM('Florida Parishes:Sullivan'!C1724)</f>
        <v>0</v>
      </c>
      <c r="E1724" s="94">
        <f>SUM('Florida Parishes:Sullivan'!D1724)</f>
        <v>0</v>
      </c>
      <c r="F1724" s="192">
        <f>SUM('Florida Parishes:Sullivan'!E1724)</f>
        <v>0</v>
      </c>
      <c r="G1724" s="77"/>
      <c r="H1724" s="3" t="s">
        <v>357</v>
      </c>
      <c r="I1724" s="3" t="str">
        <f t="shared" si="82"/>
        <v>159102</v>
      </c>
      <c r="J1724" s="3" t="s">
        <v>466</v>
      </c>
    </row>
    <row r="1725" spans="2:10" ht="15.75" x14ac:dyDescent="0.25">
      <c r="B1725" s="55" t="s">
        <v>25</v>
      </c>
      <c r="C1725" s="264">
        <f>SUM('Florida Parishes:Sullivan'!B1725)</f>
        <v>0</v>
      </c>
      <c r="D1725" s="94">
        <f>SUM('Florida Parishes:Sullivan'!C1725)</f>
        <v>0</v>
      </c>
      <c r="E1725" s="94">
        <f>SUM('Florida Parishes:Sullivan'!D1725)</f>
        <v>0</v>
      </c>
      <c r="F1725" s="192">
        <f>SUM('Florida Parishes:Sullivan'!E1725)</f>
        <v>0</v>
      </c>
      <c r="G1725" s="76"/>
      <c r="H1725" s="3" t="s">
        <v>357</v>
      </c>
      <c r="I1725" s="3" t="str">
        <f t="shared" si="82"/>
        <v>159102</v>
      </c>
      <c r="J1725" s="3" t="s">
        <v>466</v>
      </c>
    </row>
    <row r="1726" spans="2:10" ht="15.75" x14ac:dyDescent="0.25">
      <c r="B1726" s="68" t="s">
        <v>5</v>
      </c>
      <c r="C1726" s="69"/>
      <c r="D1726" s="70"/>
      <c r="E1726" s="70"/>
      <c r="F1726" s="122"/>
      <c r="G1726" s="72"/>
      <c r="H1726" s="3" t="s">
        <v>357</v>
      </c>
      <c r="I1726" s="3" t="str">
        <f t="shared" ref="I1726:I1746" si="83">RIGHT($B$1728,6)</f>
        <v>159103</v>
      </c>
      <c r="J1726" s="3" t="s">
        <v>467</v>
      </c>
    </row>
    <row r="1727" spans="2:10" ht="15.75" x14ac:dyDescent="0.25">
      <c r="B1727" s="51" t="s">
        <v>266</v>
      </c>
      <c r="C1727" s="45" t="str">
        <f>$C$5</f>
        <v>Actual</v>
      </c>
      <c r="D1727" s="45" t="str">
        <f>$D$5</f>
        <v>Budgeted</v>
      </c>
      <c r="E1727" s="45" t="s">
        <v>7</v>
      </c>
      <c r="F1727" s="121" t="str">
        <f>$F$5</f>
        <v>2024-2025 +/-</v>
      </c>
      <c r="G1727" s="78"/>
      <c r="H1727" s="3" t="s">
        <v>357</v>
      </c>
      <c r="I1727" s="3" t="str">
        <f t="shared" si="83"/>
        <v>159103</v>
      </c>
      <c r="J1727" s="3" t="s">
        <v>467</v>
      </c>
    </row>
    <row r="1728" spans="2:10" ht="15.75" x14ac:dyDescent="0.25">
      <c r="B1728" s="71" t="s">
        <v>78</v>
      </c>
      <c r="C1728" s="46" t="str">
        <f>$C$6</f>
        <v>2024-2025</v>
      </c>
      <c r="D1728" s="46" t="str">
        <f>$D$6</f>
        <v>2024-2025</v>
      </c>
      <c r="E1728" s="46" t="str">
        <f>$E$6</f>
        <v>2025-2026</v>
      </c>
      <c r="F1728" s="119" t="str">
        <f>$F$6</f>
        <v>2025-2026</v>
      </c>
      <c r="G1728" s="78"/>
      <c r="H1728" s="3" t="s">
        <v>357</v>
      </c>
      <c r="I1728" s="3" t="str">
        <f t="shared" si="83"/>
        <v>159103</v>
      </c>
      <c r="J1728" s="3" t="s">
        <v>467</v>
      </c>
    </row>
    <row r="1729" spans="2:10" x14ac:dyDescent="0.2">
      <c r="B1729" s="54" t="s">
        <v>8</v>
      </c>
      <c r="C1729" s="245">
        <f>SUM('Florida Parishes:Sullivan'!B1729)</f>
        <v>0</v>
      </c>
      <c r="D1729" s="93">
        <f>SUM('Florida Parishes:Sullivan'!C1729)</f>
        <v>0</v>
      </c>
      <c r="E1729" s="93">
        <f>SUM('Florida Parishes:Sullivan'!D1729)</f>
        <v>0</v>
      </c>
      <c r="F1729" s="191">
        <f>SUM('Florida Parishes:Sullivan'!E1729)</f>
        <v>0</v>
      </c>
      <c r="G1729" s="73"/>
      <c r="H1729" s="3" t="s">
        <v>357</v>
      </c>
      <c r="I1729" s="3" t="str">
        <f t="shared" si="83"/>
        <v>159103</v>
      </c>
      <c r="J1729" s="3" t="s">
        <v>467</v>
      </c>
    </row>
    <row r="1730" spans="2:10" x14ac:dyDescent="0.2">
      <c r="B1730" s="54" t="s">
        <v>9</v>
      </c>
      <c r="C1730" s="245">
        <f>SUM('Florida Parishes:Sullivan'!B1730)</f>
        <v>0</v>
      </c>
      <c r="D1730" s="93">
        <f>SUM('Florida Parishes:Sullivan'!C1730)</f>
        <v>0</v>
      </c>
      <c r="E1730" s="93">
        <f>SUM('Florida Parishes:Sullivan'!D1730)</f>
        <v>0</v>
      </c>
      <c r="F1730" s="191">
        <f>SUM('Florida Parishes:Sullivan'!E1730)</f>
        <v>0</v>
      </c>
      <c r="G1730" s="73"/>
      <c r="H1730" s="3" t="s">
        <v>357</v>
      </c>
      <c r="I1730" s="3" t="str">
        <f t="shared" si="83"/>
        <v>159103</v>
      </c>
      <c r="J1730" s="3" t="s">
        <v>467</v>
      </c>
    </row>
    <row r="1731" spans="2:10" x14ac:dyDescent="0.2">
      <c r="B1731" s="54" t="s">
        <v>10</v>
      </c>
      <c r="C1731" s="245">
        <f>SUM('Florida Parishes:Sullivan'!B1731)</f>
        <v>0</v>
      </c>
      <c r="D1731" s="93">
        <f>SUM('Florida Parishes:Sullivan'!C1731)</f>
        <v>0</v>
      </c>
      <c r="E1731" s="93">
        <f>SUM('Florida Parishes:Sullivan'!D1731)</f>
        <v>0</v>
      </c>
      <c r="F1731" s="191">
        <f>SUM('Florida Parishes:Sullivan'!E1731)</f>
        <v>0</v>
      </c>
      <c r="G1731" s="73"/>
      <c r="H1731" s="3" t="s">
        <v>357</v>
      </c>
      <c r="I1731" s="3" t="str">
        <f t="shared" si="83"/>
        <v>159103</v>
      </c>
      <c r="J1731" s="3" t="s">
        <v>467</v>
      </c>
    </row>
    <row r="1732" spans="2:10" ht="15.75" x14ac:dyDescent="0.25">
      <c r="B1732" s="55" t="s">
        <v>11</v>
      </c>
      <c r="C1732" s="264">
        <f>SUM('Florida Parishes:Sullivan'!B1732)</f>
        <v>0</v>
      </c>
      <c r="D1732" s="94">
        <f>SUM('Florida Parishes:Sullivan'!C1732)</f>
        <v>0</v>
      </c>
      <c r="E1732" s="94">
        <f>SUM('Florida Parishes:Sullivan'!D1732)</f>
        <v>0</v>
      </c>
      <c r="F1732" s="192">
        <f>SUM('Florida Parishes:Sullivan'!E1732)</f>
        <v>0</v>
      </c>
      <c r="G1732" s="76"/>
      <c r="H1732" s="3" t="s">
        <v>357</v>
      </c>
      <c r="I1732" s="3" t="str">
        <f t="shared" si="83"/>
        <v>159103</v>
      </c>
      <c r="J1732" s="3" t="s">
        <v>467</v>
      </c>
    </row>
    <row r="1733" spans="2:10" x14ac:dyDescent="0.2">
      <c r="B1733" s="54" t="s">
        <v>12</v>
      </c>
      <c r="C1733" s="245">
        <f>SUM('Florida Parishes:Sullivan'!B1733)</f>
        <v>0</v>
      </c>
      <c r="D1733" s="93">
        <f>SUM('Florida Parishes:Sullivan'!C1733)</f>
        <v>0</v>
      </c>
      <c r="E1733" s="93">
        <f>SUM('Florida Parishes:Sullivan'!D1733)</f>
        <v>0</v>
      </c>
      <c r="F1733" s="191">
        <f>SUM('Florida Parishes:Sullivan'!E1733)</f>
        <v>0</v>
      </c>
      <c r="G1733" s="73"/>
      <c r="H1733" s="3" t="s">
        <v>357</v>
      </c>
      <c r="I1733" s="3" t="str">
        <f t="shared" si="83"/>
        <v>159103</v>
      </c>
      <c r="J1733" s="3" t="s">
        <v>467</v>
      </c>
    </row>
    <row r="1734" spans="2:10" x14ac:dyDescent="0.2">
      <c r="B1734" s="54" t="s">
        <v>13</v>
      </c>
      <c r="C1734" s="245">
        <f>SUM('Florida Parishes:Sullivan'!B1734)</f>
        <v>0</v>
      </c>
      <c r="D1734" s="93">
        <f>SUM('Florida Parishes:Sullivan'!C1734)</f>
        <v>0</v>
      </c>
      <c r="E1734" s="93">
        <f>SUM('Florida Parishes:Sullivan'!D1734)</f>
        <v>0</v>
      </c>
      <c r="F1734" s="191">
        <f>SUM('Florida Parishes:Sullivan'!E1734)</f>
        <v>0</v>
      </c>
      <c r="G1734" s="73"/>
      <c r="H1734" s="3" t="s">
        <v>357</v>
      </c>
      <c r="I1734" s="3" t="str">
        <f t="shared" si="83"/>
        <v>159103</v>
      </c>
      <c r="J1734" s="3" t="s">
        <v>467</v>
      </c>
    </row>
    <row r="1735" spans="2:10" x14ac:dyDescent="0.2">
      <c r="B1735" s="54" t="s">
        <v>14</v>
      </c>
      <c r="C1735" s="245">
        <f>SUM('Florida Parishes:Sullivan'!B1735)</f>
        <v>0</v>
      </c>
      <c r="D1735" s="93">
        <f>SUM('Florida Parishes:Sullivan'!C1735)</f>
        <v>0</v>
      </c>
      <c r="E1735" s="93">
        <f>SUM('Florida Parishes:Sullivan'!D1735)</f>
        <v>0</v>
      </c>
      <c r="F1735" s="191">
        <f>SUM('Florida Parishes:Sullivan'!E1735)</f>
        <v>0</v>
      </c>
      <c r="G1735" s="73"/>
      <c r="H1735" s="3" t="s">
        <v>357</v>
      </c>
      <c r="I1735" s="3" t="str">
        <f t="shared" si="83"/>
        <v>159103</v>
      </c>
      <c r="J1735" s="3" t="s">
        <v>467</v>
      </c>
    </row>
    <row r="1736" spans="2:10" ht="15.75" x14ac:dyDescent="0.25">
      <c r="B1736" s="55" t="s">
        <v>15</v>
      </c>
      <c r="C1736" s="264">
        <f>SUM('Florida Parishes:Sullivan'!B1736)</f>
        <v>0</v>
      </c>
      <c r="D1736" s="94">
        <f>SUM('Florida Parishes:Sullivan'!C1736)</f>
        <v>0</v>
      </c>
      <c r="E1736" s="94">
        <f>SUM('Florida Parishes:Sullivan'!D1736)</f>
        <v>0</v>
      </c>
      <c r="F1736" s="192">
        <f>SUM('Florida Parishes:Sullivan'!E1736)</f>
        <v>0</v>
      </c>
      <c r="G1736" s="77"/>
      <c r="H1736" s="3" t="s">
        <v>357</v>
      </c>
      <c r="I1736" s="3" t="str">
        <f t="shared" si="83"/>
        <v>159103</v>
      </c>
      <c r="J1736" s="3" t="s">
        <v>467</v>
      </c>
    </row>
    <row r="1737" spans="2:10" x14ac:dyDescent="0.2">
      <c r="B1737" s="54" t="s">
        <v>16</v>
      </c>
      <c r="C1737" s="245">
        <f>SUM('Florida Parishes:Sullivan'!B1737)</f>
        <v>0</v>
      </c>
      <c r="D1737" s="93">
        <f>SUM('Florida Parishes:Sullivan'!C1737)</f>
        <v>0</v>
      </c>
      <c r="E1737" s="93">
        <f>SUM('Florida Parishes:Sullivan'!D1737)</f>
        <v>0</v>
      </c>
      <c r="F1737" s="191">
        <f>SUM('Florida Parishes:Sullivan'!E1737)</f>
        <v>0</v>
      </c>
      <c r="G1737" s="73"/>
      <c r="H1737" s="3" t="s">
        <v>357</v>
      </c>
      <c r="I1737" s="3" t="str">
        <f t="shared" si="83"/>
        <v>159103</v>
      </c>
      <c r="J1737" s="3" t="s">
        <v>467</v>
      </c>
    </row>
    <row r="1738" spans="2:10" x14ac:dyDescent="0.2">
      <c r="B1738" s="54" t="s">
        <v>17</v>
      </c>
      <c r="C1738" s="245">
        <f>SUM('Florida Parishes:Sullivan'!B1738)</f>
        <v>0</v>
      </c>
      <c r="D1738" s="93">
        <f>SUM('Florida Parishes:Sullivan'!C1738)</f>
        <v>0</v>
      </c>
      <c r="E1738" s="93">
        <f>SUM('Florida Parishes:Sullivan'!D1738)</f>
        <v>0</v>
      </c>
      <c r="F1738" s="191">
        <f>SUM('Florida Parishes:Sullivan'!E1738)</f>
        <v>0</v>
      </c>
      <c r="G1738" s="73"/>
      <c r="H1738" s="3" t="s">
        <v>357</v>
      </c>
      <c r="I1738" s="3" t="str">
        <f t="shared" si="83"/>
        <v>159103</v>
      </c>
      <c r="J1738" s="3" t="s">
        <v>467</v>
      </c>
    </row>
    <row r="1739" spans="2:10" x14ac:dyDescent="0.2">
      <c r="B1739" s="54" t="s">
        <v>18</v>
      </c>
      <c r="C1739" s="245">
        <f>SUM('Florida Parishes:Sullivan'!B1739)</f>
        <v>0</v>
      </c>
      <c r="D1739" s="93">
        <f>SUM('Florida Parishes:Sullivan'!C1739)</f>
        <v>0</v>
      </c>
      <c r="E1739" s="93">
        <f>SUM('Florida Parishes:Sullivan'!D1739)</f>
        <v>0</v>
      </c>
      <c r="F1739" s="191">
        <f>SUM('Florida Parishes:Sullivan'!E1739)</f>
        <v>0</v>
      </c>
      <c r="G1739" s="73"/>
      <c r="H1739" s="3" t="s">
        <v>357</v>
      </c>
      <c r="I1739" s="3" t="str">
        <f t="shared" si="83"/>
        <v>159103</v>
      </c>
      <c r="J1739" s="3" t="s">
        <v>467</v>
      </c>
    </row>
    <row r="1740" spans="2:10" x14ac:dyDescent="0.2">
      <c r="B1740" s="54" t="s">
        <v>19</v>
      </c>
      <c r="C1740" s="245">
        <f>SUM('Florida Parishes:Sullivan'!B1740)</f>
        <v>0</v>
      </c>
      <c r="D1740" s="93">
        <f>SUM('Florida Parishes:Sullivan'!C1740)</f>
        <v>0</v>
      </c>
      <c r="E1740" s="93">
        <f>SUM('Florida Parishes:Sullivan'!D1740)</f>
        <v>0</v>
      </c>
      <c r="F1740" s="191">
        <f>SUM('Florida Parishes:Sullivan'!E1740)</f>
        <v>0</v>
      </c>
      <c r="G1740" s="73"/>
      <c r="H1740" s="3" t="s">
        <v>357</v>
      </c>
      <c r="I1740" s="3" t="str">
        <f t="shared" si="83"/>
        <v>159103</v>
      </c>
      <c r="J1740" s="3" t="s">
        <v>467</v>
      </c>
    </row>
    <row r="1741" spans="2:10" ht="15.75" x14ac:dyDescent="0.25">
      <c r="B1741" s="55" t="s">
        <v>20</v>
      </c>
      <c r="C1741" s="264">
        <f>SUM('Florida Parishes:Sullivan'!B1741)</f>
        <v>0</v>
      </c>
      <c r="D1741" s="94">
        <f>SUM('Florida Parishes:Sullivan'!C1741)</f>
        <v>0</v>
      </c>
      <c r="E1741" s="94">
        <f>SUM('Florida Parishes:Sullivan'!D1741)</f>
        <v>0</v>
      </c>
      <c r="F1741" s="192">
        <f>SUM('Florida Parishes:Sullivan'!E1741)</f>
        <v>0</v>
      </c>
      <c r="G1741" s="77"/>
      <c r="H1741" s="3" t="s">
        <v>357</v>
      </c>
      <c r="I1741" s="3" t="str">
        <f t="shared" si="83"/>
        <v>159103</v>
      </c>
      <c r="J1741" s="3" t="s">
        <v>467</v>
      </c>
    </row>
    <row r="1742" spans="2:10" x14ac:dyDescent="0.2">
      <c r="B1742" s="54" t="s">
        <v>21</v>
      </c>
      <c r="C1742" s="245">
        <f>SUM('Florida Parishes:Sullivan'!B1742)</f>
        <v>0</v>
      </c>
      <c r="D1742" s="93">
        <f>SUM('Florida Parishes:Sullivan'!C1742)</f>
        <v>0</v>
      </c>
      <c r="E1742" s="93">
        <f>SUM('Florida Parishes:Sullivan'!D1742)</f>
        <v>0</v>
      </c>
      <c r="F1742" s="191">
        <f>SUM('Florida Parishes:Sullivan'!E1742)</f>
        <v>0</v>
      </c>
      <c r="G1742" s="73"/>
      <c r="H1742" s="3" t="s">
        <v>357</v>
      </c>
      <c r="I1742" s="3" t="str">
        <f t="shared" si="83"/>
        <v>159103</v>
      </c>
      <c r="J1742" s="3" t="s">
        <v>467</v>
      </c>
    </row>
    <row r="1743" spans="2:10" x14ac:dyDescent="0.2">
      <c r="B1743" s="54" t="s">
        <v>22</v>
      </c>
      <c r="C1743" s="245">
        <f>SUM('Florida Parishes:Sullivan'!B1743)</f>
        <v>0</v>
      </c>
      <c r="D1743" s="93">
        <f>SUM('Florida Parishes:Sullivan'!C1743)</f>
        <v>0</v>
      </c>
      <c r="E1743" s="93">
        <f>SUM('Florida Parishes:Sullivan'!D1743)</f>
        <v>0</v>
      </c>
      <c r="F1743" s="191">
        <f>SUM('Florida Parishes:Sullivan'!E1743)</f>
        <v>0</v>
      </c>
      <c r="G1743" s="73"/>
      <c r="H1743" s="3" t="s">
        <v>357</v>
      </c>
      <c r="I1743" s="3" t="str">
        <f t="shared" si="83"/>
        <v>159103</v>
      </c>
      <c r="J1743" s="3" t="s">
        <v>467</v>
      </c>
    </row>
    <row r="1744" spans="2:10" x14ac:dyDescent="0.2">
      <c r="B1744" s="54" t="s">
        <v>23</v>
      </c>
      <c r="C1744" s="245">
        <f>SUM('Florida Parishes:Sullivan'!B1744)</f>
        <v>0</v>
      </c>
      <c r="D1744" s="93">
        <f>SUM('Florida Parishes:Sullivan'!C1744)</f>
        <v>0</v>
      </c>
      <c r="E1744" s="93">
        <f>SUM('Florida Parishes:Sullivan'!D1744)</f>
        <v>0</v>
      </c>
      <c r="F1744" s="191">
        <f>SUM('Florida Parishes:Sullivan'!E1744)</f>
        <v>0</v>
      </c>
      <c r="G1744" s="73"/>
      <c r="H1744" s="3" t="s">
        <v>357</v>
      </c>
      <c r="I1744" s="3" t="str">
        <f t="shared" si="83"/>
        <v>159103</v>
      </c>
      <c r="J1744" s="3" t="s">
        <v>467</v>
      </c>
    </row>
    <row r="1745" spans="2:10" ht="15.75" x14ac:dyDescent="0.25">
      <c r="B1745" s="55" t="s">
        <v>24</v>
      </c>
      <c r="C1745" s="264">
        <f>SUM('Florida Parishes:Sullivan'!B1745)</f>
        <v>0</v>
      </c>
      <c r="D1745" s="94">
        <f>SUM('Florida Parishes:Sullivan'!C1745)</f>
        <v>0</v>
      </c>
      <c r="E1745" s="94">
        <f>SUM('Florida Parishes:Sullivan'!D1745)</f>
        <v>0</v>
      </c>
      <c r="F1745" s="192">
        <f>SUM('Florida Parishes:Sullivan'!E1745)</f>
        <v>0</v>
      </c>
      <c r="G1745" s="77"/>
      <c r="H1745" s="3" t="s">
        <v>357</v>
      </c>
      <c r="I1745" s="3" t="str">
        <f t="shared" si="83"/>
        <v>159103</v>
      </c>
      <c r="J1745" s="3" t="s">
        <v>467</v>
      </c>
    </row>
    <row r="1746" spans="2:10" ht="15.75" x14ac:dyDescent="0.25">
      <c r="B1746" s="98" t="s">
        <v>25</v>
      </c>
      <c r="C1746" s="282">
        <f>SUM('Florida Parishes:Sullivan'!B1746)</f>
        <v>0</v>
      </c>
      <c r="D1746" s="99">
        <f>SUM('Florida Parishes:Sullivan'!C1746)</f>
        <v>0</v>
      </c>
      <c r="E1746" s="99">
        <f>SUM('Florida Parishes:Sullivan'!D1746)</f>
        <v>0</v>
      </c>
      <c r="F1746" s="193">
        <f>SUM('Florida Parishes:Sullivan'!E1746)</f>
        <v>0</v>
      </c>
      <c r="G1746" s="76"/>
      <c r="H1746" s="3" t="s">
        <v>357</v>
      </c>
      <c r="I1746" s="3" t="str">
        <f t="shared" si="83"/>
        <v>159103</v>
      </c>
      <c r="J1746" s="3" t="s">
        <v>467</v>
      </c>
    </row>
    <row r="1747" spans="2:10" ht="15.75" x14ac:dyDescent="0.25">
      <c r="B1747" s="111" t="s">
        <v>5</v>
      </c>
      <c r="C1747" s="112"/>
      <c r="D1747" s="113"/>
      <c r="E1747" s="113"/>
      <c r="F1747" s="120"/>
      <c r="G1747" s="72"/>
      <c r="H1747" s="3" t="s">
        <v>356</v>
      </c>
      <c r="I1747" s="3" t="str">
        <f t="shared" ref="I1747:I1767" si="84">RIGHT($B$1749,6)</f>
        <v>159104</v>
      </c>
      <c r="J1747" s="3" t="s">
        <v>468</v>
      </c>
    </row>
    <row r="1748" spans="2:10" ht="15.75" x14ac:dyDescent="0.25">
      <c r="B1748" s="51" t="s">
        <v>269</v>
      </c>
      <c r="C1748" s="45" t="str">
        <f>$C$5</f>
        <v>Actual</v>
      </c>
      <c r="D1748" s="45" t="str">
        <f>$D$5</f>
        <v>Budgeted</v>
      </c>
      <c r="E1748" s="45" t="s">
        <v>7</v>
      </c>
      <c r="F1748" s="121" t="str">
        <f>$F$5</f>
        <v>2024-2025 +/-</v>
      </c>
      <c r="G1748" s="78"/>
      <c r="H1748" s="3" t="s">
        <v>356</v>
      </c>
      <c r="I1748" s="3" t="str">
        <f t="shared" si="84"/>
        <v>159104</v>
      </c>
      <c r="J1748" s="3" t="s">
        <v>468</v>
      </c>
    </row>
    <row r="1749" spans="2:10" ht="15.75" x14ac:dyDescent="0.25">
      <c r="B1749" s="71" t="s">
        <v>245</v>
      </c>
      <c r="C1749" s="46" t="str">
        <f>$C$6</f>
        <v>2024-2025</v>
      </c>
      <c r="D1749" s="46" t="str">
        <f>$D$6</f>
        <v>2024-2025</v>
      </c>
      <c r="E1749" s="46" t="str">
        <f>$E$6</f>
        <v>2025-2026</v>
      </c>
      <c r="F1749" s="119" t="str">
        <f>$F$6</f>
        <v>2025-2026</v>
      </c>
      <c r="G1749" s="78"/>
      <c r="H1749" s="3" t="s">
        <v>356</v>
      </c>
      <c r="I1749" s="3" t="str">
        <f t="shared" si="84"/>
        <v>159104</v>
      </c>
      <c r="J1749" s="3" t="s">
        <v>468</v>
      </c>
    </row>
    <row r="1750" spans="2:10" x14ac:dyDescent="0.2">
      <c r="B1750" s="54" t="s">
        <v>8</v>
      </c>
      <c r="C1750" s="245">
        <f>SUM('Florida Parishes:Sullivan'!B1750)</f>
        <v>0</v>
      </c>
      <c r="D1750" s="93">
        <f>SUM('Florida Parishes:Sullivan'!C1750)</f>
        <v>0</v>
      </c>
      <c r="E1750" s="93">
        <f>SUM('Florida Parishes:Sullivan'!D1750)</f>
        <v>0</v>
      </c>
      <c r="F1750" s="191">
        <f>SUM('Florida Parishes:Sullivan'!E1750)</f>
        <v>0</v>
      </c>
      <c r="G1750" s="73"/>
      <c r="H1750" s="3" t="s">
        <v>356</v>
      </c>
      <c r="I1750" s="3" t="str">
        <f t="shared" si="84"/>
        <v>159104</v>
      </c>
      <c r="J1750" s="3" t="s">
        <v>468</v>
      </c>
    </row>
    <row r="1751" spans="2:10" x14ac:dyDescent="0.2">
      <c r="B1751" s="54" t="s">
        <v>9</v>
      </c>
      <c r="C1751" s="245">
        <f>SUM('Florida Parishes:Sullivan'!B1751)</f>
        <v>0</v>
      </c>
      <c r="D1751" s="93">
        <f>SUM('Florida Parishes:Sullivan'!C1751)</f>
        <v>0</v>
      </c>
      <c r="E1751" s="93">
        <f>SUM('Florida Parishes:Sullivan'!D1751)</f>
        <v>0</v>
      </c>
      <c r="F1751" s="191">
        <f>SUM('Florida Parishes:Sullivan'!E1751)</f>
        <v>0</v>
      </c>
      <c r="G1751" s="73"/>
      <c r="H1751" s="3" t="s">
        <v>356</v>
      </c>
      <c r="I1751" s="3" t="str">
        <f t="shared" si="84"/>
        <v>159104</v>
      </c>
      <c r="J1751" s="3" t="s">
        <v>468</v>
      </c>
    </row>
    <row r="1752" spans="2:10" x14ac:dyDescent="0.2">
      <c r="B1752" s="54" t="s">
        <v>10</v>
      </c>
      <c r="C1752" s="245">
        <f>SUM('Florida Parishes:Sullivan'!B1752)</f>
        <v>0</v>
      </c>
      <c r="D1752" s="93">
        <f>SUM('Florida Parishes:Sullivan'!C1752)</f>
        <v>0</v>
      </c>
      <c r="E1752" s="93">
        <f>SUM('Florida Parishes:Sullivan'!D1752)</f>
        <v>0</v>
      </c>
      <c r="F1752" s="191">
        <f>SUM('Florida Parishes:Sullivan'!E1752)</f>
        <v>0</v>
      </c>
      <c r="G1752" s="73"/>
      <c r="H1752" s="3" t="s">
        <v>356</v>
      </c>
      <c r="I1752" s="3" t="str">
        <f t="shared" si="84"/>
        <v>159104</v>
      </c>
      <c r="J1752" s="3" t="s">
        <v>468</v>
      </c>
    </row>
    <row r="1753" spans="2:10" ht="15.75" x14ac:dyDescent="0.25">
      <c r="B1753" s="55" t="s">
        <v>11</v>
      </c>
      <c r="C1753" s="264">
        <f>SUM('Florida Parishes:Sullivan'!B1753)</f>
        <v>0</v>
      </c>
      <c r="D1753" s="94">
        <f>SUM('Florida Parishes:Sullivan'!C1753)</f>
        <v>0</v>
      </c>
      <c r="E1753" s="94">
        <f>SUM('Florida Parishes:Sullivan'!D1753)</f>
        <v>0</v>
      </c>
      <c r="F1753" s="192">
        <f>SUM('Florida Parishes:Sullivan'!E1753)</f>
        <v>0</v>
      </c>
      <c r="G1753" s="76"/>
      <c r="H1753" s="3" t="s">
        <v>355</v>
      </c>
      <c r="I1753" s="3" t="str">
        <f t="shared" si="84"/>
        <v>159104</v>
      </c>
      <c r="J1753" s="3" t="s">
        <v>468</v>
      </c>
    </row>
    <row r="1754" spans="2:10" x14ac:dyDescent="0.2">
      <c r="B1754" s="54" t="s">
        <v>12</v>
      </c>
      <c r="C1754" s="245">
        <f>SUM('Florida Parishes:Sullivan'!B1754)</f>
        <v>0</v>
      </c>
      <c r="D1754" s="93">
        <f>SUM('Florida Parishes:Sullivan'!C1754)</f>
        <v>0</v>
      </c>
      <c r="E1754" s="93">
        <f>SUM('Florida Parishes:Sullivan'!D1754)</f>
        <v>0</v>
      </c>
      <c r="F1754" s="191">
        <f>SUM('Florida Parishes:Sullivan'!E1754)</f>
        <v>0</v>
      </c>
      <c r="G1754" s="73"/>
      <c r="H1754" s="3" t="s">
        <v>356</v>
      </c>
      <c r="I1754" s="3" t="str">
        <f t="shared" si="84"/>
        <v>159104</v>
      </c>
      <c r="J1754" s="3" t="s">
        <v>468</v>
      </c>
    </row>
    <row r="1755" spans="2:10" x14ac:dyDescent="0.2">
      <c r="B1755" s="54" t="s">
        <v>13</v>
      </c>
      <c r="C1755" s="245">
        <f>SUM('Florida Parishes:Sullivan'!B1755)</f>
        <v>0</v>
      </c>
      <c r="D1755" s="93">
        <f>SUM('Florida Parishes:Sullivan'!C1755)</f>
        <v>0</v>
      </c>
      <c r="E1755" s="93">
        <f>SUM('Florida Parishes:Sullivan'!D1755)</f>
        <v>0</v>
      </c>
      <c r="F1755" s="191">
        <f>SUM('Florida Parishes:Sullivan'!E1755)</f>
        <v>0</v>
      </c>
      <c r="G1755" s="73"/>
      <c r="H1755" s="3" t="s">
        <v>356</v>
      </c>
      <c r="I1755" s="3" t="str">
        <f t="shared" si="84"/>
        <v>159104</v>
      </c>
      <c r="J1755" s="3" t="s">
        <v>468</v>
      </c>
    </row>
    <row r="1756" spans="2:10" x14ac:dyDescent="0.2">
      <c r="B1756" s="54" t="s">
        <v>14</v>
      </c>
      <c r="C1756" s="245">
        <f>SUM('Florida Parishes:Sullivan'!B1756)</f>
        <v>0</v>
      </c>
      <c r="D1756" s="93">
        <f>SUM('Florida Parishes:Sullivan'!C1756)</f>
        <v>0</v>
      </c>
      <c r="E1756" s="93">
        <f>SUM('Florida Parishes:Sullivan'!D1756)</f>
        <v>0</v>
      </c>
      <c r="F1756" s="191">
        <f>SUM('Florida Parishes:Sullivan'!E1756)</f>
        <v>0</v>
      </c>
      <c r="G1756" s="73"/>
      <c r="H1756" s="3" t="s">
        <v>356</v>
      </c>
      <c r="I1756" s="3" t="str">
        <f t="shared" si="84"/>
        <v>159104</v>
      </c>
      <c r="J1756" s="3" t="s">
        <v>468</v>
      </c>
    </row>
    <row r="1757" spans="2:10" ht="15.75" x14ac:dyDescent="0.25">
      <c r="B1757" s="55" t="s">
        <v>15</v>
      </c>
      <c r="C1757" s="264">
        <f>SUM('Florida Parishes:Sullivan'!B1757)</f>
        <v>0</v>
      </c>
      <c r="D1757" s="94">
        <f>SUM('Florida Parishes:Sullivan'!C1757)</f>
        <v>0</v>
      </c>
      <c r="E1757" s="94">
        <f>SUM('Florida Parishes:Sullivan'!D1757)</f>
        <v>0</v>
      </c>
      <c r="F1757" s="192">
        <f>SUM('Florida Parishes:Sullivan'!E1757)</f>
        <v>0</v>
      </c>
      <c r="G1757" s="77"/>
      <c r="H1757" s="3" t="s">
        <v>355</v>
      </c>
      <c r="I1757" s="3" t="str">
        <f t="shared" si="84"/>
        <v>159104</v>
      </c>
      <c r="J1757" s="3" t="s">
        <v>468</v>
      </c>
    </row>
    <row r="1758" spans="2:10" x14ac:dyDescent="0.2">
      <c r="B1758" s="54" t="s">
        <v>16</v>
      </c>
      <c r="C1758" s="245">
        <f>SUM('Florida Parishes:Sullivan'!B1758)</f>
        <v>0</v>
      </c>
      <c r="D1758" s="93">
        <f>SUM('Florida Parishes:Sullivan'!C1758)</f>
        <v>0</v>
      </c>
      <c r="E1758" s="93">
        <f>SUM('Florida Parishes:Sullivan'!D1758)</f>
        <v>0</v>
      </c>
      <c r="F1758" s="191">
        <f>SUM('Florida Parishes:Sullivan'!E1758)</f>
        <v>0</v>
      </c>
      <c r="G1758" s="73"/>
      <c r="H1758" s="3" t="s">
        <v>356</v>
      </c>
      <c r="I1758" s="3" t="str">
        <f t="shared" si="84"/>
        <v>159104</v>
      </c>
      <c r="J1758" s="3" t="s">
        <v>468</v>
      </c>
    </row>
    <row r="1759" spans="2:10" x14ac:dyDescent="0.2">
      <c r="B1759" s="54" t="s">
        <v>17</v>
      </c>
      <c r="C1759" s="245">
        <f>SUM('Florida Parishes:Sullivan'!B1759)</f>
        <v>0</v>
      </c>
      <c r="D1759" s="93">
        <f>SUM('Florida Parishes:Sullivan'!C1759)</f>
        <v>0</v>
      </c>
      <c r="E1759" s="93">
        <f>SUM('Florida Parishes:Sullivan'!D1759)</f>
        <v>0</v>
      </c>
      <c r="F1759" s="191">
        <f>SUM('Florida Parishes:Sullivan'!E1759)</f>
        <v>0</v>
      </c>
      <c r="G1759" s="73"/>
      <c r="H1759" s="3" t="s">
        <v>356</v>
      </c>
      <c r="I1759" s="3" t="str">
        <f t="shared" si="84"/>
        <v>159104</v>
      </c>
      <c r="J1759" s="3" t="s">
        <v>468</v>
      </c>
    </row>
    <row r="1760" spans="2:10" x14ac:dyDescent="0.2">
      <c r="B1760" s="54" t="s">
        <v>18</v>
      </c>
      <c r="C1760" s="245">
        <f>SUM('Florida Parishes:Sullivan'!B1760)</f>
        <v>0</v>
      </c>
      <c r="D1760" s="93">
        <f>SUM('Florida Parishes:Sullivan'!C1760)</f>
        <v>0</v>
      </c>
      <c r="E1760" s="93">
        <f>SUM('Florida Parishes:Sullivan'!D1760)</f>
        <v>0</v>
      </c>
      <c r="F1760" s="191">
        <f>SUM('Florida Parishes:Sullivan'!E1760)</f>
        <v>0</v>
      </c>
      <c r="G1760" s="73"/>
      <c r="H1760" s="3" t="s">
        <v>356</v>
      </c>
      <c r="I1760" s="3" t="str">
        <f t="shared" si="84"/>
        <v>159104</v>
      </c>
      <c r="J1760" s="3" t="s">
        <v>468</v>
      </c>
    </row>
    <row r="1761" spans="2:10" x14ac:dyDescent="0.2">
      <c r="B1761" s="54" t="s">
        <v>19</v>
      </c>
      <c r="C1761" s="245">
        <f>SUM('Florida Parishes:Sullivan'!B1761)</f>
        <v>0</v>
      </c>
      <c r="D1761" s="93">
        <f>SUM('Florida Parishes:Sullivan'!C1761)</f>
        <v>0</v>
      </c>
      <c r="E1761" s="93">
        <f>SUM('Florida Parishes:Sullivan'!D1761)</f>
        <v>0</v>
      </c>
      <c r="F1761" s="191">
        <f>SUM('Florida Parishes:Sullivan'!E1761)</f>
        <v>0</v>
      </c>
      <c r="G1761" s="73"/>
      <c r="H1761" s="3" t="s">
        <v>356</v>
      </c>
      <c r="I1761" s="3" t="str">
        <f t="shared" si="84"/>
        <v>159104</v>
      </c>
      <c r="J1761" s="3" t="s">
        <v>468</v>
      </c>
    </row>
    <row r="1762" spans="2:10" ht="15.75" x14ac:dyDescent="0.25">
      <c r="B1762" s="55" t="s">
        <v>20</v>
      </c>
      <c r="C1762" s="264">
        <f>SUM('Florida Parishes:Sullivan'!B1762)</f>
        <v>0</v>
      </c>
      <c r="D1762" s="94">
        <f>SUM('Florida Parishes:Sullivan'!C1762)</f>
        <v>0</v>
      </c>
      <c r="E1762" s="94">
        <f>SUM('Florida Parishes:Sullivan'!D1762)</f>
        <v>0</v>
      </c>
      <c r="F1762" s="192">
        <f>SUM('Florida Parishes:Sullivan'!E1762)</f>
        <v>0</v>
      </c>
      <c r="G1762" s="77"/>
      <c r="H1762" s="3" t="s">
        <v>356</v>
      </c>
      <c r="I1762" s="3" t="str">
        <f t="shared" si="84"/>
        <v>159104</v>
      </c>
      <c r="J1762" s="3" t="s">
        <v>468</v>
      </c>
    </row>
    <row r="1763" spans="2:10" x14ac:dyDescent="0.2">
      <c r="B1763" s="54" t="s">
        <v>21</v>
      </c>
      <c r="C1763" s="245">
        <f>SUM('Florida Parishes:Sullivan'!B1763)</f>
        <v>0</v>
      </c>
      <c r="D1763" s="93">
        <f>SUM('Florida Parishes:Sullivan'!C1763)</f>
        <v>0</v>
      </c>
      <c r="E1763" s="93">
        <f>SUM('Florida Parishes:Sullivan'!D1763)</f>
        <v>0</v>
      </c>
      <c r="F1763" s="191">
        <f>SUM('Florida Parishes:Sullivan'!E1763)</f>
        <v>0</v>
      </c>
      <c r="G1763" s="73"/>
      <c r="H1763" s="3" t="s">
        <v>356</v>
      </c>
      <c r="I1763" s="3" t="str">
        <f t="shared" si="84"/>
        <v>159104</v>
      </c>
      <c r="J1763" s="3" t="s">
        <v>468</v>
      </c>
    </row>
    <row r="1764" spans="2:10" x14ac:dyDescent="0.2">
      <c r="B1764" s="54" t="s">
        <v>22</v>
      </c>
      <c r="C1764" s="245">
        <f>SUM('Florida Parishes:Sullivan'!B1764)</f>
        <v>0</v>
      </c>
      <c r="D1764" s="93">
        <f>SUM('Florida Parishes:Sullivan'!C1764)</f>
        <v>0</v>
      </c>
      <c r="E1764" s="93">
        <f>SUM('Florida Parishes:Sullivan'!D1764)</f>
        <v>0</v>
      </c>
      <c r="F1764" s="191">
        <f>SUM('Florida Parishes:Sullivan'!E1764)</f>
        <v>0</v>
      </c>
      <c r="G1764" s="73"/>
      <c r="H1764" s="3" t="s">
        <v>356</v>
      </c>
      <c r="I1764" s="3" t="str">
        <f t="shared" si="84"/>
        <v>159104</v>
      </c>
      <c r="J1764" s="3" t="s">
        <v>468</v>
      </c>
    </row>
    <row r="1765" spans="2:10" x14ac:dyDescent="0.2">
      <c r="B1765" s="54" t="s">
        <v>23</v>
      </c>
      <c r="C1765" s="245">
        <f>SUM('Florida Parishes:Sullivan'!B1765)</f>
        <v>0</v>
      </c>
      <c r="D1765" s="93">
        <f>SUM('Florida Parishes:Sullivan'!C1765)</f>
        <v>0</v>
      </c>
      <c r="E1765" s="93">
        <f>SUM('Florida Parishes:Sullivan'!D1765)</f>
        <v>0</v>
      </c>
      <c r="F1765" s="191">
        <f>SUM('Florida Parishes:Sullivan'!E1765)</f>
        <v>0</v>
      </c>
      <c r="G1765" s="73"/>
      <c r="H1765" s="3" t="s">
        <v>356</v>
      </c>
      <c r="I1765" s="3" t="str">
        <f t="shared" si="84"/>
        <v>159104</v>
      </c>
      <c r="J1765" s="3" t="s">
        <v>468</v>
      </c>
    </row>
    <row r="1766" spans="2:10" ht="15.75" x14ac:dyDescent="0.25">
      <c r="B1766" s="55" t="s">
        <v>24</v>
      </c>
      <c r="C1766" s="264">
        <f>SUM('Florida Parishes:Sullivan'!B1766)</f>
        <v>0</v>
      </c>
      <c r="D1766" s="94">
        <f>SUM('Florida Parishes:Sullivan'!C1766)</f>
        <v>0</v>
      </c>
      <c r="E1766" s="94">
        <f>SUM('Florida Parishes:Sullivan'!D1766)</f>
        <v>0</v>
      </c>
      <c r="F1766" s="192">
        <f>SUM('Florida Parishes:Sullivan'!E1766)</f>
        <v>0</v>
      </c>
      <c r="G1766" s="77"/>
      <c r="H1766" s="3" t="s">
        <v>355</v>
      </c>
      <c r="I1766" s="3" t="str">
        <f t="shared" si="84"/>
        <v>159104</v>
      </c>
      <c r="J1766" s="3" t="s">
        <v>468</v>
      </c>
    </row>
    <row r="1767" spans="2:10" ht="15.75" x14ac:dyDescent="0.25">
      <c r="B1767" s="98" t="s">
        <v>25</v>
      </c>
      <c r="C1767" s="282">
        <f>SUM('Florida Parishes:Sullivan'!B1767)</f>
        <v>0</v>
      </c>
      <c r="D1767" s="99">
        <f>SUM('Florida Parishes:Sullivan'!C1767)</f>
        <v>0</v>
      </c>
      <c r="E1767" s="99">
        <f>SUM('Florida Parishes:Sullivan'!D1767)</f>
        <v>0</v>
      </c>
      <c r="F1767" s="193">
        <f>SUM('Florida Parishes:Sullivan'!E1767)</f>
        <v>0</v>
      </c>
      <c r="G1767" s="76"/>
      <c r="H1767" s="3" t="s">
        <v>355</v>
      </c>
      <c r="I1767" s="3" t="str">
        <f t="shared" si="84"/>
        <v>159104</v>
      </c>
      <c r="J1767" s="3" t="s">
        <v>468</v>
      </c>
    </row>
    <row r="1768" spans="2:10" ht="15.75" x14ac:dyDescent="0.25">
      <c r="B1768" s="111" t="s">
        <v>5</v>
      </c>
      <c r="C1768" s="112"/>
      <c r="D1768" s="113"/>
      <c r="E1768" s="113"/>
      <c r="F1768" s="120"/>
      <c r="G1768" s="72"/>
      <c r="H1768" s="3" t="s">
        <v>357</v>
      </c>
      <c r="I1768" s="3" t="str">
        <f t="shared" ref="I1768:I1788" si="85">RIGHT($B$1770,6)</f>
        <v>159105</v>
      </c>
      <c r="J1768" s="3" t="s">
        <v>469</v>
      </c>
    </row>
    <row r="1769" spans="2:10" ht="15.75" x14ac:dyDescent="0.25">
      <c r="B1769" s="51" t="s">
        <v>354</v>
      </c>
      <c r="C1769" s="45" t="str">
        <f>$C$5</f>
        <v>Actual</v>
      </c>
      <c r="D1769" s="45" t="str">
        <f>$D$5</f>
        <v>Budgeted</v>
      </c>
      <c r="E1769" s="45" t="s">
        <v>7</v>
      </c>
      <c r="F1769" s="121" t="str">
        <f>$F$5</f>
        <v>2024-2025 +/-</v>
      </c>
      <c r="G1769" s="74"/>
      <c r="H1769" s="3" t="s">
        <v>357</v>
      </c>
      <c r="I1769" s="3" t="str">
        <f t="shared" si="85"/>
        <v>159105</v>
      </c>
      <c r="J1769" s="3" t="s">
        <v>469</v>
      </c>
    </row>
    <row r="1770" spans="2:10" ht="15.75" x14ac:dyDescent="0.25">
      <c r="B1770" s="71" t="s">
        <v>353</v>
      </c>
      <c r="C1770" s="46" t="str">
        <f>$C$6</f>
        <v>2024-2025</v>
      </c>
      <c r="D1770" s="46" t="str">
        <f>$D$6</f>
        <v>2024-2025</v>
      </c>
      <c r="E1770" s="46" t="str">
        <f>$E$6</f>
        <v>2025-2026</v>
      </c>
      <c r="F1770" s="119" t="str">
        <f>$F$6</f>
        <v>2025-2026</v>
      </c>
      <c r="G1770" s="74"/>
      <c r="H1770" s="3" t="s">
        <v>357</v>
      </c>
      <c r="I1770" s="3" t="str">
        <f t="shared" si="85"/>
        <v>159105</v>
      </c>
      <c r="J1770" s="3" t="s">
        <v>469</v>
      </c>
    </row>
    <row r="1771" spans="2:10" x14ac:dyDescent="0.2">
      <c r="B1771" s="54" t="s">
        <v>8</v>
      </c>
      <c r="C1771" s="245">
        <f>SUM('Florida Parishes:Sullivan'!B1771)</f>
        <v>0</v>
      </c>
      <c r="D1771" s="93">
        <f>SUM('Florida Parishes:Sullivan'!C1771)</f>
        <v>0</v>
      </c>
      <c r="E1771" s="93">
        <f>SUM('Florida Parishes:Sullivan'!D1771)</f>
        <v>0</v>
      </c>
      <c r="F1771" s="191">
        <f>SUM('Florida Parishes:Sullivan'!E1771)</f>
        <v>0</v>
      </c>
      <c r="G1771" s="73"/>
      <c r="H1771" s="3" t="s">
        <v>357</v>
      </c>
      <c r="I1771" s="3" t="str">
        <f t="shared" si="85"/>
        <v>159105</v>
      </c>
      <c r="J1771" s="3" t="s">
        <v>469</v>
      </c>
    </row>
    <row r="1772" spans="2:10" x14ac:dyDescent="0.2">
      <c r="B1772" s="54" t="s">
        <v>9</v>
      </c>
      <c r="C1772" s="245">
        <f>SUM('Florida Parishes:Sullivan'!B1772)</f>
        <v>0</v>
      </c>
      <c r="D1772" s="93">
        <f>SUM('Florida Parishes:Sullivan'!C1772)</f>
        <v>0</v>
      </c>
      <c r="E1772" s="93">
        <f>SUM('Florida Parishes:Sullivan'!D1772)</f>
        <v>0</v>
      </c>
      <c r="F1772" s="191">
        <f>SUM('Florida Parishes:Sullivan'!E1772)</f>
        <v>0</v>
      </c>
      <c r="G1772" s="73"/>
      <c r="H1772" s="3" t="s">
        <v>357</v>
      </c>
      <c r="I1772" s="3" t="str">
        <f t="shared" si="85"/>
        <v>159105</v>
      </c>
      <c r="J1772" s="3" t="s">
        <v>469</v>
      </c>
    </row>
    <row r="1773" spans="2:10" x14ac:dyDescent="0.2">
      <c r="B1773" s="54" t="s">
        <v>10</v>
      </c>
      <c r="C1773" s="245">
        <f>SUM('Florida Parishes:Sullivan'!B1773)</f>
        <v>0</v>
      </c>
      <c r="D1773" s="93">
        <f>SUM('Florida Parishes:Sullivan'!C1773)</f>
        <v>0</v>
      </c>
      <c r="E1773" s="93">
        <f>SUM('Florida Parishes:Sullivan'!D1773)</f>
        <v>0</v>
      </c>
      <c r="F1773" s="191">
        <f>SUM('Florida Parishes:Sullivan'!E1773)</f>
        <v>0</v>
      </c>
      <c r="G1773" s="73"/>
      <c r="H1773" s="3" t="s">
        <v>357</v>
      </c>
      <c r="I1773" s="3" t="str">
        <f t="shared" si="85"/>
        <v>159105</v>
      </c>
      <c r="J1773" s="3" t="s">
        <v>469</v>
      </c>
    </row>
    <row r="1774" spans="2:10" ht="15.75" x14ac:dyDescent="0.25">
      <c r="B1774" s="55" t="s">
        <v>11</v>
      </c>
      <c r="C1774" s="264">
        <f>SUM('Florida Parishes:Sullivan'!B1774)</f>
        <v>0</v>
      </c>
      <c r="D1774" s="94">
        <f>SUM('Florida Parishes:Sullivan'!C1774)</f>
        <v>0</v>
      </c>
      <c r="E1774" s="94">
        <f>SUM('Florida Parishes:Sullivan'!D1774)</f>
        <v>0</v>
      </c>
      <c r="F1774" s="192">
        <f>SUM('Florida Parishes:Sullivan'!E1774)</f>
        <v>0</v>
      </c>
      <c r="G1774" s="76"/>
      <c r="H1774" s="3" t="s">
        <v>357</v>
      </c>
      <c r="I1774" s="3" t="str">
        <f t="shared" si="85"/>
        <v>159105</v>
      </c>
      <c r="J1774" s="3" t="s">
        <v>469</v>
      </c>
    </row>
    <row r="1775" spans="2:10" x14ac:dyDescent="0.2">
      <c r="B1775" s="54" t="s">
        <v>12</v>
      </c>
      <c r="C1775" s="245">
        <f>SUM('Florida Parishes:Sullivan'!B1775)</f>
        <v>0</v>
      </c>
      <c r="D1775" s="93">
        <f>SUM('Florida Parishes:Sullivan'!C1775)</f>
        <v>0</v>
      </c>
      <c r="E1775" s="93">
        <f>SUM('Florida Parishes:Sullivan'!D1775)</f>
        <v>0</v>
      </c>
      <c r="F1775" s="191">
        <f>SUM('Florida Parishes:Sullivan'!E1775)</f>
        <v>0</v>
      </c>
      <c r="G1775" s="73"/>
      <c r="H1775" s="3" t="s">
        <v>357</v>
      </c>
      <c r="I1775" s="3" t="str">
        <f t="shared" si="85"/>
        <v>159105</v>
      </c>
      <c r="J1775" s="3" t="s">
        <v>469</v>
      </c>
    </row>
    <row r="1776" spans="2:10" x14ac:dyDescent="0.2">
      <c r="B1776" s="54" t="s">
        <v>13</v>
      </c>
      <c r="C1776" s="245">
        <f>SUM('Florida Parishes:Sullivan'!B1776)</f>
        <v>0</v>
      </c>
      <c r="D1776" s="93">
        <f>SUM('Florida Parishes:Sullivan'!C1776)</f>
        <v>0</v>
      </c>
      <c r="E1776" s="93">
        <f>SUM('Florida Parishes:Sullivan'!D1776)</f>
        <v>0</v>
      </c>
      <c r="F1776" s="191">
        <f>SUM('Florida Parishes:Sullivan'!E1776)</f>
        <v>0</v>
      </c>
      <c r="G1776" s="73"/>
      <c r="H1776" s="3" t="s">
        <v>357</v>
      </c>
      <c r="I1776" s="3" t="str">
        <f t="shared" si="85"/>
        <v>159105</v>
      </c>
      <c r="J1776" s="3" t="s">
        <v>469</v>
      </c>
    </row>
    <row r="1777" spans="2:10" x14ac:dyDescent="0.2">
      <c r="B1777" s="54" t="s">
        <v>14</v>
      </c>
      <c r="C1777" s="245">
        <f>SUM('Florida Parishes:Sullivan'!B1777)</f>
        <v>0</v>
      </c>
      <c r="D1777" s="93">
        <f>SUM('Florida Parishes:Sullivan'!C1777)</f>
        <v>0</v>
      </c>
      <c r="E1777" s="93">
        <f>SUM('Florida Parishes:Sullivan'!D1777)</f>
        <v>0</v>
      </c>
      <c r="F1777" s="191">
        <f>SUM('Florida Parishes:Sullivan'!E1777)</f>
        <v>0</v>
      </c>
      <c r="G1777" s="73"/>
      <c r="H1777" s="3" t="s">
        <v>357</v>
      </c>
      <c r="I1777" s="3" t="str">
        <f t="shared" si="85"/>
        <v>159105</v>
      </c>
      <c r="J1777" s="3" t="s">
        <v>469</v>
      </c>
    </row>
    <row r="1778" spans="2:10" ht="15.75" x14ac:dyDescent="0.25">
      <c r="B1778" s="55" t="s">
        <v>15</v>
      </c>
      <c r="C1778" s="264">
        <f>SUM('Florida Parishes:Sullivan'!B1778)</f>
        <v>0</v>
      </c>
      <c r="D1778" s="94">
        <f>SUM('Florida Parishes:Sullivan'!C1778)</f>
        <v>0</v>
      </c>
      <c r="E1778" s="94">
        <f>SUM('Florida Parishes:Sullivan'!D1778)</f>
        <v>0</v>
      </c>
      <c r="F1778" s="192">
        <f>SUM('Florida Parishes:Sullivan'!E1778)</f>
        <v>0</v>
      </c>
      <c r="G1778" s="77"/>
      <c r="H1778" s="3" t="s">
        <v>357</v>
      </c>
      <c r="I1778" s="3" t="str">
        <f t="shared" si="85"/>
        <v>159105</v>
      </c>
      <c r="J1778" s="3" t="s">
        <v>469</v>
      </c>
    </row>
    <row r="1779" spans="2:10" x14ac:dyDescent="0.2">
      <c r="B1779" s="54" t="s">
        <v>16</v>
      </c>
      <c r="C1779" s="245">
        <f>SUM('Florida Parishes:Sullivan'!B1779)</f>
        <v>0</v>
      </c>
      <c r="D1779" s="93">
        <f>SUM('Florida Parishes:Sullivan'!C1779)</f>
        <v>0</v>
      </c>
      <c r="E1779" s="93">
        <f>SUM('Florida Parishes:Sullivan'!D1779)</f>
        <v>0</v>
      </c>
      <c r="F1779" s="191">
        <f>SUM('Florida Parishes:Sullivan'!E1779)</f>
        <v>0</v>
      </c>
      <c r="G1779" s="73"/>
      <c r="H1779" s="3" t="s">
        <v>357</v>
      </c>
      <c r="I1779" s="3" t="str">
        <f t="shared" si="85"/>
        <v>159105</v>
      </c>
      <c r="J1779" s="3" t="s">
        <v>469</v>
      </c>
    </row>
    <row r="1780" spans="2:10" x14ac:dyDescent="0.2">
      <c r="B1780" s="54" t="s">
        <v>17</v>
      </c>
      <c r="C1780" s="245">
        <f>SUM('Florida Parishes:Sullivan'!B1780)</f>
        <v>0</v>
      </c>
      <c r="D1780" s="93">
        <f>SUM('Florida Parishes:Sullivan'!C1780)</f>
        <v>0</v>
      </c>
      <c r="E1780" s="93">
        <f>SUM('Florida Parishes:Sullivan'!D1780)</f>
        <v>0</v>
      </c>
      <c r="F1780" s="191">
        <f>SUM('Florida Parishes:Sullivan'!E1780)</f>
        <v>0</v>
      </c>
      <c r="G1780" s="73"/>
      <c r="H1780" s="3" t="s">
        <v>357</v>
      </c>
      <c r="I1780" s="3" t="str">
        <f t="shared" si="85"/>
        <v>159105</v>
      </c>
      <c r="J1780" s="3" t="s">
        <v>469</v>
      </c>
    </row>
    <row r="1781" spans="2:10" x14ac:dyDescent="0.2">
      <c r="B1781" s="54" t="s">
        <v>18</v>
      </c>
      <c r="C1781" s="245">
        <f>SUM('Florida Parishes:Sullivan'!B1781)</f>
        <v>0</v>
      </c>
      <c r="D1781" s="93">
        <f>SUM('Florida Parishes:Sullivan'!C1781)</f>
        <v>0</v>
      </c>
      <c r="E1781" s="93">
        <f>SUM('Florida Parishes:Sullivan'!D1781)</f>
        <v>0</v>
      </c>
      <c r="F1781" s="191">
        <f>SUM('Florida Parishes:Sullivan'!E1781)</f>
        <v>0</v>
      </c>
      <c r="G1781" s="73"/>
      <c r="H1781" s="3" t="s">
        <v>357</v>
      </c>
      <c r="I1781" s="3" t="str">
        <f t="shared" si="85"/>
        <v>159105</v>
      </c>
      <c r="J1781" s="3" t="s">
        <v>469</v>
      </c>
    </row>
    <row r="1782" spans="2:10" x14ac:dyDescent="0.2">
      <c r="B1782" s="54" t="s">
        <v>19</v>
      </c>
      <c r="C1782" s="245">
        <f>SUM('Florida Parishes:Sullivan'!B1782)</f>
        <v>0</v>
      </c>
      <c r="D1782" s="93">
        <f>SUM('Florida Parishes:Sullivan'!C1782)</f>
        <v>0</v>
      </c>
      <c r="E1782" s="93">
        <f>SUM('Florida Parishes:Sullivan'!D1782)</f>
        <v>0</v>
      </c>
      <c r="F1782" s="191">
        <f>SUM('Florida Parishes:Sullivan'!E1782)</f>
        <v>0</v>
      </c>
      <c r="G1782" s="73"/>
      <c r="H1782" s="3" t="s">
        <v>357</v>
      </c>
      <c r="I1782" s="3" t="str">
        <f t="shared" si="85"/>
        <v>159105</v>
      </c>
      <c r="J1782" s="3" t="s">
        <v>469</v>
      </c>
    </row>
    <row r="1783" spans="2:10" ht="15.75" x14ac:dyDescent="0.25">
      <c r="B1783" s="55" t="s">
        <v>20</v>
      </c>
      <c r="C1783" s="264">
        <f>SUM('Florida Parishes:Sullivan'!B1783)</f>
        <v>0</v>
      </c>
      <c r="D1783" s="94">
        <f>SUM('Florida Parishes:Sullivan'!C1783)</f>
        <v>0</v>
      </c>
      <c r="E1783" s="94">
        <f>SUM('Florida Parishes:Sullivan'!D1783)</f>
        <v>0</v>
      </c>
      <c r="F1783" s="192">
        <f>SUM('Florida Parishes:Sullivan'!E1783)</f>
        <v>0</v>
      </c>
      <c r="G1783" s="77"/>
      <c r="H1783" s="3" t="s">
        <v>357</v>
      </c>
      <c r="I1783" s="3" t="str">
        <f t="shared" si="85"/>
        <v>159105</v>
      </c>
      <c r="J1783" s="3" t="s">
        <v>469</v>
      </c>
    </row>
    <row r="1784" spans="2:10" x14ac:dyDescent="0.2">
      <c r="B1784" s="54" t="s">
        <v>21</v>
      </c>
      <c r="C1784" s="245">
        <f>SUM('Florida Parishes:Sullivan'!B1784)</f>
        <v>0</v>
      </c>
      <c r="D1784" s="93">
        <f>SUM('Florida Parishes:Sullivan'!C1784)</f>
        <v>0</v>
      </c>
      <c r="E1784" s="93">
        <f>SUM('Florida Parishes:Sullivan'!D1784)</f>
        <v>0</v>
      </c>
      <c r="F1784" s="191">
        <f>SUM('Florida Parishes:Sullivan'!E1784)</f>
        <v>0</v>
      </c>
      <c r="G1784" s="73"/>
      <c r="H1784" s="3" t="s">
        <v>357</v>
      </c>
      <c r="I1784" s="3" t="str">
        <f t="shared" si="85"/>
        <v>159105</v>
      </c>
      <c r="J1784" s="3" t="s">
        <v>469</v>
      </c>
    </row>
    <row r="1785" spans="2:10" x14ac:dyDescent="0.2">
      <c r="B1785" s="54" t="s">
        <v>22</v>
      </c>
      <c r="C1785" s="245">
        <f>SUM('Florida Parishes:Sullivan'!B1785)</f>
        <v>0</v>
      </c>
      <c r="D1785" s="93">
        <f>SUM('Florida Parishes:Sullivan'!C1785)</f>
        <v>0</v>
      </c>
      <c r="E1785" s="93">
        <f>SUM('Florida Parishes:Sullivan'!D1785)</f>
        <v>0</v>
      </c>
      <c r="F1785" s="191">
        <f>SUM('Florida Parishes:Sullivan'!E1785)</f>
        <v>0</v>
      </c>
      <c r="G1785" s="73"/>
      <c r="H1785" s="3" t="s">
        <v>357</v>
      </c>
      <c r="I1785" s="3" t="str">
        <f t="shared" si="85"/>
        <v>159105</v>
      </c>
      <c r="J1785" s="3" t="s">
        <v>469</v>
      </c>
    </row>
    <row r="1786" spans="2:10" x14ac:dyDescent="0.2">
      <c r="B1786" s="54" t="s">
        <v>23</v>
      </c>
      <c r="C1786" s="245">
        <f>SUM('Florida Parishes:Sullivan'!B1786)</f>
        <v>0</v>
      </c>
      <c r="D1786" s="93">
        <f>SUM('Florida Parishes:Sullivan'!C1786)</f>
        <v>0</v>
      </c>
      <c r="E1786" s="93">
        <f>SUM('Florida Parishes:Sullivan'!D1786)</f>
        <v>0</v>
      </c>
      <c r="F1786" s="191">
        <f>SUM('Florida Parishes:Sullivan'!E1786)</f>
        <v>0</v>
      </c>
      <c r="G1786" s="73"/>
      <c r="H1786" s="3" t="s">
        <v>357</v>
      </c>
      <c r="I1786" s="3" t="str">
        <f t="shared" si="85"/>
        <v>159105</v>
      </c>
      <c r="J1786" s="3" t="s">
        <v>469</v>
      </c>
    </row>
    <row r="1787" spans="2:10" ht="15.75" x14ac:dyDescent="0.25">
      <c r="B1787" s="55" t="s">
        <v>24</v>
      </c>
      <c r="C1787" s="264">
        <f>SUM('Florida Parishes:Sullivan'!B1787)</f>
        <v>0</v>
      </c>
      <c r="D1787" s="94">
        <f>SUM('Florida Parishes:Sullivan'!C1787)</f>
        <v>0</v>
      </c>
      <c r="E1787" s="94">
        <f>SUM('Florida Parishes:Sullivan'!D1787)</f>
        <v>0</v>
      </c>
      <c r="F1787" s="192">
        <f>SUM('Florida Parishes:Sullivan'!E1787)</f>
        <v>0</v>
      </c>
      <c r="G1787" s="77"/>
      <c r="H1787" s="3" t="s">
        <v>357</v>
      </c>
      <c r="I1787" s="3" t="str">
        <f t="shared" si="85"/>
        <v>159105</v>
      </c>
      <c r="J1787" s="3" t="s">
        <v>469</v>
      </c>
    </row>
    <row r="1788" spans="2:10" ht="15.75" x14ac:dyDescent="0.25">
      <c r="B1788" s="55" t="s">
        <v>25</v>
      </c>
      <c r="C1788" s="264">
        <f>SUM('Florida Parishes:Sullivan'!B1788)</f>
        <v>0</v>
      </c>
      <c r="D1788" s="94">
        <f>SUM('Florida Parishes:Sullivan'!C1788)</f>
        <v>0</v>
      </c>
      <c r="E1788" s="94">
        <f>SUM('Florida Parishes:Sullivan'!D1788)</f>
        <v>0</v>
      </c>
      <c r="F1788" s="192">
        <f>SUM('Florida Parishes:Sullivan'!E1788)</f>
        <v>0</v>
      </c>
      <c r="G1788" s="76"/>
      <c r="H1788" s="3" t="s">
        <v>357</v>
      </c>
      <c r="I1788" s="3" t="str">
        <f t="shared" si="85"/>
        <v>159105</v>
      </c>
      <c r="J1788" s="3" t="s">
        <v>469</v>
      </c>
    </row>
    <row r="1789" spans="2:10" ht="15.75" x14ac:dyDescent="0.25">
      <c r="B1789" s="68" t="s">
        <v>5</v>
      </c>
      <c r="C1789" s="69"/>
      <c r="D1789" s="70"/>
      <c r="E1789" s="70"/>
      <c r="F1789" s="122"/>
      <c r="G1789" s="72"/>
      <c r="H1789" s="3" t="s">
        <v>357</v>
      </c>
      <c r="I1789" s="3" t="str">
        <f t="shared" ref="I1789:I1809" si="86">RIGHT($B$1791,6)</f>
        <v>159107</v>
      </c>
      <c r="J1789" s="3" t="s">
        <v>470</v>
      </c>
    </row>
    <row r="1790" spans="2:10" ht="15.75" x14ac:dyDescent="0.25">
      <c r="B1790" s="51" t="s">
        <v>270</v>
      </c>
      <c r="C1790" s="45" t="str">
        <f>$C$5</f>
        <v>Actual</v>
      </c>
      <c r="D1790" s="45" t="str">
        <f>$D$5</f>
        <v>Budgeted</v>
      </c>
      <c r="E1790" s="45" t="s">
        <v>7</v>
      </c>
      <c r="F1790" s="121" t="str">
        <f>$F$5</f>
        <v>2024-2025 +/-</v>
      </c>
      <c r="G1790" s="78"/>
      <c r="H1790" s="3" t="s">
        <v>357</v>
      </c>
      <c r="I1790" s="3" t="str">
        <f t="shared" si="86"/>
        <v>159107</v>
      </c>
      <c r="J1790" s="3" t="s">
        <v>470</v>
      </c>
    </row>
    <row r="1791" spans="2:10" ht="15.75" x14ac:dyDescent="0.25">
      <c r="B1791" s="71" t="s">
        <v>79</v>
      </c>
      <c r="C1791" s="46" t="str">
        <f>$C$6</f>
        <v>2024-2025</v>
      </c>
      <c r="D1791" s="46" t="str">
        <f>$D$6</f>
        <v>2024-2025</v>
      </c>
      <c r="E1791" s="46" t="str">
        <f>$E$6</f>
        <v>2025-2026</v>
      </c>
      <c r="F1791" s="119" t="str">
        <f>$F$6</f>
        <v>2025-2026</v>
      </c>
      <c r="G1791" s="78"/>
      <c r="H1791" s="3" t="s">
        <v>357</v>
      </c>
      <c r="I1791" s="3" t="str">
        <f t="shared" si="86"/>
        <v>159107</v>
      </c>
      <c r="J1791" s="3" t="s">
        <v>470</v>
      </c>
    </row>
    <row r="1792" spans="2:10" x14ac:dyDescent="0.2">
      <c r="B1792" s="54" t="s">
        <v>8</v>
      </c>
      <c r="C1792" s="245">
        <f>SUM('Florida Parishes:Sullivan'!B1792)</f>
        <v>0</v>
      </c>
      <c r="D1792" s="93">
        <f>SUM('Florida Parishes:Sullivan'!C1792)</f>
        <v>0</v>
      </c>
      <c r="E1792" s="93">
        <f>SUM('Florida Parishes:Sullivan'!D1792)</f>
        <v>0</v>
      </c>
      <c r="F1792" s="191">
        <f>SUM('Florida Parishes:Sullivan'!E1792)</f>
        <v>0</v>
      </c>
      <c r="G1792" s="73"/>
      <c r="H1792" s="3" t="s">
        <v>357</v>
      </c>
      <c r="I1792" s="3" t="str">
        <f t="shared" si="86"/>
        <v>159107</v>
      </c>
      <c r="J1792" s="3" t="s">
        <v>470</v>
      </c>
    </row>
    <row r="1793" spans="2:10" x14ac:dyDescent="0.2">
      <c r="B1793" s="54" t="s">
        <v>9</v>
      </c>
      <c r="C1793" s="245">
        <f>SUM('Florida Parishes:Sullivan'!B159108)</f>
        <v>0</v>
      </c>
      <c r="D1793" s="93">
        <f>SUM('Florida Parishes:Sullivan'!C159108)</f>
        <v>0</v>
      </c>
      <c r="E1793" s="93">
        <f>SUM('Florida Parishes:Sullivan'!D159108)</f>
        <v>0</v>
      </c>
      <c r="F1793" s="191">
        <f>SUM('Florida Parishes:Sullivan'!E159108)</f>
        <v>0</v>
      </c>
      <c r="G1793" s="73"/>
      <c r="H1793" s="3" t="s">
        <v>357</v>
      </c>
      <c r="I1793" s="3" t="str">
        <f t="shared" si="86"/>
        <v>159107</v>
      </c>
      <c r="J1793" s="3" t="s">
        <v>470</v>
      </c>
    </row>
    <row r="1794" spans="2:10" x14ac:dyDescent="0.2">
      <c r="B1794" s="54" t="s">
        <v>10</v>
      </c>
      <c r="C1794" s="245">
        <f>SUM('Florida Parishes:Sullivan'!B159109)</f>
        <v>0</v>
      </c>
      <c r="D1794" s="93">
        <f>SUM('Florida Parishes:Sullivan'!C159109)</f>
        <v>0</v>
      </c>
      <c r="E1794" s="93">
        <f>SUM('Florida Parishes:Sullivan'!D159109)</f>
        <v>0</v>
      </c>
      <c r="F1794" s="191">
        <f>SUM('Florida Parishes:Sullivan'!E159109)</f>
        <v>0</v>
      </c>
      <c r="G1794" s="73"/>
      <c r="H1794" s="3" t="s">
        <v>357</v>
      </c>
      <c r="I1794" s="3" t="str">
        <f t="shared" si="86"/>
        <v>159107</v>
      </c>
      <c r="J1794" s="3" t="s">
        <v>470</v>
      </c>
    </row>
    <row r="1795" spans="2:10" ht="15.75" x14ac:dyDescent="0.25">
      <c r="B1795" s="55" t="s">
        <v>11</v>
      </c>
      <c r="C1795" s="264">
        <f>SUM('Florida Parishes:Sullivan'!B159110)</f>
        <v>0</v>
      </c>
      <c r="D1795" s="94">
        <f>SUM('Florida Parishes:Sullivan'!C159110)</f>
        <v>0</v>
      </c>
      <c r="E1795" s="94">
        <f>SUM('Florida Parishes:Sullivan'!D159110)</f>
        <v>0</v>
      </c>
      <c r="F1795" s="192">
        <f>SUM('Florida Parishes:Sullivan'!E159110)</f>
        <v>0</v>
      </c>
      <c r="G1795" s="76"/>
      <c r="H1795" s="3" t="s">
        <v>357</v>
      </c>
      <c r="I1795" s="3" t="str">
        <f t="shared" si="86"/>
        <v>159107</v>
      </c>
      <c r="J1795" s="3" t="s">
        <v>470</v>
      </c>
    </row>
    <row r="1796" spans="2:10" x14ac:dyDescent="0.2">
      <c r="B1796" s="54" t="s">
        <v>12</v>
      </c>
      <c r="C1796" s="245">
        <f>SUM('Florida Parishes:Sullivan'!B159111)</f>
        <v>0</v>
      </c>
      <c r="D1796" s="93">
        <f>SUM('Florida Parishes:Sullivan'!C159111)</f>
        <v>0</v>
      </c>
      <c r="E1796" s="93">
        <f>SUM('Florida Parishes:Sullivan'!D159111)</f>
        <v>0</v>
      </c>
      <c r="F1796" s="191">
        <f>SUM('Florida Parishes:Sullivan'!E159111)</f>
        <v>0</v>
      </c>
      <c r="G1796" s="73"/>
      <c r="H1796" s="3" t="s">
        <v>357</v>
      </c>
      <c r="I1796" s="3" t="str">
        <f t="shared" si="86"/>
        <v>159107</v>
      </c>
      <c r="J1796" s="3" t="s">
        <v>470</v>
      </c>
    </row>
    <row r="1797" spans="2:10" x14ac:dyDescent="0.2">
      <c r="B1797" s="54" t="s">
        <v>13</v>
      </c>
      <c r="C1797" s="245">
        <f>SUM('Florida Parishes:Sullivan'!B159112)</f>
        <v>0</v>
      </c>
      <c r="D1797" s="93">
        <f>SUM('Florida Parishes:Sullivan'!C159112)</f>
        <v>0</v>
      </c>
      <c r="E1797" s="93">
        <f>SUM('Florida Parishes:Sullivan'!D159112)</f>
        <v>0</v>
      </c>
      <c r="F1797" s="191">
        <f>SUM('Florida Parishes:Sullivan'!E159112)</f>
        <v>0</v>
      </c>
      <c r="G1797" s="73"/>
      <c r="H1797" s="3" t="s">
        <v>357</v>
      </c>
      <c r="I1797" s="3" t="str">
        <f t="shared" si="86"/>
        <v>159107</v>
      </c>
      <c r="J1797" s="3" t="s">
        <v>470</v>
      </c>
    </row>
    <row r="1798" spans="2:10" x14ac:dyDescent="0.2">
      <c r="B1798" s="54" t="s">
        <v>14</v>
      </c>
      <c r="C1798" s="245">
        <f>SUM('Florida Parishes:Sullivan'!B159113)</f>
        <v>0</v>
      </c>
      <c r="D1798" s="93">
        <f>SUM('Florida Parishes:Sullivan'!C159113)</f>
        <v>0</v>
      </c>
      <c r="E1798" s="93">
        <f>SUM('Florida Parishes:Sullivan'!D159113)</f>
        <v>0</v>
      </c>
      <c r="F1798" s="191">
        <f>SUM('Florida Parishes:Sullivan'!E159113)</f>
        <v>0</v>
      </c>
      <c r="G1798" s="73"/>
      <c r="H1798" s="3" t="s">
        <v>357</v>
      </c>
      <c r="I1798" s="3" t="str">
        <f t="shared" si="86"/>
        <v>159107</v>
      </c>
      <c r="J1798" s="3" t="s">
        <v>470</v>
      </c>
    </row>
    <row r="1799" spans="2:10" ht="15.75" x14ac:dyDescent="0.25">
      <c r="B1799" s="55" t="s">
        <v>15</v>
      </c>
      <c r="C1799" s="264">
        <f>SUM('Florida Parishes:Sullivan'!B159114)</f>
        <v>0</v>
      </c>
      <c r="D1799" s="94">
        <f>SUM('Florida Parishes:Sullivan'!C159114)</f>
        <v>0</v>
      </c>
      <c r="E1799" s="94">
        <f>SUM('Florida Parishes:Sullivan'!D159114)</f>
        <v>0</v>
      </c>
      <c r="F1799" s="192">
        <f>SUM('Florida Parishes:Sullivan'!E159114)</f>
        <v>0</v>
      </c>
      <c r="G1799" s="77"/>
      <c r="H1799" s="3" t="s">
        <v>357</v>
      </c>
      <c r="I1799" s="3" t="str">
        <f t="shared" si="86"/>
        <v>159107</v>
      </c>
      <c r="J1799" s="3" t="s">
        <v>470</v>
      </c>
    </row>
    <row r="1800" spans="2:10" x14ac:dyDescent="0.2">
      <c r="B1800" s="54" t="s">
        <v>16</v>
      </c>
      <c r="C1800" s="245">
        <f>SUM('Florida Parishes:Sullivan'!B159115)</f>
        <v>0</v>
      </c>
      <c r="D1800" s="93">
        <f>SUM('Florida Parishes:Sullivan'!C159115)</f>
        <v>0</v>
      </c>
      <c r="E1800" s="93">
        <f>SUM('Florida Parishes:Sullivan'!D159115)</f>
        <v>0</v>
      </c>
      <c r="F1800" s="191">
        <f>SUM('Florida Parishes:Sullivan'!E159115)</f>
        <v>0</v>
      </c>
      <c r="G1800" s="73"/>
      <c r="H1800" s="3" t="s">
        <v>357</v>
      </c>
      <c r="I1800" s="3" t="str">
        <f t="shared" si="86"/>
        <v>159107</v>
      </c>
      <c r="J1800" s="3" t="s">
        <v>470</v>
      </c>
    </row>
    <row r="1801" spans="2:10" x14ac:dyDescent="0.2">
      <c r="B1801" s="54" t="s">
        <v>17</v>
      </c>
      <c r="C1801" s="245">
        <f>SUM('Florida Parishes:Sullivan'!B159116)</f>
        <v>0</v>
      </c>
      <c r="D1801" s="93">
        <f>SUM('Florida Parishes:Sullivan'!C159116)</f>
        <v>0</v>
      </c>
      <c r="E1801" s="93">
        <f>SUM('Florida Parishes:Sullivan'!D159116)</f>
        <v>0</v>
      </c>
      <c r="F1801" s="191">
        <f>SUM('Florida Parishes:Sullivan'!E159116)</f>
        <v>0</v>
      </c>
      <c r="G1801" s="73"/>
      <c r="H1801" s="3" t="s">
        <v>357</v>
      </c>
      <c r="I1801" s="3" t="str">
        <f t="shared" si="86"/>
        <v>159107</v>
      </c>
      <c r="J1801" s="3" t="s">
        <v>470</v>
      </c>
    </row>
    <row r="1802" spans="2:10" x14ac:dyDescent="0.2">
      <c r="B1802" s="54" t="s">
        <v>18</v>
      </c>
      <c r="C1802" s="245">
        <f>SUM('Florida Parishes:Sullivan'!B159117)</f>
        <v>0</v>
      </c>
      <c r="D1802" s="93">
        <f>SUM('Florida Parishes:Sullivan'!C159117)</f>
        <v>0</v>
      </c>
      <c r="E1802" s="93">
        <f>SUM('Florida Parishes:Sullivan'!D159117)</f>
        <v>0</v>
      </c>
      <c r="F1802" s="191">
        <f>SUM('Florida Parishes:Sullivan'!E159117)</f>
        <v>0</v>
      </c>
      <c r="G1802" s="73"/>
      <c r="H1802" s="3" t="s">
        <v>357</v>
      </c>
      <c r="I1802" s="3" t="str">
        <f t="shared" si="86"/>
        <v>159107</v>
      </c>
      <c r="J1802" s="3" t="s">
        <v>470</v>
      </c>
    </row>
    <row r="1803" spans="2:10" x14ac:dyDescent="0.2">
      <c r="B1803" s="54" t="s">
        <v>19</v>
      </c>
      <c r="C1803" s="245">
        <f>SUM('Florida Parishes:Sullivan'!B159118)</f>
        <v>0</v>
      </c>
      <c r="D1803" s="93">
        <f>SUM('Florida Parishes:Sullivan'!C159118)</f>
        <v>0</v>
      </c>
      <c r="E1803" s="93">
        <f>SUM('Florida Parishes:Sullivan'!D159118)</f>
        <v>0</v>
      </c>
      <c r="F1803" s="191">
        <f>SUM('Florida Parishes:Sullivan'!E159118)</f>
        <v>0</v>
      </c>
      <c r="G1803" s="73"/>
      <c r="H1803" s="3" t="s">
        <v>357</v>
      </c>
      <c r="I1803" s="3" t="str">
        <f t="shared" si="86"/>
        <v>159107</v>
      </c>
      <c r="J1803" s="3" t="s">
        <v>470</v>
      </c>
    </row>
    <row r="1804" spans="2:10" ht="15.75" x14ac:dyDescent="0.25">
      <c r="B1804" s="55" t="s">
        <v>20</v>
      </c>
      <c r="C1804" s="264">
        <f>SUM('Florida Parishes:Sullivan'!B159119)</f>
        <v>0</v>
      </c>
      <c r="D1804" s="94">
        <f>SUM('Florida Parishes:Sullivan'!C159119)</f>
        <v>0</v>
      </c>
      <c r="E1804" s="94">
        <f>SUM('Florida Parishes:Sullivan'!D159119)</f>
        <v>0</v>
      </c>
      <c r="F1804" s="192">
        <f>SUM('Florida Parishes:Sullivan'!E159119)</f>
        <v>0</v>
      </c>
      <c r="G1804" s="77"/>
      <c r="H1804" s="3" t="s">
        <v>357</v>
      </c>
      <c r="I1804" s="3" t="str">
        <f t="shared" si="86"/>
        <v>159107</v>
      </c>
      <c r="J1804" s="3" t="s">
        <v>470</v>
      </c>
    </row>
    <row r="1805" spans="2:10" x14ac:dyDescent="0.2">
      <c r="B1805" s="54" t="s">
        <v>21</v>
      </c>
      <c r="C1805" s="245">
        <f>SUM('Florida Parishes:Sullivan'!B159120)</f>
        <v>0</v>
      </c>
      <c r="D1805" s="93">
        <f>SUM('Florida Parishes:Sullivan'!C159120)</f>
        <v>0</v>
      </c>
      <c r="E1805" s="93">
        <f>SUM('Florida Parishes:Sullivan'!D159120)</f>
        <v>0</v>
      </c>
      <c r="F1805" s="191">
        <f>SUM('Florida Parishes:Sullivan'!E159120)</f>
        <v>0</v>
      </c>
      <c r="G1805" s="73"/>
      <c r="H1805" s="3" t="s">
        <v>357</v>
      </c>
      <c r="I1805" s="3" t="str">
        <f t="shared" si="86"/>
        <v>159107</v>
      </c>
      <c r="J1805" s="3" t="s">
        <v>470</v>
      </c>
    </row>
    <row r="1806" spans="2:10" x14ac:dyDescent="0.2">
      <c r="B1806" s="54" t="s">
        <v>22</v>
      </c>
      <c r="C1806" s="245">
        <f>SUM('Florida Parishes:Sullivan'!B159121)</f>
        <v>0</v>
      </c>
      <c r="D1806" s="93">
        <f>SUM('Florida Parishes:Sullivan'!C159121)</f>
        <v>0</v>
      </c>
      <c r="E1806" s="93">
        <f>SUM('Florida Parishes:Sullivan'!D159121)</f>
        <v>0</v>
      </c>
      <c r="F1806" s="191">
        <f>SUM('Florida Parishes:Sullivan'!E159121)</f>
        <v>0</v>
      </c>
      <c r="G1806" s="73"/>
      <c r="H1806" s="3" t="s">
        <v>357</v>
      </c>
      <c r="I1806" s="3" t="str">
        <f t="shared" si="86"/>
        <v>159107</v>
      </c>
      <c r="J1806" s="3" t="s">
        <v>470</v>
      </c>
    </row>
    <row r="1807" spans="2:10" x14ac:dyDescent="0.2">
      <c r="B1807" s="54" t="s">
        <v>23</v>
      </c>
      <c r="C1807" s="245">
        <f>SUM('Florida Parishes:Sullivan'!B159122)</f>
        <v>0</v>
      </c>
      <c r="D1807" s="93">
        <f>SUM('Florida Parishes:Sullivan'!C159122)</f>
        <v>0</v>
      </c>
      <c r="E1807" s="93">
        <f>SUM('Florida Parishes:Sullivan'!D159122)</f>
        <v>0</v>
      </c>
      <c r="F1807" s="191">
        <f>SUM('Florida Parishes:Sullivan'!E159122)</f>
        <v>0</v>
      </c>
      <c r="G1807" s="73"/>
      <c r="H1807" s="3" t="s">
        <v>357</v>
      </c>
      <c r="I1807" s="3" t="str">
        <f t="shared" si="86"/>
        <v>159107</v>
      </c>
      <c r="J1807" s="3" t="s">
        <v>470</v>
      </c>
    </row>
    <row r="1808" spans="2:10" ht="15.75" x14ac:dyDescent="0.25">
      <c r="B1808" s="55" t="s">
        <v>24</v>
      </c>
      <c r="C1808" s="264">
        <f>SUM('Florida Parishes:Sullivan'!B159123)</f>
        <v>0</v>
      </c>
      <c r="D1808" s="94">
        <f>SUM('Florida Parishes:Sullivan'!C159123)</f>
        <v>0</v>
      </c>
      <c r="E1808" s="94">
        <f>SUM('Florida Parishes:Sullivan'!D159123)</f>
        <v>0</v>
      </c>
      <c r="F1808" s="192">
        <f>SUM('Florida Parishes:Sullivan'!E159123)</f>
        <v>0</v>
      </c>
      <c r="G1808" s="77"/>
      <c r="H1808" s="3" t="s">
        <v>357</v>
      </c>
      <c r="I1808" s="3" t="str">
        <f t="shared" si="86"/>
        <v>159107</v>
      </c>
      <c r="J1808" s="3" t="s">
        <v>470</v>
      </c>
    </row>
    <row r="1809" spans="2:10" ht="15.75" x14ac:dyDescent="0.25">
      <c r="B1809" s="98" t="s">
        <v>25</v>
      </c>
      <c r="C1809" s="282">
        <f>SUM('Florida Parishes:Sullivan'!B159124)</f>
        <v>0</v>
      </c>
      <c r="D1809" s="99">
        <f>SUM('Florida Parishes:Sullivan'!C159124)</f>
        <v>0</v>
      </c>
      <c r="E1809" s="99">
        <f>SUM('Florida Parishes:Sullivan'!D159124)</f>
        <v>0</v>
      </c>
      <c r="F1809" s="193">
        <f>SUM('Florida Parishes:Sullivan'!E159124)</f>
        <v>0</v>
      </c>
      <c r="G1809" s="76"/>
      <c r="H1809" s="3" t="s">
        <v>357</v>
      </c>
      <c r="I1809" s="3" t="str">
        <f t="shared" si="86"/>
        <v>159107</v>
      </c>
      <c r="J1809" s="3" t="s">
        <v>470</v>
      </c>
    </row>
    <row r="1810" spans="2:10" ht="15.75" x14ac:dyDescent="0.25">
      <c r="B1810" s="111" t="s">
        <v>5</v>
      </c>
      <c r="C1810" s="112"/>
      <c r="D1810" s="113"/>
      <c r="E1810" s="113"/>
      <c r="F1810" s="120"/>
      <c r="G1810" s="72"/>
      <c r="H1810" s="3" t="s">
        <v>356</v>
      </c>
      <c r="I1810" s="3" t="str">
        <f t="shared" ref="I1810:I1830" si="87">RIGHT($B$1812,6)</f>
        <v>159108</v>
      </c>
      <c r="J1810" s="3" t="s">
        <v>471</v>
      </c>
    </row>
    <row r="1811" spans="2:10" ht="15.75" x14ac:dyDescent="0.25">
      <c r="B1811" s="51" t="s">
        <v>271</v>
      </c>
      <c r="C1811" s="45" t="str">
        <f>$C$5</f>
        <v>Actual</v>
      </c>
      <c r="D1811" s="45" t="str">
        <f>$D$5</f>
        <v>Budgeted</v>
      </c>
      <c r="E1811" s="45" t="s">
        <v>7</v>
      </c>
      <c r="F1811" s="121" t="str">
        <f>$F$5</f>
        <v>2024-2025 +/-</v>
      </c>
      <c r="G1811" s="78"/>
      <c r="H1811" s="3" t="s">
        <v>356</v>
      </c>
      <c r="I1811" s="3" t="str">
        <f t="shared" si="87"/>
        <v>159108</v>
      </c>
      <c r="J1811" s="3" t="s">
        <v>471</v>
      </c>
    </row>
    <row r="1812" spans="2:10" ht="15.75" x14ac:dyDescent="0.25">
      <c r="B1812" s="71" t="s">
        <v>170</v>
      </c>
      <c r="C1812" s="46" t="str">
        <f>$C$6</f>
        <v>2024-2025</v>
      </c>
      <c r="D1812" s="46" t="str">
        <f>$D$6</f>
        <v>2024-2025</v>
      </c>
      <c r="E1812" s="46" t="str">
        <f>$E$6</f>
        <v>2025-2026</v>
      </c>
      <c r="F1812" s="119" t="str">
        <f>$F$6</f>
        <v>2025-2026</v>
      </c>
      <c r="G1812" s="78"/>
      <c r="H1812" s="3" t="s">
        <v>356</v>
      </c>
      <c r="I1812" s="3" t="str">
        <f t="shared" si="87"/>
        <v>159108</v>
      </c>
      <c r="J1812" s="3" t="s">
        <v>471</v>
      </c>
    </row>
    <row r="1813" spans="2:10" x14ac:dyDescent="0.2">
      <c r="B1813" s="54" t="s">
        <v>8</v>
      </c>
      <c r="C1813" s="245">
        <f>SUM('Florida Parishes:Sullivan'!B1813)</f>
        <v>124950</v>
      </c>
      <c r="D1813" s="93">
        <f>SUM('Florida Parishes:Sullivan'!C1813)</f>
        <v>124950</v>
      </c>
      <c r="E1813" s="93">
        <f>SUM('Florida Parishes:Sullivan'!D1813)</f>
        <v>122320</v>
      </c>
      <c r="F1813" s="191">
        <f>SUM('Florida Parishes:Sullivan'!E1813)</f>
        <v>-2630</v>
      </c>
      <c r="G1813" s="73"/>
      <c r="H1813" s="3" t="s">
        <v>356</v>
      </c>
      <c r="I1813" s="3" t="str">
        <f t="shared" si="87"/>
        <v>159108</v>
      </c>
      <c r="J1813" s="3" t="s">
        <v>471</v>
      </c>
    </row>
    <row r="1814" spans="2:10" x14ac:dyDescent="0.2">
      <c r="B1814" s="54" t="s">
        <v>9</v>
      </c>
      <c r="C1814" s="245">
        <f>SUM('Florida Parishes:Sullivan'!B1814)</f>
        <v>0</v>
      </c>
      <c r="D1814" s="93">
        <f>SUM('Florida Parishes:Sullivan'!C1814)</f>
        <v>0</v>
      </c>
      <c r="E1814" s="93">
        <f>SUM('Florida Parishes:Sullivan'!D1814)</f>
        <v>0</v>
      </c>
      <c r="F1814" s="191">
        <f>SUM('Florida Parishes:Sullivan'!E1814)</f>
        <v>0</v>
      </c>
      <c r="G1814" s="73"/>
      <c r="H1814" s="3" t="s">
        <v>356</v>
      </c>
      <c r="I1814" s="3" t="str">
        <f t="shared" si="87"/>
        <v>159108</v>
      </c>
      <c r="J1814" s="3" t="s">
        <v>471</v>
      </c>
    </row>
    <row r="1815" spans="2:10" x14ac:dyDescent="0.2">
      <c r="B1815" s="54" t="s">
        <v>10</v>
      </c>
      <c r="C1815" s="245">
        <f>SUM('Florida Parishes:Sullivan'!B1815)</f>
        <v>30410</v>
      </c>
      <c r="D1815" s="93">
        <f>SUM('Florida Parishes:Sullivan'!C1815)</f>
        <v>30410</v>
      </c>
      <c r="E1815" s="93">
        <f>SUM('Florida Parishes:Sullivan'!D1815)</f>
        <v>29666</v>
      </c>
      <c r="F1815" s="191">
        <f>SUM('Florida Parishes:Sullivan'!E1815)</f>
        <v>-744</v>
      </c>
      <c r="G1815" s="73"/>
      <c r="H1815" s="3" t="s">
        <v>356</v>
      </c>
      <c r="I1815" s="3" t="str">
        <f t="shared" si="87"/>
        <v>159108</v>
      </c>
      <c r="J1815" s="3" t="s">
        <v>471</v>
      </c>
    </row>
    <row r="1816" spans="2:10" ht="15.75" x14ac:dyDescent="0.25">
      <c r="B1816" s="55" t="s">
        <v>11</v>
      </c>
      <c r="C1816" s="264">
        <f>SUM('Florida Parishes:Sullivan'!B1816)</f>
        <v>155360</v>
      </c>
      <c r="D1816" s="94">
        <f>SUM('Florida Parishes:Sullivan'!C1816)</f>
        <v>155360</v>
      </c>
      <c r="E1816" s="94">
        <f>SUM('Florida Parishes:Sullivan'!D1816)</f>
        <v>151986</v>
      </c>
      <c r="F1816" s="192">
        <f>SUM('Florida Parishes:Sullivan'!E1816)</f>
        <v>-3374</v>
      </c>
      <c r="G1816" s="76"/>
      <c r="H1816" s="3" t="s">
        <v>355</v>
      </c>
      <c r="I1816" s="3" t="str">
        <f t="shared" si="87"/>
        <v>159108</v>
      </c>
      <c r="J1816" s="3" t="s">
        <v>471</v>
      </c>
    </row>
    <row r="1817" spans="2:10" x14ac:dyDescent="0.2">
      <c r="B1817" s="54" t="s">
        <v>12</v>
      </c>
      <c r="C1817" s="245">
        <f>SUM('Florida Parishes:Sullivan'!B1817)</f>
        <v>50</v>
      </c>
      <c r="D1817" s="93">
        <f>SUM('Florida Parishes:Sullivan'!C1817)</f>
        <v>50</v>
      </c>
      <c r="E1817" s="93">
        <f>SUM('Florida Parishes:Sullivan'!D1817)</f>
        <v>0</v>
      </c>
      <c r="F1817" s="191">
        <f>SUM('Florida Parishes:Sullivan'!E1817)</f>
        <v>-50</v>
      </c>
      <c r="G1817" s="73"/>
      <c r="H1817" s="3" t="s">
        <v>356</v>
      </c>
      <c r="I1817" s="3" t="str">
        <f t="shared" si="87"/>
        <v>159108</v>
      </c>
      <c r="J1817" s="3" t="s">
        <v>471</v>
      </c>
    </row>
    <row r="1818" spans="2:10" x14ac:dyDescent="0.2">
      <c r="B1818" s="54" t="s">
        <v>13</v>
      </c>
      <c r="C1818" s="245">
        <f>SUM('Florida Parishes:Sullivan'!B1818)</f>
        <v>6868</v>
      </c>
      <c r="D1818" s="93">
        <f>SUM('Florida Parishes:Sullivan'!C1818)</f>
        <v>6868</v>
      </c>
      <c r="E1818" s="93">
        <f>SUM('Florida Parishes:Sullivan'!D1818)</f>
        <v>4050</v>
      </c>
      <c r="F1818" s="191">
        <f>SUM('Florida Parishes:Sullivan'!E1818)</f>
        <v>-2818</v>
      </c>
      <c r="G1818" s="73"/>
      <c r="H1818" s="3" t="s">
        <v>356</v>
      </c>
      <c r="I1818" s="3" t="str">
        <f t="shared" si="87"/>
        <v>159108</v>
      </c>
      <c r="J1818" s="3" t="s">
        <v>471</v>
      </c>
    </row>
    <row r="1819" spans="2:10" x14ac:dyDescent="0.2">
      <c r="B1819" s="54" t="s">
        <v>14</v>
      </c>
      <c r="C1819" s="245">
        <f>SUM('Florida Parishes:Sullivan'!B1819)</f>
        <v>40299</v>
      </c>
      <c r="D1819" s="93">
        <f>SUM('Florida Parishes:Sullivan'!C1819)</f>
        <v>40299</v>
      </c>
      <c r="E1819" s="93">
        <f>SUM('Florida Parishes:Sullivan'!D1819)</f>
        <v>14544</v>
      </c>
      <c r="F1819" s="191">
        <f>SUM('Florida Parishes:Sullivan'!E1819)</f>
        <v>-25755</v>
      </c>
      <c r="G1819" s="73"/>
      <c r="H1819" s="3" t="s">
        <v>356</v>
      </c>
      <c r="I1819" s="3" t="str">
        <f t="shared" si="87"/>
        <v>159108</v>
      </c>
      <c r="J1819" s="3" t="s">
        <v>471</v>
      </c>
    </row>
    <row r="1820" spans="2:10" ht="15.75" x14ac:dyDescent="0.25">
      <c r="B1820" s="55" t="s">
        <v>15</v>
      </c>
      <c r="C1820" s="264">
        <f>SUM('Florida Parishes:Sullivan'!B1820)</f>
        <v>47217</v>
      </c>
      <c r="D1820" s="94">
        <f>SUM('Florida Parishes:Sullivan'!C1820)</f>
        <v>47217</v>
      </c>
      <c r="E1820" s="94">
        <f>SUM('Florida Parishes:Sullivan'!D1820)</f>
        <v>18594</v>
      </c>
      <c r="F1820" s="192">
        <f>SUM('Florida Parishes:Sullivan'!E1820)</f>
        <v>-28623</v>
      </c>
      <c r="G1820" s="77"/>
      <c r="H1820" s="3" t="s">
        <v>355</v>
      </c>
      <c r="I1820" s="3" t="str">
        <f t="shared" si="87"/>
        <v>159108</v>
      </c>
      <c r="J1820" s="3" t="s">
        <v>471</v>
      </c>
    </row>
    <row r="1821" spans="2:10" x14ac:dyDescent="0.2">
      <c r="B1821" s="54" t="s">
        <v>16</v>
      </c>
      <c r="C1821" s="245">
        <f>SUM('Florida Parishes:Sullivan'!B1821)</f>
        <v>0</v>
      </c>
      <c r="D1821" s="93">
        <f>SUM('Florida Parishes:Sullivan'!C1821)</f>
        <v>0</v>
      </c>
      <c r="E1821" s="93">
        <f>SUM('Florida Parishes:Sullivan'!D1821)</f>
        <v>0</v>
      </c>
      <c r="F1821" s="191">
        <f>SUM('Florida Parishes:Sullivan'!E1821)</f>
        <v>0</v>
      </c>
      <c r="G1821" s="73"/>
      <c r="H1821" s="3" t="s">
        <v>356</v>
      </c>
      <c r="I1821" s="3" t="str">
        <f t="shared" si="87"/>
        <v>159108</v>
      </c>
      <c r="J1821" s="3" t="s">
        <v>471</v>
      </c>
    </row>
    <row r="1822" spans="2:10" x14ac:dyDescent="0.2">
      <c r="B1822" s="54" t="s">
        <v>17</v>
      </c>
      <c r="C1822" s="245">
        <f>SUM('Florida Parishes:Sullivan'!B1822)</f>
        <v>0</v>
      </c>
      <c r="D1822" s="93">
        <f>SUM('Florida Parishes:Sullivan'!C1822)</f>
        <v>0</v>
      </c>
      <c r="E1822" s="93">
        <f>SUM('Florida Parishes:Sullivan'!D1822)</f>
        <v>0</v>
      </c>
      <c r="F1822" s="191">
        <f>SUM('Florida Parishes:Sullivan'!E1822)</f>
        <v>0</v>
      </c>
      <c r="G1822" s="73"/>
      <c r="H1822" s="3" t="s">
        <v>356</v>
      </c>
      <c r="I1822" s="3" t="str">
        <f t="shared" si="87"/>
        <v>159108</v>
      </c>
      <c r="J1822" s="3" t="s">
        <v>471</v>
      </c>
    </row>
    <row r="1823" spans="2:10" x14ac:dyDescent="0.2">
      <c r="B1823" s="54" t="s">
        <v>18</v>
      </c>
      <c r="C1823" s="245">
        <f>SUM('Florida Parishes:Sullivan'!B1823)</f>
        <v>0</v>
      </c>
      <c r="D1823" s="93">
        <f>SUM('Florida Parishes:Sullivan'!C1823)</f>
        <v>0</v>
      </c>
      <c r="E1823" s="93">
        <f>SUM('Florida Parishes:Sullivan'!D1823)</f>
        <v>0</v>
      </c>
      <c r="F1823" s="191">
        <f>SUM('Florida Parishes:Sullivan'!E1823)</f>
        <v>0</v>
      </c>
      <c r="G1823" s="73"/>
      <c r="H1823" s="3" t="s">
        <v>356</v>
      </c>
      <c r="I1823" s="3" t="str">
        <f t="shared" si="87"/>
        <v>159108</v>
      </c>
      <c r="J1823" s="3" t="s">
        <v>471</v>
      </c>
    </row>
    <row r="1824" spans="2:10" x14ac:dyDescent="0.2">
      <c r="B1824" s="54" t="s">
        <v>19</v>
      </c>
      <c r="C1824" s="245">
        <f>SUM('Florida Parishes:Sullivan'!B1824)</f>
        <v>0</v>
      </c>
      <c r="D1824" s="93">
        <f>SUM('Florida Parishes:Sullivan'!C1824)</f>
        <v>0</v>
      </c>
      <c r="E1824" s="93">
        <f>SUM('Florida Parishes:Sullivan'!D1824)</f>
        <v>0</v>
      </c>
      <c r="F1824" s="191">
        <f>SUM('Florida Parishes:Sullivan'!E1824)</f>
        <v>0</v>
      </c>
      <c r="G1824" s="73"/>
      <c r="H1824" s="3" t="s">
        <v>356</v>
      </c>
      <c r="I1824" s="3" t="str">
        <f t="shared" si="87"/>
        <v>159108</v>
      </c>
      <c r="J1824" s="3" t="s">
        <v>471</v>
      </c>
    </row>
    <row r="1825" spans="2:10" ht="15.75" x14ac:dyDescent="0.25">
      <c r="B1825" s="55" t="s">
        <v>20</v>
      </c>
      <c r="C1825" s="264">
        <f>SUM('Florida Parishes:Sullivan'!B1825)</f>
        <v>0</v>
      </c>
      <c r="D1825" s="94">
        <f>SUM('Florida Parishes:Sullivan'!C1825)</f>
        <v>0</v>
      </c>
      <c r="E1825" s="94">
        <f>SUM('Florida Parishes:Sullivan'!D1825)</f>
        <v>0</v>
      </c>
      <c r="F1825" s="192">
        <f>SUM('Florida Parishes:Sullivan'!E1825)</f>
        <v>0</v>
      </c>
      <c r="G1825" s="77"/>
      <c r="H1825" s="3" t="s">
        <v>356</v>
      </c>
      <c r="I1825" s="3" t="str">
        <f t="shared" si="87"/>
        <v>159108</v>
      </c>
      <c r="J1825" s="3" t="s">
        <v>471</v>
      </c>
    </row>
    <row r="1826" spans="2:10" x14ac:dyDescent="0.2">
      <c r="B1826" s="54" t="s">
        <v>21</v>
      </c>
      <c r="C1826" s="245">
        <f>SUM('Florida Parishes:Sullivan'!B1826)</f>
        <v>6360</v>
      </c>
      <c r="D1826" s="93">
        <f>SUM('Florida Parishes:Sullivan'!C1826)</f>
        <v>6360</v>
      </c>
      <c r="E1826" s="93">
        <f>SUM('Florida Parishes:Sullivan'!D1826)</f>
        <v>2788</v>
      </c>
      <c r="F1826" s="191">
        <f>SUM('Florida Parishes:Sullivan'!E1826)</f>
        <v>-3572</v>
      </c>
      <c r="G1826" s="73"/>
      <c r="H1826" s="3" t="s">
        <v>356</v>
      </c>
      <c r="I1826" s="3" t="str">
        <f t="shared" si="87"/>
        <v>159108</v>
      </c>
      <c r="J1826" s="3" t="s">
        <v>471</v>
      </c>
    </row>
    <row r="1827" spans="2:10" x14ac:dyDescent="0.2">
      <c r="B1827" s="54" t="s">
        <v>22</v>
      </c>
      <c r="C1827" s="245">
        <f>SUM('Florida Parishes:Sullivan'!B1827)</f>
        <v>0</v>
      </c>
      <c r="D1827" s="93">
        <f>SUM('Florida Parishes:Sullivan'!C1827)</f>
        <v>0</v>
      </c>
      <c r="E1827" s="93">
        <f>SUM('Florida Parishes:Sullivan'!D1827)</f>
        <v>0</v>
      </c>
      <c r="F1827" s="191">
        <f>SUM('Florida Parishes:Sullivan'!E1827)</f>
        <v>0</v>
      </c>
      <c r="G1827" s="73"/>
      <c r="H1827" s="3" t="s">
        <v>356</v>
      </c>
      <c r="I1827" s="3" t="str">
        <f t="shared" si="87"/>
        <v>159108</v>
      </c>
      <c r="J1827" s="3" t="s">
        <v>471</v>
      </c>
    </row>
    <row r="1828" spans="2:10" x14ac:dyDescent="0.2">
      <c r="B1828" s="54" t="s">
        <v>23</v>
      </c>
      <c r="C1828" s="245">
        <f>SUM('Florida Parishes:Sullivan'!B1828)</f>
        <v>0</v>
      </c>
      <c r="D1828" s="93">
        <f>SUM('Florida Parishes:Sullivan'!C1828)</f>
        <v>0</v>
      </c>
      <c r="E1828" s="93">
        <f>SUM('Florida Parishes:Sullivan'!D1828)</f>
        <v>0</v>
      </c>
      <c r="F1828" s="191">
        <f>SUM('Florida Parishes:Sullivan'!E1828)</f>
        <v>0</v>
      </c>
      <c r="G1828" s="73"/>
      <c r="H1828" s="3" t="s">
        <v>356</v>
      </c>
      <c r="I1828" s="3" t="str">
        <f t="shared" si="87"/>
        <v>159108</v>
      </c>
      <c r="J1828" s="3" t="s">
        <v>471</v>
      </c>
    </row>
    <row r="1829" spans="2:10" ht="15.75" x14ac:dyDescent="0.25">
      <c r="B1829" s="55" t="s">
        <v>24</v>
      </c>
      <c r="C1829" s="264">
        <f>SUM('Florida Parishes:Sullivan'!B1829)</f>
        <v>6360</v>
      </c>
      <c r="D1829" s="94">
        <f>SUM('Florida Parishes:Sullivan'!C1829)</f>
        <v>6360</v>
      </c>
      <c r="E1829" s="94">
        <f>SUM('Florida Parishes:Sullivan'!D1829)</f>
        <v>2788</v>
      </c>
      <c r="F1829" s="192">
        <f>SUM('Florida Parishes:Sullivan'!E1829)</f>
        <v>-3572</v>
      </c>
      <c r="G1829" s="77"/>
      <c r="H1829" s="3" t="s">
        <v>355</v>
      </c>
      <c r="I1829" s="3" t="str">
        <f t="shared" si="87"/>
        <v>159108</v>
      </c>
      <c r="J1829" s="3" t="s">
        <v>471</v>
      </c>
    </row>
    <row r="1830" spans="2:10" ht="15.75" x14ac:dyDescent="0.25">
      <c r="B1830" s="98" t="s">
        <v>25</v>
      </c>
      <c r="C1830" s="282">
        <f>SUM('Florida Parishes:Sullivan'!B1830)</f>
        <v>208937</v>
      </c>
      <c r="D1830" s="99">
        <f>SUM('Florida Parishes:Sullivan'!C1830)</f>
        <v>208937</v>
      </c>
      <c r="E1830" s="99">
        <f>SUM('Florida Parishes:Sullivan'!D1830)</f>
        <v>173368</v>
      </c>
      <c r="F1830" s="193">
        <f>SUM('Florida Parishes:Sullivan'!E1830)</f>
        <v>-35569</v>
      </c>
      <c r="G1830" s="76"/>
      <c r="H1830" s="3" t="s">
        <v>355</v>
      </c>
      <c r="I1830" s="3" t="str">
        <f t="shared" si="87"/>
        <v>159108</v>
      </c>
      <c r="J1830" s="3" t="s">
        <v>471</v>
      </c>
    </row>
    <row r="1831" spans="2:10" ht="15.75" x14ac:dyDescent="0.25">
      <c r="B1831" s="111" t="s">
        <v>5</v>
      </c>
      <c r="C1831" s="112"/>
      <c r="D1831" s="113"/>
      <c r="E1831" s="113"/>
      <c r="F1831" s="120"/>
      <c r="G1831" s="72"/>
      <c r="H1831" s="3" t="s">
        <v>357</v>
      </c>
      <c r="I1831" s="3" t="str">
        <f t="shared" ref="I1831:I1851" si="88">RIGHT($B$1833,6)</f>
        <v>159202</v>
      </c>
      <c r="J1831" s="3" t="s">
        <v>472</v>
      </c>
    </row>
    <row r="1832" spans="2:10" ht="15.75" x14ac:dyDescent="0.25">
      <c r="B1832" s="51" t="s">
        <v>81</v>
      </c>
      <c r="C1832" s="45" t="str">
        <f>$C$5</f>
        <v>Actual</v>
      </c>
      <c r="D1832" s="45" t="str">
        <f>$D$5</f>
        <v>Budgeted</v>
      </c>
      <c r="E1832" s="45" t="s">
        <v>7</v>
      </c>
      <c r="F1832" s="121" t="str">
        <f>$F$5</f>
        <v>2024-2025 +/-</v>
      </c>
      <c r="G1832" s="74"/>
      <c r="H1832" s="3" t="s">
        <v>357</v>
      </c>
      <c r="I1832" s="3" t="str">
        <f t="shared" si="88"/>
        <v>159202</v>
      </c>
      <c r="J1832" s="3" t="s">
        <v>472</v>
      </c>
    </row>
    <row r="1833" spans="2:10" ht="15.75" x14ac:dyDescent="0.25">
      <c r="B1833" s="71" t="s">
        <v>80</v>
      </c>
      <c r="C1833" s="46" t="str">
        <f>$C$6</f>
        <v>2024-2025</v>
      </c>
      <c r="D1833" s="46" t="str">
        <f>$D$6</f>
        <v>2024-2025</v>
      </c>
      <c r="E1833" s="46" t="str">
        <f>$E$6</f>
        <v>2025-2026</v>
      </c>
      <c r="F1833" s="119" t="str">
        <f>$F$6</f>
        <v>2025-2026</v>
      </c>
      <c r="G1833" s="74"/>
      <c r="H1833" s="3" t="s">
        <v>357</v>
      </c>
      <c r="I1833" s="3" t="str">
        <f t="shared" si="88"/>
        <v>159202</v>
      </c>
      <c r="J1833" s="3" t="s">
        <v>472</v>
      </c>
    </row>
    <row r="1834" spans="2:10" x14ac:dyDescent="0.2">
      <c r="B1834" s="54" t="s">
        <v>8</v>
      </c>
      <c r="C1834" s="245">
        <f>SUM('Florida Parishes:Sullivan'!B1834)</f>
        <v>0</v>
      </c>
      <c r="D1834" s="93">
        <f>SUM('Florida Parishes:Sullivan'!C1834)</f>
        <v>0</v>
      </c>
      <c r="E1834" s="93">
        <f>SUM('Florida Parishes:Sullivan'!D1834)</f>
        <v>0</v>
      </c>
      <c r="F1834" s="191">
        <f>SUM('Florida Parishes:Sullivan'!E1834)</f>
        <v>0</v>
      </c>
      <c r="G1834" s="73"/>
      <c r="H1834" s="3" t="s">
        <v>357</v>
      </c>
      <c r="I1834" s="3" t="str">
        <f t="shared" si="88"/>
        <v>159202</v>
      </c>
      <c r="J1834" s="3" t="s">
        <v>472</v>
      </c>
    </row>
    <row r="1835" spans="2:10" x14ac:dyDescent="0.2">
      <c r="B1835" s="54" t="s">
        <v>9</v>
      </c>
      <c r="C1835" s="245">
        <f>SUM('Florida Parishes:Sullivan'!B1835)</f>
        <v>0</v>
      </c>
      <c r="D1835" s="93">
        <f>SUM('Florida Parishes:Sullivan'!C1835)</f>
        <v>0</v>
      </c>
      <c r="E1835" s="93">
        <f>SUM('Florida Parishes:Sullivan'!D1835)</f>
        <v>0</v>
      </c>
      <c r="F1835" s="191">
        <f>SUM('Florida Parishes:Sullivan'!E1835)</f>
        <v>0</v>
      </c>
      <c r="G1835" s="73"/>
      <c r="H1835" s="3" t="s">
        <v>357</v>
      </c>
      <c r="I1835" s="3" t="str">
        <f t="shared" si="88"/>
        <v>159202</v>
      </c>
      <c r="J1835" s="3" t="s">
        <v>472</v>
      </c>
    </row>
    <row r="1836" spans="2:10" x14ac:dyDescent="0.2">
      <c r="B1836" s="54" t="s">
        <v>10</v>
      </c>
      <c r="C1836" s="245">
        <f>SUM('Florida Parishes:Sullivan'!B1836)</f>
        <v>0</v>
      </c>
      <c r="D1836" s="93">
        <f>SUM('Florida Parishes:Sullivan'!C1836)</f>
        <v>0</v>
      </c>
      <c r="E1836" s="93">
        <f>SUM('Florida Parishes:Sullivan'!D1836)</f>
        <v>0</v>
      </c>
      <c r="F1836" s="191">
        <f>SUM('Florida Parishes:Sullivan'!E1836)</f>
        <v>0</v>
      </c>
      <c r="G1836" s="73"/>
      <c r="H1836" s="3" t="s">
        <v>357</v>
      </c>
      <c r="I1836" s="3" t="str">
        <f t="shared" si="88"/>
        <v>159202</v>
      </c>
      <c r="J1836" s="3" t="s">
        <v>472</v>
      </c>
    </row>
    <row r="1837" spans="2:10" ht="15.75" x14ac:dyDescent="0.25">
      <c r="B1837" s="55" t="s">
        <v>11</v>
      </c>
      <c r="C1837" s="264">
        <f>SUM('Florida Parishes:Sullivan'!B1837)</f>
        <v>0</v>
      </c>
      <c r="D1837" s="94">
        <f>SUM('Florida Parishes:Sullivan'!C1837)</f>
        <v>0</v>
      </c>
      <c r="E1837" s="94">
        <f>SUM('Florida Parishes:Sullivan'!D1837)</f>
        <v>0</v>
      </c>
      <c r="F1837" s="192">
        <f>SUM('Florida Parishes:Sullivan'!E1837)</f>
        <v>0</v>
      </c>
      <c r="G1837" s="76"/>
      <c r="H1837" s="3" t="s">
        <v>357</v>
      </c>
      <c r="I1837" s="3" t="str">
        <f t="shared" si="88"/>
        <v>159202</v>
      </c>
      <c r="J1837" s="3" t="s">
        <v>472</v>
      </c>
    </row>
    <row r="1838" spans="2:10" x14ac:dyDescent="0.2">
      <c r="B1838" s="54" t="s">
        <v>12</v>
      </c>
      <c r="C1838" s="245">
        <f>SUM('Florida Parishes:Sullivan'!B1838)</f>
        <v>0</v>
      </c>
      <c r="D1838" s="93">
        <f>SUM('Florida Parishes:Sullivan'!C1838)</f>
        <v>0</v>
      </c>
      <c r="E1838" s="93">
        <f>SUM('Florida Parishes:Sullivan'!D1838)</f>
        <v>0</v>
      </c>
      <c r="F1838" s="191">
        <f>SUM('Florida Parishes:Sullivan'!E1838)</f>
        <v>0</v>
      </c>
      <c r="G1838" s="73"/>
      <c r="H1838" s="3" t="s">
        <v>357</v>
      </c>
      <c r="I1838" s="3" t="str">
        <f t="shared" si="88"/>
        <v>159202</v>
      </c>
      <c r="J1838" s="3" t="s">
        <v>472</v>
      </c>
    </row>
    <row r="1839" spans="2:10" x14ac:dyDescent="0.2">
      <c r="B1839" s="54" t="s">
        <v>13</v>
      </c>
      <c r="C1839" s="245">
        <f>SUM('Florida Parishes:Sullivan'!B1839)</f>
        <v>0</v>
      </c>
      <c r="D1839" s="93">
        <f>SUM('Florida Parishes:Sullivan'!C1839)</f>
        <v>0</v>
      </c>
      <c r="E1839" s="93">
        <f>SUM('Florida Parishes:Sullivan'!D1839)</f>
        <v>0</v>
      </c>
      <c r="F1839" s="191">
        <f>SUM('Florida Parishes:Sullivan'!E1839)</f>
        <v>0</v>
      </c>
      <c r="G1839" s="73"/>
      <c r="H1839" s="3" t="s">
        <v>357</v>
      </c>
      <c r="I1839" s="3" t="str">
        <f t="shared" si="88"/>
        <v>159202</v>
      </c>
      <c r="J1839" s="3" t="s">
        <v>472</v>
      </c>
    </row>
    <row r="1840" spans="2:10" x14ac:dyDescent="0.2">
      <c r="B1840" s="54" t="s">
        <v>14</v>
      </c>
      <c r="C1840" s="245">
        <f>SUM('Florida Parishes:Sullivan'!B1840)</f>
        <v>0</v>
      </c>
      <c r="D1840" s="93">
        <f>SUM('Florida Parishes:Sullivan'!C1840)</f>
        <v>0</v>
      </c>
      <c r="E1840" s="93">
        <f>SUM('Florida Parishes:Sullivan'!D1840)</f>
        <v>0</v>
      </c>
      <c r="F1840" s="191">
        <f>SUM('Florida Parishes:Sullivan'!E1840)</f>
        <v>0</v>
      </c>
      <c r="G1840" s="73"/>
      <c r="H1840" s="3" t="s">
        <v>357</v>
      </c>
      <c r="I1840" s="3" t="str">
        <f t="shared" si="88"/>
        <v>159202</v>
      </c>
      <c r="J1840" s="3" t="s">
        <v>472</v>
      </c>
    </row>
    <row r="1841" spans="2:10" ht="15.75" x14ac:dyDescent="0.25">
      <c r="B1841" s="55" t="s">
        <v>15</v>
      </c>
      <c r="C1841" s="264">
        <f>SUM('Florida Parishes:Sullivan'!B1841)</f>
        <v>0</v>
      </c>
      <c r="D1841" s="94">
        <f>SUM('Florida Parishes:Sullivan'!C1841)</f>
        <v>0</v>
      </c>
      <c r="E1841" s="94">
        <f>SUM('Florida Parishes:Sullivan'!D1841)</f>
        <v>0</v>
      </c>
      <c r="F1841" s="192">
        <f>SUM('Florida Parishes:Sullivan'!E1841)</f>
        <v>0</v>
      </c>
      <c r="G1841" s="77"/>
      <c r="H1841" s="3" t="s">
        <v>357</v>
      </c>
      <c r="I1841" s="3" t="str">
        <f t="shared" si="88"/>
        <v>159202</v>
      </c>
      <c r="J1841" s="3" t="s">
        <v>472</v>
      </c>
    </row>
    <row r="1842" spans="2:10" x14ac:dyDescent="0.2">
      <c r="B1842" s="54" t="s">
        <v>16</v>
      </c>
      <c r="C1842" s="245">
        <f>SUM('Florida Parishes:Sullivan'!B1842)</f>
        <v>0</v>
      </c>
      <c r="D1842" s="93">
        <f>SUM('Florida Parishes:Sullivan'!C1842)</f>
        <v>0</v>
      </c>
      <c r="E1842" s="93">
        <f>SUM('Florida Parishes:Sullivan'!D1842)</f>
        <v>0</v>
      </c>
      <c r="F1842" s="191">
        <f>SUM('Florida Parishes:Sullivan'!E1842)</f>
        <v>0</v>
      </c>
      <c r="G1842" s="73"/>
      <c r="H1842" s="3" t="s">
        <v>357</v>
      </c>
      <c r="I1842" s="3" t="str">
        <f t="shared" si="88"/>
        <v>159202</v>
      </c>
      <c r="J1842" s="3" t="s">
        <v>472</v>
      </c>
    </row>
    <row r="1843" spans="2:10" x14ac:dyDescent="0.2">
      <c r="B1843" s="54" t="s">
        <v>17</v>
      </c>
      <c r="C1843" s="245">
        <f>SUM('Florida Parishes:Sullivan'!B1843)</f>
        <v>0</v>
      </c>
      <c r="D1843" s="93">
        <f>SUM('Florida Parishes:Sullivan'!C1843)</f>
        <v>0</v>
      </c>
      <c r="E1843" s="93">
        <f>SUM('Florida Parishes:Sullivan'!D1843)</f>
        <v>0</v>
      </c>
      <c r="F1843" s="191">
        <f>SUM('Florida Parishes:Sullivan'!E1843)</f>
        <v>0</v>
      </c>
      <c r="G1843" s="73"/>
      <c r="H1843" s="3" t="s">
        <v>357</v>
      </c>
      <c r="I1843" s="3" t="str">
        <f t="shared" si="88"/>
        <v>159202</v>
      </c>
      <c r="J1843" s="3" t="s">
        <v>472</v>
      </c>
    </row>
    <row r="1844" spans="2:10" x14ac:dyDescent="0.2">
      <c r="B1844" s="54" t="s">
        <v>18</v>
      </c>
      <c r="C1844" s="245">
        <f>SUM('Florida Parishes:Sullivan'!B1844)</f>
        <v>0</v>
      </c>
      <c r="D1844" s="93">
        <f>SUM('Florida Parishes:Sullivan'!C1844)</f>
        <v>0</v>
      </c>
      <c r="E1844" s="93">
        <f>SUM('Florida Parishes:Sullivan'!D1844)</f>
        <v>0</v>
      </c>
      <c r="F1844" s="191">
        <f>SUM('Florida Parishes:Sullivan'!E1844)</f>
        <v>0</v>
      </c>
      <c r="G1844" s="73"/>
      <c r="H1844" s="3" t="s">
        <v>357</v>
      </c>
      <c r="I1844" s="3" t="str">
        <f t="shared" si="88"/>
        <v>159202</v>
      </c>
      <c r="J1844" s="3" t="s">
        <v>472</v>
      </c>
    </row>
    <row r="1845" spans="2:10" x14ac:dyDescent="0.2">
      <c r="B1845" s="54" t="s">
        <v>19</v>
      </c>
      <c r="C1845" s="245">
        <f>SUM('Florida Parishes:Sullivan'!B1845)</f>
        <v>0</v>
      </c>
      <c r="D1845" s="93">
        <f>SUM('Florida Parishes:Sullivan'!C1845)</f>
        <v>0</v>
      </c>
      <c r="E1845" s="93">
        <f>SUM('Florida Parishes:Sullivan'!D1845)</f>
        <v>0</v>
      </c>
      <c r="F1845" s="191">
        <f>SUM('Florida Parishes:Sullivan'!E1845)</f>
        <v>0</v>
      </c>
      <c r="G1845" s="73"/>
      <c r="H1845" s="3" t="s">
        <v>357</v>
      </c>
      <c r="I1845" s="3" t="str">
        <f t="shared" si="88"/>
        <v>159202</v>
      </c>
      <c r="J1845" s="3" t="s">
        <v>472</v>
      </c>
    </row>
    <row r="1846" spans="2:10" ht="15.75" x14ac:dyDescent="0.25">
      <c r="B1846" s="55" t="s">
        <v>20</v>
      </c>
      <c r="C1846" s="264">
        <f>SUM('Florida Parishes:Sullivan'!B1846)</f>
        <v>0</v>
      </c>
      <c r="D1846" s="94">
        <f>SUM('Florida Parishes:Sullivan'!C1846)</f>
        <v>0</v>
      </c>
      <c r="E1846" s="94">
        <f>SUM('Florida Parishes:Sullivan'!D1846)</f>
        <v>0</v>
      </c>
      <c r="F1846" s="192">
        <f>SUM('Florida Parishes:Sullivan'!E1846)</f>
        <v>0</v>
      </c>
      <c r="G1846" s="77"/>
      <c r="H1846" s="3" t="s">
        <v>357</v>
      </c>
      <c r="I1846" s="3" t="str">
        <f t="shared" si="88"/>
        <v>159202</v>
      </c>
      <c r="J1846" s="3" t="s">
        <v>472</v>
      </c>
    </row>
    <row r="1847" spans="2:10" x14ac:dyDescent="0.2">
      <c r="B1847" s="54" t="s">
        <v>21</v>
      </c>
      <c r="C1847" s="245">
        <f>SUM('Florida Parishes:Sullivan'!B1847)</f>
        <v>0</v>
      </c>
      <c r="D1847" s="93">
        <f>SUM('Florida Parishes:Sullivan'!C1847)</f>
        <v>0</v>
      </c>
      <c r="E1847" s="93">
        <f>SUM('Florida Parishes:Sullivan'!D1847)</f>
        <v>0</v>
      </c>
      <c r="F1847" s="191">
        <f>SUM('Florida Parishes:Sullivan'!E1847)</f>
        <v>0</v>
      </c>
      <c r="G1847" s="73"/>
      <c r="H1847" s="3" t="s">
        <v>357</v>
      </c>
      <c r="I1847" s="3" t="str">
        <f t="shared" si="88"/>
        <v>159202</v>
      </c>
      <c r="J1847" s="3" t="s">
        <v>472</v>
      </c>
    </row>
    <row r="1848" spans="2:10" x14ac:dyDescent="0.2">
      <c r="B1848" s="54" t="s">
        <v>22</v>
      </c>
      <c r="C1848" s="245">
        <f>SUM('Florida Parishes:Sullivan'!B1848)</f>
        <v>0</v>
      </c>
      <c r="D1848" s="93">
        <f>SUM('Florida Parishes:Sullivan'!C1848)</f>
        <v>0</v>
      </c>
      <c r="E1848" s="93">
        <f>SUM('Florida Parishes:Sullivan'!D1848)</f>
        <v>0</v>
      </c>
      <c r="F1848" s="191">
        <f>SUM('Florida Parishes:Sullivan'!E1848)</f>
        <v>0</v>
      </c>
      <c r="G1848" s="73"/>
      <c r="H1848" s="3" t="s">
        <v>357</v>
      </c>
      <c r="I1848" s="3" t="str">
        <f t="shared" si="88"/>
        <v>159202</v>
      </c>
      <c r="J1848" s="3" t="s">
        <v>472</v>
      </c>
    </row>
    <row r="1849" spans="2:10" x14ac:dyDescent="0.2">
      <c r="B1849" s="54" t="s">
        <v>23</v>
      </c>
      <c r="C1849" s="245">
        <f>SUM('Florida Parishes:Sullivan'!B1849)</f>
        <v>0</v>
      </c>
      <c r="D1849" s="93">
        <f>SUM('Florida Parishes:Sullivan'!C1849)</f>
        <v>0</v>
      </c>
      <c r="E1849" s="93">
        <f>SUM('Florida Parishes:Sullivan'!D1849)</f>
        <v>0</v>
      </c>
      <c r="F1849" s="191">
        <f>SUM('Florida Parishes:Sullivan'!E1849)</f>
        <v>0</v>
      </c>
      <c r="G1849" s="73"/>
      <c r="H1849" s="3" t="s">
        <v>357</v>
      </c>
      <c r="I1849" s="3" t="str">
        <f t="shared" si="88"/>
        <v>159202</v>
      </c>
      <c r="J1849" s="3" t="s">
        <v>472</v>
      </c>
    </row>
    <row r="1850" spans="2:10" ht="15.75" x14ac:dyDescent="0.25">
      <c r="B1850" s="55" t="s">
        <v>24</v>
      </c>
      <c r="C1850" s="264">
        <f>SUM('Florida Parishes:Sullivan'!B1850)</f>
        <v>0</v>
      </c>
      <c r="D1850" s="94">
        <f>SUM('Florida Parishes:Sullivan'!C1850)</f>
        <v>0</v>
      </c>
      <c r="E1850" s="94">
        <f>SUM('Florida Parishes:Sullivan'!D1850)</f>
        <v>0</v>
      </c>
      <c r="F1850" s="192">
        <f>SUM('Florida Parishes:Sullivan'!E1850)</f>
        <v>0</v>
      </c>
      <c r="G1850" s="77"/>
      <c r="H1850" s="3" t="s">
        <v>357</v>
      </c>
      <c r="I1850" s="3" t="str">
        <f t="shared" si="88"/>
        <v>159202</v>
      </c>
      <c r="J1850" s="3" t="s">
        <v>472</v>
      </c>
    </row>
    <row r="1851" spans="2:10" ht="15.75" x14ac:dyDescent="0.25">
      <c r="B1851" s="55" t="s">
        <v>25</v>
      </c>
      <c r="C1851" s="264">
        <f>SUM('Florida Parishes:Sullivan'!B1851)</f>
        <v>0</v>
      </c>
      <c r="D1851" s="94">
        <f>SUM('Florida Parishes:Sullivan'!C1851)</f>
        <v>0</v>
      </c>
      <c r="E1851" s="94">
        <f>SUM('Florida Parishes:Sullivan'!D1851)</f>
        <v>0</v>
      </c>
      <c r="F1851" s="192">
        <f>SUM('Florida Parishes:Sullivan'!E1851)</f>
        <v>0</v>
      </c>
      <c r="G1851" s="76"/>
      <c r="H1851" s="3" t="s">
        <v>357</v>
      </c>
      <c r="I1851" s="3" t="str">
        <f t="shared" si="88"/>
        <v>159202</v>
      </c>
      <c r="J1851" s="3" t="s">
        <v>472</v>
      </c>
    </row>
    <row r="1852" spans="2:10" ht="15.75" x14ac:dyDescent="0.25">
      <c r="B1852" s="68" t="s">
        <v>5</v>
      </c>
      <c r="C1852" s="69"/>
      <c r="D1852" s="70"/>
      <c r="E1852" s="70"/>
      <c r="F1852" s="122"/>
      <c r="G1852" s="72"/>
      <c r="H1852" s="3" t="s">
        <v>356</v>
      </c>
      <c r="I1852" s="3" t="str">
        <f t="shared" ref="I1852:I1872" si="89">RIGHT($B$1854,6)</f>
        <v>159203</v>
      </c>
      <c r="J1852" s="3" t="s">
        <v>473</v>
      </c>
    </row>
    <row r="1853" spans="2:10" ht="15.75" x14ac:dyDescent="0.25">
      <c r="B1853" s="51" t="s">
        <v>82</v>
      </c>
      <c r="C1853" s="45" t="str">
        <f>$C$5</f>
        <v>Actual</v>
      </c>
      <c r="D1853" s="45" t="str">
        <f>$D$5</f>
        <v>Budgeted</v>
      </c>
      <c r="E1853" s="45" t="s">
        <v>7</v>
      </c>
      <c r="F1853" s="121" t="str">
        <f>$F$5</f>
        <v>2024-2025 +/-</v>
      </c>
      <c r="G1853" s="78"/>
      <c r="H1853" s="3" t="s">
        <v>356</v>
      </c>
      <c r="I1853" s="3" t="str">
        <f t="shared" si="89"/>
        <v>159203</v>
      </c>
      <c r="J1853" s="3" t="s">
        <v>473</v>
      </c>
    </row>
    <row r="1854" spans="2:10" ht="15.75" x14ac:dyDescent="0.25">
      <c r="B1854" s="71" t="s">
        <v>83</v>
      </c>
      <c r="C1854" s="46" t="str">
        <f>$C$6</f>
        <v>2024-2025</v>
      </c>
      <c r="D1854" s="46" t="str">
        <f>$D$6</f>
        <v>2024-2025</v>
      </c>
      <c r="E1854" s="46" t="str">
        <f>$E$6</f>
        <v>2025-2026</v>
      </c>
      <c r="F1854" s="119" t="str">
        <f>$F$6</f>
        <v>2025-2026</v>
      </c>
      <c r="G1854" s="78"/>
      <c r="H1854" s="3" t="s">
        <v>356</v>
      </c>
      <c r="I1854" s="3" t="str">
        <f t="shared" si="89"/>
        <v>159203</v>
      </c>
      <c r="J1854" s="3" t="s">
        <v>473</v>
      </c>
    </row>
    <row r="1855" spans="2:10" x14ac:dyDescent="0.2">
      <c r="B1855" s="54" t="s">
        <v>8</v>
      </c>
      <c r="C1855" s="245">
        <f>SUM('Florida Parishes:Sullivan'!B1855)</f>
        <v>174570</v>
      </c>
      <c r="D1855" s="93">
        <f>SUM('Florida Parishes:Sullivan'!C1855)</f>
        <v>174570</v>
      </c>
      <c r="E1855" s="93">
        <f>SUM('Florida Parishes:Sullivan'!D1855)</f>
        <v>159976</v>
      </c>
      <c r="F1855" s="191">
        <f>SUM('Florida Parishes:Sullivan'!E1855)</f>
        <v>-14594</v>
      </c>
      <c r="G1855" s="73"/>
      <c r="H1855" s="3" t="s">
        <v>356</v>
      </c>
      <c r="I1855" s="3" t="str">
        <f t="shared" si="89"/>
        <v>159203</v>
      </c>
      <c r="J1855" s="3" t="s">
        <v>473</v>
      </c>
    </row>
    <row r="1856" spans="2:10" x14ac:dyDescent="0.2">
      <c r="B1856" s="54" t="s">
        <v>9</v>
      </c>
      <c r="C1856" s="245">
        <f>SUM('Florida Parishes:Sullivan'!B1856)</f>
        <v>0</v>
      </c>
      <c r="D1856" s="93">
        <f>SUM('Florida Parishes:Sullivan'!C1856)</f>
        <v>0</v>
      </c>
      <c r="E1856" s="93">
        <f>SUM('Florida Parishes:Sullivan'!D1856)</f>
        <v>0</v>
      </c>
      <c r="F1856" s="191">
        <f>SUM('Florida Parishes:Sullivan'!E1856)</f>
        <v>0</v>
      </c>
      <c r="G1856" s="73"/>
      <c r="H1856" s="3" t="s">
        <v>356</v>
      </c>
      <c r="I1856" s="3" t="str">
        <f t="shared" si="89"/>
        <v>159203</v>
      </c>
      <c r="J1856" s="3" t="s">
        <v>473</v>
      </c>
    </row>
    <row r="1857" spans="2:10" x14ac:dyDescent="0.2">
      <c r="B1857" s="54" t="s">
        <v>10</v>
      </c>
      <c r="C1857" s="245">
        <f>SUM('Florida Parishes:Sullivan'!B1857)</f>
        <v>80155</v>
      </c>
      <c r="D1857" s="93">
        <f>SUM('Florida Parishes:Sullivan'!C1857)</f>
        <v>80155</v>
      </c>
      <c r="E1857" s="93">
        <f>SUM('Florida Parishes:Sullivan'!D1857)</f>
        <v>72977</v>
      </c>
      <c r="F1857" s="191">
        <f>SUM('Florida Parishes:Sullivan'!E1857)</f>
        <v>-7178</v>
      </c>
      <c r="G1857" s="73"/>
      <c r="H1857" s="3" t="s">
        <v>356</v>
      </c>
      <c r="I1857" s="3" t="str">
        <f t="shared" si="89"/>
        <v>159203</v>
      </c>
      <c r="J1857" s="3" t="s">
        <v>473</v>
      </c>
    </row>
    <row r="1858" spans="2:10" ht="15.75" x14ac:dyDescent="0.25">
      <c r="B1858" s="55" t="s">
        <v>11</v>
      </c>
      <c r="C1858" s="264">
        <f>SUM('Florida Parishes:Sullivan'!B1858)</f>
        <v>254725</v>
      </c>
      <c r="D1858" s="94">
        <f>SUM('Florida Parishes:Sullivan'!C1858)</f>
        <v>254725</v>
      </c>
      <c r="E1858" s="94">
        <f>SUM('Florida Parishes:Sullivan'!D1858)</f>
        <v>232953</v>
      </c>
      <c r="F1858" s="192">
        <f>SUM('Florida Parishes:Sullivan'!E1858)</f>
        <v>-21772</v>
      </c>
      <c r="G1858" s="76"/>
      <c r="H1858" s="3" t="s">
        <v>355</v>
      </c>
      <c r="I1858" s="3" t="str">
        <f t="shared" si="89"/>
        <v>159203</v>
      </c>
      <c r="J1858" s="3" t="s">
        <v>473</v>
      </c>
    </row>
    <row r="1859" spans="2:10" x14ac:dyDescent="0.2">
      <c r="B1859" s="54" t="s">
        <v>12</v>
      </c>
      <c r="C1859" s="245">
        <f>SUM('Florida Parishes:Sullivan'!B1859)</f>
        <v>0</v>
      </c>
      <c r="D1859" s="93">
        <f>SUM('Florida Parishes:Sullivan'!C1859)</f>
        <v>0</v>
      </c>
      <c r="E1859" s="93">
        <f>SUM('Florida Parishes:Sullivan'!D1859)</f>
        <v>0</v>
      </c>
      <c r="F1859" s="191">
        <f>SUM('Florida Parishes:Sullivan'!E1859)</f>
        <v>0</v>
      </c>
      <c r="G1859" s="73"/>
      <c r="H1859" s="3" t="s">
        <v>356</v>
      </c>
      <c r="I1859" s="3" t="str">
        <f t="shared" si="89"/>
        <v>159203</v>
      </c>
      <c r="J1859" s="3" t="s">
        <v>473</v>
      </c>
    </row>
    <row r="1860" spans="2:10" x14ac:dyDescent="0.2">
      <c r="B1860" s="54" t="s">
        <v>13</v>
      </c>
      <c r="C1860" s="245">
        <f>SUM('Florida Parishes:Sullivan'!B1860)</f>
        <v>13660</v>
      </c>
      <c r="D1860" s="93">
        <f>SUM('Florida Parishes:Sullivan'!C1860)</f>
        <v>13660</v>
      </c>
      <c r="E1860" s="93">
        <f>SUM('Florida Parishes:Sullivan'!D1860)</f>
        <v>16073</v>
      </c>
      <c r="F1860" s="191">
        <f>SUM('Florida Parishes:Sullivan'!E1860)</f>
        <v>2413</v>
      </c>
      <c r="G1860" s="73"/>
      <c r="H1860" s="3" t="s">
        <v>356</v>
      </c>
      <c r="I1860" s="3" t="str">
        <f t="shared" si="89"/>
        <v>159203</v>
      </c>
      <c r="J1860" s="3" t="s">
        <v>473</v>
      </c>
    </row>
    <row r="1861" spans="2:10" x14ac:dyDescent="0.2">
      <c r="B1861" s="54" t="s">
        <v>14</v>
      </c>
      <c r="C1861" s="245">
        <f>SUM('Florida Parishes:Sullivan'!B1861)</f>
        <v>11715</v>
      </c>
      <c r="D1861" s="93">
        <f>SUM('Florida Parishes:Sullivan'!C1861)</f>
        <v>11715</v>
      </c>
      <c r="E1861" s="93">
        <f>SUM('Florida Parishes:Sullivan'!D1861)</f>
        <v>11848</v>
      </c>
      <c r="F1861" s="191">
        <f>SUM('Florida Parishes:Sullivan'!E1861)</f>
        <v>133</v>
      </c>
      <c r="G1861" s="73"/>
      <c r="H1861" s="3" t="s">
        <v>356</v>
      </c>
      <c r="I1861" s="3" t="str">
        <f t="shared" si="89"/>
        <v>159203</v>
      </c>
      <c r="J1861" s="3" t="s">
        <v>473</v>
      </c>
    </row>
    <row r="1862" spans="2:10" ht="15.75" x14ac:dyDescent="0.25">
      <c r="B1862" s="55" t="s">
        <v>15</v>
      </c>
      <c r="C1862" s="264">
        <f>SUM('Florida Parishes:Sullivan'!B1862)</f>
        <v>25375</v>
      </c>
      <c r="D1862" s="94">
        <f>SUM('Florida Parishes:Sullivan'!C1862)</f>
        <v>25375</v>
      </c>
      <c r="E1862" s="94">
        <f>SUM('Florida Parishes:Sullivan'!D1862)</f>
        <v>27921</v>
      </c>
      <c r="F1862" s="192">
        <f>SUM('Florida Parishes:Sullivan'!E1862)</f>
        <v>2546</v>
      </c>
      <c r="G1862" s="77"/>
      <c r="H1862" s="3" t="s">
        <v>355</v>
      </c>
      <c r="I1862" s="3" t="str">
        <f t="shared" si="89"/>
        <v>159203</v>
      </c>
      <c r="J1862" s="3" t="s">
        <v>473</v>
      </c>
    </row>
    <row r="1863" spans="2:10" x14ac:dyDescent="0.2">
      <c r="B1863" s="54" t="s">
        <v>16</v>
      </c>
      <c r="C1863" s="245">
        <f>SUM('Florida Parishes:Sullivan'!B1863)</f>
        <v>1598</v>
      </c>
      <c r="D1863" s="93">
        <f>SUM('Florida Parishes:Sullivan'!C1863)</f>
        <v>1598</v>
      </c>
      <c r="E1863" s="93">
        <f>SUM('Florida Parishes:Sullivan'!D1863)</f>
        <v>5104</v>
      </c>
      <c r="F1863" s="191">
        <f>SUM('Florida Parishes:Sullivan'!E1863)</f>
        <v>3506</v>
      </c>
      <c r="G1863" s="73"/>
      <c r="H1863" s="3" t="s">
        <v>356</v>
      </c>
      <c r="I1863" s="3" t="str">
        <f t="shared" si="89"/>
        <v>159203</v>
      </c>
      <c r="J1863" s="3" t="s">
        <v>473</v>
      </c>
    </row>
    <row r="1864" spans="2:10" x14ac:dyDescent="0.2">
      <c r="B1864" s="54" t="s">
        <v>17</v>
      </c>
      <c r="C1864" s="245">
        <f>SUM('Florida Parishes:Sullivan'!B1864)</f>
        <v>0</v>
      </c>
      <c r="D1864" s="93">
        <f>SUM('Florida Parishes:Sullivan'!C1864)</f>
        <v>0</v>
      </c>
      <c r="E1864" s="93">
        <f>SUM('Florida Parishes:Sullivan'!D1864)</f>
        <v>0</v>
      </c>
      <c r="F1864" s="191">
        <f>SUM('Florida Parishes:Sullivan'!E1864)</f>
        <v>0</v>
      </c>
      <c r="G1864" s="73"/>
      <c r="H1864" s="3" t="s">
        <v>356</v>
      </c>
      <c r="I1864" s="3" t="str">
        <f t="shared" si="89"/>
        <v>159203</v>
      </c>
      <c r="J1864" s="3" t="s">
        <v>473</v>
      </c>
    </row>
    <row r="1865" spans="2:10" x14ac:dyDescent="0.2">
      <c r="B1865" s="54" t="s">
        <v>18</v>
      </c>
      <c r="C1865" s="245">
        <f>SUM('Florida Parishes:Sullivan'!B1865)</f>
        <v>0</v>
      </c>
      <c r="D1865" s="93">
        <f>SUM('Florida Parishes:Sullivan'!C1865)</f>
        <v>0</v>
      </c>
      <c r="E1865" s="93">
        <f>SUM('Florida Parishes:Sullivan'!D1865)</f>
        <v>0</v>
      </c>
      <c r="F1865" s="191">
        <f>SUM('Florida Parishes:Sullivan'!E1865)</f>
        <v>0</v>
      </c>
      <c r="G1865" s="73"/>
      <c r="H1865" s="3" t="s">
        <v>356</v>
      </c>
      <c r="I1865" s="3" t="str">
        <f t="shared" si="89"/>
        <v>159203</v>
      </c>
      <c r="J1865" s="3" t="s">
        <v>473</v>
      </c>
    </row>
    <row r="1866" spans="2:10" x14ac:dyDescent="0.2">
      <c r="B1866" s="54" t="s">
        <v>19</v>
      </c>
      <c r="C1866" s="245">
        <f>SUM('Florida Parishes:Sullivan'!B1866)</f>
        <v>0</v>
      </c>
      <c r="D1866" s="93">
        <f>SUM('Florida Parishes:Sullivan'!C1866)</f>
        <v>0</v>
      </c>
      <c r="E1866" s="93">
        <f>SUM('Florida Parishes:Sullivan'!D1866)</f>
        <v>0</v>
      </c>
      <c r="F1866" s="191">
        <f>SUM('Florida Parishes:Sullivan'!E1866)</f>
        <v>0</v>
      </c>
      <c r="G1866" s="73"/>
      <c r="H1866" s="3" t="s">
        <v>356</v>
      </c>
      <c r="I1866" s="3" t="str">
        <f t="shared" si="89"/>
        <v>159203</v>
      </c>
      <c r="J1866" s="3" t="s">
        <v>473</v>
      </c>
    </row>
    <row r="1867" spans="2:10" ht="15.75" x14ac:dyDescent="0.25">
      <c r="B1867" s="55" t="s">
        <v>20</v>
      </c>
      <c r="C1867" s="264">
        <f>SUM('Florida Parishes:Sullivan'!B1867)</f>
        <v>1598</v>
      </c>
      <c r="D1867" s="94">
        <f>SUM('Florida Parishes:Sullivan'!C1867)</f>
        <v>1598</v>
      </c>
      <c r="E1867" s="94">
        <f>SUM('Florida Parishes:Sullivan'!D1867)</f>
        <v>5104</v>
      </c>
      <c r="F1867" s="192">
        <f>SUM('Florida Parishes:Sullivan'!E1867)</f>
        <v>3506</v>
      </c>
      <c r="G1867" s="77"/>
      <c r="H1867" s="3" t="s">
        <v>356</v>
      </c>
      <c r="I1867" s="3" t="str">
        <f t="shared" si="89"/>
        <v>159203</v>
      </c>
      <c r="J1867" s="3" t="s">
        <v>473</v>
      </c>
    </row>
    <row r="1868" spans="2:10" x14ac:dyDescent="0.2">
      <c r="B1868" s="54" t="s">
        <v>21</v>
      </c>
      <c r="C1868" s="245">
        <f>SUM('Florida Parishes:Sullivan'!B1868)</f>
        <v>9886</v>
      </c>
      <c r="D1868" s="93">
        <f>SUM('Florida Parishes:Sullivan'!C1868)</f>
        <v>9886</v>
      </c>
      <c r="E1868" s="93">
        <f>SUM('Florida Parishes:Sullivan'!D1868)</f>
        <v>8320</v>
      </c>
      <c r="F1868" s="191">
        <f>SUM('Florida Parishes:Sullivan'!E1868)</f>
        <v>-1566</v>
      </c>
      <c r="G1868" s="73"/>
      <c r="H1868" s="3" t="s">
        <v>356</v>
      </c>
      <c r="I1868" s="3" t="str">
        <f t="shared" si="89"/>
        <v>159203</v>
      </c>
      <c r="J1868" s="3" t="s">
        <v>473</v>
      </c>
    </row>
    <row r="1869" spans="2:10" x14ac:dyDescent="0.2">
      <c r="B1869" s="54" t="s">
        <v>22</v>
      </c>
      <c r="C1869" s="245">
        <f>SUM('Florida Parishes:Sullivan'!B1869)</f>
        <v>0</v>
      </c>
      <c r="D1869" s="93">
        <f>SUM('Florida Parishes:Sullivan'!C1869)</f>
        <v>0</v>
      </c>
      <c r="E1869" s="93">
        <f>SUM('Florida Parishes:Sullivan'!D1869)</f>
        <v>0</v>
      </c>
      <c r="F1869" s="191">
        <f>SUM('Florida Parishes:Sullivan'!E1869)</f>
        <v>0</v>
      </c>
      <c r="G1869" s="73"/>
      <c r="H1869" s="3" t="s">
        <v>356</v>
      </c>
      <c r="I1869" s="3" t="str">
        <f t="shared" si="89"/>
        <v>159203</v>
      </c>
      <c r="J1869" s="3" t="s">
        <v>473</v>
      </c>
    </row>
    <row r="1870" spans="2:10" x14ac:dyDescent="0.2">
      <c r="B1870" s="54" t="s">
        <v>23</v>
      </c>
      <c r="C1870" s="245">
        <f>SUM('Florida Parishes:Sullivan'!B1870)</f>
        <v>0</v>
      </c>
      <c r="D1870" s="93">
        <f>SUM('Florida Parishes:Sullivan'!C1870)</f>
        <v>0</v>
      </c>
      <c r="E1870" s="93">
        <f>SUM('Florida Parishes:Sullivan'!D1870)</f>
        <v>0</v>
      </c>
      <c r="F1870" s="191">
        <f>SUM('Florida Parishes:Sullivan'!E1870)</f>
        <v>0</v>
      </c>
      <c r="G1870" s="73"/>
      <c r="H1870" s="3" t="s">
        <v>356</v>
      </c>
      <c r="I1870" s="3" t="str">
        <f t="shared" si="89"/>
        <v>159203</v>
      </c>
      <c r="J1870" s="3" t="s">
        <v>473</v>
      </c>
    </row>
    <row r="1871" spans="2:10" ht="15.75" x14ac:dyDescent="0.25">
      <c r="B1871" s="55" t="s">
        <v>24</v>
      </c>
      <c r="C1871" s="264">
        <f>SUM('Florida Parishes:Sullivan'!B1871)</f>
        <v>9886</v>
      </c>
      <c r="D1871" s="94">
        <f>SUM('Florida Parishes:Sullivan'!C1871)</f>
        <v>9886</v>
      </c>
      <c r="E1871" s="94">
        <f>SUM('Florida Parishes:Sullivan'!D1871)</f>
        <v>8320</v>
      </c>
      <c r="F1871" s="192">
        <f>SUM('Florida Parishes:Sullivan'!E1871)</f>
        <v>-1566</v>
      </c>
      <c r="G1871" s="77"/>
      <c r="H1871" s="3" t="s">
        <v>355</v>
      </c>
      <c r="I1871" s="3" t="str">
        <f t="shared" si="89"/>
        <v>159203</v>
      </c>
      <c r="J1871" s="3" t="s">
        <v>473</v>
      </c>
    </row>
    <row r="1872" spans="2:10" ht="15.75" x14ac:dyDescent="0.25">
      <c r="B1872" s="98" t="s">
        <v>25</v>
      </c>
      <c r="C1872" s="282">
        <f>SUM('Florida Parishes:Sullivan'!B1872)</f>
        <v>291584</v>
      </c>
      <c r="D1872" s="99">
        <f>SUM('Florida Parishes:Sullivan'!C1872)</f>
        <v>291584</v>
      </c>
      <c r="E1872" s="99">
        <f>SUM('Florida Parishes:Sullivan'!D1872)</f>
        <v>274298</v>
      </c>
      <c r="F1872" s="193">
        <f>SUM('Florida Parishes:Sullivan'!E1872)</f>
        <v>-17286</v>
      </c>
      <c r="G1872" s="76"/>
      <c r="H1872" s="3" t="s">
        <v>355</v>
      </c>
      <c r="I1872" s="3" t="str">
        <f t="shared" si="89"/>
        <v>159203</v>
      </c>
      <c r="J1872" s="3" t="s">
        <v>473</v>
      </c>
    </row>
    <row r="1873" spans="2:10" ht="15.75" x14ac:dyDescent="0.25">
      <c r="B1873" s="111" t="s">
        <v>5</v>
      </c>
      <c r="C1873" s="112"/>
      <c r="D1873" s="113"/>
      <c r="E1873" s="113"/>
      <c r="F1873" s="120"/>
      <c r="G1873" s="72"/>
      <c r="H1873" s="3" t="s">
        <v>356</v>
      </c>
      <c r="I1873" s="3" t="str">
        <f t="shared" ref="I1873:I1893" si="90">RIGHT($B$1875,6)</f>
        <v>159205</v>
      </c>
      <c r="J1873" s="3" t="s">
        <v>474</v>
      </c>
    </row>
    <row r="1874" spans="2:10" ht="15.75" x14ac:dyDescent="0.25">
      <c r="B1874" s="51" t="s">
        <v>272</v>
      </c>
      <c r="C1874" s="45" t="str">
        <f>$C$5</f>
        <v>Actual</v>
      </c>
      <c r="D1874" s="45" t="str">
        <f>$D$5</f>
        <v>Budgeted</v>
      </c>
      <c r="E1874" s="45" t="s">
        <v>7</v>
      </c>
      <c r="F1874" s="121" t="str">
        <f>$F$5</f>
        <v>2024-2025 +/-</v>
      </c>
      <c r="G1874" s="78"/>
      <c r="H1874" s="3" t="s">
        <v>356</v>
      </c>
      <c r="I1874" s="3" t="str">
        <f t="shared" si="90"/>
        <v>159205</v>
      </c>
      <c r="J1874" s="3" t="s">
        <v>474</v>
      </c>
    </row>
    <row r="1875" spans="2:10" ht="15.75" x14ac:dyDescent="0.25">
      <c r="B1875" s="71" t="s">
        <v>84</v>
      </c>
      <c r="C1875" s="46" t="str">
        <f>$C$6</f>
        <v>2024-2025</v>
      </c>
      <c r="D1875" s="46" t="str">
        <f>$D$6</f>
        <v>2024-2025</v>
      </c>
      <c r="E1875" s="46" t="str">
        <f>$E$6</f>
        <v>2025-2026</v>
      </c>
      <c r="F1875" s="119" t="str">
        <f>$F$6</f>
        <v>2025-2026</v>
      </c>
      <c r="G1875" s="78"/>
      <c r="H1875" s="3" t="s">
        <v>356</v>
      </c>
      <c r="I1875" s="3" t="str">
        <f t="shared" si="90"/>
        <v>159205</v>
      </c>
      <c r="J1875" s="3" t="s">
        <v>474</v>
      </c>
    </row>
    <row r="1876" spans="2:10" x14ac:dyDescent="0.2">
      <c r="B1876" s="54" t="s">
        <v>8</v>
      </c>
      <c r="C1876" s="245">
        <f>SUM('Florida Parishes:Sullivan'!B1876)</f>
        <v>61045</v>
      </c>
      <c r="D1876" s="93">
        <f>SUM('Florida Parishes:Sullivan'!C1876)</f>
        <v>61045</v>
      </c>
      <c r="E1876" s="93">
        <f>SUM('Florida Parishes:Sullivan'!D1876)</f>
        <v>62000</v>
      </c>
      <c r="F1876" s="191">
        <f>SUM('Florida Parishes:Sullivan'!E1876)</f>
        <v>955</v>
      </c>
      <c r="G1876" s="73"/>
      <c r="H1876" s="3" t="s">
        <v>356</v>
      </c>
      <c r="I1876" s="3" t="str">
        <f t="shared" si="90"/>
        <v>159205</v>
      </c>
      <c r="J1876" s="3" t="s">
        <v>474</v>
      </c>
    </row>
    <row r="1877" spans="2:10" x14ac:dyDescent="0.2">
      <c r="B1877" s="54" t="s">
        <v>9</v>
      </c>
      <c r="C1877" s="245">
        <f>SUM('Florida Parishes:Sullivan'!B1877)</f>
        <v>0</v>
      </c>
      <c r="D1877" s="93">
        <f>SUM('Florida Parishes:Sullivan'!C1877)</f>
        <v>0</v>
      </c>
      <c r="E1877" s="93">
        <f>SUM('Florida Parishes:Sullivan'!D1877)</f>
        <v>0</v>
      </c>
      <c r="F1877" s="191">
        <f>SUM('Florida Parishes:Sullivan'!E1877)</f>
        <v>0</v>
      </c>
      <c r="G1877" s="73"/>
      <c r="H1877" s="3" t="s">
        <v>356</v>
      </c>
      <c r="I1877" s="3" t="str">
        <f t="shared" si="90"/>
        <v>159205</v>
      </c>
      <c r="J1877" s="3" t="s">
        <v>474</v>
      </c>
    </row>
    <row r="1878" spans="2:10" x14ac:dyDescent="0.2">
      <c r="B1878" s="54" t="s">
        <v>10</v>
      </c>
      <c r="C1878" s="245">
        <f>SUM('Florida Parishes:Sullivan'!B1878)</f>
        <v>34352</v>
      </c>
      <c r="D1878" s="93">
        <f>SUM('Florida Parishes:Sullivan'!C1878)</f>
        <v>34352</v>
      </c>
      <c r="E1878" s="93">
        <f>SUM('Florida Parishes:Sullivan'!D1878)</f>
        <v>34227</v>
      </c>
      <c r="F1878" s="191">
        <f>SUM('Florida Parishes:Sullivan'!E1878)</f>
        <v>-125</v>
      </c>
      <c r="G1878" s="73"/>
      <c r="H1878" s="3" t="s">
        <v>356</v>
      </c>
      <c r="I1878" s="3" t="str">
        <f t="shared" si="90"/>
        <v>159205</v>
      </c>
      <c r="J1878" s="3" t="s">
        <v>474</v>
      </c>
    </row>
    <row r="1879" spans="2:10" ht="15.75" x14ac:dyDescent="0.25">
      <c r="B1879" s="55" t="s">
        <v>11</v>
      </c>
      <c r="C1879" s="264">
        <f>SUM('Florida Parishes:Sullivan'!B1879)</f>
        <v>95397</v>
      </c>
      <c r="D1879" s="94">
        <f>SUM('Florida Parishes:Sullivan'!C1879)</f>
        <v>95397</v>
      </c>
      <c r="E1879" s="94">
        <f>SUM('Florida Parishes:Sullivan'!D1879)</f>
        <v>96227</v>
      </c>
      <c r="F1879" s="192">
        <f>SUM('Florida Parishes:Sullivan'!E1879)</f>
        <v>830</v>
      </c>
      <c r="G1879" s="76"/>
      <c r="H1879" s="3" t="s">
        <v>355</v>
      </c>
      <c r="I1879" s="3" t="str">
        <f t="shared" si="90"/>
        <v>159205</v>
      </c>
      <c r="J1879" s="3" t="s">
        <v>474</v>
      </c>
    </row>
    <row r="1880" spans="2:10" x14ac:dyDescent="0.2">
      <c r="B1880" s="54" t="s">
        <v>12</v>
      </c>
      <c r="C1880" s="245">
        <f>SUM('Florida Parishes:Sullivan'!B1880)</f>
        <v>0</v>
      </c>
      <c r="D1880" s="93">
        <f>SUM('Florida Parishes:Sullivan'!C1880)</f>
        <v>0</v>
      </c>
      <c r="E1880" s="93">
        <f>SUM('Florida Parishes:Sullivan'!D1880)</f>
        <v>0</v>
      </c>
      <c r="F1880" s="191">
        <f>SUM('Florida Parishes:Sullivan'!E1880)</f>
        <v>0</v>
      </c>
      <c r="G1880" s="73"/>
      <c r="H1880" s="3" t="s">
        <v>356</v>
      </c>
      <c r="I1880" s="3" t="str">
        <f t="shared" si="90"/>
        <v>159205</v>
      </c>
      <c r="J1880" s="3" t="s">
        <v>474</v>
      </c>
    </row>
    <row r="1881" spans="2:10" x14ac:dyDescent="0.2">
      <c r="B1881" s="54" t="s">
        <v>13</v>
      </c>
      <c r="C1881" s="245">
        <f>SUM('Florida Parishes:Sullivan'!B1881)</f>
        <v>9665</v>
      </c>
      <c r="D1881" s="93">
        <f>SUM('Florida Parishes:Sullivan'!C1881)</f>
        <v>9665</v>
      </c>
      <c r="E1881" s="93">
        <f>SUM('Florida Parishes:Sullivan'!D1881)</f>
        <v>10144</v>
      </c>
      <c r="F1881" s="191">
        <f>SUM('Florida Parishes:Sullivan'!E1881)</f>
        <v>479</v>
      </c>
      <c r="G1881" s="73"/>
      <c r="H1881" s="3" t="s">
        <v>356</v>
      </c>
      <c r="I1881" s="3" t="str">
        <f t="shared" si="90"/>
        <v>159205</v>
      </c>
      <c r="J1881" s="3" t="s">
        <v>474</v>
      </c>
    </row>
    <row r="1882" spans="2:10" x14ac:dyDescent="0.2">
      <c r="B1882" s="54" t="s">
        <v>14</v>
      </c>
      <c r="C1882" s="245">
        <f>SUM('Florida Parishes:Sullivan'!B1882)</f>
        <v>4634</v>
      </c>
      <c r="D1882" s="93">
        <f>SUM('Florida Parishes:Sullivan'!C1882)</f>
        <v>4634</v>
      </c>
      <c r="E1882" s="93">
        <f>SUM('Florida Parishes:Sullivan'!D1882)</f>
        <v>4419</v>
      </c>
      <c r="F1882" s="191">
        <f>SUM('Florida Parishes:Sullivan'!E1882)</f>
        <v>-215</v>
      </c>
      <c r="G1882" s="73"/>
      <c r="H1882" s="3" t="s">
        <v>356</v>
      </c>
      <c r="I1882" s="3" t="str">
        <f t="shared" si="90"/>
        <v>159205</v>
      </c>
      <c r="J1882" s="3" t="s">
        <v>474</v>
      </c>
    </row>
    <row r="1883" spans="2:10" ht="15.75" x14ac:dyDescent="0.25">
      <c r="B1883" s="55" t="s">
        <v>15</v>
      </c>
      <c r="C1883" s="264">
        <f>SUM('Florida Parishes:Sullivan'!B1883)</f>
        <v>14299</v>
      </c>
      <c r="D1883" s="94">
        <f>SUM('Florida Parishes:Sullivan'!C1883)</f>
        <v>14299</v>
      </c>
      <c r="E1883" s="94">
        <f>SUM('Florida Parishes:Sullivan'!D1883)</f>
        <v>14563</v>
      </c>
      <c r="F1883" s="192">
        <f>SUM('Florida Parishes:Sullivan'!E1883)</f>
        <v>264</v>
      </c>
      <c r="G1883" s="77"/>
      <c r="H1883" s="3" t="s">
        <v>355</v>
      </c>
      <c r="I1883" s="3" t="str">
        <f t="shared" si="90"/>
        <v>159205</v>
      </c>
      <c r="J1883" s="3" t="s">
        <v>474</v>
      </c>
    </row>
    <row r="1884" spans="2:10" x14ac:dyDescent="0.2">
      <c r="B1884" s="54" t="s">
        <v>16</v>
      </c>
      <c r="C1884" s="245">
        <f>SUM('Florida Parishes:Sullivan'!B1884)</f>
        <v>0</v>
      </c>
      <c r="D1884" s="93">
        <f>SUM('Florida Parishes:Sullivan'!C1884)</f>
        <v>0</v>
      </c>
      <c r="E1884" s="93">
        <f>SUM('Florida Parishes:Sullivan'!D1884)</f>
        <v>0</v>
      </c>
      <c r="F1884" s="191">
        <f>SUM('Florida Parishes:Sullivan'!E1884)</f>
        <v>0</v>
      </c>
      <c r="G1884" s="73"/>
      <c r="H1884" s="3" t="s">
        <v>356</v>
      </c>
      <c r="I1884" s="3" t="str">
        <f t="shared" si="90"/>
        <v>159205</v>
      </c>
      <c r="J1884" s="3" t="s">
        <v>474</v>
      </c>
    </row>
    <row r="1885" spans="2:10" x14ac:dyDescent="0.2">
      <c r="B1885" s="54" t="s">
        <v>17</v>
      </c>
      <c r="C1885" s="245">
        <f>SUM('Florida Parishes:Sullivan'!B1885)</f>
        <v>0</v>
      </c>
      <c r="D1885" s="93">
        <f>SUM('Florida Parishes:Sullivan'!C1885)</f>
        <v>0</v>
      </c>
      <c r="E1885" s="93">
        <f>SUM('Florida Parishes:Sullivan'!D1885)</f>
        <v>0</v>
      </c>
      <c r="F1885" s="191">
        <f>SUM('Florida Parishes:Sullivan'!E1885)</f>
        <v>0</v>
      </c>
      <c r="G1885" s="73"/>
      <c r="H1885" s="3" t="s">
        <v>356</v>
      </c>
      <c r="I1885" s="3" t="str">
        <f t="shared" si="90"/>
        <v>159205</v>
      </c>
      <c r="J1885" s="3" t="s">
        <v>474</v>
      </c>
    </row>
    <row r="1886" spans="2:10" x14ac:dyDescent="0.2">
      <c r="B1886" s="54" t="s">
        <v>18</v>
      </c>
      <c r="C1886" s="245">
        <f>SUM('Florida Parishes:Sullivan'!B1886)</f>
        <v>0</v>
      </c>
      <c r="D1886" s="93">
        <f>SUM('Florida Parishes:Sullivan'!C1886)</f>
        <v>0</v>
      </c>
      <c r="E1886" s="93">
        <f>SUM('Florida Parishes:Sullivan'!D1886)</f>
        <v>0</v>
      </c>
      <c r="F1886" s="191">
        <f>SUM('Florida Parishes:Sullivan'!E1886)</f>
        <v>0</v>
      </c>
      <c r="G1886" s="73"/>
      <c r="H1886" s="3" t="s">
        <v>356</v>
      </c>
      <c r="I1886" s="3" t="str">
        <f t="shared" si="90"/>
        <v>159205</v>
      </c>
      <c r="J1886" s="3" t="s">
        <v>474</v>
      </c>
    </row>
    <row r="1887" spans="2:10" x14ac:dyDescent="0.2">
      <c r="B1887" s="54" t="s">
        <v>19</v>
      </c>
      <c r="C1887" s="245">
        <f>SUM('Florida Parishes:Sullivan'!B1887)</f>
        <v>0</v>
      </c>
      <c r="D1887" s="93">
        <f>SUM('Florida Parishes:Sullivan'!C1887)</f>
        <v>0</v>
      </c>
      <c r="E1887" s="93">
        <f>SUM('Florida Parishes:Sullivan'!D1887)</f>
        <v>0</v>
      </c>
      <c r="F1887" s="191">
        <f>SUM('Florida Parishes:Sullivan'!E1887)</f>
        <v>0</v>
      </c>
      <c r="G1887" s="73"/>
      <c r="H1887" s="3" t="s">
        <v>356</v>
      </c>
      <c r="I1887" s="3" t="str">
        <f t="shared" si="90"/>
        <v>159205</v>
      </c>
      <c r="J1887" s="3" t="s">
        <v>474</v>
      </c>
    </row>
    <row r="1888" spans="2:10" ht="15.75" x14ac:dyDescent="0.25">
      <c r="B1888" s="55" t="s">
        <v>20</v>
      </c>
      <c r="C1888" s="264">
        <f>SUM('Florida Parishes:Sullivan'!B1888)</f>
        <v>0</v>
      </c>
      <c r="D1888" s="94">
        <f>SUM('Florida Parishes:Sullivan'!C1888)</f>
        <v>0</v>
      </c>
      <c r="E1888" s="94">
        <f>SUM('Florida Parishes:Sullivan'!D1888)</f>
        <v>0</v>
      </c>
      <c r="F1888" s="192">
        <f>SUM('Florida Parishes:Sullivan'!E1888)</f>
        <v>0</v>
      </c>
      <c r="G1888" s="77"/>
      <c r="H1888" s="3" t="s">
        <v>356</v>
      </c>
      <c r="I1888" s="3" t="str">
        <f t="shared" si="90"/>
        <v>159205</v>
      </c>
      <c r="J1888" s="3" t="s">
        <v>474</v>
      </c>
    </row>
    <row r="1889" spans="2:10" x14ac:dyDescent="0.2">
      <c r="B1889" s="54" t="s">
        <v>21</v>
      </c>
      <c r="C1889" s="245">
        <f>SUM('Florida Parishes:Sullivan'!B1889)</f>
        <v>0</v>
      </c>
      <c r="D1889" s="93">
        <f>SUM('Florida Parishes:Sullivan'!C1889)</f>
        <v>0</v>
      </c>
      <c r="E1889" s="93">
        <f>SUM('Florida Parishes:Sullivan'!D1889)</f>
        <v>0</v>
      </c>
      <c r="F1889" s="191">
        <f>SUM('Florida Parishes:Sullivan'!E1889)</f>
        <v>0</v>
      </c>
      <c r="G1889" s="73"/>
      <c r="H1889" s="3" t="s">
        <v>356</v>
      </c>
      <c r="I1889" s="3" t="str">
        <f t="shared" si="90"/>
        <v>159205</v>
      </c>
      <c r="J1889" s="3" t="s">
        <v>474</v>
      </c>
    </row>
    <row r="1890" spans="2:10" x14ac:dyDescent="0.2">
      <c r="B1890" s="54" t="s">
        <v>22</v>
      </c>
      <c r="C1890" s="245">
        <f>SUM('Florida Parishes:Sullivan'!B1890)</f>
        <v>0</v>
      </c>
      <c r="D1890" s="93">
        <f>SUM('Florida Parishes:Sullivan'!C1890)</f>
        <v>0</v>
      </c>
      <c r="E1890" s="93">
        <f>SUM('Florida Parishes:Sullivan'!D1890)</f>
        <v>0</v>
      </c>
      <c r="F1890" s="191">
        <f>SUM('Florida Parishes:Sullivan'!E1890)</f>
        <v>0</v>
      </c>
      <c r="G1890" s="73"/>
      <c r="H1890" s="3" t="s">
        <v>356</v>
      </c>
      <c r="I1890" s="3" t="str">
        <f t="shared" si="90"/>
        <v>159205</v>
      </c>
      <c r="J1890" s="3" t="s">
        <v>474</v>
      </c>
    </row>
    <row r="1891" spans="2:10" x14ac:dyDescent="0.2">
      <c r="B1891" s="54" t="s">
        <v>23</v>
      </c>
      <c r="C1891" s="245">
        <f>SUM('Florida Parishes:Sullivan'!B1891)</f>
        <v>0</v>
      </c>
      <c r="D1891" s="93">
        <f>SUM('Florida Parishes:Sullivan'!C1891)</f>
        <v>0</v>
      </c>
      <c r="E1891" s="93">
        <f>SUM('Florida Parishes:Sullivan'!D1891)</f>
        <v>0</v>
      </c>
      <c r="F1891" s="191">
        <f>SUM('Florida Parishes:Sullivan'!E1891)</f>
        <v>0</v>
      </c>
      <c r="G1891" s="73"/>
      <c r="H1891" s="3" t="s">
        <v>356</v>
      </c>
      <c r="I1891" s="3" t="str">
        <f t="shared" si="90"/>
        <v>159205</v>
      </c>
      <c r="J1891" s="3" t="s">
        <v>474</v>
      </c>
    </row>
    <row r="1892" spans="2:10" ht="15.75" x14ac:dyDescent="0.25">
      <c r="B1892" s="55" t="s">
        <v>24</v>
      </c>
      <c r="C1892" s="264">
        <f>SUM('Florida Parishes:Sullivan'!B1892)</f>
        <v>0</v>
      </c>
      <c r="D1892" s="94">
        <f>SUM('Florida Parishes:Sullivan'!C1892)</f>
        <v>0</v>
      </c>
      <c r="E1892" s="94">
        <f>SUM('Florida Parishes:Sullivan'!D1892)</f>
        <v>0</v>
      </c>
      <c r="F1892" s="192">
        <f>SUM('Florida Parishes:Sullivan'!E1892)</f>
        <v>0</v>
      </c>
      <c r="G1892" s="77"/>
      <c r="H1892" s="3" t="s">
        <v>355</v>
      </c>
      <c r="I1892" s="3" t="str">
        <f t="shared" si="90"/>
        <v>159205</v>
      </c>
      <c r="J1892" s="3" t="s">
        <v>474</v>
      </c>
    </row>
    <row r="1893" spans="2:10" ht="15.75" x14ac:dyDescent="0.25">
      <c r="B1893" s="98" t="s">
        <v>25</v>
      </c>
      <c r="C1893" s="282">
        <f>SUM('Florida Parishes:Sullivan'!B1893)</f>
        <v>109696</v>
      </c>
      <c r="D1893" s="99">
        <f>SUM('Florida Parishes:Sullivan'!C1893)</f>
        <v>109696</v>
      </c>
      <c r="E1893" s="99">
        <f>SUM('Florida Parishes:Sullivan'!D1893)</f>
        <v>110790</v>
      </c>
      <c r="F1893" s="193">
        <f>SUM('Florida Parishes:Sullivan'!E1893)</f>
        <v>1094</v>
      </c>
      <c r="G1893" s="76"/>
      <c r="H1893" s="3" t="s">
        <v>355</v>
      </c>
      <c r="I1893" s="3" t="str">
        <f t="shared" si="90"/>
        <v>159205</v>
      </c>
      <c r="J1893" s="3" t="s">
        <v>474</v>
      </c>
    </row>
    <row r="1894" spans="2:10" ht="15.75" x14ac:dyDescent="0.25">
      <c r="B1894" s="111" t="s">
        <v>5</v>
      </c>
      <c r="C1894" s="112"/>
      <c r="D1894" s="113"/>
      <c r="E1894" s="113"/>
      <c r="F1894" s="120"/>
      <c r="G1894" s="72"/>
      <c r="H1894" s="3" t="s">
        <v>356</v>
      </c>
      <c r="I1894" s="3" t="str">
        <f t="shared" ref="I1894:I1914" si="91">RIGHT($B$1896,6)</f>
        <v>159206</v>
      </c>
      <c r="J1894" s="3" t="s">
        <v>475</v>
      </c>
    </row>
    <row r="1895" spans="2:10" ht="15.75" x14ac:dyDescent="0.25">
      <c r="B1895" s="51" t="s">
        <v>273</v>
      </c>
      <c r="C1895" s="45" t="str">
        <f>$C$5</f>
        <v>Actual</v>
      </c>
      <c r="D1895" s="45" t="str">
        <f>$D$5</f>
        <v>Budgeted</v>
      </c>
      <c r="E1895" s="45" t="s">
        <v>7</v>
      </c>
      <c r="F1895" s="121" t="str">
        <f>$F$5</f>
        <v>2024-2025 +/-</v>
      </c>
      <c r="G1895" s="74"/>
      <c r="H1895" s="3" t="s">
        <v>356</v>
      </c>
      <c r="I1895" s="3" t="str">
        <f t="shared" si="91"/>
        <v>159206</v>
      </c>
      <c r="J1895" s="3" t="s">
        <v>475</v>
      </c>
    </row>
    <row r="1896" spans="2:10" ht="15.75" x14ac:dyDescent="0.25">
      <c r="B1896" s="71" t="s">
        <v>85</v>
      </c>
      <c r="C1896" s="46" t="str">
        <f>$C$6</f>
        <v>2024-2025</v>
      </c>
      <c r="D1896" s="46" t="str">
        <f>$D$6</f>
        <v>2024-2025</v>
      </c>
      <c r="E1896" s="46" t="str">
        <f>$E$6</f>
        <v>2025-2026</v>
      </c>
      <c r="F1896" s="119" t="str">
        <f>$F$6</f>
        <v>2025-2026</v>
      </c>
      <c r="G1896" s="74"/>
      <c r="H1896" s="3" t="s">
        <v>356</v>
      </c>
      <c r="I1896" s="3" t="str">
        <f t="shared" si="91"/>
        <v>159206</v>
      </c>
      <c r="J1896" s="3" t="s">
        <v>475</v>
      </c>
    </row>
    <row r="1897" spans="2:10" x14ac:dyDescent="0.2">
      <c r="B1897" s="54" t="s">
        <v>8</v>
      </c>
      <c r="C1897" s="245">
        <f>SUM('Florida Parishes:Sullivan'!B1897)</f>
        <v>213336</v>
      </c>
      <c r="D1897" s="93">
        <f>SUM('Florida Parishes:Sullivan'!C1897)</f>
        <v>213336</v>
      </c>
      <c r="E1897" s="93">
        <f>SUM('Florida Parishes:Sullivan'!D1897)</f>
        <v>258331</v>
      </c>
      <c r="F1897" s="191">
        <f>SUM('Florida Parishes:Sullivan'!E1897)</f>
        <v>44995</v>
      </c>
      <c r="G1897" s="73"/>
      <c r="H1897" s="3" t="s">
        <v>356</v>
      </c>
      <c r="I1897" s="3" t="str">
        <f t="shared" si="91"/>
        <v>159206</v>
      </c>
      <c r="J1897" s="3" t="s">
        <v>475</v>
      </c>
    </row>
    <row r="1898" spans="2:10" x14ac:dyDescent="0.2">
      <c r="B1898" s="54" t="s">
        <v>9</v>
      </c>
      <c r="C1898" s="245">
        <f>SUM('Florida Parishes:Sullivan'!B1898)</f>
        <v>0</v>
      </c>
      <c r="D1898" s="93">
        <f>SUM('Florida Parishes:Sullivan'!C1898)</f>
        <v>0</v>
      </c>
      <c r="E1898" s="93">
        <f>SUM('Florida Parishes:Sullivan'!D1898)</f>
        <v>0</v>
      </c>
      <c r="F1898" s="191">
        <f>SUM('Florida Parishes:Sullivan'!E1898)</f>
        <v>0</v>
      </c>
      <c r="G1898" s="73"/>
      <c r="H1898" s="3" t="s">
        <v>356</v>
      </c>
      <c r="I1898" s="3" t="str">
        <f t="shared" si="91"/>
        <v>159206</v>
      </c>
      <c r="J1898" s="3" t="s">
        <v>475</v>
      </c>
    </row>
    <row r="1899" spans="2:10" x14ac:dyDescent="0.2">
      <c r="B1899" s="54" t="s">
        <v>10</v>
      </c>
      <c r="C1899" s="245">
        <f>SUM('Florida Parishes:Sullivan'!B1899)</f>
        <v>63924</v>
      </c>
      <c r="D1899" s="93">
        <f>SUM('Florida Parishes:Sullivan'!C1899)</f>
        <v>63924</v>
      </c>
      <c r="E1899" s="93">
        <f>SUM('Florida Parishes:Sullivan'!D1899)</f>
        <v>78786</v>
      </c>
      <c r="F1899" s="191">
        <f>SUM('Florida Parishes:Sullivan'!E1899)</f>
        <v>14862</v>
      </c>
      <c r="G1899" s="73"/>
      <c r="H1899" s="3" t="s">
        <v>356</v>
      </c>
      <c r="I1899" s="3" t="str">
        <f t="shared" si="91"/>
        <v>159206</v>
      </c>
      <c r="J1899" s="3" t="s">
        <v>475</v>
      </c>
    </row>
    <row r="1900" spans="2:10" ht="15.75" x14ac:dyDescent="0.25">
      <c r="B1900" s="55" t="s">
        <v>11</v>
      </c>
      <c r="C1900" s="264">
        <f>SUM('Florida Parishes:Sullivan'!B1900)</f>
        <v>277260</v>
      </c>
      <c r="D1900" s="94">
        <f>SUM('Florida Parishes:Sullivan'!C1900)</f>
        <v>277260</v>
      </c>
      <c r="E1900" s="94">
        <f>SUM('Florida Parishes:Sullivan'!D1900)</f>
        <v>337117</v>
      </c>
      <c r="F1900" s="192">
        <f>SUM('Florida Parishes:Sullivan'!E1900)</f>
        <v>59857</v>
      </c>
      <c r="G1900" s="76"/>
      <c r="H1900" s="3" t="s">
        <v>355</v>
      </c>
      <c r="I1900" s="3" t="str">
        <f t="shared" si="91"/>
        <v>159206</v>
      </c>
      <c r="J1900" s="3" t="s">
        <v>475</v>
      </c>
    </row>
    <row r="1901" spans="2:10" x14ac:dyDescent="0.2">
      <c r="B1901" s="54" t="s">
        <v>12</v>
      </c>
      <c r="C1901" s="245">
        <f>SUM('Florida Parishes:Sullivan'!B1901)</f>
        <v>0</v>
      </c>
      <c r="D1901" s="93">
        <f>SUM('Florida Parishes:Sullivan'!C1901)</f>
        <v>0</v>
      </c>
      <c r="E1901" s="93">
        <f>SUM('Florida Parishes:Sullivan'!D1901)</f>
        <v>3110</v>
      </c>
      <c r="F1901" s="191">
        <f>SUM('Florida Parishes:Sullivan'!E1901)</f>
        <v>3110</v>
      </c>
      <c r="G1901" s="73"/>
      <c r="H1901" s="3" t="s">
        <v>356</v>
      </c>
      <c r="I1901" s="3" t="str">
        <f t="shared" si="91"/>
        <v>159206</v>
      </c>
      <c r="J1901" s="3" t="s">
        <v>475</v>
      </c>
    </row>
    <row r="1902" spans="2:10" x14ac:dyDescent="0.2">
      <c r="B1902" s="54" t="s">
        <v>13</v>
      </c>
      <c r="C1902" s="245">
        <f>SUM('Florida Parishes:Sullivan'!B1902)</f>
        <v>1565</v>
      </c>
      <c r="D1902" s="93">
        <f>SUM('Florida Parishes:Sullivan'!C1902)</f>
        <v>1565</v>
      </c>
      <c r="E1902" s="93">
        <f>SUM('Florida Parishes:Sullivan'!D1902)</f>
        <v>16106</v>
      </c>
      <c r="F1902" s="191">
        <f>SUM('Florida Parishes:Sullivan'!E1902)</f>
        <v>14541</v>
      </c>
      <c r="G1902" s="73"/>
      <c r="H1902" s="3" t="s">
        <v>356</v>
      </c>
      <c r="I1902" s="3" t="str">
        <f t="shared" si="91"/>
        <v>159206</v>
      </c>
      <c r="J1902" s="3" t="s">
        <v>475</v>
      </c>
    </row>
    <row r="1903" spans="2:10" x14ac:dyDescent="0.2">
      <c r="B1903" s="54" t="s">
        <v>14</v>
      </c>
      <c r="C1903" s="245">
        <f>SUM('Florida Parishes:Sullivan'!B1903)</f>
        <v>89961</v>
      </c>
      <c r="D1903" s="93">
        <f>SUM('Florida Parishes:Sullivan'!C1903)</f>
        <v>89961</v>
      </c>
      <c r="E1903" s="93">
        <f>SUM('Florida Parishes:Sullivan'!D1903)</f>
        <v>94409</v>
      </c>
      <c r="F1903" s="191">
        <f>SUM('Florida Parishes:Sullivan'!E1903)</f>
        <v>4448</v>
      </c>
      <c r="G1903" s="73"/>
      <c r="H1903" s="3" t="s">
        <v>356</v>
      </c>
      <c r="I1903" s="3" t="str">
        <f t="shared" si="91"/>
        <v>159206</v>
      </c>
      <c r="J1903" s="3" t="s">
        <v>475</v>
      </c>
    </row>
    <row r="1904" spans="2:10" ht="15.75" x14ac:dyDescent="0.25">
      <c r="B1904" s="55" t="s">
        <v>15</v>
      </c>
      <c r="C1904" s="264">
        <f>SUM('Florida Parishes:Sullivan'!B1904)</f>
        <v>91526</v>
      </c>
      <c r="D1904" s="94">
        <f>SUM('Florida Parishes:Sullivan'!C1904)</f>
        <v>91526</v>
      </c>
      <c r="E1904" s="94">
        <f>SUM('Florida Parishes:Sullivan'!D1904)</f>
        <v>113625</v>
      </c>
      <c r="F1904" s="192">
        <f>SUM('Florida Parishes:Sullivan'!E1904)</f>
        <v>22099</v>
      </c>
      <c r="G1904" s="77"/>
      <c r="H1904" s="3" t="s">
        <v>355</v>
      </c>
      <c r="I1904" s="3" t="str">
        <f t="shared" si="91"/>
        <v>159206</v>
      </c>
      <c r="J1904" s="3" t="s">
        <v>475</v>
      </c>
    </row>
    <row r="1905" spans="2:10" x14ac:dyDescent="0.2">
      <c r="B1905" s="54" t="s">
        <v>16</v>
      </c>
      <c r="C1905" s="245">
        <f>SUM('Florida Parishes:Sullivan'!B1905)</f>
        <v>22133</v>
      </c>
      <c r="D1905" s="93">
        <f>SUM('Florida Parishes:Sullivan'!C1905)</f>
        <v>22133</v>
      </c>
      <c r="E1905" s="93">
        <f>SUM('Florida Parishes:Sullivan'!D1905)</f>
        <v>628</v>
      </c>
      <c r="F1905" s="191">
        <f>SUM('Florida Parishes:Sullivan'!E1905)</f>
        <v>-21505</v>
      </c>
      <c r="G1905" s="73"/>
      <c r="H1905" s="3" t="s">
        <v>356</v>
      </c>
      <c r="I1905" s="3" t="str">
        <f t="shared" si="91"/>
        <v>159206</v>
      </c>
      <c r="J1905" s="3" t="s">
        <v>475</v>
      </c>
    </row>
    <row r="1906" spans="2:10" x14ac:dyDescent="0.2">
      <c r="B1906" s="54" t="s">
        <v>17</v>
      </c>
      <c r="C1906" s="245">
        <f>SUM('Florida Parishes:Sullivan'!B1906)</f>
        <v>0</v>
      </c>
      <c r="D1906" s="93">
        <f>SUM('Florida Parishes:Sullivan'!C1906)</f>
        <v>0</v>
      </c>
      <c r="E1906" s="93">
        <f>SUM('Florida Parishes:Sullivan'!D1906)</f>
        <v>0</v>
      </c>
      <c r="F1906" s="191">
        <f>SUM('Florida Parishes:Sullivan'!E1906)</f>
        <v>0</v>
      </c>
      <c r="G1906" s="73"/>
      <c r="H1906" s="3" t="s">
        <v>356</v>
      </c>
      <c r="I1906" s="3" t="str">
        <f t="shared" si="91"/>
        <v>159206</v>
      </c>
      <c r="J1906" s="3" t="s">
        <v>475</v>
      </c>
    </row>
    <row r="1907" spans="2:10" x14ac:dyDescent="0.2">
      <c r="B1907" s="54" t="s">
        <v>18</v>
      </c>
      <c r="C1907" s="245">
        <f>SUM('Florida Parishes:Sullivan'!B1907)</f>
        <v>0</v>
      </c>
      <c r="D1907" s="93">
        <f>SUM('Florida Parishes:Sullivan'!C1907)</f>
        <v>0</v>
      </c>
      <c r="E1907" s="93">
        <f>SUM('Florida Parishes:Sullivan'!D1907)</f>
        <v>0</v>
      </c>
      <c r="F1907" s="191">
        <f>SUM('Florida Parishes:Sullivan'!E1907)</f>
        <v>0</v>
      </c>
      <c r="G1907" s="73"/>
      <c r="H1907" s="3" t="s">
        <v>356</v>
      </c>
      <c r="I1907" s="3" t="str">
        <f t="shared" si="91"/>
        <v>159206</v>
      </c>
      <c r="J1907" s="3" t="s">
        <v>475</v>
      </c>
    </row>
    <row r="1908" spans="2:10" x14ac:dyDescent="0.2">
      <c r="B1908" s="54" t="s">
        <v>19</v>
      </c>
      <c r="C1908" s="245">
        <f>SUM('Florida Parishes:Sullivan'!B1908)</f>
        <v>0</v>
      </c>
      <c r="D1908" s="93">
        <f>SUM('Florida Parishes:Sullivan'!C1908)</f>
        <v>0</v>
      </c>
      <c r="E1908" s="93">
        <f>SUM('Florida Parishes:Sullivan'!D1908)</f>
        <v>0</v>
      </c>
      <c r="F1908" s="191">
        <f>SUM('Florida Parishes:Sullivan'!E1908)</f>
        <v>0</v>
      </c>
      <c r="G1908" s="73"/>
      <c r="H1908" s="3" t="s">
        <v>356</v>
      </c>
      <c r="I1908" s="3" t="str">
        <f t="shared" si="91"/>
        <v>159206</v>
      </c>
      <c r="J1908" s="3" t="s">
        <v>475</v>
      </c>
    </row>
    <row r="1909" spans="2:10" ht="15.75" x14ac:dyDescent="0.25">
      <c r="B1909" s="55" t="s">
        <v>20</v>
      </c>
      <c r="C1909" s="264">
        <f>SUM('Florida Parishes:Sullivan'!B1909)</f>
        <v>22133</v>
      </c>
      <c r="D1909" s="94">
        <f>SUM('Florida Parishes:Sullivan'!C1909)</f>
        <v>22133</v>
      </c>
      <c r="E1909" s="94">
        <f>SUM('Florida Parishes:Sullivan'!D1909)</f>
        <v>628</v>
      </c>
      <c r="F1909" s="192">
        <f>SUM('Florida Parishes:Sullivan'!E1909)</f>
        <v>-21505</v>
      </c>
      <c r="G1909" s="77"/>
      <c r="H1909" s="3" t="s">
        <v>356</v>
      </c>
      <c r="I1909" s="3" t="str">
        <f t="shared" si="91"/>
        <v>159206</v>
      </c>
      <c r="J1909" s="3" t="s">
        <v>475</v>
      </c>
    </row>
    <row r="1910" spans="2:10" x14ac:dyDescent="0.2">
      <c r="B1910" s="54" t="s">
        <v>21</v>
      </c>
      <c r="C1910" s="245">
        <f>SUM('Florida Parishes:Sullivan'!B1910)</f>
        <v>22605</v>
      </c>
      <c r="D1910" s="93">
        <f>SUM('Florida Parishes:Sullivan'!C1910)</f>
        <v>22605</v>
      </c>
      <c r="E1910" s="93">
        <f>SUM('Florida Parishes:Sullivan'!D1910)</f>
        <v>6098</v>
      </c>
      <c r="F1910" s="191">
        <f>SUM('Florida Parishes:Sullivan'!E1910)</f>
        <v>-16507</v>
      </c>
      <c r="G1910" s="73"/>
      <c r="H1910" s="3" t="s">
        <v>356</v>
      </c>
      <c r="I1910" s="3" t="str">
        <f t="shared" si="91"/>
        <v>159206</v>
      </c>
      <c r="J1910" s="3" t="s">
        <v>475</v>
      </c>
    </row>
    <row r="1911" spans="2:10" x14ac:dyDescent="0.2">
      <c r="B1911" s="54" t="s">
        <v>22</v>
      </c>
      <c r="C1911" s="245">
        <f>SUM('Florida Parishes:Sullivan'!B1911)</f>
        <v>0</v>
      </c>
      <c r="D1911" s="93">
        <f>SUM('Florida Parishes:Sullivan'!C1911)</f>
        <v>0</v>
      </c>
      <c r="E1911" s="93">
        <f>SUM('Florida Parishes:Sullivan'!D1911)</f>
        <v>0</v>
      </c>
      <c r="F1911" s="191">
        <f>SUM('Florida Parishes:Sullivan'!E1911)</f>
        <v>0</v>
      </c>
      <c r="G1911" s="73"/>
      <c r="H1911" s="3" t="s">
        <v>356</v>
      </c>
      <c r="I1911" s="3" t="str">
        <f t="shared" si="91"/>
        <v>159206</v>
      </c>
      <c r="J1911" s="3" t="s">
        <v>475</v>
      </c>
    </row>
    <row r="1912" spans="2:10" x14ac:dyDescent="0.2">
      <c r="B1912" s="54" t="s">
        <v>23</v>
      </c>
      <c r="C1912" s="245">
        <f>SUM('Florida Parishes:Sullivan'!B1912)</f>
        <v>0</v>
      </c>
      <c r="D1912" s="93">
        <f>SUM('Florida Parishes:Sullivan'!C1912)</f>
        <v>0</v>
      </c>
      <c r="E1912" s="93">
        <f>SUM('Florida Parishes:Sullivan'!D1912)</f>
        <v>0</v>
      </c>
      <c r="F1912" s="191">
        <f>SUM('Florida Parishes:Sullivan'!E1912)</f>
        <v>0</v>
      </c>
      <c r="G1912" s="73"/>
      <c r="H1912" s="3" t="s">
        <v>356</v>
      </c>
      <c r="I1912" s="3" t="str">
        <f t="shared" si="91"/>
        <v>159206</v>
      </c>
      <c r="J1912" s="3" t="s">
        <v>475</v>
      </c>
    </row>
    <row r="1913" spans="2:10" ht="15.75" x14ac:dyDescent="0.25">
      <c r="B1913" s="55" t="s">
        <v>24</v>
      </c>
      <c r="C1913" s="264">
        <f>SUM('Florida Parishes:Sullivan'!B1913)</f>
        <v>22605</v>
      </c>
      <c r="D1913" s="94">
        <f>SUM('Florida Parishes:Sullivan'!C1913)</f>
        <v>22605</v>
      </c>
      <c r="E1913" s="94">
        <f>SUM('Florida Parishes:Sullivan'!D1913)</f>
        <v>6098</v>
      </c>
      <c r="F1913" s="192">
        <f>SUM('Florida Parishes:Sullivan'!E1913)</f>
        <v>-16507</v>
      </c>
      <c r="G1913" s="77"/>
      <c r="H1913" s="3" t="s">
        <v>355</v>
      </c>
      <c r="I1913" s="3" t="str">
        <f t="shared" si="91"/>
        <v>159206</v>
      </c>
      <c r="J1913" s="3" t="s">
        <v>475</v>
      </c>
    </row>
    <row r="1914" spans="2:10" ht="15.75" x14ac:dyDescent="0.25">
      <c r="B1914" s="55" t="s">
        <v>25</v>
      </c>
      <c r="C1914" s="264">
        <f>SUM('Florida Parishes:Sullivan'!B1914)</f>
        <v>413524</v>
      </c>
      <c r="D1914" s="94">
        <f>SUM('Florida Parishes:Sullivan'!C1914)</f>
        <v>413524</v>
      </c>
      <c r="E1914" s="94">
        <f>SUM('Florida Parishes:Sullivan'!D1914)</f>
        <v>457468</v>
      </c>
      <c r="F1914" s="192">
        <f>SUM('Florida Parishes:Sullivan'!E1914)</f>
        <v>43944</v>
      </c>
      <c r="G1914" s="76"/>
      <c r="H1914" s="3" t="s">
        <v>355</v>
      </c>
      <c r="I1914" s="3" t="str">
        <f t="shared" si="91"/>
        <v>159206</v>
      </c>
      <c r="J1914" s="3" t="s">
        <v>475</v>
      </c>
    </row>
    <row r="1915" spans="2:10" ht="15.75" x14ac:dyDescent="0.25">
      <c r="B1915" s="68" t="s">
        <v>5</v>
      </c>
      <c r="C1915" s="69"/>
      <c r="D1915" s="70"/>
      <c r="E1915" s="70"/>
      <c r="F1915" s="122"/>
      <c r="G1915" s="72"/>
      <c r="H1915" s="3" t="s">
        <v>357</v>
      </c>
      <c r="I1915" s="3" t="str">
        <f t="shared" ref="I1915:I1935" si="92">RIGHT($B$1917,6)</f>
        <v>159208</v>
      </c>
      <c r="J1915" s="3" t="s">
        <v>476</v>
      </c>
    </row>
    <row r="1916" spans="2:10" ht="15.75" x14ac:dyDescent="0.25">
      <c r="B1916" s="51" t="s">
        <v>274</v>
      </c>
      <c r="C1916" s="45" t="str">
        <f>$C$5</f>
        <v>Actual</v>
      </c>
      <c r="D1916" s="45" t="str">
        <f>$D$5</f>
        <v>Budgeted</v>
      </c>
      <c r="E1916" s="45" t="s">
        <v>7</v>
      </c>
      <c r="F1916" s="121" t="str">
        <f>$F$5</f>
        <v>2024-2025 +/-</v>
      </c>
      <c r="G1916" s="78"/>
      <c r="H1916" s="3" t="s">
        <v>357</v>
      </c>
      <c r="I1916" s="3" t="str">
        <f t="shared" si="92"/>
        <v>159208</v>
      </c>
      <c r="J1916" s="3" t="s">
        <v>476</v>
      </c>
    </row>
    <row r="1917" spans="2:10" ht="15.75" x14ac:dyDescent="0.25">
      <c r="B1917" s="71" t="s">
        <v>86</v>
      </c>
      <c r="C1917" s="46" t="str">
        <f>$C$6</f>
        <v>2024-2025</v>
      </c>
      <c r="D1917" s="46" t="str">
        <f>$D$6</f>
        <v>2024-2025</v>
      </c>
      <c r="E1917" s="46" t="str">
        <f>$E$6</f>
        <v>2025-2026</v>
      </c>
      <c r="F1917" s="119" t="str">
        <f>$F$6</f>
        <v>2025-2026</v>
      </c>
      <c r="G1917" s="78"/>
      <c r="H1917" s="3" t="s">
        <v>357</v>
      </c>
      <c r="I1917" s="3" t="str">
        <f t="shared" si="92"/>
        <v>159208</v>
      </c>
      <c r="J1917" s="3" t="s">
        <v>476</v>
      </c>
    </row>
    <row r="1918" spans="2:10" x14ac:dyDescent="0.2">
      <c r="B1918" s="54" t="s">
        <v>8</v>
      </c>
      <c r="C1918" s="245">
        <f>SUM('Florida Parishes:Sullivan'!B1918)</f>
        <v>0</v>
      </c>
      <c r="D1918" s="93">
        <f>SUM('Florida Parishes:Sullivan'!C1918)</f>
        <v>0</v>
      </c>
      <c r="E1918" s="93">
        <f>SUM('Florida Parishes:Sullivan'!D1918)</f>
        <v>0</v>
      </c>
      <c r="F1918" s="191">
        <f>SUM('Florida Parishes:Sullivan'!E1918)</f>
        <v>0</v>
      </c>
      <c r="G1918" s="73"/>
      <c r="H1918" s="3" t="s">
        <v>357</v>
      </c>
      <c r="I1918" s="3" t="str">
        <f t="shared" si="92"/>
        <v>159208</v>
      </c>
      <c r="J1918" s="3" t="s">
        <v>476</v>
      </c>
    </row>
    <row r="1919" spans="2:10" x14ac:dyDescent="0.2">
      <c r="B1919" s="54" t="s">
        <v>9</v>
      </c>
      <c r="C1919" s="245">
        <f>SUM('Florida Parishes:Sullivan'!B1919)</f>
        <v>0</v>
      </c>
      <c r="D1919" s="93">
        <f>SUM('Florida Parishes:Sullivan'!C1919)</f>
        <v>0</v>
      </c>
      <c r="E1919" s="93">
        <f>SUM('Florida Parishes:Sullivan'!D1919)</f>
        <v>0</v>
      </c>
      <c r="F1919" s="191">
        <f>SUM('Florida Parishes:Sullivan'!E1919)</f>
        <v>0</v>
      </c>
      <c r="G1919" s="73"/>
      <c r="H1919" s="3" t="s">
        <v>357</v>
      </c>
      <c r="I1919" s="3" t="str">
        <f t="shared" si="92"/>
        <v>159208</v>
      </c>
      <c r="J1919" s="3" t="s">
        <v>476</v>
      </c>
    </row>
    <row r="1920" spans="2:10" x14ac:dyDescent="0.2">
      <c r="B1920" s="54" t="s">
        <v>10</v>
      </c>
      <c r="C1920" s="245">
        <f>SUM('Florida Parishes:Sullivan'!B1920)</f>
        <v>0</v>
      </c>
      <c r="D1920" s="93">
        <f>SUM('Florida Parishes:Sullivan'!C1920)</f>
        <v>0</v>
      </c>
      <c r="E1920" s="93">
        <f>SUM('Florida Parishes:Sullivan'!D1920)</f>
        <v>0</v>
      </c>
      <c r="F1920" s="191">
        <f>SUM('Florida Parishes:Sullivan'!E1920)</f>
        <v>0</v>
      </c>
      <c r="G1920" s="73"/>
      <c r="H1920" s="3" t="s">
        <v>357</v>
      </c>
      <c r="I1920" s="3" t="str">
        <f t="shared" si="92"/>
        <v>159208</v>
      </c>
      <c r="J1920" s="3" t="s">
        <v>476</v>
      </c>
    </row>
    <row r="1921" spans="2:10" ht="15.75" x14ac:dyDescent="0.25">
      <c r="B1921" s="55" t="s">
        <v>11</v>
      </c>
      <c r="C1921" s="264">
        <f>SUM('Florida Parishes:Sullivan'!B1921)</f>
        <v>0</v>
      </c>
      <c r="D1921" s="94">
        <f>SUM('Florida Parishes:Sullivan'!C1921)</f>
        <v>0</v>
      </c>
      <c r="E1921" s="94">
        <f>SUM('Florida Parishes:Sullivan'!D1921)</f>
        <v>0</v>
      </c>
      <c r="F1921" s="192">
        <f>SUM('Florida Parishes:Sullivan'!E1921)</f>
        <v>0</v>
      </c>
      <c r="G1921" s="76"/>
      <c r="H1921" s="3" t="s">
        <v>357</v>
      </c>
      <c r="I1921" s="3" t="str">
        <f t="shared" si="92"/>
        <v>159208</v>
      </c>
      <c r="J1921" s="3" t="s">
        <v>476</v>
      </c>
    </row>
    <row r="1922" spans="2:10" x14ac:dyDescent="0.2">
      <c r="B1922" s="54" t="s">
        <v>12</v>
      </c>
      <c r="C1922" s="245">
        <f>SUM('Florida Parishes:Sullivan'!B1922)</f>
        <v>0</v>
      </c>
      <c r="D1922" s="93">
        <f>SUM('Florida Parishes:Sullivan'!C1922)</f>
        <v>0</v>
      </c>
      <c r="E1922" s="93">
        <f>SUM('Florida Parishes:Sullivan'!D1922)</f>
        <v>0</v>
      </c>
      <c r="F1922" s="191">
        <f>SUM('Florida Parishes:Sullivan'!E1922)</f>
        <v>0</v>
      </c>
      <c r="G1922" s="73"/>
      <c r="H1922" s="3" t="s">
        <v>357</v>
      </c>
      <c r="I1922" s="3" t="str">
        <f t="shared" si="92"/>
        <v>159208</v>
      </c>
      <c r="J1922" s="3" t="s">
        <v>476</v>
      </c>
    </row>
    <row r="1923" spans="2:10" x14ac:dyDescent="0.2">
      <c r="B1923" s="54" t="s">
        <v>13</v>
      </c>
      <c r="C1923" s="245">
        <f>SUM('Florida Parishes:Sullivan'!B1923)</f>
        <v>0</v>
      </c>
      <c r="D1923" s="93">
        <f>SUM('Florida Parishes:Sullivan'!C1923)</f>
        <v>0</v>
      </c>
      <c r="E1923" s="93">
        <f>SUM('Florida Parishes:Sullivan'!D1923)</f>
        <v>0</v>
      </c>
      <c r="F1923" s="191">
        <f>SUM('Florida Parishes:Sullivan'!E1923)</f>
        <v>0</v>
      </c>
      <c r="G1923" s="73"/>
      <c r="H1923" s="3" t="s">
        <v>357</v>
      </c>
      <c r="I1923" s="3" t="str">
        <f t="shared" si="92"/>
        <v>159208</v>
      </c>
      <c r="J1923" s="3" t="s">
        <v>476</v>
      </c>
    </row>
    <row r="1924" spans="2:10" x14ac:dyDescent="0.2">
      <c r="B1924" s="54" t="s">
        <v>14</v>
      </c>
      <c r="C1924" s="245">
        <f>SUM('Florida Parishes:Sullivan'!B1924)</f>
        <v>0</v>
      </c>
      <c r="D1924" s="93">
        <f>SUM('Florida Parishes:Sullivan'!C1924)</f>
        <v>0</v>
      </c>
      <c r="E1924" s="93">
        <f>SUM('Florida Parishes:Sullivan'!D1924)</f>
        <v>0</v>
      </c>
      <c r="F1924" s="191">
        <f>SUM('Florida Parishes:Sullivan'!E1924)</f>
        <v>0</v>
      </c>
      <c r="G1924" s="73"/>
      <c r="H1924" s="3" t="s">
        <v>357</v>
      </c>
      <c r="I1924" s="3" t="str">
        <f t="shared" si="92"/>
        <v>159208</v>
      </c>
      <c r="J1924" s="3" t="s">
        <v>476</v>
      </c>
    </row>
    <row r="1925" spans="2:10" ht="15.75" x14ac:dyDescent="0.25">
      <c r="B1925" s="55" t="s">
        <v>15</v>
      </c>
      <c r="C1925" s="264">
        <f>SUM('Florida Parishes:Sullivan'!B1925)</f>
        <v>0</v>
      </c>
      <c r="D1925" s="94">
        <f>SUM('Florida Parishes:Sullivan'!C1925)</f>
        <v>0</v>
      </c>
      <c r="E1925" s="94">
        <f>SUM('Florida Parishes:Sullivan'!D1925)</f>
        <v>0</v>
      </c>
      <c r="F1925" s="192">
        <f>SUM('Florida Parishes:Sullivan'!E1925)</f>
        <v>0</v>
      </c>
      <c r="G1925" s="77"/>
      <c r="H1925" s="3" t="s">
        <v>357</v>
      </c>
      <c r="I1925" s="3" t="str">
        <f t="shared" si="92"/>
        <v>159208</v>
      </c>
      <c r="J1925" s="3" t="s">
        <v>476</v>
      </c>
    </row>
    <row r="1926" spans="2:10" x14ac:dyDescent="0.2">
      <c r="B1926" s="54" t="s">
        <v>16</v>
      </c>
      <c r="C1926" s="245">
        <f>SUM('Florida Parishes:Sullivan'!B1926)</f>
        <v>0</v>
      </c>
      <c r="D1926" s="93">
        <f>SUM('Florida Parishes:Sullivan'!C1926)</f>
        <v>0</v>
      </c>
      <c r="E1926" s="93">
        <f>SUM('Florida Parishes:Sullivan'!D1926)</f>
        <v>0</v>
      </c>
      <c r="F1926" s="191">
        <f>SUM('Florida Parishes:Sullivan'!E1926)</f>
        <v>0</v>
      </c>
      <c r="G1926" s="73"/>
      <c r="H1926" s="3" t="s">
        <v>357</v>
      </c>
      <c r="I1926" s="3" t="str">
        <f t="shared" si="92"/>
        <v>159208</v>
      </c>
      <c r="J1926" s="3" t="s">
        <v>476</v>
      </c>
    </row>
    <row r="1927" spans="2:10" x14ac:dyDescent="0.2">
      <c r="B1927" s="54" t="s">
        <v>17</v>
      </c>
      <c r="C1927" s="245">
        <f>SUM('Florida Parishes:Sullivan'!B1927)</f>
        <v>0</v>
      </c>
      <c r="D1927" s="93">
        <f>SUM('Florida Parishes:Sullivan'!C1927)</f>
        <v>0</v>
      </c>
      <c r="E1927" s="93">
        <f>SUM('Florida Parishes:Sullivan'!D1927)</f>
        <v>0</v>
      </c>
      <c r="F1927" s="191">
        <f>SUM('Florida Parishes:Sullivan'!E1927)</f>
        <v>0</v>
      </c>
      <c r="G1927" s="73"/>
      <c r="H1927" s="3" t="s">
        <v>357</v>
      </c>
      <c r="I1927" s="3" t="str">
        <f t="shared" si="92"/>
        <v>159208</v>
      </c>
      <c r="J1927" s="3" t="s">
        <v>476</v>
      </c>
    </row>
    <row r="1928" spans="2:10" x14ac:dyDescent="0.2">
      <c r="B1928" s="54" t="s">
        <v>18</v>
      </c>
      <c r="C1928" s="245">
        <f>SUM('Florida Parishes:Sullivan'!B1928)</f>
        <v>0</v>
      </c>
      <c r="D1928" s="93">
        <f>SUM('Florida Parishes:Sullivan'!C1928)</f>
        <v>0</v>
      </c>
      <c r="E1928" s="93">
        <f>SUM('Florida Parishes:Sullivan'!D1928)</f>
        <v>0</v>
      </c>
      <c r="F1928" s="191">
        <f>SUM('Florida Parishes:Sullivan'!E1928)</f>
        <v>0</v>
      </c>
      <c r="G1928" s="73"/>
      <c r="H1928" s="3" t="s">
        <v>357</v>
      </c>
      <c r="I1928" s="3" t="str">
        <f t="shared" si="92"/>
        <v>159208</v>
      </c>
      <c r="J1928" s="3" t="s">
        <v>476</v>
      </c>
    </row>
    <row r="1929" spans="2:10" x14ac:dyDescent="0.2">
      <c r="B1929" s="54" t="s">
        <v>19</v>
      </c>
      <c r="C1929" s="245">
        <f>SUM('Florida Parishes:Sullivan'!B1929)</f>
        <v>0</v>
      </c>
      <c r="D1929" s="93">
        <f>SUM('Florida Parishes:Sullivan'!C1929)</f>
        <v>0</v>
      </c>
      <c r="E1929" s="93">
        <f>SUM('Florida Parishes:Sullivan'!D1929)</f>
        <v>0</v>
      </c>
      <c r="F1929" s="191">
        <f>SUM('Florida Parishes:Sullivan'!E1929)</f>
        <v>0</v>
      </c>
      <c r="G1929" s="73"/>
      <c r="H1929" s="3" t="s">
        <v>357</v>
      </c>
      <c r="I1929" s="3" t="str">
        <f t="shared" si="92"/>
        <v>159208</v>
      </c>
      <c r="J1929" s="3" t="s">
        <v>476</v>
      </c>
    </row>
    <row r="1930" spans="2:10" ht="15.75" x14ac:dyDescent="0.25">
      <c r="B1930" s="55" t="s">
        <v>20</v>
      </c>
      <c r="C1930" s="264">
        <f>SUM('Florida Parishes:Sullivan'!B1930)</f>
        <v>0</v>
      </c>
      <c r="D1930" s="94">
        <f>SUM('Florida Parishes:Sullivan'!C1930)</f>
        <v>0</v>
      </c>
      <c r="E1930" s="94">
        <f>SUM('Florida Parishes:Sullivan'!D1930)</f>
        <v>0</v>
      </c>
      <c r="F1930" s="192">
        <f>SUM('Florida Parishes:Sullivan'!E1930)</f>
        <v>0</v>
      </c>
      <c r="G1930" s="77"/>
      <c r="H1930" s="3" t="s">
        <v>357</v>
      </c>
      <c r="I1930" s="3" t="str">
        <f t="shared" si="92"/>
        <v>159208</v>
      </c>
      <c r="J1930" s="3" t="s">
        <v>476</v>
      </c>
    </row>
    <row r="1931" spans="2:10" x14ac:dyDescent="0.2">
      <c r="B1931" s="54" t="s">
        <v>21</v>
      </c>
      <c r="C1931" s="245">
        <f>SUM('Florida Parishes:Sullivan'!B1931)</f>
        <v>0</v>
      </c>
      <c r="D1931" s="93">
        <f>SUM('Florida Parishes:Sullivan'!C1931)</f>
        <v>0</v>
      </c>
      <c r="E1931" s="93">
        <f>SUM('Florida Parishes:Sullivan'!D1931)</f>
        <v>0</v>
      </c>
      <c r="F1931" s="191">
        <f>SUM('Florida Parishes:Sullivan'!E1931)</f>
        <v>0</v>
      </c>
      <c r="G1931" s="73"/>
      <c r="H1931" s="3" t="s">
        <v>357</v>
      </c>
      <c r="I1931" s="3" t="str">
        <f t="shared" si="92"/>
        <v>159208</v>
      </c>
      <c r="J1931" s="3" t="s">
        <v>476</v>
      </c>
    </row>
    <row r="1932" spans="2:10" x14ac:dyDescent="0.2">
      <c r="B1932" s="54" t="s">
        <v>22</v>
      </c>
      <c r="C1932" s="245">
        <f>SUM('Florida Parishes:Sullivan'!B1932)</f>
        <v>0</v>
      </c>
      <c r="D1932" s="93">
        <f>SUM('Florida Parishes:Sullivan'!C1932)</f>
        <v>0</v>
      </c>
      <c r="E1932" s="93">
        <f>SUM('Florida Parishes:Sullivan'!D1932)</f>
        <v>0</v>
      </c>
      <c r="F1932" s="191">
        <f>SUM('Florida Parishes:Sullivan'!E1932)</f>
        <v>0</v>
      </c>
      <c r="G1932" s="73"/>
      <c r="H1932" s="3" t="s">
        <v>357</v>
      </c>
      <c r="I1932" s="3" t="str">
        <f t="shared" si="92"/>
        <v>159208</v>
      </c>
      <c r="J1932" s="3" t="s">
        <v>476</v>
      </c>
    </row>
    <row r="1933" spans="2:10" x14ac:dyDescent="0.2">
      <c r="B1933" s="54" t="s">
        <v>23</v>
      </c>
      <c r="C1933" s="245">
        <f>SUM('Florida Parishes:Sullivan'!B1933)</f>
        <v>0</v>
      </c>
      <c r="D1933" s="93">
        <f>SUM('Florida Parishes:Sullivan'!C1933)</f>
        <v>0</v>
      </c>
      <c r="E1933" s="93">
        <f>SUM('Florida Parishes:Sullivan'!D1933)</f>
        <v>0</v>
      </c>
      <c r="F1933" s="191">
        <f>SUM('Florida Parishes:Sullivan'!E1933)</f>
        <v>0</v>
      </c>
      <c r="G1933" s="73"/>
      <c r="H1933" s="3" t="s">
        <v>357</v>
      </c>
      <c r="I1933" s="3" t="str">
        <f t="shared" si="92"/>
        <v>159208</v>
      </c>
      <c r="J1933" s="3" t="s">
        <v>476</v>
      </c>
    </row>
    <row r="1934" spans="2:10" ht="15.75" x14ac:dyDescent="0.25">
      <c r="B1934" s="55" t="s">
        <v>24</v>
      </c>
      <c r="C1934" s="264">
        <f>SUM('Florida Parishes:Sullivan'!B1934)</f>
        <v>0</v>
      </c>
      <c r="D1934" s="94">
        <f>SUM('Florida Parishes:Sullivan'!C1934)</f>
        <v>0</v>
      </c>
      <c r="E1934" s="94">
        <f>SUM('Florida Parishes:Sullivan'!D1934)</f>
        <v>0</v>
      </c>
      <c r="F1934" s="192">
        <f>SUM('Florida Parishes:Sullivan'!E1934)</f>
        <v>0</v>
      </c>
      <c r="G1934" s="77"/>
      <c r="H1934" s="3" t="s">
        <v>357</v>
      </c>
      <c r="I1934" s="3" t="str">
        <f t="shared" si="92"/>
        <v>159208</v>
      </c>
      <c r="J1934" s="3" t="s">
        <v>476</v>
      </c>
    </row>
    <row r="1935" spans="2:10" ht="15.75" x14ac:dyDescent="0.25">
      <c r="B1935" s="98" t="s">
        <v>25</v>
      </c>
      <c r="C1935" s="282">
        <f>SUM('Florida Parishes:Sullivan'!B1935)</f>
        <v>0</v>
      </c>
      <c r="D1935" s="99">
        <f>SUM('Florida Parishes:Sullivan'!C1935)</f>
        <v>0</v>
      </c>
      <c r="E1935" s="99">
        <f>SUM('Florida Parishes:Sullivan'!D1935)</f>
        <v>0</v>
      </c>
      <c r="F1935" s="193">
        <f>SUM('Florida Parishes:Sullivan'!E1935)</f>
        <v>0</v>
      </c>
      <c r="G1935" s="76"/>
      <c r="H1935" s="3" t="s">
        <v>357</v>
      </c>
      <c r="I1935" s="3" t="str">
        <f t="shared" si="92"/>
        <v>159208</v>
      </c>
      <c r="J1935" s="3" t="s">
        <v>476</v>
      </c>
    </row>
    <row r="1936" spans="2:10" ht="15.75" x14ac:dyDescent="0.25">
      <c r="B1936" s="111" t="s">
        <v>5</v>
      </c>
      <c r="C1936" s="112"/>
      <c r="D1936" s="113"/>
      <c r="E1936" s="113"/>
      <c r="F1936" s="120"/>
      <c r="G1936" s="72"/>
      <c r="H1936" s="3" t="s">
        <v>357</v>
      </c>
      <c r="I1936" s="3" t="str">
        <f t="shared" ref="I1936:I1956" si="93">RIGHT($B$1938,6)</f>
        <v>159209</v>
      </c>
      <c r="J1936" s="3" t="s">
        <v>477</v>
      </c>
    </row>
    <row r="1937" spans="2:10" ht="15.75" x14ac:dyDescent="0.25">
      <c r="B1937" s="51" t="s">
        <v>275</v>
      </c>
      <c r="C1937" s="45" t="str">
        <f>$C$5</f>
        <v>Actual</v>
      </c>
      <c r="D1937" s="45" t="str">
        <f>$D$5</f>
        <v>Budgeted</v>
      </c>
      <c r="E1937" s="45" t="s">
        <v>7</v>
      </c>
      <c r="F1937" s="121" t="str">
        <f>$F$5</f>
        <v>2024-2025 +/-</v>
      </c>
      <c r="G1937" s="78"/>
      <c r="H1937" s="3" t="s">
        <v>357</v>
      </c>
      <c r="I1937" s="3" t="str">
        <f t="shared" si="93"/>
        <v>159209</v>
      </c>
      <c r="J1937" s="3" t="s">
        <v>477</v>
      </c>
    </row>
    <row r="1938" spans="2:10" ht="15.75" x14ac:dyDescent="0.25">
      <c r="B1938" s="71" t="s">
        <v>246</v>
      </c>
      <c r="C1938" s="46" t="str">
        <f>$C$6</f>
        <v>2024-2025</v>
      </c>
      <c r="D1938" s="46" t="str">
        <f>$D$6</f>
        <v>2024-2025</v>
      </c>
      <c r="E1938" s="46" t="str">
        <f>$E$6</f>
        <v>2025-2026</v>
      </c>
      <c r="F1938" s="119" t="str">
        <f>$F$6</f>
        <v>2025-2026</v>
      </c>
      <c r="G1938" s="78"/>
      <c r="H1938" s="3" t="s">
        <v>357</v>
      </c>
      <c r="I1938" s="3" t="str">
        <f t="shared" si="93"/>
        <v>159209</v>
      </c>
      <c r="J1938" s="3" t="s">
        <v>477</v>
      </c>
    </row>
    <row r="1939" spans="2:10" x14ac:dyDescent="0.2">
      <c r="B1939" s="54" t="s">
        <v>8</v>
      </c>
      <c r="C1939" s="245">
        <f>SUM('Florida Parishes:Sullivan'!B1939)</f>
        <v>0</v>
      </c>
      <c r="D1939" s="93">
        <f>SUM('Florida Parishes:Sullivan'!C1939)</f>
        <v>0</v>
      </c>
      <c r="E1939" s="93">
        <f>SUM('Florida Parishes:Sullivan'!D1939)</f>
        <v>0</v>
      </c>
      <c r="F1939" s="191">
        <f>SUM('Florida Parishes:Sullivan'!E1939)</f>
        <v>0</v>
      </c>
      <c r="G1939" s="73"/>
      <c r="H1939" s="3" t="s">
        <v>357</v>
      </c>
      <c r="I1939" s="3" t="str">
        <f t="shared" si="93"/>
        <v>159209</v>
      </c>
      <c r="J1939" s="3" t="s">
        <v>477</v>
      </c>
    </row>
    <row r="1940" spans="2:10" x14ac:dyDescent="0.2">
      <c r="B1940" s="54" t="s">
        <v>9</v>
      </c>
      <c r="C1940" s="245">
        <f>SUM('Florida Parishes:Sullivan'!B1940)</f>
        <v>0</v>
      </c>
      <c r="D1940" s="93">
        <f>SUM('Florida Parishes:Sullivan'!C1940)</f>
        <v>0</v>
      </c>
      <c r="E1940" s="93">
        <f>SUM('Florida Parishes:Sullivan'!D1940)</f>
        <v>0</v>
      </c>
      <c r="F1940" s="191">
        <f>SUM('Florida Parishes:Sullivan'!E1940)</f>
        <v>0</v>
      </c>
      <c r="G1940" s="73"/>
      <c r="H1940" s="3" t="s">
        <v>357</v>
      </c>
      <c r="I1940" s="3" t="str">
        <f t="shared" si="93"/>
        <v>159209</v>
      </c>
      <c r="J1940" s="3" t="s">
        <v>477</v>
      </c>
    </row>
    <row r="1941" spans="2:10" x14ac:dyDescent="0.2">
      <c r="B1941" s="54" t="s">
        <v>10</v>
      </c>
      <c r="C1941" s="245">
        <f>SUM('Florida Parishes:Sullivan'!B1941)</f>
        <v>0</v>
      </c>
      <c r="D1941" s="93">
        <f>SUM('Florida Parishes:Sullivan'!C1941)</f>
        <v>0</v>
      </c>
      <c r="E1941" s="93">
        <f>SUM('Florida Parishes:Sullivan'!D1941)</f>
        <v>0</v>
      </c>
      <c r="F1941" s="191">
        <f>SUM('Florida Parishes:Sullivan'!E1941)</f>
        <v>0</v>
      </c>
      <c r="G1941" s="73"/>
      <c r="H1941" s="3" t="s">
        <v>357</v>
      </c>
      <c r="I1941" s="3" t="str">
        <f t="shared" si="93"/>
        <v>159209</v>
      </c>
      <c r="J1941" s="3" t="s">
        <v>477</v>
      </c>
    </row>
    <row r="1942" spans="2:10" ht="15.75" x14ac:dyDescent="0.25">
      <c r="B1942" s="55" t="s">
        <v>11</v>
      </c>
      <c r="C1942" s="264">
        <f>SUM('Florida Parishes:Sullivan'!B1942)</f>
        <v>0</v>
      </c>
      <c r="D1942" s="94">
        <f>SUM('Florida Parishes:Sullivan'!C1942)</f>
        <v>0</v>
      </c>
      <c r="E1942" s="94">
        <f>SUM('Florida Parishes:Sullivan'!D1942)</f>
        <v>0</v>
      </c>
      <c r="F1942" s="192">
        <f>SUM('Florida Parishes:Sullivan'!E1942)</f>
        <v>0</v>
      </c>
      <c r="G1942" s="76"/>
      <c r="H1942" s="3" t="s">
        <v>357</v>
      </c>
      <c r="I1942" s="3" t="str">
        <f t="shared" si="93"/>
        <v>159209</v>
      </c>
      <c r="J1942" s="3" t="s">
        <v>477</v>
      </c>
    </row>
    <row r="1943" spans="2:10" x14ac:dyDescent="0.2">
      <c r="B1943" s="54" t="s">
        <v>12</v>
      </c>
      <c r="C1943" s="245">
        <f>SUM('Florida Parishes:Sullivan'!B1943)</f>
        <v>0</v>
      </c>
      <c r="D1943" s="93">
        <f>SUM('Florida Parishes:Sullivan'!C1943)</f>
        <v>0</v>
      </c>
      <c r="E1943" s="93">
        <f>SUM('Florida Parishes:Sullivan'!D1943)</f>
        <v>0</v>
      </c>
      <c r="F1943" s="191">
        <f>SUM('Florida Parishes:Sullivan'!E1943)</f>
        <v>0</v>
      </c>
      <c r="G1943" s="73"/>
      <c r="H1943" s="3" t="s">
        <v>357</v>
      </c>
      <c r="I1943" s="3" t="str">
        <f t="shared" si="93"/>
        <v>159209</v>
      </c>
      <c r="J1943" s="3" t="s">
        <v>477</v>
      </c>
    </row>
    <row r="1944" spans="2:10" x14ac:dyDescent="0.2">
      <c r="B1944" s="54" t="s">
        <v>13</v>
      </c>
      <c r="C1944" s="245">
        <f>SUM('Florida Parishes:Sullivan'!B1944)</f>
        <v>0</v>
      </c>
      <c r="D1944" s="93">
        <f>SUM('Florida Parishes:Sullivan'!C1944)</f>
        <v>0</v>
      </c>
      <c r="E1944" s="93">
        <f>SUM('Florida Parishes:Sullivan'!D1944)</f>
        <v>0</v>
      </c>
      <c r="F1944" s="191">
        <f>SUM('Florida Parishes:Sullivan'!E1944)</f>
        <v>0</v>
      </c>
      <c r="G1944" s="73"/>
      <c r="H1944" s="3" t="s">
        <v>357</v>
      </c>
      <c r="I1944" s="3" t="str">
        <f t="shared" si="93"/>
        <v>159209</v>
      </c>
      <c r="J1944" s="3" t="s">
        <v>477</v>
      </c>
    </row>
    <row r="1945" spans="2:10" x14ac:dyDescent="0.2">
      <c r="B1945" s="54" t="s">
        <v>14</v>
      </c>
      <c r="C1945" s="245">
        <f>SUM('Florida Parishes:Sullivan'!B1945)</f>
        <v>0</v>
      </c>
      <c r="D1945" s="93">
        <f>SUM('Florida Parishes:Sullivan'!C1945)</f>
        <v>0</v>
      </c>
      <c r="E1945" s="93">
        <f>SUM('Florida Parishes:Sullivan'!D1945)</f>
        <v>0</v>
      </c>
      <c r="F1945" s="191">
        <f>SUM('Florida Parishes:Sullivan'!E1945)</f>
        <v>0</v>
      </c>
      <c r="G1945" s="73"/>
      <c r="H1945" s="3" t="s">
        <v>357</v>
      </c>
      <c r="I1945" s="3" t="str">
        <f t="shared" si="93"/>
        <v>159209</v>
      </c>
      <c r="J1945" s="3" t="s">
        <v>477</v>
      </c>
    </row>
    <row r="1946" spans="2:10" ht="15.75" x14ac:dyDescent="0.25">
      <c r="B1946" s="55" t="s">
        <v>15</v>
      </c>
      <c r="C1946" s="264">
        <f>SUM('Florida Parishes:Sullivan'!B1946)</f>
        <v>0</v>
      </c>
      <c r="D1946" s="94">
        <f>SUM('Florida Parishes:Sullivan'!C1946)</f>
        <v>0</v>
      </c>
      <c r="E1946" s="94">
        <f>SUM('Florida Parishes:Sullivan'!D1946)</f>
        <v>0</v>
      </c>
      <c r="F1946" s="192">
        <f>SUM('Florida Parishes:Sullivan'!E1946)</f>
        <v>0</v>
      </c>
      <c r="G1946" s="77"/>
      <c r="H1946" s="3" t="s">
        <v>357</v>
      </c>
      <c r="I1946" s="3" t="str">
        <f t="shared" si="93"/>
        <v>159209</v>
      </c>
      <c r="J1946" s="3" t="s">
        <v>477</v>
      </c>
    </row>
    <row r="1947" spans="2:10" x14ac:dyDescent="0.2">
      <c r="B1947" s="54" t="s">
        <v>16</v>
      </c>
      <c r="C1947" s="245">
        <f>SUM('Florida Parishes:Sullivan'!B1947)</f>
        <v>0</v>
      </c>
      <c r="D1947" s="93">
        <f>SUM('Florida Parishes:Sullivan'!C1947)</f>
        <v>0</v>
      </c>
      <c r="E1947" s="93">
        <f>SUM('Florida Parishes:Sullivan'!D1947)</f>
        <v>0</v>
      </c>
      <c r="F1947" s="191">
        <f>SUM('Florida Parishes:Sullivan'!E1947)</f>
        <v>0</v>
      </c>
      <c r="G1947" s="73"/>
      <c r="H1947" s="3" t="s">
        <v>357</v>
      </c>
      <c r="I1947" s="3" t="str">
        <f t="shared" si="93"/>
        <v>159209</v>
      </c>
      <c r="J1947" s="3" t="s">
        <v>477</v>
      </c>
    </row>
    <row r="1948" spans="2:10" x14ac:dyDescent="0.2">
      <c r="B1948" s="54" t="s">
        <v>17</v>
      </c>
      <c r="C1948" s="245">
        <f>SUM('Florida Parishes:Sullivan'!B1948)</f>
        <v>0</v>
      </c>
      <c r="D1948" s="93">
        <f>SUM('Florida Parishes:Sullivan'!C1948)</f>
        <v>0</v>
      </c>
      <c r="E1948" s="93">
        <f>SUM('Florida Parishes:Sullivan'!D1948)</f>
        <v>0</v>
      </c>
      <c r="F1948" s="191">
        <f>SUM('Florida Parishes:Sullivan'!E1948)</f>
        <v>0</v>
      </c>
      <c r="G1948" s="73"/>
      <c r="H1948" s="3" t="s">
        <v>357</v>
      </c>
      <c r="I1948" s="3" t="str">
        <f t="shared" si="93"/>
        <v>159209</v>
      </c>
      <c r="J1948" s="3" t="s">
        <v>477</v>
      </c>
    </row>
    <row r="1949" spans="2:10" x14ac:dyDescent="0.2">
      <c r="B1949" s="54" t="s">
        <v>18</v>
      </c>
      <c r="C1949" s="245">
        <f>SUM('Florida Parishes:Sullivan'!B1949)</f>
        <v>0</v>
      </c>
      <c r="D1949" s="93">
        <f>SUM('Florida Parishes:Sullivan'!C1949)</f>
        <v>0</v>
      </c>
      <c r="E1949" s="93">
        <f>SUM('Florida Parishes:Sullivan'!D1949)</f>
        <v>0</v>
      </c>
      <c r="F1949" s="191">
        <f>SUM('Florida Parishes:Sullivan'!E1949)</f>
        <v>0</v>
      </c>
      <c r="G1949" s="73"/>
      <c r="H1949" s="3" t="s">
        <v>357</v>
      </c>
      <c r="I1949" s="3" t="str">
        <f t="shared" si="93"/>
        <v>159209</v>
      </c>
      <c r="J1949" s="3" t="s">
        <v>477</v>
      </c>
    </row>
    <row r="1950" spans="2:10" x14ac:dyDescent="0.2">
      <c r="B1950" s="54" t="s">
        <v>19</v>
      </c>
      <c r="C1950" s="245">
        <f>SUM('Florida Parishes:Sullivan'!B1950)</f>
        <v>0</v>
      </c>
      <c r="D1950" s="93">
        <f>SUM('Florida Parishes:Sullivan'!C1950)</f>
        <v>0</v>
      </c>
      <c r="E1950" s="93">
        <f>SUM('Florida Parishes:Sullivan'!D1950)</f>
        <v>0</v>
      </c>
      <c r="F1950" s="191">
        <f>SUM('Florida Parishes:Sullivan'!E1950)</f>
        <v>0</v>
      </c>
      <c r="G1950" s="73"/>
      <c r="H1950" s="3" t="s">
        <v>357</v>
      </c>
      <c r="I1950" s="3" t="str">
        <f t="shared" si="93"/>
        <v>159209</v>
      </c>
      <c r="J1950" s="3" t="s">
        <v>477</v>
      </c>
    </row>
    <row r="1951" spans="2:10" ht="15.75" x14ac:dyDescent="0.25">
      <c r="B1951" s="55" t="s">
        <v>20</v>
      </c>
      <c r="C1951" s="264">
        <f>SUM('Florida Parishes:Sullivan'!B1951)</f>
        <v>0</v>
      </c>
      <c r="D1951" s="94">
        <f>SUM('Florida Parishes:Sullivan'!C1951)</f>
        <v>0</v>
      </c>
      <c r="E1951" s="94">
        <f>SUM('Florida Parishes:Sullivan'!D1951)</f>
        <v>0</v>
      </c>
      <c r="F1951" s="192">
        <f>SUM('Florida Parishes:Sullivan'!E1951)</f>
        <v>0</v>
      </c>
      <c r="G1951" s="77"/>
      <c r="H1951" s="3" t="s">
        <v>357</v>
      </c>
      <c r="I1951" s="3" t="str">
        <f t="shared" si="93"/>
        <v>159209</v>
      </c>
      <c r="J1951" s="3" t="s">
        <v>477</v>
      </c>
    </row>
    <row r="1952" spans="2:10" x14ac:dyDescent="0.2">
      <c r="B1952" s="54" t="s">
        <v>21</v>
      </c>
      <c r="C1952" s="245">
        <f>SUM('Florida Parishes:Sullivan'!B1952)</f>
        <v>0</v>
      </c>
      <c r="D1952" s="93">
        <f>SUM('Florida Parishes:Sullivan'!C1952)</f>
        <v>0</v>
      </c>
      <c r="E1952" s="93">
        <f>SUM('Florida Parishes:Sullivan'!D1952)</f>
        <v>0</v>
      </c>
      <c r="F1952" s="191">
        <f>SUM('Florida Parishes:Sullivan'!E1952)</f>
        <v>0</v>
      </c>
      <c r="G1952" s="73"/>
      <c r="H1952" s="3" t="s">
        <v>357</v>
      </c>
      <c r="I1952" s="3" t="str">
        <f t="shared" si="93"/>
        <v>159209</v>
      </c>
      <c r="J1952" s="3" t="s">
        <v>477</v>
      </c>
    </row>
    <row r="1953" spans="2:10" x14ac:dyDescent="0.2">
      <c r="B1953" s="54" t="s">
        <v>22</v>
      </c>
      <c r="C1953" s="245">
        <f>SUM('Florida Parishes:Sullivan'!B1953)</f>
        <v>0</v>
      </c>
      <c r="D1953" s="93">
        <f>SUM('Florida Parishes:Sullivan'!C1953)</f>
        <v>0</v>
      </c>
      <c r="E1953" s="93">
        <f>SUM('Florida Parishes:Sullivan'!D1953)</f>
        <v>0</v>
      </c>
      <c r="F1953" s="191">
        <f>SUM('Florida Parishes:Sullivan'!E1953)</f>
        <v>0</v>
      </c>
      <c r="G1953" s="73"/>
      <c r="H1953" s="3" t="s">
        <v>357</v>
      </c>
      <c r="I1953" s="3" t="str">
        <f t="shared" si="93"/>
        <v>159209</v>
      </c>
      <c r="J1953" s="3" t="s">
        <v>477</v>
      </c>
    </row>
    <row r="1954" spans="2:10" x14ac:dyDescent="0.2">
      <c r="B1954" s="54" t="s">
        <v>23</v>
      </c>
      <c r="C1954" s="245">
        <f>SUM('Florida Parishes:Sullivan'!B1954)</f>
        <v>0</v>
      </c>
      <c r="D1954" s="93">
        <f>SUM('Florida Parishes:Sullivan'!C1954)</f>
        <v>0</v>
      </c>
      <c r="E1954" s="93">
        <f>SUM('Florida Parishes:Sullivan'!D1954)</f>
        <v>0</v>
      </c>
      <c r="F1954" s="191">
        <f>SUM('Florida Parishes:Sullivan'!E1954)</f>
        <v>0</v>
      </c>
      <c r="G1954" s="73"/>
      <c r="H1954" s="3" t="s">
        <v>357</v>
      </c>
      <c r="I1954" s="3" t="str">
        <f t="shared" si="93"/>
        <v>159209</v>
      </c>
      <c r="J1954" s="3" t="s">
        <v>477</v>
      </c>
    </row>
    <row r="1955" spans="2:10" ht="15.75" x14ac:dyDescent="0.25">
      <c r="B1955" s="55" t="s">
        <v>24</v>
      </c>
      <c r="C1955" s="264">
        <f>SUM('Florida Parishes:Sullivan'!B1955)</f>
        <v>0</v>
      </c>
      <c r="D1955" s="94">
        <f>SUM('Florida Parishes:Sullivan'!C1955)</f>
        <v>0</v>
      </c>
      <c r="E1955" s="94">
        <f>SUM('Florida Parishes:Sullivan'!D1955)</f>
        <v>0</v>
      </c>
      <c r="F1955" s="192">
        <f>SUM('Florida Parishes:Sullivan'!E1955)</f>
        <v>0</v>
      </c>
      <c r="G1955" s="77"/>
      <c r="H1955" s="3" t="s">
        <v>357</v>
      </c>
      <c r="I1955" s="3" t="str">
        <f t="shared" si="93"/>
        <v>159209</v>
      </c>
      <c r="J1955" s="3" t="s">
        <v>477</v>
      </c>
    </row>
    <row r="1956" spans="2:10" ht="15.75" x14ac:dyDescent="0.25">
      <c r="B1956" s="98" t="s">
        <v>25</v>
      </c>
      <c r="C1956" s="282">
        <f>SUM('Florida Parishes:Sullivan'!B1956)</f>
        <v>0</v>
      </c>
      <c r="D1956" s="99">
        <f>SUM('Florida Parishes:Sullivan'!C1956)</f>
        <v>0</v>
      </c>
      <c r="E1956" s="99">
        <f>SUM('Florida Parishes:Sullivan'!D1956)</f>
        <v>0</v>
      </c>
      <c r="F1956" s="193">
        <f>SUM('Florida Parishes:Sullivan'!E1956)</f>
        <v>0</v>
      </c>
      <c r="G1956" s="76"/>
      <c r="H1956" s="3" t="s">
        <v>357</v>
      </c>
      <c r="I1956" s="3" t="str">
        <f t="shared" si="93"/>
        <v>159209</v>
      </c>
      <c r="J1956" s="3" t="s">
        <v>477</v>
      </c>
    </row>
    <row r="1957" spans="2:10" ht="15.75" x14ac:dyDescent="0.25">
      <c r="B1957" s="111" t="s">
        <v>5</v>
      </c>
      <c r="C1957" s="112"/>
      <c r="D1957" s="113"/>
      <c r="E1957" s="113"/>
      <c r="F1957" s="120"/>
      <c r="G1957" s="72"/>
      <c r="H1957" s="3" t="s">
        <v>357</v>
      </c>
      <c r="I1957" s="3" t="str">
        <f t="shared" ref="I1957:I1977" si="94">RIGHT($B$1959,6)</f>
        <v>160001</v>
      </c>
      <c r="J1957" s="3" t="s">
        <v>478</v>
      </c>
    </row>
    <row r="1958" spans="2:10" ht="15.75" x14ac:dyDescent="0.25">
      <c r="B1958" s="51" t="s">
        <v>276</v>
      </c>
      <c r="C1958" s="45" t="str">
        <f>$C$5</f>
        <v>Actual</v>
      </c>
      <c r="D1958" s="45" t="str">
        <f>$D$5</f>
        <v>Budgeted</v>
      </c>
      <c r="E1958" s="45" t="s">
        <v>7</v>
      </c>
      <c r="F1958" s="121" t="str">
        <f>$F$5</f>
        <v>2024-2025 +/-</v>
      </c>
      <c r="G1958" s="74"/>
      <c r="H1958" s="3" t="s">
        <v>357</v>
      </c>
      <c r="I1958" s="3" t="str">
        <f t="shared" si="94"/>
        <v>160001</v>
      </c>
      <c r="J1958" s="3" t="s">
        <v>478</v>
      </c>
    </row>
    <row r="1959" spans="2:10" ht="15.75" x14ac:dyDescent="0.25">
      <c r="B1959" s="71" t="s">
        <v>87</v>
      </c>
      <c r="C1959" s="46" t="str">
        <f>$C$6</f>
        <v>2024-2025</v>
      </c>
      <c r="D1959" s="46" t="str">
        <f>$D$6</f>
        <v>2024-2025</v>
      </c>
      <c r="E1959" s="46" t="str">
        <f>$E$6</f>
        <v>2025-2026</v>
      </c>
      <c r="F1959" s="119" t="str">
        <f>$F$6</f>
        <v>2025-2026</v>
      </c>
      <c r="G1959" s="74"/>
      <c r="H1959" s="3" t="s">
        <v>357</v>
      </c>
      <c r="I1959" s="3" t="str">
        <f t="shared" si="94"/>
        <v>160001</v>
      </c>
      <c r="J1959" s="3" t="s">
        <v>478</v>
      </c>
    </row>
    <row r="1960" spans="2:10" x14ac:dyDescent="0.2">
      <c r="B1960" s="54" t="s">
        <v>8</v>
      </c>
      <c r="C1960" s="245">
        <f>SUM('Florida Parishes:Sullivan'!B1960)</f>
        <v>0</v>
      </c>
      <c r="D1960" s="93">
        <f>SUM('Florida Parishes:Sullivan'!C1960)</f>
        <v>0</v>
      </c>
      <c r="E1960" s="93">
        <f>SUM('Florida Parishes:Sullivan'!D1960)</f>
        <v>0</v>
      </c>
      <c r="F1960" s="191">
        <f>SUM('Florida Parishes:Sullivan'!E1960)</f>
        <v>0</v>
      </c>
      <c r="G1960" s="73"/>
      <c r="H1960" s="3" t="s">
        <v>357</v>
      </c>
      <c r="I1960" s="3" t="str">
        <f t="shared" si="94"/>
        <v>160001</v>
      </c>
      <c r="J1960" s="3" t="s">
        <v>478</v>
      </c>
    </row>
    <row r="1961" spans="2:10" x14ac:dyDescent="0.2">
      <c r="B1961" s="54" t="s">
        <v>9</v>
      </c>
      <c r="C1961" s="245">
        <f>SUM('Florida Parishes:Sullivan'!B1961)</f>
        <v>0</v>
      </c>
      <c r="D1961" s="93">
        <f>SUM('Florida Parishes:Sullivan'!C1961)</f>
        <v>0</v>
      </c>
      <c r="E1961" s="93">
        <f>SUM('Florida Parishes:Sullivan'!D1961)</f>
        <v>0</v>
      </c>
      <c r="F1961" s="191">
        <f>SUM('Florida Parishes:Sullivan'!E1961)</f>
        <v>0</v>
      </c>
      <c r="G1961" s="73"/>
      <c r="H1961" s="3" t="s">
        <v>357</v>
      </c>
      <c r="I1961" s="3" t="str">
        <f t="shared" si="94"/>
        <v>160001</v>
      </c>
      <c r="J1961" s="3" t="s">
        <v>478</v>
      </c>
    </row>
    <row r="1962" spans="2:10" x14ac:dyDescent="0.2">
      <c r="B1962" s="54" t="s">
        <v>10</v>
      </c>
      <c r="C1962" s="245">
        <f>SUM('Florida Parishes:Sullivan'!B1962)</f>
        <v>0</v>
      </c>
      <c r="D1962" s="93">
        <f>SUM('Florida Parishes:Sullivan'!C1962)</f>
        <v>0</v>
      </c>
      <c r="E1962" s="93">
        <f>SUM('Florida Parishes:Sullivan'!D1962)</f>
        <v>0</v>
      </c>
      <c r="F1962" s="191">
        <f>SUM('Florida Parishes:Sullivan'!E1962)</f>
        <v>0</v>
      </c>
      <c r="G1962" s="73"/>
      <c r="H1962" s="3" t="s">
        <v>357</v>
      </c>
      <c r="I1962" s="3" t="str">
        <f t="shared" si="94"/>
        <v>160001</v>
      </c>
      <c r="J1962" s="3" t="s">
        <v>478</v>
      </c>
    </row>
    <row r="1963" spans="2:10" ht="15.75" x14ac:dyDescent="0.25">
      <c r="B1963" s="55" t="s">
        <v>11</v>
      </c>
      <c r="C1963" s="264">
        <f>SUM('Florida Parishes:Sullivan'!B1963)</f>
        <v>0</v>
      </c>
      <c r="D1963" s="94">
        <f>SUM('Florida Parishes:Sullivan'!C1963)</f>
        <v>0</v>
      </c>
      <c r="E1963" s="94">
        <f>SUM('Florida Parishes:Sullivan'!D1963)</f>
        <v>0</v>
      </c>
      <c r="F1963" s="192">
        <f>SUM('Florida Parishes:Sullivan'!E1963)</f>
        <v>0</v>
      </c>
      <c r="G1963" s="76"/>
      <c r="H1963" s="3" t="s">
        <v>357</v>
      </c>
      <c r="I1963" s="3" t="str">
        <f t="shared" si="94"/>
        <v>160001</v>
      </c>
      <c r="J1963" s="3" t="s">
        <v>478</v>
      </c>
    </row>
    <row r="1964" spans="2:10" x14ac:dyDescent="0.2">
      <c r="B1964" s="54" t="s">
        <v>12</v>
      </c>
      <c r="C1964" s="245">
        <f>SUM('Florida Parishes:Sullivan'!B1964)</f>
        <v>0</v>
      </c>
      <c r="D1964" s="93">
        <f>SUM('Florida Parishes:Sullivan'!C1964)</f>
        <v>0</v>
      </c>
      <c r="E1964" s="93">
        <f>SUM('Florida Parishes:Sullivan'!D1964)</f>
        <v>0</v>
      </c>
      <c r="F1964" s="191">
        <f>SUM('Florida Parishes:Sullivan'!E1964)</f>
        <v>0</v>
      </c>
      <c r="G1964" s="73"/>
      <c r="H1964" s="3" t="s">
        <v>357</v>
      </c>
      <c r="I1964" s="3" t="str">
        <f t="shared" si="94"/>
        <v>160001</v>
      </c>
      <c r="J1964" s="3" t="s">
        <v>478</v>
      </c>
    </row>
    <row r="1965" spans="2:10" x14ac:dyDescent="0.2">
      <c r="B1965" s="54" t="s">
        <v>13</v>
      </c>
      <c r="C1965" s="245">
        <f>SUM('Florida Parishes:Sullivan'!B1965)</f>
        <v>0</v>
      </c>
      <c r="D1965" s="93">
        <f>SUM('Florida Parishes:Sullivan'!C1965)</f>
        <v>0</v>
      </c>
      <c r="E1965" s="93">
        <f>SUM('Florida Parishes:Sullivan'!D1965)</f>
        <v>0</v>
      </c>
      <c r="F1965" s="191">
        <f>SUM('Florida Parishes:Sullivan'!E1965)</f>
        <v>0</v>
      </c>
      <c r="G1965" s="73"/>
      <c r="H1965" s="3" t="s">
        <v>357</v>
      </c>
      <c r="I1965" s="3" t="str">
        <f t="shared" si="94"/>
        <v>160001</v>
      </c>
      <c r="J1965" s="3" t="s">
        <v>478</v>
      </c>
    </row>
    <row r="1966" spans="2:10" x14ac:dyDescent="0.2">
      <c r="B1966" s="54" t="s">
        <v>14</v>
      </c>
      <c r="C1966" s="245">
        <f>SUM('Florida Parishes:Sullivan'!B1966)</f>
        <v>0</v>
      </c>
      <c r="D1966" s="93">
        <f>SUM('Florida Parishes:Sullivan'!C1966)</f>
        <v>0</v>
      </c>
      <c r="E1966" s="93">
        <f>SUM('Florida Parishes:Sullivan'!D1966)</f>
        <v>0</v>
      </c>
      <c r="F1966" s="191">
        <f>SUM('Florida Parishes:Sullivan'!E1966)</f>
        <v>0</v>
      </c>
      <c r="G1966" s="73"/>
      <c r="H1966" s="3" t="s">
        <v>357</v>
      </c>
      <c r="I1966" s="3" t="str">
        <f t="shared" si="94"/>
        <v>160001</v>
      </c>
      <c r="J1966" s="3" t="s">
        <v>478</v>
      </c>
    </row>
    <row r="1967" spans="2:10" ht="15.75" x14ac:dyDescent="0.25">
      <c r="B1967" s="55" t="s">
        <v>15</v>
      </c>
      <c r="C1967" s="264">
        <f>SUM('Florida Parishes:Sullivan'!B1967)</f>
        <v>0</v>
      </c>
      <c r="D1967" s="94">
        <f>SUM('Florida Parishes:Sullivan'!C1967)</f>
        <v>0</v>
      </c>
      <c r="E1967" s="94">
        <f>SUM('Florida Parishes:Sullivan'!D1967)</f>
        <v>0</v>
      </c>
      <c r="F1967" s="192">
        <f>SUM('Florida Parishes:Sullivan'!E1967)</f>
        <v>0</v>
      </c>
      <c r="G1967" s="77"/>
      <c r="H1967" s="3" t="s">
        <v>357</v>
      </c>
      <c r="I1967" s="3" t="str">
        <f t="shared" si="94"/>
        <v>160001</v>
      </c>
      <c r="J1967" s="3" t="s">
        <v>478</v>
      </c>
    </row>
    <row r="1968" spans="2:10" x14ac:dyDescent="0.2">
      <c r="B1968" s="54" t="s">
        <v>16</v>
      </c>
      <c r="C1968" s="245">
        <f>SUM('Florida Parishes:Sullivan'!B1968)</f>
        <v>0</v>
      </c>
      <c r="D1968" s="93">
        <f>SUM('Florida Parishes:Sullivan'!C1968)</f>
        <v>0</v>
      </c>
      <c r="E1968" s="93">
        <f>SUM('Florida Parishes:Sullivan'!D1968)</f>
        <v>0</v>
      </c>
      <c r="F1968" s="191">
        <f>SUM('Florida Parishes:Sullivan'!E1968)</f>
        <v>0</v>
      </c>
      <c r="G1968" s="73"/>
      <c r="H1968" s="3" t="s">
        <v>357</v>
      </c>
      <c r="I1968" s="3" t="str">
        <f t="shared" si="94"/>
        <v>160001</v>
      </c>
      <c r="J1968" s="3" t="s">
        <v>478</v>
      </c>
    </row>
    <row r="1969" spans="2:10" x14ac:dyDescent="0.2">
      <c r="B1969" s="54" t="s">
        <v>17</v>
      </c>
      <c r="C1969" s="245">
        <f>SUM('Florida Parishes:Sullivan'!B1969)</f>
        <v>0</v>
      </c>
      <c r="D1969" s="93">
        <f>SUM('Florida Parishes:Sullivan'!C1969)</f>
        <v>0</v>
      </c>
      <c r="E1969" s="93">
        <f>SUM('Florida Parishes:Sullivan'!D1969)</f>
        <v>0</v>
      </c>
      <c r="F1969" s="191">
        <f>SUM('Florida Parishes:Sullivan'!E1969)</f>
        <v>0</v>
      </c>
      <c r="G1969" s="73"/>
      <c r="H1969" s="3" t="s">
        <v>357</v>
      </c>
      <c r="I1969" s="3" t="str">
        <f t="shared" si="94"/>
        <v>160001</v>
      </c>
      <c r="J1969" s="3" t="s">
        <v>478</v>
      </c>
    </row>
    <row r="1970" spans="2:10" x14ac:dyDescent="0.2">
      <c r="B1970" s="54" t="s">
        <v>18</v>
      </c>
      <c r="C1970" s="245">
        <f>SUM('Florida Parishes:Sullivan'!B1970)</f>
        <v>0</v>
      </c>
      <c r="D1970" s="93">
        <f>SUM('Florida Parishes:Sullivan'!C1970)</f>
        <v>0</v>
      </c>
      <c r="E1970" s="93">
        <f>SUM('Florida Parishes:Sullivan'!D1970)</f>
        <v>0</v>
      </c>
      <c r="F1970" s="191">
        <f>SUM('Florida Parishes:Sullivan'!E1970)</f>
        <v>0</v>
      </c>
      <c r="G1970" s="73"/>
      <c r="H1970" s="3" t="s">
        <v>357</v>
      </c>
      <c r="I1970" s="3" t="str">
        <f t="shared" si="94"/>
        <v>160001</v>
      </c>
      <c r="J1970" s="3" t="s">
        <v>478</v>
      </c>
    </row>
    <row r="1971" spans="2:10" x14ac:dyDescent="0.2">
      <c r="B1971" s="54" t="s">
        <v>19</v>
      </c>
      <c r="C1971" s="245">
        <f>SUM('Florida Parishes:Sullivan'!B1971)</f>
        <v>0</v>
      </c>
      <c r="D1971" s="93">
        <f>SUM('Florida Parishes:Sullivan'!C1971)</f>
        <v>0</v>
      </c>
      <c r="E1971" s="93">
        <f>SUM('Florida Parishes:Sullivan'!D1971)</f>
        <v>0</v>
      </c>
      <c r="F1971" s="191">
        <f>SUM('Florida Parishes:Sullivan'!E1971)</f>
        <v>0</v>
      </c>
      <c r="G1971" s="73"/>
      <c r="H1971" s="3" t="s">
        <v>357</v>
      </c>
      <c r="I1971" s="3" t="str">
        <f t="shared" si="94"/>
        <v>160001</v>
      </c>
      <c r="J1971" s="3" t="s">
        <v>478</v>
      </c>
    </row>
    <row r="1972" spans="2:10" ht="15.75" x14ac:dyDescent="0.25">
      <c r="B1972" s="55" t="s">
        <v>20</v>
      </c>
      <c r="C1972" s="264">
        <f>SUM('Florida Parishes:Sullivan'!B1972)</f>
        <v>0</v>
      </c>
      <c r="D1972" s="94">
        <f>SUM('Florida Parishes:Sullivan'!C1972)</f>
        <v>0</v>
      </c>
      <c r="E1972" s="94">
        <f>SUM('Florida Parishes:Sullivan'!D1972)</f>
        <v>0</v>
      </c>
      <c r="F1972" s="192">
        <f>SUM('Florida Parishes:Sullivan'!E1972)</f>
        <v>0</v>
      </c>
      <c r="G1972" s="77"/>
      <c r="H1972" s="3" t="s">
        <v>357</v>
      </c>
      <c r="I1972" s="3" t="str">
        <f t="shared" si="94"/>
        <v>160001</v>
      </c>
      <c r="J1972" s="3" t="s">
        <v>478</v>
      </c>
    </row>
    <row r="1973" spans="2:10" x14ac:dyDescent="0.2">
      <c r="B1973" s="54" t="s">
        <v>21</v>
      </c>
      <c r="C1973" s="245">
        <f>SUM('Florida Parishes:Sullivan'!B1973)</f>
        <v>0</v>
      </c>
      <c r="D1973" s="93">
        <f>SUM('Florida Parishes:Sullivan'!C1973)</f>
        <v>0</v>
      </c>
      <c r="E1973" s="93">
        <f>SUM('Florida Parishes:Sullivan'!D1973)</f>
        <v>0</v>
      </c>
      <c r="F1973" s="191">
        <f>SUM('Florida Parishes:Sullivan'!E1973)</f>
        <v>0</v>
      </c>
      <c r="G1973" s="73"/>
      <c r="H1973" s="3" t="s">
        <v>357</v>
      </c>
      <c r="I1973" s="3" t="str">
        <f t="shared" si="94"/>
        <v>160001</v>
      </c>
      <c r="J1973" s="3" t="s">
        <v>478</v>
      </c>
    </row>
    <row r="1974" spans="2:10" x14ac:dyDescent="0.2">
      <c r="B1974" s="54" t="s">
        <v>22</v>
      </c>
      <c r="C1974" s="245">
        <f>SUM('Florida Parishes:Sullivan'!B1974)</f>
        <v>0</v>
      </c>
      <c r="D1974" s="93">
        <f>SUM('Florida Parishes:Sullivan'!C1974)</f>
        <v>0</v>
      </c>
      <c r="E1974" s="93">
        <f>SUM('Florida Parishes:Sullivan'!D1974)</f>
        <v>0</v>
      </c>
      <c r="F1974" s="191">
        <f>SUM('Florida Parishes:Sullivan'!E1974)</f>
        <v>0</v>
      </c>
      <c r="G1974" s="73"/>
      <c r="H1974" s="3" t="s">
        <v>357</v>
      </c>
      <c r="I1974" s="3" t="str">
        <f t="shared" si="94"/>
        <v>160001</v>
      </c>
      <c r="J1974" s="3" t="s">
        <v>478</v>
      </c>
    </row>
    <row r="1975" spans="2:10" x14ac:dyDescent="0.2">
      <c r="B1975" s="54" t="s">
        <v>23</v>
      </c>
      <c r="C1975" s="245">
        <f>SUM('Florida Parishes:Sullivan'!B1975)</f>
        <v>0</v>
      </c>
      <c r="D1975" s="93">
        <f>SUM('Florida Parishes:Sullivan'!C1975)</f>
        <v>0</v>
      </c>
      <c r="E1975" s="93">
        <f>SUM('Florida Parishes:Sullivan'!D1975)</f>
        <v>0</v>
      </c>
      <c r="F1975" s="191">
        <f>SUM('Florida Parishes:Sullivan'!E1975)</f>
        <v>0</v>
      </c>
      <c r="G1975" s="73"/>
      <c r="H1975" s="3" t="s">
        <v>357</v>
      </c>
      <c r="I1975" s="3" t="str">
        <f t="shared" si="94"/>
        <v>160001</v>
      </c>
      <c r="J1975" s="3" t="s">
        <v>478</v>
      </c>
    </row>
    <row r="1976" spans="2:10" ht="15.75" x14ac:dyDescent="0.25">
      <c r="B1976" s="55" t="s">
        <v>24</v>
      </c>
      <c r="C1976" s="264">
        <f>SUM('Florida Parishes:Sullivan'!B1976)</f>
        <v>0</v>
      </c>
      <c r="D1976" s="94">
        <f>SUM('Florida Parishes:Sullivan'!C1976)</f>
        <v>0</v>
      </c>
      <c r="E1976" s="94">
        <f>SUM('Florida Parishes:Sullivan'!D1976)</f>
        <v>0</v>
      </c>
      <c r="F1976" s="192">
        <f>SUM('Florida Parishes:Sullivan'!E1976)</f>
        <v>0</v>
      </c>
      <c r="G1976" s="77"/>
      <c r="H1976" s="3" t="s">
        <v>357</v>
      </c>
      <c r="I1976" s="3" t="str">
        <f t="shared" si="94"/>
        <v>160001</v>
      </c>
      <c r="J1976" s="3" t="s">
        <v>478</v>
      </c>
    </row>
    <row r="1977" spans="2:10" ht="15.75" x14ac:dyDescent="0.25">
      <c r="B1977" s="55" t="s">
        <v>25</v>
      </c>
      <c r="C1977" s="264">
        <f>SUM('Florida Parishes:Sullivan'!B1977)</f>
        <v>0</v>
      </c>
      <c r="D1977" s="94">
        <f>SUM('Florida Parishes:Sullivan'!C1977)</f>
        <v>0</v>
      </c>
      <c r="E1977" s="94">
        <f>SUM('Florida Parishes:Sullivan'!D1977)</f>
        <v>0</v>
      </c>
      <c r="F1977" s="192">
        <f>SUM('Florida Parishes:Sullivan'!E1977)</f>
        <v>0</v>
      </c>
      <c r="G1977" s="76"/>
      <c r="H1977" s="3" t="s">
        <v>357</v>
      </c>
      <c r="I1977" s="3" t="str">
        <f t="shared" si="94"/>
        <v>160001</v>
      </c>
      <c r="J1977" s="3" t="s">
        <v>478</v>
      </c>
    </row>
    <row r="1978" spans="2:10" ht="15.75" x14ac:dyDescent="0.25">
      <c r="B1978" s="68" t="s">
        <v>5</v>
      </c>
      <c r="C1978" s="69"/>
      <c r="D1978" s="70"/>
      <c r="E1978" s="70"/>
      <c r="F1978" s="122"/>
      <c r="G1978" s="72"/>
      <c r="H1978" s="3" t="s">
        <v>356</v>
      </c>
      <c r="I1978" s="3" t="str">
        <f t="shared" ref="I1978:I1998" si="95">RIGHT($B$1980,6)</f>
        <v>160002</v>
      </c>
      <c r="J1978" s="3" t="s">
        <v>479</v>
      </c>
    </row>
    <row r="1979" spans="2:10" ht="15.75" x14ac:dyDescent="0.25">
      <c r="B1979" s="51" t="s">
        <v>277</v>
      </c>
      <c r="C1979" s="45" t="str">
        <f>$C$5</f>
        <v>Actual</v>
      </c>
      <c r="D1979" s="45" t="str">
        <f>$D$5</f>
        <v>Budgeted</v>
      </c>
      <c r="E1979" s="45" t="s">
        <v>7</v>
      </c>
      <c r="F1979" s="121" t="str">
        <f>$F$5</f>
        <v>2024-2025 +/-</v>
      </c>
      <c r="G1979" s="78"/>
      <c r="H1979" s="3" t="s">
        <v>356</v>
      </c>
      <c r="I1979" s="3" t="str">
        <f t="shared" si="95"/>
        <v>160002</v>
      </c>
      <c r="J1979" s="3" t="s">
        <v>479</v>
      </c>
    </row>
    <row r="1980" spans="2:10" ht="15.75" x14ac:dyDescent="0.25">
      <c r="B1980" s="71" t="s">
        <v>88</v>
      </c>
      <c r="C1980" s="46" t="str">
        <f>$C$6</f>
        <v>2024-2025</v>
      </c>
      <c r="D1980" s="46" t="str">
        <f>$D$6</f>
        <v>2024-2025</v>
      </c>
      <c r="E1980" s="46" t="str">
        <f>$E$6</f>
        <v>2025-2026</v>
      </c>
      <c r="F1980" s="119" t="str">
        <f>$F$6</f>
        <v>2025-2026</v>
      </c>
      <c r="G1980" s="78"/>
      <c r="H1980" s="3" t="s">
        <v>356</v>
      </c>
      <c r="I1980" s="3" t="str">
        <f t="shared" si="95"/>
        <v>160002</v>
      </c>
      <c r="J1980" s="3" t="s">
        <v>479</v>
      </c>
    </row>
    <row r="1981" spans="2:10" x14ac:dyDescent="0.2">
      <c r="B1981" s="54" t="s">
        <v>8</v>
      </c>
      <c r="C1981" s="245">
        <f>SUM('Florida Parishes:Sullivan'!B1981)</f>
        <v>48426</v>
      </c>
      <c r="D1981" s="93">
        <f>SUM('Florida Parishes:Sullivan'!C1981)</f>
        <v>48426</v>
      </c>
      <c r="E1981" s="93">
        <f>SUM('Florida Parishes:Sullivan'!D1981)</f>
        <v>49026</v>
      </c>
      <c r="F1981" s="191">
        <f>SUM('Florida Parishes:Sullivan'!E1981)</f>
        <v>600</v>
      </c>
      <c r="G1981" s="73"/>
      <c r="H1981" s="3" t="s">
        <v>356</v>
      </c>
      <c r="I1981" s="3" t="str">
        <f t="shared" si="95"/>
        <v>160002</v>
      </c>
      <c r="J1981" s="3" t="s">
        <v>479</v>
      </c>
    </row>
    <row r="1982" spans="2:10" x14ac:dyDescent="0.2">
      <c r="B1982" s="54" t="s">
        <v>9</v>
      </c>
      <c r="C1982" s="245">
        <f>SUM('Florida Parishes:Sullivan'!B1982)</f>
        <v>0</v>
      </c>
      <c r="D1982" s="93">
        <f>SUM('Florida Parishes:Sullivan'!C1982)</f>
        <v>0</v>
      </c>
      <c r="E1982" s="93">
        <f>SUM('Florida Parishes:Sullivan'!D1982)</f>
        <v>0</v>
      </c>
      <c r="F1982" s="191">
        <f>SUM('Florida Parishes:Sullivan'!E1982)</f>
        <v>0</v>
      </c>
      <c r="G1982" s="73"/>
      <c r="H1982" s="3" t="s">
        <v>356</v>
      </c>
      <c r="I1982" s="3" t="str">
        <f t="shared" si="95"/>
        <v>160002</v>
      </c>
      <c r="J1982" s="3" t="s">
        <v>479</v>
      </c>
    </row>
    <row r="1983" spans="2:10" x14ac:dyDescent="0.2">
      <c r="B1983" s="54" t="s">
        <v>10</v>
      </c>
      <c r="C1983" s="245">
        <f>SUM('Florida Parishes:Sullivan'!B1983)</f>
        <v>26444</v>
      </c>
      <c r="D1983" s="93">
        <f>SUM('Florida Parishes:Sullivan'!C1983)</f>
        <v>26444</v>
      </c>
      <c r="E1983" s="93">
        <f>SUM('Florida Parishes:Sullivan'!D1983)</f>
        <v>25971</v>
      </c>
      <c r="F1983" s="191">
        <f>SUM('Florida Parishes:Sullivan'!E1983)</f>
        <v>-473</v>
      </c>
      <c r="G1983" s="73"/>
      <c r="H1983" s="3" t="s">
        <v>356</v>
      </c>
      <c r="I1983" s="3" t="str">
        <f t="shared" si="95"/>
        <v>160002</v>
      </c>
      <c r="J1983" s="3" t="s">
        <v>479</v>
      </c>
    </row>
    <row r="1984" spans="2:10" ht="15.75" x14ac:dyDescent="0.25">
      <c r="B1984" s="55" t="s">
        <v>11</v>
      </c>
      <c r="C1984" s="264">
        <f>SUM('Florida Parishes:Sullivan'!B1984)</f>
        <v>74870</v>
      </c>
      <c r="D1984" s="94">
        <f>SUM('Florida Parishes:Sullivan'!C1984)</f>
        <v>74870</v>
      </c>
      <c r="E1984" s="94">
        <f>SUM('Florida Parishes:Sullivan'!D1984)</f>
        <v>74997</v>
      </c>
      <c r="F1984" s="191">
        <f>SUM('Florida Parishes:Sullivan'!E1984)</f>
        <v>127</v>
      </c>
      <c r="G1984" s="76"/>
      <c r="H1984" s="3" t="s">
        <v>355</v>
      </c>
      <c r="I1984" s="3" t="str">
        <f t="shared" si="95"/>
        <v>160002</v>
      </c>
      <c r="J1984" s="3" t="s">
        <v>479</v>
      </c>
    </row>
    <row r="1985" spans="2:10" x14ac:dyDescent="0.2">
      <c r="B1985" s="54" t="s">
        <v>12</v>
      </c>
      <c r="C1985" s="245">
        <f>SUM('Florida Parishes:Sullivan'!B1985)</f>
        <v>0</v>
      </c>
      <c r="D1985" s="93">
        <f>SUM('Florida Parishes:Sullivan'!C1985)</f>
        <v>0</v>
      </c>
      <c r="E1985" s="93">
        <f>SUM('Florida Parishes:Sullivan'!D1985)</f>
        <v>0</v>
      </c>
      <c r="F1985" s="191">
        <f>SUM('Florida Parishes:Sullivan'!E1985)</f>
        <v>0</v>
      </c>
      <c r="G1985" s="73"/>
      <c r="H1985" s="3" t="s">
        <v>356</v>
      </c>
      <c r="I1985" s="3" t="str">
        <f t="shared" si="95"/>
        <v>160002</v>
      </c>
      <c r="J1985" s="3" t="s">
        <v>479</v>
      </c>
    </row>
    <row r="1986" spans="2:10" x14ac:dyDescent="0.2">
      <c r="B1986" s="54" t="s">
        <v>13</v>
      </c>
      <c r="C1986" s="245">
        <f>SUM('Florida Parishes:Sullivan'!B1986)</f>
        <v>0</v>
      </c>
      <c r="D1986" s="93">
        <f>SUM('Florida Parishes:Sullivan'!C1986)</f>
        <v>0</v>
      </c>
      <c r="E1986" s="93">
        <f>SUM('Florida Parishes:Sullivan'!D1986)</f>
        <v>855</v>
      </c>
      <c r="F1986" s="191">
        <f>SUM('Florida Parishes:Sullivan'!E1986)</f>
        <v>855</v>
      </c>
      <c r="G1986" s="73"/>
      <c r="H1986" s="3" t="s">
        <v>356</v>
      </c>
      <c r="I1986" s="3" t="str">
        <f t="shared" si="95"/>
        <v>160002</v>
      </c>
      <c r="J1986" s="3" t="s">
        <v>479</v>
      </c>
    </row>
    <row r="1987" spans="2:10" x14ac:dyDescent="0.2">
      <c r="B1987" s="54" t="s">
        <v>14</v>
      </c>
      <c r="C1987" s="245">
        <f>SUM('Florida Parishes:Sullivan'!B1987)</f>
        <v>4426</v>
      </c>
      <c r="D1987" s="93">
        <f>SUM('Florida Parishes:Sullivan'!C1987)</f>
        <v>4426</v>
      </c>
      <c r="E1987" s="93">
        <f>SUM('Florida Parishes:Sullivan'!D1987)</f>
        <v>5603</v>
      </c>
      <c r="F1987" s="191">
        <f>SUM('Florida Parishes:Sullivan'!E1987)</f>
        <v>1177</v>
      </c>
      <c r="G1987" s="73"/>
      <c r="H1987" s="3" t="s">
        <v>356</v>
      </c>
      <c r="I1987" s="3" t="str">
        <f t="shared" si="95"/>
        <v>160002</v>
      </c>
      <c r="J1987" s="3" t="s">
        <v>479</v>
      </c>
    </row>
    <row r="1988" spans="2:10" ht="15.75" x14ac:dyDescent="0.25">
      <c r="B1988" s="55" t="s">
        <v>15</v>
      </c>
      <c r="C1988" s="264">
        <f>SUM('Florida Parishes:Sullivan'!B1988)</f>
        <v>4426</v>
      </c>
      <c r="D1988" s="94">
        <f>SUM('Florida Parishes:Sullivan'!C1988)</f>
        <v>4426</v>
      </c>
      <c r="E1988" s="94">
        <f>SUM('Florida Parishes:Sullivan'!D1988)</f>
        <v>6458</v>
      </c>
      <c r="F1988" s="191">
        <f>SUM('Florida Parishes:Sullivan'!E1988)</f>
        <v>2032</v>
      </c>
      <c r="G1988" s="77"/>
      <c r="H1988" s="3" t="s">
        <v>355</v>
      </c>
      <c r="I1988" s="3" t="str">
        <f t="shared" si="95"/>
        <v>160002</v>
      </c>
      <c r="J1988" s="3" t="s">
        <v>479</v>
      </c>
    </row>
    <row r="1989" spans="2:10" x14ac:dyDescent="0.2">
      <c r="B1989" s="54" t="s">
        <v>16</v>
      </c>
      <c r="C1989" s="245">
        <f>SUM('Florida Parishes:Sullivan'!B1989)</f>
        <v>8361</v>
      </c>
      <c r="D1989" s="93">
        <f>SUM('Florida Parishes:Sullivan'!C1989)</f>
        <v>8361</v>
      </c>
      <c r="E1989" s="93">
        <f>SUM('Florida Parishes:Sullivan'!D1989)</f>
        <v>10044</v>
      </c>
      <c r="F1989" s="191">
        <f>SUM('Florida Parishes:Sullivan'!E1989)</f>
        <v>1683</v>
      </c>
      <c r="G1989" s="73"/>
      <c r="H1989" s="3" t="s">
        <v>356</v>
      </c>
      <c r="I1989" s="3" t="str">
        <f t="shared" si="95"/>
        <v>160002</v>
      </c>
      <c r="J1989" s="3" t="s">
        <v>479</v>
      </c>
    </row>
    <row r="1990" spans="2:10" x14ac:dyDescent="0.2">
      <c r="B1990" s="54" t="s">
        <v>17</v>
      </c>
      <c r="C1990" s="245">
        <f>SUM('Florida Parishes:Sullivan'!B1990)</f>
        <v>0</v>
      </c>
      <c r="D1990" s="93">
        <f>SUM('Florida Parishes:Sullivan'!C1990)</f>
        <v>0</v>
      </c>
      <c r="E1990" s="93">
        <f>SUM('Florida Parishes:Sullivan'!D1990)</f>
        <v>0</v>
      </c>
      <c r="F1990" s="191">
        <f>SUM('Florida Parishes:Sullivan'!E1990)</f>
        <v>0</v>
      </c>
      <c r="G1990" s="73"/>
      <c r="H1990" s="3" t="s">
        <v>356</v>
      </c>
      <c r="I1990" s="3" t="str">
        <f t="shared" si="95"/>
        <v>160002</v>
      </c>
      <c r="J1990" s="3" t="s">
        <v>479</v>
      </c>
    </row>
    <row r="1991" spans="2:10" x14ac:dyDescent="0.2">
      <c r="B1991" s="54" t="s">
        <v>18</v>
      </c>
      <c r="C1991" s="245">
        <f>SUM('Florida Parishes:Sullivan'!B1991)</f>
        <v>0</v>
      </c>
      <c r="D1991" s="93">
        <f>SUM('Florida Parishes:Sullivan'!C1991)</f>
        <v>0</v>
      </c>
      <c r="E1991" s="93">
        <f>SUM('Florida Parishes:Sullivan'!D1991)</f>
        <v>0</v>
      </c>
      <c r="F1991" s="191">
        <f>SUM('Florida Parishes:Sullivan'!E1991)</f>
        <v>0</v>
      </c>
      <c r="G1991" s="73"/>
      <c r="H1991" s="3" t="s">
        <v>356</v>
      </c>
      <c r="I1991" s="3" t="str">
        <f t="shared" si="95"/>
        <v>160002</v>
      </c>
      <c r="J1991" s="3" t="s">
        <v>479</v>
      </c>
    </row>
    <row r="1992" spans="2:10" x14ac:dyDescent="0.2">
      <c r="B1992" s="54" t="s">
        <v>19</v>
      </c>
      <c r="C1992" s="245">
        <f>SUM('Florida Parishes:Sullivan'!B1992)</f>
        <v>0</v>
      </c>
      <c r="D1992" s="93">
        <f>SUM('Florida Parishes:Sullivan'!C1992)</f>
        <v>0</v>
      </c>
      <c r="E1992" s="93">
        <f>SUM('Florida Parishes:Sullivan'!D1992)</f>
        <v>0</v>
      </c>
      <c r="F1992" s="191">
        <f>SUM('Florida Parishes:Sullivan'!E1992)</f>
        <v>0</v>
      </c>
      <c r="G1992" s="73"/>
      <c r="H1992" s="3" t="s">
        <v>356</v>
      </c>
      <c r="I1992" s="3" t="str">
        <f t="shared" si="95"/>
        <v>160002</v>
      </c>
      <c r="J1992" s="3" t="s">
        <v>479</v>
      </c>
    </row>
    <row r="1993" spans="2:10" ht="15.75" x14ac:dyDescent="0.25">
      <c r="B1993" s="55" t="s">
        <v>20</v>
      </c>
      <c r="C1993" s="264">
        <f>SUM('Florida Parishes:Sullivan'!B1993)</f>
        <v>8361</v>
      </c>
      <c r="D1993" s="94">
        <f>SUM('Florida Parishes:Sullivan'!C1993)</f>
        <v>8361</v>
      </c>
      <c r="E1993" s="94">
        <f>SUM('Florida Parishes:Sullivan'!D1993)</f>
        <v>10044</v>
      </c>
      <c r="F1993" s="191">
        <f>SUM('Florida Parishes:Sullivan'!E1993)</f>
        <v>1683</v>
      </c>
      <c r="G1993" s="77"/>
      <c r="H1993" s="3" t="s">
        <v>356</v>
      </c>
      <c r="I1993" s="3" t="str">
        <f t="shared" si="95"/>
        <v>160002</v>
      </c>
      <c r="J1993" s="3" t="s">
        <v>479</v>
      </c>
    </row>
    <row r="1994" spans="2:10" x14ac:dyDescent="0.2">
      <c r="B1994" s="54" t="s">
        <v>21</v>
      </c>
      <c r="C1994" s="245">
        <f>SUM('Florida Parishes:Sullivan'!B1994)</f>
        <v>0</v>
      </c>
      <c r="D1994" s="93">
        <f>SUM('Florida Parishes:Sullivan'!C1994)</f>
        <v>0</v>
      </c>
      <c r="E1994" s="93">
        <f>SUM('Florida Parishes:Sullivan'!D1994)</f>
        <v>5100</v>
      </c>
      <c r="F1994" s="191">
        <f>SUM('Florida Parishes:Sullivan'!E1994)</f>
        <v>5100</v>
      </c>
      <c r="G1994" s="73"/>
      <c r="H1994" s="3" t="s">
        <v>356</v>
      </c>
      <c r="I1994" s="3" t="str">
        <f t="shared" si="95"/>
        <v>160002</v>
      </c>
      <c r="J1994" s="3" t="s">
        <v>479</v>
      </c>
    </row>
    <row r="1995" spans="2:10" x14ac:dyDescent="0.2">
      <c r="B1995" s="54" t="s">
        <v>22</v>
      </c>
      <c r="C1995" s="245">
        <f>SUM('Florida Parishes:Sullivan'!B1995)</f>
        <v>0</v>
      </c>
      <c r="D1995" s="93">
        <f>SUM('Florida Parishes:Sullivan'!C1995)</f>
        <v>0</v>
      </c>
      <c r="E1995" s="93">
        <f>SUM('Florida Parishes:Sullivan'!D1995)</f>
        <v>0</v>
      </c>
      <c r="F1995" s="191">
        <f>SUM('Florida Parishes:Sullivan'!E1995)</f>
        <v>0</v>
      </c>
      <c r="G1995" s="73"/>
      <c r="H1995" s="3" t="s">
        <v>356</v>
      </c>
      <c r="I1995" s="3" t="str">
        <f t="shared" si="95"/>
        <v>160002</v>
      </c>
      <c r="J1995" s="3" t="s">
        <v>479</v>
      </c>
    </row>
    <row r="1996" spans="2:10" x14ac:dyDescent="0.2">
      <c r="B1996" s="54" t="s">
        <v>23</v>
      </c>
      <c r="C1996" s="245">
        <f>SUM('Florida Parishes:Sullivan'!B1996)</f>
        <v>0</v>
      </c>
      <c r="D1996" s="93">
        <f>SUM('Florida Parishes:Sullivan'!C1996)</f>
        <v>0</v>
      </c>
      <c r="E1996" s="93">
        <f>SUM('Florida Parishes:Sullivan'!D1996)</f>
        <v>0</v>
      </c>
      <c r="F1996" s="191">
        <f>SUM('Florida Parishes:Sullivan'!E1996)</f>
        <v>0</v>
      </c>
      <c r="G1996" s="73"/>
      <c r="H1996" s="3" t="s">
        <v>356</v>
      </c>
      <c r="I1996" s="3" t="str">
        <f t="shared" si="95"/>
        <v>160002</v>
      </c>
      <c r="J1996" s="3" t="s">
        <v>479</v>
      </c>
    </row>
    <row r="1997" spans="2:10" ht="15.75" x14ac:dyDescent="0.25">
      <c r="B1997" s="55" t="s">
        <v>24</v>
      </c>
      <c r="C1997" s="264">
        <f>SUM('Florida Parishes:Sullivan'!B1997)</f>
        <v>0</v>
      </c>
      <c r="D1997" s="94">
        <f>SUM('Florida Parishes:Sullivan'!C1997)</f>
        <v>0</v>
      </c>
      <c r="E1997" s="94">
        <f>SUM('Florida Parishes:Sullivan'!D1997)</f>
        <v>5100</v>
      </c>
      <c r="F1997" s="191">
        <f>SUM('Florida Parishes:Sullivan'!E1997)</f>
        <v>5100</v>
      </c>
      <c r="G1997" s="77"/>
      <c r="H1997" s="3" t="s">
        <v>355</v>
      </c>
      <c r="I1997" s="3" t="str">
        <f t="shared" si="95"/>
        <v>160002</v>
      </c>
      <c r="J1997" s="3" t="s">
        <v>479</v>
      </c>
    </row>
    <row r="1998" spans="2:10" ht="15.75" x14ac:dyDescent="0.25">
      <c r="B1998" s="98" t="s">
        <v>25</v>
      </c>
      <c r="C1998" s="282">
        <f>SUM('Florida Parishes:Sullivan'!B1998)</f>
        <v>87657</v>
      </c>
      <c r="D1998" s="99">
        <f>SUM('Florida Parishes:Sullivan'!C1998)</f>
        <v>87657</v>
      </c>
      <c r="E1998" s="99">
        <f>SUM('Florida Parishes:Sullivan'!D1998)</f>
        <v>96599</v>
      </c>
      <c r="F1998" s="194">
        <f>SUM('Florida Parishes:Sullivan'!E1998)</f>
        <v>8942</v>
      </c>
      <c r="G1998" s="76"/>
      <c r="H1998" s="3" t="s">
        <v>355</v>
      </c>
      <c r="I1998" s="3" t="str">
        <f t="shared" si="95"/>
        <v>160002</v>
      </c>
      <c r="J1998" s="3" t="s">
        <v>479</v>
      </c>
    </row>
    <row r="1999" spans="2:10" ht="15.75" x14ac:dyDescent="0.25">
      <c r="B1999" s="111" t="s">
        <v>5</v>
      </c>
      <c r="C1999" s="112"/>
      <c r="D1999" s="113"/>
      <c r="E1999" s="113"/>
      <c r="F1999" s="120"/>
      <c r="G1999" s="72"/>
      <c r="H1999" s="3" t="s">
        <v>357</v>
      </c>
      <c r="I1999" s="3" t="str">
        <f t="shared" ref="I1999:I2019" si="96">RIGHT($B$2001,6)</f>
        <v>160006</v>
      </c>
      <c r="J1999" s="3" t="s">
        <v>480</v>
      </c>
    </row>
    <row r="2000" spans="2:10" ht="15.75" x14ac:dyDescent="0.25">
      <c r="B2000" s="51" t="s">
        <v>278</v>
      </c>
      <c r="C2000" s="45" t="str">
        <f>$C$5</f>
        <v>Actual</v>
      </c>
      <c r="D2000" s="45" t="str">
        <f>$D$5</f>
        <v>Budgeted</v>
      </c>
      <c r="E2000" s="45" t="s">
        <v>7</v>
      </c>
      <c r="F2000" s="121" t="str">
        <f>$F$5</f>
        <v>2024-2025 +/-</v>
      </c>
      <c r="G2000" s="78"/>
      <c r="H2000" s="3" t="s">
        <v>357</v>
      </c>
      <c r="I2000" s="3" t="str">
        <f t="shared" si="96"/>
        <v>160006</v>
      </c>
      <c r="J2000" s="3" t="s">
        <v>480</v>
      </c>
    </row>
    <row r="2001" spans="2:10" ht="15.75" x14ac:dyDescent="0.25">
      <c r="B2001" s="71" t="s">
        <v>89</v>
      </c>
      <c r="C2001" s="46" t="str">
        <f>$C$6</f>
        <v>2024-2025</v>
      </c>
      <c r="D2001" s="46" t="str">
        <f>$D$6</f>
        <v>2024-2025</v>
      </c>
      <c r="E2001" s="46" t="str">
        <f>$E$6</f>
        <v>2025-2026</v>
      </c>
      <c r="F2001" s="119" t="str">
        <f>$F$6</f>
        <v>2025-2026</v>
      </c>
      <c r="G2001" s="78"/>
      <c r="H2001" s="3" t="s">
        <v>357</v>
      </c>
      <c r="I2001" s="3" t="str">
        <f t="shared" si="96"/>
        <v>160006</v>
      </c>
      <c r="J2001" s="3" t="s">
        <v>480</v>
      </c>
    </row>
    <row r="2002" spans="2:10" x14ac:dyDescent="0.2">
      <c r="B2002" s="54" t="s">
        <v>8</v>
      </c>
      <c r="C2002" s="245">
        <f>SUM('Florida Parishes:Sullivan'!B2002)</f>
        <v>0</v>
      </c>
      <c r="D2002" s="93">
        <f>SUM('Florida Parishes:Sullivan'!C2002)</f>
        <v>0</v>
      </c>
      <c r="E2002" s="93">
        <f>SUM('Florida Parishes:Sullivan'!D2002)</f>
        <v>0</v>
      </c>
      <c r="F2002" s="191">
        <f>SUM('Florida Parishes:Sullivan'!E2002)</f>
        <v>0</v>
      </c>
      <c r="G2002" s="73"/>
      <c r="H2002" s="3" t="s">
        <v>357</v>
      </c>
      <c r="I2002" s="3" t="str">
        <f t="shared" si="96"/>
        <v>160006</v>
      </c>
      <c r="J2002" s="3" t="s">
        <v>480</v>
      </c>
    </row>
    <row r="2003" spans="2:10" x14ac:dyDescent="0.2">
      <c r="B2003" s="54" t="s">
        <v>9</v>
      </c>
      <c r="C2003" s="245">
        <f>SUM('Florida Parishes:Sullivan'!B2003)</f>
        <v>0</v>
      </c>
      <c r="D2003" s="93">
        <f>SUM('Florida Parishes:Sullivan'!C2003)</f>
        <v>0</v>
      </c>
      <c r="E2003" s="93">
        <f>SUM('Florida Parishes:Sullivan'!D2003)</f>
        <v>0</v>
      </c>
      <c r="F2003" s="191">
        <f>SUM('Florida Parishes:Sullivan'!E2003)</f>
        <v>0</v>
      </c>
      <c r="G2003" s="73"/>
      <c r="H2003" s="3" t="s">
        <v>357</v>
      </c>
      <c r="I2003" s="3" t="str">
        <f t="shared" si="96"/>
        <v>160006</v>
      </c>
      <c r="J2003" s="3" t="s">
        <v>480</v>
      </c>
    </row>
    <row r="2004" spans="2:10" x14ac:dyDescent="0.2">
      <c r="B2004" s="54" t="s">
        <v>10</v>
      </c>
      <c r="C2004" s="245">
        <f>SUM('Florida Parishes:Sullivan'!B2004)</f>
        <v>0</v>
      </c>
      <c r="D2004" s="93">
        <f>SUM('Florida Parishes:Sullivan'!C2004)</f>
        <v>0</v>
      </c>
      <c r="E2004" s="93">
        <f>SUM('Florida Parishes:Sullivan'!D2004)</f>
        <v>0</v>
      </c>
      <c r="F2004" s="191">
        <f>SUM('Florida Parishes:Sullivan'!E2004)</f>
        <v>0</v>
      </c>
      <c r="G2004" s="73"/>
      <c r="H2004" s="3" t="s">
        <v>357</v>
      </c>
      <c r="I2004" s="3" t="str">
        <f t="shared" si="96"/>
        <v>160006</v>
      </c>
      <c r="J2004" s="3" t="s">
        <v>480</v>
      </c>
    </row>
    <row r="2005" spans="2:10" ht="15.75" x14ac:dyDescent="0.25">
      <c r="B2005" s="55" t="s">
        <v>11</v>
      </c>
      <c r="C2005" s="245">
        <f>SUM('Florida Parishes:Sullivan'!B2005)</f>
        <v>0</v>
      </c>
      <c r="D2005" s="93">
        <f>SUM('Florida Parishes:Sullivan'!C2005)</f>
        <v>0</v>
      </c>
      <c r="E2005" s="93">
        <f>SUM('Florida Parishes:Sullivan'!D2005)</f>
        <v>0</v>
      </c>
      <c r="F2005" s="191">
        <f>SUM('Florida Parishes:Sullivan'!E2005)</f>
        <v>0</v>
      </c>
      <c r="G2005" s="76"/>
      <c r="H2005" s="3" t="s">
        <v>357</v>
      </c>
      <c r="I2005" s="3" t="str">
        <f t="shared" si="96"/>
        <v>160006</v>
      </c>
      <c r="J2005" s="3" t="s">
        <v>480</v>
      </c>
    </row>
    <row r="2006" spans="2:10" x14ac:dyDescent="0.2">
      <c r="B2006" s="54" t="s">
        <v>12</v>
      </c>
      <c r="C2006" s="245">
        <f>SUM('Florida Parishes:Sullivan'!B2006)</f>
        <v>0</v>
      </c>
      <c r="D2006" s="93">
        <f>SUM('Florida Parishes:Sullivan'!C2006)</f>
        <v>0</v>
      </c>
      <c r="E2006" s="93">
        <f>SUM('Florida Parishes:Sullivan'!D2006)</f>
        <v>0</v>
      </c>
      <c r="F2006" s="191">
        <f>SUM('Florida Parishes:Sullivan'!E2006)</f>
        <v>0</v>
      </c>
      <c r="G2006" s="73"/>
      <c r="H2006" s="3" t="s">
        <v>357</v>
      </c>
      <c r="I2006" s="3" t="str">
        <f t="shared" si="96"/>
        <v>160006</v>
      </c>
      <c r="J2006" s="3" t="s">
        <v>480</v>
      </c>
    </row>
    <row r="2007" spans="2:10" x14ac:dyDescent="0.2">
      <c r="B2007" s="54" t="s">
        <v>13</v>
      </c>
      <c r="C2007" s="245">
        <f>SUM('Florida Parishes:Sullivan'!B2007)</f>
        <v>0</v>
      </c>
      <c r="D2007" s="93">
        <f>SUM('Florida Parishes:Sullivan'!C2007)</f>
        <v>0</v>
      </c>
      <c r="E2007" s="93">
        <f>SUM('Florida Parishes:Sullivan'!D2007)</f>
        <v>0</v>
      </c>
      <c r="F2007" s="191">
        <f>SUM('Florida Parishes:Sullivan'!E2007)</f>
        <v>0</v>
      </c>
      <c r="G2007" s="73"/>
      <c r="H2007" s="3" t="s">
        <v>357</v>
      </c>
      <c r="I2007" s="3" t="str">
        <f t="shared" si="96"/>
        <v>160006</v>
      </c>
      <c r="J2007" s="3" t="s">
        <v>480</v>
      </c>
    </row>
    <row r="2008" spans="2:10" x14ac:dyDescent="0.2">
      <c r="B2008" s="54" t="s">
        <v>14</v>
      </c>
      <c r="C2008" s="245">
        <f>SUM('Florida Parishes:Sullivan'!B2008)</f>
        <v>0</v>
      </c>
      <c r="D2008" s="93">
        <f>SUM('Florida Parishes:Sullivan'!C2008)</f>
        <v>0</v>
      </c>
      <c r="E2008" s="93">
        <f>SUM('Florida Parishes:Sullivan'!D2008)</f>
        <v>0</v>
      </c>
      <c r="F2008" s="191">
        <f>SUM('Florida Parishes:Sullivan'!E2008)</f>
        <v>0</v>
      </c>
      <c r="G2008" s="73"/>
      <c r="H2008" s="3" t="s">
        <v>357</v>
      </c>
      <c r="I2008" s="3" t="str">
        <f t="shared" si="96"/>
        <v>160006</v>
      </c>
      <c r="J2008" s="3" t="s">
        <v>480</v>
      </c>
    </row>
    <row r="2009" spans="2:10" ht="15.75" x14ac:dyDescent="0.25">
      <c r="B2009" s="55" t="s">
        <v>15</v>
      </c>
      <c r="C2009" s="245">
        <f>SUM('Florida Parishes:Sullivan'!B2009)</f>
        <v>0</v>
      </c>
      <c r="D2009" s="93">
        <f>SUM('Florida Parishes:Sullivan'!C2009)</f>
        <v>0</v>
      </c>
      <c r="E2009" s="93">
        <f>SUM('Florida Parishes:Sullivan'!D2009)</f>
        <v>0</v>
      </c>
      <c r="F2009" s="191">
        <f>SUM('Florida Parishes:Sullivan'!E2009)</f>
        <v>0</v>
      </c>
      <c r="G2009" s="77"/>
      <c r="H2009" s="3" t="s">
        <v>357</v>
      </c>
      <c r="I2009" s="3" t="str">
        <f t="shared" si="96"/>
        <v>160006</v>
      </c>
      <c r="J2009" s="3" t="s">
        <v>480</v>
      </c>
    </row>
    <row r="2010" spans="2:10" x14ac:dyDescent="0.2">
      <c r="B2010" s="54" t="s">
        <v>16</v>
      </c>
      <c r="C2010" s="245">
        <f>SUM('Florida Parishes:Sullivan'!B2010)</f>
        <v>0</v>
      </c>
      <c r="D2010" s="93">
        <f>SUM('Florida Parishes:Sullivan'!C2010)</f>
        <v>0</v>
      </c>
      <c r="E2010" s="93">
        <f>SUM('Florida Parishes:Sullivan'!D2010)</f>
        <v>0</v>
      </c>
      <c r="F2010" s="191">
        <f>SUM('Florida Parishes:Sullivan'!E2010)</f>
        <v>0</v>
      </c>
      <c r="G2010" s="73"/>
      <c r="H2010" s="3" t="s">
        <v>357</v>
      </c>
      <c r="I2010" s="3" t="str">
        <f t="shared" si="96"/>
        <v>160006</v>
      </c>
      <c r="J2010" s="3" t="s">
        <v>480</v>
      </c>
    </row>
    <row r="2011" spans="2:10" x14ac:dyDescent="0.2">
      <c r="B2011" s="54" t="s">
        <v>17</v>
      </c>
      <c r="C2011" s="245">
        <f>SUM('Florida Parishes:Sullivan'!B2011)</f>
        <v>0</v>
      </c>
      <c r="D2011" s="93">
        <f>SUM('Florida Parishes:Sullivan'!C2011)</f>
        <v>0</v>
      </c>
      <c r="E2011" s="93">
        <f>SUM('Florida Parishes:Sullivan'!D2011)</f>
        <v>0</v>
      </c>
      <c r="F2011" s="191">
        <f>SUM('Florida Parishes:Sullivan'!E2011)</f>
        <v>0</v>
      </c>
      <c r="G2011" s="73"/>
      <c r="H2011" s="3" t="s">
        <v>357</v>
      </c>
      <c r="I2011" s="3" t="str">
        <f t="shared" si="96"/>
        <v>160006</v>
      </c>
      <c r="J2011" s="3" t="s">
        <v>480</v>
      </c>
    </row>
    <row r="2012" spans="2:10" x14ac:dyDescent="0.2">
      <c r="B2012" s="54" t="s">
        <v>18</v>
      </c>
      <c r="C2012" s="245">
        <f>SUM('Florida Parishes:Sullivan'!B2012)</f>
        <v>0</v>
      </c>
      <c r="D2012" s="93">
        <f>SUM('Florida Parishes:Sullivan'!C2012)</f>
        <v>0</v>
      </c>
      <c r="E2012" s="93">
        <f>SUM('Florida Parishes:Sullivan'!D2012)</f>
        <v>0</v>
      </c>
      <c r="F2012" s="191">
        <f>SUM('Florida Parishes:Sullivan'!E2012)</f>
        <v>0</v>
      </c>
      <c r="G2012" s="73"/>
      <c r="H2012" s="3" t="s">
        <v>357</v>
      </c>
      <c r="I2012" s="3" t="str">
        <f t="shared" si="96"/>
        <v>160006</v>
      </c>
      <c r="J2012" s="3" t="s">
        <v>480</v>
      </c>
    </row>
    <row r="2013" spans="2:10" x14ac:dyDescent="0.2">
      <c r="B2013" s="54" t="s">
        <v>19</v>
      </c>
      <c r="C2013" s="245">
        <f>SUM('Florida Parishes:Sullivan'!B2013)</f>
        <v>0</v>
      </c>
      <c r="D2013" s="93">
        <f>SUM('Florida Parishes:Sullivan'!C2013)</f>
        <v>0</v>
      </c>
      <c r="E2013" s="93">
        <f>SUM('Florida Parishes:Sullivan'!D2013)</f>
        <v>0</v>
      </c>
      <c r="F2013" s="191">
        <f>SUM('Florida Parishes:Sullivan'!E2013)</f>
        <v>0</v>
      </c>
      <c r="G2013" s="73"/>
      <c r="H2013" s="3" t="s">
        <v>357</v>
      </c>
      <c r="I2013" s="3" t="str">
        <f t="shared" si="96"/>
        <v>160006</v>
      </c>
      <c r="J2013" s="3" t="s">
        <v>480</v>
      </c>
    </row>
    <row r="2014" spans="2:10" ht="15.75" x14ac:dyDescent="0.25">
      <c r="B2014" s="55" t="s">
        <v>20</v>
      </c>
      <c r="C2014" s="245">
        <f>SUM('Florida Parishes:Sullivan'!B2014)</f>
        <v>0</v>
      </c>
      <c r="D2014" s="93">
        <f>SUM('Florida Parishes:Sullivan'!C2014)</f>
        <v>0</v>
      </c>
      <c r="E2014" s="93">
        <f>SUM('Florida Parishes:Sullivan'!D2014)</f>
        <v>0</v>
      </c>
      <c r="F2014" s="191">
        <f>SUM('Florida Parishes:Sullivan'!E2014)</f>
        <v>0</v>
      </c>
      <c r="G2014" s="77"/>
      <c r="H2014" s="3" t="s">
        <v>357</v>
      </c>
      <c r="I2014" s="3" t="str">
        <f t="shared" si="96"/>
        <v>160006</v>
      </c>
      <c r="J2014" s="3" t="s">
        <v>480</v>
      </c>
    </row>
    <row r="2015" spans="2:10" x14ac:dyDescent="0.2">
      <c r="B2015" s="54" t="s">
        <v>21</v>
      </c>
      <c r="C2015" s="245">
        <f>SUM('Florida Parishes:Sullivan'!B2015)</f>
        <v>0</v>
      </c>
      <c r="D2015" s="93">
        <f>SUM('Florida Parishes:Sullivan'!C2015)</f>
        <v>0</v>
      </c>
      <c r="E2015" s="93">
        <f>SUM('Florida Parishes:Sullivan'!D2015)</f>
        <v>0</v>
      </c>
      <c r="F2015" s="191">
        <f>SUM('Florida Parishes:Sullivan'!E2015)</f>
        <v>0</v>
      </c>
      <c r="G2015" s="73"/>
      <c r="H2015" s="3" t="s">
        <v>357</v>
      </c>
      <c r="I2015" s="3" t="str">
        <f t="shared" si="96"/>
        <v>160006</v>
      </c>
      <c r="J2015" s="3" t="s">
        <v>480</v>
      </c>
    </row>
    <row r="2016" spans="2:10" x14ac:dyDescent="0.2">
      <c r="B2016" s="54" t="s">
        <v>22</v>
      </c>
      <c r="C2016" s="245">
        <f>SUM('Florida Parishes:Sullivan'!B2016)</f>
        <v>0</v>
      </c>
      <c r="D2016" s="93">
        <f>SUM('Florida Parishes:Sullivan'!C2016)</f>
        <v>0</v>
      </c>
      <c r="E2016" s="93">
        <f>SUM('Florida Parishes:Sullivan'!D2016)</f>
        <v>0</v>
      </c>
      <c r="F2016" s="191">
        <f>SUM('Florida Parishes:Sullivan'!E2016)</f>
        <v>0</v>
      </c>
      <c r="G2016" s="73"/>
      <c r="H2016" s="3" t="s">
        <v>357</v>
      </c>
      <c r="I2016" s="3" t="str">
        <f t="shared" si="96"/>
        <v>160006</v>
      </c>
      <c r="J2016" s="3" t="s">
        <v>480</v>
      </c>
    </row>
    <row r="2017" spans="2:10" x14ac:dyDescent="0.2">
      <c r="B2017" s="54" t="s">
        <v>23</v>
      </c>
      <c r="C2017" s="245">
        <f>SUM('Florida Parishes:Sullivan'!B2017)</f>
        <v>0</v>
      </c>
      <c r="D2017" s="93">
        <f>SUM('Florida Parishes:Sullivan'!C2017)</f>
        <v>0</v>
      </c>
      <c r="E2017" s="93">
        <f>SUM('Florida Parishes:Sullivan'!D2017)</f>
        <v>0</v>
      </c>
      <c r="F2017" s="191">
        <f>SUM('Florida Parishes:Sullivan'!E2017)</f>
        <v>0</v>
      </c>
      <c r="G2017" s="73"/>
      <c r="H2017" s="3" t="s">
        <v>357</v>
      </c>
      <c r="I2017" s="3" t="str">
        <f t="shared" si="96"/>
        <v>160006</v>
      </c>
      <c r="J2017" s="3" t="s">
        <v>480</v>
      </c>
    </row>
    <row r="2018" spans="2:10" ht="15.75" x14ac:dyDescent="0.25">
      <c r="B2018" s="55" t="s">
        <v>24</v>
      </c>
      <c r="C2018" s="245">
        <f>SUM('Florida Parishes:Sullivan'!B2018)</f>
        <v>0</v>
      </c>
      <c r="D2018" s="93">
        <f>SUM('Florida Parishes:Sullivan'!C2018)</f>
        <v>0</v>
      </c>
      <c r="E2018" s="93">
        <f>SUM('Florida Parishes:Sullivan'!D2018)</f>
        <v>0</v>
      </c>
      <c r="F2018" s="191">
        <f>SUM('Florida Parishes:Sullivan'!E2018)</f>
        <v>0</v>
      </c>
      <c r="G2018" s="77"/>
      <c r="H2018" s="3" t="s">
        <v>357</v>
      </c>
      <c r="I2018" s="3" t="str">
        <f t="shared" si="96"/>
        <v>160006</v>
      </c>
      <c r="J2018" s="3" t="s">
        <v>480</v>
      </c>
    </row>
    <row r="2019" spans="2:10" ht="15.75" x14ac:dyDescent="0.25">
      <c r="B2019" s="98" t="s">
        <v>25</v>
      </c>
      <c r="C2019" s="287">
        <f>SUM('Florida Parishes:Sullivan'!B2019)</f>
        <v>0</v>
      </c>
      <c r="D2019" s="142">
        <f>SUM('Florida Parishes:Sullivan'!C2019)</f>
        <v>0</v>
      </c>
      <c r="E2019" s="142">
        <f>SUM('Florida Parishes:Sullivan'!D2019)</f>
        <v>0</v>
      </c>
      <c r="F2019" s="194">
        <f>SUM('Florida Parishes:Sullivan'!E2019)</f>
        <v>0</v>
      </c>
      <c r="G2019" s="76"/>
      <c r="H2019" s="3" t="s">
        <v>357</v>
      </c>
      <c r="I2019" s="3" t="str">
        <f t="shared" si="96"/>
        <v>160006</v>
      </c>
      <c r="J2019" s="3" t="s">
        <v>480</v>
      </c>
    </row>
    <row r="2020" spans="2:10" ht="15.75" x14ac:dyDescent="0.25">
      <c r="B2020" s="111" t="s">
        <v>5</v>
      </c>
      <c r="C2020" s="112"/>
      <c r="D2020" s="113"/>
      <c r="E2020" s="113"/>
      <c r="F2020" s="120"/>
      <c r="G2020" s="72"/>
      <c r="H2020" s="3" t="s">
        <v>356</v>
      </c>
      <c r="I2020" s="3" t="str">
        <f t="shared" ref="I2020:I2040" si="97">RIGHT($B$2022,6)</f>
        <v>160007</v>
      </c>
      <c r="J2020" s="3" t="s">
        <v>481</v>
      </c>
    </row>
    <row r="2021" spans="2:10" ht="15.75" x14ac:dyDescent="0.25">
      <c r="B2021" s="51" t="s">
        <v>279</v>
      </c>
      <c r="C2021" s="45" t="str">
        <f>$C$5</f>
        <v>Actual</v>
      </c>
      <c r="D2021" s="45" t="str">
        <f>$D$5</f>
        <v>Budgeted</v>
      </c>
      <c r="E2021" s="45" t="s">
        <v>7</v>
      </c>
      <c r="F2021" s="121" t="str">
        <f>$F$5</f>
        <v>2024-2025 +/-</v>
      </c>
      <c r="G2021" s="74"/>
      <c r="H2021" s="3" t="s">
        <v>356</v>
      </c>
      <c r="I2021" s="3" t="str">
        <f t="shared" si="97"/>
        <v>160007</v>
      </c>
      <c r="J2021" s="3" t="s">
        <v>481</v>
      </c>
    </row>
    <row r="2022" spans="2:10" ht="15.75" x14ac:dyDescent="0.25">
      <c r="B2022" s="71" t="s">
        <v>90</v>
      </c>
      <c r="C2022" s="46" t="str">
        <f>$C$6</f>
        <v>2024-2025</v>
      </c>
      <c r="D2022" s="46" t="str">
        <f>$D$6</f>
        <v>2024-2025</v>
      </c>
      <c r="E2022" s="46" t="str">
        <f>$E$6</f>
        <v>2025-2026</v>
      </c>
      <c r="F2022" s="119" t="str">
        <f>$F$6</f>
        <v>2025-2026</v>
      </c>
      <c r="G2022" s="74"/>
      <c r="H2022" s="3" t="s">
        <v>356</v>
      </c>
      <c r="I2022" s="3" t="str">
        <f t="shared" si="97"/>
        <v>160007</v>
      </c>
      <c r="J2022" s="3" t="s">
        <v>481</v>
      </c>
    </row>
    <row r="2023" spans="2:10" x14ac:dyDescent="0.2">
      <c r="B2023" s="54" t="s">
        <v>8</v>
      </c>
      <c r="C2023" s="245">
        <f>SUM('Florida Parishes:Sullivan'!B2023)</f>
        <v>0</v>
      </c>
      <c r="D2023" s="93">
        <f>SUM('Florida Parishes:Sullivan'!C2023)</f>
        <v>0</v>
      </c>
      <c r="E2023" s="93">
        <f>SUM('Florida Parishes:Sullivan'!D2023)</f>
        <v>0</v>
      </c>
      <c r="F2023" s="191">
        <f>SUM('Florida Parishes:Sullivan'!E2023)</f>
        <v>0</v>
      </c>
      <c r="G2023" s="73"/>
      <c r="H2023" s="3" t="s">
        <v>356</v>
      </c>
      <c r="I2023" s="3" t="str">
        <f t="shared" si="97"/>
        <v>160007</v>
      </c>
      <c r="J2023" s="3" t="s">
        <v>481</v>
      </c>
    </row>
    <row r="2024" spans="2:10" x14ac:dyDescent="0.2">
      <c r="B2024" s="54" t="s">
        <v>9</v>
      </c>
      <c r="C2024" s="245">
        <f>SUM('Florida Parishes:Sullivan'!B2024)</f>
        <v>0</v>
      </c>
      <c r="D2024" s="93">
        <f>SUM('Florida Parishes:Sullivan'!C2024)</f>
        <v>0</v>
      </c>
      <c r="E2024" s="93">
        <f>SUM('Florida Parishes:Sullivan'!D2024)</f>
        <v>0</v>
      </c>
      <c r="F2024" s="191">
        <f>SUM('Florida Parishes:Sullivan'!E2024)</f>
        <v>0</v>
      </c>
      <c r="G2024" s="73"/>
      <c r="H2024" s="3" t="s">
        <v>356</v>
      </c>
      <c r="I2024" s="3" t="str">
        <f t="shared" si="97"/>
        <v>160007</v>
      </c>
      <c r="J2024" s="3" t="s">
        <v>481</v>
      </c>
    </row>
    <row r="2025" spans="2:10" x14ac:dyDescent="0.2">
      <c r="B2025" s="54" t="s">
        <v>10</v>
      </c>
      <c r="C2025" s="245">
        <f>SUM('Florida Parishes:Sullivan'!B2025)</f>
        <v>0</v>
      </c>
      <c r="D2025" s="93">
        <f>SUM('Florida Parishes:Sullivan'!C2025)</f>
        <v>0</v>
      </c>
      <c r="E2025" s="93">
        <f>SUM('Florida Parishes:Sullivan'!D2025)</f>
        <v>0</v>
      </c>
      <c r="F2025" s="191">
        <f>SUM('Florida Parishes:Sullivan'!E2025)</f>
        <v>0</v>
      </c>
      <c r="G2025" s="73"/>
      <c r="H2025" s="3" t="s">
        <v>356</v>
      </c>
      <c r="I2025" s="3" t="str">
        <f t="shared" si="97"/>
        <v>160007</v>
      </c>
      <c r="J2025" s="3" t="s">
        <v>481</v>
      </c>
    </row>
    <row r="2026" spans="2:10" ht="15.75" x14ac:dyDescent="0.25">
      <c r="B2026" s="55" t="s">
        <v>11</v>
      </c>
      <c r="C2026" s="264">
        <f>SUM('Florida Parishes:Sullivan'!B2026)</f>
        <v>0</v>
      </c>
      <c r="D2026" s="94">
        <f>SUM('Florida Parishes:Sullivan'!C2026)</f>
        <v>0</v>
      </c>
      <c r="E2026" s="94">
        <f>SUM('Florida Parishes:Sullivan'!D2026)</f>
        <v>0</v>
      </c>
      <c r="F2026" s="192">
        <f>SUM('Florida Parishes:Sullivan'!E2026)</f>
        <v>0</v>
      </c>
      <c r="G2026" s="79"/>
      <c r="H2026" s="3" t="s">
        <v>355</v>
      </c>
      <c r="I2026" s="3" t="str">
        <f t="shared" si="97"/>
        <v>160007</v>
      </c>
      <c r="J2026" s="3" t="s">
        <v>481</v>
      </c>
    </row>
    <row r="2027" spans="2:10" x14ac:dyDescent="0.2">
      <c r="B2027" s="54" t="s">
        <v>12</v>
      </c>
      <c r="C2027" s="245">
        <f>SUM('Florida Parishes:Sullivan'!B2027)</f>
        <v>0</v>
      </c>
      <c r="D2027" s="93">
        <f>SUM('Florida Parishes:Sullivan'!C2027)</f>
        <v>0</v>
      </c>
      <c r="E2027" s="93">
        <f>SUM('Florida Parishes:Sullivan'!D2027)</f>
        <v>0</v>
      </c>
      <c r="F2027" s="191">
        <f>SUM('Florida Parishes:Sullivan'!E2027)</f>
        <v>0</v>
      </c>
      <c r="G2027" s="73"/>
      <c r="H2027" s="3" t="s">
        <v>356</v>
      </c>
      <c r="I2027" s="3" t="str">
        <f t="shared" si="97"/>
        <v>160007</v>
      </c>
      <c r="J2027" s="3" t="s">
        <v>481</v>
      </c>
    </row>
    <row r="2028" spans="2:10" x14ac:dyDescent="0.2">
      <c r="B2028" s="54" t="s">
        <v>13</v>
      </c>
      <c r="C2028" s="245">
        <f>SUM('Florida Parishes:Sullivan'!B2028)</f>
        <v>0</v>
      </c>
      <c r="D2028" s="93">
        <f>SUM('Florida Parishes:Sullivan'!C2028)</f>
        <v>0</v>
      </c>
      <c r="E2028" s="93">
        <f>SUM('Florida Parishes:Sullivan'!D2028)</f>
        <v>0</v>
      </c>
      <c r="F2028" s="191">
        <f>SUM('Florida Parishes:Sullivan'!E2028)</f>
        <v>0</v>
      </c>
      <c r="G2028" s="73"/>
      <c r="H2028" s="3" t="s">
        <v>356</v>
      </c>
      <c r="I2028" s="3" t="str">
        <f t="shared" si="97"/>
        <v>160007</v>
      </c>
      <c r="J2028" s="3" t="s">
        <v>481</v>
      </c>
    </row>
    <row r="2029" spans="2:10" x14ac:dyDescent="0.2">
      <c r="B2029" s="54" t="s">
        <v>14</v>
      </c>
      <c r="C2029" s="245">
        <f>SUM('Florida Parishes:Sullivan'!B2029)</f>
        <v>0</v>
      </c>
      <c r="D2029" s="93">
        <f>SUM('Florida Parishes:Sullivan'!C2029)</f>
        <v>0</v>
      </c>
      <c r="E2029" s="93">
        <f>SUM('Florida Parishes:Sullivan'!D2029)</f>
        <v>0</v>
      </c>
      <c r="F2029" s="191">
        <f>SUM('Florida Parishes:Sullivan'!E2029)</f>
        <v>0</v>
      </c>
      <c r="G2029" s="73"/>
      <c r="H2029" s="3" t="s">
        <v>356</v>
      </c>
      <c r="I2029" s="3" t="str">
        <f t="shared" si="97"/>
        <v>160007</v>
      </c>
      <c r="J2029" s="3" t="s">
        <v>481</v>
      </c>
    </row>
    <row r="2030" spans="2:10" ht="15.75" x14ac:dyDescent="0.25">
      <c r="B2030" s="55" t="s">
        <v>15</v>
      </c>
      <c r="C2030" s="264">
        <f>SUM('Florida Parishes:Sullivan'!B2030)</f>
        <v>0</v>
      </c>
      <c r="D2030" s="94">
        <f>SUM('Florida Parishes:Sullivan'!C2030)</f>
        <v>0</v>
      </c>
      <c r="E2030" s="94">
        <f>SUM('Florida Parishes:Sullivan'!D2030)</f>
        <v>0</v>
      </c>
      <c r="F2030" s="192">
        <f>SUM('Florida Parishes:Sullivan'!E2030)</f>
        <v>0</v>
      </c>
      <c r="G2030" s="80"/>
      <c r="H2030" s="3" t="s">
        <v>355</v>
      </c>
      <c r="I2030" s="3" t="str">
        <f t="shared" si="97"/>
        <v>160007</v>
      </c>
      <c r="J2030" s="3" t="s">
        <v>481</v>
      </c>
    </row>
    <row r="2031" spans="2:10" x14ac:dyDescent="0.2">
      <c r="B2031" s="54" t="s">
        <v>16</v>
      </c>
      <c r="C2031" s="245">
        <f>SUM('Florida Parishes:Sullivan'!B2031)</f>
        <v>0</v>
      </c>
      <c r="D2031" s="93">
        <f>SUM('Florida Parishes:Sullivan'!C2031)</f>
        <v>0</v>
      </c>
      <c r="E2031" s="93">
        <f>SUM('Florida Parishes:Sullivan'!D2031)</f>
        <v>0</v>
      </c>
      <c r="F2031" s="191">
        <f>SUM('Florida Parishes:Sullivan'!E2031)</f>
        <v>0</v>
      </c>
      <c r="G2031" s="73"/>
      <c r="H2031" s="3" t="s">
        <v>356</v>
      </c>
      <c r="I2031" s="3" t="str">
        <f t="shared" si="97"/>
        <v>160007</v>
      </c>
      <c r="J2031" s="3" t="s">
        <v>481</v>
      </c>
    </row>
    <row r="2032" spans="2:10" x14ac:dyDescent="0.2">
      <c r="B2032" s="54" t="s">
        <v>17</v>
      </c>
      <c r="C2032" s="245">
        <f>SUM('Florida Parishes:Sullivan'!B2032)</f>
        <v>0</v>
      </c>
      <c r="D2032" s="93">
        <f>SUM('Florida Parishes:Sullivan'!C2032)</f>
        <v>0</v>
      </c>
      <c r="E2032" s="93">
        <f>SUM('Florida Parishes:Sullivan'!D2032)</f>
        <v>0</v>
      </c>
      <c r="F2032" s="191">
        <f>SUM('Florida Parishes:Sullivan'!E2032)</f>
        <v>0</v>
      </c>
      <c r="G2032" s="73"/>
      <c r="H2032" s="3" t="s">
        <v>356</v>
      </c>
      <c r="I2032" s="3" t="str">
        <f t="shared" si="97"/>
        <v>160007</v>
      </c>
      <c r="J2032" s="3" t="s">
        <v>481</v>
      </c>
    </row>
    <row r="2033" spans="2:10" x14ac:dyDescent="0.2">
      <c r="B2033" s="54" t="s">
        <v>18</v>
      </c>
      <c r="C2033" s="245">
        <f>SUM('Florida Parishes:Sullivan'!B2033)</f>
        <v>0</v>
      </c>
      <c r="D2033" s="93">
        <f>SUM('Florida Parishes:Sullivan'!C2033)</f>
        <v>0</v>
      </c>
      <c r="E2033" s="93">
        <f>SUM('Florida Parishes:Sullivan'!D2033)</f>
        <v>0</v>
      </c>
      <c r="F2033" s="191">
        <f>SUM('Florida Parishes:Sullivan'!E2033)</f>
        <v>0</v>
      </c>
      <c r="G2033" s="73"/>
      <c r="H2033" s="3" t="s">
        <v>356</v>
      </c>
      <c r="I2033" s="3" t="str">
        <f t="shared" si="97"/>
        <v>160007</v>
      </c>
      <c r="J2033" s="3" t="s">
        <v>481</v>
      </c>
    </row>
    <row r="2034" spans="2:10" x14ac:dyDescent="0.2">
      <c r="B2034" s="54" t="s">
        <v>19</v>
      </c>
      <c r="C2034" s="245">
        <f>SUM('Florida Parishes:Sullivan'!B2034)</f>
        <v>0</v>
      </c>
      <c r="D2034" s="93">
        <f>SUM('Florida Parishes:Sullivan'!C2034)</f>
        <v>0</v>
      </c>
      <c r="E2034" s="93">
        <f>SUM('Florida Parishes:Sullivan'!D2034)</f>
        <v>0</v>
      </c>
      <c r="F2034" s="191">
        <f>SUM('Florida Parishes:Sullivan'!E2034)</f>
        <v>0</v>
      </c>
      <c r="G2034" s="73"/>
      <c r="H2034" s="3" t="s">
        <v>356</v>
      </c>
      <c r="I2034" s="3" t="str">
        <f t="shared" si="97"/>
        <v>160007</v>
      </c>
      <c r="J2034" s="3" t="s">
        <v>481</v>
      </c>
    </row>
    <row r="2035" spans="2:10" ht="15.75" x14ac:dyDescent="0.25">
      <c r="B2035" s="55" t="s">
        <v>20</v>
      </c>
      <c r="C2035" s="264">
        <f>SUM('Florida Parishes:Sullivan'!B2035)</f>
        <v>0</v>
      </c>
      <c r="D2035" s="94">
        <f>SUM('Florida Parishes:Sullivan'!C2035)</f>
        <v>0</v>
      </c>
      <c r="E2035" s="94">
        <f>SUM('Florida Parishes:Sullivan'!D2035)</f>
        <v>0</v>
      </c>
      <c r="F2035" s="192">
        <f>SUM('Florida Parishes:Sullivan'!E2035)</f>
        <v>0</v>
      </c>
      <c r="G2035" s="80"/>
      <c r="H2035" s="3" t="s">
        <v>355</v>
      </c>
      <c r="I2035" s="3" t="str">
        <f t="shared" si="97"/>
        <v>160007</v>
      </c>
      <c r="J2035" s="3" t="s">
        <v>481</v>
      </c>
    </row>
    <row r="2036" spans="2:10" x14ac:dyDescent="0.2">
      <c r="B2036" s="54" t="s">
        <v>21</v>
      </c>
      <c r="C2036" s="245">
        <f>SUM('Florida Parishes:Sullivan'!B2036)</f>
        <v>0</v>
      </c>
      <c r="D2036" s="93">
        <f>SUM('Florida Parishes:Sullivan'!C2036)</f>
        <v>0</v>
      </c>
      <c r="E2036" s="93">
        <f>SUM('Florida Parishes:Sullivan'!D2036)</f>
        <v>0</v>
      </c>
      <c r="F2036" s="191">
        <f>SUM('Florida Parishes:Sullivan'!E2036)</f>
        <v>0</v>
      </c>
      <c r="G2036" s="73"/>
      <c r="H2036" s="3" t="s">
        <v>356</v>
      </c>
      <c r="I2036" s="3" t="str">
        <f t="shared" si="97"/>
        <v>160007</v>
      </c>
      <c r="J2036" s="3" t="s">
        <v>481</v>
      </c>
    </row>
    <row r="2037" spans="2:10" x14ac:dyDescent="0.2">
      <c r="B2037" s="54" t="s">
        <v>22</v>
      </c>
      <c r="C2037" s="245">
        <f>SUM('Florida Parishes:Sullivan'!B2037)</f>
        <v>0</v>
      </c>
      <c r="D2037" s="93">
        <f>SUM('Florida Parishes:Sullivan'!C2037)</f>
        <v>0</v>
      </c>
      <c r="E2037" s="93">
        <f>SUM('Florida Parishes:Sullivan'!D2037)</f>
        <v>0</v>
      </c>
      <c r="F2037" s="191">
        <f>SUM('Florida Parishes:Sullivan'!E2037)</f>
        <v>0</v>
      </c>
      <c r="G2037" s="73"/>
      <c r="H2037" s="3" t="s">
        <v>356</v>
      </c>
      <c r="I2037" s="3" t="str">
        <f t="shared" si="97"/>
        <v>160007</v>
      </c>
      <c r="J2037" s="3" t="s">
        <v>481</v>
      </c>
    </row>
    <row r="2038" spans="2:10" x14ac:dyDescent="0.2">
      <c r="B2038" s="54" t="s">
        <v>23</v>
      </c>
      <c r="C2038" s="245">
        <f>SUM('Florida Parishes:Sullivan'!B2038)</f>
        <v>0</v>
      </c>
      <c r="D2038" s="93">
        <f>SUM('Florida Parishes:Sullivan'!C2038)</f>
        <v>0</v>
      </c>
      <c r="E2038" s="93">
        <f>SUM('Florida Parishes:Sullivan'!D2038)</f>
        <v>0</v>
      </c>
      <c r="F2038" s="191">
        <f>SUM('Florida Parishes:Sullivan'!E2038)</f>
        <v>0</v>
      </c>
      <c r="G2038" s="73"/>
      <c r="H2038" s="3" t="s">
        <v>356</v>
      </c>
      <c r="I2038" s="3" t="str">
        <f t="shared" si="97"/>
        <v>160007</v>
      </c>
      <c r="J2038" s="3" t="s">
        <v>481</v>
      </c>
    </row>
    <row r="2039" spans="2:10" ht="15.75" x14ac:dyDescent="0.25">
      <c r="B2039" s="55" t="s">
        <v>24</v>
      </c>
      <c r="C2039" s="264">
        <f>SUM('Florida Parishes:Sullivan'!B2039)</f>
        <v>0</v>
      </c>
      <c r="D2039" s="94">
        <f>SUM('Florida Parishes:Sullivan'!C2039)</f>
        <v>0</v>
      </c>
      <c r="E2039" s="94">
        <f>SUM('Florida Parishes:Sullivan'!D2039)</f>
        <v>0</v>
      </c>
      <c r="F2039" s="192">
        <f>SUM('Florida Parishes:Sullivan'!E2039)</f>
        <v>0</v>
      </c>
      <c r="G2039" s="80"/>
      <c r="H2039" s="3" t="s">
        <v>355</v>
      </c>
      <c r="I2039" s="3" t="str">
        <f t="shared" si="97"/>
        <v>160007</v>
      </c>
      <c r="J2039" s="3" t="s">
        <v>481</v>
      </c>
    </row>
    <row r="2040" spans="2:10" ht="15.75" x14ac:dyDescent="0.25">
      <c r="B2040" s="55" t="s">
        <v>25</v>
      </c>
      <c r="C2040" s="264">
        <f>SUM('Florida Parishes:Sullivan'!B2040)</f>
        <v>0</v>
      </c>
      <c r="D2040" s="94">
        <f>SUM('Florida Parishes:Sullivan'!C2040)</f>
        <v>0</v>
      </c>
      <c r="E2040" s="94">
        <f>SUM('Florida Parishes:Sullivan'!D2040)</f>
        <v>0</v>
      </c>
      <c r="F2040" s="192">
        <f>SUM('Florida Parishes:Sullivan'!E2040)</f>
        <v>0</v>
      </c>
      <c r="G2040" s="79"/>
      <c r="H2040" s="3" t="s">
        <v>355</v>
      </c>
      <c r="I2040" s="3" t="str">
        <f t="shared" si="97"/>
        <v>160007</v>
      </c>
      <c r="J2040" s="3" t="s">
        <v>481</v>
      </c>
    </row>
    <row r="2041" spans="2:10" ht="15.75" x14ac:dyDescent="0.25">
      <c r="B2041" s="68" t="s">
        <v>5</v>
      </c>
      <c r="C2041" s="69"/>
      <c r="D2041" s="70"/>
      <c r="E2041" s="70"/>
      <c r="F2041" s="122"/>
      <c r="G2041" s="72"/>
      <c r="H2041" s="3" t="s">
        <v>357</v>
      </c>
      <c r="I2041" s="3" t="str">
        <f t="shared" ref="I2041:I2061" si="98">RIGHT($B$2043,6)</f>
        <v>160008</v>
      </c>
      <c r="J2041" s="3" t="s">
        <v>482</v>
      </c>
    </row>
    <row r="2042" spans="2:10" ht="15.75" x14ac:dyDescent="0.25">
      <c r="B2042" s="51" t="s">
        <v>280</v>
      </c>
      <c r="C2042" s="45" t="str">
        <f>$C$5</f>
        <v>Actual</v>
      </c>
      <c r="D2042" s="45" t="str">
        <f>$D$5</f>
        <v>Budgeted</v>
      </c>
      <c r="E2042" s="45" t="s">
        <v>7</v>
      </c>
      <c r="F2042" s="121" t="str">
        <f>$F$5</f>
        <v>2024-2025 +/-</v>
      </c>
      <c r="G2042" s="78"/>
      <c r="H2042" s="3" t="s">
        <v>357</v>
      </c>
      <c r="I2042" s="3" t="str">
        <f t="shared" si="98"/>
        <v>160008</v>
      </c>
      <c r="J2042" s="3" t="s">
        <v>482</v>
      </c>
    </row>
    <row r="2043" spans="2:10" ht="15.75" x14ac:dyDescent="0.25">
      <c r="B2043" s="71" t="s">
        <v>91</v>
      </c>
      <c r="C2043" s="46" t="str">
        <f>$C$6</f>
        <v>2024-2025</v>
      </c>
      <c r="D2043" s="46" t="str">
        <f>$D$6</f>
        <v>2024-2025</v>
      </c>
      <c r="E2043" s="46" t="str">
        <f>$E$6</f>
        <v>2025-2026</v>
      </c>
      <c r="F2043" s="119" t="str">
        <f>$F$6</f>
        <v>2025-2026</v>
      </c>
      <c r="G2043" s="78"/>
      <c r="H2043" s="3" t="s">
        <v>357</v>
      </c>
      <c r="I2043" s="3" t="str">
        <f t="shared" si="98"/>
        <v>160008</v>
      </c>
      <c r="J2043" s="3" t="s">
        <v>482</v>
      </c>
    </row>
    <row r="2044" spans="2:10" x14ac:dyDescent="0.2">
      <c r="B2044" s="54" t="s">
        <v>8</v>
      </c>
      <c r="C2044" s="245">
        <f>SUM('Florida Parishes:Sullivan'!B2044)</f>
        <v>0</v>
      </c>
      <c r="D2044" s="93">
        <f>SUM('Florida Parishes:Sullivan'!C2044)</f>
        <v>0</v>
      </c>
      <c r="E2044" s="93">
        <f>SUM('Florida Parishes:Sullivan'!D2044)</f>
        <v>0</v>
      </c>
      <c r="F2044" s="191">
        <f>SUM('Florida Parishes:Sullivan'!E2044)</f>
        <v>0</v>
      </c>
      <c r="G2044" s="73"/>
      <c r="H2044" s="3" t="s">
        <v>357</v>
      </c>
      <c r="I2044" s="3" t="str">
        <f t="shared" si="98"/>
        <v>160008</v>
      </c>
      <c r="J2044" s="3" t="s">
        <v>482</v>
      </c>
    </row>
    <row r="2045" spans="2:10" x14ac:dyDescent="0.2">
      <c r="B2045" s="54" t="s">
        <v>9</v>
      </c>
      <c r="C2045" s="245">
        <f>SUM('Florida Parishes:Sullivan'!B2045)</f>
        <v>0</v>
      </c>
      <c r="D2045" s="93">
        <f>SUM('Florida Parishes:Sullivan'!C2045)</f>
        <v>0</v>
      </c>
      <c r="E2045" s="93">
        <f>SUM('Florida Parishes:Sullivan'!D2045)</f>
        <v>0</v>
      </c>
      <c r="F2045" s="191">
        <f>SUM('Florida Parishes:Sullivan'!E2045)</f>
        <v>0</v>
      </c>
      <c r="G2045" s="73"/>
      <c r="H2045" s="3" t="s">
        <v>357</v>
      </c>
      <c r="I2045" s="3" t="str">
        <f t="shared" si="98"/>
        <v>160008</v>
      </c>
      <c r="J2045" s="3" t="s">
        <v>482</v>
      </c>
    </row>
    <row r="2046" spans="2:10" x14ac:dyDescent="0.2">
      <c r="B2046" s="54" t="s">
        <v>10</v>
      </c>
      <c r="C2046" s="245">
        <f>SUM('Florida Parishes:Sullivan'!B2046)</f>
        <v>0</v>
      </c>
      <c r="D2046" s="93">
        <f>SUM('Florida Parishes:Sullivan'!C2046)</f>
        <v>0</v>
      </c>
      <c r="E2046" s="93">
        <f>SUM('Florida Parishes:Sullivan'!D2046)</f>
        <v>0</v>
      </c>
      <c r="F2046" s="191">
        <f>SUM('Florida Parishes:Sullivan'!E2046)</f>
        <v>0</v>
      </c>
      <c r="G2046" s="73"/>
      <c r="H2046" s="3" t="s">
        <v>357</v>
      </c>
      <c r="I2046" s="3" t="str">
        <f t="shared" si="98"/>
        <v>160008</v>
      </c>
      <c r="J2046" s="3" t="s">
        <v>482</v>
      </c>
    </row>
    <row r="2047" spans="2:10" ht="15.75" x14ac:dyDescent="0.25">
      <c r="B2047" s="55" t="s">
        <v>11</v>
      </c>
      <c r="C2047" s="264">
        <f>SUM('Florida Parishes:Sullivan'!B2047)</f>
        <v>0</v>
      </c>
      <c r="D2047" s="94">
        <f>SUM('Florida Parishes:Sullivan'!C2047)</f>
        <v>0</v>
      </c>
      <c r="E2047" s="94">
        <f>SUM('Florida Parishes:Sullivan'!D2047)</f>
        <v>0</v>
      </c>
      <c r="F2047" s="192">
        <f>SUM('Florida Parishes:Sullivan'!E2047)</f>
        <v>0</v>
      </c>
      <c r="G2047" s="76"/>
      <c r="H2047" s="3" t="s">
        <v>357</v>
      </c>
      <c r="I2047" s="3" t="str">
        <f t="shared" si="98"/>
        <v>160008</v>
      </c>
      <c r="J2047" s="3" t="s">
        <v>482</v>
      </c>
    </row>
    <row r="2048" spans="2:10" x14ac:dyDescent="0.2">
      <c r="B2048" s="54" t="s">
        <v>12</v>
      </c>
      <c r="C2048" s="245">
        <f>SUM('Florida Parishes:Sullivan'!B2048)</f>
        <v>0</v>
      </c>
      <c r="D2048" s="93">
        <f>SUM('Florida Parishes:Sullivan'!C2048)</f>
        <v>0</v>
      </c>
      <c r="E2048" s="93">
        <f>SUM('Florida Parishes:Sullivan'!D2048)</f>
        <v>0</v>
      </c>
      <c r="F2048" s="191">
        <f>SUM('Florida Parishes:Sullivan'!E2048)</f>
        <v>0</v>
      </c>
      <c r="G2048" s="73"/>
      <c r="H2048" s="3" t="s">
        <v>357</v>
      </c>
      <c r="I2048" s="3" t="str">
        <f t="shared" si="98"/>
        <v>160008</v>
      </c>
      <c r="J2048" s="3" t="s">
        <v>482</v>
      </c>
    </row>
    <row r="2049" spans="2:10" x14ac:dyDescent="0.2">
      <c r="B2049" s="54" t="s">
        <v>13</v>
      </c>
      <c r="C2049" s="245">
        <f>SUM('Florida Parishes:Sullivan'!B2049)</f>
        <v>0</v>
      </c>
      <c r="D2049" s="93">
        <f>SUM('Florida Parishes:Sullivan'!C2049)</f>
        <v>0</v>
      </c>
      <c r="E2049" s="93">
        <f>SUM('Florida Parishes:Sullivan'!D2049)</f>
        <v>0</v>
      </c>
      <c r="F2049" s="191">
        <f>SUM('Florida Parishes:Sullivan'!E2049)</f>
        <v>0</v>
      </c>
      <c r="G2049" s="73"/>
      <c r="H2049" s="3" t="s">
        <v>357</v>
      </c>
      <c r="I2049" s="3" t="str">
        <f t="shared" si="98"/>
        <v>160008</v>
      </c>
      <c r="J2049" s="3" t="s">
        <v>482</v>
      </c>
    </row>
    <row r="2050" spans="2:10" x14ac:dyDescent="0.2">
      <c r="B2050" s="54" t="s">
        <v>14</v>
      </c>
      <c r="C2050" s="245">
        <f>SUM('Florida Parishes:Sullivan'!B2050)</f>
        <v>0</v>
      </c>
      <c r="D2050" s="93">
        <f>SUM('Florida Parishes:Sullivan'!C2050)</f>
        <v>0</v>
      </c>
      <c r="E2050" s="93">
        <f>SUM('Florida Parishes:Sullivan'!D2050)</f>
        <v>0</v>
      </c>
      <c r="F2050" s="191">
        <f>SUM('Florida Parishes:Sullivan'!E2050)</f>
        <v>0</v>
      </c>
      <c r="G2050" s="73"/>
      <c r="H2050" s="3" t="s">
        <v>357</v>
      </c>
      <c r="I2050" s="3" t="str">
        <f t="shared" si="98"/>
        <v>160008</v>
      </c>
      <c r="J2050" s="3" t="s">
        <v>482</v>
      </c>
    </row>
    <row r="2051" spans="2:10" ht="15.75" x14ac:dyDescent="0.25">
      <c r="B2051" s="55" t="s">
        <v>15</v>
      </c>
      <c r="C2051" s="264">
        <f>SUM('Florida Parishes:Sullivan'!B2051)</f>
        <v>0</v>
      </c>
      <c r="D2051" s="94">
        <f>SUM('Florida Parishes:Sullivan'!C2051)</f>
        <v>0</v>
      </c>
      <c r="E2051" s="94">
        <f>SUM('Florida Parishes:Sullivan'!D2051)</f>
        <v>0</v>
      </c>
      <c r="F2051" s="192">
        <f>SUM('Florida Parishes:Sullivan'!E2051)</f>
        <v>0</v>
      </c>
      <c r="G2051" s="77"/>
      <c r="H2051" s="3" t="s">
        <v>357</v>
      </c>
      <c r="I2051" s="3" t="str">
        <f t="shared" si="98"/>
        <v>160008</v>
      </c>
      <c r="J2051" s="3" t="s">
        <v>482</v>
      </c>
    </row>
    <row r="2052" spans="2:10" x14ac:dyDescent="0.2">
      <c r="B2052" s="54" t="s">
        <v>16</v>
      </c>
      <c r="C2052" s="245">
        <f>SUM('Florida Parishes:Sullivan'!B2052)</f>
        <v>0</v>
      </c>
      <c r="D2052" s="93">
        <f>SUM('Florida Parishes:Sullivan'!C2052)</f>
        <v>0</v>
      </c>
      <c r="E2052" s="93">
        <f>SUM('Florida Parishes:Sullivan'!D2052)</f>
        <v>0</v>
      </c>
      <c r="F2052" s="191">
        <f>SUM('Florida Parishes:Sullivan'!E2052)</f>
        <v>0</v>
      </c>
      <c r="G2052" s="73"/>
      <c r="H2052" s="3" t="s">
        <v>357</v>
      </c>
      <c r="I2052" s="3" t="str">
        <f t="shared" si="98"/>
        <v>160008</v>
      </c>
      <c r="J2052" s="3" t="s">
        <v>482</v>
      </c>
    </row>
    <row r="2053" spans="2:10" x14ac:dyDescent="0.2">
      <c r="B2053" s="54" t="s">
        <v>17</v>
      </c>
      <c r="C2053" s="245">
        <f>SUM('Florida Parishes:Sullivan'!B2053)</f>
        <v>0</v>
      </c>
      <c r="D2053" s="93">
        <f>SUM('Florida Parishes:Sullivan'!C2053)</f>
        <v>0</v>
      </c>
      <c r="E2053" s="93">
        <f>SUM('Florida Parishes:Sullivan'!D2053)</f>
        <v>0</v>
      </c>
      <c r="F2053" s="191">
        <f>SUM('Florida Parishes:Sullivan'!E2053)</f>
        <v>0</v>
      </c>
      <c r="G2053" s="73"/>
      <c r="H2053" s="3" t="s">
        <v>357</v>
      </c>
      <c r="I2053" s="3" t="str">
        <f t="shared" si="98"/>
        <v>160008</v>
      </c>
      <c r="J2053" s="3" t="s">
        <v>482</v>
      </c>
    </row>
    <row r="2054" spans="2:10" x14ac:dyDescent="0.2">
      <c r="B2054" s="54" t="s">
        <v>18</v>
      </c>
      <c r="C2054" s="245">
        <f>SUM('Florida Parishes:Sullivan'!B2054)</f>
        <v>0</v>
      </c>
      <c r="D2054" s="93">
        <f>SUM('Florida Parishes:Sullivan'!C2054)</f>
        <v>0</v>
      </c>
      <c r="E2054" s="93">
        <f>SUM('Florida Parishes:Sullivan'!D2054)</f>
        <v>0</v>
      </c>
      <c r="F2054" s="191">
        <f>SUM('Florida Parishes:Sullivan'!E2054)</f>
        <v>0</v>
      </c>
      <c r="G2054" s="73"/>
      <c r="H2054" s="3" t="s">
        <v>357</v>
      </c>
      <c r="I2054" s="3" t="str">
        <f t="shared" si="98"/>
        <v>160008</v>
      </c>
      <c r="J2054" s="3" t="s">
        <v>482</v>
      </c>
    </row>
    <row r="2055" spans="2:10" x14ac:dyDescent="0.2">
      <c r="B2055" s="54" t="s">
        <v>19</v>
      </c>
      <c r="C2055" s="245">
        <f>SUM('Florida Parishes:Sullivan'!B2055)</f>
        <v>0</v>
      </c>
      <c r="D2055" s="93">
        <f>SUM('Florida Parishes:Sullivan'!C2055)</f>
        <v>0</v>
      </c>
      <c r="E2055" s="93">
        <f>SUM('Florida Parishes:Sullivan'!D2055)</f>
        <v>0</v>
      </c>
      <c r="F2055" s="191">
        <f>SUM('Florida Parishes:Sullivan'!E2055)</f>
        <v>0</v>
      </c>
      <c r="G2055" s="73"/>
      <c r="H2055" s="3" t="s">
        <v>357</v>
      </c>
      <c r="I2055" s="3" t="str">
        <f t="shared" si="98"/>
        <v>160008</v>
      </c>
      <c r="J2055" s="3" t="s">
        <v>482</v>
      </c>
    </row>
    <row r="2056" spans="2:10" ht="15.75" x14ac:dyDescent="0.25">
      <c r="B2056" s="55" t="s">
        <v>20</v>
      </c>
      <c r="C2056" s="264">
        <f>SUM('Florida Parishes:Sullivan'!B2056)</f>
        <v>0</v>
      </c>
      <c r="D2056" s="94">
        <f>SUM('Florida Parishes:Sullivan'!C2056)</f>
        <v>0</v>
      </c>
      <c r="E2056" s="94">
        <f>SUM('Florida Parishes:Sullivan'!D2056)</f>
        <v>0</v>
      </c>
      <c r="F2056" s="192">
        <f>SUM('Florida Parishes:Sullivan'!E2056)</f>
        <v>0</v>
      </c>
      <c r="G2056" s="77"/>
      <c r="H2056" s="3" t="s">
        <v>357</v>
      </c>
      <c r="I2056" s="3" t="str">
        <f t="shared" si="98"/>
        <v>160008</v>
      </c>
      <c r="J2056" s="3" t="s">
        <v>482</v>
      </c>
    </row>
    <row r="2057" spans="2:10" x14ac:dyDescent="0.2">
      <c r="B2057" s="54" t="s">
        <v>21</v>
      </c>
      <c r="C2057" s="245">
        <f>SUM('Florida Parishes:Sullivan'!B2057)</f>
        <v>0</v>
      </c>
      <c r="D2057" s="93">
        <f>SUM('Florida Parishes:Sullivan'!C2057)</f>
        <v>0</v>
      </c>
      <c r="E2057" s="93">
        <f>SUM('Florida Parishes:Sullivan'!D2057)</f>
        <v>0</v>
      </c>
      <c r="F2057" s="191">
        <f>SUM('Florida Parishes:Sullivan'!E2057)</f>
        <v>0</v>
      </c>
      <c r="G2057" s="73"/>
      <c r="H2057" s="3" t="s">
        <v>357</v>
      </c>
      <c r="I2057" s="3" t="str">
        <f t="shared" si="98"/>
        <v>160008</v>
      </c>
      <c r="J2057" s="3" t="s">
        <v>482</v>
      </c>
    </row>
    <row r="2058" spans="2:10" x14ac:dyDescent="0.2">
      <c r="B2058" s="54" t="s">
        <v>22</v>
      </c>
      <c r="C2058" s="245">
        <f>SUM('Florida Parishes:Sullivan'!B2058)</f>
        <v>0</v>
      </c>
      <c r="D2058" s="93">
        <f>SUM('Florida Parishes:Sullivan'!C2058)</f>
        <v>0</v>
      </c>
      <c r="E2058" s="93">
        <f>SUM('Florida Parishes:Sullivan'!D2058)</f>
        <v>0</v>
      </c>
      <c r="F2058" s="191">
        <f>SUM('Florida Parishes:Sullivan'!E2058)</f>
        <v>0</v>
      </c>
      <c r="G2058" s="73"/>
      <c r="H2058" s="3" t="s">
        <v>357</v>
      </c>
      <c r="I2058" s="3" t="str">
        <f t="shared" si="98"/>
        <v>160008</v>
      </c>
      <c r="J2058" s="3" t="s">
        <v>482</v>
      </c>
    </row>
    <row r="2059" spans="2:10" x14ac:dyDescent="0.2">
      <c r="B2059" s="54" t="s">
        <v>23</v>
      </c>
      <c r="C2059" s="245">
        <f>SUM('Florida Parishes:Sullivan'!B2059)</f>
        <v>0</v>
      </c>
      <c r="D2059" s="93">
        <f>SUM('Florida Parishes:Sullivan'!C2059)</f>
        <v>0</v>
      </c>
      <c r="E2059" s="93">
        <f>SUM('Florida Parishes:Sullivan'!D2059)</f>
        <v>0</v>
      </c>
      <c r="F2059" s="191">
        <f>SUM('Florida Parishes:Sullivan'!E2059)</f>
        <v>0</v>
      </c>
      <c r="G2059" s="73"/>
      <c r="H2059" s="3" t="s">
        <v>357</v>
      </c>
      <c r="I2059" s="3" t="str">
        <f t="shared" si="98"/>
        <v>160008</v>
      </c>
      <c r="J2059" s="3" t="s">
        <v>482</v>
      </c>
    </row>
    <row r="2060" spans="2:10" ht="15.75" x14ac:dyDescent="0.25">
      <c r="B2060" s="55" t="s">
        <v>24</v>
      </c>
      <c r="C2060" s="264">
        <f>SUM('Florida Parishes:Sullivan'!B2060)</f>
        <v>0</v>
      </c>
      <c r="D2060" s="94">
        <f>SUM('Florida Parishes:Sullivan'!C2060)</f>
        <v>0</v>
      </c>
      <c r="E2060" s="94">
        <f>SUM('Florida Parishes:Sullivan'!D2060)</f>
        <v>0</v>
      </c>
      <c r="F2060" s="192">
        <f>SUM('Florida Parishes:Sullivan'!E2060)</f>
        <v>0</v>
      </c>
      <c r="G2060" s="77"/>
      <c r="H2060" s="3" t="s">
        <v>357</v>
      </c>
      <c r="I2060" s="3" t="str">
        <f t="shared" si="98"/>
        <v>160008</v>
      </c>
      <c r="J2060" s="3" t="s">
        <v>482</v>
      </c>
    </row>
    <row r="2061" spans="2:10" ht="15.75" x14ac:dyDescent="0.25">
      <c r="B2061" s="98" t="s">
        <v>25</v>
      </c>
      <c r="C2061" s="282">
        <f>SUM('Florida Parishes:Sullivan'!B2061)</f>
        <v>0</v>
      </c>
      <c r="D2061" s="99">
        <f>SUM('Florida Parishes:Sullivan'!C2061)</f>
        <v>0</v>
      </c>
      <c r="E2061" s="99">
        <f>SUM('Florida Parishes:Sullivan'!D2061)</f>
        <v>0</v>
      </c>
      <c r="F2061" s="193">
        <f>SUM('Florida Parishes:Sullivan'!E2061)</f>
        <v>0</v>
      </c>
      <c r="G2061" s="76"/>
      <c r="H2061" s="3" t="s">
        <v>357</v>
      </c>
      <c r="I2061" s="3" t="str">
        <f t="shared" si="98"/>
        <v>160008</v>
      </c>
      <c r="J2061" s="3" t="s">
        <v>482</v>
      </c>
    </row>
    <row r="2062" spans="2:10" ht="15.75" x14ac:dyDescent="0.25">
      <c r="B2062" s="111" t="s">
        <v>5</v>
      </c>
      <c r="C2062" s="112"/>
      <c r="D2062" s="113"/>
      <c r="E2062" s="113"/>
      <c r="F2062" s="120"/>
      <c r="G2062" s="72"/>
      <c r="H2062" s="3" t="s">
        <v>357</v>
      </c>
      <c r="I2062" s="3" t="str">
        <f t="shared" ref="I2062:I2082" si="99">RIGHT($B$2064,6)</f>
        <v>160009</v>
      </c>
      <c r="J2062" s="3" t="s">
        <v>483</v>
      </c>
    </row>
    <row r="2063" spans="2:10" ht="15.75" x14ac:dyDescent="0.25">
      <c r="B2063" s="51" t="s">
        <v>281</v>
      </c>
      <c r="C2063" s="45" t="str">
        <f>$C$5</f>
        <v>Actual</v>
      </c>
      <c r="D2063" s="45" t="str">
        <f>$D$5</f>
        <v>Budgeted</v>
      </c>
      <c r="E2063" s="45" t="s">
        <v>7</v>
      </c>
      <c r="F2063" s="121" t="str">
        <f>$F$5</f>
        <v>2024-2025 +/-</v>
      </c>
      <c r="G2063" s="78"/>
      <c r="H2063" s="3" t="s">
        <v>357</v>
      </c>
      <c r="I2063" s="3" t="str">
        <f t="shared" si="99"/>
        <v>160009</v>
      </c>
      <c r="J2063" s="3" t="s">
        <v>483</v>
      </c>
    </row>
    <row r="2064" spans="2:10" ht="15.75" x14ac:dyDescent="0.25">
      <c r="B2064" s="71" t="s">
        <v>92</v>
      </c>
      <c r="C2064" s="46" t="str">
        <f>$C$6</f>
        <v>2024-2025</v>
      </c>
      <c r="D2064" s="46" t="str">
        <f>$D$6</f>
        <v>2024-2025</v>
      </c>
      <c r="E2064" s="46" t="str">
        <f>$E$6</f>
        <v>2025-2026</v>
      </c>
      <c r="F2064" s="119" t="str">
        <f>$F$6</f>
        <v>2025-2026</v>
      </c>
      <c r="G2064" s="78"/>
      <c r="H2064" s="3" t="s">
        <v>357</v>
      </c>
      <c r="I2064" s="3" t="str">
        <f t="shared" si="99"/>
        <v>160009</v>
      </c>
      <c r="J2064" s="3" t="s">
        <v>483</v>
      </c>
    </row>
    <row r="2065" spans="2:10" x14ac:dyDescent="0.2">
      <c r="B2065" s="54" t="s">
        <v>8</v>
      </c>
      <c r="C2065" s="245">
        <f>SUM('Florida Parishes:Sullivan'!B2065)</f>
        <v>0</v>
      </c>
      <c r="D2065" s="93">
        <f>SUM('Florida Parishes:Sullivan'!C2065)</f>
        <v>0</v>
      </c>
      <c r="E2065" s="93">
        <f>SUM('Florida Parishes:Sullivan'!D2065)</f>
        <v>0</v>
      </c>
      <c r="F2065" s="191">
        <f>SUM('Florida Parishes:Sullivan'!E2065)</f>
        <v>0</v>
      </c>
      <c r="G2065" s="75"/>
      <c r="H2065" s="3" t="s">
        <v>357</v>
      </c>
      <c r="I2065" s="3" t="str">
        <f t="shared" si="99"/>
        <v>160009</v>
      </c>
      <c r="J2065" s="3" t="s">
        <v>483</v>
      </c>
    </row>
    <row r="2066" spans="2:10" x14ac:dyDescent="0.2">
      <c r="B2066" s="54" t="s">
        <v>9</v>
      </c>
      <c r="C2066" s="245">
        <f>SUM('Florida Parishes:Sullivan'!B2066)</f>
        <v>0</v>
      </c>
      <c r="D2066" s="93">
        <f>SUM('Florida Parishes:Sullivan'!C2066)</f>
        <v>0</v>
      </c>
      <c r="E2066" s="93">
        <f>SUM('Florida Parishes:Sullivan'!D2066)</f>
        <v>0</v>
      </c>
      <c r="F2066" s="191">
        <f>SUM('Florida Parishes:Sullivan'!E2066)</f>
        <v>0</v>
      </c>
      <c r="G2066" s="75"/>
      <c r="H2066" s="3" t="s">
        <v>357</v>
      </c>
      <c r="I2066" s="3" t="str">
        <f t="shared" si="99"/>
        <v>160009</v>
      </c>
      <c r="J2066" s="3" t="s">
        <v>483</v>
      </c>
    </row>
    <row r="2067" spans="2:10" x14ac:dyDescent="0.2">
      <c r="B2067" s="54" t="s">
        <v>10</v>
      </c>
      <c r="C2067" s="245">
        <f>SUM('Florida Parishes:Sullivan'!B2067)</f>
        <v>0</v>
      </c>
      <c r="D2067" s="93">
        <f>SUM('Florida Parishes:Sullivan'!C2067)</f>
        <v>0</v>
      </c>
      <c r="E2067" s="93">
        <f>SUM('Florida Parishes:Sullivan'!D2067)</f>
        <v>0</v>
      </c>
      <c r="F2067" s="191">
        <f>SUM('Florida Parishes:Sullivan'!E2067)</f>
        <v>0</v>
      </c>
      <c r="G2067" s="75"/>
      <c r="H2067" s="3" t="s">
        <v>357</v>
      </c>
      <c r="I2067" s="3" t="str">
        <f t="shared" si="99"/>
        <v>160009</v>
      </c>
      <c r="J2067" s="3" t="s">
        <v>483</v>
      </c>
    </row>
    <row r="2068" spans="2:10" ht="15.75" x14ac:dyDescent="0.25">
      <c r="B2068" s="55" t="s">
        <v>11</v>
      </c>
      <c r="C2068" s="264">
        <f>SUM('Florida Parishes:Sullivan'!B2068)</f>
        <v>0</v>
      </c>
      <c r="D2068" s="94">
        <f>SUM('Florida Parishes:Sullivan'!C2068)</f>
        <v>0</v>
      </c>
      <c r="E2068" s="94">
        <f>SUM('Florida Parishes:Sullivan'!D2068)</f>
        <v>0</v>
      </c>
      <c r="F2068" s="192">
        <f>SUM('Florida Parishes:Sullivan'!E2068)</f>
        <v>0</v>
      </c>
      <c r="G2068" s="76"/>
      <c r="H2068" s="3" t="s">
        <v>357</v>
      </c>
      <c r="I2068" s="3" t="str">
        <f t="shared" si="99"/>
        <v>160009</v>
      </c>
      <c r="J2068" s="3" t="s">
        <v>483</v>
      </c>
    </row>
    <row r="2069" spans="2:10" x14ac:dyDescent="0.2">
      <c r="B2069" s="54" t="s">
        <v>12</v>
      </c>
      <c r="C2069" s="245">
        <f>SUM('Florida Parishes:Sullivan'!B2069)</f>
        <v>0</v>
      </c>
      <c r="D2069" s="93">
        <f>SUM('Florida Parishes:Sullivan'!C2069)</f>
        <v>0</v>
      </c>
      <c r="E2069" s="93">
        <f>SUM('Florida Parishes:Sullivan'!D2069)</f>
        <v>0</v>
      </c>
      <c r="F2069" s="191">
        <f>SUM('Florida Parishes:Sullivan'!E2069)</f>
        <v>0</v>
      </c>
      <c r="G2069" s="75"/>
      <c r="H2069" s="3" t="s">
        <v>357</v>
      </c>
      <c r="I2069" s="3" t="str">
        <f t="shared" si="99"/>
        <v>160009</v>
      </c>
      <c r="J2069" s="3" t="s">
        <v>483</v>
      </c>
    </row>
    <row r="2070" spans="2:10" x14ac:dyDescent="0.2">
      <c r="B2070" s="54" t="s">
        <v>13</v>
      </c>
      <c r="C2070" s="245">
        <f>SUM('Florida Parishes:Sullivan'!B2070)</f>
        <v>0</v>
      </c>
      <c r="D2070" s="93">
        <f>SUM('Florida Parishes:Sullivan'!C2070)</f>
        <v>0</v>
      </c>
      <c r="E2070" s="93">
        <f>SUM('Florida Parishes:Sullivan'!D2070)</f>
        <v>0</v>
      </c>
      <c r="F2070" s="191">
        <f>SUM('Florida Parishes:Sullivan'!E2070)</f>
        <v>0</v>
      </c>
      <c r="G2070" s="75"/>
      <c r="H2070" s="3" t="s">
        <v>357</v>
      </c>
      <c r="I2070" s="3" t="str">
        <f t="shared" si="99"/>
        <v>160009</v>
      </c>
      <c r="J2070" s="3" t="s">
        <v>483</v>
      </c>
    </row>
    <row r="2071" spans="2:10" x14ac:dyDescent="0.2">
      <c r="B2071" s="54" t="s">
        <v>14</v>
      </c>
      <c r="C2071" s="245">
        <f>SUM('Florida Parishes:Sullivan'!B2071)</f>
        <v>0</v>
      </c>
      <c r="D2071" s="93">
        <f>SUM('Florida Parishes:Sullivan'!C2071)</f>
        <v>0</v>
      </c>
      <c r="E2071" s="93">
        <f>SUM('Florida Parishes:Sullivan'!D2071)</f>
        <v>0</v>
      </c>
      <c r="F2071" s="191">
        <f>SUM('Florida Parishes:Sullivan'!E2071)</f>
        <v>0</v>
      </c>
      <c r="G2071" s="75"/>
      <c r="H2071" s="3" t="s">
        <v>357</v>
      </c>
      <c r="I2071" s="3" t="str">
        <f t="shared" si="99"/>
        <v>160009</v>
      </c>
      <c r="J2071" s="3" t="s">
        <v>483</v>
      </c>
    </row>
    <row r="2072" spans="2:10" ht="15.75" x14ac:dyDescent="0.25">
      <c r="B2072" s="55" t="s">
        <v>15</v>
      </c>
      <c r="C2072" s="264">
        <f>SUM('Florida Parishes:Sullivan'!B2072)</f>
        <v>0</v>
      </c>
      <c r="D2072" s="94">
        <f>SUM('Florida Parishes:Sullivan'!C2072)</f>
        <v>0</v>
      </c>
      <c r="E2072" s="94">
        <f>SUM('Florida Parishes:Sullivan'!D2072)</f>
        <v>0</v>
      </c>
      <c r="F2072" s="192">
        <f>SUM('Florida Parishes:Sullivan'!E2072)</f>
        <v>0</v>
      </c>
      <c r="G2072" s="77"/>
      <c r="H2072" s="3" t="s">
        <v>357</v>
      </c>
      <c r="I2072" s="3" t="str">
        <f t="shared" si="99"/>
        <v>160009</v>
      </c>
      <c r="J2072" s="3" t="s">
        <v>483</v>
      </c>
    </row>
    <row r="2073" spans="2:10" x14ac:dyDescent="0.2">
      <c r="B2073" s="54" t="s">
        <v>16</v>
      </c>
      <c r="C2073" s="245">
        <f>SUM('Florida Parishes:Sullivan'!B2073)</f>
        <v>0</v>
      </c>
      <c r="D2073" s="93">
        <f>SUM('Florida Parishes:Sullivan'!C2073)</f>
        <v>0</v>
      </c>
      <c r="E2073" s="93">
        <f>SUM('Florida Parishes:Sullivan'!D2073)</f>
        <v>0</v>
      </c>
      <c r="F2073" s="191">
        <f>SUM('Florida Parishes:Sullivan'!E2073)</f>
        <v>0</v>
      </c>
      <c r="G2073" s="75"/>
      <c r="H2073" s="3" t="s">
        <v>357</v>
      </c>
      <c r="I2073" s="3" t="str">
        <f t="shared" si="99"/>
        <v>160009</v>
      </c>
      <c r="J2073" s="3" t="s">
        <v>483</v>
      </c>
    </row>
    <row r="2074" spans="2:10" x14ac:dyDescent="0.2">
      <c r="B2074" s="54" t="s">
        <v>17</v>
      </c>
      <c r="C2074" s="245">
        <f>SUM('Florida Parishes:Sullivan'!B2074)</f>
        <v>0</v>
      </c>
      <c r="D2074" s="93">
        <f>SUM('Florida Parishes:Sullivan'!C2074)</f>
        <v>0</v>
      </c>
      <c r="E2074" s="93">
        <f>SUM('Florida Parishes:Sullivan'!D2074)</f>
        <v>0</v>
      </c>
      <c r="F2074" s="191">
        <f>SUM('Florida Parishes:Sullivan'!E2074)</f>
        <v>0</v>
      </c>
      <c r="G2074" s="75"/>
      <c r="H2074" s="3" t="s">
        <v>357</v>
      </c>
      <c r="I2074" s="3" t="str">
        <f t="shared" si="99"/>
        <v>160009</v>
      </c>
      <c r="J2074" s="3" t="s">
        <v>483</v>
      </c>
    </row>
    <row r="2075" spans="2:10" x14ac:dyDescent="0.2">
      <c r="B2075" s="54" t="s">
        <v>18</v>
      </c>
      <c r="C2075" s="245">
        <f>SUM('Florida Parishes:Sullivan'!B2075)</f>
        <v>0</v>
      </c>
      <c r="D2075" s="93">
        <f>SUM('Florida Parishes:Sullivan'!C2075)</f>
        <v>0</v>
      </c>
      <c r="E2075" s="93">
        <f>SUM('Florida Parishes:Sullivan'!D2075)</f>
        <v>0</v>
      </c>
      <c r="F2075" s="191">
        <f>SUM('Florida Parishes:Sullivan'!E2075)</f>
        <v>0</v>
      </c>
      <c r="G2075" s="75"/>
      <c r="H2075" s="3" t="s">
        <v>357</v>
      </c>
      <c r="I2075" s="3" t="str">
        <f t="shared" si="99"/>
        <v>160009</v>
      </c>
      <c r="J2075" s="3" t="s">
        <v>483</v>
      </c>
    </row>
    <row r="2076" spans="2:10" x14ac:dyDescent="0.2">
      <c r="B2076" s="54" t="s">
        <v>19</v>
      </c>
      <c r="C2076" s="245">
        <f>SUM('Florida Parishes:Sullivan'!B2076)</f>
        <v>0</v>
      </c>
      <c r="D2076" s="93">
        <f>SUM('Florida Parishes:Sullivan'!C2076)</f>
        <v>0</v>
      </c>
      <c r="E2076" s="93">
        <f>SUM('Florida Parishes:Sullivan'!D2076)</f>
        <v>0</v>
      </c>
      <c r="F2076" s="191">
        <f>SUM('Florida Parishes:Sullivan'!E2076)</f>
        <v>0</v>
      </c>
      <c r="G2076" s="75"/>
      <c r="H2076" s="3" t="s">
        <v>357</v>
      </c>
      <c r="I2076" s="3" t="str">
        <f t="shared" si="99"/>
        <v>160009</v>
      </c>
      <c r="J2076" s="3" t="s">
        <v>483</v>
      </c>
    </row>
    <row r="2077" spans="2:10" ht="15.75" x14ac:dyDescent="0.25">
      <c r="B2077" s="55" t="s">
        <v>20</v>
      </c>
      <c r="C2077" s="264">
        <f>SUM('Florida Parishes:Sullivan'!B2077)</f>
        <v>0</v>
      </c>
      <c r="D2077" s="94">
        <f>SUM('Florida Parishes:Sullivan'!C2077)</f>
        <v>0</v>
      </c>
      <c r="E2077" s="94">
        <f>SUM('Florida Parishes:Sullivan'!D2077)</f>
        <v>0</v>
      </c>
      <c r="F2077" s="192">
        <f>SUM('Florida Parishes:Sullivan'!E2077)</f>
        <v>0</v>
      </c>
      <c r="G2077" s="77"/>
      <c r="H2077" s="3" t="s">
        <v>357</v>
      </c>
      <c r="I2077" s="3" t="str">
        <f t="shared" si="99"/>
        <v>160009</v>
      </c>
      <c r="J2077" s="3" t="s">
        <v>483</v>
      </c>
    </row>
    <row r="2078" spans="2:10" x14ac:dyDescent="0.2">
      <c r="B2078" s="54" t="s">
        <v>21</v>
      </c>
      <c r="C2078" s="245">
        <f>SUM('Florida Parishes:Sullivan'!B2078)</f>
        <v>0</v>
      </c>
      <c r="D2078" s="93">
        <f>SUM('Florida Parishes:Sullivan'!C2078)</f>
        <v>0</v>
      </c>
      <c r="E2078" s="93">
        <f>SUM('Florida Parishes:Sullivan'!D2078)</f>
        <v>0</v>
      </c>
      <c r="F2078" s="191">
        <f>SUM('Florida Parishes:Sullivan'!E2078)</f>
        <v>0</v>
      </c>
      <c r="G2078" s="75"/>
      <c r="H2078" s="3" t="s">
        <v>357</v>
      </c>
      <c r="I2078" s="3" t="str">
        <f t="shared" si="99"/>
        <v>160009</v>
      </c>
      <c r="J2078" s="3" t="s">
        <v>483</v>
      </c>
    </row>
    <row r="2079" spans="2:10" x14ac:dyDescent="0.2">
      <c r="B2079" s="54" t="s">
        <v>22</v>
      </c>
      <c r="C2079" s="245">
        <f>SUM('Florida Parishes:Sullivan'!B2079)</f>
        <v>0</v>
      </c>
      <c r="D2079" s="93">
        <f>SUM('Florida Parishes:Sullivan'!C2079)</f>
        <v>0</v>
      </c>
      <c r="E2079" s="93">
        <f>SUM('Florida Parishes:Sullivan'!D2079)</f>
        <v>0</v>
      </c>
      <c r="F2079" s="191">
        <f>SUM('Florida Parishes:Sullivan'!E2079)</f>
        <v>0</v>
      </c>
      <c r="G2079" s="75"/>
      <c r="H2079" s="3" t="s">
        <v>357</v>
      </c>
      <c r="I2079" s="3" t="str">
        <f t="shared" si="99"/>
        <v>160009</v>
      </c>
      <c r="J2079" s="3" t="s">
        <v>483</v>
      </c>
    </row>
    <row r="2080" spans="2:10" x14ac:dyDescent="0.2">
      <c r="B2080" s="54" t="s">
        <v>23</v>
      </c>
      <c r="C2080" s="245">
        <f>SUM('Florida Parishes:Sullivan'!B2080)</f>
        <v>0</v>
      </c>
      <c r="D2080" s="93">
        <f>SUM('Florida Parishes:Sullivan'!C2080)</f>
        <v>0</v>
      </c>
      <c r="E2080" s="93">
        <f>SUM('Florida Parishes:Sullivan'!D2080)</f>
        <v>0</v>
      </c>
      <c r="F2080" s="191">
        <f>SUM('Florida Parishes:Sullivan'!E2080)</f>
        <v>0</v>
      </c>
      <c r="G2080" s="75"/>
      <c r="H2080" s="3" t="s">
        <v>357</v>
      </c>
      <c r="I2080" s="3" t="str">
        <f t="shared" si="99"/>
        <v>160009</v>
      </c>
      <c r="J2080" s="3" t="s">
        <v>483</v>
      </c>
    </row>
    <row r="2081" spans="2:10" ht="15.75" x14ac:dyDescent="0.25">
      <c r="B2081" s="55" t="s">
        <v>24</v>
      </c>
      <c r="C2081" s="264">
        <f>SUM('Florida Parishes:Sullivan'!B2081)</f>
        <v>0</v>
      </c>
      <c r="D2081" s="94">
        <f>SUM('Florida Parishes:Sullivan'!C2081)</f>
        <v>0</v>
      </c>
      <c r="E2081" s="94">
        <f>SUM('Florida Parishes:Sullivan'!D2081)</f>
        <v>0</v>
      </c>
      <c r="F2081" s="192">
        <f>SUM('Florida Parishes:Sullivan'!E2081)</f>
        <v>0</v>
      </c>
      <c r="G2081" s="77"/>
      <c r="H2081" s="3" t="s">
        <v>357</v>
      </c>
      <c r="I2081" s="3" t="str">
        <f t="shared" si="99"/>
        <v>160009</v>
      </c>
      <c r="J2081" s="3" t="s">
        <v>483</v>
      </c>
    </row>
    <row r="2082" spans="2:10" ht="15.75" x14ac:dyDescent="0.25">
      <c r="B2082" s="98" t="s">
        <v>25</v>
      </c>
      <c r="C2082" s="282">
        <f>SUM('Florida Parishes:Sullivan'!B2082)</f>
        <v>0</v>
      </c>
      <c r="D2082" s="99">
        <f>SUM('Florida Parishes:Sullivan'!C2082)</f>
        <v>0</v>
      </c>
      <c r="E2082" s="99">
        <f>SUM('Florida Parishes:Sullivan'!D2082)</f>
        <v>0</v>
      </c>
      <c r="F2082" s="193">
        <f>SUM('Florida Parishes:Sullivan'!E2082)</f>
        <v>0</v>
      </c>
      <c r="G2082" s="76"/>
      <c r="H2082" s="3" t="s">
        <v>357</v>
      </c>
      <c r="I2082" s="3" t="str">
        <f t="shared" si="99"/>
        <v>160009</v>
      </c>
      <c r="J2082" s="3" t="s">
        <v>483</v>
      </c>
    </row>
    <row r="2083" spans="2:10" ht="15.75" x14ac:dyDescent="0.25">
      <c r="B2083" s="111" t="s">
        <v>5</v>
      </c>
      <c r="C2083" s="112"/>
      <c r="D2083" s="113"/>
      <c r="E2083" s="113"/>
      <c r="F2083" s="120"/>
      <c r="G2083" s="72"/>
      <c r="H2083" s="3" t="s">
        <v>357</v>
      </c>
      <c r="I2083" s="3" t="str">
        <f t="shared" ref="I2083:I2103" si="100">RIGHT($B$2085,6)</f>
        <v>160010</v>
      </c>
      <c r="J2083" s="3" t="s">
        <v>484</v>
      </c>
    </row>
    <row r="2084" spans="2:10" ht="15.75" x14ac:dyDescent="0.25">
      <c r="B2084" s="51" t="s">
        <v>282</v>
      </c>
      <c r="C2084" s="45" t="str">
        <f>$C$5</f>
        <v>Actual</v>
      </c>
      <c r="D2084" s="45" t="str">
        <f>$D$5</f>
        <v>Budgeted</v>
      </c>
      <c r="E2084" s="45" t="s">
        <v>7</v>
      </c>
      <c r="F2084" s="121" t="str">
        <f>$F$5</f>
        <v>2024-2025 +/-</v>
      </c>
      <c r="G2084" s="74"/>
      <c r="H2084" s="3" t="s">
        <v>357</v>
      </c>
      <c r="I2084" s="3" t="str">
        <f t="shared" si="100"/>
        <v>160010</v>
      </c>
      <c r="J2084" s="3" t="s">
        <v>484</v>
      </c>
    </row>
    <row r="2085" spans="2:10" ht="15.75" x14ac:dyDescent="0.25">
      <c r="B2085" s="71" t="s">
        <v>93</v>
      </c>
      <c r="C2085" s="46" t="str">
        <f>$C$6</f>
        <v>2024-2025</v>
      </c>
      <c r="D2085" s="46" t="str">
        <f>$D$6</f>
        <v>2024-2025</v>
      </c>
      <c r="E2085" s="46" t="str">
        <f>$E$6</f>
        <v>2025-2026</v>
      </c>
      <c r="F2085" s="119" t="str">
        <f>$F$6</f>
        <v>2025-2026</v>
      </c>
      <c r="G2085" s="74"/>
      <c r="H2085" s="3" t="s">
        <v>357</v>
      </c>
      <c r="I2085" s="3" t="str">
        <f t="shared" si="100"/>
        <v>160010</v>
      </c>
      <c r="J2085" s="3" t="s">
        <v>484</v>
      </c>
    </row>
    <row r="2086" spans="2:10" x14ac:dyDescent="0.2">
      <c r="B2086" s="54" t="s">
        <v>8</v>
      </c>
      <c r="C2086" s="245">
        <f>SUM('Florida Parishes:Sullivan'!B2086)</f>
        <v>0</v>
      </c>
      <c r="D2086" s="93">
        <f>SUM('Florida Parishes:Sullivan'!C2086)</f>
        <v>0</v>
      </c>
      <c r="E2086" s="93">
        <f>SUM('Florida Parishes:Sullivan'!D2086)</f>
        <v>0</v>
      </c>
      <c r="F2086" s="191">
        <f>SUM('Florida Parishes:Sullivan'!E2086)</f>
        <v>0</v>
      </c>
      <c r="G2086" s="75"/>
      <c r="H2086" s="3" t="s">
        <v>357</v>
      </c>
      <c r="I2086" s="3" t="str">
        <f t="shared" si="100"/>
        <v>160010</v>
      </c>
      <c r="J2086" s="3" t="s">
        <v>484</v>
      </c>
    </row>
    <row r="2087" spans="2:10" x14ac:dyDescent="0.2">
      <c r="B2087" s="54" t="s">
        <v>9</v>
      </c>
      <c r="C2087" s="245">
        <f>SUM('Florida Parishes:Sullivan'!B2087)</f>
        <v>0</v>
      </c>
      <c r="D2087" s="93">
        <f>SUM('Florida Parishes:Sullivan'!C2087)</f>
        <v>0</v>
      </c>
      <c r="E2087" s="93">
        <f>SUM('Florida Parishes:Sullivan'!D2087)</f>
        <v>0</v>
      </c>
      <c r="F2087" s="191">
        <f>SUM('Florida Parishes:Sullivan'!E2087)</f>
        <v>0</v>
      </c>
      <c r="G2087" s="75"/>
      <c r="H2087" s="3" t="s">
        <v>357</v>
      </c>
      <c r="I2087" s="3" t="str">
        <f t="shared" si="100"/>
        <v>160010</v>
      </c>
      <c r="J2087" s="3" t="s">
        <v>484</v>
      </c>
    </row>
    <row r="2088" spans="2:10" x14ac:dyDescent="0.2">
      <c r="B2088" s="54" t="s">
        <v>10</v>
      </c>
      <c r="C2088" s="245">
        <f>SUM('Florida Parishes:Sullivan'!B2088)</f>
        <v>0</v>
      </c>
      <c r="D2088" s="93">
        <f>SUM('Florida Parishes:Sullivan'!C2088)</f>
        <v>0</v>
      </c>
      <c r="E2088" s="93">
        <f>SUM('Florida Parishes:Sullivan'!D2088)</f>
        <v>0</v>
      </c>
      <c r="F2088" s="191">
        <f>SUM('Florida Parishes:Sullivan'!E2088)</f>
        <v>0</v>
      </c>
      <c r="G2088" s="75"/>
      <c r="H2088" s="3" t="s">
        <v>357</v>
      </c>
      <c r="I2088" s="3" t="str">
        <f t="shared" si="100"/>
        <v>160010</v>
      </c>
      <c r="J2088" s="3" t="s">
        <v>484</v>
      </c>
    </row>
    <row r="2089" spans="2:10" ht="15.75" x14ac:dyDescent="0.25">
      <c r="B2089" s="55" t="s">
        <v>11</v>
      </c>
      <c r="C2089" s="264">
        <f>SUM('Florida Parishes:Sullivan'!B2089)</f>
        <v>0</v>
      </c>
      <c r="D2089" s="94">
        <f>SUM('Florida Parishes:Sullivan'!C2089)</f>
        <v>0</v>
      </c>
      <c r="E2089" s="94">
        <f>SUM('Florida Parishes:Sullivan'!D2089)</f>
        <v>0</v>
      </c>
      <c r="F2089" s="192">
        <f>SUM('Florida Parishes:Sullivan'!E2089)</f>
        <v>0</v>
      </c>
      <c r="G2089" s="76"/>
      <c r="H2089" s="3" t="s">
        <v>357</v>
      </c>
      <c r="I2089" s="3" t="str">
        <f t="shared" si="100"/>
        <v>160010</v>
      </c>
      <c r="J2089" s="3" t="s">
        <v>484</v>
      </c>
    </row>
    <row r="2090" spans="2:10" x14ac:dyDescent="0.2">
      <c r="B2090" s="54" t="s">
        <v>12</v>
      </c>
      <c r="C2090" s="245">
        <f>SUM('Florida Parishes:Sullivan'!B2090)</f>
        <v>0</v>
      </c>
      <c r="D2090" s="93">
        <f>SUM('Florida Parishes:Sullivan'!C2090)</f>
        <v>0</v>
      </c>
      <c r="E2090" s="93">
        <f>SUM('Florida Parishes:Sullivan'!D2090)</f>
        <v>0</v>
      </c>
      <c r="F2090" s="191">
        <f>SUM('Florida Parishes:Sullivan'!E2090)</f>
        <v>0</v>
      </c>
      <c r="G2090" s="75"/>
      <c r="H2090" s="3" t="s">
        <v>357</v>
      </c>
      <c r="I2090" s="3" t="str">
        <f t="shared" si="100"/>
        <v>160010</v>
      </c>
      <c r="J2090" s="3" t="s">
        <v>484</v>
      </c>
    </row>
    <row r="2091" spans="2:10" x14ac:dyDescent="0.2">
      <c r="B2091" s="54" t="s">
        <v>13</v>
      </c>
      <c r="C2091" s="245">
        <f>SUM('Florida Parishes:Sullivan'!B2091)</f>
        <v>0</v>
      </c>
      <c r="D2091" s="93">
        <f>SUM('Florida Parishes:Sullivan'!C2091)</f>
        <v>0</v>
      </c>
      <c r="E2091" s="93">
        <f>SUM('Florida Parishes:Sullivan'!D2091)</f>
        <v>0</v>
      </c>
      <c r="F2091" s="191">
        <f>SUM('Florida Parishes:Sullivan'!E2091)</f>
        <v>0</v>
      </c>
      <c r="G2091" s="75"/>
      <c r="H2091" s="3" t="s">
        <v>357</v>
      </c>
      <c r="I2091" s="3" t="str">
        <f t="shared" si="100"/>
        <v>160010</v>
      </c>
      <c r="J2091" s="3" t="s">
        <v>484</v>
      </c>
    </row>
    <row r="2092" spans="2:10" x14ac:dyDescent="0.2">
      <c r="B2092" s="54" t="s">
        <v>14</v>
      </c>
      <c r="C2092" s="245">
        <f>SUM('Florida Parishes:Sullivan'!B2092)</f>
        <v>0</v>
      </c>
      <c r="D2092" s="93">
        <f>SUM('Florida Parishes:Sullivan'!C2092)</f>
        <v>0</v>
      </c>
      <c r="E2092" s="93">
        <f>SUM('Florida Parishes:Sullivan'!D2092)</f>
        <v>0</v>
      </c>
      <c r="F2092" s="191">
        <f>SUM('Florida Parishes:Sullivan'!E2092)</f>
        <v>0</v>
      </c>
      <c r="G2092" s="75"/>
      <c r="H2092" s="3" t="s">
        <v>357</v>
      </c>
      <c r="I2092" s="3" t="str">
        <f t="shared" si="100"/>
        <v>160010</v>
      </c>
      <c r="J2092" s="3" t="s">
        <v>484</v>
      </c>
    </row>
    <row r="2093" spans="2:10" ht="15.75" x14ac:dyDescent="0.25">
      <c r="B2093" s="55" t="s">
        <v>15</v>
      </c>
      <c r="C2093" s="264">
        <f>SUM('Florida Parishes:Sullivan'!B2093)</f>
        <v>0</v>
      </c>
      <c r="D2093" s="94">
        <f>SUM('Florida Parishes:Sullivan'!C2093)</f>
        <v>0</v>
      </c>
      <c r="E2093" s="94">
        <f>SUM('Florida Parishes:Sullivan'!D2093)</f>
        <v>0</v>
      </c>
      <c r="F2093" s="192">
        <f>SUM('Florida Parishes:Sullivan'!E2093)</f>
        <v>0</v>
      </c>
      <c r="G2093" s="77"/>
      <c r="H2093" s="3" t="s">
        <v>357</v>
      </c>
      <c r="I2093" s="3" t="str">
        <f t="shared" si="100"/>
        <v>160010</v>
      </c>
      <c r="J2093" s="3" t="s">
        <v>484</v>
      </c>
    </row>
    <row r="2094" spans="2:10" x14ac:dyDescent="0.2">
      <c r="B2094" s="54" t="s">
        <v>16</v>
      </c>
      <c r="C2094" s="245">
        <f>SUM('Florida Parishes:Sullivan'!B2094)</f>
        <v>0</v>
      </c>
      <c r="D2094" s="93">
        <f>SUM('Florida Parishes:Sullivan'!C2094)</f>
        <v>0</v>
      </c>
      <c r="E2094" s="93">
        <f>SUM('Florida Parishes:Sullivan'!D2094)</f>
        <v>0</v>
      </c>
      <c r="F2094" s="191">
        <f>SUM('Florida Parishes:Sullivan'!E2094)</f>
        <v>0</v>
      </c>
      <c r="G2094" s="75"/>
      <c r="H2094" s="3" t="s">
        <v>357</v>
      </c>
      <c r="I2094" s="3" t="str">
        <f t="shared" si="100"/>
        <v>160010</v>
      </c>
      <c r="J2094" s="3" t="s">
        <v>484</v>
      </c>
    </row>
    <row r="2095" spans="2:10" x14ac:dyDescent="0.2">
      <c r="B2095" s="54" t="s">
        <v>17</v>
      </c>
      <c r="C2095" s="245">
        <f>SUM('Florida Parishes:Sullivan'!B2095)</f>
        <v>0</v>
      </c>
      <c r="D2095" s="93">
        <f>SUM('Florida Parishes:Sullivan'!C2095)</f>
        <v>0</v>
      </c>
      <c r="E2095" s="93">
        <f>SUM('Florida Parishes:Sullivan'!D2095)</f>
        <v>0</v>
      </c>
      <c r="F2095" s="191">
        <f>SUM('Florida Parishes:Sullivan'!E2095)</f>
        <v>0</v>
      </c>
      <c r="G2095" s="75"/>
      <c r="H2095" s="3" t="s">
        <v>357</v>
      </c>
      <c r="I2095" s="3" t="str">
        <f t="shared" si="100"/>
        <v>160010</v>
      </c>
      <c r="J2095" s="3" t="s">
        <v>484</v>
      </c>
    </row>
    <row r="2096" spans="2:10" x14ac:dyDescent="0.2">
      <c r="B2096" s="54" t="s">
        <v>18</v>
      </c>
      <c r="C2096" s="245">
        <f>SUM('Florida Parishes:Sullivan'!B2096)</f>
        <v>0</v>
      </c>
      <c r="D2096" s="93">
        <f>SUM('Florida Parishes:Sullivan'!C2096)</f>
        <v>0</v>
      </c>
      <c r="E2096" s="93">
        <f>SUM('Florida Parishes:Sullivan'!D2096)</f>
        <v>0</v>
      </c>
      <c r="F2096" s="191">
        <f>SUM('Florida Parishes:Sullivan'!E2096)</f>
        <v>0</v>
      </c>
      <c r="G2096" s="75"/>
      <c r="H2096" s="3" t="s">
        <v>357</v>
      </c>
      <c r="I2096" s="3" t="str">
        <f t="shared" si="100"/>
        <v>160010</v>
      </c>
      <c r="J2096" s="3" t="s">
        <v>484</v>
      </c>
    </row>
    <row r="2097" spans="2:10" x14ac:dyDescent="0.2">
      <c r="B2097" s="54" t="s">
        <v>19</v>
      </c>
      <c r="C2097" s="245">
        <f>SUM('Florida Parishes:Sullivan'!B2097)</f>
        <v>0</v>
      </c>
      <c r="D2097" s="93">
        <f>SUM('Florida Parishes:Sullivan'!C2097)</f>
        <v>0</v>
      </c>
      <c r="E2097" s="93">
        <f>SUM('Florida Parishes:Sullivan'!D2097)</f>
        <v>0</v>
      </c>
      <c r="F2097" s="191">
        <f>SUM('Florida Parishes:Sullivan'!E2097)</f>
        <v>0</v>
      </c>
      <c r="G2097" s="75"/>
      <c r="H2097" s="3" t="s">
        <v>357</v>
      </c>
      <c r="I2097" s="3" t="str">
        <f t="shared" si="100"/>
        <v>160010</v>
      </c>
      <c r="J2097" s="3" t="s">
        <v>484</v>
      </c>
    </row>
    <row r="2098" spans="2:10" ht="15.75" x14ac:dyDescent="0.25">
      <c r="B2098" s="55" t="s">
        <v>20</v>
      </c>
      <c r="C2098" s="264">
        <f>SUM('Florida Parishes:Sullivan'!B2098)</f>
        <v>0</v>
      </c>
      <c r="D2098" s="94">
        <f>SUM('Florida Parishes:Sullivan'!C2098)</f>
        <v>0</v>
      </c>
      <c r="E2098" s="94">
        <f>SUM('Florida Parishes:Sullivan'!D2098)</f>
        <v>0</v>
      </c>
      <c r="F2098" s="192">
        <f>SUM('Florida Parishes:Sullivan'!E2098)</f>
        <v>0</v>
      </c>
      <c r="G2098" s="77"/>
      <c r="H2098" s="3" t="s">
        <v>357</v>
      </c>
      <c r="I2098" s="3" t="str">
        <f t="shared" si="100"/>
        <v>160010</v>
      </c>
      <c r="J2098" s="3" t="s">
        <v>484</v>
      </c>
    </row>
    <row r="2099" spans="2:10" x14ac:dyDescent="0.2">
      <c r="B2099" s="54" t="s">
        <v>21</v>
      </c>
      <c r="C2099" s="245">
        <f>SUM('Florida Parishes:Sullivan'!B2099)</f>
        <v>0</v>
      </c>
      <c r="D2099" s="93">
        <f>SUM('Florida Parishes:Sullivan'!C2099)</f>
        <v>0</v>
      </c>
      <c r="E2099" s="93">
        <f>SUM('Florida Parishes:Sullivan'!D2099)</f>
        <v>0</v>
      </c>
      <c r="F2099" s="191">
        <f>SUM('Florida Parishes:Sullivan'!E2099)</f>
        <v>0</v>
      </c>
      <c r="G2099" s="75"/>
      <c r="H2099" s="3" t="s">
        <v>357</v>
      </c>
      <c r="I2099" s="3" t="str">
        <f t="shared" si="100"/>
        <v>160010</v>
      </c>
      <c r="J2099" s="3" t="s">
        <v>484</v>
      </c>
    </row>
    <row r="2100" spans="2:10" x14ac:dyDescent="0.2">
      <c r="B2100" s="54" t="s">
        <v>22</v>
      </c>
      <c r="C2100" s="245">
        <f>SUM('Florida Parishes:Sullivan'!B2100)</f>
        <v>0</v>
      </c>
      <c r="D2100" s="93">
        <f>SUM('Florida Parishes:Sullivan'!C2100)</f>
        <v>0</v>
      </c>
      <c r="E2100" s="93">
        <f>SUM('Florida Parishes:Sullivan'!D2100)</f>
        <v>0</v>
      </c>
      <c r="F2100" s="191">
        <f>SUM('Florida Parishes:Sullivan'!E2100)</f>
        <v>0</v>
      </c>
      <c r="G2100" s="75"/>
      <c r="H2100" s="3" t="s">
        <v>357</v>
      </c>
      <c r="I2100" s="3" t="str">
        <f t="shared" si="100"/>
        <v>160010</v>
      </c>
      <c r="J2100" s="3" t="s">
        <v>484</v>
      </c>
    </row>
    <row r="2101" spans="2:10" x14ac:dyDescent="0.2">
      <c r="B2101" s="54" t="s">
        <v>23</v>
      </c>
      <c r="C2101" s="245">
        <f>SUM('Florida Parishes:Sullivan'!B2101)</f>
        <v>0</v>
      </c>
      <c r="D2101" s="93">
        <f>SUM('Florida Parishes:Sullivan'!C2101)</f>
        <v>0</v>
      </c>
      <c r="E2101" s="93">
        <f>SUM('Florida Parishes:Sullivan'!D2101)</f>
        <v>0</v>
      </c>
      <c r="F2101" s="191">
        <f>SUM('Florida Parishes:Sullivan'!E2101)</f>
        <v>0</v>
      </c>
      <c r="G2101" s="75"/>
      <c r="H2101" s="3" t="s">
        <v>357</v>
      </c>
      <c r="I2101" s="3" t="str">
        <f t="shared" si="100"/>
        <v>160010</v>
      </c>
      <c r="J2101" s="3" t="s">
        <v>484</v>
      </c>
    </row>
    <row r="2102" spans="2:10" ht="15.75" x14ac:dyDescent="0.25">
      <c r="B2102" s="55" t="s">
        <v>24</v>
      </c>
      <c r="C2102" s="264">
        <f>SUM('Florida Parishes:Sullivan'!B2102)</f>
        <v>0</v>
      </c>
      <c r="D2102" s="94">
        <f>SUM('Florida Parishes:Sullivan'!C2102)</f>
        <v>0</v>
      </c>
      <c r="E2102" s="94">
        <f>SUM('Florida Parishes:Sullivan'!D2102)</f>
        <v>0</v>
      </c>
      <c r="F2102" s="192">
        <f>SUM('Florida Parishes:Sullivan'!E2102)</f>
        <v>0</v>
      </c>
      <c r="G2102" s="77"/>
      <c r="H2102" s="3" t="s">
        <v>357</v>
      </c>
      <c r="I2102" s="3" t="str">
        <f t="shared" si="100"/>
        <v>160010</v>
      </c>
      <c r="J2102" s="3" t="s">
        <v>484</v>
      </c>
    </row>
    <row r="2103" spans="2:10" ht="15.75" x14ac:dyDescent="0.25">
      <c r="B2103" s="55" t="s">
        <v>25</v>
      </c>
      <c r="C2103" s="264">
        <f>SUM('Florida Parishes:Sullivan'!B2103)</f>
        <v>0</v>
      </c>
      <c r="D2103" s="94">
        <f>SUM('Florida Parishes:Sullivan'!C2103)</f>
        <v>0</v>
      </c>
      <c r="E2103" s="94">
        <f>SUM('Florida Parishes:Sullivan'!D2103)</f>
        <v>0</v>
      </c>
      <c r="F2103" s="192">
        <f>SUM('Florida Parishes:Sullivan'!E2103)</f>
        <v>0</v>
      </c>
      <c r="G2103" s="76"/>
      <c r="H2103" s="3" t="s">
        <v>357</v>
      </c>
      <c r="I2103" s="3" t="str">
        <f t="shared" si="100"/>
        <v>160010</v>
      </c>
      <c r="J2103" s="3" t="s">
        <v>484</v>
      </c>
    </row>
    <row r="2104" spans="2:10" ht="15.75" x14ac:dyDescent="0.25">
      <c r="B2104" s="68" t="s">
        <v>5</v>
      </c>
      <c r="C2104" s="69"/>
      <c r="D2104" s="70"/>
      <c r="E2104" s="70"/>
      <c r="F2104" s="122"/>
      <c r="G2104" s="72"/>
      <c r="H2104" s="3" t="s">
        <v>356</v>
      </c>
      <c r="I2104" s="3" t="str">
        <f t="shared" ref="I2104:I2124" si="101">RIGHT($B$2106,6)</f>
        <v>161005</v>
      </c>
      <c r="J2104" s="3" t="s">
        <v>485</v>
      </c>
    </row>
    <row r="2105" spans="2:10" ht="15.75" x14ac:dyDescent="0.25">
      <c r="B2105" s="51" t="s">
        <v>283</v>
      </c>
      <c r="C2105" s="45" t="str">
        <f>$C$5</f>
        <v>Actual</v>
      </c>
      <c r="D2105" s="45" t="str">
        <f>$D$5</f>
        <v>Budgeted</v>
      </c>
      <c r="E2105" s="45" t="s">
        <v>7</v>
      </c>
      <c r="F2105" s="121" t="str">
        <f>$F$5</f>
        <v>2024-2025 +/-</v>
      </c>
      <c r="G2105" s="78"/>
      <c r="H2105" s="3" t="s">
        <v>356</v>
      </c>
      <c r="I2105" s="3" t="str">
        <f t="shared" si="101"/>
        <v>161005</v>
      </c>
      <c r="J2105" s="3" t="s">
        <v>485</v>
      </c>
    </row>
    <row r="2106" spans="2:10" ht="15.75" x14ac:dyDescent="0.25">
      <c r="B2106" s="71" t="s">
        <v>94</v>
      </c>
      <c r="C2106" s="46" t="str">
        <f>$C$6</f>
        <v>2024-2025</v>
      </c>
      <c r="D2106" s="46" t="str">
        <f>$D$6</f>
        <v>2024-2025</v>
      </c>
      <c r="E2106" s="46" t="str">
        <f>$E$6</f>
        <v>2025-2026</v>
      </c>
      <c r="F2106" s="119" t="str">
        <f>$F$6</f>
        <v>2025-2026</v>
      </c>
      <c r="G2106" s="78"/>
      <c r="H2106" s="3" t="s">
        <v>356</v>
      </c>
      <c r="I2106" s="3" t="str">
        <f t="shared" si="101"/>
        <v>161005</v>
      </c>
      <c r="J2106" s="3" t="s">
        <v>485</v>
      </c>
    </row>
    <row r="2107" spans="2:10" x14ac:dyDescent="0.2">
      <c r="B2107" s="54" t="s">
        <v>8</v>
      </c>
      <c r="C2107" s="245">
        <f>SUM('Florida Parishes:Sullivan'!B2107)</f>
        <v>75612</v>
      </c>
      <c r="D2107" s="93">
        <f>SUM('Florida Parishes:Sullivan'!C2107)</f>
        <v>75612</v>
      </c>
      <c r="E2107" s="93">
        <f>SUM('Florida Parishes:Sullivan'!D2107)</f>
        <v>78367</v>
      </c>
      <c r="F2107" s="191">
        <f>SUM('Florida Parishes:Sullivan'!E2107)</f>
        <v>2755</v>
      </c>
      <c r="G2107" s="75"/>
      <c r="H2107" s="3" t="s">
        <v>356</v>
      </c>
      <c r="I2107" s="3" t="str">
        <f t="shared" si="101"/>
        <v>161005</v>
      </c>
      <c r="J2107" s="3" t="s">
        <v>485</v>
      </c>
    </row>
    <row r="2108" spans="2:10" x14ac:dyDescent="0.2">
      <c r="B2108" s="54" t="s">
        <v>9</v>
      </c>
      <c r="C2108" s="245">
        <f>SUM('Florida Parishes:Sullivan'!B2108)</f>
        <v>0</v>
      </c>
      <c r="D2108" s="93">
        <f>SUM('Florida Parishes:Sullivan'!C2108)</f>
        <v>0</v>
      </c>
      <c r="E2108" s="93">
        <f>SUM('Florida Parishes:Sullivan'!D2108)</f>
        <v>0</v>
      </c>
      <c r="F2108" s="191">
        <f>SUM('Florida Parishes:Sullivan'!E2108)</f>
        <v>0</v>
      </c>
      <c r="G2108" s="75"/>
      <c r="H2108" s="3" t="s">
        <v>356</v>
      </c>
      <c r="I2108" s="3" t="str">
        <f t="shared" si="101"/>
        <v>161005</v>
      </c>
      <c r="J2108" s="3" t="s">
        <v>485</v>
      </c>
    </row>
    <row r="2109" spans="2:10" x14ac:dyDescent="0.2">
      <c r="B2109" s="54" t="s">
        <v>10</v>
      </c>
      <c r="C2109" s="245">
        <f>SUM('Florida Parishes:Sullivan'!B2109)</f>
        <v>28863</v>
      </c>
      <c r="D2109" s="93">
        <f>SUM('Florida Parishes:Sullivan'!C2109)</f>
        <v>28863</v>
      </c>
      <c r="E2109" s="93">
        <f>SUM('Florida Parishes:Sullivan'!D2109)</f>
        <v>32349</v>
      </c>
      <c r="F2109" s="191">
        <f>SUM('Florida Parishes:Sullivan'!E2109)</f>
        <v>3486</v>
      </c>
      <c r="G2109" s="75"/>
      <c r="H2109" s="3" t="s">
        <v>356</v>
      </c>
      <c r="I2109" s="3" t="str">
        <f t="shared" si="101"/>
        <v>161005</v>
      </c>
      <c r="J2109" s="3" t="s">
        <v>485</v>
      </c>
    </row>
    <row r="2110" spans="2:10" ht="15.75" x14ac:dyDescent="0.25">
      <c r="B2110" s="55" t="s">
        <v>11</v>
      </c>
      <c r="C2110" s="264">
        <f>SUM('Florida Parishes:Sullivan'!B2110)</f>
        <v>104475</v>
      </c>
      <c r="D2110" s="94">
        <f>SUM('Florida Parishes:Sullivan'!C2110)</f>
        <v>104475</v>
      </c>
      <c r="E2110" s="94">
        <f>SUM('Florida Parishes:Sullivan'!D2110)</f>
        <v>110716</v>
      </c>
      <c r="F2110" s="192">
        <f>SUM('Florida Parishes:Sullivan'!E2110)</f>
        <v>6241</v>
      </c>
      <c r="G2110" s="76"/>
      <c r="H2110" s="3" t="s">
        <v>355</v>
      </c>
      <c r="I2110" s="3" t="str">
        <f t="shared" si="101"/>
        <v>161005</v>
      </c>
      <c r="J2110" s="3" t="s">
        <v>485</v>
      </c>
    </row>
    <row r="2111" spans="2:10" x14ac:dyDescent="0.2">
      <c r="B2111" s="54" t="s">
        <v>12</v>
      </c>
      <c r="C2111" s="245">
        <f>SUM('Florida Parishes:Sullivan'!B2111)</f>
        <v>0</v>
      </c>
      <c r="D2111" s="93">
        <f>SUM('Florida Parishes:Sullivan'!C2111)</f>
        <v>0</v>
      </c>
      <c r="E2111" s="93">
        <f>SUM('Florida Parishes:Sullivan'!D2111)</f>
        <v>881</v>
      </c>
      <c r="F2111" s="191">
        <f>SUM('Florida Parishes:Sullivan'!E2111)</f>
        <v>881</v>
      </c>
      <c r="G2111" s="75"/>
      <c r="H2111" s="3" t="s">
        <v>356</v>
      </c>
      <c r="I2111" s="3" t="str">
        <f t="shared" si="101"/>
        <v>161005</v>
      </c>
      <c r="J2111" s="3" t="s">
        <v>485</v>
      </c>
    </row>
    <row r="2112" spans="2:10" x14ac:dyDescent="0.2">
      <c r="B2112" s="54" t="s">
        <v>13</v>
      </c>
      <c r="C2112" s="245">
        <f>SUM('Florida Parishes:Sullivan'!B2112)</f>
        <v>1130</v>
      </c>
      <c r="D2112" s="93">
        <f>SUM('Florida Parishes:Sullivan'!C2112)</f>
        <v>1130</v>
      </c>
      <c r="E2112" s="93">
        <f>SUM('Florida Parishes:Sullivan'!D2112)</f>
        <v>54</v>
      </c>
      <c r="F2112" s="191">
        <f>SUM('Florida Parishes:Sullivan'!E2112)</f>
        <v>-1076</v>
      </c>
      <c r="G2112" s="75"/>
      <c r="H2112" s="3" t="s">
        <v>356</v>
      </c>
      <c r="I2112" s="3" t="str">
        <f t="shared" si="101"/>
        <v>161005</v>
      </c>
      <c r="J2112" s="3" t="s">
        <v>485</v>
      </c>
    </row>
    <row r="2113" spans="2:10" x14ac:dyDescent="0.2">
      <c r="B2113" s="54" t="s">
        <v>14</v>
      </c>
      <c r="C2113" s="245">
        <f>SUM('Florida Parishes:Sullivan'!B2113)</f>
        <v>800</v>
      </c>
      <c r="D2113" s="93">
        <f>SUM('Florida Parishes:Sullivan'!C2113)</f>
        <v>800</v>
      </c>
      <c r="E2113" s="93">
        <f>SUM('Florida Parishes:Sullivan'!D2113)</f>
        <v>1360</v>
      </c>
      <c r="F2113" s="191">
        <f>SUM('Florida Parishes:Sullivan'!E2113)</f>
        <v>560</v>
      </c>
      <c r="G2113" s="75"/>
      <c r="H2113" s="3" t="s">
        <v>356</v>
      </c>
      <c r="I2113" s="3" t="str">
        <f t="shared" si="101"/>
        <v>161005</v>
      </c>
      <c r="J2113" s="3" t="s">
        <v>485</v>
      </c>
    </row>
    <row r="2114" spans="2:10" ht="15.75" x14ac:dyDescent="0.25">
      <c r="B2114" s="55" t="s">
        <v>15</v>
      </c>
      <c r="C2114" s="264">
        <f>SUM('Florida Parishes:Sullivan'!B2114)</f>
        <v>1930</v>
      </c>
      <c r="D2114" s="94">
        <f>SUM('Florida Parishes:Sullivan'!C2114)</f>
        <v>1930</v>
      </c>
      <c r="E2114" s="94">
        <f>SUM('Florida Parishes:Sullivan'!D2114)</f>
        <v>2295</v>
      </c>
      <c r="F2114" s="192">
        <f>SUM('Florida Parishes:Sullivan'!E2114)</f>
        <v>365</v>
      </c>
      <c r="G2114" s="77"/>
      <c r="H2114" s="3" t="s">
        <v>355</v>
      </c>
      <c r="I2114" s="3" t="str">
        <f t="shared" si="101"/>
        <v>161005</v>
      </c>
      <c r="J2114" s="3" t="s">
        <v>485</v>
      </c>
    </row>
    <row r="2115" spans="2:10" x14ac:dyDescent="0.2">
      <c r="B2115" s="54" t="s">
        <v>16</v>
      </c>
      <c r="C2115" s="245">
        <f>SUM('Florida Parishes:Sullivan'!B2115)</f>
        <v>676</v>
      </c>
      <c r="D2115" s="93">
        <f>SUM('Florida Parishes:Sullivan'!C2115)</f>
        <v>676</v>
      </c>
      <c r="E2115" s="93">
        <f>SUM('Florida Parishes:Sullivan'!D2115)</f>
        <v>3907</v>
      </c>
      <c r="F2115" s="191">
        <f>SUM('Florida Parishes:Sullivan'!E2115)</f>
        <v>3231</v>
      </c>
      <c r="G2115" s="75"/>
      <c r="H2115" s="3" t="s">
        <v>356</v>
      </c>
      <c r="I2115" s="3" t="str">
        <f t="shared" si="101"/>
        <v>161005</v>
      </c>
      <c r="J2115" s="3" t="s">
        <v>485</v>
      </c>
    </row>
    <row r="2116" spans="2:10" x14ac:dyDescent="0.2">
      <c r="B2116" s="54" t="s">
        <v>17</v>
      </c>
      <c r="C2116" s="245">
        <f>SUM('Florida Parishes:Sullivan'!B2116)</f>
        <v>0</v>
      </c>
      <c r="D2116" s="93">
        <f>SUM('Florida Parishes:Sullivan'!C2116)</f>
        <v>0</v>
      </c>
      <c r="E2116" s="93">
        <f>SUM('Florida Parishes:Sullivan'!D2116)</f>
        <v>0</v>
      </c>
      <c r="F2116" s="191">
        <f>SUM('Florida Parishes:Sullivan'!E2116)</f>
        <v>0</v>
      </c>
      <c r="G2116" s="75"/>
      <c r="H2116" s="3" t="s">
        <v>356</v>
      </c>
      <c r="I2116" s="3" t="str">
        <f t="shared" si="101"/>
        <v>161005</v>
      </c>
      <c r="J2116" s="3" t="s">
        <v>485</v>
      </c>
    </row>
    <row r="2117" spans="2:10" x14ac:dyDescent="0.2">
      <c r="B2117" s="54" t="s">
        <v>18</v>
      </c>
      <c r="C2117" s="245">
        <f>SUM('Florida Parishes:Sullivan'!B2117)</f>
        <v>0</v>
      </c>
      <c r="D2117" s="93">
        <f>SUM('Florida Parishes:Sullivan'!C2117)</f>
        <v>0</v>
      </c>
      <c r="E2117" s="93">
        <f>SUM('Florida Parishes:Sullivan'!D2117)</f>
        <v>0</v>
      </c>
      <c r="F2117" s="191">
        <f>SUM('Florida Parishes:Sullivan'!E2117)</f>
        <v>0</v>
      </c>
      <c r="G2117" s="75"/>
      <c r="H2117" s="3" t="s">
        <v>356</v>
      </c>
      <c r="I2117" s="3" t="str">
        <f t="shared" si="101"/>
        <v>161005</v>
      </c>
      <c r="J2117" s="3" t="s">
        <v>485</v>
      </c>
    </row>
    <row r="2118" spans="2:10" x14ac:dyDescent="0.2">
      <c r="B2118" s="54" t="s">
        <v>19</v>
      </c>
      <c r="C2118" s="245">
        <f>SUM('Florida Parishes:Sullivan'!B2118)</f>
        <v>0</v>
      </c>
      <c r="D2118" s="93">
        <f>SUM('Florida Parishes:Sullivan'!C2118)</f>
        <v>0</v>
      </c>
      <c r="E2118" s="93">
        <f>SUM('Florida Parishes:Sullivan'!D2118)</f>
        <v>0</v>
      </c>
      <c r="F2118" s="191">
        <f>SUM('Florida Parishes:Sullivan'!E2118)</f>
        <v>0</v>
      </c>
      <c r="G2118" s="75"/>
      <c r="H2118" s="3" t="s">
        <v>356</v>
      </c>
      <c r="I2118" s="3" t="str">
        <f t="shared" si="101"/>
        <v>161005</v>
      </c>
      <c r="J2118" s="3" t="s">
        <v>485</v>
      </c>
    </row>
    <row r="2119" spans="2:10" ht="15.75" x14ac:dyDescent="0.25">
      <c r="B2119" s="55" t="s">
        <v>20</v>
      </c>
      <c r="C2119" s="264">
        <f>SUM('Florida Parishes:Sullivan'!B2119)</f>
        <v>676</v>
      </c>
      <c r="D2119" s="94">
        <f>SUM('Florida Parishes:Sullivan'!C2119)</f>
        <v>676</v>
      </c>
      <c r="E2119" s="94">
        <f>SUM('Florida Parishes:Sullivan'!D2119)</f>
        <v>3907</v>
      </c>
      <c r="F2119" s="192">
        <f>SUM('Florida Parishes:Sullivan'!E2119)</f>
        <v>3231</v>
      </c>
      <c r="G2119" s="77"/>
      <c r="H2119" s="3" t="s">
        <v>356</v>
      </c>
      <c r="I2119" s="3" t="str">
        <f t="shared" si="101"/>
        <v>161005</v>
      </c>
      <c r="J2119" s="3" t="s">
        <v>485</v>
      </c>
    </row>
    <row r="2120" spans="2:10" x14ac:dyDescent="0.2">
      <c r="B2120" s="54" t="s">
        <v>21</v>
      </c>
      <c r="C2120" s="245">
        <f>SUM('Florida Parishes:Sullivan'!B2120)</f>
        <v>0</v>
      </c>
      <c r="D2120" s="93">
        <f>SUM('Florida Parishes:Sullivan'!C2120)</f>
        <v>0</v>
      </c>
      <c r="E2120" s="93">
        <f>SUM('Florida Parishes:Sullivan'!D2120)</f>
        <v>0</v>
      </c>
      <c r="F2120" s="191">
        <f>SUM('Florida Parishes:Sullivan'!E2120)</f>
        <v>0</v>
      </c>
      <c r="G2120" s="75"/>
      <c r="H2120" s="3" t="s">
        <v>356</v>
      </c>
      <c r="I2120" s="3" t="str">
        <f t="shared" si="101"/>
        <v>161005</v>
      </c>
      <c r="J2120" s="3" t="s">
        <v>485</v>
      </c>
    </row>
    <row r="2121" spans="2:10" x14ac:dyDescent="0.2">
      <c r="B2121" s="54" t="s">
        <v>22</v>
      </c>
      <c r="C2121" s="245">
        <f>SUM('Florida Parishes:Sullivan'!B2121)</f>
        <v>0</v>
      </c>
      <c r="D2121" s="93">
        <f>SUM('Florida Parishes:Sullivan'!C2121)</f>
        <v>0</v>
      </c>
      <c r="E2121" s="93">
        <f>SUM('Florida Parishes:Sullivan'!D2121)</f>
        <v>0</v>
      </c>
      <c r="F2121" s="191">
        <f>SUM('Florida Parishes:Sullivan'!E2121)</f>
        <v>0</v>
      </c>
      <c r="G2121" s="75"/>
      <c r="H2121" s="3" t="s">
        <v>356</v>
      </c>
      <c r="I2121" s="3" t="str">
        <f t="shared" si="101"/>
        <v>161005</v>
      </c>
      <c r="J2121" s="3" t="s">
        <v>485</v>
      </c>
    </row>
    <row r="2122" spans="2:10" x14ac:dyDescent="0.2">
      <c r="B2122" s="54" t="s">
        <v>23</v>
      </c>
      <c r="C2122" s="245">
        <f>SUM('Florida Parishes:Sullivan'!B2122)</f>
        <v>0</v>
      </c>
      <c r="D2122" s="93">
        <f>SUM('Florida Parishes:Sullivan'!C2122)</f>
        <v>0</v>
      </c>
      <c r="E2122" s="93">
        <f>SUM('Florida Parishes:Sullivan'!D2122)</f>
        <v>0</v>
      </c>
      <c r="F2122" s="191">
        <f>SUM('Florida Parishes:Sullivan'!E2122)</f>
        <v>0</v>
      </c>
      <c r="G2122" s="75"/>
      <c r="H2122" s="3" t="s">
        <v>356</v>
      </c>
      <c r="I2122" s="3" t="str">
        <f t="shared" si="101"/>
        <v>161005</v>
      </c>
      <c r="J2122" s="3" t="s">
        <v>485</v>
      </c>
    </row>
    <row r="2123" spans="2:10" ht="15.75" x14ac:dyDescent="0.25">
      <c r="B2123" s="55" t="s">
        <v>24</v>
      </c>
      <c r="C2123" s="264">
        <f>SUM('Florida Parishes:Sullivan'!B2123)</f>
        <v>0</v>
      </c>
      <c r="D2123" s="94">
        <f>SUM('Florida Parishes:Sullivan'!C2123)</f>
        <v>0</v>
      </c>
      <c r="E2123" s="94">
        <f>SUM('Florida Parishes:Sullivan'!D2123)</f>
        <v>0</v>
      </c>
      <c r="F2123" s="192">
        <f>SUM('Florida Parishes:Sullivan'!E2123)</f>
        <v>0</v>
      </c>
      <c r="G2123" s="77"/>
      <c r="H2123" s="3" t="s">
        <v>355</v>
      </c>
      <c r="I2123" s="3" t="str">
        <f t="shared" si="101"/>
        <v>161005</v>
      </c>
      <c r="J2123" s="3" t="s">
        <v>485</v>
      </c>
    </row>
    <row r="2124" spans="2:10" ht="15.75" x14ac:dyDescent="0.25">
      <c r="B2124" s="98" t="s">
        <v>25</v>
      </c>
      <c r="C2124" s="282">
        <f>SUM('Florida Parishes:Sullivan'!B2124)</f>
        <v>107081</v>
      </c>
      <c r="D2124" s="99">
        <f>SUM('Florida Parishes:Sullivan'!C2124)</f>
        <v>107081</v>
      </c>
      <c r="E2124" s="99">
        <f>SUM('Florida Parishes:Sullivan'!D2124)</f>
        <v>116918</v>
      </c>
      <c r="F2124" s="193">
        <f>SUM('Florida Parishes:Sullivan'!E2124)</f>
        <v>9837</v>
      </c>
      <c r="G2124" s="76"/>
      <c r="H2124" s="3" t="s">
        <v>355</v>
      </c>
      <c r="I2124" s="3" t="str">
        <f t="shared" si="101"/>
        <v>161005</v>
      </c>
      <c r="J2124" s="3" t="s">
        <v>485</v>
      </c>
    </row>
    <row r="2125" spans="2:10" ht="15.75" x14ac:dyDescent="0.25">
      <c r="B2125" s="111" t="s">
        <v>5</v>
      </c>
      <c r="C2125" s="112"/>
      <c r="D2125" s="113"/>
      <c r="E2125" s="113"/>
      <c r="F2125" s="120"/>
      <c r="G2125" s="72"/>
      <c r="H2125" s="3" t="s">
        <v>357</v>
      </c>
      <c r="I2125" s="3" t="str">
        <f t="shared" ref="I2125:I2145" si="102">RIGHT($B$2127,6)</f>
        <v>161006</v>
      </c>
      <c r="J2125" s="3" t="s">
        <v>486</v>
      </c>
    </row>
    <row r="2126" spans="2:10" ht="15.75" x14ac:dyDescent="0.25">
      <c r="B2126" s="51" t="s">
        <v>284</v>
      </c>
      <c r="C2126" s="45" t="str">
        <f>$C$5</f>
        <v>Actual</v>
      </c>
      <c r="D2126" s="45" t="str">
        <f>$D$5</f>
        <v>Budgeted</v>
      </c>
      <c r="E2126" s="45" t="s">
        <v>7</v>
      </c>
      <c r="F2126" s="121" t="str">
        <f>$F$5</f>
        <v>2024-2025 +/-</v>
      </c>
      <c r="G2126" s="78"/>
      <c r="H2126" s="3" t="s">
        <v>357</v>
      </c>
      <c r="I2126" s="3" t="str">
        <f t="shared" si="102"/>
        <v>161006</v>
      </c>
      <c r="J2126" s="3" t="s">
        <v>486</v>
      </c>
    </row>
    <row r="2127" spans="2:10" ht="15.75" x14ac:dyDescent="0.25">
      <c r="B2127" s="71" t="s">
        <v>95</v>
      </c>
      <c r="C2127" s="46" t="str">
        <f>$C$6</f>
        <v>2024-2025</v>
      </c>
      <c r="D2127" s="46" t="str">
        <f>$D$6</f>
        <v>2024-2025</v>
      </c>
      <c r="E2127" s="46" t="str">
        <f>$E$6</f>
        <v>2025-2026</v>
      </c>
      <c r="F2127" s="119" t="str">
        <f>$F$6</f>
        <v>2025-2026</v>
      </c>
      <c r="G2127" s="78"/>
      <c r="H2127" s="3" t="s">
        <v>357</v>
      </c>
      <c r="I2127" s="3" t="str">
        <f t="shared" si="102"/>
        <v>161006</v>
      </c>
      <c r="J2127" s="3" t="s">
        <v>486</v>
      </c>
    </row>
    <row r="2128" spans="2:10" x14ac:dyDescent="0.2">
      <c r="B2128" s="54" t="s">
        <v>8</v>
      </c>
      <c r="C2128" s="245">
        <f>SUM('Florida Parishes:Sullivan'!B2128)</f>
        <v>0</v>
      </c>
      <c r="D2128" s="93">
        <f>SUM('Florida Parishes:Sullivan'!C2128)</f>
        <v>0</v>
      </c>
      <c r="E2128" s="93">
        <f>SUM('Florida Parishes:Sullivan'!D2128)</f>
        <v>0</v>
      </c>
      <c r="F2128" s="191">
        <f>SUM('Florida Parishes:Sullivan'!E2128)</f>
        <v>0</v>
      </c>
      <c r="G2128" s="75"/>
      <c r="H2128" s="3" t="s">
        <v>357</v>
      </c>
      <c r="I2128" s="3" t="str">
        <f t="shared" si="102"/>
        <v>161006</v>
      </c>
      <c r="J2128" s="3" t="s">
        <v>486</v>
      </c>
    </row>
    <row r="2129" spans="2:10" x14ac:dyDescent="0.2">
      <c r="B2129" s="54" t="s">
        <v>9</v>
      </c>
      <c r="C2129" s="245">
        <f>SUM('Florida Parishes:Sullivan'!B2129)</f>
        <v>0</v>
      </c>
      <c r="D2129" s="93">
        <f>SUM('Florida Parishes:Sullivan'!C2129)</f>
        <v>0</v>
      </c>
      <c r="E2129" s="93">
        <f>SUM('Florida Parishes:Sullivan'!D2129)</f>
        <v>0</v>
      </c>
      <c r="F2129" s="191">
        <f>SUM('Florida Parishes:Sullivan'!E2129)</f>
        <v>0</v>
      </c>
      <c r="G2129" s="75"/>
      <c r="H2129" s="3" t="s">
        <v>357</v>
      </c>
      <c r="I2129" s="3" t="str">
        <f t="shared" si="102"/>
        <v>161006</v>
      </c>
      <c r="J2129" s="3" t="s">
        <v>486</v>
      </c>
    </row>
    <row r="2130" spans="2:10" x14ac:dyDescent="0.2">
      <c r="B2130" s="54" t="s">
        <v>10</v>
      </c>
      <c r="C2130" s="245">
        <f>SUM('Florida Parishes:Sullivan'!B2130)</f>
        <v>0</v>
      </c>
      <c r="D2130" s="93">
        <f>SUM('Florida Parishes:Sullivan'!C2130)</f>
        <v>0</v>
      </c>
      <c r="E2130" s="93">
        <f>SUM('Florida Parishes:Sullivan'!D2130)</f>
        <v>0</v>
      </c>
      <c r="F2130" s="191">
        <f>SUM('Florida Parishes:Sullivan'!E2130)</f>
        <v>0</v>
      </c>
      <c r="G2130" s="75"/>
      <c r="H2130" s="3" t="s">
        <v>357</v>
      </c>
      <c r="I2130" s="3" t="str">
        <f t="shared" si="102"/>
        <v>161006</v>
      </c>
      <c r="J2130" s="3" t="s">
        <v>486</v>
      </c>
    </row>
    <row r="2131" spans="2:10" ht="15.75" x14ac:dyDescent="0.25">
      <c r="B2131" s="55" t="s">
        <v>11</v>
      </c>
      <c r="C2131" s="264">
        <f>SUM('Florida Parishes:Sullivan'!B2131)</f>
        <v>0</v>
      </c>
      <c r="D2131" s="94">
        <f>SUM('Florida Parishes:Sullivan'!C2131)</f>
        <v>0</v>
      </c>
      <c r="E2131" s="94">
        <f>SUM('Florida Parishes:Sullivan'!D2131)</f>
        <v>0</v>
      </c>
      <c r="F2131" s="192">
        <f>SUM('Florida Parishes:Sullivan'!E2131)</f>
        <v>0</v>
      </c>
      <c r="G2131" s="76"/>
      <c r="H2131" s="3" t="s">
        <v>357</v>
      </c>
      <c r="I2131" s="3" t="str">
        <f t="shared" si="102"/>
        <v>161006</v>
      </c>
      <c r="J2131" s="3" t="s">
        <v>486</v>
      </c>
    </row>
    <row r="2132" spans="2:10" x14ac:dyDescent="0.2">
      <c r="B2132" s="54" t="s">
        <v>12</v>
      </c>
      <c r="C2132" s="245">
        <f>SUM('Florida Parishes:Sullivan'!B2132)</f>
        <v>0</v>
      </c>
      <c r="D2132" s="93">
        <f>SUM('Florida Parishes:Sullivan'!C2132)</f>
        <v>0</v>
      </c>
      <c r="E2132" s="93">
        <f>SUM('Florida Parishes:Sullivan'!D2132)</f>
        <v>0</v>
      </c>
      <c r="F2132" s="191">
        <f>SUM('Florida Parishes:Sullivan'!E2132)</f>
        <v>0</v>
      </c>
      <c r="G2132" s="75"/>
      <c r="H2132" s="3" t="s">
        <v>357</v>
      </c>
      <c r="I2132" s="3" t="str">
        <f t="shared" si="102"/>
        <v>161006</v>
      </c>
      <c r="J2132" s="3" t="s">
        <v>486</v>
      </c>
    </row>
    <row r="2133" spans="2:10" x14ac:dyDescent="0.2">
      <c r="B2133" s="54" t="s">
        <v>13</v>
      </c>
      <c r="C2133" s="245">
        <f>SUM('Florida Parishes:Sullivan'!B2133)</f>
        <v>0</v>
      </c>
      <c r="D2133" s="93">
        <f>SUM('Florida Parishes:Sullivan'!C2133)</f>
        <v>0</v>
      </c>
      <c r="E2133" s="93">
        <f>SUM('Florida Parishes:Sullivan'!D2133)</f>
        <v>0</v>
      </c>
      <c r="F2133" s="191">
        <f>SUM('Florida Parishes:Sullivan'!E2133)</f>
        <v>0</v>
      </c>
      <c r="G2133" s="75"/>
      <c r="H2133" s="3" t="s">
        <v>357</v>
      </c>
      <c r="I2133" s="3" t="str">
        <f t="shared" si="102"/>
        <v>161006</v>
      </c>
      <c r="J2133" s="3" t="s">
        <v>486</v>
      </c>
    </row>
    <row r="2134" spans="2:10" x14ac:dyDescent="0.2">
      <c r="B2134" s="54" t="s">
        <v>14</v>
      </c>
      <c r="C2134" s="245">
        <f>SUM('Florida Parishes:Sullivan'!B2134)</f>
        <v>0</v>
      </c>
      <c r="D2134" s="93">
        <f>SUM('Florida Parishes:Sullivan'!C2134)</f>
        <v>0</v>
      </c>
      <c r="E2134" s="93">
        <f>SUM('Florida Parishes:Sullivan'!D2134)</f>
        <v>0</v>
      </c>
      <c r="F2134" s="191">
        <f>SUM('Florida Parishes:Sullivan'!E2134)</f>
        <v>0</v>
      </c>
      <c r="G2134" s="75"/>
      <c r="H2134" s="3" t="s">
        <v>357</v>
      </c>
      <c r="I2134" s="3" t="str">
        <f t="shared" si="102"/>
        <v>161006</v>
      </c>
      <c r="J2134" s="3" t="s">
        <v>486</v>
      </c>
    </row>
    <row r="2135" spans="2:10" ht="15.75" x14ac:dyDescent="0.25">
      <c r="B2135" s="55" t="s">
        <v>15</v>
      </c>
      <c r="C2135" s="264">
        <f>SUM('Florida Parishes:Sullivan'!B2135)</f>
        <v>0</v>
      </c>
      <c r="D2135" s="94">
        <f>SUM('Florida Parishes:Sullivan'!C2135)</f>
        <v>0</v>
      </c>
      <c r="E2135" s="94">
        <f>SUM('Florida Parishes:Sullivan'!D2135)</f>
        <v>0</v>
      </c>
      <c r="F2135" s="192">
        <f>SUM('Florida Parishes:Sullivan'!E2135)</f>
        <v>0</v>
      </c>
      <c r="G2135" s="77"/>
      <c r="H2135" s="3" t="s">
        <v>357</v>
      </c>
      <c r="I2135" s="3" t="str">
        <f t="shared" si="102"/>
        <v>161006</v>
      </c>
      <c r="J2135" s="3" t="s">
        <v>486</v>
      </c>
    </row>
    <row r="2136" spans="2:10" x14ac:dyDescent="0.2">
      <c r="B2136" s="54" t="s">
        <v>16</v>
      </c>
      <c r="C2136" s="245">
        <f>SUM('Florida Parishes:Sullivan'!B2136)</f>
        <v>0</v>
      </c>
      <c r="D2136" s="93">
        <f>SUM('Florida Parishes:Sullivan'!C2136)</f>
        <v>0</v>
      </c>
      <c r="E2136" s="93">
        <f>SUM('Florida Parishes:Sullivan'!D2136)</f>
        <v>0</v>
      </c>
      <c r="F2136" s="191">
        <f>SUM('Florida Parishes:Sullivan'!E2136)</f>
        <v>0</v>
      </c>
      <c r="G2136" s="75"/>
      <c r="H2136" s="3" t="s">
        <v>357</v>
      </c>
      <c r="I2136" s="3" t="str">
        <f t="shared" si="102"/>
        <v>161006</v>
      </c>
      <c r="J2136" s="3" t="s">
        <v>486</v>
      </c>
    </row>
    <row r="2137" spans="2:10" x14ac:dyDescent="0.2">
      <c r="B2137" s="54" t="s">
        <v>17</v>
      </c>
      <c r="C2137" s="245">
        <f>SUM('Florida Parishes:Sullivan'!B2137)</f>
        <v>0</v>
      </c>
      <c r="D2137" s="93">
        <f>SUM('Florida Parishes:Sullivan'!C2137)</f>
        <v>0</v>
      </c>
      <c r="E2137" s="93">
        <f>SUM('Florida Parishes:Sullivan'!D2137)</f>
        <v>0</v>
      </c>
      <c r="F2137" s="191">
        <f>SUM('Florida Parishes:Sullivan'!E2137)</f>
        <v>0</v>
      </c>
      <c r="G2137" s="75"/>
      <c r="H2137" s="3" t="s">
        <v>357</v>
      </c>
      <c r="I2137" s="3" t="str">
        <f t="shared" si="102"/>
        <v>161006</v>
      </c>
      <c r="J2137" s="3" t="s">
        <v>486</v>
      </c>
    </row>
    <row r="2138" spans="2:10" x14ac:dyDescent="0.2">
      <c r="B2138" s="54" t="s">
        <v>18</v>
      </c>
      <c r="C2138" s="245">
        <f>SUM('Florida Parishes:Sullivan'!B2138)</f>
        <v>0</v>
      </c>
      <c r="D2138" s="93">
        <f>SUM('Florida Parishes:Sullivan'!C2138)</f>
        <v>0</v>
      </c>
      <c r="E2138" s="93">
        <f>SUM('Florida Parishes:Sullivan'!D2138)</f>
        <v>0</v>
      </c>
      <c r="F2138" s="191">
        <f>SUM('Florida Parishes:Sullivan'!E2138)</f>
        <v>0</v>
      </c>
      <c r="G2138" s="75"/>
      <c r="H2138" s="3" t="s">
        <v>357</v>
      </c>
      <c r="I2138" s="3" t="str">
        <f t="shared" si="102"/>
        <v>161006</v>
      </c>
      <c r="J2138" s="3" t="s">
        <v>486</v>
      </c>
    </row>
    <row r="2139" spans="2:10" x14ac:dyDescent="0.2">
      <c r="B2139" s="54" t="s">
        <v>19</v>
      </c>
      <c r="C2139" s="245">
        <f>SUM('Florida Parishes:Sullivan'!B2139)</f>
        <v>0</v>
      </c>
      <c r="D2139" s="93">
        <f>SUM('Florida Parishes:Sullivan'!C2139)</f>
        <v>0</v>
      </c>
      <c r="E2139" s="93">
        <f>SUM('Florida Parishes:Sullivan'!D2139)</f>
        <v>0</v>
      </c>
      <c r="F2139" s="191">
        <f>SUM('Florida Parishes:Sullivan'!E2139)</f>
        <v>0</v>
      </c>
      <c r="G2139" s="75"/>
      <c r="H2139" s="3" t="s">
        <v>357</v>
      </c>
      <c r="I2139" s="3" t="str">
        <f t="shared" si="102"/>
        <v>161006</v>
      </c>
      <c r="J2139" s="3" t="s">
        <v>486</v>
      </c>
    </row>
    <row r="2140" spans="2:10" ht="15.75" x14ac:dyDescent="0.25">
      <c r="B2140" s="55" t="s">
        <v>20</v>
      </c>
      <c r="C2140" s="264">
        <f>SUM('Florida Parishes:Sullivan'!B2140)</f>
        <v>0</v>
      </c>
      <c r="D2140" s="94">
        <f>SUM('Florida Parishes:Sullivan'!C2140)</f>
        <v>0</v>
      </c>
      <c r="E2140" s="94">
        <f>SUM('Florida Parishes:Sullivan'!D2140)</f>
        <v>0</v>
      </c>
      <c r="F2140" s="192">
        <f>SUM('Florida Parishes:Sullivan'!E2140)</f>
        <v>0</v>
      </c>
      <c r="G2140" s="77"/>
      <c r="H2140" s="3" t="s">
        <v>357</v>
      </c>
      <c r="I2140" s="3" t="str">
        <f t="shared" si="102"/>
        <v>161006</v>
      </c>
      <c r="J2140" s="3" t="s">
        <v>486</v>
      </c>
    </row>
    <row r="2141" spans="2:10" x14ac:dyDescent="0.2">
      <c r="B2141" s="54" t="s">
        <v>21</v>
      </c>
      <c r="C2141" s="245">
        <f>SUM('Florida Parishes:Sullivan'!B2141)</f>
        <v>0</v>
      </c>
      <c r="D2141" s="93">
        <f>SUM('Florida Parishes:Sullivan'!C2141)</f>
        <v>0</v>
      </c>
      <c r="E2141" s="93">
        <f>SUM('Florida Parishes:Sullivan'!D2141)</f>
        <v>0</v>
      </c>
      <c r="F2141" s="191">
        <f>SUM('Florida Parishes:Sullivan'!E2141)</f>
        <v>0</v>
      </c>
      <c r="G2141" s="75"/>
      <c r="H2141" s="3" t="s">
        <v>357</v>
      </c>
      <c r="I2141" s="3" t="str">
        <f t="shared" si="102"/>
        <v>161006</v>
      </c>
      <c r="J2141" s="3" t="s">
        <v>486</v>
      </c>
    </row>
    <row r="2142" spans="2:10" x14ac:dyDescent="0.2">
      <c r="B2142" s="54" t="s">
        <v>22</v>
      </c>
      <c r="C2142" s="245">
        <f>SUM('Florida Parishes:Sullivan'!B2142)</f>
        <v>0</v>
      </c>
      <c r="D2142" s="93">
        <f>SUM('Florida Parishes:Sullivan'!C2142)</f>
        <v>0</v>
      </c>
      <c r="E2142" s="93">
        <f>SUM('Florida Parishes:Sullivan'!D2142)</f>
        <v>0</v>
      </c>
      <c r="F2142" s="191">
        <f>SUM('Florida Parishes:Sullivan'!E2142)</f>
        <v>0</v>
      </c>
      <c r="G2142" s="75"/>
      <c r="H2142" s="3" t="s">
        <v>357</v>
      </c>
      <c r="I2142" s="3" t="str">
        <f t="shared" si="102"/>
        <v>161006</v>
      </c>
      <c r="J2142" s="3" t="s">
        <v>486</v>
      </c>
    </row>
    <row r="2143" spans="2:10" x14ac:dyDescent="0.2">
      <c r="B2143" s="54" t="s">
        <v>23</v>
      </c>
      <c r="C2143" s="245">
        <f>SUM('Florida Parishes:Sullivan'!B2143)</f>
        <v>0</v>
      </c>
      <c r="D2143" s="93">
        <f>SUM('Florida Parishes:Sullivan'!C2143)</f>
        <v>0</v>
      </c>
      <c r="E2143" s="93">
        <f>SUM('Florida Parishes:Sullivan'!D2143)</f>
        <v>0</v>
      </c>
      <c r="F2143" s="191">
        <f>SUM('Florida Parishes:Sullivan'!E2143)</f>
        <v>0</v>
      </c>
      <c r="G2143" s="75"/>
      <c r="H2143" s="3" t="s">
        <v>357</v>
      </c>
      <c r="I2143" s="3" t="str">
        <f t="shared" si="102"/>
        <v>161006</v>
      </c>
      <c r="J2143" s="3" t="s">
        <v>486</v>
      </c>
    </row>
    <row r="2144" spans="2:10" ht="15.75" x14ac:dyDescent="0.25">
      <c r="B2144" s="55" t="s">
        <v>24</v>
      </c>
      <c r="C2144" s="264">
        <f>SUM('Florida Parishes:Sullivan'!B2144)</f>
        <v>0</v>
      </c>
      <c r="D2144" s="94">
        <f>SUM('Florida Parishes:Sullivan'!C2144)</f>
        <v>0</v>
      </c>
      <c r="E2144" s="94">
        <f>SUM('Florida Parishes:Sullivan'!D2144)</f>
        <v>0</v>
      </c>
      <c r="F2144" s="192">
        <f>SUM('Florida Parishes:Sullivan'!E2144)</f>
        <v>0</v>
      </c>
      <c r="G2144" s="77"/>
      <c r="H2144" s="3" t="s">
        <v>357</v>
      </c>
      <c r="I2144" s="3" t="str">
        <f t="shared" si="102"/>
        <v>161006</v>
      </c>
      <c r="J2144" s="3" t="s">
        <v>486</v>
      </c>
    </row>
    <row r="2145" spans="2:10" ht="15.75" x14ac:dyDescent="0.25">
      <c r="B2145" s="98" t="s">
        <v>25</v>
      </c>
      <c r="C2145" s="282">
        <f>SUM('Florida Parishes:Sullivan'!B2145)</f>
        <v>0</v>
      </c>
      <c r="D2145" s="99">
        <f>SUM('Florida Parishes:Sullivan'!C2145)</f>
        <v>0</v>
      </c>
      <c r="E2145" s="99">
        <f>SUM('Florida Parishes:Sullivan'!D2145)</f>
        <v>0</v>
      </c>
      <c r="F2145" s="193">
        <f>SUM('Florida Parishes:Sullivan'!E2145)</f>
        <v>0</v>
      </c>
      <c r="G2145" s="76"/>
      <c r="H2145" s="3" t="s">
        <v>357</v>
      </c>
      <c r="I2145" s="3" t="str">
        <f t="shared" si="102"/>
        <v>161006</v>
      </c>
      <c r="J2145" s="3" t="s">
        <v>486</v>
      </c>
    </row>
    <row r="2146" spans="2:10" ht="15.75" x14ac:dyDescent="0.25">
      <c r="B2146" s="111" t="s">
        <v>5</v>
      </c>
      <c r="C2146" s="112"/>
      <c r="D2146" s="113"/>
      <c r="E2146" s="113"/>
      <c r="F2146" s="120"/>
      <c r="G2146" s="72"/>
      <c r="H2146" s="3" t="s">
        <v>357</v>
      </c>
      <c r="I2146" s="3" t="str">
        <f t="shared" ref="I2146:I2166" si="103">RIGHT($B$2148,6)</f>
        <v>161007</v>
      </c>
      <c r="J2146" s="3" t="s">
        <v>487</v>
      </c>
    </row>
    <row r="2147" spans="2:10" ht="15.75" x14ac:dyDescent="0.25">
      <c r="B2147" s="51" t="s">
        <v>285</v>
      </c>
      <c r="C2147" s="45" t="str">
        <f>$C$5</f>
        <v>Actual</v>
      </c>
      <c r="D2147" s="45" t="str">
        <f>$D$5</f>
        <v>Budgeted</v>
      </c>
      <c r="E2147" s="45" t="s">
        <v>7</v>
      </c>
      <c r="F2147" s="121" t="str">
        <f>$F$5</f>
        <v>2024-2025 +/-</v>
      </c>
      <c r="G2147" s="74"/>
      <c r="H2147" s="3" t="s">
        <v>357</v>
      </c>
      <c r="I2147" s="3" t="str">
        <f t="shared" si="103"/>
        <v>161007</v>
      </c>
      <c r="J2147" s="3" t="s">
        <v>487</v>
      </c>
    </row>
    <row r="2148" spans="2:10" ht="15.75" x14ac:dyDescent="0.25">
      <c r="B2148" s="71" t="s">
        <v>96</v>
      </c>
      <c r="C2148" s="46" t="str">
        <f>$C$6</f>
        <v>2024-2025</v>
      </c>
      <c r="D2148" s="46" t="str">
        <f>$D$6</f>
        <v>2024-2025</v>
      </c>
      <c r="E2148" s="46" t="str">
        <f>$E$6</f>
        <v>2025-2026</v>
      </c>
      <c r="F2148" s="119" t="str">
        <f>$F$6</f>
        <v>2025-2026</v>
      </c>
      <c r="G2148" s="74"/>
      <c r="H2148" s="3" t="s">
        <v>357</v>
      </c>
      <c r="I2148" s="3" t="str">
        <f t="shared" si="103"/>
        <v>161007</v>
      </c>
      <c r="J2148" s="3" t="s">
        <v>487</v>
      </c>
    </row>
    <row r="2149" spans="2:10" x14ac:dyDescent="0.2">
      <c r="B2149" s="54" t="s">
        <v>8</v>
      </c>
      <c r="C2149" s="245">
        <f>SUM('Florida Parishes:Sullivan'!B2149)</f>
        <v>0</v>
      </c>
      <c r="D2149" s="93">
        <f>SUM('Florida Parishes:Sullivan'!C2149)</f>
        <v>0</v>
      </c>
      <c r="E2149" s="93">
        <f>SUM('Florida Parishes:Sullivan'!D2149)</f>
        <v>0</v>
      </c>
      <c r="F2149" s="191">
        <f>SUM('Florida Parishes:Sullivan'!E2149)</f>
        <v>0</v>
      </c>
      <c r="G2149" s="75"/>
      <c r="H2149" s="3" t="s">
        <v>357</v>
      </c>
      <c r="I2149" s="3" t="str">
        <f t="shared" si="103"/>
        <v>161007</v>
      </c>
      <c r="J2149" s="3" t="s">
        <v>487</v>
      </c>
    </row>
    <row r="2150" spans="2:10" x14ac:dyDescent="0.2">
      <c r="B2150" s="54" t="s">
        <v>9</v>
      </c>
      <c r="C2150" s="245">
        <f>SUM('Florida Parishes:Sullivan'!B2150)</f>
        <v>0</v>
      </c>
      <c r="D2150" s="93">
        <f>SUM('Florida Parishes:Sullivan'!C2150)</f>
        <v>0</v>
      </c>
      <c r="E2150" s="93">
        <f>SUM('Florida Parishes:Sullivan'!D2150)</f>
        <v>0</v>
      </c>
      <c r="F2150" s="191">
        <f>SUM('Florida Parishes:Sullivan'!E2150)</f>
        <v>0</v>
      </c>
      <c r="G2150" s="75"/>
      <c r="H2150" s="3" t="s">
        <v>357</v>
      </c>
      <c r="I2150" s="3" t="str">
        <f t="shared" si="103"/>
        <v>161007</v>
      </c>
      <c r="J2150" s="3" t="s">
        <v>487</v>
      </c>
    </row>
    <row r="2151" spans="2:10" x14ac:dyDescent="0.2">
      <c r="B2151" s="54" t="s">
        <v>10</v>
      </c>
      <c r="C2151" s="245">
        <f>SUM('Florida Parishes:Sullivan'!B2151)</f>
        <v>0</v>
      </c>
      <c r="D2151" s="93">
        <f>SUM('Florida Parishes:Sullivan'!C2151)</f>
        <v>0</v>
      </c>
      <c r="E2151" s="93">
        <f>SUM('Florida Parishes:Sullivan'!D2151)</f>
        <v>0</v>
      </c>
      <c r="F2151" s="191">
        <f>SUM('Florida Parishes:Sullivan'!E2151)</f>
        <v>0</v>
      </c>
      <c r="G2151" s="75"/>
      <c r="H2151" s="3" t="s">
        <v>357</v>
      </c>
      <c r="I2151" s="3" t="str">
        <f t="shared" si="103"/>
        <v>161007</v>
      </c>
      <c r="J2151" s="3" t="s">
        <v>487</v>
      </c>
    </row>
    <row r="2152" spans="2:10" ht="15.75" x14ac:dyDescent="0.25">
      <c r="B2152" s="55" t="s">
        <v>11</v>
      </c>
      <c r="C2152" s="264">
        <f>SUM('Florida Parishes:Sullivan'!B2152)</f>
        <v>0</v>
      </c>
      <c r="D2152" s="94">
        <f>SUM('Florida Parishes:Sullivan'!C2152)</f>
        <v>0</v>
      </c>
      <c r="E2152" s="94">
        <f>SUM('Florida Parishes:Sullivan'!D2152)</f>
        <v>0</v>
      </c>
      <c r="F2152" s="192">
        <f>SUM('Florida Parishes:Sullivan'!E2152)</f>
        <v>0</v>
      </c>
      <c r="G2152" s="76"/>
      <c r="H2152" s="3" t="s">
        <v>357</v>
      </c>
      <c r="I2152" s="3" t="str">
        <f t="shared" si="103"/>
        <v>161007</v>
      </c>
      <c r="J2152" s="3" t="s">
        <v>487</v>
      </c>
    </row>
    <row r="2153" spans="2:10" x14ac:dyDescent="0.2">
      <c r="B2153" s="54" t="s">
        <v>12</v>
      </c>
      <c r="C2153" s="245">
        <f>SUM('Florida Parishes:Sullivan'!B2153)</f>
        <v>0</v>
      </c>
      <c r="D2153" s="93">
        <f>SUM('Florida Parishes:Sullivan'!C2153)</f>
        <v>0</v>
      </c>
      <c r="E2153" s="93">
        <f>SUM('Florida Parishes:Sullivan'!D2153)</f>
        <v>0</v>
      </c>
      <c r="F2153" s="191">
        <f>SUM('Florida Parishes:Sullivan'!E2153)</f>
        <v>0</v>
      </c>
      <c r="G2153" s="75"/>
      <c r="H2153" s="3" t="s">
        <v>357</v>
      </c>
      <c r="I2153" s="3" t="str">
        <f t="shared" si="103"/>
        <v>161007</v>
      </c>
      <c r="J2153" s="3" t="s">
        <v>487</v>
      </c>
    </row>
    <row r="2154" spans="2:10" x14ac:dyDescent="0.2">
      <c r="B2154" s="54" t="s">
        <v>13</v>
      </c>
      <c r="C2154" s="245">
        <f>SUM('Florida Parishes:Sullivan'!B2154)</f>
        <v>87</v>
      </c>
      <c r="D2154" s="93">
        <f>SUM('Florida Parishes:Sullivan'!C2154)</f>
        <v>87</v>
      </c>
      <c r="E2154" s="93">
        <f>SUM('Florida Parishes:Sullivan'!D2154)</f>
        <v>0</v>
      </c>
      <c r="F2154" s="191">
        <f>SUM('Florida Parishes:Sullivan'!E2154)</f>
        <v>-87</v>
      </c>
      <c r="G2154" s="75"/>
      <c r="H2154" s="3" t="s">
        <v>357</v>
      </c>
      <c r="I2154" s="3" t="str">
        <f t="shared" si="103"/>
        <v>161007</v>
      </c>
      <c r="J2154" s="3" t="s">
        <v>487</v>
      </c>
    </row>
    <row r="2155" spans="2:10" x14ac:dyDescent="0.2">
      <c r="B2155" s="54" t="s">
        <v>14</v>
      </c>
      <c r="C2155" s="245">
        <f>SUM('Florida Parishes:Sullivan'!B2155)</f>
        <v>0</v>
      </c>
      <c r="D2155" s="93">
        <f>SUM('Florida Parishes:Sullivan'!C2155)</f>
        <v>0</v>
      </c>
      <c r="E2155" s="93">
        <f>SUM('Florida Parishes:Sullivan'!D2155)</f>
        <v>0</v>
      </c>
      <c r="F2155" s="191">
        <f>SUM('Florida Parishes:Sullivan'!E2155)</f>
        <v>0</v>
      </c>
      <c r="G2155" s="75"/>
      <c r="H2155" s="3" t="s">
        <v>357</v>
      </c>
      <c r="I2155" s="3" t="str">
        <f t="shared" si="103"/>
        <v>161007</v>
      </c>
      <c r="J2155" s="3" t="s">
        <v>487</v>
      </c>
    </row>
    <row r="2156" spans="2:10" ht="15.75" x14ac:dyDescent="0.25">
      <c r="B2156" s="55" t="s">
        <v>15</v>
      </c>
      <c r="C2156" s="264">
        <f>SUM('Florida Parishes:Sullivan'!B2156)</f>
        <v>87</v>
      </c>
      <c r="D2156" s="94">
        <f>SUM('Florida Parishes:Sullivan'!C2156)</f>
        <v>87</v>
      </c>
      <c r="E2156" s="94">
        <f>SUM('Florida Parishes:Sullivan'!D2156)</f>
        <v>0</v>
      </c>
      <c r="F2156" s="192">
        <f>SUM('Florida Parishes:Sullivan'!E2156)</f>
        <v>-87</v>
      </c>
      <c r="G2156" s="77"/>
      <c r="H2156" s="3" t="s">
        <v>357</v>
      </c>
      <c r="I2156" s="3" t="str">
        <f t="shared" si="103"/>
        <v>161007</v>
      </c>
      <c r="J2156" s="3" t="s">
        <v>487</v>
      </c>
    </row>
    <row r="2157" spans="2:10" x14ac:dyDescent="0.2">
      <c r="B2157" s="54" t="s">
        <v>16</v>
      </c>
      <c r="C2157" s="245">
        <f>SUM('Florida Parishes:Sullivan'!B2157)</f>
        <v>0</v>
      </c>
      <c r="D2157" s="93">
        <f>SUM('Florida Parishes:Sullivan'!C2157)</f>
        <v>0</v>
      </c>
      <c r="E2157" s="93">
        <f>SUM('Florida Parishes:Sullivan'!D2157)</f>
        <v>0</v>
      </c>
      <c r="F2157" s="191">
        <f>SUM('Florida Parishes:Sullivan'!E2157)</f>
        <v>0</v>
      </c>
      <c r="G2157" s="75"/>
      <c r="H2157" s="3" t="s">
        <v>357</v>
      </c>
      <c r="I2157" s="3" t="str">
        <f t="shared" si="103"/>
        <v>161007</v>
      </c>
      <c r="J2157" s="3" t="s">
        <v>487</v>
      </c>
    </row>
    <row r="2158" spans="2:10" x14ac:dyDescent="0.2">
      <c r="B2158" s="54" t="s">
        <v>17</v>
      </c>
      <c r="C2158" s="245">
        <f>SUM('Florida Parishes:Sullivan'!B2158)</f>
        <v>0</v>
      </c>
      <c r="D2158" s="93">
        <f>SUM('Florida Parishes:Sullivan'!C2158)</f>
        <v>0</v>
      </c>
      <c r="E2158" s="93">
        <f>SUM('Florida Parishes:Sullivan'!D2158)</f>
        <v>0</v>
      </c>
      <c r="F2158" s="191">
        <f>SUM('Florida Parishes:Sullivan'!E2158)</f>
        <v>0</v>
      </c>
      <c r="G2158" s="75"/>
      <c r="H2158" s="3" t="s">
        <v>357</v>
      </c>
      <c r="I2158" s="3" t="str">
        <f t="shared" si="103"/>
        <v>161007</v>
      </c>
      <c r="J2158" s="3" t="s">
        <v>487</v>
      </c>
    </row>
    <row r="2159" spans="2:10" x14ac:dyDescent="0.2">
      <c r="B2159" s="54" t="s">
        <v>18</v>
      </c>
      <c r="C2159" s="245">
        <f>SUM('Florida Parishes:Sullivan'!B2159)</f>
        <v>0</v>
      </c>
      <c r="D2159" s="93">
        <f>SUM('Florida Parishes:Sullivan'!C2159)</f>
        <v>0</v>
      </c>
      <c r="E2159" s="93">
        <f>SUM('Florida Parishes:Sullivan'!D2159)</f>
        <v>0</v>
      </c>
      <c r="F2159" s="191">
        <f>SUM('Florida Parishes:Sullivan'!E2159)</f>
        <v>0</v>
      </c>
      <c r="G2159" s="75"/>
      <c r="H2159" s="3" t="s">
        <v>357</v>
      </c>
      <c r="I2159" s="3" t="str">
        <f t="shared" si="103"/>
        <v>161007</v>
      </c>
      <c r="J2159" s="3" t="s">
        <v>487</v>
      </c>
    </row>
    <row r="2160" spans="2:10" x14ac:dyDescent="0.2">
      <c r="B2160" s="54" t="s">
        <v>19</v>
      </c>
      <c r="C2160" s="245">
        <f>SUM('Florida Parishes:Sullivan'!B2160)</f>
        <v>0</v>
      </c>
      <c r="D2160" s="93">
        <f>SUM('Florida Parishes:Sullivan'!C2160)</f>
        <v>0</v>
      </c>
      <c r="E2160" s="93">
        <f>SUM('Florida Parishes:Sullivan'!D2160)</f>
        <v>0</v>
      </c>
      <c r="F2160" s="191">
        <f>SUM('Florida Parishes:Sullivan'!E2160)</f>
        <v>0</v>
      </c>
      <c r="G2160" s="75"/>
      <c r="H2160" s="3" t="s">
        <v>357</v>
      </c>
      <c r="I2160" s="3" t="str">
        <f t="shared" si="103"/>
        <v>161007</v>
      </c>
      <c r="J2160" s="3" t="s">
        <v>487</v>
      </c>
    </row>
    <row r="2161" spans="2:10" ht="15.75" x14ac:dyDescent="0.25">
      <c r="B2161" s="55" t="s">
        <v>20</v>
      </c>
      <c r="C2161" s="264">
        <f>SUM('Florida Parishes:Sullivan'!B2161)</f>
        <v>0</v>
      </c>
      <c r="D2161" s="94">
        <f>SUM('Florida Parishes:Sullivan'!C2161)</f>
        <v>0</v>
      </c>
      <c r="E2161" s="94">
        <f>SUM('Florida Parishes:Sullivan'!D2161)</f>
        <v>0</v>
      </c>
      <c r="F2161" s="192">
        <f>SUM('Florida Parishes:Sullivan'!E2161)</f>
        <v>0</v>
      </c>
      <c r="G2161" s="77"/>
      <c r="H2161" s="3" t="s">
        <v>357</v>
      </c>
      <c r="I2161" s="3" t="str">
        <f t="shared" si="103"/>
        <v>161007</v>
      </c>
      <c r="J2161" s="3" t="s">
        <v>487</v>
      </c>
    </row>
    <row r="2162" spans="2:10" x14ac:dyDescent="0.2">
      <c r="B2162" s="54" t="s">
        <v>21</v>
      </c>
      <c r="C2162" s="245">
        <f>SUM('Florida Parishes:Sullivan'!B2162)</f>
        <v>0</v>
      </c>
      <c r="D2162" s="93">
        <f>SUM('Florida Parishes:Sullivan'!C2162)</f>
        <v>0</v>
      </c>
      <c r="E2162" s="93">
        <f>SUM('Florida Parishes:Sullivan'!D2162)</f>
        <v>0</v>
      </c>
      <c r="F2162" s="191">
        <f>SUM('Florida Parishes:Sullivan'!E2162)</f>
        <v>0</v>
      </c>
      <c r="G2162" s="75"/>
      <c r="H2162" s="3" t="s">
        <v>357</v>
      </c>
      <c r="I2162" s="3" t="str">
        <f t="shared" si="103"/>
        <v>161007</v>
      </c>
      <c r="J2162" s="3" t="s">
        <v>487</v>
      </c>
    </row>
    <row r="2163" spans="2:10" x14ac:dyDescent="0.2">
      <c r="B2163" s="54" t="s">
        <v>22</v>
      </c>
      <c r="C2163" s="245">
        <f>SUM('Florida Parishes:Sullivan'!B2163)</f>
        <v>0</v>
      </c>
      <c r="D2163" s="93">
        <f>SUM('Florida Parishes:Sullivan'!C2163)</f>
        <v>0</v>
      </c>
      <c r="E2163" s="93">
        <f>SUM('Florida Parishes:Sullivan'!D2163)</f>
        <v>0</v>
      </c>
      <c r="F2163" s="191">
        <f>SUM('Florida Parishes:Sullivan'!E2163)</f>
        <v>0</v>
      </c>
      <c r="G2163" s="75"/>
      <c r="H2163" s="3" t="s">
        <v>357</v>
      </c>
      <c r="I2163" s="3" t="str">
        <f t="shared" si="103"/>
        <v>161007</v>
      </c>
      <c r="J2163" s="3" t="s">
        <v>487</v>
      </c>
    </row>
    <row r="2164" spans="2:10" x14ac:dyDescent="0.2">
      <c r="B2164" s="54" t="s">
        <v>23</v>
      </c>
      <c r="C2164" s="245">
        <f>SUM('Florida Parishes:Sullivan'!B2164)</f>
        <v>0</v>
      </c>
      <c r="D2164" s="93">
        <f>SUM('Florida Parishes:Sullivan'!C2164)</f>
        <v>0</v>
      </c>
      <c r="E2164" s="93">
        <f>SUM('Florida Parishes:Sullivan'!D2164)</f>
        <v>0</v>
      </c>
      <c r="F2164" s="191">
        <f>SUM('Florida Parishes:Sullivan'!E2164)</f>
        <v>0</v>
      </c>
      <c r="G2164" s="75"/>
      <c r="H2164" s="3" t="s">
        <v>357</v>
      </c>
      <c r="I2164" s="3" t="str">
        <f t="shared" si="103"/>
        <v>161007</v>
      </c>
      <c r="J2164" s="3" t="s">
        <v>487</v>
      </c>
    </row>
    <row r="2165" spans="2:10" ht="15.75" x14ac:dyDescent="0.25">
      <c r="B2165" s="55" t="s">
        <v>24</v>
      </c>
      <c r="C2165" s="264">
        <f>SUM('Florida Parishes:Sullivan'!B2165)</f>
        <v>0</v>
      </c>
      <c r="D2165" s="94">
        <f>SUM('Florida Parishes:Sullivan'!C2165)</f>
        <v>0</v>
      </c>
      <c r="E2165" s="94">
        <f>SUM('Florida Parishes:Sullivan'!D2165)</f>
        <v>0</v>
      </c>
      <c r="F2165" s="192">
        <f>SUM('Florida Parishes:Sullivan'!E2165)</f>
        <v>0</v>
      </c>
      <c r="G2165" s="77"/>
      <c r="H2165" s="3" t="s">
        <v>357</v>
      </c>
      <c r="I2165" s="3" t="str">
        <f t="shared" si="103"/>
        <v>161007</v>
      </c>
      <c r="J2165" s="3" t="s">
        <v>487</v>
      </c>
    </row>
    <row r="2166" spans="2:10" ht="15.75" x14ac:dyDescent="0.25">
      <c r="B2166" s="55" t="s">
        <v>25</v>
      </c>
      <c r="C2166" s="264">
        <f>SUM('Florida Parishes:Sullivan'!B2166)</f>
        <v>87</v>
      </c>
      <c r="D2166" s="94">
        <f>SUM('Florida Parishes:Sullivan'!C2166)</f>
        <v>87</v>
      </c>
      <c r="E2166" s="94">
        <f>SUM('Florida Parishes:Sullivan'!D2166)</f>
        <v>0</v>
      </c>
      <c r="F2166" s="192">
        <f>SUM('Florida Parishes:Sullivan'!E2166)</f>
        <v>-87</v>
      </c>
      <c r="G2166" s="76"/>
      <c r="H2166" s="3" t="s">
        <v>357</v>
      </c>
      <c r="I2166" s="3" t="str">
        <f t="shared" si="103"/>
        <v>161007</v>
      </c>
      <c r="J2166" s="3" t="s">
        <v>487</v>
      </c>
    </row>
    <row r="2167" spans="2:10" ht="15.75" x14ac:dyDescent="0.25">
      <c r="B2167" s="68" t="s">
        <v>5</v>
      </c>
      <c r="C2167" s="69"/>
      <c r="D2167" s="70"/>
      <c r="E2167" s="70"/>
      <c r="F2167" s="122"/>
      <c r="G2167" s="72"/>
      <c r="H2167" s="3" t="s">
        <v>357</v>
      </c>
      <c r="I2167" s="3" t="str">
        <f t="shared" ref="I2167:I2187" si="104">RIGHT($B$2169,6)</f>
        <v>161009</v>
      </c>
      <c r="J2167" s="3" t="s">
        <v>488</v>
      </c>
    </row>
    <row r="2168" spans="2:10" ht="15.75" x14ac:dyDescent="0.25">
      <c r="B2168" s="51" t="s">
        <v>286</v>
      </c>
      <c r="C2168" s="45" t="str">
        <f>$C$5</f>
        <v>Actual</v>
      </c>
      <c r="D2168" s="45" t="str">
        <f>$D$5</f>
        <v>Budgeted</v>
      </c>
      <c r="E2168" s="45" t="s">
        <v>7</v>
      </c>
      <c r="F2168" s="121" t="str">
        <f>$F$5</f>
        <v>2024-2025 +/-</v>
      </c>
      <c r="G2168" s="78"/>
      <c r="H2168" s="3" t="s">
        <v>357</v>
      </c>
      <c r="I2168" s="3" t="str">
        <f t="shared" si="104"/>
        <v>161009</v>
      </c>
      <c r="J2168" s="3" t="s">
        <v>488</v>
      </c>
    </row>
    <row r="2169" spans="2:10" ht="15.75" x14ac:dyDescent="0.25">
      <c r="B2169" s="71" t="s">
        <v>97</v>
      </c>
      <c r="C2169" s="46" t="str">
        <f>$C$6</f>
        <v>2024-2025</v>
      </c>
      <c r="D2169" s="46" t="str">
        <f>$D$6</f>
        <v>2024-2025</v>
      </c>
      <c r="E2169" s="46" t="str">
        <f>$E$6</f>
        <v>2025-2026</v>
      </c>
      <c r="F2169" s="119" t="str">
        <f>$F$6</f>
        <v>2025-2026</v>
      </c>
      <c r="G2169" s="78"/>
      <c r="H2169" s="3" t="s">
        <v>357</v>
      </c>
      <c r="I2169" s="3" t="str">
        <f t="shared" si="104"/>
        <v>161009</v>
      </c>
      <c r="J2169" s="3" t="s">
        <v>488</v>
      </c>
    </row>
    <row r="2170" spans="2:10" x14ac:dyDescent="0.2">
      <c r="B2170" s="54" t="s">
        <v>8</v>
      </c>
      <c r="C2170" s="245">
        <f>SUM('Florida Parishes:Sullivan'!B2170)</f>
        <v>0</v>
      </c>
      <c r="D2170" s="93">
        <f>SUM('Florida Parishes:Sullivan'!C2170)</f>
        <v>0</v>
      </c>
      <c r="E2170" s="93">
        <f>SUM('Florida Parishes:Sullivan'!D2170)</f>
        <v>0</v>
      </c>
      <c r="F2170" s="191">
        <f>SUM('Florida Parishes:Sullivan'!E2170)</f>
        <v>0</v>
      </c>
      <c r="G2170" s="75"/>
      <c r="H2170" s="3" t="s">
        <v>357</v>
      </c>
      <c r="I2170" s="3" t="str">
        <f t="shared" si="104"/>
        <v>161009</v>
      </c>
      <c r="J2170" s="3" t="s">
        <v>488</v>
      </c>
    </row>
    <row r="2171" spans="2:10" x14ac:dyDescent="0.2">
      <c r="B2171" s="54" t="s">
        <v>9</v>
      </c>
      <c r="C2171" s="245">
        <f>SUM('Florida Parishes:Sullivan'!B2171)</f>
        <v>0</v>
      </c>
      <c r="D2171" s="93">
        <f>SUM('Florida Parishes:Sullivan'!C2171)</f>
        <v>0</v>
      </c>
      <c r="E2171" s="93">
        <f>SUM('Florida Parishes:Sullivan'!D2171)</f>
        <v>0</v>
      </c>
      <c r="F2171" s="191">
        <f>SUM('Florida Parishes:Sullivan'!E2171)</f>
        <v>0</v>
      </c>
      <c r="G2171" s="75"/>
      <c r="H2171" s="3" t="s">
        <v>357</v>
      </c>
      <c r="I2171" s="3" t="str">
        <f t="shared" si="104"/>
        <v>161009</v>
      </c>
      <c r="J2171" s="3" t="s">
        <v>488</v>
      </c>
    </row>
    <row r="2172" spans="2:10" x14ac:dyDescent="0.2">
      <c r="B2172" s="54" t="s">
        <v>10</v>
      </c>
      <c r="C2172" s="245">
        <f>SUM('Florida Parishes:Sullivan'!B2172)</f>
        <v>0</v>
      </c>
      <c r="D2172" s="93">
        <f>SUM('Florida Parishes:Sullivan'!C2172)</f>
        <v>0</v>
      </c>
      <c r="E2172" s="93">
        <f>SUM('Florida Parishes:Sullivan'!D2172)</f>
        <v>0</v>
      </c>
      <c r="F2172" s="191">
        <f>SUM('Florida Parishes:Sullivan'!E2172)</f>
        <v>0</v>
      </c>
      <c r="G2172" s="75"/>
      <c r="H2172" s="3" t="s">
        <v>357</v>
      </c>
      <c r="I2172" s="3" t="str">
        <f t="shared" si="104"/>
        <v>161009</v>
      </c>
      <c r="J2172" s="3" t="s">
        <v>488</v>
      </c>
    </row>
    <row r="2173" spans="2:10" ht="15.75" x14ac:dyDescent="0.25">
      <c r="B2173" s="55" t="s">
        <v>11</v>
      </c>
      <c r="C2173" s="264">
        <f>SUM('Florida Parishes:Sullivan'!B2173)</f>
        <v>0</v>
      </c>
      <c r="D2173" s="94">
        <f>SUM('Florida Parishes:Sullivan'!C2173)</f>
        <v>0</v>
      </c>
      <c r="E2173" s="94">
        <f>SUM('Florida Parishes:Sullivan'!D2173)</f>
        <v>0</v>
      </c>
      <c r="F2173" s="192">
        <f>SUM('Florida Parishes:Sullivan'!E2173)</f>
        <v>0</v>
      </c>
      <c r="G2173" s="76"/>
      <c r="H2173" s="3" t="s">
        <v>357</v>
      </c>
      <c r="I2173" s="3" t="str">
        <f t="shared" si="104"/>
        <v>161009</v>
      </c>
      <c r="J2173" s="3" t="s">
        <v>488</v>
      </c>
    </row>
    <row r="2174" spans="2:10" x14ac:dyDescent="0.2">
      <c r="B2174" s="54" t="s">
        <v>12</v>
      </c>
      <c r="C2174" s="245">
        <f>SUM('Florida Parishes:Sullivan'!B2174)</f>
        <v>0</v>
      </c>
      <c r="D2174" s="93">
        <f>SUM('Florida Parishes:Sullivan'!C2174)</f>
        <v>0</v>
      </c>
      <c r="E2174" s="93">
        <f>SUM('Florida Parishes:Sullivan'!D2174)</f>
        <v>0</v>
      </c>
      <c r="F2174" s="191">
        <f>SUM('Florida Parishes:Sullivan'!E2174)</f>
        <v>0</v>
      </c>
      <c r="G2174" s="75"/>
      <c r="H2174" s="3" t="s">
        <v>357</v>
      </c>
      <c r="I2174" s="3" t="str">
        <f t="shared" si="104"/>
        <v>161009</v>
      </c>
      <c r="J2174" s="3" t="s">
        <v>488</v>
      </c>
    </row>
    <row r="2175" spans="2:10" x14ac:dyDescent="0.2">
      <c r="B2175" s="54" t="s">
        <v>13</v>
      </c>
      <c r="C2175" s="245">
        <f>SUM('Florida Parishes:Sullivan'!B2175)</f>
        <v>0</v>
      </c>
      <c r="D2175" s="93">
        <f>SUM('Florida Parishes:Sullivan'!C2175)</f>
        <v>0</v>
      </c>
      <c r="E2175" s="93">
        <f>SUM('Florida Parishes:Sullivan'!D2175)</f>
        <v>0</v>
      </c>
      <c r="F2175" s="191">
        <f>SUM('Florida Parishes:Sullivan'!E2175)</f>
        <v>0</v>
      </c>
      <c r="G2175" s="75"/>
      <c r="H2175" s="3" t="s">
        <v>357</v>
      </c>
      <c r="I2175" s="3" t="str">
        <f t="shared" si="104"/>
        <v>161009</v>
      </c>
      <c r="J2175" s="3" t="s">
        <v>488</v>
      </c>
    </row>
    <row r="2176" spans="2:10" x14ac:dyDescent="0.2">
      <c r="B2176" s="54" t="s">
        <v>14</v>
      </c>
      <c r="C2176" s="245">
        <f>SUM('Florida Parishes:Sullivan'!B2176)</f>
        <v>0</v>
      </c>
      <c r="D2176" s="93">
        <f>SUM('Florida Parishes:Sullivan'!C2176)</f>
        <v>0</v>
      </c>
      <c r="E2176" s="93">
        <f>SUM('Florida Parishes:Sullivan'!D2176)</f>
        <v>0</v>
      </c>
      <c r="F2176" s="191">
        <f>SUM('Florida Parishes:Sullivan'!E2176)</f>
        <v>0</v>
      </c>
      <c r="G2176" s="75"/>
      <c r="H2176" s="3" t="s">
        <v>357</v>
      </c>
      <c r="I2176" s="3" t="str">
        <f t="shared" si="104"/>
        <v>161009</v>
      </c>
      <c r="J2176" s="3" t="s">
        <v>488</v>
      </c>
    </row>
    <row r="2177" spans="2:10" ht="15.75" x14ac:dyDescent="0.25">
      <c r="B2177" s="55" t="s">
        <v>15</v>
      </c>
      <c r="C2177" s="264">
        <f>SUM('Florida Parishes:Sullivan'!B2177)</f>
        <v>0</v>
      </c>
      <c r="D2177" s="94">
        <f>SUM('Florida Parishes:Sullivan'!C2177)</f>
        <v>0</v>
      </c>
      <c r="E2177" s="94">
        <f>SUM('Florida Parishes:Sullivan'!D2177)</f>
        <v>0</v>
      </c>
      <c r="F2177" s="192">
        <f>SUM('Florida Parishes:Sullivan'!E2177)</f>
        <v>0</v>
      </c>
      <c r="G2177" s="77"/>
      <c r="H2177" s="3" t="s">
        <v>357</v>
      </c>
      <c r="I2177" s="3" t="str">
        <f t="shared" si="104"/>
        <v>161009</v>
      </c>
      <c r="J2177" s="3" t="s">
        <v>488</v>
      </c>
    </row>
    <row r="2178" spans="2:10" x14ac:dyDescent="0.2">
      <c r="B2178" s="54" t="s">
        <v>16</v>
      </c>
      <c r="C2178" s="245">
        <f>SUM('Florida Parishes:Sullivan'!B2178)</f>
        <v>0</v>
      </c>
      <c r="D2178" s="93">
        <f>SUM('Florida Parishes:Sullivan'!C2178)</f>
        <v>0</v>
      </c>
      <c r="E2178" s="93">
        <f>SUM('Florida Parishes:Sullivan'!D2178)</f>
        <v>0</v>
      </c>
      <c r="F2178" s="191">
        <f>SUM('Florida Parishes:Sullivan'!E2178)</f>
        <v>0</v>
      </c>
      <c r="G2178" s="75"/>
      <c r="H2178" s="3" t="s">
        <v>357</v>
      </c>
      <c r="I2178" s="3" t="str">
        <f t="shared" si="104"/>
        <v>161009</v>
      </c>
      <c r="J2178" s="3" t="s">
        <v>488</v>
      </c>
    </row>
    <row r="2179" spans="2:10" x14ac:dyDescent="0.2">
      <c r="B2179" s="54" t="s">
        <v>17</v>
      </c>
      <c r="C2179" s="245">
        <f>SUM('Florida Parishes:Sullivan'!B2179)</f>
        <v>0</v>
      </c>
      <c r="D2179" s="93">
        <f>SUM('Florida Parishes:Sullivan'!C2179)</f>
        <v>0</v>
      </c>
      <c r="E2179" s="93">
        <f>SUM('Florida Parishes:Sullivan'!D2179)</f>
        <v>0</v>
      </c>
      <c r="F2179" s="191">
        <f>SUM('Florida Parishes:Sullivan'!E2179)</f>
        <v>0</v>
      </c>
      <c r="G2179" s="75"/>
      <c r="H2179" s="3" t="s">
        <v>357</v>
      </c>
      <c r="I2179" s="3" t="str">
        <f t="shared" si="104"/>
        <v>161009</v>
      </c>
      <c r="J2179" s="3" t="s">
        <v>488</v>
      </c>
    </row>
    <row r="2180" spans="2:10" x14ac:dyDescent="0.2">
      <c r="B2180" s="54" t="s">
        <v>18</v>
      </c>
      <c r="C2180" s="245">
        <f>SUM('Florida Parishes:Sullivan'!B2180)</f>
        <v>0</v>
      </c>
      <c r="D2180" s="93">
        <f>SUM('Florida Parishes:Sullivan'!C2180)</f>
        <v>0</v>
      </c>
      <c r="E2180" s="93">
        <f>SUM('Florida Parishes:Sullivan'!D2180)</f>
        <v>0</v>
      </c>
      <c r="F2180" s="191">
        <f>SUM('Florida Parishes:Sullivan'!E2180)</f>
        <v>0</v>
      </c>
      <c r="G2180" s="75"/>
      <c r="H2180" s="3" t="s">
        <v>357</v>
      </c>
      <c r="I2180" s="3" t="str">
        <f t="shared" si="104"/>
        <v>161009</v>
      </c>
      <c r="J2180" s="3" t="s">
        <v>488</v>
      </c>
    </row>
    <row r="2181" spans="2:10" x14ac:dyDescent="0.2">
      <c r="B2181" s="54" t="s">
        <v>19</v>
      </c>
      <c r="C2181" s="245">
        <f>SUM('Florida Parishes:Sullivan'!B2181)</f>
        <v>0</v>
      </c>
      <c r="D2181" s="93">
        <f>SUM('Florida Parishes:Sullivan'!C2181)</f>
        <v>0</v>
      </c>
      <c r="E2181" s="93">
        <f>SUM('Florida Parishes:Sullivan'!D2181)</f>
        <v>0</v>
      </c>
      <c r="F2181" s="191">
        <f>SUM('Florida Parishes:Sullivan'!E2181)</f>
        <v>0</v>
      </c>
      <c r="G2181" s="75"/>
      <c r="H2181" s="3" t="s">
        <v>357</v>
      </c>
      <c r="I2181" s="3" t="str">
        <f t="shared" si="104"/>
        <v>161009</v>
      </c>
      <c r="J2181" s="3" t="s">
        <v>488</v>
      </c>
    </row>
    <row r="2182" spans="2:10" ht="15.75" x14ac:dyDescent="0.25">
      <c r="B2182" s="55" t="s">
        <v>20</v>
      </c>
      <c r="C2182" s="264">
        <f>SUM('Florida Parishes:Sullivan'!B2182)</f>
        <v>0</v>
      </c>
      <c r="D2182" s="94">
        <f>SUM('Florida Parishes:Sullivan'!C2182)</f>
        <v>0</v>
      </c>
      <c r="E2182" s="94">
        <f>SUM('Florida Parishes:Sullivan'!D2182)</f>
        <v>0</v>
      </c>
      <c r="F2182" s="192">
        <f>SUM('Florida Parishes:Sullivan'!E2182)</f>
        <v>0</v>
      </c>
      <c r="G2182" s="77"/>
      <c r="H2182" s="3" t="s">
        <v>357</v>
      </c>
      <c r="I2182" s="3" t="str">
        <f t="shared" si="104"/>
        <v>161009</v>
      </c>
      <c r="J2182" s="3" t="s">
        <v>488</v>
      </c>
    </row>
    <row r="2183" spans="2:10" x14ac:dyDescent="0.2">
      <c r="B2183" s="54" t="s">
        <v>21</v>
      </c>
      <c r="C2183" s="245">
        <f>SUM('Florida Parishes:Sullivan'!B2183)</f>
        <v>0</v>
      </c>
      <c r="D2183" s="93">
        <f>SUM('Florida Parishes:Sullivan'!C2183)</f>
        <v>0</v>
      </c>
      <c r="E2183" s="93">
        <f>SUM('Florida Parishes:Sullivan'!D2183)</f>
        <v>0</v>
      </c>
      <c r="F2183" s="191">
        <f>SUM('Florida Parishes:Sullivan'!E2183)</f>
        <v>0</v>
      </c>
      <c r="G2183" s="75"/>
      <c r="H2183" s="3" t="s">
        <v>357</v>
      </c>
      <c r="I2183" s="3" t="str">
        <f t="shared" si="104"/>
        <v>161009</v>
      </c>
      <c r="J2183" s="3" t="s">
        <v>488</v>
      </c>
    </row>
    <row r="2184" spans="2:10" x14ac:dyDescent="0.2">
      <c r="B2184" s="54" t="s">
        <v>22</v>
      </c>
      <c r="C2184" s="245">
        <f>SUM('Florida Parishes:Sullivan'!B2184)</f>
        <v>0</v>
      </c>
      <c r="D2184" s="93">
        <f>SUM('Florida Parishes:Sullivan'!C2184)</f>
        <v>0</v>
      </c>
      <c r="E2184" s="93">
        <f>SUM('Florida Parishes:Sullivan'!D2184)</f>
        <v>0</v>
      </c>
      <c r="F2184" s="191">
        <f>SUM('Florida Parishes:Sullivan'!E2184)</f>
        <v>0</v>
      </c>
      <c r="G2184" s="75"/>
      <c r="H2184" s="3" t="s">
        <v>357</v>
      </c>
      <c r="I2184" s="3" t="str">
        <f t="shared" si="104"/>
        <v>161009</v>
      </c>
      <c r="J2184" s="3" t="s">
        <v>488</v>
      </c>
    </row>
    <row r="2185" spans="2:10" x14ac:dyDescent="0.2">
      <c r="B2185" s="54" t="s">
        <v>23</v>
      </c>
      <c r="C2185" s="245">
        <f>SUM('Florida Parishes:Sullivan'!B2185)</f>
        <v>0</v>
      </c>
      <c r="D2185" s="93">
        <f>SUM('Florida Parishes:Sullivan'!C2185)</f>
        <v>0</v>
      </c>
      <c r="E2185" s="93">
        <f>SUM('Florida Parishes:Sullivan'!D2185)</f>
        <v>0</v>
      </c>
      <c r="F2185" s="191">
        <f>SUM('Florida Parishes:Sullivan'!E2185)</f>
        <v>0</v>
      </c>
      <c r="G2185" s="75"/>
      <c r="H2185" s="3" t="s">
        <v>357</v>
      </c>
      <c r="I2185" s="3" t="str">
        <f t="shared" si="104"/>
        <v>161009</v>
      </c>
      <c r="J2185" s="3" t="s">
        <v>488</v>
      </c>
    </row>
    <row r="2186" spans="2:10" ht="15.75" x14ac:dyDescent="0.25">
      <c r="B2186" s="55" t="s">
        <v>24</v>
      </c>
      <c r="C2186" s="264">
        <f>SUM('Florida Parishes:Sullivan'!B2186)</f>
        <v>0</v>
      </c>
      <c r="D2186" s="94">
        <f>SUM('Florida Parishes:Sullivan'!C2186)</f>
        <v>0</v>
      </c>
      <c r="E2186" s="94">
        <f>SUM('Florida Parishes:Sullivan'!D2186)</f>
        <v>0</v>
      </c>
      <c r="F2186" s="192">
        <f>SUM('Florida Parishes:Sullivan'!E2186)</f>
        <v>0</v>
      </c>
      <c r="G2186" s="77"/>
      <c r="H2186" s="3" t="s">
        <v>357</v>
      </c>
      <c r="I2186" s="3" t="str">
        <f t="shared" si="104"/>
        <v>161009</v>
      </c>
      <c r="J2186" s="3" t="s">
        <v>488</v>
      </c>
    </row>
    <row r="2187" spans="2:10" ht="15.75" x14ac:dyDescent="0.25">
      <c r="B2187" s="98" t="s">
        <v>25</v>
      </c>
      <c r="C2187" s="282">
        <f>SUM('Florida Parishes:Sullivan'!B2187)</f>
        <v>0</v>
      </c>
      <c r="D2187" s="99">
        <f>SUM('Florida Parishes:Sullivan'!C2187)</f>
        <v>0</v>
      </c>
      <c r="E2187" s="99">
        <f>SUM('Florida Parishes:Sullivan'!D2187)</f>
        <v>0</v>
      </c>
      <c r="F2187" s="193">
        <f>SUM('Florida Parishes:Sullivan'!E2187)</f>
        <v>0</v>
      </c>
      <c r="G2187" s="76"/>
      <c r="H2187" s="3" t="s">
        <v>357</v>
      </c>
      <c r="I2187" s="3" t="str">
        <f t="shared" si="104"/>
        <v>161009</v>
      </c>
      <c r="J2187" s="3" t="s">
        <v>488</v>
      </c>
    </row>
    <row r="2188" spans="2:10" ht="15.75" x14ac:dyDescent="0.25">
      <c r="B2188" s="111" t="s">
        <v>5</v>
      </c>
      <c r="C2188" s="112"/>
      <c r="D2188" s="113"/>
      <c r="E2188" s="113"/>
      <c r="F2188" s="120"/>
      <c r="G2188" s="72"/>
      <c r="H2188" s="3" t="s">
        <v>356</v>
      </c>
      <c r="I2188" s="3" t="str">
        <f t="shared" ref="I2188:I2208" si="105">RIGHT($B$2190,6)</f>
        <v>161010</v>
      </c>
      <c r="J2188" s="3" t="s">
        <v>489</v>
      </c>
    </row>
    <row r="2189" spans="2:10" ht="15.75" x14ac:dyDescent="0.25">
      <c r="B2189" s="51" t="s">
        <v>287</v>
      </c>
      <c r="C2189" s="45" t="str">
        <f>$C$5</f>
        <v>Actual</v>
      </c>
      <c r="D2189" s="45" t="str">
        <f>$D$5</f>
        <v>Budgeted</v>
      </c>
      <c r="E2189" s="45" t="s">
        <v>7</v>
      </c>
      <c r="F2189" s="121" t="str">
        <f>$F$5</f>
        <v>2024-2025 +/-</v>
      </c>
      <c r="G2189" s="78"/>
      <c r="H2189" s="3" t="s">
        <v>356</v>
      </c>
      <c r="I2189" s="3" t="str">
        <f t="shared" si="105"/>
        <v>161010</v>
      </c>
      <c r="J2189" s="3" t="s">
        <v>489</v>
      </c>
    </row>
    <row r="2190" spans="2:10" ht="15.75" x14ac:dyDescent="0.25">
      <c r="B2190" s="71" t="s">
        <v>98</v>
      </c>
      <c r="C2190" s="46" t="str">
        <f>$C$6</f>
        <v>2024-2025</v>
      </c>
      <c r="D2190" s="46" t="str">
        <f>$D$6</f>
        <v>2024-2025</v>
      </c>
      <c r="E2190" s="46" t="str">
        <f>$E$6</f>
        <v>2025-2026</v>
      </c>
      <c r="F2190" s="119" t="str">
        <f>$F$6</f>
        <v>2025-2026</v>
      </c>
      <c r="G2190" s="78"/>
      <c r="H2190" s="3" t="s">
        <v>356</v>
      </c>
      <c r="I2190" s="3" t="str">
        <f t="shared" si="105"/>
        <v>161010</v>
      </c>
      <c r="J2190" s="3" t="s">
        <v>489</v>
      </c>
    </row>
    <row r="2191" spans="2:10" x14ac:dyDescent="0.2">
      <c r="B2191" s="54" t="s">
        <v>8</v>
      </c>
      <c r="C2191" s="245">
        <f>SUM('Florida Parishes:Sullivan'!B2191)</f>
        <v>494708</v>
      </c>
      <c r="D2191" s="93">
        <f>SUM('Florida Parishes:Sullivan'!C2191)</f>
        <v>494708</v>
      </c>
      <c r="E2191" s="93">
        <f>SUM('Florida Parishes:Sullivan'!D2191)</f>
        <v>461261</v>
      </c>
      <c r="F2191" s="191">
        <f>SUM('Florida Parishes:Sullivan'!E2191)</f>
        <v>-33447</v>
      </c>
      <c r="G2191" s="75"/>
      <c r="H2191" s="3" t="s">
        <v>356</v>
      </c>
      <c r="I2191" s="3" t="str">
        <f t="shared" si="105"/>
        <v>161010</v>
      </c>
      <c r="J2191" s="3" t="s">
        <v>489</v>
      </c>
    </row>
    <row r="2192" spans="2:10" x14ac:dyDescent="0.2">
      <c r="B2192" s="54" t="s">
        <v>9</v>
      </c>
      <c r="C2192" s="245">
        <f>SUM('Florida Parishes:Sullivan'!B2192)</f>
        <v>0</v>
      </c>
      <c r="D2192" s="93">
        <f>SUM('Florida Parishes:Sullivan'!C2192)</f>
        <v>0</v>
      </c>
      <c r="E2192" s="93">
        <f>SUM('Florida Parishes:Sullivan'!D2192)</f>
        <v>0</v>
      </c>
      <c r="F2192" s="191">
        <f>SUM('Florida Parishes:Sullivan'!E2192)</f>
        <v>0</v>
      </c>
      <c r="G2192" s="75"/>
      <c r="H2192" s="3" t="s">
        <v>356</v>
      </c>
      <c r="I2192" s="3" t="str">
        <f t="shared" si="105"/>
        <v>161010</v>
      </c>
      <c r="J2192" s="3" t="s">
        <v>489</v>
      </c>
    </row>
    <row r="2193" spans="2:10" x14ac:dyDescent="0.2">
      <c r="B2193" s="54" t="s">
        <v>10</v>
      </c>
      <c r="C2193" s="245">
        <f>SUM('Florida Parishes:Sullivan'!B2193)</f>
        <v>172826</v>
      </c>
      <c r="D2193" s="93">
        <f>SUM('Florida Parishes:Sullivan'!C2193)</f>
        <v>172826</v>
      </c>
      <c r="E2193" s="93">
        <f>SUM('Florida Parishes:Sullivan'!D2193)</f>
        <v>164837</v>
      </c>
      <c r="F2193" s="191">
        <f>SUM('Florida Parishes:Sullivan'!E2193)</f>
        <v>-7989</v>
      </c>
      <c r="G2193" s="75"/>
      <c r="H2193" s="3" t="s">
        <v>356</v>
      </c>
      <c r="I2193" s="3" t="str">
        <f t="shared" si="105"/>
        <v>161010</v>
      </c>
      <c r="J2193" s="3" t="s">
        <v>489</v>
      </c>
    </row>
    <row r="2194" spans="2:10" ht="15.75" x14ac:dyDescent="0.25">
      <c r="B2194" s="55" t="s">
        <v>11</v>
      </c>
      <c r="C2194" s="264">
        <f>SUM('Florida Parishes:Sullivan'!B2194)</f>
        <v>667534</v>
      </c>
      <c r="D2194" s="94">
        <f>SUM('Florida Parishes:Sullivan'!C2194)</f>
        <v>667534</v>
      </c>
      <c r="E2194" s="94">
        <f>SUM('Florida Parishes:Sullivan'!D2194)</f>
        <v>626098</v>
      </c>
      <c r="F2194" s="192">
        <f>SUM('Florida Parishes:Sullivan'!E2194)</f>
        <v>-41436</v>
      </c>
      <c r="G2194" s="76"/>
      <c r="H2194" s="3" t="s">
        <v>355</v>
      </c>
      <c r="I2194" s="3" t="str">
        <f t="shared" si="105"/>
        <v>161010</v>
      </c>
      <c r="J2194" s="3" t="s">
        <v>489</v>
      </c>
    </row>
    <row r="2195" spans="2:10" x14ac:dyDescent="0.2">
      <c r="B2195" s="54" t="s">
        <v>12</v>
      </c>
      <c r="C2195" s="245">
        <f>SUM('Florida Parishes:Sullivan'!B2195)</f>
        <v>28</v>
      </c>
      <c r="D2195" s="93">
        <f>SUM('Florida Parishes:Sullivan'!C2195)</f>
        <v>28</v>
      </c>
      <c r="E2195" s="93">
        <f>SUM('Florida Parishes:Sullivan'!D2195)</f>
        <v>50</v>
      </c>
      <c r="F2195" s="191">
        <f>SUM('Florida Parishes:Sullivan'!E2195)</f>
        <v>22</v>
      </c>
      <c r="G2195" s="75"/>
      <c r="H2195" s="3" t="s">
        <v>356</v>
      </c>
      <c r="I2195" s="3" t="str">
        <f t="shared" si="105"/>
        <v>161010</v>
      </c>
      <c r="J2195" s="3" t="s">
        <v>489</v>
      </c>
    </row>
    <row r="2196" spans="2:10" x14ac:dyDescent="0.2">
      <c r="B2196" s="54" t="s">
        <v>13</v>
      </c>
      <c r="C2196" s="245">
        <f>SUM('Florida Parishes:Sullivan'!B2196)</f>
        <v>36203</v>
      </c>
      <c r="D2196" s="93">
        <f>SUM('Florida Parishes:Sullivan'!C2196)</f>
        <v>40234</v>
      </c>
      <c r="E2196" s="93">
        <f>SUM('Florida Parishes:Sullivan'!D2196)</f>
        <v>21277</v>
      </c>
      <c r="F2196" s="191">
        <f>SUM('Florida Parishes:Sullivan'!E2196)</f>
        <v>-18957</v>
      </c>
      <c r="G2196" s="75"/>
      <c r="H2196" s="3" t="s">
        <v>356</v>
      </c>
      <c r="I2196" s="3" t="str">
        <f t="shared" si="105"/>
        <v>161010</v>
      </c>
      <c r="J2196" s="3" t="s">
        <v>489</v>
      </c>
    </row>
    <row r="2197" spans="2:10" x14ac:dyDescent="0.2">
      <c r="B2197" s="54" t="s">
        <v>14</v>
      </c>
      <c r="C2197" s="245">
        <f>SUM('Florida Parishes:Sullivan'!B2197)</f>
        <v>146938</v>
      </c>
      <c r="D2197" s="93">
        <f>SUM('Florida Parishes:Sullivan'!C2197)</f>
        <v>147431</v>
      </c>
      <c r="E2197" s="93">
        <f>SUM('Florida Parishes:Sullivan'!D2197)</f>
        <v>143291</v>
      </c>
      <c r="F2197" s="191">
        <f>SUM('Florida Parishes:Sullivan'!E2197)</f>
        <v>-4140</v>
      </c>
      <c r="G2197" s="75"/>
      <c r="H2197" s="3" t="s">
        <v>356</v>
      </c>
      <c r="I2197" s="3" t="str">
        <f t="shared" si="105"/>
        <v>161010</v>
      </c>
      <c r="J2197" s="3" t="s">
        <v>489</v>
      </c>
    </row>
    <row r="2198" spans="2:10" ht="15.75" x14ac:dyDescent="0.25">
      <c r="B2198" s="55" t="s">
        <v>15</v>
      </c>
      <c r="C2198" s="264">
        <f>SUM('Florida Parishes:Sullivan'!B2198)</f>
        <v>183169</v>
      </c>
      <c r="D2198" s="94">
        <f>SUM('Florida Parishes:Sullivan'!C2198)</f>
        <v>187693</v>
      </c>
      <c r="E2198" s="94">
        <f>SUM('Florida Parishes:Sullivan'!D2198)</f>
        <v>164618</v>
      </c>
      <c r="F2198" s="192">
        <f>SUM('Florida Parishes:Sullivan'!E2198)</f>
        <v>-23075</v>
      </c>
      <c r="G2198" s="77"/>
      <c r="H2198" s="3" t="s">
        <v>355</v>
      </c>
      <c r="I2198" s="3" t="str">
        <f t="shared" si="105"/>
        <v>161010</v>
      </c>
      <c r="J2198" s="3" t="s">
        <v>489</v>
      </c>
    </row>
    <row r="2199" spans="2:10" x14ac:dyDescent="0.2">
      <c r="B2199" s="54" t="s">
        <v>16</v>
      </c>
      <c r="C2199" s="245">
        <f>SUM('Florida Parishes:Sullivan'!B2199)</f>
        <v>23533</v>
      </c>
      <c r="D2199" s="93">
        <f>SUM('Florida Parishes:Sullivan'!C2199)</f>
        <v>23533</v>
      </c>
      <c r="E2199" s="93">
        <f>SUM('Florida Parishes:Sullivan'!D2199)</f>
        <v>33499</v>
      </c>
      <c r="F2199" s="191">
        <f>SUM('Florida Parishes:Sullivan'!E2199)</f>
        <v>9966</v>
      </c>
      <c r="G2199" s="75"/>
      <c r="H2199" s="3" t="s">
        <v>356</v>
      </c>
      <c r="I2199" s="3" t="str">
        <f t="shared" si="105"/>
        <v>161010</v>
      </c>
      <c r="J2199" s="3" t="s">
        <v>489</v>
      </c>
    </row>
    <row r="2200" spans="2:10" x14ac:dyDescent="0.2">
      <c r="B2200" s="54" t="s">
        <v>17</v>
      </c>
      <c r="C2200" s="245">
        <f>SUM('Florida Parishes:Sullivan'!B2200)</f>
        <v>0</v>
      </c>
      <c r="D2200" s="93">
        <f>SUM('Florida Parishes:Sullivan'!C2200)</f>
        <v>0</v>
      </c>
      <c r="E2200" s="93">
        <f>SUM('Florida Parishes:Sullivan'!D2200)</f>
        <v>0</v>
      </c>
      <c r="F2200" s="191">
        <f>SUM('Florida Parishes:Sullivan'!E2200)</f>
        <v>0</v>
      </c>
      <c r="G2200" s="75"/>
      <c r="H2200" s="3" t="s">
        <v>356</v>
      </c>
      <c r="I2200" s="3" t="str">
        <f t="shared" si="105"/>
        <v>161010</v>
      </c>
      <c r="J2200" s="3" t="s">
        <v>489</v>
      </c>
    </row>
    <row r="2201" spans="2:10" x14ac:dyDescent="0.2">
      <c r="B2201" s="54" t="s">
        <v>18</v>
      </c>
      <c r="C2201" s="245">
        <f>SUM('Florida Parishes:Sullivan'!B2201)</f>
        <v>0</v>
      </c>
      <c r="D2201" s="93">
        <f>SUM('Florida Parishes:Sullivan'!C2201)</f>
        <v>0</v>
      </c>
      <c r="E2201" s="93">
        <f>SUM('Florida Parishes:Sullivan'!D2201)</f>
        <v>0</v>
      </c>
      <c r="F2201" s="191">
        <f>SUM('Florida Parishes:Sullivan'!E2201)</f>
        <v>0</v>
      </c>
      <c r="G2201" s="75"/>
      <c r="H2201" s="3" t="s">
        <v>356</v>
      </c>
      <c r="I2201" s="3" t="str">
        <f t="shared" si="105"/>
        <v>161010</v>
      </c>
      <c r="J2201" s="3" t="s">
        <v>489</v>
      </c>
    </row>
    <row r="2202" spans="2:10" x14ac:dyDescent="0.2">
      <c r="B2202" s="54" t="s">
        <v>19</v>
      </c>
      <c r="C2202" s="245">
        <f>SUM('Florida Parishes:Sullivan'!B2202)</f>
        <v>0</v>
      </c>
      <c r="D2202" s="93">
        <f>SUM('Florida Parishes:Sullivan'!C2202)</f>
        <v>0</v>
      </c>
      <c r="E2202" s="93">
        <f>SUM('Florida Parishes:Sullivan'!D2202)</f>
        <v>0</v>
      </c>
      <c r="F2202" s="191">
        <f>SUM('Florida Parishes:Sullivan'!E2202)</f>
        <v>0</v>
      </c>
      <c r="G2202" s="75"/>
      <c r="H2202" s="3" t="s">
        <v>356</v>
      </c>
      <c r="I2202" s="3" t="str">
        <f t="shared" si="105"/>
        <v>161010</v>
      </c>
      <c r="J2202" s="3" t="s">
        <v>489</v>
      </c>
    </row>
    <row r="2203" spans="2:10" ht="15.75" x14ac:dyDescent="0.25">
      <c r="B2203" s="55" t="s">
        <v>20</v>
      </c>
      <c r="C2203" s="264">
        <f>SUM('Florida Parishes:Sullivan'!B2203)</f>
        <v>23533</v>
      </c>
      <c r="D2203" s="94">
        <f>SUM('Florida Parishes:Sullivan'!C2203)</f>
        <v>23533</v>
      </c>
      <c r="E2203" s="94">
        <f>SUM('Florida Parishes:Sullivan'!D2203)</f>
        <v>33499</v>
      </c>
      <c r="F2203" s="192">
        <f>SUM('Florida Parishes:Sullivan'!E2203)</f>
        <v>9966</v>
      </c>
      <c r="G2203" s="77"/>
      <c r="H2203" s="3" t="s">
        <v>356</v>
      </c>
      <c r="I2203" s="3" t="str">
        <f t="shared" si="105"/>
        <v>161010</v>
      </c>
      <c r="J2203" s="3" t="s">
        <v>489</v>
      </c>
    </row>
    <row r="2204" spans="2:10" x14ac:dyDescent="0.2">
      <c r="B2204" s="54" t="s">
        <v>21</v>
      </c>
      <c r="C2204" s="245">
        <f>SUM('Florida Parishes:Sullivan'!B2204)</f>
        <v>60918</v>
      </c>
      <c r="D2204" s="93">
        <f>SUM('Florida Parishes:Sullivan'!C2204)</f>
        <v>60918</v>
      </c>
      <c r="E2204" s="93">
        <f>SUM('Florida Parishes:Sullivan'!D2204)</f>
        <v>25375</v>
      </c>
      <c r="F2204" s="191">
        <f>SUM('Florida Parishes:Sullivan'!E2204)</f>
        <v>-35543</v>
      </c>
      <c r="G2204" s="75"/>
      <c r="H2204" s="3" t="s">
        <v>356</v>
      </c>
      <c r="I2204" s="3" t="str">
        <f t="shared" si="105"/>
        <v>161010</v>
      </c>
      <c r="J2204" s="3" t="s">
        <v>489</v>
      </c>
    </row>
    <row r="2205" spans="2:10" x14ac:dyDescent="0.2">
      <c r="B2205" s="54" t="s">
        <v>22</v>
      </c>
      <c r="C2205" s="245">
        <f>SUM('Florida Parishes:Sullivan'!B2205)</f>
        <v>0</v>
      </c>
      <c r="D2205" s="93">
        <f>SUM('Florida Parishes:Sullivan'!C2205)</f>
        <v>0</v>
      </c>
      <c r="E2205" s="93">
        <f>SUM('Florida Parishes:Sullivan'!D2205)</f>
        <v>0</v>
      </c>
      <c r="F2205" s="191">
        <f>SUM('Florida Parishes:Sullivan'!E2205)</f>
        <v>0</v>
      </c>
      <c r="G2205" s="75"/>
      <c r="H2205" s="3" t="s">
        <v>356</v>
      </c>
      <c r="I2205" s="3" t="str">
        <f t="shared" si="105"/>
        <v>161010</v>
      </c>
      <c r="J2205" s="3" t="s">
        <v>489</v>
      </c>
    </row>
    <row r="2206" spans="2:10" x14ac:dyDescent="0.2">
      <c r="B2206" s="54" t="s">
        <v>23</v>
      </c>
      <c r="C2206" s="245">
        <f>SUM('Florida Parishes:Sullivan'!B2206)</f>
        <v>0</v>
      </c>
      <c r="D2206" s="93">
        <f>SUM('Florida Parishes:Sullivan'!C2206)</f>
        <v>0</v>
      </c>
      <c r="E2206" s="93">
        <f>SUM('Florida Parishes:Sullivan'!D2206)</f>
        <v>0</v>
      </c>
      <c r="F2206" s="191">
        <f>SUM('Florida Parishes:Sullivan'!E2206)</f>
        <v>0</v>
      </c>
      <c r="G2206" s="75"/>
      <c r="H2206" s="3" t="s">
        <v>356</v>
      </c>
      <c r="I2206" s="3" t="str">
        <f t="shared" si="105"/>
        <v>161010</v>
      </c>
      <c r="J2206" s="3" t="s">
        <v>489</v>
      </c>
    </row>
    <row r="2207" spans="2:10" ht="15.75" x14ac:dyDescent="0.25">
      <c r="B2207" s="55" t="s">
        <v>24</v>
      </c>
      <c r="C2207" s="264">
        <f>SUM('Florida Parishes:Sullivan'!B2207)</f>
        <v>60918</v>
      </c>
      <c r="D2207" s="94">
        <f>SUM('Florida Parishes:Sullivan'!C2207)</f>
        <v>60918</v>
      </c>
      <c r="E2207" s="94">
        <f>SUM('Florida Parishes:Sullivan'!D2207)</f>
        <v>25375</v>
      </c>
      <c r="F2207" s="192">
        <f>SUM('Florida Parishes:Sullivan'!E2207)</f>
        <v>-35543</v>
      </c>
      <c r="G2207" s="77"/>
      <c r="H2207" s="3" t="s">
        <v>355</v>
      </c>
      <c r="I2207" s="3" t="str">
        <f t="shared" si="105"/>
        <v>161010</v>
      </c>
      <c r="J2207" s="3" t="s">
        <v>489</v>
      </c>
    </row>
    <row r="2208" spans="2:10" ht="15.75" x14ac:dyDescent="0.25">
      <c r="B2208" s="98" t="s">
        <v>25</v>
      </c>
      <c r="C2208" s="282">
        <f>SUM('Florida Parishes:Sullivan'!B2208)</f>
        <v>935154</v>
      </c>
      <c r="D2208" s="99">
        <f>SUM('Florida Parishes:Sullivan'!C2208)</f>
        <v>939678</v>
      </c>
      <c r="E2208" s="99">
        <f>SUM('Florida Parishes:Sullivan'!D2208)</f>
        <v>849590</v>
      </c>
      <c r="F2208" s="193">
        <f>SUM('Florida Parishes:Sullivan'!E2208)</f>
        <v>-90088</v>
      </c>
      <c r="G2208" s="76"/>
      <c r="H2208" s="3" t="s">
        <v>355</v>
      </c>
      <c r="I2208" s="3" t="str">
        <f t="shared" si="105"/>
        <v>161010</v>
      </c>
      <c r="J2208" s="3" t="s">
        <v>489</v>
      </c>
    </row>
    <row r="2209" spans="2:10" ht="15.75" x14ac:dyDescent="0.25">
      <c r="B2209" s="111" t="s">
        <v>5</v>
      </c>
      <c r="C2209" s="112"/>
      <c r="D2209" s="113"/>
      <c r="E2209" s="113"/>
      <c r="F2209" s="120"/>
      <c r="G2209" s="72"/>
      <c r="H2209" s="3" t="s">
        <v>356</v>
      </c>
      <c r="I2209" s="3" t="str">
        <f t="shared" ref="I2209:I2229" si="106">RIGHT($B$2211,6)</f>
        <v>161011</v>
      </c>
      <c r="J2209" s="3" t="s">
        <v>490</v>
      </c>
    </row>
    <row r="2210" spans="2:10" ht="15.75" x14ac:dyDescent="0.25">
      <c r="B2210" s="51" t="s">
        <v>288</v>
      </c>
      <c r="C2210" s="45" t="str">
        <f>$C$5</f>
        <v>Actual</v>
      </c>
      <c r="D2210" s="45" t="str">
        <f>$D$5</f>
        <v>Budgeted</v>
      </c>
      <c r="E2210" s="45" t="s">
        <v>7</v>
      </c>
      <c r="F2210" s="121" t="str">
        <f>$F$5</f>
        <v>2024-2025 +/-</v>
      </c>
      <c r="G2210" s="74"/>
      <c r="H2210" s="3" t="s">
        <v>356</v>
      </c>
      <c r="I2210" s="3" t="str">
        <f t="shared" si="106"/>
        <v>161011</v>
      </c>
      <c r="J2210" s="3" t="s">
        <v>490</v>
      </c>
    </row>
    <row r="2211" spans="2:10" ht="15.75" x14ac:dyDescent="0.25">
      <c r="B2211" s="71" t="s">
        <v>171</v>
      </c>
      <c r="C2211" s="46" t="str">
        <f>$C$6</f>
        <v>2024-2025</v>
      </c>
      <c r="D2211" s="46" t="str">
        <f>$D$6</f>
        <v>2024-2025</v>
      </c>
      <c r="E2211" s="46" t="str">
        <f>$E$6</f>
        <v>2025-2026</v>
      </c>
      <c r="F2211" s="119" t="str">
        <f>$F$6</f>
        <v>2025-2026</v>
      </c>
      <c r="G2211" s="74"/>
      <c r="H2211" s="3" t="s">
        <v>356</v>
      </c>
      <c r="I2211" s="3" t="str">
        <f t="shared" si="106"/>
        <v>161011</v>
      </c>
      <c r="J2211" s="3" t="s">
        <v>490</v>
      </c>
    </row>
    <row r="2212" spans="2:10" x14ac:dyDescent="0.2">
      <c r="B2212" s="54" t="s">
        <v>8</v>
      </c>
      <c r="C2212" s="245">
        <f>SUM('Florida Parishes:Sullivan'!B2212)</f>
        <v>49555</v>
      </c>
      <c r="D2212" s="93">
        <f>SUM('Florida Parishes:Sullivan'!C2212)</f>
        <v>49555</v>
      </c>
      <c r="E2212" s="93">
        <f>SUM('Florida Parishes:Sullivan'!D2212)</f>
        <v>49000</v>
      </c>
      <c r="F2212" s="191">
        <f>SUM('Florida Parishes:Sullivan'!E2212)</f>
        <v>-555</v>
      </c>
      <c r="G2212" s="75"/>
      <c r="H2212" s="3" t="s">
        <v>356</v>
      </c>
      <c r="I2212" s="3" t="str">
        <f t="shared" si="106"/>
        <v>161011</v>
      </c>
      <c r="J2212" s="3" t="s">
        <v>490</v>
      </c>
    </row>
    <row r="2213" spans="2:10" x14ac:dyDescent="0.2">
      <c r="B2213" s="54" t="s">
        <v>9</v>
      </c>
      <c r="C2213" s="245">
        <f>SUM('Florida Parishes:Sullivan'!B2213)</f>
        <v>0</v>
      </c>
      <c r="D2213" s="93">
        <f>SUM('Florida Parishes:Sullivan'!C2213)</f>
        <v>0</v>
      </c>
      <c r="E2213" s="93">
        <f>SUM('Florida Parishes:Sullivan'!D2213)</f>
        <v>0</v>
      </c>
      <c r="F2213" s="191">
        <f>SUM('Florida Parishes:Sullivan'!E2213)</f>
        <v>0</v>
      </c>
      <c r="G2213" s="75"/>
      <c r="H2213" s="3" t="s">
        <v>356</v>
      </c>
      <c r="I2213" s="3" t="str">
        <f t="shared" si="106"/>
        <v>161011</v>
      </c>
      <c r="J2213" s="3" t="s">
        <v>490</v>
      </c>
    </row>
    <row r="2214" spans="2:10" x14ac:dyDescent="0.2">
      <c r="B2214" s="54" t="s">
        <v>10</v>
      </c>
      <c r="C2214" s="245">
        <f>SUM('Florida Parishes:Sullivan'!B2214)</f>
        <v>18898</v>
      </c>
      <c r="D2214" s="93">
        <f>SUM('Florida Parishes:Sullivan'!C2214)</f>
        <v>18898</v>
      </c>
      <c r="E2214" s="93">
        <f>SUM('Florida Parishes:Sullivan'!D2214)</f>
        <v>19142</v>
      </c>
      <c r="F2214" s="191">
        <f>SUM('Florida Parishes:Sullivan'!E2214)</f>
        <v>244</v>
      </c>
      <c r="G2214" s="75"/>
      <c r="H2214" s="3" t="s">
        <v>356</v>
      </c>
      <c r="I2214" s="3" t="str">
        <f t="shared" si="106"/>
        <v>161011</v>
      </c>
      <c r="J2214" s="3" t="s">
        <v>490</v>
      </c>
    </row>
    <row r="2215" spans="2:10" ht="15.75" x14ac:dyDescent="0.25">
      <c r="B2215" s="55" t="s">
        <v>11</v>
      </c>
      <c r="C2215" s="264">
        <f>SUM('Florida Parishes:Sullivan'!B2215)</f>
        <v>68453</v>
      </c>
      <c r="D2215" s="94">
        <f>SUM('Florida Parishes:Sullivan'!C2215)</f>
        <v>68453</v>
      </c>
      <c r="E2215" s="94">
        <f>SUM('Florida Parishes:Sullivan'!D2215)</f>
        <v>68142</v>
      </c>
      <c r="F2215" s="192">
        <f>SUM('Florida Parishes:Sullivan'!E2215)</f>
        <v>-311</v>
      </c>
      <c r="G2215" s="76"/>
      <c r="H2215" s="3" t="s">
        <v>355</v>
      </c>
      <c r="I2215" s="3" t="str">
        <f t="shared" si="106"/>
        <v>161011</v>
      </c>
      <c r="J2215" s="3" t="s">
        <v>490</v>
      </c>
    </row>
    <row r="2216" spans="2:10" x14ac:dyDescent="0.2">
      <c r="B2216" s="54" t="s">
        <v>12</v>
      </c>
      <c r="C2216" s="245">
        <f>SUM('Florida Parishes:Sullivan'!B2216)</f>
        <v>0</v>
      </c>
      <c r="D2216" s="93">
        <f>SUM('Florida Parishes:Sullivan'!C2216)</f>
        <v>0</v>
      </c>
      <c r="E2216" s="93">
        <f>SUM('Florida Parishes:Sullivan'!D2216)</f>
        <v>0</v>
      </c>
      <c r="F2216" s="191">
        <f>SUM('Florida Parishes:Sullivan'!E2216)</f>
        <v>0</v>
      </c>
      <c r="G2216" s="75"/>
      <c r="H2216" s="3" t="s">
        <v>356</v>
      </c>
      <c r="I2216" s="3" t="str">
        <f t="shared" si="106"/>
        <v>161011</v>
      </c>
      <c r="J2216" s="3" t="s">
        <v>490</v>
      </c>
    </row>
    <row r="2217" spans="2:10" x14ac:dyDescent="0.2">
      <c r="B2217" s="54" t="s">
        <v>13</v>
      </c>
      <c r="C2217" s="245">
        <f>SUM('Florida Parishes:Sullivan'!B2217)</f>
        <v>232</v>
      </c>
      <c r="D2217" s="93">
        <f>SUM('Florida Parishes:Sullivan'!C2217)</f>
        <v>232</v>
      </c>
      <c r="E2217" s="93">
        <f>SUM('Florida Parishes:Sullivan'!D2217)</f>
        <v>68</v>
      </c>
      <c r="F2217" s="191">
        <f>SUM('Florida Parishes:Sullivan'!E2217)</f>
        <v>-164</v>
      </c>
      <c r="G2217" s="75"/>
      <c r="H2217" s="3" t="s">
        <v>356</v>
      </c>
      <c r="I2217" s="3" t="str">
        <f t="shared" si="106"/>
        <v>161011</v>
      </c>
      <c r="J2217" s="3" t="s">
        <v>490</v>
      </c>
    </row>
    <row r="2218" spans="2:10" x14ac:dyDescent="0.2">
      <c r="B2218" s="54" t="s">
        <v>14</v>
      </c>
      <c r="C2218" s="245">
        <f>SUM('Florida Parishes:Sullivan'!B2218)</f>
        <v>5292</v>
      </c>
      <c r="D2218" s="93">
        <f>SUM('Florida Parishes:Sullivan'!C2218)</f>
        <v>5292</v>
      </c>
      <c r="E2218" s="93">
        <f>SUM('Florida Parishes:Sullivan'!D2218)</f>
        <v>11306</v>
      </c>
      <c r="F2218" s="191">
        <f>SUM('Florida Parishes:Sullivan'!E2218)</f>
        <v>6014</v>
      </c>
      <c r="G2218" s="75"/>
      <c r="H2218" s="3" t="s">
        <v>356</v>
      </c>
      <c r="I2218" s="3" t="str">
        <f t="shared" si="106"/>
        <v>161011</v>
      </c>
      <c r="J2218" s="3" t="s">
        <v>490</v>
      </c>
    </row>
    <row r="2219" spans="2:10" ht="15.75" x14ac:dyDescent="0.25">
      <c r="B2219" s="55" t="s">
        <v>15</v>
      </c>
      <c r="C2219" s="264">
        <f>SUM('Florida Parishes:Sullivan'!B2219)</f>
        <v>5524</v>
      </c>
      <c r="D2219" s="94">
        <f>SUM('Florida Parishes:Sullivan'!C2219)</f>
        <v>5524</v>
      </c>
      <c r="E2219" s="94">
        <f>SUM('Florida Parishes:Sullivan'!D2219)</f>
        <v>11374</v>
      </c>
      <c r="F2219" s="192">
        <f>SUM('Florida Parishes:Sullivan'!E2219)</f>
        <v>5850</v>
      </c>
      <c r="G2219" s="77"/>
      <c r="H2219" s="3" t="s">
        <v>355</v>
      </c>
      <c r="I2219" s="3" t="str">
        <f t="shared" si="106"/>
        <v>161011</v>
      </c>
      <c r="J2219" s="3" t="s">
        <v>490</v>
      </c>
    </row>
    <row r="2220" spans="2:10" x14ac:dyDescent="0.2">
      <c r="B2220" s="54" t="s">
        <v>16</v>
      </c>
      <c r="C2220" s="245">
        <f>SUM('Florida Parishes:Sullivan'!B2220)</f>
        <v>0</v>
      </c>
      <c r="D2220" s="93">
        <f>SUM('Florida Parishes:Sullivan'!C2220)</f>
        <v>0</v>
      </c>
      <c r="E2220" s="93">
        <f>SUM('Florida Parishes:Sullivan'!D2220)</f>
        <v>0</v>
      </c>
      <c r="F2220" s="191">
        <f>SUM('Florida Parishes:Sullivan'!E2220)</f>
        <v>0</v>
      </c>
      <c r="G2220" s="75"/>
      <c r="H2220" s="3" t="s">
        <v>356</v>
      </c>
      <c r="I2220" s="3" t="str">
        <f t="shared" si="106"/>
        <v>161011</v>
      </c>
      <c r="J2220" s="3" t="s">
        <v>490</v>
      </c>
    </row>
    <row r="2221" spans="2:10" x14ac:dyDescent="0.2">
      <c r="B2221" s="54" t="s">
        <v>17</v>
      </c>
      <c r="C2221" s="245">
        <f>SUM('Florida Parishes:Sullivan'!B2221)</f>
        <v>0</v>
      </c>
      <c r="D2221" s="93">
        <f>SUM('Florida Parishes:Sullivan'!C2221)</f>
        <v>0</v>
      </c>
      <c r="E2221" s="93">
        <f>SUM('Florida Parishes:Sullivan'!D2221)</f>
        <v>0</v>
      </c>
      <c r="F2221" s="191">
        <f>SUM('Florida Parishes:Sullivan'!E2221)</f>
        <v>0</v>
      </c>
      <c r="G2221" s="75"/>
      <c r="H2221" s="3" t="s">
        <v>356</v>
      </c>
      <c r="I2221" s="3" t="str">
        <f t="shared" si="106"/>
        <v>161011</v>
      </c>
      <c r="J2221" s="3" t="s">
        <v>490</v>
      </c>
    </row>
    <row r="2222" spans="2:10" x14ac:dyDescent="0.2">
      <c r="B2222" s="54" t="s">
        <v>18</v>
      </c>
      <c r="C2222" s="245">
        <f>SUM('Florida Parishes:Sullivan'!B2222)</f>
        <v>0</v>
      </c>
      <c r="D2222" s="93">
        <f>SUM('Florida Parishes:Sullivan'!C2222)</f>
        <v>0</v>
      </c>
      <c r="E2222" s="93">
        <f>SUM('Florida Parishes:Sullivan'!D2222)</f>
        <v>0</v>
      </c>
      <c r="F2222" s="191">
        <f>SUM('Florida Parishes:Sullivan'!E2222)</f>
        <v>0</v>
      </c>
      <c r="G2222" s="75"/>
      <c r="H2222" s="3" t="s">
        <v>356</v>
      </c>
      <c r="I2222" s="3" t="str">
        <f t="shared" si="106"/>
        <v>161011</v>
      </c>
      <c r="J2222" s="3" t="s">
        <v>490</v>
      </c>
    </row>
    <row r="2223" spans="2:10" x14ac:dyDescent="0.2">
      <c r="B2223" s="54" t="s">
        <v>19</v>
      </c>
      <c r="C2223" s="245">
        <f>SUM('Florida Parishes:Sullivan'!B2223)</f>
        <v>0</v>
      </c>
      <c r="D2223" s="93">
        <f>SUM('Florida Parishes:Sullivan'!C2223)</f>
        <v>0</v>
      </c>
      <c r="E2223" s="93">
        <f>SUM('Florida Parishes:Sullivan'!D2223)</f>
        <v>0</v>
      </c>
      <c r="F2223" s="191">
        <f>SUM('Florida Parishes:Sullivan'!E2223)</f>
        <v>0</v>
      </c>
      <c r="G2223" s="75"/>
      <c r="H2223" s="3" t="s">
        <v>356</v>
      </c>
      <c r="I2223" s="3" t="str">
        <f t="shared" si="106"/>
        <v>161011</v>
      </c>
      <c r="J2223" s="3" t="s">
        <v>490</v>
      </c>
    </row>
    <row r="2224" spans="2:10" ht="15.75" x14ac:dyDescent="0.25">
      <c r="B2224" s="55" t="s">
        <v>20</v>
      </c>
      <c r="C2224" s="264">
        <f>SUM('Florida Parishes:Sullivan'!B2224)</f>
        <v>0</v>
      </c>
      <c r="D2224" s="94">
        <f>SUM('Florida Parishes:Sullivan'!C2224)</f>
        <v>0</v>
      </c>
      <c r="E2224" s="94">
        <f>SUM('Florida Parishes:Sullivan'!D2224)</f>
        <v>0</v>
      </c>
      <c r="F2224" s="192">
        <f>SUM('Florida Parishes:Sullivan'!E2224)</f>
        <v>0</v>
      </c>
      <c r="G2224" s="77"/>
      <c r="H2224" s="3" t="s">
        <v>356</v>
      </c>
      <c r="I2224" s="3" t="str">
        <f t="shared" si="106"/>
        <v>161011</v>
      </c>
      <c r="J2224" s="3" t="s">
        <v>490</v>
      </c>
    </row>
    <row r="2225" spans="2:10" x14ac:dyDescent="0.2">
      <c r="B2225" s="54" t="s">
        <v>21</v>
      </c>
      <c r="C2225" s="245">
        <f>SUM('Florida Parishes:Sullivan'!B2225)</f>
        <v>1413</v>
      </c>
      <c r="D2225" s="93">
        <f>SUM('Florida Parishes:Sullivan'!C2225)</f>
        <v>1413</v>
      </c>
      <c r="E2225" s="93">
        <f>SUM('Florida Parishes:Sullivan'!D2225)</f>
        <v>19892</v>
      </c>
      <c r="F2225" s="191">
        <f>SUM('Florida Parishes:Sullivan'!E2225)</f>
        <v>18479</v>
      </c>
      <c r="G2225" s="75"/>
      <c r="H2225" s="3" t="s">
        <v>356</v>
      </c>
      <c r="I2225" s="3" t="str">
        <f t="shared" si="106"/>
        <v>161011</v>
      </c>
      <c r="J2225" s="3" t="s">
        <v>490</v>
      </c>
    </row>
    <row r="2226" spans="2:10" x14ac:dyDescent="0.2">
      <c r="B2226" s="54" t="s">
        <v>22</v>
      </c>
      <c r="C2226" s="245">
        <f>SUM('Florida Parishes:Sullivan'!B2226)</f>
        <v>0</v>
      </c>
      <c r="D2226" s="93">
        <f>SUM('Florida Parishes:Sullivan'!C2226)</f>
        <v>0</v>
      </c>
      <c r="E2226" s="93">
        <f>SUM('Florida Parishes:Sullivan'!D2226)</f>
        <v>0</v>
      </c>
      <c r="F2226" s="191">
        <f>SUM('Florida Parishes:Sullivan'!E2226)</f>
        <v>0</v>
      </c>
      <c r="G2226" s="75"/>
      <c r="H2226" s="3" t="s">
        <v>356</v>
      </c>
      <c r="I2226" s="3" t="str">
        <f t="shared" si="106"/>
        <v>161011</v>
      </c>
      <c r="J2226" s="3" t="s">
        <v>490</v>
      </c>
    </row>
    <row r="2227" spans="2:10" x14ac:dyDescent="0.2">
      <c r="B2227" s="54" t="s">
        <v>23</v>
      </c>
      <c r="C2227" s="245">
        <f>SUM('Florida Parishes:Sullivan'!B2227)</f>
        <v>0</v>
      </c>
      <c r="D2227" s="93">
        <f>SUM('Florida Parishes:Sullivan'!C2227)</f>
        <v>0</v>
      </c>
      <c r="E2227" s="93">
        <f>SUM('Florida Parishes:Sullivan'!D2227)</f>
        <v>0</v>
      </c>
      <c r="F2227" s="191">
        <f>SUM('Florida Parishes:Sullivan'!E2227)</f>
        <v>0</v>
      </c>
      <c r="G2227" s="75"/>
      <c r="H2227" s="3" t="s">
        <v>356</v>
      </c>
      <c r="I2227" s="3" t="str">
        <f t="shared" si="106"/>
        <v>161011</v>
      </c>
      <c r="J2227" s="3" t="s">
        <v>490</v>
      </c>
    </row>
    <row r="2228" spans="2:10" ht="15.75" x14ac:dyDescent="0.25">
      <c r="B2228" s="55" t="s">
        <v>24</v>
      </c>
      <c r="C2228" s="264">
        <f>SUM('Florida Parishes:Sullivan'!B2228)</f>
        <v>1413</v>
      </c>
      <c r="D2228" s="94">
        <f>SUM('Florida Parishes:Sullivan'!C2228)</f>
        <v>1413</v>
      </c>
      <c r="E2228" s="94">
        <f>SUM('Florida Parishes:Sullivan'!D2228)</f>
        <v>19892</v>
      </c>
      <c r="F2228" s="192">
        <f>SUM('Florida Parishes:Sullivan'!E2228)</f>
        <v>18479</v>
      </c>
      <c r="G2228" s="77"/>
      <c r="H2228" s="3" t="s">
        <v>355</v>
      </c>
      <c r="I2228" s="3" t="str">
        <f t="shared" si="106"/>
        <v>161011</v>
      </c>
      <c r="J2228" s="3" t="s">
        <v>490</v>
      </c>
    </row>
    <row r="2229" spans="2:10" ht="15.75" x14ac:dyDescent="0.25">
      <c r="B2229" s="55" t="s">
        <v>25</v>
      </c>
      <c r="C2229" s="264">
        <f>SUM('Florida Parishes:Sullivan'!B2229)</f>
        <v>75390</v>
      </c>
      <c r="D2229" s="94">
        <f>SUM('Florida Parishes:Sullivan'!C2229)</f>
        <v>75390</v>
      </c>
      <c r="E2229" s="94">
        <f>SUM('Florida Parishes:Sullivan'!D2229)</f>
        <v>99408</v>
      </c>
      <c r="F2229" s="192">
        <f>SUM('Florida Parishes:Sullivan'!E2229)</f>
        <v>24018</v>
      </c>
      <c r="G2229" s="76"/>
      <c r="H2229" s="3" t="s">
        <v>355</v>
      </c>
      <c r="I2229" s="3" t="str">
        <f t="shared" si="106"/>
        <v>161011</v>
      </c>
      <c r="J2229" s="3" t="s">
        <v>490</v>
      </c>
    </row>
    <row r="2230" spans="2:10" ht="15.75" x14ac:dyDescent="0.25">
      <c r="B2230" s="68" t="s">
        <v>5</v>
      </c>
      <c r="C2230" s="69"/>
      <c r="D2230" s="70"/>
      <c r="E2230" s="70"/>
      <c r="F2230" s="122"/>
      <c r="G2230" s="72"/>
      <c r="H2230" s="3" t="s">
        <v>357</v>
      </c>
      <c r="I2230" s="3" t="str">
        <f t="shared" ref="I2230:I2250" si="107">RIGHT($B$2232,6)</f>
        <v>162002</v>
      </c>
      <c r="J2230" s="3" t="s">
        <v>491</v>
      </c>
    </row>
    <row r="2231" spans="2:10" ht="15.75" x14ac:dyDescent="0.25">
      <c r="B2231" s="51" t="s">
        <v>289</v>
      </c>
      <c r="C2231" s="45" t="str">
        <f>$C$5</f>
        <v>Actual</v>
      </c>
      <c r="D2231" s="45" t="str">
        <f>$D$5</f>
        <v>Budgeted</v>
      </c>
      <c r="E2231" s="45" t="s">
        <v>7</v>
      </c>
      <c r="F2231" s="121" t="str">
        <f>$F$5</f>
        <v>2024-2025 +/-</v>
      </c>
      <c r="G2231" s="78"/>
      <c r="H2231" s="3" t="s">
        <v>357</v>
      </c>
      <c r="I2231" s="3" t="str">
        <f t="shared" si="107"/>
        <v>162002</v>
      </c>
      <c r="J2231" s="3" t="s">
        <v>491</v>
      </c>
    </row>
    <row r="2232" spans="2:10" ht="15.75" x14ac:dyDescent="0.25">
      <c r="B2232" s="71" t="s">
        <v>99</v>
      </c>
      <c r="C2232" s="46" t="str">
        <f>$C$6</f>
        <v>2024-2025</v>
      </c>
      <c r="D2232" s="46" t="str">
        <f>$D$6</f>
        <v>2024-2025</v>
      </c>
      <c r="E2232" s="46" t="str">
        <f>$E$6</f>
        <v>2025-2026</v>
      </c>
      <c r="F2232" s="119" t="str">
        <f>$F$6</f>
        <v>2025-2026</v>
      </c>
      <c r="G2232" s="78"/>
      <c r="H2232" s="3" t="s">
        <v>357</v>
      </c>
      <c r="I2232" s="3" t="str">
        <f t="shared" si="107"/>
        <v>162002</v>
      </c>
      <c r="J2232" s="3" t="s">
        <v>491</v>
      </c>
    </row>
    <row r="2233" spans="2:10" x14ac:dyDescent="0.2">
      <c r="B2233" s="54" t="s">
        <v>8</v>
      </c>
      <c r="C2233" s="245">
        <f>SUM('Florida Parishes:Sullivan'!B2233)</f>
        <v>300</v>
      </c>
      <c r="D2233" s="93">
        <f>SUM('Florida Parishes:Sullivan'!C2233)</f>
        <v>300</v>
      </c>
      <c r="E2233" s="93">
        <f>SUM('Florida Parishes:Sullivan'!D2233)</f>
        <v>0</v>
      </c>
      <c r="F2233" s="191">
        <f>SUM('Florida Parishes:Sullivan'!E2233)</f>
        <v>-300</v>
      </c>
      <c r="G2233" s="75"/>
      <c r="H2233" s="3" t="s">
        <v>357</v>
      </c>
      <c r="I2233" s="3" t="str">
        <f t="shared" si="107"/>
        <v>162002</v>
      </c>
      <c r="J2233" s="3" t="s">
        <v>491</v>
      </c>
    </row>
    <row r="2234" spans="2:10" x14ac:dyDescent="0.2">
      <c r="B2234" s="54" t="s">
        <v>9</v>
      </c>
      <c r="C2234" s="245">
        <f>SUM('Florida Parishes:Sullivan'!B2234)</f>
        <v>0</v>
      </c>
      <c r="D2234" s="93">
        <f>SUM('Florida Parishes:Sullivan'!C2234)</f>
        <v>0</v>
      </c>
      <c r="E2234" s="93">
        <f>SUM('Florida Parishes:Sullivan'!D2234)</f>
        <v>0</v>
      </c>
      <c r="F2234" s="191">
        <f>SUM('Florida Parishes:Sullivan'!E2234)</f>
        <v>0</v>
      </c>
      <c r="G2234" s="75"/>
      <c r="H2234" s="3" t="s">
        <v>357</v>
      </c>
      <c r="I2234" s="3" t="str">
        <f t="shared" si="107"/>
        <v>162002</v>
      </c>
      <c r="J2234" s="3" t="s">
        <v>491</v>
      </c>
    </row>
    <row r="2235" spans="2:10" x14ac:dyDescent="0.2">
      <c r="B2235" s="54" t="s">
        <v>10</v>
      </c>
      <c r="C2235" s="245">
        <f>SUM('Florida Parishes:Sullivan'!B2235)</f>
        <v>66</v>
      </c>
      <c r="D2235" s="93">
        <f>SUM('Florida Parishes:Sullivan'!C2235)</f>
        <v>66</v>
      </c>
      <c r="E2235" s="93">
        <f>SUM('Florida Parishes:Sullivan'!D2235)</f>
        <v>0</v>
      </c>
      <c r="F2235" s="191">
        <f>SUM('Florida Parishes:Sullivan'!E2235)</f>
        <v>-66</v>
      </c>
      <c r="G2235" s="75"/>
      <c r="H2235" s="3" t="s">
        <v>357</v>
      </c>
      <c r="I2235" s="3" t="str">
        <f t="shared" si="107"/>
        <v>162002</v>
      </c>
      <c r="J2235" s="3" t="s">
        <v>491</v>
      </c>
    </row>
    <row r="2236" spans="2:10" ht="15.75" x14ac:dyDescent="0.25">
      <c r="B2236" s="55" t="s">
        <v>11</v>
      </c>
      <c r="C2236" s="264">
        <f>SUM('Florida Parishes:Sullivan'!B2236)</f>
        <v>366</v>
      </c>
      <c r="D2236" s="94">
        <f>SUM('Florida Parishes:Sullivan'!C2236)</f>
        <v>366</v>
      </c>
      <c r="E2236" s="94">
        <f>SUM('Florida Parishes:Sullivan'!D2236)</f>
        <v>0</v>
      </c>
      <c r="F2236" s="192">
        <f>SUM('Florida Parishes:Sullivan'!E2236)</f>
        <v>-366</v>
      </c>
      <c r="G2236" s="76"/>
      <c r="H2236" s="3" t="s">
        <v>357</v>
      </c>
      <c r="I2236" s="3" t="str">
        <f t="shared" si="107"/>
        <v>162002</v>
      </c>
      <c r="J2236" s="3" t="s">
        <v>491</v>
      </c>
    </row>
    <row r="2237" spans="2:10" x14ac:dyDescent="0.2">
      <c r="B2237" s="54" t="s">
        <v>12</v>
      </c>
      <c r="C2237" s="245">
        <f>SUM('Florida Parishes:Sullivan'!B2237)</f>
        <v>0</v>
      </c>
      <c r="D2237" s="93">
        <f>SUM('Florida Parishes:Sullivan'!C2237)</f>
        <v>0</v>
      </c>
      <c r="E2237" s="93">
        <f>SUM('Florida Parishes:Sullivan'!D2237)</f>
        <v>0</v>
      </c>
      <c r="F2237" s="191">
        <f>SUM('Florida Parishes:Sullivan'!E2237)</f>
        <v>0</v>
      </c>
      <c r="G2237" s="75"/>
      <c r="H2237" s="3" t="s">
        <v>357</v>
      </c>
      <c r="I2237" s="3" t="str">
        <f t="shared" si="107"/>
        <v>162002</v>
      </c>
      <c r="J2237" s="3" t="s">
        <v>491</v>
      </c>
    </row>
    <row r="2238" spans="2:10" x14ac:dyDescent="0.2">
      <c r="B2238" s="54" t="s">
        <v>13</v>
      </c>
      <c r="C2238" s="245">
        <f>SUM('Florida Parishes:Sullivan'!B2238)</f>
        <v>0</v>
      </c>
      <c r="D2238" s="93">
        <f>SUM('Florida Parishes:Sullivan'!C2238)</f>
        <v>0</v>
      </c>
      <c r="E2238" s="93">
        <f>SUM('Florida Parishes:Sullivan'!D2238)</f>
        <v>0</v>
      </c>
      <c r="F2238" s="191">
        <f>SUM('Florida Parishes:Sullivan'!E2238)</f>
        <v>0</v>
      </c>
      <c r="G2238" s="75"/>
      <c r="H2238" s="3" t="s">
        <v>357</v>
      </c>
      <c r="I2238" s="3" t="str">
        <f t="shared" si="107"/>
        <v>162002</v>
      </c>
      <c r="J2238" s="3" t="s">
        <v>491</v>
      </c>
    </row>
    <row r="2239" spans="2:10" x14ac:dyDescent="0.2">
      <c r="B2239" s="54" t="s">
        <v>14</v>
      </c>
      <c r="C2239" s="245">
        <f>SUM('Florida Parishes:Sullivan'!B2239)</f>
        <v>0</v>
      </c>
      <c r="D2239" s="93">
        <f>SUM('Florida Parishes:Sullivan'!C2239)</f>
        <v>0</v>
      </c>
      <c r="E2239" s="93">
        <f>SUM('Florida Parishes:Sullivan'!D2239)</f>
        <v>0</v>
      </c>
      <c r="F2239" s="191">
        <f>SUM('Florida Parishes:Sullivan'!E2239)</f>
        <v>0</v>
      </c>
      <c r="G2239" s="75"/>
      <c r="H2239" s="3" t="s">
        <v>357</v>
      </c>
      <c r="I2239" s="3" t="str">
        <f t="shared" si="107"/>
        <v>162002</v>
      </c>
      <c r="J2239" s="3" t="s">
        <v>491</v>
      </c>
    </row>
    <row r="2240" spans="2:10" ht="15.75" x14ac:dyDescent="0.25">
      <c r="B2240" s="55" t="s">
        <v>15</v>
      </c>
      <c r="C2240" s="264">
        <f>SUM('Florida Parishes:Sullivan'!B2240)</f>
        <v>0</v>
      </c>
      <c r="D2240" s="94">
        <f>SUM('Florida Parishes:Sullivan'!C2240)</f>
        <v>0</v>
      </c>
      <c r="E2240" s="94">
        <f>SUM('Florida Parishes:Sullivan'!D2240)</f>
        <v>0</v>
      </c>
      <c r="F2240" s="192">
        <f>SUM('Florida Parishes:Sullivan'!E2240)</f>
        <v>0</v>
      </c>
      <c r="G2240" s="77"/>
      <c r="H2240" s="3" t="s">
        <v>357</v>
      </c>
      <c r="I2240" s="3" t="str">
        <f t="shared" si="107"/>
        <v>162002</v>
      </c>
      <c r="J2240" s="3" t="s">
        <v>491</v>
      </c>
    </row>
    <row r="2241" spans="2:10" x14ac:dyDescent="0.2">
      <c r="B2241" s="54" t="s">
        <v>16</v>
      </c>
      <c r="C2241" s="245">
        <f>SUM('Florida Parishes:Sullivan'!B2241)</f>
        <v>0</v>
      </c>
      <c r="D2241" s="93">
        <f>SUM('Florida Parishes:Sullivan'!C2241)</f>
        <v>0</v>
      </c>
      <c r="E2241" s="93">
        <f>SUM('Florida Parishes:Sullivan'!D2241)</f>
        <v>0</v>
      </c>
      <c r="F2241" s="191">
        <f>SUM('Florida Parishes:Sullivan'!E2241)</f>
        <v>0</v>
      </c>
      <c r="G2241" s="75"/>
      <c r="H2241" s="3" t="s">
        <v>357</v>
      </c>
      <c r="I2241" s="3" t="str">
        <f t="shared" si="107"/>
        <v>162002</v>
      </c>
      <c r="J2241" s="3" t="s">
        <v>491</v>
      </c>
    </row>
    <row r="2242" spans="2:10" x14ac:dyDescent="0.2">
      <c r="B2242" s="54" t="s">
        <v>17</v>
      </c>
      <c r="C2242" s="245">
        <f>SUM('Florida Parishes:Sullivan'!B2242)</f>
        <v>0</v>
      </c>
      <c r="D2242" s="93">
        <f>SUM('Florida Parishes:Sullivan'!C2242)</f>
        <v>0</v>
      </c>
      <c r="E2242" s="93">
        <f>SUM('Florida Parishes:Sullivan'!D2242)</f>
        <v>0</v>
      </c>
      <c r="F2242" s="191">
        <f>SUM('Florida Parishes:Sullivan'!E2242)</f>
        <v>0</v>
      </c>
      <c r="G2242" s="75"/>
      <c r="H2242" s="3" t="s">
        <v>357</v>
      </c>
      <c r="I2242" s="3" t="str">
        <f t="shared" si="107"/>
        <v>162002</v>
      </c>
      <c r="J2242" s="3" t="s">
        <v>491</v>
      </c>
    </row>
    <row r="2243" spans="2:10" x14ac:dyDescent="0.2">
      <c r="B2243" s="54" t="s">
        <v>18</v>
      </c>
      <c r="C2243" s="245">
        <f>SUM('Florida Parishes:Sullivan'!B2243)</f>
        <v>0</v>
      </c>
      <c r="D2243" s="93">
        <f>SUM('Florida Parishes:Sullivan'!C2243)</f>
        <v>0</v>
      </c>
      <c r="E2243" s="93">
        <f>SUM('Florida Parishes:Sullivan'!D2243)</f>
        <v>0</v>
      </c>
      <c r="F2243" s="191">
        <f>SUM('Florida Parishes:Sullivan'!E2243)</f>
        <v>0</v>
      </c>
      <c r="G2243" s="75"/>
      <c r="H2243" s="3" t="s">
        <v>357</v>
      </c>
      <c r="I2243" s="3" t="str">
        <f t="shared" si="107"/>
        <v>162002</v>
      </c>
      <c r="J2243" s="3" t="s">
        <v>491</v>
      </c>
    </row>
    <row r="2244" spans="2:10" x14ac:dyDescent="0.2">
      <c r="B2244" s="54" t="s">
        <v>19</v>
      </c>
      <c r="C2244" s="245">
        <f>SUM('Florida Parishes:Sullivan'!B2244)</f>
        <v>0</v>
      </c>
      <c r="D2244" s="93">
        <f>SUM('Florida Parishes:Sullivan'!C2244)</f>
        <v>0</v>
      </c>
      <c r="E2244" s="93">
        <f>SUM('Florida Parishes:Sullivan'!D2244)</f>
        <v>0</v>
      </c>
      <c r="F2244" s="191">
        <f>SUM('Florida Parishes:Sullivan'!E2244)</f>
        <v>0</v>
      </c>
      <c r="G2244" s="75"/>
      <c r="H2244" s="3" t="s">
        <v>357</v>
      </c>
      <c r="I2244" s="3" t="str">
        <f t="shared" si="107"/>
        <v>162002</v>
      </c>
      <c r="J2244" s="3" t="s">
        <v>491</v>
      </c>
    </row>
    <row r="2245" spans="2:10" ht="15.75" x14ac:dyDescent="0.25">
      <c r="B2245" s="55" t="s">
        <v>20</v>
      </c>
      <c r="C2245" s="264">
        <f>SUM('Florida Parishes:Sullivan'!B2245)</f>
        <v>0</v>
      </c>
      <c r="D2245" s="94">
        <f>SUM('Florida Parishes:Sullivan'!C2245)</f>
        <v>0</v>
      </c>
      <c r="E2245" s="94">
        <f>SUM('Florida Parishes:Sullivan'!D2245)</f>
        <v>0</v>
      </c>
      <c r="F2245" s="192">
        <f>SUM('Florida Parishes:Sullivan'!E2245)</f>
        <v>0</v>
      </c>
      <c r="G2245" s="77"/>
      <c r="H2245" s="3" t="s">
        <v>357</v>
      </c>
      <c r="I2245" s="3" t="str">
        <f t="shared" si="107"/>
        <v>162002</v>
      </c>
      <c r="J2245" s="3" t="s">
        <v>491</v>
      </c>
    </row>
    <row r="2246" spans="2:10" x14ac:dyDescent="0.2">
      <c r="B2246" s="54" t="s">
        <v>21</v>
      </c>
      <c r="C2246" s="245">
        <f>SUM('Florida Parishes:Sullivan'!B2246)</f>
        <v>0</v>
      </c>
      <c r="D2246" s="93">
        <f>SUM('Florida Parishes:Sullivan'!C2246)</f>
        <v>0</v>
      </c>
      <c r="E2246" s="93">
        <f>SUM('Florida Parishes:Sullivan'!D2246)</f>
        <v>0</v>
      </c>
      <c r="F2246" s="191">
        <f>SUM('Florida Parishes:Sullivan'!E2246)</f>
        <v>0</v>
      </c>
      <c r="G2246" s="75"/>
      <c r="H2246" s="3" t="s">
        <v>357</v>
      </c>
      <c r="I2246" s="3" t="str">
        <f t="shared" si="107"/>
        <v>162002</v>
      </c>
      <c r="J2246" s="3" t="s">
        <v>491</v>
      </c>
    </row>
    <row r="2247" spans="2:10" x14ac:dyDescent="0.2">
      <c r="B2247" s="54" t="s">
        <v>22</v>
      </c>
      <c r="C2247" s="245">
        <f>SUM('Florida Parishes:Sullivan'!B2247)</f>
        <v>0</v>
      </c>
      <c r="D2247" s="93">
        <f>SUM('Florida Parishes:Sullivan'!C2247)</f>
        <v>0</v>
      </c>
      <c r="E2247" s="93">
        <f>SUM('Florida Parishes:Sullivan'!D2247)</f>
        <v>0</v>
      </c>
      <c r="F2247" s="191">
        <f>SUM('Florida Parishes:Sullivan'!E2247)</f>
        <v>0</v>
      </c>
      <c r="G2247" s="75"/>
      <c r="H2247" s="3" t="s">
        <v>357</v>
      </c>
      <c r="I2247" s="3" t="str">
        <f t="shared" si="107"/>
        <v>162002</v>
      </c>
      <c r="J2247" s="3" t="s">
        <v>491</v>
      </c>
    </row>
    <row r="2248" spans="2:10" x14ac:dyDescent="0.2">
      <c r="B2248" s="54" t="s">
        <v>23</v>
      </c>
      <c r="C2248" s="245">
        <f>SUM('Florida Parishes:Sullivan'!B2248)</f>
        <v>0</v>
      </c>
      <c r="D2248" s="93">
        <f>SUM('Florida Parishes:Sullivan'!C2248)</f>
        <v>0</v>
      </c>
      <c r="E2248" s="93">
        <f>SUM('Florida Parishes:Sullivan'!D2248)</f>
        <v>0</v>
      </c>
      <c r="F2248" s="191">
        <f>SUM('Florida Parishes:Sullivan'!E2248)</f>
        <v>0</v>
      </c>
      <c r="G2248" s="75"/>
      <c r="H2248" s="3" t="s">
        <v>357</v>
      </c>
      <c r="I2248" s="3" t="str">
        <f t="shared" si="107"/>
        <v>162002</v>
      </c>
      <c r="J2248" s="3" t="s">
        <v>491</v>
      </c>
    </row>
    <row r="2249" spans="2:10" ht="15.75" x14ac:dyDescent="0.25">
      <c r="B2249" s="55" t="s">
        <v>24</v>
      </c>
      <c r="C2249" s="264">
        <f>SUM('Florida Parishes:Sullivan'!B2249)</f>
        <v>0</v>
      </c>
      <c r="D2249" s="94">
        <f>SUM('Florida Parishes:Sullivan'!C2249)</f>
        <v>0</v>
      </c>
      <c r="E2249" s="94">
        <f>SUM('Florida Parishes:Sullivan'!D2249)</f>
        <v>0</v>
      </c>
      <c r="F2249" s="192">
        <f>SUM('Florida Parishes:Sullivan'!E2249)</f>
        <v>0</v>
      </c>
      <c r="G2249" s="77"/>
      <c r="H2249" s="3" t="s">
        <v>357</v>
      </c>
      <c r="I2249" s="3" t="str">
        <f t="shared" si="107"/>
        <v>162002</v>
      </c>
      <c r="J2249" s="3" t="s">
        <v>491</v>
      </c>
    </row>
    <row r="2250" spans="2:10" ht="15.75" x14ac:dyDescent="0.25">
      <c r="B2250" s="98" t="s">
        <v>25</v>
      </c>
      <c r="C2250" s="282">
        <f>SUM('Florida Parishes:Sullivan'!B2250)</f>
        <v>366</v>
      </c>
      <c r="D2250" s="99">
        <f>SUM('Florida Parishes:Sullivan'!C2250)</f>
        <v>366</v>
      </c>
      <c r="E2250" s="99">
        <f>SUM('Florida Parishes:Sullivan'!D2250)</f>
        <v>0</v>
      </c>
      <c r="F2250" s="193">
        <f>SUM('Florida Parishes:Sullivan'!E2250)</f>
        <v>-366</v>
      </c>
      <c r="G2250" s="76"/>
      <c r="H2250" s="3" t="s">
        <v>357</v>
      </c>
      <c r="I2250" s="3" t="str">
        <f t="shared" si="107"/>
        <v>162002</v>
      </c>
      <c r="J2250" s="3" t="s">
        <v>491</v>
      </c>
    </row>
    <row r="2251" spans="2:10" ht="15.75" x14ac:dyDescent="0.25">
      <c r="B2251" s="111" t="s">
        <v>5</v>
      </c>
      <c r="C2251" s="112"/>
      <c r="D2251" s="113"/>
      <c r="E2251" s="113"/>
      <c r="F2251" s="120"/>
      <c r="G2251" s="72"/>
      <c r="H2251" s="3" t="s">
        <v>357</v>
      </c>
      <c r="I2251" s="3" t="str">
        <f t="shared" ref="I2251:I2271" si="108">RIGHT($B$2253,6)</f>
        <v>162004</v>
      </c>
      <c r="J2251" s="3" t="s">
        <v>492</v>
      </c>
    </row>
    <row r="2252" spans="2:10" ht="15.75" x14ac:dyDescent="0.25">
      <c r="B2252" s="51" t="s">
        <v>291</v>
      </c>
      <c r="C2252" s="45" t="str">
        <f>$C$5</f>
        <v>Actual</v>
      </c>
      <c r="D2252" s="45" t="str">
        <f>$D$5</f>
        <v>Budgeted</v>
      </c>
      <c r="E2252" s="45" t="s">
        <v>7</v>
      </c>
      <c r="F2252" s="121" t="str">
        <f>$F$5</f>
        <v>2024-2025 +/-</v>
      </c>
      <c r="G2252" s="74"/>
      <c r="H2252" s="3" t="s">
        <v>357</v>
      </c>
      <c r="I2252" s="3" t="str">
        <f t="shared" si="108"/>
        <v>162004</v>
      </c>
      <c r="J2252" s="3" t="s">
        <v>492</v>
      </c>
    </row>
    <row r="2253" spans="2:10" ht="15.75" x14ac:dyDescent="0.25">
      <c r="B2253" s="71" t="s">
        <v>100</v>
      </c>
      <c r="C2253" s="46" t="str">
        <f>$C$6</f>
        <v>2024-2025</v>
      </c>
      <c r="D2253" s="46" t="str">
        <f>$D$6</f>
        <v>2024-2025</v>
      </c>
      <c r="E2253" s="46" t="str">
        <f>$E$6</f>
        <v>2025-2026</v>
      </c>
      <c r="F2253" s="119" t="str">
        <f>$F$6</f>
        <v>2025-2026</v>
      </c>
      <c r="G2253" s="74"/>
      <c r="H2253" s="3" t="s">
        <v>357</v>
      </c>
      <c r="I2253" s="3" t="str">
        <f t="shared" si="108"/>
        <v>162004</v>
      </c>
      <c r="J2253" s="3" t="s">
        <v>492</v>
      </c>
    </row>
    <row r="2254" spans="2:10" x14ac:dyDescent="0.2">
      <c r="B2254" s="54" t="s">
        <v>8</v>
      </c>
      <c r="C2254" s="245">
        <f>SUM('Florida Parishes:Sullivan'!B2254)</f>
        <v>0</v>
      </c>
      <c r="D2254" s="93">
        <f>SUM('Florida Parishes:Sullivan'!C2254)</f>
        <v>0</v>
      </c>
      <c r="E2254" s="93">
        <f>SUM('Florida Parishes:Sullivan'!D2254)</f>
        <v>0</v>
      </c>
      <c r="F2254" s="191">
        <f>SUM('Florida Parishes:Sullivan'!E2254)</f>
        <v>0</v>
      </c>
      <c r="G2254" s="75"/>
      <c r="H2254" s="3" t="s">
        <v>357</v>
      </c>
      <c r="I2254" s="3" t="str">
        <f t="shared" si="108"/>
        <v>162004</v>
      </c>
      <c r="J2254" s="3" t="s">
        <v>492</v>
      </c>
    </row>
    <row r="2255" spans="2:10" x14ac:dyDescent="0.2">
      <c r="B2255" s="54" t="s">
        <v>9</v>
      </c>
      <c r="C2255" s="245">
        <f>SUM('Florida Parishes:Sullivan'!B2255)</f>
        <v>0</v>
      </c>
      <c r="D2255" s="93">
        <f>SUM('Florida Parishes:Sullivan'!C2255)</f>
        <v>0</v>
      </c>
      <c r="E2255" s="93">
        <f>SUM('Florida Parishes:Sullivan'!D2255)</f>
        <v>0</v>
      </c>
      <c r="F2255" s="191">
        <f>SUM('Florida Parishes:Sullivan'!E2255)</f>
        <v>0</v>
      </c>
      <c r="G2255" s="75"/>
      <c r="H2255" s="3" t="s">
        <v>357</v>
      </c>
      <c r="I2255" s="3" t="str">
        <f t="shared" si="108"/>
        <v>162004</v>
      </c>
      <c r="J2255" s="3" t="s">
        <v>492</v>
      </c>
    </row>
    <row r="2256" spans="2:10" x14ac:dyDescent="0.2">
      <c r="B2256" s="54" t="s">
        <v>10</v>
      </c>
      <c r="C2256" s="245">
        <f>SUM('Florida Parishes:Sullivan'!B2256)</f>
        <v>0</v>
      </c>
      <c r="D2256" s="93">
        <f>SUM('Florida Parishes:Sullivan'!C2256)</f>
        <v>0</v>
      </c>
      <c r="E2256" s="93">
        <f>SUM('Florida Parishes:Sullivan'!D2256)</f>
        <v>0</v>
      </c>
      <c r="F2256" s="191">
        <f>SUM('Florida Parishes:Sullivan'!E2256)</f>
        <v>0</v>
      </c>
      <c r="G2256" s="75"/>
      <c r="H2256" s="3" t="s">
        <v>357</v>
      </c>
      <c r="I2256" s="3" t="str">
        <f t="shared" si="108"/>
        <v>162004</v>
      </c>
      <c r="J2256" s="3" t="s">
        <v>492</v>
      </c>
    </row>
    <row r="2257" spans="2:10" ht="15.75" x14ac:dyDescent="0.25">
      <c r="B2257" s="55" t="s">
        <v>11</v>
      </c>
      <c r="C2257" s="245">
        <f>SUM('Florida Parishes:Sullivan'!B2257)</f>
        <v>0</v>
      </c>
      <c r="D2257" s="93">
        <f>SUM('Florida Parishes:Sullivan'!C2257)</f>
        <v>0</v>
      </c>
      <c r="E2257" s="93">
        <f>SUM('Florida Parishes:Sullivan'!D2257)</f>
        <v>0</v>
      </c>
      <c r="F2257" s="191">
        <f>SUM('Florida Parishes:Sullivan'!E2257)</f>
        <v>0</v>
      </c>
      <c r="G2257" s="76"/>
      <c r="H2257" s="3" t="s">
        <v>357</v>
      </c>
      <c r="I2257" s="3" t="str">
        <f t="shared" si="108"/>
        <v>162004</v>
      </c>
      <c r="J2257" s="3" t="s">
        <v>492</v>
      </c>
    </row>
    <row r="2258" spans="2:10" x14ac:dyDescent="0.2">
      <c r="B2258" s="54" t="s">
        <v>12</v>
      </c>
      <c r="C2258" s="245">
        <f>SUM('Florida Parishes:Sullivan'!B2258)</f>
        <v>0</v>
      </c>
      <c r="D2258" s="93">
        <f>SUM('Florida Parishes:Sullivan'!C2258)</f>
        <v>0</v>
      </c>
      <c r="E2258" s="93">
        <f>SUM('Florida Parishes:Sullivan'!D2258)</f>
        <v>0</v>
      </c>
      <c r="F2258" s="191">
        <f>SUM('Florida Parishes:Sullivan'!E2258)</f>
        <v>0</v>
      </c>
      <c r="G2258" s="75"/>
      <c r="H2258" s="3" t="s">
        <v>357</v>
      </c>
      <c r="I2258" s="3" t="str">
        <f t="shared" si="108"/>
        <v>162004</v>
      </c>
      <c r="J2258" s="3" t="s">
        <v>492</v>
      </c>
    </row>
    <row r="2259" spans="2:10" x14ac:dyDescent="0.2">
      <c r="B2259" s="54" t="s">
        <v>13</v>
      </c>
      <c r="C2259" s="245">
        <f>SUM('Florida Parishes:Sullivan'!B2259)</f>
        <v>0</v>
      </c>
      <c r="D2259" s="93">
        <f>SUM('Florida Parishes:Sullivan'!C2259)</f>
        <v>0</v>
      </c>
      <c r="E2259" s="93">
        <f>SUM('Florida Parishes:Sullivan'!D2259)</f>
        <v>0</v>
      </c>
      <c r="F2259" s="191">
        <f>SUM('Florida Parishes:Sullivan'!E2259)</f>
        <v>0</v>
      </c>
      <c r="G2259" s="75"/>
      <c r="H2259" s="3" t="s">
        <v>357</v>
      </c>
      <c r="I2259" s="3" t="str">
        <f t="shared" si="108"/>
        <v>162004</v>
      </c>
      <c r="J2259" s="3" t="s">
        <v>492</v>
      </c>
    </row>
    <row r="2260" spans="2:10" x14ac:dyDescent="0.2">
      <c r="B2260" s="54" t="s">
        <v>14</v>
      </c>
      <c r="C2260" s="245">
        <f>SUM('Florida Parishes:Sullivan'!B2260)</f>
        <v>0</v>
      </c>
      <c r="D2260" s="93">
        <f>SUM('Florida Parishes:Sullivan'!C2260)</f>
        <v>0</v>
      </c>
      <c r="E2260" s="93">
        <f>SUM('Florida Parishes:Sullivan'!D2260)</f>
        <v>0</v>
      </c>
      <c r="F2260" s="191">
        <f>SUM('Florida Parishes:Sullivan'!E2260)</f>
        <v>0</v>
      </c>
      <c r="G2260" s="75"/>
      <c r="H2260" s="3" t="s">
        <v>357</v>
      </c>
      <c r="I2260" s="3" t="str">
        <f t="shared" si="108"/>
        <v>162004</v>
      </c>
      <c r="J2260" s="3" t="s">
        <v>492</v>
      </c>
    </row>
    <row r="2261" spans="2:10" ht="15.75" x14ac:dyDescent="0.25">
      <c r="B2261" s="55" t="s">
        <v>15</v>
      </c>
      <c r="C2261" s="245">
        <f>SUM('Florida Parishes:Sullivan'!B2261)</f>
        <v>0</v>
      </c>
      <c r="D2261" s="93">
        <f>SUM('Florida Parishes:Sullivan'!C2261)</f>
        <v>0</v>
      </c>
      <c r="E2261" s="93">
        <f>SUM('Florida Parishes:Sullivan'!D2261)</f>
        <v>0</v>
      </c>
      <c r="F2261" s="191">
        <f>SUM('Florida Parishes:Sullivan'!E2261)</f>
        <v>0</v>
      </c>
      <c r="G2261" s="77"/>
      <c r="H2261" s="3" t="s">
        <v>357</v>
      </c>
      <c r="I2261" s="3" t="str">
        <f t="shared" si="108"/>
        <v>162004</v>
      </c>
      <c r="J2261" s="3" t="s">
        <v>492</v>
      </c>
    </row>
    <row r="2262" spans="2:10" x14ac:dyDescent="0.2">
      <c r="B2262" s="54" t="s">
        <v>16</v>
      </c>
      <c r="C2262" s="245">
        <f>SUM('Florida Parishes:Sullivan'!B2262)</f>
        <v>0</v>
      </c>
      <c r="D2262" s="93">
        <f>SUM('Florida Parishes:Sullivan'!C2262)</f>
        <v>0</v>
      </c>
      <c r="E2262" s="93">
        <f>SUM('Florida Parishes:Sullivan'!D2262)</f>
        <v>0</v>
      </c>
      <c r="F2262" s="191">
        <f>SUM('Florida Parishes:Sullivan'!E2262)</f>
        <v>0</v>
      </c>
      <c r="G2262" s="75"/>
      <c r="H2262" s="3" t="s">
        <v>357</v>
      </c>
      <c r="I2262" s="3" t="str">
        <f t="shared" si="108"/>
        <v>162004</v>
      </c>
      <c r="J2262" s="3" t="s">
        <v>492</v>
      </c>
    </row>
    <row r="2263" spans="2:10" x14ac:dyDescent="0.2">
      <c r="B2263" s="54" t="s">
        <v>17</v>
      </c>
      <c r="C2263" s="245">
        <f>SUM('Florida Parishes:Sullivan'!B2263)</f>
        <v>0</v>
      </c>
      <c r="D2263" s="93">
        <f>SUM('Florida Parishes:Sullivan'!C2263)</f>
        <v>0</v>
      </c>
      <c r="E2263" s="93">
        <f>SUM('Florida Parishes:Sullivan'!D2263)</f>
        <v>0</v>
      </c>
      <c r="F2263" s="191">
        <f>SUM('Florida Parishes:Sullivan'!E2263)</f>
        <v>0</v>
      </c>
      <c r="G2263" s="75"/>
      <c r="H2263" s="3" t="s">
        <v>357</v>
      </c>
      <c r="I2263" s="3" t="str">
        <f t="shared" si="108"/>
        <v>162004</v>
      </c>
      <c r="J2263" s="3" t="s">
        <v>492</v>
      </c>
    </row>
    <row r="2264" spans="2:10" x14ac:dyDescent="0.2">
      <c r="B2264" s="54" t="s">
        <v>18</v>
      </c>
      <c r="C2264" s="245">
        <f>SUM('Florida Parishes:Sullivan'!B2264)</f>
        <v>0</v>
      </c>
      <c r="D2264" s="93">
        <f>SUM('Florida Parishes:Sullivan'!C2264)</f>
        <v>0</v>
      </c>
      <c r="E2264" s="93">
        <f>SUM('Florida Parishes:Sullivan'!D2264)</f>
        <v>0</v>
      </c>
      <c r="F2264" s="191">
        <f>SUM('Florida Parishes:Sullivan'!E2264)</f>
        <v>0</v>
      </c>
      <c r="G2264" s="75"/>
      <c r="H2264" s="3" t="s">
        <v>357</v>
      </c>
      <c r="I2264" s="3" t="str">
        <f t="shared" si="108"/>
        <v>162004</v>
      </c>
      <c r="J2264" s="3" t="s">
        <v>492</v>
      </c>
    </row>
    <row r="2265" spans="2:10" x14ac:dyDescent="0.2">
      <c r="B2265" s="54" t="s">
        <v>19</v>
      </c>
      <c r="C2265" s="245">
        <f>SUM('Florida Parishes:Sullivan'!B2265)</f>
        <v>0</v>
      </c>
      <c r="D2265" s="93">
        <f>SUM('Florida Parishes:Sullivan'!C2265)</f>
        <v>0</v>
      </c>
      <c r="E2265" s="93">
        <f>SUM('Florida Parishes:Sullivan'!D2265)</f>
        <v>0</v>
      </c>
      <c r="F2265" s="191">
        <f>SUM('Florida Parishes:Sullivan'!E2265)</f>
        <v>0</v>
      </c>
      <c r="G2265" s="75"/>
      <c r="H2265" s="3" t="s">
        <v>357</v>
      </c>
      <c r="I2265" s="3" t="str">
        <f t="shared" si="108"/>
        <v>162004</v>
      </c>
      <c r="J2265" s="3" t="s">
        <v>492</v>
      </c>
    </row>
    <row r="2266" spans="2:10" ht="15.75" x14ac:dyDescent="0.25">
      <c r="B2266" s="55" t="s">
        <v>20</v>
      </c>
      <c r="C2266" s="245">
        <f>SUM('Florida Parishes:Sullivan'!B2266)</f>
        <v>0</v>
      </c>
      <c r="D2266" s="93">
        <f>SUM('Florida Parishes:Sullivan'!C2266)</f>
        <v>0</v>
      </c>
      <c r="E2266" s="93">
        <f>SUM('Florida Parishes:Sullivan'!D2266)</f>
        <v>0</v>
      </c>
      <c r="F2266" s="191">
        <f>SUM('Florida Parishes:Sullivan'!E2266)</f>
        <v>0</v>
      </c>
      <c r="G2266" s="77"/>
      <c r="H2266" s="3" t="s">
        <v>357</v>
      </c>
      <c r="I2266" s="3" t="str">
        <f t="shared" si="108"/>
        <v>162004</v>
      </c>
      <c r="J2266" s="3" t="s">
        <v>492</v>
      </c>
    </row>
    <row r="2267" spans="2:10" x14ac:dyDescent="0.2">
      <c r="B2267" s="54" t="s">
        <v>21</v>
      </c>
      <c r="C2267" s="245">
        <f>SUM('Florida Parishes:Sullivan'!B2267)</f>
        <v>0</v>
      </c>
      <c r="D2267" s="93">
        <f>SUM('Florida Parishes:Sullivan'!C2267)</f>
        <v>0</v>
      </c>
      <c r="E2267" s="93">
        <f>SUM('Florida Parishes:Sullivan'!D2267)</f>
        <v>0</v>
      </c>
      <c r="F2267" s="191">
        <f>SUM('Florida Parishes:Sullivan'!E2267)</f>
        <v>0</v>
      </c>
      <c r="G2267" s="75"/>
      <c r="H2267" s="3" t="s">
        <v>357</v>
      </c>
      <c r="I2267" s="3" t="str">
        <f t="shared" si="108"/>
        <v>162004</v>
      </c>
      <c r="J2267" s="3" t="s">
        <v>492</v>
      </c>
    </row>
    <row r="2268" spans="2:10" x14ac:dyDescent="0.2">
      <c r="B2268" s="54" t="s">
        <v>22</v>
      </c>
      <c r="C2268" s="245">
        <f>SUM('Florida Parishes:Sullivan'!B2268)</f>
        <v>0</v>
      </c>
      <c r="D2268" s="93">
        <f>SUM('Florida Parishes:Sullivan'!C2268)</f>
        <v>0</v>
      </c>
      <c r="E2268" s="93">
        <f>SUM('Florida Parishes:Sullivan'!D2268)</f>
        <v>0</v>
      </c>
      <c r="F2268" s="191">
        <f>SUM('Florida Parishes:Sullivan'!E2268)</f>
        <v>0</v>
      </c>
      <c r="G2268" s="75"/>
      <c r="H2268" s="3" t="s">
        <v>357</v>
      </c>
      <c r="I2268" s="3" t="str">
        <f t="shared" si="108"/>
        <v>162004</v>
      </c>
      <c r="J2268" s="3" t="s">
        <v>492</v>
      </c>
    </row>
    <row r="2269" spans="2:10" x14ac:dyDescent="0.2">
      <c r="B2269" s="54" t="s">
        <v>23</v>
      </c>
      <c r="C2269" s="245">
        <f>SUM('Florida Parishes:Sullivan'!B2269)</f>
        <v>0</v>
      </c>
      <c r="D2269" s="93">
        <f>SUM('Florida Parishes:Sullivan'!C2269)</f>
        <v>0</v>
      </c>
      <c r="E2269" s="93">
        <f>SUM('Florida Parishes:Sullivan'!D2269)</f>
        <v>0</v>
      </c>
      <c r="F2269" s="191">
        <f>SUM('Florida Parishes:Sullivan'!E2269)</f>
        <v>0</v>
      </c>
      <c r="G2269" s="75"/>
      <c r="H2269" s="3" t="s">
        <v>357</v>
      </c>
      <c r="I2269" s="3" t="str">
        <f t="shared" si="108"/>
        <v>162004</v>
      </c>
      <c r="J2269" s="3" t="s">
        <v>492</v>
      </c>
    </row>
    <row r="2270" spans="2:10" ht="15.75" x14ac:dyDescent="0.25">
      <c r="B2270" s="55" t="s">
        <v>24</v>
      </c>
      <c r="C2270" s="245">
        <f>SUM('Florida Parishes:Sullivan'!B2270)</f>
        <v>0</v>
      </c>
      <c r="D2270" s="93">
        <f>SUM('Florida Parishes:Sullivan'!C2270)</f>
        <v>0</v>
      </c>
      <c r="E2270" s="93">
        <f>SUM('Florida Parishes:Sullivan'!D2270)</f>
        <v>0</v>
      </c>
      <c r="F2270" s="191">
        <f>SUM('Florida Parishes:Sullivan'!E2270)</f>
        <v>0</v>
      </c>
      <c r="G2270" s="77"/>
      <c r="H2270" s="3" t="s">
        <v>357</v>
      </c>
      <c r="I2270" s="3" t="str">
        <f t="shared" si="108"/>
        <v>162004</v>
      </c>
      <c r="J2270" s="3" t="s">
        <v>492</v>
      </c>
    </row>
    <row r="2271" spans="2:10" ht="15.75" x14ac:dyDescent="0.25">
      <c r="B2271" s="98" t="s">
        <v>25</v>
      </c>
      <c r="C2271" s="287">
        <f>SUM('Florida Parishes:Sullivan'!B2271)</f>
        <v>0</v>
      </c>
      <c r="D2271" s="142">
        <f>SUM('Florida Parishes:Sullivan'!C2271)</f>
        <v>0</v>
      </c>
      <c r="E2271" s="142">
        <f>SUM('Florida Parishes:Sullivan'!D2271)</f>
        <v>0</v>
      </c>
      <c r="F2271" s="194">
        <f>SUM('Florida Parishes:Sullivan'!E2271)</f>
        <v>0</v>
      </c>
      <c r="G2271" s="76"/>
      <c r="H2271" s="3" t="s">
        <v>357</v>
      </c>
      <c r="I2271" s="3" t="str">
        <f t="shared" si="108"/>
        <v>162004</v>
      </c>
      <c r="J2271" s="3" t="s">
        <v>492</v>
      </c>
    </row>
    <row r="2272" spans="2:10" ht="15.75" x14ac:dyDescent="0.25">
      <c r="B2272" s="111" t="s">
        <v>5</v>
      </c>
      <c r="C2272" s="112"/>
      <c r="D2272" s="113"/>
      <c r="E2272" s="113"/>
      <c r="F2272" s="120"/>
      <c r="G2272" s="72"/>
      <c r="H2272" s="3" t="s">
        <v>357</v>
      </c>
      <c r="I2272" s="3" t="str">
        <f t="shared" ref="I2272:I2292" si="109">RIGHT($B$2274,6)</f>
        <v>162005</v>
      </c>
      <c r="J2272" s="3" t="s">
        <v>493</v>
      </c>
    </row>
    <row r="2273" spans="2:10" ht="15.75" x14ac:dyDescent="0.25">
      <c r="B2273" s="51" t="s">
        <v>389</v>
      </c>
      <c r="C2273" s="45" t="str">
        <f>$C$5</f>
        <v>Actual</v>
      </c>
      <c r="D2273" s="45" t="str">
        <f>$D$5</f>
        <v>Budgeted</v>
      </c>
      <c r="E2273" s="45" t="s">
        <v>7</v>
      </c>
      <c r="F2273" s="121" t="str">
        <f>$F$5</f>
        <v>2024-2025 +/-</v>
      </c>
      <c r="G2273" s="78"/>
      <c r="H2273" s="3" t="s">
        <v>357</v>
      </c>
      <c r="I2273" s="3" t="str">
        <f t="shared" si="109"/>
        <v>162005</v>
      </c>
      <c r="J2273" s="3" t="s">
        <v>493</v>
      </c>
    </row>
    <row r="2274" spans="2:10" ht="15.75" x14ac:dyDescent="0.25">
      <c r="B2274" s="71" t="s">
        <v>388</v>
      </c>
      <c r="C2274" s="46" t="str">
        <f>$C$6</f>
        <v>2024-2025</v>
      </c>
      <c r="D2274" s="46" t="str">
        <f>$D$6</f>
        <v>2024-2025</v>
      </c>
      <c r="E2274" s="46" t="str">
        <f>$E$6</f>
        <v>2025-2026</v>
      </c>
      <c r="F2274" s="119" t="str">
        <f>$F$6</f>
        <v>2025-2026</v>
      </c>
      <c r="G2274" s="78"/>
      <c r="H2274" s="3" t="s">
        <v>357</v>
      </c>
      <c r="I2274" s="3" t="str">
        <f t="shared" si="109"/>
        <v>162005</v>
      </c>
      <c r="J2274" s="3" t="s">
        <v>493</v>
      </c>
    </row>
    <row r="2275" spans="2:10" x14ac:dyDescent="0.2">
      <c r="B2275" s="54" t="s">
        <v>8</v>
      </c>
      <c r="C2275" s="245">
        <f>SUM('Florida Parishes:Sullivan'!B2275)</f>
        <v>0</v>
      </c>
      <c r="D2275" s="93">
        <f>SUM('Florida Parishes:Sullivan'!C2275)</f>
        <v>0</v>
      </c>
      <c r="E2275" s="93">
        <f>SUM('Florida Parishes:Sullivan'!D2275)</f>
        <v>0</v>
      </c>
      <c r="F2275" s="191">
        <f>SUM('Florida Parishes:Sullivan'!E2275)</f>
        <v>0</v>
      </c>
      <c r="G2275" s="75"/>
      <c r="H2275" s="3" t="s">
        <v>357</v>
      </c>
      <c r="I2275" s="3" t="str">
        <f t="shared" si="109"/>
        <v>162005</v>
      </c>
      <c r="J2275" s="3" t="s">
        <v>493</v>
      </c>
    </row>
    <row r="2276" spans="2:10" x14ac:dyDescent="0.2">
      <c r="B2276" s="54" t="s">
        <v>9</v>
      </c>
      <c r="C2276" s="245">
        <f>SUM('Florida Parishes:Sullivan'!B2276)</f>
        <v>0</v>
      </c>
      <c r="D2276" s="93">
        <f>SUM('Florida Parishes:Sullivan'!C2276)</f>
        <v>0</v>
      </c>
      <c r="E2276" s="93">
        <f>SUM('Florida Parishes:Sullivan'!D2276)</f>
        <v>0</v>
      </c>
      <c r="F2276" s="191">
        <f>SUM('Florida Parishes:Sullivan'!E2276)</f>
        <v>0</v>
      </c>
      <c r="G2276" s="75"/>
      <c r="H2276" s="3" t="s">
        <v>357</v>
      </c>
      <c r="I2276" s="3" t="str">
        <f t="shared" si="109"/>
        <v>162005</v>
      </c>
      <c r="J2276" s="3" t="s">
        <v>493</v>
      </c>
    </row>
    <row r="2277" spans="2:10" x14ac:dyDescent="0.2">
      <c r="B2277" s="54" t="s">
        <v>10</v>
      </c>
      <c r="C2277" s="245">
        <f>SUM('Florida Parishes:Sullivan'!B2277)</f>
        <v>0</v>
      </c>
      <c r="D2277" s="93">
        <f>SUM('Florida Parishes:Sullivan'!C2277)</f>
        <v>0</v>
      </c>
      <c r="E2277" s="93">
        <f>SUM('Florida Parishes:Sullivan'!D2277)</f>
        <v>0</v>
      </c>
      <c r="F2277" s="191">
        <f>SUM('Florida Parishes:Sullivan'!E2277)</f>
        <v>0</v>
      </c>
      <c r="G2277" s="75"/>
      <c r="H2277" s="3" t="s">
        <v>357</v>
      </c>
      <c r="I2277" s="3" t="str">
        <f t="shared" si="109"/>
        <v>162005</v>
      </c>
      <c r="J2277" s="3" t="s">
        <v>493</v>
      </c>
    </row>
    <row r="2278" spans="2:10" ht="15.75" x14ac:dyDescent="0.25">
      <c r="B2278" s="55" t="s">
        <v>11</v>
      </c>
      <c r="C2278" s="264">
        <f>SUM('Florida Parishes:Sullivan'!B2278)</f>
        <v>0</v>
      </c>
      <c r="D2278" s="94">
        <f>SUM('Florida Parishes:Sullivan'!C2278)</f>
        <v>0</v>
      </c>
      <c r="E2278" s="94">
        <f>SUM('Florida Parishes:Sullivan'!D2278)</f>
        <v>0</v>
      </c>
      <c r="F2278" s="192">
        <f>SUM('Florida Parishes:Sullivan'!E2278)</f>
        <v>0</v>
      </c>
      <c r="G2278" s="76"/>
      <c r="H2278" s="3" t="s">
        <v>357</v>
      </c>
      <c r="I2278" s="3" t="str">
        <f t="shared" si="109"/>
        <v>162005</v>
      </c>
      <c r="J2278" s="3" t="s">
        <v>493</v>
      </c>
    </row>
    <row r="2279" spans="2:10" x14ac:dyDescent="0.2">
      <c r="B2279" s="54" t="s">
        <v>12</v>
      </c>
      <c r="C2279" s="288">
        <f>SUM('Florida Parishes:Sullivan'!B2279)</f>
        <v>0</v>
      </c>
      <c r="D2279" s="93">
        <f>SUM('Florida Parishes:Sullivan'!C2279)</f>
        <v>0</v>
      </c>
      <c r="E2279" s="93">
        <f>SUM('Florida Parishes:Sullivan'!D2279)</f>
        <v>0</v>
      </c>
      <c r="F2279" s="191">
        <f>SUM('Florida Parishes:Sullivan'!E2279)</f>
        <v>0</v>
      </c>
      <c r="G2279" s="75"/>
      <c r="H2279" s="3" t="s">
        <v>357</v>
      </c>
      <c r="I2279" s="3" t="str">
        <f t="shared" si="109"/>
        <v>162005</v>
      </c>
      <c r="J2279" s="3" t="s">
        <v>493</v>
      </c>
    </row>
    <row r="2280" spans="2:10" x14ac:dyDescent="0.2">
      <c r="B2280" s="54" t="s">
        <v>13</v>
      </c>
      <c r="C2280" s="288">
        <f>SUM('Florida Parishes:Sullivan'!B2280)</f>
        <v>0</v>
      </c>
      <c r="D2280" s="93">
        <f>SUM('Florida Parishes:Sullivan'!C2280)</f>
        <v>0</v>
      </c>
      <c r="E2280" s="93">
        <f>SUM('Florida Parishes:Sullivan'!D2280)</f>
        <v>0</v>
      </c>
      <c r="F2280" s="191">
        <f>SUM('Florida Parishes:Sullivan'!E2280)</f>
        <v>0</v>
      </c>
      <c r="G2280" s="75"/>
      <c r="H2280" s="3" t="s">
        <v>357</v>
      </c>
      <c r="I2280" s="3" t="str">
        <f t="shared" si="109"/>
        <v>162005</v>
      </c>
      <c r="J2280" s="3" t="s">
        <v>493</v>
      </c>
    </row>
    <row r="2281" spans="2:10" x14ac:dyDescent="0.2">
      <c r="B2281" s="54" t="s">
        <v>14</v>
      </c>
      <c r="C2281" s="288">
        <f>SUM('Florida Parishes:Sullivan'!B2281)</f>
        <v>0</v>
      </c>
      <c r="D2281" s="93">
        <f>SUM('Florida Parishes:Sullivan'!C2281)</f>
        <v>0</v>
      </c>
      <c r="E2281" s="93">
        <f>SUM('Florida Parishes:Sullivan'!D2281)</f>
        <v>0</v>
      </c>
      <c r="F2281" s="191">
        <f>SUM('Florida Parishes:Sullivan'!E2281)</f>
        <v>0</v>
      </c>
      <c r="G2281" s="75"/>
      <c r="H2281" s="3" t="s">
        <v>357</v>
      </c>
      <c r="I2281" s="3" t="str">
        <f t="shared" si="109"/>
        <v>162005</v>
      </c>
      <c r="J2281" s="3" t="s">
        <v>493</v>
      </c>
    </row>
    <row r="2282" spans="2:10" ht="15.75" x14ac:dyDescent="0.25">
      <c r="B2282" s="55" t="s">
        <v>15</v>
      </c>
      <c r="C2282" s="289">
        <f>SUM('Florida Parishes:Sullivan'!B2282)</f>
        <v>0</v>
      </c>
      <c r="D2282" s="94">
        <f>SUM('Florida Parishes:Sullivan'!C2282)</f>
        <v>0</v>
      </c>
      <c r="E2282" s="94">
        <f>SUM('Florida Parishes:Sullivan'!D2282)</f>
        <v>0</v>
      </c>
      <c r="F2282" s="192">
        <f>SUM('Florida Parishes:Sullivan'!E2282)</f>
        <v>0</v>
      </c>
      <c r="G2282" s="77"/>
      <c r="H2282" s="3" t="s">
        <v>357</v>
      </c>
      <c r="I2282" s="3" t="str">
        <f t="shared" si="109"/>
        <v>162005</v>
      </c>
      <c r="J2282" s="3" t="s">
        <v>493</v>
      </c>
    </row>
    <row r="2283" spans="2:10" x14ac:dyDescent="0.2">
      <c r="B2283" s="54" t="s">
        <v>16</v>
      </c>
      <c r="C2283" s="288">
        <f>SUM('Florida Parishes:Sullivan'!B2283)</f>
        <v>0</v>
      </c>
      <c r="D2283" s="93">
        <f>SUM('Florida Parishes:Sullivan'!C2283)</f>
        <v>0</v>
      </c>
      <c r="E2283" s="93">
        <f>SUM('Florida Parishes:Sullivan'!D2283)</f>
        <v>0</v>
      </c>
      <c r="F2283" s="191">
        <f>SUM('Florida Parishes:Sullivan'!E2283)</f>
        <v>0</v>
      </c>
      <c r="G2283" s="75"/>
      <c r="H2283" s="3" t="s">
        <v>357</v>
      </c>
      <c r="I2283" s="3" t="str">
        <f t="shared" si="109"/>
        <v>162005</v>
      </c>
      <c r="J2283" s="3" t="s">
        <v>493</v>
      </c>
    </row>
    <row r="2284" spans="2:10" x14ac:dyDescent="0.2">
      <c r="B2284" s="54" t="s">
        <v>17</v>
      </c>
      <c r="C2284" s="288">
        <f>SUM('Florida Parishes:Sullivan'!B2284)</f>
        <v>0</v>
      </c>
      <c r="D2284" s="93">
        <f>SUM('Florida Parishes:Sullivan'!C2284)</f>
        <v>0</v>
      </c>
      <c r="E2284" s="93">
        <f>SUM('Florida Parishes:Sullivan'!D2284)</f>
        <v>0</v>
      </c>
      <c r="F2284" s="191">
        <f>SUM('Florida Parishes:Sullivan'!E2284)</f>
        <v>0</v>
      </c>
      <c r="G2284" s="75"/>
      <c r="H2284" s="3" t="s">
        <v>357</v>
      </c>
      <c r="I2284" s="3" t="str">
        <f t="shared" si="109"/>
        <v>162005</v>
      </c>
      <c r="J2284" s="3" t="s">
        <v>493</v>
      </c>
    </row>
    <row r="2285" spans="2:10" x14ac:dyDescent="0.2">
      <c r="B2285" s="54" t="s">
        <v>18</v>
      </c>
      <c r="C2285" s="288">
        <f>SUM('Florida Parishes:Sullivan'!B2285)</f>
        <v>0</v>
      </c>
      <c r="D2285" s="93">
        <f>SUM('Florida Parishes:Sullivan'!C2285)</f>
        <v>0</v>
      </c>
      <c r="E2285" s="93">
        <f>SUM('Florida Parishes:Sullivan'!D2285)</f>
        <v>0</v>
      </c>
      <c r="F2285" s="191">
        <f>SUM('Florida Parishes:Sullivan'!E2285)</f>
        <v>0</v>
      </c>
      <c r="G2285" s="75"/>
      <c r="H2285" s="3" t="s">
        <v>357</v>
      </c>
      <c r="I2285" s="3" t="str">
        <f t="shared" si="109"/>
        <v>162005</v>
      </c>
      <c r="J2285" s="3" t="s">
        <v>493</v>
      </c>
    </row>
    <row r="2286" spans="2:10" x14ac:dyDescent="0.2">
      <c r="B2286" s="54" t="s">
        <v>19</v>
      </c>
      <c r="C2286" s="288">
        <f>SUM('Florida Parishes:Sullivan'!B2286)</f>
        <v>0</v>
      </c>
      <c r="D2286" s="93">
        <f>SUM('Florida Parishes:Sullivan'!C2286)</f>
        <v>0</v>
      </c>
      <c r="E2286" s="93">
        <f>SUM('Florida Parishes:Sullivan'!D2286)</f>
        <v>0</v>
      </c>
      <c r="F2286" s="191">
        <f>SUM('Florida Parishes:Sullivan'!E2286)</f>
        <v>0</v>
      </c>
      <c r="G2286" s="75"/>
      <c r="H2286" s="3" t="s">
        <v>357</v>
      </c>
      <c r="I2286" s="3" t="str">
        <f t="shared" si="109"/>
        <v>162005</v>
      </c>
      <c r="J2286" s="3" t="s">
        <v>493</v>
      </c>
    </row>
    <row r="2287" spans="2:10" ht="15.75" x14ac:dyDescent="0.25">
      <c r="B2287" s="55" t="s">
        <v>20</v>
      </c>
      <c r="C2287" s="289">
        <f>SUM('Florida Parishes:Sullivan'!B2287)</f>
        <v>0</v>
      </c>
      <c r="D2287" s="94">
        <f>SUM('Florida Parishes:Sullivan'!C2287)</f>
        <v>0</v>
      </c>
      <c r="E2287" s="94">
        <f>SUM('Florida Parishes:Sullivan'!D2287)</f>
        <v>0</v>
      </c>
      <c r="F2287" s="192">
        <f>SUM('Florida Parishes:Sullivan'!E2287)</f>
        <v>0</v>
      </c>
      <c r="G2287" s="77"/>
      <c r="H2287" s="3" t="s">
        <v>357</v>
      </c>
      <c r="I2287" s="3" t="str">
        <f t="shared" si="109"/>
        <v>162005</v>
      </c>
      <c r="J2287" s="3" t="s">
        <v>493</v>
      </c>
    </row>
    <row r="2288" spans="2:10" x14ac:dyDescent="0.2">
      <c r="B2288" s="54" t="s">
        <v>21</v>
      </c>
      <c r="C2288" s="288">
        <f>SUM('Florida Parishes:Sullivan'!B2288)</f>
        <v>0</v>
      </c>
      <c r="D2288" s="93">
        <f>SUM('Florida Parishes:Sullivan'!C2288)</f>
        <v>0</v>
      </c>
      <c r="E2288" s="93">
        <f>SUM('Florida Parishes:Sullivan'!D2288)</f>
        <v>0</v>
      </c>
      <c r="F2288" s="191">
        <f>SUM('Florida Parishes:Sullivan'!E2288)</f>
        <v>0</v>
      </c>
      <c r="G2288" s="75"/>
      <c r="H2288" s="3" t="s">
        <v>357</v>
      </c>
      <c r="I2288" s="3" t="str">
        <f t="shared" si="109"/>
        <v>162005</v>
      </c>
      <c r="J2288" s="3" t="s">
        <v>493</v>
      </c>
    </row>
    <row r="2289" spans="2:10" x14ac:dyDescent="0.2">
      <c r="B2289" s="54" t="s">
        <v>22</v>
      </c>
      <c r="C2289" s="288">
        <f>SUM('Florida Parishes:Sullivan'!B2289)</f>
        <v>0</v>
      </c>
      <c r="D2289" s="93">
        <f>SUM('Florida Parishes:Sullivan'!C2289)</f>
        <v>0</v>
      </c>
      <c r="E2289" s="93">
        <f>SUM('Florida Parishes:Sullivan'!D2289)</f>
        <v>0</v>
      </c>
      <c r="F2289" s="191">
        <f>SUM('Florida Parishes:Sullivan'!E2289)</f>
        <v>0</v>
      </c>
      <c r="G2289" s="75"/>
      <c r="H2289" s="3" t="s">
        <v>357</v>
      </c>
      <c r="I2289" s="3" t="str">
        <f t="shared" si="109"/>
        <v>162005</v>
      </c>
      <c r="J2289" s="3" t="s">
        <v>493</v>
      </c>
    </row>
    <row r="2290" spans="2:10" x14ac:dyDescent="0.2">
      <c r="B2290" s="54" t="s">
        <v>23</v>
      </c>
      <c r="C2290" s="288">
        <f>SUM('Florida Parishes:Sullivan'!B2290)</f>
        <v>0</v>
      </c>
      <c r="D2290" s="93">
        <f>SUM('Florida Parishes:Sullivan'!C2290)</f>
        <v>0</v>
      </c>
      <c r="E2290" s="93">
        <f>SUM('Florida Parishes:Sullivan'!D2290)</f>
        <v>0</v>
      </c>
      <c r="F2290" s="191">
        <f>SUM('Florida Parishes:Sullivan'!E2290)</f>
        <v>0</v>
      </c>
      <c r="G2290" s="75"/>
      <c r="H2290" s="3" t="s">
        <v>357</v>
      </c>
      <c r="I2290" s="3" t="str">
        <f t="shared" si="109"/>
        <v>162005</v>
      </c>
      <c r="J2290" s="3" t="s">
        <v>493</v>
      </c>
    </row>
    <row r="2291" spans="2:10" ht="15.75" x14ac:dyDescent="0.25">
      <c r="B2291" s="55" t="s">
        <v>24</v>
      </c>
      <c r="C2291" s="289">
        <f>SUM('Florida Parishes:Sullivan'!B2291)</f>
        <v>0</v>
      </c>
      <c r="D2291" s="94">
        <f>SUM('Florida Parishes:Sullivan'!C2291)</f>
        <v>0</v>
      </c>
      <c r="E2291" s="94">
        <f>SUM('Florida Parishes:Sullivan'!D2291)</f>
        <v>0</v>
      </c>
      <c r="F2291" s="192">
        <f>SUM('Florida Parishes:Sullivan'!E2291)</f>
        <v>0</v>
      </c>
      <c r="G2291" s="77"/>
      <c r="H2291" s="3" t="s">
        <v>357</v>
      </c>
      <c r="I2291" s="3" t="str">
        <f t="shared" si="109"/>
        <v>162005</v>
      </c>
      <c r="J2291" s="3" t="s">
        <v>493</v>
      </c>
    </row>
    <row r="2292" spans="2:10" ht="15.75" x14ac:dyDescent="0.25">
      <c r="B2292" s="55" t="s">
        <v>25</v>
      </c>
      <c r="C2292" s="264">
        <f>SUM('Florida Parishes:Sullivan'!B2292)</f>
        <v>0</v>
      </c>
      <c r="D2292" s="94">
        <f>SUM('Florida Parishes:Sullivan'!C2292)</f>
        <v>0</v>
      </c>
      <c r="E2292" s="94">
        <f>SUM('Florida Parishes:Sullivan'!D2292)</f>
        <v>0</v>
      </c>
      <c r="F2292" s="192">
        <f>SUM('Florida Parishes:Sullivan'!E2292)</f>
        <v>0</v>
      </c>
      <c r="G2292" s="76"/>
      <c r="H2292" s="3" t="s">
        <v>357</v>
      </c>
      <c r="I2292" s="3" t="str">
        <f t="shared" si="109"/>
        <v>162005</v>
      </c>
      <c r="J2292" s="3" t="s">
        <v>493</v>
      </c>
    </row>
    <row r="2293" spans="2:10" ht="15.75" x14ac:dyDescent="0.25">
      <c r="B2293" s="68" t="s">
        <v>5</v>
      </c>
      <c r="C2293" s="69"/>
      <c r="D2293" s="70"/>
      <c r="E2293" s="70"/>
      <c r="F2293" s="122"/>
      <c r="G2293" s="72"/>
      <c r="H2293" s="3" t="s">
        <v>357</v>
      </c>
      <c r="I2293" s="3" t="str">
        <f t="shared" ref="I2293:I2313" si="110">RIGHT($B$2295,6)</f>
        <v>162007</v>
      </c>
      <c r="J2293" s="3" t="s">
        <v>494</v>
      </c>
    </row>
    <row r="2294" spans="2:10" ht="15.75" x14ac:dyDescent="0.25">
      <c r="B2294" s="51" t="s">
        <v>290</v>
      </c>
      <c r="C2294" s="45" t="str">
        <f>$C$5</f>
        <v>Actual</v>
      </c>
      <c r="D2294" s="45" t="str">
        <f>$D$5</f>
        <v>Budgeted</v>
      </c>
      <c r="E2294" s="45" t="s">
        <v>7</v>
      </c>
      <c r="F2294" s="121" t="str">
        <f>$F$5</f>
        <v>2024-2025 +/-</v>
      </c>
      <c r="G2294" s="78"/>
      <c r="H2294" s="3" t="s">
        <v>357</v>
      </c>
      <c r="I2294" s="3" t="str">
        <f t="shared" si="110"/>
        <v>162007</v>
      </c>
      <c r="J2294" s="3" t="s">
        <v>494</v>
      </c>
    </row>
    <row r="2295" spans="2:10" ht="15.75" x14ac:dyDescent="0.25">
      <c r="B2295" s="71" t="s">
        <v>206</v>
      </c>
      <c r="C2295" s="46" t="str">
        <f>$C$6</f>
        <v>2024-2025</v>
      </c>
      <c r="D2295" s="46" t="str">
        <f>$D$6</f>
        <v>2024-2025</v>
      </c>
      <c r="E2295" s="46" t="str">
        <f>$E$6</f>
        <v>2025-2026</v>
      </c>
      <c r="F2295" s="119" t="str">
        <f>$F$6</f>
        <v>2025-2026</v>
      </c>
      <c r="G2295" s="78"/>
      <c r="H2295" s="3" t="s">
        <v>357</v>
      </c>
      <c r="I2295" s="3" t="str">
        <f t="shared" si="110"/>
        <v>162007</v>
      </c>
      <c r="J2295" s="3" t="s">
        <v>494</v>
      </c>
    </row>
    <row r="2296" spans="2:10" x14ac:dyDescent="0.2">
      <c r="B2296" s="54" t="s">
        <v>8</v>
      </c>
      <c r="C2296" s="245">
        <f>SUM('Florida Parishes:Sullivan'!B2296)</f>
        <v>23585</v>
      </c>
      <c r="D2296" s="93">
        <f>SUM('Florida Parishes:Sullivan'!C2296)</f>
        <v>23585</v>
      </c>
      <c r="E2296" s="93">
        <f>SUM('Florida Parishes:Sullivan'!D2296)</f>
        <v>0</v>
      </c>
      <c r="F2296" s="191">
        <f>SUM('Florida Parishes:Sullivan'!E2296)</f>
        <v>-23585</v>
      </c>
      <c r="G2296" s="75"/>
      <c r="H2296" s="3" t="s">
        <v>357</v>
      </c>
      <c r="I2296" s="3" t="str">
        <f t="shared" si="110"/>
        <v>162007</v>
      </c>
      <c r="J2296" s="3" t="s">
        <v>494</v>
      </c>
    </row>
    <row r="2297" spans="2:10" x14ac:dyDescent="0.2">
      <c r="B2297" s="54" t="s">
        <v>9</v>
      </c>
      <c r="C2297" s="245">
        <f>SUM('Florida Parishes:Sullivan'!B2297)</f>
        <v>0</v>
      </c>
      <c r="D2297" s="93">
        <f>SUM('Florida Parishes:Sullivan'!C2297)</f>
        <v>0</v>
      </c>
      <c r="E2297" s="93">
        <f>SUM('Florida Parishes:Sullivan'!D2297)</f>
        <v>0</v>
      </c>
      <c r="F2297" s="191">
        <f>SUM('Florida Parishes:Sullivan'!E2297)</f>
        <v>0</v>
      </c>
      <c r="G2297" s="75"/>
      <c r="H2297" s="3" t="s">
        <v>357</v>
      </c>
      <c r="I2297" s="3" t="str">
        <f t="shared" si="110"/>
        <v>162007</v>
      </c>
      <c r="J2297" s="3" t="s">
        <v>494</v>
      </c>
    </row>
    <row r="2298" spans="2:10" x14ac:dyDescent="0.2">
      <c r="B2298" s="54" t="s">
        <v>10</v>
      </c>
      <c r="C2298" s="245">
        <f>SUM('Florida Parishes:Sullivan'!B2298)</f>
        <v>6726</v>
      </c>
      <c r="D2298" s="93">
        <f>SUM('Florida Parishes:Sullivan'!C2298)</f>
        <v>6726</v>
      </c>
      <c r="E2298" s="93">
        <f>SUM('Florida Parishes:Sullivan'!D2298)</f>
        <v>0</v>
      </c>
      <c r="F2298" s="191">
        <f>SUM('Florida Parishes:Sullivan'!E2298)</f>
        <v>-6726</v>
      </c>
      <c r="G2298" s="75"/>
      <c r="H2298" s="3" t="s">
        <v>357</v>
      </c>
      <c r="I2298" s="3" t="str">
        <f t="shared" si="110"/>
        <v>162007</v>
      </c>
      <c r="J2298" s="3" t="s">
        <v>494</v>
      </c>
    </row>
    <row r="2299" spans="2:10" ht="15.75" x14ac:dyDescent="0.25">
      <c r="B2299" s="55" t="s">
        <v>11</v>
      </c>
      <c r="C2299" s="264">
        <f>SUM('Florida Parishes:Sullivan'!B2299)</f>
        <v>30311</v>
      </c>
      <c r="D2299" s="94">
        <f>SUM('Florida Parishes:Sullivan'!C2299)</f>
        <v>30311</v>
      </c>
      <c r="E2299" s="94">
        <f>SUM('Florida Parishes:Sullivan'!D2299)</f>
        <v>0</v>
      </c>
      <c r="F2299" s="192">
        <f>SUM('Florida Parishes:Sullivan'!E2299)</f>
        <v>-30311</v>
      </c>
      <c r="G2299" s="76"/>
      <c r="H2299" s="3" t="s">
        <v>357</v>
      </c>
      <c r="I2299" s="3" t="str">
        <f t="shared" si="110"/>
        <v>162007</v>
      </c>
      <c r="J2299" s="3" t="s">
        <v>494</v>
      </c>
    </row>
    <row r="2300" spans="2:10" x14ac:dyDescent="0.2">
      <c r="B2300" s="54" t="s">
        <v>12</v>
      </c>
      <c r="C2300" s="245">
        <f>SUM('Florida Parishes:Sullivan'!B2300)</f>
        <v>0</v>
      </c>
      <c r="D2300" s="93">
        <f>SUM('Florida Parishes:Sullivan'!C2300)</f>
        <v>0</v>
      </c>
      <c r="E2300" s="93">
        <f>SUM('Florida Parishes:Sullivan'!D2300)</f>
        <v>0</v>
      </c>
      <c r="F2300" s="191">
        <f>SUM('Florida Parishes:Sullivan'!E2300)</f>
        <v>0</v>
      </c>
      <c r="G2300" s="75"/>
      <c r="H2300" s="3" t="s">
        <v>357</v>
      </c>
      <c r="I2300" s="3" t="str">
        <f t="shared" si="110"/>
        <v>162007</v>
      </c>
      <c r="J2300" s="3" t="s">
        <v>494</v>
      </c>
    </row>
    <row r="2301" spans="2:10" x14ac:dyDescent="0.2">
      <c r="B2301" s="54" t="s">
        <v>13</v>
      </c>
      <c r="C2301" s="245">
        <f>SUM('Florida Parishes:Sullivan'!B2301)</f>
        <v>37</v>
      </c>
      <c r="D2301" s="93">
        <f>SUM('Florida Parishes:Sullivan'!C2301)</f>
        <v>37</v>
      </c>
      <c r="E2301" s="93">
        <f>SUM('Florida Parishes:Sullivan'!D2301)</f>
        <v>850</v>
      </c>
      <c r="F2301" s="191">
        <f>SUM('Florida Parishes:Sullivan'!E2301)</f>
        <v>813</v>
      </c>
      <c r="G2301" s="75"/>
      <c r="H2301" s="3" t="s">
        <v>357</v>
      </c>
      <c r="I2301" s="3" t="str">
        <f t="shared" si="110"/>
        <v>162007</v>
      </c>
      <c r="J2301" s="3" t="s">
        <v>494</v>
      </c>
    </row>
    <row r="2302" spans="2:10" x14ac:dyDescent="0.2">
      <c r="B2302" s="54" t="s">
        <v>14</v>
      </c>
      <c r="C2302" s="245">
        <f>SUM('Florida Parishes:Sullivan'!B2302)</f>
        <v>445</v>
      </c>
      <c r="D2302" s="93">
        <f>SUM('Florida Parishes:Sullivan'!C2302)</f>
        <v>445</v>
      </c>
      <c r="E2302" s="93">
        <f>SUM('Florida Parishes:Sullivan'!D2302)</f>
        <v>0</v>
      </c>
      <c r="F2302" s="191">
        <f>SUM('Florida Parishes:Sullivan'!E2302)</f>
        <v>-445</v>
      </c>
      <c r="G2302" s="75"/>
      <c r="H2302" s="3" t="s">
        <v>357</v>
      </c>
      <c r="I2302" s="3" t="str">
        <f t="shared" si="110"/>
        <v>162007</v>
      </c>
      <c r="J2302" s="3" t="s">
        <v>494</v>
      </c>
    </row>
    <row r="2303" spans="2:10" ht="15.75" x14ac:dyDescent="0.25">
      <c r="B2303" s="55" t="s">
        <v>15</v>
      </c>
      <c r="C2303" s="264">
        <f>SUM('Florida Parishes:Sullivan'!B2303)</f>
        <v>482</v>
      </c>
      <c r="D2303" s="94">
        <f>SUM('Florida Parishes:Sullivan'!C2303)</f>
        <v>482</v>
      </c>
      <c r="E2303" s="94">
        <f>SUM('Florida Parishes:Sullivan'!D2303)</f>
        <v>850</v>
      </c>
      <c r="F2303" s="192">
        <f>SUM('Florida Parishes:Sullivan'!E2303)</f>
        <v>368</v>
      </c>
      <c r="G2303" s="77"/>
      <c r="H2303" s="3" t="s">
        <v>357</v>
      </c>
      <c r="I2303" s="3" t="str">
        <f t="shared" si="110"/>
        <v>162007</v>
      </c>
      <c r="J2303" s="3" t="s">
        <v>494</v>
      </c>
    </row>
    <row r="2304" spans="2:10" x14ac:dyDescent="0.2">
      <c r="B2304" s="54" t="s">
        <v>16</v>
      </c>
      <c r="C2304" s="245">
        <f>SUM('Florida Parishes:Sullivan'!B2304)</f>
        <v>0</v>
      </c>
      <c r="D2304" s="93">
        <f>SUM('Florida Parishes:Sullivan'!C2304)</f>
        <v>0</v>
      </c>
      <c r="E2304" s="93">
        <f>SUM('Florida Parishes:Sullivan'!D2304)</f>
        <v>0</v>
      </c>
      <c r="F2304" s="191">
        <f>SUM('Florida Parishes:Sullivan'!E2304)</f>
        <v>0</v>
      </c>
      <c r="G2304" s="75"/>
      <c r="H2304" s="3" t="s">
        <v>357</v>
      </c>
      <c r="I2304" s="3" t="str">
        <f t="shared" si="110"/>
        <v>162007</v>
      </c>
      <c r="J2304" s="3" t="s">
        <v>494</v>
      </c>
    </row>
    <row r="2305" spans="2:10" x14ac:dyDescent="0.2">
      <c r="B2305" s="54" t="s">
        <v>17</v>
      </c>
      <c r="C2305" s="245">
        <f>SUM('Florida Parishes:Sullivan'!B2305)</f>
        <v>0</v>
      </c>
      <c r="D2305" s="93">
        <f>SUM('Florida Parishes:Sullivan'!C2305)</f>
        <v>0</v>
      </c>
      <c r="E2305" s="93">
        <f>SUM('Florida Parishes:Sullivan'!D2305)</f>
        <v>0</v>
      </c>
      <c r="F2305" s="191">
        <f>SUM('Florida Parishes:Sullivan'!E2305)</f>
        <v>0</v>
      </c>
      <c r="G2305" s="75"/>
      <c r="H2305" s="3" t="s">
        <v>357</v>
      </c>
      <c r="I2305" s="3" t="str">
        <f t="shared" si="110"/>
        <v>162007</v>
      </c>
      <c r="J2305" s="3" t="s">
        <v>494</v>
      </c>
    </row>
    <row r="2306" spans="2:10" x14ac:dyDescent="0.2">
      <c r="B2306" s="54" t="s">
        <v>18</v>
      </c>
      <c r="C2306" s="245">
        <f>SUM('Florida Parishes:Sullivan'!B2306)</f>
        <v>0</v>
      </c>
      <c r="D2306" s="93">
        <f>SUM('Florida Parishes:Sullivan'!C2306)</f>
        <v>0</v>
      </c>
      <c r="E2306" s="93">
        <f>SUM('Florida Parishes:Sullivan'!D2306)</f>
        <v>0</v>
      </c>
      <c r="F2306" s="191">
        <f>SUM('Florida Parishes:Sullivan'!E2306)</f>
        <v>0</v>
      </c>
      <c r="G2306" s="75"/>
      <c r="H2306" s="3" t="s">
        <v>357</v>
      </c>
      <c r="I2306" s="3" t="str">
        <f t="shared" si="110"/>
        <v>162007</v>
      </c>
      <c r="J2306" s="3" t="s">
        <v>494</v>
      </c>
    </row>
    <row r="2307" spans="2:10" x14ac:dyDescent="0.2">
      <c r="B2307" s="54" t="s">
        <v>19</v>
      </c>
      <c r="C2307" s="245">
        <f>SUM('Florida Parishes:Sullivan'!B2307)</f>
        <v>0</v>
      </c>
      <c r="D2307" s="93">
        <f>SUM('Florida Parishes:Sullivan'!C2307)</f>
        <v>0</v>
      </c>
      <c r="E2307" s="93">
        <f>SUM('Florida Parishes:Sullivan'!D2307)</f>
        <v>0</v>
      </c>
      <c r="F2307" s="191">
        <f>SUM('Florida Parishes:Sullivan'!E2307)</f>
        <v>0</v>
      </c>
      <c r="G2307" s="75"/>
      <c r="H2307" s="3" t="s">
        <v>357</v>
      </c>
      <c r="I2307" s="3" t="str">
        <f t="shared" si="110"/>
        <v>162007</v>
      </c>
      <c r="J2307" s="3" t="s">
        <v>494</v>
      </c>
    </row>
    <row r="2308" spans="2:10" ht="15.75" x14ac:dyDescent="0.25">
      <c r="B2308" s="55" t="s">
        <v>20</v>
      </c>
      <c r="C2308" s="264">
        <f>SUM('Florida Parishes:Sullivan'!B2308)</f>
        <v>0</v>
      </c>
      <c r="D2308" s="94">
        <f>SUM('Florida Parishes:Sullivan'!C2308)</f>
        <v>0</v>
      </c>
      <c r="E2308" s="94">
        <f>SUM('Florida Parishes:Sullivan'!D2308)</f>
        <v>0</v>
      </c>
      <c r="F2308" s="192">
        <f>SUM('Florida Parishes:Sullivan'!E2308)</f>
        <v>0</v>
      </c>
      <c r="G2308" s="77"/>
      <c r="H2308" s="3" t="s">
        <v>357</v>
      </c>
      <c r="I2308" s="3" t="str">
        <f t="shared" si="110"/>
        <v>162007</v>
      </c>
      <c r="J2308" s="3" t="s">
        <v>494</v>
      </c>
    </row>
    <row r="2309" spans="2:10" x14ac:dyDescent="0.2">
      <c r="B2309" s="54" t="s">
        <v>21</v>
      </c>
      <c r="C2309" s="245">
        <f>SUM('Florida Parishes:Sullivan'!B2309)</f>
        <v>0</v>
      </c>
      <c r="D2309" s="93">
        <f>SUM('Florida Parishes:Sullivan'!C2309)</f>
        <v>0</v>
      </c>
      <c r="E2309" s="93">
        <f>SUM('Florida Parishes:Sullivan'!D2309)</f>
        <v>0</v>
      </c>
      <c r="F2309" s="191">
        <f>SUM('Florida Parishes:Sullivan'!E2309)</f>
        <v>0</v>
      </c>
      <c r="G2309" s="75"/>
      <c r="H2309" s="3" t="s">
        <v>357</v>
      </c>
      <c r="I2309" s="3" t="str">
        <f t="shared" si="110"/>
        <v>162007</v>
      </c>
      <c r="J2309" s="3" t="s">
        <v>494</v>
      </c>
    </row>
    <row r="2310" spans="2:10" x14ac:dyDescent="0.2">
      <c r="B2310" s="54" t="s">
        <v>22</v>
      </c>
      <c r="C2310" s="245">
        <f>SUM('Florida Parishes:Sullivan'!B2310)</f>
        <v>0</v>
      </c>
      <c r="D2310" s="93">
        <f>SUM('Florida Parishes:Sullivan'!C2310)</f>
        <v>0</v>
      </c>
      <c r="E2310" s="93">
        <f>SUM('Florida Parishes:Sullivan'!D2310)</f>
        <v>0</v>
      </c>
      <c r="F2310" s="191">
        <f>SUM('Florida Parishes:Sullivan'!E2310)</f>
        <v>0</v>
      </c>
      <c r="G2310" s="75"/>
      <c r="H2310" s="3" t="s">
        <v>357</v>
      </c>
      <c r="I2310" s="3" t="str">
        <f t="shared" si="110"/>
        <v>162007</v>
      </c>
      <c r="J2310" s="3" t="s">
        <v>494</v>
      </c>
    </row>
    <row r="2311" spans="2:10" x14ac:dyDescent="0.2">
      <c r="B2311" s="54" t="s">
        <v>23</v>
      </c>
      <c r="C2311" s="245">
        <f>SUM('Florida Parishes:Sullivan'!B2311)</f>
        <v>0</v>
      </c>
      <c r="D2311" s="93">
        <f>SUM('Florida Parishes:Sullivan'!C2311)</f>
        <v>0</v>
      </c>
      <c r="E2311" s="93">
        <f>SUM('Florida Parishes:Sullivan'!D2311)</f>
        <v>0</v>
      </c>
      <c r="F2311" s="191">
        <f>SUM('Florida Parishes:Sullivan'!E2311)</f>
        <v>0</v>
      </c>
      <c r="G2311" s="75"/>
      <c r="H2311" s="3" t="s">
        <v>357</v>
      </c>
      <c r="I2311" s="3" t="str">
        <f t="shared" si="110"/>
        <v>162007</v>
      </c>
      <c r="J2311" s="3" t="s">
        <v>494</v>
      </c>
    </row>
    <row r="2312" spans="2:10" ht="15.75" x14ac:dyDescent="0.25">
      <c r="B2312" s="55" t="s">
        <v>24</v>
      </c>
      <c r="C2312" s="264">
        <f>SUM('Florida Parishes:Sullivan'!B2312)</f>
        <v>0</v>
      </c>
      <c r="D2312" s="94">
        <f>SUM('Florida Parishes:Sullivan'!C2312)</f>
        <v>0</v>
      </c>
      <c r="E2312" s="94">
        <f>SUM('Florida Parishes:Sullivan'!D2312)</f>
        <v>0</v>
      </c>
      <c r="F2312" s="192">
        <f>SUM('Florida Parishes:Sullivan'!E2312)</f>
        <v>0</v>
      </c>
      <c r="G2312" s="77"/>
      <c r="H2312" s="3" t="s">
        <v>357</v>
      </c>
      <c r="I2312" s="3" t="str">
        <f t="shared" si="110"/>
        <v>162007</v>
      </c>
      <c r="J2312" s="3" t="s">
        <v>494</v>
      </c>
    </row>
    <row r="2313" spans="2:10" ht="15.75" x14ac:dyDescent="0.25">
      <c r="B2313" s="98" t="s">
        <v>25</v>
      </c>
      <c r="C2313" s="282">
        <f>SUM('Florida Parishes:Sullivan'!B2313)</f>
        <v>30793</v>
      </c>
      <c r="D2313" s="99">
        <f>SUM('Florida Parishes:Sullivan'!C2313)</f>
        <v>30793</v>
      </c>
      <c r="E2313" s="99">
        <f>SUM('Florida Parishes:Sullivan'!D2313)</f>
        <v>850</v>
      </c>
      <c r="F2313" s="193">
        <f>SUM('Florida Parishes:Sullivan'!E2313)</f>
        <v>-29943</v>
      </c>
      <c r="G2313" s="76"/>
      <c r="H2313" s="3" t="s">
        <v>357</v>
      </c>
      <c r="I2313" s="3" t="str">
        <f t="shared" si="110"/>
        <v>162007</v>
      </c>
      <c r="J2313" s="3" t="s">
        <v>494</v>
      </c>
    </row>
    <row r="2314" spans="2:10" ht="15.75" x14ac:dyDescent="0.25">
      <c r="B2314" s="111" t="s">
        <v>5</v>
      </c>
      <c r="C2314" s="112"/>
      <c r="D2314" s="113"/>
      <c r="E2314" s="113"/>
      <c r="F2314" s="120"/>
      <c r="G2314" s="72"/>
      <c r="H2314" s="3" t="s">
        <v>356</v>
      </c>
      <c r="I2314" s="3" t="str">
        <f t="shared" ref="I2314:I2355" si="111">RIGHT($B$2337,6)</f>
        <v>164004</v>
      </c>
      <c r="J2314" s="128" t="s">
        <v>609</v>
      </c>
    </row>
    <row r="2315" spans="2:10" ht="15.75" x14ac:dyDescent="0.25">
      <c r="B2315" s="51" t="s">
        <v>373</v>
      </c>
      <c r="C2315" s="45" t="str">
        <f>$C$5</f>
        <v>Actual</v>
      </c>
      <c r="D2315" s="45" t="str">
        <f>$D$5</f>
        <v>Budgeted</v>
      </c>
      <c r="E2315" s="45" t="s">
        <v>7</v>
      </c>
      <c r="F2315" s="121" t="str">
        <f>$F$5</f>
        <v>2024-2025 +/-</v>
      </c>
      <c r="G2315" s="78"/>
      <c r="H2315" s="3" t="s">
        <v>356</v>
      </c>
      <c r="I2315" s="3" t="str">
        <f t="shared" si="111"/>
        <v>164004</v>
      </c>
      <c r="J2315" s="128" t="s">
        <v>609</v>
      </c>
    </row>
    <row r="2316" spans="2:10" ht="15.75" x14ac:dyDescent="0.25">
      <c r="B2316" s="71" t="s">
        <v>610</v>
      </c>
      <c r="C2316" s="46" t="str">
        <f>$C$6</f>
        <v>2024-2025</v>
      </c>
      <c r="D2316" s="46" t="str">
        <f>$D$6</f>
        <v>2024-2025</v>
      </c>
      <c r="E2316" s="46" t="str">
        <f>$E$6</f>
        <v>2025-2026</v>
      </c>
      <c r="F2316" s="119" t="str">
        <f>$F$6</f>
        <v>2025-2026</v>
      </c>
      <c r="G2316" s="78"/>
      <c r="H2316" s="3" t="s">
        <v>356</v>
      </c>
      <c r="I2316" s="3" t="str">
        <f t="shared" si="111"/>
        <v>164004</v>
      </c>
      <c r="J2316" s="128" t="s">
        <v>609</v>
      </c>
    </row>
    <row r="2317" spans="2:10" x14ac:dyDescent="0.2">
      <c r="B2317" s="54" t="s">
        <v>8</v>
      </c>
      <c r="C2317" s="245">
        <f>SUM('Florida Parishes:Sullivan'!B2317)</f>
        <v>0</v>
      </c>
      <c r="D2317" s="93">
        <f>SUM('Florida Parishes:Sullivan'!C2317)</f>
        <v>0</v>
      </c>
      <c r="E2317" s="93">
        <f>SUM('Florida Parishes:Sullivan'!D2317)</f>
        <v>0</v>
      </c>
      <c r="F2317" s="191">
        <f>SUM('Florida Parishes:Sullivan'!E2317)</f>
        <v>0</v>
      </c>
      <c r="G2317" s="75"/>
      <c r="H2317" s="3" t="s">
        <v>356</v>
      </c>
      <c r="I2317" s="3" t="str">
        <f t="shared" si="111"/>
        <v>164004</v>
      </c>
      <c r="J2317" s="128" t="s">
        <v>609</v>
      </c>
    </row>
    <row r="2318" spans="2:10" x14ac:dyDescent="0.2">
      <c r="B2318" s="54" t="s">
        <v>9</v>
      </c>
      <c r="C2318" s="245">
        <f>SUM('Florida Parishes:Sullivan'!B2318)</f>
        <v>0</v>
      </c>
      <c r="D2318" s="93">
        <f>SUM('Florida Parishes:Sullivan'!C2318)</f>
        <v>0</v>
      </c>
      <c r="E2318" s="93">
        <f>SUM('Florida Parishes:Sullivan'!D2318)</f>
        <v>0</v>
      </c>
      <c r="F2318" s="191">
        <f>SUM('Florida Parishes:Sullivan'!E2318)</f>
        <v>0</v>
      </c>
      <c r="G2318" s="75"/>
      <c r="H2318" s="3" t="s">
        <v>356</v>
      </c>
      <c r="I2318" s="3" t="str">
        <f t="shared" si="111"/>
        <v>164004</v>
      </c>
      <c r="J2318" s="128" t="s">
        <v>609</v>
      </c>
    </row>
    <row r="2319" spans="2:10" x14ac:dyDescent="0.2">
      <c r="B2319" s="54" t="s">
        <v>10</v>
      </c>
      <c r="C2319" s="245">
        <f>SUM('Florida Parishes:Sullivan'!B2319)</f>
        <v>0</v>
      </c>
      <c r="D2319" s="93">
        <f>SUM('Florida Parishes:Sullivan'!C2319)</f>
        <v>0</v>
      </c>
      <c r="E2319" s="93">
        <f>SUM('Florida Parishes:Sullivan'!D2319)</f>
        <v>0</v>
      </c>
      <c r="F2319" s="191">
        <f>SUM('Florida Parishes:Sullivan'!E2319)</f>
        <v>0</v>
      </c>
      <c r="G2319" s="75"/>
      <c r="H2319" s="3" t="s">
        <v>356</v>
      </c>
      <c r="I2319" s="3" t="str">
        <f t="shared" si="111"/>
        <v>164004</v>
      </c>
      <c r="J2319" s="128" t="s">
        <v>609</v>
      </c>
    </row>
    <row r="2320" spans="2:10" ht="15.75" x14ac:dyDescent="0.25">
      <c r="B2320" s="55" t="s">
        <v>11</v>
      </c>
      <c r="C2320" s="264">
        <f>SUM('Florida Parishes:Sullivan'!B2320)</f>
        <v>0</v>
      </c>
      <c r="D2320" s="94">
        <f>SUM('Florida Parishes:Sullivan'!C2320)</f>
        <v>0</v>
      </c>
      <c r="E2320" s="94">
        <f>SUM('Florida Parishes:Sullivan'!D2320)</f>
        <v>0</v>
      </c>
      <c r="F2320" s="192">
        <f>SUM('Florida Parishes:Sullivan'!E2320)</f>
        <v>0</v>
      </c>
      <c r="G2320" s="76"/>
      <c r="H2320" s="3" t="s">
        <v>355</v>
      </c>
      <c r="I2320" s="3" t="str">
        <f t="shared" si="111"/>
        <v>164004</v>
      </c>
      <c r="J2320" s="128" t="s">
        <v>609</v>
      </c>
    </row>
    <row r="2321" spans="2:10" x14ac:dyDescent="0.2">
      <c r="B2321" s="54" t="s">
        <v>12</v>
      </c>
      <c r="C2321" s="245">
        <f>SUM('Florida Parishes:Sullivan'!B2321)</f>
        <v>0</v>
      </c>
      <c r="D2321" s="93">
        <f>SUM('Florida Parishes:Sullivan'!C2321)</f>
        <v>0</v>
      </c>
      <c r="E2321" s="93">
        <f>SUM('Florida Parishes:Sullivan'!D2321)</f>
        <v>0</v>
      </c>
      <c r="F2321" s="191">
        <f>SUM('Florida Parishes:Sullivan'!E2321)</f>
        <v>0</v>
      </c>
      <c r="G2321" s="75"/>
      <c r="H2321" s="3" t="s">
        <v>356</v>
      </c>
      <c r="I2321" s="3" t="str">
        <f t="shared" si="111"/>
        <v>164004</v>
      </c>
      <c r="J2321" s="128" t="s">
        <v>609</v>
      </c>
    </row>
    <row r="2322" spans="2:10" x14ac:dyDescent="0.2">
      <c r="B2322" s="54" t="s">
        <v>13</v>
      </c>
      <c r="C2322" s="245">
        <f>SUM('Florida Parishes:Sullivan'!B2322)</f>
        <v>0</v>
      </c>
      <c r="D2322" s="93">
        <f>SUM('Florida Parishes:Sullivan'!C2322)</f>
        <v>0</v>
      </c>
      <c r="E2322" s="93">
        <f>SUM('Florida Parishes:Sullivan'!D2322)</f>
        <v>0</v>
      </c>
      <c r="F2322" s="191">
        <f>SUM('Florida Parishes:Sullivan'!E2322)</f>
        <v>0</v>
      </c>
      <c r="G2322" s="75"/>
      <c r="H2322" s="3" t="s">
        <v>356</v>
      </c>
      <c r="I2322" s="3" t="str">
        <f t="shared" si="111"/>
        <v>164004</v>
      </c>
      <c r="J2322" s="128" t="s">
        <v>609</v>
      </c>
    </row>
    <row r="2323" spans="2:10" x14ac:dyDescent="0.2">
      <c r="B2323" s="54" t="s">
        <v>14</v>
      </c>
      <c r="C2323" s="245">
        <f>SUM('Florida Parishes:Sullivan'!B2323)</f>
        <v>0</v>
      </c>
      <c r="D2323" s="93">
        <f>SUM('Florida Parishes:Sullivan'!C2323)</f>
        <v>0</v>
      </c>
      <c r="E2323" s="93">
        <f>SUM('Florida Parishes:Sullivan'!D2323)</f>
        <v>0</v>
      </c>
      <c r="F2323" s="191">
        <f>SUM('Florida Parishes:Sullivan'!E2323)</f>
        <v>0</v>
      </c>
      <c r="G2323" s="75"/>
      <c r="H2323" s="3" t="s">
        <v>356</v>
      </c>
      <c r="I2323" s="3" t="str">
        <f t="shared" si="111"/>
        <v>164004</v>
      </c>
      <c r="J2323" s="128" t="s">
        <v>609</v>
      </c>
    </row>
    <row r="2324" spans="2:10" ht="15.75" x14ac:dyDescent="0.25">
      <c r="B2324" s="55" t="s">
        <v>15</v>
      </c>
      <c r="C2324" s="264">
        <f>SUM('Florida Parishes:Sullivan'!B2324)</f>
        <v>0</v>
      </c>
      <c r="D2324" s="94">
        <f>SUM('Florida Parishes:Sullivan'!C2324)</f>
        <v>0</v>
      </c>
      <c r="E2324" s="94">
        <f>SUM('Florida Parishes:Sullivan'!D2324)</f>
        <v>0</v>
      </c>
      <c r="F2324" s="192">
        <f>SUM('Florida Parishes:Sullivan'!E2324)</f>
        <v>0</v>
      </c>
      <c r="G2324" s="77"/>
      <c r="H2324" s="3" t="s">
        <v>355</v>
      </c>
      <c r="I2324" s="3" t="str">
        <f t="shared" si="111"/>
        <v>164004</v>
      </c>
      <c r="J2324" s="128" t="s">
        <v>609</v>
      </c>
    </row>
    <row r="2325" spans="2:10" x14ac:dyDescent="0.2">
      <c r="B2325" s="54" t="s">
        <v>16</v>
      </c>
      <c r="C2325" s="245">
        <f>SUM('Florida Parishes:Sullivan'!B2325)</f>
        <v>0</v>
      </c>
      <c r="D2325" s="93">
        <f>SUM('Florida Parishes:Sullivan'!C2325)</f>
        <v>0</v>
      </c>
      <c r="E2325" s="93">
        <f>SUM('Florida Parishes:Sullivan'!D2325)</f>
        <v>0</v>
      </c>
      <c r="F2325" s="191">
        <f>SUM('Florida Parishes:Sullivan'!E2325)</f>
        <v>0</v>
      </c>
      <c r="G2325" s="75"/>
      <c r="H2325" s="3" t="s">
        <v>356</v>
      </c>
      <c r="I2325" s="3" t="str">
        <f t="shared" si="111"/>
        <v>164004</v>
      </c>
      <c r="J2325" s="128" t="s">
        <v>609</v>
      </c>
    </row>
    <row r="2326" spans="2:10" x14ac:dyDescent="0.2">
      <c r="B2326" s="54" t="s">
        <v>17</v>
      </c>
      <c r="C2326" s="245">
        <f>SUM('Florida Parishes:Sullivan'!B2326)</f>
        <v>0</v>
      </c>
      <c r="D2326" s="93">
        <f>SUM('Florida Parishes:Sullivan'!C2326)</f>
        <v>0</v>
      </c>
      <c r="E2326" s="93">
        <f>SUM('Florida Parishes:Sullivan'!D2326)</f>
        <v>0</v>
      </c>
      <c r="F2326" s="191">
        <f>SUM('Florida Parishes:Sullivan'!E2326)</f>
        <v>0</v>
      </c>
      <c r="G2326" s="75"/>
      <c r="H2326" s="3" t="s">
        <v>356</v>
      </c>
      <c r="I2326" s="3" t="str">
        <f t="shared" si="111"/>
        <v>164004</v>
      </c>
      <c r="J2326" s="128" t="s">
        <v>609</v>
      </c>
    </row>
    <row r="2327" spans="2:10" x14ac:dyDescent="0.2">
      <c r="B2327" s="54" t="s">
        <v>18</v>
      </c>
      <c r="C2327" s="245">
        <f>SUM('Florida Parishes:Sullivan'!B2327)</f>
        <v>0</v>
      </c>
      <c r="D2327" s="93">
        <f>SUM('Florida Parishes:Sullivan'!C2327)</f>
        <v>0</v>
      </c>
      <c r="E2327" s="93">
        <f>SUM('Florida Parishes:Sullivan'!D2327)</f>
        <v>0</v>
      </c>
      <c r="F2327" s="191">
        <f>SUM('Florida Parishes:Sullivan'!E2327)</f>
        <v>0</v>
      </c>
      <c r="G2327" s="75"/>
      <c r="H2327" s="3" t="s">
        <v>356</v>
      </c>
      <c r="I2327" s="3" t="str">
        <f t="shared" si="111"/>
        <v>164004</v>
      </c>
      <c r="J2327" s="128" t="s">
        <v>609</v>
      </c>
    </row>
    <row r="2328" spans="2:10" x14ac:dyDescent="0.2">
      <c r="B2328" s="54" t="s">
        <v>19</v>
      </c>
      <c r="C2328" s="245">
        <f>SUM('Florida Parishes:Sullivan'!B2328)</f>
        <v>0</v>
      </c>
      <c r="D2328" s="93">
        <f>SUM('Florida Parishes:Sullivan'!C2328)</f>
        <v>0</v>
      </c>
      <c r="E2328" s="93">
        <f>SUM('Florida Parishes:Sullivan'!D2328)</f>
        <v>0</v>
      </c>
      <c r="F2328" s="191">
        <f>SUM('Florida Parishes:Sullivan'!E2328)</f>
        <v>0</v>
      </c>
      <c r="G2328" s="75"/>
      <c r="H2328" s="3" t="s">
        <v>356</v>
      </c>
      <c r="I2328" s="3" t="str">
        <f t="shared" si="111"/>
        <v>164004</v>
      </c>
      <c r="J2328" s="128" t="s">
        <v>609</v>
      </c>
    </row>
    <row r="2329" spans="2:10" ht="15.75" x14ac:dyDescent="0.25">
      <c r="B2329" s="55" t="s">
        <v>20</v>
      </c>
      <c r="C2329" s="264">
        <f>SUM('Florida Parishes:Sullivan'!B2329)</f>
        <v>0</v>
      </c>
      <c r="D2329" s="94">
        <f>SUM('Florida Parishes:Sullivan'!C2329)</f>
        <v>0</v>
      </c>
      <c r="E2329" s="94">
        <f>SUM('Florida Parishes:Sullivan'!D2329)</f>
        <v>0</v>
      </c>
      <c r="F2329" s="192">
        <f>SUM('Florida Parishes:Sullivan'!E2329)</f>
        <v>0</v>
      </c>
      <c r="G2329" s="77"/>
      <c r="H2329" s="3" t="s">
        <v>356</v>
      </c>
      <c r="I2329" s="3" t="str">
        <f t="shared" si="111"/>
        <v>164004</v>
      </c>
      <c r="J2329" s="128" t="s">
        <v>609</v>
      </c>
    </row>
    <row r="2330" spans="2:10" x14ac:dyDescent="0.2">
      <c r="B2330" s="54" t="s">
        <v>21</v>
      </c>
      <c r="C2330" s="245">
        <f>SUM('Florida Parishes:Sullivan'!B2330)</f>
        <v>0</v>
      </c>
      <c r="D2330" s="93">
        <f>SUM('Florida Parishes:Sullivan'!C2330)</f>
        <v>0</v>
      </c>
      <c r="E2330" s="93">
        <f>SUM('Florida Parishes:Sullivan'!D2330)</f>
        <v>0</v>
      </c>
      <c r="F2330" s="191">
        <f>SUM('Florida Parishes:Sullivan'!E2330)</f>
        <v>0</v>
      </c>
      <c r="G2330" s="75"/>
      <c r="H2330" s="3" t="s">
        <v>356</v>
      </c>
      <c r="I2330" s="3" t="str">
        <f t="shared" si="111"/>
        <v>164004</v>
      </c>
      <c r="J2330" s="128" t="s">
        <v>609</v>
      </c>
    </row>
    <row r="2331" spans="2:10" x14ac:dyDescent="0.2">
      <c r="B2331" s="54" t="s">
        <v>22</v>
      </c>
      <c r="C2331" s="245">
        <f>SUM('Florida Parishes:Sullivan'!B2331)</f>
        <v>0</v>
      </c>
      <c r="D2331" s="93">
        <f>SUM('Florida Parishes:Sullivan'!C2331)</f>
        <v>0</v>
      </c>
      <c r="E2331" s="93">
        <f>SUM('Florida Parishes:Sullivan'!D2331)</f>
        <v>0</v>
      </c>
      <c r="F2331" s="191">
        <f>SUM('Florida Parishes:Sullivan'!E2331)</f>
        <v>0</v>
      </c>
      <c r="G2331" s="75"/>
      <c r="H2331" s="3" t="s">
        <v>356</v>
      </c>
      <c r="I2331" s="3" t="str">
        <f t="shared" si="111"/>
        <v>164004</v>
      </c>
      <c r="J2331" s="128" t="s">
        <v>609</v>
      </c>
    </row>
    <row r="2332" spans="2:10" x14ac:dyDescent="0.2">
      <c r="B2332" s="54" t="s">
        <v>23</v>
      </c>
      <c r="C2332" s="245">
        <f>SUM('Florida Parishes:Sullivan'!B2332)</f>
        <v>0</v>
      </c>
      <c r="D2332" s="93">
        <f>SUM('Florida Parishes:Sullivan'!C2332)</f>
        <v>0</v>
      </c>
      <c r="E2332" s="93">
        <f>SUM('Florida Parishes:Sullivan'!D2332)</f>
        <v>0</v>
      </c>
      <c r="F2332" s="191">
        <f>SUM('Florida Parishes:Sullivan'!E2332)</f>
        <v>0</v>
      </c>
      <c r="G2332" s="75"/>
      <c r="H2332" s="3" t="s">
        <v>356</v>
      </c>
      <c r="I2332" s="3" t="str">
        <f t="shared" si="111"/>
        <v>164004</v>
      </c>
      <c r="J2332" s="128" t="s">
        <v>609</v>
      </c>
    </row>
    <row r="2333" spans="2:10" ht="15.75" x14ac:dyDescent="0.25">
      <c r="B2333" s="55" t="s">
        <v>24</v>
      </c>
      <c r="C2333" s="264">
        <f>SUM('Florida Parishes:Sullivan'!B2333)</f>
        <v>0</v>
      </c>
      <c r="D2333" s="94">
        <f>SUM('Florida Parishes:Sullivan'!C2333)</f>
        <v>0</v>
      </c>
      <c r="E2333" s="94">
        <f>SUM('Florida Parishes:Sullivan'!D2333)</f>
        <v>0</v>
      </c>
      <c r="F2333" s="192">
        <f>SUM('Florida Parishes:Sullivan'!E2333)</f>
        <v>0</v>
      </c>
      <c r="G2333" s="77"/>
      <c r="H2333" s="3" t="s">
        <v>355</v>
      </c>
      <c r="I2333" s="3" t="str">
        <f t="shared" si="111"/>
        <v>164004</v>
      </c>
      <c r="J2333" s="128" t="s">
        <v>609</v>
      </c>
    </row>
    <row r="2334" spans="2:10" ht="15.75" x14ac:dyDescent="0.25">
      <c r="B2334" s="98" t="s">
        <v>25</v>
      </c>
      <c r="C2334" s="282">
        <f>SUM('Florida Parishes:Sullivan'!B2334)</f>
        <v>0</v>
      </c>
      <c r="D2334" s="99">
        <f>SUM('Florida Parishes:Sullivan'!C2334)</f>
        <v>0</v>
      </c>
      <c r="E2334" s="99">
        <f>SUM('Florida Parishes:Sullivan'!D2334)</f>
        <v>0</v>
      </c>
      <c r="F2334" s="193">
        <f>SUM('Florida Parishes:Sullivan'!E2334)</f>
        <v>0</v>
      </c>
      <c r="G2334" s="76"/>
      <c r="H2334" s="3" t="s">
        <v>355</v>
      </c>
      <c r="I2334" s="3" t="str">
        <f t="shared" si="111"/>
        <v>164004</v>
      </c>
      <c r="J2334" s="128" t="s">
        <v>609</v>
      </c>
    </row>
    <row r="2335" spans="2:10" ht="15.75" x14ac:dyDescent="0.25">
      <c r="B2335" s="111" t="s">
        <v>5</v>
      </c>
      <c r="C2335" s="112"/>
      <c r="D2335" s="113"/>
      <c r="E2335" s="113"/>
      <c r="F2335" s="120"/>
      <c r="G2335" s="72"/>
      <c r="H2335" s="3" t="s">
        <v>356</v>
      </c>
      <c r="I2335" s="3" t="str">
        <f t="shared" si="111"/>
        <v>164004</v>
      </c>
      <c r="J2335" s="3" t="s">
        <v>495</v>
      </c>
    </row>
    <row r="2336" spans="2:10" ht="15.75" x14ac:dyDescent="0.25">
      <c r="B2336" s="51" t="s">
        <v>373</v>
      </c>
      <c r="C2336" s="45" t="str">
        <f>$C$5</f>
        <v>Actual</v>
      </c>
      <c r="D2336" s="45" t="str">
        <f>$D$5</f>
        <v>Budgeted</v>
      </c>
      <c r="E2336" s="45" t="s">
        <v>7</v>
      </c>
      <c r="F2336" s="121" t="str">
        <f>$F$5</f>
        <v>2024-2025 +/-</v>
      </c>
      <c r="G2336" s="78"/>
      <c r="H2336" s="3" t="s">
        <v>356</v>
      </c>
      <c r="I2336" s="3" t="str">
        <f t="shared" si="111"/>
        <v>164004</v>
      </c>
      <c r="J2336" s="3" t="s">
        <v>495</v>
      </c>
    </row>
    <row r="2337" spans="2:10" ht="15.75" x14ac:dyDescent="0.25">
      <c r="B2337" s="71" t="s">
        <v>372</v>
      </c>
      <c r="C2337" s="46" t="str">
        <f>$C$6</f>
        <v>2024-2025</v>
      </c>
      <c r="D2337" s="46" t="str">
        <f>$D$6</f>
        <v>2024-2025</v>
      </c>
      <c r="E2337" s="46" t="str">
        <f>$E$6</f>
        <v>2025-2026</v>
      </c>
      <c r="F2337" s="119" t="str">
        <f>$F$6</f>
        <v>2025-2026</v>
      </c>
      <c r="G2337" s="78"/>
      <c r="H2337" s="3" t="s">
        <v>356</v>
      </c>
      <c r="I2337" s="3" t="str">
        <f t="shared" si="111"/>
        <v>164004</v>
      </c>
      <c r="J2337" s="3" t="s">
        <v>495</v>
      </c>
    </row>
    <row r="2338" spans="2:10" x14ac:dyDescent="0.2">
      <c r="B2338" s="54" t="s">
        <v>8</v>
      </c>
      <c r="C2338" s="245">
        <f>SUM('Florida Parishes:Sullivan'!B2338)</f>
        <v>0</v>
      </c>
      <c r="D2338" s="93">
        <f>SUM('Florida Parishes:Sullivan'!C2338)</f>
        <v>0</v>
      </c>
      <c r="E2338" s="93">
        <f>SUM('Florida Parishes:Sullivan'!D2338)</f>
        <v>0</v>
      </c>
      <c r="F2338" s="191">
        <f>SUM('Florida Parishes:Sullivan'!E2338)</f>
        <v>0</v>
      </c>
      <c r="G2338" s="75"/>
      <c r="H2338" s="3" t="s">
        <v>356</v>
      </c>
      <c r="I2338" s="3" t="str">
        <f t="shared" si="111"/>
        <v>164004</v>
      </c>
      <c r="J2338" s="3" t="s">
        <v>495</v>
      </c>
    </row>
    <row r="2339" spans="2:10" x14ac:dyDescent="0.2">
      <c r="B2339" s="54" t="s">
        <v>9</v>
      </c>
      <c r="C2339" s="245">
        <f>SUM('Florida Parishes:Sullivan'!B2339)</f>
        <v>0</v>
      </c>
      <c r="D2339" s="93">
        <f>SUM('Florida Parishes:Sullivan'!C2339)</f>
        <v>0</v>
      </c>
      <c r="E2339" s="93">
        <f>SUM('Florida Parishes:Sullivan'!D2339)</f>
        <v>0</v>
      </c>
      <c r="F2339" s="191">
        <f>SUM('Florida Parishes:Sullivan'!E2339)</f>
        <v>0</v>
      </c>
      <c r="G2339" s="75"/>
      <c r="H2339" s="3" t="s">
        <v>356</v>
      </c>
      <c r="I2339" s="3" t="str">
        <f t="shared" si="111"/>
        <v>164004</v>
      </c>
      <c r="J2339" s="3" t="s">
        <v>495</v>
      </c>
    </row>
    <row r="2340" spans="2:10" x14ac:dyDescent="0.2">
      <c r="B2340" s="54" t="s">
        <v>10</v>
      </c>
      <c r="C2340" s="245">
        <f>SUM('Florida Parishes:Sullivan'!B2340)</f>
        <v>0</v>
      </c>
      <c r="D2340" s="93">
        <f>SUM('Florida Parishes:Sullivan'!C2340)</f>
        <v>0</v>
      </c>
      <c r="E2340" s="93">
        <f>SUM('Florida Parishes:Sullivan'!D2340)</f>
        <v>0</v>
      </c>
      <c r="F2340" s="191">
        <f>SUM('Florida Parishes:Sullivan'!E2340)</f>
        <v>0</v>
      </c>
      <c r="G2340" s="75"/>
      <c r="H2340" s="3" t="s">
        <v>356</v>
      </c>
      <c r="I2340" s="3" t="str">
        <f t="shared" si="111"/>
        <v>164004</v>
      </c>
      <c r="J2340" s="3" t="s">
        <v>495</v>
      </c>
    </row>
    <row r="2341" spans="2:10" ht="15.75" x14ac:dyDescent="0.25">
      <c r="B2341" s="55" t="s">
        <v>11</v>
      </c>
      <c r="C2341" s="264">
        <f>SUM('Florida Parishes:Sullivan'!B2341)</f>
        <v>0</v>
      </c>
      <c r="D2341" s="94">
        <f>SUM('Florida Parishes:Sullivan'!C2341)</f>
        <v>0</v>
      </c>
      <c r="E2341" s="94">
        <f>SUM('Florida Parishes:Sullivan'!D2341)</f>
        <v>0</v>
      </c>
      <c r="F2341" s="192">
        <f>SUM('Florida Parishes:Sullivan'!E2341)</f>
        <v>0</v>
      </c>
      <c r="G2341" s="76"/>
      <c r="H2341" s="3" t="s">
        <v>355</v>
      </c>
      <c r="I2341" s="3" t="str">
        <f t="shared" si="111"/>
        <v>164004</v>
      </c>
      <c r="J2341" s="3" t="s">
        <v>495</v>
      </c>
    </row>
    <row r="2342" spans="2:10" x14ac:dyDescent="0.2">
      <c r="B2342" s="54" t="s">
        <v>12</v>
      </c>
      <c r="C2342" s="245">
        <f>SUM('Florida Parishes:Sullivan'!B2342)</f>
        <v>0</v>
      </c>
      <c r="D2342" s="93">
        <f>SUM('Florida Parishes:Sullivan'!C2342)</f>
        <v>0</v>
      </c>
      <c r="E2342" s="93">
        <f>SUM('Florida Parishes:Sullivan'!D2342)</f>
        <v>0</v>
      </c>
      <c r="F2342" s="191">
        <f>SUM('Florida Parishes:Sullivan'!E2342)</f>
        <v>0</v>
      </c>
      <c r="G2342" s="75"/>
      <c r="H2342" s="3" t="s">
        <v>356</v>
      </c>
      <c r="I2342" s="3" t="str">
        <f t="shared" si="111"/>
        <v>164004</v>
      </c>
      <c r="J2342" s="3" t="s">
        <v>495</v>
      </c>
    </row>
    <row r="2343" spans="2:10" x14ac:dyDescent="0.2">
      <c r="B2343" s="54" t="s">
        <v>13</v>
      </c>
      <c r="C2343" s="245">
        <f>SUM('Florida Parishes:Sullivan'!B2343)</f>
        <v>0</v>
      </c>
      <c r="D2343" s="93">
        <f>SUM('Florida Parishes:Sullivan'!C2343)</f>
        <v>0</v>
      </c>
      <c r="E2343" s="93">
        <f>SUM('Florida Parishes:Sullivan'!D2343)</f>
        <v>0</v>
      </c>
      <c r="F2343" s="191">
        <f>SUM('Florida Parishes:Sullivan'!E2343)</f>
        <v>0</v>
      </c>
      <c r="G2343" s="75"/>
      <c r="H2343" s="3" t="s">
        <v>356</v>
      </c>
      <c r="I2343" s="3" t="str">
        <f t="shared" si="111"/>
        <v>164004</v>
      </c>
      <c r="J2343" s="3" t="s">
        <v>495</v>
      </c>
    </row>
    <row r="2344" spans="2:10" x14ac:dyDescent="0.2">
      <c r="B2344" s="54" t="s">
        <v>14</v>
      </c>
      <c r="C2344" s="245">
        <f>SUM('Florida Parishes:Sullivan'!B2344)</f>
        <v>0</v>
      </c>
      <c r="D2344" s="93">
        <f>SUM('Florida Parishes:Sullivan'!C2344)</f>
        <v>0</v>
      </c>
      <c r="E2344" s="93">
        <f>SUM('Florida Parishes:Sullivan'!D2344)</f>
        <v>0</v>
      </c>
      <c r="F2344" s="191">
        <f>SUM('Florida Parishes:Sullivan'!E2344)</f>
        <v>0</v>
      </c>
      <c r="G2344" s="75"/>
      <c r="H2344" s="3" t="s">
        <v>356</v>
      </c>
      <c r="I2344" s="3" t="str">
        <f t="shared" si="111"/>
        <v>164004</v>
      </c>
      <c r="J2344" s="3" t="s">
        <v>495</v>
      </c>
    </row>
    <row r="2345" spans="2:10" ht="15.75" x14ac:dyDescent="0.25">
      <c r="B2345" s="55" t="s">
        <v>15</v>
      </c>
      <c r="C2345" s="264">
        <f>SUM('Florida Parishes:Sullivan'!B2345)</f>
        <v>0</v>
      </c>
      <c r="D2345" s="94">
        <f>SUM('Florida Parishes:Sullivan'!C2345)</f>
        <v>0</v>
      </c>
      <c r="E2345" s="94">
        <f>SUM('Florida Parishes:Sullivan'!D2345)</f>
        <v>0</v>
      </c>
      <c r="F2345" s="192">
        <f>SUM('Florida Parishes:Sullivan'!E2345)</f>
        <v>0</v>
      </c>
      <c r="G2345" s="77"/>
      <c r="H2345" s="3" t="s">
        <v>355</v>
      </c>
      <c r="I2345" s="3" t="str">
        <f t="shared" si="111"/>
        <v>164004</v>
      </c>
      <c r="J2345" s="3" t="s">
        <v>495</v>
      </c>
    </row>
    <row r="2346" spans="2:10" x14ac:dyDescent="0.2">
      <c r="B2346" s="54" t="s">
        <v>16</v>
      </c>
      <c r="C2346" s="245">
        <f>SUM('Florida Parishes:Sullivan'!B2346)</f>
        <v>0</v>
      </c>
      <c r="D2346" s="93">
        <f>SUM('Florida Parishes:Sullivan'!C2346)</f>
        <v>0</v>
      </c>
      <c r="E2346" s="93">
        <f>SUM('Florida Parishes:Sullivan'!D2346)</f>
        <v>0</v>
      </c>
      <c r="F2346" s="191">
        <f>SUM('Florida Parishes:Sullivan'!E2346)</f>
        <v>0</v>
      </c>
      <c r="G2346" s="75"/>
      <c r="H2346" s="3" t="s">
        <v>356</v>
      </c>
      <c r="I2346" s="3" t="str">
        <f t="shared" si="111"/>
        <v>164004</v>
      </c>
      <c r="J2346" s="3" t="s">
        <v>495</v>
      </c>
    </row>
    <row r="2347" spans="2:10" x14ac:dyDescent="0.2">
      <c r="B2347" s="54" t="s">
        <v>17</v>
      </c>
      <c r="C2347" s="245">
        <f>SUM('Florida Parishes:Sullivan'!B2347)</f>
        <v>0</v>
      </c>
      <c r="D2347" s="93">
        <f>SUM('Florida Parishes:Sullivan'!C2347)</f>
        <v>0</v>
      </c>
      <c r="E2347" s="93">
        <f>SUM('Florida Parishes:Sullivan'!D2347)</f>
        <v>0</v>
      </c>
      <c r="F2347" s="191">
        <f>SUM('Florida Parishes:Sullivan'!E2347)</f>
        <v>0</v>
      </c>
      <c r="G2347" s="75"/>
      <c r="H2347" s="3" t="s">
        <v>356</v>
      </c>
      <c r="I2347" s="3" t="str">
        <f t="shared" si="111"/>
        <v>164004</v>
      </c>
      <c r="J2347" s="3" t="s">
        <v>495</v>
      </c>
    </row>
    <row r="2348" spans="2:10" x14ac:dyDescent="0.2">
      <c r="B2348" s="54" t="s">
        <v>18</v>
      </c>
      <c r="C2348" s="245">
        <f>SUM('Florida Parishes:Sullivan'!B2348)</f>
        <v>0</v>
      </c>
      <c r="D2348" s="93">
        <f>SUM('Florida Parishes:Sullivan'!C2348)</f>
        <v>0</v>
      </c>
      <c r="E2348" s="93">
        <f>SUM('Florida Parishes:Sullivan'!D2348)</f>
        <v>0</v>
      </c>
      <c r="F2348" s="191">
        <f>SUM('Florida Parishes:Sullivan'!E2348)</f>
        <v>0</v>
      </c>
      <c r="G2348" s="75"/>
      <c r="H2348" s="3" t="s">
        <v>356</v>
      </c>
      <c r="I2348" s="3" t="str">
        <f t="shared" si="111"/>
        <v>164004</v>
      </c>
      <c r="J2348" s="3" t="s">
        <v>495</v>
      </c>
    </row>
    <row r="2349" spans="2:10" x14ac:dyDescent="0.2">
      <c r="B2349" s="54" t="s">
        <v>19</v>
      </c>
      <c r="C2349" s="245">
        <f>SUM('Florida Parishes:Sullivan'!B2349)</f>
        <v>0</v>
      </c>
      <c r="D2349" s="93">
        <f>SUM('Florida Parishes:Sullivan'!C2349)</f>
        <v>0</v>
      </c>
      <c r="E2349" s="93">
        <f>SUM('Florida Parishes:Sullivan'!D2349)</f>
        <v>0</v>
      </c>
      <c r="F2349" s="191">
        <f>SUM('Florida Parishes:Sullivan'!E2349)</f>
        <v>0</v>
      </c>
      <c r="G2349" s="75"/>
      <c r="H2349" s="3" t="s">
        <v>356</v>
      </c>
      <c r="I2349" s="3" t="str">
        <f t="shared" si="111"/>
        <v>164004</v>
      </c>
      <c r="J2349" s="3" t="s">
        <v>495</v>
      </c>
    </row>
    <row r="2350" spans="2:10" ht="15.75" x14ac:dyDescent="0.25">
      <c r="B2350" s="55" t="s">
        <v>20</v>
      </c>
      <c r="C2350" s="264">
        <f>SUM('Florida Parishes:Sullivan'!B2350)</f>
        <v>0</v>
      </c>
      <c r="D2350" s="94">
        <f>SUM('Florida Parishes:Sullivan'!C2350)</f>
        <v>0</v>
      </c>
      <c r="E2350" s="94">
        <f>SUM('Florida Parishes:Sullivan'!D2350)</f>
        <v>0</v>
      </c>
      <c r="F2350" s="192">
        <f>SUM('Florida Parishes:Sullivan'!E2350)</f>
        <v>0</v>
      </c>
      <c r="G2350" s="77"/>
      <c r="H2350" s="3" t="s">
        <v>356</v>
      </c>
      <c r="I2350" s="3" t="str">
        <f t="shared" si="111"/>
        <v>164004</v>
      </c>
      <c r="J2350" s="3" t="s">
        <v>495</v>
      </c>
    </row>
    <row r="2351" spans="2:10" x14ac:dyDescent="0.2">
      <c r="B2351" s="54" t="s">
        <v>21</v>
      </c>
      <c r="C2351" s="245">
        <f>SUM('Florida Parishes:Sullivan'!B2351)</f>
        <v>0</v>
      </c>
      <c r="D2351" s="93">
        <f>SUM('Florida Parishes:Sullivan'!C2351)</f>
        <v>0</v>
      </c>
      <c r="E2351" s="93">
        <f>SUM('Florida Parishes:Sullivan'!D2351)</f>
        <v>0</v>
      </c>
      <c r="F2351" s="191">
        <f>SUM('Florida Parishes:Sullivan'!E2351)</f>
        <v>0</v>
      </c>
      <c r="G2351" s="75"/>
      <c r="H2351" s="3" t="s">
        <v>356</v>
      </c>
      <c r="I2351" s="3" t="str">
        <f t="shared" si="111"/>
        <v>164004</v>
      </c>
      <c r="J2351" s="3" t="s">
        <v>495</v>
      </c>
    </row>
    <row r="2352" spans="2:10" x14ac:dyDescent="0.2">
      <c r="B2352" s="54" t="s">
        <v>22</v>
      </c>
      <c r="C2352" s="245">
        <f>SUM('Florida Parishes:Sullivan'!B2352)</f>
        <v>0</v>
      </c>
      <c r="D2352" s="93">
        <f>SUM('Florida Parishes:Sullivan'!C2352)</f>
        <v>0</v>
      </c>
      <c r="E2352" s="93">
        <f>SUM('Florida Parishes:Sullivan'!D2352)</f>
        <v>0</v>
      </c>
      <c r="F2352" s="191">
        <f>SUM('Florida Parishes:Sullivan'!E2352)</f>
        <v>0</v>
      </c>
      <c r="G2352" s="75"/>
      <c r="H2352" s="3" t="s">
        <v>356</v>
      </c>
      <c r="I2352" s="3" t="str">
        <f t="shared" si="111"/>
        <v>164004</v>
      </c>
      <c r="J2352" s="3" t="s">
        <v>495</v>
      </c>
    </row>
    <row r="2353" spans="2:10" x14ac:dyDescent="0.2">
      <c r="B2353" s="54" t="s">
        <v>23</v>
      </c>
      <c r="C2353" s="245">
        <f>SUM('Florida Parishes:Sullivan'!B2353)</f>
        <v>0</v>
      </c>
      <c r="D2353" s="93">
        <f>SUM('Florida Parishes:Sullivan'!C2353)</f>
        <v>0</v>
      </c>
      <c r="E2353" s="93">
        <f>SUM('Florida Parishes:Sullivan'!D2353)</f>
        <v>0</v>
      </c>
      <c r="F2353" s="191">
        <f>SUM('Florida Parishes:Sullivan'!E2353)</f>
        <v>0</v>
      </c>
      <c r="G2353" s="75"/>
      <c r="H2353" s="3" t="s">
        <v>356</v>
      </c>
      <c r="I2353" s="3" t="str">
        <f t="shared" si="111"/>
        <v>164004</v>
      </c>
      <c r="J2353" s="3" t="s">
        <v>495</v>
      </c>
    </row>
    <row r="2354" spans="2:10" ht="15.75" x14ac:dyDescent="0.25">
      <c r="B2354" s="55" t="s">
        <v>24</v>
      </c>
      <c r="C2354" s="264">
        <f>SUM('Florida Parishes:Sullivan'!B2354)</f>
        <v>0</v>
      </c>
      <c r="D2354" s="94">
        <f>SUM('Florida Parishes:Sullivan'!C2354)</f>
        <v>0</v>
      </c>
      <c r="E2354" s="94">
        <f>SUM('Florida Parishes:Sullivan'!D2354)</f>
        <v>0</v>
      </c>
      <c r="F2354" s="192">
        <f>SUM('Florida Parishes:Sullivan'!E2354)</f>
        <v>0</v>
      </c>
      <c r="G2354" s="77"/>
      <c r="H2354" s="3" t="s">
        <v>355</v>
      </c>
      <c r="I2354" s="3" t="str">
        <f t="shared" si="111"/>
        <v>164004</v>
      </c>
      <c r="J2354" s="3" t="s">
        <v>495</v>
      </c>
    </row>
    <row r="2355" spans="2:10" ht="15.75" x14ac:dyDescent="0.25">
      <c r="B2355" s="55" t="s">
        <v>25</v>
      </c>
      <c r="C2355" s="264">
        <f>SUM('Florida Parishes:Sullivan'!B2355)</f>
        <v>0</v>
      </c>
      <c r="D2355" s="94">
        <f>SUM('Florida Parishes:Sullivan'!C2355)</f>
        <v>0</v>
      </c>
      <c r="E2355" s="94">
        <f>SUM('Florida Parishes:Sullivan'!D2355)</f>
        <v>0</v>
      </c>
      <c r="F2355" s="192">
        <f>SUM('Florida Parishes:Sullivan'!E2355)</f>
        <v>0</v>
      </c>
      <c r="G2355" s="76"/>
      <c r="H2355" s="3" t="s">
        <v>355</v>
      </c>
      <c r="I2355" s="3" t="str">
        <f t="shared" si="111"/>
        <v>164004</v>
      </c>
      <c r="J2355" s="3" t="s">
        <v>495</v>
      </c>
    </row>
    <row r="2356" spans="2:10" ht="15.75" x14ac:dyDescent="0.25">
      <c r="B2356" s="68" t="s">
        <v>5</v>
      </c>
      <c r="C2356" s="69"/>
      <c r="D2356" s="70"/>
      <c r="E2356" s="70"/>
      <c r="F2356" s="122"/>
      <c r="G2356" s="72"/>
      <c r="H2356" s="3" t="s">
        <v>356</v>
      </c>
      <c r="I2356" s="3" t="str">
        <f t="shared" ref="I2356:I2376" si="112">RIGHT($B$2358,6)</f>
        <v>164005</v>
      </c>
      <c r="J2356" s="3" t="s">
        <v>496</v>
      </c>
    </row>
    <row r="2357" spans="2:10" ht="15.75" x14ac:dyDescent="0.25">
      <c r="B2357" s="51" t="s">
        <v>292</v>
      </c>
      <c r="C2357" s="45" t="str">
        <f>$C$5</f>
        <v>Actual</v>
      </c>
      <c r="D2357" s="45" t="str">
        <f>$D$5</f>
        <v>Budgeted</v>
      </c>
      <c r="E2357" s="45" t="s">
        <v>7</v>
      </c>
      <c r="F2357" s="121" t="str">
        <f>$F$5</f>
        <v>2024-2025 +/-</v>
      </c>
      <c r="G2357" s="78"/>
      <c r="H2357" s="3" t="s">
        <v>356</v>
      </c>
      <c r="I2357" s="3" t="str">
        <f t="shared" si="112"/>
        <v>164005</v>
      </c>
      <c r="J2357" s="3" t="s">
        <v>496</v>
      </c>
    </row>
    <row r="2358" spans="2:10" ht="15.75" x14ac:dyDescent="0.25">
      <c r="B2358" s="71" t="s">
        <v>101</v>
      </c>
      <c r="C2358" s="46" t="str">
        <f>$C$6</f>
        <v>2024-2025</v>
      </c>
      <c r="D2358" s="46" t="str">
        <f>$D$6</f>
        <v>2024-2025</v>
      </c>
      <c r="E2358" s="46" t="str">
        <f>$E$6</f>
        <v>2025-2026</v>
      </c>
      <c r="F2358" s="119" t="str">
        <f>$F$6</f>
        <v>2025-2026</v>
      </c>
      <c r="G2358" s="78"/>
      <c r="H2358" s="3" t="s">
        <v>356</v>
      </c>
      <c r="I2358" s="3" t="str">
        <f t="shared" si="112"/>
        <v>164005</v>
      </c>
      <c r="J2358" s="3" t="s">
        <v>496</v>
      </c>
    </row>
    <row r="2359" spans="2:10" x14ac:dyDescent="0.2">
      <c r="B2359" s="54" t="s">
        <v>8</v>
      </c>
      <c r="C2359" s="245">
        <f>SUM('Florida Parishes:Sullivan'!B2359)</f>
        <v>0</v>
      </c>
      <c r="D2359" s="93">
        <f>SUM('Florida Parishes:Sullivan'!C2359)</f>
        <v>0</v>
      </c>
      <c r="E2359" s="93">
        <f>SUM('Florida Parishes:Sullivan'!D2359)</f>
        <v>0</v>
      </c>
      <c r="F2359" s="191">
        <f>SUM('Florida Parishes:Sullivan'!E2359)</f>
        <v>0</v>
      </c>
      <c r="G2359" s="75"/>
      <c r="H2359" s="3" t="s">
        <v>356</v>
      </c>
      <c r="I2359" s="3" t="str">
        <f t="shared" si="112"/>
        <v>164005</v>
      </c>
      <c r="J2359" s="3" t="s">
        <v>496</v>
      </c>
    </row>
    <row r="2360" spans="2:10" x14ac:dyDescent="0.2">
      <c r="B2360" s="54" t="s">
        <v>9</v>
      </c>
      <c r="C2360" s="245">
        <f>SUM('Florida Parishes:Sullivan'!B2360)</f>
        <v>0</v>
      </c>
      <c r="D2360" s="93">
        <f>SUM('Florida Parishes:Sullivan'!C2360)</f>
        <v>0</v>
      </c>
      <c r="E2360" s="93">
        <f>SUM('Florida Parishes:Sullivan'!D2360)</f>
        <v>0</v>
      </c>
      <c r="F2360" s="191">
        <f>SUM('Florida Parishes:Sullivan'!E2360)</f>
        <v>0</v>
      </c>
      <c r="G2360" s="75"/>
      <c r="H2360" s="3" t="s">
        <v>356</v>
      </c>
      <c r="I2360" s="3" t="str">
        <f t="shared" si="112"/>
        <v>164005</v>
      </c>
      <c r="J2360" s="3" t="s">
        <v>496</v>
      </c>
    </row>
    <row r="2361" spans="2:10" x14ac:dyDescent="0.2">
      <c r="B2361" s="54" t="s">
        <v>10</v>
      </c>
      <c r="C2361" s="245">
        <f>SUM('Florida Parishes:Sullivan'!B2361)</f>
        <v>0</v>
      </c>
      <c r="D2361" s="93">
        <f>SUM('Florida Parishes:Sullivan'!C2361)</f>
        <v>0</v>
      </c>
      <c r="E2361" s="93">
        <f>SUM('Florida Parishes:Sullivan'!D2361)</f>
        <v>0</v>
      </c>
      <c r="F2361" s="191">
        <f>SUM('Florida Parishes:Sullivan'!E2361)</f>
        <v>0</v>
      </c>
      <c r="G2361" s="75"/>
      <c r="H2361" s="3" t="s">
        <v>356</v>
      </c>
      <c r="I2361" s="3" t="str">
        <f t="shared" si="112"/>
        <v>164005</v>
      </c>
      <c r="J2361" s="3" t="s">
        <v>496</v>
      </c>
    </row>
    <row r="2362" spans="2:10" ht="15.75" x14ac:dyDescent="0.25">
      <c r="B2362" s="55" t="s">
        <v>11</v>
      </c>
      <c r="C2362" s="264">
        <f>SUM('Florida Parishes:Sullivan'!B2362)</f>
        <v>0</v>
      </c>
      <c r="D2362" s="94">
        <f>SUM('Florida Parishes:Sullivan'!C2362)</f>
        <v>0</v>
      </c>
      <c r="E2362" s="94">
        <f>SUM('Florida Parishes:Sullivan'!D2362)</f>
        <v>0</v>
      </c>
      <c r="F2362" s="192">
        <f>SUM('Florida Parishes:Sullivan'!E2362)</f>
        <v>0</v>
      </c>
      <c r="G2362" s="76"/>
      <c r="H2362" s="3" t="s">
        <v>355</v>
      </c>
      <c r="I2362" s="3" t="str">
        <f t="shared" si="112"/>
        <v>164005</v>
      </c>
      <c r="J2362" s="3" t="s">
        <v>496</v>
      </c>
    </row>
    <row r="2363" spans="2:10" x14ac:dyDescent="0.2">
      <c r="B2363" s="54" t="s">
        <v>12</v>
      </c>
      <c r="C2363" s="245">
        <f>SUM('Florida Parishes:Sullivan'!B2363)</f>
        <v>50</v>
      </c>
      <c r="D2363" s="93">
        <f>SUM('Florida Parishes:Sullivan'!C2363)</f>
        <v>50</v>
      </c>
      <c r="E2363" s="93">
        <f>SUM('Florida Parishes:Sullivan'!D2363)</f>
        <v>12080</v>
      </c>
      <c r="F2363" s="191">
        <f>SUM('Florida Parishes:Sullivan'!E2363)</f>
        <v>12030</v>
      </c>
      <c r="G2363" s="75"/>
      <c r="H2363" s="3" t="s">
        <v>356</v>
      </c>
      <c r="I2363" s="3" t="str">
        <f t="shared" si="112"/>
        <v>164005</v>
      </c>
      <c r="J2363" s="3" t="s">
        <v>496</v>
      </c>
    </row>
    <row r="2364" spans="2:10" x14ac:dyDescent="0.2">
      <c r="B2364" s="54" t="s">
        <v>13</v>
      </c>
      <c r="C2364" s="245">
        <f>SUM('Florida Parishes:Sullivan'!B2364)</f>
        <v>185</v>
      </c>
      <c r="D2364" s="93">
        <f>SUM('Florida Parishes:Sullivan'!C2364)</f>
        <v>185</v>
      </c>
      <c r="E2364" s="93">
        <f>SUM('Florida Parishes:Sullivan'!D2364)</f>
        <v>55400</v>
      </c>
      <c r="F2364" s="191">
        <f>SUM('Florida Parishes:Sullivan'!E2364)</f>
        <v>55215</v>
      </c>
      <c r="G2364" s="75"/>
      <c r="H2364" s="3" t="s">
        <v>356</v>
      </c>
      <c r="I2364" s="3" t="str">
        <f t="shared" si="112"/>
        <v>164005</v>
      </c>
      <c r="J2364" s="3" t="s">
        <v>496</v>
      </c>
    </row>
    <row r="2365" spans="2:10" x14ac:dyDescent="0.2">
      <c r="B2365" s="54" t="s">
        <v>14</v>
      </c>
      <c r="C2365" s="245">
        <f>SUM('Florida Parishes:Sullivan'!B2365)</f>
        <v>0</v>
      </c>
      <c r="D2365" s="93">
        <f>SUM('Florida Parishes:Sullivan'!C2365)</f>
        <v>0</v>
      </c>
      <c r="E2365" s="93">
        <f>SUM('Florida Parishes:Sullivan'!D2365)</f>
        <v>185001</v>
      </c>
      <c r="F2365" s="191">
        <f>SUM('Florida Parishes:Sullivan'!E2365)</f>
        <v>185001</v>
      </c>
      <c r="G2365" s="75"/>
      <c r="H2365" s="3" t="s">
        <v>356</v>
      </c>
      <c r="I2365" s="3" t="str">
        <f t="shared" si="112"/>
        <v>164005</v>
      </c>
      <c r="J2365" s="3" t="s">
        <v>496</v>
      </c>
    </row>
    <row r="2366" spans="2:10" ht="15.75" x14ac:dyDescent="0.25">
      <c r="B2366" s="55" t="s">
        <v>15</v>
      </c>
      <c r="C2366" s="264">
        <f>SUM('Florida Parishes:Sullivan'!B2366)</f>
        <v>235</v>
      </c>
      <c r="D2366" s="94">
        <f>SUM('Florida Parishes:Sullivan'!C2366)</f>
        <v>235</v>
      </c>
      <c r="E2366" s="94">
        <f>SUM('Florida Parishes:Sullivan'!D2366)</f>
        <v>252481</v>
      </c>
      <c r="F2366" s="192">
        <f>SUM('Florida Parishes:Sullivan'!E2366)</f>
        <v>252246</v>
      </c>
      <c r="G2366" s="77"/>
      <c r="H2366" s="3" t="s">
        <v>355</v>
      </c>
      <c r="I2366" s="3" t="str">
        <f t="shared" si="112"/>
        <v>164005</v>
      </c>
      <c r="J2366" s="3" t="s">
        <v>496</v>
      </c>
    </row>
    <row r="2367" spans="2:10" x14ac:dyDescent="0.2">
      <c r="B2367" s="54" t="s">
        <v>16</v>
      </c>
      <c r="C2367" s="245">
        <f>SUM('Florida Parishes:Sullivan'!B2367)</f>
        <v>0</v>
      </c>
      <c r="D2367" s="93">
        <f>SUM('Florida Parishes:Sullivan'!C2367)</f>
        <v>0</v>
      </c>
      <c r="E2367" s="93">
        <f>SUM('Florida Parishes:Sullivan'!D2367)</f>
        <v>4100</v>
      </c>
      <c r="F2367" s="191">
        <f>SUM('Florida Parishes:Sullivan'!E2367)</f>
        <v>4100</v>
      </c>
      <c r="G2367" s="75"/>
      <c r="H2367" s="3" t="s">
        <v>356</v>
      </c>
      <c r="I2367" s="3" t="str">
        <f t="shared" si="112"/>
        <v>164005</v>
      </c>
      <c r="J2367" s="3" t="s">
        <v>496</v>
      </c>
    </row>
    <row r="2368" spans="2:10" x14ac:dyDescent="0.2">
      <c r="B2368" s="54" t="s">
        <v>17</v>
      </c>
      <c r="C2368" s="245">
        <f>SUM('Florida Parishes:Sullivan'!B2368)</f>
        <v>0</v>
      </c>
      <c r="D2368" s="93">
        <f>SUM('Florida Parishes:Sullivan'!C2368)</f>
        <v>0</v>
      </c>
      <c r="E2368" s="93">
        <f>SUM('Florida Parishes:Sullivan'!D2368)</f>
        <v>0</v>
      </c>
      <c r="F2368" s="191">
        <f>SUM('Florida Parishes:Sullivan'!E2368)</f>
        <v>0</v>
      </c>
      <c r="G2368" s="75"/>
      <c r="H2368" s="3" t="s">
        <v>356</v>
      </c>
      <c r="I2368" s="3" t="str">
        <f t="shared" si="112"/>
        <v>164005</v>
      </c>
      <c r="J2368" s="3" t="s">
        <v>496</v>
      </c>
    </row>
    <row r="2369" spans="2:10" x14ac:dyDescent="0.2">
      <c r="B2369" s="54" t="s">
        <v>18</v>
      </c>
      <c r="C2369" s="245">
        <f>SUM('Florida Parishes:Sullivan'!B2369)</f>
        <v>0</v>
      </c>
      <c r="D2369" s="93">
        <f>SUM('Florida Parishes:Sullivan'!C2369)</f>
        <v>0</v>
      </c>
      <c r="E2369" s="93">
        <f>SUM('Florida Parishes:Sullivan'!D2369)</f>
        <v>0</v>
      </c>
      <c r="F2369" s="191">
        <f>SUM('Florida Parishes:Sullivan'!E2369)</f>
        <v>0</v>
      </c>
      <c r="G2369" s="75"/>
      <c r="H2369" s="3" t="s">
        <v>356</v>
      </c>
      <c r="I2369" s="3" t="str">
        <f t="shared" si="112"/>
        <v>164005</v>
      </c>
      <c r="J2369" s="3" t="s">
        <v>496</v>
      </c>
    </row>
    <row r="2370" spans="2:10" x14ac:dyDescent="0.2">
      <c r="B2370" s="54" t="s">
        <v>19</v>
      </c>
      <c r="C2370" s="245">
        <f>SUM('Florida Parishes:Sullivan'!B2370)</f>
        <v>0</v>
      </c>
      <c r="D2370" s="93">
        <f>SUM('Florida Parishes:Sullivan'!C2370)</f>
        <v>0</v>
      </c>
      <c r="E2370" s="93">
        <f>SUM('Florida Parishes:Sullivan'!D2370)</f>
        <v>0</v>
      </c>
      <c r="F2370" s="191">
        <f>SUM('Florida Parishes:Sullivan'!E2370)</f>
        <v>0</v>
      </c>
      <c r="G2370" s="75"/>
      <c r="H2370" s="3" t="s">
        <v>356</v>
      </c>
      <c r="I2370" s="3" t="str">
        <f t="shared" si="112"/>
        <v>164005</v>
      </c>
      <c r="J2370" s="3" t="s">
        <v>496</v>
      </c>
    </row>
    <row r="2371" spans="2:10" ht="15.75" x14ac:dyDescent="0.25">
      <c r="B2371" s="55" t="s">
        <v>20</v>
      </c>
      <c r="C2371" s="264">
        <f>SUM('Florida Parishes:Sullivan'!B2371)</f>
        <v>0</v>
      </c>
      <c r="D2371" s="94">
        <f>SUM('Florida Parishes:Sullivan'!C2371)</f>
        <v>0</v>
      </c>
      <c r="E2371" s="94">
        <f>SUM('Florida Parishes:Sullivan'!D2371)</f>
        <v>4100</v>
      </c>
      <c r="F2371" s="192">
        <f>SUM('Florida Parishes:Sullivan'!E2371)</f>
        <v>4100</v>
      </c>
      <c r="G2371" s="77"/>
      <c r="H2371" s="3" t="s">
        <v>356</v>
      </c>
      <c r="I2371" s="3" t="str">
        <f t="shared" si="112"/>
        <v>164005</v>
      </c>
      <c r="J2371" s="3" t="s">
        <v>496</v>
      </c>
    </row>
    <row r="2372" spans="2:10" x14ac:dyDescent="0.2">
      <c r="B2372" s="54" t="s">
        <v>21</v>
      </c>
      <c r="C2372" s="245">
        <f>SUM('Florida Parishes:Sullivan'!B2372)</f>
        <v>0</v>
      </c>
      <c r="D2372" s="93">
        <f>SUM('Florida Parishes:Sullivan'!C2372)</f>
        <v>0</v>
      </c>
      <c r="E2372" s="93">
        <f>SUM('Florida Parishes:Sullivan'!D2372)</f>
        <v>64963</v>
      </c>
      <c r="F2372" s="191">
        <f>SUM('Florida Parishes:Sullivan'!E2372)</f>
        <v>64963</v>
      </c>
      <c r="G2372" s="75"/>
      <c r="H2372" s="3" t="s">
        <v>356</v>
      </c>
      <c r="I2372" s="3" t="str">
        <f t="shared" si="112"/>
        <v>164005</v>
      </c>
      <c r="J2372" s="3" t="s">
        <v>496</v>
      </c>
    </row>
    <row r="2373" spans="2:10" x14ac:dyDescent="0.2">
      <c r="B2373" s="54" t="s">
        <v>22</v>
      </c>
      <c r="C2373" s="245">
        <f>SUM('Florida Parishes:Sullivan'!B2373)</f>
        <v>0</v>
      </c>
      <c r="D2373" s="93">
        <f>SUM('Florida Parishes:Sullivan'!C2373)</f>
        <v>0</v>
      </c>
      <c r="E2373" s="93">
        <f>SUM('Florida Parishes:Sullivan'!D2373)</f>
        <v>0</v>
      </c>
      <c r="F2373" s="191">
        <f>SUM('Florida Parishes:Sullivan'!E2373)</f>
        <v>0</v>
      </c>
      <c r="G2373" s="75"/>
      <c r="H2373" s="3" t="s">
        <v>356</v>
      </c>
      <c r="I2373" s="3" t="str">
        <f t="shared" si="112"/>
        <v>164005</v>
      </c>
      <c r="J2373" s="3" t="s">
        <v>496</v>
      </c>
    </row>
    <row r="2374" spans="2:10" x14ac:dyDescent="0.2">
      <c r="B2374" s="54" t="s">
        <v>23</v>
      </c>
      <c r="C2374" s="245">
        <f>SUM('Florida Parishes:Sullivan'!B2374)</f>
        <v>0</v>
      </c>
      <c r="D2374" s="93">
        <f>SUM('Florida Parishes:Sullivan'!C2374)</f>
        <v>0</v>
      </c>
      <c r="E2374" s="93">
        <f>SUM('Florida Parishes:Sullivan'!D2374)</f>
        <v>0</v>
      </c>
      <c r="F2374" s="191">
        <f>SUM('Florida Parishes:Sullivan'!E2374)</f>
        <v>0</v>
      </c>
      <c r="G2374" s="75"/>
      <c r="H2374" s="3" t="s">
        <v>356</v>
      </c>
      <c r="I2374" s="3" t="str">
        <f t="shared" si="112"/>
        <v>164005</v>
      </c>
      <c r="J2374" s="3" t="s">
        <v>496</v>
      </c>
    </row>
    <row r="2375" spans="2:10" ht="15.75" x14ac:dyDescent="0.25">
      <c r="B2375" s="55" t="s">
        <v>24</v>
      </c>
      <c r="C2375" s="264">
        <f>SUM('Florida Parishes:Sullivan'!B2375)</f>
        <v>0</v>
      </c>
      <c r="D2375" s="94">
        <f>SUM('Florida Parishes:Sullivan'!C2375)</f>
        <v>0</v>
      </c>
      <c r="E2375" s="94">
        <f>SUM('Florida Parishes:Sullivan'!D2375)</f>
        <v>64963</v>
      </c>
      <c r="F2375" s="192">
        <f>SUM('Florida Parishes:Sullivan'!E2375)</f>
        <v>64963</v>
      </c>
      <c r="G2375" s="77"/>
      <c r="H2375" s="3" t="s">
        <v>355</v>
      </c>
      <c r="I2375" s="3" t="str">
        <f t="shared" si="112"/>
        <v>164005</v>
      </c>
      <c r="J2375" s="3" t="s">
        <v>496</v>
      </c>
    </row>
    <row r="2376" spans="2:10" ht="15.75" x14ac:dyDescent="0.25">
      <c r="B2376" s="98" t="s">
        <v>25</v>
      </c>
      <c r="C2376" s="282">
        <f>SUM('Florida Parishes:Sullivan'!B2376)</f>
        <v>235</v>
      </c>
      <c r="D2376" s="99">
        <f>SUM('Florida Parishes:Sullivan'!C2376)</f>
        <v>235</v>
      </c>
      <c r="E2376" s="99">
        <f>SUM('Florida Parishes:Sullivan'!D2376)</f>
        <v>321544</v>
      </c>
      <c r="F2376" s="193">
        <f>SUM('Florida Parishes:Sullivan'!E2376)</f>
        <v>321309</v>
      </c>
      <c r="G2376" s="76"/>
      <c r="H2376" s="3" t="s">
        <v>355</v>
      </c>
      <c r="I2376" s="3" t="str">
        <f t="shared" si="112"/>
        <v>164005</v>
      </c>
      <c r="J2376" s="3" t="s">
        <v>496</v>
      </c>
    </row>
    <row r="2377" spans="2:10" ht="15.75" x14ac:dyDescent="0.25">
      <c r="B2377" s="111" t="s">
        <v>26</v>
      </c>
      <c r="C2377" s="112"/>
      <c r="D2377" s="113"/>
      <c r="E2377" s="113"/>
      <c r="F2377" s="120"/>
      <c r="G2377" s="72"/>
      <c r="H2377" s="3" t="s">
        <v>355</v>
      </c>
      <c r="I2377" s="3" t="str">
        <f t="shared" ref="I2377:I2397" si="113">RIGHT($B$2379,6)</f>
        <v xml:space="preserve"> TOTAL</v>
      </c>
      <c r="J2377" s="3" t="s">
        <v>396</v>
      </c>
    </row>
    <row r="2378" spans="2:10" ht="15.75" x14ac:dyDescent="0.25">
      <c r="B2378" s="51" t="s">
        <v>344</v>
      </c>
      <c r="C2378" s="45" t="str">
        <f>$C$5</f>
        <v>Actual</v>
      </c>
      <c r="D2378" s="45" t="str">
        <f>$D$5</f>
        <v>Budgeted</v>
      </c>
      <c r="E2378" s="45" t="s">
        <v>7</v>
      </c>
      <c r="F2378" s="121" t="str">
        <f>$F$5</f>
        <v>2024-2025 +/-</v>
      </c>
      <c r="G2378" s="74"/>
      <c r="H2378" s="3" t="s">
        <v>355</v>
      </c>
      <c r="I2378" s="3" t="str">
        <f t="shared" si="113"/>
        <v xml:space="preserve"> TOTAL</v>
      </c>
      <c r="J2378" s="3" t="s">
        <v>396</v>
      </c>
    </row>
    <row r="2379" spans="2:10" ht="15.75" x14ac:dyDescent="0.25">
      <c r="B2379" s="71" t="s">
        <v>113</v>
      </c>
      <c r="C2379" s="46" t="str">
        <f>$C$6</f>
        <v>2024-2025</v>
      </c>
      <c r="D2379" s="46" t="str">
        <f>$D$6</f>
        <v>2024-2025</v>
      </c>
      <c r="E2379" s="46" t="str">
        <f>$E$6</f>
        <v>2025-2026</v>
      </c>
      <c r="F2379" s="119" t="str">
        <f>$F$6</f>
        <v>2025-2026</v>
      </c>
      <c r="G2379" s="74"/>
      <c r="H2379" s="3" t="s">
        <v>355</v>
      </c>
      <c r="I2379" s="3" t="str">
        <f t="shared" si="113"/>
        <v xml:space="preserve"> TOTAL</v>
      </c>
      <c r="J2379" s="3" t="s">
        <v>396</v>
      </c>
    </row>
    <row r="2380" spans="2:10" x14ac:dyDescent="0.2">
      <c r="B2380" s="54" t="s">
        <v>8</v>
      </c>
      <c r="C2380" s="93">
        <f>SUM('Florida Parishes:Sullivan'!B2380)</f>
        <v>773871</v>
      </c>
      <c r="D2380" s="93">
        <f>SUM('Florida Parishes:Sullivan'!C2380)</f>
        <v>773871</v>
      </c>
      <c r="E2380" s="93">
        <f>SUM('Florida Parishes:Sullivan'!D2380)</f>
        <v>668245</v>
      </c>
      <c r="F2380" s="191">
        <f>SUM('Florida Parishes:Sullivan'!E2380)</f>
        <v>-105626</v>
      </c>
      <c r="G2380" s="75"/>
      <c r="H2380" s="3" t="s">
        <v>355</v>
      </c>
      <c r="I2380" s="3" t="str">
        <f t="shared" si="113"/>
        <v xml:space="preserve"> TOTAL</v>
      </c>
      <c r="J2380" s="3" t="s">
        <v>396</v>
      </c>
    </row>
    <row r="2381" spans="2:10" x14ac:dyDescent="0.2">
      <c r="B2381" s="54" t="s">
        <v>9</v>
      </c>
      <c r="C2381" s="93">
        <f>SUM('Florida Parishes:Sullivan'!B2381)</f>
        <v>0</v>
      </c>
      <c r="D2381" s="93">
        <f>SUM('Florida Parishes:Sullivan'!C2381)</f>
        <v>0</v>
      </c>
      <c r="E2381" s="93">
        <f>SUM('Florida Parishes:Sullivan'!D2381)</f>
        <v>0</v>
      </c>
      <c r="F2381" s="191">
        <f>SUM('Florida Parishes:Sullivan'!E2381)</f>
        <v>0</v>
      </c>
      <c r="G2381" s="75"/>
      <c r="H2381" s="3" t="s">
        <v>355</v>
      </c>
      <c r="I2381" s="3" t="str">
        <f t="shared" si="113"/>
        <v xml:space="preserve"> TOTAL</v>
      </c>
      <c r="J2381" s="3" t="s">
        <v>396</v>
      </c>
    </row>
    <row r="2382" spans="2:10" x14ac:dyDescent="0.2">
      <c r="B2382" s="54" t="s">
        <v>10</v>
      </c>
      <c r="C2382" s="93">
        <f>SUM('Florida Parishes:Sullivan'!B2382)</f>
        <v>262846</v>
      </c>
      <c r="D2382" s="93">
        <f>SUM('Florida Parishes:Sullivan'!C2382)</f>
        <v>262846</v>
      </c>
      <c r="E2382" s="93">
        <f>SUM('Florida Parishes:Sullivan'!D2382)</f>
        <v>233004</v>
      </c>
      <c r="F2382" s="191">
        <f>SUM('Florida Parishes:Sullivan'!E2382)</f>
        <v>-29842</v>
      </c>
      <c r="G2382" s="75"/>
      <c r="H2382" s="3" t="s">
        <v>355</v>
      </c>
      <c r="I2382" s="3" t="str">
        <f t="shared" si="113"/>
        <v xml:space="preserve"> TOTAL</v>
      </c>
      <c r="J2382" s="3" t="s">
        <v>396</v>
      </c>
    </row>
    <row r="2383" spans="2:10" ht="15.75" x14ac:dyDescent="0.25">
      <c r="B2383" s="55" t="s">
        <v>11</v>
      </c>
      <c r="C2383" s="94">
        <f>SUM('Florida Parishes:Sullivan'!B2383)</f>
        <v>959038</v>
      </c>
      <c r="D2383" s="94">
        <f>SUM('Florida Parishes:Sullivan'!C2383)</f>
        <v>1036717</v>
      </c>
      <c r="E2383" s="94">
        <f>SUM('Florida Parishes:Sullivan'!D2383)</f>
        <v>901249</v>
      </c>
      <c r="F2383" s="192">
        <f>SUM('Florida Parishes:Sullivan'!E2383)</f>
        <v>-135468</v>
      </c>
      <c r="G2383" s="76"/>
      <c r="H2383" s="3" t="s">
        <v>355</v>
      </c>
      <c r="I2383" s="3" t="str">
        <f t="shared" si="113"/>
        <v xml:space="preserve"> TOTAL</v>
      </c>
      <c r="J2383" s="3" t="s">
        <v>396</v>
      </c>
    </row>
    <row r="2384" spans="2:10" x14ac:dyDescent="0.2">
      <c r="B2384" s="54" t="s">
        <v>12</v>
      </c>
      <c r="C2384" s="93">
        <f>SUM('Florida Parishes:Sullivan'!B2384)</f>
        <v>10939</v>
      </c>
      <c r="D2384" s="93">
        <f>SUM('Florida Parishes:Sullivan'!C2384)</f>
        <v>10939</v>
      </c>
      <c r="E2384" s="93">
        <f>SUM('Florida Parishes:Sullivan'!D2384)</f>
        <v>15462</v>
      </c>
      <c r="F2384" s="191">
        <f>SUM('Florida Parishes:Sullivan'!E2384)</f>
        <v>4523</v>
      </c>
      <c r="G2384" s="75"/>
      <c r="H2384" s="3" t="s">
        <v>355</v>
      </c>
      <c r="I2384" s="3" t="str">
        <f t="shared" si="113"/>
        <v xml:space="preserve"> TOTAL</v>
      </c>
      <c r="J2384" s="3" t="s">
        <v>396</v>
      </c>
    </row>
    <row r="2385" spans="2:10" x14ac:dyDescent="0.2">
      <c r="B2385" s="54" t="s">
        <v>13</v>
      </c>
      <c r="C2385" s="93">
        <f>SUM('Florida Parishes:Sullivan'!B2385)</f>
        <v>28362</v>
      </c>
      <c r="D2385" s="93">
        <f>SUM('Florida Parishes:Sullivan'!C2385)</f>
        <v>28362</v>
      </c>
      <c r="E2385" s="93">
        <f>SUM('Florida Parishes:Sullivan'!D2385)</f>
        <v>30114</v>
      </c>
      <c r="F2385" s="191">
        <f>SUM('Florida Parishes:Sullivan'!E2385)</f>
        <v>1752</v>
      </c>
      <c r="G2385" s="75"/>
      <c r="H2385" s="3" t="s">
        <v>355</v>
      </c>
      <c r="I2385" s="3" t="str">
        <f t="shared" si="113"/>
        <v xml:space="preserve"> TOTAL</v>
      </c>
      <c r="J2385" s="3" t="s">
        <v>396</v>
      </c>
    </row>
    <row r="2386" spans="2:10" x14ac:dyDescent="0.2">
      <c r="B2386" s="54" t="s">
        <v>14</v>
      </c>
      <c r="C2386" s="93">
        <f>SUM('Florida Parishes:Sullivan'!B2386)</f>
        <v>6486</v>
      </c>
      <c r="D2386" s="93">
        <f>SUM('Florida Parishes:Sullivan'!C2386)</f>
        <v>6506</v>
      </c>
      <c r="E2386" s="93">
        <f>SUM('Florida Parishes:Sullivan'!D2386)</f>
        <v>2230</v>
      </c>
      <c r="F2386" s="191">
        <f>SUM('Florida Parishes:Sullivan'!E2386)</f>
        <v>-4276</v>
      </c>
      <c r="G2386" s="75"/>
      <c r="H2386" s="3" t="s">
        <v>355</v>
      </c>
      <c r="I2386" s="3" t="str">
        <f t="shared" si="113"/>
        <v xml:space="preserve"> TOTAL</v>
      </c>
      <c r="J2386" s="3" t="s">
        <v>396</v>
      </c>
    </row>
    <row r="2387" spans="2:10" ht="15.75" x14ac:dyDescent="0.25">
      <c r="B2387" s="55" t="s">
        <v>15</v>
      </c>
      <c r="C2387" s="94">
        <f>SUM('Florida Parishes:Sullivan'!B2387)</f>
        <v>44746</v>
      </c>
      <c r="D2387" s="94">
        <f>SUM('Florida Parishes:Sullivan'!C2387)</f>
        <v>45807</v>
      </c>
      <c r="E2387" s="94">
        <f>SUM('Florida Parishes:Sullivan'!D2387)</f>
        <v>47806</v>
      </c>
      <c r="F2387" s="192">
        <f>SUM('Florida Parishes:Sullivan'!E2387)</f>
        <v>1999</v>
      </c>
      <c r="G2387" s="77"/>
      <c r="H2387" s="3" t="s">
        <v>355</v>
      </c>
      <c r="I2387" s="3" t="str">
        <f t="shared" si="113"/>
        <v xml:space="preserve"> TOTAL</v>
      </c>
      <c r="J2387" s="3" t="s">
        <v>396</v>
      </c>
    </row>
    <row r="2388" spans="2:10" x14ac:dyDescent="0.2">
      <c r="B2388" s="54" t="s">
        <v>16</v>
      </c>
      <c r="C2388" s="93">
        <f>SUM('Florida Parishes:Sullivan'!B2388)</f>
        <v>9350</v>
      </c>
      <c r="D2388" s="93">
        <f>SUM('Florida Parishes:Sullivan'!C2388)</f>
        <v>9350</v>
      </c>
      <c r="E2388" s="93">
        <f>SUM('Florida Parishes:Sullivan'!D2388)</f>
        <v>0</v>
      </c>
      <c r="F2388" s="191">
        <f>SUM('Florida Parishes:Sullivan'!E2388)</f>
        <v>-9350</v>
      </c>
      <c r="G2388" s="75"/>
      <c r="H2388" s="3" t="s">
        <v>355</v>
      </c>
      <c r="I2388" s="3" t="str">
        <f t="shared" si="113"/>
        <v xml:space="preserve"> TOTAL</v>
      </c>
      <c r="J2388" s="3" t="s">
        <v>396</v>
      </c>
    </row>
    <row r="2389" spans="2:10" x14ac:dyDescent="0.2">
      <c r="B2389" s="54" t="s">
        <v>17</v>
      </c>
      <c r="C2389" s="93">
        <f>SUM('Florida Parishes:Sullivan'!B2389)</f>
        <v>0</v>
      </c>
      <c r="D2389" s="93">
        <f>SUM('Florida Parishes:Sullivan'!C2389)</f>
        <v>0</v>
      </c>
      <c r="E2389" s="93">
        <f>SUM('Florida Parishes:Sullivan'!D2389)</f>
        <v>0</v>
      </c>
      <c r="F2389" s="191">
        <f>SUM('Florida Parishes:Sullivan'!E2389)</f>
        <v>0</v>
      </c>
      <c r="G2389" s="75"/>
      <c r="H2389" s="3" t="s">
        <v>355</v>
      </c>
      <c r="I2389" s="3" t="str">
        <f t="shared" si="113"/>
        <v xml:space="preserve"> TOTAL</v>
      </c>
      <c r="J2389" s="3" t="s">
        <v>396</v>
      </c>
    </row>
    <row r="2390" spans="2:10" x14ac:dyDescent="0.2">
      <c r="B2390" s="54" t="s">
        <v>18</v>
      </c>
      <c r="C2390" s="93">
        <f>SUM('Florida Parishes:Sullivan'!B2390)</f>
        <v>0</v>
      </c>
      <c r="D2390" s="93">
        <f>SUM('Florida Parishes:Sullivan'!C2390)</f>
        <v>0</v>
      </c>
      <c r="E2390" s="93">
        <f>SUM('Florida Parishes:Sullivan'!D2390)</f>
        <v>0</v>
      </c>
      <c r="F2390" s="191">
        <f>SUM('Florida Parishes:Sullivan'!E2390)</f>
        <v>0</v>
      </c>
      <c r="G2390" s="75"/>
      <c r="H2390" s="3" t="s">
        <v>355</v>
      </c>
      <c r="I2390" s="3" t="str">
        <f t="shared" si="113"/>
        <v xml:space="preserve"> TOTAL</v>
      </c>
      <c r="J2390" s="3" t="s">
        <v>396</v>
      </c>
    </row>
    <row r="2391" spans="2:10" x14ac:dyDescent="0.2">
      <c r="B2391" s="54" t="s">
        <v>19</v>
      </c>
      <c r="C2391" s="93">
        <f>SUM('Florida Parishes:Sullivan'!B2391)</f>
        <v>0</v>
      </c>
      <c r="D2391" s="93">
        <f>SUM('Florida Parishes:Sullivan'!C2391)</f>
        <v>0</v>
      </c>
      <c r="E2391" s="93">
        <f>SUM('Florida Parishes:Sullivan'!D2391)</f>
        <v>0</v>
      </c>
      <c r="F2391" s="191">
        <f>SUM('Florida Parishes:Sullivan'!E2391)</f>
        <v>0</v>
      </c>
      <c r="G2391" s="75"/>
      <c r="H2391" s="3" t="s">
        <v>355</v>
      </c>
      <c r="I2391" s="3" t="str">
        <f t="shared" si="113"/>
        <v xml:space="preserve"> TOTAL</v>
      </c>
      <c r="J2391" s="3" t="s">
        <v>396</v>
      </c>
    </row>
    <row r="2392" spans="2:10" ht="15.75" x14ac:dyDescent="0.25">
      <c r="B2392" s="55" t="s">
        <v>20</v>
      </c>
      <c r="C2392" s="94">
        <f>SUM('Florida Parishes:Sullivan'!B2392)</f>
        <v>9350</v>
      </c>
      <c r="D2392" s="94">
        <f>SUM('Florida Parishes:Sullivan'!C2392)</f>
        <v>9350</v>
      </c>
      <c r="E2392" s="94">
        <f>SUM('Florida Parishes:Sullivan'!D2392)</f>
        <v>0</v>
      </c>
      <c r="F2392" s="192">
        <f>SUM('Florida Parishes:Sullivan'!E2392)</f>
        <v>-9350</v>
      </c>
      <c r="G2392" s="77"/>
      <c r="H2392" s="3" t="s">
        <v>355</v>
      </c>
      <c r="I2392" s="3" t="str">
        <f t="shared" si="113"/>
        <v xml:space="preserve"> TOTAL</v>
      </c>
      <c r="J2392" s="3" t="s">
        <v>396</v>
      </c>
    </row>
    <row r="2393" spans="2:10" x14ac:dyDescent="0.2">
      <c r="B2393" s="54" t="s">
        <v>21</v>
      </c>
      <c r="C2393" s="93">
        <f>SUM('Florida Parishes:Sullivan'!B2393)</f>
        <v>0</v>
      </c>
      <c r="D2393" s="93">
        <f>SUM('Florida Parishes:Sullivan'!C2393)</f>
        <v>0</v>
      </c>
      <c r="E2393" s="93">
        <f>SUM('Florida Parishes:Sullivan'!D2393)</f>
        <v>2680</v>
      </c>
      <c r="F2393" s="191">
        <f>SUM('Florida Parishes:Sullivan'!E2393)</f>
        <v>2680</v>
      </c>
      <c r="G2393" s="75"/>
      <c r="H2393" s="3" t="s">
        <v>355</v>
      </c>
      <c r="I2393" s="3" t="str">
        <f t="shared" si="113"/>
        <v xml:space="preserve"> TOTAL</v>
      </c>
      <c r="J2393" s="3" t="s">
        <v>396</v>
      </c>
    </row>
    <row r="2394" spans="2:10" x14ac:dyDescent="0.2">
      <c r="B2394" s="54" t="s">
        <v>22</v>
      </c>
      <c r="C2394" s="93">
        <f>SUM('Florida Parishes:Sullivan'!B2394)</f>
        <v>0</v>
      </c>
      <c r="D2394" s="93">
        <f>SUM('Florida Parishes:Sullivan'!C2394)</f>
        <v>0</v>
      </c>
      <c r="E2394" s="93">
        <f>SUM('Florida Parishes:Sullivan'!D2394)</f>
        <v>5683</v>
      </c>
      <c r="F2394" s="191">
        <f>SUM('Florida Parishes:Sullivan'!E2394)</f>
        <v>5683</v>
      </c>
      <c r="G2394" s="75"/>
      <c r="H2394" s="3" t="s">
        <v>355</v>
      </c>
      <c r="I2394" s="3" t="str">
        <f t="shared" si="113"/>
        <v xml:space="preserve"> TOTAL</v>
      </c>
      <c r="J2394" s="3" t="s">
        <v>396</v>
      </c>
    </row>
    <row r="2395" spans="2:10" x14ac:dyDescent="0.2">
      <c r="B2395" s="54" t="s">
        <v>23</v>
      </c>
      <c r="C2395" s="93">
        <f>SUM('Florida Parishes:Sullivan'!B2395)</f>
        <v>0</v>
      </c>
      <c r="D2395" s="93">
        <f>SUM('Florida Parishes:Sullivan'!C2395)</f>
        <v>0</v>
      </c>
      <c r="E2395" s="93">
        <f>SUM('Florida Parishes:Sullivan'!D2395)</f>
        <v>0</v>
      </c>
      <c r="F2395" s="191">
        <f>SUM('Florida Parishes:Sullivan'!E2395)</f>
        <v>0</v>
      </c>
      <c r="G2395" s="75"/>
      <c r="H2395" s="3" t="s">
        <v>355</v>
      </c>
      <c r="I2395" s="3" t="str">
        <f t="shared" si="113"/>
        <v xml:space="preserve"> TOTAL</v>
      </c>
      <c r="J2395" s="3" t="s">
        <v>396</v>
      </c>
    </row>
    <row r="2396" spans="2:10" ht="15.75" x14ac:dyDescent="0.25">
      <c r="B2396" s="55" t="s">
        <v>24</v>
      </c>
      <c r="C2396" s="94">
        <f>SUM('Florida Parishes:Sullivan'!B2396)</f>
        <v>0</v>
      </c>
      <c r="D2396" s="94">
        <f>SUM('Florida Parishes:Sullivan'!C2396)</f>
        <v>0</v>
      </c>
      <c r="E2396" s="94">
        <f>SUM('Florida Parishes:Sullivan'!D2396)</f>
        <v>8363</v>
      </c>
      <c r="F2396" s="192">
        <f>SUM('Florida Parishes:Sullivan'!E2396)</f>
        <v>8363</v>
      </c>
      <c r="G2396" s="77"/>
      <c r="H2396" s="3" t="s">
        <v>355</v>
      </c>
      <c r="I2396" s="3" t="str">
        <f t="shared" si="113"/>
        <v xml:space="preserve"> TOTAL</v>
      </c>
      <c r="J2396" s="3" t="s">
        <v>396</v>
      </c>
    </row>
    <row r="2397" spans="2:10" ht="15.75" x14ac:dyDescent="0.25">
      <c r="B2397" s="98" t="s">
        <v>25</v>
      </c>
      <c r="C2397" s="99">
        <f>SUM('Florida Parishes:Sullivan'!B2397)</f>
        <v>1013134</v>
      </c>
      <c r="D2397" s="99">
        <f>SUM('Florida Parishes:Sullivan'!C2397)</f>
        <v>1091874</v>
      </c>
      <c r="E2397" s="99">
        <f>SUM('Florida Parishes:Sullivan'!D2397)</f>
        <v>957418</v>
      </c>
      <c r="F2397" s="193">
        <f>SUM('Florida Parishes:Sullivan'!E2397)</f>
        <v>-134456</v>
      </c>
      <c r="G2397" s="76"/>
      <c r="H2397" s="3" t="s">
        <v>355</v>
      </c>
      <c r="I2397" s="3" t="str">
        <f t="shared" si="113"/>
        <v xml:space="preserve"> TOTAL</v>
      </c>
      <c r="J2397" s="3" t="s">
        <v>396</v>
      </c>
    </row>
    <row r="2398" spans="2:10" ht="15.75" x14ac:dyDescent="0.25">
      <c r="B2398" s="111" t="s">
        <v>26</v>
      </c>
      <c r="C2398" s="112"/>
      <c r="D2398" s="113"/>
      <c r="E2398" s="113"/>
      <c r="F2398" s="120"/>
      <c r="G2398" s="72"/>
      <c r="H2398" s="3" t="s">
        <v>356</v>
      </c>
      <c r="I2398" s="3" t="str">
        <f t="shared" ref="I2398:I2418" si="114">RIGHT($B$2400,6)</f>
        <v>400004</v>
      </c>
      <c r="J2398" s="3" t="s">
        <v>497</v>
      </c>
    </row>
    <row r="2399" spans="2:10" ht="15.75" x14ac:dyDescent="0.25">
      <c r="B2399" s="51" t="s">
        <v>293</v>
      </c>
      <c r="C2399" s="45" t="str">
        <f>$C$5</f>
        <v>Actual</v>
      </c>
      <c r="D2399" s="45" t="str">
        <f>$D$5</f>
        <v>Budgeted</v>
      </c>
      <c r="E2399" s="45" t="s">
        <v>7</v>
      </c>
      <c r="F2399" s="121" t="str">
        <f>$F$5</f>
        <v>2024-2025 +/-</v>
      </c>
      <c r="G2399" s="78"/>
      <c r="H2399" s="3" t="s">
        <v>356</v>
      </c>
      <c r="I2399" s="3" t="str">
        <f t="shared" si="114"/>
        <v>400004</v>
      </c>
      <c r="J2399" s="3" t="s">
        <v>497</v>
      </c>
    </row>
    <row r="2400" spans="2:10" ht="15.75" x14ac:dyDescent="0.25">
      <c r="B2400" s="71" t="s">
        <v>102</v>
      </c>
      <c r="C2400" s="46" t="str">
        <f>$C$6</f>
        <v>2024-2025</v>
      </c>
      <c r="D2400" s="46" t="str">
        <f>$D$6</f>
        <v>2024-2025</v>
      </c>
      <c r="E2400" s="46" t="str">
        <f>$E$6</f>
        <v>2025-2026</v>
      </c>
      <c r="F2400" s="119" t="str">
        <f>$F$6</f>
        <v>2025-2026</v>
      </c>
      <c r="G2400" s="78"/>
      <c r="H2400" s="3" t="s">
        <v>356</v>
      </c>
      <c r="I2400" s="3" t="str">
        <f t="shared" si="114"/>
        <v>400004</v>
      </c>
      <c r="J2400" s="3" t="s">
        <v>497</v>
      </c>
    </row>
    <row r="2401" spans="2:10" x14ac:dyDescent="0.2">
      <c r="B2401" s="54" t="s">
        <v>8</v>
      </c>
      <c r="C2401" s="245">
        <f>SUM('Florida Parishes:Sullivan'!B2401)</f>
        <v>42533</v>
      </c>
      <c r="D2401" s="93">
        <f>SUM('Florida Parishes:Sullivan'!C2401)</f>
        <v>42533</v>
      </c>
      <c r="E2401" s="93">
        <f>SUM('Florida Parishes:Sullivan'!D2401)</f>
        <v>0</v>
      </c>
      <c r="F2401" s="191">
        <f>SUM('Florida Parishes:Sullivan'!E2401)</f>
        <v>-42533</v>
      </c>
      <c r="G2401" s="75"/>
      <c r="H2401" s="3" t="s">
        <v>356</v>
      </c>
      <c r="I2401" s="3" t="str">
        <f t="shared" si="114"/>
        <v>400004</v>
      </c>
      <c r="J2401" s="3" t="s">
        <v>497</v>
      </c>
    </row>
    <row r="2402" spans="2:10" x14ac:dyDescent="0.2">
      <c r="B2402" s="54" t="s">
        <v>9</v>
      </c>
      <c r="C2402" s="245">
        <f>SUM('Florida Parishes:Sullivan'!B2402)</f>
        <v>0</v>
      </c>
      <c r="D2402" s="93">
        <f>SUM('Florida Parishes:Sullivan'!C2402)</f>
        <v>0</v>
      </c>
      <c r="E2402" s="93">
        <f>SUM('Florida Parishes:Sullivan'!D2402)</f>
        <v>0</v>
      </c>
      <c r="F2402" s="191">
        <f>SUM('Florida Parishes:Sullivan'!E2402)</f>
        <v>0</v>
      </c>
      <c r="G2402" s="75"/>
      <c r="H2402" s="3" t="s">
        <v>356</v>
      </c>
      <c r="I2402" s="3" t="str">
        <f t="shared" si="114"/>
        <v>400004</v>
      </c>
      <c r="J2402" s="3" t="s">
        <v>497</v>
      </c>
    </row>
    <row r="2403" spans="2:10" x14ac:dyDescent="0.2">
      <c r="B2403" s="54" t="s">
        <v>10</v>
      </c>
      <c r="C2403" s="245">
        <f>SUM('Florida Parishes:Sullivan'!B2403)</f>
        <v>11240</v>
      </c>
      <c r="D2403" s="93">
        <f>SUM('Florida Parishes:Sullivan'!C2403)</f>
        <v>11240</v>
      </c>
      <c r="E2403" s="93">
        <f>SUM('Florida Parishes:Sullivan'!D2403)</f>
        <v>0</v>
      </c>
      <c r="F2403" s="191">
        <f>SUM('Florida Parishes:Sullivan'!E2403)</f>
        <v>-11240</v>
      </c>
      <c r="G2403" s="75"/>
      <c r="H2403" s="3" t="s">
        <v>356</v>
      </c>
      <c r="I2403" s="3" t="str">
        <f t="shared" si="114"/>
        <v>400004</v>
      </c>
      <c r="J2403" s="3" t="s">
        <v>497</v>
      </c>
    </row>
    <row r="2404" spans="2:10" ht="15.75" x14ac:dyDescent="0.25">
      <c r="B2404" s="55" t="s">
        <v>11</v>
      </c>
      <c r="C2404" s="264">
        <f>SUM('Florida Parishes:Sullivan'!B2404)</f>
        <v>53773</v>
      </c>
      <c r="D2404" s="94">
        <f>SUM('Florida Parishes:Sullivan'!C2404)</f>
        <v>53773</v>
      </c>
      <c r="E2404" s="94">
        <f>SUM('Florida Parishes:Sullivan'!D2404)</f>
        <v>0</v>
      </c>
      <c r="F2404" s="192">
        <f>SUM('Florida Parishes:Sullivan'!E2404)</f>
        <v>-53773</v>
      </c>
      <c r="G2404" s="76"/>
      <c r="H2404" s="3" t="s">
        <v>355</v>
      </c>
      <c r="I2404" s="3" t="str">
        <f t="shared" si="114"/>
        <v>400004</v>
      </c>
      <c r="J2404" s="3" t="s">
        <v>497</v>
      </c>
    </row>
    <row r="2405" spans="2:10" x14ac:dyDescent="0.2">
      <c r="B2405" s="54" t="s">
        <v>12</v>
      </c>
      <c r="C2405" s="245">
        <f>SUM('Florida Parishes:Sullivan'!B2405)</f>
        <v>2534</v>
      </c>
      <c r="D2405" s="93">
        <f>SUM('Florida Parishes:Sullivan'!C2405)</f>
        <v>2534</v>
      </c>
      <c r="E2405" s="93">
        <f>SUM('Florida Parishes:Sullivan'!D2405)</f>
        <v>3686</v>
      </c>
      <c r="F2405" s="191">
        <f>SUM('Florida Parishes:Sullivan'!E2405)</f>
        <v>1152</v>
      </c>
      <c r="G2405" s="75"/>
      <c r="H2405" s="3" t="s">
        <v>356</v>
      </c>
      <c r="I2405" s="3" t="str">
        <f t="shared" si="114"/>
        <v>400004</v>
      </c>
      <c r="J2405" s="3" t="s">
        <v>497</v>
      </c>
    </row>
    <row r="2406" spans="2:10" x14ac:dyDescent="0.2">
      <c r="B2406" s="54" t="s">
        <v>13</v>
      </c>
      <c r="C2406" s="245">
        <f>SUM('Florida Parishes:Sullivan'!B2406)</f>
        <v>6494</v>
      </c>
      <c r="D2406" s="93">
        <f>SUM('Florida Parishes:Sullivan'!C2406)</f>
        <v>6494</v>
      </c>
      <c r="E2406" s="93">
        <f>SUM('Florida Parishes:Sullivan'!D2406)</f>
        <v>8265</v>
      </c>
      <c r="F2406" s="191">
        <f>SUM('Florida Parishes:Sullivan'!E2406)</f>
        <v>1771</v>
      </c>
      <c r="G2406" s="75"/>
      <c r="H2406" s="3" t="s">
        <v>356</v>
      </c>
      <c r="I2406" s="3" t="str">
        <f t="shared" si="114"/>
        <v>400004</v>
      </c>
      <c r="J2406" s="3" t="s">
        <v>497</v>
      </c>
    </row>
    <row r="2407" spans="2:10" x14ac:dyDescent="0.2">
      <c r="B2407" s="54" t="s">
        <v>14</v>
      </c>
      <c r="C2407" s="245">
        <f>SUM('Florida Parishes:Sullivan'!B2407)</f>
        <v>463</v>
      </c>
      <c r="D2407" s="93">
        <f>SUM('Florida Parishes:Sullivan'!C2407)</f>
        <v>463</v>
      </c>
      <c r="E2407" s="93">
        <f>SUM('Florida Parishes:Sullivan'!D2407)</f>
        <v>1157</v>
      </c>
      <c r="F2407" s="191">
        <f>SUM('Florida Parishes:Sullivan'!E2407)</f>
        <v>694</v>
      </c>
      <c r="G2407" s="75"/>
      <c r="H2407" s="3" t="s">
        <v>356</v>
      </c>
      <c r="I2407" s="3" t="str">
        <f t="shared" si="114"/>
        <v>400004</v>
      </c>
      <c r="J2407" s="3" t="s">
        <v>497</v>
      </c>
    </row>
    <row r="2408" spans="2:10" ht="15.75" x14ac:dyDescent="0.25">
      <c r="B2408" s="55" t="s">
        <v>15</v>
      </c>
      <c r="C2408" s="264">
        <f>SUM('Florida Parishes:Sullivan'!B2408)</f>
        <v>9491</v>
      </c>
      <c r="D2408" s="94">
        <f>SUM('Florida Parishes:Sullivan'!C2408)</f>
        <v>9491</v>
      </c>
      <c r="E2408" s="94">
        <f>SUM('Florida Parishes:Sullivan'!D2408)</f>
        <v>13108</v>
      </c>
      <c r="F2408" s="192">
        <f>SUM('Florida Parishes:Sullivan'!E2408)</f>
        <v>3617</v>
      </c>
      <c r="G2408" s="77"/>
      <c r="H2408" s="3" t="s">
        <v>355</v>
      </c>
      <c r="I2408" s="3" t="str">
        <f t="shared" si="114"/>
        <v>400004</v>
      </c>
      <c r="J2408" s="3" t="s">
        <v>497</v>
      </c>
    </row>
    <row r="2409" spans="2:10" x14ac:dyDescent="0.2">
      <c r="B2409" s="54" t="s">
        <v>16</v>
      </c>
      <c r="C2409" s="245">
        <f>SUM('Florida Parishes:Sullivan'!B2409)</f>
        <v>0</v>
      </c>
      <c r="D2409" s="93">
        <f>SUM('Florida Parishes:Sullivan'!C2409)</f>
        <v>0</v>
      </c>
      <c r="E2409" s="93">
        <f>SUM('Florida Parishes:Sullivan'!D2409)</f>
        <v>0</v>
      </c>
      <c r="F2409" s="191">
        <f>SUM('Florida Parishes:Sullivan'!E2409)</f>
        <v>0</v>
      </c>
      <c r="G2409" s="75"/>
      <c r="H2409" s="3" t="s">
        <v>356</v>
      </c>
      <c r="I2409" s="3" t="str">
        <f t="shared" si="114"/>
        <v>400004</v>
      </c>
      <c r="J2409" s="3" t="s">
        <v>497</v>
      </c>
    </row>
    <row r="2410" spans="2:10" x14ac:dyDescent="0.2">
      <c r="B2410" s="54" t="s">
        <v>17</v>
      </c>
      <c r="C2410" s="245">
        <f>SUM('Florida Parishes:Sullivan'!B2410)</f>
        <v>0</v>
      </c>
      <c r="D2410" s="93">
        <f>SUM('Florida Parishes:Sullivan'!C2410)</f>
        <v>0</v>
      </c>
      <c r="E2410" s="93">
        <f>SUM('Florida Parishes:Sullivan'!D2410)</f>
        <v>0</v>
      </c>
      <c r="F2410" s="191">
        <f>SUM('Florida Parishes:Sullivan'!E2410)</f>
        <v>0</v>
      </c>
      <c r="G2410" s="75"/>
      <c r="H2410" s="3" t="s">
        <v>356</v>
      </c>
      <c r="I2410" s="3" t="str">
        <f t="shared" si="114"/>
        <v>400004</v>
      </c>
      <c r="J2410" s="3" t="s">
        <v>497</v>
      </c>
    </row>
    <row r="2411" spans="2:10" x14ac:dyDescent="0.2">
      <c r="B2411" s="54" t="s">
        <v>18</v>
      </c>
      <c r="C2411" s="245">
        <f>SUM('Florida Parishes:Sullivan'!B2411)</f>
        <v>0</v>
      </c>
      <c r="D2411" s="93">
        <f>SUM('Florida Parishes:Sullivan'!C2411)</f>
        <v>0</v>
      </c>
      <c r="E2411" s="93">
        <f>SUM('Florida Parishes:Sullivan'!D2411)</f>
        <v>0</v>
      </c>
      <c r="F2411" s="191">
        <f>SUM('Florida Parishes:Sullivan'!E2411)</f>
        <v>0</v>
      </c>
      <c r="G2411" s="75"/>
      <c r="H2411" s="3" t="s">
        <v>356</v>
      </c>
      <c r="I2411" s="3" t="str">
        <f t="shared" si="114"/>
        <v>400004</v>
      </c>
      <c r="J2411" s="3" t="s">
        <v>497</v>
      </c>
    </row>
    <row r="2412" spans="2:10" x14ac:dyDescent="0.2">
      <c r="B2412" s="54" t="s">
        <v>19</v>
      </c>
      <c r="C2412" s="245">
        <f>SUM('Florida Parishes:Sullivan'!B2412)</f>
        <v>0</v>
      </c>
      <c r="D2412" s="93">
        <f>SUM('Florida Parishes:Sullivan'!C2412)</f>
        <v>0</v>
      </c>
      <c r="E2412" s="93">
        <f>SUM('Florida Parishes:Sullivan'!D2412)</f>
        <v>0</v>
      </c>
      <c r="F2412" s="191">
        <f>SUM('Florida Parishes:Sullivan'!E2412)</f>
        <v>0</v>
      </c>
      <c r="G2412" s="75"/>
      <c r="H2412" s="3" t="s">
        <v>356</v>
      </c>
      <c r="I2412" s="3" t="str">
        <f t="shared" si="114"/>
        <v>400004</v>
      </c>
      <c r="J2412" s="3" t="s">
        <v>497</v>
      </c>
    </row>
    <row r="2413" spans="2:10" ht="15.75" x14ac:dyDescent="0.25">
      <c r="B2413" s="55" t="s">
        <v>20</v>
      </c>
      <c r="C2413" s="264">
        <f>SUM('Florida Parishes:Sullivan'!B2413)</f>
        <v>0</v>
      </c>
      <c r="D2413" s="94">
        <f>SUM('Florida Parishes:Sullivan'!C2413)</f>
        <v>0</v>
      </c>
      <c r="E2413" s="94">
        <f>SUM('Florida Parishes:Sullivan'!D2413)</f>
        <v>0</v>
      </c>
      <c r="F2413" s="192">
        <f>SUM('Florida Parishes:Sullivan'!E2413)</f>
        <v>0</v>
      </c>
      <c r="G2413" s="77"/>
      <c r="H2413" s="3" t="s">
        <v>356</v>
      </c>
      <c r="I2413" s="3" t="str">
        <f t="shared" si="114"/>
        <v>400004</v>
      </c>
      <c r="J2413" s="3" t="s">
        <v>497</v>
      </c>
    </row>
    <row r="2414" spans="2:10" x14ac:dyDescent="0.2">
      <c r="B2414" s="54" t="s">
        <v>21</v>
      </c>
      <c r="C2414" s="245">
        <f>SUM('Florida Parishes:Sullivan'!B2414)</f>
        <v>0</v>
      </c>
      <c r="D2414" s="93">
        <f>SUM('Florida Parishes:Sullivan'!C2414)</f>
        <v>0</v>
      </c>
      <c r="E2414" s="93">
        <f>SUM('Florida Parishes:Sullivan'!D2414)</f>
        <v>2680</v>
      </c>
      <c r="F2414" s="191">
        <f>SUM('Florida Parishes:Sullivan'!E2414)</f>
        <v>2680</v>
      </c>
      <c r="G2414" s="75"/>
      <c r="H2414" s="3" t="s">
        <v>356</v>
      </c>
      <c r="I2414" s="3" t="str">
        <f t="shared" si="114"/>
        <v>400004</v>
      </c>
      <c r="J2414" s="3" t="s">
        <v>497</v>
      </c>
    </row>
    <row r="2415" spans="2:10" x14ac:dyDescent="0.2">
      <c r="B2415" s="54" t="s">
        <v>22</v>
      </c>
      <c r="C2415" s="245">
        <f>SUM('Florida Parishes:Sullivan'!B2415)</f>
        <v>0</v>
      </c>
      <c r="D2415" s="93">
        <f>SUM('Florida Parishes:Sullivan'!C2415)</f>
        <v>0</v>
      </c>
      <c r="E2415" s="93">
        <f>SUM('Florida Parishes:Sullivan'!D2415)</f>
        <v>0</v>
      </c>
      <c r="F2415" s="191">
        <f>SUM('Florida Parishes:Sullivan'!E2415)</f>
        <v>0</v>
      </c>
      <c r="G2415" s="75"/>
      <c r="H2415" s="3" t="s">
        <v>356</v>
      </c>
      <c r="I2415" s="3" t="str">
        <f t="shared" si="114"/>
        <v>400004</v>
      </c>
      <c r="J2415" s="3" t="s">
        <v>497</v>
      </c>
    </row>
    <row r="2416" spans="2:10" x14ac:dyDescent="0.2">
      <c r="B2416" s="54" t="s">
        <v>23</v>
      </c>
      <c r="C2416" s="245">
        <f>SUM('Florida Parishes:Sullivan'!B2416)</f>
        <v>0</v>
      </c>
      <c r="D2416" s="93">
        <f>SUM('Florida Parishes:Sullivan'!C2416)</f>
        <v>0</v>
      </c>
      <c r="E2416" s="93">
        <f>SUM('Florida Parishes:Sullivan'!D2416)</f>
        <v>0</v>
      </c>
      <c r="F2416" s="191">
        <f>SUM('Florida Parishes:Sullivan'!E2416)</f>
        <v>0</v>
      </c>
      <c r="G2416" s="75"/>
      <c r="H2416" s="3" t="s">
        <v>356</v>
      </c>
      <c r="I2416" s="3" t="str">
        <f t="shared" si="114"/>
        <v>400004</v>
      </c>
      <c r="J2416" s="3" t="s">
        <v>497</v>
      </c>
    </row>
    <row r="2417" spans="2:10" ht="15.75" x14ac:dyDescent="0.25">
      <c r="B2417" s="55" t="s">
        <v>24</v>
      </c>
      <c r="C2417" s="264">
        <f>SUM('Florida Parishes:Sullivan'!B2417)</f>
        <v>0</v>
      </c>
      <c r="D2417" s="94">
        <f>SUM('Florida Parishes:Sullivan'!C2417)</f>
        <v>0</v>
      </c>
      <c r="E2417" s="94">
        <f>SUM('Florida Parishes:Sullivan'!D2417)</f>
        <v>2680</v>
      </c>
      <c r="F2417" s="192">
        <f>SUM('Florida Parishes:Sullivan'!E2417)</f>
        <v>2680</v>
      </c>
      <c r="G2417" s="77"/>
      <c r="H2417" s="3" t="s">
        <v>355</v>
      </c>
      <c r="I2417" s="3" t="str">
        <f t="shared" si="114"/>
        <v>400004</v>
      </c>
      <c r="J2417" s="3" t="s">
        <v>497</v>
      </c>
    </row>
    <row r="2418" spans="2:10" ht="15.75" x14ac:dyDescent="0.25">
      <c r="B2418" s="55" t="s">
        <v>25</v>
      </c>
      <c r="C2418" s="264">
        <f>SUM('Florida Parishes:Sullivan'!B2418)</f>
        <v>63264</v>
      </c>
      <c r="D2418" s="94">
        <f>SUM('Florida Parishes:Sullivan'!C2418)</f>
        <v>63264</v>
      </c>
      <c r="E2418" s="94">
        <f>SUM('Florida Parishes:Sullivan'!D2418)</f>
        <v>15788</v>
      </c>
      <c r="F2418" s="192">
        <f>SUM('Florida Parishes:Sullivan'!E2418)</f>
        <v>-47476</v>
      </c>
      <c r="G2418" s="76"/>
      <c r="H2418" s="3" t="s">
        <v>355</v>
      </c>
      <c r="I2418" s="3" t="str">
        <f t="shared" si="114"/>
        <v>400004</v>
      </c>
      <c r="J2418" s="3" t="s">
        <v>497</v>
      </c>
    </row>
    <row r="2419" spans="2:10" ht="15.75" x14ac:dyDescent="0.25">
      <c r="B2419" s="68" t="s">
        <v>26</v>
      </c>
      <c r="C2419" s="69"/>
      <c r="D2419" s="70"/>
      <c r="E2419" s="70"/>
      <c r="F2419" s="122"/>
      <c r="G2419" s="72"/>
      <c r="H2419" s="3" t="s">
        <v>356</v>
      </c>
      <c r="I2419" s="3" t="str">
        <f t="shared" ref="I2419:I2439" si="115">RIGHT($B$2421,6)</f>
        <v>400005</v>
      </c>
      <c r="J2419" s="3" t="s">
        <v>498</v>
      </c>
    </row>
    <row r="2420" spans="2:10" ht="15.75" x14ac:dyDescent="0.25">
      <c r="B2420" s="51" t="s">
        <v>294</v>
      </c>
      <c r="C2420" s="45" t="str">
        <f>$C$5</f>
        <v>Actual</v>
      </c>
      <c r="D2420" s="45" t="str">
        <f>$D$5</f>
        <v>Budgeted</v>
      </c>
      <c r="E2420" s="45" t="s">
        <v>7</v>
      </c>
      <c r="F2420" s="121" t="str">
        <f>$F$5</f>
        <v>2024-2025 +/-</v>
      </c>
      <c r="G2420" s="78"/>
      <c r="H2420" s="3" t="s">
        <v>356</v>
      </c>
      <c r="I2420" s="3" t="str">
        <f t="shared" si="115"/>
        <v>400005</v>
      </c>
      <c r="J2420" s="3" t="s">
        <v>498</v>
      </c>
    </row>
    <row r="2421" spans="2:10" ht="15.75" x14ac:dyDescent="0.25">
      <c r="B2421" s="71" t="s">
        <v>221</v>
      </c>
      <c r="C2421" s="46" t="str">
        <f>$C$6</f>
        <v>2024-2025</v>
      </c>
      <c r="D2421" s="46" t="str">
        <f>$D$6</f>
        <v>2024-2025</v>
      </c>
      <c r="E2421" s="46" t="str">
        <f>$E$6</f>
        <v>2025-2026</v>
      </c>
      <c r="F2421" s="119" t="str">
        <f>$F$6</f>
        <v>2025-2026</v>
      </c>
      <c r="G2421" s="78"/>
      <c r="H2421" s="3" t="s">
        <v>356</v>
      </c>
      <c r="I2421" s="3" t="str">
        <f t="shared" si="115"/>
        <v>400005</v>
      </c>
      <c r="J2421" s="3" t="s">
        <v>498</v>
      </c>
    </row>
    <row r="2422" spans="2:10" x14ac:dyDescent="0.2">
      <c r="B2422" s="54" t="s">
        <v>8</v>
      </c>
      <c r="C2422" s="245">
        <f>SUM('Florida Parishes:Sullivan'!B2422)</f>
        <v>13901</v>
      </c>
      <c r="D2422" s="93">
        <f>SUM('Florida Parishes:Sullivan'!C2422)</f>
        <v>13901</v>
      </c>
      <c r="E2422" s="93">
        <f>SUM('Florida Parishes:Sullivan'!D2422)</f>
        <v>55926</v>
      </c>
      <c r="F2422" s="191">
        <f>SUM('Florida Parishes:Sullivan'!E2422)</f>
        <v>42025</v>
      </c>
      <c r="G2422" s="75"/>
      <c r="H2422" s="3" t="s">
        <v>356</v>
      </c>
      <c r="I2422" s="3" t="str">
        <f t="shared" si="115"/>
        <v>400005</v>
      </c>
      <c r="J2422" s="3" t="s">
        <v>498</v>
      </c>
    </row>
    <row r="2423" spans="2:10" x14ac:dyDescent="0.2">
      <c r="B2423" s="54" t="s">
        <v>9</v>
      </c>
      <c r="C2423" s="245">
        <f>SUM('Florida Parishes:Sullivan'!B2423)</f>
        <v>0</v>
      </c>
      <c r="D2423" s="93">
        <f>SUM('Florida Parishes:Sullivan'!C2423)</f>
        <v>0</v>
      </c>
      <c r="E2423" s="93">
        <f>SUM('Florida Parishes:Sullivan'!D2423)</f>
        <v>0</v>
      </c>
      <c r="F2423" s="191">
        <f>SUM('Florida Parishes:Sullivan'!E2423)</f>
        <v>0</v>
      </c>
      <c r="G2423" s="75"/>
      <c r="H2423" s="3" t="s">
        <v>356</v>
      </c>
      <c r="I2423" s="3" t="str">
        <f t="shared" si="115"/>
        <v>400005</v>
      </c>
      <c r="J2423" s="3" t="s">
        <v>498</v>
      </c>
    </row>
    <row r="2424" spans="2:10" x14ac:dyDescent="0.2">
      <c r="B2424" s="54" t="s">
        <v>10</v>
      </c>
      <c r="C2424" s="245">
        <f>SUM('Florida Parishes:Sullivan'!B2424)</f>
        <v>3436</v>
      </c>
      <c r="D2424" s="93">
        <f>SUM('Florida Parishes:Sullivan'!C2424)</f>
        <v>3436</v>
      </c>
      <c r="E2424" s="93">
        <f>SUM('Florida Parishes:Sullivan'!D2424)</f>
        <v>13645</v>
      </c>
      <c r="F2424" s="191">
        <f>SUM('Florida Parishes:Sullivan'!E2424)</f>
        <v>10209</v>
      </c>
      <c r="G2424" s="75"/>
      <c r="H2424" s="3" t="s">
        <v>356</v>
      </c>
      <c r="I2424" s="3" t="str">
        <f t="shared" si="115"/>
        <v>400005</v>
      </c>
      <c r="J2424" s="3" t="s">
        <v>498</v>
      </c>
    </row>
    <row r="2425" spans="2:10" ht="15.75" x14ac:dyDescent="0.25">
      <c r="B2425" s="55" t="s">
        <v>11</v>
      </c>
      <c r="C2425" s="264">
        <f>SUM('Florida Parishes:Sullivan'!B2425)</f>
        <v>17337</v>
      </c>
      <c r="D2425" s="94">
        <f>SUM('Florida Parishes:Sullivan'!C2425)</f>
        <v>17337</v>
      </c>
      <c r="E2425" s="94">
        <f>SUM('Florida Parishes:Sullivan'!D2425)</f>
        <v>69571</v>
      </c>
      <c r="F2425" s="192">
        <f>SUM('Florida Parishes:Sullivan'!E2425)</f>
        <v>52234</v>
      </c>
      <c r="G2425" s="76"/>
      <c r="H2425" s="3" t="s">
        <v>355</v>
      </c>
      <c r="I2425" s="3" t="str">
        <f t="shared" si="115"/>
        <v>400005</v>
      </c>
      <c r="J2425" s="3" t="s">
        <v>498</v>
      </c>
    </row>
    <row r="2426" spans="2:10" x14ac:dyDescent="0.2">
      <c r="B2426" s="54" t="s">
        <v>12</v>
      </c>
      <c r="C2426" s="245">
        <f>SUM('Florida Parishes:Sullivan'!B2426)</f>
        <v>0</v>
      </c>
      <c r="D2426" s="93">
        <f>SUM('Florida Parishes:Sullivan'!C2426)</f>
        <v>0</v>
      </c>
      <c r="E2426" s="93">
        <f>SUM('Florida Parishes:Sullivan'!D2426)</f>
        <v>0</v>
      </c>
      <c r="F2426" s="191">
        <f>SUM('Florida Parishes:Sullivan'!E2426)</f>
        <v>0</v>
      </c>
      <c r="G2426" s="75"/>
      <c r="H2426" s="3" t="s">
        <v>356</v>
      </c>
      <c r="I2426" s="3" t="str">
        <f t="shared" si="115"/>
        <v>400005</v>
      </c>
      <c r="J2426" s="3" t="s">
        <v>498</v>
      </c>
    </row>
    <row r="2427" spans="2:10" x14ac:dyDescent="0.2">
      <c r="B2427" s="54" t="s">
        <v>13</v>
      </c>
      <c r="C2427" s="245">
        <f>SUM('Florida Parishes:Sullivan'!B2427)</f>
        <v>660</v>
      </c>
      <c r="D2427" s="93">
        <f>SUM('Florida Parishes:Sullivan'!C2427)</f>
        <v>660</v>
      </c>
      <c r="E2427" s="93">
        <f>SUM('Florida Parishes:Sullivan'!D2427)</f>
        <v>660</v>
      </c>
      <c r="F2427" s="191">
        <f>SUM('Florida Parishes:Sullivan'!E2427)</f>
        <v>0</v>
      </c>
      <c r="G2427" s="75"/>
      <c r="H2427" s="3" t="s">
        <v>356</v>
      </c>
      <c r="I2427" s="3" t="str">
        <f t="shared" si="115"/>
        <v>400005</v>
      </c>
      <c r="J2427" s="3" t="s">
        <v>498</v>
      </c>
    </row>
    <row r="2428" spans="2:10" x14ac:dyDescent="0.2">
      <c r="B2428" s="54" t="s">
        <v>14</v>
      </c>
      <c r="C2428" s="245">
        <f>SUM('Florida Parishes:Sullivan'!B2428)</f>
        <v>0</v>
      </c>
      <c r="D2428" s="93">
        <f>SUM('Florida Parishes:Sullivan'!C2428)</f>
        <v>0</v>
      </c>
      <c r="E2428" s="93">
        <f>SUM('Florida Parishes:Sullivan'!D2428)</f>
        <v>0</v>
      </c>
      <c r="F2428" s="191">
        <f>SUM('Florida Parishes:Sullivan'!E2428)</f>
        <v>0</v>
      </c>
      <c r="G2428" s="75"/>
      <c r="H2428" s="3" t="s">
        <v>356</v>
      </c>
      <c r="I2428" s="3" t="str">
        <f t="shared" si="115"/>
        <v>400005</v>
      </c>
      <c r="J2428" s="3" t="s">
        <v>498</v>
      </c>
    </row>
    <row r="2429" spans="2:10" ht="15.75" x14ac:dyDescent="0.25">
      <c r="B2429" s="55" t="s">
        <v>15</v>
      </c>
      <c r="C2429" s="264">
        <f>SUM('Florida Parishes:Sullivan'!B2429)</f>
        <v>660</v>
      </c>
      <c r="D2429" s="94">
        <f>SUM('Florida Parishes:Sullivan'!C2429)</f>
        <v>660</v>
      </c>
      <c r="E2429" s="94">
        <f>SUM('Florida Parishes:Sullivan'!D2429)</f>
        <v>660</v>
      </c>
      <c r="F2429" s="192">
        <f>SUM('Florida Parishes:Sullivan'!E2429)</f>
        <v>0</v>
      </c>
      <c r="G2429" s="77"/>
      <c r="H2429" s="3" t="s">
        <v>355</v>
      </c>
      <c r="I2429" s="3" t="str">
        <f t="shared" si="115"/>
        <v>400005</v>
      </c>
      <c r="J2429" s="3" t="s">
        <v>498</v>
      </c>
    </row>
    <row r="2430" spans="2:10" x14ac:dyDescent="0.2">
      <c r="B2430" s="54" t="s">
        <v>16</v>
      </c>
      <c r="C2430" s="245">
        <f>SUM('Florida Parishes:Sullivan'!B2430)</f>
        <v>0</v>
      </c>
      <c r="D2430" s="93">
        <f>SUM('Florida Parishes:Sullivan'!C2430)</f>
        <v>0</v>
      </c>
      <c r="E2430" s="93">
        <f>SUM('Florida Parishes:Sullivan'!D2430)</f>
        <v>0</v>
      </c>
      <c r="F2430" s="191">
        <f>SUM('Florida Parishes:Sullivan'!E2430)</f>
        <v>0</v>
      </c>
      <c r="G2430" s="75"/>
      <c r="H2430" s="3" t="s">
        <v>356</v>
      </c>
      <c r="I2430" s="3" t="str">
        <f t="shared" si="115"/>
        <v>400005</v>
      </c>
      <c r="J2430" s="3" t="s">
        <v>498</v>
      </c>
    </row>
    <row r="2431" spans="2:10" x14ac:dyDescent="0.2">
      <c r="B2431" s="54" t="s">
        <v>17</v>
      </c>
      <c r="C2431" s="245">
        <f>SUM('Florida Parishes:Sullivan'!B2431)</f>
        <v>0</v>
      </c>
      <c r="D2431" s="93">
        <f>SUM('Florida Parishes:Sullivan'!C2431)</f>
        <v>0</v>
      </c>
      <c r="E2431" s="93">
        <f>SUM('Florida Parishes:Sullivan'!D2431)</f>
        <v>0</v>
      </c>
      <c r="F2431" s="191">
        <f>SUM('Florida Parishes:Sullivan'!E2431)</f>
        <v>0</v>
      </c>
      <c r="G2431" s="75"/>
      <c r="H2431" s="3" t="s">
        <v>356</v>
      </c>
      <c r="I2431" s="3" t="str">
        <f t="shared" si="115"/>
        <v>400005</v>
      </c>
      <c r="J2431" s="3" t="s">
        <v>498</v>
      </c>
    </row>
    <row r="2432" spans="2:10" x14ac:dyDescent="0.2">
      <c r="B2432" s="54" t="s">
        <v>18</v>
      </c>
      <c r="C2432" s="245">
        <f>SUM('Florida Parishes:Sullivan'!B2432)</f>
        <v>0</v>
      </c>
      <c r="D2432" s="93">
        <f>SUM('Florida Parishes:Sullivan'!C2432)</f>
        <v>0</v>
      </c>
      <c r="E2432" s="93">
        <f>SUM('Florida Parishes:Sullivan'!D2432)</f>
        <v>0</v>
      </c>
      <c r="F2432" s="191">
        <f>SUM('Florida Parishes:Sullivan'!E2432)</f>
        <v>0</v>
      </c>
      <c r="G2432" s="75"/>
      <c r="H2432" s="3" t="s">
        <v>356</v>
      </c>
      <c r="I2432" s="3" t="str">
        <f t="shared" si="115"/>
        <v>400005</v>
      </c>
      <c r="J2432" s="3" t="s">
        <v>498</v>
      </c>
    </row>
    <row r="2433" spans="2:10" x14ac:dyDescent="0.2">
      <c r="B2433" s="54" t="s">
        <v>19</v>
      </c>
      <c r="C2433" s="245">
        <f>SUM('Florida Parishes:Sullivan'!B2433)</f>
        <v>0</v>
      </c>
      <c r="D2433" s="93">
        <f>SUM('Florida Parishes:Sullivan'!C2433)</f>
        <v>0</v>
      </c>
      <c r="E2433" s="93">
        <f>SUM('Florida Parishes:Sullivan'!D2433)</f>
        <v>0</v>
      </c>
      <c r="F2433" s="191">
        <f>SUM('Florida Parishes:Sullivan'!E2433)</f>
        <v>0</v>
      </c>
      <c r="G2433" s="75"/>
      <c r="H2433" s="3" t="s">
        <v>356</v>
      </c>
      <c r="I2433" s="3" t="str">
        <f t="shared" si="115"/>
        <v>400005</v>
      </c>
      <c r="J2433" s="3" t="s">
        <v>498</v>
      </c>
    </row>
    <row r="2434" spans="2:10" ht="15.75" x14ac:dyDescent="0.25">
      <c r="B2434" s="55" t="s">
        <v>20</v>
      </c>
      <c r="C2434" s="264">
        <f>SUM('Florida Parishes:Sullivan'!B2434)</f>
        <v>0</v>
      </c>
      <c r="D2434" s="94">
        <f>SUM('Florida Parishes:Sullivan'!C2434)</f>
        <v>0</v>
      </c>
      <c r="E2434" s="94">
        <f>SUM('Florida Parishes:Sullivan'!D2434)</f>
        <v>0</v>
      </c>
      <c r="F2434" s="192">
        <f>SUM('Florida Parishes:Sullivan'!E2434)</f>
        <v>0</v>
      </c>
      <c r="G2434" s="77"/>
      <c r="H2434" s="3" t="s">
        <v>356</v>
      </c>
      <c r="I2434" s="3" t="str">
        <f t="shared" si="115"/>
        <v>400005</v>
      </c>
      <c r="J2434" s="3" t="s">
        <v>498</v>
      </c>
    </row>
    <row r="2435" spans="2:10" x14ac:dyDescent="0.2">
      <c r="B2435" s="54" t="s">
        <v>21</v>
      </c>
      <c r="C2435" s="245">
        <f>SUM('Florida Parishes:Sullivan'!B2435)</f>
        <v>0</v>
      </c>
      <c r="D2435" s="93">
        <f>SUM('Florida Parishes:Sullivan'!C2435)</f>
        <v>0</v>
      </c>
      <c r="E2435" s="93">
        <f>SUM('Florida Parishes:Sullivan'!D2435)</f>
        <v>0</v>
      </c>
      <c r="F2435" s="191">
        <f>SUM('Florida Parishes:Sullivan'!E2435)</f>
        <v>0</v>
      </c>
      <c r="G2435" s="75"/>
      <c r="H2435" s="3" t="s">
        <v>356</v>
      </c>
      <c r="I2435" s="3" t="str">
        <f t="shared" si="115"/>
        <v>400005</v>
      </c>
      <c r="J2435" s="3" t="s">
        <v>498</v>
      </c>
    </row>
    <row r="2436" spans="2:10" x14ac:dyDescent="0.2">
      <c r="B2436" s="54" t="s">
        <v>22</v>
      </c>
      <c r="C2436" s="245">
        <f>SUM('Florida Parishes:Sullivan'!B2436)</f>
        <v>0</v>
      </c>
      <c r="D2436" s="93">
        <f>SUM('Florida Parishes:Sullivan'!C2436)</f>
        <v>0</v>
      </c>
      <c r="E2436" s="93">
        <f>SUM('Florida Parishes:Sullivan'!D2436)</f>
        <v>0</v>
      </c>
      <c r="F2436" s="191">
        <f>SUM('Florida Parishes:Sullivan'!E2436)</f>
        <v>0</v>
      </c>
      <c r="G2436" s="75"/>
      <c r="H2436" s="3" t="s">
        <v>356</v>
      </c>
      <c r="I2436" s="3" t="str">
        <f t="shared" si="115"/>
        <v>400005</v>
      </c>
      <c r="J2436" s="3" t="s">
        <v>498</v>
      </c>
    </row>
    <row r="2437" spans="2:10" x14ac:dyDescent="0.2">
      <c r="B2437" s="54" t="s">
        <v>23</v>
      </c>
      <c r="C2437" s="245">
        <f>SUM('Florida Parishes:Sullivan'!B2437)</f>
        <v>0</v>
      </c>
      <c r="D2437" s="93">
        <f>SUM('Florida Parishes:Sullivan'!C2437)</f>
        <v>0</v>
      </c>
      <c r="E2437" s="93">
        <f>SUM('Florida Parishes:Sullivan'!D2437)</f>
        <v>0</v>
      </c>
      <c r="F2437" s="191">
        <f>SUM('Florida Parishes:Sullivan'!E2437)</f>
        <v>0</v>
      </c>
      <c r="G2437" s="75"/>
      <c r="H2437" s="3" t="s">
        <v>356</v>
      </c>
      <c r="I2437" s="3" t="str">
        <f t="shared" si="115"/>
        <v>400005</v>
      </c>
      <c r="J2437" s="3" t="s">
        <v>498</v>
      </c>
    </row>
    <row r="2438" spans="2:10" ht="15.75" x14ac:dyDescent="0.25">
      <c r="B2438" s="55" t="s">
        <v>24</v>
      </c>
      <c r="C2438" s="264">
        <f>SUM('Florida Parishes:Sullivan'!B2438)</f>
        <v>0</v>
      </c>
      <c r="D2438" s="94">
        <f>SUM('Florida Parishes:Sullivan'!C2438)</f>
        <v>0</v>
      </c>
      <c r="E2438" s="94">
        <f>SUM('Florida Parishes:Sullivan'!D2438)</f>
        <v>0</v>
      </c>
      <c r="F2438" s="192">
        <f>SUM('Florida Parishes:Sullivan'!E2438)</f>
        <v>0</v>
      </c>
      <c r="G2438" s="77"/>
      <c r="H2438" s="3" t="s">
        <v>355</v>
      </c>
      <c r="I2438" s="3" t="str">
        <f t="shared" si="115"/>
        <v>400005</v>
      </c>
      <c r="J2438" s="3" t="s">
        <v>498</v>
      </c>
    </row>
    <row r="2439" spans="2:10" ht="15.75" x14ac:dyDescent="0.25">
      <c r="B2439" s="98" t="s">
        <v>25</v>
      </c>
      <c r="C2439" s="282">
        <f>SUM('Florida Parishes:Sullivan'!B2439)</f>
        <v>17997</v>
      </c>
      <c r="D2439" s="99">
        <f>SUM('Florida Parishes:Sullivan'!C2439)</f>
        <v>17997</v>
      </c>
      <c r="E2439" s="99">
        <f>SUM('Florida Parishes:Sullivan'!D2439)</f>
        <v>70231</v>
      </c>
      <c r="F2439" s="193">
        <f>SUM('Florida Parishes:Sullivan'!E2439)</f>
        <v>52234</v>
      </c>
      <c r="G2439" s="76"/>
      <c r="H2439" s="3" t="s">
        <v>355</v>
      </c>
      <c r="I2439" s="3" t="str">
        <f t="shared" si="115"/>
        <v>400005</v>
      </c>
      <c r="J2439" s="3" t="s">
        <v>498</v>
      </c>
    </row>
    <row r="2440" spans="2:10" ht="15.75" x14ac:dyDescent="0.25">
      <c r="B2440" s="111" t="s">
        <v>26</v>
      </c>
      <c r="C2440" s="112"/>
      <c r="D2440" s="113"/>
      <c r="E2440" s="113"/>
      <c r="F2440" s="120"/>
      <c r="G2440" s="72"/>
      <c r="H2440" s="3" t="s">
        <v>356</v>
      </c>
      <c r="I2440" s="3" t="str">
        <f t="shared" ref="I2440:I2460" si="116">RIGHT($B$2442,6)</f>
        <v>410001</v>
      </c>
      <c r="J2440" s="3" t="s">
        <v>499</v>
      </c>
    </row>
    <row r="2441" spans="2:10" ht="15.75" x14ac:dyDescent="0.25">
      <c r="B2441" s="51" t="s">
        <v>295</v>
      </c>
      <c r="C2441" s="45" t="str">
        <f>$C$5</f>
        <v>Actual</v>
      </c>
      <c r="D2441" s="45" t="str">
        <f>$D$5</f>
        <v>Budgeted</v>
      </c>
      <c r="E2441" s="45" t="s">
        <v>7</v>
      </c>
      <c r="F2441" s="121" t="str">
        <f>$F$5</f>
        <v>2024-2025 +/-</v>
      </c>
      <c r="G2441" s="74"/>
      <c r="H2441" s="3" t="s">
        <v>356</v>
      </c>
      <c r="I2441" s="3" t="str">
        <f t="shared" si="116"/>
        <v>410001</v>
      </c>
      <c r="J2441" s="3" t="s">
        <v>499</v>
      </c>
    </row>
    <row r="2442" spans="2:10" ht="15.75" x14ac:dyDescent="0.25">
      <c r="B2442" s="71" t="s">
        <v>172</v>
      </c>
      <c r="C2442" s="46" t="str">
        <f>$C$6</f>
        <v>2024-2025</v>
      </c>
      <c r="D2442" s="46" t="str">
        <f>$D$6</f>
        <v>2024-2025</v>
      </c>
      <c r="E2442" s="46" t="str">
        <f>$E$6</f>
        <v>2025-2026</v>
      </c>
      <c r="F2442" s="119" t="str">
        <f>$F$6</f>
        <v>2025-2026</v>
      </c>
      <c r="G2442" s="74"/>
      <c r="H2442" s="3" t="s">
        <v>356</v>
      </c>
      <c r="I2442" s="3" t="str">
        <f t="shared" si="116"/>
        <v>410001</v>
      </c>
      <c r="J2442" s="3" t="s">
        <v>499</v>
      </c>
    </row>
    <row r="2443" spans="2:10" x14ac:dyDescent="0.2">
      <c r="B2443" s="54" t="s">
        <v>8</v>
      </c>
      <c r="C2443" s="245">
        <f>SUM('Florida Parishes:Sullivan'!B2443)</f>
        <v>123125</v>
      </c>
      <c r="D2443" s="93">
        <f>SUM('Florida Parishes:Sullivan'!C2443)</f>
        <v>123125</v>
      </c>
      <c r="E2443" s="93">
        <f>SUM('Florida Parishes:Sullivan'!D2443)</f>
        <v>0</v>
      </c>
      <c r="F2443" s="191">
        <f>SUM('Florida Parishes:Sullivan'!E2443)</f>
        <v>-123125</v>
      </c>
      <c r="G2443" s="75"/>
      <c r="H2443" s="3" t="s">
        <v>356</v>
      </c>
      <c r="I2443" s="3" t="str">
        <f t="shared" si="116"/>
        <v>410001</v>
      </c>
      <c r="J2443" s="3" t="s">
        <v>499</v>
      </c>
    </row>
    <row r="2444" spans="2:10" x14ac:dyDescent="0.2">
      <c r="B2444" s="54" t="s">
        <v>9</v>
      </c>
      <c r="C2444" s="245">
        <f>SUM('Florida Parishes:Sullivan'!B2444)</f>
        <v>0</v>
      </c>
      <c r="D2444" s="93">
        <f>SUM('Florida Parishes:Sullivan'!C2444)</f>
        <v>0</v>
      </c>
      <c r="E2444" s="93">
        <f>SUM('Florida Parishes:Sullivan'!D2444)</f>
        <v>0</v>
      </c>
      <c r="F2444" s="191">
        <f>SUM('Florida Parishes:Sullivan'!E2444)</f>
        <v>0</v>
      </c>
      <c r="G2444" s="75"/>
      <c r="H2444" s="3" t="s">
        <v>356</v>
      </c>
      <c r="I2444" s="3" t="str">
        <f t="shared" si="116"/>
        <v>410001</v>
      </c>
      <c r="J2444" s="3" t="s">
        <v>499</v>
      </c>
    </row>
    <row r="2445" spans="2:10" x14ac:dyDescent="0.2">
      <c r="B2445" s="54" t="s">
        <v>10</v>
      </c>
      <c r="C2445" s="245">
        <f>SUM('Florida Parishes:Sullivan'!B2445)</f>
        <v>38703</v>
      </c>
      <c r="D2445" s="93">
        <f>SUM('Florida Parishes:Sullivan'!C2445)</f>
        <v>38703</v>
      </c>
      <c r="E2445" s="93">
        <f>SUM('Florida Parishes:Sullivan'!D2445)</f>
        <v>0</v>
      </c>
      <c r="F2445" s="191">
        <f>SUM('Florida Parishes:Sullivan'!E2445)</f>
        <v>-38703</v>
      </c>
      <c r="G2445" s="75"/>
      <c r="H2445" s="3" t="s">
        <v>356</v>
      </c>
      <c r="I2445" s="3" t="str">
        <f t="shared" si="116"/>
        <v>410001</v>
      </c>
      <c r="J2445" s="3" t="s">
        <v>499</v>
      </c>
    </row>
    <row r="2446" spans="2:10" ht="15.75" x14ac:dyDescent="0.25">
      <c r="B2446" s="55" t="s">
        <v>11</v>
      </c>
      <c r="C2446" s="264">
        <f>SUM('Florida Parishes:Sullivan'!B2446)</f>
        <v>161828</v>
      </c>
      <c r="D2446" s="94">
        <f>SUM('Florida Parishes:Sullivan'!C2446)</f>
        <v>161828</v>
      </c>
      <c r="E2446" s="94">
        <f>SUM('Florida Parishes:Sullivan'!D2446)</f>
        <v>0</v>
      </c>
      <c r="F2446" s="192">
        <f>SUM('Florida Parishes:Sullivan'!E2446)</f>
        <v>-161828</v>
      </c>
      <c r="G2446" s="76"/>
      <c r="H2446" s="3" t="s">
        <v>355</v>
      </c>
      <c r="I2446" s="3" t="str">
        <f t="shared" si="116"/>
        <v>410001</v>
      </c>
      <c r="J2446" s="3" t="s">
        <v>499</v>
      </c>
    </row>
    <row r="2447" spans="2:10" x14ac:dyDescent="0.2">
      <c r="B2447" s="54" t="s">
        <v>12</v>
      </c>
      <c r="C2447" s="245">
        <f>SUM('Florida Parishes:Sullivan'!B2447)</f>
        <v>3548</v>
      </c>
      <c r="D2447" s="93">
        <f>SUM('Florida Parishes:Sullivan'!C2447)</f>
        <v>3548</v>
      </c>
      <c r="E2447" s="93">
        <f>SUM('Florida Parishes:Sullivan'!D2447)</f>
        <v>3714</v>
      </c>
      <c r="F2447" s="191">
        <f>SUM('Florida Parishes:Sullivan'!E2447)</f>
        <v>166</v>
      </c>
      <c r="G2447" s="75"/>
      <c r="H2447" s="3" t="s">
        <v>356</v>
      </c>
      <c r="I2447" s="3" t="str">
        <f t="shared" si="116"/>
        <v>410001</v>
      </c>
      <c r="J2447" s="3" t="s">
        <v>499</v>
      </c>
    </row>
    <row r="2448" spans="2:10" x14ac:dyDescent="0.2">
      <c r="B2448" s="54" t="s">
        <v>13</v>
      </c>
      <c r="C2448" s="245">
        <f>SUM('Florida Parishes:Sullivan'!B2448)</f>
        <v>660</v>
      </c>
      <c r="D2448" s="93">
        <f>SUM('Florida Parishes:Sullivan'!C2448)</f>
        <v>660</v>
      </c>
      <c r="E2448" s="93">
        <f>SUM('Florida Parishes:Sullivan'!D2448)</f>
        <v>660</v>
      </c>
      <c r="F2448" s="191">
        <f>SUM('Florida Parishes:Sullivan'!E2448)</f>
        <v>0</v>
      </c>
      <c r="G2448" s="75"/>
      <c r="H2448" s="3" t="s">
        <v>356</v>
      </c>
      <c r="I2448" s="3" t="str">
        <f t="shared" si="116"/>
        <v>410001</v>
      </c>
      <c r="J2448" s="3" t="s">
        <v>499</v>
      </c>
    </row>
    <row r="2449" spans="2:10" x14ac:dyDescent="0.2">
      <c r="B2449" s="54" t="s">
        <v>14</v>
      </c>
      <c r="C2449" s="245">
        <f>SUM('Florida Parishes:Sullivan'!B2449)</f>
        <v>0</v>
      </c>
      <c r="D2449" s="93">
        <f>SUM('Florida Parishes:Sullivan'!C2449)</f>
        <v>0</v>
      </c>
      <c r="E2449" s="93">
        <f>SUM('Florida Parishes:Sullivan'!D2449)</f>
        <v>0</v>
      </c>
      <c r="F2449" s="191">
        <f>SUM('Florida Parishes:Sullivan'!E2449)</f>
        <v>0</v>
      </c>
      <c r="G2449" s="75"/>
      <c r="H2449" s="3" t="s">
        <v>356</v>
      </c>
      <c r="I2449" s="3" t="str">
        <f t="shared" si="116"/>
        <v>410001</v>
      </c>
      <c r="J2449" s="3" t="s">
        <v>499</v>
      </c>
    </row>
    <row r="2450" spans="2:10" ht="15.75" x14ac:dyDescent="0.25">
      <c r="B2450" s="55" t="s">
        <v>15</v>
      </c>
      <c r="C2450" s="264">
        <f>SUM('Florida Parishes:Sullivan'!B2450)</f>
        <v>4208</v>
      </c>
      <c r="D2450" s="94">
        <f>SUM('Florida Parishes:Sullivan'!C2450)</f>
        <v>4208</v>
      </c>
      <c r="E2450" s="94">
        <f>SUM('Florida Parishes:Sullivan'!D2450)</f>
        <v>4374</v>
      </c>
      <c r="F2450" s="192">
        <f>SUM('Florida Parishes:Sullivan'!E2450)</f>
        <v>166</v>
      </c>
      <c r="G2450" s="77"/>
      <c r="H2450" s="3" t="s">
        <v>355</v>
      </c>
      <c r="I2450" s="3" t="str">
        <f t="shared" si="116"/>
        <v>410001</v>
      </c>
      <c r="J2450" s="3" t="s">
        <v>499</v>
      </c>
    </row>
    <row r="2451" spans="2:10" x14ac:dyDescent="0.2">
      <c r="B2451" s="54" t="s">
        <v>16</v>
      </c>
      <c r="C2451" s="245">
        <f>SUM('Florida Parishes:Sullivan'!B2451)</f>
        <v>0</v>
      </c>
      <c r="D2451" s="93">
        <f>SUM('Florida Parishes:Sullivan'!C2451)</f>
        <v>0</v>
      </c>
      <c r="E2451" s="93">
        <f>SUM('Florida Parishes:Sullivan'!D2451)</f>
        <v>0</v>
      </c>
      <c r="F2451" s="191">
        <f>SUM('Florida Parishes:Sullivan'!E2451)</f>
        <v>0</v>
      </c>
      <c r="G2451" s="75"/>
      <c r="H2451" s="3" t="s">
        <v>356</v>
      </c>
      <c r="I2451" s="3" t="str">
        <f t="shared" si="116"/>
        <v>410001</v>
      </c>
      <c r="J2451" s="3" t="s">
        <v>499</v>
      </c>
    </row>
    <row r="2452" spans="2:10" x14ac:dyDescent="0.2">
      <c r="B2452" s="54" t="s">
        <v>17</v>
      </c>
      <c r="C2452" s="245">
        <f>SUM('Florida Parishes:Sullivan'!B2452)</f>
        <v>0</v>
      </c>
      <c r="D2452" s="93">
        <f>SUM('Florida Parishes:Sullivan'!C2452)</f>
        <v>0</v>
      </c>
      <c r="E2452" s="93">
        <f>SUM('Florida Parishes:Sullivan'!D2452)</f>
        <v>0</v>
      </c>
      <c r="F2452" s="191">
        <f>SUM('Florida Parishes:Sullivan'!E2452)</f>
        <v>0</v>
      </c>
      <c r="G2452" s="75"/>
      <c r="H2452" s="3" t="s">
        <v>356</v>
      </c>
      <c r="I2452" s="3" t="str">
        <f t="shared" si="116"/>
        <v>410001</v>
      </c>
      <c r="J2452" s="3" t="s">
        <v>499</v>
      </c>
    </row>
    <row r="2453" spans="2:10" x14ac:dyDescent="0.2">
      <c r="B2453" s="54" t="s">
        <v>18</v>
      </c>
      <c r="C2453" s="245">
        <f>SUM('Florida Parishes:Sullivan'!B2453)</f>
        <v>0</v>
      </c>
      <c r="D2453" s="93">
        <f>SUM('Florida Parishes:Sullivan'!C2453)</f>
        <v>0</v>
      </c>
      <c r="E2453" s="93">
        <f>SUM('Florida Parishes:Sullivan'!D2453)</f>
        <v>0</v>
      </c>
      <c r="F2453" s="191">
        <f>SUM('Florida Parishes:Sullivan'!E2453)</f>
        <v>0</v>
      </c>
      <c r="G2453" s="75"/>
      <c r="H2453" s="3" t="s">
        <v>356</v>
      </c>
      <c r="I2453" s="3" t="str">
        <f t="shared" si="116"/>
        <v>410001</v>
      </c>
      <c r="J2453" s="3" t="s">
        <v>499</v>
      </c>
    </row>
    <row r="2454" spans="2:10" x14ac:dyDescent="0.2">
      <c r="B2454" s="54" t="s">
        <v>19</v>
      </c>
      <c r="C2454" s="245">
        <f>SUM('Florida Parishes:Sullivan'!B2454)</f>
        <v>0</v>
      </c>
      <c r="D2454" s="93">
        <f>SUM('Florida Parishes:Sullivan'!C2454)</f>
        <v>0</v>
      </c>
      <c r="E2454" s="93">
        <f>SUM('Florida Parishes:Sullivan'!D2454)</f>
        <v>0</v>
      </c>
      <c r="F2454" s="191">
        <f>SUM('Florida Parishes:Sullivan'!E2454)</f>
        <v>0</v>
      </c>
      <c r="G2454" s="75"/>
      <c r="H2454" s="3" t="s">
        <v>356</v>
      </c>
      <c r="I2454" s="3" t="str">
        <f t="shared" si="116"/>
        <v>410001</v>
      </c>
      <c r="J2454" s="3" t="s">
        <v>499</v>
      </c>
    </row>
    <row r="2455" spans="2:10" ht="15.75" x14ac:dyDescent="0.25">
      <c r="B2455" s="55" t="s">
        <v>20</v>
      </c>
      <c r="C2455" s="264">
        <f>SUM('Florida Parishes:Sullivan'!B2455)</f>
        <v>0</v>
      </c>
      <c r="D2455" s="94">
        <f>SUM('Florida Parishes:Sullivan'!C2455)</f>
        <v>0</v>
      </c>
      <c r="E2455" s="94">
        <f>SUM('Florida Parishes:Sullivan'!D2455)</f>
        <v>0</v>
      </c>
      <c r="F2455" s="192">
        <f>SUM('Florida Parishes:Sullivan'!E2455)</f>
        <v>0</v>
      </c>
      <c r="G2455" s="77"/>
      <c r="H2455" s="3" t="s">
        <v>356</v>
      </c>
      <c r="I2455" s="3" t="str">
        <f t="shared" si="116"/>
        <v>410001</v>
      </c>
      <c r="J2455" s="3" t="s">
        <v>499</v>
      </c>
    </row>
    <row r="2456" spans="2:10" x14ac:dyDescent="0.2">
      <c r="B2456" s="54" t="s">
        <v>21</v>
      </c>
      <c r="C2456" s="245">
        <f>SUM('Florida Parishes:Sullivan'!B2456)</f>
        <v>0</v>
      </c>
      <c r="D2456" s="93">
        <f>SUM('Florida Parishes:Sullivan'!C2456)</f>
        <v>0</v>
      </c>
      <c r="E2456" s="93">
        <f>SUM('Florida Parishes:Sullivan'!D2456)</f>
        <v>0</v>
      </c>
      <c r="F2456" s="191">
        <f>SUM('Florida Parishes:Sullivan'!E2456)</f>
        <v>0</v>
      </c>
      <c r="G2456" s="75"/>
      <c r="H2456" s="3" t="s">
        <v>356</v>
      </c>
      <c r="I2456" s="3" t="str">
        <f t="shared" si="116"/>
        <v>410001</v>
      </c>
      <c r="J2456" s="3" t="s">
        <v>499</v>
      </c>
    </row>
    <row r="2457" spans="2:10" x14ac:dyDescent="0.2">
      <c r="B2457" s="54" t="s">
        <v>22</v>
      </c>
      <c r="C2457" s="245">
        <f>SUM('Florida Parishes:Sullivan'!B2457)</f>
        <v>0</v>
      </c>
      <c r="D2457" s="93">
        <f>SUM('Florida Parishes:Sullivan'!C2457)</f>
        <v>0</v>
      </c>
      <c r="E2457" s="93">
        <f>SUM('Florida Parishes:Sullivan'!D2457)</f>
        <v>0</v>
      </c>
      <c r="F2457" s="191">
        <f>SUM('Florida Parishes:Sullivan'!E2457)</f>
        <v>0</v>
      </c>
      <c r="G2457" s="75"/>
      <c r="H2457" s="3" t="s">
        <v>356</v>
      </c>
      <c r="I2457" s="3" t="str">
        <f t="shared" si="116"/>
        <v>410001</v>
      </c>
      <c r="J2457" s="3" t="s">
        <v>499</v>
      </c>
    </row>
    <row r="2458" spans="2:10" x14ac:dyDescent="0.2">
      <c r="B2458" s="54" t="s">
        <v>23</v>
      </c>
      <c r="C2458" s="245">
        <f>SUM('Florida Parishes:Sullivan'!B2458)</f>
        <v>0</v>
      </c>
      <c r="D2458" s="93">
        <f>SUM('Florida Parishes:Sullivan'!C2458)</f>
        <v>0</v>
      </c>
      <c r="E2458" s="93">
        <f>SUM('Florida Parishes:Sullivan'!D2458)</f>
        <v>0</v>
      </c>
      <c r="F2458" s="191">
        <f>SUM('Florida Parishes:Sullivan'!E2458)</f>
        <v>0</v>
      </c>
      <c r="G2458" s="75"/>
      <c r="H2458" s="3" t="s">
        <v>356</v>
      </c>
      <c r="I2458" s="3" t="str">
        <f t="shared" si="116"/>
        <v>410001</v>
      </c>
      <c r="J2458" s="3" t="s">
        <v>499</v>
      </c>
    </row>
    <row r="2459" spans="2:10" ht="15.75" x14ac:dyDescent="0.25">
      <c r="B2459" s="55" t="s">
        <v>24</v>
      </c>
      <c r="C2459" s="264">
        <f>SUM('Florida Parishes:Sullivan'!B2459)</f>
        <v>0</v>
      </c>
      <c r="D2459" s="94">
        <f>SUM('Florida Parishes:Sullivan'!C2459)</f>
        <v>0</v>
      </c>
      <c r="E2459" s="94">
        <f>SUM('Florida Parishes:Sullivan'!D2459)</f>
        <v>0</v>
      </c>
      <c r="F2459" s="192">
        <f>SUM('Florida Parishes:Sullivan'!E2459)</f>
        <v>0</v>
      </c>
      <c r="G2459" s="77"/>
      <c r="H2459" s="3" t="s">
        <v>355</v>
      </c>
      <c r="I2459" s="3" t="str">
        <f t="shared" si="116"/>
        <v>410001</v>
      </c>
      <c r="J2459" s="3" t="s">
        <v>499</v>
      </c>
    </row>
    <row r="2460" spans="2:10" ht="15.75" x14ac:dyDescent="0.25">
      <c r="B2460" s="98" t="s">
        <v>25</v>
      </c>
      <c r="C2460" s="282">
        <f>SUM('Florida Parishes:Sullivan'!B2460)</f>
        <v>166036</v>
      </c>
      <c r="D2460" s="99">
        <f>SUM('Florida Parishes:Sullivan'!C2460)</f>
        <v>166036</v>
      </c>
      <c r="E2460" s="99">
        <f>SUM('Florida Parishes:Sullivan'!D2460)</f>
        <v>4374</v>
      </c>
      <c r="F2460" s="193">
        <f>SUM('Florida Parishes:Sullivan'!E2460)</f>
        <v>-161662</v>
      </c>
      <c r="G2460" s="76"/>
      <c r="H2460" s="3" t="s">
        <v>355</v>
      </c>
      <c r="I2460" s="3" t="str">
        <f t="shared" si="116"/>
        <v>410001</v>
      </c>
      <c r="J2460" s="3" t="s">
        <v>499</v>
      </c>
    </row>
    <row r="2461" spans="2:10" ht="15.75" x14ac:dyDescent="0.25">
      <c r="B2461" s="111" t="s">
        <v>26</v>
      </c>
      <c r="C2461" s="112"/>
      <c r="D2461" s="113"/>
      <c r="E2461" s="113"/>
      <c r="F2461" s="120"/>
      <c r="G2461" s="72"/>
      <c r="H2461" s="3" t="s">
        <v>356</v>
      </c>
      <c r="I2461" s="3" t="str">
        <f t="shared" ref="I2461:I2481" si="117">RIGHT($B$2463,6)</f>
        <v>410005</v>
      </c>
      <c r="J2461" s="3" t="s">
        <v>500</v>
      </c>
    </row>
    <row r="2462" spans="2:10" ht="15.75" x14ac:dyDescent="0.25">
      <c r="B2462" s="51" t="s">
        <v>296</v>
      </c>
      <c r="C2462" s="45" t="str">
        <f>$C$5</f>
        <v>Actual</v>
      </c>
      <c r="D2462" s="45" t="str">
        <f>$D$5</f>
        <v>Budgeted</v>
      </c>
      <c r="E2462" s="45" t="s">
        <v>7</v>
      </c>
      <c r="F2462" s="121" t="str">
        <f>$F$5</f>
        <v>2024-2025 +/-</v>
      </c>
      <c r="G2462" s="78"/>
      <c r="H2462" s="3" t="s">
        <v>356</v>
      </c>
      <c r="I2462" s="3" t="str">
        <f t="shared" si="117"/>
        <v>410005</v>
      </c>
      <c r="J2462" s="3" t="s">
        <v>500</v>
      </c>
    </row>
    <row r="2463" spans="2:10" ht="15.75" x14ac:dyDescent="0.25">
      <c r="B2463" s="71" t="s">
        <v>188</v>
      </c>
      <c r="C2463" s="46" t="str">
        <f>$C$6</f>
        <v>2024-2025</v>
      </c>
      <c r="D2463" s="46" t="str">
        <f>$D$6</f>
        <v>2024-2025</v>
      </c>
      <c r="E2463" s="46" t="str">
        <f>$E$6</f>
        <v>2025-2026</v>
      </c>
      <c r="F2463" s="119" t="str">
        <f>$F$6</f>
        <v>2025-2026</v>
      </c>
      <c r="G2463" s="78"/>
      <c r="H2463" s="3" t="s">
        <v>356</v>
      </c>
      <c r="I2463" s="3" t="str">
        <f t="shared" si="117"/>
        <v>410005</v>
      </c>
      <c r="J2463" s="3" t="s">
        <v>500</v>
      </c>
    </row>
    <row r="2464" spans="2:10" x14ac:dyDescent="0.2">
      <c r="B2464" s="54" t="s">
        <v>8</v>
      </c>
      <c r="C2464" s="245">
        <f>SUM('Florida Parishes:Sullivan'!B2464)</f>
        <v>0</v>
      </c>
      <c r="D2464" s="93">
        <f>SUM('Florida Parishes:Sullivan'!C2464)</f>
        <v>0</v>
      </c>
      <c r="E2464" s="93">
        <f>SUM('Florida Parishes:Sullivan'!D2464)</f>
        <v>0</v>
      </c>
      <c r="F2464" s="191">
        <f>SUM('Florida Parishes:Sullivan'!E2464)</f>
        <v>0</v>
      </c>
      <c r="G2464" s="75"/>
      <c r="H2464" s="3" t="s">
        <v>356</v>
      </c>
      <c r="I2464" s="3" t="str">
        <f t="shared" si="117"/>
        <v>410005</v>
      </c>
      <c r="J2464" s="3" t="s">
        <v>500</v>
      </c>
    </row>
    <row r="2465" spans="2:10" x14ac:dyDescent="0.2">
      <c r="B2465" s="54" t="s">
        <v>9</v>
      </c>
      <c r="C2465" s="245">
        <f>SUM('Florida Parishes:Sullivan'!B2465)</f>
        <v>0</v>
      </c>
      <c r="D2465" s="93">
        <f>SUM('Florida Parishes:Sullivan'!C2465)</f>
        <v>0</v>
      </c>
      <c r="E2465" s="93">
        <f>SUM('Florida Parishes:Sullivan'!D2465)</f>
        <v>0</v>
      </c>
      <c r="F2465" s="191">
        <f>SUM('Florida Parishes:Sullivan'!E2465)</f>
        <v>0</v>
      </c>
      <c r="G2465" s="75"/>
      <c r="H2465" s="3" t="s">
        <v>356</v>
      </c>
      <c r="I2465" s="3" t="str">
        <f t="shared" si="117"/>
        <v>410005</v>
      </c>
      <c r="J2465" s="3" t="s">
        <v>500</v>
      </c>
    </row>
    <row r="2466" spans="2:10" x14ac:dyDescent="0.2">
      <c r="B2466" s="54" t="s">
        <v>10</v>
      </c>
      <c r="C2466" s="245">
        <f>SUM('Florida Parishes:Sullivan'!B2466)</f>
        <v>0</v>
      </c>
      <c r="D2466" s="93">
        <f>SUM('Florida Parishes:Sullivan'!C2466)</f>
        <v>0</v>
      </c>
      <c r="E2466" s="93">
        <f>SUM('Florida Parishes:Sullivan'!D2466)</f>
        <v>0</v>
      </c>
      <c r="F2466" s="191">
        <f>SUM('Florida Parishes:Sullivan'!E2466)</f>
        <v>0</v>
      </c>
      <c r="G2466" s="75"/>
      <c r="H2466" s="3" t="s">
        <v>356</v>
      </c>
      <c r="I2466" s="3" t="str">
        <f t="shared" si="117"/>
        <v>410005</v>
      </c>
      <c r="J2466" s="3" t="s">
        <v>500</v>
      </c>
    </row>
    <row r="2467" spans="2:10" ht="15.75" x14ac:dyDescent="0.25">
      <c r="B2467" s="55" t="s">
        <v>11</v>
      </c>
      <c r="C2467" s="264">
        <f>SUM('Florida Parishes:Sullivan'!B2467)</f>
        <v>0</v>
      </c>
      <c r="D2467" s="94">
        <f>SUM('Florida Parishes:Sullivan'!C2467)</f>
        <v>0</v>
      </c>
      <c r="E2467" s="94">
        <f>SUM('Florida Parishes:Sullivan'!D2467)</f>
        <v>0</v>
      </c>
      <c r="F2467" s="192">
        <f>SUM('Florida Parishes:Sullivan'!E2467)</f>
        <v>0</v>
      </c>
      <c r="G2467" s="76"/>
      <c r="H2467" s="3" t="s">
        <v>355</v>
      </c>
      <c r="I2467" s="3" t="str">
        <f t="shared" si="117"/>
        <v>410005</v>
      </c>
      <c r="J2467" s="3" t="s">
        <v>500</v>
      </c>
    </row>
    <row r="2468" spans="2:10" x14ac:dyDescent="0.2">
      <c r="B2468" s="54" t="s">
        <v>12</v>
      </c>
      <c r="C2468" s="245">
        <f>SUM('Florida Parishes:Sullivan'!B2468)</f>
        <v>0</v>
      </c>
      <c r="D2468" s="93">
        <f>SUM('Florida Parishes:Sullivan'!C2468)</f>
        <v>0</v>
      </c>
      <c r="E2468" s="93">
        <f>SUM('Florida Parishes:Sullivan'!D2468)</f>
        <v>0</v>
      </c>
      <c r="F2468" s="191">
        <f>SUM('Florida Parishes:Sullivan'!E2468)</f>
        <v>0</v>
      </c>
      <c r="G2468" s="75"/>
      <c r="H2468" s="3" t="s">
        <v>356</v>
      </c>
      <c r="I2468" s="3" t="str">
        <f t="shared" si="117"/>
        <v>410005</v>
      </c>
      <c r="J2468" s="3" t="s">
        <v>500</v>
      </c>
    </row>
    <row r="2469" spans="2:10" x14ac:dyDescent="0.2">
      <c r="B2469" s="54" t="s">
        <v>13</v>
      </c>
      <c r="C2469" s="245">
        <f>SUM('Florida Parishes:Sullivan'!B2469)</f>
        <v>0</v>
      </c>
      <c r="D2469" s="93">
        <f>SUM('Florida Parishes:Sullivan'!C2469)</f>
        <v>0</v>
      </c>
      <c r="E2469" s="93">
        <f>SUM('Florida Parishes:Sullivan'!D2469)</f>
        <v>376</v>
      </c>
      <c r="F2469" s="191">
        <f>SUM('Florida Parishes:Sullivan'!E2469)</f>
        <v>376</v>
      </c>
      <c r="G2469" s="75"/>
      <c r="H2469" s="3" t="s">
        <v>356</v>
      </c>
      <c r="I2469" s="3" t="str">
        <f t="shared" si="117"/>
        <v>410005</v>
      </c>
      <c r="J2469" s="3" t="s">
        <v>500</v>
      </c>
    </row>
    <row r="2470" spans="2:10" x14ac:dyDescent="0.2">
      <c r="B2470" s="54" t="s">
        <v>14</v>
      </c>
      <c r="C2470" s="245">
        <f>SUM('Florida Parishes:Sullivan'!B2470)</f>
        <v>0</v>
      </c>
      <c r="D2470" s="93">
        <f>SUM('Florida Parishes:Sullivan'!C2470)</f>
        <v>0</v>
      </c>
      <c r="E2470" s="93">
        <f>SUM('Florida Parishes:Sullivan'!D2470)</f>
        <v>0</v>
      </c>
      <c r="F2470" s="191">
        <f>SUM('Florida Parishes:Sullivan'!E2470)</f>
        <v>0</v>
      </c>
      <c r="G2470" s="75"/>
      <c r="H2470" s="3" t="s">
        <v>356</v>
      </c>
      <c r="I2470" s="3" t="str">
        <f t="shared" si="117"/>
        <v>410005</v>
      </c>
      <c r="J2470" s="3" t="s">
        <v>500</v>
      </c>
    </row>
    <row r="2471" spans="2:10" ht="15.75" x14ac:dyDescent="0.25">
      <c r="B2471" s="55" t="s">
        <v>15</v>
      </c>
      <c r="C2471" s="264">
        <f>SUM('Florida Parishes:Sullivan'!B2471)</f>
        <v>0</v>
      </c>
      <c r="D2471" s="94">
        <f>SUM('Florida Parishes:Sullivan'!C2471)</f>
        <v>0</v>
      </c>
      <c r="E2471" s="94">
        <f>SUM('Florida Parishes:Sullivan'!D2471)</f>
        <v>376</v>
      </c>
      <c r="F2471" s="192">
        <f>SUM('Florida Parishes:Sullivan'!E2471)</f>
        <v>376</v>
      </c>
      <c r="G2471" s="77"/>
      <c r="H2471" s="3" t="s">
        <v>355</v>
      </c>
      <c r="I2471" s="3" t="str">
        <f t="shared" si="117"/>
        <v>410005</v>
      </c>
      <c r="J2471" s="3" t="s">
        <v>500</v>
      </c>
    </row>
    <row r="2472" spans="2:10" x14ac:dyDescent="0.2">
      <c r="B2472" s="54" t="s">
        <v>16</v>
      </c>
      <c r="C2472" s="245">
        <f>SUM('Florida Parishes:Sullivan'!B2472)</f>
        <v>0</v>
      </c>
      <c r="D2472" s="93">
        <f>SUM('Florida Parishes:Sullivan'!C2472)</f>
        <v>0</v>
      </c>
      <c r="E2472" s="93">
        <f>SUM('Florida Parishes:Sullivan'!D2472)</f>
        <v>0</v>
      </c>
      <c r="F2472" s="191">
        <f>SUM('Florida Parishes:Sullivan'!E2472)</f>
        <v>0</v>
      </c>
      <c r="G2472" s="75"/>
      <c r="H2472" s="3" t="s">
        <v>356</v>
      </c>
      <c r="I2472" s="3" t="str">
        <f t="shared" si="117"/>
        <v>410005</v>
      </c>
      <c r="J2472" s="3" t="s">
        <v>500</v>
      </c>
    </row>
    <row r="2473" spans="2:10" x14ac:dyDescent="0.2">
      <c r="B2473" s="54" t="s">
        <v>17</v>
      </c>
      <c r="C2473" s="245">
        <f>SUM('Florida Parishes:Sullivan'!B2473)</f>
        <v>0</v>
      </c>
      <c r="D2473" s="93">
        <f>SUM('Florida Parishes:Sullivan'!C2473)</f>
        <v>0</v>
      </c>
      <c r="E2473" s="93">
        <f>SUM('Florida Parishes:Sullivan'!D2473)</f>
        <v>0</v>
      </c>
      <c r="F2473" s="191">
        <f>SUM('Florida Parishes:Sullivan'!E2473)</f>
        <v>0</v>
      </c>
      <c r="G2473" s="75"/>
      <c r="H2473" s="3" t="s">
        <v>356</v>
      </c>
      <c r="I2473" s="3" t="str">
        <f t="shared" si="117"/>
        <v>410005</v>
      </c>
      <c r="J2473" s="3" t="s">
        <v>500</v>
      </c>
    </row>
    <row r="2474" spans="2:10" x14ac:dyDescent="0.2">
      <c r="B2474" s="54" t="s">
        <v>18</v>
      </c>
      <c r="C2474" s="245">
        <f>SUM('Florida Parishes:Sullivan'!B2474)</f>
        <v>0</v>
      </c>
      <c r="D2474" s="93">
        <f>SUM('Florida Parishes:Sullivan'!C2474)</f>
        <v>0</v>
      </c>
      <c r="E2474" s="93">
        <f>SUM('Florida Parishes:Sullivan'!D2474)</f>
        <v>0</v>
      </c>
      <c r="F2474" s="191">
        <f>SUM('Florida Parishes:Sullivan'!E2474)</f>
        <v>0</v>
      </c>
      <c r="G2474" s="75"/>
      <c r="H2474" s="3" t="s">
        <v>356</v>
      </c>
      <c r="I2474" s="3" t="str">
        <f t="shared" si="117"/>
        <v>410005</v>
      </c>
      <c r="J2474" s="3" t="s">
        <v>500</v>
      </c>
    </row>
    <row r="2475" spans="2:10" x14ac:dyDescent="0.2">
      <c r="B2475" s="54" t="s">
        <v>19</v>
      </c>
      <c r="C2475" s="245">
        <f>SUM('Florida Parishes:Sullivan'!B2475)</f>
        <v>0</v>
      </c>
      <c r="D2475" s="93">
        <f>SUM('Florida Parishes:Sullivan'!C2475)</f>
        <v>0</v>
      </c>
      <c r="E2475" s="93">
        <f>SUM('Florida Parishes:Sullivan'!D2475)</f>
        <v>0</v>
      </c>
      <c r="F2475" s="191">
        <f>SUM('Florida Parishes:Sullivan'!E2475)</f>
        <v>0</v>
      </c>
      <c r="G2475" s="75"/>
      <c r="H2475" s="3" t="s">
        <v>356</v>
      </c>
      <c r="I2475" s="3" t="str">
        <f t="shared" si="117"/>
        <v>410005</v>
      </c>
      <c r="J2475" s="3" t="s">
        <v>500</v>
      </c>
    </row>
    <row r="2476" spans="2:10" ht="15.75" x14ac:dyDescent="0.25">
      <c r="B2476" s="55" t="s">
        <v>20</v>
      </c>
      <c r="C2476" s="264">
        <f>SUM('Florida Parishes:Sullivan'!B2476)</f>
        <v>0</v>
      </c>
      <c r="D2476" s="94">
        <f>SUM('Florida Parishes:Sullivan'!C2476)</f>
        <v>0</v>
      </c>
      <c r="E2476" s="94">
        <f>SUM('Florida Parishes:Sullivan'!D2476)</f>
        <v>0</v>
      </c>
      <c r="F2476" s="192">
        <f>SUM('Florida Parishes:Sullivan'!E2476)</f>
        <v>0</v>
      </c>
      <c r="G2476" s="77"/>
      <c r="H2476" s="3" t="s">
        <v>356</v>
      </c>
      <c r="I2476" s="3" t="str">
        <f t="shared" si="117"/>
        <v>410005</v>
      </c>
      <c r="J2476" s="3" t="s">
        <v>500</v>
      </c>
    </row>
    <row r="2477" spans="2:10" x14ac:dyDescent="0.2">
      <c r="B2477" s="54" t="s">
        <v>21</v>
      </c>
      <c r="C2477" s="245">
        <f>SUM('Florida Parishes:Sullivan'!B2477)</f>
        <v>0</v>
      </c>
      <c r="D2477" s="93">
        <f>SUM('Florida Parishes:Sullivan'!C2477)</f>
        <v>0</v>
      </c>
      <c r="E2477" s="93">
        <f>SUM('Florida Parishes:Sullivan'!D2477)</f>
        <v>0</v>
      </c>
      <c r="F2477" s="191">
        <f>SUM('Florida Parishes:Sullivan'!E2477)</f>
        <v>0</v>
      </c>
      <c r="G2477" s="75"/>
      <c r="H2477" s="3" t="s">
        <v>356</v>
      </c>
      <c r="I2477" s="3" t="str">
        <f t="shared" si="117"/>
        <v>410005</v>
      </c>
      <c r="J2477" s="3" t="s">
        <v>500</v>
      </c>
    </row>
    <row r="2478" spans="2:10" x14ac:dyDescent="0.2">
      <c r="B2478" s="54" t="s">
        <v>22</v>
      </c>
      <c r="C2478" s="245">
        <f>SUM('Florida Parishes:Sullivan'!B2478)</f>
        <v>0</v>
      </c>
      <c r="D2478" s="93">
        <f>SUM('Florida Parishes:Sullivan'!C2478)</f>
        <v>0</v>
      </c>
      <c r="E2478" s="93">
        <f>SUM('Florida Parishes:Sullivan'!D2478)</f>
        <v>0</v>
      </c>
      <c r="F2478" s="191">
        <f>SUM('Florida Parishes:Sullivan'!E2478)</f>
        <v>0</v>
      </c>
      <c r="G2478" s="75"/>
      <c r="H2478" s="3" t="s">
        <v>356</v>
      </c>
      <c r="I2478" s="3" t="str">
        <f t="shared" si="117"/>
        <v>410005</v>
      </c>
      <c r="J2478" s="3" t="s">
        <v>500</v>
      </c>
    </row>
    <row r="2479" spans="2:10" x14ac:dyDescent="0.2">
      <c r="B2479" s="54" t="s">
        <v>23</v>
      </c>
      <c r="C2479" s="245">
        <f>SUM('Florida Parishes:Sullivan'!B2479)</f>
        <v>0</v>
      </c>
      <c r="D2479" s="93">
        <f>SUM('Florida Parishes:Sullivan'!C2479)</f>
        <v>0</v>
      </c>
      <c r="E2479" s="93">
        <f>SUM('Florida Parishes:Sullivan'!D2479)</f>
        <v>0</v>
      </c>
      <c r="F2479" s="191">
        <f>SUM('Florida Parishes:Sullivan'!E2479)</f>
        <v>0</v>
      </c>
      <c r="G2479" s="75"/>
      <c r="H2479" s="3" t="s">
        <v>356</v>
      </c>
      <c r="I2479" s="3" t="str">
        <f t="shared" si="117"/>
        <v>410005</v>
      </c>
      <c r="J2479" s="3" t="s">
        <v>500</v>
      </c>
    </row>
    <row r="2480" spans="2:10" ht="15.75" x14ac:dyDescent="0.25">
      <c r="B2480" s="55" t="s">
        <v>24</v>
      </c>
      <c r="C2480" s="264">
        <f>SUM('Florida Parishes:Sullivan'!B2480)</f>
        <v>0</v>
      </c>
      <c r="D2480" s="94">
        <f>SUM('Florida Parishes:Sullivan'!C2480)</f>
        <v>0</v>
      </c>
      <c r="E2480" s="94">
        <f>SUM('Florida Parishes:Sullivan'!D2480)</f>
        <v>0</v>
      </c>
      <c r="F2480" s="192">
        <f>SUM('Florida Parishes:Sullivan'!E2480)</f>
        <v>0</v>
      </c>
      <c r="G2480" s="77"/>
      <c r="H2480" s="3" t="s">
        <v>355</v>
      </c>
      <c r="I2480" s="3" t="str">
        <f t="shared" si="117"/>
        <v>410005</v>
      </c>
      <c r="J2480" s="3" t="s">
        <v>500</v>
      </c>
    </row>
    <row r="2481" spans="2:10" ht="15.75" x14ac:dyDescent="0.25">
      <c r="B2481" s="55" t="s">
        <v>25</v>
      </c>
      <c r="C2481" s="264">
        <f>SUM('Florida Parishes:Sullivan'!B2481)</f>
        <v>0</v>
      </c>
      <c r="D2481" s="94">
        <f>SUM('Florida Parishes:Sullivan'!C2481)</f>
        <v>0</v>
      </c>
      <c r="E2481" s="94">
        <f>SUM('Florida Parishes:Sullivan'!D2481)</f>
        <v>376</v>
      </c>
      <c r="F2481" s="192">
        <f>SUM('Florida Parishes:Sullivan'!E2481)</f>
        <v>376</v>
      </c>
      <c r="G2481" s="76"/>
      <c r="H2481" s="3" t="s">
        <v>355</v>
      </c>
      <c r="I2481" s="3" t="str">
        <f t="shared" si="117"/>
        <v>410005</v>
      </c>
      <c r="J2481" s="3" t="s">
        <v>500</v>
      </c>
    </row>
    <row r="2482" spans="2:10" ht="15.75" x14ac:dyDescent="0.25">
      <c r="B2482" s="68" t="s">
        <v>26</v>
      </c>
      <c r="C2482" s="69"/>
      <c r="D2482" s="70"/>
      <c r="E2482" s="70"/>
      <c r="F2482" s="122"/>
      <c r="G2482" s="72"/>
      <c r="H2482" s="3" t="s">
        <v>356</v>
      </c>
      <c r="I2482" s="3" t="str">
        <f t="shared" ref="I2482:I2502" si="118">RIGHT($B$2484,6)</f>
        <v>410007</v>
      </c>
      <c r="J2482" s="3" t="s">
        <v>501</v>
      </c>
    </row>
    <row r="2483" spans="2:10" ht="15.75" x14ac:dyDescent="0.25">
      <c r="B2483" s="51" t="s">
        <v>297</v>
      </c>
      <c r="C2483" s="45" t="str">
        <f>$C$5</f>
        <v>Actual</v>
      </c>
      <c r="D2483" s="45" t="str">
        <f>$D$5</f>
        <v>Budgeted</v>
      </c>
      <c r="E2483" s="45" t="s">
        <v>7</v>
      </c>
      <c r="F2483" s="121" t="str">
        <f>$F$5</f>
        <v>2024-2025 +/-</v>
      </c>
      <c r="G2483" s="78"/>
      <c r="H2483" s="3" t="s">
        <v>356</v>
      </c>
      <c r="I2483" s="3" t="str">
        <f t="shared" si="118"/>
        <v>410007</v>
      </c>
      <c r="J2483" s="3" t="s">
        <v>501</v>
      </c>
    </row>
    <row r="2484" spans="2:10" ht="15.75" x14ac:dyDescent="0.25">
      <c r="B2484" s="71" t="s">
        <v>173</v>
      </c>
      <c r="C2484" s="46" t="str">
        <f>$C$6</f>
        <v>2024-2025</v>
      </c>
      <c r="D2484" s="46" t="str">
        <f>$D$6</f>
        <v>2024-2025</v>
      </c>
      <c r="E2484" s="46" t="str">
        <f>$E$6</f>
        <v>2025-2026</v>
      </c>
      <c r="F2484" s="119" t="str">
        <f>$F$6</f>
        <v>2025-2026</v>
      </c>
      <c r="G2484" s="78"/>
      <c r="H2484" s="3" t="s">
        <v>356</v>
      </c>
      <c r="I2484" s="3" t="str">
        <f t="shared" si="118"/>
        <v>410007</v>
      </c>
      <c r="J2484" s="3" t="s">
        <v>501</v>
      </c>
    </row>
    <row r="2485" spans="2:10" x14ac:dyDescent="0.2">
      <c r="B2485" s="54" t="s">
        <v>8</v>
      </c>
      <c r="C2485" s="245">
        <f>SUM('Florida Parishes:Sullivan'!B2485)</f>
        <v>5356</v>
      </c>
      <c r="D2485" s="93">
        <f>SUM('Florida Parishes:Sullivan'!C2485)</f>
        <v>5356</v>
      </c>
      <c r="E2485" s="93">
        <f>SUM('Florida Parishes:Sullivan'!D2485)</f>
        <v>0</v>
      </c>
      <c r="F2485" s="191">
        <f>SUM('Florida Parishes:Sullivan'!E2485)</f>
        <v>-5356</v>
      </c>
      <c r="G2485" s="75"/>
      <c r="H2485" s="3" t="s">
        <v>356</v>
      </c>
      <c r="I2485" s="3" t="str">
        <f t="shared" si="118"/>
        <v>410007</v>
      </c>
      <c r="J2485" s="3" t="s">
        <v>501</v>
      </c>
    </row>
    <row r="2486" spans="2:10" x14ac:dyDescent="0.2">
      <c r="B2486" s="54" t="s">
        <v>9</v>
      </c>
      <c r="C2486" s="245">
        <f>SUM('Florida Parishes:Sullivan'!B2486)</f>
        <v>0</v>
      </c>
      <c r="D2486" s="93">
        <f>SUM('Florida Parishes:Sullivan'!C2486)</f>
        <v>0</v>
      </c>
      <c r="E2486" s="93">
        <f>SUM('Florida Parishes:Sullivan'!D2486)</f>
        <v>0</v>
      </c>
      <c r="F2486" s="191">
        <f>SUM('Florida Parishes:Sullivan'!E2486)</f>
        <v>0</v>
      </c>
      <c r="G2486" s="75"/>
      <c r="H2486" s="3" t="s">
        <v>356</v>
      </c>
      <c r="I2486" s="3" t="str">
        <f t="shared" si="118"/>
        <v>410007</v>
      </c>
      <c r="J2486" s="3" t="s">
        <v>501</v>
      </c>
    </row>
    <row r="2487" spans="2:10" x14ac:dyDescent="0.2">
      <c r="B2487" s="54" t="s">
        <v>10</v>
      </c>
      <c r="C2487" s="245">
        <f>SUM('Florida Parishes:Sullivan'!B2487)</f>
        <v>11347</v>
      </c>
      <c r="D2487" s="93">
        <f>SUM('Florida Parishes:Sullivan'!C2487)</f>
        <v>11347</v>
      </c>
      <c r="E2487" s="93">
        <f>SUM('Florida Parishes:Sullivan'!D2487)</f>
        <v>10245</v>
      </c>
      <c r="F2487" s="191">
        <f>SUM('Florida Parishes:Sullivan'!E2487)</f>
        <v>-1102</v>
      </c>
      <c r="G2487" s="75"/>
      <c r="H2487" s="3" t="s">
        <v>356</v>
      </c>
      <c r="I2487" s="3" t="str">
        <f t="shared" si="118"/>
        <v>410007</v>
      </c>
      <c r="J2487" s="3" t="s">
        <v>501</v>
      </c>
    </row>
    <row r="2488" spans="2:10" ht="15.75" x14ac:dyDescent="0.25">
      <c r="B2488" s="55" t="s">
        <v>11</v>
      </c>
      <c r="C2488" s="264">
        <f>SUM('Florida Parishes:Sullivan'!B2488)</f>
        <v>16703</v>
      </c>
      <c r="D2488" s="94">
        <f>SUM('Florida Parishes:Sullivan'!C2488)</f>
        <v>16703</v>
      </c>
      <c r="E2488" s="94">
        <f>SUM('Florida Parishes:Sullivan'!D2488)</f>
        <v>10245</v>
      </c>
      <c r="F2488" s="192">
        <f>SUM('Florida Parishes:Sullivan'!E2488)</f>
        <v>-6458</v>
      </c>
      <c r="G2488" s="76"/>
      <c r="H2488" s="3" t="s">
        <v>355</v>
      </c>
      <c r="I2488" s="3" t="str">
        <f t="shared" si="118"/>
        <v>410007</v>
      </c>
      <c r="J2488" s="3" t="s">
        <v>501</v>
      </c>
    </row>
    <row r="2489" spans="2:10" x14ac:dyDescent="0.2">
      <c r="B2489" s="54" t="s">
        <v>12</v>
      </c>
      <c r="C2489" s="245">
        <f>SUM('Florida Parishes:Sullivan'!B2489)</f>
        <v>633</v>
      </c>
      <c r="D2489" s="93">
        <f>SUM('Florida Parishes:Sullivan'!C2489)</f>
        <v>633</v>
      </c>
      <c r="E2489" s="93">
        <f>SUM('Florida Parishes:Sullivan'!D2489)</f>
        <v>1066</v>
      </c>
      <c r="F2489" s="191">
        <f>SUM('Florida Parishes:Sullivan'!E2489)</f>
        <v>433</v>
      </c>
      <c r="G2489" s="75"/>
      <c r="H2489" s="3" t="s">
        <v>356</v>
      </c>
      <c r="I2489" s="3" t="str">
        <f t="shared" si="118"/>
        <v>410007</v>
      </c>
      <c r="J2489" s="3" t="s">
        <v>501</v>
      </c>
    </row>
    <row r="2490" spans="2:10" x14ac:dyDescent="0.2">
      <c r="B2490" s="54" t="s">
        <v>13</v>
      </c>
      <c r="C2490" s="245">
        <f>SUM('Florida Parishes:Sullivan'!B2490)</f>
        <v>825</v>
      </c>
      <c r="D2490" s="93">
        <f>SUM('Florida Parishes:Sullivan'!C2490)</f>
        <v>825</v>
      </c>
      <c r="E2490" s="93">
        <f>SUM('Florida Parishes:Sullivan'!D2490)</f>
        <v>825</v>
      </c>
      <c r="F2490" s="191">
        <f>SUM('Florida Parishes:Sullivan'!E2490)</f>
        <v>0</v>
      </c>
      <c r="G2490" s="75"/>
      <c r="H2490" s="3" t="s">
        <v>356</v>
      </c>
      <c r="I2490" s="3" t="str">
        <f t="shared" si="118"/>
        <v>410007</v>
      </c>
      <c r="J2490" s="3" t="s">
        <v>501</v>
      </c>
    </row>
    <row r="2491" spans="2:10" x14ac:dyDescent="0.2">
      <c r="B2491" s="54" t="s">
        <v>14</v>
      </c>
      <c r="C2491" s="245">
        <f>SUM('Florida Parishes:Sullivan'!B2491)</f>
        <v>0</v>
      </c>
      <c r="D2491" s="93">
        <f>SUM('Florida Parishes:Sullivan'!C2491)</f>
        <v>0</v>
      </c>
      <c r="E2491" s="93">
        <f>SUM('Florida Parishes:Sullivan'!D2491)</f>
        <v>0</v>
      </c>
      <c r="F2491" s="191">
        <f>SUM('Florida Parishes:Sullivan'!E2491)</f>
        <v>0</v>
      </c>
      <c r="G2491" s="75"/>
      <c r="H2491" s="3" t="s">
        <v>356</v>
      </c>
      <c r="I2491" s="3" t="str">
        <f t="shared" si="118"/>
        <v>410007</v>
      </c>
      <c r="J2491" s="3" t="s">
        <v>501</v>
      </c>
    </row>
    <row r="2492" spans="2:10" ht="15.75" x14ac:dyDescent="0.25">
      <c r="B2492" s="55" t="s">
        <v>15</v>
      </c>
      <c r="C2492" s="264">
        <f>SUM('Florida Parishes:Sullivan'!B2492)</f>
        <v>1458</v>
      </c>
      <c r="D2492" s="94">
        <f>SUM('Florida Parishes:Sullivan'!C2492)</f>
        <v>1458</v>
      </c>
      <c r="E2492" s="94">
        <f>SUM('Florida Parishes:Sullivan'!D2492)</f>
        <v>1891</v>
      </c>
      <c r="F2492" s="192">
        <f>SUM('Florida Parishes:Sullivan'!E2492)</f>
        <v>433</v>
      </c>
      <c r="G2492" s="77"/>
      <c r="H2492" s="3" t="s">
        <v>355</v>
      </c>
      <c r="I2492" s="3" t="str">
        <f t="shared" si="118"/>
        <v>410007</v>
      </c>
      <c r="J2492" s="3" t="s">
        <v>501</v>
      </c>
    </row>
    <row r="2493" spans="2:10" x14ac:dyDescent="0.2">
      <c r="B2493" s="54" t="s">
        <v>16</v>
      </c>
      <c r="C2493" s="245">
        <f>SUM('Florida Parishes:Sullivan'!B2493)</f>
        <v>0</v>
      </c>
      <c r="D2493" s="93">
        <f>SUM('Florida Parishes:Sullivan'!C2493)</f>
        <v>0</v>
      </c>
      <c r="E2493" s="93">
        <f>SUM('Florida Parishes:Sullivan'!D2493)</f>
        <v>0</v>
      </c>
      <c r="F2493" s="191">
        <f>SUM('Florida Parishes:Sullivan'!E2493)</f>
        <v>0</v>
      </c>
      <c r="G2493" s="75"/>
      <c r="H2493" s="3" t="s">
        <v>356</v>
      </c>
      <c r="I2493" s="3" t="str">
        <f t="shared" si="118"/>
        <v>410007</v>
      </c>
      <c r="J2493" s="3" t="s">
        <v>501</v>
      </c>
    </row>
    <row r="2494" spans="2:10" x14ac:dyDescent="0.2">
      <c r="B2494" s="54" t="s">
        <v>17</v>
      </c>
      <c r="C2494" s="245">
        <f>SUM('Florida Parishes:Sullivan'!B2494)</f>
        <v>0</v>
      </c>
      <c r="D2494" s="93">
        <f>SUM('Florida Parishes:Sullivan'!C2494)</f>
        <v>0</v>
      </c>
      <c r="E2494" s="93">
        <f>SUM('Florida Parishes:Sullivan'!D2494)</f>
        <v>0</v>
      </c>
      <c r="F2494" s="191">
        <f>SUM('Florida Parishes:Sullivan'!E2494)</f>
        <v>0</v>
      </c>
      <c r="G2494" s="75"/>
      <c r="H2494" s="3" t="s">
        <v>356</v>
      </c>
      <c r="I2494" s="3" t="str">
        <f t="shared" si="118"/>
        <v>410007</v>
      </c>
      <c r="J2494" s="3" t="s">
        <v>501</v>
      </c>
    </row>
    <row r="2495" spans="2:10" x14ac:dyDescent="0.2">
      <c r="B2495" s="54" t="s">
        <v>18</v>
      </c>
      <c r="C2495" s="245">
        <f>SUM('Florida Parishes:Sullivan'!B2495)</f>
        <v>0</v>
      </c>
      <c r="D2495" s="93">
        <f>SUM('Florida Parishes:Sullivan'!C2495)</f>
        <v>0</v>
      </c>
      <c r="E2495" s="93">
        <f>SUM('Florida Parishes:Sullivan'!D2495)</f>
        <v>0</v>
      </c>
      <c r="F2495" s="191">
        <f>SUM('Florida Parishes:Sullivan'!E2495)</f>
        <v>0</v>
      </c>
      <c r="G2495" s="75"/>
      <c r="H2495" s="3" t="s">
        <v>356</v>
      </c>
      <c r="I2495" s="3" t="str">
        <f t="shared" si="118"/>
        <v>410007</v>
      </c>
      <c r="J2495" s="3" t="s">
        <v>501</v>
      </c>
    </row>
    <row r="2496" spans="2:10" x14ac:dyDescent="0.2">
      <c r="B2496" s="54" t="s">
        <v>19</v>
      </c>
      <c r="C2496" s="245">
        <f>SUM('Florida Parishes:Sullivan'!B2496)</f>
        <v>0</v>
      </c>
      <c r="D2496" s="93">
        <f>SUM('Florida Parishes:Sullivan'!C2496)</f>
        <v>0</v>
      </c>
      <c r="E2496" s="93">
        <f>SUM('Florida Parishes:Sullivan'!D2496)</f>
        <v>0</v>
      </c>
      <c r="F2496" s="191">
        <f>SUM('Florida Parishes:Sullivan'!E2496)</f>
        <v>0</v>
      </c>
      <c r="G2496" s="75"/>
      <c r="H2496" s="3" t="s">
        <v>356</v>
      </c>
      <c r="I2496" s="3" t="str">
        <f t="shared" si="118"/>
        <v>410007</v>
      </c>
      <c r="J2496" s="3" t="s">
        <v>501</v>
      </c>
    </row>
    <row r="2497" spans="2:10" ht="15.75" x14ac:dyDescent="0.25">
      <c r="B2497" s="55" t="s">
        <v>20</v>
      </c>
      <c r="C2497" s="264">
        <f>SUM('Florida Parishes:Sullivan'!B2497)</f>
        <v>0</v>
      </c>
      <c r="D2497" s="94">
        <f>SUM('Florida Parishes:Sullivan'!C2497)</f>
        <v>0</v>
      </c>
      <c r="E2497" s="94">
        <f>SUM('Florida Parishes:Sullivan'!D2497)</f>
        <v>0</v>
      </c>
      <c r="F2497" s="192">
        <f>SUM('Florida Parishes:Sullivan'!E2497)</f>
        <v>0</v>
      </c>
      <c r="G2497" s="77"/>
      <c r="H2497" s="3" t="s">
        <v>356</v>
      </c>
      <c r="I2497" s="3" t="str">
        <f t="shared" si="118"/>
        <v>410007</v>
      </c>
      <c r="J2497" s="3" t="s">
        <v>501</v>
      </c>
    </row>
    <row r="2498" spans="2:10" x14ac:dyDescent="0.2">
      <c r="B2498" s="54" t="s">
        <v>21</v>
      </c>
      <c r="C2498" s="245">
        <f>SUM('Florida Parishes:Sullivan'!B2498)</f>
        <v>0</v>
      </c>
      <c r="D2498" s="93">
        <f>SUM('Florida Parishes:Sullivan'!C2498)</f>
        <v>0</v>
      </c>
      <c r="E2498" s="93">
        <f>SUM('Florida Parishes:Sullivan'!D2498)</f>
        <v>0</v>
      </c>
      <c r="F2498" s="191">
        <f>SUM('Florida Parishes:Sullivan'!E2498)</f>
        <v>0</v>
      </c>
      <c r="G2498" s="75"/>
      <c r="H2498" s="3" t="s">
        <v>356</v>
      </c>
      <c r="I2498" s="3" t="str">
        <f t="shared" si="118"/>
        <v>410007</v>
      </c>
      <c r="J2498" s="3" t="s">
        <v>501</v>
      </c>
    </row>
    <row r="2499" spans="2:10" x14ac:dyDescent="0.2">
      <c r="B2499" s="54" t="s">
        <v>22</v>
      </c>
      <c r="C2499" s="245">
        <f>SUM('Florida Parishes:Sullivan'!B2499)</f>
        <v>0</v>
      </c>
      <c r="D2499" s="93">
        <f>SUM('Florida Parishes:Sullivan'!C2499)</f>
        <v>0</v>
      </c>
      <c r="E2499" s="93">
        <f>SUM('Florida Parishes:Sullivan'!D2499)</f>
        <v>0</v>
      </c>
      <c r="F2499" s="191">
        <f>SUM('Florida Parishes:Sullivan'!E2499)</f>
        <v>0</v>
      </c>
      <c r="G2499" s="75"/>
      <c r="H2499" s="3" t="s">
        <v>356</v>
      </c>
      <c r="I2499" s="3" t="str">
        <f t="shared" si="118"/>
        <v>410007</v>
      </c>
      <c r="J2499" s="3" t="s">
        <v>501</v>
      </c>
    </row>
    <row r="2500" spans="2:10" x14ac:dyDescent="0.2">
      <c r="B2500" s="54" t="s">
        <v>23</v>
      </c>
      <c r="C2500" s="245">
        <f>SUM('Florida Parishes:Sullivan'!B2500)</f>
        <v>0</v>
      </c>
      <c r="D2500" s="93">
        <f>SUM('Florida Parishes:Sullivan'!C2500)</f>
        <v>0</v>
      </c>
      <c r="E2500" s="93">
        <f>SUM('Florida Parishes:Sullivan'!D2500)</f>
        <v>0</v>
      </c>
      <c r="F2500" s="191">
        <f>SUM('Florida Parishes:Sullivan'!E2500)</f>
        <v>0</v>
      </c>
      <c r="G2500" s="75"/>
      <c r="H2500" s="3" t="s">
        <v>356</v>
      </c>
      <c r="I2500" s="3" t="str">
        <f t="shared" si="118"/>
        <v>410007</v>
      </c>
      <c r="J2500" s="3" t="s">
        <v>501</v>
      </c>
    </row>
    <row r="2501" spans="2:10" ht="15.75" x14ac:dyDescent="0.25">
      <c r="B2501" s="55" t="s">
        <v>24</v>
      </c>
      <c r="C2501" s="264">
        <f>SUM('Florida Parishes:Sullivan'!B2501)</f>
        <v>0</v>
      </c>
      <c r="D2501" s="94">
        <f>SUM('Florida Parishes:Sullivan'!C2501)</f>
        <v>0</v>
      </c>
      <c r="E2501" s="94">
        <f>SUM('Florida Parishes:Sullivan'!D2501)</f>
        <v>0</v>
      </c>
      <c r="F2501" s="192">
        <f>SUM('Florida Parishes:Sullivan'!E2501)</f>
        <v>0</v>
      </c>
      <c r="G2501" s="77"/>
      <c r="H2501" s="3" t="s">
        <v>355</v>
      </c>
      <c r="I2501" s="3" t="str">
        <f t="shared" si="118"/>
        <v>410007</v>
      </c>
      <c r="J2501" s="3" t="s">
        <v>501</v>
      </c>
    </row>
    <row r="2502" spans="2:10" ht="15.75" x14ac:dyDescent="0.25">
      <c r="B2502" s="98" t="s">
        <v>25</v>
      </c>
      <c r="C2502" s="282">
        <f>SUM('Florida Parishes:Sullivan'!B2502)</f>
        <v>18161</v>
      </c>
      <c r="D2502" s="99">
        <f>SUM('Florida Parishes:Sullivan'!C2502)</f>
        <v>18161</v>
      </c>
      <c r="E2502" s="99">
        <f>SUM('Florida Parishes:Sullivan'!D2502)</f>
        <v>12136</v>
      </c>
      <c r="F2502" s="193">
        <f>SUM('Florida Parishes:Sullivan'!E2502)</f>
        <v>-6025</v>
      </c>
      <c r="G2502" s="76"/>
      <c r="H2502" s="3" t="s">
        <v>355</v>
      </c>
      <c r="I2502" s="3" t="str">
        <f t="shared" si="118"/>
        <v>410007</v>
      </c>
      <c r="J2502" s="3" t="s">
        <v>501</v>
      </c>
    </row>
    <row r="2503" spans="2:10" ht="15.75" x14ac:dyDescent="0.25">
      <c r="B2503" s="111" t="s">
        <v>26</v>
      </c>
      <c r="C2503" s="112"/>
      <c r="D2503" s="113"/>
      <c r="E2503" s="113"/>
      <c r="F2503" s="120"/>
      <c r="G2503" s="72"/>
      <c r="H2503" s="3" t="s">
        <v>357</v>
      </c>
      <c r="I2503" s="3" t="str">
        <f t="shared" ref="I2503:I2523" si="119">RIGHT($B$2505,6)</f>
        <v>410009</v>
      </c>
      <c r="J2503" s="3" t="s">
        <v>502</v>
      </c>
    </row>
    <row r="2504" spans="2:10" ht="15.75" x14ac:dyDescent="0.25">
      <c r="B2504" s="51" t="s">
        <v>298</v>
      </c>
      <c r="C2504" s="45" t="str">
        <f>$C$5</f>
        <v>Actual</v>
      </c>
      <c r="D2504" s="45" t="str">
        <f>$D$5</f>
        <v>Budgeted</v>
      </c>
      <c r="E2504" s="45" t="s">
        <v>7</v>
      </c>
      <c r="F2504" s="121" t="str">
        <f>$F$5</f>
        <v>2024-2025 +/-</v>
      </c>
      <c r="G2504" s="74"/>
      <c r="H2504" s="3" t="s">
        <v>357</v>
      </c>
      <c r="I2504" s="3" t="str">
        <f t="shared" si="119"/>
        <v>410009</v>
      </c>
      <c r="J2504" s="3" t="s">
        <v>502</v>
      </c>
    </row>
    <row r="2505" spans="2:10" ht="15.75" x14ac:dyDescent="0.25">
      <c r="B2505" s="71" t="s">
        <v>103</v>
      </c>
      <c r="C2505" s="46" t="str">
        <f>$C$6</f>
        <v>2024-2025</v>
      </c>
      <c r="D2505" s="46" t="str">
        <f>$D$6</f>
        <v>2024-2025</v>
      </c>
      <c r="E2505" s="46" t="str">
        <f>$E$6</f>
        <v>2025-2026</v>
      </c>
      <c r="F2505" s="119" t="str">
        <f>$F$6</f>
        <v>2025-2026</v>
      </c>
      <c r="G2505" s="74"/>
      <c r="H2505" s="3" t="s">
        <v>357</v>
      </c>
      <c r="I2505" s="3" t="str">
        <f t="shared" si="119"/>
        <v>410009</v>
      </c>
      <c r="J2505" s="3" t="s">
        <v>502</v>
      </c>
    </row>
    <row r="2506" spans="2:10" x14ac:dyDescent="0.2">
      <c r="B2506" s="54" t="s">
        <v>8</v>
      </c>
      <c r="C2506" s="245">
        <f>SUM('Florida Parishes:Sullivan'!B2506)</f>
        <v>0</v>
      </c>
      <c r="D2506" s="93">
        <f>SUM('Florida Parishes:Sullivan'!C2506)</f>
        <v>0</v>
      </c>
      <c r="E2506" s="93">
        <f>SUM('Florida Parishes:Sullivan'!D2506)</f>
        <v>0</v>
      </c>
      <c r="F2506" s="191">
        <f>SUM('Florida Parishes:Sullivan'!E2506)</f>
        <v>0</v>
      </c>
      <c r="G2506" s="75"/>
      <c r="H2506" s="3" t="s">
        <v>357</v>
      </c>
      <c r="I2506" s="3" t="str">
        <f t="shared" si="119"/>
        <v>410009</v>
      </c>
      <c r="J2506" s="3" t="s">
        <v>502</v>
      </c>
    </row>
    <row r="2507" spans="2:10" x14ac:dyDescent="0.2">
      <c r="B2507" s="54" t="s">
        <v>9</v>
      </c>
      <c r="C2507" s="245">
        <f>SUM('Florida Parishes:Sullivan'!B2507)</f>
        <v>0</v>
      </c>
      <c r="D2507" s="93">
        <f>SUM('Florida Parishes:Sullivan'!C2507)</f>
        <v>0</v>
      </c>
      <c r="E2507" s="93">
        <f>SUM('Florida Parishes:Sullivan'!D2507)</f>
        <v>0</v>
      </c>
      <c r="F2507" s="191">
        <f>SUM('Florida Parishes:Sullivan'!E2507)</f>
        <v>0</v>
      </c>
      <c r="G2507" s="75"/>
      <c r="H2507" s="3" t="s">
        <v>357</v>
      </c>
      <c r="I2507" s="3" t="str">
        <f t="shared" si="119"/>
        <v>410009</v>
      </c>
      <c r="J2507" s="3" t="s">
        <v>502</v>
      </c>
    </row>
    <row r="2508" spans="2:10" x14ac:dyDescent="0.2">
      <c r="B2508" s="54" t="s">
        <v>10</v>
      </c>
      <c r="C2508" s="245">
        <f>SUM('Florida Parishes:Sullivan'!B2508)</f>
        <v>0</v>
      </c>
      <c r="D2508" s="93">
        <f>SUM('Florida Parishes:Sullivan'!C2508)</f>
        <v>0</v>
      </c>
      <c r="E2508" s="93">
        <f>SUM('Florida Parishes:Sullivan'!D2508)</f>
        <v>0</v>
      </c>
      <c r="F2508" s="191">
        <f>SUM('Florida Parishes:Sullivan'!E2508)</f>
        <v>0</v>
      </c>
      <c r="G2508" s="75"/>
      <c r="H2508" s="3" t="s">
        <v>357</v>
      </c>
      <c r="I2508" s="3" t="str">
        <f t="shared" si="119"/>
        <v>410009</v>
      </c>
      <c r="J2508" s="3" t="s">
        <v>502</v>
      </c>
    </row>
    <row r="2509" spans="2:10" ht="15.75" x14ac:dyDescent="0.25">
      <c r="B2509" s="55" t="s">
        <v>11</v>
      </c>
      <c r="C2509" s="264">
        <f>SUM('Florida Parishes:Sullivan'!B2509)</f>
        <v>0</v>
      </c>
      <c r="D2509" s="94">
        <f>SUM('Florida Parishes:Sullivan'!C2509)</f>
        <v>0</v>
      </c>
      <c r="E2509" s="94">
        <f>SUM('Florida Parishes:Sullivan'!D2509)</f>
        <v>0</v>
      </c>
      <c r="F2509" s="192">
        <f>SUM('Florida Parishes:Sullivan'!E2509)</f>
        <v>0</v>
      </c>
      <c r="G2509" s="76"/>
      <c r="H2509" s="3" t="s">
        <v>357</v>
      </c>
      <c r="I2509" s="3" t="str">
        <f t="shared" si="119"/>
        <v>410009</v>
      </c>
      <c r="J2509" s="3" t="s">
        <v>502</v>
      </c>
    </row>
    <row r="2510" spans="2:10" x14ac:dyDescent="0.2">
      <c r="B2510" s="54" t="s">
        <v>12</v>
      </c>
      <c r="C2510" s="245">
        <f>SUM('Florida Parishes:Sullivan'!B2510)</f>
        <v>0</v>
      </c>
      <c r="D2510" s="93">
        <f>SUM('Florida Parishes:Sullivan'!C2510)</f>
        <v>0</v>
      </c>
      <c r="E2510" s="93">
        <f>SUM('Florida Parishes:Sullivan'!D2510)</f>
        <v>0</v>
      </c>
      <c r="F2510" s="191">
        <f>SUM('Florida Parishes:Sullivan'!E2510)</f>
        <v>0</v>
      </c>
      <c r="G2510" s="75"/>
      <c r="H2510" s="3" t="s">
        <v>357</v>
      </c>
      <c r="I2510" s="3" t="str">
        <f t="shared" si="119"/>
        <v>410009</v>
      </c>
      <c r="J2510" s="3" t="s">
        <v>502</v>
      </c>
    </row>
    <row r="2511" spans="2:10" x14ac:dyDescent="0.2">
      <c r="B2511" s="54" t="s">
        <v>13</v>
      </c>
      <c r="C2511" s="245">
        <f>SUM('Florida Parishes:Sullivan'!B2511)</f>
        <v>0</v>
      </c>
      <c r="D2511" s="93">
        <f>SUM('Florida Parishes:Sullivan'!C2511)</f>
        <v>0</v>
      </c>
      <c r="E2511" s="93">
        <f>SUM('Florida Parishes:Sullivan'!D2511)</f>
        <v>0</v>
      </c>
      <c r="F2511" s="191">
        <f>SUM('Florida Parishes:Sullivan'!E2511)</f>
        <v>0</v>
      </c>
      <c r="G2511" s="75"/>
      <c r="H2511" s="3" t="s">
        <v>357</v>
      </c>
      <c r="I2511" s="3" t="str">
        <f t="shared" si="119"/>
        <v>410009</v>
      </c>
      <c r="J2511" s="3" t="s">
        <v>502</v>
      </c>
    </row>
    <row r="2512" spans="2:10" x14ac:dyDescent="0.2">
      <c r="B2512" s="54" t="s">
        <v>14</v>
      </c>
      <c r="C2512" s="245">
        <f>SUM('Florida Parishes:Sullivan'!B2512)</f>
        <v>0</v>
      </c>
      <c r="D2512" s="93">
        <f>SUM('Florida Parishes:Sullivan'!C2512)</f>
        <v>0</v>
      </c>
      <c r="E2512" s="93">
        <f>SUM('Florida Parishes:Sullivan'!D2512)</f>
        <v>0</v>
      </c>
      <c r="F2512" s="191">
        <f>SUM('Florida Parishes:Sullivan'!E2512)</f>
        <v>0</v>
      </c>
      <c r="G2512" s="75"/>
      <c r="H2512" s="3" t="s">
        <v>357</v>
      </c>
      <c r="I2512" s="3" t="str">
        <f t="shared" si="119"/>
        <v>410009</v>
      </c>
      <c r="J2512" s="3" t="s">
        <v>502</v>
      </c>
    </row>
    <row r="2513" spans="2:10" ht="15.75" x14ac:dyDescent="0.25">
      <c r="B2513" s="55" t="s">
        <v>15</v>
      </c>
      <c r="C2513" s="264">
        <f>SUM('Florida Parishes:Sullivan'!B2513)</f>
        <v>0</v>
      </c>
      <c r="D2513" s="94">
        <f>SUM('Florida Parishes:Sullivan'!C2513)</f>
        <v>0</v>
      </c>
      <c r="E2513" s="94">
        <f>SUM('Florida Parishes:Sullivan'!D2513)</f>
        <v>0</v>
      </c>
      <c r="F2513" s="192">
        <f>SUM('Florida Parishes:Sullivan'!E2513)</f>
        <v>0</v>
      </c>
      <c r="G2513" s="77"/>
      <c r="H2513" s="3" t="s">
        <v>357</v>
      </c>
      <c r="I2513" s="3" t="str">
        <f t="shared" si="119"/>
        <v>410009</v>
      </c>
      <c r="J2513" s="3" t="s">
        <v>502</v>
      </c>
    </row>
    <row r="2514" spans="2:10" x14ac:dyDescent="0.2">
      <c r="B2514" s="54" t="s">
        <v>16</v>
      </c>
      <c r="C2514" s="245">
        <f>SUM('Florida Parishes:Sullivan'!B2514)</f>
        <v>0</v>
      </c>
      <c r="D2514" s="93">
        <f>SUM('Florida Parishes:Sullivan'!C2514)</f>
        <v>0</v>
      </c>
      <c r="E2514" s="93">
        <f>SUM('Florida Parishes:Sullivan'!D2514)</f>
        <v>0</v>
      </c>
      <c r="F2514" s="191">
        <f>SUM('Florida Parishes:Sullivan'!E2514)</f>
        <v>0</v>
      </c>
      <c r="G2514" s="75"/>
      <c r="H2514" s="3" t="s">
        <v>357</v>
      </c>
      <c r="I2514" s="3" t="str">
        <f t="shared" si="119"/>
        <v>410009</v>
      </c>
      <c r="J2514" s="3" t="s">
        <v>502</v>
      </c>
    </row>
    <row r="2515" spans="2:10" x14ac:dyDescent="0.2">
      <c r="B2515" s="54" t="s">
        <v>17</v>
      </c>
      <c r="C2515" s="245">
        <f>SUM('Florida Parishes:Sullivan'!B2515)</f>
        <v>0</v>
      </c>
      <c r="D2515" s="93">
        <f>SUM('Florida Parishes:Sullivan'!C2515)</f>
        <v>0</v>
      </c>
      <c r="E2515" s="93">
        <f>SUM('Florida Parishes:Sullivan'!D2515)</f>
        <v>0</v>
      </c>
      <c r="F2515" s="191">
        <f>SUM('Florida Parishes:Sullivan'!E2515)</f>
        <v>0</v>
      </c>
      <c r="G2515" s="75"/>
      <c r="H2515" s="3" t="s">
        <v>357</v>
      </c>
      <c r="I2515" s="3" t="str">
        <f t="shared" si="119"/>
        <v>410009</v>
      </c>
      <c r="J2515" s="3" t="s">
        <v>502</v>
      </c>
    </row>
    <row r="2516" spans="2:10" x14ac:dyDescent="0.2">
      <c r="B2516" s="54" t="s">
        <v>18</v>
      </c>
      <c r="C2516" s="245">
        <f>SUM('Florida Parishes:Sullivan'!B2516)</f>
        <v>0</v>
      </c>
      <c r="D2516" s="93">
        <f>SUM('Florida Parishes:Sullivan'!C2516)</f>
        <v>0</v>
      </c>
      <c r="E2516" s="93">
        <f>SUM('Florida Parishes:Sullivan'!D2516)</f>
        <v>0</v>
      </c>
      <c r="F2516" s="191">
        <f>SUM('Florida Parishes:Sullivan'!E2516)</f>
        <v>0</v>
      </c>
      <c r="G2516" s="75"/>
      <c r="H2516" s="3" t="s">
        <v>357</v>
      </c>
      <c r="I2516" s="3" t="str">
        <f t="shared" si="119"/>
        <v>410009</v>
      </c>
      <c r="J2516" s="3" t="s">
        <v>502</v>
      </c>
    </row>
    <row r="2517" spans="2:10" x14ac:dyDescent="0.2">
      <c r="B2517" s="54" t="s">
        <v>19</v>
      </c>
      <c r="C2517" s="245">
        <f>SUM('Florida Parishes:Sullivan'!B2517)</f>
        <v>0</v>
      </c>
      <c r="D2517" s="93">
        <f>SUM('Florida Parishes:Sullivan'!C2517)</f>
        <v>0</v>
      </c>
      <c r="E2517" s="93">
        <f>SUM('Florida Parishes:Sullivan'!D2517)</f>
        <v>0</v>
      </c>
      <c r="F2517" s="191">
        <f>SUM('Florida Parishes:Sullivan'!E2517)</f>
        <v>0</v>
      </c>
      <c r="G2517" s="75"/>
      <c r="H2517" s="3" t="s">
        <v>357</v>
      </c>
      <c r="I2517" s="3" t="str">
        <f t="shared" si="119"/>
        <v>410009</v>
      </c>
      <c r="J2517" s="3" t="s">
        <v>502</v>
      </c>
    </row>
    <row r="2518" spans="2:10" ht="15.75" x14ac:dyDescent="0.25">
      <c r="B2518" s="55" t="s">
        <v>20</v>
      </c>
      <c r="C2518" s="264">
        <f>SUM('Florida Parishes:Sullivan'!B2518)</f>
        <v>0</v>
      </c>
      <c r="D2518" s="94">
        <f>SUM('Florida Parishes:Sullivan'!C2518)</f>
        <v>0</v>
      </c>
      <c r="E2518" s="94">
        <f>SUM('Florida Parishes:Sullivan'!D2518)</f>
        <v>0</v>
      </c>
      <c r="F2518" s="192">
        <f>SUM('Florida Parishes:Sullivan'!E2518)</f>
        <v>0</v>
      </c>
      <c r="G2518" s="77"/>
      <c r="H2518" s="3" t="s">
        <v>357</v>
      </c>
      <c r="I2518" s="3" t="str">
        <f t="shared" si="119"/>
        <v>410009</v>
      </c>
      <c r="J2518" s="3" t="s">
        <v>502</v>
      </c>
    </row>
    <row r="2519" spans="2:10" x14ac:dyDescent="0.2">
      <c r="B2519" s="54" t="s">
        <v>21</v>
      </c>
      <c r="C2519" s="245">
        <f>SUM('Florida Parishes:Sullivan'!B2519)</f>
        <v>0</v>
      </c>
      <c r="D2519" s="93">
        <f>SUM('Florida Parishes:Sullivan'!C2519)</f>
        <v>0</v>
      </c>
      <c r="E2519" s="93">
        <f>SUM('Florida Parishes:Sullivan'!D2519)</f>
        <v>0</v>
      </c>
      <c r="F2519" s="191">
        <f>SUM('Florida Parishes:Sullivan'!E2519)</f>
        <v>0</v>
      </c>
      <c r="G2519" s="75"/>
      <c r="H2519" s="3" t="s">
        <v>357</v>
      </c>
      <c r="I2519" s="3" t="str">
        <f t="shared" si="119"/>
        <v>410009</v>
      </c>
      <c r="J2519" s="3" t="s">
        <v>502</v>
      </c>
    </row>
    <row r="2520" spans="2:10" x14ac:dyDescent="0.2">
      <c r="B2520" s="54" t="s">
        <v>22</v>
      </c>
      <c r="C2520" s="245">
        <f>SUM('Florida Parishes:Sullivan'!B2520)</f>
        <v>0</v>
      </c>
      <c r="D2520" s="93">
        <f>SUM('Florida Parishes:Sullivan'!C2520)</f>
        <v>0</v>
      </c>
      <c r="E2520" s="93">
        <f>SUM('Florida Parishes:Sullivan'!D2520)</f>
        <v>0</v>
      </c>
      <c r="F2520" s="191">
        <f>SUM('Florida Parishes:Sullivan'!E2520)</f>
        <v>0</v>
      </c>
      <c r="G2520" s="75"/>
      <c r="H2520" s="3" t="s">
        <v>357</v>
      </c>
      <c r="I2520" s="3" t="str">
        <f t="shared" si="119"/>
        <v>410009</v>
      </c>
      <c r="J2520" s="3" t="s">
        <v>502</v>
      </c>
    </row>
    <row r="2521" spans="2:10" x14ac:dyDescent="0.2">
      <c r="B2521" s="54" t="s">
        <v>23</v>
      </c>
      <c r="C2521" s="245">
        <f>SUM('Florida Parishes:Sullivan'!B2521)</f>
        <v>0</v>
      </c>
      <c r="D2521" s="93">
        <f>SUM('Florida Parishes:Sullivan'!C2521)</f>
        <v>0</v>
      </c>
      <c r="E2521" s="93">
        <f>SUM('Florida Parishes:Sullivan'!D2521)</f>
        <v>0</v>
      </c>
      <c r="F2521" s="191">
        <f>SUM('Florida Parishes:Sullivan'!E2521)</f>
        <v>0</v>
      </c>
      <c r="G2521" s="75"/>
      <c r="H2521" s="3" t="s">
        <v>357</v>
      </c>
      <c r="I2521" s="3" t="str">
        <f t="shared" si="119"/>
        <v>410009</v>
      </c>
      <c r="J2521" s="3" t="s">
        <v>502</v>
      </c>
    </row>
    <row r="2522" spans="2:10" ht="15.75" x14ac:dyDescent="0.25">
      <c r="B2522" s="55" t="s">
        <v>24</v>
      </c>
      <c r="C2522" s="264">
        <f>SUM('Florida Parishes:Sullivan'!B2522)</f>
        <v>0</v>
      </c>
      <c r="D2522" s="94">
        <f>SUM('Florida Parishes:Sullivan'!C2522)</f>
        <v>0</v>
      </c>
      <c r="E2522" s="94">
        <f>SUM('Florida Parishes:Sullivan'!D2522)</f>
        <v>0</v>
      </c>
      <c r="F2522" s="192">
        <f>SUM('Florida Parishes:Sullivan'!E2522)</f>
        <v>0</v>
      </c>
      <c r="G2522" s="77"/>
      <c r="H2522" s="3" t="s">
        <v>357</v>
      </c>
      <c r="I2522" s="3" t="str">
        <f t="shared" si="119"/>
        <v>410009</v>
      </c>
      <c r="J2522" s="3" t="s">
        <v>502</v>
      </c>
    </row>
    <row r="2523" spans="2:10" ht="15.75" x14ac:dyDescent="0.25">
      <c r="B2523" s="98" t="s">
        <v>25</v>
      </c>
      <c r="C2523" s="282">
        <f>SUM('Florida Parishes:Sullivan'!B2523)</f>
        <v>0</v>
      </c>
      <c r="D2523" s="99">
        <f>SUM('Florida Parishes:Sullivan'!C2523)</f>
        <v>0</v>
      </c>
      <c r="E2523" s="99">
        <f>SUM('Florida Parishes:Sullivan'!D2523)</f>
        <v>0</v>
      </c>
      <c r="F2523" s="193">
        <f>SUM('Florida Parishes:Sullivan'!E2523)</f>
        <v>0</v>
      </c>
      <c r="G2523" s="76"/>
      <c r="H2523" s="3" t="s">
        <v>357</v>
      </c>
      <c r="I2523" s="3" t="str">
        <f t="shared" si="119"/>
        <v>410009</v>
      </c>
      <c r="J2523" s="3" t="s">
        <v>502</v>
      </c>
    </row>
    <row r="2524" spans="2:10" ht="15.75" x14ac:dyDescent="0.25">
      <c r="B2524" s="111" t="s">
        <v>26</v>
      </c>
      <c r="C2524" s="112"/>
      <c r="D2524" s="113"/>
      <c r="E2524" s="113"/>
      <c r="F2524" s="120"/>
      <c r="G2524" s="72"/>
      <c r="H2524" s="3" t="s">
        <v>357</v>
      </c>
      <c r="I2524" s="3" t="str">
        <f t="shared" ref="I2524:I2544" si="120">RIGHT($B$2526,6)</f>
        <v>410010</v>
      </c>
      <c r="J2524" s="3" t="s">
        <v>503</v>
      </c>
    </row>
    <row r="2525" spans="2:10" ht="15.75" x14ac:dyDescent="0.25">
      <c r="B2525" s="51" t="s">
        <v>299</v>
      </c>
      <c r="C2525" s="45" t="str">
        <f>$C$5</f>
        <v>Actual</v>
      </c>
      <c r="D2525" s="45" t="str">
        <f>$D$5</f>
        <v>Budgeted</v>
      </c>
      <c r="E2525" s="45" t="s">
        <v>7</v>
      </c>
      <c r="F2525" s="121" t="str">
        <f>$F$5</f>
        <v>2024-2025 +/-</v>
      </c>
      <c r="G2525" s="78"/>
      <c r="H2525" s="3" t="s">
        <v>357</v>
      </c>
      <c r="I2525" s="3" t="str">
        <f t="shared" si="120"/>
        <v>410010</v>
      </c>
      <c r="J2525" s="3" t="s">
        <v>503</v>
      </c>
    </row>
    <row r="2526" spans="2:10" ht="15.75" x14ac:dyDescent="0.25">
      <c r="B2526" s="71" t="s">
        <v>174</v>
      </c>
      <c r="C2526" s="46" t="str">
        <f>$C$6</f>
        <v>2024-2025</v>
      </c>
      <c r="D2526" s="46" t="str">
        <f>$D$6</f>
        <v>2024-2025</v>
      </c>
      <c r="E2526" s="46" t="str">
        <f>$E$6</f>
        <v>2025-2026</v>
      </c>
      <c r="F2526" s="119" t="str">
        <f>$F$6</f>
        <v>2025-2026</v>
      </c>
      <c r="G2526" s="78"/>
      <c r="H2526" s="3" t="s">
        <v>357</v>
      </c>
      <c r="I2526" s="3" t="str">
        <f t="shared" si="120"/>
        <v>410010</v>
      </c>
      <c r="J2526" s="3" t="s">
        <v>503</v>
      </c>
    </row>
    <row r="2527" spans="2:10" x14ac:dyDescent="0.2">
      <c r="B2527" s="54" t="s">
        <v>8</v>
      </c>
      <c r="C2527" s="245">
        <f>SUM('Florida Parishes:Sullivan'!B2527)</f>
        <v>0</v>
      </c>
      <c r="D2527" s="93">
        <f>SUM('Florida Parishes:Sullivan'!C2527)</f>
        <v>0</v>
      </c>
      <c r="E2527" s="93">
        <f>SUM('Florida Parishes:Sullivan'!D2527)</f>
        <v>0</v>
      </c>
      <c r="F2527" s="191">
        <f>SUM('Florida Parishes:Sullivan'!E2527)</f>
        <v>0</v>
      </c>
      <c r="G2527" s="75"/>
      <c r="H2527" s="3" t="s">
        <v>357</v>
      </c>
      <c r="I2527" s="3" t="str">
        <f t="shared" si="120"/>
        <v>410010</v>
      </c>
      <c r="J2527" s="3" t="s">
        <v>503</v>
      </c>
    </row>
    <row r="2528" spans="2:10" x14ac:dyDescent="0.2">
      <c r="B2528" s="54" t="s">
        <v>9</v>
      </c>
      <c r="C2528" s="245">
        <f>SUM('Florida Parishes:Sullivan'!B2528)</f>
        <v>0</v>
      </c>
      <c r="D2528" s="93">
        <f>SUM('Florida Parishes:Sullivan'!C2528)</f>
        <v>0</v>
      </c>
      <c r="E2528" s="93">
        <f>SUM('Florida Parishes:Sullivan'!D2528)</f>
        <v>0</v>
      </c>
      <c r="F2528" s="191">
        <f>SUM('Florida Parishes:Sullivan'!E2528)</f>
        <v>0</v>
      </c>
      <c r="G2528" s="75"/>
      <c r="H2528" s="3" t="s">
        <v>357</v>
      </c>
      <c r="I2528" s="3" t="str">
        <f t="shared" si="120"/>
        <v>410010</v>
      </c>
      <c r="J2528" s="3" t="s">
        <v>503</v>
      </c>
    </row>
    <row r="2529" spans="2:10" x14ac:dyDescent="0.2">
      <c r="B2529" s="54" t="s">
        <v>10</v>
      </c>
      <c r="C2529" s="245">
        <f>SUM('Florida Parishes:Sullivan'!B2529)</f>
        <v>0</v>
      </c>
      <c r="D2529" s="93">
        <f>SUM('Florida Parishes:Sullivan'!C2529)</f>
        <v>0</v>
      </c>
      <c r="E2529" s="93">
        <f>SUM('Florida Parishes:Sullivan'!D2529)</f>
        <v>0</v>
      </c>
      <c r="F2529" s="191">
        <f>SUM('Florida Parishes:Sullivan'!E2529)</f>
        <v>0</v>
      </c>
      <c r="G2529" s="75"/>
      <c r="H2529" s="3" t="s">
        <v>357</v>
      </c>
      <c r="I2529" s="3" t="str">
        <f t="shared" si="120"/>
        <v>410010</v>
      </c>
      <c r="J2529" s="3" t="s">
        <v>503</v>
      </c>
    </row>
    <row r="2530" spans="2:10" ht="15.75" x14ac:dyDescent="0.25">
      <c r="B2530" s="55" t="s">
        <v>11</v>
      </c>
      <c r="C2530" s="264">
        <f>SUM('Florida Parishes:Sullivan'!B2530)</f>
        <v>0</v>
      </c>
      <c r="D2530" s="94">
        <f>SUM('Florida Parishes:Sullivan'!C2530)</f>
        <v>0</v>
      </c>
      <c r="E2530" s="94">
        <f>SUM('Florida Parishes:Sullivan'!D2530)</f>
        <v>0</v>
      </c>
      <c r="F2530" s="192">
        <f>SUM('Florida Parishes:Sullivan'!E2530)</f>
        <v>0</v>
      </c>
      <c r="G2530" s="76"/>
      <c r="H2530" s="3" t="s">
        <v>357</v>
      </c>
      <c r="I2530" s="3" t="str">
        <f t="shared" si="120"/>
        <v>410010</v>
      </c>
      <c r="J2530" s="3" t="s">
        <v>503</v>
      </c>
    </row>
    <row r="2531" spans="2:10" x14ac:dyDescent="0.2">
      <c r="B2531" s="54" t="s">
        <v>12</v>
      </c>
      <c r="C2531" s="245">
        <f>SUM('Florida Parishes:Sullivan'!B2531)</f>
        <v>0</v>
      </c>
      <c r="D2531" s="93">
        <f>SUM('Florida Parishes:Sullivan'!C2531)</f>
        <v>0</v>
      </c>
      <c r="E2531" s="93">
        <f>SUM('Florida Parishes:Sullivan'!D2531)</f>
        <v>0</v>
      </c>
      <c r="F2531" s="191">
        <f>SUM('Florida Parishes:Sullivan'!E2531)</f>
        <v>0</v>
      </c>
      <c r="G2531" s="75"/>
      <c r="H2531" s="3" t="s">
        <v>357</v>
      </c>
      <c r="I2531" s="3" t="str">
        <f t="shared" si="120"/>
        <v>410010</v>
      </c>
      <c r="J2531" s="3" t="s">
        <v>503</v>
      </c>
    </row>
    <row r="2532" spans="2:10" x14ac:dyDescent="0.2">
      <c r="B2532" s="54" t="s">
        <v>13</v>
      </c>
      <c r="C2532" s="245">
        <f>SUM('Florida Parishes:Sullivan'!B2532)</f>
        <v>0</v>
      </c>
      <c r="D2532" s="93">
        <f>SUM('Florida Parishes:Sullivan'!C2532)</f>
        <v>0</v>
      </c>
      <c r="E2532" s="93">
        <f>SUM('Florida Parishes:Sullivan'!D2532)</f>
        <v>0</v>
      </c>
      <c r="F2532" s="191">
        <f>SUM('Florida Parishes:Sullivan'!E2532)</f>
        <v>0</v>
      </c>
      <c r="G2532" s="75"/>
      <c r="H2532" s="3" t="s">
        <v>357</v>
      </c>
      <c r="I2532" s="3" t="str">
        <f t="shared" si="120"/>
        <v>410010</v>
      </c>
      <c r="J2532" s="3" t="s">
        <v>503</v>
      </c>
    </row>
    <row r="2533" spans="2:10" x14ac:dyDescent="0.2">
      <c r="B2533" s="54" t="s">
        <v>14</v>
      </c>
      <c r="C2533" s="245">
        <f>SUM('Florida Parishes:Sullivan'!B2533)</f>
        <v>0</v>
      </c>
      <c r="D2533" s="93">
        <f>SUM('Florida Parishes:Sullivan'!C2533)</f>
        <v>0</v>
      </c>
      <c r="E2533" s="93">
        <f>SUM('Florida Parishes:Sullivan'!D2533)</f>
        <v>0</v>
      </c>
      <c r="F2533" s="191">
        <f>SUM('Florida Parishes:Sullivan'!E2533)</f>
        <v>0</v>
      </c>
      <c r="G2533" s="75"/>
      <c r="H2533" s="3" t="s">
        <v>357</v>
      </c>
      <c r="I2533" s="3" t="str">
        <f t="shared" si="120"/>
        <v>410010</v>
      </c>
      <c r="J2533" s="3" t="s">
        <v>503</v>
      </c>
    </row>
    <row r="2534" spans="2:10" ht="15.75" x14ac:dyDescent="0.25">
      <c r="B2534" s="55" t="s">
        <v>15</v>
      </c>
      <c r="C2534" s="264">
        <f>SUM('Florida Parishes:Sullivan'!B2534)</f>
        <v>0</v>
      </c>
      <c r="D2534" s="94">
        <f>SUM('Florida Parishes:Sullivan'!C2534)</f>
        <v>0</v>
      </c>
      <c r="E2534" s="94">
        <f>SUM('Florida Parishes:Sullivan'!D2534)</f>
        <v>0</v>
      </c>
      <c r="F2534" s="192">
        <f>SUM('Florida Parishes:Sullivan'!E2534)</f>
        <v>0</v>
      </c>
      <c r="G2534" s="77"/>
      <c r="H2534" s="3" t="s">
        <v>357</v>
      </c>
      <c r="I2534" s="3" t="str">
        <f t="shared" si="120"/>
        <v>410010</v>
      </c>
      <c r="J2534" s="3" t="s">
        <v>503</v>
      </c>
    </row>
    <row r="2535" spans="2:10" x14ac:dyDescent="0.2">
      <c r="B2535" s="54" t="s">
        <v>16</v>
      </c>
      <c r="C2535" s="245">
        <f>SUM('Florida Parishes:Sullivan'!B2535)</f>
        <v>0</v>
      </c>
      <c r="D2535" s="93">
        <f>SUM('Florida Parishes:Sullivan'!C2535)</f>
        <v>0</v>
      </c>
      <c r="E2535" s="93">
        <f>SUM('Florida Parishes:Sullivan'!D2535)</f>
        <v>0</v>
      </c>
      <c r="F2535" s="191">
        <f>SUM('Florida Parishes:Sullivan'!E2535)</f>
        <v>0</v>
      </c>
      <c r="G2535" s="75"/>
      <c r="H2535" s="3" t="s">
        <v>357</v>
      </c>
      <c r="I2535" s="3" t="str">
        <f t="shared" si="120"/>
        <v>410010</v>
      </c>
      <c r="J2535" s="3" t="s">
        <v>503</v>
      </c>
    </row>
    <row r="2536" spans="2:10" x14ac:dyDescent="0.2">
      <c r="B2536" s="54" t="s">
        <v>17</v>
      </c>
      <c r="C2536" s="245">
        <f>SUM('Florida Parishes:Sullivan'!B2536)</f>
        <v>0</v>
      </c>
      <c r="D2536" s="93">
        <f>SUM('Florida Parishes:Sullivan'!C2536)</f>
        <v>0</v>
      </c>
      <c r="E2536" s="93">
        <f>SUM('Florida Parishes:Sullivan'!D2536)</f>
        <v>0</v>
      </c>
      <c r="F2536" s="191">
        <f>SUM('Florida Parishes:Sullivan'!E2536)</f>
        <v>0</v>
      </c>
      <c r="G2536" s="75"/>
      <c r="H2536" s="3" t="s">
        <v>357</v>
      </c>
      <c r="I2536" s="3" t="str">
        <f t="shared" si="120"/>
        <v>410010</v>
      </c>
      <c r="J2536" s="3" t="s">
        <v>503</v>
      </c>
    </row>
    <row r="2537" spans="2:10" x14ac:dyDescent="0.2">
      <c r="B2537" s="54" t="s">
        <v>18</v>
      </c>
      <c r="C2537" s="245">
        <f>SUM('Florida Parishes:Sullivan'!B2537)</f>
        <v>0</v>
      </c>
      <c r="D2537" s="93">
        <f>SUM('Florida Parishes:Sullivan'!C2537)</f>
        <v>0</v>
      </c>
      <c r="E2537" s="93">
        <f>SUM('Florida Parishes:Sullivan'!D2537)</f>
        <v>0</v>
      </c>
      <c r="F2537" s="191">
        <f>SUM('Florida Parishes:Sullivan'!E2537)</f>
        <v>0</v>
      </c>
      <c r="G2537" s="75"/>
      <c r="H2537" s="3" t="s">
        <v>357</v>
      </c>
      <c r="I2537" s="3" t="str">
        <f t="shared" si="120"/>
        <v>410010</v>
      </c>
      <c r="J2537" s="3" t="s">
        <v>503</v>
      </c>
    </row>
    <row r="2538" spans="2:10" x14ac:dyDescent="0.2">
      <c r="B2538" s="54" t="s">
        <v>19</v>
      </c>
      <c r="C2538" s="245">
        <f>SUM('Florida Parishes:Sullivan'!B2538)</f>
        <v>0</v>
      </c>
      <c r="D2538" s="93">
        <f>SUM('Florida Parishes:Sullivan'!C2538)</f>
        <v>0</v>
      </c>
      <c r="E2538" s="93">
        <f>SUM('Florida Parishes:Sullivan'!D2538)</f>
        <v>0</v>
      </c>
      <c r="F2538" s="191">
        <f>SUM('Florida Parishes:Sullivan'!E2538)</f>
        <v>0</v>
      </c>
      <c r="G2538" s="75"/>
      <c r="H2538" s="3" t="s">
        <v>357</v>
      </c>
      <c r="I2538" s="3" t="str">
        <f t="shared" si="120"/>
        <v>410010</v>
      </c>
      <c r="J2538" s="3" t="s">
        <v>503</v>
      </c>
    </row>
    <row r="2539" spans="2:10" ht="15.75" x14ac:dyDescent="0.25">
      <c r="B2539" s="55" t="s">
        <v>20</v>
      </c>
      <c r="C2539" s="264">
        <f>SUM('Florida Parishes:Sullivan'!B2539)</f>
        <v>0</v>
      </c>
      <c r="D2539" s="94">
        <f>SUM('Florida Parishes:Sullivan'!C2539)</f>
        <v>0</v>
      </c>
      <c r="E2539" s="94">
        <f>SUM('Florida Parishes:Sullivan'!D2539)</f>
        <v>0</v>
      </c>
      <c r="F2539" s="192">
        <f>SUM('Florida Parishes:Sullivan'!E2539)</f>
        <v>0</v>
      </c>
      <c r="G2539" s="77"/>
      <c r="H2539" s="3" t="s">
        <v>357</v>
      </c>
      <c r="I2539" s="3" t="str">
        <f t="shared" si="120"/>
        <v>410010</v>
      </c>
      <c r="J2539" s="3" t="s">
        <v>503</v>
      </c>
    </row>
    <row r="2540" spans="2:10" x14ac:dyDescent="0.2">
      <c r="B2540" s="54" t="s">
        <v>21</v>
      </c>
      <c r="C2540" s="245">
        <f>SUM('Florida Parishes:Sullivan'!B2540)</f>
        <v>0</v>
      </c>
      <c r="D2540" s="93">
        <f>SUM('Florida Parishes:Sullivan'!C2540)</f>
        <v>0</v>
      </c>
      <c r="E2540" s="93">
        <f>SUM('Florida Parishes:Sullivan'!D2540)</f>
        <v>0</v>
      </c>
      <c r="F2540" s="191">
        <f>SUM('Florida Parishes:Sullivan'!E2540)</f>
        <v>0</v>
      </c>
      <c r="G2540" s="75"/>
      <c r="H2540" s="3" t="s">
        <v>357</v>
      </c>
      <c r="I2540" s="3" t="str">
        <f t="shared" si="120"/>
        <v>410010</v>
      </c>
      <c r="J2540" s="3" t="s">
        <v>503</v>
      </c>
    </row>
    <row r="2541" spans="2:10" x14ac:dyDescent="0.2">
      <c r="B2541" s="54" t="s">
        <v>22</v>
      </c>
      <c r="C2541" s="245">
        <f>SUM('Florida Parishes:Sullivan'!B2541)</f>
        <v>0</v>
      </c>
      <c r="D2541" s="93">
        <f>SUM('Florida Parishes:Sullivan'!C2541)</f>
        <v>0</v>
      </c>
      <c r="E2541" s="93">
        <f>SUM('Florida Parishes:Sullivan'!D2541)</f>
        <v>0</v>
      </c>
      <c r="F2541" s="191">
        <f>SUM('Florida Parishes:Sullivan'!E2541)</f>
        <v>0</v>
      </c>
      <c r="G2541" s="75"/>
      <c r="H2541" s="3" t="s">
        <v>357</v>
      </c>
      <c r="I2541" s="3" t="str">
        <f t="shared" si="120"/>
        <v>410010</v>
      </c>
      <c r="J2541" s="3" t="s">
        <v>503</v>
      </c>
    </row>
    <row r="2542" spans="2:10" x14ac:dyDescent="0.2">
      <c r="B2542" s="54" t="s">
        <v>23</v>
      </c>
      <c r="C2542" s="245">
        <f>SUM('Florida Parishes:Sullivan'!B2542)</f>
        <v>0</v>
      </c>
      <c r="D2542" s="93">
        <f>SUM('Florida Parishes:Sullivan'!C2542)</f>
        <v>0</v>
      </c>
      <c r="E2542" s="93">
        <f>SUM('Florida Parishes:Sullivan'!D2542)</f>
        <v>0</v>
      </c>
      <c r="F2542" s="191">
        <f>SUM('Florida Parishes:Sullivan'!E2542)</f>
        <v>0</v>
      </c>
      <c r="G2542" s="75"/>
      <c r="H2542" s="3" t="s">
        <v>357</v>
      </c>
      <c r="I2542" s="3" t="str">
        <f t="shared" si="120"/>
        <v>410010</v>
      </c>
      <c r="J2542" s="3" t="s">
        <v>503</v>
      </c>
    </row>
    <row r="2543" spans="2:10" ht="15.75" x14ac:dyDescent="0.25">
      <c r="B2543" s="55" t="s">
        <v>24</v>
      </c>
      <c r="C2543" s="264">
        <f>SUM('Florida Parishes:Sullivan'!B2543)</f>
        <v>0</v>
      </c>
      <c r="D2543" s="94">
        <f>SUM('Florida Parishes:Sullivan'!C2543)</f>
        <v>0</v>
      </c>
      <c r="E2543" s="94">
        <f>SUM('Florida Parishes:Sullivan'!D2543)</f>
        <v>0</v>
      </c>
      <c r="F2543" s="192">
        <f>SUM('Florida Parishes:Sullivan'!E2543)</f>
        <v>0</v>
      </c>
      <c r="G2543" s="77"/>
      <c r="H2543" s="3" t="s">
        <v>357</v>
      </c>
      <c r="I2543" s="3" t="str">
        <f t="shared" si="120"/>
        <v>410010</v>
      </c>
      <c r="J2543" s="3" t="s">
        <v>503</v>
      </c>
    </row>
    <row r="2544" spans="2:10" ht="15.75" x14ac:dyDescent="0.25">
      <c r="B2544" s="55" t="s">
        <v>25</v>
      </c>
      <c r="C2544" s="264">
        <f>SUM('Florida Parishes:Sullivan'!B2544)</f>
        <v>0</v>
      </c>
      <c r="D2544" s="94">
        <f>SUM('Florida Parishes:Sullivan'!C2544)</f>
        <v>0</v>
      </c>
      <c r="E2544" s="94">
        <f>SUM('Florida Parishes:Sullivan'!D2544)</f>
        <v>0</v>
      </c>
      <c r="F2544" s="192">
        <f>SUM('Florida Parishes:Sullivan'!E2544)</f>
        <v>0</v>
      </c>
      <c r="G2544" s="76"/>
      <c r="H2544" s="3" t="s">
        <v>357</v>
      </c>
      <c r="I2544" s="3" t="str">
        <f t="shared" si="120"/>
        <v>410010</v>
      </c>
      <c r="J2544" s="3" t="s">
        <v>503</v>
      </c>
    </row>
    <row r="2545" spans="2:10" ht="15.75" x14ac:dyDescent="0.25">
      <c r="B2545" s="68" t="s">
        <v>26</v>
      </c>
      <c r="C2545" s="69"/>
      <c r="D2545" s="70"/>
      <c r="E2545" s="70"/>
      <c r="F2545" s="122"/>
      <c r="G2545" s="72"/>
      <c r="H2545" s="3" t="s">
        <v>357</v>
      </c>
      <c r="I2545" s="3" t="str">
        <f t="shared" ref="I2545:I2565" si="121">RIGHT($B$2547,6)</f>
        <v>420001</v>
      </c>
      <c r="J2545" s="3" t="s">
        <v>504</v>
      </c>
    </row>
    <row r="2546" spans="2:10" ht="15.75" x14ac:dyDescent="0.25">
      <c r="B2546" s="51" t="s">
        <v>300</v>
      </c>
      <c r="C2546" s="45" t="str">
        <f>$C$5</f>
        <v>Actual</v>
      </c>
      <c r="D2546" s="45" t="str">
        <f>$D$5</f>
        <v>Budgeted</v>
      </c>
      <c r="E2546" s="45" t="s">
        <v>7</v>
      </c>
      <c r="F2546" s="121" t="str">
        <f>$F$5</f>
        <v>2024-2025 +/-</v>
      </c>
      <c r="G2546" s="78"/>
      <c r="H2546" s="3" t="s">
        <v>357</v>
      </c>
      <c r="I2546" s="3" t="str">
        <f t="shared" si="121"/>
        <v>420001</v>
      </c>
      <c r="J2546" s="3" t="s">
        <v>504</v>
      </c>
    </row>
    <row r="2547" spans="2:10" ht="15.75" x14ac:dyDescent="0.25">
      <c r="B2547" s="71" t="s">
        <v>222</v>
      </c>
      <c r="C2547" s="46" t="str">
        <f>$C$6</f>
        <v>2024-2025</v>
      </c>
      <c r="D2547" s="46" t="str">
        <f>$D$6</f>
        <v>2024-2025</v>
      </c>
      <c r="E2547" s="46" t="str">
        <f>$E$6</f>
        <v>2025-2026</v>
      </c>
      <c r="F2547" s="119" t="str">
        <f>$F$6</f>
        <v>2025-2026</v>
      </c>
      <c r="G2547" s="78"/>
      <c r="H2547" s="3" t="s">
        <v>357</v>
      </c>
      <c r="I2547" s="3" t="str">
        <f t="shared" si="121"/>
        <v>420001</v>
      </c>
      <c r="J2547" s="3" t="s">
        <v>504</v>
      </c>
    </row>
    <row r="2548" spans="2:10" x14ac:dyDescent="0.2">
      <c r="B2548" s="54" t="s">
        <v>8</v>
      </c>
      <c r="C2548" s="245">
        <f>SUM('Florida Parishes:Sullivan'!B2548)</f>
        <v>0</v>
      </c>
      <c r="D2548" s="93">
        <f>SUM('Florida Parishes:Sullivan'!C2548)</f>
        <v>0</v>
      </c>
      <c r="E2548" s="93">
        <f>SUM('Florida Parishes:Sullivan'!D2548)</f>
        <v>0</v>
      </c>
      <c r="F2548" s="191">
        <f>SUM('Florida Parishes:Sullivan'!E2548)</f>
        <v>0</v>
      </c>
      <c r="G2548" s="75"/>
      <c r="H2548" s="3" t="s">
        <v>357</v>
      </c>
      <c r="I2548" s="3" t="str">
        <f t="shared" si="121"/>
        <v>420001</v>
      </c>
      <c r="J2548" s="3" t="s">
        <v>504</v>
      </c>
    </row>
    <row r="2549" spans="2:10" x14ac:dyDescent="0.2">
      <c r="B2549" s="54" t="s">
        <v>9</v>
      </c>
      <c r="C2549" s="245">
        <f>SUM('Florida Parishes:Sullivan'!B2549)</f>
        <v>0</v>
      </c>
      <c r="D2549" s="93">
        <f>SUM('Florida Parishes:Sullivan'!C2549)</f>
        <v>0</v>
      </c>
      <c r="E2549" s="93">
        <f>SUM('Florida Parishes:Sullivan'!D2549)</f>
        <v>0</v>
      </c>
      <c r="F2549" s="191">
        <f>SUM('Florida Parishes:Sullivan'!E2549)</f>
        <v>0</v>
      </c>
      <c r="G2549" s="75"/>
      <c r="H2549" s="3" t="s">
        <v>357</v>
      </c>
      <c r="I2549" s="3" t="str">
        <f t="shared" si="121"/>
        <v>420001</v>
      </c>
      <c r="J2549" s="3" t="s">
        <v>504</v>
      </c>
    </row>
    <row r="2550" spans="2:10" x14ac:dyDescent="0.2">
      <c r="B2550" s="54" t="s">
        <v>10</v>
      </c>
      <c r="C2550" s="245">
        <f>SUM('Florida Parishes:Sullivan'!B2550)</f>
        <v>0</v>
      </c>
      <c r="D2550" s="93">
        <f>SUM('Florida Parishes:Sullivan'!C2550)</f>
        <v>0</v>
      </c>
      <c r="E2550" s="93">
        <f>SUM('Florida Parishes:Sullivan'!D2550)</f>
        <v>0</v>
      </c>
      <c r="F2550" s="191">
        <f>SUM('Florida Parishes:Sullivan'!E2550)</f>
        <v>0</v>
      </c>
      <c r="G2550" s="75"/>
      <c r="H2550" s="3" t="s">
        <v>357</v>
      </c>
      <c r="I2550" s="3" t="str">
        <f t="shared" si="121"/>
        <v>420001</v>
      </c>
      <c r="J2550" s="3" t="s">
        <v>504</v>
      </c>
    </row>
    <row r="2551" spans="2:10" ht="15.75" x14ac:dyDescent="0.25">
      <c r="B2551" s="55" t="s">
        <v>11</v>
      </c>
      <c r="C2551" s="264">
        <f>SUM('Florida Parishes:Sullivan'!B2551)</f>
        <v>0</v>
      </c>
      <c r="D2551" s="94">
        <f>SUM('Florida Parishes:Sullivan'!C2551)</f>
        <v>0</v>
      </c>
      <c r="E2551" s="94">
        <f>SUM('Florida Parishes:Sullivan'!D2551)</f>
        <v>0</v>
      </c>
      <c r="F2551" s="192">
        <f>SUM('Florida Parishes:Sullivan'!E2551)</f>
        <v>0</v>
      </c>
      <c r="G2551" s="76"/>
      <c r="H2551" s="3" t="s">
        <v>357</v>
      </c>
      <c r="I2551" s="3" t="str">
        <f t="shared" si="121"/>
        <v>420001</v>
      </c>
      <c r="J2551" s="3" t="s">
        <v>504</v>
      </c>
    </row>
    <row r="2552" spans="2:10" x14ac:dyDescent="0.2">
      <c r="B2552" s="54" t="s">
        <v>12</v>
      </c>
      <c r="C2552" s="245">
        <f>SUM('Florida Parishes:Sullivan'!B2552)</f>
        <v>0</v>
      </c>
      <c r="D2552" s="93">
        <f>SUM('Florida Parishes:Sullivan'!C2552)</f>
        <v>0</v>
      </c>
      <c r="E2552" s="93">
        <f>SUM('Florida Parishes:Sullivan'!D2552)</f>
        <v>0</v>
      </c>
      <c r="F2552" s="191">
        <f>SUM('Florida Parishes:Sullivan'!E2552)</f>
        <v>0</v>
      </c>
      <c r="G2552" s="75"/>
      <c r="H2552" s="3" t="s">
        <v>357</v>
      </c>
      <c r="I2552" s="3" t="str">
        <f t="shared" si="121"/>
        <v>420001</v>
      </c>
      <c r="J2552" s="3" t="s">
        <v>504</v>
      </c>
    </row>
    <row r="2553" spans="2:10" x14ac:dyDescent="0.2">
      <c r="B2553" s="54" t="s">
        <v>13</v>
      </c>
      <c r="C2553" s="245">
        <f>SUM('Florida Parishes:Sullivan'!B2553)</f>
        <v>0</v>
      </c>
      <c r="D2553" s="93">
        <f>SUM('Florida Parishes:Sullivan'!C2553)</f>
        <v>0</v>
      </c>
      <c r="E2553" s="93">
        <f>SUM('Florida Parishes:Sullivan'!D2553)</f>
        <v>0</v>
      </c>
      <c r="F2553" s="191">
        <f>SUM('Florida Parishes:Sullivan'!E2553)</f>
        <v>0</v>
      </c>
      <c r="G2553" s="75"/>
      <c r="H2553" s="3" t="s">
        <v>357</v>
      </c>
      <c r="I2553" s="3" t="str">
        <f t="shared" si="121"/>
        <v>420001</v>
      </c>
      <c r="J2553" s="3" t="s">
        <v>504</v>
      </c>
    </row>
    <row r="2554" spans="2:10" x14ac:dyDescent="0.2">
      <c r="B2554" s="54" t="s">
        <v>14</v>
      </c>
      <c r="C2554" s="245">
        <f>SUM('Florida Parishes:Sullivan'!B2554)</f>
        <v>0</v>
      </c>
      <c r="D2554" s="93">
        <f>SUM('Florida Parishes:Sullivan'!C2554)</f>
        <v>0</v>
      </c>
      <c r="E2554" s="93">
        <f>SUM('Florida Parishes:Sullivan'!D2554)</f>
        <v>0</v>
      </c>
      <c r="F2554" s="191">
        <f>SUM('Florida Parishes:Sullivan'!E2554)</f>
        <v>0</v>
      </c>
      <c r="G2554" s="75"/>
      <c r="H2554" s="3" t="s">
        <v>357</v>
      </c>
      <c r="I2554" s="3" t="str">
        <f t="shared" si="121"/>
        <v>420001</v>
      </c>
      <c r="J2554" s="3" t="s">
        <v>504</v>
      </c>
    </row>
    <row r="2555" spans="2:10" ht="15.75" x14ac:dyDescent="0.25">
      <c r="B2555" s="55" t="s">
        <v>15</v>
      </c>
      <c r="C2555" s="264">
        <f>SUM('Florida Parishes:Sullivan'!B2555)</f>
        <v>0</v>
      </c>
      <c r="D2555" s="94">
        <f>SUM('Florida Parishes:Sullivan'!C2555)</f>
        <v>0</v>
      </c>
      <c r="E2555" s="94">
        <f>SUM('Florida Parishes:Sullivan'!D2555)</f>
        <v>0</v>
      </c>
      <c r="F2555" s="192">
        <f>SUM('Florida Parishes:Sullivan'!E2555)</f>
        <v>0</v>
      </c>
      <c r="G2555" s="77"/>
      <c r="H2555" s="3" t="s">
        <v>357</v>
      </c>
      <c r="I2555" s="3" t="str">
        <f t="shared" si="121"/>
        <v>420001</v>
      </c>
      <c r="J2555" s="3" t="s">
        <v>504</v>
      </c>
    </row>
    <row r="2556" spans="2:10" x14ac:dyDescent="0.2">
      <c r="B2556" s="54" t="s">
        <v>16</v>
      </c>
      <c r="C2556" s="245">
        <f>SUM('Florida Parishes:Sullivan'!B2556)</f>
        <v>0</v>
      </c>
      <c r="D2556" s="93">
        <f>SUM('Florida Parishes:Sullivan'!C2556)</f>
        <v>0</v>
      </c>
      <c r="E2556" s="93">
        <f>SUM('Florida Parishes:Sullivan'!D2556)</f>
        <v>0</v>
      </c>
      <c r="F2556" s="191">
        <f>SUM('Florida Parishes:Sullivan'!E2556)</f>
        <v>0</v>
      </c>
      <c r="G2556" s="75"/>
      <c r="H2556" s="3" t="s">
        <v>357</v>
      </c>
      <c r="I2556" s="3" t="str">
        <f t="shared" si="121"/>
        <v>420001</v>
      </c>
      <c r="J2556" s="3" t="s">
        <v>504</v>
      </c>
    </row>
    <row r="2557" spans="2:10" x14ac:dyDescent="0.2">
      <c r="B2557" s="54" t="s">
        <v>17</v>
      </c>
      <c r="C2557" s="245">
        <f>SUM('Florida Parishes:Sullivan'!B2557)</f>
        <v>0</v>
      </c>
      <c r="D2557" s="93">
        <f>SUM('Florida Parishes:Sullivan'!C2557)</f>
        <v>0</v>
      </c>
      <c r="E2557" s="93">
        <f>SUM('Florida Parishes:Sullivan'!D2557)</f>
        <v>0</v>
      </c>
      <c r="F2557" s="191">
        <f>SUM('Florida Parishes:Sullivan'!E2557)</f>
        <v>0</v>
      </c>
      <c r="G2557" s="75"/>
      <c r="H2557" s="3" t="s">
        <v>357</v>
      </c>
      <c r="I2557" s="3" t="str">
        <f t="shared" si="121"/>
        <v>420001</v>
      </c>
      <c r="J2557" s="3" t="s">
        <v>504</v>
      </c>
    </row>
    <row r="2558" spans="2:10" x14ac:dyDescent="0.2">
      <c r="B2558" s="54" t="s">
        <v>18</v>
      </c>
      <c r="C2558" s="245">
        <f>SUM('Florida Parishes:Sullivan'!B2558)</f>
        <v>0</v>
      </c>
      <c r="D2558" s="93">
        <f>SUM('Florida Parishes:Sullivan'!C2558)</f>
        <v>0</v>
      </c>
      <c r="E2558" s="93">
        <f>SUM('Florida Parishes:Sullivan'!D2558)</f>
        <v>0</v>
      </c>
      <c r="F2558" s="191">
        <f>SUM('Florida Parishes:Sullivan'!E2558)</f>
        <v>0</v>
      </c>
      <c r="G2558" s="75"/>
      <c r="H2558" s="3" t="s">
        <v>357</v>
      </c>
      <c r="I2558" s="3" t="str">
        <f t="shared" si="121"/>
        <v>420001</v>
      </c>
      <c r="J2558" s="3" t="s">
        <v>504</v>
      </c>
    </row>
    <row r="2559" spans="2:10" x14ac:dyDescent="0.2">
      <c r="B2559" s="54" t="s">
        <v>19</v>
      </c>
      <c r="C2559" s="245">
        <f>SUM('Florida Parishes:Sullivan'!B2559)</f>
        <v>0</v>
      </c>
      <c r="D2559" s="93">
        <f>SUM('Florida Parishes:Sullivan'!C2559)</f>
        <v>0</v>
      </c>
      <c r="E2559" s="93">
        <f>SUM('Florida Parishes:Sullivan'!D2559)</f>
        <v>0</v>
      </c>
      <c r="F2559" s="191">
        <f>SUM('Florida Parishes:Sullivan'!E2559)</f>
        <v>0</v>
      </c>
      <c r="G2559" s="75"/>
      <c r="H2559" s="3" t="s">
        <v>357</v>
      </c>
      <c r="I2559" s="3" t="str">
        <f t="shared" si="121"/>
        <v>420001</v>
      </c>
      <c r="J2559" s="3" t="s">
        <v>504</v>
      </c>
    </row>
    <row r="2560" spans="2:10" ht="15.75" x14ac:dyDescent="0.25">
      <c r="B2560" s="55" t="s">
        <v>20</v>
      </c>
      <c r="C2560" s="264">
        <f>SUM('Florida Parishes:Sullivan'!B2560)</f>
        <v>0</v>
      </c>
      <c r="D2560" s="94">
        <f>SUM('Florida Parishes:Sullivan'!C2560)</f>
        <v>0</v>
      </c>
      <c r="E2560" s="94">
        <f>SUM('Florida Parishes:Sullivan'!D2560)</f>
        <v>0</v>
      </c>
      <c r="F2560" s="192">
        <f>SUM('Florida Parishes:Sullivan'!E2560)</f>
        <v>0</v>
      </c>
      <c r="G2560" s="77"/>
      <c r="H2560" s="3" t="s">
        <v>357</v>
      </c>
      <c r="I2560" s="3" t="str">
        <f t="shared" si="121"/>
        <v>420001</v>
      </c>
      <c r="J2560" s="3" t="s">
        <v>504</v>
      </c>
    </row>
    <row r="2561" spans="2:10" x14ac:dyDescent="0.2">
      <c r="B2561" s="54" t="s">
        <v>21</v>
      </c>
      <c r="C2561" s="245">
        <f>SUM('Florida Parishes:Sullivan'!B2561)</f>
        <v>0</v>
      </c>
      <c r="D2561" s="93">
        <f>SUM('Florida Parishes:Sullivan'!C2561)</f>
        <v>0</v>
      </c>
      <c r="E2561" s="93">
        <f>SUM('Florida Parishes:Sullivan'!D2561)</f>
        <v>0</v>
      </c>
      <c r="F2561" s="191">
        <f>SUM('Florida Parishes:Sullivan'!E2561)</f>
        <v>0</v>
      </c>
      <c r="G2561" s="75"/>
      <c r="H2561" s="3" t="s">
        <v>357</v>
      </c>
      <c r="I2561" s="3" t="str">
        <f t="shared" si="121"/>
        <v>420001</v>
      </c>
      <c r="J2561" s="3" t="s">
        <v>504</v>
      </c>
    </row>
    <row r="2562" spans="2:10" x14ac:dyDescent="0.2">
      <c r="B2562" s="54" t="s">
        <v>22</v>
      </c>
      <c r="C2562" s="245">
        <f>SUM('Florida Parishes:Sullivan'!B2562)</f>
        <v>0</v>
      </c>
      <c r="D2562" s="93">
        <f>SUM('Florida Parishes:Sullivan'!C2562)</f>
        <v>0</v>
      </c>
      <c r="E2562" s="93">
        <f>SUM('Florida Parishes:Sullivan'!D2562)</f>
        <v>0</v>
      </c>
      <c r="F2562" s="191">
        <f>SUM('Florida Parishes:Sullivan'!E2562)</f>
        <v>0</v>
      </c>
      <c r="G2562" s="75"/>
      <c r="H2562" s="3" t="s">
        <v>357</v>
      </c>
      <c r="I2562" s="3" t="str">
        <f t="shared" si="121"/>
        <v>420001</v>
      </c>
      <c r="J2562" s="3" t="s">
        <v>504</v>
      </c>
    </row>
    <row r="2563" spans="2:10" x14ac:dyDescent="0.2">
      <c r="B2563" s="54" t="s">
        <v>23</v>
      </c>
      <c r="C2563" s="245">
        <f>SUM('Florida Parishes:Sullivan'!B2563)</f>
        <v>0</v>
      </c>
      <c r="D2563" s="93">
        <f>SUM('Florida Parishes:Sullivan'!C2563)</f>
        <v>0</v>
      </c>
      <c r="E2563" s="93">
        <f>SUM('Florida Parishes:Sullivan'!D2563)</f>
        <v>0</v>
      </c>
      <c r="F2563" s="191">
        <f>SUM('Florida Parishes:Sullivan'!E2563)</f>
        <v>0</v>
      </c>
      <c r="G2563" s="75"/>
      <c r="H2563" s="3" t="s">
        <v>357</v>
      </c>
      <c r="I2563" s="3" t="str">
        <f t="shared" si="121"/>
        <v>420001</v>
      </c>
      <c r="J2563" s="3" t="s">
        <v>504</v>
      </c>
    </row>
    <row r="2564" spans="2:10" ht="15.75" x14ac:dyDescent="0.25">
      <c r="B2564" s="55" t="s">
        <v>24</v>
      </c>
      <c r="C2564" s="264">
        <f>SUM('Florida Parishes:Sullivan'!B2564)</f>
        <v>0</v>
      </c>
      <c r="D2564" s="94">
        <f>SUM('Florida Parishes:Sullivan'!C2564)</f>
        <v>0</v>
      </c>
      <c r="E2564" s="94">
        <f>SUM('Florida Parishes:Sullivan'!D2564)</f>
        <v>0</v>
      </c>
      <c r="F2564" s="192">
        <f>SUM('Florida Parishes:Sullivan'!E2564)</f>
        <v>0</v>
      </c>
      <c r="G2564" s="77"/>
      <c r="H2564" s="3" t="s">
        <v>357</v>
      </c>
      <c r="I2564" s="3" t="str">
        <f t="shared" si="121"/>
        <v>420001</v>
      </c>
      <c r="J2564" s="3" t="s">
        <v>504</v>
      </c>
    </row>
    <row r="2565" spans="2:10" ht="15.75" x14ac:dyDescent="0.25">
      <c r="B2565" s="98" t="s">
        <v>25</v>
      </c>
      <c r="C2565" s="282">
        <f>SUM('Florida Parishes:Sullivan'!B2565)</f>
        <v>0</v>
      </c>
      <c r="D2565" s="99">
        <f>SUM('Florida Parishes:Sullivan'!C2565)</f>
        <v>0</v>
      </c>
      <c r="E2565" s="99">
        <f>SUM('Florida Parishes:Sullivan'!D2565)</f>
        <v>0</v>
      </c>
      <c r="F2565" s="193">
        <f>SUM('Florida Parishes:Sullivan'!E2565)</f>
        <v>0</v>
      </c>
      <c r="G2565" s="76"/>
      <c r="H2565" s="3" t="s">
        <v>357</v>
      </c>
      <c r="I2565" s="3" t="str">
        <f t="shared" si="121"/>
        <v>420001</v>
      </c>
      <c r="J2565" s="3" t="s">
        <v>504</v>
      </c>
    </row>
    <row r="2566" spans="2:10" ht="15.75" x14ac:dyDescent="0.25">
      <c r="B2566" s="111" t="s">
        <v>26</v>
      </c>
      <c r="C2566" s="112"/>
      <c r="D2566" s="113"/>
      <c r="E2566" s="113"/>
      <c r="F2566" s="120"/>
      <c r="G2566" s="72"/>
      <c r="H2566" s="3" t="s">
        <v>357</v>
      </c>
      <c r="I2566" s="3" t="str">
        <f t="shared" ref="I2566:I2586" si="122">RIGHT($B$2568,6)</f>
        <v>420003</v>
      </c>
      <c r="J2566" s="3" t="s">
        <v>505</v>
      </c>
    </row>
    <row r="2567" spans="2:10" ht="15.75" x14ac:dyDescent="0.25">
      <c r="B2567" s="51" t="s">
        <v>301</v>
      </c>
      <c r="C2567" s="45" t="str">
        <f>$C$5</f>
        <v>Actual</v>
      </c>
      <c r="D2567" s="45" t="str">
        <f>$D$5</f>
        <v>Budgeted</v>
      </c>
      <c r="E2567" s="45" t="s">
        <v>7</v>
      </c>
      <c r="F2567" s="121" t="str">
        <f>$F$5</f>
        <v>2024-2025 +/-</v>
      </c>
      <c r="G2567" s="74"/>
      <c r="H2567" s="3" t="s">
        <v>357</v>
      </c>
      <c r="I2567" s="3" t="str">
        <f t="shared" si="122"/>
        <v>420003</v>
      </c>
      <c r="J2567" s="3" t="s">
        <v>505</v>
      </c>
    </row>
    <row r="2568" spans="2:10" ht="15.75" x14ac:dyDescent="0.25">
      <c r="B2568" s="71" t="s">
        <v>223</v>
      </c>
      <c r="C2568" s="46" t="str">
        <f>$C$6</f>
        <v>2024-2025</v>
      </c>
      <c r="D2568" s="46" t="str">
        <f>$D$6</f>
        <v>2024-2025</v>
      </c>
      <c r="E2568" s="46" t="str">
        <f>$E$6</f>
        <v>2025-2026</v>
      </c>
      <c r="F2568" s="119" t="str">
        <f>$F$6</f>
        <v>2025-2026</v>
      </c>
      <c r="G2568" s="74"/>
      <c r="H2568" s="3" t="s">
        <v>357</v>
      </c>
      <c r="I2568" s="3" t="str">
        <f t="shared" si="122"/>
        <v>420003</v>
      </c>
      <c r="J2568" s="3" t="s">
        <v>505</v>
      </c>
    </row>
    <row r="2569" spans="2:10" x14ac:dyDescent="0.2">
      <c r="B2569" s="54" t="s">
        <v>8</v>
      </c>
      <c r="C2569" s="245">
        <f>SUM('Florida Parishes:Sullivan'!B2569)</f>
        <v>0</v>
      </c>
      <c r="D2569" s="93">
        <f>SUM('Florida Parishes:Sullivan'!C2569)</f>
        <v>0</v>
      </c>
      <c r="E2569" s="93">
        <f>SUM('Florida Parishes:Sullivan'!D2569)</f>
        <v>0</v>
      </c>
      <c r="F2569" s="191">
        <f>SUM('Florida Parishes:Sullivan'!E2569)</f>
        <v>0</v>
      </c>
      <c r="G2569" s="75"/>
      <c r="H2569" s="3" t="s">
        <v>357</v>
      </c>
      <c r="I2569" s="3" t="str">
        <f t="shared" si="122"/>
        <v>420003</v>
      </c>
      <c r="J2569" s="3" t="s">
        <v>505</v>
      </c>
    </row>
    <row r="2570" spans="2:10" x14ac:dyDescent="0.2">
      <c r="B2570" s="54" t="s">
        <v>9</v>
      </c>
      <c r="C2570" s="245">
        <f>SUM('Florida Parishes:Sullivan'!B2570)</f>
        <v>0</v>
      </c>
      <c r="D2570" s="93">
        <f>SUM('Florida Parishes:Sullivan'!C2570)</f>
        <v>0</v>
      </c>
      <c r="E2570" s="93">
        <f>SUM('Florida Parishes:Sullivan'!D2570)</f>
        <v>0</v>
      </c>
      <c r="F2570" s="191">
        <f>SUM('Florida Parishes:Sullivan'!E2570)</f>
        <v>0</v>
      </c>
      <c r="G2570" s="75"/>
      <c r="H2570" s="3" t="s">
        <v>357</v>
      </c>
      <c r="I2570" s="3" t="str">
        <f t="shared" si="122"/>
        <v>420003</v>
      </c>
      <c r="J2570" s="3" t="s">
        <v>505</v>
      </c>
    </row>
    <row r="2571" spans="2:10" x14ac:dyDescent="0.2">
      <c r="B2571" s="54" t="s">
        <v>10</v>
      </c>
      <c r="C2571" s="245">
        <f>SUM('Florida Parishes:Sullivan'!B2571)</f>
        <v>0</v>
      </c>
      <c r="D2571" s="93">
        <f>SUM('Florida Parishes:Sullivan'!C2571)</f>
        <v>0</v>
      </c>
      <c r="E2571" s="93">
        <f>SUM('Florida Parishes:Sullivan'!D2571)</f>
        <v>0</v>
      </c>
      <c r="F2571" s="191">
        <f>SUM('Florida Parishes:Sullivan'!E2571)</f>
        <v>0</v>
      </c>
      <c r="G2571" s="75"/>
      <c r="H2571" s="3" t="s">
        <v>357</v>
      </c>
      <c r="I2571" s="3" t="str">
        <f t="shared" si="122"/>
        <v>420003</v>
      </c>
      <c r="J2571" s="3" t="s">
        <v>505</v>
      </c>
    </row>
    <row r="2572" spans="2:10" ht="15.75" x14ac:dyDescent="0.25">
      <c r="B2572" s="55" t="s">
        <v>11</v>
      </c>
      <c r="C2572" s="264">
        <f>SUM('Florida Parishes:Sullivan'!B2572)</f>
        <v>0</v>
      </c>
      <c r="D2572" s="94">
        <f>SUM('Florida Parishes:Sullivan'!C2572)</f>
        <v>0</v>
      </c>
      <c r="E2572" s="94">
        <f>SUM('Florida Parishes:Sullivan'!D2572)</f>
        <v>0</v>
      </c>
      <c r="F2572" s="192">
        <f>SUM('Florida Parishes:Sullivan'!E2572)</f>
        <v>0</v>
      </c>
      <c r="G2572" s="76"/>
      <c r="H2572" s="3" t="s">
        <v>357</v>
      </c>
      <c r="I2572" s="3" t="str">
        <f t="shared" si="122"/>
        <v>420003</v>
      </c>
      <c r="J2572" s="3" t="s">
        <v>505</v>
      </c>
    </row>
    <row r="2573" spans="2:10" x14ac:dyDescent="0.2">
      <c r="B2573" s="54" t="s">
        <v>12</v>
      </c>
      <c r="C2573" s="245">
        <f>SUM('Florida Parishes:Sullivan'!B2573)</f>
        <v>0</v>
      </c>
      <c r="D2573" s="93">
        <f>SUM('Florida Parishes:Sullivan'!C2573)</f>
        <v>0</v>
      </c>
      <c r="E2573" s="93">
        <f>SUM('Florida Parishes:Sullivan'!D2573)</f>
        <v>0</v>
      </c>
      <c r="F2573" s="191">
        <f>SUM('Florida Parishes:Sullivan'!E2573)</f>
        <v>0</v>
      </c>
      <c r="G2573" s="75"/>
      <c r="H2573" s="3" t="s">
        <v>357</v>
      </c>
      <c r="I2573" s="3" t="str">
        <f t="shared" si="122"/>
        <v>420003</v>
      </c>
      <c r="J2573" s="3" t="s">
        <v>505</v>
      </c>
    </row>
    <row r="2574" spans="2:10" x14ac:dyDescent="0.2">
      <c r="B2574" s="54" t="s">
        <v>13</v>
      </c>
      <c r="C2574" s="245">
        <f>SUM('Florida Parishes:Sullivan'!B2574)</f>
        <v>0</v>
      </c>
      <c r="D2574" s="93">
        <f>SUM('Florida Parishes:Sullivan'!C2574)</f>
        <v>0</v>
      </c>
      <c r="E2574" s="93">
        <f>SUM('Florida Parishes:Sullivan'!D2574)</f>
        <v>0</v>
      </c>
      <c r="F2574" s="191">
        <f>SUM('Florida Parishes:Sullivan'!E2574)</f>
        <v>0</v>
      </c>
      <c r="G2574" s="75"/>
      <c r="H2574" s="3" t="s">
        <v>357</v>
      </c>
      <c r="I2574" s="3" t="str">
        <f t="shared" si="122"/>
        <v>420003</v>
      </c>
      <c r="J2574" s="3" t="s">
        <v>505</v>
      </c>
    </row>
    <row r="2575" spans="2:10" x14ac:dyDescent="0.2">
      <c r="B2575" s="54" t="s">
        <v>14</v>
      </c>
      <c r="C2575" s="245">
        <f>SUM('Florida Parishes:Sullivan'!B2575)</f>
        <v>0</v>
      </c>
      <c r="D2575" s="93">
        <f>SUM('Florida Parishes:Sullivan'!C2575)</f>
        <v>0</v>
      </c>
      <c r="E2575" s="93">
        <f>SUM('Florida Parishes:Sullivan'!D2575)</f>
        <v>0</v>
      </c>
      <c r="F2575" s="191">
        <f>SUM('Florida Parishes:Sullivan'!E2575)</f>
        <v>0</v>
      </c>
      <c r="G2575" s="75"/>
      <c r="H2575" s="3" t="s">
        <v>357</v>
      </c>
      <c r="I2575" s="3" t="str">
        <f t="shared" si="122"/>
        <v>420003</v>
      </c>
      <c r="J2575" s="3" t="s">
        <v>505</v>
      </c>
    </row>
    <row r="2576" spans="2:10" ht="15.75" x14ac:dyDescent="0.25">
      <c r="B2576" s="55" t="s">
        <v>15</v>
      </c>
      <c r="C2576" s="264">
        <f>SUM('Florida Parishes:Sullivan'!B2576)</f>
        <v>0</v>
      </c>
      <c r="D2576" s="94">
        <f>SUM('Florida Parishes:Sullivan'!C2576)</f>
        <v>0</v>
      </c>
      <c r="E2576" s="94">
        <f>SUM('Florida Parishes:Sullivan'!D2576)</f>
        <v>0</v>
      </c>
      <c r="F2576" s="192">
        <f>SUM('Florida Parishes:Sullivan'!E2576)</f>
        <v>0</v>
      </c>
      <c r="G2576" s="77"/>
      <c r="H2576" s="3" t="s">
        <v>357</v>
      </c>
      <c r="I2576" s="3" t="str">
        <f t="shared" si="122"/>
        <v>420003</v>
      </c>
      <c r="J2576" s="3" t="s">
        <v>505</v>
      </c>
    </row>
    <row r="2577" spans="2:10" x14ac:dyDescent="0.2">
      <c r="B2577" s="54" t="s">
        <v>16</v>
      </c>
      <c r="C2577" s="245">
        <f>SUM('Florida Parishes:Sullivan'!B2577)</f>
        <v>0</v>
      </c>
      <c r="D2577" s="93">
        <f>SUM('Florida Parishes:Sullivan'!C2577)</f>
        <v>0</v>
      </c>
      <c r="E2577" s="93">
        <f>SUM('Florida Parishes:Sullivan'!D2577)</f>
        <v>0</v>
      </c>
      <c r="F2577" s="191">
        <f>SUM('Florida Parishes:Sullivan'!E2577)</f>
        <v>0</v>
      </c>
      <c r="G2577" s="75"/>
      <c r="H2577" s="3" t="s">
        <v>357</v>
      </c>
      <c r="I2577" s="3" t="str">
        <f t="shared" si="122"/>
        <v>420003</v>
      </c>
      <c r="J2577" s="3" t="s">
        <v>505</v>
      </c>
    </row>
    <row r="2578" spans="2:10" x14ac:dyDescent="0.2">
      <c r="B2578" s="54" t="s">
        <v>17</v>
      </c>
      <c r="C2578" s="245">
        <f>SUM('Florida Parishes:Sullivan'!B2578)</f>
        <v>0</v>
      </c>
      <c r="D2578" s="93">
        <f>SUM('Florida Parishes:Sullivan'!C2578)</f>
        <v>0</v>
      </c>
      <c r="E2578" s="93">
        <f>SUM('Florida Parishes:Sullivan'!D2578)</f>
        <v>0</v>
      </c>
      <c r="F2578" s="191">
        <f>SUM('Florida Parishes:Sullivan'!E2578)</f>
        <v>0</v>
      </c>
      <c r="G2578" s="75"/>
      <c r="H2578" s="3" t="s">
        <v>357</v>
      </c>
      <c r="I2578" s="3" t="str">
        <f t="shared" si="122"/>
        <v>420003</v>
      </c>
      <c r="J2578" s="3" t="s">
        <v>505</v>
      </c>
    </row>
    <row r="2579" spans="2:10" x14ac:dyDescent="0.2">
      <c r="B2579" s="54" t="s">
        <v>18</v>
      </c>
      <c r="C2579" s="245">
        <f>SUM('Florida Parishes:Sullivan'!B2579)</f>
        <v>0</v>
      </c>
      <c r="D2579" s="93">
        <f>SUM('Florida Parishes:Sullivan'!C2579)</f>
        <v>0</v>
      </c>
      <c r="E2579" s="93">
        <f>SUM('Florida Parishes:Sullivan'!D2579)</f>
        <v>0</v>
      </c>
      <c r="F2579" s="191">
        <f>SUM('Florida Parishes:Sullivan'!E2579)</f>
        <v>0</v>
      </c>
      <c r="G2579" s="75"/>
      <c r="H2579" s="3" t="s">
        <v>357</v>
      </c>
      <c r="I2579" s="3" t="str">
        <f t="shared" si="122"/>
        <v>420003</v>
      </c>
      <c r="J2579" s="3" t="s">
        <v>505</v>
      </c>
    </row>
    <row r="2580" spans="2:10" x14ac:dyDescent="0.2">
      <c r="B2580" s="54" t="s">
        <v>19</v>
      </c>
      <c r="C2580" s="245">
        <f>SUM('Florida Parishes:Sullivan'!B2580)</f>
        <v>0</v>
      </c>
      <c r="D2580" s="93">
        <f>SUM('Florida Parishes:Sullivan'!C2580)</f>
        <v>0</v>
      </c>
      <c r="E2580" s="93">
        <f>SUM('Florida Parishes:Sullivan'!D2580)</f>
        <v>0</v>
      </c>
      <c r="F2580" s="191">
        <f>SUM('Florida Parishes:Sullivan'!E2580)</f>
        <v>0</v>
      </c>
      <c r="G2580" s="75"/>
      <c r="H2580" s="3" t="s">
        <v>357</v>
      </c>
      <c r="I2580" s="3" t="str">
        <f t="shared" si="122"/>
        <v>420003</v>
      </c>
      <c r="J2580" s="3" t="s">
        <v>505</v>
      </c>
    </row>
    <row r="2581" spans="2:10" ht="15.75" x14ac:dyDescent="0.25">
      <c r="B2581" s="55" t="s">
        <v>20</v>
      </c>
      <c r="C2581" s="264">
        <f>SUM('Florida Parishes:Sullivan'!B2581)</f>
        <v>0</v>
      </c>
      <c r="D2581" s="94">
        <f>SUM('Florida Parishes:Sullivan'!C2581)</f>
        <v>0</v>
      </c>
      <c r="E2581" s="94">
        <f>SUM('Florida Parishes:Sullivan'!D2581)</f>
        <v>0</v>
      </c>
      <c r="F2581" s="192">
        <f>SUM('Florida Parishes:Sullivan'!E2581)</f>
        <v>0</v>
      </c>
      <c r="G2581" s="77"/>
      <c r="H2581" s="3" t="s">
        <v>357</v>
      </c>
      <c r="I2581" s="3" t="str">
        <f t="shared" si="122"/>
        <v>420003</v>
      </c>
      <c r="J2581" s="3" t="s">
        <v>505</v>
      </c>
    </row>
    <row r="2582" spans="2:10" x14ac:dyDescent="0.2">
      <c r="B2582" s="54" t="s">
        <v>21</v>
      </c>
      <c r="C2582" s="245">
        <f>SUM('Florida Parishes:Sullivan'!B2582)</f>
        <v>0</v>
      </c>
      <c r="D2582" s="93">
        <f>SUM('Florida Parishes:Sullivan'!C2582)</f>
        <v>0</v>
      </c>
      <c r="E2582" s="93">
        <f>SUM('Florida Parishes:Sullivan'!D2582)</f>
        <v>0</v>
      </c>
      <c r="F2582" s="191">
        <f>SUM('Florida Parishes:Sullivan'!E2582)</f>
        <v>0</v>
      </c>
      <c r="G2582" s="75"/>
      <c r="H2582" s="3" t="s">
        <v>357</v>
      </c>
      <c r="I2582" s="3" t="str">
        <f t="shared" si="122"/>
        <v>420003</v>
      </c>
      <c r="J2582" s="3" t="s">
        <v>505</v>
      </c>
    </row>
    <row r="2583" spans="2:10" x14ac:dyDescent="0.2">
      <c r="B2583" s="54" t="s">
        <v>22</v>
      </c>
      <c r="C2583" s="245">
        <f>SUM('Florida Parishes:Sullivan'!B2583)</f>
        <v>0</v>
      </c>
      <c r="D2583" s="93">
        <f>SUM('Florida Parishes:Sullivan'!C2583)</f>
        <v>0</v>
      </c>
      <c r="E2583" s="93">
        <f>SUM('Florida Parishes:Sullivan'!D2583)</f>
        <v>0</v>
      </c>
      <c r="F2583" s="191">
        <f>SUM('Florida Parishes:Sullivan'!E2583)</f>
        <v>0</v>
      </c>
      <c r="G2583" s="75"/>
      <c r="H2583" s="3" t="s">
        <v>357</v>
      </c>
      <c r="I2583" s="3" t="str">
        <f t="shared" si="122"/>
        <v>420003</v>
      </c>
      <c r="J2583" s="3" t="s">
        <v>505</v>
      </c>
    </row>
    <row r="2584" spans="2:10" x14ac:dyDescent="0.2">
      <c r="B2584" s="54" t="s">
        <v>23</v>
      </c>
      <c r="C2584" s="245">
        <f>SUM('Florida Parishes:Sullivan'!B2584)</f>
        <v>0</v>
      </c>
      <c r="D2584" s="93">
        <f>SUM('Florida Parishes:Sullivan'!C2584)</f>
        <v>0</v>
      </c>
      <c r="E2584" s="93">
        <f>SUM('Florida Parishes:Sullivan'!D2584)</f>
        <v>0</v>
      </c>
      <c r="F2584" s="191">
        <f>SUM('Florida Parishes:Sullivan'!E2584)</f>
        <v>0</v>
      </c>
      <c r="G2584" s="75"/>
      <c r="H2584" s="3" t="s">
        <v>357</v>
      </c>
      <c r="I2584" s="3" t="str">
        <f t="shared" si="122"/>
        <v>420003</v>
      </c>
      <c r="J2584" s="3" t="s">
        <v>505</v>
      </c>
    </row>
    <row r="2585" spans="2:10" ht="15.75" x14ac:dyDescent="0.25">
      <c r="B2585" s="55" t="s">
        <v>24</v>
      </c>
      <c r="C2585" s="264">
        <f>SUM('Florida Parishes:Sullivan'!B2585)</f>
        <v>0</v>
      </c>
      <c r="D2585" s="94">
        <f>SUM('Florida Parishes:Sullivan'!C2585)</f>
        <v>0</v>
      </c>
      <c r="E2585" s="94">
        <f>SUM('Florida Parishes:Sullivan'!D2585)</f>
        <v>0</v>
      </c>
      <c r="F2585" s="192">
        <f>SUM('Florida Parishes:Sullivan'!E2585)</f>
        <v>0</v>
      </c>
      <c r="G2585" s="77"/>
      <c r="H2585" s="3" t="s">
        <v>357</v>
      </c>
      <c r="I2585" s="3" t="str">
        <f t="shared" si="122"/>
        <v>420003</v>
      </c>
      <c r="J2585" s="3" t="s">
        <v>505</v>
      </c>
    </row>
    <row r="2586" spans="2:10" ht="15.75" x14ac:dyDescent="0.25">
      <c r="B2586" s="98" t="s">
        <v>25</v>
      </c>
      <c r="C2586" s="282">
        <f>SUM('Florida Parishes:Sullivan'!B2586)</f>
        <v>0</v>
      </c>
      <c r="D2586" s="99">
        <f>SUM('Florida Parishes:Sullivan'!C2586)</f>
        <v>0</v>
      </c>
      <c r="E2586" s="99">
        <f>SUM('Florida Parishes:Sullivan'!D2586)</f>
        <v>0</v>
      </c>
      <c r="F2586" s="193">
        <f>SUM('Florida Parishes:Sullivan'!E2586)</f>
        <v>0</v>
      </c>
      <c r="G2586" s="76"/>
      <c r="H2586" s="3" t="s">
        <v>357</v>
      </c>
      <c r="I2586" s="3" t="str">
        <f t="shared" si="122"/>
        <v>420003</v>
      </c>
      <c r="J2586" s="3" t="s">
        <v>505</v>
      </c>
    </row>
    <row r="2587" spans="2:10" ht="15.75" x14ac:dyDescent="0.25">
      <c r="B2587" s="111" t="s">
        <v>26</v>
      </c>
      <c r="C2587" s="112"/>
      <c r="D2587" s="113"/>
      <c r="E2587" s="113"/>
      <c r="F2587" s="120"/>
      <c r="G2587" s="72"/>
      <c r="H2587" s="3" t="s">
        <v>357</v>
      </c>
      <c r="I2587" s="3" t="str">
        <f t="shared" ref="I2587:I2607" si="123">RIGHT($B$2589,6)</f>
        <v>420004</v>
      </c>
      <c r="J2587" s="3" t="s">
        <v>505</v>
      </c>
    </row>
    <row r="2588" spans="2:10" ht="15.75" x14ac:dyDescent="0.25">
      <c r="B2588" s="51" t="s">
        <v>645</v>
      </c>
      <c r="C2588" s="45" t="str">
        <f>$C$5</f>
        <v>Actual</v>
      </c>
      <c r="D2588" s="45" t="str">
        <f>$D$5</f>
        <v>Budgeted</v>
      </c>
      <c r="E2588" s="45" t="s">
        <v>7</v>
      </c>
      <c r="F2588" s="121" t="str">
        <f>$F$5</f>
        <v>2024-2025 +/-</v>
      </c>
      <c r="G2588" s="74"/>
      <c r="H2588" s="3" t="s">
        <v>357</v>
      </c>
      <c r="I2588" s="3" t="str">
        <f t="shared" si="123"/>
        <v>420004</v>
      </c>
      <c r="J2588" s="128" t="s">
        <v>644</v>
      </c>
    </row>
    <row r="2589" spans="2:10" ht="15.75" x14ac:dyDescent="0.25">
      <c r="B2589" s="71" t="s">
        <v>643</v>
      </c>
      <c r="C2589" s="46" t="str">
        <f>$C$6</f>
        <v>2024-2025</v>
      </c>
      <c r="D2589" s="46" t="str">
        <f>$D$6</f>
        <v>2024-2025</v>
      </c>
      <c r="E2589" s="46" t="str">
        <f>$E$6</f>
        <v>2025-2026</v>
      </c>
      <c r="F2589" s="119" t="str">
        <f>$F$6</f>
        <v>2025-2026</v>
      </c>
      <c r="G2589" s="74"/>
      <c r="H2589" s="3" t="s">
        <v>357</v>
      </c>
      <c r="I2589" s="3" t="str">
        <f t="shared" si="123"/>
        <v>420004</v>
      </c>
      <c r="J2589" s="128" t="s">
        <v>644</v>
      </c>
    </row>
    <row r="2590" spans="2:10" x14ac:dyDescent="0.2">
      <c r="B2590" s="54" t="s">
        <v>8</v>
      </c>
      <c r="C2590" s="245">
        <f>SUM('Florida Parishes:Sullivan'!B2590)</f>
        <v>59647</v>
      </c>
      <c r="D2590" s="93">
        <f>SUM('Florida Parishes:Sullivan'!C2590)</f>
        <v>59647</v>
      </c>
      <c r="E2590" s="93">
        <f>SUM('Florida Parishes:Sullivan'!D2590)</f>
        <v>54167</v>
      </c>
      <c r="F2590" s="191">
        <f>SUM('Florida Parishes:Sullivan'!E2590)</f>
        <v>-5480</v>
      </c>
      <c r="G2590" s="75"/>
      <c r="H2590" s="3" t="s">
        <v>357</v>
      </c>
      <c r="I2590" s="3" t="str">
        <f t="shared" si="123"/>
        <v>420004</v>
      </c>
      <c r="J2590" s="128" t="s">
        <v>644</v>
      </c>
    </row>
    <row r="2591" spans="2:10" x14ac:dyDescent="0.2">
      <c r="B2591" s="54" t="s">
        <v>9</v>
      </c>
      <c r="C2591" s="245">
        <f>SUM('Florida Parishes:Sullivan'!B2591)</f>
        <v>0</v>
      </c>
      <c r="D2591" s="93">
        <f>SUM('Florida Parishes:Sullivan'!C2591)</f>
        <v>0</v>
      </c>
      <c r="E2591" s="93">
        <f>SUM('Florida Parishes:Sullivan'!D2591)</f>
        <v>0</v>
      </c>
      <c r="F2591" s="191">
        <f>SUM('Florida Parishes:Sullivan'!E2591)</f>
        <v>0</v>
      </c>
      <c r="G2591" s="75"/>
      <c r="H2591" s="3" t="s">
        <v>357</v>
      </c>
      <c r="I2591" s="3" t="str">
        <f t="shared" si="123"/>
        <v>420004</v>
      </c>
      <c r="J2591" s="128" t="s">
        <v>644</v>
      </c>
    </row>
    <row r="2592" spans="2:10" x14ac:dyDescent="0.2">
      <c r="B2592" s="54" t="s">
        <v>10</v>
      </c>
      <c r="C2592" s="245">
        <f>SUM('Florida Parishes:Sullivan'!B2592)</f>
        <v>18032</v>
      </c>
      <c r="D2592" s="93">
        <f>SUM('Florida Parishes:Sullivan'!C2592)</f>
        <v>18032</v>
      </c>
      <c r="E2592" s="93">
        <f>SUM('Florida Parishes:Sullivan'!D2592)</f>
        <v>16347</v>
      </c>
      <c r="F2592" s="191">
        <f>SUM('Florida Parishes:Sullivan'!E2592)</f>
        <v>-1685</v>
      </c>
      <c r="G2592" s="75"/>
      <c r="H2592" s="3" t="s">
        <v>357</v>
      </c>
      <c r="I2592" s="3" t="str">
        <f t="shared" si="123"/>
        <v>420004</v>
      </c>
      <c r="J2592" s="128" t="s">
        <v>644</v>
      </c>
    </row>
    <row r="2593" spans="2:10" ht="15.75" x14ac:dyDescent="0.25">
      <c r="B2593" s="55" t="s">
        <v>11</v>
      </c>
      <c r="C2593" s="264">
        <f>SUM('Florida Parishes:Sullivan'!B2593)</f>
        <v>77679</v>
      </c>
      <c r="D2593" s="94">
        <f>SUM('Florida Parishes:Sullivan'!C2593)</f>
        <v>77679</v>
      </c>
      <c r="E2593" s="94">
        <f>SUM('Florida Parishes:Sullivan'!D2593)</f>
        <v>70514</v>
      </c>
      <c r="F2593" s="192">
        <f>SUM('Florida Parishes:Sullivan'!E2593)</f>
        <v>-7165</v>
      </c>
      <c r="G2593" s="76"/>
      <c r="H2593" s="3" t="s">
        <v>357</v>
      </c>
      <c r="I2593" s="3" t="str">
        <f t="shared" si="123"/>
        <v>420004</v>
      </c>
      <c r="J2593" s="128" t="s">
        <v>644</v>
      </c>
    </row>
    <row r="2594" spans="2:10" x14ac:dyDescent="0.2">
      <c r="B2594" s="54" t="s">
        <v>12</v>
      </c>
      <c r="C2594" s="245">
        <f>SUM('Florida Parishes:Sullivan'!B2594)</f>
        <v>976</v>
      </c>
      <c r="D2594" s="93">
        <f>SUM('Florida Parishes:Sullivan'!C2594)</f>
        <v>976</v>
      </c>
      <c r="E2594" s="93">
        <f>SUM('Florida Parishes:Sullivan'!D2594)</f>
        <v>0</v>
      </c>
      <c r="F2594" s="191">
        <f>SUM('Florida Parishes:Sullivan'!E2594)</f>
        <v>-976</v>
      </c>
      <c r="G2594" s="75"/>
      <c r="H2594" s="3" t="s">
        <v>357</v>
      </c>
      <c r="I2594" s="3" t="str">
        <f t="shared" si="123"/>
        <v>420004</v>
      </c>
      <c r="J2594" s="128" t="s">
        <v>644</v>
      </c>
    </row>
    <row r="2595" spans="2:10" x14ac:dyDescent="0.2">
      <c r="B2595" s="54" t="s">
        <v>13</v>
      </c>
      <c r="C2595" s="245">
        <f>SUM('Florida Parishes:Sullivan'!B2595)</f>
        <v>65</v>
      </c>
      <c r="D2595" s="93">
        <f>SUM('Florida Parishes:Sullivan'!C2595)</f>
        <v>65</v>
      </c>
      <c r="E2595" s="93">
        <f>SUM('Florida Parishes:Sullivan'!D2595)</f>
        <v>0</v>
      </c>
      <c r="F2595" s="191">
        <f>SUM('Florida Parishes:Sullivan'!E2595)</f>
        <v>-65</v>
      </c>
      <c r="G2595" s="75"/>
      <c r="H2595" s="3" t="s">
        <v>357</v>
      </c>
      <c r="I2595" s="3" t="str">
        <f t="shared" si="123"/>
        <v>420004</v>
      </c>
      <c r="J2595" s="128" t="s">
        <v>644</v>
      </c>
    </row>
    <row r="2596" spans="2:10" x14ac:dyDescent="0.2">
      <c r="B2596" s="54" t="s">
        <v>14</v>
      </c>
      <c r="C2596" s="245">
        <f>SUM('Florida Parishes:Sullivan'!B2596)</f>
        <v>0</v>
      </c>
      <c r="D2596" s="93">
        <f>SUM('Florida Parishes:Sullivan'!C2596)</f>
        <v>0</v>
      </c>
      <c r="E2596" s="93">
        <f>SUM('Florida Parishes:Sullivan'!D2596)</f>
        <v>0</v>
      </c>
      <c r="F2596" s="191">
        <f>SUM('Florida Parishes:Sullivan'!E2596)</f>
        <v>0</v>
      </c>
      <c r="G2596" s="75"/>
      <c r="H2596" s="3" t="s">
        <v>357</v>
      </c>
      <c r="I2596" s="3" t="str">
        <f t="shared" si="123"/>
        <v>420004</v>
      </c>
      <c r="J2596" s="128" t="s">
        <v>644</v>
      </c>
    </row>
    <row r="2597" spans="2:10" ht="15.75" x14ac:dyDescent="0.25">
      <c r="B2597" s="55" t="s">
        <v>15</v>
      </c>
      <c r="C2597" s="264">
        <f>SUM('Florida Parishes:Sullivan'!B2597)</f>
        <v>1041</v>
      </c>
      <c r="D2597" s="94">
        <f>SUM('Florida Parishes:Sullivan'!C2597)</f>
        <v>1041</v>
      </c>
      <c r="E2597" s="94">
        <f>SUM('Florida Parishes:Sullivan'!D2597)</f>
        <v>0</v>
      </c>
      <c r="F2597" s="192">
        <f>SUM('Florida Parishes:Sullivan'!E2597)</f>
        <v>-1041</v>
      </c>
      <c r="G2597" s="77"/>
      <c r="H2597" s="3" t="s">
        <v>357</v>
      </c>
      <c r="I2597" s="3" t="str">
        <f t="shared" si="123"/>
        <v>420004</v>
      </c>
      <c r="J2597" s="128" t="s">
        <v>644</v>
      </c>
    </row>
    <row r="2598" spans="2:10" x14ac:dyDescent="0.2">
      <c r="B2598" s="54" t="s">
        <v>16</v>
      </c>
      <c r="C2598" s="245">
        <f>SUM('Florida Parishes:Sullivan'!B2598)</f>
        <v>0</v>
      </c>
      <c r="D2598" s="93">
        <f>SUM('Florida Parishes:Sullivan'!C2598)</f>
        <v>0</v>
      </c>
      <c r="E2598" s="93">
        <f>SUM('Florida Parishes:Sullivan'!D2598)</f>
        <v>0</v>
      </c>
      <c r="F2598" s="191">
        <f>SUM('Florida Parishes:Sullivan'!E2598)</f>
        <v>0</v>
      </c>
      <c r="G2598" s="75"/>
      <c r="H2598" s="3" t="s">
        <v>357</v>
      </c>
      <c r="I2598" s="3" t="str">
        <f t="shared" si="123"/>
        <v>420004</v>
      </c>
      <c r="J2598" s="128" t="s">
        <v>644</v>
      </c>
    </row>
    <row r="2599" spans="2:10" x14ac:dyDescent="0.2">
      <c r="B2599" s="54" t="s">
        <v>17</v>
      </c>
      <c r="C2599" s="245">
        <f>SUM('Florida Parishes:Sullivan'!B2599)</f>
        <v>0</v>
      </c>
      <c r="D2599" s="93">
        <f>SUM('Florida Parishes:Sullivan'!C2599)</f>
        <v>0</v>
      </c>
      <c r="E2599" s="93">
        <f>SUM('Florida Parishes:Sullivan'!D2599)</f>
        <v>0</v>
      </c>
      <c r="F2599" s="191">
        <f>SUM('Florida Parishes:Sullivan'!E2599)</f>
        <v>0</v>
      </c>
      <c r="G2599" s="75"/>
      <c r="H2599" s="3" t="s">
        <v>357</v>
      </c>
      <c r="I2599" s="3" t="str">
        <f t="shared" si="123"/>
        <v>420004</v>
      </c>
      <c r="J2599" s="128" t="s">
        <v>644</v>
      </c>
    </row>
    <row r="2600" spans="2:10" x14ac:dyDescent="0.2">
      <c r="B2600" s="54" t="s">
        <v>18</v>
      </c>
      <c r="C2600" s="245">
        <f>SUM('Florida Parishes:Sullivan'!B2600)</f>
        <v>0</v>
      </c>
      <c r="D2600" s="93">
        <f>SUM('Florida Parishes:Sullivan'!C2600)</f>
        <v>0</v>
      </c>
      <c r="E2600" s="93">
        <f>SUM('Florida Parishes:Sullivan'!D2600)</f>
        <v>0</v>
      </c>
      <c r="F2600" s="191">
        <f>SUM('Florida Parishes:Sullivan'!E2600)</f>
        <v>0</v>
      </c>
      <c r="G2600" s="75"/>
      <c r="H2600" s="3" t="s">
        <v>357</v>
      </c>
      <c r="I2600" s="3" t="str">
        <f t="shared" si="123"/>
        <v>420004</v>
      </c>
      <c r="J2600" s="128" t="s">
        <v>644</v>
      </c>
    </row>
    <row r="2601" spans="2:10" x14ac:dyDescent="0.2">
      <c r="B2601" s="54" t="s">
        <v>19</v>
      </c>
      <c r="C2601" s="245">
        <f>SUM('Florida Parishes:Sullivan'!B2601)</f>
        <v>0</v>
      </c>
      <c r="D2601" s="93">
        <f>SUM('Florida Parishes:Sullivan'!C2601)</f>
        <v>0</v>
      </c>
      <c r="E2601" s="93">
        <f>SUM('Florida Parishes:Sullivan'!D2601)</f>
        <v>0</v>
      </c>
      <c r="F2601" s="191">
        <f>SUM('Florida Parishes:Sullivan'!E2601)</f>
        <v>0</v>
      </c>
      <c r="G2601" s="75"/>
      <c r="H2601" s="3" t="s">
        <v>357</v>
      </c>
      <c r="I2601" s="3" t="str">
        <f t="shared" si="123"/>
        <v>420004</v>
      </c>
      <c r="J2601" s="128" t="s">
        <v>644</v>
      </c>
    </row>
    <row r="2602" spans="2:10" ht="15.75" x14ac:dyDescent="0.25">
      <c r="B2602" s="55" t="s">
        <v>20</v>
      </c>
      <c r="C2602" s="264">
        <f>SUM('Florida Parishes:Sullivan'!B2602)</f>
        <v>0</v>
      </c>
      <c r="D2602" s="94">
        <f>SUM('Florida Parishes:Sullivan'!C2602)</f>
        <v>0</v>
      </c>
      <c r="E2602" s="94">
        <f>SUM('Florida Parishes:Sullivan'!D2602)</f>
        <v>0</v>
      </c>
      <c r="F2602" s="192">
        <f>SUM('Florida Parishes:Sullivan'!E2602)</f>
        <v>0</v>
      </c>
      <c r="G2602" s="77"/>
      <c r="H2602" s="3" t="s">
        <v>357</v>
      </c>
      <c r="I2602" s="3" t="str">
        <f t="shared" si="123"/>
        <v>420004</v>
      </c>
      <c r="J2602" s="128" t="s">
        <v>644</v>
      </c>
    </row>
    <row r="2603" spans="2:10" x14ac:dyDescent="0.2">
      <c r="B2603" s="54" t="s">
        <v>21</v>
      </c>
      <c r="C2603" s="245">
        <f>SUM('Florida Parishes:Sullivan'!B2603)</f>
        <v>0</v>
      </c>
      <c r="D2603" s="93">
        <f>SUM('Florida Parishes:Sullivan'!C2603)</f>
        <v>0</v>
      </c>
      <c r="E2603" s="93">
        <f>SUM('Florida Parishes:Sullivan'!D2603)</f>
        <v>0</v>
      </c>
      <c r="F2603" s="191">
        <f>SUM('Florida Parishes:Sullivan'!E2603)</f>
        <v>0</v>
      </c>
      <c r="G2603" s="75"/>
      <c r="H2603" s="3" t="s">
        <v>357</v>
      </c>
      <c r="I2603" s="3" t="str">
        <f t="shared" si="123"/>
        <v>420004</v>
      </c>
      <c r="J2603" s="128" t="s">
        <v>644</v>
      </c>
    </row>
    <row r="2604" spans="2:10" x14ac:dyDescent="0.2">
      <c r="B2604" s="54" t="s">
        <v>22</v>
      </c>
      <c r="C2604" s="245">
        <f>SUM('Florida Parishes:Sullivan'!B2604)</f>
        <v>0</v>
      </c>
      <c r="D2604" s="93">
        <f>SUM('Florida Parishes:Sullivan'!C2604)</f>
        <v>0</v>
      </c>
      <c r="E2604" s="93">
        <f>SUM('Florida Parishes:Sullivan'!D2604)</f>
        <v>0</v>
      </c>
      <c r="F2604" s="191">
        <f>SUM('Florida Parishes:Sullivan'!E2604)</f>
        <v>0</v>
      </c>
      <c r="G2604" s="75"/>
      <c r="H2604" s="3" t="s">
        <v>357</v>
      </c>
      <c r="I2604" s="3" t="str">
        <f t="shared" si="123"/>
        <v>420004</v>
      </c>
      <c r="J2604" s="128" t="s">
        <v>644</v>
      </c>
    </row>
    <row r="2605" spans="2:10" x14ac:dyDescent="0.2">
      <c r="B2605" s="54" t="s">
        <v>23</v>
      </c>
      <c r="C2605" s="245">
        <f>SUM('Florida Parishes:Sullivan'!B2605)</f>
        <v>0</v>
      </c>
      <c r="D2605" s="93">
        <f>SUM('Florida Parishes:Sullivan'!C2605)</f>
        <v>0</v>
      </c>
      <c r="E2605" s="93">
        <f>SUM('Florida Parishes:Sullivan'!D2605)</f>
        <v>0</v>
      </c>
      <c r="F2605" s="191">
        <f>SUM('Florida Parishes:Sullivan'!E2605)</f>
        <v>0</v>
      </c>
      <c r="G2605" s="75"/>
      <c r="H2605" s="3" t="s">
        <v>357</v>
      </c>
      <c r="I2605" s="3" t="str">
        <f t="shared" si="123"/>
        <v>420004</v>
      </c>
      <c r="J2605" s="128" t="s">
        <v>644</v>
      </c>
    </row>
    <row r="2606" spans="2:10" ht="15.75" x14ac:dyDescent="0.25">
      <c r="B2606" s="55" t="s">
        <v>24</v>
      </c>
      <c r="C2606" s="264">
        <f>SUM('Florida Parishes:Sullivan'!B2606)</f>
        <v>0</v>
      </c>
      <c r="D2606" s="94">
        <f>SUM('Florida Parishes:Sullivan'!C2606)</f>
        <v>0</v>
      </c>
      <c r="E2606" s="94">
        <f>SUM('Florida Parishes:Sullivan'!D2606)</f>
        <v>0</v>
      </c>
      <c r="F2606" s="192">
        <f>SUM('Florida Parishes:Sullivan'!E2606)</f>
        <v>0</v>
      </c>
      <c r="G2606" s="77"/>
      <c r="H2606" s="3" t="s">
        <v>357</v>
      </c>
      <c r="I2606" s="3" t="str">
        <f t="shared" si="123"/>
        <v>420004</v>
      </c>
      <c r="J2606" s="128" t="s">
        <v>644</v>
      </c>
    </row>
    <row r="2607" spans="2:10" ht="15.75" x14ac:dyDescent="0.25">
      <c r="B2607" s="98" t="s">
        <v>25</v>
      </c>
      <c r="C2607" s="282">
        <f>SUM('Florida Parishes:Sullivan'!B2607)</f>
        <v>78720</v>
      </c>
      <c r="D2607" s="99">
        <f>SUM('Florida Parishes:Sullivan'!C2607)</f>
        <v>78720</v>
      </c>
      <c r="E2607" s="99">
        <f>SUM('Florida Parishes:Sullivan'!D2607)</f>
        <v>70514</v>
      </c>
      <c r="F2607" s="193">
        <f>SUM('Florida Parishes:Sullivan'!E2607)</f>
        <v>-8206</v>
      </c>
      <c r="G2607" s="76"/>
      <c r="H2607" s="3" t="s">
        <v>357</v>
      </c>
      <c r="I2607" s="3" t="str">
        <f t="shared" si="123"/>
        <v>420004</v>
      </c>
      <c r="J2607" s="128" t="s">
        <v>644</v>
      </c>
    </row>
    <row r="2608" spans="2:10" ht="15.75" x14ac:dyDescent="0.25">
      <c r="B2608" s="111" t="s">
        <v>26</v>
      </c>
      <c r="C2608" s="112"/>
      <c r="D2608" s="113"/>
      <c r="E2608" s="113"/>
      <c r="F2608" s="120"/>
      <c r="G2608" s="72"/>
      <c r="H2608" s="3" t="s">
        <v>356</v>
      </c>
      <c r="I2608" s="3" t="str">
        <f t="shared" ref="I2608:I2628" si="124">RIGHT($B$2610,6)</f>
        <v>420008</v>
      </c>
      <c r="J2608" s="3" t="s">
        <v>506</v>
      </c>
    </row>
    <row r="2609" spans="2:10" ht="15.75" x14ac:dyDescent="0.25">
      <c r="B2609" s="51" t="s">
        <v>302</v>
      </c>
      <c r="C2609" s="45" t="str">
        <f>$C$5</f>
        <v>Actual</v>
      </c>
      <c r="D2609" s="45" t="str">
        <f>$D$5</f>
        <v>Budgeted</v>
      </c>
      <c r="E2609" s="45" t="s">
        <v>7</v>
      </c>
      <c r="F2609" s="121" t="str">
        <f>$F$5</f>
        <v>2024-2025 +/-</v>
      </c>
      <c r="G2609" s="78"/>
      <c r="H2609" s="3" t="s">
        <v>356</v>
      </c>
      <c r="I2609" s="3" t="str">
        <f t="shared" si="124"/>
        <v>420008</v>
      </c>
      <c r="J2609" s="3" t="s">
        <v>506</v>
      </c>
    </row>
    <row r="2610" spans="2:10" ht="15.75" x14ac:dyDescent="0.25">
      <c r="B2610" s="71" t="s">
        <v>175</v>
      </c>
      <c r="C2610" s="46" t="str">
        <f>$C$6</f>
        <v>2024-2025</v>
      </c>
      <c r="D2610" s="46" t="str">
        <f>$D$6</f>
        <v>2024-2025</v>
      </c>
      <c r="E2610" s="46" t="str">
        <f>$E$6</f>
        <v>2025-2026</v>
      </c>
      <c r="F2610" s="119" t="str">
        <f>$F$6</f>
        <v>2025-2026</v>
      </c>
      <c r="G2610" s="78"/>
      <c r="H2610" s="3" t="s">
        <v>356</v>
      </c>
      <c r="I2610" s="3" t="str">
        <f t="shared" si="124"/>
        <v>420008</v>
      </c>
      <c r="J2610" s="3" t="s">
        <v>506</v>
      </c>
    </row>
    <row r="2611" spans="2:10" x14ac:dyDescent="0.2">
      <c r="B2611" s="54" t="s">
        <v>8</v>
      </c>
      <c r="C2611" s="245">
        <f>SUM('Florida Parishes:Sullivan'!B2611)</f>
        <v>249648</v>
      </c>
      <c r="D2611" s="93">
        <f>SUM('Florida Parishes:Sullivan'!C2611)</f>
        <v>249648</v>
      </c>
      <c r="E2611" s="93">
        <f>SUM('Florida Parishes:Sullivan'!D2611)</f>
        <v>307501</v>
      </c>
      <c r="F2611" s="191">
        <f>SUM('Florida Parishes:Sullivan'!E2611)</f>
        <v>57853</v>
      </c>
      <c r="G2611" s="75"/>
      <c r="H2611" s="3" t="s">
        <v>356</v>
      </c>
      <c r="I2611" s="3" t="str">
        <f t="shared" si="124"/>
        <v>420008</v>
      </c>
      <c r="J2611" s="3" t="s">
        <v>506</v>
      </c>
    </row>
    <row r="2612" spans="2:10" x14ac:dyDescent="0.2">
      <c r="B2612" s="54" t="s">
        <v>9</v>
      </c>
      <c r="C2612" s="245">
        <f>SUM('Florida Parishes:Sullivan'!B2612)</f>
        <v>0</v>
      </c>
      <c r="D2612" s="93">
        <f>SUM('Florida Parishes:Sullivan'!C2612)</f>
        <v>0</v>
      </c>
      <c r="E2612" s="93">
        <f>SUM('Florida Parishes:Sullivan'!D2612)</f>
        <v>0</v>
      </c>
      <c r="F2612" s="191">
        <f>SUM('Florida Parishes:Sullivan'!E2612)</f>
        <v>0</v>
      </c>
      <c r="G2612" s="75"/>
      <c r="H2612" s="3" t="s">
        <v>356</v>
      </c>
      <c r="I2612" s="3" t="str">
        <f t="shared" si="124"/>
        <v>420008</v>
      </c>
      <c r="J2612" s="3" t="s">
        <v>506</v>
      </c>
    </row>
    <row r="2613" spans="2:10" x14ac:dyDescent="0.2">
      <c r="B2613" s="54" t="s">
        <v>10</v>
      </c>
      <c r="C2613" s="245">
        <f>SUM('Florida Parishes:Sullivan'!B2613)</f>
        <v>91645</v>
      </c>
      <c r="D2613" s="93">
        <f>SUM('Florida Parishes:Sullivan'!C2613)</f>
        <v>91645</v>
      </c>
      <c r="E2613" s="93">
        <f>SUM('Florida Parishes:Sullivan'!D2613)</f>
        <v>100255</v>
      </c>
      <c r="F2613" s="191">
        <f>SUM('Florida Parishes:Sullivan'!E2613)</f>
        <v>8610</v>
      </c>
      <c r="G2613" s="75"/>
      <c r="H2613" s="3" t="s">
        <v>356</v>
      </c>
      <c r="I2613" s="3" t="str">
        <f t="shared" si="124"/>
        <v>420008</v>
      </c>
      <c r="J2613" s="3" t="s">
        <v>506</v>
      </c>
    </row>
    <row r="2614" spans="2:10" ht="15.75" x14ac:dyDescent="0.25">
      <c r="B2614" s="55" t="s">
        <v>11</v>
      </c>
      <c r="C2614" s="264">
        <f>SUM('Florida Parishes:Sullivan'!B2614)</f>
        <v>341293</v>
      </c>
      <c r="D2614" s="94">
        <f>SUM('Florida Parishes:Sullivan'!C2614)</f>
        <v>341293</v>
      </c>
      <c r="E2614" s="94">
        <f>SUM('Florida Parishes:Sullivan'!D2614)</f>
        <v>407756</v>
      </c>
      <c r="F2614" s="192">
        <f>SUM('Florida Parishes:Sullivan'!E2614)</f>
        <v>66463</v>
      </c>
      <c r="G2614" s="76"/>
      <c r="H2614" s="3" t="s">
        <v>355</v>
      </c>
      <c r="I2614" s="3" t="str">
        <f t="shared" si="124"/>
        <v>420008</v>
      </c>
      <c r="J2614" s="3" t="s">
        <v>506</v>
      </c>
    </row>
    <row r="2615" spans="2:10" x14ac:dyDescent="0.2">
      <c r="B2615" s="54" t="s">
        <v>12</v>
      </c>
      <c r="C2615" s="245">
        <f>SUM('Florida Parishes:Sullivan'!B2615)</f>
        <v>1471</v>
      </c>
      <c r="D2615" s="93">
        <f>SUM('Florida Parishes:Sullivan'!C2615)</f>
        <v>1471</v>
      </c>
      <c r="E2615" s="93">
        <f>SUM('Florida Parishes:Sullivan'!D2615)</f>
        <v>4307</v>
      </c>
      <c r="F2615" s="191">
        <f>SUM('Florida Parishes:Sullivan'!E2615)</f>
        <v>2836</v>
      </c>
      <c r="G2615" s="75"/>
      <c r="H2615" s="3" t="s">
        <v>356</v>
      </c>
      <c r="I2615" s="3" t="str">
        <f t="shared" si="124"/>
        <v>420008</v>
      </c>
      <c r="J2615" s="3" t="s">
        <v>506</v>
      </c>
    </row>
    <row r="2616" spans="2:10" x14ac:dyDescent="0.2">
      <c r="B2616" s="54" t="s">
        <v>13</v>
      </c>
      <c r="C2616" s="245">
        <f>SUM('Florida Parishes:Sullivan'!B2616)</f>
        <v>8351</v>
      </c>
      <c r="D2616" s="93">
        <f>SUM('Florida Parishes:Sullivan'!C2616)</f>
        <v>8351</v>
      </c>
      <c r="E2616" s="93">
        <f>SUM('Florida Parishes:Sullivan'!D2616)</f>
        <v>9490</v>
      </c>
      <c r="F2616" s="191">
        <f>SUM('Florida Parishes:Sullivan'!E2616)</f>
        <v>1139</v>
      </c>
      <c r="G2616" s="75"/>
      <c r="H2616" s="3" t="s">
        <v>356</v>
      </c>
      <c r="I2616" s="3" t="str">
        <f t="shared" si="124"/>
        <v>420008</v>
      </c>
      <c r="J2616" s="3" t="s">
        <v>506</v>
      </c>
    </row>
    <row r="2617" spans="2:10" x14ac:dyDescent="0.2">
      <c r="B2617" s="54" t="s">
        <v>14</v>
      </c>
      <c r="C2617" s="245">
        <f>SUM('Florida Parishes:Sullivan'!B2617)</f>
        <v>848</v>
      </c>
      <c r="D2617" s="93">
        <f>SUM('Florida Parishes:Sullivan'!C2617)</f>
        <v>848</v>
      </c>
      <c r="E2617" s="93">
        <f>SUM('Florida Parishes:Sullivan'!D2617)</f>
        <v>740</v>
      </c>
      <c r="F2617" s="191">
        <f>SUM('Florida Parishes:Sullivan'!E2617)</f>
        <v>-108</v>
      </c>
      <c r="G2617" s="75"/>
      <c r="H2617" s="3" t="s">
        <v>356</v>
      </c>
      <c r="I2617" s="3" t="str">
        <f t="shared" si="124"/>
        <v>420008</v>
      </c>
      <c r="J2617" s="3" t="s">
        <v>506</v>
      </c>
    </row>
    <row r="2618" spans="2:10" ht="15.75" x14ac:dyDescent="0.25">
      <c r="B2618" s="55" t="s">
        <v>15</v>
      </c>
      <c r="C2618" s="264">
        <f>SUM('Florida Parishes:Sullivan'!B2618)</f>
        <v>10670</v>
      </c>
      <c r="D2618" s="94">
        <f>SUM('Florida Parishes:Sullivan'!C2618)</f>
        <v>10670</v>
      </c>
      <c r="E2618" s="94">
        <f>SUM('Florida Parishes:Sullivan'!D2618)</f>
        <v>14537</v>
      </c>
      <c r="F2618" s="192">
        <f>SUM('Florida Parishes:Sullivan'!E2618)</f>
        <v>3867</v>
      </c>
      <c r="G2618" s="77"/>
      <c r="H2618" s="3" t="s">
        <v>355</v>
      </c>
      <c r="I2618" s="3" t="str">
        <f t="shared" si="124"/>
        <v>420008</v>
      </c>
      <c r="J2618" s="3" t="s">
        <v>506</v>
      </c>
    </row>
    <row r="2619" spans="2:10" x14ac:dyDescent="0.2">
      <c r="B2619" s="54" t="s">
        <v>16</v>
      </c>
      <c r="C2619" s="245">
        <f>SUM('Florida Parishes:Sullivan'!B2619)</f>
        <v>0</v>
      </c>
      <c r="D2619" s="93">
        <f>SUM('Florida Parishes:Sullivan'!C2619)</f>
        <v>0</v>
      </c>
      <c r="E2619" s="93">
        <f>SUM('Florida Parishes:Sullivan'!D2619)</f>
        <v>0</v>
      </c>
      <c r="F2619" s="191">
        <f>SUM('Florida Parishes:Sullivan'!E2619)</f>
        <v>0</v>
      </c>
      <c r="G2619" s="75"/>
      <c r="H2619" s="3" t="s">
        <v>356</v>
      </c>
      <c r="I2619" s="3" t="str">
        <f t="shared" si="124"/>
        <v>420008</v>
      </c>
      <c r="J2619" s="3" t="s">
        <v>506</v>
      </c>
    </row>
    <row r="2620" spans="2:10" x14ac:dyDescent="0.2">
      <c r="B2620" s="54" t="s">
        <v>17</v>
      </c>
      <c r="C2620" s="245">
        <f>SUM('Florida Parishes:Sullivan'!B2620)</f>
        <v>0</v>
      </c>
      <c r="D2620" s="93">
        <f>SUM('Florida Parishes:Sullivan'!C2620)</f>
        <v>0</v>
      </c>
      <c r="E2620" s="93">
        <f>SUM('Florida Parishes:Sullivan'!D2620)</f>
        <v>0</v>
      </c>
      <c r="F2620" s="191">
        <f>SUM('Florida Parishes:Sullivan'!E2620)</f>
        <v>0</v>
      </c>
      <c r="G2620" s="75"/>
      <c r="H2620" s="3" t="s">
        <v>356</v>
      </c>
      <c r="I2620" s="3" t="str">
        <f t="shared" si="124"/>
        <v>420008</v>
      </c>
      <c r="J2620" s="3" t="s">
        <v>506</v>
      </c>
    </row>
    <row r="2621" spans="2:10" x14ac:dyDescent="0.2">
      <c r="B2621" s="54" t="s">
        <v>18</v>
      </c>
      <c r="C2621" s="245">
        <f>SUM('Florida Parishes:Sullivan'!B2621)</f>
        <v>0</v>
      </c>
      <c r="D2621" s="93">
        <f>SUM('Florida Parishes:Sullivan'!C2621)</f>
        <v>0</v>
      </c>
      <c r="E2621" s="93">
        <f>SUM('Florida Parishes:Sullivan'!D2621)</f>
        <v>0</v>
      </c>
      <c r="F2621" s="191">
        <f>SUM('Florida Parishes:Sullivan'!E2621)</f>
        <v>0</v>
      </c>
      <c r="G2621" s="75"/>
      <c r="H2621" s="3" t="s">
        <v>356</v>
      </c>
      <c r="I2621" s="3" t="str">
        <f t="shared" si="124"/>
        <v>420008</v>
      </c>
      <c r="J2621" s="3" t="s">
        <v>506</v>
      </c>
    </row>
    <row r="2622" spans="2:10" x14ac:dyDescent="0.2">
      <c r="B2622" s="54" t="s">
        <v>19</v>
      </c>
      <c r="C2622" s="245">
        <f>SUM('Florida Parishes:Sullivan'!B2622)</f>
        <v>0</v>
      </c>
      <c r="D2622" s="93">
        <f>SUM('Florida Parishes:Sullivan'!C2622)</f>
        <v>0</v>
      </c>
      <c r="E2622" s="93">
        <f>SUM('Florida Parishes:Sullivan'!D2622)</f>
        <v>0</v>
      </c>
      <c r="F2622" s="191">
        <f>SUM('Florida Parishes:Sullivan'!E2622)</f>
        <v>0</v>
      </c>
      <c r="G2622" s="75"/>
      <c r="H2622" s="3" t="s">
        <v>356</v>
      </c>
      <c r="I2622" s="3" t="str">
        <f t="shared" si="124"/>
        <v>420008</v>
      </c>
      <c r="J2622" s="3" t="s">
        <v>506</v>
      </c>
    </row>
    <row r="2623" spans="2:10" ht="15.75" x14ac:dyDescent="0.25">
      <c r="B2623" s="55" t="s">
        <v>20</v>
      </c>
      <c r="C2623" s="264">
        <f>SUM('Florida Parishes:Sullivan'!B2623)</f>
        <v>0</v>
      </c>
      <c r="D2623" s="94">
        <f>SUM('Florida Parishes:Sullivan'!C2623)</f>
        <v>0</v>
      </c>
      <c r="E2623" s="94">
        <f>SUM('Florida Parishes:Sullivan'!D2623)</f>
        <v>0</v>
      </c>
      <c r="F2623" s="192">
        <f>SUM('Florida Parishes:Sullivan'!E2623)</f>
        <v>0</v>
      </c>
      <c r="G2623" s="77"/>
      <c r="H2623" s="3" t="s">
        <v>356</v>
      </c>
      <c r="I2623" s="3" t="str">
        <f t="shared" si="124"/>
        <v>420008</v>
      </c>
      <c r="J2623" s="3" t="s">
        <v>506</v>
      </c>
    </row>
    <row r="2624" spans="2:10" x14ac:dyDescent="0.2">
      <c r="B2624" s="54" t="s">
        <v>21</v>
      </c>
      <c r="C2624" s="245">
        <f>SUM('Florida Parishes:Sullivan'!B2624)</f>
        <v>0</v>
      </c>
      <c r="D2624" s="93">
        <f>SUM('Florida Parishes:Sullivan'!C2624)</f>
        <v>0</v>
      </c>
      <c r="E2624" s="93">
        <f>SUM('Florida Parishes:Sullivan'!D2624)</f>
        <v>0</v>
      </c>
      <c r="F2624" s="191">
        <f>SUM('Florida Parishes:Sullivan'!E2624)</f>
        <v>0</v>
      </c>
      <c r="G2624" s="75"/>
      <c r="H2624" s="3" t="s">
        <v>356</v>
      </c>
      <c r="I2624" s="3" t="str">
        <f t="shared" si="124"/>
        <v>420008</v>
      </c>
      <c r="J2624" s="3" t="s">
        <v>506</v>
      </c>
    </row>
    <row r="2625" spans="2:10" x14ac:dyDescent="0.2">
      <c r="B2625" s="54" t="s">
        <v>22</v>
      </c>
      <c r="C2625" s="245">
        <f>SUM('Florida Parishes:Sullivan'!B2625)</f>
        <v>0</v>
      </c>
      <c r="D2625" s="93">
        <f>SUM('Florida Parishes:Sullivan'!C2625)</f>
        <v>0</v>
      </c>
      <c r="E2625" s="93">
        <f>SUM('Florida Parishes:Sullivan'!D2625)</f>
        <v>5683</v>
      </c>
      <c r="F2625" s="191">
        <f>SUM('Florida Parishes:Sullivan'!E2625)</f>
        <v>5683</v>
      </c>
      <c r="G2625" s="75"/>
      <c r="H2625" s="3" t="s">
        <v>356</v>
      </c>
      <c r="I2625" s="3" t="str">
        <f t="shared" si="124"/>
        <v>420008</v>
      </c>
      <c r="J2625" s="3" t="s">
        <v>506</v>
      </c>
    </row>
    <row r="2626" spans="2:10" x14ac:dyDescent="0.2">
      <c r="B2626" s="54" t="s">
        <v>23</v>
      </c>
      <c r="C2626" s="245">
        <f>SUM('Florida Parishes:Sullivan'!B2626)</f>
        <v>0</v>
      </c>
      <c r="D2626" s="93">
        <f>SUM('Florida Parishes:Sullivan'!C2626)</f>
        <v>0</v>
      </c>
      <c r="E2626" s="93">
        <f>SUM('Florida Parishes:Sullivan'!D2626)</f>
        <v>0</v>
      </c>
      <c r="F2626" s="191">
        <f>SUM('Florida Parishes:Sullivan'!E2626)</f>
        <v>0</v>
      </c>
      <c r="G2626" s="75"/>
      <c r="H2626" s="3" t="s">
        <v>356</v>
      </c>
      <c r="I2626" s="3" t="str">
        <f t="shared" si="124"/>
        <v>420008</v>
      </c>
      <c r="J2626" s="3" t="s">
        <v>506</v>
      </c>
    </row>
    <row r="2627" spans="2:10" ht="15.75" x14ac:dyDescent="0.25">
      <c r="B2627" s="55" t="s">
        <v>24</v>
      </c>
      <c r="C2627" s="264">
        <f>SUM('Florida Parishes:Sullivan'!B2627)</f>
        <v>0</v>
      </c>
      <c r="D2627" s="94">
        <f>SUM('Florida Parishes:Sullivan'!C2627)</f>
        <v>0</v>
      </c>
      <c r="E2627" s="94">
        <f>SUM('Florida Parishes:Sullivan'!D2627)</f>
        <v>5683</v>
      </c>
      <c r="F2627" s="192">
        <f>SUM('Florida Parishes:Sullivan'!E2627)</f>
        <v>5683</v>
      </c>
      <c r="G2627" s="77"/>
      <c r="H2627" s="3" t="s">
        <v>355</v>
      </c>
      <c r="I2627" s="3" t="str">
        <f t="shared" si="124"/>
        <v>420008</v>
      </c>
      <c r="J2627" s="3" t="s">
        <v>506</v>
      </c>
    </row>
    <row r="2628" spans="2:10" ht="15.75" x14ac:dyDescent="0.25">
      <c r="B2628" s="98" t="s">
        <v>25</v>
      </c>
      <c r="C2628" s="282">
        <f>SUM('Florida Parishes:Sullivan'!B2628)</f>
        <v>351963</v>
      </c>
      <c r="D2628" s="99">
        <f>SUM('Florida Parishes:Sullivan'!C2628)</f>
        <v>351963</v>
      </c>
      <c r="E2628" s="99">
        <f>SUM('Florida Parishes:Sullivan'!D2628)</f>
        <v>427976</v>
      </c>
      <c r="F2628" s="193">
        <f>SUM('Florida Parishes:Sullivan'!E2628)</f>
        <v>76013</v>
      </c>
      <c r="G2628" s="76"/>
      <c r="H2628" s="3" t="s">
        <v>355</v>
      </c>
      <c r="I2628" s="3" t="str">
        <f t="shared" si="124"/>
        <v>420008</v>
      </c>
      <c r="J2628" s="3" t="s">
        <v>506</v>
      </c>
    </row>
    <row r="2629" spans="2:10" ht="15.75" x14ac:dyDescent="0.25">
      <c r="B2629" s="111" t="s">
        <v>26</v>
      </c>
      <c r="C2629" s="112"/>
      <c r="D2629" s="113"/>
      <c r="E2629" s="113"/>
      <c r="F2629" s="120"/>
      <c r="G2629" s="72"/>
      <c r="H2629" s="3" t="s">
        <v>357</v>
      </c>
      <c r="I2629" s="3" t="str">
        <f t="shared" ref="I2629:I2649" si="125">RIGHT($B$2631,6)</f>
        <v>420011</v>
      </c>
      <c r="J2629" s="3" t="s">
        <v>507</v>
      </c>
    </row>
    <row r="2630" spans="2:10" ht="15.75" x14ac:dyDescent="0.25">
      <c r="B2630" s="51" t="s">
        <v>303</v>
      </c>
      <c r="C2630" s="45" t="str">
        <f>$C$5</f>
        <v>Actual</v>
      </c>
      <c r="D2630" s="45" t="str">
        <f>$D$5</f>
        <v>Budgeted</v>
      </c>
      <c r="E2630" s="45" t="s">
        <v>7</v>
      </c>
      <c r="F2630" s="121" t="str">
        <f>$F$5</f>
        <v>2024-2025 +/-</v>
      </c>
      <c r="G2630" s="78"/>
      <c r="H2630" s="3" t="s">
        <v>357</v>
      </c>
      <c r="I2630" s="3" t="str">
        <f t="shared" si="125"/>
        <v>420011</v>
      </c>
      <c r="J2630" s="3" t="s">
        <v>507</v>
      </c>
    </row>
    <row r="2631" spans="2:10" ht="15.75" x14ac:dyDescent="0.25">
      <c r="B2631" s="71" t="s">
        <v>203</v>
      </c>
      <c r="C2631" s="46" t="str">
        <f>$C$6</f>
        <v>2024-2025</v>
      </c>
      <c r="D2631" s="46" t="str">
        <f>$D$6</f>
        <v>2024-2025</v>
      </c>
      <c r="E2631" s="46" t="str">
        <f>$E$6</f>
        <v>2025-2026</v>
      </c>
      <c r="F2631" s="119" t="str">
        <f>$F$6</f>
        <v>2025-2026</v>
      </c>
      <c r="G2631" s="78"/>
      <c r="H2631" s="3" t="s">
        <v>357</v>
      </c>
      <c r="I2631" s="3" t="str">
        <f t="shared" si="125"/>
        <v>420011</v>
      </c>
      <c r="J2631" s="3" t="s">
        <v>507</v>
      </c>
    </row>
    <row r="2632" spans="2:10" x14ac:dyDescent="0.2">
      <c r="B2632" s="54" t="s">
        <v>8</v>
      </c>
      <c r="C2632" s="245">
        <f>SUM('Florida Parishes:Sullivan'!B2632)</f>
        <v>0</v>
      </c>
      <c r="D2632" s="93">
        <f>SUM('Florida Parishes:Sullivan'!C2632)</f>
        <v>0</v>
      </c>
      <c r="E2632" s="93">
        <f>SUM('Florida Parishes:Sullivan'!D2632)</f>
        <v>0</v>
      </c>
      <c r="F2632" s="191">
        <f>SUM('Florida Parishes:Sullivan'!E2632)</f>
        <v>0</v>
      </c>
      <c r="G2632" s="75"/>
      <c r="H2632" s="3" t="s">
        <v>357</v>
      </c>
      <c r="I2632" s="3" t="str">
        <f t="shared" si="125"/>
        <v>420011</v>
      </c>
      <c r="J2632" s="3" t="s">
        <v>507</v>
      </c>
    </row>
    <row r="2633" spans="2:10" x14ac:dyDescent="0.2">
      <c r="B2633" s="54" t="s">
        <v>9</v>
      </c>
      <c r="C2633" s="245">
        <f>SUM('Florida Parishes:Sullivan'!B2633)</f>
        <v>0</v>
      </c>
      <c r="D2633" s="93">
        <f>SUM('Florida Parishes:Sullivan'!C2633)</f>
        <v>0</v>
      </c>
      <c r="E2633" s="93">
        <f>SUM('Florida Parishes:Sullivan'!D2633)</f>
        <v>0</v>
      </c>
      <c r="F2633" s="191">
        <f>SUM('Florida Parishes:Sullivan'!E2633)</f>
        <v>0</v>
      </c>
      <c r="G2633" s="75"/>
      <c r="H2633" s="3" t="s">
        <v>357</v>
      </c>
      <c r="I2633" s="3" t="str">
        <f t="shared" si="125"/>
        <v>420011</v>
      </c>
      <c r="J2633" s="3" t="s">
        <v>507</v>
      </c>
    </row>
    <row r="2634" spans="2:10" x14ac:dyDescent="0.2">
      <c r="B2634" s="54" t="s">
        <v>10</v>
      </c>
      <c r="C2634" s="245">
        <f>SUM('Florida Parishes:Sullivan'!B2634)</f>
        <v>0</v>
      </c>
      <c r="D2634" s="93">
        <f>SUM('Florida Parishes:Sullivan'!C2634)</f>
        <v>0</v>
      </c>
      <c r="E2634" s="93">
        <f>SUM('Florida Parishes:Sullivan'!D2634)</f>
        <v>0</v>
      </c>
      <c r="F2634" s="191">
        <f>SUM('Florida Parishes:Sullivan'!E2634)</f>
        <v>0</v>
      </c>
      <c r="G2634" s="75"/>
      <c r="H2634" s="3" t="s">
        <v>357</v>
      </c>
      <c r="I2634" s="3" t="str">
        <f t="shared" si="125"/>
        <v>420011</v>
      </c>
      <c r="J2634" s="3" t="s">
        <v>507</v>
      </c>
    </row>
    <row r="2635" spans="2:10" ht="15.75" x14ac:dyDescent="0.25">
      <c r="B2635" s="55" t="s">
        <v>11</v>
      </c>
      <c r="C2635" s="264">
        <f>SUM('Florida Parishes:Sullivan'!B2635)</f>
        <v>0</v>
      </c>
      <c r="D2635" s="94">
        <f>SUM('Florida Parishes:Sullivan'!C2635)</f>
        <v>0</v>
      </c>
      <c r="E2635" s="94">
        <f>SUM('Florida Parishes:Sullivan'!D2635)</f>
        <v>0</v>
      </c>
      <c r="F2635" s="192">
        <f>SUM('Florida Parishes:Sullivan'!E2635)</f>
        <v>0</v>
      </c>
      <c r="G2635" s="76"/>
      <c r="H2635" s="3" t="s">
        <v>357</v>
      </c>
      <c r="I2635" s="3" t="str">
        <f t="shared" si="125"/>
        <v>420011</v>
      </c>
      <c r="J2635" s="3" t="s">
        <v>507</v>
      </c>
    </row>
    <row r="2636" spans="2:10" x14ac:dyDescent="0.2">
      <c r="B2636" s="54" t="s">
        <v>12</v>
      </c>
      <c r="C2636" s="245">
        <f>SUM('Florida Parishes:Sullivan'!B2636)</f>
        <v>0</v>
      </c>
      <c r="D2636" s="93">
        <f>SUM('Florida Parishes:Sullivan'!C2636)</f>
        <v>0</v>
      </c>
      <c r="E2636" s="93">
        <f>SUM('Florida Parishes:Sullivan'!D2636)</f>
        <v>0</v>
      </c>
      <c r="F2636" s="191">
        <f>SUM('Florida Parishes:Sullivan'!E2636)</f>
        <v>0</v>
      </c>
      <c r="G2636" s="75"/>
      <c r="H2636" s="3" t="s">
        <v>357</v>
      </c>
      <c r="I2636" s="3" t="str">
        <f t="shared" si="125"/>
        <v>420011</v>
      </c>
      <c r="J2636" s="3" t="s">
        <v>507</v>
      </c>
    </row>
    <row r="2637" spans="2:10" x14ac:dyDescent="0.2">
      <c r="B2637" s="54" t="s">
        <v>13</v>
      </c>
      <c r="C2637" s="245">
        <f>SUM('Florida Parishes:Sullivan'!B2637)</f>
        <v>0</v>
      </c>
      <c r="D2637" s="93">
        <f>SUM('Florida Parishes:Sullivan'!C2637)</f>
        <v>0</v>
      </c>
      <c r="E2637" s="93">
        <f>SUM('Florida Parishes:Sullivan'!D2637)</f>
        <v>0</v>
      </c>
      <c r="F2637" s="191">
        <f>SUM('Florida Parishes:Sullivan'!E2637)</f>
        <v>0</v>
      </c>
      <c r="G2637" s="75"/>
      <c r="H2637" s="3" t="s">
        <v>357</v>
      </c>
      <c r="I2637" s="3" t="str">
        <f t="shared" si="125"/>
        <v>420011</v>
      </c>
      <c r="J2637" s="3" t="s">
        <v>507</v>
      </c>
    </row>
    <row r="2638" spans="2:10" x14ac:dyDescent="0.2">
      <c r="B2638" s="54" t="s">
        <v>14</v>
      </c>
      <c r="C2638" s="245">
        <f>SUM('Florida Parishes:Sullivan'!B2638)</f>
        <v>0</v>
      </c>
      <c r="D2638" s="93">
        <f>SUM('Florida Parishes:Sullivan'!C2638)</f>
        <v>0</v>
      </c>
      <c r="E2638" s="93">
        <f>SUM('Florida Parishes:Sullivan'!D2638)</f>
        <v>0</v>
      </c>
      <c r="F2638" s="191">
        <f>SUM('Florida Parishes:Sullivan'!E2638)</f>
        <v>0</v>
      </c>
      <c r="G2638" s="75"/>
      <c r="H2638" s="3" t="s">
        <v>357</v>
      </c>
      <c r="I2638" s="3" t="str">
        <f t="shared" si="125"/>
        <v>420011</v>
      </c>
      <c r="J2638" s="3" t="s">
        <v>507</v>
      </c>
    </row>
    <row r="2639" spans="2:10" ht="15.75" x14ac:dyDescent="0.25">
      <c r="B2639" s="55" t="s">
        <v>15</v>
      </c>
      <c r="C2639" s="264">
        <f>SUM('Florida Parishes:Sullivan'!B2639)</f>
        <v>0</v>
      </c>
      <c r="D2639" s="94">
        <f>SUM('Florida Parishes:Sullivan'!C2639)</f>
        <v>0</v>
      </c>
      <c r="E2639" s="94">
        <f>SUM('Florida Parishes:Sullivan'!D2639)</f>
        <v>0</v>
      </c>
      <c r="F2639" s="192">
        <f>SUM('Florida Parishes:Sullivan'!E2639)</f>
        <v>0</v>
      </c>
      <c r="G2639" s="77"/>
      <c r="H2639" s="3" t="s">
        <v>357</v>
      </c>
      <c r="I2639" s="3" t="str">
        <f t="shared" si="125"/>
        <v>420011</v>
      </c>
      <c r="J2639" s="3" t="s">
        <v>507</v>
      </c>
    </row>
    <row r="2640" spans="2:10" x14ac:dyDescent="0.2">
      <c r="B2640" s="54" t="s">
        <v>16</v>
      </c>
      <c r="C2640" s="245">
        <f>SUM('Florida Parishes:Sullivan'!B2640)</f>
        <v>0</v>
      </c>
      <c r="D2640" s="93">
        <f>SUM('Florida Parishes:Sullivan'!C2640)</f>
        <v>0</v>
      </c>
      <c r="E2640" s="93">
        <f>SUM('Florida Parishes:Sullivan'!D2640)</f>
        <v>0</v>
      </c>
      <c r="F2640" s="191">
        <f>SUM('Florida Parishes:Sullivan'!E2640)</f>
        <v>0</v>
      </c>
      <c r="G2640" s="75"/>
      <c r="H2640" s="3" t="s">
        <v>357</v>
      </c>
      <c r="I2640" s="3" t="str">
        <f t="shared" si="125"/>
        <v>420011</v>
      </c>
      <c r="J2640" s="3" t="s">
        <v>507</v>
      </c>
    </row>
    <row r="2641" spans="2:10" x14ac:dyDescent="0.2">
      <c r="B2641" s="54" t="s">
        <v>17</v>
      </c>
      <c r="C2641" s="245">
        <f>SUM('Florida Parishes:Sullivan'!B2641)</f>
        <v>0</v>
      </c>
      <c r="D2641" s="93">
        <f>SUM('Florida Parishes:Sullivan'!C2641)</f>
        <v>0</v>
      </c>
      <c r="E2641" s="93">
        <f>SUM('Florida Parishes:Sullivan'!D2641)</f>
        <v>0</v>
      </c>
      <c r="F2641" s="191">
        <f>SUM('Florida Parishes:Sullivan'!E2641)</f>
        <v>0</v>
      </c>
      <c r="G2641" s="75"/>
      <c r="H2641" s="3" t="s">
        <v>357</v>
      </c>
      <c r="I2641" s="3" t="str">
        <f t="shared" si="125"/>
        <v>420011</v>
      </c>
      <c r="J2641" s="3" t="s">
        <v>507</v>
      </c>
    </row>
    <row r="2642" spans="2:10" x14ac:dyDescent="0.2">
      <c r="B2642" s="54" t="s">
        <v>18</v>
      </c>
      <c r="C2642" s="245">
        <f>SUM('Florida Parishes:Sullivan'!B2642)</f>
        <v>0</v>
      </c>
      <c r="D2642" s="93">
        <f>SUM('Florida Parishes:Sullivan'!C2642)</f>
        <v>0</v>
      </c>
      <c r="E2642" s="93">
        <f>SUM('Florida Parishes:Sullivan'!D2642)</f>
        <v>0</v>
      </c>
      <c r="F2642" s="191">
        <f>SUM('Florida Parishes:Sullivan'!E2642)</f>
        <v>0</v>
      </c>
      <c r="G2642" s="75"/>
      <c r="H2642" s="3" t="s">
        <v>357</v>
      </c>
      <c r="I2642" s="3" t="str">
        <f t="shared" si="125"/>
        <v>420011</v>
      </c>
      <c r="J2642" s="3" t="s">
        <v>507</v>
      </c>
    </row>
    <row r="2643" spans="2:10" x14ac:dyDescent="0.2">
      <c r="B2643" s="54" t="s">
        <v>19</v>
      </c>
      <c r="C2643" s="245">
        <f>SUM('Florida Parishes:Sullivan'!B2643)</f>
        <v>0</v>
      </c>
      <c r="D2643" s="93">
        <f>SUM('Florida Parishes:Sullivan'!C2643)</f>
        <v>0</v>
      </c>
      <c r="E2643" s="93">
        <f>SUM('Florida Parishes:Sullivan'!D2643)</f>
        <v>0</v>
      </c>
      <c r="F2643" s="191">
        <f>SUM('Florida Parishes:Sullivan'!E2643)</f>
        <v>0</v>
      </c>
      <c r="G2643" s="75"/>
      <c r="H2643" s="3" t="s">
        <v>357</v>
      </c>
      <c r="I2643" s="3" t="str">
        <f t="shared" si="125"/>
        <v>420011</v>
      </c>
      <c r="J2643" s="3" t="s">
        <v>507</v>
      </c>
    </row>
    <row r="2644" spans="2:10" ht="15.75" x14ac:dyDescent="0.25">
      <c r="B2644" s="55" t="s">
        <v>20</v>
      </c>
      <c r="C2644" s="264">
        <f>SUM('Florida Parishes:Sullivan'!B2644)</f>
        <v>0</v>
      </c>
      <c r="D2644" s="94">
        <f>SUM('Florida Parishes:Sullivan'!C2644)</f>
        <v>0</v>
      </c>
      <c r="E2644" s="94">
        <f>SUM('Florida Parishes:Sullivan'!D2644)</f>
        <v>0</v>
      </c>
      <c r="F2644" s="192">
        <f>SUM('Florida Parishes:Sullivan'!E2644)</f>
        <v>0</v>
      </c>
      <c r="G2644" s="77"/>
      <c r="H2644" s="3" t="s">
        <v>357</v>
      </c>
      <c r="I2644" s="3" t="str">
        <f t="shared" si="125"/>
        <v>420011</v>
      </c>
      <c r="J2644" s="3" t="s">
        <v>507</v>
      </c>
    </row>
    <row r="2645" spans="2:10" x14ac:dyDescent="0.2">
      <c r="B2645" s="54" t="s">
        <v>21</v>
      </c>
      <c r="C2645" s="245">
        <f>SUM('Florida Parishes:Sullivan'!B2645)</f>
        <v>0</v>
      </c>
      <c r="D2645" s="93">
        <f>SUM('Florida Parishes:Sullivan'!C2645)</f>
        <v>0</v>
      </c>
      <c r="E2645" s="93">
        <f>SUM('Florida Parishes:Sullivan'!D2645)</f>
        <v>0</v>
      </c>
      <c r="F2645" s="191">
        <f>SUM('Florida Parishes:Sullivan'!E2645)</f>
        <v>0</v>
      </c>
      <c r="G2645" s="75"/>
      <c r="H2645" s="3" t="s">
        <v>357</v>
      </c>
      <c r="I2645" s="3" t="str">
        <f t="shared" si="125"/>
        <v>420011</v>
      </c>
      <c r="J2645" s="3" t="s">
        <v>507</v>
      </c>
    </row>
    <row r="2646" spans="2:10" x14ac:dyDescent="0.2">
      <c r="B2646" s="54" t="s">
        <v>22</v>
      </c>
      <c r="C2646" s="245">
        <f>SUM('Florida Parishes:Sullivan'!B2646)</f>
        <v>0</v>
      </c>
      <c r="D2646" s="93">
        <f>SUM('Florida Parishes:Sullivan'!C2646)</f>
        <v>0</v>
      </c>
      <c r="E2646" s="93">
        <f>SUM('Florida Parishes:Sullivan'!D2646)</f>
        <v>0</v>
      </c>
      <c r="F2646" s="191">
        <f>SUM('Florida Parishes:Sullivan'!E2646)</f>
        <v>0</v>
      </c>
      <c r="G2646" s="75"/>
      <c r="H2646" s="3" t="s">
        <v>357</v>
      </c>
      <c r="I2646" s="3" t="str">
        <f t="shared" si="125"/>
        <v>420011</v>
      </c>
      <c r="J2646" s="3" t="s">
        <v>507</v>
      </c>
    </row>
    <row r="2647" spans="2:10" x14ac:dyDescent="0.2">
      <c r="B2647" s="54" t="s">
        <v>23</v>
      </c>
      <c r="C2647" s="245">
        <f>SUM('Florida Parishes:Sullivan'!B2647)</f>
        <v>0</v>
      </c>
      <c r="D2647" s="93">
        <f>SUM('Florida Parishes:Sullivan'!C2647)</f>
        <v>0</v>
      </c>
      <c r="E2647" s="93">
        <f>SUM('Florida Parishes:Sullivan'!D2647)</f>
        <v>0</v>
      </c>
      <c r="F2647" s="191">
        <f>SUM('Florida Parishes:Sullivan'!E2647)</f>
        <v>0</v>
      </c>
      <c r="G2647" s="75"/>
      <c r="H2647" s="3" t="s">
        <v>357</v>
      </c>
      <c r="I2647" s="3" t="str">
        <f t="shared" si="125"/>
        <v>420011</v>
      </c>
      <c r="J2647" s="3" t="s">
        <v>507</v>
      </c>
    </row>
    <row r="2648" spans="2:10" ht="15.75" x14ac:dyDescent="0.25">
      <c r="B2648" s="55" t="s">
        <v>24</v>
      </c>
      <c r="C2648" s="264">
        <f>SUM('Florida Parishes:Sullivan'!B2648)</f>
        <v>0</v>
      </c>
      <c r="D2648" s="94">
        <f>SUM('Florida Parishes:Sullivan'!C2648)</f>
        <v>0</v>
      </c>
      <c r="E2648" s="94">
        <f>SUM('Florida Parishes:Sullivan'!D2648)</f>
        <v>0</v>
      </c>
      <c r="F2648" s="192">
        <f>SUM('Florida Parishes:Sullivan'!E2648)</f>
        <v>0</v>
      </c>
      <c r="G2648" s="77"/>
      <c r="H2648" s="3" t="s">
        <v>357</v>
      </c>
      <c r="I2648" s="3" t="str">
        <f t="shared" si="125"/>
        <v>420011</v>
      </c>
      <c r="J2648" s="3" t="s">
        <v>507</v>
      </c>
    </row>
    <row r="2649" spans="2:10" ht="15.75" x14ac:dyDescent="0.25">
      <c r="B2649" s="98" t="s">
        <v>25</v>
      </c>
      <c r="C2649" s="282">
        <f>SUM('Florida Parishes:Sullivan'!B2649)</f>
        <v>0</v>
      </c>
      <c r="D2649" s="99">
        <f>SUM('Florida Parishes:Sullivan'!C2649)</f>
        <v>0</v>
      </c>
      <c r="E2649" s="99">
        <f>SUM('Florida Parishes:Sullivan'!D2649)</f>
        <v>0</v>
      </c>
      <c r="F2649" s="193">
        <f>SUM('Florida Parishes:Sullivan'!E2649)</f>
        <v>0</v>
      </c>
      <c r="G2649" s="76"/>
      <c r="H2649" s="3" t="s">
        <v>357</v>
      </c>
      <c r="I2649" s="3" t="str">
        <f t="shared" si="125"/>
        <v>420011</v>
      </c>
      <c r="J2649" s="3" t="s">
        <v>507</v>
      </c>
    </row>
    <row r="2650" spans="2:10" ht="15.75" x14ac:dyDescent="0.25">
      <c r="B2650" s="111" t="s">
        <v>26</v>
      </c>
      <c r="C2650" s="112"/>
      <c r="D2650" s="113"/>
      <c r="E2650" s="113"/>
      <c r="F2650" s="120"/>
      <c r="G2650" s="72"/>
      <c r="H2650" s="3" t="s">
        <v>356</v>
      </c>
      <c r="I2650" s="3" t="str">
        <f t="shared" ref="I2650:I2670" si="126">RIGHT($B$2652,6)</f>
        <v>420015</v>
      </c>
      <c r="J2650" s="3" t="s">
        <v>508</v>
      </c>
    </row>
    <row r="2651" spans="2:10" ht="15.75" x14ac:dyDescent="0.25">
      <c r="B2651" s="51" t="s">
        <v>304</v>
      </c>
      <c r="C2651" s="45" t="str">
        <f>$C$5</f>
        <v>Actual</v>
      </c>
      <c r="D2651" s="45" t="str">
        <f>$D$5</f>
        <v>Budgeted</v>
      </c>
      <c r="E2651" s="45" t="s">
        <v>7</v>
      </c>
      <c r="F2651" s="121" t="str">
        <f>$F$5</f>
        <v>2024-2025 +/-</v>
      </c>
      <c r="G2651" s="74"/>
      <c r="H2651" s="3" t="s">
        <v>356</v>
      </c>
      <c r="I2651" s="3" t="str">
        <f t="shared" si="126"/>
        <v>420015</v>
      </c>
      <c r="J2651" s="3" t="s">
        <v>508</v>
      </c>
    </row>
    <row r="2652" spans="2:10" ht="15.75" x14ac:dyDescent="0.25">
      <c r="B2652" s="71" t="s">
        <v>104</v>
      </c>
      <c r="C2652" s="46" t="str">
        <f>$C$6</f>
        <v>2024-2025</v>
      </c>
      <c r="D2652" s="46" t="str">
        <f>$D$6</f>
        <v>2024-2025</v>
      </c>
      <c r="E2652" s="46" t="str">
        <f>$E$6</f>
        <v>2025-2026</v>
      </c>
      <c r="F2652" s="119" t="str">
        <f>$F$6</f>
        <v>2025-2026</v>
      </c>
      <c r="G2652" s="74"/>
      <c r="H2652" s="3" t="s">
        <v>356</v>
      </c>
      <c r="I2652" s="3" t="str">
        <f t="shared" si="126"/>
        <v>420015</v>
      </c>
      <c r="J2652" s="3" t="s">
        <v>508</v>
      </c>
    </row>
    <row r="2653" spans="2:10" x14ac:dyDescent="0.2">
      <c r="B2653" s="54" t="s">
        <v>8</v>
      </c>
      <c r="C2653" s="245">
        <f>SUM('Florida Parishes:Sullivan'!B2653)</f>
        <v>239321</v>
      </c>
      <c r="D2653" s="93">
        <f>SUM('Florida Parishes:Sullivan'!C2653)</f>
        <v>239321</v>
      </c>
      <c r="E2653" s="93">
        <f>SUM('Florida Parishes:Sullivan'!D2653)</f>
        <v>210465</v>
      </c>
      <c r="F2653" s="191">
        <f>SUM('Florida Parishes:Sullivan'!E2653)</f>
        <v>-28856</v>
      </c>
      <c r="G2653" s="75"/>
      <c r="H2653" s="3" t="s">
        <v>356</v>
      </c>
      <c r="I2653" s="3" t="str">
        <f t="shared" si="126"/>
        <v>420015</v>
      </c>
      <c r="J2653" s="3" t="s">
        <v>508</v>
      </c>
    </row>
    <row r="2654" spans="2:10" x14ac:dyDescent="0.2">
      <c r="B2654" s="54" t="s">
        <v>9</v>
      </c>
      <c r="C2654" s="245">
        <f>SUM('Florida Parishes:Sullivan'!B2654)</f>
        <v>0</v>
      </c>
      <c r="D2654" s="93">
        <f>SUM('Florida Parishes:Sullivan'!C2654)</f>
        <v>0</v>
      </c>
      <c r="E2654" s="93">
        <f>SUM('Florida Parishes:Sullivan'!D2654)</f>
        <v>0</v>
      </c>
      <c r="F2654" s="191">
        <f>SUM('Florida Parishes:Sullivan'!E2654)</f>
        <v>0</v>
      </c>
      <c r="G2654" s="75"/>
      <c r="H2654" s="3" t="s">
        <v>356</v>
      </c>
      <c r="I2654" s="3" t="str">
        <f t="shared" si="126"/>
        <v>420015</v>
      </c>
      <c r="J2654" s="3" t="s">
        <v>508</v>
      </c>
    </row>
    <row r="2655" spans="2:10" x14ac:dyDescent="0.2">
      <c r="B2655" s="54" t="s">
        <v>10</v>
      </c>
      <c r="C2655" s="245">
        <f>SUM('Florida Parishes:Sullivan'!B2655)</f>
        <v>75365</v>
      </c>
      <c r="D2655" s="93">
        <f>SUM('Florida Parishes:Sullivan'!C2655)</f>
        <v>75365</v>
      </c>
      <c r="E2655" s="93">
        <f>SUM('Florida Parishes:Sullivan'!D2655)</f>
        <v>79576</v>
      </c>
      <c r="F2655" s="191">
        <f>SUM('Florida Parishes:Sullivan'!E2655)</f>
        <v>4211</v>
      </c>
      <c r="G2655" s="75"/>
      <c r="H2655" s="3" t="s">
        <v>356</v>
      </c>
      <c r="I2655" s="3" t="str">
        <f t="shared" si="126"/>
        <v>420015</v>
      </c>
      <c r="J2655" s="3" t="s">
        <v>508</v>
      </c>
    </row>
    <row r="2656" spans="2:10" ht="15.75" x14ac:dyDescent="0.25">
      <c r="B2656" s="55" t="s">
        <v>11</v>
      </c>
      <c r="C2656" s="264">
        <f>SUM('Florida Parishes:Sullivan'!B2656)</f>
        <v>314686</v>
      </c>
      <c r="D2656" s="94">
        <f>SUM('Florida Parishes:Sullivan'!C2656)</f>
        <v>314686</v>
      </c>
      <c r="E2656" s="94">
        <f>SUM('Florida Parishes:Sullivan'!D2656)</f>
        <v>290041</v>
      </c>
      <c r="F2656" s="192">
        <f>SUM('Florida Parishes:Sullivan'!E2656)</f>
        <v>-24645</v>
      </c>
      <c r="G2656" s="76"/>
      <c r="H2656" s="3" t="s">
        <v>355</v>
      </c>
      <c r="I2656" s="3" t="str">
        <f t="shared" si="126"/>
        <v>420015</v>
      </c>
      <c r="J2656" s="3" t="s">
        <v>508</v>
      </c>
    </row>
    <row r="2657" spans="2:10" x14ac:dyDescent="0.2">
      <c r="B2657" s="54" t="s">
        <v>12</v>
      </c>
      <c r="C2657" s="245">
        <f>SUM('Florida Parishes:Sullivan'!B2657)</f>
        <v>1727</v>
      </c>
      <c r="D2657" s="93">
        <f>SUM('Florida Parishes:Sullivan'!C2657)</f>
        <v>1727</v>
      </c>
      <c r="E2657" s="93">
        <f>SUM('Florida Parishes:Sullivan'!D2657)</f>
        <v>2639</v>
      </c>
      <c r="F2657" s="191">
        <f>SUM('Florida Parishes:Sullivan'!E2657)</f>
        <v>912</v>
      </c>
      <c r="G2657" s="75"/>
      <c r="H2657" s="3" t="s">
        <v>356</v>
      </c>
      <c r="I2657" s="3" t="str">
        <f t="shared" si="126"/>
        <v>420015</v>
      </c>
      <c r="J2657" s="3" t="s">
        <v>508</v>
      </c>
    </row>
    <row r="2658" spans="2:10" x14ac:dyDescent="0.2">
      <c r="B2658" s="54" t="s">
        <v>13</v>
      </c>
      <c r="C2658" s="245">
        <f>SUM('Florida Parishes:Sullivan'!B2658)</f>
        <v>10647</v>
      </c>
      <c r="D2658" s="93">
        <f>SUM('Florida Parishes:Sullivan'!C2658)</f>
        <v>10647</v>
      </c>
      <c r="E2658" s="93">
        <f>SUM('Florida Parishes:Sullivan'!D2658)</f>
        <v>9178</v>
      </c>
      <c r="F2658" s="191">
        <f>SUM('Florida Parishes:Sullivan'!E2658)</f>
        <v>-1469</v>
      </c>
      <c r="G2658" s="75"/>
      <c r="H2658" s="3" t="s">
        <v>356</v>
      </c>
      <c r="I2658" s="3" t="str">
        <f t="shared" si="126"/>
        <v>420015</v>
      </c>
      <c r="J2658" s="3" t="s">
        <v>508</v>
      </c>
    </row>
    <row r="2659" spans="2:10" x14ac:dyDescent="0.2">
      <c r="B2659" s="54" t="s">
        <v>14</v>
      </c>
      <c r="C2659" s="245">
        <f>SUM('Florida Parishes:Sullivan'!B2659)</f>
        <v>5175</v>
      </c>
      <c r="D2659" s="93">
        <f>SUM('Florida Parishes:Sullivan'!C2659)</f>
        <v>5195</v>
      </c>
      <c r="E2659" s="93">
        <f>SUM('Florida Parishes:Sullivan'!D2659)</f>
        <v>333</v>
      </c>
      <c r="F2659" s="191">
        <f>SUM('Florida Parishes:Sullivan'!E2659)</f>
        <v>-4862</v>
      </c>
      <c r="G2659" s="75"/>
      <c r="H2659" s="3" t="s">
        <v>356</v>
      </c>
      <c r="I2659" s="3" t="str">
        <f t="shared" si="126"/>
        <v>420015</v>
      </c>
      <c r="J2659" s="3" t="s">
        <v>508</v>
      </c>
    </row>
    <row r="2660" spans="2:10" ht="15.75" x14ac:dyDescent="0.25">
      <c r="B2660" s="55" t="s">
        <v>15</v>
      </c>
      <c r="C2660" s="264">
        <f>SUM('Florida Parishes:Sullivan'!B2660)</f>
        <v>17549</v>
      </c>
      <c r="D2660" s="94">
        <f>SUM('Florida Parishes:Sullivan'!C2660)</f>
        <v>17569</v>
      </c>
      <c r="E2660" s="94">
        <f>SUM('Florida Parishes:Sullivan'!D2660)</f>
        <v>12150</v>
      </c>
      <c r="F2660" s="192">
        <f>SUM('Florida Parishes:Sullivan'!E2660)</f>
        <v>-5419</v>
      </c>
      <c r="G2660" s="77"/>
      <c r="H2660" s="3" t="s">
        <v>355</v>
      </c>
      <c r="I2660" s="3" t="str">
        <f t="shared" si="126"/>
        <v>420015</v>
      </c>
      <c r="J2660" s="3" t="s">
        <v>508</v>
      </c>
    </row>
    <row r="2661" spans="2:10" x14ac:dyDescent="0.2">
      <c r="B2661" s="54" t="s">
        <v>16</v>
      </c>
      <c r="C2661" s="245">
        <f>SUM('Florida Parishes:Sullivan'!B2661)</f>
        <v>9350</v>
      </c>
      <c r="D2661" s="93">
        <f>SUM('Florida Parishes:Sullivan'!C2661)</f>
        <v>9350</v>
      </c>
      <c r="E2661" s="93">
        <f>SUM('Florida Parishes:Sullivan'!D2661)</f>
        <v>0</v>
      </c>
      <c r="F2661" s="191">
        <f>SUM('Florida Parishes:Sullivan'!E2661)</f>
        <v>-9350</v>
      </c>
      <c r="G2661" s="75"/>
      <c r="H2661" s="3" t="s">
        <v>356</v>
      </c>
      <c r="I2661" s="3" t="str">
        <f t="shared" si="126"/>
        <v>420015</v>
      </c>
      <c r="J2661" s="3" t="s">
        <v>508</v>
      </c>
    </row>
    <row r="2662" spans="2:10" x14ac:dyDescent="0.2">
      <c r="B2662" s="54" t="s">
        <v>17</v>
      </c>
      <c r="C2662" s="245">
        <f>SUM('Florida Parishes:Sullivan'!B2662)</f>
        <v>0</v>
      </c>
      <c r="D2662" s="93">
        <f>SUM('Florida Parishes:Sullivan'!C2662)</f>
        <v>0</v>
      </c>
      <c r="E2662" s="93">
        <f>SUM('Florida Parishes:Sullivan'!D2662)</f>
        <v>0</v>
      </c>
      <c r="F2662" s="191">
        <f>SUM('Florida Parishes:Sullivan'!E2662)</f>
        <v>0</v>
      </c>
      <c r="G2662" s="75"/>
      <c r="H2662" s="3" t="s">
        <v>356</v>
      </c>
      <c r="I2662" s="3" t="str">
        <f t="shared" si="126"/>
        <v>420015</v>
      </c>
      <c r="J2662" s="3" t="s">
        <v>508</v>
      </c>
    </row>
    <row r="2663" spans="2:10" x14ac:dyDescent="0.2">
      <c r="B2663" s="54" t="s">
        <v>18</v>
      </c>
      <c r="C2663" s="245">
        <f>SUM('Florida Parishes:Sullivan'!B2663)</f>
        <v>0</v>
      </c>
      <c r="D2663" s="93">
        <f>SUM('Florida Parishes:Sullivan'!C2663)</f>
        <v>0</v>
      </c>
      <c r="E2663" s="93">
        <f>SUM('Florida Parishes:Sullivan'!D2663)</f>
        <v>0</v>
      </c>
      <c r="F2663" s="191">
        <f>SUM('Florida Parishes:Sullivan'!E2663)</f>
        <v>0</v>
      </c>
      <c r="G2663" s="75"/>
      <c r="H2663" s="3" t="s">
        <v>356</v>
      </c>
      <c r="I2663" s="3" t="str">
        <f t="shared" si="126"/>
        <v>420015</v>
      </c>
      <c r="J2663" s="3" t="s">
        <v>508</v>
      </c>
    </row>
    <row r="2664" spans="2:10" x14ac:dyDescent="0.2">
      <c r="B2664" s="54" t="s">
        <v>19</v>
      </c>
      <c r="C2664" s="245">
        <f>SUM('Florida Parishes:Sullivan'!B2664)</f>
        <v>0</v>
      </c>
      <c r="D2664" s="93">
        <f>SUM('Florida Parishes:Sullivan'!C2664)</f>
        <v>0</v>
      </c>
      <c r="E2664" s="93">
        <f>SUM('Florida Parishes:Sullivan'!D2664)</f>
        <v>0</v>
      </c>
      <c r="F2664" s="191">
        <f>SUM('Florida Parishes:Sullivan'!E2664)</f>
        <v>0</v>
      </c>
      <c r="G2664" s="75"/>
      <c r="H2664" s="3" t="s">
        <v>356</v>
      </c>
      <c r="I2664" s="3" t="str">
        <f t="shared" si="126"/>
        <v>420015</v>
      </c>
      <c r="J2664" s="3" t="s">
        <v>508</v>
      </c>
    </row>
    <row r="2665" spans="2:10" ht="15.75" x14ac:dyDescent="0.25">
      <c r="B2665" s="55" t="s">
        <v>20</v>
      </c>
      <c r="C2665" s="264">
        <f>SUM('Florida Parishes:Sullivan'!B2665)</f>
        <v>9350</v>
      </c>
      <c r="D2665" s="94">
        <f>SUM('Florida Parishes:Sullivan'!C2665)</f>
        <v>9350</v>
      </c>
      <c r="E2665" s="94">
        <f>SUM('Florida Parishes:Sullivan'!D2665)</f>
        <v>0</v>
      </c>
      <c r="F2665" s="192">
        <f>SUM('Florida Parishes:Sullivan'!E2665)</f>
        <v>-9350</v>
      </c>
      <c r="G2665" s="77"/>
      <c r="H2665" s="3" t="s">
        <v>356</v>
      </c>
      <c r="I2665" s="3" t="str">
        <f t="shared" si="126"/>
        <v>420015</v>
      </c>
      <c r="J2665" s="3" t="s">
        <v>508</v>
      </c>
    </row>
    <row r="2666" spans="2:10" x14ac:dyDescent="0.2">
      <c r="B2666" s="54" t="s">
        <v>21</v>
      </c>
      <c r="C2666" s="245">
        <f>SUM('Florida Parishes:Sullivan'!B2666)</f>
        <v>0</v>
      </c>
      <c r="D2666" s="93">
        <f>SUM('Florida Parishes:Sullivan'!C2666)</f>
        <v>0</v>
      </c>
      <c r="E2666" s="93">
        <f>SUM('Florida Parishes:Sullivan'!D2666)</f>
        <v>0</v>
      </c>
      <c r="F2666" s="191">
        <f>SUM('Florida Parishes:Sullivan'!E2666)</f>
        <v>0</v>
      </c>
      <c r="G2666" s="75"/>
      <c r="H2666" s="3" t="s">
        <v>356</v>
      </c>
      <c r="I2666" s="3" t="str">
        <f t="shared" si="126"/>
        <v>420015</v>
      </c>
      <c r="J2666" s="3" t="s">
        <v>508</v>
      </c>
    </row>
    <row r="2667" spans="2:10" x14ac:dyDescent="0.2">
      <c r="B2667" s="54" t="s">
        <v>22</v>
      </c>
      <c r="C2667" s="245">
        <f>SUM('Florida Parishes:Sullivan'!B2667)</f>
        <v>0</v>
      </c>
      <c r="D2667" s="93">
        <f>SUM('Florida Parishes:Sullivan'!C2667)</f>
        <v>0</v>
      </c>
      <c r="E2667" s="93">
        <f>SUM('Florida Parishes:Sullivan'!D2667)</f>
        <v>0</v>
      </c>
      <c r="F2667" s="191">
        <f>SUM('Florida Parishes:Sullivan'!E2667)</f>
        <v>0</v>
      </c>
      <c r="G2667" s="75"/>
      <c r="H2667" s="3" t="s">
        <v>356</v>
      </c>
      <c r="I2667" s="3" t="str">
        <f t="shared" si="126"/>
        <v>420015</v>
      </c>
      <c r="J2667" s="3" t="s">
        <v>508</v>
      </c>
    </row>
    <row r="2668" spans="2:10" x14ac:dyDescent="0.2">
      <c r="B2668" s="54" t="s">
        <v>23</v>
      </c>
      <c r="C2668" s="245">
        <f>SUM('Florida Parishes:Sullivan'!B2668)</f>
        <v>0</v>
      </c>
      <c r="D2668" s="93">
        <f>SUM('Florida Parishes:Sullivan'!C2668)</f>
        <v>0</v>
      </c>
      <c r="E2668" s="93">
        <f>SUM('Florida Parishes:Sullivan'!D2668)</f>
        <v>0</v>
      </c>
      <c r="F2668" s="191">
        <f>SUM('Florida Parishes:Sullivan'!E2668)</f>
        <v>0</v>
      </c>
      <c r="G2668" s="75"/>
      <c r="H2668" s="3" t="s">
        <v>356</v>
      </c>
      <c r="I2668" s="3" t="str">
        <f t="shared" si="126"/>
        <v>420015</v>
      </c>
      <c r="J2668" s="3" t="s">
        <v>508</v>
      </c>
    </row>
    <row r="2669" spans="2:10" ht="15.75" x14ac:dyDescent="0.25">
      <c r="B2669" s="55" t="s">
        <v>24</v>
      </c>
      <c r="C2669" s="264">
        <f>SUM('Florida Parishes:Sullivan'!B2669)</f>
        <v>0</v>
      </c>
      <c r="D2669" s="94">
        <f>SUM('Florida Parishes:Sullivan'!C2669)</f>
        <v>0</v>
      </c>
      <c r="E2669" s="94">
        <f>SUM('Florida Parishes:Sullivan'!D2669)</f>
        <v>0</v>
      </c>
      <c r="F2669" s="192">
        <f>SUM('Florida Parishes:Sullivan'!E2669)</f>
        <v>0</v>
      </c>
      <c r="G2669" s="77"/>
      <c r="H2669" s="3" t="s">
        <v>355</v>
      </c>
      <c r="I2669" s="3" t="str">
        <f t="shared" si="126"/>
        <v>420015</v>
      </c>
      <c r="J2669" s="3" t="s">
        <v>508</v>
      </c>
    </row>
    <row r="2670" spans="2:10" ht="15.75" x14ac:dyDescent="0.25">
      <c r="B2670" s="98" t="s">
        <v>25</v>
      </c>
      <c r="C2670" s="282">
        <f>SUM('Florida Parishes:Sullivan'!B2670)</f>
        <v>341585</v>
      </c>
      <c r="D2670" s="99">
        <f>SUM('Florida Parishes:Sullivan'!C2670)</f>
        <v>341605</v>
      </c>
      <c r="E2670" s="99">
        <f>SUM('Florida Parishes:Sullivan'!D2670)</f>
        <v>302191</v>
      </c>
      <c r="F2670" s="193">
        <f>SUM('Florida Parishes:Sullivan'!E2670)</f>
        <v>-39414</v>
      </c>
      <c r="G2670" s="76"/>
      <c r="H2670" s="3" t="s">
        <v>355</v>
      </c>
      <c r="I2670" s="3" t="str">
        <f t="shared" si="126"/>
        <v>420015</v>
      </c>
      <c r="J2670" s="3" t="s">
        <v>508</v>
      </c>
    </row>
    <row r="2671" spans="2:10" ht="15.75" x14ac:dyDescent="0.25">
      <c r="B2671" s="111" t="s">
        <v>26</v>
      </c>
      <c r="C2671" s="112"/>
      <c r="D2671" s="113"/>
      <c r="E2671" s="113"/>
      <c r="F2671" s="120"/>
      <c r="G2671" s="72"/>
      <c r="H2671" s="3" t="s">
        <v>356</v>
      </c>
      <c r="I2671" s="3" t="str">
        <f t="shared" ref="I2671:I2691" si="127">RIGHT($B$2673,6)</f>
        <v>420024</v>
      </c>
      <c r="J2671" s="3" t="s">
        <v>509</v>
      </c>
    </row>
    <row r="2672" spans="2:10" ht="15.75" x14ac:dyDescent="0.25">
      <c r="B2672" s="51" t="s">
        <v>383</v>
      </c>
      <c r="C2672" s="45" t="str">
        <f>$C$5</f>
        <v>Actual</v>
      </c>
      <c r="D2672" s="45" t="str">
        <f>$D$5</f>
        <v>Budgeted</v>
      </c>
      <c r="E2672" s="45" t="s">
        <v>7</v>
      </c>
      <c r="F2672" s="121" t="str">
        <f>$F$5</f>
        <v>2024-2025 +/-</v>
      </c>
      <c r="G2672" s="78"/>
      <c r="H2672" s="3" t="s">
        <v>356</v>
      </c>
      <c r="I2672" s="3" t="str">
        <f t="shared" si="127"/>
        <v>420024</v>
      </c>
      <c r="J2672" s="3" t="s">
        <v>509</v>
      </c>
    </row>
    <row r="2673" spans="2:10" ht="15.75" x14ac:dyDescent="0.25">
      <c r="B2673" s="71" t="s">
        <v>384</v>
      </c>
      <c r="C2673" s="46" t="str">
        <f>$C$6</f>
        <v>2024-2025</v>
      </c>
      <c r="D2673" s="46" t="str">
        <f>$D$6</f>
        <v>2024-2025</v>
      </c>
      <c r="E2673" s="46" t="str">
        <f>$E$6</f>
        <v>2025-2026</v>
      </c>
      <c r="F2673" s="119" t="str">
        <f>$F$6</f>
        <v>2025-2026</v>
      </c>
      <c r="G2673" s="78"/>
      <c r="H2673" s="3" t="s">
        <v>356</v>
      </c>
      <c r="I2673" s="3" t="str">
        <f t="shared" si="127"/>
        <v>420024</v>
      </c>
      <c r="J2673" s="3" t="s">
        <v>509</v>
      </c>
    </row>
    <row r="2674" spans="2:10" x14ac:dyDescent="0.2">
      <c r="B2674" s="54" t="s">
        <v>8</v>
      </c>
      <c r="C2674" s="245">
        <f>SUM('Florida Parishes:Sullivan'!B2674)</f>
        <v>40340</v>
      </c>
      <c r="D2674" s="93">
        <f>SUM('Florida Parishes:Sullivan'!C2674)</f>
        <v>40340</v>
      </c>
      <c r="E2674" s="93">
        <f>SUM('Florida Parishes:Sullivan'!D2674)</f>
        <v>40186</v>
      </c>
      <c r="F2674" s="191">
        <f>SUM('Florida Parishes:Sullivan'!E2674)</f>
        <v>-154</v>
      </c>
      <c r="G2674" s="75"/>
      <c r="H2674" s="3" t="s">
        <v>356</v>
      </c>
      <c r="I2674" s="3" t="str">
        <f t="shared" si="127"/>
        <v>420024</v>
      </c>
      <c r="J2674" s="3" t="s">
        <v>509</v>
      </c>
    </row>
    <row r="2675" spans="2:10" x14ac:dyDescent="0.2">
      <c r="B2675" s="54" t="s">
        <v>9</v>
      </c>
      <c r="C2675" s="245">
        <f>SUM('Florida Parishes:Sullivan'!B2675)</f>
        <v>0</v>
      </c>
      <c r="D2675" s="93">
        <f>SUM('Florida Parishes:Sullivan'!C2675)</f>
        <v>0</v>
      </c>
      <c r="E2675" s="93">
        <f>SUM('Florida Parishes:Sullivan'!D2675)</f>
        <v>0</v>
      </c>
      <c r="F2675" s="191">
        <f>SUM('Florida Parishes:Sullivan'!E2675)</f>
        <v>0</v>
      </c>
      <c r="G2675" s="75"/>
      <c r="H2675" s="3" t="s">
        <v>356</v>
      </c>
      <c r="I2675" s="3" t="str">
        <f t="shared" si="127"/>
        <v>420024</v>
      </c>
      <c r="J2675" s="3" t="s">
        <v>509</v>
      </c>
    </row>
    <row r="2676" spans="2:10" x14ac:dyDescent="0.2">
      <c r="B2676" s="54" t="s">
        <v>10</v>
      </c>
      <c r="C2676" s="245">
        <f>SUM('Florida Parishes:Sullivan'!B2676)</f>
        <v>13078</v>
      </c>
      <c r="D2676" s="93">
        <f>SUM('Florida Parishes:Sullivan'!C2676)</f>
        <v>13078</v>
      </c>
      <c r="E2676" s="93">
        <f>SUM('Florida Parishes:Sullivan'!D2676)</f>
        <v>12936</v>
      </c>
      <c r="F2676" s="191">
        <f>SUM('Florida Parishes:Sullivan'!E2676)</f>
        <v>-142</v>
      </c>
      <c r="G2676" s="75"/>
      <c r="H2676" s="3" t="s">
        <v>356</v>
      </c>
      <c r="I2676" s="3" t="str">
        <f t="shared" si="127"/>
        <v>420024</v>
      </c>
      <c r="J2676" s="3" t="s">
        <v>509</v>
      </c>
    </row>
    <row r="2677" spans="2:10" ht="15.75" x14ac:dyDescent="0.25">
      <c r="B2677" s="55" t="s">
        <v>11</v>
      </c>
      <c r="C2677" s="264">
        <f>SUM('Florida Parishes:Sullivan'!B2677)</f>
        <v>53418</v>
      </c>
      <c r="D2677" s="94">
        <f>SUM('Florida Parishes:Sullivan'!C2677)</f>
        <v>53418</v>
      </c>
      <c r="E2677" s="94">
        <f>SUM('Florida Parishes:Sullivan'!D2677)</f>
        <v>53122</v>
      </c>
      <c r="F2677" s="192">
        <f>SUM('Florida Parishes:Sullivan'!E2677)</f>
        <v>-296</v>
      </c>
      <c r="G2677" s="76"/>
      <c r="H2677" s="3" t="s">
        <v>355</v>
      </c>
      <c r="I2677" s="3" t="str">
        <f t="shared" si="127"/>
        <v>420024</v>
      </c>
      <c r="J2677" s="3" t="s">
        <v>509</v>
      </c>
    </row>
    <row r="2678" spans="2:10" x14ac:dyDescent="0.2">
      <c r="B2678" s="54" t="s">
        <v>12</v>
      </c>
      <c r="C2678" s="245">
        <f>SUM('Florida Parishes:Sullivan'!B2678)</f>
        <v>50</v>
      </c>
      <c r="D2678" s="93">
        <f>SUM('Florida Parishes:Sullivan'!C2678)</f>
        <v>50</v>
      </c>
      <c r="E2678" s="93">
        <f>SUM('Florida Parishes:Sullivan'!D2678)</f>
        <v>50</v>
      </c>
      <c r="F2678" s="191">
        <f>SUM('Florida Parishes:Sullivan'!E2678)</f>
        <v>0</v>
      </c>
      <c r="G2678" s="75"/>
      <c r="H2678" s="3" t="s">
        <v>356</v>
      </c>
      <c r="I2678" s="3" t="str">
        <f t="shared" si="127"/>
        <v>420024</v>
      </c>
      <c r="J2678" s="3" t="s">
        <v>509</v>
      </c>
    </row>
    <row r="2679" spans="2:10" x14ac:dyDescent="0.2">
      <c r="B2679" s="54" t="s">
        <v>13</v>
      </c>
      <c r="C2679" s="245">
        <f>SUM('Florida Parishes:Sullivan'!B2679)</f>
        <v>660</v>
      </c>
      <c r="D2679" s="93">
        <f>SUM('Florida Parishes:Sullivan'!C2679)</f>
        <v>660</v>
      </c>
      <c r="E2679" s="93">
        <f>SUM('Florida Parishes:Sullivan'!D2679)</f>
        <v>660</v>
      </c>
      <c r="F2679" s="191">
        <f>SUM('Florida Parishes:Sullivan'!E2679)</f>
        <v>0</v>
      </c>
      <c r="G2679" s="75"/>
      <c r="H2679" s="3" t="s">
        <v>356</v>
      </c>
      <c r="I2679" s="3" t="str">
        <f t="shared" si="127"/>
        <v>420024</v>
      </c>
      <c r="J2679" s="3" t="s">
        <v>509</v>
      </c>
    </row>
    <row r="2680" spans="2:10" x14ac:dyDescent="0.2">
      <c r="B2680" s="54" t="s">
        <v>14</v>
      </c>
      <c r="C2680" s="245">
        <f>SUM('Florida Parishes:Sullivan'!B2680)</f>
        <v>0</v>
      </c>
      <c r="D2680" s="93">
        <f>SUM('Florida Parishes:Sullivan'!C2680)</f>
        <v>0</v>
      </c>
      <c r="E2680" s="93">
        <f>SUM('Florida Parishes:Sullivan'!D2680)</f>
        <v>0</v>
      </c>
      <c r="F2680" s="191">
        <f>SUM('Florida Parishes:Sullivan'!E2680)</f>
        <v>0</v>
      </c>
      <c r="G2680" s="75"/>
      <c r="H2680" s="3" t="s">
        <v>356</v>
      </c>
      <c r="I2680" s="3" t="str">
        <f t="shared" si="127"/>
        <v>420024</v>
      </c>
      <c r="J2680" s="3" t="s">
        <v>509</v>
      </c>
    </row>
    <row r="2681" spans="2:10" ht="15.75" x14ac:dyDescent="0.25">
      <c r="B2681" s="55" t="s">
        <v>15</v>
      </c>
      <c r="C2681" s="264">
        <f>SUM('Florida Parishes:Sullivan'!B2681)</f>
        <v>710</v>
      </c>
      <c r="D2681" s="94">
        <f>SUM('Florida Parishes:Sullivan'!C2681)</f>
        <v>710</v>
      </c>
      <c r="E2681" s="94">
        <f>SUM('Florida Parishes:Sullivan'!D2681)</f>
        <v>710</v>
      </c>
      <c r="F2681" s="192">
        <f>SUM('Florida Parishes:Sullivan'!E2681)</f>
        <v>0</v>
      </c>
      <c r="G2681" s="77"/>
      <c r="H2681" s="3" t="s">
        <v>355</v>
      </c>
      <c r="I2681" s="3" t="str">
        <f t="shared" si="127"/>
        <v>420024</v>
      </c>
      <c r="J2681" s="3" t="s">
        <v>509</v>
      </c>
    </row>
    <row r="2682" spans="2:10" x14ac:dyDescent="0.2">
      <c r="B2682" s="54" t="s">
        <v>16</v>
      </c>
      <c r="C2682" s="245">
        <f>SUM('Florida Parishes:Sullivan'!B2682)</f>
        <v>0</v>
      </c>
      <c r="D2682" s="93">
        <f>SUM('Florida Parishes:Sullivan'!C2682)</f>
        <v>0</v>
      </c>
      <c r="E2682" s="93">
        <f>SUM('Florida Parishes:Sullivan'!D2682)</f>
        <v>0</v>
      </c>
      <c r="F2682" s="191">
        <f>SUM('Florida Parishes:Sullivan'!E2682)</f>
        <v>0</v>
      </c>
      <c r="G2682" s="75"/>
      <c r="H2682" s="3" t="s">
        <v>356</v>
      </c>
      <c r="I2682" s="3" t="str">
        <f t="shared" si="127"/>
        <v>420024</v>
      </c>
      <c r="J2682" s="3" t="s">
        <v>509</v>
      </c>
    </row>
    <row r="2683" spans="2:10" x14ac:dyDescent="0.2">
      <c r="B2683" s="54" t="s">
        <v>17</v>
      </c>
      <c r="C2683" s="245">
        <f>SUM('Florida Parishes:Sullivan'!B2683)</f>
        <v>0</v>
      </c>
      <c r="D2683" s="93">
        <f>SUM('Florida Parishes:Sullivan'!C2683)</f>
        <v>0</v>
      </c>
      <c r="E2683" s="93">
        <f>SUM('Florida Parishes:Sullivan'!D2683)</f>
        <v>0</v>
      </c>
      <c r="F2683" s="191">
        <f>SUM('Florida Parishes:Sullivan'!E2683)</f>
        <v>0</v>
      </c>
      <c r="G2683" s="75"/>
      <c r="H2683" s="3" t="s">
        <v>356</v>
      </c>
      <c r="I2683" s="3" t="str">
        <f t="shared" si="127"/>
        <v>420024</v>
      </c>
      <c r="J2683" s="3" t="s">
        <v>509</v>
      </c>
    </row>
    <row r="2684" spans="2:10" x14ac:dyDescent="0.2">
      <c r="B2684" s="54" t="s">
        <v>18</v>
      </c>
      <c r="C2684" s="245">
        <f>SUM('Florida Parishes:Sullivan'!B2684)</f>
        <v>0</v>
      </c>
      <c r="D2684" s="93">
        <f>SUM('Florida Parishes:Sullivan'!C2684)</f>
        <v>0</v>
      </c>
      <c r="E2684" s="93">
        <f>SUM('Florida Parishes:Sullivan'!D2684)</f>
        <v>0</v>
      </c>
      <c r="F2684" s="191">
        <f>SUM('Florida Parishes:Sullivan'!E2684)</f>
        <v>0</v>
      </c>
      <c r="G2684" s="75"/>
      <c r="H2684" s="3" t="s">
        <v>356</v>
      </c>
      <c r="I2684" s="3" t="str">
        <f t="shared" si="127"/>
        <v>420024</v>
      </c>
      <c r="J2684" s="3" t="s">
        <v>509</v>
      </c>
    </row>
    <row r="2685" spans="2:10" x14ac:dyDescent="0.2">
      <c r="B2685" s="54" t="s">
        <v>19</v>
      </c>
      <c r="C2685" s="245">
        <f>SUM('Florida Parishes:Sullivan'!B2685)</f>
        <v>0</v>
      </c>
      <c r="D2685" s="93">
        <f>SUM('Florida Parishes:Sullivan'!C2685)</f>
        <v>0</v>
      </c>
      <c r="E2685" s="93">
        <f>SUM('Florida Parishes:Sullivan'!D2685)</f>
        <v>0</v>
      </c>
      <c r="F2685" s="191">
        <f>SUM('Florida Parishes:Sullivan'!E2685)</f>
        <v>0</v>
      </c>
      <c r="G2685" s="75"/>
      <c r="H2685" s="3" t="s">
        <v>356</v>
      </c>
      <c r="I2685" s="3" t="str">
        <f t="shared" si="127"/>
        <v>420024</v>
      </c>
      <c r="J2685" s="3" t="s">
        <v>509</v>
      </c>
    </row>
    <row r="2686" spans="2:10" ht="15.75" x14ac:dyDescent="0.25">
      <c r="B2686" s="55" t="s">
        <v>20</v>
      </c>
      <c r="C2686" s="264">
        <f>SUM('Florida Parishes:Sullivan'!B2686)</f>
        <v>0</v>
      </c>
      <c r="D2686" s="94">
        <f>SUM('Florida Parishes:Sullivan'!C2686)</f>
        <v>0</v>
      </c>
      <c r="E2686" s="94">
        <f>SUM('Florida Parishes:Sullivan'!D2686)</f>
        <v>0</v>
      </c>
      <c r="F2686" s="192">
        <f>SUM('Florida Parishes:Sullivan'!E2686)</f>
        <v>0</v>
      </c>
      <c r="G2686" s="77"/>
      <c r="H2686" s="3" t="s">
        <v>356</v>
      </c>
      <c r="I2686" s="3" t="str">
        <f t="shared" si="127"/>
        <v>420024</v>
      </c>
      <c r="J2686" s="3" t="s">
        <v>509</v>
      </c>
    </row>
    <row r="2687" spans="2:10" x14ac:dyDescent="0.2">
      <c r="B2687" s="54" t="s">
        <v>21</v>
      </c>
      <c r="C2687" s="245">
        <f>SUM('Florida Parishes:Sullivan'!B2687)</f>
        <v>0</v>
      </c>
      <c r="D2687" s="93">
        <f>SUM('Florida Parishes:Sullivan'!C2687)</f>
        <v>0</v>
      </c>
      <c r="E2687" s="93">
        <f>SUM('Florida Parishes:Sullivan'!D2687)</f>
        <v>0</v>
      </c>
      <c r="F2687" s="191">
        <f>SUM('Florida Parishes:Sullivan'!E2687)</f>
        <v>0</v>
      </c>
      <c r="G2687" s="75"/>
      <c r="H2687" s="3" t="s">
        <v>356</v>
      </c>
      <c r="I2687" s="3" t="str">
        <f t="shared" si="127"/>
        <v>420024</v>
      </c>
      <c r="J2687" s="3" t="s">
        <v>509</v>
      </c>
    </row>
    <row r="2688" spans="2:10" x14ac:dyDescent="0.2">
      <c r="B2688" s="54" t="s">
        <v>22</v>
      </c>
      <c r="C2688" s="245">
        <f>SUM('Florida Parishes:Sullivan'!B2688)</f>
        <v>0</v>
      </c>
      <c r="D2688" s="93">
        <f>SUM('Florida Parishes:Sullivan'!C2688)</f>
        <v>0</v>
      </c>
      <c r="E2688" s="93">
        <f>SUM('Florida Parishes:Sullivan'!D2688)</f>
        <v>0</v>
      </c>
      <c r="F2688" s="191">
        <f>SUM('Florida Parishes:Sullivan'!E2688)</f>
        <v>0</v>
      </c>
      <c r="G2688" s="75"/>
      <c r="H2688" s="3" t="s">
        <v>356</v>
      </c>
      <c r="I2688" s="3" t="str">
        <f t="shared" si="127"/>
        <v>420024</v>
      </c>
      <c r="J2688" s="3" t="s">
        <v>509</v>
      </c>
    </row>
    <row r="2689" spans="2:10" x14ac:dyDescent="0.2">
      <c r="B2689" s="54" t="s">
        <v>23</v>
      </c>
      <c r="C2689" s="245">
        <f>SUM('Florida Parishes:Sullivan'!B2689)</f>
        <v>0</v>
      </c>
      <c r="D2689" s="93">
        <f>SUM('Florida Parishes:Sullivan'!C2689)</f>
        <v>0</v>
      </c>
      <c r="E2689" s="93">
        <f>SUM('Florida Parishes:Sullivan'!D2689)</f>
        <v>0</v>
      </c>
      <c r="F2689" s="191">
        <f>SUM('Florida Parishes:Sullivan'!E2689)</f>
        <v>0</v>
      </c>
      <c r="G2689" s="75"/>
      <c r="H2689" s="3" t="s">
        <v>356</v>
      </c>
      <c r="I2689" s="3" t="str">
        <f t="shared" si="127"/>
        <v>420024</v>
      </c>
      <c r="J2689" s="3" t="s">
        <v>509</v>
      </c>
    </row>
    <row r="2690" spans="2:10" ht="15.75" x14ac:dyDescent="0.25">
      <c r="B2690" s="55" t="s">
        <v>24</v>
      </c>
      <c r="C2690" s="264">
        <f>SUM('Florida Parishes:Sullivan'!B2690)</f>
        <v>0</v>
      </c>
      <c r="D2690" s="94">
        <f>SUM('Florida Parishes:Sullivan'!C2690)</f>
        <v>0</v>
      </c>
      <c r="E2690" s="94">
        <f>SUM('Florida Parishes:Sullivan'!D2690)</f>
        <v>0</v>
      </c>
      <c r="F2690" s="192">
        <f>SUM('Florida Parishes:Sullivan'!E2690)</f>
        <v>0</v>
      </c>
      <c r="G2690" s="77"/>
      <c r="H2690" s="3" t="s">
        <v>355</v>
      </c>
      <c r="I2690" s="3" t="str">
        <f t="shared" si="127"/>
        <v>420024</v>
      </c>
      <c r="J2690" s="3" t="s">
        <v>509</v>
      </c>
    </row>
    <row r="2691" spans="2:10" ht="15.75" x14ac:dyDescent="0.25">
      <c r="B2691" s="98" t="s">
        <v>25</v>
      </c>
      <c r="C2691" s="282">
        <f>SUM('Florida Parishes:Sullivan'!B2691)</f>
        <v>54128</v>
      </c>
      <c r="D2691" s="99">
        <f>SUM('Florida Parishes:Sullivan'!C2691)</f>
        <v>54128</v>
      </c>
      <c r="E2691" s="99">
        <f>SUM('Florida Parishes:Sullivan'!D2691)</f>
        <v>53832</v>
      </c>
      <c r="F2691" s="193">
        <f>SUM('Florida Parishes:Sullivan'!E2691)</f>
        <v>-296</v>
      </c>
      <c r="G2691" s="76"/>
      <c r="H2691" s="3" t="s">
        <v>355</v>
      </c>
      <c r="I2691" s="3" t="str">
        <f t="shared" si="127"/>
        <v>420024</v>
      </c>
      <c r="J2691" s="3" t="s">
        <v>509</v>
      </c>
    </row>
    <row r="2692" spans="2:10" ht="15.75" x14ac:dyDescent="0.25">
      <c r="B2692" s="111" t="s">
        <v>26</v>
      </c>
      <c r="C2692" s="112"/>
      <c r="D2692" s="113"/>
      <c r="E2692" s="113"/>
      <c r="F2692" s="120"/>
      <c r="G2692" s="72"/>
      <c r="H2692" s="3" t="s">
        <v>357</v>
      </c>
      <c r="I2692" s="3" t="str">
        <f t="shared" ref="I2692:I2712" si="128">RIGHT($B$2694,6)</f>
        <v>440001</v>
      </c>
      <c r="J2692" s="3" t="s">
        <v>510</v>
      </c>
    </row>
    <row r="2693" spans="2:10" ht="15.75" x14ac:dyDescent="0.25">
      <c r="B2693" s="51" t="s">
        <v>305</v>
      </c>
      <c r="C2693" s="45" t="str">
        <f>$C$5</f>
        <v>Actual</v>
      </c>
      <c r="D2693" s="45" t="str">
        <f>$D$5</f>
        <v>Budgeted</v>
      </c>
      <c r="E2693" s="45" t="s">
        <v>7</v>
      </c>
      <c r="F2693" s="121" t="str">
        <f>$F$5</f>
        <v>2024-2025 +/-</v>
      </c>
      <c r="G2693" s="78"/>
      <c r="H2693" s="3" t="s">
        <v>357</v>
      </c>
      <c r="I2693" s="3" t="str">
        <f t="shared" si="128"/>
        <v>440001</v>
      </c>
      <c r="J2693" s="3" t="s">
        <v>510</v>
      </c>
    </row>
    <row r="2694" spans="2:10" ht="15.75" x14ac:dyDescent="0.25">
      <c r="B2694" s="71" t="s">
        <v>105</v>
      </c>
      <c r="C2694" s="46" t="str">
        <f>$C$6</f>
        <v>2024-2025</v>
      </c>
      <c r="D2694" s="46" t="str">
        <f>$D$6</f>
        <v>2024-2025</v>
      </c>
      <c r="E2694" s="46" t="str">
        <f>$E$6</f>
        <v>2025-2026</v>
      </c>
      <c r="F2694" s="119" t="str">
        <f>$F$6</f>
        <v>2025-2026</v>
      </c>
      <c r="G2694" s="78"/>
      <c r="H2694" s="3" t="s">
        <v>357</v>
      </c>
      <c r="I2694" s="3" t="str">
        <f t="shared" si="128"/>
        <v>440001</v>
      </c>
      <c r="J2694" s="3" t="s">
        <v>510</v>
      </c>
    </row>
    <row r="2695" spans="2:10" x14ac:dyDescent="0.2">
      <c r="B2695" s="54" t="s">
        <v>8</v>
      </c>
      <c r="C2695" s="245">
        <f>SUM('Florida Parishes:Sullivan'!B2695)</f>
        <v>0</v>
      </c>
      <c r="D2695" s="93">
        <f>SUM('Florida Parishes:Sullivan'!C2695)</f>
        <v>0</v>
      </c>
      <c r="E2695" s="93">
        <f>SUM('Florida Parishes:Sullivan'!D2695)</f>
        <v>0</v>
      </c>
      <c r="F2695" s="191">
        <f>SUM('Florida Parishes:Sullivan'!E2695)</f>
        <v>0</v>
      </c>
      <c r="G2695" s="75"/>
      <c r="H2695" s="3" t="s">
        <v>357</v>
      </c>
      <c r="I2695" s="3" t="str">
        <f t="shared" si="128"/>
        <v>440001</v>
      </c>
      <c r="J2695" s="3" t="s">
        <v>510</v>
      </c>
    </row>
    <row r="2696" spans="2:10" x14ac:dyDescent="0.2">
      <c r="B2696" s="54" t="s">
        <v>9</v>
      </c>
      <c r="C2696" s="245">
        <f>SUM('Florida Parishes:Sullivan'!B2696)</f>
        <v>0</v>
      </c>
      <c r="D2696" s="93">
        <f>SUM('Florida Parishes:Sullivan'!C2696)</f>
        <v>0</v>
      </c>
      <c r="E2696" s="93">
        <f>SUM('Florida Parishes:Sullivan'!D2696)</f>
        <v>0</v>
      </c>
      <c r="F2696" s="191">
        <f>SUM('Florida Parishes:Sullivan'!E2696)</f>
        <v>0</v>
      </c>
      <c r="G2696" s="75"/>
      <c r="H2696" s="3" t="s">
        <v>357</v>
      </c>
      <c r="I2696" s="3" t="str">
        <f t="shared" si="128"/>
        <v>440001</v>
      </c>
      <c r="J2696" s="3" t="s">
        <v>510</v>
      </c>
    </row>
    <row r="2697" spans="2:10" x14ac:dyDescent="0.2">
      <c r="B2697" s="54" t="s">
        <v>10</v>
      </c>
      <c r="C2697" s="245">
        <f>SUM('Florida Parishes:Sullivan'!B2697)</f>
        <v>0</v>
      </c>
      <c r="D2697" s="93">
        <f>SUM('Florida Parishes:Sullivan'!C2697)</f>
        <v>0</v>
      </c>
      <c r="E2697" s="93">
        <f>SUM('Florida Parishes:Sullivan'!D2697)</f>
        <v>0</v>
      </c>
      <c r="F2697" s="191">
        <f>SUM('Florida Parishes:Sullivan'!E2697)</f>
        <v>0</v>
      </c>
      <c r="G2697" s="75"/>
      <c r="H2697" s="3" t="s">
        <v>357</v>
      </c>
      <c r="I2697" s="3" t="str">
        <f t="shared" si="128"/>
        <v>440001</v>
      </c>
      <c r="J2697" s="3" t="s">
        <v>510</v>
      </c>
    </row>
    <row r="2698" spans="2:10" ht="15.75" x14ac:dyDescent="0.25">
      <c r="B2698" s="55" t="s">
        <v>11</v>
      </c>
      <c r="C2698" s="264">
        <f>SUM('Florida Parishes:Sullivan'!B2698)</f>
        <v>0</v>
      </c>
      <c r="D2698" s="94">
        <f>SUM('Florida Parishes:Sullivan'!C2698)</f>
        <v>0</v>
      </c>
      <c r="E2698" s="94">
        <f>SUM('Florida Parishes:Sullivan'!D2698)</f>
        <v>0</v>
      </c>
      <c r="F2698" s="192">
        <f>SUM('Florida Parishes:Sullivan'!E2698)</f>
        <v>0</v>
      </c>
      <c r="G2698" s="76"/>
      <c r="H2698" s="3" t="s">
        <v>357</v>
      </c>
      <c r="I2698" s="3" t="str">
        <f t="shared" si="128"/>
        <v>440001</v>
      </c>
      <c r="J2698" s="3" t="s">
        <v>510</v>
      </c>
    </row>
    <row r="2699" spans="2:10" x14ac:dyDescent="0.2">
      <c r="B2699" s="54" t="s">
        <v>12</v>
      </c>
      <c r="C2699" s="245">
        <f>SUM('Florida Parishes:Sullivan'!B2699)</f>
        <v>0</v>
      </c>
      <c r="D2699" s="93">
        <f>SUM('Florida Parishes:Sullivan'!C2699)</f>
        <v>0</v>
      </c>
      <c r="E2699" s="93">
        <f>SUM('Florida Parishes:Sullivan'!D2699)</f>
        <v>0</v>
      </c>
      <c r="F2699" s="191">
        <f>SUM('Florida Parishes:Sullivan'!E2699)</f>
        <v>0</v>
      </c>
      <c r="G2699" s="75"/>
      <c r="H2699" s="3" t="s">
        <v>357</v>
      </c>
      <c r="I2699" s="3" t="str">
        <f t="shared" si="128"/>
        <v>440001</v>
      </c>
      <c r="J2699" s="3" t="s">
        <v>510</v>
      </c>
    </row>
    <row r="2700" spans="2:10" x14ac:dyDescent="0.2">
      <c r="B2700" s="54" t="s">
        <v>13</v>
      </c>
      <c r="C2700" s="245">
        <f>SUM('Florida Parishes:Sullivan'!B2700)</f>
        <v>0</v>
      </c>
      <c r="D2700" s="93">
        <f>SUM('Florida Parishes:Sullivan'!C2700)</f>
        <v>0</v>
      </c>
      <c r="E2700" s="93">
        <f>SUM('Florida Parishes:Sullivan'!D2700)</f>
        <v>0</v>
      </c>
      <c r="F2700" s="191">
        <f>SUM('Florida Parishes:Sullivan'!E2700)</f>
        <v>0</v>
      </c>
      <c r="G2700" s="75"/>
      <c r="H2700" s="3" t="s">
        <v>357</v>
      </c>
      <c r="I2700" s="3" t="str">
        <f t="shared" si="128"/>
        <v>440001</v>
      </c>
      <c r="J2700" s="3" t="s">
        <v>510</v>
      </c>
    </row>
    <row r="2701" spans="2:10" x14ac:dyDescent="0.2">
      <c r="B2701" s="54" t="s">
        <v>14</v>
      </c>
      <c r="C2701" s="245">
        <f>SUM('Florida Parishes:Sullivan'!B2701)</f>
        <v>0</v>
      </c>
      <c r="D2701" s="93">
        <f>SUM('Florida Parishes:Sullivan'!C2701)</f>
        <v>0</v>
      </c>
      <c r="E2701" s="93">
        <f>SUM('Florida Parishes:Sullivan'!D2701)</f>
        <v>0</v>
      </c>
      <c r="F2701" s="191">
        <f>SUM('Florida Parishes:Sullivan'!E2701)</f>
        <v>0</v>
      </c>
      <c r="G2701" s="75"/>
      <c r="H2701" s="3" t="s">
        <v>357</v>
      </c>
      <c r="I2701" s="3" t="str">
        <f t="shared" si="128"/>
        <v>440001</v>
      </c>
      <c r="J2701" s="3" t="s">
        <v>510</v>
      </c>
    </row>
    <row r="2702" spans="2:10" ht="15.75" x14ac:dyDescent="0.25">
      <c r="B2702" s="55" t="s">
        <v>15</v>
      </c>
      <c r="C2702" s="264">
        <f>SUM('Florida Parishes:Sullivan'!B2702)</f>
        <v>0</v>
      </c>
      <c r="D2702" s="94">
        <f>SUM('Florida Parishes:Sullivan'!C2702)</f>
        <v>0</v>
      </c>
      <c r="E2702" s="94">
        <f>SUM('Florida Parishes:Sullivan'!D2702)</f>
        <v>0</v>
      </c>
      <c r="F2702" s="192">
        <f>SUM('Florida Parishes:Sullivan'!E2702)</f>
        <v>0</v>
      </c>
      <c r="G2702" s="77"/>
      <c r="H2702" s="3" t="s">
        <v>357</v>
      </c>
      <c r="I2702" s="3" t="str">
        <f t="shared" si="128"/>
        <v>440001</v>
      </c>
      <c r="J2702" s="3" t="s">
        <v>510</v>
      </c>
    </row>
    <row r="2703" spans="2:10" x14ac:dyDescent="0.2">
      <c r="B2703" s="54" t="s">
        <v>16</v>
      </c>
      <c r="C2703" s="245">
        <f>SUM('Florida Parishes:Sullivan'!B2703)</f>
        <v>0</v>
      </c>
      <c r="D2703" s="93">
        <f>SUM('Florida Parishes:Sullivan'!C2703)</f>
        <v>0</v>
      </c>
      <c r="E2703" s="93">
        <f>SUM('Florida Parishes:Sullivan'!D2703)</f>
        <v>0</v>
      </c>
      <c r="F2703" s="191">
        <f>SUM('Florida Parishes:Sullivan'!E2703)</f>
        <v>0</v>
      </c>
      <c r="G2703" s="75"/>
      <c r="H2703" s="3" t="s">
        <v>357</v>
      </c>
      <c r="I2703" s="3" t="str">
        <f t="shared" si="128"/>
        <v>440001</v>
      </c>
      <c r="J2703" s="3" t="s">
        <v>510</v>
      </c>
    </row>
    <row r="2704" spans="2:10" x14ac:dyDescent="0.2">
      <c r="B2704" s="54" t="s">
        <v>17</v>
      </c>
      <c r="C2704" s="245">
        <f>SUM('Florida Parishes:Sullivan'!B2704)</f>
        <v>0</v>
      </c>
      <c r="D2704" s="93">
        <f>SUM('Florida Parishes:Sullivan'!C2704)</f>
        <v>0</v>
      </c>
      <c r="E2704" s="93">
        <f>SUM('Florida Parishes:Sullivan'!D2704)</f>
        <v>0</v>
      </c>
      <c r="F2704" s="191">
        <f>SUM('Florida Parishes:Sullivan'!E2704)</f>
        <v>0</v>
      </c>
      <c r="G2704" s="75"/>
      <c r="H2704" s="3" t="s">
        <v>357</v>
      </c>
      <c r="I2704" s="3" t="str">
        <f t="shared" si="128"/>
        <v>440001</v>
      </c>
      <c r="J2704" s="3" t="s">
        <v>510</v>
      </c>
    </row>
    <row r="2705" spans="2:10" x14ac:dyDescent="0.2">
      <c r="B2705" s="54" t="s">
        <v>18</v>
      </c>
      <c r="C2705" s="245">
        <f>SUM('Florida Parishes:Sullivan'!B2705)</f>
        <v>0</v>
      </c>
      <c r="D2705" s="93">
        <f>SUM('Florida Parishes:Sullivan'!C2705)</f>
        <v>0</v>
      </c>
      <c r="E2705" s="93">
        <f>SUM('Florida Parishes:Sullivan'!D2705)</f>
        <v>0</v>
      </c>
      <c r="F2705" s="191">
        <f>SUM('Florida Parishes:Sullivan'!E2705)</f>
        <v>0</v>
      </c>
      <c r="G2705" s="75"/>
      <c r="H2705" s="3" t="s">
        <v>357</v>
      </c>
      <c r="I2705" s="3" t="str">
        <f t="shared" si="128"/>
        <v>440001</v>
      </c>
      <c r="J2705" s="3" t="s">
        <v>510</v>
      </c>
    </row>
    <row r="2706" spans="2:10" x14ac:dyDescent="0.2">
      <c r="B2706" s="54" t="s">
        <v>19</v>
      </c>
      <c r="C2706" s="245">
        <f>SUM('Florida Parishes:Sullivan'!B2706)</f>
        <v>0</v>
      </c>
      <c r="D2706" s="93">
        <f>SUM('Florida Parishes:Sullivan'!C2706)</f>
        <v>0</v>
      </c>
      <c r="E2706" s="93">
        <f>SUM('Florida Parishes:Sullivan'!D2706)</f>
        <v>0</v>
      </c>
      <c r="F2706" s="191">
        <f>SUM('Florida Parishes:Sullivan'!E2706)</f>
        <v>0</v>
      </c>
      <c r="G2706" s="75"/>
      <c r="H2706" s="3" t="s">
        <v>357</v>
      </c>
      <c r="I2706" s="3" t="str">
        <f t="shared" si="128"/>
        <v>440001</v>
      </c>
      <c r="J2706" s="3" t="s">
        <v>510</v>
      </c>
    </row>
    <row r="2707" spans="2:10" ht="15.75" x14ac:dyDescent="0.25">
      <c r="B2707" s="55" t="s">
        <v>20</v>
      </c>
      <c r="C2707" s="264">
        <f>SUM('Florida Parishes:Sullivan'!B2707)</f>
        <v>0</v>
      </c>
      <c r="D2707" s="94">
        <f>SUM('Florida Parishes:Sullivan'!C2707)</f>
        <v>0</v>
      </c>
      <c r="E2707" s="94">
        <f>SUM('Florida Parishes:Sullivan'!D2707)</f>
        <v>0</v>
      </c>
      <c r="F2707" s="192">
        <f>SUM('Florida Parishes:Sullivan'!E2707)</f>
        <v>0</v>
      </c>
      <c r="G2707" s="77"/>
      <c r="H2707" s="3" t="s">
        <v>357</v>
      </c>
      <c r="I2707" s="3" t="str">
        <f t="shared" si="128"/>
        <v>440001</v>
      </c>
      <c r="J2707" s="3" t="s">
        <v>510</v>
      </c>
    </row>
    <row r="2708" spans="2:10" x14ac:dyDescent="0.2">
      <c r="B2708" s="54" t="s">
        <v>21</v>
      </c>
      <c r="C2708" s="245">
        <f>SUM('Florida Parishes:Sullivan'!B2708)</f>
        <v>0</v>
      </c>
      <c r="D2708" s="93">
        <f>SUM('Florida Parishes:Sullivan'!C2708)</f>
        <v>0</v>
      </c>
      <c r="E2708" s="93">
        <f>SUM('Florida Parishes:Sullivan'!D2708)</f>
        <v>0</v>
      </c>
      <c r="F2708" s="191">
        <f>SUM('Florida Parishes:Sullivan'!E2708)</f>
        <v>0</v>
      </c>
      <c r="G2708" s="75"/>
      <c r="H2708" s="3" t="s">
        <v>357</v>
      </c>
      <c r="I2708" s="3" t="str">
        <f t="shared" si="128"/>
        <v>440001</v>
      </c>
      <c r="J2708" s="3" t="s">
        <v>510</v>
      </c>
    </row>
    <row r="2709" spans="2:10" x14ac:dyDescent="0.2">
      <c r="B2709" s="54" t="s">
        <v>22</v>
      </c>
      <c r="C2709" s="245">
        <f>SUM('Florida Parishes:Sullivan'!B2709)</f>
        <v>0</v>
      </c>
      <c r="D2709" s="93">
        <f>SUM('Florida Parishes:Sullivan'!C2709)</f>
        <v>0</v>
      </c>
      <c r="E2709" s="93">
        <f>SUM('Florida Parishes:Sullivan'!D2709)</f>
        <v>0</v>
      </c>
      <c r="F2709" s="191">
        <f>SUM('Florida Parishes:Sullivan'!E2709)</f>
        <v>0</v>
      </c>
      <c r="G2709" s="75"/>
      <c r="H2709" s="3" t="s">
        <v>357</v>
      </c>
      <c r="I2709" s="3" t="str">
        <f t="shared" si="128"/>
        <v>440001</v>
      </c>
      <c r="J2709" s="3" t="s">
        <v>510</v>
      </c>
    </row>
    <row r="2710" spans="2:10" x14ac:dyDescent="0.2">
      <c r="B2710" s="54" t="s">
        <v>23</v>
      </c>
      <c r="C2710" s="245">
        <f>SUM('Florida Parishes:Sullivan'!B2710)</f>
        <v>0</v>
      </c>
      <c r="D2710" s="93">
        <f>SUM('Florida Parishes:Sullivan'!C2710)</f>
        <v>0</v>
      </c>
      <c r="E2710" s="93">
        <f>SUM('Florida Parishes:Sullivan'!D2710)</f>
        <v>0</v>
      </c>
      <c r="F2710" s="191">
        <f>SUM('Florida Parishes:Sullivan'!E2710)</f>
        <v>0</v>
      </c>
      <c r="G2710" s="75"/>
      <c r="H2710" s="3" t="s">
        <v>357</v>
      </c>
      <c r="I2710" s="3" t="str">
        <f t="shared" si="128"/>
        <v>440001</v>
      </c>
      <c r="J2710" s="3" t="s">
        <v>510</v>
      </c>
    </row>
    <row r="2711" spans="2:10" ht="15.75" x14ac:dyDescent="0.25">
      <c r="B2711" s="55" t="s">
        <v>24</v>
      </c>
      <c r="C2711" s="264">
        <f>SUM('Florida Parishes:Sullivan'!B2711)</f>
        <v>0</v>
      </c>
      <c r="D2711" s="94">
        <f>SUM('Florida Parishes:Sullivan'!C2711)</f>
        <v>0</v>
      </c>
      <c r="E2711" s="94">
        <f>SUM('Florida Parishes:Sullivan'!D2711)</f>
        <v>0</v>
      </c>
      <c r="F2711" s="192">
        <f>SUM('Florida Parishes:Sullivan'!E2711)</f>
        <v>0</v>
      </c>
      <c r="G2711" s="77"/>
      <c r="H2711" s="3" t="s">
        <v>357</v>
      </c>
      <c r="I2711" s="3" t="str">
        <f t="shared" si="128"/>
        <v>440001</v>
      </c>
      <c r="J2711" s="3" t="s">
        <v>510</v>
      </c>
    </row>
    <row r="2712" spans="2:10" ht="15.75" x14ac:dyDescent="0.25">
      <c r="B2712" s="98" t="s">
        <v>25</v>
      </c>
      <c r="C2712" s="282">
        <f>SUM('Florida Parishes:Sullivan'!B2712)</f>
        <v>0</v>
      </c>
      <c r="D2712" s="99">
        <f>SUM('Florida Parishes:Sullivan'!C2712)</f>
        <v>0</v>
      </c>
      <c r="E2712" s="99">
        <f>SUM('Florida Parishes:Sullivan'!D2712)</f>
        <v>0</v>
      </c>
      <c r="F2712" s="193">
        <f>SUM('Florida Parishes:Sullivan'!E2712)</f>
        <v>0</v>
      </c>
      <c r="G2712" s="76"/>
      <c r="H2712" s="3" t="s">
        <v>357</v>
      </c>
      <c r="I2712" s="3" t="str">
        <f t="shared" si="128"/>
        <v>440001</v>
      </c>
      <c r="J2712" s="3" t="s">
        <v>510</v>
      </c>
    </row>
    <row r="2713" spans="2:10" ht="15.75" x14ac:dyDescent="0.25">
      <c r="B2713" s="111" t="s">
        <v>27</v>
      </c>
      <c r="C2713" s="112"/>
      <c r="D2713" s="113"/>
      <c r="E2713" s="113"/>
      <c r="F2713" s="120"/>
      <c r="G2713" s="72"/>
      <c r="H2713" s="3" t="s">
        <v>355</v>
      </c>
      <c r="I2713" s="3" t="str">
        <f t="shared" ref="I2713:I2733" si="129">RIGHT($B$2715,6)</f>
        <v xml:space="preserve"> TOTAL</v>
      </c>
      <c r="J2713" s="3" t="s">
        <v>396</v>
      </c>
    </row>
    <row r="2714" spans="2:10" ht="15.75" x14ac:dyDescent="0.25">
      <c r="B2714" s="51" t="s">
        <v>345</v>
      </c>
      <c r="C2714" s="45" t="str">
        <f>$C$5</f>
        <v>Actual</v>
      </c>
      <c r="D2714" s="45" t="str">
        <f>$D$5</f>
        <v>Budgeted</v>
      </c>
      <c r="E2714" s="45" t="s">
        <v>7</v>
      </c>
      <c r="F2714" s="121" t="str">
        <f>$F$5</f>
        <v>2024-2025 +/-</v>
      </c>
      <c r="G2714" s="74"/>
      <c r="H2714" s="3" t="s">
        <v>355</v>
      </c>
      <c r="I2714" s="3" t="str">
        <f t="shared" si="129"/>
        <v xml:space="preserve"> TOTAL</v>
      </c>
      <c r="J2714" s="3" t="s">
        <v>396</v>
      </c>
    </row>
    <row r="2715" spans="2:10" ht="15.75" x14ac:dyDescent="0.25">
      <c r="B2715" s="71" t="s">
        <v>113</v>
      </c>
      <c r="C2715" s="46" t="str">
        <f>$C$6</f>
        <v>2024-2025</v>
      </c>
      <c r="D2715" s="46" t="str">
        <f>$D$6</f>
        <v>2024-2025</v>
      </c>
      <c r="E2715" s="46" t="str">
        <f>$E$6</f>
        <v>2025-2026</v>
      </c>
      <c r="F2715" s="119" t="str">
        <f>$F$6</f>
        <v>2025-2026</v>
      </c>
      <c r="G2715" s="74"/>
      <c r="H2715" s="3" t="s">
        <v>355</v>
      </c>
      <c r="I2715" s="3" t="str">
        <f t="shared" si="129"/>
        <v xml:space="preserve"> TOTAL</v>
      </c>
      <c r="J2715" s="3" t="s">
        <v>396</v>
      </c>
    </row>
    <row r="2716" spans="2:10" x14ac:dyDescent="0.2">
      <c r="B2716" s="54" t="s">
        <v>8</v>
      </c>
      <c r="C2716" s="93">
        <f>SUM('Florida Parishes:Sullivan'!B2716)</f>
        <v>1201574</v>
      </c>
      <c r="D2716" s="93">
        <f>SUM('Florida Parishes:Sullivan'!C2716)</f>
        <v>1373554</v>
      </c>
      <c r="E2716" s="93">
        <f>SUM('Florida Parishes:Sullivan'!D2716)</f>
        <v>1231196</v>
      </c>
      <c r="F2716" s="191">
        <f>SUM('Florida Parishes:Sullivan'!E2716)</f>
        <v>-142358</v>
      </c>
      <c r="G2716" s="75"/>
      <c r="H2716" s="3" t="s">
        <v>355</v>
      </c>
      <c r="I2716" s="3" t="str">
        <f t="shared" si="129"/>
        <v xml:space="preserve"> TOTAL</v>
      </c>
      <c r="J2716" s="3" t="s">
        <v>396</v>
      </c>
    </row>
    <row r="2717" spans="2:10" x14ac:dyDescent="0.2">
      <c r="B2717" s="54" t="s">
        <v>9</v>
      </c>
      <c r="C2717" s="93">
        <f>SUM('Florida Parishes:Sullivan'!B2717)</f>
        <v>0</v>
      </c>
      <c r="D2717" s="93">
        <f>SUM('Florida Parishes:Sullivan'!C2717)</f>
        <v>0</v>
      </c>
      <c r="E2717" s="93">
        <f>SUM('Florida Parishes:Sullivan'!D2717)</f>
        <v>0</v>
      </c>
      <c r="F2717" s="191">
        <f>SUM('Florida Parishes:Sullivan'!E2717)</f>
        <v>0</v>
      </c>
      <c r="G2717" s="75"/>
      <c r="H2717" s="3" t="s">
        <v>355</v>
      </c>
      <c r="I2717" s="3" t="str">
        <f t="shared" si="129"/>
        <v xml:space="preserve"> TOTAL</v>
      </c>
      <c r="J2717" s="3" t="s">
        <v>396</v>
      </c>
    </row>
    <row r="2718" spans="2:10" x14ac:dyDescent="0.2">
      <c r="B2718" s="54" t="s">
        <v>10</v>
      </c>
      <c r="C2718" s="93">
        <f>SUM('Florida Parishes:Sullivan'!B2718)</f>
        <v>467144</v>
      </c>
      <c r="D2718" s="93">
        <f>SUM('Florida Parishes:Sullivan'!C2718)</f>
        <v>467144</v>
      </c>
      <c r="E2718" s="93">
        <f>SUM('Florida Parishes:Sullivan'!D2718)</f>
        <v>471363</v>
      </c>
      <c r="F2718" s="191">
        <f>SUM('Florida Parishes:Sullivan'!E2718)</f>
        <v>4219</v>
      </c>
      <c r="G2718" s="75"/>
      <c r="H2718" s="3" t="s">
        <v>355</v>
      </c>
      <c r="I2718" s="3" t="str">
        <f t="shared" si="129"/>
        <v xml:space="preserve"> TOTAL</v>
      </c>
      <c r="J2718" s="3" t="s">
        <v>396</v>
      </c>
    </row>
    <row r="2719" spans="2:10" ht="15.75" x14ac:dyDescent="0.25">
      <c r="B2719" s="55" t="s">
        <v>11</v>
      </c>
      <c r="C2719" s="94">
        <f>SUM('Florida Parishes:Sullivan'!B2719)</f>
        <v>1668718</v>
      </c>
      <c r="D2719" s="94">
        <f>SUM('Florida Parishes:Sullivan'!C2719)</f>
        <v>1840698</v>
      </c>
      <c r="E2719" s="94">
        <f>SUM('Florida Parishes:Sullivan'!D2719)</f>
        <v>1702559</v>
      </c>
      <c r="F2719" s="192">
        <f>SUM('Florida Parishes:Sullivan'!E2719)</f>
        <v>-138139</v>
      </c>
      <c r="G2719" s="76"/>
      <c r="H2719" s="3" t="s">
        <v>355</v>
      </c>
      <c r="I2719" s="3" t="str">
        <f t="shared" si="129"/>
        <v xml:space="preserve"> TOTAL</v>
      </c>
      <c r="J2719" s="3" t="s">
        <v>396</v>
      </c>
    </row>
    <row r="2720" spans="2:10" x14ac:dyDescent="0.2">
      <c r="B2720" s="54" t="s">
        <v>12</v>
      </c>
      <c r="C2720" s="93">
        <f>SUM('Florida Parishes:Sullivan'!B2720)</f>
        <v>14379</v>
      </c>
      <c r="D2720" s="93">
        <f>SUM('Florida Parishes:Sullivan'!C2720)</f>
        <v>14396</v>
      </c>
      <c r="E2720" s="93">
        <f>SUM('Florida Parishes:Sullivan'!D2720)</f>
        <v>9979</v>
      </c>
      <c r="F2720" s="191">
        <f>SUM('Florida Parishes:Sullivan'!E2720)</f>
        <v>-4417</v>
      </c>
      <c r="G2720" s="75"/>
      <c r="H2720" s="3" t="s">
        <v>355</v>
      </c>
      <c r="I2720" s="3" t="str">
        <f t="shared" si="129"/>
        <v xml:space="preserve"> TOTAL</v>
      </c>
      <c r="J2720" s="3" t="s">
        <v>396</v>
      </c>
    </row>
    <row r="2721" spans="2:10" x14ac:dyDescent="0.2">
      <c r="B2721" s="54" t="s">
        <v>13</v>
      </c>
      <c r="C2721" s="93">
        <f>SUM('Florida Parishes:Sullivan'!B2721)</f>
        <v>248823.48</v>
      </c>
      <c r="D2721" s="93">
        <f>SUM('Florida Parishes:Sullivan'!C2721)</f>
        <v>248974.48</v>
      </c>
      <c r="E2721" s="93">
        <f>SUM('Florida Parishes:Sullivan'!D2721)</f>
        <v>117307</v>
      </c>
      <c r="F2721" s="191">
        <f>SUM('Florida Parishes:Sullivan'!E2721)</f>
        <v>-131667.47999999998</v>
      </c>
      <c r="G2721" s="75"/>
      <c r="H2721" s="3" t="s">
        <v>355</v>
      </c>
      <c r="I2721" s="3" t="str">
        <f t="shared" si="129"/>
        <v xml:space="preserve"> TOTAL</v>
      </c>
      <c r="J2721" s="3" t="s">
        <v>396</v>
      </c>
    </row>
    <row r="2722" spans="2:10" x14ac:dyDescent="0.2">
      <c r="B2722" s="54" t="s">
        <v>14</v>
      </c>
      <c r="C2722" s="93">
        <f>SUM('Florida Parishes:Sullivan'!B2722)</f>
        <v>24299</v>
      </c>
      <c r="D2722" s="93">
        <f>SUM('Florida Parishes:Sullivan'!C2722)</f>
        <v>24459</v>
      </c>
      <c r="E2722" s="93">
        <f>SUM('Florida Parishes:Sullivan'!D2722)</f>
        <v>35168</v>
      </c>
      <c r="F2722" s="191">
        <f>SUM('Florida Parishes:Sullivan'!E2722)</f>
        <v>10709</v>
      </c>
      <c r="G2722" s="75"/>
      <c r="H2722" s="3" t="s">
        <v>355</v>
      </c>
      <c r="I2722" s="3" t="str">
        <f t="shared" si="129"/>
        <v xml:space="preserve"> TOTAL</v>
      </c>
      <c r="J2722" s="3" t="s">
        <v>396</v>
      </c>
    </row>
    <row r="2723" spans="2:10" ht="15.75" x14ac:dyDescent="0.25">
      <c r="B2723" s="55" t="s">
        <v>15</v>
      </c>
      <c r="C2723" s="94">
        <f>SUM('Florida Parishes:Sullivan'!B2723)</f>
        <v>287501.48</v>
      </c>
      <c r="D2723" s="94">
        <f>SUM('Florida Parishes:Sullivan'!C2723)</f>
        <v>287829.48</v>
      </c>
      <c r="E2723" s="94">
        <f>SUM('Florida Parishes:Sullivan'!D2723)</f>
        <v>162454</v>
      </c>
      <c r="F2723" s="192">
        <f>SUM('Florida Parishes:Sullivan'!E2723)</f>
        <v>-125375.48</v>
      </c>
      <c r="G2723" s="77"/>
      <c r="H2723" s="3" t="s">
        <v>355</v>
      </c>
      <c r="I2723" s="3" t="str">
        <f t="shared" si="129"/>
        <v xml:space="preserve"> TOTAL</v>
      </c>
      <c r="J2723" s="3" t="s">
        <v>396</v>
      </c>
    </row>
    <row r="2724" spans="2:10" x14ac:dyDescent="0.2">
      <c r="B2724" s="54" t="s">
        <v>16</v>
      </c>
      <c r="C2724" s="93">
        <f>SUM('Florida Parishes:Sullivan'!B2724)</f>
        <v>14374</v>
      </c>
      <c r="D2724" s="93">
        <f>SUM('Florida Parishes:Sullivan'!C2724)</f>
        <v>14374</v>
      </c>
      <c r="E2724" s="93">
        <f>SUM('Florida Parishes:Sullivan'!D2724)</f>
        <v>3418</v>
      </c>
      <c r="F2724" s="191">
        <f>SUM('Florida Parishes:Sullivan'!E2724)</f>
        <v>-10956</v>
      </c>
      <c r="G2724" s="75"/>
      <c r="H2724" s="3" t="s">
        <v>355</v>
      </c>
      <c r="I2724" s="3" t="str">
        <f t="shared" si="129"/>
        <v xml:space="preserve"> TOTAL</v>
      </c>
      <c r="J2724" s="3" t="s">
        <v>396</v>
      </c>
    </row>
    <row r="2725" spans="2:10" x14ac:dyDescent="0.2">
      <c r="B2725" s="54" t="s">
        <v>17</v>
      </c>
      <c r="C2725" s="93">
        <f>SUM('Florida Parishes:Sullivan'!B2725)</f>
        <v>6241</v>
      </c>
      <c r="D2725" s="93">
        <f>SUM('Florida Parishes:Sullivan'!C2725)</f>
        <v>6241</v>
      </c>
      <c r="E2725" s="93">
        <f>SUM('Florida Parishes:Sullivan'!D2725)</f>
        <v>6635</v>
      </c>
      <c r="F2725" s="191">
        <f>SUM('Florida Parishes:Sullivan'!E2725)</f>
        <v>394</v>
      </c>
      <c r="G2725" s="75"/>
      <c r="H2725" s="3" t="s">
        <v>355</v>
      </c>
      <c r="I2725" s="3" t="str">
        <f t="shared" si="129"/>
        <v xml:space="preserve"> TOTAL</v>
      </c>
      <c r="J2725" s="3" t="s">
        <v>396</v>
      </c>
    </row>
    <row r="2726" spans="2:10" x14ac:dyDescent="0.2">
      <c r="B2726" s="54" t="s">
        <v>18</v>
      </c>
      <c r="C2726" s="93">
        <f>SUM('Florida Parishes:Sullivan'!B2726)</f>
        <v>0</v>
      </c>
      <c r="D2726" s="93">
        <f>SUM('Florida Parishes:Sullivan'!C2726)</f>
        <v>0</v>
      </c>
      <c r="E2726" s="93">
        <f>SUM('Florida Parishes:Sullivan'!D2726)</f>
        <v>0</v>
      </c>
      <c r="F2726" s="191">
        <f>SUM('Florida Parishes:Sullivan'!E2726)</f>
        <v>0</v>
      </c>
      <c r="G2726" s="75"/>
      <c r="H2726" s="3" t="s">
        <v>355</v>
      </c>
      <c r="I2726" s="3" t="str">
        <f t="shared" si="129"/>
        <v xml:space="preserve"> TOTAL</v>
      </c>
      <c r="J2726" s="3" t="s">
        <v>396</v>
      </c>
    </row>
    <row r="2727" spans="2:10" x14ac:dyDescent="0.2">
      <c r="B2727" s="54" t="s">
        <v>19</v>
      </c>
      <c r="C2727" s="93">
        <f>SUM('Florida Parishes:Sullivan'!B2727)</f>
        <v>0</v>
      </c>
      <c r="D2727" s="93">
        <f>SUM('Florida Parishes:Sullivan'!C2727)</f>
        <v>0</v>
      </c>
      <c r="E2727" s="93">
        <f>SUM('Florida Parishes:Sullivan'!D2727)</f>
        <v>0</v>
      </c>
      <c r="F2727" s="191">
        <f>SUM('Florida Parishes:Sullivan'!E2727)</f>
        <v>0</v>
      </c>
      <c r="G2727" s="75"/>
      <c r="H2727" s="3" t="s">
        <v>355</v>
      </c>
      <c r="I2727" s="3" t="str">
        <f t="shared" si="129"/>
        <v xml:space="preserve"> TOTAL</v>
      </c>
      <c r="J2727" s="3" t="s">
        <v>396</v>
      </c>
    </row>
    <row r="2728" spans="2:10" ht="15.75" x14ac:dyDescent="0.25">
      <c r="B2728" s="55" t="s">
        <v>20</v>
      </c>
      <c r="C2728" s="94">
        <f>SUM('Florida Parishes:Sullivan'!B2728)</f>
        <v>20615</v>
      </c>
      <c r="D2728" s="94">
        <f>SUM('Florida Parishes:Sullivan'!C2728)</f>
        <v>20615</v>
      </c>
      <c r="E2728" s="94">
        <f>SUM('Florida Parishes:Sullivan'!D2728)</f>
        <v>10053</v>
      </c>
      <c r="F2728" s="192">
        <f>SUM('Florida Parishes:Sullivan'!E2728)</f>
        <v>-10562</v>
      </c>
      <c r="G2728" s="77"/>
      <c r="H2728" s="3" t="s">
        <v>355</v>
      </c>
      <c r="I2728" s="3" t="str">
        <f t="shared" si="129"/>
        <v xml:space="preserve"> TOTAL</v>
      </c>
      <c r="J2728" s="3" t="s">
        <v>396</v>
      </c>
    </row>
    <row r="2729" spans="2:10" x14ac:dyDescent="0.2">
      <c r="B2729" s="54" t="s">
        <v>21</v>
      </c>
      <c r="C2729" s="93">
        <f>SUM('Florida Parishes:Sullivan'!B2729)</f>
        <v>6055</v>
      </c>
      <c r="D2729" s="93">
        <f>SUM('Florida Parishes:Sullivan'!C2729)</f>
        <v>6055</v>
      </c>
      <c r="E2729" s="93">
        <f>SUM('Florida Parishes:Sullivan'!D2729)</f>
        <v>7785</v>
      </c>
      <c r="F2729" s="191">
        <f>SUM('Florida Parishes:Sullivan'!E2729)</f>
        <v>1730</v>
      </c>
      <c r="G2729" s="75"/>
      <c r="H2729" s="3" t="s">
        <v>355</v>
      </c>
      <c r="I2729" s="3" t="str">
        <f t="shared" si="129"/>
        <v xml:space="preserve"> TOTAL</v>
      </c>
      <c r="J2729" s="3" t="s">
        <v>396</v>
      </c>
    </row>
    <row r="2730" spans="2:10" x14ac:dyDescent="0.2">
      <c r="B2730" s="54" t="s">
        <v>22</v>
      </c>
      <c r="C2730" s="93">
        <f>SUM('Florida Parishes:Sullivan'!B2730)</f>
        <v>0</v>
      </c>
      <c r="D2730" s="93">
        <f>SUM('Florida Parishes:Sullivan'!C2730)</f>
        <v>0</v>
      </c>
      <c r="E2730" s="93">
        <f>SUM('Florida Parishes:Sullivan'!D2730)</f>
        <v>0</v>
      </c>
      <c r="F2730" s="191">
        <f>SUM('Florida Parishes:Sullivan'!E2730)</f>
        <v>0</v>
      </c>
      <c r="G2730" s="75"/>
      <c r="H2730" s="3" t="s">
        <v>355</v>
      </c>
      <c r="I2730" s="3" t="str">
        <f t="shared" si="129"/>
        <v xml:space="preserve"> TOTAL</v>
      </c>
      <c r="J2730" s="3" t="s">
        <v>396</v>
      </c>
    </row>
    <row r="2731" spans="2:10" x14ac:dyDescent="0.2">
      <c r="B2731" s="54" t="s">
        <v>23</v>
      </c>
      <c r="C2731" s="93">
        <f>SUM('Florida Parishes:Sullivan'!B2731)</f>
        <v>0</v>
      </c>
      <c r="D2731" s="93">
        <f>SUM('Florida Parishes:Sullivan'!C2731)</f>
        <v>0</v>
      </c>
      <c r="E2731" s="93">
        <f>SUM('Florida Parishes:Sullivan'!D2731)</f>
        <v>0</v>
      </c>
      <c r="F2731" s="191">
        <f>SUM('Florida Parishes:Sullivan'!E2731)</f>
        <v>0</v>
      </c>
      <c r="G2731" s="75"/>
      <c r="H2731" s="3" t="s">
        <v>355</v>
      </c>
      <c r="I2731" s="3" t="str">
        <f t="shared" si="129"/>
        <v xml:space="preserve"> TOTAL</v>
      </c>
      <c r="J2731" s="3" t="s">
        <v>396</v>
      </c>
    </row>
    <row r="2732" spans="2:10" ht="15.75" x14ac:dyDescent="0.25">
      <c r="B2732" s="55" t="s">
        <v>24</v>
      </c>
      <c r="C2732" s="94">
        <f>SUM('Florida Parishes:Sullivan'!B2732)</f>
        <v>6055</v>
      </c>
      <c r="D2732" s="94">
        <f>SUM('Florida Parishes:Sullivan'!C2732)</f>
        <v>6055</v>
      </c>
      <c r="E2732" s="94">
        <f>SUM('Florida Parishes:Sullivan'!D2732)</f>
        <v>7785</v>
      </c>
      <c r="F2732" s="192">
        <f>SUM('Florida Parishes:Sullivan'!E2732)</f>
        <v>1730</v>
      </c>
      <c r="G2732" s="77"/>
      <c r="H2732" s="3" t="s">
        <v>355</v>
      </c>
      <c r="I2732" s="3" t="str">
        <f t="shared" si="129"/>
        <v xml:space="preserve"> TOTAL</v>
      </c>
      <c r="J2732" s="3" t="s">
        <v>396</v>
      </c>
    </row>
    <row r="2733" spans="2:10" ht="15.75" x14ac:dyDescent="0.25">
      <c r="B2733" s="98" t="s">
        <v>25</v>
      </c>
      <c r="C2733" s="99">
        <f>SUM('Florida Parishes:Sullivan'!B2733)</f>
        <v>1982889.48</v>
      </c>
      <c r="D2733" s="99">
        <f>SUM('Florida Parishes:Sullivan'!C2733)</f>
        <v>2155197.48</v>
      </c>
      <c r="E2733" s="99">
        <f>SUM('Florida Parishes:Sullivan'!D2733)</f>
        <v>1882851</v>
      </c>
      <c r="F2733" s="193">
        <f>SUM('Florida Parishes:Sullivan'!E2733)</f>
        <v>-272346.48</v>
      </c>
      <c r="G2733" s="76"/>
      <c r="H2733" s="3" t="s">
        <v>355</v>
      </c>
      <c r="I2733" s="3" t="str">
        <f t="shared" si="129"/>
        <v xml:space="preserve"> TOTAL</v>
      </c>
      <c r="J2733" s="3" t="s">
        <v>396</v>
      </c>
    </row>
    <row r="2734" spans="2:10" ht="15.75" x14ac:dyDescent="0.25">
      <c r="B2734" s="111" t="s">
        <v>27</v>
      </c>
      <c r="C2734" s="112"/>
      <c r="D2734" s="113"/>
      <c r="E2734" s="113"/>
      <c r="F2734" s="120"/>
      <c r="G2734" s="72"/>
      <c r="H2734" s="3" t="s">
        <v>356</v>
      </c>
      <c r="I2734" s="3" t="str">
        <f t="shared" ref="I2734:I2754" si="130">RIGHT($B$2736,6)</f>
        <v>500001</v>
      </c>
      <c r="J2734" s="3" t="s">
        <v>511</v>
      </c>
    </row>
    <row r="2735" spans="2:10" ht="15.75" x14ac:dyDescent="0.25">
      <c r="B2735" s="51" t="s">
        <v>306</v>
      </c>
      <c r="C2735" s="45" t="str">
        <f>$C$5</f>
        <v>Actual</v>
      </c>
      <c r="D2735" s="45" t="str">
        <f>$D$5</f>
        <v>Budgeted</v>
      </c>
      <c r="E2735" s="45" t="s">
        <v>7</v>
      </c>
      <c r="F2735" s="121" t="str">
        <f>$F$5</f>
        <v>2024-2025 +/-</v>
      </c>
      <c r="G2735" s="78"/>
      <c r="H2735" s="3" t="s">
        <v>356</v>
      </c>
      <c r="I2735" s="3" t="str">
        <f t="shared" si="130"/>
        <v>500001</v>
      </c>
      <c r="J2735" s="3" t="s">
        <v>511</v>
      </c>
    </row>
    <row r="2736" spans="2:10" ht="15.75" x14ac:dyDescent="0.25">
      <c r="B2736" s="71" t="s">
        <v>237</v>
      </c>
      <c r="C2736" s="46" t="str">
        <f>$C$6</f>
        <v>2024-2025</v>
      </c>
      <c r="D2736" s="46" t="str">
        <f>$D$6</f>
        <v>2024-2025</v>
      </c>
      <c r="E2736" s="46" t="str">
        <f>$E$6</f>
        <v>2025-2026</v>
      </c>
      <c r="F2736" s="119" t="str">
        <f>$F$6</f>
        <v>2025-2026</v>
      </c>
      <c r="G2736" s="78"/>
      <c r="H2736" s="3" t="s">
        <v>356</v>
      </c>
      <c r="I2736" s="3" t="str">
        <f t="shared" si="130"/>
        <v>500001</v>
      </c>
      <c r="J2736" s="3" t="s">
        <v>511</v>
      </c>
    </row>
    <row r="2737" spans="2:10" x14ac:dyDescent="0.2">
      <c r="B2737" s="54" t="s">
        <v>8</v>
      </c>
      <c r="C2737" s="245">
        <f>SUM('Florida Parishes:Sullivan'!B2737)</f>
        <v>0</v>
      </c>
      <c r="D2737" s="93">
        <f>SUM('Florida Parishes:Sullivan'!C2737)</f>
        <v>0</v>
      </c>
      <c r="E2737" s="93">
        <f>SUM('Florida Parishes:Sullivan'!D2737)</f>
        <v>0</v>
      </c>
      <c r="F2737" s="191">
        <f>SUM('Florida Parishes:Sullivan'!E2737)</f>
        <v>0</v>
      </c>
      <c r="G2737" s="75"/>
      <c r="H2737" s="3" t="s">
        <v>356</v>
      </c>
      <c r="I2737" s="3" t="str">
        <f t="shared" si="130"/>
        <v>500001</v>
      </c>
      <c r="J2737" s="3" t="s">
        <v>511</v>
      </c>
    </row>
    <row r="2738" spans="2:10" x14ac:dyDescent="0.2">
      <c r="B2738" s="54" t="s">
        <v>9</v>
      </c>
      <c r="C2738" s="245">
        <f>SUM('Florida Parishes:Sullivan'!B2738)</f>
        <v>0</v>
      </c>
      <c r="D2738" s="93">
        <f>SUM('Florida Parishes:Sullivan'!C2738)</f>
        <v>0</v>
      </c>
      <c r="E2738" s="93">
        <f>SUM('Florida Parishes:Sullivan'!D2738)</f>
        <v>0</v>
      </c>
      <c r="F2738" s="191">
        <f>SUM('Florida Parishes:Sullivan'!E2738)</f>
        <v>0</v>
      </c>
      <c r="G2738" s="75"/>
      <c r="H2738" s="3" t="s">
        <v>356</v>
      </c>
      <c r="I2738" s="3" t="str">
        <f t="shared" si="130"/>
        <v>500001</v>
      </c>
      <c r="J2738" s="3" t="s">
        <v>511</v>
      </c>
    </row>
    <row r="2739" spans="2:10" x14ac:dyDescent="0.2">
      <c r="B2739" s="54" t="s">
        <v>10</v>
      </c>
      <c r="C2739" s="245">
        <f>SUM('Florida Parishes:Sullivan'!B2739)</f>
        <v>0</v>
      </c>
      <c r="D2739" s="93">
        <f>SUM('Florida Parishes:Sullivan'!C2739)</f>
        <v>0</v>
      </c>
      <c r="E2739" s="93">
        <f>SUM('Florida Parishes:Sullivan'!D2739)</f>
        <v>0</v>
      </c>
      <c r="F2739" s="191">
        <f>SUM('Florida Parishes:Sullivan'!E2739)</f>
        <v>0</v>
      </c>
      <c r="G2739" s="75"/>
      <c r="H2739" s="3" t="s">
        <v>356</v>
      </c>
      <c r="I2739" s="3" t="str">
        <f t="shared" si="130"/>
        <v>500001</v>
      </c>
      <c r="J2739" s="3" t="s">
        <v>511</v>
      </c>
    </row>
    <row r="2740" spans="2:10" ht="15.75" x14ac:dyDescent="0.25">
      <c r="B2740" s="55" t="s">
        <v>11</v>
      </c>
      <c r="C2740" s="264">
        <f>SUM('Florida Parishes:Sullivan'!B2740)</f>
        <v>0</v>
      </c>
      <c r="D2740" s="94">
        <f>SUM('Florida Parishes:Sullivan'!C2740)</f>
        <v>0</v>
      </c>
      <c r="E2740" s="94">
        <f>SUM('Florida Parishes:Sullivan'!D2740)</f>
        <v>0</v>
      </c>
      <c r="F2740" s="192">
        <f>SUM('Florida Parishes:Sullivan'!E2740)</f>
        <v>0</v>
      </c>
      <c r="G2740" s="76"/>
      <c r="H2740" s="3" t="s">
        <v>355</v>
      </c>
      <c r="I2740" s="3" t="str">
        <f t="shared" si="130"/>
        <v>500001</v>
      </c>
      <c r="J2740" s="3" t="s">
        <v>511</v>
      </c>
    </row>
    <row r="2741" spans="2:10" x14ac:dyDescent="0.2">
      <c r="B2741" s="54" t="s">
        <v>12</v>
      </c>
      <c r="C2741" s="245">
        <f>SUM('Florida Parishes:Sullivan'!B2741)</f>
        <v>0</v>
      </c>
      <c r="D2741" s="93">
        <f>SUM('Florida Parishes:Sullivan'!C2741)</f>
        <v>0</v>
      </c>
      <c r="E2741" s="93">
        <f>SUM('Florida Parishes:Sullivan'!D2741)</f>
        <v>1667</v>
      </c>
      <c r="F2741" s="191">
        <f>SUM('Florida Parishes:Sullivan'!E2741)</f>
        <v>1667</v>
      </c>
      <c r="G2741" s="75"/>
      <c r="H2741" s="3" t="s">
        <v>356</v>
      </c>
      <c r="I2741" s="3" t="str">
        <f t="shared" si="130"/>
        <v>500001</v>
      </c>
      <c r="J2741" s="3" t="s">
        <v>511</v>
      </c>
    </row>
    <row r="2742" spans="2:10" x14ac:dyDescent="0.2">
      <c r="B2742" s="54" t="s">
        <v>13</v>
      </c>
      <c r="C2742" s="245">
        <f>SUM('Florida Parishes:Sullivan'!B2742)</f>
        <v>0</v>
      </c>
      <c r="D2742" s="93">
        <f>SUM('Florida Parishes:Sullivan'!C2742)</f>
        <v>0</v>
      </c>
      <c r="E2742" s="93">
        <f>SUM('Florida Parishes:Sullivan'!D2742)</f>
        <v>471</v>
      </c>
      <c r="F2742" s="191">
        <f>SUM('Florida Parishes:Sullivan'!E2742)</f>
        <v>471</v>
      </c>
      <c r="G2742" s="75"/>
      <c r="H2742" s="3" t="s">
        <v>356</v>
      </c>
      <c r="I2742" s="3" t="str">
        <f t="shared" si="130"/>
        <v>500001</v>
      </c>
      <c r="J2742" s="3" t="s">
        <v>511</v>
      </c>
    </row>
    <row r="2743" spans="2:10" x14ac:dyDescent="0.2">
      <c r="B2743" s="54" t="s">
        <v>14</v>
      </c>
      <c r="C2743" s="245">
        <f>SUM('Florida Parishes:Sullivan'!B2743)</f>
        <v>0</v>
      </c>
      <c r="D2743" s="93">
        <f>SUM('Florida Parishes:Sullivan'!C2743)</f>
        <v>0</v>
      </c>
      <c r="E2743" s="93">
        <f>SUM('Florida Parishes:Sullivan'!D2743)</f>
        <v>0</v>
      </c>
      <c r="F2743" s="191">
        <f>SUM('Florida Parishes:Sullivan'!E2743)</f>
        <v>0</v>
      </c>
      <c r="G2743" s="75"/>
      <c r="H2743" s="3" t="s">
        <v>356</v>
      </c>
      <c r="I2743" s="3" t="str">
        <f t="shared" si="130"/>
        <v>500001</v>
      </c>
      <c r="J2743" s="3" t="s">
        <v>511</v>
      </c>
    </row>
    <row r="2744" spans="2:10" ht="15.75" x14ac:dyDescent="0.25">
      <c r="B2744" s="55" t="s">
        <v>15</v>
      </c>
      <c r="C2744" s="264">
        <f>SUM('Florida Parishes:Sullivan'!B2744)</f>
        <v>0</v>
      </c>
      <c r="D2744" s="94">
        <f>SUM('Florida Parishes:Sullivan'!C2744)</f>
        <v>0</v>
      </c>
      <c r="E2744" s="94">
        <f>SUM('Florida Parishes:Sullivan'!D2744)</f>
        <v>2138</v>
      </c>
      <c r="F2744" s="192">
        <f>SUM('Florida Parishes:Sullivan'!E2744)</f>
        <v>2138</v>
      </c>
      <c r="G2744" s="77"/>
      <c r="H2744" s="3" t="s">
        <v>355</v>
      </c>
      <c r="I2744" s="3" t="str">
        <f t="shared" si="130"/>
        <v>500001</v>
      </c>
      <c r="J2744" s="3" t="s">
        <v>511</v>
      </c>
    </row>
    <row r="2745" spans="2:10" x14ac:dyDescent="0.2">
      <c r="B2745" s="54" t="s">
        <v>16</v>
      </c>
      <c r="C2745" s="245">
        <f>SUM('Florida Parishes:Sullivan'!B2745)</f>
        <v>0</v>
      </c>
      <c r="D2745" s="93">
        <f>SUM('Florida Parishes:Sullivan'!C2745)</f>
        <v>0</v>
      </c>
      <c r="E2745" s="93">
        <f>SUM('Florida Parishes:Sullivan'!D2745)</f>
        <v>0</v>
      </c>
      <c r="F2745" s="191">
        <f>SUM('Florida Parishes:Sullivan'!E2745)</f>
        <v>0</v>
      </c>
      <c r="G2745" s="75"/>
      <c r="H2745" s="3" t="s">
        <v>356</v>
      </c>
      <c r="I2745" s="3" t="str">
        <f t="shared" si="130"/>
        <v>500001</v>
      </c>
      <c r="J2745" s="3" t="s">
        <v>511</v>
      </c>
    </row>
    <row r="2746" spans="2:10" x14ac:dyDescent="0.2">
      <c r="B2746" s="54" t="s">
        <v>17</v>
      </c>
      <c r="C2746" s="245">
        <f>SUM('Florida Parishes:Sullivan'!B2746)</f>
        <v>0</v>
      </c>
      <c r="D2746" s="93">
        <f>SUM('Florida Parishes:Sullivan'!C2746)</f>
        <v>0</v>
      </c>
      <c r="E2746" s="93">
        <f>SUM('Florida Parishes:Sullivan'!D2746)</f>
        <v>0</v>
      </c>
      <c r="F2746" s="191">
        <f>SUM('Florida Parishes:Sullivan'!E2746)</f>
        <v>0</v>
      </c>
      <c r="G2746" s="75"/>
      <c r="H2746" s="3" t="s">
        <v>356</v>
      </c>
      <c r="I2746" s="3" t="str">
        <f t="shared" si="130"/>
        <v>500001</v>
      </c>
      <c r="J2746" s="3" t="s">
        <v>511</v>
      </c>
    </row>
    <row r="2747" spans="2:10" x14ac:dyDescent="0.2">
      <c r="B2747" s="54" t="s">
        <v>18</v>
      </c>
      <c r="C2747" s="245">
        <f>SUM('Florida Parishes:Sullivan'!B2747)</f>
        <v>0</v>
      </c>
      <c r="D2747" s="93">
        <f>SUM('Florida Parishes:Sullivan'!C2747)</f>
        <v>0</v>
      </c>
      <c r="E2747" s="93">
        <f>SUM('Florida Parishes:Sullivan'!D2747)</f>
        <v>0</v>
      </c>
      <c r="F2747" s="191">
        <f>SUM('Florida Parishes:Sullivan'!E2747)</f>
        <v>0</v>
      </c>
      <c r="G2747" s="75"/>
      <c r="H2747" s="3" t="s">
        <v>356</v>
      </c>
      <c r="I2747" s="3" t="str">
        <f t="shared" si="130"/>
        <v>500001</v>
      </c>
      <c r="J2747" s="3" t="s">
        <v>511</v>
      </c>
    </row>
    <row r="2748" spans="2:10" x14ac:dyDescent="0.2">
      <c r="B2748" s="54" t="s">
        <v>19</v>
      </c>
      <c r="C2748" s="245">
        <f>SUM('Florida Parishes:Sullivan'!B2748)</f>
        <v>0</v>
      </c>
      <c r="D2748" s="93">
        <f>SUM('Florida Parishes:Sullivan'!C2748)</f>
        <v>0</v>
      </c>
      <c r="E2748" s="93">
        <f>SUM('Florida Parishes:Sullivan'!D2748)</f>
        <v>0</v>
      </c>
      <c r="F2748" s="191">
        <f>SUM('Florida Parishes:Sullivan'!E2748)</f>
        <v>0</v>
      </c>
      <c r="G2748" s="75"/>
      <c r="H2748" s="3" t="s">
        <v>356</v>
      </c>
      <c r="I2748" s="3" t="str">
        <f t="shared" si="130"/>
        <v>500001</v>
      </c>
      <c r="J2748" s="3" t="s">
        <v>511</v>
      </c>
    </row>
    <row r="2749" spans="2:10" ht="15.75" x14ac:dyDescent="0.25">
      <c r="B2749" s="55" t="s">
        <v>20</v>
      </c>
      <c r="C2749" s="264">
        <f>SUM('Florida Parishes:Sullivan'!B2749)</f>
        <v>0</v>
      </c>
      <c r="D2749" s="94">
        <f>SUM('Florida Parishes:Sullivan'!C2749)</f>
        <v>0</v>
      </c>
      <c r="E2749" s="94">
        <f>SUM('Florida Parishes:Sullivan'!D2749)</f>
        <v>0</v>
      </c>
      <c r="F2749" s="192">
        <f>SUM('Florida Parishes:Sullivan'!E2749)</f>
        <v>0</v>
      </c>
      <c r="G2749" s="77"/>
      <c r="H2749" s="3" t="s">
        <v>356</v>
      </c>
      <c r="I2749" s="3" t="str">
        <f t="shared" si="130"/>
        <v>500001</v>
      </c>
      <c r="J2749" s="3" t="s">
        <v>511</v>
      </c>
    </row>
    <row r="2750" spans="2:10" x14ac:dyDescent="0.2">
      <c r="B2750" s="54" t="s">
        <v>21</v>
      </c>
      <c r="C2750" s="245">
        <f>SUM('Florida Parishes:Sullivan'!B2750)</f>
        <v>0</v>
      </c>
      <c r="D2750" s="93">
        <f>SUM('Florida Parishes:Sullivan'!C2750)</f>
        <v>0</v>
      </c>
      <c r="E2750" s="93">
        <f>SUM('Florida Parishes:Sullivan'!D2750)</f>
        <v>0</v>
      </c>
      <c r="F2750" s="191">
        <f>SUM('Florida Parishes:Sullivan'!E2750)</f>
        <v>0</v>
      </c>
      <c r="G2750" s="75"/>
      <c r="H2750" s="3" t="s">
        <v>356</v>
      </c>
      <c r="I2750" s="3" t="str">
        <f t="shared" si="130"/>
        <v>500001</v>
      </c>
      <c r="J2750" s="3" t="s">
        <v>511</v>
      </c>
    </row>
    <row r="2751" spans="2:10" x14ac:dyDescent="0.2">
      <c r="B2751" s="54" t="s">
        <v>22</v>
      </c>
      <c r="C2751" s="245">
        <f>SUM('Florida Parishes:Sullivan'!B2751)</f>
        <v>0</v>
      </c>
      <c r="D2751" s="93">
        <f>SUM('Florida Parishes:Sullivan'!C2751)</f>
        <v>0</v>
      </c>
      <c r="E2751" s="93">
        <f>SUM('Florida Parishes:Sullivan'!D2751)</f>
        <v>0</v>
      </c>
      <c r="F2751" s="191">
        <f>SUM('Florida Parishes:Sullivan'!E2751)</f>
        <v>0</v>
      </c>
      <c r="G2751" s="75"/>
      <c r="H2751" s="3" t="s">
        <v>356</v>
      </c>
      <c r="I2751" s="3" t="str">
        <f t="shared" si="130"/>
        <v>500001</v>
      </c>
      <c r="J2751" s="3" t="s">
        <v>511</v>
      </c>
    </row>
    <row r="2752" spans="2:10" x14ac:dyDescent="0.2">
      <c r="B2752" s="54" t="s">
        <v>23</v>
      </c>
      <c r="C2752" s="245">
        <f>SUM('Florida Parishes:Sullivan'!B2752)</f>
        <v>0</v>
      </c>
      <c r="D2752" s="93">
        <f>SUM('Florida Parishes:Sullivan'!C2752)</f>
        <v>0</v>
      </c>
      <c r="E2752" s="93">
        <f>SUM('Florida Parishes:Sullivan'!D2752)</f>
        <v>0</v>
      </c>
      <c r="F2752" s="191">
        <f>SUM('Florida Parishes:Sullivan'!E2752)</f>
        <v>0</v>
      </c>
      <c r="G2752" s="75"/>
      <c r="H2752" s="3" t="s">
        <v>356</v>
      </c>
      <c r="I2752" s="3" t="str">
        <f t="shared" si="130"/>
        <v>500001</v>
      </c>
      <c r="J2752" s="3" t="s">
        <v>511</v>
      </c>
    </row>
    <row r="2753" spans="2:10" ht="15.75" x14ac:dyDescent="0.25">
      <c r="B2753" s="55" t="s">
        <v>24</v>
      </c>
      <c r="C2753" s="264">
        <f>SUM('Florida Parishes:Sullivan'!B2753)</f>
        <v>0</v>
      </c>
      <c r="D2753" s="94">
        <f>SUM('Florida Parishes:Sullivan'!C2753)</f>
        <v>0</v>
      </c>
      <c r="E2753" s="94">
        <f>SUM('Florida Parishes:Sullivan'!D2753)</f>
        <v>0</v>
      </c>
      <c r="F2753" s="192">
        <f>SUM('Florida Parishes:Sullivan'!E2753)</f>
        <v>0</v>
      </c>
      <c r="G2753" s="77"/>
      <c r="H2753" s="3" t="s">
        <v>355</v>
      </c>
      <c r="I2753" s="3" t="str">
        <f t="shared" si="130"/>
        <v>500001</v>
      </c>
      <c r="J2753" s="3" t="s">
        <v>511</v>
      </c>
    </row>
    <row r="2754" spans="2:10" ht="15.75" x14ac:dyDescent="0.25">
      <c r="B2754" s="98" t="s">
        <v>25</v>
      </c>
      <c r="C2754" s="282">
        <f>SUM('Florida Parishes:Sullivan'!B2754)</f>
        <v>0</v>
      </c>
      <c r="D2754" s="99">
        <f>SUM('Florida Parishes:Sullivan'!C2754)</f>
        <v>0</v>
      </c>
      <c r="E2754" s="99">
        <f>SUM('Florida Parishes:Sullivan'!D2754)</f>
        <v>2138</v>
      </c>
      <c r="F2754" s="193">
        <f>SUM('Florida Parishes:Sullivan'!E2754)</f>
        <v>2138</v>
      </c>
      <c r="G2754" s="76"/>
      <c r="H2754" s="3" t="s">
        <v>355</v>
      </c>
      <c r="I2754" s="3" t="str">
        <f t="shared" si="130"/>
        <v>500001</v>
      </c>
      <c r="J2754" s="3" t="s">
        <v>511</v>
      </c>
    </row>
    <row r="2755" spans="2:10" ht="15.75" x14ac:dyDescent="0.25">
      <c r="B2755" s="111" t="s">
        <v>27</v>
      </c>
      <c r="C2755" s="112"/>
      <c r="D2755" s="113"/>
      <c r="E2755" s="113"/>
      <c r="F2755" s="120"/>
      <c r="G2755" s="72"/>
      <c r="H2755" s="3" t="s">
        <v>356</v>
      </c>
      <c r="I2755" s="3" t="str">
        <f t="shared" ref="I2755:I2775" si="131">RIGHT($B$2757,6)</f>
        <v>510001</v>
      </c>
      <c r="J2755" s="3" t="s">
        <v>512</v>
      </c>
    </row>
    <row r="2756" spans="2:10" ht="15.75" x14ac:dyDescent="0.25">
      <c r="B2756" s="51" t="s">
        <v>307</v>
      </c>
      <c r="C2756" s="45" t="str">
        <f>$C$5</f>
        <v>Actual</v>
      </c>
      <c r="D2756" s="45" t="str">
        <f>$D$5</f>
        <v>Budgeted</v>
      </c>
      <c r="E2756" s="45" t="s">
        <v>7</v>
      </c>
      <c r="F2756" s="121" t="str">
        <f>$F$5</f>
        <v>2024-2025 +/-</v>
      </c>
      <c r="G2756" s="78"/>
      <c r="H2756" s="3" t="s">
        <v>356</v>
      </c>
      <c r="I2756" s="3" t="str">
        <f t="shared" si="131"/>
        <v>510001</v>
      </c>
      <c r="J2756" s="3" t="s">
        <v>512</v>
      </c>
    </row>
    <row r="2757" spans="2:10" ht="15.75" x14ac:dyDescent="0.25">
      <c r="B2757" s="71" t="s">
        <v>224</v>
      </c>
      <c r="C2757" s="46" t="str">
        <f>$C$6</f>
        <v>2024-2025</v>
      </c>
      <c r="D2757" s="46" t="str">
        <f>$D$6</f>
        <v>2024-2025</v>
      </c>
      <c r="E2757" s="46" t="str">
        <f>$E$6</f>
        <v>2025-2026</v>
      </c>
      <c r="F2757" s="119" t="str">
        <f>$F$6</f>
        <v>2025-2026</v>
      </c>
      <c r="G2757" s="78"/>
      <c r="H2757" s="3" t="s">
        <v>356</v>
      </c>
      <c r="I2757" s="3" t="str">
        <f t="shared" si="131"/>
        <v>510001</v>
      </c>
      <c r="J2757" s="3" t="s">
        <v>512</v>
      </c>
    </row>
    <row r="2758" spans="2:10" x14ac:dyDescent="0.2">
      <c r="B2758" s="54" t="s">
        <v>8</v>
      </c>
      <c r="C2758" s="245">
        <f>SUM('Florida Parishes:Sullivan'!B2758)</f>
        <v>16286</v>
      </c>
      <c r="D2758" s="93">
        <f>SUM('Florida Parishes:Sullivan'!C2758)</f>
        <v>108266</v>
      </c>
      <c r="E2758" s="93">
        <f>SUM('Florida Parishes:Sullivan'!D2758)</f>
        <v>0</v>
      </c>
      <c r="F2758" s="191">
        <f>SUM('Florida Parishes:Sullivan'!E2758)</f>
        <v>-108266</v>
      </c>
      <c r="G2758" s="75"/>
      <c r="H2758" s="3" t="s">
        <v>356</v>
      </c>
      <c r="I2758" s="3" t="str">
        <f t="shared" si="131"/>
        <v>510001</v>
      </c>
      <c r="J2758" s="3" t="s">
        <v>512</v>
      </c>
    </row>
    <row r="2759" spans="2:10" x14ac:dyDescent="0.2">
      <c r="B2759" s="54" t="s">
        <v>9</v>
      </c>
      <c r="C2759" s="245">
        <f>SUM('Florida Parishes:Sullivan'!B2759)</f>
        <v>0</v>
      </c>
      <c r="D2759" s="93">
        <f>SUM('Florida Parishes:Sullivan'!C2759)</f>
        <v>0</v>
      </c>
      <c r="E2759" s="93">
        <f>SUM('Florida Parishes:Sullivan'!D2759)</f>
        <v>0</v>
      </c>
      <c r="F2759" s="191">
        <f>SUM('Florida Parishes:Sullivan'!E2759)</f>
        <v>0</v>
      </c>
      <c r="G2759" s="75"/>
      <c r="H2759" s="3" t="s">
        <v>356</v>
      </c>
      <c r="I2759" s="3" t="str">
        <f t="shared" si="131"/>
        <v>510001</v>
      </c>
      <c r="J2759" s="3" t="s">
        <v>512</v>
      </c>
    </row>
    <row r="2760" spans="2:10" x14ac:dyDescent="0.2">
      <c r="B2760" s="54" t="s">
        <v>10</v>
      </c>
      <c r="C2760" s="245">
        <f>SUM('Florida Parishes:Sullivan'!B2760)</f>
        <v>6297</v>
      </c>
      <c r="D2760" s="93">
        <f>SUM('Florida Parishes:Sullivan'!C2760)</f>
        <v>6296</v>
      </c>
      <c r="E2760" s="93">
        <f>SUM('Florida Parishes:Sullivan'!D2760)</f>
        <v>0</v>
      </c>
      <c r="F2760" s="191">
        <f>SUM('Florida Parishes:Sullivan'!E2760)</f>
        <v>-6296</v>
      </c>
      <c r="G2760" s="75"/>
      <c r="H2760" s="3" t="s">
        <v>356</v>
      </c>
      <c r="I2760" s="3" t="str">
        <f t="shared" si="131"/>
        <v>510001</v>
      </c>
      <c r="J2760" s="3" t="s">
        <v>512</v>
      </c>
    </row>
    <row r="2761" spans="2:10" ht="15.75" x14ac:dyDescent="0.25">
      <c r="B2761" s="55" t="s">
        <v>11</v>
      </c>
      <c r="C2761" s="264">
        <f>SUM('Florida Parishes:Sullivan'!B2761)</f>
        <v>22583</v>
      </c>
      <c r="D2761" s="94">
        <f>SUM('Florida Parishes:Sullivan'!C2761)</f>
        <v>114562</v>
      </c>
      <c r="E2761" s="94">
        <f>SUM('Florida Parishes:Sullivan'!D2761)</f>
        <v>0</v>
      </c>
      <c r="F2761" s="192">
        <f>SUM('Florida Parishes:Sullivan'!E2761)</f>
        <v>-114562</v>
      </c>
      <c r="G2761" s="76"/>
      <c r="H2761" s="3" t="s">
        <v>355</v>
      </c>
      <c r="I2761" s="3" t="str">
        <f t="shared" si="131"/>
        <v>510001</v>
      </c>
      <c r="J2761" s="3" t="s">
        <v>512</v>
      </c>
    </row>
    <row r="2762" spans="2:10" x14ac:dyDescent="0.2">
      <c r="B2762" s="54" t="s">
        <v>12</v>
      </c>
      <c r="C2762" s="245">
        <f>SUM('Florida Parishes:Sullivan'!B2762)</f>
        <v>2164</v>
      </c>
      <c r="D2762" s="93">
        <f>SUM('Florida Parishes:Sullivan'!C2762)</f>
        <v>2163</v>
      </c>
      <c r="E2762" s="93">
        <f>SUM('Florida Parishes:Sullivan'!D2762)</f>
        <v>1273</v>
      </c>
      <c r="F2762" s="191">
        <f>SUM('Florida Parishes:Sullivan'!E2762)</f>
        <v>-890</v>
      </c>
      <c r="G2762" s="75"/>
      <c r="H2762" s="3" t="s">
        <v>356</v>
      </c>
      <c r="I2762" s="3" t="str">
        <f t="shared" si="131"/>
        <v>510001</v>
      </c>
      <c r="J2762" s="3" t="s">
        <v>512</v>
      </c>
    </row>
    <row r="2763" spans="2:10" x14ac:dyDescent="0.2">
      <c r="B2763" s="54" t="s">
        <v>13</v>
      </c>
      <c r="C2763" s="245">
        <f>SUM('Florida Parishes:Sullivan'!B2763)</f>
        <v>566</v>
      </c>
      <c r="D2763" s="93">
        <f>SUM('Florida Parishes:Sullivan'!C2763)</f>
        <v>572</v>
      </c>
      <c r="E2763" s="93">
        <f>SUM('Florida Parishes:Sullivan'!D2763)</f>
        <v>130</v>
      </c>
      <c r="F2763" s="191">
        <f>SUM('Florida Parishes:Sullivan'!E2763)</f>
        <v>-442</v>
      </c>
      <c r="G2763" s="75"/>
      <c r="H2763" s="3" t="s">
        <v>356</v>
      </c>
      <c r="I2763" s="3" t="str">
        <f t="shared" si="131"/>
        <v>510001</v>
      </c>
      <c r="J2763" s="3" t="s">
        <v>512</v>
      </c>
    </row>
    <row r="2764" spans="2:10" x14ac:dyDescent="0.2">
      <c r="B2764" s="54" t="s">
        <v>14</v>
      </c>
      <c r="C2764" s="245">
        <f>SUM('Florida Parishes:Sullivan'!B2764)</f>
        <v>0</v>
      </c>
      <c r="D2764" s="93">
        <f>SUM('Florida Parishes:Sullivan'!C2764)</f>
        <v>0</v>
      </c>
      <c r="E2764" s="93">
        <f>SUM('Florida Parishes:Sullivan'!D2764)</f>
        <v>0</v>
      </c>
      <c r="F2764" s="191">
        <f>SUM('Florida Parishes:Sullivan'!E2764)</f>
        <v>0</v>
      </c>
      <c r="G2764" s="75"/>
      <c r="H2764" s="3" t="s">
        <v>356</v>
      </c>
      <c r="I2764" s="3" t="str">
        <f t="shared" si="131"/>
        <v>510001</v>
      </c>
      <c r="J2764" s="3" t="s">
        <v>512</v>
      </c>
    </row>
    <row r="2765" spans="2:10" ht="15.75" x14ac:dyDescent="0.25">
      <c r="B2765" s="55" t="s">
        <v>15</v>
      </c>
      <c r="C2765" s="264">
        <f>SUM('Florida Parishes:Sullivan'!B2765)</f>
        <v>2730</v>
      </c>
      <c r="D2765" s="94">
        <f>SUM('Florida Parishes:Sullivan'!C2765)</f>
        <v>2735</v>
      </c>
      <c r="E2765" s="94">
        <f>SUM('Florida Parishes:Sullivan'!D2765)</f>
        <v>1403</v>
      </c>
      <c r="F2765" s="192">
        <f>SUM('Florida Parishes:Sullivan'!E2765)</f>
        <v>-1332</v>
      </c>
      <c r="G2765" s="77"/>
      <c r="H2765" s="3" t="s">
        <v>355</v>
      </c>
      <c r="I2765" s="3" t="str">
        <f t="shared" si="131"/>
        <v>510001</v>
      </c>
      <c r="J2765" s="3" t="s">
        <v>512</v>
      </c>
    </row>
    <row r="2766" spans="2:10" x14ac:dyDescent="0.2">
      <c r="B2766" s="54" t="s">
        <v>16</v>
      </c>
      <c r="C2766" s="245">
        <f>SUM('Florida Parishes:Sullivan'!B2766)</f>
        <v>0</v>
      </c>
      <c r="D2766" s="93">
        <f>SUM('Florida Parishes:Sullivan'!C2766)</f>
        <v>0</v>
      </c>
      <c r="E2766" s="93">
        <f>SUM('Florida Parishes:Sullivan'!D2766)</f>
        <v>0</v>
      </c>
      <c r="F2766" s="191">
        <f>SUM('Florida Parishes:Sullivan'!E2766)</f>
        <v>0</v>
      </c>
      <c r="G2766" s="75"/>
      <c r="H2766" s="3" t="s">
        <v>356</v>
      </c>
      <c r="I2766" s="3" t="str">
        <f t="shared" si="131"/>
        <v>510001</v>
      </c>
      <c r="J2766" s="3" t="s">
        <v>512</v>
      </c>
    </row>
    <row r="2767" spans="2:10" x14ac:dyDescent="0.2">
      <c r="B2767" s="54" t="s">
        <v>17</v>
      </c>
      <c r="C2767" s="245">
        <f>SUM('Florida Parishes:Sullivan'!B2767)</f>
        <v>0</v>
      </c>
      <c r="D2767" s="93">
        <f>SUM('Florida Parishes:Sullivan'!C2767)</f>
        <v>0</v>
      </c>
      <c r="E2767" s="93">
        <f>SUM('Florida Parishes:Sullivan'!D2767)</f>
        <v>0</v>
      </c>
      <c r="F2767" s="191">
        <f>SUM('Florida Parishes:Sullivan'!E2767)</f>
        <v>0</v>
      </c>
      <c r="G2767" s="75"/>
      <c r="H2767" s="3" t="s">
        <v>356</v>
      </c>
      <c r="I2767" s="3" t="str">
        <f t="shared" si="131"/>
        <v>510001</v>
      </c>
      <c r="J2767" s="3" t="s">
        <v>512</v>
      </c>
    </row>
    <row r="2768" spans="2:10" x14ac:dyDescent="0.2">
      <c r="B2768" s="54" t="s">
        <v>18</v>
      </c>
      <c r="C2768" s="245">
        <f>SUM('Florida Parishes:Sullivan'!B2768)</f>
        <v>0</v>
      </c>
      <c r="D2768" s="93">
        <f>SUM('Florida Parishes:Sullivan'!C2768)</f>
        <v>0</v>
      </c>
      <c r="E2768" s="93">
        <f>SUM('Florida Parishes:Sullivan'!D2768)</f>
        <v>0</v>
      </c>
      <c r="F2768" s="191">
        <f>SUM('Florida Parishes:Sullivan'!E2768)</f>
        <v>0</v>
      </c>
      <c r="G2768" s="75"/>
      <c r="H2768" s="3" t="s">
        <v>356</v>
      </c>
      <c r="I2768" s="3" t="str">
        <f t="shared" si="131"/>
        <v>510001</v>
      </c>
      <c r="J2768" s="3" t="s">
        <v>512</v>
      </c>
    </row>
    <row r="2769" spans="2:10" x14ac:dyDescent="0.2">
      <c r="B2769" s="54" t="s">
        <v>19</v>
      </c>
      <c r="C2769" s="245">
        <f>SUM('Florida Parishes:Sullivan'!B2769)</f>
        <v>0</v>
      </c>
      <c r="D2769" s="93">
        <f>SUM('Florida Parishes:Sullivan'!C2769)</f>
        <v>0</v>
      </c>
      <c r="E2769" s="93">
        <f>SUM('Florida Parishes:Sullivan'!D2769)</f>
        <v>0</v>
      </c>
      <c r="F2769" s="191">
        <f>SUM('Florida Parishes:Sullivan'!E2769)</f>
        <v>0</v>
      </c>
      <c r="G2769" s="75"/>
      <c r="H2769" s="3" t="s">
        <v>356</v>
      </c>
      <c r="I2769" s="3" t="str">
        <f t="shared" si="131"/>
        <v>510001</v>
      </c>
      <c r="J2769" s="3" t="s">
        <v>512</v>
      </c>
    </row>
    <row r="2770" spans="2:10" ht="15.75" x14ac:dyDescent="0.25">
      <c r="B2770" s="55" t="s">
        <v>20</v>
      </c>
      <c r="C2770" s="264">
        <f>SUM('Florida Parishes:Sullivan'!B2770)</f>
        <v>0</v>
      </c>
      <c r="D2770" s="94">
        <f>SUM('Florida Parishes:Sullivan'!C2770)</f>
        <v>0</v>
      </c>
      <c r="E2770" s="94">
        <f>SUM('Florida Parishes:Sullivan'!D2770)</f>
        <v>0</v>
      </c>
      <c r="F2770" s="192">
        <f>SUM('Florida Parishes:Sullivan'!E2770)</f>
        <v>0</v>
      </c>
      <c r="G2770" s="77"/>
      <c r="H2770" s="3" t="s">
        <v>356</v>
      </c>
      <c r="I2770" s="3" t="str">
        <f t="shared" si="131"/>
        <v>510001</v>
      </c>
      <c r="J2770" s="3" t="s">
        <v>512</v>
      </c>
    </row>
    <row r="2771" spans="2:10" x14ac:dyDescent="0.2">
      <c r="B2771" s="54" t="s">
        <v>21</v>
      </c>
      <c r="C2771" s="245">
        <f>SUM('Florida Parishes:Sullivan'!B2771)</f>
        <v>0</v>
      </c>
      <c r="D2771" s="93">
        <f>SUM('Florida Parishes:Sullivan'!C2771)</f>
        <v>0</v>
      </c>
      <c r="E2771" s="93">
        <f>SUM('Florida Parishes:Sullivan'!D2771)</f>
        <v>0</v>
      </c>
      <c r="F2771" s="191">
        <f>SUM('Florida Parishes:Sullivan'!E2771)</f>
        <v>0</v>
      </c>
      <c r="G2771" s="75"/>
      <c r="H2771" s="3" t="s">
        <v>356</v>
      </c>
      <c r="I2771" s="3" t="str">
        <f t="shared" si="131"/>
        <v>510001</v>
      </c>
      <c r="J2771" s="3" t="s">
        <v>512</v>
      </c>
    </row>
    <row r="2772" spans="2:10" x14ac:dyDescent="0.2">
      <c r="B2772" s="54" t="s">
        <v>22</v>
      </c>
      <c r="C2772" s="245">
        <f>SUM('Florida Parishes:Sullivan'!B2772)</f>
        <v>0</v>
      </c>
      <c r="D2772" s="93">
        <f>SUM('Florida Parishes:Sullivan'!C2772)</f>
        <v>0</v>
      </c>
      <c r="E2772" s="93">
        <f>SUM('Florida Parishes:Sullivan'!D2772)</f>
        <v>0</v>
      </c>
      <c r="F2772" s="191">
        <f>SUM('Florida Parishes:Sullivan'!E2772)</f>
        <v>0</v>
      </c>
      <c r="G2772" s="75"/>
      <c r="H2772" s="3" t="s">
        <v>356</v>
      </c>
      <c r="I2772" s="3" t="str">
        <f t="shared" si="131"/>
        <v>510001</v>
      </c>
      <c r="J2772" s="3" t="s">
        <v>512</v>
      </c>
    </row>
    <row r="2773" spans="2:10" x14ac:dyDescent="0.2">
      <c r="B2773" s="54" t="s">
        <v>23</v>
      </c>
      <c r="C2773" s="245">
        <f>SUM('Florida Parishes:Sullivan'!B2773)</f>
        <v>0</v>
      </c>
      <c r="D2773" s="93">
        <f>SUM('Florida Parishes:Sullivan'!C2773)</f>
        <v>0</v>
      </c>
      <c r="E2773" s="93">
        <f>SUM('Florida Parishes:Sullivan'!D2773)</f>
        <v>0</v>
      </c>
      <c r="F2773" s="191">
        <f>SUM('Florida Parishes:Sullivan'!E2773)</f>
        <v>0</v>
      </c>
      <c r="G2773" s="75"/>
      <c r="H2773" s="3" t="s">
        <v>356</v>
      </c>
      <c r="I2773" s="3" t="str">
        <f t="shared" si="131"/>
        <v>510001</v>
      </c>
      <c r="J2773" s="3" t="s">
        <v>512</v>
      </c>
    </row>
    <row r="2774" spans="2:10" ht="15.75" x14ac:dyDescent="0.25">
      <c r="B2774" s="55" t="s">
        <v>24</v>
      </c>
      <c r="C2774" s="264">
        <f>SUM('Florida Parishes:Sullivan'!B2774)</f>
        <v>0</v>
      </c>
      <c r="D2774" s="94">
        <f>SUM('Florida Parishes:Sullivan'!C2774)</f>
        <v>0</v>
      </c>
      <c r="E2774" s="94">
        <f>SUM('Florida Parishes:Sullivan'!D2774)</f>
        <v>0</v>
      </c>
      <c r="F2774" s="192">
        <f>SUM('Florida Parishes:Sullivan'!E2774)</f>
        <v>0</v>
      </c>
      <c r="G2774" s="77"/>
      <c r="H2774" s="3" t="s">
        <v>355</v>
      </c>
      <c r="I2774" s="3" t="str">
        <f t="shared" si="131"/>
        <v>510001</v>
      </c>
      <c r="J2774" s="3" t="s">
        <v>512</v>
      </c>
    </row>
    <row r="2775" spans="2:10" ht="15.75" x14ac:dyDescent="0.25">
      <c r="B2775" s="98" t="s">
        <v>25</v>
      </c>
      <c r="C2775" s="282">
        <f>SUM('Florida Parishes:Sullivan'!B2775)</f>
        <v>25313</v>
      </c>
      <c r="D2775" s="99">
        <f>SUM('Florida Parishes:Sullivan'!C2775)</f>
        <v>117297</v>
      </c>
      <c r="E2775" s="99">
        <f>SUM('Florida Parishes:Sullivan'!D2775)</f>
        <v>1403</v>
      </c>
      <c r="F2775" s="193">
        <f>SUM('Florida Parishes:Sullivan'!E2775)</f>
        <v>-115894</v>
      </c>
      <c r="G2775" s="76"/>
      <c r="H2775" s="3" t="s">
        <v>355</v>
      </c>
      <c r="I2775" s="3" t="str">
        <f t="shared" si="131"/>
        <v>510001</v>
      </c>
      <c r="J2775" s="3" t="s">
        <v>512</v>
      </c>
    </row>
    <row r="2776" spans="2:10" ht="15.75" x14ac:dyDescent="0.25">
      <c r="B2776" s="111" t="s">
        <v>27</v>
      </c>
      <c r="C2776" s="112"/>
      <c r="D2776" s="113"/>
      <c r="E2776" s="113"/>
      <c r="F2776" s="120"/>
      <c r="G2776" s="72"/>
      <c r="H2776" s="3" t="s">
        <v>357</v>
      </c>
      <c r="I2776" s="3" t="str">
        <f t="shared" ref="I2776:I2796" si="132">RIGHT($B$2778,6)</f>
        <v>510101</v>
      </c>
      <c r="J2776" s="3" t="s">
        <v>513</v>
      </c>
    </row>
    <row r="2777" spans="2:10" ht="15.75" x14ac:dyDescent="0.25">
      <c r="B2777" s="51" t="s">
        <v>308</v>
      </c>
      <c r="C2777" s="45" t="str">
        <f>$C$5</f>
        <v>Actual</v>
      </c>
      <c r="D2777" s="45" t="str">
        <f>$D$5</f>
        <v>Budgeted</v>
      </c>
      <c r="E2777" s="45" t="s">
        <v>7</v>
      </c>
      <c r="F2777" s="121" t="str">
        <f>$F$5</f>
        <v>2024-2025 +/-</v>
      </c>
      <c r="G2777" s="74"/>
      <c r="H2777" s="3" t="s">
        <v>357</v>
      </c>
      <c r="I2777" s="3" t="str">
        <f t="shared" si="132"/>
        <v>510101</v>
      </c>
      <c r="J2777" s="3" t="s">
        <v>513</v>
      </c>
    </row>
    <row r="2778" spans="2:10" ht="15.75" x14ac:dyDescent="0.25">
      <c r="B2778" s="71" t="s">
        <v>106</v>
      </c>
      <c r="C2778" s="46" t="str">
        <f>$C$6</f>
        <v>2024-2025</v>
      </c>
      <c r="D2778" s="46" t="str">
        <f>$D$6</f>
        <v>2024-2025</v>
      </c>
      <c r="E2778" s="46" t="str">
        <f>$E$6</f>
        <v>2025-2026</v>
      </c>
      <c r="F2778" s="119" t="str">
        <f>$F$6</f>
        <v>2025-2026</v>
      </c>
      <c r="G2778" s="74"/>
      <c r="H2778" s="3" t="s">
        <v>357</v>
      </c>
      <c r="I2778" s="3" t="str">
        <f t="shared" si="132"/>
        <v>510101</v>
      </c>
      <c r="J2778" s="3" t="s">
        <v>513</v>
      </c>
    </row>
    <row r="2779" spans="2:10" x14ac:dyDescent="0.2">
      <c r="B2779" s="54" t="s">
        <v>8</v>
      </c>
      <c r="C2779" s="245">
        <f>SUM('Florida Parishes:Sullivan'!B2779)</f>
        <v>0</v>
      </c>
      <c r="D2779" s="93">
        <f>SUM('Florida Parishes:Sullivan'!C2779)</f>
        <v>0</v>
      </c>
      <c r="E2779" s="93">
        <f>SUM('Florida Parishes:Sullivan'!D2779)</f>
        <v>0</v>
      </c>
      <c r="F2779" s="191">
        <f>SUM('Florida Parishes:Sullivan'!E2779)</f>
        <v>0</v>
      </c>
      <c r="G2779" s="75"/>
      <c r="H2779" s="3" t="s">
        <v>357</v>
      </c>
      <c r="I2779" s="3" t="str">
        <f t="shared" si="132"/>
        <v>510101</v>
      </c>
      <c r="J2779" s="3" t="s">
        <v>513</v>
      </c>
    </row>
    <row r="2780" spans="2:10" x14ac:dyDescent="0.2">
      <c r="B2780" s="54" t="s">
        <v>9</v>
      </c>
      <c r="C2780" s="245">
        <f>SUM('Florida Parishes:Sullivan'!B2780)</f>
        <v>0</v>
      </c>
      <c r="D2780" s="93">
        <f>SUM('Florida Parishes:Sullivan'!C2780)</f>
        <v>0</v>
      </c>
      <c r="E2780" s="93">
        <f>SUM('Florida Parishes:Sullivan'!D2780)</f>
        <v>0</v>
      </c>
      <c r="F2780" s="191">
        <f>SUM('Florida Parishes:Sullivan'!E2780)</f>
        <v>0</v>
      </c>
      <c r="G2780" s="75"/>
      <c r="H2780" s="3" t="s">
        <v>357</v>
      </c>
      <c r="I2780" s="3" t="str">
        <f t="shared" si="132"/>
        <v>510101</v>
      </c>
      <c r="J2780" s="3" t="s">
        <v>513</v>
      </c>
    </row>
    <row r="2781" spans="2:10" x14ac:dyDescent="0.2">
      <c r="B2781" s="54" t="s">
        <v>10</v>
      </c>
      <c r="C2781" s="245">
        <f>SUM('Florida Parishes:Sullivan'!B2781)</f>
        <v>0</v>
      </c>
      <c r="D2781" s="93">
        <f>SUM('Florida Parishes:Sullivan'!C2781)</f>
        <v>0</v>
      </c>
      <c r="E2781" s="93">
        <f>SUM('Florida Parishes:Sullivan'!D2781)</f>
        <v>0</v>
      </c>
      <c r="F2781" s="191">
        <f>SUM('Florida Parishes:Sullivan'!E2781)</f>
        <v>0</v>
      </c>
      <c r="G2781" s="75"/>
      <c r="H2781" s="3" t="s">
        <v>357</v>
      </c>
      <c r="I2781" s="3" t="str">
        <f t="shared" si="132"/>
        <v>510101</v>
      </c>
      <c r="J2781" s="3" t="s">
        <v>513</v>
      </c>
    </row>
    <row r="2782" spans="2:10" ht="15.75" x14ac:dyDescent="0.25">
      <c r="B2782" s="55" t="s">
        <v>11</v>
      </c>
      <c r="C2782" s="264">
        <f>SUM('Florida Parishes:Sullivan'!B2782)</f>
        <v>0</v>
      </c>
      <c r="D2782" s="94">
        <f>SUM('Florida Parishes:Sullivan'!C2782)</f>
        <v>0</v>
      </c>
      <c r="E2782" s="94">
        <f>SUM('Florida Parishes:Sullivan'!D2782)</f>
        <v>0</v>
      </c>
      <c r="F2782" s="192">
        <f>SUM('Florida Parishes:Sullivan'!E2782)</f>
        <v>0</v>
      </c>
      <c r="G2782" s="76"/>
      <c r="H2782" s="3" t="s">
        <v>357</v>
      </c>
      <c r="I2782" s="3" t="str">
        <f t="shared" si="132"/>
        <v>510101</v>
      </c>
      <c r="J2782" s="3" t="s">
        <v>513</v>
      </c>
    </row>
    <row r="2783" spans="2:10" x14ac:dyDescent="0.2">
      <c r="B2783" s="54" t="s">
        <v>12</v>
      </c>
      <c r="C2783" s="245">
        <f>SUM('Florida Parishes:Sullivan'!B2783)</f>
        <v>0</v>
      </c>
      <c r="D2783" s="93">
        <f>SUM('Florida Parishes:Sullivan'!C2783)</f>
        <v>0</v>
      </c>
      <c r="E2783" s="93">
        <f>SUM('Florida Parishes:Sullivan'!D2783)</f>
        <v>0</v>
      </c>
      <c r="F2783" s="191">
        <f>SUM('Florida Parishes:Sullivan'!E2783)</f>
        <v>0</v>
      </c>
      <c r="G2783" s="75"/>
      <c r="H2783" s="3" t="s">
        <v>357</v>
      </c>
      <c r="I2783" s="3" t="str">
        <f t="shared" si="132"/>
        <v>510101</v>
      </c>
      <c r="J2783" s="3" t="s">
        <v>513</v>
      </c>
    </row>
    <row r="2784" spans="2:10" x14ac:dyDescent="0.2">
      <c r="B2784" s="54" t="s">
        <v>13</v>
      </c>
      <c r="C2784" s="245">
        <f>SUM('Florida Parishes:Sullivan'!B2784)</f>
        <v>0</v>
      </c>
      <c r="D2784" s="93">
        <f>SUM('Florida Parishes:Sullivan'!C2784)</f>
        <v>0</v>
      </c>
      <c r="E2784" s="93">
        <f>SUM('Florida Parishes:Sullivan'!D2784)</f>
        <v>0</v>
      </c>
      <c r="F2784" s="191">
        <f>SUM('Florida Parishes:Sullivan'!E2784)</f>
        <v>0</v>
      </c>
      <c r="G2784" s="75"/>
      <c r="H2784" s="3" t="s">
        <v>357</v>
      </c>
      <c r="I2784" s="3" t="str">
        <f t="shared" si="132"/>
        <v>510101</v>
      </c>
      <c r="J2784" s="3" t="s">
        <v>513</v>
      </c>
    </row>
    <row r="2785" spans="2:10" x14ac:dyDescent="0.2">
      <c r="B2785" s="54" t="s">
        <v>14</v>
      </c>
      <c r="C2785" s="245">
        <f>SUM('Florida Parishes:Sullivan'!B2785)</f>
        <v>0</v>
      </c>
      <c r="D2785" s="93">
        <f>SUM('Florida Parishes:Sullivan'!C2785)</f>
        <v>0</v>
      </c>
      <c r="E2785" s="93">
        <f>SUM('Florida Parishes:Sullivan'!D2785)</f>
        <v>0</v>
      </c>
      <c r="F2785" s="191">
        <f>SUM('Florida Parishes:Sullivan'!E2785)</f>
        <v>0</v>
      </c>
      <c r="G2785" s="75"/>
      <c r="H2785" s="3" t="s">
        <v>357</v>
      </c>
      <c r="I2785" s="3" t="str">
        <f t="shared" si="132"/>
        <v>510101</v>
      </c>
      <c r="J2785" s="3" t="s">
        <v>513</v>
      </c>
    </row>
    <row r="2786" spans="2:10" ht="15.75" x14ac:dyDescent="0.25">
      <c r="B2786" s="55" t="s">
        <v>15</v>
      </c>
      <c r="C2786" s="264">
        <f>SUM('Florida Parishes:Sullivan'!B2786)</f>
        <v>0</v>
      </c>
      <c r="D2786" s="94">
        <f>SUM('Florida Parishes:Sullivan'!C2786)</f>
        <v>0</v>
      </c>
      <c r="E2786" s="94">
        <f>SUM('Florida Parishes:Sullivan'!D2786)</f>
        <v>0</v>
      </c>
      <c r="F2786" s="192">
        <f>SUM('Florida Parishes:Sullivan'!E2786)</f>
        <v>0</v>
      </c>
      <c r="G2786" s="77"/>
      <c r="H2786" s="3" t="s">
        <v>357</v>
      </c>
      <c r="I2786" s="3" t="str">
        <f t="shared" si="132"/>
        <v>510101</v>
      </c>
      <c r="J2786" s="3" t="s">
        <v>513</v>
      </c>
    </row>
    <row r="2787" spans="2:10" x14ac:dyDescent="0.2">
      <c r="B2787" s="54" t="s">
        <v>16</v>
      </c>
      <c r="C2787" s="245">
        <f>SUM('Florida Parishes:Sullivan'!B2787)</f>
        <v>0</v>
      </c>
      <c r="D2787" s="93">
        <f>SUM('Florida Parishes:Sullivan'!C2787)</f>
        <v>0</v>
      </c>
      <c r="E2787" s="93">
        <f>SUM('Florida Parishes:Sullivan'!D2787)</f>
        <v>0</v>
      </c>
      <c r="F2787" s="191">
        <f>SUM('Florida Parishes:Sullivan'!E2787)</f>
        <v>0</v>
      </c>
      <c r="G2787" s="75"/>
      <c r="H2787" s="3" t="s">
        <v>357</v>
      </c>
      <c r="I2787" s="3" t="str">
        <f t="shared" si="132"/>
        <v>510101</v>
      </c>
      <c r="J2787" s="3" t="s">
        <v>513</v>
      </c>
    </row>
    <row r="2788" spans="2:10" x14ac:dyDescent="0.2">
      <c r="B2788" s="54" t="s">
        <v>17</v>
      </c>
      <c r="C2788" s="245">
        <f>SUM('Florida Parishes:Sullivan'!B2788)</f>
        <v>0</v>
      </c>
      <c r="D2788" s="93">
        <f>SUM('Florida Parishes:Sullivan'!C2788)</f>
        <v>0</v>
      </c>
      <c r="E2788" s="93">
        <f>SUM('Florida Parishes:Sullivan'!D2788)</f>
        <v>0</v>
      </c>
      <c r="F2788" s="191">
        <f>SUM('Florida Parishes:Sullivan'!E2788)</f>
        <v>0</v>
      </c>
      <c r="G2788" s="75"/>
      <c r="H2788" s="3" t="s">
        <v>357</v>
      </c>
      <c r="I2788" s="3" t="str">
        <f t="shared" si="132"/>
        <v>510101</v>
      </c>
      <c r="J2788" s="3" t="s">
        <v>513</v>
      </c>
    </row>
    <row r="2789" spans="2:10" x14ac:dyDescent="0.2">
      <c r="B2789" s="54" t="s">
        <v>18</v>
      </c>
      <c r="C2789" s="245">
        <f>SUM('Florida Parishes:Sullivan'!B2789)</f>
        <v>0</v>
      </c>
      <c r="D2789" s="93">
        <f>SUM('Florida Parishes:Sullivan'!C2789)</f>
        <v>0</v>
      </c>
      <c r="E2789" s="93">
        <f>SUM('Florida Parishes:Sullivan'!D2789)</f>
        <v>0</v>
      </c>
      <c r="F2789" s="191">
        <f>SUM('Florida Parishes:Sullivan'!E2789)</f>
        <v>0</v>
      </c>
      <c r="G2789" s="75"/>
      <c r="H2789" s="3" t="s">
        <v>357</v>
      </c>
      <c r="I2789" s="3" t="str">
        <f t="shared" si="132"/>
        <v>510101</v>
      </c>
      <c r="J2789" s="3" t="s">
        <v>513</v>
      </c>
    </row>
    <row r="2790" spans="2:10" x14ac:dyDescent="0.2">
      <c r="B2790" s="54" t="s">
        <v>19</v>
      </c>
      <c r="C2790" s="245">
        <f>SUM('Florida Parishes:Sullivan'!B2790)</f>
        <v>0</v>
      </c>
      <c r="D2790" s="93">
        <f>SUM('Florida Parishes:Sullivan'!C2790)</f>
        <v>0</v>
      </c>
      <c r="E2790" s="93">
        <f>SUM('Florida Parishes:Sullivan'!D2790)</f>
        <v>0</v>
      </c>
      <c r="F2790" s="191">
        <f>SUM('Florida Parishes:Sullivan'!E2790)</f>
        <v>0</v>
      </c>
      <c r="G2790" s="75"/>
      <c r="H2790" s="3" t="s">
        <v>357</v>
      </c>
      <c r="I2790" s="3" t="str">
        <f t="shared" si="132"/>
        <v>510101</v>
      </c>
      <c r="J2790" s="3" t="s">
        <v>513</v>
      </c>
    </row>
    <row r="2791" spans="2:10" ht="15.75" x14ac:dyDescent="0.25">
      <c r="B2791" s="55" t="s">
        <v>20</v>
      </c>
      <c r="C2791" s="264">
        <f>SUM('Florida Parishes:Sullivan'!B2791)</f>
        <v>0</v>
      </c>
      <c r="D2791" s="94">
        <f>SUM('Florida Parishes:Sullivan'!C2791)</f>
        <v>0</v>
      </c>
      <c r="E2791" s="94">
        <f>SUM('Florida Parishes:Sullivan'!D2791)</f>
        <v>0</v>
      </c>
      <c r="F2791" s="192">
        <f>SUM('Florida Parishes:Sullivan'!E2791)</f>
        <v>0</v>
      </c>
      <c r="G2791" s="77"/>
      <c r="H2791" s="3" t="s">
        <v>357</v>
      </c>
      <c r="I2791" s="3" t="str">
        <f t="shared" si="132"/>
        <v>510101</v>
      </c>
      <c r="J2791" s="3" t="s">
        <v>513</v>
      </c>
    </row>
    <row r="2792" spans="2:10" x14ac:dyDescent="0.2">
      <c r="B2792" s="54" t="s">
        <v>21</v>
      </c>
      <c r="C2792" s="245">
        <f>SUM('Florida Parishes:Sullivan'!B2792)</f>
        <v>0</v>
      </c>
      <c r="D2792" s="93">
        <f>SUM('Florida Parishes:Sullivan'!C2792)</f>
        <v>0</v>
      </c>
      <c r="E2792" s="93">
        <f>SUM('Florida Parishes:Sullivan'!D2792)</f>
        <v>0</v>
      </c>
      <c r="F2792" s="191">
        <f>SUM('Florida Parishes:Sullivan'!E2792)</f>
        <v>0</v>
      </c>
      <c r="G2792" s="75"/>
      <c r="H2792" s="3" t="s">
        <v>357</v>
      </c>
      <c r="I2792" s="3" t="str">
        <f t="shared" si="132"/>
        <v>510101</v>
      </c>
      <c r="J2792" s="3" t="s">
        <v>513</v>
      </c>
    </row>
    <row r="2793" spans="2:10" x14ac:dyDescent="0.2">
      <c r="B2793" s="54" t="s">
        <v>22</v>
      </c>
      <c r="C2793" s="245">
        <f>SUM('Florida Parishes:Sullivan'!B2793)</f>
        <v>0</v>
      </c>
      <c r="D2793" s="93">
        <f>SUM('Florida Parishes:Sullivan'!C2793)</f>
        <v>0</v>
      </c>
      <c r="E2793" s="93">
        <f>SUM('Florida Parishes:Sullivan'!D2793)</f>
        <v>0</v>
      </c>
      <c r="F2793" s="191">
        <f>SUM('Florida Parishes:Sullivan'!E2793)</f>
        <v>0</v>
      </c>
      <c r="G2793" s="75"/>
      <c r="H2793" s="3" t="s">
        <v>357</v>
      </c>
      <c r="I2793" s="3" t="str">
        <f t="shared" si="132"/>
        <v>510101</v>
      </c>
      <c r="J2793" s="3" t="s">
        <v>513</v>
      </c>
    </row>
    <row r="2794" spans="2:10" x14ac:dyDescent="0.2">
      <c r="B2794" s="54" t="s">
        <v>23</v>
      </c>
      <c r="C2794" s="245">
        <f>SUM('Florida Parishes:Sullivan'!B2794)</f>
        <v>0</v>
      </c>
      <c r="D2794" s="93">
        <f>SUM('Florida Parishes:Sullivan'!C2794)</f>
        <v>0</v>
      </c>
      <c r="E2794" s="93">
        <f>SUM('Florida Parishes:Sullivan'!D2794)</f>
        <v>0</v>
      </c>
      <c r="F2794" s="191">
        <f>SUM('Florida Parishes:Sullivan'!E2794)</f>
        <v>0</v>
      </c>
      <c r="G2794" s="75"/>
      <c r="H2794" s="3" t="s">
        <v>357</v>
      </c>
      <c r="I2794" s="3" t="str">
        <f t="shared" si="132"/>
        <v>510101</v>
      </c>
      <c r="J2794" s="3" t="s">
        <v>513</v>
      </c>
    </row>
    <row r="2795" spans="2:10" ht="15.75" x14ac:dyDescent="0.25">
      <c r="B2795" s="55" t="s">
        <v>24</v>
      </c>
      <c r="C2795" s="264">
        <f>SUM('Florida Parishes:Sullivan'!B2795)</f>
        <v>0</v>
      </c>
      <c r="D2795" s="94">
        <f>SUM('Florida Parishes:Sullivan'!C2795)</f>
        <v>0</v>
      </c>
      <c r="E2795" s="94">
        <f>SUM('Florida Parishes:Sullivan'!D2795)</f>
        <v>0</v>
      </c>
      <c r="F2795" s="192">
        <f>SUM('Florida Parishes:Sullivan'!E2795)</f>
        <v>0</v>
      </c>
      <c r="G2795" s="77"/>
      <c r="H2795" s="3" t="s">
        <v>357</v>
      </c>
      <c r="I2795" s="3" t="str">
        <f t="shared" si="132"/>
        <v>510101</v>
      </c>
      <c r="J2795" s="3" t="s">
        <v>513</v>
      </c>
    </row>
    <row r="2796" spans="2:10" ht="15.75" x14ac:dyDescent="0.25">
      <c r="B2796" s="98" t="s">
        <v>25</v>
      </c>
      <c r="C2796" s="282">
        <f>SUM('Florida Parishes:Sullivan'!B2796)</f>
        <v>0</v>
      </c>
      <c r="D2796" s="99">
        <f>SUM('Florida Parishes:Sullivan'!C2796)</f>
        <v>0</v>
      </c>
      <c r="E2796" s="99">
        <f>SUM('Florida Parishes:Sullivan'!D2796)</f>
        <v>0</v>
      </c>
      <c r="F2796" s="193">
        <f>SUM('Florida Parishes:Sullivan'!E2796)</f>
        <v>0</v>
      </c>
      <c r="G2796" s="76"/>
      <c r="H2796" s="3" t="s">
        <v>357</v>
      </c>
      <c r="I2796" s="3" t="str">
        <f t="shared" si="132"/>
        <v>510101</v>
      </c>
      <c r="J2796" s="3" t="s">
        <v>513</v>
      </c>
    </row>
    <row r="2797" spans="2:10" ht="15.75" x14ac:dyDescent="0.25">
      <c r="B2797" s="111" t="s">
        <v>27</v>
      </c>
      <c r="C2797" s="112"/>
      <c r="D2797" s="113"/>
      <c r="E2797" s="113"/>
      <c r="F2797" s="120"/>
      <c r="G2797" s="72"/>
      <c r="H2797" s="3" t="s">
        <v>357</v>
      </c>
      <c r="I2797" s="3" t="str">
        <f t="shared" ref="I2797:I2817" si="133">RIGHT($B$2799,6)</f>
        <v>520002</v>
      </c>
      <c r="J2797" s="3" t="s">
        <v>514</v>
      </c>
    </row>
    <row r="2798" spans="2:10" ht="15.75" x14ac:dyDescent="0.25">
      <c r="B2798" s="51" t="s">
        <v>309</v>
      </c>
      <c r="C2798" s="45" t="str">
        <f>$C$5</f>
        <v>Actual</v>
      </c>
      <c r="D2798" s="45" t="str">
        <f>$D$5</f>
        <v>Budgeted</v>
      </c>
      <c r="E2798" s="45" t="s">
        <v>7</v>
      </c>
      <c r="F2798" s="121" t="str">
        <f>$F$5</f>
        <v>2024-2025 +/-</v>
      </c>
      <c r="G2798" s="78"/>
      <c r="H2798" s="3" t="s">
        <v>357</v>
      </c>
      <c r="I2798" s="3" t="str">
        <f t="shared" si="133"/>
        <v>520002</v>
      </c>
      <c r="J2798" s="3" t="s">
        <v>514</v>
      </c>
    </row>
    <row r="2799" spans="2:10" ht="15.75" x14ac:dyDescent="0.25">
      <c r="B2799" s="71" t="s">
        <v>107</v>
      </c>
      <c r="C2799" s="46" t="str">
        <f>$C$6</f>
        <v>2024-2025</v>
      </c>
      <c r="D2799" s="46" t="str">
        <f>$D$6</f>
        <v>2024-2025</v>
      </c>
      <c r="E2799" s="46" t="str">
        <f>$E$6</f>
        <v>2025-2026</v>
      </c>
      <c r="F2799" s="119" t="str">
        <f>$F$6</f>
        <v>2025-2026</v>
      </c>
      <c r="G2799" s="78"/>
      <c r="H2799" s="3" t="s">
        <v>357</v>
      </c>
      <c r="I2799" s="3" t="str">
        <f t="shared" si="133"/>
        <v>520002</v>
      </c>
      <c r="J2799" s="3" t="s">
        <v>514</v>
      </c>
    </row>
    <row r="2800" spans="2:10" x14ac:dyDescent="0.2">
      <c r="B2800" s="54" t="s">
        <v>8</v>
      </c>
      <c r="C2800" s="245">
        <f>SUM('Florida Parishes:Sullivan'!B2800)</f>
        <v>0</v>
      </c>
      <c r="D2800" s="93">
        <f>SUM('Florida Parishes:Sullivan'!C2800)</f>
        <v>0</v>
      </c>
      <c r="E2800" s="93">
        <f>SUM('Florida Parishes:Sullivan'!D2800)</f>
        <v>0</v>
      </c>
      <c r="F2800" s="191">
        <f>SUM('Florida Parishes:Sullivan'!E2800)</f>
        <v>0</v>
      </c>
      <c r="G2800" s="75"/>
      <c r="H2800" s="3" t="s">
        <v>357</v>
      </c>
      <c r="I2800" s="3" t="str">
        <f t="shared" si="133"/>
        <v>520002</v>
      </c>
      <c r="J2800" s="3" t="s">
        <v>514</v>
      </c>
    </row>
    <row r="2801" spans="2:10" x14ac:dyDescent="0.2">
      <c r="B2801" s="54" t="s">
        <v>9</v>
      </c>
      <c r="C2801" s="245">
        <f>SUM('Florida Parishes:Sullivan'!B2801)</f>
        <v>0</v>
      </c>
      <c r="D2801" s="93">
        <f>SUM('Florida Parishes:Sullivan'!C2801)</f>
        <v>0</v>
      </c>
      <c r="E2801" s="93">
        <f>SUM('Florida Parishes:Sullivan'!D2801)</f>
        <v>0</v>
      </c>
      <c r="F2801" s="191">
        <f>SUM('Florida Parishes:Sullivan'!E2801)</f>
        <v>0</v>
      </c>
      <c r="G2801" s="75"/>
      <c r="H2801" s="3" t="s">
        <v>357</v>
      </c>
      <c r="I2801" s="3" t="str">
        <f t="shared" si="133"/>
        <v>520002</v>
      </c>
      <c r="J2801" s="3" t="s">
        <v>514</v>
      </c>
    </row>
    <row r="2802" spans="2:10" x14ac:dyDescent="0.2">
      <c r="B2802" s="54" t="s">
        <v>10</v>
      </c>
      <c r="C2802" s="245">
        <f>SUM('Florida Parishes:Sullivan'!B2802)</f>
        <v>0</v>
      </c>
      <c r="D2802" s="93">
        <f>SUM('Florida Parishes:Sullivan'!C2802)</f>
        <v>0</v>
      </c>
      <c r="E2802" s="93">
        <f>SUM('Florida Parishes:Sullivan'!D2802)</f>
        <v>0</v>
      </c>
      <c r="F2802" s="191">
        <f>SUM('Florida Parishes:Sullivan'!E2802)</f>
        <v>0</v>
      </c>
      <c r="G2802" s="75"/>
      <c r="H2802" s="3" t="s">
        <v>357</v>
      </c>
      <c r="I2802" s="3" t="str">
        <f t="shared" si="133"/>
        <v>520002</v>
      </c>
      <c r="J2802" s="3" t="s">
        <v>514</v>
      </c>
    </row>
    <row r="2803" spans="2:10" ht="15.75" x14ac:dyDescent="0.25">
      <c r="B2803" s="55" t="s">
        <v>11</v>
      </c>
      <c r="C2803" s="264">
        <f>SUM('Florida Parishes:Sullivan'!B2803)</f>
        <v>0</v>
      </c>
      <c r="D2803" s="94">
        <f>SUM('Florida Parishes:Sullivan'!C2803)</f>
        <v>0</v>
      </c>
      <c r="E2803" s="94">
        <f>SUM('Florida Parishes:Sullivan'!D2803)</f>
        <v>0</v>
      </c>
      <c r="F2803" s="192">
        <f>SUM('Florida Parishes:Sullivan'!E2803)</f>
        <v>0</v>
      </c>
      <c r="G2803" s="76"/>
      <c r="H2803" s="3" t="s">
        <v>357</v>
      </c>
      <c r="I2803" s="3" t="str">
        <f t="shared" si="133"/>
        <v>520002</v>
      </c>
      <c r="J2803" s="3" t="s">
        <v>514</v>
      </c>
    </row>
    <row r="2804" spans="2:10" x14ac:dyDescent="0.2">
      <c r="B2804" s="54" t="s">
        <v>12</v>
      </c>
      <c r="C2804" s="245">
        <f>SUM('Florida Parishes:Sullivan'!B2804)</f>
        <v>0</v>
      </c>
      <c r="D2804" s="93">
        <f>SUM('Florida Parishes:Sullivan'!C2804)</f>
        <v>0</v>
      </c>
      <c r="E2804" s="93">
        <f>SUM('Florida Parishes:Sullivan'!D2804)</f>
        <v>0</v>
      </c>
      <c r="F2804" s="191">
        <f>SUM('Florida Parishes:Sullivan'!E2804)</f>
        <v>0</v>
      </c>
      <c r="G2804" s="75"/>
      <c r="H2804" s="3" t="s">
        <v>357</v>
      </c>
      <c r="I2804" s="3" t="str">
        <f t="shared" si="133"/>
        <v>520002</v>
      </c>
      <c r="J2804" s="3" t="s">
        <v>514</v>
      </c>
    </row>
    <row r="2805" spans="2:10" x14ac:dyDescent="0.2">
      <c r="B2805" s="54" t="s">
        <v>13</v>
      </c>
      <c r="C2805" s="245">
        <f>SUM('Florida Parishes:Sullivan'!B2805)</f>
        <v>0</v>
      </c>
      <c r="D2805" s="93">
        <f>SUM('Florida Parishes:Sullivan'!C2805)</f>
        <v>0</v>
      </c>
      <c r="E2805" s="93">
        <f>SUM('Florida Parishes:Sullivan'!D2805)</f>
        <v>0</v>
      </c>
      <c r="F2805" s="191">
        <f>SUM('Florida Parishes:Sullivan'!E2805)</f>
        <v>0</v>
      </c>
      <c r="G2805" s="75"/>
      <c r="H2805" s="3" t="s">
        <v>357</v>
      </c>
      <c r="I2805" s="3" t="str">
        <f t="shared" si="133"/>
        <v>520002</v>
      </c>
      <c r="J2805" s="3" t="s">
        <v>514</v>
      </c>
    </row>
    <row r="2806" spans="2:10" x14ac:dyDescent="0.2">
      <c r="B2806" s="54" t="s">
        <v>14</v>
      </c>
      <c r="C2806" s="245">
        <f>SUM('Florida Parishes:Sullivan'!B2806)</f>
        <v>0</v>
      </c>
      <c r="D2806" s="93">
        <f>SUM('Florida Parishes:Sullivan'!C2806)</f>
        <v>0</v>
      </c>
      <c r="E2806" s="93">
        <f>SUM('Florida Parishes:Sullivan'!D2806)</f>
        <v>0</v>
      </c>
      <c r="F2806" s="191">
        <f>SUM('Florida Parishes:Sullivan'!E2806)</f>
        <v>0</v>
      </c>
      <c r="G2806" s="75"/>
      <c r="H2806" s="3" t="s">
        <v>357</v>
      </c>
      <c r="I2806" s="3" t="str">
        <f t="shared" si="133"/>
        <v>520002</v>
      </c>
      <c r="J2806" s="3" t="s">
        <v>514</v>
      </c>
    </row>
    <row r="2807" spans="2:10" ht="15.75" x14ac:dyDescent="0.25">
      <c r="B2807" s="55" t="s">
        <v>15</v>
      </c>
      <c r="C2807" s="264">
        <f>SUM('Florida Parishes:Sullivan'!B2807)</f>
        <v>0</v>
      </c>
      <c r="D2807" s="94">
        <f>SUM('Florida Parishes:Sullivan'!C2807)</f>
        <v>0</v>
      </c>
      <c r="E2807" s="94">
        <f>SUM('Florida Parishes:Sullivan'!D2807)</f>
        <v>0</v>
      </c>
      <c r="F2807" s="192">
        <f>SUM('Florida Parishes:Sullivan'!E2807)</f>
        <v>0</v>
      </c>
      <c r="G2807" s="77"/>
      <c r="H2807" s="3" t="s">
        <v>357</v>
      </c>
      <c r="I2807" s="3" t="str">
        <f t="shared" si="133"/>
        <v>520002</v>
      </c>
      <c r="J2807" s="3" t="s">
        <v>514</v>
      </c>
    </row>
    <row r="2808" spans="2:10" x14ac:dyDescent="0.2">
      <c r="B2808" s="54" t="s">
        <v>16</v>
      </c>
      <c r="C2808" s="245">
        <f>SUM('Florida Parishes:Sullivan'!B2808)</f>
        <v>0</v>
      </c>
      <c r="D2808" s="93">
        <f>SUM('Florida Parishes:Sullivan'!C2808)</f>
        <v>0</v>
      </c>
      <c r="E2808" s="93">
        <f>SUM('Florida Parishes:Sullivan'!D2808)</f>
        <v>0</v>
      </c>
      <c r="F2808" s="191">
        <f>SUM('Florida Parishes:Sullivan'!E2808)</f>
        <v>0</v>
      </c>
      <c r="G2808" s="75"/>
      <c r="H2808" s="3" t="s">
        <v>357</v>
      </c>
      <c r="I2808" s="3" t="str">
        <f t="shared" si="133"/>
        <v>520002</v>
      </c>
      <c r="J2808" s="3" t="s">
        <v>514</v>
      </c>
    </row>
    <row r="2809" spans="2:10" x14ac:dyDescent="0.2">
      <c r="B2809" s="54" t="s">
        <v>17</v>
      </c>
      <c r="C2809" s="245">
        <f>SUM('Florida Parishes:Sullivan'!B2809)</f>
        <v>0</v>
      </c>
      <c r="D2809" s="93">
        <f>SUM('Florida Parishes:Sullivan'!C2809)</f>
        <v>0</v>
      </c>
      <c r="E2809" s="93">
        <f>SUM('Florida Parishes:Sullivan'!D2809)</f>
        <v>0</v>
      </c>
      <c r="F2809" s="191">
        <f>SUM('Florida Parishes:Sullivan'!E2809)</f>
        <v>0</v>
      </c>
      <c r="G2809" s="75"/>
      <c r="H2809" s="3" t="s">
        <v>357</v>
      </c>
      <c r="I2809" s="3" t="str">
        <f t="shared" si="133"/>
        <v>520002</v>
      </c>
      <c r="J2809" s="3" t="s">
        <v>514</v>
      </c>
    </row>
    <row r="2810" spans="2:10" x14ac:dyDescent="0.2">
      <c r="B2810" s="54" t="s">
        <v>18</v>
      </c>
      <c r="C2810" s="245">
        <f>SUM('Florida Parishes:Sullivan'!B2810)</f>
        <v>0</v>
      </c>
      <c r="D2810" s="93">
        <f>SUM('Florida Parishes:Sullivan'!C2810)</f>
        <v>0</v>
      </c>
      <c r="E2810" s="93">
        <f>SUM('Florida Parishes:Sullivan'!D2810)</f>
        <v>0</v>
      </c>
      <c r="F2810" s="191">
        <f>SUM('Florida Parishes:Sullivan'!E2810)</f>
        <v>0</v>
      </c>
      <c r="G2810" s="75"/>
      <c r="H2810" s="3" t="s">
        <v>357</v>
      </c>
      <c r="I2810" s="3" t="str">
        <f t="shared" si="133"/>
        <v>520002</v>
      </c>
      <c r="J2810" s="3" t="s">
        <v>514</v>
      </c>
    </row>
    <row r="2811" spans="2:10" x14ac:dyDescent="0.2">
      <c r="B2811" s="54" t="s">
        <v>19</v>
      </c>
      <c r="C2811" s="245">
        <f>SUM('Florida Parishes:Sullivan'!B2811)</f>
        <v>0</v>
      </c>
      <c r="D2811" s="93">
        <f>SUM('Florida Parishes:Sullivan'!C2811)</f>
        <v>0</v>
      </c>
      <c r="E2811" s="93">
        <f>SUM('Florida Parishes:Sullivan'!D2811)</f>
        <v>0</v>
      </c>
      <c r="F2811" s="191">
        <f>SUM('Florida Parishes:Sullivan'!E2811)</f>
        <v>0</v>
      </c>
      <c r="G2811" s="75"/>
      <c r="H2811" s="3" t="s">
        <v>357</v>
      </c>
      <c r="I2811" s="3" t="str">
        <f t="shared" si="133"/>
        <v>520002</v>
      </c>
      <c r="J2811" s="3" t="s">
        <v>514</v>
      </c>
    </row>
    <row r="2812" spans="2:10" ht="15.75" x14ac:dyDescent="0.25">
      <c r="B2812" s="55" t="s">
        <v>20</v>
      </c>
      <c r="C2812" s="264">
        <f>SUM('Florida Parishes:Sullivan'!B2812)</f>
        <v>0</v>
      </c>
      <c r="D2812" s="94">
        <f>SUM('Florida Parishes:Sullivan'!C2812)</f>
        <v>0</v>
      </c>
      <c r="E2812" s="94">
        <f>SUM('Florida Parishes:Sullivan'!D2812)</f>
        <v>0</v>
      </c>
      <c r="F2812" s="192">
        <f>SUM('Florida Parishes:Sullivan'!E2812)</f>
        <v>0</v>
      </c>
      <c r="G2812" s="77"/>
      <c r="H2812" s="3" t="s">
        <v>357</v>
      </c>
      <c r="I2812" s="3" t="str">
        <f t="shared" si="133"/>
        <v>520002</v>
      </c>
      <c r="J2812" s="3" t="s">
        <v>514</v>
      </c>
    </row>
    <row r="2813" spans="2:10" x14ac:dyDescent="0.2">
      <c r="B2813" s="54" t="s">
        <v>21</v>
      </c>
      <c r="C2813" s="245">
        <f>SUM('Florida Parishes:Sullivan'!B2813)</f>
        <v>0</v>
      </c>
      <c r="D2813" s="93">
        <f>SUM('Florida Parishes:Sullivan'!C2813)</f>
        <v>0</v>
      </c>
      <c r="E2813" s="93">
        <f>SUM('Florida Parishes:Sullivan'!D2813)</f>
        <v>0</v>
      </c>
      <c r="F2813" s="191">
        <f>SUM('Florida Parishes:Sullivan'!E2813)</f>
        <v>0</v>
      </c>
      <c r="G2813" s="75"/>
      <c r="H2813" s="3" t="s">
        <v>357</v>
      </c>
      <c r="I2813" s="3" t="str">
        <f t="shared" si="133"/>
        <v>520002</v>
      </c>
      <c r="J2813" s="3" t="s">
        <v>514</v>
      </c>
    </row>
    <row r="2814" spans="2:10" x14ac:dyDescent="0.2">
      <c r="B2814" s="54" t="s">
        <v>22</v>
      </c>
      <c r="C2814" s="245">
        <f>SUM('Florida Parishes:Sullivan'!B2814)</f>
        <v>0</v>
      </c>
      <c r="D2814" s="93">
        <f>SUM('Florida Parishes:Sullivan'!C2814)</f>
        <v>0</v>
      </c>
      <c r="E2814" s="93">
        <f>SUM('Florida Parishes:Sullivan'!D2814)</f>
        <v>0</v>
      </c>
      <c r="F2814" s="191">
        <f>SUM('Florida Parishes:Sullivan'!E2814)</f>
        <v>0</v>
      </c>
      <c r="G2814" s="75"/>
      <c r="H2814" s="3" t="s">
        <v>357</v>
      </c>
      <c r="I2814" s="3" t="str">
        <f t="shared" si="133"/>
        <v>520002</v>
      </c>
      <c r="J2814" s="3" t="s">
        <v>514</v>
      </c>
    </row>
    <row r="2815" spans="2:10" x14ac:dyDescent="0.2">
      <c r="B2815" s="54" t="s">
        <v>23</v>
      </c>
      <c r="C2815" s="245">
        <f>SUM('Florida Parishes:Sullivan'!B2815)</f>
        <v>0</v>
      </c>
      <c r="D2815" s="93">
        <f>SUM('Florida Parishes:Sullivan'!C2815)</f>
        <v>0</v>
      </c>
      <c r="E2815" s="93">
        <f>SUM('Florida Parishes:Sullivan'!D2815)</f>
        <v>0</v>
      </c>
      <c r="F2815" s="191">
        <f>SUM('Florida Parishes:Sullivan'!E2815)</f>
        <v>0</v>
      </c>
      <c r="G2815" s="75"/>
      <c r="H2815" s="3" t="s">
        <v>357</v>
      </c>
      <c r="I2815" s="3" t="str">
        <f t="shared" si="133"/>
        <v>520002</v>
      </c>
      <c r="J2815" s="3" t="s">
        <v>514</v>
      </c>
    </row>
    <row r="2816" spans="2:10" ht="15.75" x14ac:dyDescent="0.25">
      <c r="B2816" s="55" t="s">
        <v>24</v>
      </c>
      <c r="C2816" s="264">
        <f>SUM('Florida Parishes:Sullivan'!B2816)</f>
        <v>0</v>
      </c>
      <c r="D2816" s="94">
        <f>SUM('Florida Parishes:Sullivan'!C2816)</f>
        <v>0</v>
      </c>
      <c r="E2816" s="94">
        <f>SUM('Florida Parishes:Sullivan'!D2816)</f>
        <v>0</v>
      </c>
      <c r="F2816" s="192">
        <f>SUM('Florida Parishes:Sullivan'!E2816)</f>
        <v>0</v>
      </c>
      <c r="G2816" s="77"/>
      <c r="H2816" s="3" t="s">
        <v>357</v>
      </c>
      <c r="I2816" s="3" t="str">
        <f t="shared" si="133"/>
        <v>520002</v>
      </c>
      <c r="J2816" s="3" t="s">
        <v>514</v>
      </c>
    </row>
    <row r="2817" spans="2:10" ht="15.75" x14ac:dyDescent="0.25">
      <c r="B2817" s="98" t="s">
        <v>25</v>
      </c>
      <c r="C2817" s="282">
        <f>SUM('Florida Parishes:Sullivan'!B2817)</f>
        <v>0</v>
      </c>
      <c r="D2817" s="99">
        <f>SUM('Florida Parishes:Sullivan'!C2817)</f>
        <v>0</v>
      </c>
      <c r="E2817" s="99">
        <f>SUM('Florida Parishes:Sullivan'!D2817)</f>
        <v>0</v>
      </c>
      <c r="F2817" s="193">
        <f>SUM('Florida Parishes:Sullivan'!E2817)</f>
        <v>0</v>
      </c>
      <c r="G2817" s="76"/>
      <c r="H2817" s="3" t="s">
        <v>357</v>
      </c>
      <c r="I2817" s="3" t="str">
        <f t="shared" si="133"/>
        <v>520002</v>
      </c>
      <c r="J2817" s="3" t="s">
        <v>514</v>
      </c>
    </row>
    <row r="2818" spans="2:10" ht="15.75" x14ac:dyDescent="0.25">
      <c r="B2818" s="111" t="s">
        <v>27</v>
      </c>
      <c r="C2818" s="112"/>
      <c r="D2818" s="113"/>
      <c r="E2818" s="113"/>
      <c r="F2818" s="120"/>
      <c r="G2818" s="72"/>
      <c r="H2818" s="3" t="s">
        <v>357</v>
      </c>
      <c r="I2818" s="3" t="str">
        <f t="shared" ref="I2818:I2838" si="134">RIGHT($B$2820,6)</f>
        <v>520004</v>
      </c>
      <c r="J2818" s="3" t="s">
        <v>515</v>
      </c>
    </row>
    <row r="2819" spans="2:10" ht="15.75" x14ac:dyDescent="0.25">
      <c r="B2819" s="51" t="s">
        <v>310</v>
      </c>
      <c r="C2819" s="45" t="str">
        <f>$C$5</f>
        <v>Actual</v>
      </c>
      <c r="D2819" s="45" t="str">
        <f>$D$5</f>
        <v>Budgeted</v>
      </c>
      <c r="E2819" s="45" t="s">
        <v>7</v>
      </c>
      <c r="F2819" s="121" t="str">
        <f>$F$5</f>
        <v>2024-2025 +/-</v>
      </c>
      <c r="G2819" s="78"/>
      <c r="H2819" s="3" t="s">
        <v>357</v>
      </c>
      <c r="I2819" s="3" t="str">
        <f t="shared" si="134"/>
        <v>520004</v>
      </c>
      <c r="J2819" s="3" t="s">
        <v>515</v>
      </c>
    </row>
    <row r="2820" spans="2:10" ht="15.75" x14ac:dyDescent="0.25">
      <c r="B2820" s="71" t="s">
        <v>238</v>
      </c>
      <c r="C2820" s="46" t="str">
        <f>$C$6</f>
        <v>2024-2025</v>
      </c>
      <c r="D2820" s="46" t="str">
        <f>$D$6</f>
        <v>2024-2025</v>
      </c>
      <c r="E2820" s="46" t="str">
        <f>$E$6</f>
        <v>2025-2026</v>
      </c>
      <c r="F2820" s="119" t="str">
        <f>$F$6</f>
        <v>2025-2026</v>
      </c>
      <c r="G2820" s="78"/>
      <c r="H2820" s="3" t="s">
        <v>357</v>
      </c>
      <c r="I2820" s="3" t="str">
        <f t="shared" si="134"/>
        <v>520004</v>
      </c>
      <c r="J2820" s="3" t="s">
        <v>515</v>
      </c>
    </row>
    <row r="2821" spans="2:10" x14ac:dyDescent="0.2">
      <c r="B2821" s="54" t="s">
        <v>8</v>
      </c>
      <c r="C2821" s="245">
        <f>SUM('Florida Parishes:Sullivan'!B2821)</f>
        <v>0</v>
      </c>
      <c r="D2821" s="93">
        <f>SUM('Florida Parishes:Sullivan'!C2821)</f>
        <v>0</v>
      </c>
      <c r="E2821" s="93">
        <f>SUM('Florida Parishes:Sullivan'!D2821)</f>
        <v>0</v>
      </c>
      <c r="F2821" s="191">
        <f>SUM('Florida Parishes:Sullivan'!E2821)</f>
        <v>0</v>
      </c>
      <c r="G2821" s="75"/>
      <c r="H2821" s="3" t="s">
        <v>357</v>
      </c>
      <c r="I2821" s="3" t="str">
        <f t="shared" si="134"/>
        <v>520004</v>
      </c>
      <c r="J2821" s="3" t="s">
        <v>515</v>
      </c>
    </row>
    <row r="2822" spans="2:10" x14ac:dyDescent="0.2">
      <c r="B2822" s="54" t="s">
        <v>9</v>
      </c>
      <c r="C2822" s="245">
        <f>SUM('Florida Parishes:Sullivan'!B2822)</f>
        <v>0</v>
      </c>
      <c r="D2822" s="93">
        <f>SUM('Florida Parishes:Sullivan'!C2822)</f>
        <v>0</v>
      </c>
      <c r="E2822" s="93">
        <f>SUM('Florida Parishes:Sullivan'!D2822)</f>
        <v>0</v>
      </c>
      <c r="F2822" s="191">
        <f>SUM('Florida Parishes:Sullivan'!E2822)</f>
        <v>0</v>
      </c>
      <c r="G2822" s="75"/>
      <c r="H2822" s="3" t="s">
        <v>357</v>
      </c>
      <c r="I2822" s="3" t="str">
        <f t="shared" si="134"/>
        <v>520004</v>
      </c>
      <c r="J2822" s="3" t="s">
        <v>515</v>
      </c>
    </row>
    <row r="2823" spans="2:10" x14ac:dyDescent="0.2">
      <c r="B2823" s="54" t="s">
        <v>10</v>
      </c>
      <c r="C2823" s="245">
        <f>SUM('Florida Parishes:Sullivan'!B2823)</f>
        <v>0</v>
      </c>
      <c r="D2823" s="93">
        <f>SUM('Florida Parishes:Sullivan'!C2823)</f>
        <v>0</v>
      </c>
      <c r="E2823" s="93">
        <f>SUM('Florida Parishes:Sullivan'!D2823)</f>
        <v>0</v>
      </c>
      <c r="F2823" s="191">
        <f>SUM('Florida Parishes:Sullivan'!E2823)</f>
        <v>0</v>
      </c>
      <c r="G2823" s="75"/>
      <c r="H2823" s="3" t="s">
        <v>357</v>
      </c>
      <c r="I2823" s="3" t="str">
        <f t="shared" si="134"/>
        <v>520004</v>
      </c>
      <c r="J2823" s="3" t="s">
        <v>515</v>
      </c>
    </row>
    <row r="2824" spans="2:10" ht="15.75" x14ac:dyDescent="0.25">
      <c r="B2824" s="55" t="s">
        <v>11</v>
      </c>
      <c r="C2824" s="264">
        <f>SUM('Florida Parishes:Sullivan'!B2824)</f>
        <v>0</v>
      </c>
      <c r="D2824" s="94">
        <f>SUM('Florida Parishes:Sullivan'!C2824)</f>
        <v>0</v>
      </c>
      <c r="E2824" s="94">
        <f>SUM('Florida Parishes:Sullivan'!D2824)</f>
        <v>0</v>
      </c>
      <c r="F2824" s="192">
        <f>SUM('Florida Parishes:Sullivan'!E2824)</f>
        <v>0</v>
      </c>
      <c r="G2824" s="76"/>
      <c r="H2824" s="3" t="s">
        <v>357</v>
      </c>
      <c r="I2824" s="3" t="str">
        <f t="shared" si="134"/>
        <v>520004</v>
      </c>
      <c r="J2824" s="3" t="s">
        <v>515</v>
      </c>
    </row>
    <row r="2825" spans="2:10" x14ac:dyDescent="0.2">
      <c r="B2825" s="54" t="s">
        <v>12</v>
      </c>
      <c r="C2825" s="245">
        <f>SUM('Florida Parishes:Sullivan'!B2825)</f>
        <v>0</v>
      </c>
      <c r="D2825" s="93">
        <f>SUM('Florida Parishes:Sullivan'!C2825)</f>
        <v>0</v>
      </c>
      <c r="E2825" s="93">
        <f>SUM('Florida Parishes:Sullivan'!D2825)</f>
        <v>0</v>
      </c>
      <c r="F2825" s="191">
        <f>SUM('Florida Parishes:Sullivan'!E2825)</f>
        <v>0</v>
      </c>
      <c r="G2825" s="75"/>
      <c r="H2825" s="3" t="s">
        <v>357</v>
      </c>
      <c r="I2825" s="3" t="str">
        <f t="shared" si="134"/>
        <v>520004</v>
      </c>
      <c r="J2825" s="3" t="s">
        <v>515</v>
      </c>
    </row>
    <row r="2826" spans="2:10" x14ac:dyDescent="0.2">
      <c r="B2826" s="54" t="s">
        <v>13</v>
      </c>
      <c r="C2826" s="245">
        <f>SUM('Florida Parishes:Sullivan'!B2826)</f>
        <v>56</v>
      </c>
      <c r="D2826" s="93">
        <f>SUM('Florida Parishes:Sullivan'!C2826)</f>
        <v>56</v>
      </c>
      <c r="E2826" s="93">
        <f>SUM('Florida Parishes:Sullivan'!D2826)</f>
        <v>0</v>
      </c>
      <c r="F2826" s="191">
        <f>SUM('Florida Parishes:Sullivan'!E2826)</f>
        <v>-56</v>
      </c>
      <c r="G2826" s="75"/>
      <c r="H2826" s="3" t="s">
        <v>357</v>
      </c>
      <c r="I2826" s="3" t="str">
        <f t="shared" si="134"/>
        <v>520004</v>
      </c>
      <c r="J2826" s="3" t="s">
        <v>515</v>
      </c>
    </row>
    <row r="2827" spans="2:10" x14ac:dyDescent="0.2">
      <c r="B2827" s="54" t="s">
        <v>14</v>
      </c>
      <c r="C2827" s="245">
        <f>SUM('Florida Parishes:Sullivan'!B2827)</f>
        <v>0</v>
      </c>
      <c r="D2827" s="93">
        <f>SUM('Florida Parishes:Sullivan'!C2827)</f>
        <v>0</v>
      </c>
      <c r="E2827" s="93">
        <f>SUM('Florida Parishes:Sullivan'!D2827)</f>
        <v>0</v>
      </c>
      <c r="F2827" s="191">
        <f>SUM('Florida Parishes:Sullivan'!E2827)</f>
        <v>0</v>
      </c>
      <c r="G2827" s="75"/>
      <c r="H2827" s="3" t="s">
        <v>357</v>
      </c>
      <c r="I2827" s="3" t="str">
        <f t="shared" si="134"/>
        <v>520004</v>
      </c>
      <c r="J2827" s="3" t="s">
        <v>515</v>
      </c>
    </row>
    <row r="2828" spans="2:10" ht="15.75" x14ac:dyDescent="0.25">
      <c r="B2828" s="55" t="s">
        <v>15</v>
      </c>
      <c r="C2828" s="264">
        <f>SUM('Florida Parishes:Sullivan'!B2828)</f>
        <v>56</v>
      </c>
      <c r="D2828" s="94">
        <f>SUM('Florida Parishes:Sullivan'!C2828)</f>
        <v>56</v>
      </c>
      <c r="E2828" s="94">
        <f>SUM('Florida Parishes:Sullivan'!D2828)</f>
        <v>0</v>
      </c>
      <c r="F2828" s="192">
        <f>SUM('Florida Parishes:Sullivan'!E2828)</f>
        <v>-56</v>
      </c>
      <c r="G2828" s="77"/>
      <c r="H2828" s="3" t="s">
        <v>357</v>
      </c>
      <c r="I2828" s="3" t="str">
        <f t="shared" si="134"/>
        <v>520004</v>
      </c>
      <c r="J2828" s="3" t="s">
        <v>515</v>
      </c>
    </row>
    <row r="2829" spans="2:10" x14ac:dyDescent="0.2">
      <c r="B2829" s="54" t="s">
        <v>16</v>
      </c>
      <c r="C2829" s="245">
        <f>SUM('Florida Parishes:Sullivan'!B2829)</f>
        <v>0</v>
      </c>
      <c r="D2829" s="93">
        <f>SUM('Florida Parishes:Sullivan'!C2829)</f>
        <v>0</v>
      </c>
      <c r="E2829" s="93">
        <f>SUM('Florida Parishes:Sullivan'!D2829)</f>
        <v>0</v>
      </c>
      <c r="F2829" s="191">
        <f>SUM('Florida Parishes:Sullivan'!E2829)</f>
        <v>0</v>
      </c>
      <c r="G2829" s="75"/>
      <c r="H2829" s="3" t="s">
        <v>357</v>
      </c>
      <c r="I2829" s="3" t="str">
        <f t="shared" si="134"/>
        <v>520004</v>
      </c>
      <c r="J2829" s="3" t="s">
        <v>515</v>
      </c>
    </row>
    <row r="2830" spans="2:10" x14ac:dyDescent="0.2">
      <c r="B2830" s="54" t="s">
        <v>17</v>
      </c>
      <c r="C2830" s="245">
        <f>SUM('Florida Parishes:Sullivan'!B2830)</f>
        <v>0</v>
      </c>
      <c r="D2830" s="93">
        <f>SUM('Florida Parishes:Sullivan'!C2830)</f>
        <v>0</v>
      </c>
      <c r="E2830" s="93">
        <f>SUM('Florida Parishes:Sullivan'!D2830)</f>
        <v>0</v>
      </c>
      <c r="F2830" s="191">
        <f>SUM('Florida Parishes:Sullivan'!E2830)</f>
        <v>0</v>
      </c>
      <c r="G2830" s="75"/>
      <c r="H2830" s="3" t="s">
        <v>357</v>
      </c>
      <c r="I2830" s="3" t="str">
        <f t="shared" si="134"/>
        <v>520004</v>
      </c>
      <c r="J2830" s="3" t="s">
        <v>515</v>
      </c>
    </row>
    <row r="2831" spans="2:10" x14ac:dyDescent="0.2">
      <c r="B2831" s="54" t="s">
        <v>18</v>
      </c>
      <c r="C2831" s="245">
        <f>SUM('Florida Parishes:Sullivan'!B2831)</f>
        <v>0</v>
      </c>
      <c r="D2831" s="93">
        <f>SUM('Florida Parishes:Sullivan'!C2831)</f>
        <v>0</v>
      </c>
      <c r="E2831" s="93">
        <f>SUM('Florida Parishes:Sullivan'!D2831)</f>
        <v>0</v>
      </c>
      <c r="F2831" s="191">
        <f>SUM('Florida Parishes:Sullivan'!E2831)</f>
        <v>0</v>
      </c>
      <c r="G2831" s="75"/>
      <c r="H2831" s="3" t="s">
        <v>357</v>
      </c>
      <c r="I2831" s="3" t="str">
        <f t="shared" si="134"/>
        <v>520004</v>
      </c>
      <c r="J2831" s="3" t="s">
        <v>515</v>
      </c>
    </row>
    <row r="2832" spans="2:10" x14ac:dyDescent="0.2">
      <c r="B2832" s="54" t="s">
        <v>19</v>
      </c>
      <c r="C2832" s="245">
        <f>SUM('Florida Parishes:Sullivan'!B2832)</f>
        <v>0</v>
      </c>
      <c r="D2832" s="93">
        <f>SUM('Florida Parishes:Sullivan'!C2832)</f>
        <v>0</v>
      </c>
      <c r="E2832" s="93">
        <f>SUM('Florida Parishes:Sullivan'!D2832)</f>
        <v>0</v>
      </c>
      <c r="F2832" s="191">
        <f>SUM('Florida Parishes:Sullivan'!E2832)</f>
        <v>0</v>
      </c>
      <c r="G2832" s="75"/>
      <c r="H2832" s="3" t="s">
        <v>357</v>
      </c>
      <c r="I2832" s="3" t="str">
        <f t="shared" si="134"/>
        <v>520004</v>
      </c>
      <c r="J2832" s="3" t="s">
        <v>515</v>
      </c>
    </row>
    <row r="2833" spans="2:10" ht="15.75" x14ac:dyDescent="0.25">
      <c r="B2833" s="55" t="s">
        <v>20</v>
      </c>
      <c r="C2833" s="264">
        <f>SUM('Florida Parishes:Sullivan'!B2833)</f>
        <v>0</v>
      </c>
      <c r="D2833" s="94">
        <f>SUM('Florida Parishes:Sullivan'!C2833)</f>
        <v>0</v>
      </c>
      <c r="E2833" s="94">
        <f>SUM('Florida Parishes:Sullivan'!D2833)</f>
        <v>0</v>
      </c>
      <c r="F2833" s="192">
        <f>SUM('Florida Parishes:Sullivan'!E2833)</f>
        <v>0</v>
      </c>
      <c r="G2833" s="77"/>
      <c r="H2833" s="3" t="s">
        <v>357</v>
      </c>
      <c r="I2833" s="3" t="str">
        <f t="shared" si="134"/>
        <v>520004</v>
      </c>
      <c r="J2833" s="3" t="s">
        <v>515</v>
      </c>
    </row>
    <row r="2834" spans="2:10" x14ac:dyDescent="0.2">
      <c r="B2834" s="54" t="s">
        <v>21</v>
      </c>
      <c r="C2834" s="245">
        <f>SUM('Florida Parishes:Sullivan'!B2834)</f>
        <v>0</v>
      </c>
      <c r="D2834" s="93">
        <f>SUM('Florida Parishes:Sullivan'!C2834)</f>
        <v>0</v>
      </c>
      <c r="E2834" s="93">
        <f>SUM('Florida Parishes:Sullivan'!D2834)</f>
        <v>0</v>
      </c>
      <c r="F2834" s="191">
        <f>SUM('Florida Parishes:Sullivan'!E2834)</f>
        <v>0</v>
      </c>
      <c r="G2834" s="75"/>
      <c r="H2834" s="3" t="s">
        <v>357</v>
      </c>
      <c r="I2834" s="3" t="str">
        <f t="shared" si="134"/>
        <v>520004</v>
      </c>
      <c r="J2834" s="3" t="s">
        <v>515</v>
      </c>
    </row>
    <row r="2835" spans="2:10" x14ac:dyDescent="0.2">
      <c r="B2835" s="54" t="s">
        <v>22</v>
      </c>
      <c r="C2835" s="245">
        <f>SUM('Florida Parishes:Sullivan'!B2835)</f>
        <v>0</v>
      </c>
      <c r="D2835" s="93">
        <f>SUM('Florida Parishes:Sullivan'!C2835)</f>
        <v>0</v>
      </c>
      <c r="E2835" s="93">
        <f>SUM('Florida Parishes:Sullivan'!D2835)</f>
        <v>0</v>
      </c>
      <c r="F2835" s="191">
        <f>SUM('Florida Parishes:Sullivan'!E2835)</f>
        <v>0</v>
      </c>
      <c r="G2835" s="75"/>
      <c r="H2835" s="3" t="s">
        <v>357</v>
      </c>
      <c r="I2835" s="3" t="str">
        <f t="shared" si="134"/>
        <v>520004</v>
      </c>
      <c r="J2835" s="3" t="s">
        <v>515</v>
      </c>
    </row>
    <row r="2836" spans="2:10" x14ac:dyDescent="0.2">
      <c r="B2836" s="54" t="s">
        <v>23</v>
      </c>
      <c r="C2836" s="245">
        <f>SUM('Florida Parishes:Sullivan'!B2836)</f>
        <v>0</v>
      </c>
      <c r="D2836" s="93">
        <f>SUM('Florida Parishes:Sullivan'!C2836)</f>
        <v>0</v>
      </c>
      <c r="E2836" s="93">
        <f>SUM('Florida Parishes:Sullivan'!D2836)</f>
        <v>0</v>
      </c>
      <c r="F2836" s="191">
        <f>SUM('Florida Parishes:Sullivan'!E2836)</f>
        <v>0</v>
      </c>
      <c r="G2836" s="75"/>
      <c r="H2836" s="3" t="s">
        <v>357</v>
      </c>
      <c r="I2836" s="3" t="str">
        <f t="shared" si="134"/>
        <v>520004</v>
      </c>
      <c r="J2836" s="3" t="s">
        <v>515</v>
      </c>
    </row>
    <row r="2837" spans="2:10" ht="15.75" x14ac:dyDescent="0.25">
      <c r="B2837" s="55" t="s">
        <v>24</v>
      </c>
      <c r="C2837" s="264">
        <f>SUM('Florida Parishes:Sullivan'!B2837)</f>
        <v>0</v>
      </c>
      <c r="D2837" s="94">
        <f>SUM('Florida Parishes:Sullivan'!C2837)</f>
        <v>0</v>
      </c>
      <c r="E2837" s="94">
        <f>SUM('Florida Parishes:Sullivan'!D2837)</f>
        <v>0</v>
      </c>
      <c r="F2837" s="192">
        <f>SUM('Florida Parishes:Sullivan'!E2837)</f>
        <v>0</v>
      </c>
      <c r="G2837" s="77"/>
      <c r="H2837" s="3" t="s">
        <v>357</v>
      </c>
      <c r="I2837" s="3" t="str">
        <f t="shared" si="134"/>
        <v>520004</v>
      </c>
      <c r="J2837" s="3" t="s">
        <v>515</v>
      </c>
    </row>
    <row r="2838" spans="2:10" ht="15.75" x14ac:dyDescent="0.25">
      <c r="B2838" s="98" t="s">
        <v>25</v>
      </c>
      <c r="C2838" s="282">
        <f>SUM('Florida Parishes:Sullivan'!B2838)</f>
        <v>56</v>
      </c>
      <c r="D2838" s="99">
        <f>SUM('Florida Parishes:Sullivan'!C2838)</f>
        <v>56</v>
      </c>
      <c r="E2838" s="99">
        <f>SUM('Florida Parishes:Sullivan'!D2838)</f>
        <v>0</v>
      </c>
      <c r="F2838" s="193">
        <f>SUM('Florida Parishes:Sullivan'!E2838)</f>
        <v>-56</v>
      </c>
      <c r="G2838" s="76"/>
      <c r="H2838" s="3" t="s">
        <v>357</v>
      </c>
      <c r="I2838" s="3" t="str">
        <f t="shared" si="134"/>
        <v>520004</v>
      </c>
      <c r="J2838" s="3" t="s">
        <v>515</v>
      </c>
    </row>
    <row r="2839" spans="2:10" ht="15.75" x14ac:dyDescent="0.25">
      <c r="B2839" s="111" t="s">
        <v>27</v>
      </c>
      <c r="C2839" s="112"/>
      <c r="D2839" s="113"/>
      <c r="E2839" s="113"/>
      <c r="F2839" s="120"/>
      <c r="G2839" s="72"/>
      <c r="H2839" s="3" t="s">
        <v>357</v>
      </c>
      <c r="I2839" s="3" t="str">
        <f t="shared" ref="I2839:I2859" si="135">RIGHT($B$2841,6)</f>
        <v>520005</v>
      </c>
      <c r="J2839" s="3" t="s">
        <v>516</v>
      </c>
    </row>
    <row r="2840" spans="2:10" ht="15.75" x14ac:dyDescent="0.25">
      <c r="B2840" s="51" t="s">
        <v>311</v>
      </c>
      <c r="C2840" s="45" t="str">
        <f>$C$5</f>
        <v>Actual</v>
      </c>
      <c r="D2840" s="45" t="str">
        <f>$D$5</f>
        <v>Budgeted</v>
      </c>
      <c r="E2840" s="45" t="s">
        <v>7</v>
      </c>
      <c r="F2840" s="121" t="str">
        <f>$F$5</f>
        <v>2024-2025 +/-</v>
      </c>
      <c r="G2840" s="74"/>
      <c r="H2840" s="3" t="s">
        <v>357</v>
      </c>
      <c r="I2840" s="3" t="str">
        <f t="shared" si="135"/>
        <v>520005</v>
      </c>
      <c r="J2840" s="3" t="s">
        <v>516</v>
      </c>
    </row>
    <row r="2841" spans="2:10" ht="15.75" x14ac:dyDescent="0.25">
      <c r="B2841" s="71" t="s">
        <v>225</v>
      </c>
      <c r="C2841" s="46" t="str">
        <f>$C$6</f>
        <v>2024-2025</v>
      </c>
      <c r="D2841" s="46" t="str">
        <f>$D$6</f>
        <v>2024-2025</v>
      </c>
      <c r="E2841" s="46" t="str">
        <f>$E$6</f>
        <v>2025-2026</v>
      </c>
      <c r="F2841" s="119" t="str">
        <f>$F$6</f>
        <v>2025-2026</v>
      </c>
      <c r="G2841" s="74"/>
      <c r="H2841" s="3" t="s">
        <v>357</v>
      </c>
      <c r="I2841" s="3" t="str">
        <f t="shared" si="135"/>
        <v>520005</v>
      </c>
      <c r="J2841" s="3" t="s">
        <v>516</v>
      </c>
    </row>
    <row r="2842" spans="2:10" x14ac:dyDescent="0.2">
      <c r="B2842" s="54" t="s">
        <v>8</v>
      </c>
      <c r="C2842" s="245">
        <f>SUM('Florida Parishes:Sullivan'!B2842)</f>
        <v>0</v>
      </c>
      <c r="D2842" s="93">
        <f>SUM('Florida Parishes:Sullivan'!C2842)</f>
        <v>0</v>
      </c>
      <c r="E2842" s="93">
        <f>SUM('Florida Parishes:Sullivan'!D2842)</f>
        <v>0</v>
      </c>
      <c r="F2842" s="191">
        <f>SUM('Florida Parishes:Sullivan'!E2842)</f>
        <v>0</v>
      </c>
      <c r="G2842" s="75"/>
      <c r="H2842" s="3" t="s">
        <v>357</v>
      </c>
      <c r="I2842" s="3" t="str">
        <f t="shared" si="135"/>
        <v>520005</v>
      </c>
      <c r="J2842" s="3" t="s">
        <v>516</v>
      </c>
    </row>
    <row r="2843" spans="2:10" x14ac:dyDescent="0.2">
      <c r="B2843" s="54" t="s">
        <v>9</v>
      </c>
      <c r="C2843" s="245">
        <f>SUM('Florida Parishes:Sullivan'!B2843)</f>
        <v>0</v>
      </c>
      <c r="D2843" s="93">
        <f>SUM('Florida Parishes:Sullivan'!C2843)</f>
        <v>0</v>
      </c>
      <c r="E2843" s="93">
        <f>SUM('Florida Parishes:Sullivan'!D2843)</f>
        <v>0</v>
      </c>
      <c r="F2843" s="191">
        <f>SUM('Florida Parishes:Sullivan'!E2843)</f>
        <v>0</v>
      </c>
      <c r="G2843" s="75"/>
      <c r="H2843" s="3" t="s">
        <v>357</v>
      </c>
      <c r="I2843" s="3" t="str">
        <f t="shared" si="135"/>
        <v>520005</v>
      </c>
      <c r="J2843" s="3" t="s">
        <v>516</v>
      </c>
    </row>
    <row r="2844" spans="2:10" x14ac:dyDescent="0.2">
      <c r="B2844" s="54" t="s">
        <v>10</v>
      </c>
      <c r="C2844" s="245">
        <f>SUM('Florida Parishes:Sullivan'!B2844)</f>
        <v>0</v>
      </c>
      <c r="D2844" s="93">
        <f>SUM('Florida Parishes:Sullivan'!C2844)</f>
        <v>0</v>
      </c>
      <c r="E2844" s="93">
        <f>SUM('Florida Parishes:Sullivan'!D2844)</f>
        <v>0</v>
      </c>
      <c r="F2844" s="191">
        <f>SUM('Florida Parishes:Sullivan'!E2844)</f>
        <v>0</v>
      </c>
      <c r="G2844" s="75"/>
      <c r="H2844" s="3" t="s">
        <v>357</v>
      </c>
      <c r="I2844" s="3" t="str">
        <f t="shared" si="135"/>
        <v>520005</v>
      </c>
      <c r="J2844" s="3" t="s">
        <v>516</v>
      </c>
    </row>
    <row r="2845" spans="2:10" ht="15.75" x14ac:dyDescent="0.25">
      <c r="B2845" s="55" t="s">
        <v>11</v>
      </c>
      <c r="C2845" s="264">
        <f>SUM('Florida Parishes:Sullivan'!B2845)</f>
        <v>0</v>
      </c>
      <c r="D2845" s="94">
        <f>SUM('Florida Parishes:Sullivan'!C2845)</f>
        <v>0</v>
      </c>
      <c r="E2845" s="94">
        <f>SUM('Florida Parishes:Sullivan'!D2845)</f>
        <v>0</v>
      </c>
      <c r="F2845" s="192">
        <f>SUM('Florida Parishes:Sullivan'!E2845)</f>
        <v>0</v>
      </c>
      <c r="G2845" s="76"/>
      <c r="H2845" s="3" t="s">
        <v>357</v>
      </c>
      <c r="I2845" s="3" t="str">
        <f t="shared" si="135"/>
        <v>520005</v>
      </c>
      <c r="J2845" s="3" t="s">
        <v>516</v>
      </c>
    </row>
    <row r="2846" spans="2:10" x14ac:dyDescent="0.2">
      <c r="B2846" s="54" t="s">
        <v>12</v>
      </c>
      <c r="C2846" s="245">
        <f>SUM('Florida Parishes:Sullivan'!B2846)</f>
        <v>0</v>
      </c>
      <c r="D2846" s="93">
        <f>SUM('Florida Parishes:Sullivan'!C2846)</f>
        <v>0</v>
      </c>
      <c r="E2846" s="93">
        <f>SUM('Florida Parishes:Sullivan'!D2846)</f>
        <v>0</v>
      </c>
      <c r="F2846" s="191">
        <f>SUM('Florida Parishes:Sullivan'!E2846)</f>
        <v>0</v>
      </c>
      <c r="G2846" s="75"/>
      <c r="H2846" s="3" t="s">
        <v>357</v>
      </c>
      <c r="I2846" s="3" t="str">
        <f t="shared" si="135"/>
        <v>520005</v>
      </c>
      <c r="J2846" s="3" t="s">
        <v>516</v>
      </c>
    </row>
    <row r="2847" spans="2:10" x14ac:dyDescent="0.2">
      <c r="B2847" s="54" t="s">
        <v>13</v>
      </c>
      <c r="C2847" s="245">
        <f>SUM('Florida Parishes:Sullivan'!B2847)</f>
        <v>0</v>
      </c>
      <c r="D2847" s="93">
        <f>SUM('Florida Parishes:Sullivan'!C2847)</f>
        <v>0</v>
      </c>
      <c r="E2847" s="93">
        <f>SUM('Florida Parishes:Sullivan'!D2847)</f>
        <v>0</v>
      </c>
      <c r="F2847" s="191">
        <f>SUM('Florida Parishes:Sullivan'!E2847)</f>
        <v>0</v>
      </c>
      <c r="G2847" s="75"/>
      <c r="H2847" s="3" t="s">
        <v>357</v>
      </c>
      <c r="I2847" s="3" t="str">
        <f t="shared" si="135"/>
        <v>520005</v>
      </c>
      <c r="J2847" s="3" t="s">
        <v>516</v>
      </c>
    </row>
    <row r="2848" spans="2:10" x14ac:dyDescent="0.2">
      <c r="B2848" s="54" t="s">
        <v>14</v>
      </c>
      <c r="C2848" s="245">
        <f>SUM('Florida Parishes:Sullivan'!B2848)</f>
        <v>0</v>
      </c>
      <c r="D2848" s="93">
        <f>SUM('Florida Parishes:Sullivan'!C2848)</f>
        <v>0</v>
      </c>
      <c r="E2848" s="93">
        <f>SUM('Florida Parishes:Sullivan'!D2848)</f>
        <v>0</v>
      </c>
      <c r="F2848" s="191">
        <f>SUM('Florida Parishes:Sullivan'!E2848)</f>
        <v>0</v>
      </c>
      <c r="G2848" s="75"/>
      <c r="H2848" s="3" t="s">
        <v>357</v>
      </c>
      <c r="I2848" s="3" t="str">
        <f t="shared" si="135"/>
        <v>520005</v>
      </c>
      <c r="J2848" s="3" t="s">
        <v>516</v>
      </c>
    </row>
    <row r="2849" spans="2:10" ht="15.75" x14ac:dyDescent="0.25">
      <c r="B2849" s="55" t="s">
        <v>15</v>
      </c>
      <c r="C2849" s="264">
        <f>SUM('Florida Parishes:Sullivan'!B2849)</f>
        <v>0</v>
      </c>
      <c r="D2849" s="94">
        <f>SUM('Florida Parishes:Sullivan'!C2849)</f>
        <v>0</v>
      </c>
      <c r="E2849" s="94">
        <f>SUM('Florida Parishes:Sullivan'!D2849)</f>
        <v>0</v>
      </c>
      <c r="F2849" s="192">
        <f>SUM('Florida Parishes:Sullivan'!E2849)</f>
        <v>0</v>
      </c>
      <c r="G2849" s="77"/>
      <c r="H2849" s="3" t="s">
        <v>357</v>
      </c>
      <c r="I2849" s="3" t="str">
        <f t="shared" si="135"/>
        <v>520005</v>
      </c>
      <c r="J2849" s="3" t="s">
        <v>516</v>
      </c>
    </row>
    <row r="2850" spans="2:10" x14ac:dyDescent="0.2">
      <c r="B2850" s="54" t="s">
        <v>16</v>
      </c>
      <c r="C2850" s="245">
        <f>SUM('Florida Parishes:Sullivan'!B2850)</f>
        <v>0</v>
      </c>
      <c r="D2850" s="93">
        <f>SUM('Florida Parishes:Sullivan'!C2850)</f>
        <v>0</v>
      </c>
      <c r="E2850" s="93">
        <f>SUM('Florida Parishes:Sullivan'!D2850)</f>
        <v>0</v>
      </c>
      <c r="F2850" s="191">
        <f>SUM('Florida Parishes:Sullivan'!E2850)</f>
        <v>0</v>
      </c>
      <c r="G2850" s="75"/>
      <c r="H2850" s="3" t="s">
        <v>357</v>
      </c>
      <c r="I2850" s="3" t="str">
        <f t="shared" si="135"/>
        <v>520005</v>
      </c>
      <c r="J2850" s="3" t="s">
        <v>516</v>
      </c>
    </row>
    <row r="2851" spans="2:10" x14ac:dyDescent="0.2">
      <c r="B2851" s="54" t="s">
        <v>17</v>
      </c>
      <c r="C2851" s="245">
        <f>SUM('Florida Parishes:Sullivan'!B2851)</f>
        <v>0</v>
      </c>
      <c r="D2851" s="93">
        <f>SUM('Florida Parishes:Sullivan'!C2851)</f>
        <v>0</v>
      </c>
      <c r="E2851" s="93">
        <f>SUM('Florida Parishes:Sullivan'!D2851)</f>
        <v>0</v>
      </c>
      <c r="F2851" s="191">
        <f>SUM('Florida Parishes:Sullivan'!E2851)</f>
        <v>0</v>
      </c>
      <c r="G2851" s="75"/>
      <c r="H2851" s="3" t="s">
        <v>357</v>
      </c>
      <c r="I2851" s="3" t="str">
        <f t="shared" si="135"/>
        <v>520005</v>
      </c>
      <c r="J2851" s="3" t="s">
        <v>516</v>
      </c>
    </row>
    <row r="2852" spans="2:10" x14ac:dyDescent="0.2">
      <c r="B2852" s="54" t="s">
        <v>18</v>
      </c>
      <c r="C2852" s="245">
        <f>SUM('Florida Parishes:Sullivan'!B2852)</f>
        <v>0</v>
      </c>
      <c r="D2852" s="93">
        <f>SUM('Florida Parishes:Sullivan'!C2852)</f>
        <v>0</v>
      </c>
      <c r="E2852" s="93">
        <f>SUM('Florida Parishes:Sullivan'!D2852)</f>
        <v>0</v>
      </c>
      <c r="F2852" s="191">
        <f>SUM('Florida Parishes:Sullivan'!E2852)</f>
        <v>0</v>
      </c>
      <c r="G2852" s="75"/>
      <c r="H2852" s="3" t="s">
        <v>357</v>
      </c>
      <c r="I2852" s="3" t="str">
        <f t="shared" si="135"/>
        <v>520005</v>
      </c>
      <c r="J2852" s="3" t="s">
        <v>516</v>
      </c>
    </row>
    <row r="2853" spans="2:10" x14ac:dyDescent="0.2">
      <c r="B2853" s="54" t="s">
        <v>19</v>
      </c>
      <c r="C2853" s="245">
        <f>SUM('Florida Parishes:Sullivan'!B2853)</f>
        <v>0</v>
      </c>
      <c r="D2853" s="93">
        <f>SUM('Florida Parishes:Sullivan'!C2853)</f>
        <v>0</v>
      </c>
      <c r="E2853" s="93">
        <f>SUM('Florida Parishes:Sullivan'!D2853)</f>
        <v>0</v>
      </c>
      <c r="F2853" s="191">
        <f>SUM('Florida Parishes:Sullivan'!E2853)</f>
        <v>0</v>
      </c>
      <c r="G2853" s="75"/>
      <c r="H2853" s="3" t="s">
        <v>357</v>
      </c>
      <c r="I2853" s="3" t="str">
        <f t="shared" si="135"/>
        <v>520005</v>
      </c>
      <c r="J2853" s="3" t="s">
        <v>516</v>
      </c>
    </row>
    <row r="2854" spans="2:10" ht="15.75" x14ac:dyDescent="0.25">
      <c r="B2854" s="55" t="s">
        <v>20</v>
      </c>
      <c r="C2854" s="264">
        <f>SUM('Florida Parishes:Sullivan'!B2854)</f>
        <v>0</v>
      </c>
      <c r="D2854" s="94">
        <f>SUM('Florida Parishes:Sullivan'!C2854)</f>
        <v>0</v>
      </c>
      <c r="E2854" s="94">
        <f>SUM('Florida Parishes:Sullivan'!D2854)</f>
        <v>0</v>
      </c>
      <c r="F2854" s="192">
        <f>SUM('Florida Parishes:Sullivan'!E2854)</f>
        <v>0</v>
      </c>
      <c r="G2854" s="77"/>
      <c r="H2854" s="3" t="s">
        <v>357</v>
      </c>
      <c r="I2854" s="3" t="str">
        <f t="shared" si="135"/>
        <v>520005</v>
      </c>
      <c r="J2854" s="3" t="s">
        <v>516</v>
      </c>
    </row>
    <row r="2855" spans="2:10" x14ac:dyDescent="0.2">
      <c r="B2855" s="54" t="s">
        <v>21</v>
      </c>
      <c r="C2855" s="245">
        <f>SUM('Florida Parishes:Sullivan'!B2855)</f>
        <v>0</v>
      </c>
      <c r="D2855" s="93">
        <f>SUM('Florida Parishes:Sullivan'!C2855)</f>
        <v>0</v>
      </c>
      <c r="E2855" s="93">
        <f>SUM('Florida Parishes:Sullivan'!D2855)</f>
        <v>0</v>
      </c>
      <c r="F2855" s="191">
        <f>SUM('Florida Parishes:Sullivan'!E2855)</f>
        <v>0</v>
      </c>
      <c r="G2855" s="75"/>
      <c r="H2855" s="3" t="s">
        <v>357</v>
      </c>
      <c r="I2855" s="3" t="str">
        <f t="shared" si="135"/>
        <v>520005</v>
      </c>
      <c r="J2855" s="3" t="s">
        <v>516</v>
      </c>
    </row>
    <row r="2856" spans="2:10" x14ac:dyDescent="0.2">
      <c r="B2856" s="54" t="s">
        <v>22</v>
      </c>
      <c r="C2856" s="245">
        <f>SUM('Florida Parishes:Sullivan'!B2856)</f>
        <v>0</v>
      </c>
      <c r="D2856" s="93">
        <f>SUM('Florida Parishes:Sullivan'!C2856)</f>
        <v>0</v>
      </c>
      <c r="E2856" s="93">
        <f>SUM('Florida Parishes:Sullivan'!D2856)</f>
        <v>0</v>
      </c>
      <c r="F2856" s="191">
        <f>SUM('Florida Parishes:Sullivan'!E2856)</f>
        <v>0</v>
      </c>
      <c r="G2856" s="75"/>
      <c r="H2856" s="3" t="s">
        <v>357</v>
      </c>
      <c r="I2856" s="3" t="str">
        <f t="shared" si="135"/>
        <v>520005</v>
      </c>
      <c r="J2856" s="3" t="s">
        <v>516</v>
      </c>
    </row>
    <row r="2857" spans="2:10" x14ac:dyDescent="0.2">
      <c r="B2857" s="54" t="s">
        <v>23</v>
      </c>
      <c r="C2857" s="245">
        <f>SUM('Florida Parishes:Sullivan'!B2857)</f>
        <v>0</v>
      </c>
      <c r="D2857" s="93">
        <f>SUM('Florida Parishes:Sullivan'!C2857)</f>
        <v>0</v>
      </c>
      <c r="E2857" s="93">
        <f>SUM('Florida Parishes:Sullivan'!D2857)</f>
        <v>0</v>
      </c>
      <c r="F2857" s="191">
        <f>SUM('Florida Parishes:Sullivan'!E2857)</f>
        <v>0</v>
      </c>
      <c r="G2857" s="75"/>
      <c r="H2857" s="3" t="s">
        <v>357</v>
      </c>
      <c r="I2857" s="3" t="str">
        <f t="shared" si="135"/>
        <v>520005</v>
      </c>
      <c r="J2857" s="3" t="s">
        <v>516</v>
      </c>
    </row>
    <row r="2858" spans="2:10" ht="15.75" x14ac:dyDescent="0.25">
      <c r="B2858" s="55" t="s">
        <v>24</v>
      </c>
      <c r="C2858" s="264">
        <f>SUM('Florida Parishes:Sullivan'!B2858)</f>
        <v>0</v>
      </c>
      <c r="D2858" s="94">
        <f>SUM('Florida Parishes:Sullivan'!C2858)</f>
        <v>0</v>
      </c>
      <c r="E2858" s="94">
        <f>SUM('Florida Parishes:Sullivan'!D2858)</f>
        <v>0</v>
      </c>
      <c r="F2858" s="192">
        <f>SUM('Florida Parishes:Sullivan'!E2858)</f>
        <v>0</v>
      </c>
      <c r="G2858" s="77"/>
      <c r="H2858" s="3" t="s">
        <v>357</v>
      </c>
      <c r="I2858" s="3" t="str">
        <f t="shared" si="135"/>
        <v>520005</v>
      </c>
      <c r="J2858" s="3" t="s">
        <v>516</v>
      </c>
    </row>
    <row r="2859" spans="2:10" ht="15.75" x14ac:dyDescent="0.25">
      <c r="B2859" s="98" t="s">
        <v>25</v>
      </c>
      <c r="C2859" s="282">
        <f>SUM('Florida Parishes:Sullivan'!B2859)</f>
        <v>0</v>
      </c>
      <c r="D2859" s="99">
        <f>SUM('Florida Parishes:Sullivan'!C2859)</f>
        <v>0</v>
      </c>
      <c r="E2859" s="99">
        <f>SUM('Florida Parishes:Sullivan'!D2859)</f>
        <v>0</v>
      </c>
      <c r="F2859" s="193">
        <f>SUM('Florida Parishes:Sullivan'!E2859)</f>
        <v>0</v>
      </c>
      <c r="G2859" s="76"/>
      <c r="H2859" s="3" t="s">
        <v>357</v>
      </c>
      <c r="I2859" s="3" t="str">
        <f t="shared" si="135"/>
        <v>520005</v>
      </c>
      <c r="J2859" s="3" t="s">
        <v>516</v>
      </c>
    </row>
    <row r="2860" spans="2:10" ht="15.75" x14ac:dyDescent="0.25">
      <c r="B2860" s="111" t="s">
        <v>27</v>
      </c>
      <c r="C2860" s="112"/>
      <c r="D2860" s="113"/>
      <c r="E2860" s="113"/>
      <c r="F2860" s="120"/>
      <c r="G2860" s="72"/>
      <c r="H2860" s="3" t="s">
        <v>356</v>
      </c>
      <c r="I2860" s="3" t="str">
        <f t="shared" ref="I2860:I2880" si="136">RIGHT($B$2862,6)</f>
        <v>520006</v>
      </c>
      <c r="J2860" s="3" t="s">
        <v>517</v>
      </c>
    </row>
    <row r="2861" spans="2:10" ht="15.75" x14ac:dyDescent="0.25">
      <c r="B2861" s="51" t="s">
        <v>312</v>
      </c>
      <c r="C2861" s="45" t="str">
        <f>$C$5</f>
        <v>Actual</v>
      </c>
      <c r="D2861" s="45" t="str">
        <f>$D$5</f>
        <v>Budgeted</v>
      </c>
      <c r="E2861" s="45" t="s">
        <v>7</v>
      </c>
      <c r="F2861" s="121" t="str">
        <f>$F$5</f>
        <v>2024-2025 +/-</v>
      </c>
      <c r="G2861" s="78"/>
      <c r="H2861" s="3" t="s">
        <v>356</v>
      </c>
      <c r="I2861" s="3" t="str">
        <f t="shared" si="136"/>
        <v>520006</v>
      </c>
      <c r="J2861" s="3" t="s">
        <v>517</v>
      </c>
    </row>
    <row r="2862" spans="2:10" ht="15.75" x14ac:dyDescent="0.25">
      <c r="B2862" s="71" t="s">
        <v>239</v>
      </c>
      <c r="C2862" s="46" t="str">
        <f>$C$6</f>
        <v>2024-2025</v>
      </c>
      <c r="D2862" s="46" t="str">
        <f>$D$6</f>
        <v>2024-2025</v>
      </c>
      <c r="E2862" s="46" t="str">
        <f>$E$6</f>
        <v>2025-2026</v>
      </c>
      <c r="F2862" s="119" t="str">
        <f>$F$6</f>
        <v>2025-2026</v>
      </c>
      <c r="G2862" s="78"/>
      <c r="H2862" s="3" t="s">
        <v>356</v>
      </c>
      <c r="I2862" s="3" t="str">
        <f t="shared" si="136"/>
        <v>520006</v>
      </c>
      <c r="J2862" s="3" t="s">
        <v>517</v>
      </c>
    </row>
    <row r="2863" spans="2:10" x14ac:dyDescent="0.2">
      <c r="B2863" s="54" t="s">
        <v>8</v>
      </c>
      <c r="C2863" s="245">
        <f>SUM('Florida Parishes:Sullivan'!B2863)</f>
        <v>273</v>
      </c>
      <c r="D2863" s="93">
        <f>SUM('Florida Parishes:Sullivan'!C2863)</f>
        <v>273</v>
      </c>
      <c r="E2863" s="93">
        <f>SUM('Florida Parishes:Sullivan'!D2863)</f>
        <v>0</v>
      </c>
      <c r="F2863" s="191">
        <f>SUM('Florida Parishes:Sullivan'!E2863)</f>
        <v>-273</v>
      </c>
      <c r="G2863" s="75"/>
      <c r="H2863" s="3" t="s">
        <v>356</v>
      </c>
      <c r="I2863" s="3" t="str">
        <f t="shared" si="136"/>
        <v>520006</v>
      </c>
      <c r="J2863" s="3" t="s">
        <v>517</v>
      </c>
    </row>
    <row r="2864" spans="2:10" x14ac:dyDescent="0.2">
      <c r="B2864" s="54" t="s">
        <v>9</v>
      </c>
      <c r="C2864" s="245">
        <f>SUM('Florida Parishes:Sullivan'!B2864)</f>
        <v>0</v>
      </c>
      <c r="D2864" s="93">
        <f>SUM('Florida Parishes:Sullivan'!C2864)</f>
        <v>0</v>
      </c>
      <c r="E2864" s="93">
        <f>SUM('Florida Parishes:Sullivan'!D2864)</f>
        <v>0</v>
      </c>
      <c r="F2864" s="191">
        <f>SUM('Florida Parishes:Sullivan'!E2864)</f>
        <v>0</v>
      </c>
      <c r="G2864" s="75"/>
      <c r="H2864" s="3" t="s">
        <v>356</v>
      </c>
      <c r="I2864" s="3" t="str">
        <f t="shared" si="136"/>
        <v>520006</v>
      </c>
      <c r="J2864" s="3" t="s">
        <v>517</v>
      </c>
    </row>
    <row r="2865" spans="2:10" x14ac:dyDescent="0.2">
      <c r="B2865" s="54" t="s">
        <v>10</v>
      </c>
      <c r="C2865" s="245">
        <f>SUM('Florida Parishes:Sullivan'!B2865)</f>
        <v>61</v>
      </c>
      <c r="D2865" s="93">
        <f>SUM('Florida Parishes:Sullivan'!C2865)</f>
        <v>61</v>
      </c>
      <c r="E2865" s="93">
        <f>SUM('Florida Parishes:Sullivan'!D2865)</f>
        <v>0</v>
      </c>
      <c r="F2865" s="191">
        <f>SUM('Florida Parishes:Sullivan'!E2865)</f>
        <v>-61</v>
      </c>
      <c r="G2865" s="75"/>
      <c r="H2865" s="3" t="s">
        <v>356</v>
      </c>
      <c r="I2865" s="3" t="str">
        <f t="shared" si="136"/>
        <v>520006</v>
      </c>
      <c r="J2865" s="3" t="s">
        <v>517</v>
      </c>
    </row>
    <row r="2866" spans="2:10" ht="15.75" x14ac:dyDescent="0.25">
      <c r="B2866" s="55" t="s">
        <v>11</v>
      </c>
      <c r="C2866" s="264">
        <f>SUM('Florida Parishes:Sullivan'!B2866)</f>
        <v>334</v>
      </c>
      <c r="D2866" s="94">
        <f>SUM('Florida Parishes:Sullivan'!C2866)</f>
        <v>334</v>
      </c>
      <c r="E2866" s="94">
        <f>SUM('Florida Parishes:Sullivan'!D2866)</f>
        <v>0</v>
      </c>
      <c r="F2866" s="192">
        <f>SUM('Florida Parishes:Sullivan'!E2866)</f>
        <v>-334</v>
      </c>
      <c r="G2866" s="76"/>
      <c r="H2866" s="3" t="s">
        <v>355</v>
      </c>
      <c r="I2866" s="3" t="str">
        <f t="shared" si="136"/>
        <v>520006</v>
      </c>
      <c r="J2866" s="3" t="s">
        <v>517</v>
      </c>
    </row>
    <row r="2867" spans="2:10" x14ac:dyDescent="0.2">
      <c r="B2867" s="54" t="s">
        <v>12</v>
      </c>
      <c r="C2867" s="245">
        <f>SUM('Florida Parishes:Sullivan'!B2867)</f>
        <v>0</v>
      </c>
      <c r="D2867" s="93">
        <f>SUM('Florida Parishes:Sullivan'!C2867)</f>
        <v>0</v>
      </c>
      <c r="E2867" s="93">
        <f>SUM('Florida Parishes:Sullivan'!D2867)</f>
        <v>0</v>
      </c>
      <c r="F2867" s="191">
        <f>SUM('Florida Parishes:Sullivan'!E2867)</f>
        <v>0</v>
      </c>
      <c r="G2867" s="75"/>
      <c r="H2867" s="3" t="s">
        <v>356</v>
      </c>
      <c r="I2867" s="3" t="str">
        <f t="shared" si="136"/>
        <v>520006</v>
      </c>
      <c r="J2867" s="3" t="s">
        <v>517</v>
      </c>
    </row>
    <row r="2868" spans="2:10" x14ac:dyDescent="0.2">
      <c r="B2868" s="54" t="s">
        <v>13</v>
      </c>
      <c r="C2868" s="245">
        <f>SUM('Florida Parishes:Sullivan'!B2868)</f>
        <v>0</v>
      </c>
      <c r="D2868" s="93">
        <f>SUM('Florida Parishes:Sullivan'!C2868)</f>
        <v>0</v>
      </c>
      <c r="E2868" s="93">
        <f>SUM('Florida Parishes:Sullivan'!D2868)</f>
        <v>0</v>
      </c>
      <c r="F2868" s="191">
        <f>SUM('Florida Parishes:Sullivan'!E2868)</f>
        <v>0</v>
      </c>
      <c r="G2868" s="75"/>
      <c r="H2868" s="3" t="s">
        <v>356</v>
      </c>
      <c r="I2868" s="3" t="str">
        <f t="shared" si="136"/>
        <v>520006</v>
      </c>
      <c r="J2868" s="3" t="s">
        <v>517</v>
      </c>
    </row>
    <row r="2869" spans="2:10" x14ac:dyDescent="0.2">
      <c r="B2869" s="54" t="s">
        <v>14</v>
      </c>
      <c r="C2869" s="245">
        <f>SUM('Florida Parishes:Sullivan'!B2869)</f>
        <v>0</v>
      </c>
      <c r="D2869" s="93">
        <f>SUM('Florida Parishes:Sullivan'!C2869)</f>
        <v>0</v>
      </c>
      <c r="E2869" s="93">
        <f>SUM('Florida Parishes:Sullivan'!D2869)</f>
        <v>0</v>
      </c>
      <c r="F2869" s="191">
        <f>SUM('Florida Parishes:Sullivan'!E2869)</f>
        <v>0</v>
      </c>
      <c r="G2869" s="75"/>
      <c r="H2869" s="3" t="s">
        <v>356</v>
      </c>
      <c r="I2869" s="3" t="str">
        <f t="shared" si="136"/>
        <v>520006</v>
      </c>
      <c r="J2869" s="3" t="s">
        <v>517</v>
      </c>
    </row>
    <row r="2870" spans="2:10" ht="15.75" x14ac:dyDescent="0.25">
      <c r="B2870" s="55" t="s">
        <v>15</v>
      </c>
      <c r="C2870" s="245">
        <f>SUM('Florida Parishes:Sullivan'!B2870)</f>
        <v>0</v>
      </c>
      <c r="D2870" s="93">
        <f>SUM('Florida Parishes:Sullivan'!C2870)</f>
        <v>0</v>
      </c>
      <c r="E2870" s="93">
        <f>SUM('Florida Parishes:Sullivan'!D2870)</f>
        <v>0</v>
      </c>
      <c r="F2870" s="191">
        <f>SUM('Florida Parishes:Sullivan'!E2870)</f>
        <v>0</v>
      </c>
      <c r="G2870" s="77"/>
      <c r="H2870" s="3" t="s">
        <v>355</v>
      </c>
      <c r="I2870" s="3" t="str">
        <f t="shared" si="136"/>
        <v>520006</v>
      </c>
      <c r="J2870" s="3" t="s">
        <v>517</v>
      </c>
    </row>
    <row r="2871" spans="2:10" x14ac:dyDescent="0.2">
      <c r="B2871" s="54" t="s">
        <v>16</v>
      </c>
      <c r="C2871" s="245">
        <f>SUM('Florida Parishes:Sullivan'!B2871)</f>
        <v>0</v>
      </c>
      <c r="D2871" s="93">
        <f>SUM('Florida Parishes:Sullivan'!C2871)</f>
        <v>0</v>
      </c>
      <c r="E2871" s="93">
        <f>SUM('Florida Parishes:Sullivan'!D2871)</f>
        <v>0</v>
      </c>
      <c r="F2871" s="191">
        <f>SUM('Florida Parishes:Sullivan'!E2871)</f>
        <v>0</v>
      </c>
      <c r="G2871" s="75"/>
      <c r="H2871" s="3" t="s">
        <v>356</v>
      </c>
      <c r="I2871" s="3" t="str">
        <f t="shared" si="136"/>
        <v>520006</v>
      </c>
      <c r="J2871" s="3" t="s">
        <v>517</v>
      </c>
    </row>
    <row r="2872" spans="2:10" x14ac:dyDescent="0.2">
      <c r="B2872" s="54" t="s">
        <v>17</v>
      </c>
      <c r="C2872" s="245">
        <f>SUM('Florida Parishes:Sullivan'!B2872)</f>
        <v>0</v>
      </c>
      <c r="D2872" s="93">
        <f>SUM('Florida Parishes:Sullivan'!C2872)</f>
        <v>0</v>
      </c>
      <c r="E2872" s="93">
        <f>SUM('Florida Parishes:Sullivan'!D2872)</f>
        <v>0</v>
      </c>
      <c r="F2872" s="191">
        <f>SUM('Florida Parishes:Sullivan'!E2872)</f>
        <v>0</v>
      </c>
      <c r="G2872" s="75"/>
      <c r="H2872" s="3" t="s">
        <v>356</v>
      </c>
      <c r="I2872" s="3" t="str">
        <f t="shared" si="136"/>
        <v>520006</v>
      </c>
      <c r="J2872" s="3" t="s">
        <v>517</v>
      </c>
    </row>
    <row r="2873" spans="2:10" x14ac:dyDescent="0.2">
      <c r="B2873" s="54" t="s">
        <v>18</v>
      </c>
      <c r="C2873" s="245">
        <f>SUM('Florida Parishes:Sullivan'!B2873)</f>
        <v>0</v>
      </c>
      <c r="D2873" s="93">
        <f>SUM('Florida Parishes:Sullivan'!C2873)</f>
        <v>0</v>
      </c>
      <c r="E2873" s="93">
        <f>SUM('Florida Parishes:Sullivan'!D2873)</f>
        <v>0</v>
      </c>
      <c r="F2873" s="191">
        <f>SUM('Florida Parishes:Sullivan'!E2873)</f>
        <v>0</v>
      </c>
      <c r="G2873" s="75"/>
      <c r="H2873" s="3" t="s">
        <v>356</v>
      </c>
      <c r="I2873" s="3" t="str">
        <f t="shared" si="136"/>
        <v>520006</v>
      </c>
      <c r="J2873" s="3" t="s">
        <v>517</v>
      </c>
    </row>
    <row r="2874" spans="2:10" x14ac:dyDescent="0.2">
      <c r="B2874" s="54" t="s">
        <v>19</v>
      </c>
      <c r="C2874" s="245">
        <f>SUM('Florida Parishes:Sullivan'!B2874)</f>
        <v>0</v>
      </c>
      <c r="D2874" s="93">
        <f>SUM('Florida Parishes:Sullivan'!C2874)</f>
        <v>0</v>
      </c>
      <c r="E2874" s="93">
        <f>SUM('Florida Parishes:Sullivan'!D2874)</f>
        <v>0</v>
      </c>
      <c r="F2874" s="191">
        <f>SUM('Florida Parishes:Sullivan'!E2874)</f>
        <v>0</v>
      </c>
      <c r="G2874" s="75"/>
      <c r="H2874" s="3" t="s">
        <v>356</v>
      </c>
      <c r="I2874" s="3" t="str">
        <f t="shared" si="136"/>
        <v>520006</v>
      </c>
      <c r="J2874" s="3" t="s">
        <v>517</v>
      </c>
    </row>
    <row r="2875" spans="2:10" ht="15.75" x14ac:dyDescent="0.25">
      <c r="B2875" s="55" t="s">
        <v>20</v>
      </c>
      <c r="C2875" s="245">
        <f>SUM('Florida Parishes:Sullivan'!B2875)</f>
        <v>0</v>
      </c>
      <c r="D2875" s="93">
        <f>SUM('Florida Parishes:Sullivan'!C2875)</f>
        <v>0</v>
      </c>
      <c r="E2875" s="93">
        <f>SUM('Florida Parishes:Sullivan'!D2875)</f>
        <v>0</v>
      </c>
      <c r="F2875" s="191">
        <f>SUM('Florida Parishes:Sullivan'!E2875)</f>
        <v>0</v>
      </c>
      <c r="G2875" s="77"/>
      <c r="H2875" s="3" t="s">
        <v>356</v>
      </c>
      <c r="I2875" s="3" t="str">
        <f t="shared" si="136"/>
        <v>520006</v>
      </c>
      <c r="J2875" s="3" t="s">
        <v>517</v>
      </c>
    </row>
    <row r="2876" spans="2:10" x14ac:dyDescent="0.2">
      <c r="B2876" s="54" t="s">
        <v>21</v>
      </c>
      <c r="C2876" s="245">
        <f>SUM('Florida Parishes:Sullivan'!B2876)</f>
        <v>0</v>
      </c>
      <c r="D2876" s="93">
        <f>SUM('Florida Parishes:Sullivan'!C2876)</f>
        <v>0</v>
      </c>
      <c r="E2876" s="93">
        <f>SUM('Florida Parishes:Sullivan'!D2876)</f>
        <v>0</v>
      </c>
      <c r="F2876" s="191">
        <f>SUM('Florida Parishes:Sullivan'!E2876)</f>
        <v>0</v>
      </c>
      <c r="G2876" s="75"/>
      <c r="H2876" s="3" t="s">
        <v>356</v>
      </c>
      <c r="I2876" s="3" t="str">
        <f t="shared" si="136"/>
        <v>520006</v>
      </c>
      <c r="J2876" s="3" t="s">
        <v>517</v>
      </c>
    </row>
    <row r="2877" spans="2:10" x14ac:dyDescent="0.2">
      <c r="B2877" s="54" t="s">
        <v>22</v>
      </c>
      <c r="C2877" s="245">
        <f>SUM('Florida Parishes:Sullivan'!B2877)</f>
        <v>0</v>
      </c>
      <c r="D2877" s="93">
        <f>SUM('Florida Parishes:Sullivan'!C2877)</f>
        <v>0</v>
      </c>
      <c r="E2877" s="93">
        <f>SUM('Florida Parishes:Sullivan'!D2877)</f>
        <v>0</v>
      </c>
      <c r="F2877" s="191">
        <f>SUM('Florida Parishes:Sullivan'!E2877)</f>
        <v>0</v>
      </c>
      <c r="G2877" s="75"/>
      <c r="H2877" s="3" t="s">
        <v>356</v>
      </c>
      <c r="I2877" s="3" t="str">
        <f t="shared" si="136"/>
        <v>520006</v>
      </c>
      <c r="J2877" s="3" t="s">
        <v>517</v>
      </c>
    </row>
    <row r="2878" spans="2:10" x14ac:dyDescent="0.2">
      <c r="B2878" s="54" t="s">
        <v>23</v>
      </c>
      <c r="C2878" s="245">
        <f>SUM('Florida Parishes:Sullivan'!B2878)</f>
        <v>0</v>
      </c>
      <c r="D2878" s="93">
        <f>SUM('Florida Parishes:Sullivan'!C2878)</f>
        <v>0</v>
      </c>
      <c r="E2878" s="93">
        <f>SUM('Florida Parishes:Sullivan'!D2878)</f>
        <v>0</v>
      </c>
      <c r="F2878" s="191">
        <f>SUM('Florida Parishes:Sullivan'!E2878)</f>
        <v>0</v>
      </c>
      <c r="G2878" s="75"/>
      <c r="H2878" s="3" t="s">
        <v>356</v>
      </c>
      <c r="I2878" s="3" t="str">
        <f t="shared" si="136"/>
        <v>520006</v>
      </c>
      <c r="J2878" s="3" t="s">
        <v>517</v>
      </c>
    </row>
    <row r="2879" spans="2:10" ht="15.75" x14ac:dyDescent="0.25">
      <c r="B2879" s="55" t="s">
        <v>24</v>
      </c>
      <c r="C2879" s="245">
        <f>SUM('Florida Parishes:Sullivan'!B2879)</f>
        <v>0</v>
      </c>
      <c r="D2879" s="93">
        <f>SUM('Florida Parishes:Sullivan'!C2879)</f>
        <v>0</v>
      </c>
      <c r="E2879" s="93">
        <f>SUM('Florida Parishes:Sullivan'!D2879)</f>
        <v>0</v>
      </c>
      <c r="F2879" s="191">
        <f>SUM('Florida Parishes:Sullivan'!E2879)</f>
        <v>0</v>
      </c>
      <c r="G2879" s="77"/>
      <c r="H2879" s="3" t="s">
        <v>355</v>
      </c>
      <c r="I2879" s="3" t="str">
        <f t="shared" si="136"/>
        <v>520006</v>
      </c>
      <c r="J2879" s="3" t="s">
        <v>517</v>
      </c>
    </row>
    <row r="2880" spans="2:10" ht="15.75" x14ac:dyDescent="0.25">
      <c r="B2880" s="98" t="s">
        <v>25</v>
      </c>
      <c r="C2880" s="287">
        <f>SUM('Florida Parishes:Sullivan'!B2880)</f>
        <v>334</v>
      </c>
      <c r="D2880" s="142">
        <f>SUM('Florida Parishes:Sullivan'!C2880)</f>
        <v>334</v>
      </c>
      <c r="E2880" s="142">
        <f>SUM('Florida Parishes:Sullivan'!D2880)</f>
        <v>0</v>
      </c>
      <c r="F2880" s="194">
        <f>SUM('Florida Parishes:Sullivan'!E2880)</f>
        <v>-334</v>
      </c>
      <c r="G2880" s="76"/>
      <c r="H2880" s="3" t="s">
        <v>355</v>
      </c>
      <c r="I2880" s="3" t="str">
        <f t="shared" si="136"/>
        <v>520006</v>
      </c>
      <c r="J2880" s="3" t="s">
        <v>517</v>
      </c>
    </row>
    <row r="2881" spans="2:10" ht="15.75" x14ac:dyDescent="0.25">
      <c r="B2881" s="111" t="s">
        <v>27</v>
      </c>
      <c r="C2881" s="112"/>
      <c r="D2881" s="113"/>
      <c r="E2881" s="113"/>
      <c r="F2881" s="120"/>
      <c r="G2881" s="72"/>
      <c r="H2881" s="3" t="s">
        <v>357</v>
      </c>
      <c r="I2881" s="3" t="str">
        <f t="shared" ref="I2881:I2901" si="137">RIGHT($B$2883,6)</f>
        <v>530001</v>
      </c>
      <c r="J2881" s="3" t="s">
        <v>518</v>
      </c>
    </row>
    <row r="2882" spans="2:10" ht="15.75" x14ac:dyDescent="0.25">
      <c r="B2882" s="51" t="s">
        <v>313</v>
      </c>
      <c r="C2882" s="45" t="str">
        <f>$C$5</f>
        <v>Actual</v>
      </c>
      <c r="D2882" s="45" t="str">
        <f>$D$5</f>
        <v>Budgeted</v>
      </c>
      <c r="E2882" s="45" t="s">
        <v>7</v>
      </c>
      <c r="F2882" s="121" t="str">
        <f>$F$5</f>
        <v>2024-2025 +/-</v>
      </c>
      <c r="G2882" s="78"/>
      <c r="H2882" s="3" t="s">
        <v>357</v>
      </c>
      <c r="I2882" s="3" t="str">
        <f t="shared" si="137"/>
        <v>530001</v>
      </c>
      <c r="J2882" s="3" t="s">
        <v>518</v>
      </c>
    </row>
    <row r="2883" spans="2:10" ht="15.75" x14ac:dyDescent="0.25">
      <c r="B2883" s="71" t="s">
        <v>108</v>
      </c>
      <c r="C2883" s="46" t="str">
        <f>$C$6</f>
        <v>2024-2025</v>
      </c>
      <c r="D2883" s="46" t="str">
        <f>$D$6</f>
        <v>2024-2025</v>
      </c>
      <c r="E2883" s="46" t="str">
        <f>$E$6</f>
        <v>2025-2026</v>
      </c>
      <c r="F2883" s="119" t="str">
        <f>$F$6</f>
        <v>2025-2026</v>
      </c>
      <c r="G2883" s="78"/>
      <c r="H2883" s="3" t="s">
        <v>357</v>
      </c>
      <c r="I2883" s="3" t="str">
        <f t="shared" si="137"/>
        <v>530001</v>
      </c>
      <c r="J2883" s="3" t="s">
        <v>518</v>
      </c>
    </row>
    <row r="2884" spans="2:10" x14ac:dyDescent="0.2">
      <c r="B2884" s="54" t="s">
        <v>8</v>
      </c>
      <c r="C2884" s="245">
        <f>SUM('Florida Parishes:Sullivan'!B2884)</f>
        <v>78841</v>
      </c>
      <c r="D2884" s="93">
        <f>SUM('Florida Parishes:Sullivan'!C2884)</f>
        <v>78841</v>
      </c>
      <c r="E2884" s="93">
        <f>SUM('Florida Parishes:Sullivan'!D2884)</f>
        <v>60176</v>
      </c>
      <c r="F2884" s="191">
        <f>SUM('Florida Parishes:Sullivan'!E2884)</f>
        <v>-18665</v>
      </c>
      <c r="G2884" s="75"/>
      <c r="H2884" s="3" t="s">
        <v>357</v>
      </c>
      <c r="I2884" s="3" t="str">
        <f t="shared" si="137"/>
        <v>530001</v>
      </c>
      <c r="J2884" s="3" t="s">
        <v>518</v>
      </c>
    </row>
    <row r="2885" spans="2:10" x14ac:dyDescent="0.2">
      <c r="B2885" s="54" t="s">
        <v>9</v>
      </c>
      <c r="C2885" s="245">
        <f>SUM('Florida Parishes:Sullivan'!B2885)</f>
        <v>0</v>
      </c>
      <c r="D2885" s="93">
        <f>SUM('Florida Parishes:Sullivan'!C2885)</f>
        <v>0</v>
      </c>
      <c r="E2885" s="93">
        <f>SUM('Florida Parishes:Sullivan'!D2885)</f>
        <v>0</v>
      </c>
      <c r="F2885" s="191">
        <f>SUM('Florida Parishes:Sullivan'!E2885)</f>
        <v>0</v>
      </c>
      <c r="G2885" s="75"/>
      <c r="H2885" s="3" t="s">
        <v>357</v>
      </c>
      <c r="I2885" s="3" t="str">
        <f t="shared" si="137"/>
        <v>530001</v>
      </c>
      <c r="J2885" s="3" t="s">
        <v>518</v>
      </c>
    </row>
    <row r="2886" spans="2:10" x14ac:dyDescent="0.2">
      <c r="B2886" s="54" t="s">
        <v>10</v>
      </c>
      <c r="C2886" s="245">
        <f>SUM('Florida Parishes:Sullivan'!B2886)</f>
        <v>17597</v>
      </c>
      <c r="D2886" s="93">
        <f>SUM('Florida Parishes:Sullivan'!C2886)</f>
        <v>17597</v>
      </c>
      <c r="E2886" s="93">
        <f>SUM('Florida Parishes:Sullivan'!D2886)</f>
        <v>13106</v>
      </c>
      <c r="F2886" s="191">
        <f>SUM('Florida Parishes:Sullivan'!E2886)</f>
        <v>-4491</v>
      </c>
      <c r="G2886" s="75"/>
      <c r="H2886" s="3" t="s">
        <v>357</v>
      </c>
      <c r="I2886" s="3" t="str">
        <f t="shared" si="137"/>
        <v>530001</v>
      </c>
      <c r="J2886" s="3" t="s">
        <v>518</v>
      </c>
    </row>
    <row r="2887" spans="2:10" ht="15.75" x14ac:dyDescent="0.25">
      <c r="B2887" s="55" t="s">
        <v>11</v>
      </c>
      <c r="C2887" s="264">
        <f>SUM('Florida Parishes:Sullivan'!B2887)</f>
        <v>96438</v>
      </c>
      <c r="D2887" s="94">
        <f>SUM('Florida Parishes:Sullivan'!C2887)</f>
        <v>96438</v>
      </c>
      <c r="E2887" s="94">
        <f>SUM('Florida Parishes:Sullivan'!D2887)</f>
        <v>73282</v>
      </c>
      <c r="F2887" s="192">
        <f>SUM('Florida Parishes:Sullivan'!E2887)</f>
        <v>-23156</v>
      </c>
      <c r="G2887" s="76"/>
      <c r="H2887" s="3" t="s">
        <v>357</v>
      </c>
      <c r="I2887" s="3" t="str">
        <f t="shared" si="137"/>
        <v>530001</v>
      </c>
      <c r="J2887" s="3" t="s">
        <v>518</v>
      </c>
    </row>
    <row r="2888" spans="2:10" x14ac:dyDescent="0.2">
      <c r="B2888" s="54" t="s">
        <v>12</v>
      </c>
      <c r="C2888" s="245">
        <f>SUM('Florida Parishes:Sullivan'!B2888)</f>
        <v>1624</v>
      </c>
      <c r="D2888" s="93">
        <f>SUM('Florida Parishes:Sullivan'!C2888)</f>
        <v>1624</v>
      </c>
      <c r="E2888" s="93">
        <f>SUM('Florida Parishes:Sullivan'!D2888)</f>
        <v>994</v>
      </c>
      <c r="F2888" s="191">
        <f>SUM('Florida Parishes:Sullivan'!E2888)</f>
        <v>-630</v>
      </c>
      <c r="G2888" s="75"/>
      <c r="H2888" s="3" t="s">
        <v>357</v>
      </c>
      <c r="I2888" s="3" t="str">
        <f t="shared" si="137"/>
        <v>530001</v>
      </c>
      <c r="J2888" s="3" t="s">
        <v>518</v>
      </c>
    </row>
    <row r="2889" spans="2:10" x14ac:dyDescent="0.2">
      <c r="B2889" s="54" t="s">
        <v>13</v>
      </c>
      <c r="C2889" s="245">
        <f>SUM('Florida Parishes:Sullivan'!B2889)</f>
        <v>2190</v>
      </c>
      <c r="D2889" s="93">
        <f>SUM('Florida Parishes:Sullivan'!C2889)</f>
        <v>2335</v>
      </c>
      <c r="E2889" s="93">
        <f>SUM('Florida Parishes:Sullivan'!D2889)</f>
        <v>2566</v>
      </c>
      <c r="F2889" s="191">
        <f>SUM('Florida Parishes:Sullivan'!E2889)</f>
        <v>231</v>
      </c>
      <c r="G2889" s="75"/>
      <c r="H2889" s="3" t="s">
        <v>357</v>
      </c>
      <c r="I2889" s="3" t="str">
        <f t="shared" si="137"/>
        <v>530001</v>
      </c>
      <c r="J2889" s="3" t="s">
        <v>518</v>
      </c>
    </row>
    <row r="2890" spans="2:10" x14ac:dyDescent="0.2">
      <c r="B2890" s="54" t="s">
        <v>14</v>
      </c>
      <c r="C2890" s="245">
        <f>SUM('Florida Parishes:Sullivan'!B2890)</f>
        <v>0</v>
      </c>
      <c r="D2890" s="93">
        <f>SUM('Florida Parishes:Sullivan'!C2890)</f>
        <v>0</v>
      </c>
      <c r="E2890" s="93">
        <f>SUM('Florida Parishes:Sullivan'!D2890)</f>
        <v>1023</v>
      </c>
      <c r="F2890" s="191">
        <f>SUM('Florida Parishes:Sullivan'!E2890)</f>
        <v>1023</v>
      </c>
      <c r="G2890" s="75"/>
      <c r="H2890" s="3" t="s">
        <v>357</v>
      </c>
      <c r="I2890" s="3" t="str">
        <f t="shared" si="137"/>
        <v>530001</v>
      </c>
      <c r="J2890" s="3" t="s">
        <v>518</v>
      </c>
    </row>
    <row r="2891" spans="2:10" ht="15.75" x14ac:dyDescent="0.25">
      <c r="B2891" s="55" t="s">
        <v>15</v>
      </c>
      <c r="C2891" s="264">
        <f>SUM('Florida Parishes:Sullivan'!B2891)</f>
        <v>3814</v>
      </c>
      <c r="D2891" s="94">
        <f>SUM('Florida Parishes:Sullivan'!C2891)</f>
        <v>3959</v>
      </c>
      <c r="E2891" s="94">
        <f>SUM('Florida Parishes:Sullivan'!D2891)</f>
        <v>4583</v>
      </c>
      <c r="F2891" s="192">
        <f>SUM('Florida Parishes:Sullivan'!E2891)</f>
        <v>624</v>
      </c>
      <c r="G2891" s="77"/>
      <c r="H2891" s="3" t="s">
        <v>357</v>
      </c>
      <c r="I2891" s="3" t="str">
        <f t="shared" si="137"/>
        <v>530001</v>
      </c>
      <c r="J2891" s="3" t="s">
        <v>518</v>
      </c>
    </row>
    <row r="2892" spans="2:10" x14ac:dyDescent="0.2">
      <c r="B2892" s="54" t="s">
        <v>16</v>
      </c>
      <c r="C2892" s="245">
        <f>SUM('Florida Parishes:Sullivan'!B2892)</f>
        <v>0</v>
      </c>
      <c r="D2892" s="93">
        <f>SUM('Florida Parishes:Sullivan'!C2892)</f>
        <v>0</v>
      </c>
      <c r="E2892" s="93">
        <f>SUM('Florida Parishes:Sullivan'!D2892)</f>
        <v>0</v>
      </c>
      <c r="F2892" s="191">
        <f>SUM('Florida Parishes:Sullivan'!E2892)</f>
        <v>0</v>
      </c>
      <c r="G2892" s="75"/>
      <c r="H2892" s="3" t="s">
        <v>357</v>
      </c>
      <c r="I2892" s="3" t="str">
        <f t="shared" si="137"/>
        <v>530001</v>
      </c>
      <c r="J2892" s="3" t="s">
        <v>518</v>
      </c>
    </row>
    <row r="2893" spans="2:10" x14ac:dyDescent="0.2">
      <c r="B2893" s="54" t="s">
        <v>17</v>
      </c>
      <c r="C2893" s="245">
        <f>SUM('Florida Parishes:Sullivan'!B2893)</f>
        <v>0</v>
      </c>
      <c r="D2893" s="93">
        <f>SUM('Florida Parishes:Sullivan'!C2893)</f>
        <v>0</v>
      </c>
      <c r="E2893" s="93">
        <f>SUM('Florida Parishes:Sullivan'!D2893)</f>
        <v>0</v>
      </c>
      <c r="F2893" s="191">
        <f>SUM('Florida Parishes:Sullivan'!E2893)</f>
        <v>0</v>
      </c>
      <c r="G2893" s="75"/>
      <c r="H2893" s="3" t="s">
        <v>357</v>
      </c>
      <c r="I2893" s="3" t="str">
        <f t="shared" si="137"/>
        <v>530001</v>
      </c>
      <c r="J2893" s="3" t="s">
        <v>518</v>
      </c>
    </row>
    <row r="2894" spans="2:10" x14ac:dyDescent="0.2">
      <c r="B2894" s="54" t="s">
        <v>18</v>
      </c>
      <c r="C2894" s="245">
        <f>SUM('Florida Parishes:Sullivan'!B2894)</f>
        <v>0</v>
      </c>
      <c r="D2894" s="93">
        <f>SUM('Florida Parishes:Sullivan'!C2894)</f>
        <v>0</v>
      </c>
      <c r="E2894" s="93">
        <f>SUM('Florida Parishes:Sullivan'!D2894)</f>
        <v>0</v>
      </c>
      <c r="F2894" s="191">
        <f>SUM('Florida Parishes:Sullivan'!E2894)</f>
        <v>0</v>
      </c>
      <c r="G2894" s="75"/>
      <c r="H2894" s="3" t="s">
        <v>357</v>
      </c>
      <c r="I2894" s="3" t="str">
        <f t="shared" si="137"/>
        <v>530001</v>
      </c>
      <c r="J2894" s="3" t="s">
        <v>518</v>
      </c>
    </row>
    <row r="2895" spans="2:10" x14ac:dyDescent="0.2">
      <c r="B2895" s="54" t="s">
        <v>19</v>
      </c>
      <c r="C2895" s="245">
        <f>SUM('Florida Parishes:Sullivan'!B2895)</f>
        <v>0</v>
      </c>
      <c r="D2895" s="93">
        <f>SUM('Florida Parishes:Sullivan'!C2895)</f>
        <v>0</v>
      </c>
      <c r="E2895" s="93">
        <f>SUM('Florida Parishes:Sullivan'!D2895)</f>
        <v>0</v>
      </c>
      <c r="F2895" s="191">
        <f>SUM('Florida Parishes:Sullivan'!E2895)</f>
        <v>0</v>
      </c>
      <c r="G2895" s="75"/>
      <c r="H2895" s="3" t="s">
        <v>357</v>
      </c>
      <c r="I2895" s="3" t="str">
        <f t="shared" si="137"/>
        <v>530001</v>
      </c>
      <c r="J2895" s="3" t="s">
        <v>518</v>
      </c>
    </row>
    <row r="2896" spans="2:10" ht="15.75" x14ac:dyDescent="0.25">
      <c r="B2896" s="55" t="s">
        <v>20</v>
      </c>
      <c r="C2896" s="264">
        <f>SUM('Florida Parishes:Sullivan'!B2896)</f>
        <v>0</v>
      </c>
      <c r="D2896" s="94">
        <f>SUM('Florida Parishes:Sullivan'!C2896)</f>
        <v>0</v>
      </c>
      <c r="E2896" s="94">
        <f>SUM('Florida Parishes:Sullivan'!D2896)</f>
        <v>0</v>
      </c>
      <c r="F2896" s="192">
        <f>SUM('Florida Parishes:Sullivan'!E2896)</f>
        <v>0</v>
      </c>
      <c r="G2896" s="77"/>
      <c r="H2896" s="3" t="s">
        <v>357</v>
      </c>
      <c r="I2896" s="3" t="str">
        <f t="shared" si="137"/>
        <v>530001</v>
      </c>
      <c r="J2896" s="3" t="s">
        <v>518</v>
      </c>
    </row>
    <row r="2897" spans="2:10" x14ac:dyDescent="0.2">
      <c r="B2897" s="54" t="s">
        <v>21</v>
      </c>
      <c r="C2897" s="245">
        <f>SUM('Florida Parishes:Sullivan'!B2897)</f>
        <v>0</v>
      </c>
      <c r="D2897" s="93">
        <f>SUM('Florida Parishes:Sullivan'!C2897)</f>
        <v>0</v>
      </c>
      <c r="E2897" s="93">
        <f>SUM('Florida Parishes:Sullivan'!D2897)</f>
        <v>0</v>
      </c>
      <c r="F2897" s="191">
        <f>SUM('Florida Parishes:Sullivan'!E2897)</f>
        <v>0</v>
      </c>
      <c r="G2897" s="75"/>
      <c r="H2897" s="3" t="s">
        <v>357</v>
      </c>
      <c r="I2897" s="3" t="str">
        <f t="shared" si="137"/>
        <v>530001</v>
      </c>
      <c r="J2897" s="3" t="s">
        <v>518</v>
      </c>
    </row>
    <row r="2898" spans="2:10" x14ac:dyDescent="0.2">
      <c r="B2898" s="54" t="s">
        <v>22</v>
      </c>
      <c r="C2898" s="245">
        <f>SUM('Florida Parishes:Sullivan'!B2898)</f>
        <v>0</v>
      </c>
      <c r="D2898" s="93">
        <f>SUM('Florida Parishes:Sullivan'!C2898)</f>
        <v>0</v>
      </c>
      <c r="E2898" s="93">
        <f>SUM('Florida Parishes:Sullivan'!D2898)</f>
        <v>0</v>
      </c>
      <c r="F2898" s="191">
        <f>SUM('Florida Parishes:Sullivan'!E2898)</f>
        <v>0</v>
      </c>
      <c r="G2898" s="75"/>
      <c r="H2898" s="3" t="s">
        <v>357</v>
      </c>
      <c r="I2898" s="3" t="str">
        <f t="shared" si="137"/>
        <v>530001</v>
      </c>
      <c r="J2898" s="3" t="s">
        <v>518</v>
      </c>
    </row>
    <row r="2899" spans="2:10" x14ac:dyDescent="0.2">
      <c r="B2899" s="54" t="s">
        <v>23</v>
      </c>
      <c r="C2899" s="245">
        <f>SUM('Florida Parishes:Sullivan'!B2899)</f>
        <v>0</v>
      </c>
      <c r="D2899" s="93">
        <f>SUM('Florida Parishes:Sullivan'!C2899)</f>
        <v>0</v>
      </c>
      <c r="E2899" s="93">
        <f>SUM('Florida Parishes:Sullivan'!D2899)</f>
        <v>0</v>
      </c>
      <c r="F2899" s="191">
        <f>SUM('Florida Parishes:Sullivan'!E2899)</f>
        <v>0</v>
      </c>
      <c r="G2899" s="75"/>
      <c r="H2899" s="3" t="s">
        <v>357</v>
      </c>
      <c r="I2899" s="3" t="str">
        <f t="shared" si="137"/>
        <v>530001</v>
      </c>
      <c r="J2899" s="3" t="s">
        <v>518</v>
      </c>
    </row>
    <row r="2900" spans="2:10" ht="15.75" x14ac:dyDescent="0.25">
      <c r="B2900" s="55" t="s">
        <v>24</v>
      </c>
      <c r="C2900" s="264">
        <f>SUM('Florida Parishes:Sullivan'!B2900)</f>
        <v>0</v>
      </c>
      <c r="D2900" s="94">
        <f>SUM('Florida Parishes:Sullivan'!C2900)</f>
        <v>0</v>
      </c>
      <c r="E2900" s="94">
        <f>SUM('Florida Parishes:Sullivan'!D2900)</f>
        <v>0</v>
      </c>
      <c r="F2900" s="192">
        <f>SUM('Florida Parishes:Sullivan'!E2900)</f>
        <v>0</v>
      </c>
      <c r="G2900" s="77"/>
      <c r="H2900" s="3" t="s">
        <v>357</v>
      </c>
      <c r="I2900" s="3" t="str">
        <f t="shared" si="137"/>
        <v>530001</v>
      </c>
      <c r="J2900" s="3" t="s">
        <v>518</v>
      </c>
    </row>
    <row r="2901" spans="2:10" ht="15.75" x14ac:dyDescent="0.25">
      <c r="B2901" s="98" t="s">
        <v>25</v>
      </c>
      <c r="C2901" s="282">
        <f>SUM('Florida Parishes:Sullivan'!B2901)</f>
        <v>100252</v>
      </c>
      <c r="D2901" s="99">
        <f>SUM('Florida Parishes:Sullivan'!C2901)</f>
        <v>100397</v>
      </c>
      <c r="E2901" s="99">
        <f>SUM('Florida Parishes:Sullivan'!D2901)</f>
        <v>77865</v>
      </c>
      <c r="F2901" s="193">
        <f>SUM('Florida Parishes:Sullivan'!E2901)</f>
        <v>-22532</v>
      </c>
      <c r="G2901" s="76"/>
      <c r="H2901" s="3" t="s">
        <v>357</v>
      </c>
      <c r="I2901" s="3" t="str">
        <f t="shared" si="137"/>
        <v>530001</v>
      </c>
      <c r="J2901" s="3" t="s">
        <v>518</v>
      </c>
    </row>
    <row r="2902" spans="2:10" ht="15.75" x14ac:dyDescent="0.25">
      <c r="B2902" s="111" t="s">
        <v>27</v>
      </c>
      <c r="C2902" s="112"/>
      <c r="D2902" s="113"/>
      <c r="E2902" s="113"/>
      <c r="F2902" s="120"/>
      <c r="G2902" s="72"/>
      <c r="H2902" s="3" t="s">
        <v>357</v>
      </c>
      <c r="I2902" s="3" t="str">
        <f t="shared" ref="I2902:I2922" si="138">RIGHT($B$2904,6)</f>
        <v>530002</v>
      </c>
      <c r="J2902" s="3" t="s">
        <v>519</v>
      </c>
    </row>
    <row r="2903" spans="2:10" ht="15.75" x14ac:dyDescent="0.25">
      <c r="B2903" s="51" t="s">
        <v>314</v>
      </c>
      <c r="C2903" s="45" t="str">
        <f>$C$5</f>
        <v>Actual</v>
      </c>
      <c r="D2903" s="45" t="str">
        <f>$D$5</f>
        <v>Budgeted</v>
      </c>
      <c r="E2903" s="45" t="s">
        <v>7</v>
      </c>
      <c r="F2903" s="121" t="str">
        <f>$F$5</f>
        <v>2024-2025 +/-</v>
      </c>
      <c r="G2903" s="74"/>
      <c r="H2903" s="3" t="s">
        <v>357</v>
      </c>
      <c r="I2903" s="3" t="str">
        <f t="shared" si="138"/>
        <v>530002</v>
      </c>
      <c r="J2903" s="3" t="s">
        <v>519</v>
      </c>
    </row>
    <row r="2904" spans="2:10" ht="15.75" x14ac:dyDescent="0.25">
      <c r="B2904" s="71" t="s">
        <v>109</v>
      </c>
      <c r="C2904" s="46" t="str">
        <f>$C$6</f>
        <v>2024-2025</v>
      </c>
      <c r="D2904" s="46" t="str">
        <f>$D$6</f>
        <v>2024-2025</v>
      </c>
      <c r="E2904" s="46" t="str">
        <f>$E$6</f>
        <v>2025-2026</v>
      </c>
      <c r="F2904" s="119" t="str">
        <f>$F$6</f>
        <v>2025-2026</v>
      </c>
      <c r="G2904" s="74"/>
      <c r="H2904" s="3" t="s">
        <v>357</v>
      </c>
      <c r="I2904" s="3" t="str">
        <f t="shared" si="138"/>
        <v>530002</v>
      </c>
      <c r="J2904" s="3" t="s">
        <v>519</v>
      </c>
    </row>
    <row r="2905" spans="2:10" x14ac:dyDescent="0.2">
      <c r="B2905" s="54" t="s">
        <v>8</v>
      </c>
      <c r="C2905" s="245">
        <f>SUM('Florida Parishes:Sullivan'!B2905)</f>
        <v>0</v>
      </c>
      <c r="D2905" s="93">
        <f>SUM('Florida Parishes:Sullivan'!C2905)</f>
        <v>0</v>
      </c>
      <c r="E2905" s="93">
        <f>SUM('Florida Parishes:Sullivan'!D2905)</f>
        <v>0</v>
      </c>
      <c r="F2905" s="191">
        <f>SUM('Florida Parishes:Sullivan'!E2905)</f>
        <v>0</v>
      </c>
      <c r="G2905" s="75"/>
      <c r="H2905" s="3" t="s">
        <v>357</v>
      </c>
      <c r="I2905" s="3" t="str">
        <f t="shared" si="138"/>
        <v>530002</v>
      </c>
      <c r="J2905" s="3" t="s">
        <v>519</v>
      </c>
    </row>
    <row r="2906" spans="2:10" x14ac:dyDescent="0.2">
      <c r="B2906" s="54" t="s">
        <v>9</v>
      </c>
      <c r="C2906" s="245">
        <f>SUM('Florida Parishes:Sullivan'!B2906)</f>
        <v>0</v>
      </c>
      <c r="D2906" s="93">
        <f>SUM('Florida Parishes:Sullivan'!C2906)</f>
        <v>0</v>
      </c>
      <c r="E2906" s="93">
        <f>SUM('Florida Parishes:Sullivan'!D2906)</f>
        <v>0</v>
      </c>
      <c r="F2906" s="191">
        <f>SUM('Florida Parishes:Sullivan'!E2906)</f>
        <v>0</v>
      </c>
      <c r="G2906" s="75"/>
      <c r="H2906" s="3" t="s">
        <v>357</v>
      </c>
      <c r="I2906" s="3" t="str">
        <f t="shared" si="138"/>
        <v>530002</v>
      </c>
      <c r="J2906" s="3" t="s">
        <v>519</v>
      </c>
    </row>
    <row r="2907" spans="2:10" x14ac:dyDescent="0.2">
      <c r="B2907" s="54" t="s">
        <v>10</v>
      </c>
      <c r="C2907" s="245">
        <f>SUM('Florida Parishes:Sullivan'!B2907)</f>
        <v>0</v>
      </c>
      <c r="D2907" s="93">
        <f>SUM('Florida Parishes:Sullivan'!C2907)</f>
        <v>0</v>
      </c>
      <c r="E2907" s="93">
        <f>SUM('Florida Parishes:Sullivan'!D2907)</f>
        <v>0</v>
      </c>
      <c r="F2907" s="191">
        <f>SUM('Florida Parishes:Sullivan'!E2907)</f>
        <v>0</v>
      </c>
      <c r="G2907" s="75"/>
      <c r="H2907" s="3" t="s">
        <v>357</v>
      </c>
      <c r="I2907" s="3" t="str">
        <f t="shared" si="138"/>
        <v>530002</v>
      </c>
      <c r="J2907" s="3" t="s">
        <v>519</v>
      </c>
    </row>
    <row r="2908" spans="2:10" ht="15.75" x14ac:dyDescent="0.25">
      <c r="B2908" s="55" t="s">
        <v>11</v>
      </c>
      <c r="C2908" s="264">
        <f>SUM('Florida Parishes:Sullivan'!B2908)</f>
        <v>0</v>
      </c>
      <c r="D2908" s="94">
        <f>SUM('Florida Parishes:Sullivan'!C2908)</f>
        <v>0</v>
      </c>
      <c r="E2908" s="94">
        <f>SUM('Florida Parishes:Sullivan'!D2908)</f>
        <v>0</v>
      </c>
      <c r="F2908" s="192">
        <f>SUM('Florida Parishes:Sullivan'!E2908)</f>
        <v>0</v>
      </c>
      <c r="G2908" s="76"/>
      <c r="H2908" s="3" t="s">
        <v>357</v>
      </c>
      <c r="I2908" s="3" t="str">
        <f t="shared" si="138"/>
        <v>530002</v>
      </c>
      <c r="J2908" s="3" t="s">
        <v>519</v>
      </c>
    </row>
    <row r="2909" spans="2:10" x14ac:dyDescent="0.2">
      <c r="B2909" s="54" t="s">
        <v>12</v>
      </c>
      <c r="C2909" s="245">
        <f>SUM('Florida Parishes:Sullivan'!B2909)</f>
        <v>0</v>
      </c>
      <c r="D2909" s="93">
        <f>SUM('Florida Parishes:Sullivan'!C2909)</f>
        <v>0</v>
      </c>
      <c r="E2909" s="93">
        <f>SUM('Florida Parishes:Sullivan'!D2909)</f>
        <v>0</v>
      </c>
      <c r="F2909" s="191">
        <f>SUM('Florida Parishes:Sullivan'!E2909)</f>
        <v>0</v>
      </c>
      <c r="G2909" s="75"/>
      <c r="H2909" s="3" t="s">
        <v>357</v>
      </c>
      <c r="I2909" s="3" t="str">
        <f t="shared" si="138"/>
        <v>530002</v>
      </c>
      <c r="J2909" s="3" t="s">
        <v>519</v>
      </c>
    </row>
    <row r="2910" spans="2:10" x14ac:dyDescent="0.2">
      <c r="B2910" s="54" t="s">
        <v>13</v>
      </c>
      <c r="C2910" s="245">
        <f>SUM('Florida Parishes:Sullivan'!B2910)</f>
        <v>68</v>
      </c>
      <c r="D2910" s="93">
        <f>SUM('Florida Parishes:Sullivan'!C2910)</f>
        <v>68</v>
      </c>
      <c r="E2910" s="93">
        <f>SUM('Florida Parishes:Sullivan'!D2910)</f>
        <v>0</v>
      </c>
      <c r="F2910" s="191">
        <f>SUM('Florida Parishes:Sullivan'!E2910)</f>
        <v>-68</v>
      </c>
      <c r="G2910" s="75"/>
      <c r="H2910" s="3" t="s">
        <v>357</v>
      </c>
      <c r="I2910" s="3" t="str">
        <f t="shared" si="138"/>
        <v>530002</v>
      </c>
      <c r="J2910" s="3" t="s">
        <v>519</v>
      </c>
    </row>
    <row r="2911" spans="2:10" x14ac:dyDescent="0.2">
      <c r="B2911" s="54" t="s">
        <v>14</v>
      </c>
      <c r="C2911" s="245">
        <f>SUM('Florida Parishes:Sullivan'!B2911)</f>
        <v>0</v>
      </c>
      <c r="D2911" s="93">
        <f>SUM('Florida Parishes:Sullivan'!C2911)</f>
        <v>0</v>
      </c>
      <c r="E2911" s="93">
        <f>SUM('Florida Parishes:Sullivan'!D2911)</f>
        <v>0</v>
      </c>
      <c r="F2911" s="191">
        <f>SUM('Florida Parishes:Sullivan'!E2911)</f>
        <v>0</v>
      </c>
      <c r="G2911" s="75"/>
      <c r="H2911" s="3" t="s">
        <v>357</v>
      </c>
      <c r="I2911" s="3" t="str">
        <f t="shared" si="138"/>
        <v>530002</v>
      </c>
      <c r="J2911" s="3" t="s">
        <v>519</v>
      </c>
    </row>
    <row r="2912" spans="2:10" ht="15.75" x14ac:dyDescent="0.25">
      <c r="B2912" s="55" t="s">
        <v>15</v>
      </c>
      <c r="C2912" s="264">
        <f>SUM('Florida Parishes:Sullivan'!B2912)</f>
        <v>68</v>
      </c>
      <c r="D2912" s="94">
        <f>SUM('Florida Parishes:Sullivan'!C2912)</f>
        <v>68</v>
      </c>
      <c r="E2912" s="94">
        <f>SUM('Florida Parishes:Sullivan'!D2912)</f>
        <v>0</v>
      </c>
      <c r="F2912" s="192">
        <f>SUM('Florida Parishes:Sullivan'!E2912)</f>
        <v>-68</v>
      </c>
      <c r="G2912" s="77"/>
      <c r="H2912" s="3" t="s">
        <v>357</v>
      </c>
      <c r="I2912" s="3" t="str">
        <f t="shared" si="138"/>
        <v>530002</v>
      </c>
      <c r="J2912" s="3" t="s">
        <v>519</v>
      </c>
    </row>
    <row r="2913" spans="2:10" x14ac:dyDescent="0.2">
      <c r="B2913" s="54" t="s">
        <v>16</v>
      </c>
      <c r="C2913" s="245">
        <f>SUM('Florida Parishes:Sullivan'!B2913)</f>
        <v>0</v>
      </c>
      <c r="D2913" s="93">
        <f>SUM('Florida Parishes:Sullivan'!C2913)</f>
        <v>0</v>
      </c>
      <c r="E2913" s="93">
        <f>SUM('Florida Parishes:Sullivan'!D2913)</f>
        <v>0</v>
      </c>
      <c r="F2913" s="191">
        <f>SUM('Florida Parishes:Sullivan'!E2913)</f>
        <v>0</v>
      </c>
      <c r="G2913" s="75"/>
      <c r="H2913" s="3" t="s">
        <v>357</v>
      </c>
      <c r="I2913" s="3" t="str">
        <f t="shared" si="138"/>
        <v>530002</v>
      </c>
      <c r="J2913" s="3" t="s">
        <v>519</v>
      </c>
    </row>
    <row r="2914" spans="2:10" x14ac:dyDescent="0.2">
      <c r="B2914" s="54" t="s">
        <v>17</v>
      </c>
      <c r="C2914" s="245">
        <f>SUM('Florida Parishes:Sullivan'!B2914)</f>
        <v>0</v>
      </c>
      <c r="D2914" s="93">
        <f>SUM('Florida Parishes:Sullivan'!C2914)</f>
        <v>0</v>
      </c>
      <c r="E2914" s="93">
        <f>SUM('Florida Parishes:Sullivan'!D2914)</f>
        <v>0</v>
      </c>
      <c r="F2914" s="191">
        <f>SUM('Florida Parishes:Sullivan'!E2914)</f>
        <v>0</v>
      </c>
      <c r="G2914" s="75"/>
      <c r="H2914" s="3" t="s">
        <v>357</v>
      </c>
      <c r="I2914" s="3" t="str">
        <f t="shared" si="138"/>
        <v>530002</v>
      </c>
      <c r="J2914" s="3" t="s">
        <v>519</v>
      </c>
    </row>
    <row r="2915" spans="2:10" x14ac:dyDescent="0.2">
      <c r="B2915" s="54" t="s">
        <v>18</v>
      </c>
      <c r="C2915" s="245">
        <f>SUM('Florida Parishes:Sullivan'!B2915)</f>
        <v>0</v>
      </c>
      <c r="D2915" s="93">
        <f>SUM('Florida Parishes:Sullivan'!C2915)</f>
        <v>0</v>
      </c>
      <c r="E2915" s="93">
        <f>SUM('Florida Parishes:Sullivan'!D2915)</f>
        <v>0</v>
      </c>
      <c r="F2915" s="191">
        <f>SUM('Florida Parishes:Sullivan'!E2915)</f>
        <v>0</v>
      </c>
      <c r="G2915" s="75"/>
      <c r="H2915" s="3" t="s">
        <v>357</v>
      </c>
      <c r="I2915" s="3" t="str">
        <f t="shared" si="138"/>
        <v>530002</v>
      </c>
      <c r="J2915" s="3" t="s">
        <v>519</v>
      </c>
    </row>
    <row r="2916" spans="2:10" x14ac:dyDescent="0.2">
      <c r="B2916" s="54" t="s">
        <v>19</v>
      </c>
      <c r="C2916" s="245">
        <f>SUM('Florida Parishes:Sullivan'!B2916)</f>
        <v>0</v>
      </c>
      <c r="D2916" s="93">
        <f>SUM('Florida Parishes:Sullivan'!C2916)</f>
        <v>0</v>
      </c>
      <c r="E2916" s="93">
        <f>SUM('Florida Parishes:Sullivan'!D2916)</f>
        <v>0</v>
      </c>
      <c r="F2916" s="191">
        <f>SUM('Florida Parishes:Sullivan'!E2916)</f>
        <v>0</v>
      </c>
      <c r="G2916" s="75"/>
      <c r="H2916" s="3" t="s">
        <v>357</v>
      </c>
      <c r="I2916" s="3" t="str">
        <f t="shared" si="138"/>
        <v>530002</v>
      </c>
      <c r="J2916" s="3" t="s">
        <v>519</v>
      </c>
    </row>
    <row r="2917" spans="2:10" ht="15.75" x14ac:dyDescent="0.25">
      <c r="B2917" s="55" t="s">
        <v>20</v>
      </c>
      <c r="C2917" s="264">
        <f>SUM('Florida Parishes:Sullivan'!B2917)</f>
        <v>0</v>
      </c>
      <c r="D2917" s="94">
        <f>SUM('Florida Parishes:Sullivan'!C2917)</f>
        <v>0</v>
      </c>
      <c r="E2917" s="94">
        <f>SUM('Florida Parishes:Sullivan'!D2917)</f>
        <v>0</v>
      </c>
      <c r="F2917" s="192">
        <f>SUM('Florida Parishes:Sullivan'!E2917)</f>
        <v>0</v>
      </c>
      <c r="G2917" s="77"/>
      <c r="H2917" s="3" t="s">
        <v>357</v>
      </c>
      <c r="I2917" s="3" t="str">
        <f t="shared" si="138"/>
        <v>530002</v>
      </c>
      <c r="J2917" s="3" t="s">
        <v>519</v>
      </c>
    </row>
    <row r="2918" spans="2:10" x14ac:dyDescent="0.2">
      <c r="B2918" s="54" t="s">
        <v>21</v>
      </c>
      <c r="C2918" s="245">
        <f>SUM('Florida Parishes:Sullivan'!B2918)</f>
        <v>0</v>
      </c>
      <c r="D2918" s="93">
        <f>SUM('Florida Parishes:Sullivan'!C2918)</f>
        <v>0</v>
      </c>
      <c r="E2918" s="93">
        <f>SUM('Florida Parishes:Sullivan'!D2918)</f>
        <v>0</v>
      </c>
      <c r="F2918" s="191">
        <f>SUM('Florida Parishes:Sullivan'!E2918)</f>
        <v>0</v>
      </c>
      <c r="G2918" s="75"/>
      <c r="H2918" s="3" t="s">
        <v>357</v>
      </c>
      <c r="I2918" s="3" t="str">
        <f t="shared" si="138"/>
        <v>530002</v>
      </c>
      <c r="J2918" s="3" t="s">
        <v>519</v>
      </c>
    </row>
    <row r="2919" spans="2:10" x14ac:dyDescent="0.2">
      <c r="B2919" s="54" t="s">
        <v>22</v>
      </c>
      <c r="C2919" s="245">
        <f>SUM('Florida Parishes:Sullivan'!B2919)</f>
        <v>0</v>
      </c>
      <c r="D2919" s="93">
        <f>SUM('Florida Parishes:Sullivan'!C2919)</f>
        <v>0</v>
      </c>
      <c r="E2919" s="93">
        <f>SUM('Florida Parishes:Sullivan'!D2919)</f>
        <v>0</v>
      </c>
      <c r="F2919" s="191">
        <f>SUM('Florida Parishes:Sullivan'!E2919)</f>
        <v>0</v>
      </c>
      <c r="G2919" s="75"/>
      <c r="H2919" s="3" t="s">
        <v>357</v>
      </c>
      <c r="I2919" s="3" t="str">
        <f t="shared" si="138"/>
        <v>530002</v>
      </c>
      <c r="J2919" s="3" t="s">
        <v>519</v>
      </c>
    </row>
    <row r="2920" spans="2:10" x14ac:dyDescent="0.2">
      <c r="B2920" s="54" t="s">
        <v>23</v>
      </c>
      <c r="C2920" s="245">
        <f>SUM('Florida Parishes:Sullivan'!B2920)</f>
        <v>0</v>
      </c>
      <c r="D2920" s="93">
        <f>SUM('Florida Parishes:Sullivan'!C2920)</f>
        <v>0</v>
      </c>
      <c r="E2920" s="93">
        <f>SUM('Florida Parishes:Sullivan'!D2920)</f>
        <v>0</v>
      </c>
      <c r="F2920" s="191">
        <f>SUM('Florida Parishes:Sullivan'!E2920)</f>
        <v>0</v>
      </c>
      <c r="G2920" s="75"/>
      <c r="H2920" s="3" t="s">
        <v>357</v>
      </c>
      <c r="I2920" s="3" t="str">
        <f t="shared" si="138"/>
        <v>530002</v>
      </c>
      <c r="J2920" s="3" t="s">
        <v>519</v>
      </c>
    </row>
    <row r="2921" spans="2:10" ht="15.75" x14ac:dyDescent="0.25">
      <c r="B2921" s="55" t="s">
        <v>24</v>
      </c>
      <c r="C2921" s="264">
        <f>SUM('Florida Parishes:Sullivan'!B2921)</f>
        <v>0</v>
      </c>
      <c r="D2921" s="94">
        <f>SUM('Florida Parishes:Sullivan'!C2921)</f>
        <v>0</v>
      </c>
      <c r="E2921" s="94">
        <f>SUM('Florida Parishes:Sullivan'!D2921)</f>
        <v>0</v>
      </c>
      <c r="F2921" s="192">
        <f>SUM('Florida Parishes:Sullivan'!E2921)</f>
        <v>0</v>
      </c>
      <c r="G2921" s="77"/>
      <c r="H2921" s="3" t="s">
        <v>357</v>
      </c>
      <c r="I2921" s="3" t="str">
        <f t="shared" si="138"/>
        <v>530002</v>
      </c>
      <c r="J2921" s="3" t="s">
        <v>519</v>
      </c>
    </row>
    <row r="2922" spans="2:10" ht="15.75" x14ac:dyDescent="0.25">
      <c r="B2922" s="98" t="s">
        <v>25</v>
      </c>
      <c r="C2922" s="282">
        <f>SUM('Florida Parishes:Sullivan'!B2922)</f>
        <v>68</v>
      </c>
      <c r="D2922" s="99">
        <f>SUM('Florida Parishes:Sullivan'!C2922)</f>
        <v>68</v>
      </c>
      <c r="E2922" s="99">
        <f>SUM('Florida Parishes:Sullivan'!D2922)</f>
        <v>0</v>
      </c>
      <c r="F2922" s="193">
        <f>SUM('Florida Parishes:Sullivan'!E2922)</f>
        <v>-68</v>
      </c>
      <c r="G2922" s="76"/>
      <c r="H2922" s="3" t="s">
        <v>357</v>
      </c>
      <c r="I2922" s="3" t="str">
        <f t="shared" si="138"/>
        <v>530002</v>
      </c>
      <c r="J2922" s="3" t="s">
        <v>519</v>
      </c>
    </row>
    <row r="2923" spans="2:10" ht="15.75" x14ac:dyDescent="0.25">
      <c r="B2923" s="111" t="s">
        <v>27</v>
      </c>
      <c r="C2923" s="112"/>
      <c r="D2923" s="113"/>
      <c r="E2923" s="113"/>
      <c r="F2923" s="120"/>
      <c r="G2923" s="72"/>
      <c r="H2923" s="3" t="s">
        <v>357</v>
      </c>
      <c r="I2923" s="3" t="str">
        <f t="shared" ref="I2923:I2943" si="139">RIGHT($B$2925,6)</f>
        <v>530008</v>
      </c>
      <c r="J2923" s="3" t="s">
        <v>520</v>
      </c>
    </row>
    <row r="2924" spans="2:10" ht="15.75" x14ac:dyDescent="0.25">
      <c r="B2924" s="51" t="s">
        <v>691</v>
      </c>
      <c r="C2924" s="45" t="str">
        <f>$C$5</f>
        <v>Actual</v>
      </c>
      <c r="D2924" s="45" t="str">
        <f>$D$5</f>
        <v>Budgeted</v>
      </c>
      <c r="E2924" s="45" t="s">
        <v>7</v>
      </c>
      <c r="F2924" s="121" t="str">
        <f>$F$5</f>
        <v>2024-2025 +/-</v>
      </c>
      <c r="G2924" s="78"/>
      <c r="H2924" s="3" t="s">
        <v>357</v>
      </c>
      <c r="I2924" s="3" t="str">
        <f t="shared" si="139"/>
        <v>530008</v>
      </c>
      <c r="J2924" s="3" t="s">
        <v>520</v>
      </c>
    </row>
    <row r="2925" spans="2:10" ht="15.75" x14ac:dyDescent="0.25">
      <c r="B2925" s="71" t="s">
        <v>690</v>
      </c>
      <c r="C2925" s="46" t="str">
        <f>$C$6</f>
        <v>2024-2025</v>
      </c>
      <c r="D2925" s="46" t="str">
        <f>$D$6</f>
        <v>2024-2025</v>
      </c>
      <c r="E2925" s="46" t="str">
        <f>$E$6</f>
        <v>2025-2026</v>
      </c>
      <c r="F2925" s="119" t="str">
        <f>$F$6</f>
        <v>2025-2026</v>
      </c>
      <c r="G2925" s="78"/>
      <c r="H2925" s="3" t="s">
        <v>357</v>
      </c>
      <c r="I2925" s="3" t="str">
        <f t="shared" si="139"/>
        <v>530008</v>
      </c>
      <c r="J2925" s="3" t="s">
        <v>520</v>
      </c>
    </row>
    <row r="2926" spans="2:10" x14ac:dyDescent="0.2">
      <c r="B2926" s="54" t="s">
        <v>8</v>
      </c>
      <c r="C2926" s="245">
        <f>SUM('Florida Parishes:Sullivan'!B2926)</f>
        <v>21866</v>
      </c>
      <c r="D2926" s="93">
        <f>SUM('Florida Parishes:Sullivan'!C2926)</f>
        <v>21866</v>
      </c>
      <c r="E2926" s="93">
        <f>SUM('Florida Parishes:Sullivan'!D2926)</f>
        <v>0</v>
      </c>
      <c r="F2926" s="191">
        <f>SUM('Florida Parishes:Sullivan'!E2926)</f>
        <v>-21866</v>
      </c>
      <c r="G2926" s="75"/>
      <c r="H2926" s="3" t="s">
        <v>357</v>
      </c>
      <c r="I2926" s="3" t="str">
        <f t="shared" si="139"/>
        <v>530008</v>
      </c>
      <c r="J2926" s="3" t="s">
        <v>520</v>
      </c>
    </row>
    <row r="2927" spans="2:10" x14ac:dyDescent="0.2">
      <c r="B2927" s="54" t="s">
        <v>9</v>
      </c>
      <c r="C2927" s="245">
        <f>SUM('Florida Parishes:Sullivan'!B2927)</f>
        <v>0</v>
      </c>
      <c r="D2927" s="93">
        <f>SUM('Florida Parishes:Sullivan'!C2927)</f>
        <v>0</v>
      </c>
      <c r="E2927" s="93">
        <f>SUM('Florida Parishes:Sullivan'!D2927)</f>
        <v>0</v>
      </c>
      <c r="F2927" s="191">
        <f>SUM('Florida Parishes:Sullivan'!E2927)</f>
        <v>0</v>
      </c>
      <c r="G2927" s="75"/>
      <c r="H2927" s="3" t="s">
        <v>357</v>
      </c>
      <c r="I2927" s="3" t="str">
        <f t="shared" si="139"/>
        <v>530008</v>
      </c>
      <c r="J2927" s="3" t="s">
        <v>520</v>
      </c>
    </row>
    <row r="2928" spans="2:10" x14ac:dyDescent="0.2">
      <c r="B2928" s="54" t="s">
        <v>10</v>
      </c>
      <c r="C2928" s="245">
        <f>SUM('Florida Parishes:Sullivan'!B2928)</f>
        <v>7711</v>
      </c>
      <c r="D2928" s="93">
        <f>SUM('Florida Parishes:Sullivan'!C2928)</f>
        <v>7711</v>
      </c>
      <c r="E2928" s="93">
        <f>SUM('Florida Parishes:Sullivan'!D2928)</f>
        <v>0</v>
      </c>
      <c r="F2928" s="191">
        <f>SUM('Florida Parishes:Sullivan'!E2928)</f>
        <v>-7711</v>
      </c>
      <c r="G2928" s="75"/>
      <c r="H2928" s="3" t="s">
        <v>357</v>
      </c>
      <c r="I2928" s="3" t="str">
        <f t="shared" si="139"/>
        <v>530008</v>
      </c>
      <c r="J2928" s="3" t="s">
        <v>520</v>
      </c>
    </row>
    <row r="2929" spans="2:10" ht="15.75" x14ac:dyDescent="0.25">
      <c r="B2929" s="55" t="s">
        <v>11</v>
      </c>
      <c r="C2929" s="264">
        <f>SUM('Florida Parishes:Sullivan'!B2929)</f>
        <v>29577</v>
      </c>
      <c r="D2929" s="94">
        <f>SUM('Florida Parishes:Sullivan'!C2929)</f>
        <v>29577</v>
      </c>
      <c r="E2929" s="94">
        <f>SUM('Florida Parishes:Sullivan'!D2929)</f>
        <v>0</v>
      </c>
      <c r="F2929" s="192">
        <f>SUM('Florida Parishes:Sullivan'!E2929)</f>
        <v>-29577</v>
      </c>
      <c r="G2929" s="76"/>
      <c r="H2929" s="3" t="s">
        <v>357</v>
      </c>
      <c r="I2929" s="3" t="str">
        <f t="shared" si="139"/>
        <v>530008</v>
      </c>
      <c r="J2929" s="3" t="s">
        <v>520</v>
      </c>
    </row>
    <row r="2930" spans="2:10" x14ac:dyDescent="0.2">
      <c r="B2930" s="54" t="s">
        <v>12</v>
      </c>
      <c r="C2930" s="245">
        <f>SUM('Florida Parishes:Sullivan'!B2930)</f>
        <v>0</v>
      </c>
      <c r="D2930" s="93">
        <f>SUM('Florida Parishes:Sullivan'!C2930)</f>
        <v>0</v>
      </c>
      <c r="E2930" s="93">
        <f>SUM('Florida Parishes:Sullivan'!D2930)</f>
        <v>0</v>
      </c>
      <c r="F2930" s="191">
        <f>SUM('Florida Parishes:Sullivan'!E2930)</f>
        <v>0</v>
      </c>
      <c r="G2930" s="75"/>
      <c r="H2930" s="3" t="s">
        <v>357</v>
      </c>
      <c r="I2930" s="3" t="str">
        <f t="shared" si="139"/>
        <v>530008</v>
      </c>
      <c r="J2930" s="3" t="s">
        <v>520</v>
      </c>
    </row>
    <row r="2931" spans="2:10" x14ac:dyDescent="0.2">
      <c r="B2931" s="54" t="s">
        <v>13</v>
      </c>
      <c r="C2931" s="245">
        <f>SUM('Florida Parishes:Sullivan'!B2931)</f>
        <v>660</v>
      </c>
      <c r="D2931" s="93">
        <f>SUM('Florida Parishes:Sullivan'!C2931)</f>
        <v>660</v>
      </c>
      <c r="E2931" s="93">
        <f>SUM('Florida Parishes:Sullivan'!D2931)</f>
        <v>0</v>
      </c>
      <c r="F2931" s="191">
        <f>SUM('Florida Parishes:Sullivan'!E2931)</f>
        <v>-660</v>
      </c>
      <c r="G2931" s="75"/>
      <c r="H2931" s="3" t="s">
        <v>357</v>
      </c>
      <c r="I2931" s="3" t="str">
        <f t="shared" si="139"/>
        <v>530008</v>
      </c>
      <c r="J2931" s="3" t="s">
        <v>520</v>
      </c>
    </row>
    <row r="2932" spans="2:10" x14ac:dyDescent="0.2">
      <c r="B2932" s="54" t="s">
        <v>14</v>
      </c>
      <c r="C2932" s="245">
        <f>SUM('Florida Parishes:Sullivan'!B2932)</f>
        <v>0</v>
      </c>
      <c r="D2932" s="93">
        <f>SUM('Florida Parishes:Sullivan'!C2932)</f>
        <v>0</v>
      </c>
      <c r="E2932" s="93">
        <f>SUM('Florida Parishes:Sullivan'!D2932)</f>
        <v>0</v>
      </c>
      <c r="F2932" s="191">
        <f>SUM('Florida Parishes:Sullivan'!E2932)</f>
        <v>0</v>
      </c>
      <c r="G2932" s="75"/>
      <c r="H2932" s="3" t="s">
        <v>357</v>
      </c>
      <c r="I2932" s="3" t="str">
        <f t="shared" si="139"/>
        <v>530008</v>
      </c>
      <c r="J2932" s="3" t="s">
        <v>520</v>
      </c>
    </row>
    <row r="2933" spans="2:10" ht="15.75" x14ac:dyDescent="0.25">
      <c r="B2933" s="55" t="s">
        <v>15</v>
      </c>
      <c r="C2933" s="264">
        <f>SUM('Florida Parishes:Sullivan'!B2933)</f>
        <v>660</v>
      </c>
      <c r="D2933" s="94">
        <f>SUM('Florida Parishes:Sullivan'!C2933)</f>
        <v>660</v>
      </c>
      <c r="E2933" s="94">
        <f>SUM('Florida Parishes:Sullivan'!D2933)</f>
        <v>0</v>
      </c>
      <c r="F2933" s="192">
        <f>SUM('Florida Parishes:Sullivan'!E2933)</f>
        <v>-660</v>
      </c>
      <c r="G2933" s="77"/>
      <c r="H2933" s="3" t="s">
        <v>357</v>
      </c>
      <c r="I2933" s="3" t="str">
        <f t="shared" si="139"/>
        <v>530008</v>
      </c>
      <c r="J2933" s="3" t="s">
        <v>520</v>
      </c>
    </row>
    <row r="2934" spans="2:10" x14ac:dyDescent="0.2">
      <c r="B2934" s="54" t="s">
        <v>16</v>
      </c>
      <c r="C2934" s="245">
        <f>SUM('Florida Parishes:Sullivan'!B2934)</f>
        <v>0</v>
      </c>
      <c r="D2934" s="93">
        <f>SUM('Florida Parishes:Sullivan'!C2934)</f>
        <v>0</v>
      </c>
      <c r="E2934" s="93">
        <f>SUM('Florida Parishes:Sullivan'!D2934)</f>
        <v>0</v>
      </c>
      <c r="F2934" s="191">
        <f>SUM('Florida Parishes:Sullivan'!E2934)</f>
        <v>0</v>
      </c>
      <c r="G2934" s="75"/>
      <c r="H2934" s="3" t="s">
        <v>357</v>
      </c>
      <c r="I2934" s="3" t="str">
        <f t="shared" si="139"/>
        <v>530008</v>
      </c>
      <c r="J2934" s="3" t="s">
        <v>520</v>
      </c>
    </row>
    <row r="2935" spans="2:10" x14ac:dyDescent="0.2">
      <c r="B2935" s="54" t="s">
        <v>17</v>
      </c>
      <c r="C2935" s="245">
        <f>SUM('Florida Parishes:Sullivan'!B2935)</f>
        <v>0</v>
      </c>
      <c r="D2935" s="93">
        <f>SUM('Florida Parishes:Sullivan'!C2935)</f>
        <v>0</v>
      </c>
      <c r="E2935" s="93">
        <f>SUM('Florida Parishes:Sullivan'!D2935)</f>
        <v>0</v>
      </c>
      <c r="F2935" s="191">
        <f>SUM('Florida Parishes:Sullivan'!E2935)</f>
        <v>0</v>
      </c>
      <c r="G2935" s="75"/>
      <c r="H2935" s="3" t="s">
        <v>357</v>
      </c>
      <c r="I2935" s="3" t="str">
        <f t="shared" si="139"/>
        <v>530008</v>
      </c>
      <c r="J2935" s="3" t="s">
        <v>520</v>
      </c>
    </row>
    <row r="2936" spans="2:10" x14ac:dyDescent="0.2">
      <c r="B2936" s="54" t="s">
        <v>18</v>
      </c>
      <c r="C2936" s="245">
        <f>SUM('Florida Parishes:Sullivan'!B2936)</f>
        <v>0</v>
      </c>
      <c r="D2936" s="93">
        <f>SUM('Florida Parishes:Sullivan'!C2936)</f>
        <v>0</v>
      </c>
      <c r="E2936" s="93">
        <f>SUM('Florida Parishes:Sullivan'!D2936)</f>
        <v>0</v>
      </c>
      <c r="F2936" s="191">
        <f>SUM('Florida Parishes:Sullivan'!E2936)</f>
        <v>0</v>
      </c>
      <c r="G2936" s="75"/>
      <c r="H2936" s="3" t="s">
        <v>357</v>
      </c>
      <c r="I2936" s="3" t="str">
        <f t="shared" si="139"/>
        <v>530008</v>
      </c>
      <c r="J2936" s="3" t="s">
        <v>520</v>
      </c>
    </row>
    <row r="2937" spans="2:10" x14ac:dyDescent="0.2">
      <c r="B2937" s="54" t="s">
        <v>19</v>
      </c>
      <c r="C2937" s="245">
        <f>SUM('Florida Parishes:Sullivan'!B2937)</f>
        <v>0</v>
      </c>
      <c r="D2937" s="93">
        <f>SUM('Florida Parishes:Sullivan'!C2937)</f>
        <v>0</v>
      </c>
      <c r="E2937" s="93">
        <f>SUM('Florida Parishes:Sullivan'!D2937)</f>
        <v>0</v>
      </c>
      <c r="F2937" s="191">
        <f>SUM('Florida Parishes:Sullivan'!E2937)</f>
        <v>0</v>
      </c>
      <c r="G2937" s="75"/>
      <c r="H2937" s="3" t="s">
        <v>357</v>
      </c>
      <c r="I2937" s="3" t="str">
        <f t="shared" si="139"/>
        <v>530008</v>
      </c>
      <c r="J2937" s="3" t="s">
        <v>520</v>
      </c>
    </row>
    <row r="2938" spans="2:10" ht="15.75" x14ac:dyDescent="0.25">
      <c r="B2938" s="55" t="s">
        <v>20</v>
      </c>
      <c r="C2938" s="264">
        <f>SUM('Florida Parishes:Sullivan'!B2938)</f>
        <v>0</v>
      </c>
      <c r="D2938" s="94">
        <f>SUM('Florida Parishes:Sullivan'!C2938)</f>
        <v>0</v>
      </c>
      <c r="E2938" s="94">
        <f>SUM('Florida Parishes:Sullivan'!D2938)</f>
        <v>0</v>
      </c>
      <c r="F2938" s="192">
        <f>SUM('Florida Parishes:Sullivan'!E2938)</f>
        <v>0</v>
      </c>
      <c r="G2938" s="77"/>
      <c r="H2938" s="3" t="s">
        <v>357</v>
      </c>
      <c r="I2938" s="3" t="str">
        <f t="shared" si="139"/>
        <v>530008</v>
      </c>
      <c r="J2938" s="3" t="s">
        <v>520</v>
      </c>
    </row>
    <row r="2939" spans="2:10" x14ac:dyDescent="0.2">
      <c r="B2939" s="54" t="s">
        <v>21</v>
      </c>
      <c r="C2939" s="245">
        <f>SUM('Florida Parishes:Sullivan'!B2939)</f>
        <v>0</v>
      </c>
      <c r="D2939" s="93">
        <f>SUM('Florida Parishes:Sullivan'!C2939)</f>
        <v>0</v>
      </c>
      <c r="E2939" s="93">
        <f>SUM('Florida Parishes:Sullivan'!D2939)</f>
        <v>0</v>
      </c>
      <c r="F2939" s="191">
        <f>SUM('Florida Parishes:Sullivan'!E2939)</f>
        <v>0</v>
      </c>
      <c r="G2939" s="75"/>
      <c r="H2939" s="3" t="s">
        <v>357</v>
      </c>
      <c r="I2939" s="3" t="str">
        <f t="shared" si="139"/>
        <v>530008</v>
      </c>
      <c r="J2939" s="3" t="s">
        <v>520</v>
      </c>
    </row>
    <row r="2940" spans="2:10" x14ac:dyDescent="0.2">
      <c r="B2940" s="54" t="s">
        <v>22</v>
      </c>
      <c r="C2940" s="245">
        <f>SUM('Florida Parishes:Sullivan'!B2940)</f>
        <v>0</v>
      </c>
      <c r="D2940" s="93">
        <f>SUM('Florida Parishes:Sullivan'!C2940)</f>
        <v>0</v>
      </c>
      <c r="E2940" s="93">
        <f>SUM('Florida Parishes:Sullivan'!D2940)</f>
        <v>0</v>
      </c>
      <c r="F2940" s="191">
        <f>SUM('Florida Parishes:Sullivan'!E2940)</f>
        <v>0</v>
      </c>
      <c r="G2940" s="75"/>
      <c r="H2940" s="3" t="s">
        <v>357</v>
      </c>
      <c r="I2940" s="3" t="str">
        <f t="shared" si="139"/>
        <v>530008</v>
      </c>
      <c r="J2940" s="3" t="s">
        <v>520</v>
      </c>
    </row>
    <row r="2941" spans="2:10" x14ac:dyDescent="0.2">
      <c r="B2941" s="54" t="s">
        <v>23</v>
      </c>
      <c r="C2941" s="245">
        <f>SUM('Florida Parishes:Sullivan'!B2941)</f>
        <v>0</v>
      </c>
      <c r="D2941" s="93">
        <f>SUM('Florida Parishes:Sullivan'!C2941)</f>
        <v>0</v>
      </c>
      <c r="E2941" s="93">
        <f>SUM('Florida Parishes:Sullivan'!D2941)</f>
        <v>0</v>
      </c>
      <c r="F2941" s="191">
        <f>SUM('Florida Parishes:Sullivan'!E2941)</f>
        <v>0</v>
      </c>
      <c r="G2941" s="75"/>
      <c r="H2941" s="3" t="s">
        <v>357</v>
      </c>
      <c r="I2941" s="3" t="str">
        <f t="shared" si="139"/>
        <v>530008</v>
      </c>
      <c r="J2941" s="3" t="s">
        <v>520</v>
      </c>
    </row>
    <row r="2942" spans="2:10" ht="15.75" x14ac:dyDescent="0.25">
      <c r="B2942" s="55" t="s">
        <v>24</v>
      </c>
      <c r="C2942" s="264">
        <f>SUM('Florida Parishes:Sullivan'!B2942)</f>
        <v>0</v>
      </c>
      <c r="D2942" s="94">
        <f>SUM('Florida Parishes:Sullivan'!C2942)</f>
        <v>0</v>
      </c>
      <c r="E2942" s="94">
        <f>SUM('Florida Parishes:Sullivan'!D2942)</f>
        <v>0</v>
      </c>
      <c r="F2942" s="192">
        <f>SUM('Florida Parishes:Sullivan'!E2942)</f>
        <v>0</v>
      </c>
      <c r="G2942" s="77"/>
      <c r="H2942" s="3" t="s">
        <v>357</v>
      </c>
      <c r="I2942" s="3" t="str">
        <f t="shared" si="139"/>
        <v>530008</v>
      </c>
      <c r="J2942" s="3" t="s">
        <v>520</v>
      </c>
    </row>
    <row r="2943" spans="2:10" ht="15.75" x14ac:dyDescent="0.25">
      <c r="B2943" s="98" t="s">
        <v>25</v>
      </c>
      <c r="C2943" s="282">
        <f>SUM('Florida Parishes:Sullivan'!B2943)</f>
        <v>30237</v>
      </c>
      <c r="D2943" s="99">
        <f>SUM('Florida Parishes:Sullivan'!C2943)</f>
        <v>30237</v>
      </c>
      <c r="E2943" s="99">
        <f>SUM('Florida Parishes:Sullivan'!D2943)</f>
        <v>0</v>
      </c>
      <c r="F2943" s="193">
        <f>SUM('Florida Parishes:Sullivan'!E2943)</f>
        <v>-30237</v>
      </c>
      <c r="G2943" s="76"/>
      <c r="H2943" s="3" t="s">
        <v>357</v>
      </c>
      <c r="I2943" s="3" t="str">
        <f t="shared" si="139"/>
        <v>530008</v>
      </c>
      <c r="J2943" s="3" t="s">
        <v>520</v>
      </c>
    </row>
    <row r="2944" spans="2:10" ht="15.75" x14ac:dyDescent="0.25">
      <c r="B2944" s="111" t="s">
        <v>27</v>
      </c>
      <c r="C2944" s="112"/>
      <c r="D2944" s="113"/>
      <c r="E2944" s="113"/>
      <c r="F2944" s="120"/>
      <c r="G2944" s="72"/>
      <c r="H2944" s="3" t="s">
        <v>356</v>
      </c>
      <c r="I2944" s="3" t="str">
        <f t="shared" ref="I2944:I2964" si="140">RIGHT($B$2946,6)</f>
        <v>530007</v>
      </c>
      <c r="J2944" s="3" t="s">
        <v>521</v>
      </c>
    </row>
    <row r="2945" spans="2:10" ht="15.75" x14ac:dyDescent="0.25">
      <c r="B2945" s="51" t="s">
        <v>315</v>
      </c>
      <c r="C2945" s="45" t="str">
        <f>$C$5</f>
        <v>Actual</v>
      </c>
      <c r="D2945" s="45" t="str">
        <f>$D$5</f>
        <v>Budgeted</v>
      </c>
      <c r="E2945" s="45" t="s">
        <v>7</v>
      </c>
      <c r="F2945" s="121" t="str">
        <f>$F$5</f>
        <v>2024-2025 +/-</v>
      </c>
      <c r="G2945" s="78"/>
      <c r="H2945" s="3" t="s">
        <v>356</v>
      </c>
      <c r="I2945" s="3" t="str">
        <f t="shared" si="140"/>
        <v>530007</v>
      </c>
      <c r="J2945" s="3" t="s">
        <v>521</v>
      </c>
    </row>
    <row r="2946" spans="2:10" ht="15.75" x14ac:dyDescent="0.25">
      <c r="B2946" s="71" t="s">
        <v>110</v>
      </c>
      <c r="C2946" s="46" t="str">
        <f>$C$6</f>
        <v>2024-2025</v>
      </c>
      <c r="D2946" s="46" t="str">
        <f>$D$6</f>
        <v>2024-2025</v>
      </c>
      <c r="E2946" s="46" t="str">
        <f>$E$6</f>
        <v>2025-2026</v>
      </c>
      <c r="F2946" s="119" t="str">
        <f>$F$6</f>
        <v>2025-2026</v>
      </c>
      <c r="G2946" s="78"/>
      <c r="H2946" s="3" t="s">
        <v>356</v>
      </c>
      <c r="I2946" s="3" t="str">
        <f t="shared" si="140"/>
        <v>530007</v>
      </c>
      <c r="J2946" s="3" t="s">
        <v>521</v>
      </c>
    </row>
    <row r="2947" spans="2:10" x14ac:dyDescent="0.2">
      <c r="B2947" s="54" t="s">
        <v>8</v>
      </c>
      <c r="C2947" s="245">
        <f>SUM('Florida Parishes:Sullivan'!B2947)</f>
        <v>1047985</v>
      </c>
      <c r="D2947" s="93">
        <f>SUM('Florida Parishes:Sullivan'!C2947)</f>
        <v>1127985</v>
      </c>
      <c r="E2947" s="93">
        <f>SUM('Florida Parishes:Sullivan'!D2947)</f>
        <v>1095053</v>
      </c>
      <c r="F2947" s="191">
        <f>SUM('Florida Parishes:Sullivan'!E2947)</f>
        <v>-32932</v>
      </c>
      <c r="G2947" s="75"/>
      <c r="H2947" s="3" t="s">
        <v>356</v>
      </c>
      <c r="I2947" s="3" t="str">
        <f t="shared" si="140"/>
        <v>530007</v>
      </c>
      <c r="J2947" s="3" t="s">
        <v>521</v>
      </c>
    </row>
    <row r="2948" spans="2:10" x14ac:dyDescent="0.2">
      <c r="B2948" s="54" t="s">
        <v>9</v>
      </c>
      <c r="C2948" s="245">
        <f>SUM('Florida Parishes:Sullivan'!B2948)</f>
        <v>0</v>
      </c>
      <c r="D2948" s="93">
        <f>SUM('Florida Parishes:Sullivan'!C2948)</f>
        <v>0</v>
      </c>
      <c r="E2948" s="93">
        <f>SUM('Florida Parishes:Sullivan'!D2948)</f>
        <v>0</v>
      </c>
      <c r="F2948" s="191">
        <f>SUM('Florida Parishes:Sullivan'!E2948)</f>
        <v>0</v>
      </c>
      <c r="G2948" s="75"/>
      <c r="H2948" s="3" t="s">
        <v>356</v>
      </c>
      <c r="I2948" s="3" t="str">
        <f t="shared" si="140"/>
        <v>530007</v>
      </c>
      <c r="J2948" s="3" t="s">
        <v>521</v>
      </c>
    </row>
    <row r="2949" spans="2:10" x14ac:dyDescent="0.2">
      <c r="B2949" s="54" t="s">
        <v>10</v>
      </c>
      <c r="C2949" s="245">
        <f>SUM('Florida Parishes:Sullivan'!B2949)</f>
        <v>424544</v>
      </c>
      <c r="D2949" s="93">
        <f>SUM('Florida Parishes:Sullivan'!C2949)</f>
        <v>424544</v>
      </c>
      <c r="E2949" s="93">
        <f>SUM('Florida Parishes:Sullivan'!D2949)</f>
        <v>435860</v>
      </c>
      <c r="F2949" s="191">
        <f>SUM('Florida Parishes:Sullivan'!E2949)</f>
        <v>11316</v>
      </c>
      <c r="G2949" s="75"/>
      <c r="H2949" s="3" t="s">
        <v>356</v>
      </c>
      <c r="I2949" s="3" t="str">
        <f t="shared" si="140"/>
        <v>530007</v>
      </c>
      <c r="J2949" s="3" t="s">
        <v>521</v>
      </c>
    </row>
    <row r="2950" spans="2:10" ht="15.75" x14ac:dyDescent="0.25">
      <c r="B2950" s="55" t="s">
        <v>11</v>
      </c>
      <c r="C2950" s="264">
        <f>SUM('Florida Parishes:Sullivan'!B2950)</f>
        <v>1472529</v>
      </c>
      <c r="D2950" s="94">
        <f>SUM('Florida Parishes:Sullivan'!C2950)</f>
        <v>1552529</v>
      </c>
      <c r="E2950" s="94">
        <f>SUM('Florida Parishes:Sullivan'!D2950)</f>
        <v>1530913</v>
      </c>
      <c r="F2950" s="192">
        <f>SUM('Florida Parishes:Sullivan'!E2950)</f>
        <v>-21616</v>
      </c>
      <c r="G2950" s="76"/>
      <c r="H2950" s="3" t="s">
        <v>355</v>
      </c>
      <c r="I2950" s="3" t="str">
        <f t="shared" si="140"/>
        <v>530007</v>
      </c>
      <c r="J2950" s="3" t="s">
        <v>521</v>
      </c>
    </row>
    <row r="2951" spans="2:10" x14ac:dyDescent="0.2">
      <c r="B2951" s="54" t="s">
        <v>12</v>
      </c>
      <c r="C2951" s="245">
        <f>SUM('Florida Parishes:Sullivan'!B2951)</f>
        <v>10591</v>
      </c>
      <c r="D2951" s="93">
        <f>SUM('Florida Parishes:Sullivan'!C2951)</f>
        <v>10609</v>
      </c>
      <c r="E2951" s="93">
        <f>SUM('Florida Parishes:Sullivan'!D2951)</f>
        <v>5995</v>
      </c>
      <c r="F2951" s="191">
        <f>SUM('Florida Parishes:Sullivan'!E2951)</f>
        <v>-4614</v>
      </c>
      <c r="G2951" s="75"/>
      <c r="H2951" s="3" t="s">
        <v>356</v>
      </c>
      <c r="I2951" s="3" t="str">
        <f t="shared" si="140"/>
        <v>530007</v>
      </c>
      <c r="J2951" s="3" t="s">
        <v>521</v>
      </c>
    </row>
    <row r="2952" spans="2:10" x14ac:dyDescent="0.2">
      <c r="B2952" s="54" t="s">
        <v>13</v>
      </c>
      <c r="C2952" s="245">
        <f>SUM('Florida Parishes:Sullivan'!B2952)</f>
        <v>237358.48</v>
      </c>
      <c r="D2952" s="93">
        <f>SUM('Florida Parishes:Sullivan'!C2952)</f>
        <v>237358.48</v>
      </c>
      <c r="E2952" s="93">
        <f>SUM('Florida Parishes:Sullivan'!D2952)</f>
        <v>113114</v>
      </c>
      <c r="F2952" s="191">
        <f>SUM('Florida Parishes:Sullivan'!E2952)</f>
        <v>-124244.48</v>
      </c>
      <c r="G2952" s="75"/>
      <c r="H2952" s="3" t="s">
        <v>356</v>
      </c>
      <c r="I2952" s="3" t="str">
        <f t="shared" si="140"/>
        <v>530007</v>
      </c>
      <c r="J2952" s="3" t="s">
        <v>521</v>
      </c>
    </row>
    <row r="2953" spans="2:10" x14ac:dyDescent="0.2">
      <c r="B2953" s="54" t="s">
        <v>14</v>
      </c>
      <c r="C2953" s="245">
        <f>SUM('Florida Parishes:Sullivan'!B2953)</f>
        <v>24299</v>
      </c>
      <c r="D2953" s="93">
        <f>SUM('Florida Parishes:Sullivan'!C2953)</f>
        <v>24459</v>
      </c>
      <c r="E2953" s="93">
        <f>SUM('Florida Parishes:Sullivan'!D2953)</f>
        <v>31115</v>
      </c>
      <c r="F2953" s="191">
        <f>SUM('Florida Parishes:Sullivan'!E2953)</f>
        <v>6656</v>
      </c>
      <c r="G2953" s="75"/>
      <c r="H2953" s="3" t="s">
        <v>356</v>
      </c>
      <c r="I2953" s="3" t="str">
        <f t="shared" si="140"/>
        <v>530007</v>
      </c>
      <c r="J2953" s="3" t="s">
        <v>521</v>
      </c>
    </row>
    <row r="2954" spans="2:10" ht="15.75" x14ac:dyDescent="0.25">
      <c r="B2954" s="55" t="s">
        <v>15</v>
      </c>
      <c r="C2954" s="264">
        <f>SUM('Florida Parishes:Sullivan'!B2954)</f>
        <v>272248.48</v>
      </c>
      <c r="D2954" s="94">
        <f>SUM('Florida Parishes:Sullivan'!C2954)</f>
        <v>272426.48</v>
      </c>
      <c r="E2954" s="94">
        <f>SUM('Florida Parishes:Sullivan'!D2954)</f>
        <v>150224</v>
      </c>
      <c r="F2954" s="192">
        <f>SUM('Florida Parishes:Sullivan'!E2954)</f>
        <v>-122202.48</v>
      </c>
      <c r="G2954" s="77"/>
      <c r="H2954" s="3" t="s">
        <v>355</v>
      </c>
      <c r="I2954" s="3" t="str">
        <f t="shared" si="140"/>
        <v>530007</v>
      </c>
      <c r="J2954" s="3" t="s">
        <v>521</v>
      </c>
    </row>
    <row r="2955" spans="2:10" x14ac:dyDescent="0.2">
      <c r="B2955" s="54" t="s">
        <v>16</v>
      </c>
      <c r="C2955" s="245">
        <f>SUM('Florida Parishes:Sullivan'!B2955)</f>
        <v>14374</v>
      </c>
      <c r="D2955" s="93">
        <f>SUM('Florida Parishes:Sullivan'!C2955)</f>
        <v>14374</v>
      </c>
      <c r="E2955" s="93">
        <f>SUM('Florida Parishes:Sullivan'!D2955)</f>
        <v>3418</v>
      </c>
      <c r="F2955" s="191">
        <f>SUM('Florida Parishes:Sullivan'!E2955)</f>
        <v>-10956</v>
      </c>
      <c r="G2955" s="75"/>
      <c r="H2955" s="3" t="s">
        <v>356</v>
      </c>
      <c r="I2955" s="3" t="str">
        <f t="shared" si="140"/>
        <v>530007</v>
      </c>
      <c r="J2955" s="3" t="s">
        <v>521</v>
      </c>
    </row>
    <row r="2956" spans="2:10" x14ac:dyDescent="0.2">
      <c r="B2956" s="54" t="s">
        <v>17</v>
      </c>
      <c r="C2956" s="245">
        <f>SUM('Florida Parishes:Sullivan'!B2956)</f>
        <v>6241</v>
      </c>
      <c r="D2956" s="93">
        <f>SUM('Florida Parishes:Sullivan'!C2956)</f>
        <v>6241</v>
      </c>
      <c r="E2956" s="93">
        <f>SUM('Florida Parishes:Sullivan'!D2956)</f>
        <v>6630</v>
      </c>
      <c r="F2956" s="191">
        <f>SUM('Florida Parishes:Sullivan'!E2956)</f>
        <v>389</v>
      </c>
      <c r="G2956" s="75"/>
      <c r="H2956" s="3" t="s">
        <v>356</v>
      </c>
      <c r="I2956" s="3" t="str">
        <f t="shared" si="140"/>
        <v>530007</v>
      </c>
      <c r="J2956" s="3" t="s">
        <v>521</v>
      </c>
    </row>
    <row r="2957" spans="2:10" x14ac:dyDescent="0.2">
      <c r="B2957" s="54" t="s">
        <v>18</v>
      </c>
      <c r="C2957" s="245">
        <f>SUM('Florida Parishes:Sullivan'!B2957)</f>
        <v>0</v>
      </c>
      <c r="D2957" s="93">
        <f>SUM('Florida Parishes:Sullivan'!C2957)</f>
        <v>0</v>
      </c>
      <c r="E2957" s="93">
        <f>SUM('Florida Parishes:Sullivan'!D2957)</f>
        <v>0</v>
      </c>
      <c r="F2957" s="191">
        <f>SUM('Florida Parishes:Sullivan'!E2957)</f>
        <v>0</v>
      </c>
      <c r="G2957" s="75"/>
      <c r="H2957" s="3" t="s">
        <v>356</v>
      </c>
      <c r="I2957" s="3" t="str">
        <f t="shared" si="140"/>
        <v>530007</v>
      </c>
      <c r="J2957" s="3" t="s">
        <v>521</v>
      </c>
    </row>
    <row r="2958" spans="2:10" x14ac:dyDescent="0.2">
      <c r="B2958" s="54" t="s">
        <v>19</v>
      </c>
      <c r="C2958" s="245">
        <f>SUM('Florida Parishes:Sullivan'!B2958)</f>
        <v>0</v>
      </c>
      <c r="D2958" s="93">
        <f>SUM('Florida Parishes:Sullivan'!C2958)</f>
        <v>0</v>
      </c>
      <c r="E2958" s="93">
        <f>SUM('Florida Parishes:Sullivan'!D2958)</f>
        <v>0</v>
      </c>
      <c r="F2958" s="191">
        <f>SUM('Florida Parishes:Sullivan'!E2958)</f>
        <v>0</v>
      </c>
      <c r="G2958" s="75"/>
      <c r="H2958" s="3" t="s">
        <v>356</v>
      </c>
      <c r="I2958" s="3" t="str">
        <f t="shared" si="140"/>
        <v>530007</v>
      </c>
      <c r="J2958" s="3" t="s">
        <v>521</v>
      </c>
    </row>
    <row r="2959" spans="2:10" ht="15.75" x14ac:dyDescent="0.25">
      <c r="B2959" s="55" t="s">
        <v>20</v>
      </c>
      <c r="C2959" s="264">
        <f>SUM('Florida Parishes:Sullivan'!B2959)</f>
        <v>20615</v>
      </c>
      <c r="D2959" s="94">
        <f>SUM('Florida Parishes:Sullivan'!C2959)</f>
        <v>20615</v>
      </c>
      <c r="E2959" s="94">
        <f>SUM('Florida Parishes:Sullivan'!D2959)</f>
        <v>10048</v>
      </c>
      <c r="F2959" s="192">
        <f>SUM('Florida Parishes:Sullivan'!E2959)</f>
        <v>-10567</v>
      </c>
      <c r="G2959" s="77"/>
      <c r="H2959" s="3" t="s">
        <v>356</v>
      </c>
      <c r="I2959" s="3" t="str">
        <f t="shared" si="140"/>
        <v>530007</v>
      </c>
      <c r="J2959" s="3" t="s">
        <v>521</v>
      </c>
    </row>
    <row r="2960" spans="2:10" x14ac:dyDescent="0.2">
      <c r="B2960" s="54" t="s">
        <v>21</v>
      </c>
      <c r="C2960" s="245">
        <f>SUM('Florida Parishes:Sullivan'!B2960)</f>
        <v>6055</v>
      </c>
      <c r="D2960" s="93">
        <f>SUM('Florida Parishes:Sullivan'!C2960)</f>
        <v>6055</v>
      </c>
      <c r="E2960" s="93">
        <f>SUM('Florida Parishes:Sullivan'!D2960)</f>
        <v>7785</v>
      </c>
      <c r="F2960" s="191">
        <f>SUM('Florida Parishes:Sullivan'!E2960)</f>
        <v>1730</v>
      </c>
      <c r="G2960" s="75"/>
      <c r="H2960" s="3" t="s">
        <v>356</v>
      </c>
      <c r="I2960" s="3" t="str">
        <f t="shared" si="140"/>
        <v>530007</v>
      </c>
      <c r="J2960" s="3" t="s">
        <v>521</v>
      </c>
    </row>
    <row r="2961" spans="2:10" x14ac:dyDescent="0.2">
      <c r="B2961" s="54" t="s">
        <v>22</v>
      </c>
      <c r="C2961" s="245">
        <f>SUM('Florida Parishes:Sullivan'!B2961)</f>
        <v>0</v>
      </c>
      <c r="D2961" s="93">
        <f>SUM('Florida Parishes:Sullivan'!C2961)</f>
        <v>0</v>
      </c>
      <c r="E2961" s="93">
        <f>SUM('Florida Parishes:Sullivan'!D2961)</f>
        <v>0</v>
      </c>
      <c r="F2961" s="191">
        <f>SUM('Florida Parishes:Sullivan'!E2961)</f>
        <v>0</v>
      </c>
      <c r="G2961" s="75"/>
      <c r="H2961" s="3" t="s">
        <v>356</v>
      </c>
      <c r="I2961" s="3" t="str">
        <f t="shared" si="140"/>
        <v>530007</v>
      </c>
      <c r="J2961" s="3" t="s">
        <v>521</v>
      </c>
    </row>
    <row r="2962" spans="2:10" x14ac:dyDescent="0.2">
      <c r="B2962" s="54" t="s">
        <v>23</v>
      </c>
      <c r="C2962" s="245">
        <f>SUM('Florida Parishes:Sullivan'!B2962)</f>
        <v>0</v>
      </c>
      <c r="D2962" s="93">
        <f>SUM('Florida Parishes:Sullivan'!C2962)</f>
        <v>0</v>
      </c>
      <c r="E2962" s="93">
        <f>SUM('Florida Parishes:Sullivan'!D2962)</f>
        <v>0</v>
      </c>
      <c r="F2962" s="191">
        <f>SUM('Florida Parishes:Sullivan'!E2962)</f>
        <v>0</v>
      </c>
      <c r="G2962" s="75"/>
      <c r="H2962" s="3" t="s">
        <v>356</v>
      </c>
      <c r="I2962" s="3" t="str">
        <f t="shared" si="140"/>
        <v>530007</v>
      </c>
      <c r="J2962" s="3" t="s">
        <v>521</v>
      </c>
    </row>
    <row r="2963" spans="2:10" ht="15.75" x14ac:dyDescent="0.25">
      <c r="B2963" s="55" t="s">
        <v>24</v>
      </c>
      <c r="C2963" s="264">
        <f>SUM('Florida Parishes:Sullivan'!B2963)</f>
        <v>6055</v>
      </c>
      <c r="D2963" s="94">
        <f>SUM('Florida Parishes:Sullivan'!C2963)</f>
        <v>6055</v>
      </c>
      <c r="E2963" s="94">
        <f>SUM('Florida Parishes:Sullivan'!D2963)</f>
        <v>7785</v>
      </c>
      <c r="F2963" s="192">
        <f>SUM('Florida Parishes:Sullivan'!E2963)</f>
        <v>1730</v>
      </c>
      <c r="G2963" s="77"/>
      <c r="H2963" s="3" t="s">
        <v>355</v>
      </c>
      <c r="I2963" s="3" t="str">
        <f t="shared" si="140"/>
        <v>530007</v>
      </c>
      <c r="J2963" s="3" t="s">
        <v>521</v>
      </c>
    </row>
    <row r="2964" spans="2:10" ht="15.75" x14ac:dyDescent="0.25">
      <c r="B2964" s="98" t="s">
        <v>25</v>
      </c>
      <c r="C2964" s="282">
        <f>SUM('Florida Parishes:Sullivan'!B2964)</f>
        <v>1771447.48</v>
      </c>
      <c r="D2964" s="99">
        <f>SUM('Florida Parishes:Sullivan'!C2964)</f>
        <v>1851625.48</v>
      </c>
      <c r="E2964" s="99">
        <f>SUM('Florida Parishes:Sullivan'!D2964)</f>
        <v>1698970</v>
      </c>
      <c r="F2964" s="193">
        <f>SUM('Florida Parishes:Sullivan'!E2964)</f>
        <v>-152655.48000000001</v>
      </c>
      <c r="G2964" s="76"/>
      <c r="H2964" s="3" t="s">
        <v>355</v>
      </c>
      <c r="I2964" s="3" t="str">
        <f t="shared" si="140"/>
        <v>530007</v>
      </c>
      <c r="J2964" s="3" t="s">
        <v>521</v>
      </c>
    </row>
    <row r="2965" spans="2:10" ht="15.75" x14ac:dyDescent="0.25">
      <c r="B2965" s="111" t="s">
        <v>27</v>
      </c>
      <c r="C2965" s="112"/>
      <c r="D2965" s="113"/>
      <c r="E2965" s="113"/>
      <c r="F2965" s="120"/>
      <c r="G2965" s="72"/>
      <c r="H2965" s="3" t="s">
        <v>357</v>
      </c>
      <c r="I2965" s="3" t="str">
        <f t="shared" ref="I2965:I2985" si="141">RIGHT($B$2967,6)</f>
        <v>530009</v>
      </c>
      <c r="J2965" s="3" t="s">
        <v>522</v>
      </c>
    </row>
    <row r="2966" spans="2:10" ht="15.75" x14ac:dyDescent="0.25">
      <c r="B2966" s="51" t="s">
        <v>316</v>
      </c>
      <c r="C2966" s="45" t="str">
        <f>$C$5</f>
        <v>Actual</v>
      </c>
      <c r="D2966" s="45" t="str">
        <f>$D$5</f>
        <v>Budgeted</v>
      </c>
      <c r="E2966" s="45" t="s">
        <v>7</v>
      </c>
      <c r="F2966" s="121" t="str">
        <f>$F$5</f>
        <v>2024-2025 +/-</v>
      </c>
      <c r="G2966" s="74"/>
      <c r="H2966" s="3" t="s">
        <v>357</v>
      </c>
      <c r="I2966" s="3" t="str">
        <f t="shared" si="141"/>
        <v>530009</v>
      </c>
      <c r="J2966" s="3" t="s">
        <v>522</v>
      </c>
    </row>
    <row r="2967" spans="2:10" ht="15.75" x14ac:dyDescent="0.25">
      <c r="B2967" s="71" t="s">
        <v>240</v>
      </c>
      <c r="C2967" s="46" t="str">
        <f>$C$6</f>
        <v>2024-2025</v>
      </c>
      <c r="D2967" s="46" t="str">
        <f>$D$6</f>
        <v>2024-2025</v>
      </c>
      <c r="E2967" s="46" t="str">
        <f>$E$6</f>
        <v>2025-2026</v>
      </c>
      <c r="F2967" s="119" t="str">
        <f>$F$6</f>
        <v>2025-2026</v>
      </c>
      <c r="G2967" s="74"/>
      <c r="H2967" s="3" t="s">
        <v>357</v>
      </c>
      <c r="I2967" s="3" t="str">
        <f t="shared" si="141"/>
        <v>530009</v>
      </c>
      <c r="J2967" s="3" t="s">
        <v>522</v>
      </c>
    </row>
    <row r="2968" spans="2:10" x14ac:dyDescent="0.2">
      <c r="B2968" s="54" t="s">
        <v>8</v>
      </c>
      <c r="C2968" s="245">
        <f>SUM('Florida Parishes:Sullivan'!B2968)</f>
        <v>21866</v>
      </c>
      <c r="D2968" s="93">
        <f>SUM('Florida Parishes:Sullivan'!C2968)</f>
        <v>21866</v>
      </c>
      <c r="E2968" s="93">
        <f>SUM('Florida Parishes:Sullivan'!D2968)</f>
        <v>21782</v>
      </c>
      <c r="F2968" s="191">
        <f>SUM('Florida Parishes:Sullivan'!E2968)</f>
        <v>-84</v>
      </c>
      <c r="G2968" s="75"/>
      <c r="H2968" s="3" t="s">
        <v>357</v>
      </c>
      <c r="I2968" s="3" t="str">
        <f t="shared" si="141"/>
        <v>530009</v>
      </c>
      <c r="J2968" s="3" t="s">
        <v>522</v>
      </c>
    </row>
    <row r="2969" spans="2:10" x14ac:dyDescent="0.2">
      <c r="B2969" s="54" t="s">
        <v>9</v>
      </c>
      <c r="C2969" s="245">
        <f>SUM('Florida Parishes:Sullivan'!B2969)</f>
        <v>0</v>
      </c>
      <c r="D2969" s="93">
        <f>SUM('Florida Parishes:Sullivan'!C2969)</f>
        <v>0</v>
      </c>
      <c r="E2969" s="93">
        <f>SUM('Florida Parishes:Sullivan'!D2969)</f>
        <v>0</v>
      </c>
      <c r="F2969" s="191">
        <f>SUM('Florida Parishes:Sullivan'!E2969)</f>
        <v>0</v>
      </c>
      <c r="G2969" s="75"/>
      <c r="H2969" s="3" t="s">
        <v>357</v>
      </c>
      <c r="I2969" s="3" t="str">
        <f t="shared" si="141"/>
        <v>530009</v>
      </c>
      <c r="J2969" s="3" t="s">
        <v>522</v>
      </c>
    </row>
    <row r="2970" spans="2:10" x14ac:dyDescent="0.2">
      <c r="B2970" s="54" t="s">
        <v>10</v>
      </c>
      <c r="C2970" s="245">
        <f>SUM('Florida Parishes:Sullivan'!B2970)</f>
        <v>7710</v>
      </c>
      <c r="D2970" s="93">
        <f>SUM('Florida Parishes:Sullivan'!C2970)</f>
        <v>7711</v>
      </c>
      <c r="E2970" s="93">
        <f>SUM('Florida Parishes:Sullivan'!D2970)</f>
        <v>7670</v>
      </c>
      <c r="F2970" s="191">
        <f>SUM('Florida Parishes:Sullivan'!E2970)</f>
        <v>-41</v>
      </c>
      <c r="G2970" s="75"/>
      <c r="H2970" s="3" t="s">
        <v>357</v>
      </c>
      <c r="I2970" s="3" t="str">
        <f t="shared" si="141"/>
        <v>530009</v>
      </c>
      <c r="J2970" s="3" t="s">
        <v>522</v>
      </c>
    </row>
    <row r="2971" spans="2:10" ht="15.75" x14ac:dyDescent="0.25">
      <c r="B2971" s="55" t="s">
        <v>11</v>
      </c>
      <c r="C2971" s="264">
        <f>SUM('Florida Parishes:Sullivan'!B2971)</f>
        <v>29576</v>
      </c>
      <c r="D2971" s="94">
        <f>SUM('Florida Parishes:Sullivan'!C2971)</f>
        <v>29577</v>
      </c>
      <c r="E2971" s="94">
        <f>SUM('Florida Parishes:Sullivan'!D2971)</f>
        <v>29452</v>
      </c>
      <c r="F2971" s="192">
        <f>SUM('Florida Parishes:Sullivan'!E2971)</f>
        <v>-125</v>
      </c>
      <c r="G2971" s="76"/>
      <c r="H2971" s="3" t="s">
        <v>357</v>
      </c>
      <c r="I2971" s="3" t="str">
        <f t="shared" si="141"/>
        <v>530009</v>
      </c>
      <c r="J2971" s="3" t="s">
        <v>522</v>
      </c>
    </row>
    <row r="2972" spans="2:10" x14ac:dyDescent="0.2">
      <c r="B2972" s="54" t="s">
        <v>12</v>
      </c>
      <c r="C2972" s="245">
        <f>SUM('Florida Parishes:Sullivan'!B2972)</f>
        <v>0</v>
      </c>
      <c r="D2972" s="93">
        <f>SUM('Florida Parishes:Sullivan'!C2972)</f>
        <v>0</v>
      </c>
      <c r="E2972" s="93">
        <f>SUM('Florida Parishes:Sullivan'!D2972)</f>
        <v>0</v>
      </c>
      <c r="F2972" s="191">
        <f>SUM('Florida Parishes:Sullivan'!E2972)</f>
        <v>0</v>
      </c>
      <c r="G2972" s="75"/>
      <c r="H2972" s="3" t="s">
        <v>357</v>
      </c>
      <c r="I2972" s="3" t="str">
        <f t="shared" si="141"/>
        <v>530009</v>
      </c>
      <c r="J2972" s="3" t="s">
        <v>522</v>
      </c>
    </row>
    <row r="2973" spans="2:10" x14ac:dyDescent="0.2">
      <c r="B2973" s="54" t="s">
        <v>13</v>
      </c>
      <c r="C2973" s="245">
        <f>SUM('Florida Parishes:Sullivan'!B2973)</f>
        <v>0</v>
      </c>
      <c r="D2973" s="93">
        <f>SUM('Florida Parishes:Sullivan'!C2973)</f>
        <v>0</v>
      </c>
      <c r="E2973" s="93">
        <f>SUM('Florida Parishes:Sullivan'!D2973)</f>
        <v>0</v>
      </c>
      <c r="F2973" s="191">
        <f>SUM('Florida Parishes:Sullivan'!E2973)</f>
        <v>0</v>
      </c>
      <c r="G2973" s="75"/>
      <c r="H2973" s="3" t="s">
        <v>357</v>
      </c>
      <c r="I2973" s="3" t="str">
        <f t="shared" si="141"/>
        <v>530009</v>
      </c>
      <c r="J2973" s="3" t="s">
        <v>522</v>
      </c>
    </row>
    <row r="2974" spans="2:10" x14ac:dyDescent="0.2">
      <c r="B2974" s="54" t="s">
        <v>14</v>
      </c>
      <c r="C2974" s="245">
        <f>SUM('Florida Parishes:Sullivan'!B2974)</f>
        <v>0</v>
      </c>
      <c r="D2974" s="93">
        <f>SUM('Florida Parishes:Sullivan'!C2974)</f>
        <v>0</v>
      </c>
      <c r="E2974" s="93">
        <f>SUM('Florida Parishes:Sullivan'!D2974)</f>
        <v>0</v>
      </c>
      <c r="F2974" s="191">
        <f>SUM('Florida Parishes:Sullivan'!E2974)</f>
        <v>0</v>
      </c>
      <c r="G2974" s="75"/>
      <c r="H2974" s="3" t="s">
        <v>357</v>
      </c>
      <c r="I2974" s="3" t="str">
        <f t="shared" si="141"/>
        <v>530009</v>
      </c>
      <c r="J2974" s="3" t="s">
        <v>522</v>
      </c>
    </row>
    <row r="2975" spans="2:10" ht="15.75" x14ac:dyDescent="0.25">
      <c r="B2975" s="55" t="s">
        <v>15</v>
      </c>
      <c r="C2975" s="264">
        <f>SUM('Florida Parishes:Sullivan'!B2975)</f>
        <v>0</v>
      </c>
      <c r="D2975" s="94">
        <f>SUM('Florida Parishes:Sullivan'!C2975)</f>
        <v>0</v>
      </c>
      <c r="E2975" s="94">
        <f>SUM('Florida Parishes:Sullivan'!D2975)</f>
        <v>0</v>
      </c>
      <c r="F2975" s="192">
        <f>SUM('Florida Parishes:Sullivan'!E2975)</f>
        <v>0</v>
      </c>
      <c r="G2975" s="77"/>
      <c r="H2975" s="3" t="s">
        <v>357</v>
      </c>
      <c r="I2975" s="3" t="str">
        <f t="shared" si="141"/>
        <v>530009</v>
      </c>
      <c r="J2975" s="3" t="s">
        <v>522</v>
      </c>
    </row>
    <row r="2976" spans="2:10" x14ac:dyDescent="0.2">
      <c r="B2976" s="54" t="s">
        <v>16</v>
      </c>
      <c r="C2976" s="245">
        <f>SUM('Florida Parishes:Sullivan'!B2976)</f>
        <v>0</v>
      </c>
      <c r="D2976" s="93">
        <f>SUM('Florida Parishes:Sullivan'!C2976)</f>
        <v>0</v>
      </c>
      <c r="E2976" s="93">
        <f>SUM('Florida Parishes:Sullivan'!D2976)</f>
        <v>0</v>
      </c>
      <c r="F2976" s="191">
        <f>SUM('Florida Parishes:Sullivan'!E2976)</f>
        <v>0</v>
      </c>
      <c r="G2976" s="75"/>
      <c r="H2976" s="3" t="s">
        <v>357</v>
      </c>
      <c r="I2976" s="3" t="str">
        <f t="shared" si="141"/>
        <v>530009</v>
      </c>
      <c r="J2976" s="3" t="s">
        <v>522</v>
      </c>
    </row>
    <row r="2977" spans="2:10" x14ac:dyDescent="0.2">
      <c r="B2977" s="54" t="s">
        <v>17</v>
      </c>
      <c r="C2977" s="245">
        <f>SUM('Florida Parishes:Sullivan'!B2977)</f>
        <v>0</v>
      </c>
      <c r="D2977" s="93">
        <f>SUM('Florida Parishes:Sullivan'!C2977)</f>
        <v>0</v>
      </c>
      <c r="E2977" s="93">
        <f>SUM('Florida Parishes:Sullivan'!D2977)</f>
        <v>0</v>
      </c>
      <c r="F2977" s="191">
        <f>SUM('Florida Parishes:Sullivan'!E2977)</f>
        <v>0</v>
      </c>
      <c r="G2977" s="75"/>
      <c r="H2977" s="3" t="s">
        <v>357</v>
      </c>
      <c r="I2977" s="3" t="str">
        <f t="shared" si="141"/>
        <v>530009</v>
      </c>
      <c r="J2977" s="3" t="s">
        <v>522</v>
      </c>
    </row>
    <row r="2978" spans="2:10" x14ac:dyDescent="0.2">
      <c r="B2978" s="54" t="s">
        <v>18</v>
      </c>
      <c r="C2978" s="245">
        <f>SUM('Florida Parishes:Sullivan'!B2978)</f>
        <v>0</v>
      </c>
      <c r="D2978" s="93">
        <f>SUM('Florida Parishes:Sullivan'!C2978)</f>
        <v>0</v>
      </c>
      <c r="E2978" s="93">
        <f>SUM('Florida Parishes:Sullivan'!D2978)</f>
        <v>0</v>
      </c>
      <c r="F2978" s="191">
        <f>SUM('Florida Parishes:Sullivan'!E2978)</f>
        <v>0</v>
      </c>
      <c r="G2978" s="75"/>
      <c r="H2978" s="3" t="s">
        <v>357</v>
      </c>
      <c r="I2978" s="3" t="str">
        <f t="shared" si="141"/>
        <v>530009</v>
      </c>
      <c r="J2978" s="3" t="s">
        <v>522</v>
      </c>
    </row>
    <row r="2979" spans="2:10" x14ac:dyDescent="0.2">
      <c r="B2979" s="54" t="s">
        <v>19</v>
      </c>
      <c r="C2979" s="245">
        <f>SUM('Florida Parishes:Sullivan'!B2979)</f>
        <v>0</v>
      </c>
      <c r="D2979" s="93">
        <f>SUM('Florida Parishes:Sullivan'!C2979)</f>
        <v>0</v>
      </c>
      <c r="E2979" s="93">
        <f>SUM('Florida Parishes:Sullivan'!D2979)</f>
        <v>0</v>
      </c>
      <c r="F2979" s="191">
        <f>SUM('Florida Parishes:Sullivan'!E2979)</f>
        <v>0</v>
      </c>
      <c r="G2979" s="75"/>
      <c r="H2979" s="3" t="s">
        <v>357</v>
      </c>
      <c r="I2979" s="3" t="str">
        <f t="shared" si="141"/>
        <v>530009</v>
      </c>
      <c r="J2979" s="3" t="s">
        <v>522</v>
      </c>
    </row>
    <row r="2980" spans="2:10" ht="15.75" x14ac:dyDescent="0.25">
      <c r="B2980" s="55" t="s">
        <v>20</v>
      </c>
      <c r="C2980" s="264">
        <f>SUM('Florida Parishes:Sullivan'!B2980)</f>
        <v>0</v>
      </c>
      <c r="D2980" s="94">
        <f>SUM('Florida Parishes:Sullivan'!C2980)</f>
        <v>0</v>
      </c>
      <c r="E2980" s="94">
        <f>SUM('Florida Parishes:Sullivan'!D2980)</f>
        <v>0</v>
      </c>
      <c r="F2980" s="192">
        <f>SUM('Florida Parishes:Sullivan'!E2980)</f>
        <v>0</v>
      </c>
      <c r="G2980" s="77"/>
      <c r="H2980" s="3" t="s">
        <v>357</v>
      </c>
      <c r="I2980" s="3" t="str">
        <f t="shared" si="141"/>
        <v>530009</v>
      </c>
      <c r="J2980" s="3" t="s">
        <v>522</v>
      </c>
    </row>
    <row r="2981" spans="2:10" x14ac:dyDescent="0.2">
      <c r="B2981" s="54" t="s">
        <v>21</v>
      </c>
      <c r="C2981" s="245">
        <f>SUM('Florida Parishes:Sullivan'!B2981)</f>
        <v>0</v>
      </c>
      <c r="D2981" s="93">
        <f>SUM('Florida Parishes:Sullivan'!C2981)</f>
        <v>0</v>
      </c>
      <c r="E2981" s="93">
        <f>SUM('Florida Parishes:Sullivan'!D2981)</f>
        <v>0</v>
      </c>
      <c r="F2981" s="191">
        <f>SUM('Florida Parishes:Sullivan'!E2981)</f>
        <v>0</v>
      </c>
      <c r="G2981" s="75"/>
      <c r="H2981" s="3" t="s">
        <v>357</v>
      </c>
      <c r="I2981" s="3" t="str">
        <f t="shared" si="141"/>
        <v>530009</v>
      </c>
      <c r="J2981" s="3" t="s">
        <v>522</v>
      </c>
    </row>
    <row r="2982" spans="2:10" x14ac:dyDescent="0.2">
      <c r="B2982" s="54" t="s">
        <v>22</v>
      </c>
      <c r="C2982" s="245">
        <f>SUM('Florida Parishes:Sullivan'!B2982)</f>
        <v>0</v>
      </c>
      <c r="D2982" s="93">
        <f>SUM('Florida Parishes:Sullivan'!C2982)</f>
        <v>0</v>
      </c>
      <c r="E2982" s="93">
        <f>SUM('Florida Parishes:Sullivan'!D2982)</f>
        <v>0</v>
      </c>
      <c r="F2982" s="191">
        <f>SUM('Florida Parishes:Sullivan'!E2982)</f>
        <v>0</v>
      </c>
      <c r="G2982" s="75"/>
      <c r="H2982" s="3" t="s">
        <v>357</v>
      </c>
      <c r="I2982" s="3" t="str">
        <f t="shared" si="141"/>
        <v>530009</v>
      </c>
      <c r="J2982" s="3" t="s">
        <v>522</v>
      </c>
    </row>
    <row r="2983" spans="2:10" x14ac:dyDescent="0.2">
      <c r="B2983" s="54" t="s">
        <v>23</v>
      </c>
      <c r="C2983" s="245">
        <f>SUM('Florida Parishes:Sullivan'!B2983)</f>
        <v>0</v>
      </c>
      <c r="D2983" s="93">
        <f>SUM('Florida Parishes:Sullivan'!C2983)</f>
        <v>0</v>
      </c>
      <c r="E2983" s="93">
        <f>SUM('Florida Parishes:Sullivan'!D2983)</f>
        <v>0</v>
      </c>
      <c r="F2983" s="191">
        <f>SUM('Florida Parishes:Sullivan'!E2983)</f>
        <v>0</v>
      </c>
      <c r="G2983" s="75"/>
      <c r="H2983" s="3" t="s">
        <v>357</v>
      </c>
      <c r="I2983" s="3" t="str">
        <f t="shared" si="141"/>
        <v>530009</v>
      </c>
      <c r="J2983" s="3" t="s">
        <v>522</v>
      </c>
    </row>
    <row r="2984" spans="2:10" ht="15.75" x14ac:dyDescent="0.25">
      <c r="B2984" s="55" t="s">
        <v>24</v>
      </c>
      <c r="C2984" s="264">
        <f>SUM('Florida Parishes:Sullivan'!B2984)</f>
        <v>0</v>
      </c>
      <c r="D2984" s="94">
        <f>SUM('Florida Parishes:Sullivan'!C2984)</f>
        <v>0</v>
      </c>
      <c r="E2984" s="94">
        <f>SUM('Florida Parishes:Sullivan'!D2984)</f>
        <v>0</v>
      </c>
      <c r="F2984" s="192">
        <f>SUM('Florida Parishes:Sullivan'!E2984)</f>
        <v>0</v>
      </c>
      <c r="G2984" s="77"/>
      <c r="H2984" s="3" t="s">
        <v>357</v>
      </c>
      <c r="I2984" s="3" t="str">
        <f t="shared" si="141"/>
        <v>530009</v>
      </c>
      <c r="J2984" s="3" t="s">
        <v>522</v>
      </c>
    </row>
    <row r="2985" spans="2:10" ht="15.75" x14ac:dyDescent="0.25">
      <c r="B2985" s="55" t="s">
        <v>25</v>
      </c>
      <c r="C2985" s="264">
        <f>SUM('Florida Parishes:Sullivan'!B2985)</f>
        <v>29576</v>
      </c>
      <c r="D2985" s="94">
        <f>SUM('Florida Parishes:Sullivan'!C2985)</f>
        <v>29577</v>
      </c>
      <c r="E2985" s="94">
        <f>SUM('Florida Parishes:Sullivan'!D2985)</f>
        <v>29452</v>
      </c>
      <c r="F2985" s="192">
        <f>SUM('Florida Parishes:Sullivan'!E2985)</f>
        <v>-125</v>
      </c>
      <c r="G2985" s="76"/>
      <c r="H2985" s="3" t="s">
        <v>357</v>
      </c>
      <c r="I2985" s="3" t="str">
        <f t="shared" si="141"/>
        <v>530009</v>
      </c>
      <c r="J2985" s="3" t="s">
        <v>522</v>
      </c>
    </row>
    <row r="2986" spans="2:10" ht="15.75" x14ac:dyDescent="0.25">
      <c r="B2986" s="276" t="s">
        <v>27</v>
      </c>
      <c r="C2986" s="96"/>
      <c r="D2986" s="97"/>
      <c r="E2986" s="97"/>
      <c r="F2986" s="271"/>
      <c r="G2986" s="72"/>
      <c r="H2986" s="3" t="s">
        <v>357</v>
      </c>
      <c r="I2986" s="3" t="str">
        <f t="shared" ref="I2986:I3006" si="142">RIGHT($B$2988,6)</f>
        <v>530010</v>
      </c>
      <c r="J2986" s="3" t="s">
        <v>523</v>
      </c>
    </row>
    <row r="2987" spans="2:10" ht="15.75" x14ac:dyDescent="0.25">
      <c r="B2987" s="277" t="s">
        <v>647</v>
      </c>
      <c r="C2987" s="45" t="str">
        <f>$C$5</f>
        <v>Actual</v>
      </c>
      <c r="D2987" s="45" t="str">
        <f>$D$5</f>
        <v>Budgeted</v>
      </c>
      <c r="E2987" s="45" t="s">
        <v>7</v>
      </c>
      <c r="F2987" s="273" t="str">
        <f>$F$5</f>
        <v>2024-2025 +/-</v>
      </c>
      <c r="G2987" s="78"/>
      <c r="H2987" s="3" t="s">
        <v>357</v>
      </c>
      <c r="I2987" s="3" t="str">
        <f t="shared" si="142"/>
        <v>530010</v>
      </c>
      <c r="J2987" s="3" t="s">
        <v>523</v>
      </c>
    </row>
    <row r="2988" spans="2:10" ht="15.75" x14ac:dyDescent="0.25">
      <c r="B2988" s="278" t="s">
        <v>646</v>
      </c>
      <c r="C2988" s="46" t="str">
        <f>$C$6</f>
        <v>2024-2025</v>
      </c>
      <c r="D2988" s="46" t="str">
        <f>$D$6</f>
        <v>2024-2025</v>
      </c>
      <c r="E2988" s="46" t="str">
        <f>$E$6</f>
        <v>2025-2026</v>
      </c>
      <c r="F2988" s="275" t="str">
        <f>$F$6</f>
        <v>2025-2026</v>
      </c>
      <c r="G2988" s="78"/>
      <c r="H2988" s="3" t="s">
        <v>357</v>
      </c>
      <c r="I2988" s="3" t="str">
        <f t="shared" si="142"/>
        <v>530010</v>
      </c>
      <c r="J2988" s="3" t="s">
        <v>523</v>
      </c>
    </row>
    <row r="2989" spans="2:10" x14ac:dyDescent="0.2">
      <c r="B2989" s="54" t="s">
        <v>8</v>
      </c>
      <c r="C2989" s="283">
        <f>SUM('Florida Parishes:Sullivan'!B2989)</f>
        <v>0</v>
      </c>
      <c r="D2989" s="269">
        <f>SUM('Florida Parishes:Sullivan'!C2989)</f>
        <v>0</v>
      </c>
      <c r="E2989" s="269">
        <f>SUM('Florida Parishes:Sullivan'!D2989)</f>
        <v>21782</v>
      </c>
      <c r="F2989" s="270">
        <f>SUM('Florida Parishes:Sullivan'!E2989)</f>
        <v>21782</v>
      </c>
      <c r="G2989" s="75"/>
      <c r="H2989" s="3" t="s">
        <v>357</v>
      </c>
      <c r="I2989" s="3" t="str">
        <f t="shared" si="142"/>
        <v>530010</v>
      </c>
      <c r="J2989" s="3" t="s">
        <v>523</v>
      </c>
    </row>
    <row r="2990" spans="2:10" x14ac:dyDescent="0.2">
      <c r="B2990" s="54" t="s">
        <v>9</v>
      </c>
      <c r="C2990" s="245">
        <f>SUM('Florida Parishes:Sullivan'!B2990)</f>
        <v>0</v>
      </c>
      <c r="D2990" s="93">
        <f>SUM('Florida Parishes:Sullivan'!C2990)</f>
        <v>0</v>
      </c>
      <c r="E2990" s="93">
        <f>SUM('Florida Parishes:Sullivan'!D2990)</f>
        <v>0</v>
      </c>
      <c r="F2990" s="191">
        <f>SUM('Florida Parishes:Sullivan'!E2990)</f>
        <v>0</v>
      </c>
      <c r="G2990" s="75"/>
      <c r="H2990" s="3" t="s">
        <v>357</v>
      </c>
      <c r="I2990" s="3" t="str">
        <f t="shared" si="142"/>
        <v>530010</v>
      </c>
      <c r="J2990" s="3" t="s">
        <v>523</v>
      </c>
    </row>
    <row r="2991" spans="2:10" x14ac:dyDescent="0.2">
      <c r="B2991" s="54" t="s">
        <v>10</v>
      </c>
      <c r="C2991" s="245">
        <f>SUM('Florida Parishes:Sullivan'!B2991)</f>
        <v>0</v>
      </c>
      <c r="D2991" s="93">
        <f>SUM('Florida Parishes:Sullivan'!C2991)</f>
        <v>0</v>
      </c>
      <c r="E2991" s="93">
        <f>SUM('Florida Parishes:Sullivan'!D2991)</f>
        <v>7670</v>
      </c>
      <c r="F2991" s="191">
        <f>SUM('Florida Parishes:Sullivan'!E2991)</f>
        <v>7670</v>
      </c>
      <c r="G2991" s="75"/>
      <c r="H2991" s="3" t="s">
        <v>357</v>
      </c>
      <c r="I2991" s="3" t="str">
        <f t="shared" si="142"/>
        <v>530010</v>
      </c>
      <c r="J2991" s="3" t="s">
        <v>523</v>
      </c>
    </row>
    <row r="2992" spans="2:10" ht="15.75" x14ac:dyDescent="0.25">
      <c r="B2992" s="55" t="s">
        <v>11</v>
      </c>
      <c r="C2992" s="264">
        <f>SUM('Florida Parishes:Sullivan'!B2992)</f>
        <v>0</v>
      </c>
      <c r="D2992" s="94">
        <f>SUM('Florida Parishes:Sullivan'!C2992)</f>
        <v>0</v>
      </c>
      <c r="E2992" s="94">
        <f>SUM('Florida Parishes:Sullivan'!D2992)</f>
        <v>29452</v>
      </c>
      <c r="F2992" s="192">
        <f>SUM('Florida Parishes:Sullivan'!E2992)</f>
        <v>29452</v>
      </c>
      <c r="G2992" s="76"/>
      <c r="H2992" s="3" t="s">
        <v>357</v>
      </c>
      <c r="I2992" s="3" t="str">
        <f t="shared" si="142"/>
        <v>530010</v>
      </c>
      <c r="J2992" s="3" t="s">
        <v>523</v>
      </c>
    </row>
    <row r="2993" spans="2:10" x14ac:dyDescent="0.2">
      <c r="B2993" s="54" t="s">
        <v>12</v>
      </c>
      <c r="C2993" s="245">
        <f>SUM('Florida Parishes:Sullivan'!B2993)</f>
        <v>0</v>
      </c>
      <c r="D2993" s="93">
        <f>SUM('Florida Parishes:Sullivan'!C2993)</f>
        <v>0</v>
      </c>
      <c r="E2993" s="93">
        <f>SUM('Florida Parishes:Sullivan'!D2993)</f>
        <v>0</v>
      </c>
      <c r="F2993" s="191">
        <f>SUM('Florida Parishes:Sullivan'!E2993)</f>
        <v>0</v>
      </c>
      <c r="G2993" s="75"/>
      <c r="H2993" s="3" t="s">
        <v>357</v>
      </c>
      <c r="I2993" s="3" t="str">
        <f t="shared" si="142"/>
        <v>530010</v>
      </c>
      <c r="J2993" s="3" t="s">
        <v>523</v>
      </c>
    </row>
    <row r="2994" spans="2:10" x14ac:dyDescent="0.2">
      <c r="B2994" s="54" t="s">
        <v>13</v>
      </c>
      <c r="C2994" s="245">
        <f>SUM('Florida Parishes:Sullivan'!B2994)</f>
        <v>0</v>
      </c>
      <c r="D2994" s="93">
        <f>SUM('Florida Parishes:Sullivan'!C2994)</f>
        <v>0</v>
      </c>
      <c r="E2994" s="93">
        <f>SUM('Florida Parishes:Sullivan'!D2994)</f>
        <v>56</v>
      </c>
      <c r="F2994" s="191">
        <f>SUM('Florida Parishes:Sullivan'!E2994)</f>
        <v>56</v>
      </c>
      <c r="G2994" s="75"/>
      <c r="H2994" s="3" t="s">
        <v>357</v>
      </c>
      <c r="I2994" s="3" t="str">
        <f t="shared" si="142"/>
        <v>530010</v>
      </c>
      <c r="J2994" s="3" t="s">
        <v>523</v>
      </c>
    </row>
    <row r="2995" spans="2:10" x14ac:dyDescent="0.2">
      <c r="B2995" s="54" t="s">
        <v>14</v>
      </c>
      <c r="C2995" s="245">
        <f>SUM('Florida Parishes:Sullivan'!B2995)</f>
        <v>0</v>
      </c>
      <c r="D2995" s="93">
        <f>SUM('Florida Parishes:Sullivan'!C2995)</f>
        <v>0</v>
      </c>
      <c r="E2995" s="93">
        <f>SUM('Florida Parishes:Sullivan'!D2995)</f>
        <v>3030</v>
      </c>
      <c r="F2995" s="191">
        <f>SUM('Florida Parishes:Sullivan'!E2995)</f>
        <v>3030</v>
      </c>
      <c r="G2995" s="75"/>
      <c r="H2995" s="3" t="s">
        <v>357</v>
      </c>
      <c r="I2995" s="3" t="str">
        <f t="shared" si="142"/>
        <v>530010</v>
      </c>
      <c r="J2995" s="3" t="s">
        <v>523</v>
      </c>
    </row>
    <row r="2996" spans="2:10" ht="15.75" x14ac:dyDescent="0.25">
      <c r="B2996" s="55" t="s">
        <v>15</v>
      </c>
      <c r="C2996" s="264">
        <f>SUM('Florida Parishes:Sullivan'!B2996)</f>
        <v>0</v>
      </c>
      <c r="D2996" s="94">
        <f>SUM('Florida Parishes:Sullivan'!C2996)</f>
        <v>0</v>
      </c>
      <c r="E2996" s="94">
        <f>SUM('Florida Parishes:Sullivan'!D2996)</f>
        <v>3086</v>
      </c>
      <c r="F2996" s="192">
        <f>SUM('Florida Parishes:Sullivan'!E2996)</f>
        <v>3086</v>
      </c>
      <c r="G2996" s="77"/>
      <c r="H2996" s="3" t="s">
        <v>357</v>
      </c>
      <c r="I2996" s="3" t="str">
        <f t="shared" si="142"/>
        <v>530010</v>
      </c>
      <c r="J2996" s="3" t="s">
        <v>523</v>
      </c>
    </row>
    <row r="2997" spans="2:10" x14ac:dyDescent="0.2">
      <c r="B2997" s="54" t="s">
        <v>16</v>
      </c>
      <c r="C2997" s="245">
        <f>SUM('Florida Parishes:Sullivan'!B2997)</f>
        <v>0</v>
      </c>
      <c r="D2997" s="93">
        <f>SUM('Florida Parishes:Sullivan'!C2997)</f>
        <v>0</v>
      </c>
      <c r="E2997" s="93">
        <f>SUM('Florida Parishes:Sullivan'!D2997)</f>
        <v>0</v>
      </c>
      <c r="F2997" s="191">
        <f>SUM('Florida Parishes:Sullivan'!E2997)</f>
        <v>0</v>
      </c>
      <c r="G2997" s="75"/>
      <c r="H2997" s="3" t="s">
        <v>357</v>
      </c>
      <c r="I2997" s="3" t="str">
        <f t="shared" si="142"/>
        <v>530010</v>
      </c>
      <c r="J2997" s="3" t="s">
        <v>523</v>
      </c>
    </row>
    <row r="2998" spans="2:10" x14ac:dyDescent="0.2">
      <c r="B2998" s="54" t="s">
        <v>17</v>
      </c>
      <c r="C2998" s="245">
        <f>SUM('Florida Parishes:Sullivan'!B2998)</f>
        <v>0</v>
      </c>
      <c r="D2998" s="93">
        <f>SUM('Florida Parishes:Sullivan'!C2998)</f>
        <v>0</v>
      </c>
      <c r="E2998" s="93">
        <f>SUM('Florida Parishes:Sullivan'!D2998)</f>
        <v>0</v>
      </c>
      <c r="F2998" s="191">
        <f>SUM('Florida Parishes:Sullivan'!E2998)</f>
        <v>0</v>
      </c>
      <c r="G2998" s="75"/>
      <c r="H2998" s="3" t="s">
        <v>357</v>
      </c>
      <c r="I2998" s="3" t="str">
        <f t="shared" si="142"/>
        <v>530010</v>
      </c>
      <c r="J2998" s="3" t="s">
        <v>523</v>
      </c>
    </row>
    <row r="2999" spans="2:10" x14ac:dyDescent="0.2">
      <c r="B2999" s="54" t="s">
        <v>18</v>
      </c>
      <c r="C2999" s="245">
        <f>SUM('Florida Parishes:Sullivan'!B2999)</f>
        <v>0</v>
      </c>
      <c r="D2999" s="93">
        <f>SUM('Florida Parishes:Sullivan'!C2999)</f>
        <v>0</v>
      </c>
      <c r="E2999" s="93">
        <f>SUM('Florida Parishes:Sullivan'!D2999)</f>
        <v>0</v>
      </c>
      <c r="F2999" s="191">
        <f>SUM('Florida Parishes:Sullivan'!E2999)</f>
        <v>0</v>
      </c>
      <c r="G2999" s="75"/>
      <c r="H2999" s="3" t="s">
        <v>357</v>
      </c>
      <c r="I2999" s="3" t="str">
        <f t="shared" si="142"/>
        <v>530010</v>
      </c>
      <c r="J2999" s="3" t="s">
        <v>523</v>
      </c>
    </row>
    <row r="3000" spans="2:10" x14ac:dyDescent="0.2">
      <c r="B3000" s="54" t="s">
        <v>19</v>
      </c>
      <c r="C3000" s="245">
        <f>SUM('Florida Parishes:Sullivan'!B3000)</f>
        <v>0</v>
      </c>
      <c r="D3000" s="93">
        <f>SUM('Florida Parishes:Sullivan'!C3000)</f>
        <v>0</v>
      </c>
      <c r="E3000" s="93">
        <f>SUM('Florida Parishes:Sullivan'!D3000)</f>
        <v>0</v>
      </c>
      <c r="F3000" s="191">
        <f>SUM('Florida Parishes:Sullivan'!E3000)</f>
        <v>0</v>
      </c>
      <c r="G3000" s="75"/>
      <c r="H3000" s="3" t="s">
        <v>357</v>
      </c>
      <c r="I3000" s="3" t="str">
        <f t="shared" si="142"/>
        <v>530010</v>
      </c>
      <c r="J3000" s="3" t="s">
        <v>523</v>
      </c>
    </row>
    <row r="3001" spans="2:10" ht="15.75" x14ac:dyDescent="0.25">
      <c r="B3001" s="55" t="s">
        <v>20</v>
      </c>
      <c r="C3001" s="264">
        <f>SUM('Florida Parishes:Sullivan'!B3001)</f>
        <v>0</v>
      </c>
      <c r="D3001" s="94">
        <f>SUM('Florida Parishes:Sullivan'!C3001)</f>
        <v>0</v>
      </c>
      <c r="E3001" s="94">
        <f>SUM('Florida Parishes:Sullivan'!D3001)</f>
        <v>0</v>
      </c>
      <c r="F3001" s="192">
        <f>SUM('Florida Parishes:Sullivan'!E3001)</f>
        <v>0</v>
      </c>
      <c r="G3001" s="77"/>
      <c r="H3001" s="3" t="s">
        <v>357</v>
      </c>
      <c r="I3001" s="3" t="str">
        <f t="shared" si="142"/>
        <v>530010</v>
      </c>
      <c r="J3001" s="3" t="s">
        <v>523</v>
      </c>
    </row>
    <row r="3002" spans="2:10" x14ac:dyDescent="0.2">
      <c r="B3002" s="54" t="s">
        <v>21</v>
      </c>
      <c r="C3002" s="245">
        <f>SUM('Florida Parishes:Sullivan'!B3002)</f>
        <v>0</v>
      </c>
      <c r="D3002" s="93">
        <f>SUM('Florida Parishes:Sullivan'!C3002)</f>
        <v>0</v>
      </c>
      <c r="E3002" s="93">
        <f>SUM('Florida Parishes:Sullivan'!D3002)</f>
        <v>0</v>
      </c>
      <c r="F3002" s="191">
        <f>SUM('Florida Parishes:Sullivan'!E3002)</f>
        <v>0</v>
      </c>
      <c r="G3002" s="75"/>
      <c r="H3002" s="3" t="s">
        <v>357</v>
      </c>
      <c r="I3002" s="3" t="str">
        <f t="shared" si="142"/>
        <v>530010</v>
      </c>
      <c r="J3002" s="3" t="s">
        <v>523</v>
      </c>
    </row>
    <row r="3003" spans="2:10" x14ac:dyDescent="0.2">
      <c r="B3003" s="54" t="s">
        <v>22</v>
      </c>
      <c r="C3003" s="245">
        <f>SUM('Florida Parishes:Sullivan'!B3003)</f>
        <v>0</v>
      </c>
      <c r="D3003" s="93">
        <f>SUM('Florida Parishes:Sullivan'!C3003)</f>
        <v>0</v>
      </c>
      <c r="E3003" s="93">
        <f>SUM('Florida Parishes:Sullivan'!D3003)</f>
        <v>0</v>
      </c>
      <c r="F3003" s="191">
        <f>SUM('Florida Parishes:Sullivan'!E3003)</f>
        <v>0</v>
      </c>
      <c r="G3003" s="75"/>
      <c r="H3003" s="3" t="s">
        <v>357</v>
      </c>
      <c r="I3003" s="3" t="str">
        <f t="shared" si="142"/>
        <v>530010</v>
      </c>
      <c r="J3003" s="3" t="s">
        <v>523</v>
      </c>
    </row>
    <row r="3004" spans="2:10" x14ac:dyDescent="0.2">
      <c r="B3004" s="54" t="s">
        <v>23</v>
      </c>
      <c r="C3004" s="245">
        <f>SUM('Florida Parishes:Sullivan'!B3004)</f>
        <v>0</v>
      </c>
      <c r="D3004" s="93">
        <f>SUM('Florida Parishes:Sullivan'!C3004)</f>
        <v>0</v>
      </c>
      <c r="E3004" s="93">
        <f>SUM('Florida Parishes:Sullivan'!D3004)</f>
        <v>0</v>
      </c>
      <c r="F3004" s="191">
        <f>SUM('Florida Parishes:Sullivan'!E3004)</f>
        <v>0</v>
      </c>
      <c r="G3004" s="75"/>
      <c r="H3004" s="3" t="s">
        <v>357</v>
      </c>
      <c r="I3004" s="3" t="str">
        <f t="shared" si="142"/>
        <v>530010</v>
      </c>
      <c r="J3004" s="3" t="s">
        <v>523</v>
      </c>
    </row>
    <row r="3005" spans="2:10" ht="15.75" x14ac:dyDescent="0.25">
      <c r="B3005" s="55" t="s">
        <v>24</v>
      </c>
      <c r="C3005" s="264">
        <f>SUM('Florida Parishes:Sullivan'!B3005)</f>
        <v>0</v>
      </c>
      <c r="D3005" s="94">
        <f>SUM('Florida Parishes:Sullivan'!C3005)</f>
        <v>0</v>
      </c>
      <c r="E3005" s="94">
        <f>SUM('Florida Parishes:Sullivan'!D3005)</f>
        <v>0</v>
      </c>
      <c r="F3005" s="192">
        <f>SUM('Florida Parishes:Sullivan'!E3005)</f>
        <v>0</v>
      </c>
      <c r="G3005" s="77"/>
      <c r="H3005" s="3" t="s">
        <v>357</v>
      </c>
      <c r="I3005" s="3" t="str">
        <f t="shared" si="142"/>
        <v>530010</v>
      </c>
      <c r="J3005" s="3" t="s">
        <v>523</v>
      </c>
    </row>
    <row r="3006" spans="2:10" ht="15.75" x14ac:dyDescent="0.25">
      <c r="B3006" s="98" t="s">
        <v>25</v>
      </c>
      <c r="C3006" s="282">
        <f>SUM('Florida Parishes:Sullivan'!B3006)</f>
        <v>0</v>
      </c>
      <c r="D3006" s="99">
        <f>SUM('Florida Parishes:Sullivan'!C3006)</f>
        <v>0</v>
      </c>
      <c r="E3006" s="99">
        <f>SUM('Florida Parishes:Sullivan'!D3006)</f>
        <v>32538</v>
      </c>
      <c r="F3006" s="193">
        <f>SUM('Florida Parishes:Sullivan'!E3006)</f>
        <v>32538</v>
      </c>
      <c r="G3006" s="76"/>
      <c r="H3006" s="3" t="s">
        <v>357</v>
      </c>
      <c r="I3006" s="3" t="str">
        <f t="shared" si="142"/>
        <v>530010</v>
      </c>
      <c r="J3006" s="3" t="s">
        <v>523</v>
      </c>
    </row>
    <row r="3007" spans="2:10" ht="15.75" x14ac:dyDescent="0.25">
      <c r="B3007" s="111" t="s">
        <v>27</v>
      </c>
      <c r="C3007" s="112"/>
      <c r="D3007" s="113"/>
      <c r="E3007" s="113"/>
      <c r="F3007" s="120"/>
      <c r="G3007" s="72"/>
      <c r="H3007" s="3" t="s">
        <v>357</v>
      </c>
      <c r="I3007" s="3" t="str">
        <f t="shared" ref="I3007:I3027" si="143">RIGHT($B$3009,6)</f>
        <v>530014</v>
      </c>
      <c r="J3007" s="128" t="s">
        <v>648</v>
      </c>
    </row>
    <row r="3008" spans="2:10" ht="15.75" x14ac:dyDescent="0.25">
      <c r="B3008" s="51" t="s">
        <v>680</v>
      </c>
      <c r="C3008" s="45" t="str">
        <f>$C$5</f>
        <v>Actual</v>
      </c>
      <c r="D3008" s="45" t="str">
        <f>$D$5</f>
        <v>Budgeted</v>
      </c>
      <c r="E3008" s="45" t="s">
        <v>7</v>
      </c>
      <c r="F3008" s="121" t="str">
        <f>$F$5</f>
        <v>2024-2025 +/-</v>
      </c>
      <c r="G3008" s="78"/>
      <c r="H3008" s="3" t="s">
        <v>357</v>
      </c>
      <c r="I3008" s="3" t="str">
        <f t="shared" si="143"/>
        <v>530014</v>
      </c>
      <c r="J3008" s="128" t="s">
        <v>648</v>
      </c>
    </row>
    <row r="3009" spans="2:10" ht="15.75" x14ac:dyDescent="0.25">
      <c r="B3009" s="71" t="s">
        <v>679</v>
      </c>
      <c r="C3009" s="46" t="str">
        <f>$C$6</f>
        <v>2024-2025</v>
      </c>
      <c r="D3009" s="46" t="str">
        <f>$D$6</f>
        <v>2024-2025</v>
      </c>
      <c r="E3009" s="46" t="str">
        <f>$E$6</f>
        <v>2025-2026</v>
      </c>
      <c r="F3009" s="119" t="str">
        <f>$F$6</f>
        <v>2025-2026</v>
      </c>
      <c r="G3009" s="78"/>
      <c r="H3009" s="3" t="s">
        <v>357</v>
      </c>
      <c r="I3009" s="3" t="str">
        <f t="shared" si="143"/>
        <v>530014</v>
      </c>
      <c r="J3009" s="128" t="s">
        <v>648</v>
      </c>
    </row>
    <row r="3010" spans="2:10" x14ac:dyDescent="0.2">
      <c r="B3010" s="54" t="s">
        <v>8</v>
      </c>
      <c r="C3010" s="245">
        <f>SUM('Florida Parishes:Sullivan'!B3010)</f>
        <v>14457</v>
      </c>
      <c r="D3010" s="93">
        <f>SUM('Florida Parishes:Sullivan'!C3010)</f>
        <v>14457</v>
      </c>
      <c r="E3010" s="93">
        <f>SUM('Florida Parishes:Sullivan'!D3010)</f>
        <v>32403</v>
      </c>
      <c r="F3010" s="191">
        <f>SUM('Florida Parishes:Sullivan'!E3010)</f>
        <v>17946</v>
      </c>
      <c r="G3010" s="75"/>
      <c r="H3010" s="3" t="s">
        <v>357</v>
      </c>
      <c r="I3010" s="3" t="str">
        <f t="shared" si="143"/>
        <v>530014</v>
      </c>
      <c r="J3010" s="128" t="s">
        <v>648</v>
      </c>
    </row>
    <row r="3011" spans="2:10" x14ac:dyDescent="0.2">
      <c r="B3011" s="54" t="s">
        <v>9</v>
      </c>
      <c r="C3011" s="245">
        <f>SUM('Florida Parishes:Sullivan'!B3011)</f>
        <v>0</v>
      </c>
      <c r="D3011" s="93">
        <f>SUM('Florida Parishes:Sullivan'!C3011)</f>
        <v>0</v>
      </c>
      <c r="E3011" s="93">
        <f>SUM('Florida Parishes:Sullivan'!D3011)</f>
        <v>0</v>
      </c>
      <c r="F3011" s="191">
        <f>SUM('Florida Parishes:Sullivan'!E3011)</f>
        <v>0</v>
      </c>
      <c r="G3011" s="75"/>
      <c r="H3011" s="3" t="s">
        <v>357</v>
      </c>
      <c r="I3011" s="3" t="str">
        <f t="shared" si="143"/>
        <v>530014</v>
      </c>
      <c r="J3011" s="128" t="s">
        <v>648</v>
      </c>
    </row>
    <row r="3012" spans="2:10" x14ac:dyDescent="0.2">
      <c r="B3012" s="54" t="s">
        <v>10</v>
      </c>
      <c r="C3012" s="245">
        <f>SUM('Florida Parishes:Sullivan'!B3012)</f>
        <v>3224</v>
      </c>
      <c r="D3012" s="93">
        <f>SUM('Florida Parishes:Sullivan'!C3012)</f>
        <v>3224</v>
      </c>
      <c r="E3012" s="93">
        <f>SUM('Florida Parishes:Sullivan'!D3012)</f>
        <v>7057</v>
      </c>
      <c r="F3012" s="191">
        <f>SUM('Florida Parishes:Sullivan'!E3012)</f>
        <v>3833</v>
      </c>
      <c r="G3012" s="75"/>
      <c r="H3012" s="3" t="s">
        <v>357</v>
      </c>
      <c r="I3012" s="3" t="str">
        <f t="shared" si="143"/>
        <v>530014</v>
      </c>
      <c r="J3012" s="128" t="s">
        <v>648</v>
      </c>
    </row>
    <row r="3013" spans="2:10" ht="15.75" x14ac:dyDescent="0.25">
      <c r="B3013" s="55" t="s">
        <v>11</v>
      </c>
      <c r="C3013" s="264">
        <f>SUM('Florida Parishes:Sullivan'!B3013)</f>
        <v>17681</v>
      </c>
      <c r="D3013" s="94">
        <f>SUM('Florida Parishes:Sullivan'!C3013)</f>
        <v>17681</v>
      </c>
      <c r="E3013" s="94">
        <f>SUM('Florida Parishes:Sullivan'!D3013)</f>
        <v>39460</v>
      </c>
      <c r="F3013" s="192">
        <f>SUM('Florida Parishes:Sullivan'!E3013)</f>
        <v>21779</v>
      </c>
      <c r="G3013" s="76"/>
      <c r="H3013" s="3" t="s">
        <v>357</v>
      </c>
      <c r="I3013" s="3" t="str">
        <f t="shared" si="143"/>
        <v>530014</v>
      </c>
      <c r="J3013" s="128" t="s">
        <v>648</v>
      </c>
    </row>
    <row r="3014" spans="2:10" x14ac:dyDescent="0.2">
      <c r="B3014" s="54" t="s">
        <v>12</v>
      </c>
      <c r="C3014" s="245">
        <f>SUM('Florida Parishes:Sullivan'!B3014)</f>
        <v>0</v>
      </c>
      <c r="D3014" s="93">
        <f>SUM('Florida Parishes:Sullivan'!C3014)</f>
        <v>0</v>
      </c>
      <c r="E3014" s="93">
        <f>SUM('Florida Parishes:Sullivan'!D3014)</f>
        <v>0</v>
      </c>
      <c r="F3014" s="191">
        <f>SUM('Florida Parishes:Sullivan'!E3014)</f>
        <v>0</v>
      </c>
      <c r="G3014" s="75"/>
      <c r="H3014" s="3" t="s">
        <v>357</v>
      </c>
      <c r="I3014" s="3" t="str">
        <f t="shared" si="143"/>
        <v>530014</v>
      </c>
      <c r="J3014" s="128" t="s">
        <v>648</v>
      </c>
    </row>
    <row r="3015" spans="2:10" x14ac:dyDescent="0.2">
      <c r="B3015" s="54" t="s">
        <v>13</v>
      </c>
      <c r="C3015" s="245">
        <f>SUM('Florida Parishes:Sullivan'!B3015)</f>
        <v>6560</v>
      </c>
      <c r="D3015" s="93">
        <f>SUM('Florida Parishes:Sullivan'!C3015)</f>
        <v>6560</v>
      </c>
      <c r="E3015" s="93">
        <f>SUM('Florida Parishes:Sullivan'!D3015)</f>
        <v>0</v>
      </c>
      <c r="F3015" s="191">
        <f>SUM('Florida Parishes:Sullivan'!E3015)</f>
        <v>-6560</v>
      </c>
      <c r="G3015" s="75"/>
      <c r="H3015" s="3" t="s">
        <v>357</v>
      </c>
      <c r="I3015" s="3" t="str">
        <f t="shared" si="143"/>
        <v>530014</v>
      </c>
      <c r="J3015" s="128" t="s">
        <v>648</v>
      </c>
    </row>
    <row r="3016" spans="2:10" x14ac:dyDescent="0.2">
      <c r="B3016" s="54" t="s">
        <v>14</v>
      </c>
      <c r="C3016" s="245">
        <f>SUM('Florida Parishes:Sullivan'!B3016)</f>
        <v>0</v>
      </c>
      <c r="D3016" s="93">
        <f>SUM('Florida Parishes:Sullivan'!C3016)</f>
        <v>0</v>
      </c>
      <c r="E3016" s="93">
        <f>SUM('Florida Parishes:Sullivan'!D3016)</f>
        <v>0</v>
      </c>
      <c r="F3016" s="191">
        <f>SUM('Florida Parishes:Sullivan'!E3016)</f>
        <v>0</v>
      </c>
      <c r="G3016" s="75"/>
      <c r="H3016" s="3" t="s">
        <v>357</v>
      </c>
      <c r="I3016" s="3" t="str">
        <f t="shared" si="143"/>
        <v>530014</v>
      </c>
      <c r="J3016" s="128" t="s">
        <v>648</v>
      </c>
    </row>
    <row r="3017" spans="2:10" ht="15.75" x14ac:dyDescent="0.25">
      <c r="B3017" s="55" t="s">
        <v>15</v>
      </c>
      <c r="C3017" s="264">
        <f>SUM('Florida Parishes:Sullivan'!B3017)</f>
        <v>6560</v>
      </c>
      <c r="D3017" s="94">
        <f>SUM('Florida Parishes:Sullivan'!C3017)</f>
        <v>6560</v>
      </c>
      <c r="E3017" s="94">
        <f>SUM('Florida Parishes:Sullivan'!D3017)</f>
        <v>0</v>
      </c>
      <c r="F3017" s="192">
        <f>SUM('Florida Parishes:Sullivan'!E3017)</f>
        <v>-6560</v>
      </c>
      <c r="G3017" s="77"/>
      <c r="H3017" s="3" t="s">
        <v>357</v>
      </c>
      <c r="I3017" s="3" t="str">
        <f t="shared" si="143"/>
        <v>530014</v>
      </c>
      <c r="J3017" s="128" t="s">
        <v>648</v>
      </c>
    </row>
    <row r="3018" spans="2:10" x14ac:dyDescent="0.2">
      <c r="B3018" s="54" t="s">
        <v>16</v>
      </c>
      <c r="C3018" s="245">
        <f>SUM('Florida Parishes:Sullivan'!B3018)</f>
        <v>0</v>
      </c>
      <c r="D3018" s="93">
        <f>SUM('Florida Parishes:Sullivan'!C3018)</f>
        <v>0</v>
      </c>
      <c r="E3018" s="93">
        <f>SUM('Florida Parishes:Sullivan'!D3018)</f>
        <v>0</v>
      </c>
      <c r="F3018" s="191">
        <f>SUM('Florida Parishes:Sullivan'!E3018)</f>
        <v>0</v>
      </c>
      <c r="G3018" s="75"/>
      <c r="H3018" s="3" t="s">
        <v>357</v>
      </c>
      <c r="I3018" s="3" t="str">
        <f t="shared" si="143"/>
        <v>530014</v>
      </c>
      <c r="J3018" s="128" t="s">
        <v>648</v>
      </c>
    </row>
    <row r="3019" spans="2:10" x14ac:dyDescent="0.2">
      <c r="B3019" s="54" t="s">
        <v>17</v>
      </c>
      <c r="C3019" s="245">
        <f>SUM('Florida Parishes:Sullivan'!B3019)</f>
        <v>0</v>
      </c>
      <c r="D3019" s="93">
        <f>SUM('Florida Parishes:Sullivan'!C3019)</f>
        <v>0</v>
      </c>
      <c r="E3019" s="93">
        <f>SUM('Florida Parishes:Sullivan'!D3019)</f>
        <v>0</v>
      </c>
      <c r="F3019" s="191">
        <f>SUM('Florida Parishes:Sullivan'!E3019)</f>
        <v>0</v>
      </c>
      <c r="G3019" s="75"/>
      <c r="H3019" s="3" t="s">
        <v>357</v>
      </c>
      <c r="I3019" s="3" t="str">
        <f t="shared" si="143"/>
        <v>530014</v>
      </c>
      <c r="J3019" s="128" t="s">
        <v>648</v>
      </c>
    </row>
    <row r="3020" spans="2:10" x14ac:dyDescent="0.2">
      <c r="B3020" s="54" t="s">
        <v>18</v>
      </c>
      <c r="C3020" s="245">
        <f>SUM('Florida Parishes:Sullivan'!B3020)</f>
        <v>0</v>
      </c>
      <c r="D3020" s="93">
        <f>SUM('Florida Parishes:Sullivan'!C3020)</f>
        <v>0</v>
      </c>
      <c r="E3020" s="93">
        <f>SUM('Florida Parishes:Sullivan'!D3020)</f>
        <v>0</v>
      </c>
      <c r="F3020" s="191">
        <f>SUM('Florida Parishes:Sullivan'!E3020)</f>
        <v>0</v>
      </c>
      <c r="G3020" s="75"/>
      <c r="H3020" s="3" t="s">
        <v>357</v>
      </c>
      <c r="I3020" s="3" t="str">
        <f t="shared" si="143"/>
        <v>530014</v>
      </c>
      <c r="J3020" s="128" t="s">
        <v>648</v>
      </c>
    </row>
    <row r="3021" spans="2:10" x14ac:dyDescent="0.2">
      <c r="B3021" s="54" t="s">
        <v>19</v>
      </c>
      <c r="C3021" s="245">
        <f>SUM('Florida Parishes:Sullivan'!B3021)</f>
        <v>0</v>
      </c>
      <c r="D3021" s="93">
        <f>SUM('Florida Parishes:Sullivan'!C3021)</f>
        <v>0</v>
      </c>
      <c r="E3021" s="93">
        <f>SUM('Florida Parishes:Sullivan'!D3021)</f>
        <v>0</v>
      </c>
      <c r="F3021" s="191">
        <f>SUM('Florida Parishes:Sullivan'!E3021)</f>
        <v>0</v>
      </c>
      <c r="G3021" s="75"/>
      <c r="H3021" s="3" t="s">
        <v>357</v>
      </c>
      <c r="I3021" s="3" t="str">
        <f t="shared" si="143"/>
        <v>530014</v>
      </c>
      <c r="J3021" s="128" t="s">
        <v>648</v>
      </c>
    </row>
    <row r="3022" spans="2:10" ht="15.75" x14ac:dyDescent="0.25">
      <c r="B3022" s="55" t="s">
        <v>20</v>
      </c>
      <c r="C3022" s="264">
        <f>SUM('Florida Parishes:Sullivan'!B3022)</f>
        <v>0</v>
      </c>
      <c r="D3022" s="94">
        <f>SUM('Florida Parishes:Sullivan'!C3022)</f>
        <v>0</v>
      </c>
      <c r="E3022" s="94">
        <f>SUM('Florida Parishes:Sullivan'!D3022)</f>
        <v>0</v>
      </c>
      <c r="F3022" s="192">
        <f>SUM('Florida Parishes:Sullivan'!E3022)</f>
        <v>0</v>
      </c>
      <c r="G3022" s="77"/>
      <c r="H3022" s="3" t="s">
        <v>357</v>
      </c>
      <c r="I3022" s="3" t="str">
        <f t="shared" si="143"/>
        <v>530014</v>
      </c>
      <c r="J3022" s="128" t="s">
        <v>648</v>
      </c>
    </row>
    <row r="3023" spans="2:10" x14ac:dyDescent="0.2">
      <c r="B3023" s="54" t="s">
        <v>21</v>
      </c>
      <c r="C3023" s="245">
        <f>SUM('Florida Parishes:Sullivan'!B3023)</f>
        <v>0</v>
      </c>
      <c r="D3023" s="93">
        <f>SUM('Florida Parishes:Sullivan'!C3023)</f>
        <v>0</v>
      </c>
      <c r="E3023" s="93">
        <f>SUM('Florida Parishes:Sullivan'!D3023)</f>
        <v>0</v>
      </c>
      <c r="F3023" s="191">
        <f>SUM('Florida Parishes:Sullivan'!E3023)</f>
        <v>0</v>
      </c>
      <c r="G3023" s="75"/>
      <c r="H3023" s="3" t="s">
        <v>357</v>
      </c>
      <c r="I3023" s="3" t="str">
        <f t="shared" si="143"/>
        <v>530014</v>
      </c>
      <c r="J3023" s="128" t="s">
        <v>648</v>
      </c>
    </row>
    <row r="3024" spans="2:10" x14ac:dyDescent="0.2">
      <c r="B3024" s="54" t="s">
        <v>22</v>
      </c>
      <c r="C3024" s="245">
        <f>SUM('Florida Parishes:Sullivan'!B3024)</f>
        <v>0</v>
      </c>
      <c r="D3024" s="93">
        <f>SUM('Florida Parishes:Sullivan'!C3024)</f>
        <v>0</v>
      </c>
      <c r="E3024" s="93">
        <f>SUM('Florida Parishes:Sullivan'!D3024)</f>
        <v>0</v>
      </c>
      <c r="F3024" s="191">
        <f>SUM('Florida Parishes:Sullivan'!E3024)</f>
        <v>0</v>
      </c>
      <c r="G3024" s="75"/>
      <c r="H3024" s="3" t="s">
        <v>357</v>
      </c>
      <c r="I3024" s="3" t="str">
        <f t="shared" si="143"/>
        <v>530014</v>
      </c>
      <c r="J3024" s="128" t="s">
        <v>648</v>
      </c>
    </row>
    <row r="3025" spans="2:10" x14ac:dyDescent="0.2">
      <c r="B3025" s="54" t="s">
        <v>23</v>
      </c>
      <c r="C3025" s="245">
        <f>SUM('Florida Parishes:Sullivan'!B3025)</f>
        <v>0</v>
      </c>
      <c r="D3025" s="93">
        <f>SUM('Florida Parishes:Sullivan'!C3025)</f>
        <v>0</v>
      </c>
      <c r="E3025" s="93">
        <f>SUM('Florida Parishes:Sullivan'!D3025)</f>
        <v>0</v>
      </c>
      <c r="F3025" s="191">
        <f>SUM('Florida Parishes:Sullivan'!E3025)</f>
        <v>0</v>
      </c>
      <c r="G3025" s="75"/>
      <c r="H3025" s="3" t="s">
        <v>357</v>
      </c>
      <c r="I3025" s="3" t="str">
        <f t="shared" si="143"/>
        <v>530014</v>
      </c>
      <c r="J3025" s="128" t="s">
        <v>648</v>
      </c>
    </row>
    <row r="3026" spans="2:10" ht="15.75" x14ac:dyDescent="0.25">
      <c r="B3026" s="55" t="s">
        <v>24</v>
      </c>
      <c r="C3026" s="264">
        <f>SUM('Florida Parishes:Sullivan'!B3026)</f>
        <v>0</v>
      </c>
      <c r="D3026" s="94">
        <f>SUM('Florida Parishes:Sullivan'!C3026)</f>
        <v>0</v>
      </c>
      <c r="E3026" s="94">
        <f>SUM('Florida Parishes:Sullivan'!D3026)</f>
        <v>0</v>
      </c>
      <c r="F3026" s="192">
        <f>SUM('Florida Parishes:Sullivan'!E3026)</f>
        <v>0</v>
      </c>
      <c r="G3026" s="77"/>
      <c r="H3026" s="3" t="s">
        <v>357</v>
      </c>
      <c r="I3026" s="3" t="str">
        <f t="shared" si="143"/>
        <v>530014</v>
      </c>
      <c r="J3026" s="128" t="s">
        <v>648</v>
      </c>
    </row>
    <row r="3027" spans="2:10" ht="15.75" x14ac:dyDescent="0.25">
      <c r="B3027" s="98" t="s">
        <v>25</v>
      </c>
      <c r="C3027" s="282">
        <f>SUM('Florida Parishes:Sullivan'!B3027)</f>
        <v>24241</v>
      </c>
      <c r="D3027" s="99">
        <f>SUM('Florida Parishes:Sullivan'!C3027)</f>
        <v>24241</v>
      </c>
      <c r="E3027" s="99">
        <f>SUM('Florida Parishes:Sullivan'!D3027)</f>
        <v>39460</v>
      </c>
      <c r="F3027" s="193">
        <f>SUM('Florida Parishes:Sullivan'!E3027)</f>
        <v>15219</v>
      </c>
      <c r="G3027" s="76"/>
      <c r="H3027" s="3" t="s">
        <v>357</v>
      </c>
      <c r="I3027" s="3" t="str">
        <f t="shared" si="143"/>
        <v>530014</v>
      </c>
      <c r="J3027" s="128" t="s">
        <v>648</v>
      </c>
    </row>
    <row r="3028" spans="2:10" ht="15.75" x14ac:dyDescent="0.25">
      <c r="B3028" s="111" t="s">
        <v>27</v>
      </c>
      <c r="C3028" s="112"/>
      <c r="D3028" s="113"/>
      <c r="E3028" s="113"/>
      <c r="F3028" s="120"/>
      <c r="G3028" s="72"/>
      <c r="H3028" s="3" t="s">
        <v>356</v>
      </c>
      <c r="I3028" s="3" t="str">
        <f t="shared" ref="I3028:I3048" si="144">RIGHT($B$3030,6)</f>
        <v>550001</v>
      </c>
      <c r="J3028" s="3" t="s">
        <v>524</v>
      </c>
    </row>
    <row r="3029" spans="2:10" ht="15.75" x14ac:dyDescent="0.25">
      <c r="B3029" s="51" t="s">
        <v>317</v>
      </c>
      <c r="C3029" s="45" t="str">
        <f>$C$5</f>
        <v>Actual</v>
      </c>
      <c r="D3029" s="45" t="str">
        <f>$D$5</f>
        <v>Budgeted</v>
      </c>
      <c r="E3029" s="45" t="s">
        <v>7</v>
      </c>
      <c r="F3029" s="121" t="str">
        <f>$F$5</f>
        <v>2024-2025 +/-</v>
      </c>
      <c r="G3029" s="78"/>
      <c r="H3029" s="3" t="s">
        <v>356</v>
      </c>
      <c r="I3029" s="3" t="str">
        <f t="shared" si="144"/>
        <v>550001</v>
      </c>
      <c r="J3029" s="3" t="s">
        <v>524</v>
      </c>
    </row>
    <row r="3030" spans="2:10" ht="15.75" x14ac:dyDescent="0.25">
      <c r="B3030" s="71" t="s">
        <v>111</v>
      </c>
      <c r="C3030" s="46" t="str">
        <f>$C$6</f>
        <v>2024-2025</v>
      </c>
      <c r="D3030" s="46" t="str">
        <f>$D$6</f>
        <v>2024-2025</v>
      </c>
      <c r="E3030" s="46" t="str">
        <f>$E$6</f>
        <v>2025-2026</v>
      </c>
      <c r="F3030" s="119" t="str">
        <f>$F$6</f>
        <v>2025-2026</v>
      </c>
      <c r="G3030" s="78"/>
      <c r="H3030" s="3" t="s">
        <v>356</v>
      </c>
      <c r="I3030" s="3" t="str">
        <f t="shared" si="144"/>
        <v>550001</v>
      </c>
      <c r="J3030" s="3" t="s">
        <v>524</v>
      </c>
    </row>
    <row r="3031" spans="2:10" x14ac:dyDescent="0.2">
      <c r="B3031" s="54" t="s">
        <v>8</v>
      </c>
      <c r="C3031" s="245">
        <f>SUM('Florida Parishes:Sullivan'!B3031)</f>
        <v>0</v>
      </c>
      <c r="D3031" s="93">
        <f>SUM('Florida Parishes:Sullivan'!C3031)</f>
        <v>0</v>
      </c>
      <c r="E3031" s="93">
        <f>SUM('Florida Parishes:Sullivan'!D3031)</f>
        <v>0</v>
      </c>
      <c r="F3031" s="191">
        <f>SUM('Florida Parishes:Sullivan'!E3031)</f>
        <v>0</v>
      </c>
      <c r="G3031" s="75"/>
      <c r="H3031" s="3" t="s">
        <v>356</v>
      </c>
      <c r="I3031" s="3" t="str">
        <f t="shared" si="144"/>
        <v>550001</v>
      </c>
      <c r="J3031" s="3" t="s">
        <v>524</v>
      </c>
    </row>
    <row r="3032" spans="2:10" x14ac:dyDescent="0.2">
      <c r="B3032" s="54" t="s">
        <v>9</v>
      </c>
      <c r="C3032" s="245">
        <f>SUM('Florida Parishes:Sullivan'!B3032)</f>
        <v>0</v>
      </c>
      <c r="D3032" s="93">
        <f>SUM('Florida Parishes:Sullivan'!C3032)</f>
        <v>0</v>
      </c>
      <c r="E3032" s="93">
        <f>SUM('Florida Parishes:Sullivan'!D3032)</f>
        <v>0</v>
      </c>
      <c r="F3032" s="191">
        <f>SUM('Florida Parishes:Sullivan'!E3032)</f>
        <v>0</v>
      </c>
      <c r="G3032" s="75"/>
      <c r="H3032" s="3" t="s">
        <v>356</v>
      </c>
      <c r="I3032" s="3" t="str">
        <f t="shared" si="144"/>
        <v>550001</v>
      </c>
      <c r="J3032" s="3" t="s">
        <v>524</v>
      </c>
    </row>
    <row r="3033" spans="2:10" x14ac:dyDescent="0.2">
      <c r="B3033" s="54" t="s">
        <v>10</v>
      </c>
      <c r="C3033" s="245">
        <f>SUM('Florida Parishes:Sullivan'!B3033)</f>
        <v>0</v>
      </c>
      <c r="D3033" s="93">
        <f>SUM('Florida Parishes:Sullivan'!C3033)</f>
        <v>0</v>
      </c>
      <c r="E3033" s="93">
        <f>SUM('Florida Parishes:Sullivan'!D3033)</f>
        <v>0</v>
      </c>
      <c r="F3033" s="191">
        <f>SUM('Florida Parishes:Sullivan'!E3033)</f>
        <v>0</v>
      </c>
      <c r="G3033" s="75"/>
      <c r="H3033" s="3" t="s">
        <v>356</v>
      </c>
      <c r="I3033" s="3" t="str">
        <f t="shared" si="144"/>
        <v>550001</v>
      </c>
      <c r="J3033" s="3" t="s">
        <v>524</v>
      </c>
    </row>
    <row r="3034" spans="2:10" ht="15.75" x14ac:dyDescent="0.25">
      <c r="B3034" s="55" t="s">
        <v>11</v>
      </c>
      <c r="C3034" s="264">
        <f>SUM('Florida Parishes:Sullivan'!B3034)</f>
        <v>0</v>
      </c>
      <c r="D3034" s="94">
        <f>SUM('Florida Parishes:Sullivan'!C3034)</f>
        <v>0</v>
      </c>
      <c r="E3034" s="94">
        <f>SUM('Florida Parishes:Sullivan'!D3034)</f>
        <v>0</v>
      </c>
      <c r="F3034" s="192">
        <f>SUM('Florida Parishes:Sullivan'!E3034)</f>
        <v>0</v>
      </c>
      <c r="G3034" s="76"/>
      <c r="H3034" s="3" t="s">
        <v>355</v>
      </c>
      <c r="I3034" s="3" t="str">
        <f t="shared" si="144"/>
        <v>550001</v>
      </c>
      <c r="J3034" s="3" t="s">
        <v>524</v>
      </c>
    </row>
    <row r="3035" spans="2:10" x14ac:dyDescent="0.2">
      <c r="B3035" s="54" t="s">
        <v>12</v>
      </c>
      <c r="C3035" s="245">
        <f>SUM('Florida Parishes:Sullivan'!B3035)</f>
        <v>0</v>
      </c>
      <c r="D3035" s="93">
        <f>SUM('Florida Parishes:Sullivan'!C3035)</f>
        <v>0</v>
      </c>
      <c r="E3035" s="93">
        <f>SUM('Florida Parishes:Sullivan'!D3035)</f>
        <v>50</v>
      </c>
      <c r="F3035" s="191">
        <f>SUM('Florida Parishes:Sullivan'!E3035)</f>
        <v>50</v>
      </c>
      <c r="G3035" s="75"/>
      <c r="H3035" s="3" t="s">
        <v>356</v>
      </c>
      <c r="I3035" s="3" t="str">
        <f t="shared" si="144"/>
        <v>550001</v>
      </c>
      <c r="J3035" s="3" t="s">
        <v>524</v>
      </c>
    </row>
    <row r="3036" spans="2:10" x14ac:dyDescent="0.2">
      <c r="B3036" s="54" t="s">
        <v>13</v>
      </c>
      <c r="C3036" s="245">
        <f>SUM('Florida Parishes:Sullivan'!B3036)</f>
        <v>1365</v>
      </c>
      <c r="D3036" s="93">
        <f>SUM('Florida Parishes:Sullivan'!C3036)</f>
        <v>1365</v>
      </c>
      <c r="E3036" s="93">
        <f>SUM('Florida Parishes:Sullivan'!D3036)</f>
        <v>970</v>
      </c>
      <c r="F3036" s="191">
        <f>SUM('Florida Parishes:Sullivan'!E3036)</f>
        <v>-395</v>
      </c>
      <c r="G3036" s="75"/>
      <c r="H3036" s="3" t="s">
        <v>356</v>
      </c>
      <c r="I3036" s="3" t="str">
        <f t="shared" si="144"/>
        <v>550001</v>
      </c>
      <c r="J3036" s="3" t="s">
        <v>524</v>
      </c>
    </row>
    <row r="3037" spans="2:10" x14ac:dyDescent="0.2">
      <c r="B3037" s="54" t="s">
        <v>14</v>
      </c>
      <c r="C3037" s="245">
        <f>SUM('Florida Parishes:Sullivan'!B3037)</f>
        <v>0</v>
      </c>
      <c r="D3037" s="93">
        <f>SUM('Florida Parishes:Sullivan'!C3037)</f>
        <v>0</v>
      </c>
      <c r="E3037" s="93">
        <f>SUM('Florida Parishes:Sullivan'!D3037)</f>
        <v>0</v>
      </c>
      <c r="F3037" s="191">
        <f>SUM('Florida Parishes:Sullivan'!E3037)</f>
        <v>0</v>
      </c>
      <c r="G3037" s="75"/>
      <c r="H3037" s="3" t="s">
        <v>356</v>
      </c>
      <c r="I3037" s="3" t="str">
        <f t="shared" si="144"/>
        <v>550001</v>
      </c>
      <c r="J3037" s="3" t="s">
        <v>524</v>
      </c>
    </row>
    <row r="3038" spans="2:10" ht="15.75" x14ac:dyDescent="0.25">
      <c r="B3038" s="55" t="s">
        <v>15</v>
      </c>
      <c r="C3038" s="264">
        <f>SUM('Florida Parishes:Sullivan'!B3038)</f>
        <v>1365</v>
      </c>
      <c r="D3038" s="94">
        <f>SUM('Florida Parishes:Sullivan'!C3038)</f>
        <v>1365</v>
      </c>
      <c r="E3038" s="94">
        <f>SUM('Florida Parishes:Sullivan'!D3038)</f>
        <v>1020</v>
      </c>
      <c r="F3038" s="192">
        <f>SUM('Florida Parishes:Sullivan'!E3038)</f>
        <v>-345</v>
      </c>
      <c r="G3038" s="77"/>
      <c r="H3038" s="3" t="s">
        <v>355</v>
      </c>
      <c r="I3038" s="3" t="str">
        <f t="shared" si="144"/>
        <v>550001</v>
      </c>
      <c r="J3038" s="3" t="s">
        <v>524</v>
      </c>
    </row>
    <row r="3039" spans="2:10" x14ac:dyDescent="0.2">
      <c r="B3039" s="54" t="s">
        <v>16</v>
      </c>
      <c r="C3039" s="245">
        <f>SUM('Florida Parishes:Sullivan'!B3039)</f>
        <v>0</v>
      </c>
      <c r="D3039" s="93">
        <f>SUM('Florida Parishes:Sullivan'!C3039)</f>
        <v>0</v>
      </c>
      <c r="E3039" s="93">
        <f>SUM('Florida Parishes:Sullivan'!D3039)</f>
        <v>0</v>
      </c>
      <c r="F3039" s="191">
        <f>SUM('Florida Parishes:Sullivan'!E3039)</f>
        <v>0</v>
      </c>
      <c r="G3039" s="75"/>
      <c r="H3039" s="3" t="s">
        <v>356</v>
      </c>
      <c r="I3039" s="3" t="str">
        <f t="shared" si="144"/>
        <v>550001</v>
      </c>
      <c r="J3039" s="3" t="s">
        <v>524</v>
      </c>
    </row>
    <row r="3040" spans="2:10" x14ac:dyDescent="0.2">
      <c r="B3040" s="54" t="s">
        <v>17</v>
      </c>
      <c r="C3040" s="245">
        <f>SUM('Florida Parishes:Sullivan'!B3040)</f>
        <v>0</v>
      </c>
      <c r="D3040" s="93">
        <f>SUM('Florida Parishes:Sullivan'!C3040)</f>
        <v>0</v>
      </c>
      <c r="E3040" s="93">
        <f>SUM('Florida Parishes:Sullivan'!D3040)</f>
        <v>5</v>
      </c>
      <c r="F3040" s="191">
        <f>SUM('Florida Parishes:Sullivan'!E3040)</f>
        <v>5</v>
      </c>
      <c r="G3040" s="75"/>
      <c r="H3040" s="3" t="s">
        <v>356</v>
      </c>
      <c r="I3040" s="3" t="str">
        <f t="shared" si="144"/>
        <v>550001</v>
      </c>
      <c r="J3040" s="3" t="s">
        <v>524</v>
      </c>
    </row>
    <row r="3041" spans="2:10" x14ac:dyDescent="0.2">
      <c r="B3041" s="54" t="s">
        <v>18</v>
      </c>
      <c r="C3041" s="245">
        <f>SUM('Florida Parishes:Sullivan'!B3041)</f>
        <v>0</v>
      </c>
      <c r="D3041" s="93">
        <f>SUM('Florida Parishes:Sullivan'!C3041)</f>
        <v>0</v>
      </c>
      <c r="E3041" s="93">
        <f>SUM('Florida Parishes:Sullivan'!D3041)</f>
        <v>0</v>
      </c>
      <c r="F3041" s="191">
        <f>SUM('Florida Parishes:Sullivan'!E3041)</f>
        <v>0</v>
      </c>
      <c r="G3041" s="75"/>
      <c r="H3041" s="3" t="s">
        <v>356</v>
      </c>
      <c r="I3041" s="3" t="str">
        <f t="shared" si="144"/>
        <v>550001</v>
      </c>
      <c r="J3041" s="3" t="s">
        <v>524</v>
      </c>
    </row>
    <row r="3042" spans="2:10" x14ac:dyDescent="0.2">
      <c r="B3042" s="54" t="s">
        <v>19</v>
      </c>
      <c r="C3042" s="245">
        <f>SUM('Florida Parishes:Sullivan'!B3042)</f>
        <v>0</v>
      </c>
      <c r="D3042" s="93">
        <f>SUM('Florida Parishes:Sullivan'!C3042)</f>
        <v>0</v>
      </c>
      <c r="E3042" s="93">
        <f>SUM('Florida Parishes:Sullivan'!D3042)</f>
        <v>0</v>
      </c>
      <c r="F3042" s="191">
        <f>SUM('Florida Parishes:Sullivan'!E3042)</f>
        <v>0</v>
      </c>
      <c r="G3042" s="75"/>
      <c r="H3042" s="3" t="s">
        <v>356</v>
      </c>
      <c r="I3042" s="3" t="str">
        <f t="shared" si="144"/>
        <v>550001</v>
      </c>
      <c r="J3042" s="3" t="s">
        <v>524</v>
      </c>
    </row>
    <row r="3043" spans="2:10" ht="15.75" x14ac:dyDescent="0.25">
      <c r="B3043" s="55" t="s">
        <v>20</v>
      </c>
      <c r="C3043" s="264">
        <f>SUM('Florida Parishes:Sullivan'!B3043)</f>
        <v>0</v>
      </c>
      <c r="D3043" s="94">
        <f>SUM('Florida Parishes:Sullivan'!C3043)</f>
        <v>0</v>
      </c>
      <c r="E3043" s="94">
        <f>SUM('Florida Parishes:Sullivan'!D3043)</f>
        <v>5</v>
      </c>
      <c r="F3043" s="192">
        <f>SUM('Florida Parishes:Sullivan'!E3043)</f>
        <v>5</v>
      </c>
      <c r="G3043" s="77"/>
      <c r="H3043" s="3" t="s">
        <v>356</v>
      </c>
      <c r="I3043" s="3" t="str">
        <f t="shared" si="144"/>
        <v>550001</v>
      </c>
      <c r="J3043" s="3" t="s">
        <v>524</v>
      </c>
    </row>
    <row r="3044" spans="2:10" x14ac:dyDescent="0.2">
      <c r="B3044" s="54" t="s">
        <v>21</v>
      </c>
      <c r="C3044" s="245">
        <f>SUM('Florida Parishes:Sullivan'!B3044)</f>
        <v>0</v>
      </c>
      <c r="D3044" s="93">
        <f>SUM('Florida Parishes:Sullivan'!C3044)</f>
        <v>0</v>
      </c>
      <c r="E3044" s="93">
        <f>SUM('Florida Parishes:Sullivan'!D3044)</f>
        <v>0</v>
      </c>
      <c r="F3044" s="191">
        <f>SUM('Florida Parishes:Sullivan'!E3044)</f>
        <v>0</v>
      </c>
      <c r="G3044" s="75"/>
      <c r="H3044" s="3" t="s">
        <v>356</v>
      </c>
      <c r="I3044" s="3" t="str">
        <f t="shared" si="144"/>
        <v>550001</v>
      </c>
      <c r="J3044" s="3" t="s">
        <v>524</v>
      </c>
    </row>
    <row r="3045" spans="2:10" x14ac:dyDescent="0.2">
      <c r="B3045" s="54" t="s">
        <v>22</v>
      </c>
      <c r="C3045" s="245">
        <f>SUM('Florida Parishes:Sullivan'!B3045)</f>
        <v>0</v>
      </c>
      <c r="D3045" s="93">
        <f>SUM('Florida Parishes:Sullivan'!C3045)</f>
        <v>0</v>
      </c>
      <c r="E3045" s="93">
        <f>SUM('Florida Parishes:Sullivan'!D3045)</f>
        <v>0</v>
      </c>
      <c r="F3045" s="191">
        <f>SUM('Florida Parishes:Sullivan'!E3045)</f>
        <v>0</v>
      </c>
      <c r="G3045" s="75"/>
      <c r="H3045" s="3" t="s">
        <v>356</v>
      </c>
      <c r="I3045" s="3" t="str">
        <f t="shared" si="144"/>
        <v>550001</v>
      </c>
      <c r="J3045" s="3" t="s">
        <v>524</v>
      </c>
    </row>
    <row r="3046" spans="2:10" x14ac:dyDescent="0.2">
      <c r="B3046" s="54" t="s">
        <v>23</v>
      </c>
      <c r="C3046" s="245">
        <f>SUM('Florida Parishes:Sullivan'!B3046)</f>
        <v>0</v>
      </c>
      <c r="D3046" s="93">
        <f>SUM('Florida Parishes:Sullivan'!C3046)</f>
        <v>0</v>
      </c>
      <c r="E3046" s="93">
        <f>SUM('Florida Parishes:Sullivan'!D3046)</f>
        <v>0</v>
      </c>
      <c r="F3046" s="191">
        <f>SUM('Florida Parishes:Sullivan'!E3046)</f>
        <v>0</v>
      </c>
      <c r="G3046" s="75"/>
      <c r="H3046" s="3" t="s">
        <v>356</v>
      </c>
      <c r="I3046" s="3" t="str">
        <f t="shared" si="144"/>
        <v>550001</v>
      </c>
      <c r="J3046" s="3" t="s">
        <v>524</v>
      </c>
    </row>
    <row r="3047" spans="2:10" ht="15.75" x14ac:dyDescent="0.25">
      <c r="B3047" s="55" t="s">
        <v>24</v>
      </c>
      <c r="C3047" s="264">
        <f>SUM('Florida Parishes:Sullivan'!B3047)</f>
        <v>0</v>
      </c>
      <c r="D3047" s="94">
        <f>SUM('Florida Parishes:Sullivan'!C3047)</f>
        <v>0</v>
      </c>
      <c r="E3047" s="94">
        <f>SUM('Florida Parishes:Sullivan'!D3047)</f>
        <v>0</v>
      </c>
      <c r="F3047" s="192">
        <f>SUM('Florida Parishes:Sullivan'!E3047)</f>
        <v>0</v>
      </c>
      <c r="G3047" s="77"/>
      <c r="H3047" s="3" t="s">
        <v>355</v>
      </c>
      <c r="I3047" s="3" t="str">
        <f t="shared" si="144"/>
        <v>550001</v>
      </c>
      <c r="J3047" s="3" t="s">
        <v>524</v>
      </c>
    </row>
    <row r="3048" spans="2:10" ht="15.75" x14ac:dyDescent="0.25">
      <c r="B3048" s="55" t="s">
        <v>25</v>
      </c>
      <c r="C3048" s="264">
        <f>SUM('Florida Parishes:Sullivan'!B3048)</f>
        <v>1365</v>
      </c>
      <c r="D3048" s="94">
        <f>SUM('Florida Parishes:Sullivan'!C3048)</f>
        <v>1365</v>
      </c>
      <c r="E3048" s="94">
        <f>SUM('Florida Parishes:Sullivan'!D3048)</f>
        <v>1025</v>
      </c>
      <c r="F3048" s="192">
        <f>SUM('Florida Parishes:Sullivan'!E3048)</f>
        <v>-340</v>
      </c>
      <c r="G3048" s="76"/>
      <c r="H3048" s="3" t="s">
        <v>355</v>
      </c>
      <c r="I3048" s="3" t="str">
        <f t="shared" si="144"/>
        <v>550001</v>
      </c>
      <c r="J3048" s="3" t="s">
        <v>524</v>
      </c>
    </row>
    <row r="3049" spans="2:10" ht="15.75" x14ac:dyDescent="0.25">
      <c r="B3049" s="68" t="s">
        <v>28</v>
      </c>
      <c r="C3049" s="69"/>
      <c r="D3049" s="70"/>
      <c r="E3049" s="70"/>
      <c r="F3049" s="122"/>
      <c r="G3049" s="72"/>
      <c r="H3049" s="3" t="s">
        <v>355</v>
      </c>
      <c r="I3049" s="3" t="str">
        <f t="shared" ref="I3049:I3069" si="145">RIGHT($B$3051,6)</f>
        <v xml:space="preserve"> TOTAL</v>
      </c>
      <c r="J3049" s="3" t="s">
        <v>396</v>
      </c>
    </row>
    <row r="3050" spans="2:10" ht="15.75" x14ac:dyDescent="0.25">
      <c r="B3050" s="51" t="s">
        <v>346</v>
      </c>
      <c r="C3050" s="45" t="str">
        <f>$C$5</f>
        <v>Actual</v>
      </c>
      <c r="D3050" s="45" t="str">
        <f>$D$5</f>
        <v>Budgeted</v>
      </c>
      <c r="E3050" s="45" t="s">
        <v>7</v>
      </c>
      <c r="F3050" s="121" t="str">
        <f>$F$5</f>
        <v>2024-2025 +/-</v>
      </c>
      <c r="G3050" s="74"/>
      <c r="H3050" s="3" t="s">
        <v>355</v>
      </c>
      <c r="I3050" s="3" t="str">
        <f t="shared" si="145"/>
        <v xml:space="preserve"> TOTAL</v>
      </c>
      <c r="J3050" s="3" t="s">
        <v>396</v>
      </c>
    </row>
    <row r="3051" spans="2:10" ht="15.75" x14ac:dyDescent="0.25">
      <c r="B3051" s="71" t="s">
        <v>112</v>
      </c>
      <c r="C3051" s="46" t="str">
        <f>$C$6</f>
        <v>2024-2025</v>
      </c>
      <c r="D3051" s="46" t="str">
        <f>$D$6</f>
        <v>2024-2025</v>
      </c>
      <c r="E3051" s="46" t="str">
        <f>$E$6</f>
        <v>2025-2026</v>
      </c>
      <c r="F3051" s="119" t="str">
        <f>$F$6</f>
        <v>2025-2026</v>
      </c>
      <c r="G3051" s="74"/>
      <c r="H3051" s="3" t="s">
        <v>355</v>
      </c>
      <c r="I3051" s="3" t="str">
        <f t="shared" si="145"/>
        <v xml:space="preserve"> TOTAL</v>
      </c>
      <c r="J3051" s="3" t="s">
        <v>396</v>
      </c>
    </row>
    <row r="3052" spans="2:10" x14ac:dyDescent="0.2">
      <c r="B3052" s="54" t="s">
        <v>8</v>
      </c>
      <c r="C3052" s="93">
        <f>SUM('Florida Parishes:Sullivan'!B3052)</f>
        <v>2123544</v>
      </c>
      <c r="D3052" s="93">
        <f>SUM('Florida Parishes:Sullivan'!C3052)</f>
        <v>2263545</v>
      </c>
      <c r="E3052" s="93">
        <f>SUM('Florida Parishes:Sullivan'!D3052)</f>
        <v>2233016</v>
      </c>
      <c r="F3052" s="191">
        <f>SUM('Florida Parishes:Sullivan'!E3052)</f>
        <v>-30529</v>
      </c>
      <c r="G3052" s="75"/>
      <c r="H3052" s="3" t="s">
        <v>355</v>
      </c>
      <c r="I3052" s="3" t="str">
        <f t="shared" si="145"/>
        <v xml:space="preserve"> TOTAL</v>
      </c>
      <c r="J3052" s="3" t="s">
        <v>396</v>
      </c>
    </row>
    <row r="3053" spans="2:10" x14ac:dyDescent="0.2">
      <c r="B3053" s="54" t="s">
        <v>9</v>
      </c>
      <c r="C3053" s="93">
        <f>SUM('Florida Parishes:Sullivan'!B3053)</f>
        <v>0</v>
      </c>
      <c r="D3053" s="93">
        <f>SUM('Florida Parishes:Sullivan'!C3053)</f>
        <v>0</v>
      </c>
      <c r="E3053" s="93">
        <f>SUM('Florida Parishes:Sullivan'!D3053)</f>
        <v>0</v>
      </c>
      <c r="F3053" s="191">
        <f>SUM('Florida Parishes:Sullivan'!E3053)</f>
        <v>0</v>
      </c>
      <c r="G3053" s="75"/>
      <c r="H3053" s="3" t="s">
        <v>355</v>
      </c>
      <c r="I3053" s="3" t="str">
        <f t="shared" si="145"/>
        <v xml:space="preserve"> TOTAL</v>
      </c>
      <c r="J3053" s="3" t="s">
        <v>396</v>
      </c>
    </row>
    <row r="3054" spans="2:10" x14ac:dyDescent="0.2">
      <c r="B3054" s="54" t="s">
        <v>10</v>
      </c>
      <c r="C3054" s="93">
        <f>SUM('Florida Parishes:Sullivan'!B3054)</f>
        <v>833878</v>
      </c>
      <c r="D3054" s="93">
        <f>SUM('Florida Parishes:Sullivan'!C3054)</f>
        <v>833878</v>
      </c>
      <c r="E3054" s="93">
        <f>SUM('Florida Parishes:Sullivan'!D3054)</f>
        <v>833715</v>
      </c>
      <c r="F3054" s="191">
        <f>SUM('Florida Parishes:Sullivan'!E3054)</f>
        <v>-163</v>
      </c>
      <c r="G3054" s="75"/>
      <c r="H3054" s="3" t="s">
        <v>355</v>
      </c>
      <c r="I3054" s="3" t="str">
        <f t="shared" si="145"/>
        <v xml:space="preserve"> TOTAL</v>
      </c>
      <c r="J3054" s="3" t="s">
        <v>396</v>
      </c>
    </row>
    <row r="3055" spans="2:10" ht="15.75" x14ac:dyDescent="0.25">
      <c r="B3055" s="55" t="s">
        <v>11</v>
      </c>
      <c r="C3055" s="94">
        <f>SUM('Florida Parishes:Sullivan'!B3055)</f>
        <v>2957422</v>
      </c>
      <c r="D3055" s="94">
        <f>SUM('Florida Parishes:Sullivan'!C3055)</f>
        <v>3097423</v>
      </c>
      <c r="E3055" s="94">
        <f>SUM('Florida Parishes:Sullivan'!D3055)</f>
        <v>3066731</v>
      </c>
      <c r="F3055" s="192">
        <f>SUM('Florida Parishes:Sullivan'!E3055)</f>
        <v>-30692</v>
      </c>
      <c r="G3055" s="76"/>
      <c r="H3055" s="3" t="s">
        <v>355</v>
      </c>
      <c r="I3055" s="3" t="str">
        <f t="shared" si="145"/>
        <v xml:space="preserve"> TOTAL</v>
      </c>
      <c r="J3055" s="3" t="s">
        <v>396</v>
      </c>
    </row>
    <row r="3056" spans="2:10" x14ac:dyDescent="0.2">
      <c r="B3056" s="54" t="s">
        <v>12</v>
      </c>
      <c r="C3056" s="93">
        <f>SUM('Florida Parishes:Sullivan'!B3056)</f>
        <v>29811</v>
      </c>
      <c r="D3056" s="93">
        <f>SUM('Florida Parishes:Sullivan'!C3056)</f>
        <v>31514</v>
      </c>
      <c r="E3056" s="93">
        <f>SUM('Florida Parishes:Sullivan'!D3056)</f>
        <v>17418</v>
      </c>
      <c r="F3056" s="191">
        <f>SUM('Florida Parishes:Sullivan'!E3056)</f>
        <v>-14096</v>
      </c>
      <c r="G3056" s="75"/>
      <c r="H3056" s="3" t="s">
        <v>355</v>
      </c>
      <c r="I3056" s="3" t="str">
        <f t="shared" si="145"/>
        <v xml:space="preserve"> TOTAL</v>
      </c>
      <c r="J3056" s="3" t="s">
        <v>396</v>
      </c>
    </row>
    <row r="3057" spans="2:10" x14ac:dyDescent="0.2">
      <c r="B3057" s="54" t="s">
        <v>13</v>
      </c>
      <c r="C3057" s="93">
        <f>SUM('Florida Parishes:Sullivan'!B3057)</f>
        <v>258983</v>
      </c>
      <c r="D3057" s="93">
        <f>SUM('Florida Parishes:Sullivan'!C3057)</f>
        <v>266134</v>
      </c>
      <c r="E3057" s="93">
        <f>SUM('Florida Parishes:Sullivan'!D3057)</f>
        <v>224517</v>
      </c>
      <c r="F3057" s="191">
        <f>SUM('Florida Parishes:Sullivan'!E3057)</f>
        <v>-41617</v>
      </c>
      <c r="G3057" s="75"/>
      <c r="H3057" s="3" t="s">
        <v>355</v>
      </c>
      <c r="I3057" s="3" t="str">
        <f t="shared" si="145"/>
        <v xml:space="preserve"> TOTAL</v>
      </c>
      <c r="J3057" s="3" t="s">
        <v>396</v>
      </c>
    </row>
    <row r="3058" spans="2:10" x14ac:dyDescent="0.2">
      <c r="B3058" s="54" t="s">
        <v>14</v>
      </c>
      <c r="C3058" s="93">
        <f>SUM('Florida Parishes:Sullivan'!B3058)</f>
        <v>25801</v>
      </c>
      <c r="D3058" s="93">
        <f>SUM('Florida Parishes:Sullivan'!C3058)</f>
        <v>25801</v>
      </c>
      <c r="E3058" s="93">
        <f>SUM('Florida Parishes:Sullivan'!D3058)</f>
        <v>25948</v>
      </c>
      <c r="F3058" s="191">
        <f>SUM('Florida Parishes:Sullivan'!E3058)</f>
        <v>147</v>
      </c>
      <c r="G3058" s="75"/>
      <c r="H3058" s="3" t="s">
        <v>355</v>
      </c>
      <c r="I3058" s="3" t="str">
        <f t="shared" si="145"/>
        <v xml:space="preserve"> TOTAL</v>
      </c>
      <c r="J3058" s="3" t="s">
        <v>396</v>
      </c>
    </row>
    <row r="3059" spans="2:10" ht="15.75" x14ac:dyDescent="0.25">
      <c r="B3059" s="55" t="s">
        <v>15</v>
      </c>
      <c r="C3059" s="94">
        <f>SUM('Florida Parishes:Sullivan'!B3059)</f>
        <v>314595</v>
      </c>
      <c r="D3059" s="94">
        <f>SUM('Florida Parishes:Sullivan'!C3059)</f>
        <v>323449</v>
      </c>
      <c r="E3059" s="94">
        <f>SUM('Florida Parishes:Sullivan'!D3059)</f>
        <v>267883</v>
      </c>
      <c r="F3059" s="192">
        <f>SUM('Florida Parishes:Sullivan'!E3059)</f>
        <v>-55566</v>
      </c>
      <c r="G3059" s="77"/>
      <c r="H3059" s="3" t="s">
        <v>355</v>
      </c>
      <c r="I3059" s="3" t="str">
        <f t="shared" si="145"/>
        <v xml:space="preserve"> TOTAL</v>
      </c>
      <c r="J3059" s="3" t="s">
        <v>396</v>
      </c>
    </row>
    <row r="3060" spans="2:10" x14ac:dyDescent="0.2">
      <c r="B3060" s="54" t="s">
        <v>16</v>
      </c>
      <c r="C3060" s="93">
        <f>SUM('Florida Parishes:Sullivan'!B3060)</f>
        <v>38567</v>
      </c>
      <c r="D3060" s="93">
        <f>SUM('Florida Parishes:Sullivan'!C3060)</f>
        <v>38567</v>
      </c>
      <c r="E3060" s="93">
        <f>SUM('Florida Parishes:Sullivan'!D3060)</f>
        <v>25180</v>
      </c>
      <c r="F3060" s="191">
        <f>SUM('Florida Parishes:Sullivan'!E3060)</f>
        <v>-13387</v>
      </c>
      <c r="G3060" s="75"/>
      <c r="H3060" s="3" t="s">
        <v>355</v>
      </c>
      <c r="I3060" s="3" t="str">
        <f t="shared" si="145"/>
        <v xml:space="preserve"> TOTAL</v>
      </c>
      <c r="J3060" s="3" t="s">
        <v>396</v>
      </c>
    </row>
    <row r="3061" spans="2:10" x14ac:dyDescent="0.2">
      <c r="B3061" s="54" t="s">
        <v>17</v>
      </c>
      <c r="C3061" s="93">
        <f>SUM('Florida Parishes:Sullivan'!B3061)</f>
        <v>237267</v>
      </c>
      <c r="D3061" s="93">
        <f>SUM('Florida Parishes:Sullivan'!C3061)</f>
        <v>237267</v>
      </c>
      <c r="E3061" s="93">
        <f>SUM('Florida Parishes:Sullivan'!D3061)</f>
        <v>236514</v>
      </c>
      <c r="F3061" s="191">
        <f>SUM('Florida Parishes:Sullivan'!E3061)</f>
        <v>-753</v>
      </c>
      <c r="G3061" s="75"/>
      <c r="H3061" s="3" t="s">
        <v>355</v>
      </c>
      <c r="I3061" s="3" t="str">
        <f t="shared" si="145"/>
        <v xml:space="preserve"> TOTAL</v>
      </c>
      <c r="J3061" s="3" t="s">
        <v>396</v>
      </c>
    </row>
    <row r="3062" spans="2:10" x14ac:dyDescent="0.2">
      <c r="B3062" s="54" t="s">
        <v>18</v>
      </c>
      <c r="C3062" s="93">
        <f>SUM('Florida Parishes:Sullivan'!B3062)</f>
        <v>0</v>
      </c>
      <c r="D3062" s="93">
        <f>SUM('Florida Parishes:Sullivan'!C3062)</f>
        <v>0</v>
      </c>
      <c r="E3062" s="93">
        <f>SUM('Florida Parishes:Sullivan'!D3062)</f>
        <v>0</v>
      </c>
      <c r="F3062" s="191">
        <f>SUM('Florida Parishes:Sullivan'!E3062)</f>
        <v>0</v>
      </c>
      <c r="G3062" s="75"/>
      <c r="H3062" s="3" t="s">
        <v>355</v>
      </c>
      <c r="I3062" s="3" t="str">
        <f t="shared" si="145"/>
        <v xml:space="preserve"> TOTAL</v>
      </c>
      <c r="J3062" s="3" t="s">
        <v>396</v>
      </c>
    </row>
    <row r="3063" spans="2:10" x14ac:dyDescent="0.2">
      <c r="B3063" s="54" t="s">
        <v>19</v>
      </c>
      <c r="C3063" s="93">
        <f>SUM('Florida Parishes:Sullivan'!B3063)</f>
        <v>0</v>
      </c>
      <c r="D3063" s="93">
        <f>SUM('Florida Parishes:Sullivan'!C3063)</f>
        <v>0</v>
      </c>
      <c r="E3063" s="93">
        <f>SUM('Florida Parishes:Sullivan'!D3063)</f>
        <v>0</v>
      </c>
      <c r="F3063" s="191">
        <f>SUM('Florida Parishes:Sullivan'!E3063)</f>
        <v>0</v>
      </c>
      <c r="G3063" s="75"/>
      <c r="H3063" s="3" t="s">
        <v>355</v>
      </c>
      <c r="I3063" s="3" t="str">
        <f t="shared" si="145"/>
        <v xml:space="preserve"> TOTAL</v>
      </c>
      <c r="J3063" s="3" t="s">
        <v>396</v>
      </c>
    </row>
    <row r="3064" spans="2:10" ht="15.75" x14ac:dyDescent="0.25">
      <c r="B3064" s="55" t="s">
        <v>20</v>
      </c>
      <c r="C3064" s="94">
        <f>SUM('Florida Parishes:Sullivan'!B3064)</f>
        <v>275834</v>
      </c>
      <c r="D3064" s="94">
        <f>SUM('Florida Parishes:Sullivan'!C3064)</f>
        <v>275834</v>
      </c>
      <c r="E3064" s="94">
        <f>SUM('Florida Parishes:Sullivan'!D3064)</f>
        <v>261694</v>
      </c>
      <c r="F3064" s="192">
        <f>SUM('Florida Parishes:Sullivan'!E3064)</f>
        <v>-14140</v>
      </c>
      <c r="G3064" s="77"/>
      <c r="H3064" s="3" t="s">
        <v>355</v>
      </c>
      <c r="I3064" s="3" t="str">
        <f t="shared" si="145"/>
        <v xml:space="preserve"> TOTAL</v>
      </c>
      <c r="J3064" s="3" t="s">
        <v>396</v>
      </c>
    </row>
    <row r="3065" spans="2:10" x14ac:dyDescent="0.2">
      <c r="B3065" s="54" t="s">
        <v>21</v>
      </c>
      <c r="C3065" s="93">
        <f>SUM('Florida Parishes:Sullivan'!B3065)</f>
        <v>11326</v>
      </c>
      <c r="D3065" s="93">
        <f>SUM('Florida Parishes:Sullivan'!C3065)</f>
        <v>12374</v>
      </c>
      <c r="E3065" s="93">
        <f>SUM('Florida Parishes:Sullivan'!D3065)</f>
        <v>29866</v>
      </c>
      <c r="F3065" s="191">
        <f>SUM('Florida Parishes:Sullivan'!E3065)</f>
        <v>17492</v>
      </c>
      <c r="G3065" s="75"/>
      <c r="H3065" s="3" t="s">
        <v>355</v>
      </c>
      <c r="I3065" s="3" t="str">
        <f t="shared" si="145"/>
        <v xml:space="preserve"> TOTAL</v>
      </c>
      <c r="J3065" s="3" t="s">
        <v>396</v>
      </c>
    </row>
    <row r="3066" spans="2:10" x14ac:dyDescent="0.2">
      <c r="B3066" s="54" t="s">
        <v>22</v>
      </c>
      <c r="C3066" s="93">
        <f>SUM('Florida Parishes:Sullivan'!B3066)</f>
        <v>0</v>
      </c>
      <c r="D3066" s="93">
        <f>SUM('Florida Parishes:Sullivan'!C3066)</f>
        <v>0</v>
      </c>
      <c r="E3066" s="93">
        <f>SUM('Florida Parishes:Sullivan'!D3066)</f>
        <v>0</v>
      </c>
      <c r="F3066" s="191">
        <f>SUM('Florida Parishes:Sullivan'!E3066)</f>
        <v>0</v>
      </c>
      <c r="G3066" s="75"/>
      <c r="H3066" s="3" t="s">
        <v>355</v>
      </c>
      <c r="I3066" s="3" t="str">
        <f t="shared" si="145"/>
        <v xml:space="preserve"> TOTAL</v>
      </c>
      <c r="J3066" s="3" t="s">
        <v>396</v>
      </c>
    </row>
    <row r="3067" spans="2:10" x14ac:dyDescent="0.2">
      <c r="B3067" s="54" t="s">
        <v>23</v>
      </c>
      <c r="C3067" s="93">
        <f>SUM('Florida Parishes:Sullivan'!B3067)</f>
        <v>0</v>
      </c>
      <c r="D3067" s="93">
        <f>SUM('Florida Parishes:Sullivan'!C3067)</f>
        <v>0</v>
      </c>
      <c r="E3067" s="93">
        <f>SUM('Florida Parishes:Sullivan'!D3067)</f>
        <v>0</v>
      </c>
      <c r="F3067" s="191">
        <f>SUM('Florida Parishes:Sullivan'!E3067)</f>
        <v>0</v>
      </c>
      <c r="G3067" s="75"/>
      <c r="H3067" s="3" t="s">
        <v>355</v>
      </c>
      <c r="I3067" s="3" t="str">
        <f t="shared" si="145"/>
        <v xml:space="preserve"> TOTAL</v>
      </c>
      <c r="J3067" s="3" t="s">
        <v>396</v>
      </c>
    </row>
    <row r="3068" spans="2:10" ht="15.75" x14ac:dyDescent="0.25">
      <c r="B3068" s="55" t="s">
        <v>24</v>
      </c>
      <c r="C3068" s="94">
        <f>SUM('Florida Parishes:Sullivan'!B3068)</f>
        <v>11326</v>
      </c>
      <c r="D3068" s="94">
        <f>SUM('Florida Parishes:Sullivan'!C3068)</f>
        <v>12374</v>
      </c>
      <c r="E3068" s="94">
        <f>SUM('Florida Parishes:Sullivan'!D3068)</f>
        <v>29866</v>
      </c>
      <c r="F3068" s="192">
        <f>SUM('Florida Parishes:Sullivan'!E3068)</f>
        <v>17492</v>
      </c>
      <c r="G3068" s="77"/>
      <c r="H3068" s="3" t="s">
        <v>355</v>
      </c>
      <c r="I3068" s="3" t="str">
        <f t="shared" si="145"/>
        <v xml:space="preserve"> TOTAL</v>
      </c>
      <c r="J3068" s="3" t="s">
        <v>396</v>
      </c>
    </row>
    <row r="3069" spans="2:10" ht="15.75" x14ac:dyDescent="0.25">
      <c r="B3069" s="98" t="s">
        <v>25</v>
      </c>
      <c r="C3069" s="99">
        <f>SUM('Florida Parishes:Sullivan'!B3069)</f>
        <v>3559177</v>
      </c>
      <c r="D3069" s="99">
        <f>SUM('Florida Parishes:Sullivan'!C3069)</f>
        <v>3709080</v>
      </c>
      <c r="E3069" s="99">
        <f>SUM('Florida Parishes:Sullivan'!D3069)</f>
        <v>3626174</v>
      </c>
      <c r="F3069" s="193">
        <f>SUM('Florida Parishes:Sullivan'!E3069)</f>
        <v>-82906</v>
      </c>
      <c r="G3069" s="76"/>
      <c r="H3069" s="3" t="s">
        <v>355</v>
      </c>
      <c r="I3069" s="3" t="str">
        <f t="shared" si="145"/>
        <v xml:space="preserve"> TOTAL</v>
      </c>
      <c r="J3069" s="3" t="s">
        <v>396</v>
      </c>
    </row>
    <row r="3070" spans="2:10" ht="15.75" x14ac:dyDescent="0.25">
      <c r="B3070" s="111" t="s">
        <v>28</v>
      </c>
      <c r="C3070" s="112"/>
      <c r="D3070" s="113"/>
      <c r="E3070" s="113"/>
      <c r="F3070" s="120"/>
      <c r="G3070" s="72"/>
      <c r="H3070" s="3" t="s">
        <v>356</v>
      </c>
      <c r="I3070" s="3" t="str">
        <f t="shared" ref="I3070:I3090" si="146">RIGHT($B$3072,6)</f>
        <v>610001</v>
      </c>
      <c r="J3070" s="3" t="s">
        <v>525</v>
      </c>
    </row>
    <row r="3071" spans="2:10" ht="15.75" x14ac:dyDescent="0.25">
      <c r="B3071" s="51" t="s">
        <v>318</v>
      </c>
      <c r="C3071" s="45" t="str">
        <f>$C$5</f>
        <v>Actual</v>
      </c>
      <c r="D3071" s="45" t="str">
        <f>$D$5</f>
        <v>Budgeted</v>
      </c>
      <c r="E3071" s="45" t="s">
        <v>7</v>
      </c>
      <c r="F3071" s="121" t="str">
        <f>$F$5</f>
        <v>2024-2025 +/-</v>
      </c>
      <c r="G3071" s="78"/>
      <c r="H3071" s="3" t="s">
        <v>356</v>
      </c>
      <c r="I3071" s="3" t="str">
        <f t="shared" si="146"/>
        <v>610001</v>
      </c>
      <c r="J3071" s="3" t="s">
        <v>525</v>
      </c>
    </row>
    <row r="3072" spans="2:10" ht="15.75" x14ac:dyDescent="0.25">
      <c r="B3072" s="71" t="s">
        <v>115</v>
      </c>
      <c r="C3072" s="46" t="str">
        <f>$C$6</f>
        <v>2024-2025</v>
      </c>
      <c r="D3072" s="46" t="str">
        <f>$D$6</f>
        <v>2024-2025</v>
      </c>
      <c r="E3072" s="46" t="str">
        <f>$E$6</f>
        <v>2025-2026</v>
      </c>
      <c r="F3072" s="119" t="str">
        <f>$F$6</f>
        <v>2025-2026</v>
      </c>
      <c r="G3072" s="78"/>
      <c r="H3072" s="3" t="s">
        <v>356</v>
      </c>
      <c r="I3072" s="3" t="str">
        <f t="shared" si="146"/>
        <v>610001</v>
      </c>
      <c r="J3072" s="3" t="s">
        <v>525</v>
      </c>
    </row>
    <row r="3073" spans="2:10" x14ac:dyDescent="0.2">
      <c r="B3073" s="54" t="s">
        <v>8</v>
      </c>
      <c r="C3073" s="245">
        <f>SUM('Florida Parishes:Sullivan'!B3073)</f>
        <v>238326</v>
      </c>
      <c r="D3073" s="93">
        <f>SUM('Florida Parishes:Sullivan'!C3073)</f>
        <v>308327</v>
      </c>
      <c r="E3073" s="93">
        <f>SUM('Florida Parishes:Sullivan'!D3073)</f>
        <v>82600</v>
      </c>
      <c r="F3073" s="191">
        <f>SUM('Florida Parishes:Sullivan'!E3073)</f>
        <v>-225727</v>
      </c>
      <c r="G3073" s="75"/>
      <c r="H3073" s="3" t="s">
        <v>356</v>
      </c>
      <c r="I3073" s="3" t="str">
        <f t="shared" si="146"/>
        <v>610001</v>
      </c>
      <c r="J3073" s="3" t="s">
        <v>525</v>
      </c>
    </row>
    <row r="3074" spans="2:10" x14ac:dyDescent="0.2">
      <c r="B3074" s="54" t="s">
        <v>9</v>
      </c>
      <c r="C3074" s="245">
        <f>SUM('Florida Parishes:Sullivan'!B3074)</f>
        <v>0</v>
      </c>
      <c r="D3074" s="93">
        <f>SUM('Florida Parishes:Sullivan'!C3074)</f>
        <v>0</v>
      </c>
      <c r="E3074" s="93">
        <f>SUM('Florida Parishes:Sullivan'!D3074)</f>
        <v>0</v>
      </c>
      <c r="F3074" s="191">
        <f>SUM('Florida Parishes:Sullivan'!E3074)</f>
        <v>0</v>
      </c>
      <c r="G3074" s="75"/>
      <c r="H3074" s="3" t="s">
        <v>356</v>
      </c>
      <c r="I3074" s="3" t="str">
        <f t="shared" si="146"/>
        <v>610001</v>
      </c>
      <c r="J3074" s="3" t="s">
        <v>525</v>
      </c>
    </row>
    <row r="3075" spans="2:10" x14ac:dyDescent="0.2">
      <c r="B3075" s="54" t="s">
        <v>10</v>
      </c>
      <c r="C3075" s="245">
        <f>SUM('Florida Parishes:Sullivan'!B3075)</f>
        <v>85610</v>
      </c>
      <c r="D3075" s="93">
        <f>SUM('Florida Parishes:Sullivan'!C3075)</f>
        <v>85610</v>
      </c>
      <c r="E3075" s="93">
        <f>SUM('Florida Parishes:Sullivan'!D3075)</f>
        <v>18062</v>
      </c>
      <c r="F3075" s="191">
        <f>SUM('Florida Parishes:Sullivan'!E3075)</f>
        <v>-67548</v>
      </c>
      <c r="G3075" s="75"/>
      <c r="H3075" s="3" t="s">
        <v>356</v>
      </c>
      <c r="I3075" s="3" t="str">
        <f t="shared" si="146"/>
        <v>610001</v>
      </c>
      <c r="J3075" s="3" t="s">
        <v>525</v>
      </c>
    </row>
    <row r="3076" spans="2:10" ht="15.75" x14ac:dyDescent="0.25">
      <c r="B3076" s="55" t="s">
        <v>11</v>
      </c>
      <c r="C3076" s="264">
        <f>SUM('Florida Parishes:Sullivan'!B3076)</f>
        <v>323936</v>
      </c>
      <c r="D3076" s="94">
        <f>SUM('Florida Parishes:Sullivan'!C3076)</f>
        <v>393937</v>
      </c>
      <c r="E3076" s="94">
        <f>SUM('Florida Parishes:Sullivan'!D3076)</f>
        <v>100662</v>
      </c>
      <c r="F3076" s="192">
        <f>SUM('Florida Parishes:Sullivan'!E3076)</f>
        <v>-293275</v>
      </c>
      <c r="G3076" s="76"/>
      <c r="H3076" s="3" t="s">
        <v>355</v>
      </c>
      <c r="I3076" s="3" t="str">
        <f t="shared" si="146"/>
        <v>610001</v>
      </c>
      <c r="J3076" s="3" t="s">
        <v>525</v>
      </c>
    </row>
    <row r="3077" spans="2:10" x14ac:dyDescent="0.2">
      <c r="B3077" s="54" t="s">
        <v>12</v>
      </c>
      <c r="C3077" s="245">
        <f>SUM('Florida Parishes:Sullivan'!B3077)</f>
        <v>3463</v>
      </c>
      <c r="D3077" s="93">
        <f>SUM('Florida Parishes:Sullivan'!C3077)</f>
        <v>3767</v>
      </c>
      <c r="E3077" s="93">
        <f>SUM('Florida Parishes:Sullivan'!D3077)</f>
        <v>3837</v>
      </c>
      <c r="F3077" s="191">
        <f>SUM('Florida Parishes:Sullivan'!E3077)</f>
        <v>70</v>
      </c>
      <c r="G3077" s="75"/>
      <c r="H3077" s="3" t="s">
        <v>356</v>
      </c>
      <c r="I3077" s="3" t="str">
        <f t="shared" si="146"/>
        <v>610001</v>
      </c>
      <c r="J3077" s="3" t="s">
        <v>525</v>
      </c>
    </row>
    <row r="3078" spans="2:10" x14ac:dyDescent="0.2">
      <c r="B3078" s="54" t="s">
        <v>13</v>
      </c>
      <c r="C3078" s="245">
        <f>SUM('Florida Parishes:Sullivan'!B3078)</f>
        <v>0</v>
      </c>
      <c r="D3078" s="93">
        <f>SUM('Florida Parishes:Sullivan'!C3078)</f>
        <v>0</v>
      </c>
      <c r="E3078" s="93">
        <f>SUM('Florida Parishes:Sullivan'!D3078)</f>
        <v>12777</v>
      </c>
      <c r="F3078" s="191">
        <f>SUM('Florida Parishes:Sullivan'!E3078)</f>
        <v>12777</v>
      </c>
      <c r="G3078" s="75"/>
      <c r="H3078" s="3" t="s">
        <v>356</v>
      </c>
      <c r="I3078" s="3" t="str">
        <f t="shared" si="146"/>
        <v>610001</v>
      </c>
      <c r="J3078" s="3" t="s">
        <v>525</v>
      </c>
    </row>
    <row r="3079" spans="2:10" x14ac:dyDescent="0.2">
      <c r="B3079" s="54" t="s">
        <v>14</v>
      </c>
      <c r="C3079" s="245">
        <f>SUM('Florida Parishes:Sullivan'!B3079)</f>
        <v>34</v>
      </c>
      <c r="D3079" s="93">
        <f>SUM('Florida Parishes:Sullivan'!C3079)</f>
        <v>34</v>
      </c>
      <c r="E3079" s="93">
        <f>SUM('Florida Parishes:Sullivan'!D3079)</f>
        <v>0</v>
      </c>
      <c r="F3079" s="191">
        <f>SUM('Florida Parishes:Sullivan'!E3079)</f>
        <v>-34</v>
      </c>
      <c r="G3079" s="75"/>
      <c r="H3079" s="3" t="s">
        <v>356</v>
      </c>
      <c r="I3079" s="3" t="str">
        <f t="shared" si="146"/>
        <v>610001</v>
      </c>
      <c r="J3079" s="3" t="s">
        <v>525</v>
      </c>
    </row>
    <row r="3080" spans="2:10" ht="15.75" x14ac:dyDescent="0.25">
      <c r="B3080" s="55" t="s">
        <v>15</v>
      </c>
      <c r="C3080" s="264">
        <f>SUM('Florida Parishes:Sullivan'!B3080)</f>
        <v>3497</v>
      </c>
      <c r="D3080" s="94">
        <f>SUM('Florida Parishes:Sullivan'!C3080)</f>
        <v>3801</v>
      </c>
      <c r="E3080" s="94">
        <f>SUM('Florida Parishes:Sullivan'!D3080)</f>
        <v>16614</v>
      </c>
      <c r="F3080" s="192">
        <f>SUM('Florida Parishes:Sullivan'!E3080)</f>
        <v>12813</v>
      </c>
      <c r="G3080" s="77"/>
      <c r="H3080" s="3" t="s">
        <v>355</v>
      </c>
      <c r="I3080" s="3" t="str">
        <f t="shared" si="146"/>
        <v>610001</v>
      </c>
      <c r="J3080" s="3" t="s">
        <v>525</v>
      </c>
    </row>
    <row r="3081" spans="2:10" x14ac:dyDescent="0.2">
      <c r="B3081" s="54" t="s">
        <v>16</v>
      </c>
      <c r="C3081" s="245">
        <f>SUM('Florida Parishes:Sullivan'!B3081)</f>
        <v>0</v>
      </c>
      <c r="D3081" s="93">
        <f>SUM('Florida Parishes:Sullivan'!C3081)</f>
        <v>0</v>
      </c>
      <c r="E3081" s="93">
        <f>SUM('Florida Parishes:Sullivan'!D3081)</f>
        <v>0</v>
      </c>
      <c r="F3081" s="191">
        <f>SUM('Florida Parishes:Sullivan'!E3081)</f>
        <v>0</v>
      </c>
      <c r="G3081" s="75"/>
      <c r="H3081" s="3" t="s">
        <v>356</v>
      </c>
      <c r="I3081" s="3" t="str">
        <f t="shared" si="146"/>
        <v>610001</v>
      </c>
      <c r="J3081" s="3" t="s">
        <v>525</v>
      </c>
    </row>
    <row r="3082" spans="2:10" x14ac:dyDescent="0.2">
      <c r="B3082" s="54" t="s">
        <v>17</v>
      </c>
      <c r="C3082" s="245">
        <f>SUM('Florida Parishes:Sullivan'!B3082)</f>
        <v>0</v>
      </c>
      <c r="D3082" s="93">
        <f>SUM('Florida Parishes:Sullivan'!C3082)</f>
        <v>0</v>
      </c>
      <c r="E3082" s="93">
        <f>SUM('Florida Parishes:Sullivan'!D3082)</f>
        <v>0</v>
      </c>
      <c r="F3082" s="191">
        <f>SUM('Florida Parishes:Sullivan'!E3082)</f>
        <v>0</v>
      </c>
      <c r="G3082" s="75"/>
      <c r="H3082" s="3" t="s">
        <v>356</v>
      </c>
      <c r="I3082" s="3" t="str">
        <f t="shared" si="146"/>
        <v>610001</v>
      </c>
      <c r="J3082" s="3" t="s">
        <v>525</v>
      </c>
    </row>
    <row r="3083" spans="2:10" x14ac:dyDescent="0.2">
      <c r="B3083" s="54" t="s">
        <v>18</v>
      </c>
      <c r="C3083" s="245">
        <f>SUM('Florida Parishes:Sullivan'!B3083)</f>
        <v>0</v>
      </c>
      <c r="D3083" s="93">
        <f>SUM('Florida Parishes:Sullivan'!C3083)</f>
        <v>0</v>
      </c>
      <c r="E3083" s="93">
        <f>SUM('Florida Parishes:Sullivan'!D3083)</f>
        <v>0</v>
      </c>
      <c r="F3083" s="191">
        <f>SUM('Florida Parishes:Sullivan'!E3083)</f>
        <v>0</v>
      </c>
      <c r="G3083" s="75"/>
      <c r="H3083" s="3" t="s">
        <v>356</v>
      </c>
      <c r="I3083" s="3" t="str">
        <f t="shared" si="146"/>
        <v>610001</v>
      </c>
      <c r="J3083" s="3" t="s">
        <v>525</v>
      </c>
    </row>
    <row r="3084" spans="2:10" x14ac:dyDescent="0.2">
      <c r="B3084" s="54" t="s">
        <v>19</v>
      </c>
      <c r="C3084" s="245">
        <f>SUM('Florida Parishes:Sullivan'!B3084)</f>
        <v>0</v>
      </c>
      <c r="D3084" s="93">
        <f>SUM('Florida Parishes:Sullivan'!C3084)</f>
        <v>0</v>
      </c>
      <c r="E3084" s="93">
        <f>SUM('Florida Parishes:Sullivan'!D3084)</f>
        <v>0</v>
      </c>
      <c r="F3084" s="191">
        <f>SUM('Florida Parishes:Sullivan'!E3084)</f>
        <v>0</v>
      </c>
      <c r="G3084" s="75"/>
      <c r="H3084" s="3" t="s">
        <v>356</v>
      </c>
      <c r="I3084" s="3" t="str">
        <f t="shared" si="146"/>
        <v>610001</v>
      </c>
      <c r="J3084" s="3" t="s">
        <v>525</v>
      </c>
    </row>
    <row r="3085" spans="2:10" ht="15.75" x14ac:dyDescent="0.25">
      <c r="B3085" s="55" t="s">
        <v>20</v>
      </c>
      <c r="C3085" s="264">
        <f>SUM('Florida Parishes:Sullivan'!B3085)</f>
        <v>0</v>
      </c>
      <c r="D3085" s="94">
        <f>SUM('Florida Parishes:Sullivan'!C3085)</f>
        <v>0</v>
      </c>
      <c r="E3085" s="94">
        <f>SUM('Florida Parishes:Sullivan'!D3085)</f>
        <v>0</v>
      </c>
      <c r="F3085" s="192">
        <f>SUM('Florida Parishes:Sullivan'!E3085)</f>
        <v>0</v>
      </c>
      <c r="G3085" s="77"/>
      <c r="H3085" s="3" t="s">
        <v>356</v>
      </c>
      <c r="I3085" s="3" t="str">
        <f t="shared" si="146"/>
        <v>610001</v>
      </c>
      <c r="J3085" s="3" t="s">
        <v>525</v>
      </c>
    </row>
    <row r="3086" spans="2:10" x14ac:dyDescent="0.2">
      <c r="B3086" s="54" t="s">
        <v>21</v>
      </c>
      <c r="C3086" s="245">
        <f>SUM('Florida Parishes:Sullivan'!B3086)</f>
        <v>959</v>
      </c>
      <c r="D3086" s="93">
        <f>SUM('Florida Parishes:Sullivan'!C3086)</f>
        <v>1917</v>
      </c>
      <c r="E3086" s="93">
        <f>SUM('Florida Parishes:Sullivan'!D3086)</f>
        <v>0</v>
      </c>
      <c r="F3086" s="191">
        <f>SUM('Florida Parishes:Sullivan'!E3086)</f>
        <v>-1917</v>
      </c>
      <c r="G3086" s="75"/>
      <c r="H3086" s="3" t="s">
        <v>356</v>
      </c>
      <c r="I3086" s="3" t="str">
        <f t="shared" si="146"/>
        <v>610001</v>
      </c>
      <c r="J3086" s="3" t="s">
        <v>525</v>
      </c>
    </row>
    <row r="3087" spans="2:10" x14ac:dyDescent="0.2">
      <c r="B3087" s="54" t="s">
        <v>22</v>
      </c>
      <c r="C3087" s="245">
        <f>SUM('Florida Parishes:Sullivan'!B3087)</f>
        <v>0</v>
      </c>
      <c r="D3087" s="93">
        <f>SUM('Florida Parishes:Sullivan'!C3087)</f>
        <v>0</v>
      </c>
      <c r="E3087" s="93">
        <f>SUM('Florida Parishes:Sullivan'!D3087)</f>
        <v>0</v>
      </c>
      <c r="F3087" s="191">
        <f>SUM('Florida Parishes:Sullivan'!E3087)</f>
        <v>0</v>
      </c>
      <c r="G3087" s="75"/>
      <c r="H3087" s="3" t="s">
        <v>356</v>
      </c>
      <c r="I3087" s="3" t="str">
        <f t="shared" si="146"/>
        <v>610001</v>
      </c>
      <c r="J3087" s="3" t="s">
        <v>525</v>
      </c>
    </row>
    <row r="3088" spans="2:10" x14ac:dyDescent="0.2">
      <c r="B3088" s="54" t="s">
        <v>23</v>
      </c>
      <c r="C3088" s="245">
        <f>SUM('Florida Parishes:Sullivan'!B3088)</f>
        <v>0</v>
      </c>
      <c r="D3088" s="93">
        <f>SUM('Florida Parishes:Sullivan'!C3088)</f>
        <v>0</v>
      </c>
      <c r="E3088" s="93">
        <f>SUM('Florida Parishes:Sullivan'!D3088)</f>
        <v>0</v>
      </c>
      <c r="F3088" s="191">
        <f>SUM('Florida Parishes:Sullivan'!E3088)</f>
        <v>0</v>
      </c>
      <c r="G3088" s="75"/>
      <c r="H3088" s="3" t="s">
        <v>356</v>
      </c>
      <c r="I3088" s="3" t="str">
        <f t="shared" si="146"/>
        <v>610001</v>
      </c>
      <c r="J3088" s="3" t="s">
        <v>525</v>
      </c>
    </row>
    <row r="3089" spans="2:10" ht="15.75" x14ac:dyDescent="0.25">
      <c r="B3089" s="55" t="s">
        <v>24</v>
      </c>
      <c r="C3089" s="264">
        <f>SUM('Florida Parishes:Sullivan'!B3089)</f>
        <v>959</v>
      </c>
      <c r="D3089" s="94">
        <f>SUM('Florida Parishes:Sullivan'!C3089)</f>
        <v>1917</v>
      </c>
      <c r="E3089" s="94">
        <f>SUM('Florida Parishes:Sullivan'!D3089)</f>
        <v>0</v>
      </c>
      <c r="F3089" s="192">
        <f>SUM('Florida Parishes:Sullivan'!E3089)</f>
        <v>-1917</v>
      </c>
      <c r="G3089" s="77"/>
      <c r="H3089" s="3" t="s">
        <v>355</v>
      </c>
      <c r="I3089" s="3" t="str">
        <f t="shared" si="146"/>
        <v>610001</v>
      </c>
      <c r="J3089" s="3" t="s">
        <v>525</v>
      </c>
    </row>
    <row r="3090" spans="2:10" ht="15.75" x14ac:dyDescent="0.25">
      <c r="B3090" s="98" t="s">
        <v>25</v>
      </c>
      <c r="C3090" s="282">
        <f>SUM('Florida Parishes:Sullivan'!B3090)</f>
        <v>328392</v>
      </c>
      <c r="D3090" s="99">
        <f>SUM('Florida Parishes:Sullivan'!C3090)</f>
        <v>399655</v>
      </c>
      <c r="E3090" s="99">
        <f>SUM('Florida Parishes:Sullivan'!D3090)</f>
        <v>117276</v>
      </c>
      <c r="F3090" s="193">
        <f>SUM('Florida Parishes:Sullivan'!E3090)</f>
        <v>-282379</v>
      </c>
      <c r="G3090" s="76"/>
      <c r="H3090" s="3" t="s">
        <v>355</v>
      </c>
      <c r="I3090" s="3" t="str">
        <f t="shared" si="146"/>
        <v>610001</v>
      </c>
      <c r="J3090" s="3" t="s">
        <v>525</v>
      </c>
    </row>
    <row r="3091" spans="2:10" ht="15.75" x14ac:dyDescent="0.25">
      <c r="B3091" s="111" t="s">
        <v>28</v>
      </c>
      <c r="C3091" s="112"/>
      <c r="D3091" s="113"/>
      <c r="E3091" s="113"/>
      <c r="F3091" s="120"/>
      <c r="G3091" s="72"/>
      <c r="H3091" s="3" t="s">
        <v>356</v>
      </c>
      <c r="I3091" s="3" t="str">
        <f t="shared" ref="I3091:I3111" si="147">RIGHT($B$3093,6)</f>
        <v>610002</v>
      </c>
      <c r="J3091" s="3" t="s">
        <v>526</v>
      </c>
    </row>
    <row r="3092" spans="2:10" ht="15.75" x14ac:dyDescent="0.25">
      <c r="B3092" s="51" t="s">
        <v>117</v>
      </c>
      <c r="C3092" s="45" t="str">
        <f>$C$5</f>
        <v>Actual</v>
      </c>
      <c r="D3092" s="45" t="str">
        <f>$D$5</f>
        <v>Budgeted</v>
      </c>
      <c r="E3092" s="45" t="s">
        <v>7</v>
      </c>
      <c r="F3092" s="121" t="str">
        <f>$F$5</f>
        <v>2024-2025 +/-</v>
      </c>
      <c r="G3092" s="78"/>
      <c r="H3092" s="3" t="s">
        <v>356</v>
      </c>
      <c r="I3092" s="3" t="str">
        <f t="shared" si="147"/>
        <v>610002</v>
      </c>
      <c r="J3092" s="3" t="s">
        <v>526</v>
      </c>
    </row>
    <row r="3093" spans="2:10" ht="15.75" x14ac:dyDescent="0.25">
      <c r="B3093" s="71" t="s">
        <v>116</v>
      </c>
      <c r="C3093" s="46" t="str">
        <f>$C$6</f>
        <v>2024-2025</v>
      </c>
      <c r="D3093" s="46" t="str">
        <f>$D$6</f>
        <v>2024-2025</v>
      </c>
      <c r="E3093" s="46" t="str">
        <f>$E$6</f>
        <v>2025-2026</v>
      </c>
      <c r="F3093" s="119" t="str">
        <f>$F$6</f>
        <v>2025-2026</v>
      </c>
      <c r="G3093" s="78"/>
      <c r="H3093" s="3" t="s">
        <v>356</v>
      </c>
      <c r="I3093" s="3" t="str">
        <f t="shared" si="147"/>
        <v>610002</v>
      </c>
      <c r="J3093" s="3" t="s">
        <v>526</v>
      </c>
    </row>
    <row r="3094" spans="2:10" x14ac:dyDescent="0.2">
      <c r="B3094" s="54" t="s">
        <v>8</v>
      </c>
      <c r="C3094" s="245">
        <f>SUM('Florida Parishes:Sullivan'!B3094)</f>
        <v>194651</v>
      </c>
      <c r="D3094" s="93">
        <f>SUM('Florida Parishes:Sullivan'!C3094)</f>
        <v>194651</v>
      </c>
      <c r="E3094" s="93">
        <f>SUM('Florida Parishes:Sullivan'!D3094)</f>
        <v>308339</v>
      </c>
      <c r="F3094" s="191">
        <f>SUM('Florida Parishes:Sullivan'!E3094)</f>
        <v>113688</v>
      </c>
      <c r="G3094" s="75"/>
      <c r="H3094" s="3" t="s">
        <v>356</v>
      </c>
      <c r="I3094" s="3" t="str">
        <f t="shared" si="147"/>
        <v>610002</v>
      </c>
      <c r="J3094" s="3" t="s">
        <v>526</v>
      </c>
    </row>
    <row r="3095" spans="2:10" x14ac:dyDescent="0.2">
      <c r="B3095" s="54" t="s">
        <v>9</v>
      </c>
      <c r="C3095" s="245">
        <f>SUM('Florida Parishes:Sullivan'!B3095)</f>
        <v>0</v>
      </c>
      <c r="D3095" s="93">
        <f>SUM('Florida Parishes:Sullivan'!C3095)</f>
        <v>0</v>
      </c>
      <c r="E3095" s="93">
        <f>SUM('Florida Parishes:Sullivan'!D3095)</f>
        <v>0</v>
      </c>
      <c r="F3095" s="191">
        <f>SUM('Florida Parishes:Sullivan'!E3095)</f>
        <v>0</v>
      </c>
      <c r="G3095" s="75"/>
      <c r="H3095" s="3" t="s">
        <v>356</v>
      </c>
      <c r="I3095" s="3" t="str">
        <f t="shared" si="147"/>
        <v>610002</v>
      </c>
      <c r="J3095" s="3" t="s">
        <v>526</v>
      </c>
    </row>
    <row r="3096" spans="2:10" x14ac:dyDescent="0.2">
      <c r="B3096" s="54" t="s">
        <v>10</v>
      </c>
      <c r="C3096" s="245">
        <f>SUM('Florida Parishes:Sullivan'!B3096)</f>
        <v>49824</v>
      </c>
      <c r="D3096" s="93">
        <f>SUM('Florida Parishes:Sullivan'!C3096)</f>
        <v>49824</v>
      </c>
      <c r="E3096" s="93">
        <f>SUM('Florida Parishes:Sullivan'!D3096)</f>
        <v>81548</v>
      </c>
      <c r="F3096" s="191">
        <f>SUM('Florida Parishes:Sullivan'!E3096)</f>
        <v>31724</v>
      </c>
      <c r="G3096" s="75"/>
      <c r="H3096" s="3" t="s">
        <v>356</v>
      </c>
      <c r="I3096" s="3" t="str">
        <f t="shared" si="147"/>
        <v>610002</v>
      </c>
      <c r="J3096" s="3" t="s">
        <v>526</v>
      </c>
    </row>
    <row r="3097" spans="2:10" ht="15.75" x14ac:dyDescent="0.25">
      <c r="B3097" s="55" t="s">
        <v>11</v>
      </c>
      <c r="C3097" s="264">
        <f>SUM('Florida Parishes:Sullivan'!B3097)</f>
        <v>244475</v>
      </c>
      <c r="D3097" s="94">
        <f>SUM('Florida Parishes:Sullivan'!C3097)</f>
        <v>244475</v>
      </c>
      <c r="E3097" s="94">
        <f>SUM('Florida Parishes:Sullivan'!D3097)</f>
        <v>389887</v>
      </c>
      <c r="F3097" s="192">
        <f>SUM('Florida Parishes:Sullivan'!E3097)</f>
        <v>145412</v>
      </c>
      <c r="G3097" s="76"/>
      <c r="H3097" s="3" t="s">
        <v>355</v>
      </c>
      <c r="I3097" s="3" t="str">
        <f t="shared" si="147"/>
        <v>610002</v>
      </c>
      <c r="J3097" s="3" t="s">
        <v>526</v>
      </c>
    </row>
    <row r="3098" spans="2:10" x14ac:dyDescent="0.2">
      <c r="B3098" s="54" t="s">
        <v>12</v>
      </c>
      <c r="C3098" s="245">
        <f>SUM('Florida Parishes:Sullivan'!B3098)</f>
        <v>1323</v>
      </c>
      <c r="D3098" s="93">
        <f>SUM('Florida Parishes:Sullivan'!C3098)</f>
        <v>1323</v>
      </c>
      <c r="E3098" s="93">
        <f>SUM('Florida Parishes:Sullivan'!D3098)</f>
        <v>1683</v>
      </c>
      <c r="F3098" s="191">
        <f>SUM('Florida Parishes:Sullivan'!E3098)</f>
        <v>360</v>
      </c>
      <c r="G3098" s="75"/>
      <c r="H3098" s="3" t="s">
        <v>356</v>
      </c>
      <c r="I3098" s="3" t="str">
        <f t="shared" si="147"/>
        <v>610002</v>
      </c>
      <c r="J3098" s="3" t="s">
        <v>526</v>
      </c>
    </row>
    <row r="3099" spans="2:10" x14ac:dyDescent="0.2">
      <c r="B3099" s="54" t="s">
        <v>13</v>
      </c>
      <c r="C3099" s="245">
        <f>SUM('Florida Parishes:Sullivan'!B3099)</f>
        <v>1918</v>
      </c>
      <c r="D3099" s="93">
        <f>SUM('Florida Parishes:Sullivan'!C3099)</f>
        <v>1918</v>
      </c>
      <c r="E3099" s="93">
        <f>SUM('Florida Parishes:Sullivan'!D3099)</f>
        <v>2105</v>
      </c>
      <c r="F3099" s="191">
        <f>SUM('Florida Parishes:Sullivan'!E3099)</f>
        <v>187</v>
      </c>
      <c r="G3099" s="75"/>
      <c r="H3099" s="3" t="s">
        <v>356</v>
      </c>
      <c r="I3099" s="3" t="str">
        <f t="shared" si="147"/>
        <v>610002</v>
      </c>
      <c r="J3099" s="3" t="s">
        <v>526</v>
      </c>
    </row>
    <row r="3100" spans="2:10" x14ac:dyDescent="0.2">
      <c r="B3100" s="54" t="s">
        <v>14</v>
      </c>
      <c r="C3100" s="245">
        <f>SUM('Florida Parishes:Sullivan'!B3100)</f>
        <v>0</v>
      </c>
      <c r="D3100" s="93">
        <f>SUM('Florida Parishes:Sullivan'!C3100)</f>
        <v>0</v>
      </c>
      <c r="E3100" s="93">
        <f>SUM('Florida Parishes:Sullivan'!D3100)</f>
        <v>0</v>
      </c>
      <c r="F3100" s="191">
        <f>SUM('Florida Parishes:Sullivan'!E3100)</f>
        <v>0</v>
      </c>
      <c r="G3100" s="75"/>
      <c r="H3100" s="3" t="s">
        <v>356</v>
      </c>
      <c r="I3100" s="3" t="str">
        <f t="shared" si="147"/>
        <v>610002</v>
      </c>
      <c r="J3100" s="3" t="s">
        <v>526</v>
      </c>
    </row>
    <row r="3101" spans="2:10" ht="15.75" x14ac:dyDescent="0.25">
      <c r="B3101" s="55" t="s">
        <v>15</v>
      </c>
      <c r="C3101" s="264">
        <f>SUM('Florida Parishes:Sullivan'!B3101)</f>
        <v>3241</v>
      </c>
      <c r="D3101" s="94">
        <f>SUM('Florida Parishes:Sullivan'!C3101)</f>
        <v>3241</v>
      </c>
      <c r="E3101" s="94">
        <f>SUM('Florida Parishes:Sullivan'!D3101)</f>
        <v>3788</v>
      </c>
      <c r="F3101" s="192">
        <f>SUM('Florida Parishes:Sullivan'!E3101)</f>
        <v>547</v>
      </c>
      <c r="G3101" s="77"/>
      <c r="H3101" s="3" t="s">
        <v>355</v>
      </c>
      <c r="I3101" s="3" t="str">
        <f t="shared" si="147"/>
        <v>610002</v>
      </c>
      <c r="J3101" s="3" t="s">
        <v>526</v>
      </c>
    </row>
    <row r="3102" spans="2:10" x14ac:dyDescent="0.2">
      <c r="B3102" s="54" t="s">
        <v>16</v>
      </c>
      <c r="C3102" s="245">
        <f>SUM('Florida Parishes:Sullivan'!B3102)</f>
        <v>0</v>
      </c>
      <c r="D3102" s="93">
        <f>SUM('Florida Parishes:Sullivan'!C3102)</f>
        <v>0</v>
      </c>
      <c r="E3102" s="93">
        <f>SUM('Florida Parishes:Sullivan'!D3102)</f>
        <v>0</v>
      </c>
      <c r="F3102" s="191">
        <f>SUM('Florida Parishes:Sullivan'!E3102)</f>
        <v>0</v>
      </c>
      <c r="G3102" s="75"/>
      <c r="H3102" s="3" t="s">
        <v>356</v>
      </c>
      <c r="I3102" s="3" t="str">
        <f t="shared" si="147"/>
        <v>610002</v>
      </c>
      <c r="J3102" s="3" t="s">
        <v>526</v>
      </c>
    </row>
    <row r="3103" spans="2:10" x14ac:dyDescent="0.2">
      <c r="B3103" s="54" t="s">
        <v>17</v>
      </c>
      <c r="C3103" s="245">
        <f>SUM('Florida Parishes:Sullivan'!B3103)</f>
        <v>0</v>
      </c>
      <c r="D3103" s="93">
        <f>SUM('Florida Parishes:Sullivan'!C3103)</f>
        <v>0</v>
      </c>
      <c r="E3103" s="93">
        <f>SUM('Florida Parishes:Sullivan'!D3103)</f>
        <v>0</v>
      </c>
      <c r="F3103" s="191">
        <f>SUM('Florida Parishes:Sullivan'!E3103)</f>
        <v>0</v>
      </c>
      <c r="G3103" s="75"/>
      <c r="H3103" s="3" t="s">
        <v>356</v>
      </c>
      <c r="I3103" s="3" t="str">
        <f t="shared" si="147"/>
        <v>610002</v>
      </c>
      <c r="J3103" s="3" t="s">
        <v>526</v>
      </c>
    </row>
    <row r="3104" spans="2:10" x14ac:dyDescent="0.2">
      <c r="B3104" s="54" t="s">
        <v>18</v>
      </c>
      <c r="C3104" s="245">
        <f>SUM('Florida Parishes:Sullivan'!B3104)</f>
        <v>0</v>
      </c>
      <c r="D3104" s="93">
        <f>SUM('Florida Parishes:Sullivan'!C3104)</f>
        <v>0</v>
      </c>
      <c r="E3104" s="93">
        <f>SUM('Florida Parishes:Sullivan'!D3104)</f>
        <v>0</v>
      </c>
      <c r="F3104" s="191">
        <f>SUM('Florida Parishes:Sullivan'!E3104)</f>
        <v>0</v>
      </c>
      <c r="G3104" s="75"/>
      <c r="H3104" s="3" t="s">
        <v>356</v>
      </c>
      <c r="I3104" s="3" t="str">
        <f t="shared" si="147"/>
        <v>610002</v>
      </c>
      <c r="J3104" s="3" t="s">
        <v>526</v>
      </c>
    </row>
    <row r="3105" spans="2:10" x14ac:dyDescent="0.2">
      <c r="B3105" s="54" t="s">
        <v>19</v>
      </c>
      <c r="C3105" s="245">
        <f>SUM('Florida Parishes:Sullivan'!B3105)</f>
        <v>0</v>
      </c>
      <c r="D3105" s="93">
        <f>SUM('Florida Parishes:Sullivan'!C3105)</f>
        <v>0</v>
      </c>
      <c r="E3105" s="93">
        <f>SUM('Florida Parishes:Sullivan'!D3105)</f>
        <v>0</v>
      </c>
      <c r="F3105" s="191">
        <f>SUM('Florida Parishes:Sullivan'!E3105)</f>
        <v>0</v>
      </c>
      <c r="G3105" s="75"/>
      <c r="H3105" s="3" t="s">
        <v>356</v>
      </c>
      <c r="I3105" s="3" t="str">
        <f t="shared" si="147"/>
        <v>610002</v>
      </c>
      <c r="J3105" s="3" t="s">
        <v>526</v>
      </c>
    </row>
    <row r="3106" spans="2:10" ht="15.75" x14ac:dyDescent="0.25">
      <c r="B3106" s="55" t="s">
        <v>20</v>
      </c>
      <c r="C3106" s="264">
        <f>SUM('Florida Parishes:Sullivan'!B3106)</f>
        <v>0</v>
      </c>
      <c r="D3106" s="94">
        <f>SUM('Florida Parishes:Sullivan'!C3106)</f>
        <v>0</v>
      </c>
      <c r="E3106" s="94">
        <f>SUM('Florida Parishes:Sullivan'!D3106)</f>
        <v>0</v>
      </c>
      <c r="F3106" s="192">
        <f>SUM('Florida Parishes:Sullivan'!E3106)</f>
        <v>0</v>
      </c>
      <c r="G3106" s="77"/>
      <c r="H3106" s="3" t="s">
        <v>356</v>
      </c>
      <c r="I3106" s="3" t="str">
        <f t="shared" si="147"/>
        <v>610002</v>
      </c>
      <c r="J3106" s="3" t="s">
        <v>526</v>
      </c>
    </row>
    <row r="3107" spans="2:10" x14ac:dyDescent="0.2">
      <c r="B3107" s="54" t="s">
        <v>21</v>
      </c>
      <c r="C3107" s="245">
        <f>SUM('Florida Parishes:Sullivan'!B3107)</f>
        <v>0</v>
      </c>
      <c r="D3107" s="93">
        <f>SUM('Florida Parishes:Sullivan'!C3107)</f>
        <v>0</v>
      </c>
      <c r="E3107" s="93">
        <f>SUM('Florida Parishes:Sullivan'!D3107)</f>
        <v>0</v>
      </c>
      <c r="F3107" s="191">
        <f>SUM('Florida Parishes:Sullivan'!E3107)</f>
        <v>0</v>
      </c>
      <c r="G3107" s="75"/>
      <c r="H3107" s="3" t="s">
        <v>356</v>
      </c>
      <c r="I3107" s="3" t="str">
        <f t="shared" si="147"/>
        <v>610002</v>
      </c>
      <c r="J3107" s="3" t="s">
        <v>526</v>
      </c>
    </row>
    <row r="3108" spans="2:10" x14ac:dyDescent="0.2">
      <c r="B3108" s="54" t="s">
        <v>22</v>
      </c>
      <c r="C3108" s="245">
        <f>SUM('Florida Parishes:Sullivan'!B3108)</f>
        <v>0</v>
      </c>
      <c r="D3108" s="93">
        <f>SUM('Florida Parishes:Sullivan'!C3108)</f>
        <v>0</v>
      </c>
      <c r="E3108" s="93">
        <f>SUM('Florida Parishes:Sullivan'!D3108)</f>
        <v>0</v>
      </c>
      <c r="F3108" s="191">
        <f>SUM('Florida Parishes:Sullivan'!E3108)</f>
        <v>0</v>
      </c>
      <c r="G3108" s="75"/>
      <c r="H3108" s="3" t="s">
        <v>356</v>
      </c>
      <c r="I3108" s="3" t="str">
        <f t="shared" si="147"/>
        <v>610002</v>
      </c>
      <c r="J3108" s="3" t="s">
        <v>526</v>
      </c>
    </row>
    <row r="3109" spans="2:10" x14ac:dyDescent="0.2">
      <c r="B3109" s="54" t="s">
        <v>23</v>
      </c>
      <c r="C3109" s="245">
        <f>SUM('Florida Parishes:Sullivan'!B3109)</f>
        <v>0</v>
      </c>
      <c r="D3109" s="93">
        <f>SUM('Florida Parishes:Sullivan'!C3109)</f>
        <v>0</v>
      </c>
      <c r="E3109" s="93">
        <f>SUM('Florida Parishes:Sullivan'!D3109)</f>
        <v>0</v>
      </c>
      <c r="F3109" s="191">
        <f>SUM('Florida Parishes:Sullivan'!E3109)</f>
        <v>0</v>
      </c>
      <c r="G3109" s="75"/>
      <c r="H3109" s="3" t="s">
        <v>356</v>
      </c>
      <c r="I3109" s="3" t="str">
        <f t="shared" si="147"/>
        <v>610002</v>
      </c>
      <c r="J3109" s="3" t="s">
        <v>526</v>
      </c>
    </row>
    <row r="3110" spans="2:10" ht="15.75" x14ac:dyDescent="0.25">
      <c r="B3110" s="55" t="s">
        <v>24</v>
      </c>
      <c r="C3110" s="264">
        <f>SUM('Florida Parishes:Sullivan'!B3110)</f>
        <v>0</v>
      </c>
      <c r="D3110" s="94">
        <f>SUM('Florida Parishes:Sullivan'!C3110)</f>
        <v>0</v>
      </c>
      <c r="E3110" s="94">
        <f>SUM('Florida Parishes:Sullivan'!D3110)</f>
        <v>0</v>
      </c>
      <c r="F3110" s="192">
        <f>SUM('Florida Parishes:Sullivan'!E3110)</f>
        <v>0</v>
      </c>
      <c r="G3110" s="77"/>
      <c r="H3110" s="3" t="s">
        <v>355</v>
      </c>
      <c r="I3110" s="3" t="str">
        <f t="shared" si="147"/>
        <v>610002</v>
      </c>
      <c r="J3110" s="3" t="s">
        <v>526</v>
      </c>
    </row>
    <row r="3111" spans="2:10" ht="15.75" x14ac:dyDescent="0.25">
      <c r="B3111" s="55" t="s">
        <v>25</v>
      </c>
      <c r="C3111" s="264">
        <f>SUM('Florida Parishes:Sullivan'!B3111)</f>
        <v>247716</v>
      </c>
      <c r="D3111" s="94">
        <f>SUM('Florida Parishes:Sullivan'!C3111)</f>
        <v>247716</v>
      </c>
      <c r="E3111" s="94">
        <f>SUM('Florida Parishes:Sullivan'!D3111)</f>
        <v>393675</v>
      </c>
      <c r="F3111" s="192">
        <f>SUM('Florida Parishes:Sullivan'!E3111)</f>
        <v>145959</v>
      </c>
      <c r="G3111" s="76"/>
      <c r="H3111" s="3" t="s">
        <v>355</v>
      </c>
      <c r="I3111" s="3" t="str">
        <f t="shared" si="147"/>
        <v>610002</v>
      </c>
      <c r="J3111" s="3" t="s">
        <v>526</v>
      </c>
    </row>
    <row r="3112" spans="2:10" ht="15.75" x14ac:dyDescent="0.25">
      <c r="B3112" s="68" t="s">
        <v>28</v>
      </c>
      <c r="C3112" s="69"/>
      <c r="D3112" s="70"/>
      <c r="E3112" s="70"/>
      <c r="F3112" s="122"/>
      <c r="G3112" s="72"/>
      <c r="H3112" s="3" t="s">
        <v>357</v>
      </c>
      <c r="I3112" s="3" t="str">
        <f t="shared" ref="I3112:I3132" si="148">RIGHT($B$3114,6)</f>
        <v>610005</v>
      </c>
      <c r="J3112" s="3" t="s">
        <v>527</v>
      </c>
    </row>
    <row r="3113" spans="2:10" ht="15.75" x14ac:dyDescent="0.25">
      <c r="B3113" s="51" t="s">
        <v>319</v>
      </c>
      <c r="C3113" s="45" t="str">
        <f>$C$5</f>
        <v>Actual</v>
      </c>
      <c r="D3113" s="45" t="str">
        <f>$D$5</f>
        <v>Budgeted</v>
      </c>
      <c r="E3113" s="45" t="s">
        <v>7</v>
      </c>
      <c r="F3113" s="121" t="str">
        <f>$F$5</f>
        <v>2024-2025 +/-</v>
      </c>
      <c r="G3113" s="74"/>
      <c r="H3113" s="3" t="s">
        <v>357</v>
      </c>
      <c r="I3113" s="3" t="str">
        <f t="shared" si="148"/>
        <v>610005</v>
      </c>
      <c r="J3113" s="3" t="s">
        <v>527</v>
      </c>
    </row>
    <row r="3114" spans="2:10" ht="15.75" x14ac:dyDescent="0.25">
      <c r="B3114" s="71" t="s">
        <v>226</v>
      </c>
      <c r="C3114" s="46" t="str">
        <f>$C$6</f>
        <v>2024-2025</v>
      </c>
      <c r="D3114" s="46" t="str">
        <f>$D$6</f>
        <v>2024-2025</v>
      </c>
      <c r="E3114" s="46" t="str">
        <f>$E$6</f>
        <v>2025-2026</v>
      </c>
      <c r="F3114" s="119" t="str">
        <f>$F$6</f>
        <v>2025-2026</v>
      </c>
      <c r="G3114" s="74"/>
      <c r="H3114" s="3" t="s">
        <v>357</v>
      </c>
      <c r="I3114" s="3" t="str">
        <f t="shared" si="148"/>
        <v>610005</v>
      </c>
      <c r="J3114" s="3" t="s">
        <v>527</v>
      </c>
    </row>
    <row r="3115" spans="2:10" x14ac:dyDescent="0.2">
      <c r="B3115" s="54" t="s">
        <v>8</v>
      </c>
      <c r="C3115" s="245">
        <f>SUM('Florida Parishes:Sullivan'!B3115)</f>
        <v>6518</v>
      </c>
      <c r="D3115" s="93">
        <f>SUM('Florida Parishes:Sullivan'!C31115)</f>
        <v>0</v>
      </c>
      <c r="E3115" s="93">
        <f>SUM('Florida Parishes:Sullivan'!D31115)</f>
        <v>0</v>
      </c>
      <c r="F3115" s="191">
        <f>SUM('Florida Parishes:Sullivan'!E31115)</f>
        <v>0</v>
      </c>
      <c r="G3115" s="75"/>
      <c r="H3115" s="3" t="s">
        <v>357</v>
      </c>
      <c r="I3115" s="3" t="str">
        <f t="shared" si="148"/>
        <v>610005</v>
      </c>
      <c r="J3115" s="3" t="s">
        <v>527</v>
      </c>
    </row>
    <row r="3116" spans="2:10" x14ac:dyDescent="0.2">
      <c r="B3116" s="54" t="s">
        <v>9</v>
      </c>
      <c r="C3116" s="245">
        <f>SUM('Florida Parishes:Sullivan'!B3116)</f>
        <v>0</v>
      </c>
      <c r="D3116" s="93">
        <f>SUM('Florida Parishes:Sullivan'!C31116)</f>
        <v>0</v>
      </c>
      <c r="E3116" s="93">
        <f>SUM('Florida Parishes:Sullivan'!D31116)</f>
        <v>0</v>
      </c>
      <c r="F3116" s="191">
        <f>SUM('Florida Parishes:Sullivan'!E31116)</f>
        <v>0</v>
      </c>
      <c r="G3116" s="75"/>
      <c r="H3116" s="3" t="s">
        <v>357</v>
      </c>
      <c r="I3116" s="3" t="str">
        <f t="shared" si="148"/>
        <v>610005</v>
      </c>
      <c r="J3116" s="3" t="s">
        <v>527</v>
      </c>
    </row>
    <row r="3117" spans="2:10" x14ac:dyDescent="0.2">
      <c r="B3117" s="54" t="s">
        <v>10</v>
      </c>
      <c r="C3117" s="245">
        <f>SUM('Florida Parishes:Sullivan'!B3117)</f>
        <v>1713</v>
      </c>
      <c r="D3117" s="93">
        <f>SUM('Florida Parishes:Sullivan'!C31117)</f>
        <v>0</v>
      </c>
      <c r="E3117" s="93">
        <f>SUM('Florida Parishes:Sullivan'!D31117)</f>
        <v>0</v>
      </c>
      <c r="F3117" s="191">
        <f>SUM('Florida Parishes:Sullivan'!E31117)</f>
        <v>0</v>
      </c>
      <c r="G3117" s="75"/>
      <c r="H3117" s="3" t="s">
        <v>357</v>
      </c>
      <c r="I3117" s="3" t="str">
        <f t="shared" si="148"/>
        <v>610005</v>
      </c>
      <c r="J3117" s="3" t="s">
        <v>527</v>
      </c>
    </row>
    <row r="3118" spans="2:10" ht="15.75" x14ac:dyDescent="0.25">
      <c r="B3118" s="55" t="s">
        <v>11</v>
      </c>
      <c r="C3118" s="264">
        <f>SUM('Florida Parishes:Sullivan'!B3118)</f>
        <v>8231</v>
      </c>
      <c r="D3118" s="94">
        <f>SUM('Florida Parishes:Sullivan'!C31118)</f>
        <v>0</v>
      </c>
      <c r="E3118" s="94">
        <f>SUM('Florida Parishes:Sullivan'!D31118)</f>
        <v>0</v>
      </c>
      <c r="F3118" s="192">
        <f>SUM('Florida Parishes:Sullivan'!E31118)</f>
        <v>0</v>
      </c>
      <c r="G3118" s="76"/>
      <c r="H3118" s="3" t="s">
        <v>357</v>
      </c>
      <c r="I3118" s="3" t="str">
        <f t="shared" si="148"/>
        <v>610005</v>
      </c>
      <c r="J3118" s="3" t="s">
        <v>527</v>
      </c>
    </row>
    <row r="3119" spans="2:10" x14ac:dyDescent="0.2">
      <c r="B3119" s="54" t="s">
        <v>12</v>
      </c>
      <c r="C3119" s="245">
        <f>SUM('Florida Parishes:Sullivan'!B3119)</f>
        <v>62</v>
      </c>
      <c r="D3119" s="93">
        <f>SUM('Florida Parishes:Sullivan'!C31119)</f>
        <v>0</v>
      </c>
      <c r="E3119" s="93">
        <f>SUM('Florida Parishes:Sullivan'!D31119)</f>
        <v>0</v>
      </c>
      <c r="F3119" s="191">
        <f>SUM('Florida Parishes:Sullivan'!E31119)</f>
        <v>0</v>
      </c>
      <c r="G3119" s="75"/>
      <c r="H3119" s="3" t="s">
        <v>357</v>
      </c>
      <c r="I3119" s="3" t="str">
        <f t="shared" si="148"/>
        <v>610005</v>
      </c>
      <c r="J3119" s="3" t="s">
        <v>527</v>
      </c>
    </row>
    <row r="3120" spans="2:10" x14ac:dyDescent="0.2">
      <c r="B3120" s="54" t="s">
        <v>13</v>
      </c>
      <c r="C3120" s="245">
        <f>SUM('Florida Parishes:Sullivan'!B3120)</f>
        <v>1211</v>
      </c>
      <c r="D3120" s="93">
        <f>SUM('Florida Parishes:Sullivan'!C31120)</f>
        <v>0</v>
      </c>
      <c r="E3120" s="93">
        <f>SUM('Florida Parishes:Sullivan'!D31120)</f>
        <v>0</v>
      </c>
      <c r="F3120" s="191">
        <f>SUM('Florida Parishes:Sullivan'!E31120)</f>
        <v>0</v>
      </c>
      <c r="G3120" s="75"/>
      <c r="H3120" s="3" t="s">
        <v>357</v>
      </c>
      <c r="I3120" s="3" t="str">
        <f t="shared" si="148"/>
        <v>610005</v>
      </c>
      <c r="J3120" s="3" t="s">
        <v>527</v>
      </c>
    </row>
    <row r="3121" spans="2:10" x14ac:dyDescent="0.2">
      <c r="B3121" s="54" t="s">
        <v>14</v>
      </c>
      <c r="C3121" s="245">
        <f>SUM('Florida Parishes:Sullivan'!B3121)</f>
        <v>0</v>
      </c>
      <c r="D3121" s="93">
        <f>SUM('Florida Parishes:Sullivan'!C31121)</f>
        <v>0</v>
      </c>
      <c r="E3121" s="93">
        <f>SUM('Florida Parishes:Sullivan'!D31121)</f>
        <v>0</v>
      </c>
      <c r="F3121" s="191">
        <f>SUM('Florida Parishes:Sullivan'!E31121)</f>
        <v>0</v>
      </c>
      <c r="G3121" s="75"/>
      <c r="H3121" s="3" t="s">
        <v>357</v>
      </c>
      <c r="I3121" s="3" t="str">
        <f t="shared" si="148"/>
        <v>610005</v>
      </c>
      <c r="J3121" s="3" t="s">
        <v>527</v>
      </c>
    </row>
    <row r="3122" spans="2:10" ht="15.75" x14ac:dyDescent="0.25">
      <c r="B3122" s="55" t="s">
        <v>15</v>
      </c>
      <c r="C3122" s="264">
        <f>SUM('Florida Parishes:Sullivan'!B3122)</f>
        <v>1273</v>
      </c>
      <c r="D3122" s="94">
        <f>SUM('Florida Parishes:Sullivan'!C31122)</f>
        <v>0</v>
      </c>
      <c r="E3122" s="94">
        <f>SUM('Florida Parishes:Sullivan'!D31122)</f>
        <v>0</v>
      </c>
      <c r="F3122" s="192">
        <f>SUM('Florida Parishes:Sullivan'!E31122)</f>
        <v>0</v>
      </c>
      <c r="G3122" s="77"/>
      <c r="H3122" s="3" t="s">
        <v>357</v>
      </c>
      <c r="I3122" s="3" t="str">
        <f t="shared" si="148"/>
        <v>610005</v>
      </c>
      <c r="J3122" s="3" t="s">
        <v>527</v>
      </c>
    </row>
    <row r="3123" spans="2:10" x14ac:dyDescent="0.2">
      <c r="B3123" s="54" t="s">
        <v>16</v>
      </c>
      <c r="C3123" s="245">
        <f>SUM('Florida Parishes:Sullivan'!B3123)</f>
        <v>29040</v>
      </c>
      <c r="D3123" s="93">
        <f>SUM('Florida Parishes:Sullivan'!C31123)</f>
        <v>0</v>
      </c>
      <c r="E3123" s="93">
        <f>SUM('Florida Parishes:Sullivan'!D31123)</f>
        <v>0</v>
      </c>
      <c r="F3123" s="191">
        <f>SUM('Florida Parishes:Sullivan'!E31123)</f>
        <v>0</v>
      </c>
      <c r="G3123" s="75"/>
      <c r="H3123" s="3" t="s">
        <v>357</v>
      </c>
      <c r="I3123" s="3" t="str">
        <f t="shared" si="148"/>
        <v>610005</v>
      </c>
      <c r="J3123" s="3" t="s">
        <v>527</v>
      </c>
    </row>
    <row r="3124" spans="2:10" x14ac:dyDescent="0.2">
      <c r="B3124" s="54" t="s">
        <v>17</v>
      </c>
      <c r="C3124" s="245">
        <f>SUM('Florida Parishes:Sullivan'!B3124)</f>
        <v>0</v>
      </c>
      <c r="D3124" s="93">
        <f>SUM('Florida Parishes:Sullivan'!C31124)</f>
        <v>0</v>
      </c>
      <c r="E3124" s="93">
        <f>SUM('Florida Parishes:Sullivan'!D31124)</f>
        <v>0</v>
      </c>
      <c r="F3124" s="191">
        <f>SUM('Florida Parishes:Sullivan'!E31124)</f>
        <v>0</v>
      </c>
      <c r="G3124" s="75"/>
      <c r="H3124" s="3" t="s">
        <v>357</v>
      </c>
      <c r="I3124" s="3" t="str">
        <f t="shared" si="148"/>
        <v>610005</v>
      </c>
      <c r="J3124" s="3" t="s">
        <v>527</v>
      </c>
    </row>
    <row r="3125" spans="2:10" x14ac:dyDescent="0.2">
      <c r="B3125" s="54" t="s">
        <v>18</v>
      </c>
      <c r="C3125" s="245">
        <f>SUM('Florida Parishes:Sullivan'!B3125)</f>
        <v>0</v>
      </c>
      <c r="D3125" s="93">
        <f>SUM('Florida Parishes:Sullivan'!C31125)</f>
        <v>0</v>
      </c>
      <c r="E3125" s="93">
        <f>SUM('Florida Parishes:Sullivan'!D31125)</f>
        <v>0</v>
      </c>
      <c r="F3125" s="191">
        <f>SUM('Florida Parishes:Sullivan'!E31125)</f>
        <v>0</v>
      </c>
      <c r="G3125" s="75"/>
      <c r="H3125" s="3" t="s">
        <v>357</v>
      </c>
      <c r="I3125" s="3" t="str">
        <f t="shared" si="148"/>
        <v>610005</v>
      </c>
      <c r="J3125" s="3" t="s">
        <v>527</v>
      </c>
    </row>
    <row r="3126" spans="2:10" x14ac:dyDescent="0.2">
      <c r="B3126" s="54" t="s">
        <v>19</v>
      </c>
      <c r="C3126" s="245">
        <f>SUM('Florida Parishes:Sullivan'!B3126)</f>
        <v>0</v>
      </c>
      <c r="D3126" s="93">
        <f>SUM('Florida Parishes:Sullivan'!C31126)</f>
        <v>0</v>
      </c>
      <c r="E3126" s="93">
        <f>SUM('Florida Parishes:Sullivan'!D31126)</f>
        <v>0</v>
      </c>
      <c r="F3126" s="191">
        <f>SUM('Florida Parishes:Sullivan'!E31126)</f>
        <v>0</v>
      </c>
      <c r="G3126" s="75"/>
      <c r="H3126" s="3" t="s">
        <v>357</v>
      </c>
      <c r="I3126" s="3" t="str">
        <f t="shared" si="148"/>
        <v>610005</v>
      </c>
      <c r="J3126" s="3" t="s">
        <v>527</v>
      </c>
    </row>
    <row r="3127" spans="2:10" ht="15.75" x14ac:dyDescent="0.25">
      <c r="B3127" s="55" t="s">
        <v>20</v>
      </c>
      <c r="C3127" s="264">
        <f>SUM('Florida Parishes:Sullivan'!B3127)</f>
        <v>29040</v>
      </c>
      <c r="D3127" s="94">
        <f>SUM('Florida Parishes:Sullivan'!C31127)</f>
        <v>0</v>
      </c>
      <c r="E3127" s="94">
        <f>SUM('Florida Parishes:Sullivan'!D31127)</f>
        <v>0</v>
      </c>
      <c r="F3127" s="192">
        <f>SUM('Florida Parishes:Sullivan'!E31127)</f>
        <v>0</v>
      </c>
      <c r="G3127" s="77"/>
      <c r="H3127" s="3" t="s">
        <v>357</v>
      </c>
      <c r="I3127" s="3" t="str">
        <f t="shared" si="148"/>
        <v>610005</v>
      </c>
      <c r="J3127" s="3" t="s">
        <v>527</v>
      </c>
    </row>
    <row r="3128" spans="2:10" x14ac:dyDescent="0.2">
      <c r="B3128" s="54" t="s">
        <v>21</v>
      </c>
      <c r="C3128" s="245">
        <f>SUM('Florida Parishes:Sullivan'!B3128)</f>
        <v>0</v>
      </c>
      <c r="D3128" s="93">
        <f>SUM('Florida Parishes:Sullivan'!C31128)</f>
        <v>0</v>
      </c>
      <c r="E3128" s="93">
        <f>SUM('Florida Parishes:Sullivan'!D31128)</f>
        <v>0</v>
      </c>
      <c r="F3128" s="191">
        <f>SUM('Florida Parishes:Sullivan'!E31128)</f>
        <v>0</v>
      </c>
      <c r="G3128" s="75"/>
      <c r="H3128" s="3" t="s">
        <v>357</v>
      </c>
      <c r="I3128" s="3" t="str">
        <f t="shared" si="148"/>
        <v>610005</v>
      </c>
      <c r="J3128" s="3" t="s">
        <v>527</v>
      </c>
    </row>
    <row r="3129" spans="2:10" x14ac:dyDescent="0.2">
      <c r="B3129" s="54" t="s">
        <v>22</v>
      </c>
      <c r="C3129" s="245">
        <f>SUM('Florida Parishes:Sullivan'!B3129)</f>
        <v>0</v>
      </c>
      <c r="D3129" s="93">
        <f>SUM('Florida Parishes:Sullivan'!C31129)</f>
        <v>0</v>
      </c>
      <c r="E3129" s="93">
        <f>SUM('Florida Parishes:Sullivan'!D31129)</f>
        <v>0</v>
      </c>
      <c r="F3129" s="191">
        <f>SUM('Florida Parishes:Sullivan'!E31129)</f>
        <v>0</v>
      </c>
      <c r="G3129" s="75"/>
      <c r="H3129" s="3" t="s">
        <v>357</v>
      </c>
      <c r="I3129" s="3" t="str">
        <f t="shared" si="148"/>
        <v>610005</v>
      </c>
      <c r="J3129" s="3" t="s">
        <v>527</v>
      </c>
    </row>
    <row r="3130" spans="2:10" x14ac:dyDescent="0.2">
      <c r="B3130" s="54" t="s">
        <v>23</v>
      </c>
      <c r="C3130" s="245">
        <f>SUM('Florida Parishes:Sullivan'!B3130)</f>
        <v>0</v>
      </c>
      <c r="D3130" s="93">
        <f>SUM('Florida Parishes:Sullivan'!C31130)</f>
        <v>0</v>
      </c>
      <c r="E3130" s="93">
        <f>SUM('Florida Parishes:Sullivan'!D31130)</f>
        <v>0</v>
      </c>
      <c r="F3130" s="191">
        <f>SUM('Florida Parishes:Sullivan'!E31130)</f>
        <v>0</v>
      </c>
      <c r="G3130" s="75"/>
      <c r="H3130" s="3" t="s">
        <v>357</v>
      </c>
      <c r="I3130" s="3" t="str">
        <f t="shared" si="148"/>
        <v>610005</v>
      </c>
      <c r="J3130" s="3" t="s">
        <v>527</v>
      </c>
    </row>
    <row r="3131" spans="2:10" ht="15.75" x14ac:dyDescent="0.25">
      <c r="B3131" s="55" t="s">
        <v>24</v>
      </c>
      <c r="C3131" s="264">
        <f>SUM('Florida Parishes:Sullivan'!B3131)</f>
        <v>0</v>
      </c>
      <c r="D3131" s="94">
        <f>SUM('Florida Parishes:Sullivan'!C31131)</f>
        <v>0</v>
      </c>
      <c r="E3131" s="94">
        <f>SUM('Florida Parishes:Sullivan'!D31131)</f>
        <v>0</v>
      </c>
      <c r="F3131" s="192">
        <f>SUM('Florida Parishes:Sullivan'!E31131)</f>
        <v>0</v>
      </c>
      <c r="G3131" s="77"/>
      <c r="H3131" s="3" t="s">
        <v>357</v>
      </c>
      <c r="I3131" s="3" t="str">
        <f t="shared" si="148"/>
        <v>610005</v>
      </c>
      <c r="J3131" s="3" t="s">
        <v>527</v>
      </c>
    </row>
    <row r="3132" spans="2:10" ht="15.75" x14ac:dyDescent="0.25">
      <c r="B3132" s="98" t="s">
        <v>25</v>
      </c>
      <c r="C3132" s="290">
        <f>SUM('Florida Parishes:Sullivan'!B3132)</f>
        <v>38544</v>
      </c>
      <c r="D3132" s="265">
        <f>SUM('Florida Parishes:Sullivan'!C31132)</f>
        <v>0</v>
      </c>
      <c r="E3132" s="99">
        <f>SUM('Florida Parishes:Sullivan'!D31132)</f>
        <v>0</v>
      </c>
      <c r="F3132" s="193">
        <f>SUM('Florida Parishes:Sullivan'!E31132)</f>
        <v>0</v>
      </c>
      <c r="G3132" s="76"/>
      <c r="H3132" s="3" t="s">
        <v>357</v>
      </c>
      <c r="I3132" s="3" t="str">
        <f t="shared" si="148"/>
        <v>610005</v>
      </c>
      <c r="J3132" s="3" t="s">
        <v>527</v>
      </c>
    </row>
    <row r="3133" spans="2:10" ht="15.75" x14ac:dyDescent="0.25">
      <c r="B3133" s="111" t="s">
        <v>28</v>
      </c>
      <c r="C3133" s="112"/>
      <c r="D3133" s="113"/>
      <c r="E3133" s="113"/>
      <c r="F3133" s="120"/>
      <c r="G3133" s="72"/>
      <c r="H3133" s="3" t="s">
        <v>357</v>
      </c>
      <c r="I3133" s="3" t="str">
        <f t="shared" ref="I3133:I3153" si="149">RIGHT($B$3135,6)</f>
        <v>610006</v>
      </c>
      <c r="J3133" s="128" t="s">
        <v>649</v>
      </c>
    </row>
    <row r="3134" spans="2:10" ht="15.75" x14ac:dyDescent="0.25">
      <c r="B3134" s="51" t="s">
        <v>683</v>
      </c>
      <c r="C3134" s="45" t="str">
        <f>$C$5</f>
        <v>Actual</v>
      </c>
      <c r="D3134" s="45" t="str">
        <f>$D$5</f>
        <v>Budgeted</v>
      </c>
      <c r="E3134" s="45" t="s">
        <v>7</v>
      </c>
      <c r="F3134" s="121" t="str">
        <f>$F$5</f>
        <v>2024-2025 +/-</v>
      </c>
      <c r="G3134" s="74"/>
      <c r="H3134" s="3" t="s">
        <v>357</v>
      </c>
      <c r="I3134" s="3" t="str">
        <f t="shared" si="149"/>
        <v>610006</v>
      </c>
      <c r="J3134" s="128" t="s">
        <v>649</v>
      </c>
    </row>
    <row r="3135" spans="2:10" ht="15.75" x14ac:dyDescent="0.25">
      <c r="B3135" s="71" t="s">
        <v>681</v>
      </c>
      <c r="C3135" s="46" t="str">
        <f>$C$6</f>
        <v>2024-2025</v>
      </c>
      <c r="D3135" s="46" t="str">
        <f>$D$6</f>
        <v>2024-2025</v>
      </c>
      <c r="E3135" s="46" t="str">
        <f>$E$6</f>
        <v>2025-2026</v>
      </c>
      <c r="F3135" s="119" t="str">
        <f>$F$6</f>
        <v>2025-2026</v>
      </c>
      <c r="G3135" s="74"/>
      <c r="H3135" s="3" t="s">
        <v>357</v>
      </c>
      <c r="I3135" s="3" t="str">
        <f t="shared" si="149"/>
        <v>610006</v>
      </c>
      <c r="J3135" s="128" t="s">
        <v>649</v>
      </c>
    </row>
    <row r="3136" spans="2:10" x14ac:dyDescent="0.2">
      <c r="B3136" s="54" t="s">
        <v>8</v>
      </c>
      <c r="C3136" s="245">
        <f>SUM('Florida Parishes:Sullivan'!B3136)</f>
        <v>44064</v>
      </c>
      <c r="D3136" s="93">
        <f>SUM('Florida Parishes:Sullivan'!C3136)</f>
        <v>44064</v>
      </c>
      <c r="E3136" s="93">
        <f>SUM('Florida Parishes:Sullivan'!D3136)</f>
        <v>99117</v>
      </c>
      <c r="F3136" s="191">
        <f>SUM('Florida Parishes:Sullivan'!E3136)</f>
        <v>55053</v>
      </c>
      <c r="G3136" s="75"/>
      <c r="H3136" s="3" t="s">
        <v>357</v>
      </c>
      <c r="I3136" s="3" t="str">
        <f t="shared" si="149"/>
        <v>610006</v>
      </c>
      <c r="J3136" s="128" t="s">
        <v>649</v>
      </c>
    </row>
    <row r="3137" spans="2:10" x14ac:dyDescent="0.2">
      <c r="B3137" s="54" t="s">
        <v>9</v>
      </c>
      <c r="C3137" s="245">
        <f>SUM('Florida Parishes:Sullivan'!B3137)</f>
        <v>0</v>
      </c>
      <c r="D3137" s="93">
        <f>SUM('Florida Parishes:Sullivan'!C3137)</f>
        <v>0</v>
      </c>
      <c r="E3137" s="93">
        <f>SUM('Florida Parishes:Sullivan'!D3137)</f>
        <v>0</v>
      </c>
      <c r="F3137" s="191">
        <f>SUM('Florida Parishes:Sullivan'!E3137)</f>
        <v>0</v>
      </c>
      <c r="G3137" s="75"/>
      <c r="H3137" s="3" t="s">
        <v>357</v>
      </c>
      <c r="I3137" s="3" t="str">
        <f t="shared" si="149"/>
        <v>610006</v>
      </c>
      <c r="J3137" s="128" t="s">
        <v>649</v>
      </c>
    </row>
    <row r="3138" spans="2:10" x14ac:dyDescent="0.2">
      <c r="B3138" s="54" t="s">
        <v>10</v>
      </c>
      <c r="C3138" s="245">
        <f>SUM('Florida Parishes:Sullivan'!B3138)</f>
        <v>11510</v>
      </c>
      <c r="D3138" s="93">
        <f>SUM('Florida Parishes:Sullivan'!C3138)</f>
        <v>11510</v>
      </c>
      <c r="E3138" s="93">
        <f>SUM('Florida Parishes:Sullivan'!D3138)</f>
        <v>24400</v>
      </c>
      <c r="F3138" s="191">
        <f>SUM('Florida Parishes:Sullivan'!E3138)</f>
        <v>12890</v>
      </c>
      <c r="G3138" s="75"/>
      <c r="H3138" s="3" t="s">
        <v>357</v>
      </c>
      <c r="I3138" s="3" t="str">
        <f t="shared" si="149"/>
        <v>610006</v>
      </c>
      <c r="J3138" s="128" t="s">
        <v>649</v>
      </c>
    </row>
    <row r="3139" spans="2:10" ht="15.75" x14ac:dyDescent="0.25">
      <c r="B3139" s="55" t="s">
        <v>11</v>
      </c>
      <c r="C3139" s="264">
        <f>SUM('Florida Parishes:Sullivan'!B3139)</f>
        <v>55574</v>
      </c>
      <c r="D3139" s="94">
        <f>SUM('Florida Parishes:Sullivan'!C3139)</f>
        <v>55574</v>
      </c>
      <c r="E3139" s="94">
        <f>SUM('Florida Parishes:Sullivan'!D3139)</f>
        <v>123517</v>
      </c>
      <c r="F3139" s="192">
        <f>SUM('Florida Parishes:Sullivan'!E3139)</f>
        <v>67943</v>
      </c>
      <c r="G3139" s="76"/>
      <c r="H3139" s="3" t="s">
        <v>357</v>
      </c>
      <c r="I3139" s="3" t="str">
        <f t="shared" si="149"/>
        <v>610006</v>
      </c>
      <c r="J3139" s="128" t="s">
        <v>649</v>
      </c>
    </row>
    <row r="3140" spans="2:10" x14ac:dyDescent="0.2">
      <c r="B3140" s="54" t="s">
        <v>12</v>
      </c>
      <c r="C3140" s="245">
        <f>SUM('Florida Parishes:Sullivan'!B3140)</f>
        <v>740</v>
      </c>
      <c r="D3140" s="93">
        <f>SUM('Florida Parishes:Sullivan'!C3140)</f>
        <v>740</v>
      </c>
      <c r="E3140" s="93">
        <f>SUM('Florida Parishes:Sullivan'!D3140)</f>
        <v>0</v>
      </c>
      <c r="F3140" s="191">
        <f>SUM('Florida Parishes:Sullivan'!E3140)</f>
        <v>-740</v>
      </c>
      <c r="G3140" s="75"/>
      <c r="H3140" s="3" t="s">
        <v>357</v>
      </c>
      <c r="I3140" s="3" t="str">
        <f t="shared" si="149"/>
        <v>610006</v>
      </c>
      <c r="J3140" s="128" t="s">
        <v>649</v>
      </c>
    </row>
    <row r="3141" spans="2:10" x14ac:dyDescent="0.2">
      <c r="B3141" s="54" t="s">
        <v>13</v>
      </c>
      <c r="C3141" s="245">
        <f>SUM('Florida Parishes:Sullivan'!B3141)</f>
        <v>0</v>
      </c>
      <c r="D3141" s="93">
        <f>SUM('Florida Parishes:Sullivan'!C3141)</f>
        <v>0</v>
      </c>
      <c r="E3141" s="93">
        <f>SUM('Florida Parishes:Sullivan'!D3141)</f>
        <v>0</v>
      </c>
      <c r="F3141" s="191">
        <f>SUM('Florida Parishes:Sullivan'!E3141)</f>
        <v>0</v>
      </c>
      <c r="G3141" s="75"/>
      <c r="H3141" s="3" t="s">
        <v>357</v>
      </c>
      <c r="I3141" s="3" t="str">
        <f t="shared" si="149"/>
        <v>610006</v>
      </c>
      <c r="J3141" s="128" t="s">
        <v>649</v>
      </c>
    </row>
    <row r="3142" spans="2:10" x14ac:dyDescent="0.2">
      <c r="B3142" s="54" t="s">
        <v>14</v>
      </c>
      <c r="C3142" s="245">
        <f>SUM('Florida Parishes:Sullivan'!B3142)</f>
        <v>0</v>
      </c>
      <c r="D3142" s="93">
        <f>SUM('Florida Parishes:Sullivan'!C3142)</f>
        <v>0</v>
      </c>
      <c r="E3142" s="93">
        <f>SUM('Florida Parishes:Sullivan'!D3142)</f>
        <v>0</v>
      </c>
      <c r="F3142" s="191">
        <f>SUM('Florida Parishes:Sullivan'!E3142)</f>
        <v>0</v>
      </c>
      <c r="G3142" s="75"/>
      <c r="H3142" s="3" t="s">
        <v>357</v>
      </c>
      <c r="I3142" s="3" t="str">
        <f t="shared" si="149"/>
        <v>610006</v>
      </c>
      <c r="J3142" s="128" t="s">
        <v>649</v>
      </c>
    </row>
    <row r="3143" spans="2:10" ht="15.75" x14ac:dyDescent="0.25">
      <c r="B3143" s="55" t="s">
        <v>15</v>
      </c>
      <c r="C3143" s="264">
        <f>SUM('Florida Parishes:Sullivan'!B3143)</f>
        <v>740</v>
      </c>
      <c r="D3143" s="94">
        <f>SUM('Florida Parishes:Sullivan'!C3143)</f>
        <v>740</v>
      </c>
      <c r="E3143" s="94">
        <f>SUM('Florida Parishes:Sullivan'!D3143)</f>
        <v>0</v>
      </c>
      <c r="F3143" s="192">
        <f>SUM('Florida Parishes:Sullivan'!E3143)</f>
        <v>-740</v>
      </c>
      <c r="G3143" s="77"/>
      <c r="H3143" s="3" t="s">
        <v>357</v>
      </c>
      <c r="I3143" s="3" t="str">
        <f t="shared" si="149"/>
        <v>610006</v>
      </c>
      <c r="J3143" s="128" t="s">
        <v>649</v>
      </c>
    </row>
    <row r="3144" spans="2:10" x14ac:dyDescent="0.2">
      <c r="B3144" s="54" t="s">
        <v>16</v>
      </c>
      <c r="C3144" s="245">
        <f>SUM('Florida Parishes:Sullivan'!B3144)</f>
        <v>0</v>
      </c>
      <c r="D3144" s="93">
        <f>SUM('Florida Parishes:Sullivan'!C3144)</f>
        <v>0</v>
      </c>
      <c r="E3144" s="93">
        <f>SUM('Florida Parishes:Sullivan'!D3144)</f>
        <v>0</v>
      </c>
      <c r="F3144" s="191">
        <f>SUM('Florida Parishes:Sullivan'!E3144)</f>
        <v>0</v>
      </c>
      <c r="G3144" s="75"/>
      <c r="H3144" s="3" t="s">
        <v>357</v>
      </c>
      <c r="I3144" s="3" t="str">
        <f t="shared" si="149"/>
        <v>610006</v>
      </c>
      <c r="J3144" s="128" t="s">
        <v>649</v>
      </c>
    </row>
    <row r="3145" spans="2:10" x14ac:dyDescent="0.2">
      <c r="B3145" s="54" t="s">
        <v>17</v>
      </c>
      <c r="C3145" s="245">
        <f>SUM('Florida Parishes:Sullivan'!B3145)</f>
        <v>0</v>
      </c>
      <c r="D3145" s="93">
        <f>SUM('Florida Parishes:Sullivan'!C3145)</f>
        <v>0</v>
      </c>
      <c r="E3145" s="93">
        <f>SUM('Florida Parishes:Sullivan'!D3145)</f>
        <v>0</v>
      </c>
      <c r="F3145" s="191">
        <f>SUM('Florida Parishes:Sullivan'!E3145)</f>
        <v>0</v>
      </c>
      <c r="G3145" s="75"/>
      <c r="H3145" s="3" t="s">
        <v>357</v>
      </c>
      <c r="I3145" s="3" t="str">
        <f t="shared" si="149"/>
        <v>610006</v>
      </c>
      <c r="J3145" s="128" t="s">
        <v>649</v>
      </c>
    </row>
    <row r="3146" spans="2:10" x14ac:dyDescent="0.2">
      <c r="B3146" s="54" t="s">
        <v>18</v>
      </c>
      <c r="C3146" s="245">
        <f>SUM('Florida Parishes:Sullivan'!B3146)</f>
        <v>0</v>
      </c>
      <c r="D3146" s="93">
        <f>SUM('Florida Parishes:Sullivan'!C3146)</f>
        <v>0</v>
      </c>
      <c r="E3146" s="93">
        <f>SUM('Florida Parishes:Sullivan'!D3146)</f>
        <v>0</v>
      </c>
      <c r="F3146" s="191">
        <f>SUM('Florida Parishes:Sullivan'!E3146)</f>
        <v>0</v>
      </c>
      <c r="G3146" s="75"/>
      <c r="H3146" s="3" t="s">
        <v>357</v>
      </c>
      <c r="I3146" s="3" t="str">
        <f t="shared" si="149"/>
        <v>610006</v>
      </c>
      <c r="J3146" s="128" t="s">
        <v>649</v>
      </c>
    </row>
    <row r="3147" spans="2:10" x14ac:dyDescent="0.2">
      <c r="B3147" s="54" t="s">
        <v>19</v>
      </c>
      <c r="C3147" s="245">
        <f>SUM('Florida Parishes:Sullivan'!B3147)</f>
        <v>0</v>
      </c>
      <c r="D3147" s="93">
        <f>SUM('Florida Parishes:Sullivan'!C3147)</f>
        <v>0</v>
      </c>
      <c r="E3147" s="93">
        <f>SUM('Florida Parishes:Sullivan'!D3147)</f>
        <v>0</v>
      </c>
      <c r="F3147" s="191">
        <f>SUM('Florida Parishes:Sullivan'!E3147)</f>
        <v>0</v>
      </c>
      <c r="G3147" s="75"/>
      <c r="H3147" s="3" t="s">
        <v>357</v>
      </c>
      <c r="I3147" s="3" t="str">
        <f t="shared" si="149"/>
        <v>610006</v>
      </c>
      <c r="J3147" s="128" t="s">
        <v>649</v>
      </c>
    </row>
    <row r="3148" spans="2:10" ht="15.75" x14ac:dyDescent="0.25">
      <c r="B3148" s="55" t="s">
        <v>20</v>
      </c>
      <c r="C3148" s="264">
        <f>SUM('Florida Parishes:Sullivan'!B3148)</f>
        <v>0</v>
      </c>
      <c r="D3148" s="94">
        <f>SUM('Florida Parishes:Sullivan'!C3148)</f>
        <v>0</v>
      </c>
      <c r="E3148" s="94">
        <f>SUM('Florida Parishes:Sullivan'!D3148)</f>
        <v>0</v>
      </c>
      <c r="F3148" s="192">
        <f>SUM('Florida Parishes:Sullivan'!E3148)</f>
        <v>0</v>
      </c>
      <c r="G3148" s="77"/>
      <c r="H3148" s="3" t="s">
        <v>357</v>
      </c>
      <c r="I3148" s="3" t="str">
        <f t="shared" si="149"/>
        <v>610006</v>
      </c>
      <c r="J3148" s="128" t="s">
        <v>649</v>
      </c>
    </row>
    <row r="3149" spans="2:10" x14ac:dyDescent="0.2">
      <c r="B3149" s="54" t="s">
        <v>21</v>
      </c>
      <c r="C3149" s="245">
        <f>SUM('Florida Parishes:Sullivan'!B3149)</f>
        <v>0</v>
      </c>
      <c r="D3149" s="93">
        <f>SUM('Florida Parishes:Sullivan'!C3149)</f>
        <v>0</v>
      </c>
      <c r="E3149" s="93">
        <f>SUM('Florida Parishes:Sullivan'!D3149)</f>
        <v>0</v>
      </c>
      <c r="F3149" s="191">
        <f>SUM('Florida Parishes:Sullivan'!E3149)</f>
        <v>0</v>
      </c>
      <c r="G3149" s="75"/>
      <c r="H3149" s="3" t="s">
        <v>357</v>
      </c>
      <c r="I3149" s="3" t="str">
        <f t="shared" si="149"/>
        <v>610006</v>
      </c>
      <c r="J3149" s="128" t="s">
        <v>649</v>
      </c>
    </row>
    <row r="3150" spans="2:10" x14ac:dyDescent="0.2">
      <c r="B3150" s="54" t="s">
        <v>22</v>
      </c>
      <c r="C3150" s="245">
        <f>SUM('Florida Parishes:Sullivan'!B3150)</f>
        <v>0</v>
      </c>
      <c r="D3150" s="93">
        <f>SUM('Florida Parishes:Sullivan'!C3150)</f>
        <v>0</v>
      </c>
      <c r="E3150" s="93">
        <f>SUM('Florida Parishes:Sullivan'!D3150)</f>
        <v>0</v>
      </c>
      <c r="F3150" s="191">
        <f>SUM('Florida Parishes:Sullivan'!E3150)</f>
        <v>0</v>
      </c>
      <c r="G3150" s="75"/>
      <c r="H3150" s="3" t="s">
        <v>357</v>
      </c>
      <c r="I3150" s="3" t="str">
        <f t="shared" si="149"/>
        <v>610006</v>
      </c>
      <c r="J3150" s="128" t="s">
        <v>649</v>
      </c>
    </row>
    <row r="3151" spans="2:10" x14ac:dyDescent="0.2">
      <c r="B3151" s="54" t="s">
        <v>23</v>
      </c>
      <c r="C3151" s="245">
        <f>SUM('Florida Parishes:Sullivan'!B3151)</f>
        <v>0</v>
      </c>
      <c r="D3151" s="93">
        <f>SUM('Florida Parishes:Sullivan'!C3151)</f>
        <v>0</v>
      </c>
      <c r="E3151" s="93">
        <f>SUM('Florida Parishes:Sullivan'!D3151)</f>
        <v>0</v>
      </c>
      <c r="F3151" s="191">
        <f>SUM('Florida Parishes:Sullivan'!E3151)</f>
        <v>0</v>
      </c>
      <c r="G3151" s="75"/>
      <c r="H3151" s="3" t="s">
        <v>357</v>
      </c>
      <c r="I3151" s="3" t="str">
        <f t="shared" si="149"/>
        <v>610006</v>
      </c>
      <c r="J3151" s="128" t="s">
        <v>649</v>
      </c>
    </row>
    <row r="3152" spans="2:10" ht="15.75" x14ac:dyDescent="0.25">
      <c r="B3152" s="55" t="s">
        <v>24</v>
      </c>
      <c r="C3152" s="264">
        <f>SUM('Florida Parishes:Sullivan'!B3152)</f>
        <v>0</v>
      </c>
      <c r="D3152" s="94">
        <f>SUM('Florida Parishes:Sullivan'!C3152)</f>
        <v>0</v>
      </c>
      <c r="E3152" s="94">
        <f>SUM('Florida Parishes:Sullivan'!D3152)</f>
        <v>0</v>
      </c>
      <c r="F3152" s="192">
        <f>SUM('Florida Parishes:Sullivan'!E3152)</f>
        <v>0</v>
      </c>
      <c r="G3152" s="77"/>
      <c r="H3152" s="3" t="s">
        <v>357</v>
      </c>
      <c r="I3152" s="3" t="str">
        <f t="shared" si="149"/>
        <v>610006</v>
      </c>
      <c r="J3152" s="128" t="s">
        <v>649</v>
      </c>
    </row>
    <row r="3153" spans="2:10" ht="15.75" x14ac:dyDescent="0.25">
      <c r="B3153" s="98" t="s">
        <v>25</v>
      </c>
      <c r="C3153" s="282">
        <f>SUM('Florida Parishes:Sullivan'!B3153)</f>
        <v>56314</v>
      </c>
      <c r="D3153" s="99">
        <f>SUM('Florida Parishes:Sullivan'!C3153)</f>
        <v>56314</v>
      </c>
      <c r="E3153" s="99">
        <f>SUM('Florida Parishes:Sullivan'!D3153)</f>
        <v>123517</v>
      </c>
      <c r="F3153" s="193">
        <f>SUM('Florida Parishes:Sullivan'!E3153)</f>
        <v>67203</v>
      </c>
      <c r="G3153" s="76"/>
      <c r="H3153" s="3" t="s">
        <v>357</v>
      </c>
      <c r="I3153" s="3" t="str">
        <f t="shared" si="149"/>
        <v>610006</v>
      </c>
      <c r="J3153" s="128" t="s">
        <v>649</v>
      </c>
    </row>
    <row r="3154" spans="2:10" ht="15.75" x14ac:dyDescent="0.25">
      <c r="B3154" s="111" t="s">
        <v>28</v>
      </c>
      <c r="C3154" s="112"/>
      <c r="D3154" s="113"/>
      <c r="E3154" s="113"/>
      <c r="F3154" s="120"/>
      <c r="G3154" s="72"/>
      <c r="H3154" s="3" t="s">
        <v>356</v>
      </c>
      <c r="I3154" s="3" t="str">
        <f t="shared" ref="I3154:I3174" si="150">RIGHT($B$3156,6)</f>
        <v>610007</v>
      </c>
      <c r="J3154" s="3" t="s">
        <v>528</v>
      </c>
    </row>
    <row r="3155" spans="2:10" ht="15.75" x14ac:dyDescent="0.25">
      <c r="B3155" s="51" t="s">
        <v>684</v>
      </c>
      <c r="C3155" s="45" t="str">
        <f>$C$5</f>
        <v>Actual</v>
      </c>
      <c r="D3155" s="45" t="str">
        <f>$D$5</f>
        <v>Budgeted</v>
      </c>
      <c r="E3155" s="45" t="s">
        <v>7</v>
      </c>
      <c r="F3155" s="121" t="str">
        <f>$F$5</f>
        <v>2024-2025 +/-</v>
      </c>
      <c r="G3155" s="78"/>
      <c r="H3155" s="3" t="s">
        <v>356</v>
      </c>
      <c r="I3155" s="3" t="str">
        <f t="shared" si="150"/>
        <v>610007</v>
      </c>
      <c r="J3155" s="3" t="s">
        <v>528</v>
      </c>
    </row>
    <row r="3156" spans="2:10" ht="15.75" x14ac:dyDescent="0.25">
      <c r="B3156" s="71" t="s">
        <v>682</v>
      </c>
      <c r="C3156" s="46" t="str">
        <f>$C$6</f>
        <v>2024-2025</v>
      </c>
      <c r="D3156" s="46" t="str">
        <f>$D$6</f>
        <v>2024-2025</v>
      </c>
      <c r="E3156" s="46" t="str">
        <f>$E$6</f>
        <v>2025-2026</v>
      </c>
      <c r="F3156" s="119" t="str">
        <f>$F$6</f>
        <v>2025-2026</v>
      </c>
      <c r="G3156" s="78"/>
      <c r="H3156" s="3" t="s">
        <v>356</v>
      </c>
      <c r="I3156" s="3" t="str">
        <f t="shared" si="150"/>
        <v>610007</v>
      </c>
      <c r="J3156" s="3" t="s">
        <v>528</v>
      </c>
    </row>
    <row r="3157" spans="2:10" x14ac:dyDescent="0.2">
      <c r="B3157" s="54" t="s">
        <v>8</v>
      </c>
      <c r="C3157" s="245">
        <f>SUM('Florida Parishes:Sullivan'!B3157)</f>
        <v>27171</v>
      </c>
      <c r="D3157" s="93">
        <f>SUM('Florida Parishes:Sullivan'!C3157)</f>
        <v>27171</v>
      </c>
      <c r="E3157" s="93">
        <f>SUM('Florida Parishes:Sullivan'!D3157)</f>
        <v>58774</v>
      </c>
      <c r="F3157" s="191">
        <f>SUM('Florida Parishes:Sullivan'!E3157)</f>
        <v>31603</v>
      </c>
      <c r="G3157" s="75"/>
      <c r="H3157" s="3" t="s">
        <v>356</v>
      </c>
      <c r="I3157" s="3" t="str">
        <f t="shared" si="150"/>
        <v>610007</v>
      </c>
      <c r="J3157" s="3" t="s">
        <v>528</v>
      </c>
    </row>
    <row r="3158" spans="2:10" x14ac:dyDescent="0.2">
      <c r="B3158" s="54" t="s">
        <v>9</v>
      </c>
      <c r="C3158" s="245">
        <f>SUM('Florida Parishes:Sullivan'!B3158)</f>
        <v>0</v>
      </c>
      <c r="D3158" s="93">
        <f>SUM('Florida Parishes:Sullivan'!C3158)</f>
        <v>0</v>
      </c>
      <c r="E3158" s="93">
        <f>SUM('Florida Parishes:Sullivan'!D3158)</f>
        <v>0</v>
      </c>
      <c r="F3158" s="191">
        <f>SUM('Florida Parishes:Sullivan'!E3158)</f>
        <v>0</v>
      </c>
      <c r="G3158" s="75"/>
      <c r="H3158" s="3" t="s">
        <v>356</v>
      </c>
      <c r="I3158" s="3" t="str">
        <f t="shared" si="150"/>
        <v>610007</v>
      </c>
      <c r="J3158" s="3" t="s">
        <v>528</v>
      </c>
    </row>
    <row r="3159" spans="2:10" x14ac:dyDescent="0.2">
      <c r="B3159" s="54" t="s">
        <v>10</v>
      </c>
      <c r="C3159" s="245">
        <f>SUM('Florida Parishes:Sullivan'!B3159)</f>
        <v>10083</v>
      </c>
      <c r="D3159" s="93">
        <f>SUM('Florida Parishes:Sullivan'!C3159)</f>
        <v>10083</v>
      </c>
      <c r="E3159" s="93">
        <f>SUM('Florida Parishes:Sullivan'!D3159)</f>
        <v>21172</v>
      </c>
      <c r="F3159" s="191">
        <f>SUM('Florida Parishes:Sullivan'!E3159)</f>
        <v>11089</v>
      </c>
      <c r="G3159" s="75"/>
      <c r="H3159" s="3" t="s">
        <v>356</v>
      </c>
      <c r="I3159" s="3" t="str">
        <f t="shared" si="150"/>
        <v>610007</v>
      </c>
      <c r="J3159" s="3" t="s">
        <v>528</v>
      </c>
    </row>
    <row r="3160" spans="2:10" ht="15.75" x14ac:dyDescent="0.25">
      <c r="B3160" s="55" t="s">
        <v>11</v>
      </c>
      <c r="C3160" s="264">
        <f>SUM('Florida Parishes:Sullivan'!B3160)</f>
        <v>37254</v>
      </c>
      <c r="D3160" s="94">
        <f>SUM('Florida Parishes:Sullivan'!C3160)</f>
        <v>37254</v>
      </c>
      <c r="E3160" s="94">
        <f>SUM('Florida Parishes:Sullivan'!D3160)</f>
        <v>79946</v>
      </c>
      <c r="F3160" s="192">
        <f>SUM('Florida Parishes:Sullivan'!E3160)</f>
        <v>42692</v>
      </c>
      <c r="G3160" s="76"/>
      <c r="H3160" s="3" t="s">
        <v>355</v>
      </c>
      <c r="I3160" s="3" t="str">
        <f t="shared" si="150"/>
        <v>610007</v>
      </c>
      <c r="J3160" s="3" t="s">
        <v>528</v>
      </c>
    </row>
    <row r="3161" spans="2:10" x14ac:dyDescent="0.2">
      <c r="B3161" s="54" t="s">
        <v>12</v>
      </c>
      <c r="C3161" s="245">
        <f>SUM('Florida Parishes:Sullivan'!B3161)</f>
        <v>49</v>
      </c>
      <c r="D3161" s="93">
        <f>SUM('Florida Parishes:Sullivan'!C3161)</f>
        <v>810</v>
      </c>
      <c r="E3161" s="93">
        <f>SUM('Florida Parishes:Sullivan'!D3161)</f>
        <v>0</v>
      </c>
      <c r="F3161" s="191">
        <f>SUM('Florida Parishes:Sullivan'!E3161)</f>
        <v>-810</v>
      </c>
      <c r="G3161" s="75"/>
      <c r="H3161" s="3" t="s">
        <v>356</v>
      </c>
      <c r="I3161" s="3" t="str">
        <f t="shared" si="150"/>
        <v>610007</v>
      </c>
      <c r="J3161" s="3" t="s">
        <v>528</v>
      </c>
    </row>
    <row r="3162" spans="2:10" x14ac:dyDescent="0.2">
      <c r="B3162" s="54" t="s">
        <v>13</v>
      </c>
      <c r="C3162" s="245">
        <f>SUM('Florida Parishes:Sullivan'!B3162)</f>
        <v>0</v>
      </c>
      <c r="D3162" s="93">
        <f>SUM('Florida Parishes:Sullivan'!C3162)</f>
        <v>970</v>
      </c>
      <c r="E3162" s="93">
        <f>SUM('Florida Parishes:Sullivan'!D3162)</f>
        <v>0</v>
      </c>
      <c r="F3162" s="191">
        <f>SUM('Florida Parishes:Sullivan'!E3162)</f>
        <v>-970</v>
      </c>
      <c r="G3162" s="75"/>
      <c r="H3162" s="3" t="s">
        <v>356</v>
      </c>
      <c r="I3162" s="3" t="str">
        <f t="shared" si="150"/>
        <v>610007</v>
      </c>
      <c r="J3162" s="3" t="s">
        <v>528</v>
      </c>
    </row>
    <row r="3163" spans="2:10" x14ac:dyDescent="0.2">
      <c r="B3163" s="54" t="s">
        <v>14</v>
      </c>
      <c r="C3163" s="245">
        <f>SUM('Florida Parishes:Sullivan'!B3163)</f>
        <v>0</v>
      </c>
      <c r="D3163" s="93">
        <f>SUM('Florida Parishes:Sullivan'!C3163)</f>
        <v>0</v>
      </c>
      <c r="E3163" s="93">
        <f>SUM('Florida Parishes:Sullivan'!D3163)</f>
        <v>0</v>
      </c>
      <c r="F3163" s="191">
        <f>SUM('Florida Parishes:Sullivan'!E3163)</f>
        <v>0</v>
      </c>
      <c r="G3163" s="75"/>
      <c r="H3163" s="3" t="s">
        <v>356</v>
      </c>
      <c r="I3163" s="3" t="str">
        <f t="shared" si="150"/>
        <v>610007</v>
      </c>
      <c r="J3163" s="3" t="s">
        <v>528</v>
      </c>
    </row>
    <row r="3164" spans="2:10" ht="15.75" x14ac:dyDescent="0.25">
      <c r="B3164" s="55" t="s">
        <v>15</v>
      </c>
      <c r="C3164" s="264">
        <f>SUM('Florida Parishes:Sullivan'!B3164)</f>
        <v>49</v>
      </c>
      <c r="D3164" s="94">
        <f>SUM('Florida Parishes:Sullivan'!C3164)</f>
        <v>1780</v>
      </c>
      <c r="E3164" s="94">
        <f>SUM('Florida Parishes:Sullivan'!D3164)</f>
        <v>0</v>
      </c>
      <c r="F3164" s="192">
        <f>SUM('Florida Parishes:Sullivan'!E3164)</f>
        <v>-1780</v>
      </c>
      <c r="G3164" s="77"/>
      <c r="H3164" s="3" t="s">
        <v>355</v>
      </c>
      <c r="I3164" s="3" t="str">
        <f t="shared" si="150"/>
        <v>610007</v>
      </c>
      <c r="J3164" s="3" t="s">
        <v>528</v>
      </c>
    </row>
    <row r="3165" spans="2:10" x14ac:dyDescent="0.2">
      <c r="B3165" s="54" t="s">
        <v>16</v>
      </c>
      <c r="C3165" s="245">
        <f>SUM('Florida Parishes:Sullivan'!B3165)</f>
        <v>0</v>
      </c>
      <c r="D3165" s="93">
        <f>SUM('Florida Parishes:Sullivan'!C3165)</f>
        <v>0</v>
      </c>
      <c r="E3165" s="93">
        <f>SUM('Florida Parishes:Sullivan'!D3165)</f>
        <v>0</v>
      </c>
      <c r="F3165" s="191">
        <f>SUM('Florida Parishes:Sullivan'!E3165)</f>
        <v>0</v>
      </c>
      <c r="G3165" s="75"/>
      <c r="H3165" s="3" t="s">
        <v>356</v>
      </c>
      <c r="I3165" s="3" t="str">
        <f t="shared" si="150"/>
        <v>610007</v>
      </c>
      <c r="J3165" s="3" t="s">
        <v>528</v>
      </c>
    </row>
    <row r="3166" spans="2:10" x14ac:dyDescent="0.2">
      <c r="B3166" s="54" t="s">
        <v>17</v>
      </c>
      <c r="C3166" s="245">
        <f>SUM('Florida Parishes:Sullivan'!B3166)</f>
        <v>0</v>
      </c>
      <c r="D3166" s="93">
        <f>SUM('Florida Parishes:Sullivan'!C3166)</f>
        <v>0</v>
      </c>
      <c r="E3166" s="93">
        <f>SUM('Florida Parishes:Sullivan'!D3166)</f>
        <v>0</v>
      </c>
      <c r="F3166" s="191">
        <f>SUM('Florida Parishes:Sullivan'!E3166)</f>
        <v>0</v>
      </c>
      <c r="G3166" s="75"/>
      <c r="H3166" s="3" t="s">
        <v>356</v>
      </c>
      <c r="I3166" s="3" t="str">
        <f t="shared" si="150"/>
        <v>610007</v>
      </c>
      <c r="J3166" s="3" t="s">
        <v>528</v>
      </c>
    </row>
    <row r="3167" spans="2:10" x14ac:dyDescent="0.2">
      <c r="B3167" s="54" t="s">
        <v>18</v>
      </c>
      <c r="C3167" s="245">
        <f>SUM('Florida Parishes:Sullivan'!B3167)</f>
        <v>0</v>
      </c>
      <c r="D3167" s="93">
        <f>SUM('Florida Parishes:Sullivan'!C3167)</f>
        <v>0</v>
      </c>
      <c r="E3167" s="93">
        <f>SUM('Florida Parishes:Sullivan'!D3167)</f>
        <v>0</v>
      </c>
      <c r="F3167" s="191">
        <f>SUM('Florida Parishes:Sullivan'!E3167)</f>
        <v>0</v>
      </c>
      <c r="G3167" s="75"/>
      <c r="H3167" s="3" t="s">
        <v>356</v>
      </c>
      <c r="I3167" s="3" t="str">
        <f t="shared" si="150"/>
        <v>610007</v>
      </c>
      <c r="J3167" s="3" t="s">
        <v>528</v>
      </c>
    </row>
    <row r="3168" spans="2:10" x14ac:dyDescent="0.2">
      <c r="B3168" s="54" t="s">
        <v>19</v>
      </c>
      <c r="C3168" s="245">
        <f>SUM('Florida Parishes:Sullivan'!B3168)</f>
        <v>0</v>
      </c>
      <c r="D3168" s="93">
        <f>SUM('Florida Parishes:Sullivan'!C3168)</f>
        <v>0</v>
      </c>
      <c r="E3168" s="93">
        <f>SUM('Florida Parishes:Sullivan'!D3168)</f>
        <v>0</v>
      </c>
      <c r="F3168" s="191">
        <f>SUM('Florida Parishes:Sullivan'!E3168)</f>
        <v>0</v>
      </c>
      <c r="G3168" s="75"/>
      <c r="H3168" s="3" t="s">
        <v>356</v>
      </c>
      <c r="I3168" s="3" t="str">
        <f t="shared" si="150"/>
        <v>610007</v>
      </c>
      <c r="J3168" s="3" t="s">
        <v>528</v>
      </c>
    </row>
    <row r="3169" spans="2:10" ht="15.75" x14ac:dyDescent="0.25">
      <c r="B3169" s="55" t="s">
        <v>20</v>
      </c>
      <c r="C3169" s="264">
        <f>SUM('Florida Parishes:Sullivan'!B3169)</f>
        <v>0</v>
      </c>
      <c r="D3169" s="94">
        <f>SUM('Florida Parishes:Sullivan'!C3169)</f>
        <v>0</v>
      </c>
      <c r="E3169" s="94">
        <f>SUM('Florida Parishes:Sullivan'!D3169)</f>
        <v>0</v>
      </c>
      <c r="F3169" s="192">
        <f>SUM('Florida Parishes:Sullivan'!E3169)</f>
        <v>0</v>
      </c>
      <c r="G3169" s="77"/>
      <c r="H3169" s="3" t="s">
        <v>356</v>
      </c>
      <c r="I3169" s="3" t="str">
        <f t="shared" si="150"/>
        <v>610007</v>
      </c>
      <c r="J3169" s="3" t="s">
        <v>528</v>
      </c>
    </row>
    <row r="3170" spans="2:10" x14ac:dyDescent="0.2">
      <c r="B3170" s="54" t="s">
        <v>21</v>
      </c>
      <c r="C3170" s="245">
        <f>SUM('Florida Parishes:Sullivan'!B3170)</f>
        <v>0</v>
      </c>
      <c r="D3170" s="93">
        <f>SUM('Florida Parishes:Sullivan'!C3170)</f>
        <v>0</v>
      </c>
      <c r="E3170" s="93">
        <f>SUM('Florida Parishes:Sullivan'!D3170)</f>
        <v>0</v>
      </c>
      <c r="F3170" s="191">
        <f>SUM('Florida Parishes:Sullivan'!E3170)</f>
        <v>0</v>
      </c>
      <c r="G3170" s="75"/>
      <c r="H3170" s="3" t="s">
        <v>356</v>
      </c>
      <c r="I3170" s="3" t="str">
        <f t="shared" si="150"/>
        <v>610007</v>
      </c>
      <c r="J3170" s="3" t="s">
        <v>528</v>
      </c>
    </row>
    <row r="3171" spans="2:10" x14ac:dyDescent="0.2">
      <c r="B3171" s="54" t="s">
        <v>22</v>
      </c>
      <c r="C3171" s="245">
        <f>SUM('Florida Parishes:Sullivan'!B3171)</f>
        <v>0</v>
      </c>
      <c r="D3171" s="93">
        <f>SUM('Florida Parishes:Sullivan'!C3171)</f>
        <v>0</v>
      </c>
      <c r="E3171" s="93">
        <f>SUM('Florida Parishes:Sullivan'!D3171)</f>
        <v>0</v>
      </c>
      <c r="F3171" s="191">
        <f>SUM('Florida Parishes:Sullivan'!E3171)</f>
        <v>0</v>
      </c>
      <c r="G3171" s="75"/>
      <c r="H3171" s="3" t="s">
        <v>356</v>
      </c>
      <c r="I3171" s="3" t="str">
        <f t="shared" si="150"/>
        <v>610007</v>
      </c>
      <c r="J3171" s="3" t="s">
        <v>528</v>
      </c>
    </row>
    <row r="3172" spans="2:10" x14ac:dyDescent="0.2">
      <c r="B3172" s="54" t="s">
        <v>23</v>
      </c>
      <c r="C3172" s="245">
        <f>SUM('Florida Parishes:Sullivan'!B3172)</f>
        <v>0</v>
      </c>
      <c r="D3172" s="93">
        <f>SUM('Florida Parishes:Sullivan'!C3172)</f>
        <v>0</v>
      </c>
      <c r="E3172" s="93">
        <f>SUM('Florida Parishes:Sullivan'!D3172)</f>
        <v>0</v>
      </c>
      <c r="F3172" s="191">
        <f>SUM('Florida Parishes:Sullivan'!E3172)</f>
        <v>0</v>
      </c>
      <c r="G3172" s="75"/>
      <c r="H3172" s="3" t="s">
        <v>356</v>
      </c>
      <c r="I3172" s="3" t="str">
        <f t="shared" si="150"/>
        <v>610007</v>
      </c>
      <c r="J3172" s="3" t="s">
        <v>528</v>
      </c>
    </row>
    <row r="3173" spans="2:10" ht="15.75" x14ac:dyDescent="0.25">
      <c r="B3173" s="55" t="s">
        <v>24</v>
      </c>
      <c r="C3173" s="264">
        <f>SUM('Florida Parishes:Sullivan'!B3173)</f>
        <v>0</v>
      </c>
      <c r="D3173" s="94">
        <f>SUM('Florida Parishes:Sullivan'!C3173)</f>
        <v>0</v>
      </c>
      <c r="E3173" s="94">
        <f>SUM('Florida Parishes:Sullivan'!D3173)</f>
        <v>0</v>
      </c>
      <c r="F3173" s="192">
        <f>SUM('Florida Parishes:Sullivan'!E3173)</f>
        <v>0</v>
      </c>
      <c r="G3173" s="77"/>
      <c r="H3173" s="3" t="s">
        <v>355</v>
      </c>
      <c r="I3173" s="3" t="str">
        <f t="shared" si="150"/>
        <v>610007</v>
      </c>
      <c r="J3173" s="3" t="s">
        <v>528</v>
      </c>
    </row>
    <row r="3174" spans="2:10" ht="15.75" x14ac:dyDescent="0.25">
      <c r="B3174" s="55" t="s">
        <v>25</v>
      </c>
      <c r="C3174" s="264">
        <f>SUM('Florida Parishes:Sullivan'!B3174)</f>
        <v>37303</v>
      </c>
      <c r="D3174" s="94">
        <f>SUM('Florida Parishes:Sullivan'!C3174)</f>
        <v>39034</v>
      </c>
      <c r="E3174" s="94">
        <f>SUM('Florida Parishes:Sullivan'!D3174)</f>
        <v>79946</v>
      </c>
      <c r="F3174" s="192">
        <f>SUM('Florida Parishes:Sullivan'!E3174)</f>
        <v>40912</v>
      </c>
      <c r="G3174" s="76"/>
      <c r="H3174" s="3" t="s">
        <v>355</v>
      </c>
      <c r="I3174" s="3" t="str">
        <f t="shared" si="150"/>
        <v>610007</v>
      </c>
      <c r="J3174" s="3" t="s">
        <v>528</v>
      </c>
    </row>
    <row r="3175" spans="2:10" ht="15.75" x14ac:dyDescent="0.25">
      <c r="B3175" s="68" t="s">
        <v>28</v>
      </c>
      <c r="C3175" s="69"/>
      <c r="D3175" s="70"/>
      <c r="E3175" s="70"/>
      <c r="F3175" s="122"/>
      <c r="G3175" s="72"/>
      <c r="H3175" s="3" t="s">
        <v>356</v>
      </c>
      <c r="I3175" s="3" t="str">
        <f t="shared" ref="I3175:I3195" si="151">RIGHT($B$3177,6)</f>
        <v>610004</v>
      </c>
      <c r="J3175" s="3" t="s">
        <v>529</v>
      </c>
    </row>
    <row r="3176" spans="2:10" ht="15.75" x14ac:dyDescent="0.25">
      <c r="B3176" s="51" t="s">
        <v>693</v>
      </c>
      <c r="C3176" s="45" t="str">
        <f>$C$5</f>
        <v>Actual</v>
      </c>
      <c r="D3176" s="45" t="str">
        <f>$D$5</f>
        <v>Budgeted</v>
      </c>
      <c r="E3176" s="45" t="s">
        <v>7</v>
      </c>
      <c r="F3176" s="121" t="str">
        <f>$F$5</f>
        <v>2024-2025 +/-</v>
      </c>
      <c r="G3176" s="78"/>
      <c r="H3176" s="3" t="s">
        <v>356</v>
      </c>
      <c r="I3176" s="3" t="str">
        <f t="shared" si="151"/>
        <v>610004</v>
      </c>
      <c r="J3176" s="3" t="s">
        <v>529</v>
      </c>
    </row>
    <row r="3177" spans="2:10" ht="15.75" x14ac:dyDescent="0.25">
      <c r="B3177" s="71" t="s">
        <v>692</v>
      </c>
      <c r="C3177" s="46" t="str">
        <f>$C$6</f>
        <v>2024-2025</v>
      </c>
      <c r="D3177" s="46" t="str">
        <f>$D$6</f>
        <v>2024-2025</v>
      </c>
      <c r="E3177" s="46" t="str">
        <f>$E$6</f>
        <v>2025-2026</v>
      </c>
      <c r="F3177" s="119" t="str">
        <f>$F$6</f>
        <v>2025-2026</v>
      </c>
      <c r="G3177" s="78"/>
      <c r="H3177" s="3" t="s">
        <v>356</v>
      </c>
      <c r="I3177" s="3" t="str">
        <f t="shared" si="151"/>
        <v>610004</v>
      </c>
      <c r="J3177" s="3" t="s">
        <v>529</v>
      </c>
    </row>
    <row r="3178" spans="2:10" x14ac:dyDescent="0.2">
      <c r="B3178" s="54" t="s">
        <v>8</v>
      </c>
      <c r="C3178" s="245">
        <f>SUM('Florida Parishes:Sullivan'!B3178)</f>
        <v>0</v>
      </c>
      <c r="D3178" s="93">
        <f>SUM('Florida Parishes:Sullivan'!C3178)</f>
        <v>0</v>
      </c>
      <c r="E3178" s="93">
        <f>SUM('Florida Parishes:Sullivan'!D3178)</f>
        <v>0</v>
      </c>
      <c r="F3178" s="191">
        <f>SUM('Florida Parishes:Sullivan'!E3178)</f>
        <v>0</v>
      </c>
      <c r="G3178" s="75"/>
      <c r="H3178" s="3" t="s">
        <v>356</v>
      </c>
      <c r="I3178" s="3" t="str">
        <f t="shared" si="151"/>
        <v>610004</v>
      </c>
      <c r="J3178" s="3" t="s">
        <v>529</v>
      </c>
    </row>
    <row r="3179" spans="2:10" x14ac:dyDescent="0.2">
      <c r="B3179" s="54" t="s">
        <v>9</v>
      </c>
      <c r="C3179" s="245">
        <f>SUM('Florida Parishes:Sullivan'!B3179)</f>
        <v>0</v>
      </c>
      <c r="D3179" s="93">
        <f>SUM('Florida Parishes:Sullivan'!C3179)</f>
        <v>0</v>
      </c>
      <c r="E3179" s="93">
        <f>SUM('Florida Parishes:Sullivan'!D3179)</f>
        <v>0</v>
      </c>
      <c r="F3179" s="191">
        <f>SUM('Florida Parishes:Sullivan'!E3179)</f>
        <v>0</v>
      </c>
      <c r="G3179" s="75"/>
      <c r="H3179" s="3" t="s">
        <v>356</v>
      </c>
      <c r="I3179" s="3" t="str">
        <f t="shared" si="151"/>
        <v>610004</v>
      </c>
      <c r="J3179" s="3" t="s">
        <v>529</v>
      </c>
    </row>
    <row r="3180" spans="2:10" x14ac:dyDescent="0.2">
      <c r="B3180" s="54" t="s">
        <v>10</v>
      </c>
      <c r="C3180" s="245">
        <f>SUM('Florida Parishes:Sullivan'!B3180)</f>
        <v>0</v>
      </c>
      <c r="D3180" s="93">
        <f>SUM('Florida Parishes:Sullivan'!C3180)</f>
        <v>0</v>
      </c>
      <c r="E3180" s="93">
        <f>SUM('Florida Parishes:Sullivan'!D3180)</f>
        <v>0</v>
      </c>
      <c r="F3180" s="191">
        <f>SUM('Florida Parishes:Sullivan'!E3180)</f>
        <v>0</v>
      </c>
      <c r="G3180" s="75"/>
      <c r="H3180" s="3" t="s">
        <v>356</v>
      </c>
      <c r="I3180" s="3" t="str">
        <f t="shared" si="151"/>
        <v>610004</v>
      </c>
      <c r="J3180" s="3" t="s">
        <v>529</v>
      </c>
    </row>
    <row r="3181" spans="2:10" ht="15.75" x14ac:dyDescent="0.25">
      <c r="B3181" s="55" t="s">
        <v>11</v>
      </c>
      <c r="C3181" s="264">
        <f>SUM('Florida Parishes:Sullivan'!B3181)</f>
        <v>0</v>
      </c>
      <c r="D3181" s="94">
        <f>SUM('Florida Parishes:Sullivan'!C3181)</f>
        <v>0</v>
      </c>
      <c r="E3181" s="94">
        <f>SUM('Florida Parishes:Sullivan'!D3181)</f>
        <v>0</v>
      </c>
      <c r="F3181" s="192">
        <f>SUM('Florida Parishes:Sullivan'!E3181)</f>
        <v>0</v>
      </c>
      <c r="G3181" s="76"/>
      <c r="H3181" s="3" t="s">
        <v>355</v>
      </c>
      <c r="I3181" s="3" t="str">
        <f t="shared" si="151"/>
        <v>610004</v>
      </c>
      <c r="J3181" s="3" t="s">
        <v>529</v>
      </c>
    </row>
    <row r="3182" spans="2:10" x14ac:dyDescent="0.2">
      <c r="B3182" s="54" t="s">
        <v>12</v>
      </c>
      <c r="C3182" s="245">
        <f>SUM('Florida Parishes:Sullivan'!B3182)</f>
        <v>0</v>
      </c>
      <c r="D3182" s="93">
        <f>SUM('Florida Parishes:Sullivan'!C3182)</f>
        <v>0</v>
      </c>
      <c r="E3182" s="93">
        <f>SUM('Florida Parishes:Sullivan'!D3182)</f>
        <v>0</v>
      </c>
      <c r="F3182" s="191">
        <f>SUM('Florida Parishes:Sullivan'!E3182)</f>
        <v>0</v>
      </c>
      <c r="G3182" s="75"/>
      <c r="H3182" s="3" t="s">
        <v>356</v>
      </c>
      <c r="I3182" s="3" t="str">
        <f t="shared" si="151"/>
        <v>610004</v>
      </c>
      <c r="J3182" s="3" t="s">
        <v>529</v>
      </c>
    </row>
    <row r="3183" spans="2:10" x14ac:dyDescent="0.2">
      <c r="B3183" s="54" t="s">
        <v>13</v>
      </c>
      <c r="C3183" s="245">
        <f>SUM('Florida Parishes:Sullivan'!B3183)</f>
        <v>0</v>
      </c>
      <c r="D3183" s="93">
        <f>SUM('Florida Parishes:Sullivan'!C3183)</f>
        <v>0</v>
      </c>
      <c r="E3183" s="93">
        <f>SUM('Florida Parishes:Sullivan'!D3183)</f>
        <v>0</v>
      </c>
      <c r="F3183" s="191">
        <f>SUM('Florida Parishes:Sullivan'!E3183)</f>
        <v>0</v>
      </c>
      <c r="G3183" s="75"/>
      <c r="H3183" s="3" t="s">
        <v>356</v>
      </c>
      <c r="I3183" s="3" t="str">
        <f t="shared" si="151"/>
        <v>610004</v>
      </c>
      <c r="J3183" s="3" t="s">
        <v>529</v>
      </c>
    </row>
    <row r="3184" spans="2:10" x14ac:dyDescent="0.2">
      <c r="B3184" s="54" t="s">
        <v>14</v>
      </c>
      <c r="C3184" s="245">
        <f>SUM('Florida Parishes:Sullivan'!B3184)</f>
        <v>0</v>
      </c>
      <c r="D3184" s="93">
        <f>SUM('Florida Parishes:Sullivan'!C3184)</f>
        <v>0</v>
      </c>
      <c r="E3184" s="93">
        <f>SUM('Florida Parishes:Sullivan'!D3184)</f>
        <v>0</v>
      </c>
      <c r="F3184" s="191">
        <f>SUM('Florida Parishes:Sullivan'!E3184)</f>
        <v>0</v>
      </c>
      <c r="G3184" s="75"/>
      <c r="H3184" s="3" t="s">
        <v>356</v>
      </c>
      <c r="I3184" s="3" t="str">
        <f t="shared" si="151"/>
        <v>610004</v>
      </c>
      <c r="J3184" s="3" t="s">
        <v>529</v>
      </c>
    </row>
    <row r="3185" spans="2:10" ht="15.75" x14ac:dyDescent="0.25">
      <c r="B3185" s="55" t="s">
        <v>15</v>
      </c>
      <c r="C3185" s="264">
        <f>SUM('Florida Parishes:Sullivan'!B3185)</f>
        <v>0</v>
      </c>
      <c r="D3185" s="94">
        <f>SUM('Florida Parishes:Sullivan'!C3185)</f>
        <v>0</v>
      </c>
      <c r="E3185" s="94">
        <f>SUM('Florida Parishes:Sullivan'!D3185)</f>
        <v>0</v>
      </c>
      <c r="F3185" s="192">
        <f>SUM('Florida Parishes:Sullivan'!E3185)</f>
        <v>0</v>
      </c>
      <c r="G3185" s="77"/>
      <c r="H3185" s="3" t="s">
        <v>355</v>
      </c>
      <c r="I3185" s="3" t="str">
        <f t="shared" si="151"/>
        <v>610004</v>
      </c>
      <c r="J3185" s="3" t="s">
        <v>529</v>
      </c>
    </row>
    <row r="3186" spans="2:10" x14ac:dyDescent="0.2">
      <c r="B3186" s="54" t="s">
        <v>16</v>
      </c>
      <c r="C3186" s="245">
        <f>SUM('Florida Parishes:Sullivan'!B3186)</f>
        <v>1230</v>
      </c>
      <c r="D3186" s="93">
        <f>SUM('Florida Parishes:Sullivan'!C3186)</f>
        <v>1230</v>
      </c>
      <c r="E3186" s="93">
        <f>SUM('Florida Parishes:Sullivan'!D3186)</f>
        <v>0</v>
      </c>
      <c r="F3186" s="191">
        <f>SUM('Florida Parishes:Sullivan'!E3186)</f>
        <v>-1230</v>
      </c>
      <c r="G3186" s="75"/>
      <c r="H3186" s="3" t="s">
        <v>356</v>
      </c>
      <c r="I3186" s="3" t="str">
        <f t="shared" si="151"/>
        <v>610004</v>
      </c>
      <c r="J3186" s="3" t="s">
        <v>529</v>
      </c>
    </row>
    <row r="3187" spans="2:10" x14ac:dyDescent="0.2">
      <c r="B3187" s="54" t="s">
        <v>17</v>
      </c>
      <c r="C3187" s="245">
        <f>SUM('Florida Parishes:Sullivan'!B3187)</f>
        <v>0</v>
      </c>
      <c r="D3187" s="93">
        <f>SUM('Florida Parishes:Sullivan'!C3187)</f>
        <v>0</v>
      </c>
      <c r="E3187" s="93">
        <f>SUM('Florida Parishes:Sullivan'!D3187)</f>
        <v>0</v>
      </c>
      <c r="F3187" s="191">
        <f>SUM('Florida Parishes:Sullivan'!E3187)</f>
        <v>0</v>
      </c>
      <c r="G3187" s="75"/>
      <c r="H3187" s="3" t="s">
        <v>356</v>
      </c>
      <c r="I3187" s="3" t="str">
        <f t="shared" si="151"/>
        <v>610004</v>
      </c>
      <c r="J3187" s="3" t="s">
        <v>529</v>
      </c>
    </row>
    <row r="3188" spans="2:10" x14ac:dyDescent="0.2">
      <c r="B3188" s="54" t="s">
        <v>18</v>
      </c>
      <c r="C3188" s="245">
        <f>SUM('Florida Parishes:Sullivan'!B3188)</f>
        <v>0</v>
      </c>
      <c r="D3188" s="93">
        <f>SUM('Florida Parishes:Sullivan'!C3188)</f>
        <v>0</v>
      </c>
      <c r="E3188" s="93">
        <f>SUM('Florida Parishes:Sullivan'!D3188)</f>
        <v>0</v>
      </c>
      <c r="F3188" s="191">
        <f>SUM('Florida Parishes:Sullivan'!E3188)</f>
        <v>0</v>
      </c>
      <c r="G3188" s="75"/>
      <c r="H3188" s="3" t="s">
        <v>356</v>
      </c>
      <c r="I3188" s="3" t="str">
        <f t="shared" si="151"/>
        <v>610004</v>
      </c>
      <c r="J3188" s="3" t="s">
        <v>529</v>
      </c>
    </row>
    <row r="3189" spans="2:10" x14ac:dyDescent="0.2">
      <c r="B3189" s="54" t="s">
        <v>19</v>
      </c>
      <c r="C3189" s="245">
        <f>SUM('Florida Parishes:Sullivan'!B3189)</f>
        <v>0</v>
      </c>
      <c r="D3189" s="93">
        <f>SUM('Florida Parishes:Sullivan'!C3189)</f>
        <v>0</v>
      </c>
      <c r="E3189" s="93">
        <f>SUM('Florida Parishes:Sullivan'!D3189)</f>
        <v>0</v>
      </c>
      <c r="F3189" s="191">
        <f>SUM('Florida Parishes:Sullivan'!E3189)</f>
        <v>0</v>
      </c>
      <c r="G3189" s="75"/>
      <c r="H3189" s="3" t="s">
        <v>356</v>
      </c>
      <c r="I3189" s="3" t="str">
        <f t="shared" si="151"/>
        <v>610004</v>
      </c>
      <c r="J3189" s="3" t="s">
        <v>529</v>
      </c>
    </row>
    <row r="3190" spans="2:10" ht="15.75" x14ac:dyDescent="0.25">
      <c r="B3190" s="55" t="s">
        <v>20</v>
      </c>
      <c r="C3190" s="264">
        <f>SUM('Florida Parishes:Sullivan'!B3190)</f>
        <v>1230</v>
      </c>
      <c r="D3190" s="94">
        <f>SUM('Florida Parishes:Sullivan'!C3190)</f>
        <v>1230</v>
      </c>
      <c r="E3190" s="94">
        <f>SUM('Florida Parishes:Sullivan'!D3190)</f>
        <v>0</v>
      </c>
      <c r="F3190" s="192">
        <f>SUM('Florida Parishes:Sullivan'!E3190)</f>
        <v>-1230</v>
      </c>
      <c r="G3190" s="77"/>
      <c r="H3190" s="3" t="s">
        <v>356</v>
      </c>
      <c r="I3190" s="3" t="str">
        <f t="shared" si="151"/>
        <v>610004</v>
      </c>
      <c r="J3190" s="3" t="s">
        <v>529</v>
      </c>
    </row>
    <row r="3191" spans="2:10" x14ac:dyDescent="0.2">
      <c r="B3191" s="54" t="s">
        <v>21</v>
      </c>
      <c r="C3191" s="245">
        <f>SUM('Florida Parishes:Sullivan'!B3191)</f>
        <v>0</v>
      </c>
      <c r="D3191" s="93">
        <f>SUM('Florida Parishes:Sullivan'!C3191)</f>
        <v>0</v>
      </c>
      <c r="E3191" s="93">
        <f>SUM('Florida Parishes:Sullivan'!D3191)</f>
        <v>0</v>
      </c>
      <c r="F3191" s="191">
        <f>SUM('Florida Parishes:Sullivan'!E3191)</f>
        <v>0</v>
      </c>
      <c r="G3191" s="75"/>
      <c r="H3191" s="3" t="s">
        <v>356</v>
      </c>
      <c r="I3191" s="3" t="str">
        <f t="shared" si="151"/>
        <v>610004</v>
      </c>
      <c r="J3191" s="3" t="s">
        <v>529</v>
      </c>
    </row>
    <row r="3192" spans="2:10" x14ac:dyDescent="0.2">
      <c r="B3192" s="54" t="s">
        <v>22</v>
      </c>
      <c r="C3192" s="245">
        <f>SUM('Florida Parishes:Sullivan'!B3192)</f>
        <v>0</v>
      </c>
      <c r="D3192" s="93">
        <f>SUM('Florida Parishes:Sullivan'!C3192)</f>
        <v>0</v>
      </c>
      <c r="E3192" s="93">
        <f>SUM('Florida Parishes:Sullivan'!D3192)</f>
        <v>0</v>
      </c>
      <c r="F3192" s="191">
        <f>SUM('Florida Parishes:Sullivan'!E3192)</f>
        <v>0</v>
      </c>
      <c r="G3192" s="75"/>
      <c r="H3192" s="3" t="s">
        <v>356</v>
      </c>
      <c r="I3192" s="3" t="str">
        <f t="shared" si="151"/>
        <v>610004</v>
      </c>
      <c r="J3192" s="3" t="s">
        <v>529</v>
      </c>
    </row>
    <row r="3193" spans="2:10" x14ac:dyDescent="0.2">
      <c r="B3193" s="54" t="s">
        <v>23</v>
      </c>
      <c r="C3193" s="245">
        <f>SUM('Florida Parishes:Sullivan'!B3193)</f>
        <v>0</v>
      </c>
      <c r="D3193" s="93">
        <f>SUM('Florida Parishes:Sullivan'!C3193)</f>
        <v>0</v>
      </c>
      <c r="E3193" s="93">
        <f>SUM('Florida Parishes:Sullivan'!D3193)</f>
        <v>0</v>
      </c>
      <c r="F3193" s="191">
        <f>SUM('Florida Parishes:Sullivan'!E3193)</f>
        <v>0</v>
      </c>
      <c r="G3193" s="75"/>
      <c r="H3193" s="3" t="s">
        <v>356</v>
      </c>
      <c r="I3193" s="3" t="str">
        <f t="shared" si="151"/>
        <v>610004</v>
      </c>
      <c r="J3193" s="3" t="s">
        <v>529</v>
      </c>
    </row>
    <row r="3194" spans="2:10" ht="15.75" x14ac:dyDescent="0.25">
      <c r="B3194" s="55" t="s">
        <v>24</v>
      </c>
      <c r="C3194" s="264">
        <f>SUM('Florida Parishes:Sullivan'!B3194)</f>
        <v>0</v>
      </c>
      <c r="D3194" s="94">
        <f>SUM('Florida Parishes:Sullivan'!C3194)</f>
        <v>0</v>
      </c>
      <c r="E3194" s="94">
        <f>SUM('Florida Parishes:Sullivan'!D3194)</f>
        <v>0</v>
      </c>
      <c r="F3194" s="192">
        <f>SUM('Florida Parishes:Sullivan'!E3194)</f>
        <v>0</v>
      </c>
      <c r="G3194" s="77"/>
      <c r="H3194" s="3" t="s">
        <v>355</v>
      </c>
      <c r="I3194" s="3" t="str">
        <f t="shared" si="151"/>
        <v>610004</v>
      </c>
      <c r="J3194" s="3" t="s">
        <v>529</v>
      </c>
    </row>
    <row r="3195" spans="2:10" ht="15.75" x14ac:dyDescent="0.25">
      <c r="B3195" s="98" t="s">
        <v>25</v>
      </c>
      <c r="C3195" s="282">
        <f>SUM('Florida Parishes:Sullivan'!B3195)</f>
        <v>1230</v>
      </c>
      <c r="D3195" s="99">
        <f>SUM('Florida Parishes:Sullivan'!C3195)</f>
        <v>1230</v>
      </c>
      <c r="E3195" s="99">
        <f>SUM('Florida Parishes:Sullivan'!D3195)</f>
        <v>0</v>
      </c>
      <c r="F3195" s="193">
        <f>SUM('Florida Parishes:Sullivan'!E3195)</f>
        <v>-1230</v>
      </c>
      <c r="G3195" s="76"/>
      <c r="H3195" s="3" t="s">
        <v>355</v>
      </c>
      <c r="I3195" s="3" t="str">
        <f t="shared" si="151"/>
        <v>610004</v>
      </c>
      <c r="J3195" s="3" t="s">
        <v>529</v>
      </c>
    </row>
    <row r="3196" spans="2:10" ht="15.75" x14ac:dyDescent="0.25">
      <c r="B3196" s="111" t="s">
        <v>28</v>
      </c>
      <c r="C3196" s="112"/>
      <c r="D3196" s="113"/>
      <c r="E3196" s="113"/>
      <c r="F3196" s="120"/>
      <c r="G3196" s="72"/>
      <c r="H3196" s="3" t="s">
        <v>356</v>
      </c>
      <c r="I3196" s="3" t="str">
        <f t="shared" ref="I3196:I3216" si="152">RIGHT($B$3198,6)</f>
        <v>610014</v>
      </c>
      <c r="J3196" s="3" t="s">
        <v>530</v>
      </c>
    </row>
    <row r="3197" spans="2:10" ht="15.75" x14ac:dyDescent="0.25">
      <c r="B3197" s="51" t="s">
        <v>320</v>
      </c>
      <c r="C3197" s="45" t="str">
        <f>$C$5</f>
        <v>Actual</v>
      </c>
      <c r="D3197" s="45" t="str">
        <f>$D$5</f>
        <v>Budgeted</v>
      </c>
      <c r="E3197" s="45" t="s">
        <v>7</v>
      </c>
      <c r="F3197" s="121" t="str">
        <f>$F$5</f>
        <v>2024-2025 +/-</v>
      </c>
      <c r="G3197" s="74"/>
      <c r="H3197" s="3" t="s">
        <v>356</v>
      </c>
      <c r="I3197" s="3" t="str">
        <f t="shared" si="152"/>
        <v>610014</v>
      </c>
      <c r="J3197" s="3" t="s">
        <v>530</v>
      </c>
    </row>
    <row r="3198" spans="2:10" ht="15.75" x14ac:dyDescent="0.25">
      <c r="B3198" s="71" t="s">
        <v>227</v>
      </c>
      <c r="C3198" s="46" t="str">
        <f>$C$6</f>
        <v>2024-2025</v>
      </c>
      <c r="D3198" s="46" t="str">
        <f>$D$6</f>
        <v>2024-2025</v>
      </c>
      <c r="E3198" s="46" t="str">
        <f>$E$6</f>
        <v>2025-2026</v>
      </c>
      <c r="F3198" s="119" t="str">
        <f>$F$6</f>
        <v>2025-2026</v>
      </c>
      <c r="G3198" s="74"/>
      <c r="H3198" s="3" t="s">
        <v>356</v>
      </c>
      <c r="I3198" s="3" t="str">
        <f t="shared" si="152"/>
        <v>610014</v>
      </c>
      <c r="J3198" s="3" t="s">
        <v>530</v>
      </c>
    </row>
    <row r="3199" spans="2:10" x14ac:dyDescent="0.2">
      <c r="B3199" s="54" t="s">
        <v>8</v>
      </c>
      <c r="C3199" s="245">
        <f>SUM('Florida Parishes:Sullivan'!B3199)</f>
        <v>79114</v>
      </c>
      <c r="D3199" s="93">
        <f>SUM('Florida Parishes:Sullivan'!C3199)</f>
        <v>79114</v>
      </c>
      <c r="E3199" s="93">
        <f>SUM('Florida Parishes:Sullivan'!D3199)</f>
        <v>69907</v>
      </c>
      <c r="F3199" s="191">
        <f>SUM('Florida Parishes:Sullivan'!E3199)</f>
        <v>-9207</v>
      </c>
      <c r="G3199" s="75"/>
      <c r="H3199" s="3" t="s">
        <v>356</v>
      </c>
      <c r="I3199" s="3" t="str">
        <f t="shared" si="152"/>
        <v>610014</v>
      </c>
      <c r="J3199" s="3" t="s">
        <v>530</v>
      </c>
    </row>
    <row r="3200" spans="2:10" x14ac:dyDescent="0.2">
      <c r="B3200" s="54" t="s">
        <v>9</v>
      </c>
      <c r="C3200" s="245">
        <f>SUM('Florida Parishes:Sullivan'!B3200)</f>
        <v>0</v>
      </c>
      <c r="D3200" s="93">
        <f>SUM('Florida Parishes:Sullivan'!C3200)</f>
        <v>0</v>
      </c>
      <c r="E3200" s="93">
        <f>SUM('Florida Parishes:Sullivan'!D3200)</f>
        <v>0</v>
      </c>
      <c r="F3200" s="191">
        <f>SUM('Florida Parishes:Sullivan'!E3200)</f>
        <v>0</v>
      </c>
      <c r="G3200" s="75"/>
      <c r="H3200" s="3" t="s">
        <v>356</v>
      </c>
      <c r="I3200" s="3" t="str">
        <f t="shared" si="152"/>
        <v>610014</v>
      </c>
      <c r="J3200" s="3" t="s">
        <v>530</v>
      </c>
    </row>
    <row r="3201" spans="2:10" x14ac:dyDescent="0.2">
      <c r="B3201" s="54" t="s">
        <v>10</v>
      </c>
      <c r="C3201" s="245">
        <f>SUM('Florida Parishes:Sullivan'!B3201)</f>
        <v>20321</v>
      </c>
      <c r="D3201" s="93">
        <f>SUM('Florida Parishes:Sullivan'!C3201)</f>
        <v>20321</v>
      </c>
      <c r="E3201" s="93">
        <f>SUM('Florida Parishes:Sullivan'!D3201)</f>
        <v>17056</v>
      </c>
      <c r="F3201" s="191">
        <f>SUM('Florida Parishes:Sullivan'!E3201)</f>
        <v>-3265</v>
      </c>
      <c r="G3201" s="75"/>
      <c r="H3201" s="3" t="s">
        <v>356</v>
      </c>
      <c r="I3201" s="3" t="str">
        <f t="shared" si="152"/>
        <v>610014</v>
      </c>
      <c r="J3201" s="3" t="s">
        <v>530</v>
      </c>
    </row>
    <row r="3202" spans="2:10" ht="15.75" x14ac:dyDescent="0.25">
      <c r="B3202" s="55" t="s">
        <v>11</v>
      </c>
      <c r="C3202" s="264">
        <f>SUM('Florida Parishes:Sullivan'!B3202)</f>
        <v>99435</v>
      </c>
      <c r="D3202" s="94">
        <f>SUM('Florida Parishes:Sullivan'!C3202)</f>
        <v>99435</v>
      </c>
      <c r="E3202" s="94">
        <f>SUM('Florida Parishes:Sullivan'!D3202)</f>
        <v>86963</v>
      </c>
      <c r="F3202" s="192">
        <f>SUM('Florida Parishes:Sullivan'!E3202)</f>
        <v>-12472</v>
      </c>
      <c r="G3202" s="76"/>
      <c r="H3202" s="3" t="s">
        <v>355</v>
      </c>
      <c r="I3202" s="3" t="str">
        <f t="shared" si="152"/>
        <v>610014</v>
      </c>
      <c r="J3202" s="3" t="s">
        <v>530</v>
      </c>
    </row>
    <row r="3203" spans="2:10" x14ac:dyDescent="0.2">
      <c r="B3203" s="54" t="s">
        <v>12</v>
      </c>
      <c r="C3203" s="245">
        <f>SUM('Florida Parishes:Sullivan'!B3203)</f>
        <v>12647</v>
      </c>
      <c r="D3203" s="93">
        <f>SUM('Florida Parishes:Sullivan'!C3203)</f>
        <v>12647</v>
      </c>
      <c r="E3203" s="93">
        <f>SUM('Florida Parishes:Sullivan'!D3203)</f>
        <v>6196</v>
      </c>
      <c r="F3203" s="191">
        <f>SUM('Florida Parishes:Sullivan'!E3203)</f>
        <v>-6451</v>
      </c>
      <c r="G3203" s="75"/>
      <c r="H3203" s="3" t="s">
        <v>356</v>
      </c>
      <c r="I3203" s="3" t="str">
        <f t="shared" si="152"/>
        <v>610014</v>
      </c>
      <c r="J3203" s="3" t="s">
        <v>530</v>
      </c>
    </row>
    <row r="3204" spans="2:10" x14ac:dyDescent="0.2">
      <c r="B3204" s="54" t="s">
        <v>13</v>
      </c>
      <c r="C3204" s="245">
        <f>SUM('Florida Parishes:Sullivan'!B3204)</f>
        <v>12517</v>
      </c>
      <c r="D3204" s="93">
        <f>SUM('Florida Parishes:Sullivan'!C3204)</f>
        <v>13017</v>
      </c>
      <c r="E3204" s="93">
        <f>SUM('Florida Parishes:Sullivan'!D3204)</f>
        <v>0</v>
      </c>
      <c r="F3204" s="191">
        <f>SUM('Florida Parishes:Sullivan'!E3204)</f>
        <v>-13017</v>
      </c>
      <c r="G3204" s="75"/>
      <c r="H3204" s="3" t="s">
        <v>356</v>
      </c>
      <c r="I3204" s="3" t="str">
        <f t="shared" si="152"/>
        <v>610014</v>
      </c>
      <c r="J3204" s="3" t="s">
        <v>530</v>
      </c>
    </row>
    <row r="3205" spans="2:10" x14ac:dyDescent="0.2">
      <c r="B3205" s="54" t="s">
        <v>14</v>
      </c>
      <c r="C3205" s="245">
        <f>SUM('Florida Parishes:Sullivan'!B3205)</f>
        <v>1386</v>
      </c>
      <c r="D3205" s="93">
        <f>SUM('Florida Parishes:Sullivan'!C3205)</f>
        <v>1386</v>
      </c>
      <c r="E3205" s="93">
        <f>SUM('Florida Parishes:Sullivan'!D3205)</f>
        <v>0</v>
      </c>
      <c r="F3205" s="191">
        <f>SUM('Florida Parishes:Sullivan'!E3205)</f>
        <v>-1386</v>
      </c>
      <c r="G3205" s="75"/>
      <c r="H3205" s="3" t="s">
        <v>356</v>
      </c>
      <c r="I3205" s="3" t="str">
        <f t="shared" si="152"/>
        <v>610014</v>
      </c>
      <c r="J3205" s="3" t="s">
        <v>530</v>
      </c>
    </row>
    <row r="3206" spans="2:10" ht="15.75" x14ac:dyDescent="0.25">
      <c r="B3206" s="55" t="s">
        <v>15</v>
      </c>
      <c r="C3206" s="264">
        <f>SUM('Florida Parishes:Sullivan'!B3206)</f>
        <v>26550</v>
      </c>
      <c r="D3206" s="94">
        <f>SUM('Florida Parishes:Sullivan'!C3206)</f>
        <v>27050</v>
      </c>
      <c r="E3206" s="94">
        <f>SUM('Florida Parishes:Sullivan'!D3206)</f>
        <v>6196</v>
      </c>
      <c r="F3206" s="192">
        <f>SUM('Florida Parishes:Sullivan'!E3206)</f>
        <v>-20854</v>
      </c>
      <c r="G3206" s="77"/>
      <c r="H3206" s="3" t="s">
        <v>355</v>
      </c>
      <c r="I3206" s="3" t="str">
        <f t="shared" si="152"/>
        <v>610014</v>
      </c>
      <c r="J3206" s="3" t="s">
        <v>530</v>
      </c>
    </row>
    <row r="3207" spans="2:10" x14ac:dyDescent="0.2">
      <c r="B3207" s="54" t="s">
        <v>16</v>
      </c>
      <c r="C3207" s="245">
        <f>SUM('Florida Parishes:Sullivan'!B3207)</f>
        <v>0</v>
      </c>
      <c r="D3207" s="93">
        <f>SUM('Florida Parishes:Sullivan'!C3207)</f>
        <v>0</v>
      </c>
      <c r="E3207" s="93">
        <f>SUM('Florida Parishes:Sullivan'!D3207)</f>
        <v>0</v>
      </c>
      <c r="F3207" s="191">
        <f>SUM('Florida Parishes:Sullivan'!E3207)</f>
        <v>0</v>
      </c>
      <c r="G3207" s="75"/>
      <c r="H3207" s="3" t="s">
        <v>356</v>
      </c>
      <c r="I3207" s="3" t="str">
        <f t="shared" si="152"/>
        <v>610014</v>
      </c>
      <c r="J3207" s="3" t="s">
        <v>530</v>
      </c>
    </row>
    <row r="3208" spans="2:10" x14ac:dyDescent="0.2">
      <c r="B3208" s="54" t="s">
        <v>17</v>
      </c>
      <c r="C3208" s="245">
        <f>SUM('Florida Parishes:Sullivan'!B3208)</f>
        <v>0</v>
      </c>
      <c r="D3208" s="93">
        <f>SUM('Florida Parishes:Sullivan'!C3208)</f>
        <v>0</v>
      </c>
      <c r="E3208" s="93">
        <f>SUM('Florida Parishes:Sullivan'!D3208)</f>
        <v>0</v>
      </c>
      <c r="F3208" s="191">
        <f>SUM('Florida Parishes:Sullivan'!E3208)</f>
        <v>0</v>
      </c>
      <c r="G3208" s="75"/>
      <c r="H3208" s="3" t="s">
        <v>356</v>
      </c>
      <c r="I3208" s="3" t="str">
        <f t="shared" si="152"/>
        <v>610014</v>
      </c>
      <c r="J3208" s="3" t="s">
        <v>530</v>
      </c>
    </row>
    <row r="3209" spans="2:10" x14ac:dyDescent="0.2">
      <c r="B3209" s="54" t="s">
        <v>18</v>
      </c>
      <c r="C3209" s="245">
        <f>SUM('Florida Parishes:Sullivan'!B3209)</f>
        <v>0</v>
      </c>
      <c r="D3209" s="93">
        <f>SUM('Florida Parishes:Sullivan'!C3209)</f>
        <v>0</v>
      </c>
      <c r="E3209" s="93">
        <f>SUM('Florida Parishes:Sullivan'!D3209)</f>
        <v>0</v>
      </c>
      <c r="F3209" s="191">
        <f>SUM('Florida Parishes:Sullivan'!E3209)</f>
        <v>0</v>
      </c>
      <c r="G3209" s="75"/>
      <c r="H3209" s="3" t="s">
        <v>356</v>
      </c>
      <c r="I3209" s="3" t="str">
        <f t="shared" si="152"/>
        <v>610014</v>
      </c>
      <c r="J3209" s="3" t="s">
        <v>530</v>
      </c>
    </row>
    <row r="3210" spans="2:10" x14ac:dyDescent="0.2">
      <c r="B3210" s="54" t="s">
        <v>19</v>
      </c>
      <c r="C3210" s="245">
        <f>SUM('Florida Parishes:Sullivan'!B3210)</f>
        <v>0</v>
      </c>
      <c r="D3210" s="93">
        <f>SUM('Florida Parishes:Sullivan'!C3210)</f>
        <v>0</v>
      </c>
      <c r="E3210" s="93">
        <f>SUM('Florida Parishes:Sullivan'!D3210)</f>
        <v>0</v>
      </c>
      <c r="F3210" s="191">
        <f>SUM('Florida Parishes:Sullivan'!E3210)</f>
        <v>0</v>
      </c>
      <c r="G3210" s="75"/>
      <c r="H3210" s="3" t="s">
        <v>356</v>
      </c>
      <c r="I3210" s="3" t="str">
        <f t="shared" si="152"/>
        <v>610014</v>
      </c>
      <c r="J3210" s="3" t="s">
        <v>530</v>
      </c>
    </row>
    <row r="3211" spans="2:10" ht="15.75" x14ac:dyDescent="0.25">
      <c r="B3211" s="55" t="s">
        <v>20</v>
      </c>
      <c r="C3211" s="264">
        <f>SUM('Florida Parishes:Sullivan'!B3211)</f>
        <v>0</v>
      </c>
      <c r="D3211" s="94">
        <f>SUM('Florida Parishes:Sullivan'!C3211)</f>
        <v>0</v>
      </c>
      <c r="E3211" s="94">
        <f>SUM('Florida Parishes:Sullivan'!D3211)</f>
        <v>0</v>
      </c>
      <c r="F3211" s="192">
        <f>SUM('Florida Parishes:Sullivan'!E3211)</f>
        <v>0</v>
      </c>
      <c r="G3211" s="77"/>
      <c r="H3211" s="3" t="s">
        <v>356</v>
      </c>
      <c r="I3211" s="3" t="str">
        <f t="shared" si="152"/>
        <v>610014</v>
      </c>
      <c r="J3211" s="3" t="s">
        <v>530</v>
      </c>
    </row>
    <row r="3212" spans="2:10" x14ac:dyDescent="0.2">
      <c r="B3212" s="54" t="s">
        <v>21</v>
      </c>
      <c r="C3212" s="245">
        <f>SUM('Florida Parishes:Sullivan'!B3212)</f>
        <v>421</v>
      </c>
      <c r="D3212" s="93">
        <f>SUM('Florida Parishes:Sullivan'!C3212)</f>
        <v>511</v>
      </c>
      <c r="E3212" s="93">
        <f>SUM('Florida Parishes:Sullivan'!D3212)</f>
        <v>0</v>
      </c>
      <c r="F3212" s="191">
        <f>SUM('Florida Parishes:Sullivan'!E3212)</f>
        <v>-511</v>
      </c>
      <c r="G3212" s="75"/>
      <c r="H3212" s="3" t="s">
        <v>356</v>
      </c>
      <c r="I3212" s="3" t="str">
        <f t="shared" si="152"/>
        <v>610014</v>
      </c>
      <c r="J3212" s="3" t="s">
        <v>530</v>
      </c>
    </row>
    <row r="3213" spans="2:10" x14ac:dyDescent="0.2">
      <c r="B3213" s="54" t="s">
        <v>22</v>
      </c>
      <c r="C3213" s="245">
        <f>SUM('Florida Parishes:Sullivan'!B3213)</f>
        <v>0</v>
      </c>
      <c r="D3213" s="93">
        <f>SUM('Florida Parishes:Sullivan'!C3213)</f>
        <v>0</v>
      </c>
      <c r="E3213" s="93">
        <f>SUM('Florida Parishes:Sullivan'!D3213)</f>
        <v>0</v>
      </c>
      <c r="F3213" s="191">
        <f>SUM('Florida Parishes:Sullivan'!E3213)</f>
        <v>0</v>
      </c>
      <c r="G3213" s="75"/>
      <c r="H3213" s="3" t="s">
        <v>356</v>
      </c>
      <c r="I3213" s="3" t="str">
        <f t="shared" si="152"/>
        <v>610014</v>
      </c>
      <c r="J3213" s="3" t="s">
        <v>530</v>
      </c>
    </row>
    <row r="3214" spans="2:10" x14ac:dyDescent="0.2">
      <c r="B3214" s="54" t="s">
        <v>23</v>
      </c>
      <c r="C3214" s="245">
        <f>SUM('Florida Parishes:Sullivan'!B3214)</f>
        <v>0</v>
      </c>
      <c r="D3214" s="93">
        <f>SUM('Florida Parishes:Sullivan'!C3214)</f>
        <v>0</v>
      </c>
      <c r="E3214" s="93">
        <f>SUM('Florida Parishes:Sullivan'!D3214)</f>
        <v>0</v>
      </c>
      <c r="F3214" s="191">
        <f>SUM('Florida Parishes:Sullivan'!E3214)</f>
        <v>0</v>
      </c>
      <c r="G3214" s="75"/>
      <c r="H3214" s="3" t="s">
        <v>356</v>
      </c>
      <c r="I3214" s="3" t="str">
        <f t="shared" si="152"/>
        <v>610014</v>
      </c>
      <c r="J3214" s="3" t="s">
        <v>530</v>
      </c>
    </row>
    <row r="3215" spans="2:10" ht="15.75" x14ac:dyDescent="0.25">
      <c r="B3215" s="55" t="s">
        <v>24</v>
      </c>
      <c r="C3215" s="264">
        <f>SUM('Florida Parishes:Sullivan'!B3215)</f>
        <v>421</v>
      </c>
      <c r="D3215" s="94">
        <f>SUM('Florida Parishes:Sullivan'!C3215)</f>
        <v>511</v>
      </c>
      <c r="E3215" s="94">
        <f>SUM('Florida Parishes:Sullivan'!D3215)</f>
        <v>0</v>
      </c>
      <c r="F3215" s="192">
        <f>SUM('Florida Parishes:Sullivan'!E3215)</f>
        <v>-511</v>
      </c>
      <c r="G3215" s="77"/>
      <c r="H3215" s="3" t="s">
        <v>355</v>
      </c>
      <c r="I3215" s="3" t="str">
        <f t="shared" si="152"/>
        <v>610014</v>
      </c>
      <c r="J3215" s="3" t="s">
        <v>530</v>
      </c>
    </row>
    <row r="3216" spans="2:10" ht="15.75" x14ac:dyDescent="0.25">
      <c r="B3216" s="98" t="s">
        <v>25</v>
      </c>
      <c r="C3216" s="282">
        <f>SUM('Florida Parishes:Sullivan'!B3216)</f>
        <v>126406</v>
      </c>
      <c r="D3216" s="99">
        <f>SUM('Florida Parishes:Sullivan'!C3216)</f>
        <v>126996</v>
      </c>
      <c r="E3216" s="99">
        <f>SUM('Florida Parishes:Sullivan'!D3216)</f>
        <v>93159</v>
      </c>
      <c r="F3216" s="193">
        <f>SUM('Florida Parishes:Sullivan'!E3216)</f>
        <v>-33837</v>
      </c>
      <c r="G3216" s="76"/>
      <c r="H3216" s="3" t="s">
        <v>355</v>
      </c>
      <c r="I3216" s="3" t="str">
        <f t="shared" si="152"/>
        <v>610014</v>
      </c>
      <c r="J3216" s="3" t="s">
        <v>530</v>
      </c>
    </row>
    <row r="3217" spans="2:10" ht="15.75" x14ac:dyDescent="0.25">
      <c r="B3217" s="111" t="s">
        <v>28</v>
      </c>
      <c r="C3217" s="112"/>
      <c r="D3217" s="113"/>
      <c r="E3217" s="113"/>
      <c r="F3217" s="120"/>
      <c r="G3217" s="72"/>
      <c r="H3217" s="3" t="s">
        <v>357</v>
      </c>
      <c r="I3217" s="3" t="str">
        <f t="shared" ref="I3217:I3237" si="153">RIGHT($B$3219,6)</f>
        <v>610015</v>
      </c>
      <c r="J3217" s="3" t="s">
        <v>531</v>
      </c>
    </row>
    <row r="3218" spans="2:10" ht="15.75" x14ac:dyDescent="0.25">
      <c r="B3218" s="51" t="s">
        <v>322</v>
      </c>
      <c r="C3218" s="45" t="str">
        <f>$C$5</f>
        <v>Actual</v>
      </c>
      <c r="D3218" s="45" t="str">
        <f>$D$5</f>
        <v>Budgeted</v>
      </c>
      <c r="E3218" s="45" t="s">
        <v>7</v>
      </c>
      <c r="F3218" s="121" t="str">
        <f>$F$5</f>
        <v>2024-2025 +/-</v>
      </c>
      <c r="G3218" s="78"/>
      <c r="H3218" s="3" t="s">
        <v>357</v>
      </c>
      <c r="I3218" s="3" t="str">
        <f t="shared" si="153"/>
        <v>610015</v>
      </c>
      <c r="J3218" s="3" t="s">
        <v>531</v>
      </c>
    </row>
    <row r="3219" spans="2:10" ht="15.75" x14ac:dyDescent="0.25">
      <c r="B3219" s="71" t="s">
        <v>118</v>
      </c>
      <c r="C3219" s="46" t="str">
        <f>$C$6</f>
        <v>2024-2025</v>
      </c>
      <c r="D3219" s="46" t="str">
        <f>$D$6</f>
        <v>2024-2025</v>
      </c>
      <c r="E3219" s="46" t="str">
        <f>$E$6</f>
        <v>2025-2026</v>
      </c>
      <c r="F3219" s="119" t="str">
        <f>$F$6</f>
        <v>2025-2026</v>
      </c>
      <c r="G3219" s="78"/>
      <c r="H3219" s="3" t="s">
        <v>357</v>
      </c>
      <c r="I3219" s="3" t="str">
        <f t="shared" si="153"/>
        <v>610015</v>
      </c>
      <c r="J3219" s="3" t="s">
        <v>531</v>
      </c>
    </row>
    <row r="3220" spans="2:10" x14ac:dyDescent="0.2">
      <c r="B3220" s="54" t="s">
        <v>8</v>
      </c>
      <c r="C3220" s="245">
        <f>SUM('Florida Parishes:Sullivan'!B3220)</f>
        <v>0</v>
      </c>
      <c r="D3220" s="93">
        <f>SUM('Florida Parishes:Sullivan'!C3220)</f>
        <v>0</v>
      </c>
      <c r="E3220" s="93">
        <f>SUM('Florida Parishes:Sullivan'!D3220)</f>
        <v>0</v>
      </c>
      <c r="F3220" s="191">
        <f>SUM('Florida Parishes:Sullivan'!E3220)</f>
        <v>0</v>
      </c>
      <c r="G3220" s="75"/>
      <c r="H3220" s="3" t="s">
        <v>357</v>
      </c>
      <c r="I3220" s="3" t="str">
        <f t="shared" si="153"/>
        <v>610015</v>
      </c>
      <c r="J3220" s="3" t="s">
        <v>531</v>
      </c>
    </row>
    <row r="3221" spans="2:10" x14ac:dyDescent="0.2">
      <c r="B3221" s="54" t="s">
        <v>9</v>
      </c>
      <c r="C3221" s="245">
        <f>SUM('Florida Parishes:Sullivan'!B3221)</f>
        <v>0</v>
      </c>
      <c r="D3221" s="93">
        <f>SUM('Florida Parishes:Sullivan'!C3221)</f>
        <v>0</v>
      </c>
      <c r="E3221" s="93">
        <f>SUM('Florida Parishes:Sullivan'!D3221)</f>
        <v>0</v>
      </c>
      <c r="F3221" s="191">
        <f>SUM('Florida Parishes:Sullivan'!E3221)</f>
        <v>0</v>
      </c>
      <c r="G3221" s="75"/>
      <c r="H3221" s="3" t="s">
        <v>357</v>
      </c>
      <c r="I3221" s="3" t="str">
        <f t="shared" si="153"/>
        <v>610015</v>
      </c>
      <c r="J3221" s="3" t="s">
        <v>531</v>
      </c>
    </row>
    <row r="3222" spans="2:10" x14ac:dyDescent="0.2">
      <c r="B3222" s="54" t="s">
        <v>10</v>
      </c>
      <c r="C3222" s="245">
        <f>SUM('Florida Parishes:Sullivan'!B3222)</f>
        <v>0</v>
      </c>
      <c r="D3222" s="93">
        <f>SUM('Florida Parishes:Sullivan'!C3222)</f>
        <v>0</v>
      </c>
      <c r="E3222" s="93">
        <f>SUM('Florida Parishes:Sullivan'!D3222)</f>
        <v>0</v>
      </c>
      <c r="F3222" s="191">
        <f>SUM('Florida Parishes:Sullivan'!E3222)</f>
        <v>0</v>
      </c>
      <c r="G3222" s="75"/>
      <c r="H3222" s="3" t="s">
        <v>357</v>
      </c>
      <c r="I3222" s="3" t="str">
        <f t="shared" si="153"/>
        <v>610015</v>
      </c>
      <c r="J3222" s="3" t="s">
        <v>531</v>
      </c>
    </row>
    <row r="3223" spans="2:10" ht="15.75" x14ac:dyDescent="0.25">
      <c r="B3223" s="55" t="s">
        <v>11</v>
      </c>
      <c r="C3223" s="264">
        <f>SUM('Florida Parishes:Sullivan'!B3223)</f>
        <v>0</v>
      </c>
      <c r="D3223" s="94">
        <f>SUM('Florida Parishes:Sullivan'!C3223)</f>
        <v>0</v>
      </c>
      <c r="E3223" s="94">
        <f>SUM('Florida Parishes:Sullivan'!D3223)</f>
        <v>0</v>
      </c>
      <c r="F3223" s="192">
        <f>SUM('Florida Parishes:Sullivan'!E3223)</f>
        <v>0</v>
      </c>
      <c r="G3223" s="76"/>
      <c r="H3223" s="3" t="s">
        <v>357</v>
      </c>
      <c r="I3223" s="3" t="str">
        <f t="shared" si="153"/>
        <v>610015</v>
      </c>
      <c r="J3223" s="3" t="s">
        <v>531</v>
      </c>
    </row>
    <row r="3224" spans="2:10" x14ac:dyDescent="0.2">
      <c r="B3224" s="54" t="s">
        <v>12</v>
      </c>
      <c r="C3224" s="245">
        <f>SUM('Florida Parishes:Sullivan'!B3224)</f>
        <v>0</v>
      </c>
      <c r="D3224" s="93">
        <f>SUM('Florida Parishes:Sullivan'!C3224)</f>
        <v>0</v>
      </c>
      <c r="E3224" s="93">
        <f>SUM('Florida Parishes:Sullivan'!D3224)</f>
        <v>0</v>
      </c>
      <c r="F3224" s="191">
        <f>SUM('Florida Parishes:Sullivan'!E3224)</f>
        <v>0</v>
      </c>
      <c r="G3224" s="75"/>
      <c r="H3224" s="3" t="s">
        <v>357</v>
      </c>
      <c r="I3224" s="3" t="str">
        <f t="shared" si="153"/>
        <v>610015</v>
      </c>
      <c r="J3224" s="3" t="s">
        <v>531</v>
      </c>
    </row>
    <row r="3225" spans="2:10" x14ac:dyDescent="0.2">
      <c r="B3225" s="54" t="s">
        <v>13</v>
      </c>
      <c r="C3225" s="245">
        <f>SUM('Florida Parishes:Sullivan'!B3225)</f>
        <v>0</v>
      </c>
      <c r="D3225" s="93">
        <f>SUM('Florida Parishes:Sullivan'!C3225)</f>
        <v>0</v>
      </c>
      <c r="E3225" s="93">
        <f>SUM('Florida Parishes:Sullivan'!D3225)</f>
        <v>0</v>
      </c>
      <c r="F3225" s="191">
        <f>SUM('Florida Parishes:Sullivan'!E3225)</f>
        <v>0</v>
      </c>
      <c r="G3225" s="75"/>
      <c r="H3225" s="3" t="s">
        <v>357</v>
      </c>
      <c r="I3225" s="3" t="str">
        <f t="shared" si="153"/>
        <v>610015</v>
      </c>
      <c r="J3225" s="3" t="s">
        <v>531</v>
      </c>
    </row>
    <row r="3226" spans="2:10" x14ac:dyDescent="0.2">
      <c r="B3226" s="54" t="s">
        <v>14</v>
      </c>
      <c r="C3226" s="245">
        <f>SUM('Florida Parishes:Sullivan'!B3226)</f>
        <v>0</v>
      </c>
      <c r="D3226" s="93">
        <f>SUM('Florida Parishes:Sullivan'!C3226)</f>
        <v>0</v>
      </c>
      <c r="E3226" s="93">
        <f>SUM('Florida Parishes:Sullivan'!D3226)</f>
        <v>0</v>
      </c>
      <c r="F3226" s="191">
        <f>SUM('Florida Parishes:Sullivan'!E3226)</f>
        <v>0</v>
      </c>
      <c r="G3226" s="75"/>
      <c r="H3226" s="3" t="s">
        <v>357</v>
      </c>
      <c r="I3226" s="3" t="str">
        <f t="shared" si="153"/>
        <v>610015</v>
      </c>
      <c r="J3226" s="3" t="s">
        <v>531</v>
      </c>
    </row>
    <row r="3227" spans="2:10" ht="15.75" x14ac:dyDescent="0.25">
      <c r="B3227" s="55" t="s">
        <v>15</v>
      </c>
      <c r="C3227" s="264">
        <f>SUM('Florida Parishes:Sullivan'!B3227)</f>
        <v>0</v>
      </c>
      <c r="D3227" s="94">
        <f>SUM('Florida Parishes:Sullivan'!C3227)</f>
        <v>0</v>
      </c>
      <c r="E3227" s="94">
        <f>SUM('Florida Parishes:Sullivan'!D3227)</f>
        <v>0</v>
      </c>
      <c r="F3227" s="192">
        <f>SUM('Florida Parishes:Sullivan'!E3227)</f>
        <v>0</v>
      </c>
      <c r="G3227" s="77"/>
      <c r="H3227" s="3" t="s">
        <v>357</v>
      </c>
      <c r="I3227" s="3" t="str">
        <f t="shared" si="153"/>
        <v>610015</v>
      </c>
      <c r="J3227" s="3" t="s">
        <v>531</v>
      </c>
    </row>
    <row r="3228" spans="2:10" x14ac:dyDescent="0.2">
      <c r="B3228" s="54" t="s">
        <v>16</v>
      </c>
      <c r="C3228" s="245">
        <f>SUM('Florida Parishes:Sullivan'!B3228)</f>
        <v>0</v>
      </c>
      <c r="D3228" s="93">
        <f>SUM('Florida Parishes:Sullivan'!C3228)</f>
        <v>0</v>
      </c>
      <c r="E3228" s="93">
        <f>SUM('Florida Parishes:Sullivan'!D3228)</f>
        <v>0</v>
      </c>
      <c r="F3228" s="191">
        <f>SUM('Florida Parishes:Sullivan'!E3228)</f>
        <v>0</v>
      </c>
      <c r="G3228" s="75"/>
      <c r="H3228" s="3" t="s">
        <v>357</v>
      </c>
      <c r="I3228" s="3" t="str">
        <f t="shared" si="153"/>
        <v>610015</v>
      </c>
      <c r="J3228" s="3" t="s">
        <v>531</v>
      </c>
    </row>
    <row r="3229" spans="2:10" x14ac:dyDescent="0.2">
      <c r="B3229" s="54" t="s">
        <v>17</v>
      </c>
      <c r="C3229" s="245">
        <f>SUM('Florida Parishes:Sullivan'!B3229)</f>
        <v>0</v>
      </c>
      <c r="D3229" s="93">
        <f>SUM('Florida Parishes:Sullivan'!C3229)</f>
        <v>0</v>
      </c>
      <c r="E3229" s="93">
        <f>SUM('Florida Parishes:Sullivan'!D3229)</f>
        <v>0</v>
      </c>
      <c r="F3229" s="191">
        <f>SUM('Florida Parishes:Sullivan'!E3229)</f>
        <v>0</v>
      </c>
      <c r="G3229" s="75"/>
      <c r="H3229" s="3" t="s">
        <v>357</v>
      </c>
      <c r="I3229" s="3" t="str">
        <f t="shared" si="153"/>
        <v>610015</v>
      </c>
      <c r="J3229" s="3" t="s">
        <v>531</v>
      </c>
    </row>
    <row r="3230" spans="2:10" x14ac:dyDescent="0.2">
      <c r="B3230" s="54" t="s">
        <v>18</v>
      </c>
      <c r="C3230" s="245">
        <f>SUM('Florida Parishes:Sullivan'!B3230)</f>
        <v>0</v>
      </c>
      <c r="D3230" s="93">
        <f>SUM('Florida Parishes:Sullivan'!C3230)</f>
        <v>0</v>
      </c>
      <c r="E3230" s="93">
        <f>SUM('Florida Parishes:Sullivan'!D3230)</f>
        <v>0</v>
      </c>
      <c r="F3230" s="191">
        <f>SUM('Florida Parishes:Sullivan'!E3230)</f>
        <v>0</v>
      </c>
      <c r="G3230" s="75"/>
      <c r="H3230" s="3" t="s">
        <v>357</v>
      </c>
      <c r="I3230" s="3" t="str">
        <f t="shared" si="153"/>
        <v>610015</v>
      </c>
      <c r="J3230" s="3" t="s">
        <v>531</v>
      </c>
    </row>
    <row r="3231" spans="2:10" x14ac:dyDescent="0.2">
      <c r="B3231" s="54" t="s">
        <v>19</v>
      </c>
      <c r="C3231" s="245">
        <f>SUM('Florida Parishes:Sullivan'!B3231)</f>
        <v>0</v>
      </c>
      <c r="D3231" s="93">
        <f>SUM('Florida Parishes:Sullivan'!C3231)</f>
        <v>0</v>
      </c>
      <c r="E3231" s="93">
        <f>SUM('Florida Parishes:Sullivan'!D3231)</f>
        <v>0</v>
      </c>
      <c r="F3231" s="191">
        <f>SUM('Florida Parishes:Sullivan'!E3231)</f>
        <v>0</v>
      </c>
      <c r="G3231" s="75"/>
      <c r="H3231" s="3" t="s">
        <v>357</v>
      </c>
      <c r="I3231" s="3" t="str">
        <f t="shared" si="153"/>
        <v>610015</v>
      </c>
      <c r="J3231" s="3" t="s">
        <v>531</v>
      </c>
    </row>
    <row r="3232" spans="2:10" ht="15.75" x14ac:dyDescent="0.25">
      <c r="B3232" s="55" t="s">
        <v>20</v>
      </c>
      <c r="C3232" s="264">
        <f>SUM('Florida Parishes:Sullivan'!B3232)</f>
        <v>0</v>
      </c>
      <c r="D3232" s="94">
        <f>SUM('Florida Parishes:Sullivan'!C3232)</f>
        <v>0</v>
      </c>
      <c r="E3232" s="94">
        <f>SUM('Florida Parishes:Sullivan'!D3232)</f>
        <v>0</v>
      </c>
      <c r="F3232" s="192">
        <f>SUM('Florida Parishes:Sullivan'!E3232)</f>
        <v>0</v>
      </c>
      <c r="G3232" s="77"/>
      <c r="H3232" s="3" t="s">
        <v>357</v>
      </c>
      <c r="I3232" s="3" t="str">
        <f t="shared" si="153"/>
        <v>610015</v>
      </c>
      <c r="J3232" s="3" t="s">
        <v>531</v>
      </c>
    </row>
    <row r="3233" spans="2:10" x14ac:dyDescent="0.2">
      <c r="B3233" s="54" t="s">
        <v>21</v>
      </c>
      <c r="C3233" s="245">
        <f>SUM('Florida Parishes:Sullivan'!B3233)</f>
        <v>0</v>
      </c>
      <c r="D3233" s="93">
        <f>SUM('Florida Parishes:Sullivan'!C3233)</f>
        <v>0</v>
      </c>
      <c r="E3233" s="93">
        <f>SUM('Florida Parishes:Sullivan'!D3233)</f>
        <v>0</v>
      </c>
      <c r="F3233" s="191">
        <f>SUM('Florida Parishes:Sullivan'!E3233)</f>
        <v>0</v>
      </c>
      <c r="G3233" s="75"/>
      <c r="H3233" s="3" t="s">
        <v>357</v>
      </c>
      <c r="I3233" s="3" t="str">
        <f t="shared" si="153"/>
        <v>610015</v>
      </c>
      <c r="J3233" s="3" t="s">
        <v>531</v>
      </c>
    </row>
    <row r="3234" spans="2:10" x14ac:dyDescent="0.2">
      <c r="B3234" s="54" t="s">
        <v>22</v>
      </c>
      <c r="C3234" s="245">
        <f>SUM('Florida Parishes:Sullivan'!B3234)</f>
        <v>0</v>
      </c>
      <c r="D3234" s="93">
        <f>SUM('Florida Parishes:Sullivan'!C3234)</f>
        <v>0</v>
      </c>
      <c r="E3234" s="93">
        <f>SUM('Florida Parishes:Sullivan'!D3234)</f>
        <v>0</v>
      </c>
      <c r="F3234" s="191">
        <f>SUM('Florida Parishes:Sullivan'!E3234)</f>
        <v>0</v>
      </c>
      <c r="G3234" s="75"/>
      <c r="H3234" s="3" t="s">
        <v>357</v>
      </c>
      <c r="I3234" s="3" t="str">
        <f t="shared" si="153"/>
        <v>610015</v>
      </c>
      <c r="J3234" s="3" t="s">
        <v>531</v>
      </c>
    </row>
    <row r="3235" spans="2:10" x14ac:dyDescent="0.2">
      <c r="B3235" s="54" t="s">
        <v>23</v>
      </c>
      <c r="C3235" s="245">
        <f>SUM('Florida Parishes:Sullivan'!B3235)</f>
        <v>0</v>
      </c>
      <c r="D3235" s="93">
        <f>SUM('Florida Parishes:Sullivan'!C3235)</f>
        <v>0</v>
      </c>
      <c r="E3235" s="93">
        <f>SUM('Florida Parishes:Sullivan'!D3235)</f>
        <v>0</v>
      </c>
      <c r="F3235" s="191">
        <f>SUM('Florida Parishes:Sullivan'!E3235)</f>
        <v>0</v>
      </c>
      <c r="G3235" s="75"/>
      <c r="H3235" s="3" t="s">
        <v>357</v>
      </c>
      <c r="I3235" s="3" t="str">
        <f t="shared" si="153"/>
        <v>610015</v>
      </c>
      <c r="J3235" s="3" t="s">
        <v>531</v>
      </c>
    </row>
    <row r="3236" spans="2:10" ht="15.75" x14ac:dyDescent="0.25">
      <c r="B3236" s="55" t="s">
        <v>24</v>
      </c>
      <c r="C3236" s="264">
        <f>SUM('Florida Parishes:Sullivan'!B3236)</f>
        <v>0</v>
      </c>
      <c r="D3236" s="94">
        <f>SUM('Florida Parishes:Sullivan'!C3236)</f>
        <v>0</v>
      </c>
      <c r="E3236" s="94">
        <f>SUM('Florida Parishes:Sullivan'!D3236)</f>
        <v>0</v>
      </c>
      <c r="F3236" s="192">
        <f>SUM('Florida Parishes:Sullivan'!E3236)</f>
        <v>0</v>
      </c>
      <c r="G3236" s="77"/>
      <c r="H3236" s="3" t="s">
        <v>357</v>
      </c>
      <c r="I3236" s="3" t="str">
        <f t="shared" si="153"/>
        <v>610015</v>
      </c>
      <c r="J3236" s="3" t="s">
        <v>531</v>
      </c>
    </row>
    <row r="3237" spans="2:10" ht="15.75" x14ac:dyDescent="0.25">
      <c r="B3237" s="55" t="s">
        <v>25</v>
      </c>
      <c r="C3237" s="264">
        <f>SUM('Florida Parishes:Sullivan'!B3237)</f>
        <v>0</v>
      </c>
      <c r="D3237" s="94">
        <f>SUM('Florida Parishes:Sullivan'!C3237)</f>
        <v>0</v>
      </c>
      <c r="E3237" s="94">
        <f>SUM('Florida Parishes:Sullivan'!D3237)</f>
        <v>0</v>
      </c>
      <c r="F3237" s="192">
        <f>SUM('Florida Parishes:Sullivan'!E3237)</f>
        <v>0</v>
      </c>
      <c r="G3237" s="76"/>
      <c r="H3237" s="3" t="s">
        <v>357</v>
      </c>
      <c r="I3237" s="3" t="str">
        <f t="shared" si="153"/>
        <v>610015</v>
      </c>
      <c r="J3237" s="3" t="s">
        <v>531</v>
      </c>
    </row>
    <row r="3238" spans="2:10" ht="15.75" x14ac:dyDescent="0.25">
      <c r="B3238" s="68" t="s">
        <v>28</v>
      </c>
      <c r="C3238" s="69"/>
      <c r="D3238" s="70"/>
      <c r="E3238" s="70"/>
      <c r="F3238" s="122"/>
      <c r="G3238" s="72"/>
      <c r="H3238" s="3" t="s">
        <v>356</v>
      </c>
      <c r="I3238" s="3" t="str">
        <f t="shared" ref="I3238:I3258" si="154">RIGHT($B$3240,6)</f>
        <v>610018</v>
      </c>
      <c r="J3238" s="3" t="s">
        <v>532</v>
      </c>
    </row>
    <row r="3239" spans="2:10" ht="15.75" x14ac:dyDescent="0.25">
      <c r="B3239" s="51" t="s">
        <v>321</v>
      </c>
      <c r="C3239" s="45" t="str">
        <f>$C$5</f>
        <v>Actual</v>
      </c>
      <c r="D3239" s="45" t="str">
        <f>$D$5</f>
        <v>Budgeted</v>
      </c>
      <c r="E3239" s="45" t="s">
        <v>7</v>
      </c>
      <c r="F3239" s="121" t="str">
        <f>$F$5</f>
        <v>2024-2025 +/-</v>
      </c>
      <c r="G3239" s="78"/>
      <c r="H3239" s="3" t="s">
        <v>356</v>
      </c>
      <c r="I3239" s="3" t="str">
        <f t="shared" si="154"/>
        <v>610018</v>
      </c>
      <c r="J3239" s="3" t="s">
        <v>532</v>
      </c>
    </row>
    <row r="3240" spans="2:10" ht="15.75" x14ac:dyDescent="0.25">
      <c r="B3240" s="71" t="s">
        <v>198</v>
      </c>
      <c r="C3240" s="46" t="str">
        <f>$C$6</f>
        <v>2024-2025</v>
      </c>
      <c r="D3240" s="46" t="str">
        <f>$D$6</f>
        <v>2024-2025</v>
      </c>
      <c r="E3240" s="46" t="str">
        <f>$E$6</f>
        <v>2025-2026</v>
      </c>
      <c r="F3240" s="119" t="str">
        <f>$F$6</f>
        <v>2025-2026</v>
      </c>
      <c r="G3240" s="78"/>
      <c r="H3240" s="3" t="s">
        <v>356</v>
      </c>
      <c r="I3240" s="3" t="str">
        <f t="shared" si="154"/>
        <v>610018</v>
      </c>
      <c r="J3240" s="3" t="s">
        <v>532</v>
      </c>
    </row>
    <row r="3241" spans="2:10" x14ac:dyDescent="0.2">
      <c r="B3241" s="54" t="s">
        <v>8</v>
      </c>
      <c r="C3241" s="245">
        <f>SUM('Florida Parishes:Sullivan'!B3241)</f>
        <v>0</v>
      </c>
      <c r="D3241" s="93">
        <f>SUM('Florida Parishes:Sullivan'!C3241)</f>
        <v>0</v>
      </c>
      <c r="E3241" s="93">
        <f>SUM('Florida Parishes:Sullivan'!D3241)</f>
        <v>0</v>
      </c>
      <c r="F3241" s="191">
        <f>SUM('Florida Parishes:Sullivan'!E3241)</f>
        <v>0</v>
      </c>
      <c r="G3241" s="75"/>
      <c r="H3241" s="3" t="s">
        <v>356</v>
      </c>
      <c r="I3241" s="3" t="str">
        <f t="shared" si="154"/>
        <v>610018</v>
      </c>
      <c r="J3241" s="3" t="s">
        <v>532</v>
      </c>
    </row>
    <row r="3242" spans="2:10" x14ac:dyDescent="0.2">
      <c r="B3242" s="54" t="s">
        <v>9</v>
      </c>
      <c r="C3242" s="245">
        <f>SUM('Florida Parishes:Sullivan'!B3242)</f>
        <v>0</v>
      </c>
      <c r="D3242" s="93">
        <f>SUM('Florida Parishes:Sullivan'!C3242)</f>
        <v>0</v>
      </c>
      <c r="E3242" s="93">
        <f>SUM('Florida Parishes:Sullivan'!D3242)</f>
        <v>0</v>
      </c>
      <c r="F3242" s="191">
        <f>SUM('Florida Parishes:Sullivan'!E3242)</f>
        <v>0</v>
      </c>
      <c r="G3242" s="75"/>
      <c r="H3242" s="3" t="s">
        <v>356</v>
      </c>
      <c r="I3242" s="3" t="str">
        <f t="shared" si="154"/>
        <v>610018</v>
      </c>
      <c r="J3242" s="3" t="s">
        <v>532</v>
      </c>
    </row>
    <row r="3243" spans="2:10" x14ac:dyDescent="0.2">
      <c r="B3243" s="54" t="s">
        <v>10</v>
      </c>
      <c r="C3243" s="245">
        <f>SUM('Florida Parishes:Sullivan'!B3243)</f>
        <v>17472</v>
      </c>
      <c r="D3243" s="93">
        <f>SUM('Florida Parishes:Sullivan'!C3243)</f>
        <v>17472</v>
      </c>
      <c r="E3243" s="93">
        <f>SUM('Florida Parishes:Sullivan'!D3243)</f>
        <v>18633</v>
      </c>
      <c r="F3243" s="191">
        <f>SUM('Florida Parishes:Sullivan'!E3243)</f>
        <v>1161</v>
      </c>
      <c r="G3243" s="75"/>
      <c r="H3243" s="3" t="s">
        <v>356</v>
      </c>
      <c r="I3243" s="3" t="str">
        <f t="shared" si="154"/>
        <v>610018</v>
      </c>
      <c r="J3243" s="3" t="s">
        <v>532</v>
      </c>
    </row>
    <row r="3244" spans="2:10" ht="15.75" x14ac:dyDescent="0.25">
      <c r="B3244" s="55" t="s">
        <v>11</v>
      </c>
      <c r="C3244" s="264">
        <f>SUM('Florida Parishes:Sullivan'!B3244)</f>
        <v>17472</v>
      </c>
      <c r="D3244" s="94">
        <f>SUM('Florida Parishes:Sullivan'!C3244)</f>
        <v>17472</v>
      </c>
      <c r="E3244" s="94">
        <f>SUM('Florida Parishes:Sullivan'!D3244)</f>
        <v>18633</v>
      </c>
      <c r="F3244" s="192">
        <f>SUM('Florida Parishes:Sullivan'!E3244)</f>
        <v>1161</v>
      </c>
      <c r="G3244" s="76"/>
      <c r="H3244" s="3" t="s">
        <v>355</v>
      </c>
      <c r="I3244" s="3" t="str">
        <f t="shared" si="154"/>
        <v>610018</v>
      </c>
      <c r="J3244" s="3" t="s">
        <v>532</v>
      </c>
    </row>
    <row r="3245" spans="2:10" x14ac:dyDescent="0.2">
      <c r="B3245" s="54" t="s">
        <v>12</v>
      </c>
      <c r="C3245" s="245">
        <f>SUM('Florida Parishes:Sullivan'!B3245)</f>
        <v>0</v>
      </c>
      <c r="D3245" s="93">
        <f>SUM('Florida Parishes:Sullivan'!C3245)</f>
        <v>0</v>
      </c>
      <c r="E3245" s="93">
        <f>SUM('Florida Parishes:Sullivan'!D3245)</f>
        <v>0</v>
      </c>
      <c r="F3245" s="191">
        <f>SUM('Florida Parishes:Sullivan'!E3245)</f>
        <v>0</v>
      </c>
      <c r="G3245" s="75"/>
      <c r="H3245" s="3" t="s">
        <v>356</v>
      </c>
      <c r="I3245" s="3" t="str">
        <f t="shared" si="154"/>
        <v>610018</v>
      </c>
      <c r="J3245" s="3" t="s">
        <v>532</v>
      </c>
    </row>
    <row r="3246" spans="2:10" x14ac:dyDescent="0.2">
      <c r="B3246" s="54" t="s">
        <v>13</v>
      </c>
      <c r="C3246" s="245">
        <f>SUM('Florida Parishes:Sullivan'!B3246)</f>
        <v>0</v>
      </c>
      <c r="D3246" s="93">
        <f>SUM('Florida Parishes:Sullivan'!C3246)</f>
        <v>0</v>
      </c>
      <c r="E3246" s="93">
        <f>SUM('Florida Parishes:Sullivan'!D3246)</f>
        <v>0</v>
      </c>
      <c r="F3246" s="191">
        <f>SUM('Florida Parishes:Sullivan'!E3246)</f>
        <v>0</v>
      </c>
      <c r="G3246" s="75"/>
      <c r="H3246" s="3" t="s">
        <v>356</v>
      </c>
      <c r="I3246" s="3" t="str">
        <f t="shared" si="154"/>
        <v>610018</v>
      </c>
      <c r="J3246" s="3" t="s">
        <v>532</v>
      </c>
    </row>
    <row r="3247" spans="2:10" x14ac:dyDescent="0.2">
      <c r="B3247" s="54" t="s">
        <v>14</v>
      </c>
      <c r="C3247" s="245">
        <f>SUM('Florida Parishes:Sullivan'!B3247)</f>
        <v>0</v>
      </c>
      <c r="D3247" s="93">
        <f>SUM('Florida Parishes:Sullivan'!C3247)</f>
        <v>0</v>
      </c>
      <c r="E3247" s="93">
        <f>SUM('Florida Parishes:Sullivan'!D3247)</f>
        <v>0</v>
      </c>
      <c r="F3247" s="191">
        <f>SUM('Florida Parishes:Sullivan'!E3247)</f>
        <v>0</v>
      </c>
      <c r="G3247" s="75"/>
      <c r="H3247" s="3" t="s">
        <v>356</v>
      </c>
      <c r="I3247" s="3" t="str">
        <f t="shared" si="154"/>
        <v>610018</v>
      </c>
      <c r="J3247" s="3" t="s">
        <v>532</v>
      </c>
    </row>
    <row r="3248" spans="2:10" ht="15.75" x14ac:dyDescent="0.25">
      <c r="B3248" s="55" t="s">
        <v>15</v>
      </c>
      <c r="C3248" s="264">
        <f>SUM('Florida Parishes:Sullivan'!B3248)</f>
        <v>0</v>
      </c>
      <c r="D3248" s="94">
        <f>SUM('Florida Parishes:Sullivan'!C3248)</f>
        <v>0</v>
      </c>
      <c r="E3248" s="94">
        <f>SUM('Florida Parishes:Sullivan'!D3248)</f>
        <v>0</v>
      </c>
      <c r="F3248" s="192">
        <f>SUM('Florida Parishes:Sullivan'!E3248)</f>
        <v>0</v>
      </c>
      <c r="G3248" s="77"/>
      <c r="H3248" s="3" t="s">
        <v>355</v>
      </c>
      <c r="I3248" s="3" t="str">
        <f t="shared" si="154"/>
        <v>610018</v>
      </c>
      <c r="J3248" s="3" t="s">
        <v>532</v>
      </c>
    </row>
    <row r="3249" spans="2:10" x14ac:dyDescent="0.2">
      <c r="B3249" s="54" t="s">
        <v>16</v>
      </c>
      <c r="C3249" s="245">
        <f>SUM('Florida Parishes:Sullivan'!B3249)</f>
        <v>0</v>
      </c>
      <c r="D3249" s="93">
        <f>SUM('Florida Parishes:Sullivan'!C3249)</f>
        <v>0</v>
      </c>
      <c r="E3249" s="93">
        <f>SUM('Florida Parishes:Sullivan'!D3249)</f>
        <v>0</v>
      </c>
      <c r="F3249" s="191">
        <f>SUM('Florida Parishes:Sullivan'!E3249)</f>
        <v>0</v>
      </c>
      <c r="G3249" s="75"/>
      <c r="H3249" s="3" t="s">
        <v>356</v>
      </c>
      <c r="I3249" s="3" t="str">
        <f t="shared" si="154"/>
        <v>610018</v>
      </c>
      <c r="J3249" s="3" t="s">
        <v>532</v>
      </c>
    </row>
    <row r="3250" spans="2:10" x14ac:dyDescent="0.2">
      <c r="B3250" s="54" t="s">
        <v>17</v>
      </c>
      <c r="C3250" s="245">
        <f>SUM('Florida Parishes:Sullivan'!B3250)</f>
        <v>0</v>
      </c>
      <c r="D3250" s="93">
        <f>SUM('Florida Parishes:Sullivan'!C3250)</f>
        <v>0</v>
      </c>
      <c r="E3250" s="93">
        <f>SUM('Florida Parishes:Sullivan'!D3250)</f>
        <v>0</v>
      </c>
      <c r="F3250" s="191">
        <f>SUM('Florida Parishes:Sullivan'!E3250)</f>
        <v>0</v>
      </c>
      <c r="G3250" s="75"/>
      <c r="H3250" s="3" t="s">
        <v>356</v>
      </c>
      <c r="I3250" s="3" t="str">
        <f t="shared" si="154"/>
        <v>610018</v>
      </c>
      <c r="J3250" s="3" t="s">
        <v>532</v>
      </c>
    </row>
    <row r="3251" spans="2:10" x14ac:dyDescent="0.2">
      <c r="B3251" s="54" t="s">
        <v>18</v>
      </c>
      <c r="C3251" s="245">
        <f>SUM('Florida Parishes:Sullivan'!B3251)</f>
        <v>0</v>
      </c>
      <c r="D3251" s="93">
        <f>SUM('Florida Parishes:Sullivan'!C3251)</f>
        <v>0</v>
      </c>
      <c r="E3251" s="93">
        <f>SUM('Florida Parishes:Sullivan'!D3251)</f>
        <v>0</v>
      </c>
      <c r="F3251" s="191">
        <f>SUM('Florida Parishes:Sullivan'!E3251)</f>
        <v>0</v>
      </c>
      <c r="G3251" s="75"/>
      <c r="H3251" s="3" t="s">
        <v>356</v>
      </c>
      <c r="I3251" s="3" t="str">
        <f t="shared" si="154"/>
        <v>610018</v>
      </c>
      <c r="J3251" s="3" t="s">
        <v>532</v>
      </c>
    </row>
    <row r="3252" spans="2:10" x14ac:dyDescent="0.2">
      <c r="B3252" s="54" t="s">
        <v>19</v>
      </c>
      <c r="C3252" s="245">
        <f>SUM('Florida Parishes:Sullivan'!B3252)</f>
        <v>0</v>
      </c>
      <c r="D3252" s="93">
        <f>SUM('Florida Parishes:Sullivan'!C3252)</f>
        <v>0</v>
      </c>
      <c r="E3252" s="93">
        <f>SUM('Florida Parishes:Sullivan'!D3252)</f>
        <v>0</v>
      </c>
      <c r="F3252" s="191">
        <f>SUM('Florida Parishes:Sullivan'!E3252)</f>
        <v>0</v>
      </c>
      <c r="G3252" s="75"/>
      <c r="H3252" s="3" t="s">
        <v>356</v>
      </c>
      <c r="I3252" s="3" t="str">
        <f t="shared" si="154"/>
        <v>610018</v>
      </c>
      <c r="J3252" s="3" t="s">
        <v>532</v>
      </c>
    </row>
    <row r="3253" spans="2:10" ht="15.75" x14ac:dyDescent="0.25">
      <c r="B3253" s="55" t="s">
        <v>20</v>
      </c>
      <c r="C3253" s="264">
        <f>SUM('Florida Parishes:Sullivan'!B3253)</f>
        <v>0</v>
      </c>
      <c r="D3253" s="94">
        <f>SUM('Florida Parishes:Sullivan'!C3253)</f>
        <v>0</v>
      </c>
      <c r="E3253" s="94">
        <f>SUM('Florida Parishes:Sullivan'!D3253)</f>
        <v>0</v>
      </c>
      <c r="F3253" s="192">
        <f>SUM('Florida Parishes:Sullivan'!E3253)</f>
        <v>0</v>
      </c>
      <c r="G3253" s="77"/>
      <c r="H3253" s="3" t="s">
        <v>356</v>
      </c>
      <c r="I3253" s="3" t="str">
        <f t="shared" si="154"/>
        <v>610018</v>
      </c>
      <c r="J3253" s="3" t="s">
        <v>532</v>
      </c>
    </row>
    <row r="3254" spans="2:10" x14ac:dyDescent="0.2">
      <c r="B3254" s="54" t="s">
        <v>21</v>
      </c>
      <c r="C3254" s="245">
        <f>SUM('Florida Parishes:Sullivan'!B3254)</f>
        <v>0</v>
      </c>
      <c r="D3254" s="93">
        <f>SUM('Florida Parishes:Sullivan'!C3254)</f>
        <v>0</v>
      </c>
      <c r="E3254" s="93">
        <f>SUM('Florida Parishes:Sullivan'!D3254)</f>
        <v>0</v>
      </c>
      <c r="F3254" s="191">
        <f>SUM('Florida Parishes:Sullivan'!E3254)</f>
        <v>0</v>
      </c>
      <c r="G3254" s="75"/>
      <c r="H3254" s="3" t="s">
        <v>356</v>
      </c>
      <c r="I3254" s="3" t="str">
        <f t="shared" si="154"/>
        <v>610018</v>
      </c>
      <c r="J3254" s="3" t="s">
        <v>532</v>
      </c>
    </row>
    <row r="3255" spans="2:10" x14ac:dyDescent="0.2">
      <c r="B3255" s="54" t="s">
        <v>22</v>
      </c>
      <c r="C3255" s="245">
        <f>SUM('Florida Parishes:Sullivan'!B3255)</f>
        <v>0</v>
      </c>
      <c r="D3255" s="93">
        <f>SUM('Florida Parishes:Sullivan'!C3255)</f>
        <v>0</v>
      </c>
      <c r="E3255" s="93">
        <f>SUM('Florida Parishes:Sullivan'!D3255)</f>
        <v>0</v>
      </c>
      <c r="F3255" s="191">
        <f>SUM('Florida Parishes:Sullivan'!E3255)</f>
        <v>0</v>
      </c>
      <c r="G3255" s="75"/>
      <c r="H3255" s="3" t="s">
        <v>356</v>
      </c>
      <c r="I3255" s="3" t="str">
        <f t="shared" si="154"/>
        <v>610018</v>
      </c>
      <c r="J3255" s="3" t="s">
        <v>532</v>
      </c>
    </row>
    <row r="3256" spans="2:10" x14ac:dyDescent="0.2">
      <c r="B3256" s="54" t="s">
        <v>23</v>
      </c>
      <c r="C3256" s="245">
        <f>SUM('Florida Parishes:Sullivan'!B3256)</f>
        <v>0</v>
      </c>
      <c r="D3256" s="93">
        <f>SUM('Florida Parishes:Sullivan'!C3256)</f>
        <v>0</v>
      </c>
      <c r="E3256" s="93">
        <f>SUM('Florida Parishes:Sullivan'!D3256)</f>
        <v>0</v>
      </c>
      <c r="F3256" s="191">
        <f>SUM('Florida Parishes:Sullivan'!E3256)</f>
        <v>0</v>
      </c>
      <c r="G3256" s="75"/>
      <c r="H3256" s="3" t="s">
        <v>356</v>
      </c>
      <c r="I3256" s="3" t="str">
        <f t="shared" si="154"/>
        <v>610018</v>
      </c>
      <c r="J3256" s="3" t="s">
        <v>532</v>
      </c>
    </row>
    <row r="3257" spans="2:10" ht="15.75" x14ac:dyDescent="0.25">
      <c r="B3257" s="55" t="s">
        <v>24</v>
      </c>
      <c r="C3257" s="264">
        <f>SUM('Florida Parishes:Sullivan'!B3257)</f>
        <v>0</v>
      </c>
      <c r="D3257" s="94">
        <f>SUM('Florida Parishes:Sullivan'!C3257)</f>
        <v>0</v>
      </c>
      <c r="E3257" s="94">
        <f>SUM('Florida Parishes:Sullivan'!D3257)</f>
        <v>0</v>
      </c>
      <c r="F3257" s="192">
        <f>SUM('Florida Parishes:Sullivan'!E3257)</f>
        <v>0</v>
      </c>
      <c r="G3257" s="77"/>
      <c r="H3257" s="3" t="s">
        <v>355</v>
      </c>
      <c r="I3257" s="3" t="str">
        <f t="shared" si="154"/>
        <v>610018</v>
      </c>
      <c r="J3257" s="3" t="s">
        <v>532</v>
      </c>
    </row>
    <row r="3258" spans="2:10" ht="15.75" x14ac:dyDescent="0.25">
      <c r="B3258" s="98" t="s">
        <v>25</v>
      </c>
      <c r="C3258" s="282">
        <f>SUM('Florida Parishes:Sullivan'!B3258)</f>
        <v>17472</v>
      </c>
      <c r="D3258" s="99">
        <f>SUM('Florida Parishes:Sullivan'!C3258)</f>
        <v>17472</v>
      </c>
      <c r="E3258" s="99">
        <f>SUM('Florida Parishes:Sullivan'!D3258)</f>
        <v>18633</v>
      </c>
      <c r="F3258" s="193">
        <f>SUM('Florida Parishes:Sullivan'!E3258)</f>
        <v>1161</v>
      </c>
      <c r="G3258" s="76"/>
      <c r="H3258" s="3" t="s">
        <v>355</v>
      </c>
      <c r="I3258" s="3" t="str">
        <f t="shared" si="154"/>
        <v>610018</v>
      </c>
      <c r="J3258" s="3" t="s">
        <v>532</v>
      </c>
    </row>
    <row r="3259" spans="2:10" ht="15.75" x14ac:dyDescent="0.25">
      <c r="B3259" s="111" t="s">
        <v>28</v>
      </c>
      <c r="C3259" s="112"/>
      <c r="D3259" s="113"/>
      <c r="E3259" s="113"/>
      <c r="F3259" s="120"/>
      <c r="G3259" s="72"/>
      <c r="H3259" s="3" t="s">
        <v>356</v>
      </c>
      <c r="I3259" s="3" t="str">
        <f t="shared" ref="I3259:I3279" si="155">RIGHT($B$3261,6)</f>
        <v>620002</v>
      </c>
      <c r="J3259" s="3" t="s">
        <v>533</v>
      </c>
    </row>
    <row r="3260" spans="2:10" ht="15.75" x14ac:dyDescent="0.25">
      <c r="B3260" s="51" t="s">
        <v>323</v>
      </c>
      <c r="C3260" s="45" t="str">
        <f>$C$5</f>
        <v>Actual</v>
      </c>
      <c r="D3260" s="45" t="str">
        <f>$D$5</f>
        <v>Budgeted</v>
      </c>
      <c r="E3260" s="45" t="s">
        <v>7</v>
      </c>
      <c r="F3260" s="121" t="str">
        <f>$F$5</f>
        <v>2024-2025 +/-</v>
      </c>
      <c r="G3260" s="74"/>
      <c r="H3260" s="3" t="s">
        <v>356</v>
      </c>
      <c r="I3260" s="3" t="str">
        <f t="shared" si="155"/>
        <v>620002</v>
      </c>
      <c r="J3260" s="3" t="s">
        <v>533</v>
      </c>
    </row>
    <row r="3261" spans="2:10" ht="15.75" x14ac:dyDescent="0.25">
      <c r="B3261" s="71" t="s">
        <v>176</v>
      </c>
      <c r="C3261" s="46" t="str">
        <f>$C$6</f>
        <v>2024-2025</v>
      </c>
      <c r="D3261" s="46" t="str">
        <f>$D$6</f>
        <v>2024-2025</v>
      </c>
      <c r="E3261" s="46" t="str">
        <f>$E$6</f>
        <v>2025-2026</v>
      </c>
      <c r="F3261" s="119" t="str">
        <f>$F$6</f>
        <v>2025-2026</v>
      </c>
      <c r="G3261" s="74"/>
      <c r="H3261" s="3" t="s">
        <v>356</v>
      </c>
      <c r="I3261" s="3" t="str">
        <f t="shared" si="155"/>
        <v>620002</v>
      </c>
      <c r="J3261" s="3" t="s">
        <v>533</v>
      </c>
    </row>
    <row r="3262" spans="2:10" x14ac:dyDescent="0.2">
      <c r="B3262" s="54" t="s">
        <v>8</v>
      </c>
      <c r="C3262" s="245">
        <f>SUM('Florida Parishes:Sullivan'!B3262)</f>
        <v>197154</v>
      </c>
      <c r="D3262" s="93">
        <f>SUM('Florida Parishes:Sullivan'!C3262)</f>
        <v>197154</v>
      </c>
      <c r="E3262" s="93">
        <f>SUM('Florida Parishes:Sullivan'!D3262)</f>
        <v>197847</v>
      </c>
      <c r="F3262" s="191">
        <f>SUM('Florida Parishes:Sullivan'!E3262)</f>
        <v>693</v>
      </c>
      <c r="G3262" s="75"/>
      <c r="H3262" s="3" t="s">
        <v>356</v>
      </c>
      <c r="I3262" s="3" t="str">
        <f t="shared" si="155"/>
        <v>620002</v>
      </c>
      <c r="J3262" s="3" t="s">
        <v>533</v>
      </c>
    </row>
    <row r="3263" spans="2:10" x14ac:dyDescent="0.2">
      <c r="B3263" s="54" t="s">
        <v>9</v>
      </c>
      <c r="C3263" s="245">
        <f>SUM('Florida Parishes:Sullivan'!B3263)</f>
        <v>0</v>
      </c>
      <c r="D3263" s="93">
        <f>SUM('Florida Parishes:Sullivan'!C3263)</f>
        <v>0</v>
      </c>
      <c r="E3263" s="93">
        <f>SUM('Florida Parishes:Sullivan'!D3263)</f>
        <v>0</v>
      </c>
      <c r="F3263" s="191">
        <f>SUM('Florida Parishes:Sullivan'!E3263)</f>
        <v>0</v>
      </c>
      <c r="G3263" s="75"/>
      <c r="H3263" s="3" t="s">
        <v>356</v>
      </c>
      <c r="I3263" s="3" t="str">
        <f t="shared" si="155"/>
        <v>620002</v>
      </c>
      <c r="J3263" s="3" t="s">
        <v>533</v>
      </c>
    </row>
    <row r="3264" spans="2:10" x14ac:dyDescent="0.2">
      <c r="B3264" s="54" t="s">
        <v>10</v>
      </c>
      <c r="C3264" s="245">
        <f>SUM('Florida Parishes:Sullivan'!B3264)</f>
        <v>84815</v>
      </c>
      <c r="D3264" s="93">
        <f>SUM('Florida Parishes:Sullivan'!C3264)</f>
        <v>84815</v>
      </c>
      <c r="E3264" s="93">
        <f>SUM('Florida Parishes:Sullivan'!D3264)</f>
        <v>84050</v>
      </c>
      <c r="F3264" s="191">
        <f>SUM('Florida Parishes:Sullivan'!E3264)</f>
        <v>-765</v>
      </c>
      <c r="G3264" s="75"/>
      <c r="H3264" s="3" t="s">
        <v>356</v>
      </c>
      <c r="I3264" s="3" t="str">
        <f t="shared" si="155"/>
        <v>620002</v>
      </c>
      <c r="J3264" s="3" t="s">
        <v>533</v>
      </c>
    </row>
    <row r="3265" spans="2:10" ht="15.75" x14ac:dyDescent="0.25">
      <c r="B3265" s="55" t="s">
        <v>11</v>
      </c>
      <c r="C3265" s="264">
        <f>SUM('Florida Parishes:Sullivan'!B3265)</f>
        <v>281969</v>
      </c>
      <c r="D3265" s="94">
        <f>SUM('Florida Parishes:Sullivan'!C3265)</f>
        <v>281969</v>
      </c>
      <c r="E3265" s="94">
        <f>SUM('Florida Parishes:Sullivan'!D3265)</f>
        <v>281897</v>
      </c>
      <c r="F3265" s="192">
        <f>SUM('Florida Parishes:Sullivan'!E3265)</f>
        <v>-72</v>
      </c>
      <c r="G3265" s="76"/>
      <c r="H3265" s="3" t="s">
        <v>355</v>
      </c>
      <c r="I3265" s="3" t="str">
        <f t="shared" si="155"/>
        <v>620002</v>
      </c>
      <c r="J3265" s="3" t="s">
        <v>533</v>
      </c>
    </row>
    <row r="3266" spans="2:10" x14ac:dyDescent="0.2">
      <c r="B3266" s="54" t="s">
        <v>12</v>
      </c>
      <c r="C3266" s="245">
        <f>SUM('Florida Parishes:Sullivan'!B3266)</f>
        <v>3281</v>
      </c>
      <c r="D3266" s="93">
        <f>SUM('Florida Parishes:Sullivan'!C3266)</f>
        <v>3281</v>
      </c>
      <c r="E3266" s="93">
        <f>SUM('Florida Parishes:Sullivan'!D3266)</f>
        <v>3505</v>
      </c>
      <c r="F3266" s="191">
        <f>SUM('Florida Parishes:Sullivan'!E3266)</f>
        <v>224</v>
      </c>
      <c r="G3266" s="75"/>
      <c r="H3266" s="3" t="s">
        <v>356</v>
      </c>
      <c r="I3266" s="3" t="str">
        <f t="shared" si="155"/>
        <v>620002</v>
      </c>
      <c r="J3266" s="3" t="s">
        <v>533</v>
      </c>
    </row>
    <row r="3267" spans="2:10" x14ac:dyDescent="0.2">
      <c r="B3267" s="54" t="s">
        <v>13</v>
      </c>
      <c r="C3267" s="245">
        <f>SUM('Florida Parishes:Sullivan'!B3267)</f>
        <v>104562</v>
      </c>
      <c r="D3267" s="93">
        <f>SUM('Florida Parishes:Sullivan'!C3267)</f>
        <v>107087</v>
      </c>
      <c r="E3267" s="93">
        <f>SUM('Florida Parishes:Sullivan'!D3267)</f>
        <v>55316</v>
      </c>
      <c r="F3267" s="191">
        <f>SUM('Florida Parishes:Sullivan'!E3267)</f>
        <v>-51771</v>
      </c>
      <c r="G3267" s="75"/>
      <c r="H3267" s="3" t="s">
        <v>356</v>
      </c>
      <c r="I3267" s="3" t="str">
        <f t="shared" si="155"/>
        <v>620002</v>
      </c>
      <c r="J3267" s="3" t="s">
        <v>533</v>
      </c>
    </row>
    <row r="3268" spans="2:10" x14ac:dyDescent="0.2">
      <c r="B3268" s="54" t="s">
        <v>14</v>
      </c>
      <c r="C3268" s="245">
        <f>SUM('Florida Parishes:Sullivan'!B3268)</f>
        <v>856</v>
      </c>
      <c r="D3268" s="93">
        <f>SUM('Florida Parishes:Sullivan'!C3268)</f>
        <v>856</v>
      </c>
      <c r="E3268" s="93">
        <f>SUM('Florida Parishes:Sullivan'!D3268)</f>
        <v>588</v>
      </c>
      <c r="F3268" s="191">
        <f>SUM('Florida Parishes:Sullivan'!E3268)</f>
        <v>-268</v>
      </c>
      <c r="G3268" s="75"/>
      <c r="H3268" s="3" t="s">
        <v>356</v>
      </c>
      <c r="I3268" s="3" t="str">
        <f t="shared" si="155"/>
        <v>620002</v>
      </c>
      <c r="J3268" s="3" t="s">
        <v>533</v>
      </c>
    </row>
    <row r="3269" spans="2:10" ht="15.75" x14ac:dyDescent="0.25">
      <c r="B3269" s="55" t="s">
        <v>15</v>
      </c>
      <c r="C3269" s="264">
        <f>SUM('Florida Parishes:Sullivan'!B3269)</f>
        <v>108699</v>
      </c>
      <c r="D3269" s="94">
        <f>SUM('Florida Parishes:Sullivan'!C3269)</f>
        <v>111224</v>
      </c>
      <c r="E3269" s="94">
        <f>SUM('Florida Parishes:Sullivan'!D3269)</f>
        <v>59409</v>
      </c>
      <c r="F3269" s="192">
        <f>SUM('Florida Parishes:Sullivan'!E3269)</f>
        <v>-51815</v>
      </c>
      <c r="G3269" s="77"/>
      <c r="H3269" s="3" t="s">
        <v>355</v>
      </c>
      <c r="I3269" s="3" t="str">
        <f t="shared" si="155"/>
        <v>620002</v>
      </c>
      <c r="J3269" s="3" t="s">
        <v>533</v>
      </c>
    </row>
    <row r="3270" spans="2:10" x14ac:dyDescent="0.2">
      <c r="B3270" s="54" t="s">
        <v>16</v>
      </c>
      <c r="C3270" s="245">
        <f>SUM('Florida Parishes:Sullivan'!B3270)</f>
        <v>0</v>
      </c>
      <c r="D3270" s="93">
        <f>SUM('Florida Parishes:Sullivan'!C3270)</f>
        <v>0</v>
      </c>
      <c r="E3270" s="93">
        <f>SUM('Florida Parishes:Sullivan'!D3270)</f>
        <v>0</v>
      </c>
      <c r="F3270" s="191">
        <f>SUM('Florida Parishes:Sullivan'!E3270)</f>
        <v>0</v>
      </c>
      <c r="G3270" s="75"/>
      <c r="H3270" s="3" t="s">
        <v>356</v>
      </c>
      <c r="I3270" s="3" t="str">
        <f t="shared" si="155"/>
        <v>620002</v>
      </c>
      <c r="J3270" s="3" t="s">
        <v>533</v>
      </c>
    </row>
    <row r="3271" spans="2:10" x14ac:dyDescent="0.2">
      <c r="B3271" s="54" t="s">
        <v>17</v>
      </c>
      <c r="C3271" s="245">
        <f>SUM('Florida Parishes:Sullivan'!B3271)</f>
        <v>4190</v>
      </c>
      <c r="D3271" s="93">
        <f>SUM('Florida Parishes:Sullivan'!C3271)</f>
        <v>4190</v>
      </c>
      <c r="E3271" s="93">
        <f>SUM('Florida Parishes:Sullivan'!D3271)</f>
        <v>1035</v>
      </c>
      <c r="F3271" s="191">
        <f>SUM('Florida Parishes:Sullivan'!E3271)</f>
        <v>-3155</v>
      </c>
      <c r="G3271" s="75"/>
      <c r="H3271" s="3" t="s">
        <v>356</v>
      </c>
      <c r="I3271" s="3" t="str">
        <f t="shared" si="155"/>
        <v>620002</v>
      </c>
      <c r="J3271" s="3" t="s">
        <v>533</v>
      </c>
    </row>
    <row r="3272" spans="2:10" x14ac:dyDescent="0.2">
      <c r="B3272" s="54" t="s">
        <v>18</v>
      </c>
      <c r="C3272" s="245">
        <f>SUM('Florida Parishes:Sullivan'!B3272)</f>
        <v>0</v>
      </c>
      <c r="D3272" s="93">
        <f>SUM('Florida Parishes:Sullivan'!C3272)</f>
        <v>0</v>
      </c>
      <c r="E3272" s="93">
        <f>SUM('Florida Parishes:Sullivan'!D3272)</f>
        <v>0</v>
      </c>
      <c r="F3272" s="191">
        <f>SUM('Florida Parishes:Sullivan'!E3272)</f>
        <v>0</v>
      </c>
      <c r="G3272" s="75"/>
      <c r="H3272" s="3" t="s">
        <v>356</v>
      </c>
      <c r="I3272" s="3" t="str">
        <f t="shared" si="155"/>
        <v>620002</v>
      </c>
      <c r="J3272" s="3" t="s">
        <v>533</v>
      </c>
    </row>
    <row r="3273" spans="2:10" x14ac:dyDescent="0.2">
      <c r="B3273" s="54" t="s">
        <v>19</v>
      </c>
      <c r="C3273" s="245">
        <f>SUM('Florida Parishes:Sullivan'!B3273)</f>
        <v>0</v>
      </c>
      <c r="D3273" s="93">
        <f>SUM('Florida Parishes:Sullivan'!C3273)</f>
        <v>0</v>
      </c>
      <c r="E3273" s="93">
        <f>SUM('Florida Parishes:Sullivan'!D3273)</f>
        <v>0</v>
      </c>
      <c r="F3273" s="191">
        <f>SUM('Florida Parishes:Sullivan'!E3273)</f>
        <v>0</v>
      </c>
      <c r="G3273" s="75"/>
      <c r="H3273" s="3" t="s">
        <v>356</v>
      </c>
      <c r="I3273" s="3" t="str">
        <f t="shared" si="155"/>
        <v>620002</v>
      </c>
      <c r="J3273" s="3" t="s">
        <v>533</v>
      </c>
    </row>
    <row r="3274" spans="2:10" ht="15.75" x14ac:dyDescent="0.25">
      <c r="B3274" s="55" t="s">
        <v>20</v>
      </c>
      <c r="C3274" s="264">
        <f>SUM('Florida Parishes:Sullivan'!B3274)</f>
        <v>4190</v>
      </c>
      <c r="D3274" s="94">
        <f>SUM('Florida Parishes:Sullivan'!C3274)</f>
        <v>4190</v>
      </c>
      <c r="E3274" s="94">
        <f>SUM('Florida Parishes:Sullivan'!D3274)</f>
        <v>1035</v>
      </c>
      <c r="F3274" s="192">
        <f>SUM('Florida Parishes:Sullivan'!E3274)</f>
        <v>-3155</v>
      </c>
      <c r="G3274" s="77"/>
      <c r="H3274" s="3" t="s">
        <v>356</v>
      </c>
      <c r="I3274" s="3" t="str">
        <f t="shared" si="155"/>
        <v>620002</v>
      </c>
      <c r="J3274" s="3" t="s">
        <v>533</v>
      </c>
    </row>
    <row r="3275" spans="2:10" x14ac:dyDescent="0.2">
      <c r="B3275" s="54" t="s">
        <v>21</v>
      </c>
      <c r="C3275" s="245">
        <f>SUM('Florida Parishes:Sullivan'!B3275)</f>
        <v>0</v>
      </c>
      <c r="D3275" s="93">
        <f>SUM('Florida Parishes:Sullivan'!C3275)</f>
        <v>0</v>
      </c>
      <c r="E3275" s="93">
        <f>SUM('Florida Parishes:Sullivan'!D3275)</f>
        <v>15023</v>
      </c>
      <c r="F3275" s="191">
        <f>SUM('Florida Parishes:Sullivan'!E3275)</f>
        <v>15023</v>
      </c>
      <c r="G3275" s="75"/>
      <c r="H3275" s="3" t="s">
        <v>356</v>
      </c>
      <c r="I3275" s="3" t="str">
        <f t="shared" si="155"/>
        <v>620002</v>
      </c>
      <c r="J3275" s="3" t="s">
        <v>533</v>
      </c>
    </row>
    <row r="3276" spans="2:10" x14ac:dyDescent="0.2">
      <c r="B3276" s="54" t="s">
        <v>22</v>
      </c>
      <c r="C3276" s="245">
        <f>SUM('Florida Parishes:Sullivan'!B3276)</f>
        <v>0</v>
      </c>
      <c r="D3276" s="93">
        <f>SUM('Florida Parishes:Sullivan'!C3276)</f>
        <v>0</v>
      </c>
      <c r="E3276" s="93">
        <f>SUM('Florida Parishes:Sullivan'!D3276)</f>
        <v>0</v>
      </c>
      <c r="F3276" s="191">
        <f>SUM('Florida Parishes:Sullivan'!E3276)</f>
        <v>0</v>
      </c>
      <c r="G3276" s="75"/>
      <c r="H3276" s="3" t="s">
        <v>356</v>
      </c>
      <c r="I3276" s="3" t="str">
        <f t="shared" si="155"/>
        <v>620002</v>
      </c>
      <c r="J3276" s="3" t="s">
        <v>533</v>
      </c>
    </row>
    <row r="3277" spans="2:10" x14ac:dyDescent="0.2">
      <c r="B3277" s="54" t="s">
        <v>23</v>
      </c>
      <c r="C3277" s="245">
        <f>SUM('Florida Parishes:Sullivan'!B3277)</f>
        <v>0</v>
      </c>
      <c r="D3277" s="93">
        <f>SUM('Florida Parishes:Sullivan'!C3277)</f>
        <v>0</v>
      </c>
      <c r="E3277" s="93">
        <f>SUM('Florida Parishes:Sullivan'!D3277)</f>
        <v>0</v>
      </c>
      <c r="F3277" s="191">
        <f>SUM('Florida Parishes:Sullivan'!E3277)</f>
        <v>0</v>
      </c>
      <c r="G3277" s="75"/>
      <c r="H3277" s="3" t="s">
        <v>356</v>
      </c>
      <c r="I3277" s="3" t="str">
        <f t="shared" si="155"/>
        <v>620002</v>
      </c>
      <c r="J3277" s="3" t="s">
        <v>533</v>
      </c>
    </row>
    <row r="3278" spans="2:10" ht="15.75" x14ac:dyDescent="0.25">
      <c r="B3278" s="55" t="s">
        <v>24</v>
      </c>
      <c r="C3278" s="264">
        <f>SUM('Florida Parishes:Sullivan'!B3278)</f>
        <v>0</v>
      </c>
      <c r="D3278" s="94">
        <f>SUM('Florida Parishes:Sullivan'!C3278)</f>
        <v>0</v>
      </c>
      <c r="E3278" s="94">
        <f>SUM('Florida Parishes:Sullivan'!D3278)</f>
        <v>15023</v>
      </c>
      <c r="F3278" s="192">
        <f>SUM('Florida Parishes:Sullivan'!E3278)</f>
        <v>15023</v>
      </c>
      <c r="G3278" s="77"/>
      <c r="H3278" s="3" t="s">
        <v>355</v>
      </c>
      <c r="I3278" s="3" t="str">
        <f t="shared" si="155"/>
        <v>620002</v>
      </c>
      <c r="J3278" s="3" t="s">
        <v>533</v>
      </c>
    </row>
    <row r="3279" spans="2:10" ht="15.75" x14ac:dyDescent="0.25">
      <c r="B3279" s="98" t="s">
        <v>25</v>
      </c>
      <c r="C3279" s="282">
        <f>SUM('Florida Parishes:Sullivan'!B3279)</f>
        <v>394858</v>
      </c>
      <c r="D3279" s="99">
        <f>SUM('Florida Parishes:Sullivan'!C3279)</f>
        <v>397383</v>
      </c>
      <c r="E3279" s="99">
        <f>SUM('Florida Parishes:Sullivan'!D3279)</f>
        <v>357364</v>
      </c>
      <c r="F3279" s="193">
        <f>SUM('Florida Parishes:Sullivan'!E3279)</f>
        <v>-40019</v>
      </c>
      <c r="G3279" s="76"/>
      <c r="H3279" s="3" t="s">
        <v>355</v>
      </c>
      <c r="I3279" s="3" t="str">
        <f t="shared" si="155"/>
        <v>620002</v>
      </c>
      <c r="J3279" s="3" t="s">
        <v>533</v>
      </c>
    </row>
    <row r="3280" spans="2:10" ht="15.75" x14ac:dyDescent="0.25">
      <c r="B3280" s="111" t="s">
        <v>28</v>
      </c>
      <c r="C3280" s="112"/>
      <c r="D3280" s="113"/>
      <c r="E3280" s="113"/>
      <c r="F3280" s="120"/>
      <c r="G3280" s="72"/>
      <c r="H3280" s="3" t="s">
        <v>357</v>
      </c>
      <c r="I3280" s="3" t="str">
        <f t="shared" ref="I3280:I3300" si="156">RIGHT($B$3282,6)</f>
        <v>620005</v>
      </c>
      <c r="J3280" s="3" t="s">
        <v>534</v>
      </c>
    </row>
    <row r="3281" spans="2:10" ht="15.75" x14ac:dyDescent="0.25">
      <c r="B3281" s="51" t="s">
        <v>324</v>
      </c>
      <c r="C3281" s="45" t="str">
        <f>$C$5</f>
        <v>Actual</v>
      </c>
      <c r="D3281" s="45" t="str">
        <f>$D$5</f>
        <v>Budgeted</v>
      </c>
      <c r="E3281" s="45" t="s">
        <v>7</v>
      </c>
      <c r="F3281" s="121" t="str">
        <f>$F$5</f>
        <v>2024-2025 +/-</v>
      </c>
      <c r="G3281" s="78"/>
      <c r="H3281" s="3" t="s">
        <v>357</v>
      </c>
      <c r="I3281" s="3" t="str">
        <f t="shared" si="156"/>
        <v>620005</v>
      </c>
      <c r="J3281" s="3" t="s">
        <v>534</v>
      </c>
    </row>
    <row r="3282" spans="2:10" ht="15.75" x14ac:dyDescent="0.25">
      <c r="B3282" s="71" t="s">
        <v>119</v>
      </c>
      <c r="C3282" s="46" t="str">
        <f>$C$6</f>
        <v>2024-2025</v>
      </c>
      <c r="D3282" s="46" t="str">
        <f>$D$6</f>
        <v>2024-2025</v>
      </c>
      <c r="E3282" s="46" t="str">
        <f>$E$6</f>
        <v>2025-2026</v>
      </c>
      <c r="F3282" s="119" t="str">
        <f>$F$6</f>
        <v>2025-2026</v>
      </c>
      <c r="G3282" s="78"/>
      <c r="H3282" s="3" t="s">
        <v>357</v>
      </c>
      <c r="I3282" s="3" t="str">
        <f t="shared" si="156"/>
        <v>620005</v>
      </c>
      <c r="J3282" s="3" t="s">
        <v>534</v>
      </c>
    </row>
    <row r="3283" spans="2:10" x14ac:dyDescent="0.2">
      <c r="B3283" s="54" t="s">
        <v>8</v>
      </c>
      <c r="C3283" s="245">
        <f>SUM('Florida Parishes:Sullivan'!B3283)</f>
        <v>0</v>
      </c>
      <c r="D3283" s="93">
        <f>SUM('Florida Parishes:Sullivan'!C3283)</f>
        <v>0</v>
      </c>
      <c r="E3283" s="93">
        <f>SUM('Florida Parishes:Sullivan'!D3283)</f>
        <v>0</v>
      </c>
      <c r="F3283" s="191">
        <f>SUM('Florida Parishes:Sullivan'!E3283)</f>
        <v>0</v>
      </c>
      <c r="G3283" s="75"/>
      <c r="H3283" s="3" t="s">
        <v>357</v>
      </c>
      <c r="I3283" s="3" t="str">
        <f t="shared" si="156"/>
        <v>620005</v>
      </c>
      <c r="J3283" s="3" t="s">
        <v>534</v>
      </c>
    </row>
    <row r="3284" spans="2:10" x14ac:dyDescent="0.2">
      <c r="B3284" s="54" t="s">
        <v>9</v>
      </c>
      <c r="C3284" s="245">
        <f>SUM('Florida Parishes:Sullivan'!B3284)</f>
        <v>0</v>
      </c>
      <c r="D3284" s="93">
        <f>SUM('Florida Parishes:Sullivan'!C3284)</f>
        <v>0</v>
      </c>
      <c r="E3284" s="93">
        <f>SUM('Florida Parishes:Sullivan'!D3284)</f>
        <v>0</v>
      </c>
      <c r="F3284" s="191">
        <f>SUM('Florida Parishes:Sullivan'!E3284)</f>
        <v>0</v>
      </c>
      <c r="G3284" s="75"/>
      <c r="H3284" s="3" t="s">
        <v>357</v>
      </c>
      <c r="I3284" s="3" t="str">
        <f t="shared" si="156"/>
        <v>620005</v>
      </c>
      <c r="J3284" s="3" t="s">
        <v>534</v>
      </c>
    </row>
    <row r="3285" spans="2:10" x14ac:dyDescent="0.2">
      <c r="B3285" s="54" t="s">
        <v>10</v>
      </c>
      <c r="C3285" s="245">
        <f>SUM('Florida Parishes:Sullivan'!B3285)</f>
        <v>0</v>
      </c>
      <c r="D3285" s="93">
        <f>SUM('Florida Parishes:Sullivan'!C3285)</f>
        <v>0</v>
      </c>
      <c r="E3285" s="93">
        <f>SUM('Florida Parishes:Sullivan'!D3285)</f>
        <v>0</v>
      </c>
      <c r="F3285" s="191">
        <f>SUM('Florida Parishes:Sullivan'!E3285)</f>
        <v>0</v>
      </c>
      <c r="G3285" s="75"/>
      <c r="H3285" s="3" t="s">
        <v>357</v>
      </c>
      <c r="I3285" s="3" t="str">
        <f t="shared" si="156"/>
        <v>620005</v>
      </c>
      <c r="J3285" s="3" t="s">
        <v>534</v>
      </c>
    </row>
    <row r="3286" spans="2:10" ht="15.75" x14ac:dyDescent="0.25">
      <c r="B3286" s="55" t="s">
        <v>11</v>
      </c>
      <c r="C3286" s="264">
        <f>SUM('Florida Parishes:Sullivan'!B3286)</f>
        <v>0</v>
      </c>
      <c r="D3286" s="94">
        <f>SUM('Florida Parishes:Sullivan'!C3286)</f>
        <v>0</v>
      </c>
      <c r="E3286" s="94">
        <f>SUM('Florida Parishes:Sullivan'!D3286)</f>
        <v>0</v>
      </c>
      <c r="F3286" s="192">
        <f>SUM('Florida Parishes:Sullivan'!E3286)</f>
        <v>0</v>
      </c>
      <c r="G3286" s="76"/>
      <c r="H3286" s="3" t="s">
        <v>357</v>
      </c>
      <c r="I3286" s="3" t="str">
        <f t="shared" si="156"/>
        <v>620005</v>
      </c>
      <c r="J3286" s="3" t="s">
        <v>534</v>
      </c>
    </row>
    <row r="3287" spans="2:10" x14ac:dyDescent="0.2">
      <c r="B3287" s="54" t="s">
        <v>12</v>
      </c>
      <c r="C3287" s="245">
        <f>SUM('Florida Parishes:Sullivan'!B3287)</f>
        <v>0</v>
      </c>
      <c r="D3287" s="93">
        <f>SUM('Florida Parishes:Sullivan'!C3287)</f>
        <v>0</v>
      </c>
      <c r="E3287" s="93">
        <f>SUM('Florida Parishes:Sullivan'!D3287)</f>
        <v>0</v>
      </c>
      <c r="F3287" s="191">
        <f>SUM('Florida Parishes:Sullivan'!E3287)</f>
        <v>0</v>
      </c>
      <c r="G3287" s="75"/>
      <c r="H3287" s="3" t="s">
        <v>357</v>
      </c>
      <c r="I3287" s="3" t="str">
        <f t="shared" si="156"/>
        <v>620005</v>
      </c>
      <c r="J3287" s="3" t="s">
        <v>534</v>
      </c>
    </row>
    <row r="3288" spans="2:10" x14ac:dyDescent="0.2">
      <c r="B3288" s="54" t="s">
        <v>13</v>
      </c>
      <c r="C3288" s="245">
        <f>SUM('Florida Parishes:Sullivan'!B3288)</f>
        <v>0</v>
      </c>
      <c r="D3288" s="93">
        <f>SUM('Florida Parishes:Sullivan'!C3288)</f>
        <v>0</v>
      </c>
      <c r="E3288" s="93">
        <f>SUM('Florida Parishes:Sullivan'!D3288)</f>
        <v>0</v>
      </c>
      <c r="F3288" s="191">
        <f>SUM('Florida Parishes:Sullivan'!E3288)</f>
        <v>0</v>
      </c>
      <c r="G3288" s="75"/>
      <c r="H3288" s="3" t="s">
        <v>357</v>
      </c>
      <c r="I3288" s="3" t="str">
        <f t="shared" si="156"/>
        <v>620005</v>
      </c>
      <c r="J3288" s="3" t="s">
        <v>534</v>
      </c>
    </row>
    <row r="3289" spans="2:10" x14ac:dyDescent="0.2">
      <c r="B3289" s="54" t="s">
        <v>14</v>
      </c>
      <c r="C3289" s="245">
        <f>SUM('Florida Parishes:Sullivan'!B3289)</f>
        <v>0</v>
      </c>
      <c r="D3289" s="93">
        <f>SUM('Florida Parishes:Sullivan'!C3289)</f>
        <v>0</v>
      </c>
      <c r="E3289" s="93">
        <f>SUM('Florida Parishes:Sullivan'!D3289)</f>
        <v>0</v>
      </c>
      <c r="F3289" s="191">
        <f>SUM('Florida Parishes:Sullivan'!E3289)</f>
        <v>0</v>
      </c>
      <c r="G3289" s="75"/>
      <c r="H3289" s="3" t="s">
        <v>357</v>
      </c>
      <c r="I3289" s="3" t="str">
        <f t="shared" si="156"/>
        <v>620005</v>
      </c>
      <c r="J3289" s="3" t="s">
        <v>534</v>
      </c>
    </row>
    <row r="3290" spans="2:10" ht="15.75" x14ac:dyDescent="0.25">
      <c r="B3290" s="55" t="s">
        <v>15</v>
      </c>
      <c r="C3290" s="264">
        <f>SUM('Florida Parishes:Sullivan'!B3290)</f>
        <v>0</v>
      </c>
      <c r="D3290" s="94">
        <f>SUM('Florida Parishes:Sullivan'!C3290)</f>
        <v>0</v>
      </c>
      <c r="E3290" s="94">
        <f>SUM('Florida Parishes:Sullivan'!D3290)</f>
        <v>0</v>
      </c>
      <c r="F3290" s="192">
        <f>SUM('Florida Parishes:Sullivan'!E3290)</f>
        <v>0</v>
      </c>
      <c r="G3290" s="77"/>
      <c r="H3290" s="3" t="s">
        <v>357</v>
      </c>
      <c r="I3290" s="3" t="str">
        <f t="shared" si="156"/>
        <v>620005</v>
      </c>
      <c r="J3290" s="3" t="s">
        <v>534</v>
      </c>
    </row>
    <row r="3291" spans="2:10" x14ac:dyDescent="0.2">
      <c r="B3291" s="54" t="s">
        <v>16</v>
      </c>
      <c r="C3291" s="245">
        <f>SUM('Florida Parishes:Sullivan'!B3291)</f>
        <v>0</v>
      </c>
      <c r="D3291" s="93">
        <f>SUM('Florida Parishes:Sullivan'!C3291)</f>
        <v>0</v>
      </c>
      <c r="E3291" s="93">
        <f>SUM('Florida Parishes:Sullivan'!D3291)</f>
        <v>0</v>
      </c>
      <c r="F3291" s="191">
        <f>SUM('Florida Parishes:Sullivan'!E3291)</f>
        <v>0</v>
      </c>
      <c r="G3291" s="75"/>
      <c r="H3291" s="3" t="s">
        <v>357</v>
      </c>
      <c r="I3291" s="3" t="str">
        <f t="shared" si="156"/>
        <v>620005</v>
      </c>
      <c r="J3291" s="3" t="s">
        <v>534</v>
      </c>
    </row>
    <row r="3292" spans="2:10" x14ac:dyDescent="0.2">
      <c r="B3292" s="54" t="s">
        <v>17</v>
      </c>
      <c r="C3292" s="245">
        <f>SUM('Florida Parishes:Sullivan'!B3292)</f>
        <v>0</v>
      </c>
      <c r="D3292" s="93">
        <f>SUM('Florida Parishes:Sullivan'!C3292)</f>
        <v>0</v>
      </c>
      <c r="E3292" s="93">
        <f>SUM('Florida Parishes:Sullivan'!D3292)</f>
        <v>0</v>
      </c>
      <c r="F3292" s="191">
        <f>SUM('Florida Parishes:Sullivan'!E3292)</f>
        <v>0</v>
      </c>
      <c r="G3292" s="75"/>
      <c r="H3292" s="3" t="s">
        <v>357</v>
      </c>
      <c r="I3292" s="3" t="str">
        <f t="shared" si="156"/>
        <v>620005</v>
      </c>
      <c r="J3292" s="3" t="s">
        <v>534</v>
      </c>
    </row>
    <row r="3293" spans="2:10" x14ac:dyDescent="0.2">
      <c r="B3293" s="54" t="s">
        <v>18</v>
      </c>
      <c r="C3293" s="245">
        <f>SUM('Florida Parishes:Sullivan'!B3293)</f>
        <v>0</v>
      </c>
      <c r="D3293" s="93">
        <f>SUM('Florida Parishes:Sullivan'!C3293)</f>
        <v>0</v>
      </c>
      <c r="E3293" s="93">
        <f>SUM('Florida Parishes:Sullivan'!D3293)</f>
        <v>0</v>
      </c>
      <c r="F3293" s="191">
        <f>SUM('Florida Parishes:Sullivan'!E3293)</f>
        <v>0</v>
      </c>
      <c r="G3293" s="75"/>
      <c r="H3293" s="3" t="s">
        <v>357</v>
      </c>
      <c r="I3293" s="3" t="str">
        <f t="shared" si="156"/>
        <v>620005</v>
      </c>
      <c r="J3293" s="3" t="s">
        <v>534</v>
      </c>
    </row>
    <row r="3294" spans="2:10" x14ac:dyDescent="0.2">
      <c r="B3294" s="54" t="s">
        <v>19</v>
      </c>
      <c r="C3294" s="245">
        <f>SUM('Florida Parishes:Sullivan'!B3294)</f>
        <v>0</v>
      </c>
      <c r="D3294" s="93">
        <f>SUM('Florida Parishes:Sullivan'!C3294)</f>
        <v>0</v>
      </c>
      <c r="E3294" s="93">
        <f>SUM('Florida Parishes:Sullivan'!D3294)</f>
        <v>0</v>
      </c>
      <c r="F3294" s="191">
        <f>SUM('Florida Parishes:Sullivan'!E3294)</f>
        <v>0</v>
      </c>
      <c r="G3294" s="75"/>
      <c r="H3294" s="3" t="s">
        <v>357</v>
      </c>
      <c r="I3294" s="3" t="str">
        <f t="shared" si="156"/>
        <v>620005</v>
      </c>
      <c r="J3294" s="3" t="s">
        <v>534</v>
      </c>
    </row>
    <row r="3295" spans="2:10" ht="15.75" x14ac:dyDescent="0.25">
      <c r="B3295" s="55" t="s">
        <v>20</v>
      </c>
      <c r="C3295" s="264">
        <f>SUM('Florida Parishes:Sullivan'!B3295)</f>
        <v>0</v>
      </c>
      <c r="D3295" s="94">
        <f>SUM('Florida Parishes:Sullivan'!C3295)</f>
        <v>0</v>
      </c>
      <c r="E3295" s="94">
        <f>SUM('Florida Parishes:Sullivan'!D3295)</f>
        <v>0</v>
      </c>
      <c r="F3295" s="192">
        <f>SUM('Florida Parishes:Sullivan'!E3295)</f>
        <v>0</v>
      </c>
      <c r="G3295" s="77"/>
      <c r="H3295" s="3" t="s">
        <v>357</v>
      </c>
      <c r="I3295" s="3" t="str">
        <f t="shared" si="156"/>
        <v>620005</v>
      </c>
      <c r="J3295" s="3" t="s">
        <v>534</v>
      </c>
    </row>
    <row r="3296" spans="2:10" x14ac:dyDescent="0.2">
      <c r="B3296" s="54" t="s">
        <v>21</v>
      </c>
      <c r="C3296" s="245">
        <f>SUM('Florida Parishes:Sullivan'!B3296)</f>
        <v>0</v>
      </c>
      <c r="D3296" s="93">
        <f>SUM('Florida Parishes:Sullivan'!C3296)</f>
        <v>0</v>
      </c>
      <c r="E3296" s="93">
        <f>SUM('Florida Parishes:Sullivan'!D3296)</f>
        <v>0</v>
      </c>
      <c r="F3296" s="191">
        <f>SUM('Florida Parishes:Sullivan'!E3296)</f>
        <v>0</v>
      </c>
      <c r="G3296" s="75"/>
      <c r="H3296" s="3" t="s">
        <v>357</v>
      </c>
      <c r="I3296" s="3" t="str">
        <f t="shared" si="156"/>
        <v>620005</v>
      </c>
      <c r="J3296" s="3" t="s">
        <v>534</v>
      </c>
    </row>
    <row r="3297" spans="2:10" x14ac:dyDescent="0.2">
      <c r="B3297" s="54" t="s">
        <v>22</v>
      </c>
      <c r="C3297" s="245">
        <f>SUM('Florida Parishes:Sullivan'!B3297)</f>
        <v>0</v>
      </c>
      <c r="D3297" s="93">
        <f>SUM('Florida Parishes:Sullivan'!C3297)</f>
        <v>0</v>
      </c>
      <c r="E3297" s="93">
        <f>SUM('Florida Parishes:Sullivan'!D3297)</f>
        <v>0</v>
      </c>
      <c r="F3297" s="191">
        <f>SUM('Florida Parishes:Sullivan'!E3297)</f>
        <v>0</v>
      </c>
      <c r="G3297" s="75"/>
      <c r="H3297" s="3" t="s">
        <v>357</v>
      </c>
      <c r="I3297" s="3" t="str">
        <f t="shared" si="156"/>
        <v>620005</v>
      </c>
      <c r="J3297" s="3" t="s">
        <v>534</v>
      </c>
    </row>
    <row r="3298" spans="2:10" x14ac:dyDescent="0.2">
      <c r="B3298" s="54" t="s">
        <v>23</v>
      </c>
      <c r="C3298" s="245">
        <f>SUM('Florida Parishes:Sullivan'!B3298)</f>
        <v>0</v>
      </c>
      <c r="D3298" s="93">
        <f>SUM('Florida Parishes:Sullivan'!C3298)</f>
        <v>0</v>
      </c>
      <c r="E3298" s="93">
        <f>SUM('Florida Parishes:Sullivan'!D3298)</f>
        <v>0</v>
      </c>
      <c r="F3298" s="191">
        <f>SUM('Florida Parishes:Sullivan'!E3298)</f>
        <v>0</v>
      </c>
      <c r="G3298" s="75"/>
      <c r="H3298" s="3" t="s">
        <v>357</v>
      </c>
      <c r="I3298" s="3" t="str">
        <f t="shared" si="156"/>
        <v>620005</v>
      </c>
      <c r="J3298" s="3" t="s">
        <v>534</v>
      </c>
    </row>
    <row r="3299" spans="2:10" ht="15.75" x14ac:dyDescent="0.25">
      <c r="B3299" s="55" t="s">
        <v>24</v>
      </c>
      <c r="C3299" s="264">
        <f>SUM('Florida Parishes:Sullivan'!B3299)</f>
        <v>0</v>
      </c>
      <c r="D3299" s="94">
        <f>SUM('Florida Parishes:Sullivan'!C3299)</f>
        <v>0</v>
      </c>
      <c r="E3299" s="94">
        <f>SUM('Florida Parishes:Sullivan'!D3299)</f>
        <v>0</v>
      </c>
      <c r="F3299" s="192">
        <f>SUM('Florida Parishes:Sullivan'!E3299)</f>
        <v>0</v>
      </c>
      <c r="G3299" s="77"/>
      <c r="H3299" s="3" t="s">
        <v>357</v>
      </c>
      <c r="I3299" s="3" t="str">
        <f t="shared" si="156"/>
        <v>620005</v>
      </c>
      <c r="J3299" s="3" t="s">
        <v>534</v>
      </c>
    </row>
    <row r="3300" spans="2:10" ht="15.75" x14ac:dyDescent="0.25">
      <c r="B3300" s="55" t="s">
        <v>25</v>
      </c>
      <c r="C3300" s="264">
        <f>SUM('Florida Parishes:Sullivan'!B3300)</f>
        <v>0</v>
      </c>
      <c r="D3300" s="94">
        <f>SUM('Florida Parishes:Sullivan'!C3300)</f>
        <v>0</v>
      </c>
      <c r="E3300" s="94">
        <f>SUM('Florida Parishes:Sullivan'!D3300)</f>
        <v>0</v>
      </c>
      <c r="F3300" s="192">
        <f>SUM('Florida Parishes:Sullivan'!E3300)</f>
        <v>0</v>
      </c>
      <c r="G3300" s="76"/>
      <c r="H3300" s="3" t="s">
        <v>357</v>
      </c>
      <c r="I3300" s="3" t="str">
        <f t="shared" si="156"/>
        <v>620005</v>
      </c>
      <c r="J3300" s="3" t="s">
        <v>534</v>
      </c>
    </row>
    <row r="3301" spans="2:10" ht="15.75" x14ac:dyDescent="0.25">
      <c r="B3301" s="68" t="s">
        <v>28</v>
      </c>
      <c r="C3301" s="69"/>
      <c r="D3301" s="70"/>
      <c r="E3301" s="70"/>
      <c r="F3301" s="122"/>
      <c r="G3301" s="72"/>
      <c r="H3301" s="3" t="s">
        <v>357</v>
      </c>
      <c r="I3301" s="3" t="str">
        <f t="shared" ref="I3301:I3321" si="157">RIGHT($B$3303,6)</f>
        <v>620006</v>
      </c>
      <c r="J3301" s="3" t="s">
        <v>535</v>
      </c>
    </row>
    <row r="3302" spans="2:10" ht="15.75" x14ac:dyDescent="0.25">
      <c r="B3302" s="51" t="s">
        <v>325</v>
      </c>
      <c r="C3302" s="45" t="str">
        <f>$C$5</f>
        <v>Actual</v>
      </c>
      <c r="D3302" s="45" t="str">
        <f>$D$5</f>
        <v>Budgeted</v>
      </c>
      <c r="E3302" s="45" t="s">
        <v>7</v>
      </c>
      <c r="F3302" s="121" t="str">
        <f>$F$5</f>
        <v>2024-2025 +/-</v>
      </c>
      <c r="G3302" s="78"/>
      <c r="H3302" s="3" t="s">
        <v>357</v>
      </c>
      <c r="I3302" s="3" t="str">
        <f t="shared" si="157"/>
        <v>620006</v>
      </c>
      <c r="J3302" s="3" t="s">
        <v>535</v>
      </c>
    </row>
    <row r="3303" spans="2:10" ht="15.75" x14ac:dyDescent="0.25">
      <c r="B3303" s="71" t="s">
        <v>120</v>
      </c>
      <c r="C3303" s="46" t="str">
        <f>$C$6</f>
        <v>2024-2025</v>
      </c>
      <c r="D3303" s="46" t="str">
        <f>$D$6</f>
        <v>2024-2025</v>
      </c>
      <c r="E3303" s="46" t="str">
        <f>$E$6</f>
        <v>2025-2026</v>
      </c>
      <c r="F3303" s="119" t="str">
        <f>$F$6</f>
        <v>2025-2026</v>
      </c>
      <c r="G3303" s="78"/>
      <c r="H3303" s="3" t="s">
        <v>357</v>
      </c>
      <c r="I3303" s="3" t="str">
        <f t="shared" si="157"/>
        <v>620006</v>
      </c>
      <c r="J3303" s="3" t="s">
        <v>535</v>
      </c>
    </row>
    <row r="3304" spans="2:10" x14ac:dyDescent="0.2">
      <c r="B3304" s="54" t="s">
        <v>8</v>
      </c>
      <c r="C3304" s="245">
        <f>SUM('Florida Parishes:Sullivan'!B3304)</f>
        <v>0</v>
      </c>
      <c r="D3304" s="93">
        <f>SUM('Florida Parishes:Sullivan'!C3304)</f>
        <v>0</v>
      </c>
      <c r="E3304" s="93">
        <f>SUM('Florida Parishes:Sullivan'!D3304)</f>
        <v>0</v>
      </c>
      <c r="F3304" s="191">
        <f>SUM('Florida Parishes:Sullivan'!E3304)</f>
        <v>0</v>
      </c>
      <c r="G3304" s="75"/>
      <c r="H3304" s="3" t="s">
        <v>357</v>
      </c>
      <c r="I3304" s="3" t="str">
        <f t="shared" si="157"/>
        <v>620006</v>
      </c>
      <c r="J3304" s="3" t="s">
        <v>535</v>
      </c>
    </row>
    <row r="3305" spans="2:10" x14ac:dyDescent="0.2">
      <c r="B3305" s="54" t="s">
        <v>9</v>
      </c>
      <c r="C3305" s="245">
        <f>SUM('Florida Parishes:Sullivan'!B3305)</f>
        <v>0</v>
      </c>
      <c r="D3305" s="93">
        <f>SUM('Florida Parishes:Sullivan'!C3305)</f>
        <v>0</v>
      </c>
      <c r="E3305" s="93">
        <f>SUM('Florida Parishes:Sullivan'!D3305)</f>
        <v>0</v>
      </c>
      <c r="F3305" s="191">
        <f>SUM('Florida Parishes:Sullivan'!E3305)</f>
        <v>0</v>
      </c>
      <c r="G3305" s="75"/>
      <c r="H3305" s="3" t="s">
        <v>357</v>
      </c>
      <c r="I3305" s="3" t="str">
        <f t="shared" si="157"/>
        <v>620006</v>
      </c>
      <c r="J3305" s="3" t="s">
        <v>535</v>
      </c>
    </row>
    <row r="3306" spans="2:10" x14ac:dyDescent="0.2">
      <c r="B3306" s="54" t="s">
        <v>10</v>
      </c>
      <c r="C3306" s="245">
        <f>SUM('Florida Parishes:Sullivan'!B3306)</f>
        <v>0</v>
      </c>
      <c r="D3306" s="93">
        <f>SUM('Florida Parishes:Sullivan'!C3306)</f>
        <v>0</v>
      </c>
      <c r="E3306" s="93">
        <f>SUM('Florida Parishes:Sullivan'!D3306)</f>
        <v>0</v>
      </c>
      <c r="F3306" s="191">
        <f>SUM('Florida Parishes:Sullivan'!E3306)</f>
        <v>0</v>
      </c>
      <c r="G3306" s="75"/>
      <c r="H3306" s="3" t="s">
        <v>357</v>
      </c>
      <c r="I3306" s="3" t="str">
        <f t="shared" si="157"/>
        <v>620006</v>
      </c>
      <c r="J3306" s="3" t="s">
        <v>535</v>
      </c>
    </row>
    <row r="3307" spans="2:10" ht="15.75" x14ac:dyDescent="0.25">
      <c r="B3307" s="55" t="s">
        <v>11</v>
      </c>
      <c r="C3307" s="264">
        <f>SUM('Florida Parishes:Sullivan'!B3307)</f>
        <v>0</v>
      </c>
      <c r="D3307" s="94">
        <f>SUM('Florida Parishes:Sullivan'!C3307)</f>
        <v>0</v>
      </c>
      <c r="E3307" s="94">
        <f>SUM('Florida Parishes:Sullivan'!D3307)</f>
        <v>0</v>
      </c>
      <c r="F3307" s="192">
        <f>SUM('Florida Parishes:Sullivan'!E3307)</f>
        <v>0</v>
      </c>
      <c r="G3307" s="76"/>
      <c r="H3307" s="3" t="s">
        <v>357</v>
      </c>
      <c r="I3307" s="3" t="str">
        <f t="shared" si="157"/>
        <v>620006</v>
      </c>
      <c r="J3307" s="3" t="s">
        <v>535</v>
      </c>
    </row>
    <row r="3308" spans="2:10" x14ac:dyDescent="0.2">
      <c r="B3308" s="54" t="s">
        <v>12</v>
      </c>
      <c r="C3308" s="245">
        <f>SUM('Florida Parishes:Sullivan'!B3308)</f>
        <v>0</v>
      </c>
      <c r="D3308" s="93">
        <f>SUM('Florida Parishes:Sullivan'!C3308)</f>
        <v>0</v>
      </c>
      <c r="E3308" s="93">
        <f>SUM('Florida Parishes:Sullivan'!D3308)</f>
        <v>0</v>
      </c>
      <c r="F3308" s="191">
        <f>SUM('Florida Parishes:Sullivan'!E3308)</f>
        <v>0</v>
      </c>
      <c r="G3308" s="75"/>
      <c r="H3308" s="3" t="s">
        <v>357</v>
      </c>
      <c r="I3308" s="3" t="str">
        <f t="shared" si="157"/>
        <v>620006</v>
      </c>
      <c r="J3308" s="3" t="s">
        <v>535</v>
      </c>
    </row>
    <row r="3309" spans="2:10" x14ac:dyDescent="0.2">
      <c r="B3309" s="54" t="s">
        <v>13</v>
      </c>
      <c r="C3309" s="245">
        <f>SUM('Florida Parishes:Sullivan'!B3309)</f>
        <v>0</v>
      </c>
      <c r="D3309" s="93">
        <f>SUM('Florida Parishes:Sullivan'!C3309)</f>
        <v>0</v>
      </c>
      <c r="E3309" s="93">
        <f>SUM('Florida Parishes:Sullivan'!D3309)</f>
        <v>0</v>
      </c>
      <c r="F3309" s="191">
        <f>SUM('Florida Parishes:Sullivan'!E3309)</f>
        <v>0</v>
      </c>
      <c r="G3309" s="75"/>
      <c r="H3309" s="3" t="s">
        <v>357</v>
      </c>
      <c r="I3309" s="3" t="str">
        <f t="shared" si="157"/>
        <v>620006</v>
      </c>
      <c r="J3309" s="3" t="s">
        <v>535</v>
      </c>
    </row>
    <row r="3310" spans="2:10" x14ac:dyDescent="0.2">
      <c r="B3310" s="54" t="s">
        <v>14</v>
      </c>
      <c r="C3310" s="245">
        <f>SUM('Florida Parishes:Sullivan'!B3310)</f>
        <v>0</v>
      </c>
      <c r="D3310" s="93">
        <f>SUM('Florida Parishes:Sullivan'!C3310)</f>
        <v>0</v>
      </c>
      <c r="E3310" s="93">
        <f>SUM('Florida Parishes:Sullivan'!D3310)</f>
        <v>0</v>
      </c>
      <c r="F3310" s="191">
        <f>SUM('Florida Parishes:Sullivan'!E3310)</f>
        <v>0</v>
      </c>
      <c r="G3310" s="75"/>
      <c r="H3310" s="3" t="s">
        <v>357</v>
      </c>
      <c r="I3310" s="3" t="str">
        <f t="shared" si="157"/>
        <v>620006</v>
      </c>
      <c r="J3310" s="3" t="s">
        <v>535</v>
      </c>
    </row>
    <row r="3311" spans="2:10" ht="15.75" x14ac:dyDescent="0.25">
      <c r="B3311" s="55" t="s">
        <v>15</v>
      </c>
      <c r="C3311" s="264">
        <f>SUM('Florida Parishes:Sullivan'!B3311)</f>
        <v>0</v>
      </c>
      <c r="D3311" s="94">
        <f>SUM('Florida Parishes:Sullivan'!C3311)</f>
        <v>0</v>
      </c>
      <c r="E3311" s="94">
        <f>SUM('Florida Parishes:Sullivan'!D3311)</f>
        <v>0</v>
      </c>
      <c r="F3311" s="192">
        <f>SUM('Florida Parishes:Sullivan'!E3311)</f>
        <v>0</v>
      </c>
      <c r="G3311" s="77"/>
      <c r="H3311" s="3" t="s">
        <v>357</v>
      </c>
      <c r="I3311" s="3" t="str">
        <f t="shared" si="157"/>
        <v>620006</v>
      </c>
      <c r="J3311" s="3" t="s">
        <v>535</v>
      </c>
    </row>
    <row r="3312" spans="2:10" x14ac:dyDescent="0.2">
      <c r="B3312" s="54" t="s">
        <v>16</v>
      </c>
      <c r="C3312" s="245">
        <f>SUM('Florida Parishes:Sullivan'!B3312)</f>
        <v>0</v>
      </c>
      <c r="D3312" s="93">
        <f>SUM('Florida Parishes:Sullivan'!C3312)</f>
        <v>0</v>
      </c>
      <c r="E3312" s="93">
        <f>SUM('Florida Parishes:Sullivan'!D3312)</f>
        <v>0</v>
      </c>
      <c r="F3312" s="191">
        <f>SUM('Florida Parishes:Sullivan'!E3312)</f>
        <v>0</v>
      </c>
      <c r="G3312" s="75"/>
      <c r="H3312" s="3" t="s">
        <v>357</v>
      </c>
      <c r="I3312" s="3" t="str">
        <f t="shared" si="157"/>
        <v>620006</v>
      </c>
      <c r="J3312" s="3" t="s">
        <v>535</v>
      </c>
    </row>
    <row r="3313" spans="2:10" x14ac:dyDescent="0.2">
      <c r="B3313" s="54" t="s">
        <v>17</v>
      </c>
      <c r="C3313" s="245">
        <f>SUM('Florida Parishes:Sullivan'!B3313)</f>
        <v>0</v>
      </c>
      <c r="D3313" s="93">
        <f>SUM('Florida Parishes:Sullivan'!C3313)</f>
        <v>0</v>
      </c>
      <c r="E3313" s="93">
        <f>SUM('Florida Parishes:Sullivan'!D3313)</f>
        <v>0</v>
      </c>
      <c r="F3313" s="191">
        <f>SUM('Florida Parishes:Sullivan'!E3313)</f>
        <v>0</v>
      </c>
      <c r="G3313" s="75"/>
      <c r="H3313" s="3" t="s">
        <v>357</v>
      </c>
      <c r="I3313" s="3" t="str">
        <f t="shared" si="157"/>
        <v>620006</v>
      </c>
      <c r="J3313" s="3" t="s">
        <v>535</v>
      </c>
    </row>
    <row r="3314" spans="2:10" x14ac:dyDescent="0.2">
      <c r="B3314" s="54" t="s">
        <v>18</v>
      </c>
      <c r="C3314" s="245">
        <f>SUM('Florida Parishes:Sullivan'!B3314)</f>
        <v>0</v>
      </c>
      <c r="D3314" s="93">
        <f>SUM('Florida Parishes:Sullivan'!C3314)</f>
        <v>0</v>
      </c>
      <c r="E3314" s="93">
        <f>SUM('Florida Parishes:Sullivan'!D3314)</f>
        <v>0</v>
      </c>
      <c r="F3314" s="191">
        <f>SUM('Florida Parishes:Sullivan'!E3314)</f>
        <v>0</v>
      </c>
      <c r="G3314" s="75"/>
      <c r="H3314" s="3" t="s">
        <v>357</v>
      </c>
      <c r="I3314" s="3" t="str">
        <f t="shared" si="157"/>
        <v>620006</v>
      </c>
      <c r="J3314" s="3" t="s">
        <v>535</v>
      </c>
    </row>
    <row r="3315" spans="2:10" x14ac:dyDescent="0.2">
      <c r="B3315" s="54" t="s">
        <v>19</v>
      </c>
      <c r="C3315" s="245">
        <f>SUM('Florida Parishes:Sullivan'!B3315)</f>
        <v>0</v>
      </c>
      <c r="D3315" s="93">
        <f>SUM('Florida Parishes:Sullivan'!C3315)</f>
        <v>0</v>
      </c>
      <c r="E3315" s="93">
        <f>SUM('Florida Parishes:Sullivan'!D3315)</f>
        <v>0</v>
      </c>
      <c r="F3315" s="191">
        <f>SUM('Florida Parishes:Sullivan'!E3315)</f>
        <v>0</v>
      </c>
      <c r="G3315" s="75"/>
      <c r="H3315" s="3" t="s">
        <v>357</v>
      </c>
      <c r="I3315" s="3" t="str">
        <f t="shared" si="157"/>
        <v>620006</v>
      </c>
      <c r="J3315" s="3" t="s">
        <v>535</v>
      </c>
    </row>
    <row r="3316" spans="2:10" ht="15.75" x14ac:dyDescent="0.25">
      <c r="B3316" s="55" t="s">
        <v>20</v>
      </c>
      <c r="C3316" s="264">
        <f>SUM('Florida Parishes:Sullivan'!B3316)</f>
        <v>0</v>
      </c>
      <c r="D3316" s="94">
        <f>SUM('Florida Parishes:Sullivan'!C3316)</f>
        <v>0</v>
      </c>
      <c r="E3316" s="94">
        <f>SUM('Florida Parishes:Sullivan'!D3316)</f>
        <v>0</v>
      </c>
      <c r="F3316" s="192">
        <f>SUM('Florida Parishes:Sullivan'!E3316)</f>
        <v>0</v>
      </c>
      <c r="G3316" s="77"/>
      <c r="H3316" s="3" t="s">
        <v>357</v>
      </c>
      <c r="I3316" s="3" t="str">
        <f t="shared" si="157"/>
        <v>620006</v>
      </c>
      <c r="J3316" s="3" t="s">
        <v>535</v>
      </c>
    </row>
    <row r="3317" spans="2:10" x14ac:dyDescent="0.2">
      <c r="B3317" s="54" t="s">
        <v>21</v>
      </c>
      <c r="C3317" s="245">
        <f>SUM('Florida Parishes:Sullivan'!B3317)</f>
        <v>0</v>
      </c>
      <c r="D3317" s="93">
        <f>SUM('Florida Parishes:Sullivan'!C3317)</f>
        <v>0</v>
      </c>
      <c r="E3317" s="93">
        <f>SUM('Florida Parishes:Sullivan'!D3317)</f>
        <v>0</v>
      </c>
      <c r="F3317" s="191">
        <f>SUM('Florida Parishes:Sullivan'!E3317)</f>
        <v>0</v>
      </c>
      <c r="G3317" s="75"/>
      <c r="H3317" s="3" t="s">
        <v>357</v>
      </c>
      <c r="I3317" s="3" t="str">
        <f t="shared" si="157"/>
        <v>620006</v>
      </c>
      <c r="J3317" s="3" t="s">
        <v>535</v>
      </c>
    </row>
    <row r="3318" spans="2:10" x14ac:dyDescent="0.2">
      <c r="B3318" s="54" t="s">
        <v>22</v>
      </c>
      <c r="C3318" s="245">
        <f>SUM('Florida Parishes:Sullivan'!B3318)</f>
        <v>0</v>
      </c>
      <c r="D3318" s="93">
        <f>SUM('Florida Parishes:Sullivan'!C3318)</f>
        <v>0</v>
      </c>
      <c r="E3318" s="93">
        <f>SUM('Florida Parishes:Sullivan'!D3318)</f>
        <v>0</v>
      </c>
      <c r="F3318" s="191">
        <f>SUM('Florida Parishes:Sullivan'!E3318)</f>
        <v>0</v>
      </c>
      <c r="G3318" s="75"/>
      <c r="H3318" s="3" t="s">
        <v>357</v>
      </c>
      <c r="I3318" s="3" t="str">
        <f t="shared" si="157"/>
        <v>620006</v>
      </c>
      <c r="J3318" s="3" t="s">
        <v>535</v>
      </c>
    </row>
    <row r="3319" spans="2:10" x14ac:dyDescent="0.2">
      <c r="B3319" s="54" t="s">
        <v>23</v>
      </c>
      <c r="C3319" s="245">
        <f>SUM('Florida Parishes:Sullivan'!B3319)</f>
        <v>0</v>
      </c>
      <c r="D3319" s="93">
        <f>SUM('Florida Parishes:Sullivan'!C3319)</f>
        <v>0</v>
      </c>
      <c r="E3319" s="93">
        <f>SUM('Florida Parishes:Sullivan'!D3319)</f>
        <v>0</v>
      </c>
      <c r="F3319" s="191">
        <f>SUM('Florida Parishes:Sullivan'!E3319)</f>
        <v>0</v>
      </c>
      <c r="G3319" s="75"/>
      <c r="H3319" s="3" t="s">
        <v>357</v>
      </c>
      <c r="I3319" s="3" t="str">
        <f t="shared" si="157"/>
        <v>620006</v>
      </c>
      <c r="J3319" s="3" t="s">
        <v>535</v>
      </c>
    </row>
    <row r="3320" spans="2:10" ht="15.75" x14ac:dyDescent="0.25">
      <c r="B3320" s="55" t="s">
        <v>24</v>
      </c>
      <c r="C3320" s="264">
        <f>SUM('Florida Parishes:Sullivan'!B3320)</f>
        <v>0</v>
      </c>
      <c r="D3320" s="94">
        <f>SUM('Florida Parishes:Sullivan'!C3320)</f>
        <v>0</v>
      </c>
      <c r="E3320" s="94">
        <f>SUM('Florida Parishes:Sullivan'!D3320)</f>
        <v>0</v>
      </c>
      <c r="F3320" s="192">
        <f>SUM('Florida Parishes:Sullivan'!E3320)</f>
        <v>0</v>
      </c>
      <c r="G3320" s="77"/>
      <c r="H3320" s="3" t="s">
        <v>357</v>
      </c>
      <c r="I3320" s="3" t="str">
        <f t="shared" si="157"/>
        <v>620006</v>
      </c>
      <c r="J3320" s="3" t="s">
        <v>535</v>
      </c>
    </row>
    <row r="3321" spans="2:10" ht="15.75" x14ac:dyDescent="0.25">
      <c r="B3321" s="98" t="s">
        <v>25</v>
      </c>
      <c r="C3321" s="282">
        <f>SUM('Florida Parishes:Sullivan'!B3321)</f>
        <v>0</v>
      </c>
      <c r="D3321" s="99">
        <f>SUM('Florida Parishes:Sullivan'!C3321)</f>
        <v>0</v>
      </c>
      <c r="E3321" s="99">
        <f>SUM('Florida Parishes:Sullivan'!D3321)</f>
        <v>0</v>
      </c>
      <c r="F3321" s="193">
        <f>SUM('Florida Parishes:Sullivan'!E3321)</f>
        <v>0</v>
      </c>
      <c r="G3321" s="76"/>
      <c r="H3321" s="3" t="s">
        <v>357</v>
      </c>
      <c r="I3321" s="3" t="str">
        <f t="shared" si="157"/>
        <v>620006</v>
      </c>
      <c r="J3321" s="3" t="s">
        <v>535</v>
      </c>
    </row>
    <row r="3322" spans="2:10" ht="15.75" x14ac:dyDescent="0.25">
      <c r="B3322" s="111" t="s">
        <v>28</v>
      </c>
      <c r="C3322" s="112"/>
      <c r="D3322" s="113"/>
      <c r="E3322" s="113"/>
      <c r="F3322" s="120"/>
      <c r="G3322" s="72"/>
      <c r="H3322" s="3" t="s">
        <v>357</v>
      </c>
      <c r="I3322" s="3" t="str">
        <f t="shared" ref="I3322:I3342" si="158">RIGHT($B$3324,6)</f>
        <v>620008</v>
      </c>
      <c r="J3322" s="3" t="s">
        <v>536</v>
      </c>
    </row>
    <row r="3323" spans="2:10" ht="15.75" x14ac:dyDescent="0.25">
      <c r="B3323" s="51" t="s">
        <v>326</v>
      </c>
      <c r="C3323" s="45" t="str">
        <f>$C$5</f>
        <v>Actual</v>
      </c>
      <c r="D3323" s="45" t="str">
        <f>$D$5</f>
        <v>Budgeted</v>
      </c>
      <c r="E3323" s="45" t="s">
        <v>7</v>
      </c>
      <c r="F3323" s="121" t="str">
        <f>$F$5</f>
        <v>2024-2025 +/-</v>
      </c>
      <c r="G3323" s="74"/>
      <c r="H3323" s="3" t="s">
        <v>357</v>
      </c>
      <c r="I3323" s="3" t="str">
        <f t="shared" si="158"/>
        <v>620008</v>
      </c>
      <c r="J3323" s="3" t="s">
        <v>536</v>
      </c>
    </row>
    <row r="3324" spans="2:10" ht="15.75" x14ac:dyDescent="0.25">
      <c r="B3324" s="71" t="s">
        <v>121</v>
      </c>
      <c r="C3324" s="46" t="str">
        <f>$C$6</f>
        <v>2024-2025</v>
      </c>
      <c r="D3324" s="46" t="str">
        <f>$D$6</f>
        <v>2024-2025</v>
      </c>
      <c r="E3324" s="46" t="str">
        <f>$E$6</f>
        <v>2025-2026</v>
      </c>
      <c r="F3324" s="119" t="str">
        <f>$F$6</f>
        <v>2025-2026</v>
      </c>
      <c r="G3324" s="74"/>
      <c r="H3324" s="3" t="s">
        <v>357</v>
      </c>
      <c r="I3324" s="3" t="str">
        <f t="shared" si="158"/>
        <v>620008</v>
      </c>
      <c r="J3324" s="3" t="s">
        <v>536</v>
      </c>
    </row>
    <row r="3325" spans="2:10" x14ac:dyDescent="0.2">
      <c r="B3325" s="54" t="s">
        <v>8</v>
      </c>
      <c r="C3325" s="245">
        <f>SUM('Florida Parishes:Sullivan'!B3325)</f>
        <v>0</v>
      </c>
      <c r="D3325" s="93">
        <f>SUM('Florida Parishes:Sullivan'!C3325)</f>
        <v>0</v>
      </c>
      <c r="E3325" s="93">
        <f>SUM('Florida Parishes:Sullivan'!D3325)</f>
        <v>0</v>
      </c>
      <c r="F3325" s="191">
        <f>SUM('Florida Parishes:Sullivan'!E3325)</f>
        <v>0</v>
      </c>
      <c r="G3325" s="75"/>
      <c r="H3325" s="3" t="s">
        <v>357</v>
      </c>
      <c r="I3325" s="3" t="str">
        <f t="shared" si="158"/>
        <v>620008</v>
      </c>
      <c r="J3325" s="3" t="s">
        <v>536</v>
      </c>
    </row>
    <row r="3326" spans="2:10" x14ac:dyDescent="0.2">
      <c r="B3326" s="54" t="s">
        <v>9</v>
      </c>
      <c r="C3326" s="245">
        <f>SUM('Florida Parishes:Sullivan'!B3326)</f>
        <v>0</v>
      </c>
      <c r="D3326" s="93">
        <f>SUM('Florida Parishes:Sullivan'!C3326)</f>
        <v>0</v>
      </c>
      <c r="E3326" s="93">
        <f>SUM('Florida Parishes:Sullivan'!D3326)</f>
        <v>0</v>
      </c>
      <c r="F3326" s="191">
        <f>SUM('Florida Parishes:Sullivan'!E3326)</f>
        <v>0</v>
      </c>
      <c r="G3326" s="75"/>
      <c r="H3326" s="3" t="s">
        <v>357</v>
      </c>
      <c r="I3326" s="3" t="str">
        <f t="shared" si="158"/>
        <v>620008</v>
      </c>
      <c r="J3326" s="3" t="s">
        <v>536</v>
      </c>
    </row>
    <row r="3327" spans="2:10" x14ac:dyDescent="0.2">
      <c r="B3327" s="54" t="s">
        <v>10</v>
      </c>
      <c r="C3327" s="245">
        <f>SUM('Florida Parishes:Sullivan'!B3327)</f>
        <v>0</v>
      </c>
      <c r="D3327" s="93">
        <f>SUM('Florida Parishes:Sullivan'!C3327)</f>
        <v>0</v>
      </c>
      <c r="E3327" s="93">
        <f>SUM('Florida Parishes:Sullivan'!D3327)</f>
        <v>0</v>
      </c>
      <c r="F3327" s="191">
        <f>SUM('Florida Parishes:Sullivan'!E3327)</f>
        <v>0</v>
      </c>
      <c r="G3327" s="75"/>
      <c r="H3327" s="3" t="s">
        <v>357</v>
      </c>
      <c r="I3327" s="3" t="str">
        <f t="shared" si="158"/>
        <v>620008</v>
      </c>
      <c r="J3327" s="3" t="s">
        <v>536</v>
      </c>
    </row>
    <row r="3328" spans="2:10" ht="15.75" x14ac:dyDescent="0.25">
      <c r="B3328" s="55" t="s">
        <v>11</v>
      </c>
      <c r="C3328" s="264">
        <f>SUM('Florida Parishes:Sullivan'!B3328)</f>
        <v>0</v>
      </c>
      <c r="D3328" s="94">
        <f>SUM('Florida Parishes:Sullivan'!C3328)</f>
        <v>0</v>
      </c>
      <c r="E3328" s="94">
        <f>SUM('Florida Parishes:Sullivan'!D3328)</f>
        <v>0</v>
      </c>
      <c r="F3328" s="192">
        <f>SUM('Florida Parishes:Sullivan'!E3328)</f>
        <v>0</v>
      </c>
      <c r="G3328" s="76"/>
      <c r="H3328" s="3" t="s">
        <v>357</v>
      </c>
      <c r="I3328" s="3" t="str">
        <f t="shared" si="158"/>
        <v>620008</v>
      </c>
      <c r="J3328" s="3" t="s">
        <v>536</v>
      </c>
    </row>
    <row r="3329" spans="2:10" x14ac:dyDescent="0.2">
      <c r="B3329" s="54" t="s">
        <v>12</v>
      </c>
      <c r="C3329" s="245">
        <f>SUM('Florida Parishes:Sullivan'!B3329)</f>
        <v>0</v>
      </c>
      <c r="D3329" s="93">
        <f>SUM('Florida Parishes:Sullivan'!C3329)</f>
        <v>0</v>
      </c>
      <c r="E3329" s="93">
        <f>SUM('Florida Parishes:Sullivan'!D3329)</f>
        <v>0</v>
      </c>
      <c r="F3329" s="191">
        <f>SUM('Florida Parishes:Sullivan'!E3329)</f>
        <v>0</v>
      </c>
      <c r="G3329" s="75"/>
      <c r="H3329" s="3" t="s">
        <v>357</v>
      </c>
      <c r="I3329" s="3" t="str">
        <f t="shared" si="158"/>
        <v>620008</v>
      </c>
      <c r="J3329" s="3" t="s">
        <v>536</v>
      </c>
    </row>
    <row r="3330" spans="2:10" x14ac:dyDescent="0.2">
      <c r="B3330" s="54" t="s">
        <v>13</v>
      </c>
      <c r="C3330" s="245">
        <f>SUM('Florida Parishes:Sullivan'!B3330)</f>
        <v>0</v>
      </c>
      <c r="D3330" s="93">
        <f>SUM('Florida Parishes:Sullivan'!C3330)</f>
        <v>0</v>
      </c>
      <c r="E3330" s="93">
        <f>SUM('Florida Parishes:Sullivan'!D3330)</f>
        <v>0</v>
      </c>
      <c r="F3330" s="191">
        <f>SUM('Florida Parishes:Sullivan'!E3330)</f>
        <v>0</v>
      </c>
      <c r="G3330" s="75"/>
      <c r="H3330" s="3" t="s">
        <v>357</v>
      </c>
      <c r="I3330" s="3" t="str">
        <f t="shared" si="158"/>
        <v>620008</v>
      </c>
      <c r="J3330" s="3" t="s">
        <v>536</v>
      </c>
    </row>
    <row r="3331" spans="2:10" x14ac:dyDescent="0.2">
      <c r="B3331" s="54" t="s">
        <v>14</v>
      </c>
      <c r="C3331" s="245">
        <f>SUM('Florida Parishes:Sullivan'!B3331)</f>
        <v>0</v>
      </c>
      <c r="D3331" s="93">
        <f>SUM('Florida Parishes:Sullivan'!C3331)</f>
        <v>0</v>
      </c>
      <c r="E3331" s="93">
        <f>SUM('Florida Parishes:Sullivan'!D3331)</f>
        <v>0</v>
      </c>
      <c r="F3331" s="191">
        <f>SUM('Florida Parishes:Sullivan'!E3331)</f>
        <v>0</v>
      </c>
      <c r="G3331" s="75"/>
      <c r="H3331" s="3" t="s">
        <v>357</v>
      </c>
      <c r="I3331" s="3" t="str">
        <f t="shared" si="158"/>
        <v>620008</v>
      </c>
      <c r="J3331" s="3" t="s">
        <v>536</v>
      </c>
    </row>
    <row r="3332" spans="2:10" ht="15.75" x14ac:dyDescent="0.25">
      <c r="B3332" s="55" t="s">
        <v>15</v>
      </c>
      <c r="C3332" s="264">
        <f>SUM('Florida Parishes:Sullivan'!B3332)</f>
        <v>0</v>
      </c>
      <c r="D3332" s="94">
        <f>SUM('Florida Parishes:Sullivan'!C3332)</f>
        <v>0</v>
      </c>
      <c r="E3332" s="94">
        <f>SUM('Florida Parishes:Sullivan'!D3332)</f>
        <v>0</v>
      </c>
      <c r="F3332" s="192">
        <f>SUM('Florida Parishes:Sullivan'!E3332)</f>
        <v>0</v>
      </c>
      <c r="G3332" s="77"/>
      <c r="H3332" s="3" t="s">
        <v>357</v>
      </c>
      <c r="I3332" s="3" t="str">
        <f t="shared" si="158"/>
        <v>620008</v>
      </c>
      <c r="J3332" s="3" t="s">
        <v>536</v>
      </c>
    </row>
    <row r="3333" spans="2:10" x14ac:dyDescent="0.2">
      <c r="B3333" s="54" t="s">
        <v>16</v>
      </c>
      <c r="C3333" s="245">
        <f>SUM('Florida Parishes:Sullivan'!B3333)</f>
        <v>0</v>
      </c>
      <c r="D3333" s="93">
        <f>SUM('Florida Parishes:Sullivan'!C3333)</f>
        <v>0</v>
      </c>
      <c r="E3333" s="93">
        <f>SUM('Florida Parishes:Sullivan'!D3333)</f>
        <v>0</v>
      </c>
      <c r="F3333" s="191">
        <f>SUM('Florida Parishes:Sullivan'!E3333)</f>
        <v>0</v>
      </c>
      <c r="G3333" s="75"/>
      <c r="H3333" s="3" t="s">
        <v>357</v>
      </c>
      <c r="I3333" s="3" t="str">
        <f t="shared" si="158"/>
        <v>620008</v>
      </c>
      <c r="J3333" s="3" t="s">
        <v>536</v>
      </c>
    </row>
    <row r="3334" spans="2:10" x14ac:dyDescent="0.2">
      <c r="B3334" s="54" t="s">
        <v>17</v>
      </c>
      <c r="C3334" s="245">
        <f>SUM('Florida Parishes:Sullivan'!B3334)</f>
        <v>0</v>
      </c>
      <c r="D3334" s="93">
        <f>SUM('Florida Parishes:Sullivan'!C3334)</f>
        <v>0</v>
      </c>
      <c r="E3334" s="93">
        <f>SUM('Florida Parishes:Sullivan'!D3334)</f>
        <v>0</v>
      </c>
      <c r="F3334" s="191">
        <f>SUM('Florida Parishes:Sullivan'!E3334)</f>
        <v>0</v>
      </c>
      <c r="G3334" s="75"/>
      <c r="H3334" s="3" t="s">
        <v>357</v>
      </c>
      <c r="I3334" s="3" t="str">
        <f t="shared" si="158"/>
        <v>620008</v>
      </c>
      <c r="J3334" s="3" t="s">
        <v>536</v>
      </c>
    </row>
    <row r="3335" spans="2:10" x14ac:dyDescent="0.2">
      <c r="B3335" s="54" t="s">
        <v>18</v>
      </c>
      <c r="C3335" s="245">
        <f>SUM('Florida Parishes:Sullivan'!B3335)</f>
        <v>0</v>
      </c>
      <c r="D3335" s="93">
        <f>SUM('Florida Parishes:Sullivan'!C3335)</f>
        <v>0</v>
      </c>
      <c r="E3335" s="93">
        <f>SUM('Florida Parishes:Sullivan'!D3335)</f>
        <v>0</v>
      </c>
      <c r="F3335" s="191">
        <f>SUM('Florida Parishes:Sullivan'!E3335)</f>
        <v>0</v>
      </c>
      <c r="G3335" s="75"/>
      <c r="H3335" s="3" t="s">
        <v>357</v>
      </c>
      <c r="I3335" s="3" t="str">
        <f t="shared" si="158"/>
        <v>620008</v>
      </c>
      <c r="J3335" s="3" t="s">
        <v>536</v>
      </c>
    </row>
    <row r="3336" spans="2:10" x14ac:dyDescent="0.2">
      <c r="B3336" s="54" t="s">
        <v>19</v>
      </c>
      <c r="C3336" s="245">
        <f>SUM('Florida Parishes:Sullivan'!B3336)</f>
        <v>0</v>
      </c>
      <c r="D3336" s="93">
        <f>SUM('Florida Parishes:Sullivan'!C3336)</f>
        <v>0</v>
      </c>
      <c r="E3336" s="93">
        <f>SUM('Florida Parishes:Sullivan'!D3336)</f>
        <v>0</v>
      </c>
      <c r="F3336" s="191">
        <f>SUM('Florida Parishes:Sullivan'!E3336)</f>
        <v>0</v>
      </c>
      <c r="G3336" s="75"/>
      <c r="H3336" s="3" t="s">
        <v>357</v>
      </c>
      <c r="I3336" s="3" t="str">
        <f t="shared" si="158"/>
        <v>620008</v>
      </c>
      <c r="J3336" s="3" t="s">
        <v>536</v>
      </c>
    </row>
    <row r="3337" spans="2:10" ht="15.75" x14ac:dyDescent="0.25">
      <c r="B3337" s="55" t="s">
        <v>20</v>
      </c>
      <c r="C3337" s="264">
        <f>SUM('Florida Parishes:Sullivan'!B3337)</f>
        <v>0</v>
      </c>
      <c r="D3337" s="94">
        <f>SUM('Florida Parishes:Sullivan'!C3337)</f>
        <v>0</v>
      </c>
      <c r="E3337" s="94">
        <f>SUM('Florida Parishes:Sullivan'!D3337)</f>
        <v>0</v>
      </c>
      <c r="F3337" s="192">
        <f>SUM('Florida Parishes:Sullivan'!E3337)</f>
        <v>0</v>
      </c>
      <c r="G3337" s="77"/>
      <c r="H3337" s="3" t="s">
        <v>357</v>
      </c>
      <c r="I3337" s="3" t="str">
        <f t="shared" si="158"/>
        <v>620008</v>
      </c>
      <c r="J3337" s="3" t="s">
        <v>536</v>
      </c>
    </row>
    <row r="3338" spans="2:10" x14ac:dyDescent="0.2">
      <c r="B3338" s="54" t="s">
        <v>21</v>
      </c>
      <c r="C3338" s="245">
        <f>SUM('Florida Parishes:Sullivan'!B3338)</f>
        <v>0</v>
      </c>
      <c r="D3338" s="93">
        <f>SUM('Florida Parishes:Sullivan'!C3338)</f>
        <v>0</v>
      </c>
      <c r="E3338" s="93">
        <f>SUM('Florida Parishes:Sullivan'!D3338)</f>
        <v>0</v>
      </c>
      <c r="F3338" s="191">
        <f>SUM('Florida Parishes:Sullivan'!E3338)</f>
        <v>0</v>
      </c>
      <c r="G3338" s="75"/>
      <c r="H3338" s="3" t="s">
        <v>357</v>
      </c>
      <c r="I3338" s="3" t="str">
        <f t="shared" si="158"/>
        <v>620008</v>
      </c>
      <c r="J3338" s="3" t="s">
        <v>536</v>
      </c>
    </row>
    <row r="3339" spans="2:10" x14ac:dyDescent="0.2">
      <c r="B3339" s="54" t="s">
        <v>22</v>
      </c>
      <c r="C3339" s="245">
        <f>SUM('Florida Parishes:Sullivan'!B3339)</f>
        <v>0</v>
      </c>
      <c r="D3339" s="93">
        <f>SUM('Florida Parishes:Sullivan'!C3339)</f>
        <v>0</v>
      </c>
      <c r="E3339" s="93">
        <f>SUM('Florida Parishes:Sullivan'!D3339)</f>
        <v>0</v>
      </c>
      <c r="F3339" s="191">
        <f>SUM('Florida Parishes:Sullivan'!E3339)</f>
        <v>0</v>
      </c>
      <c r="G3339" s="75"/>
      <c r="H3339" s="3" t="s">
        <v>357</v>
      </c>
      <c r="I3339" s="3" t="str">
        <f t="shared" si="158"/>
        <v>620008</v>
      </c>
      <c r="J3339" s="3" t="s">
        <v>536</v>
      </c>
    </row>
    <row r="3340" spans="2:10" x14ac:dyDescent="0.2">
      <c r="B3340" s="54" t="s">
        <v>23</v>
      </c>
      <c r="C3340" s="245">
        <f>SUM('Florida Parishes:Sullivan'!B3340)</f>
        <v>0</v>
      </c>
      <c r="D3340" s="93">
        <f>SUM('Florida Parishes:Sullivan'!C3340)</f>
        <v>0</v>
      </c>
      <c r="E3340" s="93">
        <f>SUM('Florida Parishes:Sullivan'!D3340)</f>
        <v>0</v>
      </c>
      <c r="F3340" s="191">
        <f>SUM('Florida Parishes:Sullivan'!E3340)</f>
        <v>0</v>
      </c>
      <c r="G3340" s="75"/>
      <c r="H3340" s="3" t="s">
        <v>357</v>
      </c>
      <c r="I3340" s="3" t="str">
        <f t="shared" si="158"/>
        <v>620008</v>
      </c>
      <c r="J3340" s="3" t="s">
        <v>536</v>
      </c>
    </row>
    <row r="3341" spans="2:10" ht="15.75" x14ac:dyDescent="0.25">
      <c r="B3341" s="55" t="s">
        <v>24</v>
      </c>
      <c r="C3341" s="264">
        <f>SUM('Florida Parishes:Sullivan'!B3341)</f>
        <v>0</v>
      </c>
      <c r="D3341" s="94">
        <f>SUM('Florida Parishes:Sullivan'!C3341)</f>
        <v>0</v>
      </c>
      <c r="E3341" s="94">
        <f>SUM('Florida Parishes:Sullivan'!D3341)</f>
        <v>0</v>
      </c>
      <c r="F3341" s="192">
        <f>SUM('Florida Parishes:Sullivan'!E3341)</f>
        <v>0</v>
      </c>
      <c r="G3341" s="77"/>
      <c r="H3341" s="3" t="s">
        <v>357</v>
      </c>
      <c r="I3341" s="3" t="str">
        <f t="shared" si="158"/>
        <v>620008</v>
      </c>
      <c r="J3341" s="3" t="s">
        <v>536</v>
      </c>
    </row>
    <row r="3342" spans="2:10" ht="15.75" x14ac:dyDescent="0.25">
      <c r="B3342" s="98" t="s">
        <v>25</v>
      </c>
      <c r="C3342" s="282">
        <f>SUM('Florida Parishes:Sullivan'!B3342)</f>
        <v>0</v>
      </c>
      <c r="D3342" s="99">
        <f>SUM('Florida Parishes:Sullivan'!C3342)</f>
        <v>0</v>
      </c>
      <c r="E3342" s="99">
        <f>SUM('Florida Parishes:Sullivan'!D3342)</f>
        <v>0</v>
      </c>
      <c r="F3342" s="193">
        <f>SUM('Florida Parishes:Sullivan'!E3342)</f>
        <v>0</v>
      </c>
      <c r="G3342" s="76"/>
      <c r="H3342" s="3" t="s">
        <v>357</v>
      </c>
      <c r="I3342" s="3" t="str">
        <f t="shared" si="158"/>
        <v>620008</v>
      </c>
      <c r="J3342" s="3" t="s">
        <v>536</v>
      </c>
    </row>
    <row r="3343" spans="2:10" ht="15.75" x14ac:dyDescent="0.25">
      <c r="B3343" s="111" t="s">
        <v>28</v>
      </c>
      <c r="C3343" s="112"/>
      <c r="D3343" s="113"/>
      <c r="E3343" s="113"/>
      <c r="F3343" s="120"/>
      <c r="G3343" s="72"/>
      <c r="H3343" s="3" t="s">
        <v>356</v>
      </c>
      <c r="I3343" s="3" t="str">
        <f t="shared" ref="I3343:I3363" si="159">RIGHT($B$3345,6)</f>
        <v>630001</v>
      </c>
      <c r="J3343" s="3" t="s">
        <v>537</v>
      </c>
    </row>
    <row r="3344" spans="2:10" ht="15.75" x14ac:dyDescent="0.25">
      <c r="B3344" s="51" t="s">
        <v>327</v>
      </c>
      <c r="C3344" s="45" t="str">
        <f>$C$5</f>
        <v>Actual</v>
      </c>
      <c r="D3344" s="45" t="str">
        <f>$D$5</f>
        <v>Budgeted</v>
      </c>
      <c r="E3344" s="45" t="s">
        <v>7</v>
      </c>
      <c r="F3344" s="121" t="str">
        <f>$F$5</f>
        <v>2024-2025 +/-</v>
      </c>
      <c r="G3344" s="78"/>
      <c r="H3344" s="3" t="s">
        <v>356</v>
      </c>
      <c r="I3344" s="3" t="str">
        <f t="shared" si="159"/>
        <v>630001</v>
      </c>
      <c r="J3344" s="3" t="s">
        <v>537</v>
      </c>
    </row>
    <row r="3345" spans="2:10" ht="15.75" x14ac:dyDescent="0.25">
      <c r="B3345" s="71" t="s">
        <v>177</v>
      </c>
      <c r="C3345" s="46" t="str">
        <f>$C$6</f>
        <v>2024-2025</v>
      </c>
      <c r="D3345" s="46" t="str">
        <f>$D$6</f>
        <v>2024-2025</v>
      </c>
      <c r="E3345" s="46" t="str">
        <f>$E$6</f>
        <v>2025-2026</v>
      </c>
      <c r="F3345" s="119" t="str">
        <f>$F$6</f>
        <v>2025-2026</v>
      </c>
      <c r="G3345" s="78"/>
      <c r="H3345" s="3" t="s">
        <v>356</v>
      </c>
      <c r="I3345" s="3" t="str">
        <f t="shared" si="159"/>
        <v>630001</v>
      </c>
      <c r="J3345" s="3" t="s">
        <v>537</v>
      </c>
    </row>
    <row r="3346" spans="2:10" x14ac:dyDescent="0.2">
      <c r="B3346" s="54" t="s">
        <v>8</v>
      </c>
      <c r="C3346" s="245">
        <f>SUM('Florida Parishes:Sullivan'!B3346)</f>
        <v>170470</v>
      </c>
      <c r="D3346" s="93">
        <f>SUM('Florida Parishes:Sullivan'!C3346)</f>
        <v>170470</v>
      </c>
      <c r="E3346" s="93">
        <f>SUM('Florida Parishes:Sullivan'!D3346)</f>
        <v>169817</v>
      </c>
      <c r="F3346" s="191">
        <f>SUM('Florida Parishes:Sullivan'!E3346)</f>
        <v>-653</v>
      </c>
      <c r="G3346" s="75"/>
      <c r="H3346" s="3" t="s">
        <v>356</v>
      </c>
      <c r="I3346" s="3" t="str">
        <f t="shared" si="159"/>
        <v>630001</v>
      </c>
      <c r="J3346" s="3" t="s">
        <v>537</v>
      </c>
    </row>
    <row r="3347" spans="2:10" x14ac:dyDescent="0.2">
      <c r="B3347" s="54" t="s">
        <v>9</v>
      </c>
      <c r="C3347" s="245">
        <f>SUM('Florida Parishes:Sullivan'!B3347)</f>
        <v>0</v>
      </c>
      <c r="D3347" s="93">
        <f>SUM('Florida Parishes:Sullivan'!C3347)</f>
        <v>0</v>
      </c>
      <c r="E3347" s="93">
        <f>SUM('Florida Parishes:Sullivan'!D3347)</f>
        <v>0</v>
      </c>
      <c r="F3347" s="191">
        <f>SUM('Florida Parishes:Sullivan'!E3347)</f>
        <v>0</v>
      </c>
      <c r="G3347" s="75"/>
      <c r="H3347" s="3" t="s">
        <v>356</v>
      </c>
      <c r="I3347" s="3" t="str">
        <f t="shared" si="159"/>
        <v>630001</v>
      </c>
      <c r="J3347" s="3" t="s">
        <v>537</v>
      </c>
    </row>
    <row r="3348" spans="2:10" x14ac:dyDescent="0.2">
      <c r="B3348" s="54" t="s">
        <v>10</v>
      </c>
      <c r="C3348" s="245">
        <f>SUM('Florida Parishes:Sullivan'!B3348)</f>
        <v>71069</v>
      </c>
      <c r="D3348" s="93">
        <f>SUM('Florida Parishes:Sullivan'!C3348)</f>
        <v>71069</v>
      </c>
      <c r="E3348" s="93">
        <f>SUM('Florida Parishes:Sullivan'!D3348)</f>
        <v>68397</v>
      </c>
      <c r="F3348" s="191">
        <f>SUM('Florida Parishes:Sullivan'!E3348)</f>
        <v>-2672</v>
      </c>
      <c r="G3348" s="75"/>
      <c r="H3348" s="3" t="s">
        <v>356</v>
      </c>
      <c r="I3348" s="3" t="str">
        <f t="shared" si="159"/>
        <v>630001</v>
      </c>
      <c r="J3348" s="3" t="s">
        <v>537</v>
      </c>
    </row>
    <row r="3349" spans="2:10" ht="15.75" x14ac:dyDescent="0.25">
      <c r="B3349" s="55" t="s">
        <v>11</v>
      </c>
      <c r="C3349" s="264">
        <f>SUM('Florida Parishes:Sullivan'!B3349)</f>
        <v>241539</v>
      </c>
      <c r="D3349" s="94">
        <f>SUM('Florida Parishes:Sullivan'!C3349)</f>
        <v>241539</v>
      </c>
      <c r="E3349" s="94">
        <f>SUM('Florida Parishes:Sullivan'!D3349)</f>
        <v>238214</v>
      </c>
      <c r="F3349" s="192">
        <f>SUM('Florida Parishes:Sullivan'!E3349)</f>
        <v>-3325</v>
      </c>
      <c r="G3349" s="76"/>
      <c r="H3349" s="3" t="s">
        <v>355</v>
      </c>
      <c r="I3349" s="3" t="str">
        <f t="shared" si="159"/>
        <v>630001</v>
      </c>
      <c r="J3349" s="3" t="s">
        <v>537</v>
      </c>
    </row>
    <row r="3350" spans="2:10" x14ac:dyDescent="0.2">
      <c r="B3350" s="54" t="s">
        <v>12</v>
      </c>
      <c r="C3350" s="245">
        <f>SUM('Florida Parishes:Sullivan'!B3350)</f>
        <v>0</v>
      </c>
      <c r="D3350" s="93">
        <f>SUM('Florida Parishes:Sullivan'!C3350)</f>
        <v>0</v>
      </c>
      <c r="E3350" s="93">
        <f>SUM('Florida Parishes:Sullivan'!D3350)</f>
        <v>65</v>
      </c>
      <c r="F3350" s="191">
        <f>SUM('Florida Parishes:Sullivan'!E3350)</f>
        <v>65</v>
      </c>
      <c r="G3350" s="75"/>
      <c r="H3350" s="3" t="s">
        <v>356</v>
      </c>
      <c r="I3350" s="3" t="str">
        <f t="shared" si="159"/>
        <v>630001</v>
      </c>
      <c r="J3350" s="3" t="s">
        <v>537</v>
      </c>
    </row>
    <row r="3351" spans="2:10" x14ac:dyDescent="0.2">
      <c r="B3351" s="54" t="s">
        <v>13</v>
      </c>
      <c r="C3351" s="245">
        <f>SUM('Florida Parishes:Sullivan'!B3351)</f>
        <v>524</v>
      </c>
      <c r="D3351" s="93">
        <f>SUM('Florida Parishes:Sullivan'!C3351)</f>
        <v>524</v>
      </c>
      <c r="E3351" s="93">
        <f>SUM('Florida Parishes:Sullivan'!D3351)</f>
        <v>536</v>
      </c>
      <c r="F3351" s="191">
        <f>SUM('Florida Parishes:Sullivan'!E3351)</f>
        <v>12</v>
      </c>
      <c r="G3351" s="75"/>
      <c r="H3351" s="3" t="s">
        <v>356</v>
      </c>
      <c r="I3351" s="3" t="str">
        <f t="shared" si="159"/>
        <v>630001</v>
      </c>
      <c r="J3351" s="3" t="s">
        <v>537</v>
      </c>
    </row>
    <row r="3352" spans="2:10" x14ac:dyDescent="0.2">
      <c r="B3352" s="54" t="s">
        <v>14</v>
      </c>
      <c r="C3352" s="245">
        <f>SUM('Florida Parishes:Sullivan'!B3352)</f>
        <v>0</v>
      </c>
      <c r="D3352" s="93">
        <f>SUM('Florida Parishes:Sullivan'!C3352)</f>
        <v>0</v>
      </c>
      <c r="E3352" s="93">
        <f>SUM('Florida Parishes:Sullivan'!D3352)</f>
        <v>95</v>
      </c>
      <c r="F3352" s="191">
        <f>SUM('Florida Parishes:Sullivan'!E3352)</f>
        <v>95</v>
      </c>
      <c r="G3352" s="75"/>
      <c r="H3352" s="3" t="s">
        <v>356</v>
      </c>
      <c r="I3352" s="3" t="str">
        <f t="shared" si="159"/>
        <v>630001</v>
      </c>
      <c r="J3352" s="3" t="s">
        <v>537</v>
      </c>
    </row>
    <row r="3353" spans="2:10" ht="15.75" x14ac:dyDescent="0.25">
      <c r="B3353" s="55" t="s">
        <v>15</v>
      </c>
      <c r="C3353" s="264">
        <f>SUM('Florida Parishes:Sullivan'!B3353)</f>
        <v>524</v>
      </c>
      <c r="D3353" s="94">
        <f>SUM('Florida Parishes:Sullivan'!C3353)</f>
        <v>524</v>
      </c>
      <c r="E3353" s="94">
        <f>SUM('Florida Parishes:Sullivan'!D3353)</f>
        <v>696</v>
      </c>
      <c r="F3353" s="192">
        <f>SUM('Florida Parishes:Sullivan'!E3353)</f>
        <v>172</v>
      </c>
      <c r="G3353" s="77"/>
      <c r="H3353" s="3" t="s">
        <v>355</v>
      </c>
      <c r="I3353" s="3" t="str">
        <f t="shared" si="159"/>
        <v>630001</v>
      </c>
      <c r="J3353" s="3" t="s">
        <v>537</v>
      </c>
    </row>
    <row r="3354" spans="2:10" x14ac:dyDescent="0.2">
      <c r="B3354" s="54" t="s">
        <v>16</v>
      </c>
      <c r="C3354" s="245">
        <f>SUM('Florida Parishes:Sullivan'!B3354)</f>
        <v>0</v>
      </c>
      <c r="D3354" s="93">
        <f>SUM('Florida Parishes:Sullivan'!C3354)</f>
        <v>0</v>
      </c>
      <c r="E3354" s="93">
        <f>SUM('Florida Parishes:Sullivan'!D3354)</f>
        <v>0</v>
      </c>
      <c r="F3354" s="191">
        <f>SUM('Florida Parishes:Sullivan'!E3354)</f>
        <v>0</v>
      </c>
      <c r="G3354" s="75"/>
      <c r="H3354" s="3" t="s">
        <v>356</v>
      </c>
      <c r="I3354" s="3" t="str">
        <f t="shared" si="159"/>
        <v>630001</v>
      </c>
      <c r="J3354" s="3" t="s">
        <v>537</v>
      </c>
    </row>
    <row r="3355" spans="2:10" x14ac:dyDescent="0.2">
      <c r="B3355" s="54" t="s">
        <v>17</v>
      </c>
      <c r="C3355" s="245">
        <f>SUM('Florida Parishes:Sullivan'!B3355)</f>
        <v>0</v>
      </c>
      <c r="D3355" s="93">
        <f>SUM('Florida Parishes:Sullivan'!C3355)</f>
        <v>0</v>
      </c>
      <c r="E3355" s="93">
        <f>SUM('Florida Parishes:Sullivan'!D3355)</f>
        <v>0</v>
      </c>
      <c r="F3355" s="191">
        <f>SUM('Florida Parishes:Sullivan'!E3355)</f>
        <v>0</v>
      </c>
      <c r="G3355" s="75"/>
      <c r="H3355" s="3" t="s">
        <v>356</v>
      </c>
      <c r="I3355" s="3" t="str">
        <f t="shared" si="159"/>
        <v>630001</v>
      </c>
      <c r="J3355" s="3" t="s">
        <v>537</v>
      </c>
    </row>
    <row r="3356" spans="2:10" x14ac:dyDescent="0.2">
      <c r="B3356" s="54" t="s">
        <v>18</v>
      </c>
      <c r="C3356" s="245">
        <f>SUM('Florida Parishes:Sullivan'!B3356)</f>
        <v>0</v>
      </c>
      <c r="D3356" s="93">
        <f>SUM('Florida Parishes:Sullivan'!C3356)</f>
        <v>0</v>
      </c>
      <c r="E3356" s="93">
        <f>SUM('Florida Parishes:Sullivan'!D3356)</f>
        <v>0</v>
      </c>
      <c r="F3356" s="191">
        <f>SUM('Florida Parishes:Sullivan'!E3356)</f>
        <v>0</v>
      </c>
      <c r="G3356" s="75"/>
      <c r="H3356" s="3" t="s">
        <v>356</v>
      </c>
      <c r="I3356" s="3" t="str">
        <f t="shared" si="159"/>
        <v>630001</v>
      </c>
      <c r="J3356" s="3" t="s">
        <v>537</v>
      </c>
    </row>
    <row r="3357" spans="2:10" x14ac:dyDescent="0.2">
      <c r="B3357" s="54" t="s">
        <v>19</v>
      </c>
      <c r="C3357" s="245">
        <f>SUM('Florida Parishes:Sullivan'!B3357)</f>
        <v>0</v>
      </c>
      <c r="D3357" s="93">
        <f>SUM('Florida Parishes:Sullivan'!C3357)</f>
        <v>0</v>
      </c>
      <c r="E3357" s="93">
        <f>SUM('Florida Parishes:Sullivan'!D3357)</f>
        <v>0</v>
      </c>
      <c r="F3357" s="191">
        <f>SUM('Florida Parishes:Sullivan'!E3357)</f>
        <v>0</v>
      </c>
      <c r="G3357" s="75"/>
      <c r="H3357" s="3" t="s">
        <v>356</v>
      </c>
      <c r="I3357" s="3" t="str">
        <f t="shared" si="159"/>
        <v>630001</v>
      </c>
      <c r="J3357" s="3" t="s">
        <v>537</v>
      </c>
    </row>
    <row r="3358" spans="2:10" ht="15.75" x14ac:dyDescent="0.25">
      <c r="B3358" s="55" t="s">
        <v>20</v>
      </c>
      <c r="C3358" s="264">
        <f>SUM('Florida Parishes:Sullivan'!B3358)</f>
        <v>0</v>
      </c>
      <c r="D3358" s="94">
        <f>SUM('Florida Parishes:Sullivan'!C3358)</f>
        <v>0</v>
      </c>
      <c r="E3358" s="94">
        <f>SUM('Florida Parishes:Sullivan'!D3358)</f>
        <v>0</v>
      </c>
      <c r="F3358" s="192">
        <f>SUM('Florida Parishes:Sullivan'!E3358)</f>
        <v>0</v>
      </c>
      <c r="G3358" s="77"/>
      <c r="H3358" s="3" t="s">
        <v>356</v>
      </c>
      <c r="I3358" s="3" t="str">
        <f t="shared" si="159"/>
        <v>630001</v>
      </c>
      <c r="J3358" s="3" t="s">
        <v>537</v>
      </c>
    </row>
    <row r="3359" spans="2:10" x14ac:dyDescent="0.2">
      <c r="B3359" s="54" t="s">
        <v>21</v>
      </c>
      <c r="C3359" s="245">
        <f>SUM('Florida Parishes:Sullivan'!B3359)</f>
        <v>0</v>
      </c>
      <c r="D3359" s="93">
        <f>SUM('Florida Parishes:Sullivan'!C3359)</f>
        <v>0</v>
      </c>
      <c r="E3359" s="93">
        <f>SUM('Florida Parishes:Sullivan'!D3359)</f>
        <v>0</v>
      </c>
      <c r="F3359" s="191">
        <f>SUM('Florida Parishes:Sullivan'!E3359)</f>
        <v>0</v>
      </c>
      <c r="G3359" s="75"/>
      <c r="H3359" s="3" t="s">
        <v>356</v>
      </c>
      <c r="I3359" s="3" t="str">
        <f t="shared" si="159"/>
        <v>630001</v>
      </c>
      <c r="J3359" s="3" t="s">
        <v>537</v>
      </c>
    </row>
    <row r="3360" spans="2:10" x14ac:dyDescent="0.2">
      <c r="B3360" s="54" t="s">
        <v>22</v>
      </c>
      <c r="C3360" s="245">
        <f>SUM('Florida Parishes:Sullivan'!B3360)</f>
        <v>0</v>
      </c>
      <c r="D3360" s="93">
        <f>SUM('Florida Parishes:Sullivan'!C3360)</f>
        <v>0</v>
      </c>
      <c r="E3360" s="93">
        <f>SUM('Florida Parishes:Sullivan'!D3360)</f>
        <v>0</v>
      </c>
      <c r="F3360" s="191">
        <f>SUM('Florida Parishes:Sullivan'!E3360)</f>
        <v>0</v>
      </c>
      <c r="G3360" s="75"/>
      <c r="H3360" s="3" t="s">
        <v>356</v>
      </c>
      <c r="I3360" s="3" t="str">
        <f t="shared" si="159"/>
        <v>630001</v>
      </c>
      <c r="J3360" s="3" t="s">
        <v>537</v>
      </c>
    </row>
    <row r="3361" spans="2:10" x14ac:dyDescent="0.2">
      <c r="B3361" s="54" t="s">
        <v>23</v>
      </c>
      <c r="C3361" s="245">
        <f>SUM('Florida Parishes:Sullivan'!B3361)</f>
        <v>0</v>
      </c>
      <c r="D3361" s="93">
        <f>SUM('Florida Parishes:Sullivan'!C3361)</f>
        <v>0</v>
      </c>
      <c r="E3361" s="93">
        <f>SUM('Florida Parishes:Sullivan'!D3361)</f>
        <v>0</v>
      </c>
      <c r="F3361" s="191">
        <f>SUM('Florida Parishes:Sullivan'!E3361)</f>
        <v>0</v>
      </c>
      <c r="G3361" s="75"/>
      <c r="H3361" s="3" t="s">
        <v>356</v>
      </c>
      <c r="I3361" s="3" t="str">
        <f t="shared" si="159"/>
        <v>630001</v>
      </c>
      <c r="J3361" s="3" t="s">
        <v>537</v>
      </c>
    </row>
    <row r="3362" spans="2:10" ht="15.75" x14ac:dyDescent="0.25">
      <c r="B3362" s="55" t="s">
        <v>24</v>
      </c>
      <c r="C3362" s="264">
        <f>SUM('Florida Parishes:Sullivan'!B3362)</f>
        <v>0</v>
      </c>
      <c r="D3362" s="94">
        <f>SUM('Florida Parishes:Sullivan'!C3362)</f>
        <v>0</v>
      </c>
      <c r="E3362" s="94">
        <f>SUM('Florida Parishes:Sullivan'!D3362)</f>
        <v>0</v>
      </c>
      <c r="F3362" s="192">
        <f>SUM('Florida Parishes:Sullivan'!E3362)</f>
        <v>0</v>
      </c>
      <c r="G3362" s="77"/>
      <c r="H3362" s="3" t="s">
        <v>355</v>
      </c>
      <c r="I3362" s="3" t="str">
        <f t="shared" si="159"/>
        <v>630001</v>
      </c>
      <c r="J3362" s="3" t="s">
        <v>537</v>
      </c>
    </row>
    <row r="3363" spans="2:10" ht="15.75" x14ac:dyDescent="0.25">
      <c r="B3363" s="55" t="s">
        <v>25</v>
      </c>
      <c r="C3363" s="264">
        <f>SUM('Florida Parishes:Sullivan'!B3363)</f>
        <v>242063</v>
      </c>
      <c r="D3363" s="94">
        <f>SUM('Florida Parishes:Sullivan'!C3363)</f>
        <v>242063</v>
      </c>
      <c r="E3363" s="94">
        <f>SUM('Florida Parishes:Sullivan'!D3363)</f>
        <v>238910</v>
      </c>
      <c r="F3363" s="192">
        <f>SUM('Florida Parishes:Sullivan'!E3363)</f>
        <v>-3153</v>
      </c>
      <c r="G3363" s="76"/>
      <c r="H3363" s="3" t="s">
        <v>355</v>
      </c>
      <c r="I3363" s="3" t="str">
        <f t="shared" si="159"/>
        <v>630001</v>
      </c>
      <c r="J3363" s="3" t="s">
        <v>537</v>
      </c>
    </row>
    <row r="3364" spans="2:10" ht="15.75" x14ac:dyDescent="0.25">
      <c r="B3364" s="68" t="s">
        <v>28</v>
      </c>
      <c r="C3364" s="69"/>
      <c r="D3364" s="70"/>
      <c r="E3364" s="70"/>
      <c r="F3364" s="122"/>
      <c r="G3364" s="72"/>
      <c r="H3364" s="3" t="s">
        <v>356</v>
      </c>
      <c r="I3364" s="3" t="str">
        <f t="shared" ref="I3364:I3384" si="160">RIGHT($B$3366,6)</f>
        <v>630002</v>
      </c>
      <c r="J3364" s="3" t="s">
        <v>538</v>
      </c>
    </row>
    <row r="3365" spans="2:10" ht="15.75" x14ac:dyDescent="0.25">
      <c r="B3365" s="51" t="s">
        <v>328</v>
      </c>
      <c r="C3365" s="45" t="str">
        <f>$C$5</f>
        <v>Actual</v>
      </c>
      <c r="D3365" s="45" t="str">
        <f>$D$5</f>
        <v>Budgeted</v>
      </c>
      <c r="E3365" s="45" t="s">
        <v>7</v>
      </c>
      <c r="F3365" s="121" t="str">
        <f>$F$5</f>
        <v>2024-2025 +/-</v>
      </c>
      <c r="G3365" s="78"/>
      <c r="H3365" s="3" t="s">
        <v>356</v>
      </c>
      <c r="I3365" s="3" t="str">
        <f t="shared" si="160"/>
        <v>630002</v>
      </c>
      <c r="J3365" s="3" t="s">
        <v>538</v>
      </c>
    </row>
    <row r="3366" spans="2:10" ht="15.75" x14ac:dyDescent="0.25">
      <c r="B3366" s="71" t="s">
        <v>122</v>
      </c>
      <c r="C3366" s="46" t="str">
        <f>$C$6</f>
        <v>2024-2025</v>
      </c>
      <c r="D3366" s="46" t="str">
        <f>$D$6</f>
        <v>2024-2025</v>
      </c>
      <c r="E3366" s="46" t="str">
        <f>$E$6</f>
        <v>2025-2026</v>
      </c>
      <c r="F3366" s="119" t="str">
        <f>$F$6</f>
        <v>2025-2026</v>
      </c>
      <c r="G3366" s="78"/>
      <c r="H3366" s="3" t="s">
        <v>356</v>
      </c>
      <c r="I3366" s="3" t="str">
        <f t="shared" si="160"/>
        <v>630002</v>
      </c>
      <c r="J3366" s="3" t="s">
        <v>538</v>
      </c>
    </row>
    <row r="3367" spans="2:10" x14ac:dyDescent="0.2">
      <c r="B3367" s="54" t="s">
        <v>8</v>
      </c>
      <c r="C3367" s="245">
        <f>SUM('Florida Parishes:Sullivan'!B3367)</f>
        <v>653323</v>
      </c>
      <c r="D3367" s="93">
        <f>SUM('Florida Parishes:Sullivan'!C3367)</f>
        <v>653323</v>
      </c>
      <c r="E3367" s="93">
        <f>SUM('Florida Parishes:Sullivan'!D3367)</f>
        <v>666915</v>
      </c>
      <c r="F3367" s="191">
        <f>SUM('Florida Parishes:Sullivan'!E3367)</f>
        <v>13592</v>
      </c>
      <c r="G3367" s="75"/>
      <c r="H3367" s="3" t="s">
        <v>356</v>
      </c>
      <c r="I3367" s="3" t="str">
        <f t="shared" si="160"/>
        <v>630002</v>
      </c>
      <c r="J3367" s="3" t="s">
        <v>538</v>
      </c>
    </row>
    <row r="3368" spans="2:10" x14ac:dyDescent="0.2">
      <c r="B3368" s="54" t="s">
        <v>9</v>
      </c>
      <c r="C3368" s="245">
        <f>SUM('Florida Parishes:Sullivan'!B3368)</f>
        <v>0</v>
      </c>
      <c r="D3368" s="93">
        <f>SUM('Florida Parishes:Sullivan'!C3368)</f>
        <v>0</v>
      </c>
      <c r="E3368" s="93">
        <f>SUM('Florida Parishes:Sullivan'!D3368)</f>
        <v>0</v>
      </c>
      <c r="F3368" s="191">
        <f>SUM('Florida Parishes:Sullivan'!E3368)</f>
        <v>0</v>
      </c>
      <c r="G3368" s="75"/>
      <c r="H3368" s="3" t="s">
        <v>356</v>
      </c>
      <c r="I3368" s="3" t="str">
        <f t="shared" si="160"/>
        <v>630002</v>
      </c>
      <c r="J3368" s="3" t="s">
        <v>538</v>
      </c>
    </row>
    <row r="3369" spans="2:10" x14ac:dyDescent="0.2">
      <c r="B3369" s="54" t="s">
        <v>10</v>
      </c>
      <c r="C3369" s="245">
        <f>SUM('Florida Parishes:Sullivan'!B3369)</f>
        <v>244147</v>
      </c>
      <c r="D3369" s="93">
        <f>SUM('Florida Parishes:Sullivan'!C3369)</f>
        <v>244147</v>
      </c>
      <c r="E3369" s="93">
        <f>SUM('Florida Parishes:Sullivan'!D3369)</f>
        <v>228143</v>
      </c>
      <c r="F3369" s="191">
        <f>SUM('Florida Parishes:Sullivan'!E3369)</f>
        <v>-16004</v>
      </c>
      <c r="G3369" s="75"/>
      <c r="H3369" s="3" t="s">
        <v>356</v>
      </c>
      <c r="I3369" s="3" t="str">
        <f t="shared" si="160"/>
        <v>630002</v>
      </c>
      <c r="J3369" s="3" t="s">
        <v>538</v>
      </c>
    </row>
    <row r="3370" spans="2:10" ht="15.75" x14ac:dyDescent="0.25">
      <c r="B3370" s="55" t="s">
        <v>11</v>
      </c>
      <c r="C3370" s="264">
        <f>SUM('Florida Parishes:Sullivan'!B3370)</f>
        <v>897470</v>
      </c>
      <c r="D3370" s="94">
        <f>SUM('Florida Parishes:Sullivan'!C3370)</f>
        <v>897470</v>
      </c>
      <c r="E3370" s="94">
        <f>SUM('Florida Parishes:Sullivan'!D3370)</f>
        <v>895058</v>
      </c>
      <c r="F3370" s="192">
        <f>SUM('Florida Parishes:Sullivan'!E3370)</f>
        <v>-2412</v>
      </c>
      <c r="G3370" s="76"/>
      <c r="H3370" s="3" t="s">
        <v>355</v>
      </c>
      <c r="I3370" s="3" t="str">
        <f t="shared" si="160"/>
        <v>630002</v>
      </c>
      <c r="J3370" s="3" t="s">
        <v>538</v>
      </c>
    </row>
    <row r="3371" spans="2:10" x14ac:dyDescent="0.2">
      <c r="B3371" s="54" t="s">
        <v>12</v>
      </c>
      <c r="C3371" s="245">
        <f>SUM('Florida Parishes:Sullivan'!B3371)</f>
        <v>2438</v>
      </c>
      <c r="D3371" s="93">
        <f>SUM('Florida Parishes:Sullivan'!C3371)</f>
        <v>2438</v>
      </c>
      <c r="E3371" s="93">
        <f>SUM('Florida Parishes:Sullivan'!D3371)</f>
        <v>1092</v>
      </c>
      <c r="F3371" s="191">
        <f>SUM('Florida Parishes:Sullivan'!E3371)</f>
        <v>-1346</v>
      </c>
      <c r="G3371" s="75"/>
      <c r="H3371" s="3" t="s">
        <v>356</v>
      </c>
      <c r="I3371" s="3" t="str">
        <f t="shared" si="160"/>
        <v>630002</v>
      </c>
      <c r="J3371" s="3" t="s">
        <v>538</v>
      </c>
    </row>
    <row r="3372" spans="2:10" x14ac:dyDescent="0.2">
      <c r="B3372" s="54" t="s">
        <v>13</v>
      </c>
      <c r="C3372" s="245">
        <f>SUM('Florida Parishes:Sullivan'!B3372)</f>
        <v>9313</v>
      </c>
      <c r="D3372" s="93">
        <f>SUM('Florida Parishes:Sullivan'!C3372)</f>
        <v>9313</v>
      </c>
      <c r="E3372" s="93">
        <f>SUM('Florida Parishes:Sullivan'!D3372)</f>
        <v>9717</v>
      </c>
      <c r="F3372" s="191">
        <f>SUM('Florida Parishes:Sullivan'!E3372)</f>
        <v>404</v>
      </c>
      <c r="G3372" s="75"/>
      <c r="H3372" s="3" t="s">
        <v>356</v>
      </c>
      <c r="I3372" s="3" t="str">
        <f t="shared" si="160"/>
        <v>630002</v>
      </c>
      <c r="J3372" s="3" t="s">
        <v>538</v>
      </c>
    </row>
    <row r="3373" spans="2:10" x14ac:dyDescent="0.2">
      <c r="B3373" s="54" t="s">
        <v>14</v>
      </c>
      <c r="C3373" s="245">
        <f>SUM('Florida Parishes:Sullivan'!B3373)</f>
        <v>4617</v>
      </c>
      <c r="D3373" s="93">
        <f>SUM('Florida Parishes:Sullivan'!C3373)</f>
        <v>4617</v>
      </c>
      <c r="E3373" s="93">
        <f>SUM('Florida Parishes:Sullivan'!D3373)</f>
        <v>2504</v>
      </c>
      <c r="F3373" s="191">
        <f>SUM('Florida Parishes:Sullivan'!E3373)</f>
        <v>-2113</v>
      </c>
      <c r="G3373" s="75"/>
      <c r="H3373" s="3" t="s">
        <v>356</v>
      </c>
      <c r="I3373" s="3" t="str">
        <f t="shared" si="160"/>
        <v>630002</v>
      </c>
      <c r="J3373" s="3" t="s">
        <v>538</v>
      </c>
    </row>
    <row r="3374" spans="2:10" ht="15.75" x14ac:dyDescent="0.25">
      <c r="B3374" s="55" t="s">
        <v>15</v>
      </c>
      <c r="C3374" s="264">
        <f>SUM('Florida Parishes:Sullivan'!B3374)</f>
        <v>16368</v>
      </c>
      <c r="D3374" s="94">
        <f>SUM('Florida Parishes:Sullivan'!C3374)</f>
        <v>16368</v>
      </c>
      <c r="E3374" s="94">
        <f>SUM('Florida Parishes:Sullivan'!D3374)</f>
        <v>13313</v>
      </c>
      <c r="F3374" s="192">
        <f>SUM('Florida Parishes:Sullivan'!E3374)</f>
        <v>-3055</v>
      </c>
      <c r="G3374" s="77"/>
      <c r="H3374" s="3" t="s">
        <v>355</v>
      </c>
      <c r="I3374" s="3" t="str">
        <f t="shared" si="160"/>
        <v>630002</v>
      </c>
      <c r="J3374" s="3" t="s">
        <v>538</v>
      </c>
    </row>
    <row r="3375" spans="2:10" x14ac:dyDescent="0.2">
      <c r="B3375" s="54" t="s">
        <v>16</v>
      </c>
      <c r="C3375" s="245">
        <f>SUM('Florida Parishes:Sullivan'!B3375)</f>
        <v>0</v>
      </c>
      <c r="D3375" s="93">
        <f>SUM('Florida Parishes:Sullivan'!C3375)</f>
        <v>0</v>
      </c>
      <c r="E3375" s="93">
        <f>SUM('Florida Parishes:Sullivan'!D3375)</f>
        <v>0</v>
      </c>
      <c r="F3375" s="191">
        <f>SUM('Florida Parishes:Sullivan'!E3375)</f>
        <v>0</v>
      </c>
      <c r="G3375" s="75"/>
      <c r="H3375" s="3" t="s">
        <v>356</v>
      </c>
      <c r="I3375" s="3" t="str">
        <f t="shared" si="160"/>
        <v>630002</v>
      </c>
      <c r="J3375" s="3" t="s">
        <v>538</v>
      </c>
    </row>
    <row r="3376" spans="2:10" x14ac:dyDescent="0.2">
      <c r="B3376" s="54" t="s">
        <v>17</v>
      </c>
      <c r="C3376" s="245">
        <f>SUM('Florida Parishes:Sullivan'!B3376)</f>
        <v>0</v>
      </c>
      <c r="D3376" s="93">
        <f>SUM('Florida Parishes:Sullivan'!C3376)</f>
        <v>0</v>
      </c>
      <c r="E3376" s="93">
        <f>SUM('Florida Parishes:Sullivan'!D3376)</f>
        <v>4748</v>
      </c>
      <c r="F3376" s="191">
        <f>SUM('Florida Parishes:Sullivan'!E3376)</f>
        <v>4748</v>
      </c>
      <c r="G3376" s="75"/>
      <c r="H3376" s="3" t="s">
        <v>356</v>
      </c>
      <c r="I3376" s="3" t="str">
        <f t="shared" si="160"/>
        <v>630002</v>
      </c>
      <c r="J3376" s="3" t="s">
        <v>538</v>
      </c>
    </row>
    <row r="3377" spans="2:10" x14ac:dyDescent="0.2">
      <c r="B3377" s="54" t="s">
        <v>18</v>
      </c>
      <c r="C3377" s="245">
        <f>SUM('Florida Parishes:Sullivan'!B3377)</f>
        <v>0</v>
      </c>
      <c r="D3377" s="93">
        <f>SUM('Florida Parishes:Sullivan'!C3377)</f>
        <v>0</v>
      </c>
      <c r="E3377" s="93">
        <f>SUM('Florida Parishes:Sullivan'!D3377)</f>
        <v>0</v>
      </c>
      <c r="F3377" s="191">
        <f>SUM('Florida Parishes:Sullivan'!E3377)</f>
        <v>0</v>
      </c>
      <c r="G3377" s="75"/>
      <c r="H3377" s="3" t="s">
        <v>356</v>
      </c>
      <c r="I3377" s="3" t="str">
        <f t="shared" si="160"/>
        <v>630002</v>
      </c>
      <c r="J3377" s="3" t="s">
        <v>538</v>
      </c>
    </row>
    <row r="3378" spans="2:10" x14ac:dyDescent="0.2">
      <c r="B3378" s="54" t="s">
        <v>19</v>
      </c>
      <c r="C3378" s="245">
        <f>SUM('Florida Parishes:Sullivan'!B3378)</f>
        <v>0</v>
      </c>
      <c r="D3378" s="93">
        <f>SUM('Florida Parishes:Sullivan'!C3378)</f>
        <v>0</v>
      </c>
      <c r="E3378" s="93">
        <f>SUM('Florida Parishes:Sullivan'!D3378)</f>
        <v>0</v>
      </c>
      <c r="F3378" s="191">
        <f>SUM('Florida Parishes:Sullivan'!E3378)</f>
        <v>0</v>
      </c>
      <c r="G3378" s="75"/>
      <c r="H3378" s="3" t="s">
        <v>356</v>
      </c>
      <c r="I3378" s="3" t="str">
        <f t="shared" si="160"/>
        <v>630002</v>
      </c>
      <c r="J3378" s="3" t="s">
        <v>538</v>
      </c>
    </row>
    <row r="3379" spans="2:10" ht="15.75" x14ac:dyDescent="0.25">
      <c r="B3379" s="55" t="s">
        <v>20</v>
      </c>
      <c r="C3379" s="264">
        <f>SUM('Florida Parishes:Sullivan'!B3379)</f>
        <v>0</v>
      </c>
      <c r="D3379" s="94">
        <f>SUM('Florida Parishes:Sullivan'!C3379)</f>
        <v>0</v>
      </c>
      <c r="E3379" s="94">
        <f>SUM('Florida Parishes:Sullivan'!D3379)</f>
        <v>4748</v>
      </c>
      <c r="F3379" s="192">
        <f>SUM('Florida Parishes:Sullivan'!E3379)</f>
        <v>4748</v>
      </c>
      <c r="G3379" s="77"/>
      <c r="H3379" s="3" t="s">
        <v>356</v>
      </c>
      <c r="I3379" s="3" t="str">
        <f t="shared" si="160"/>
        <v>630002</v>
      </c>
      <c r="J3379" s="3" t="s">
        <v>538</v>
      </c>
    </row>
    <row r="3380" spans="2:10" x14ac:dyDescent="0.2">
      <c r="B3380" s="54" t="s">
        <v>21</v>
      </c>
      <c r="C3380" s="245">
        <f>SUM('Florida Parishes:Sullivan'!B3380)</f>
        <v>1660</v>
      </c>
      <c r="D3380" s="93">
        <f>SUM('Florida Parishes:Sullivan'!C3380)</f>
        <v>1660</v>
      </c>
      <c r="E3380" s="93">
        <f>SUM('Florida Parishes:Sullivan'!D3380)</f>
        <v>0</v>
      </c>
      <c r="F3380" s="191">
        <f>SUM('Florida Parishes:Sullivan'!E3380)</f>
        <v>-1660</v>
      </c>
      <c r="G3380" s="75"/>
      <c r="H3380" s="3" t="s">
        <v>356</v>
      </c>
      <c r="I3380" s="3" t="str">
        <f t="shared" si="160"/>
        <v>630002</v>
      </c>
      <c r="J3380" s="3" t="s">
        <v>538</v>
      </c>
    </row>
    <row r="3381" spans="2:10" x14ac:dyDescent="0.2">
      <c r="B3381" s="54" t="s">
        <v>22</v>
      </c>
      <c r="C3381" s="245">
        <f>SUM('Florida Parishes:Sullivan'!B3381)</f>
        <v>0</v>
      </c>
      <c r="D3381" s="93">
        <f>SUM('Florida Parishes:Sullivan'!C3381)</f>
        <v>0</v>
      </c>
      <c r="E3381" s="93">
        <f>SUM('Florida Parishes:Sullivan'!D3381)</f>
        <v>0</v>
      </c>
      <c r="F3381" s="191">
        <f>SUM('Florida Parishes:Sullivan'!E3381)</f>
        <v>0</v>
      </c>
      <c r="G3381" s="75"/>
      <c r="H3381" s="3" t="s">
        <v>356</v>
      </c>
      <c r="I3381" s="3" t="str">
        <f t="shared" si="160"/>
        <v>630002</v>
      </c>
      <c r="J3381" s="3" t="s">
        <v>538</v>
      </c>
    </row>
    <row r="3382" spans="2:10" x14ac:dyDescent="0.2">
      <c r="B3382" s="54" t="s">
        <v>23</v>
      </c>
      <c r="C3382" s="245">
        <f>SUM('Florida Parishes:Sullivan'!B3382)</f>
        <v>0</v>
      </c>
      <c r="D3382" s="93">
        <f>SUM('Florida Parishes:Sullivan'!C3382)</f>
        <v>0</v>
      </c>
      <c r="E3382" s="93">
        <f>SUM('Florida Parishes:Sullivan'!D3382)</f>
        <v>0</v>
      </c>
      <c r="F3382" s="191">
        <f>SUM('Florida Parishes:Sullivan'!E3382)</f>
        <v>0</v>
      </c>
      <c r="G3382" s="75"/>
      <c r="H3382" s="3" t="s">
        <v>356</v>
      </c>
      <c r="I3382" s="3" t="str">
        <f t="shared" si="160"/>
        <v>630002</v>
      </c>
      <c r="J3382" s="3" t="s">
        <v>538</v>
      </c>
    </row>
    <row r="3383" spans="2:10" ht="15.75" x14ac:dyDescent="0.25">
      <c r="B3383" s="55" t="s">
        <v>24</v>
      </c>
      <c r="C3383" s="264">
        <f>SUM('Florida Parishes:Sullivan'!B3383)</f>
        <v>1660</v>
      </c>
      <c r="D3383" s="94">
        <f>SUM('Florida Parishes:Sullivan'!C3383)</f>
        <v>1660</v>
      </c>
      <c r="E3383" s="94">
        <f>SUM('Florida Parishes:Sullivan'!D3383)</f>
        <v>0</v>
      </c>
      <c r="F3383" s="192">
        <f>SUM('Florida Parishes:Sullivan'!E3383)</f>
        <v>-1660</v>
      </c>
      <c r="G3383" s="77"/>
      <c r="H3383" s="3" t="s">
        <v>355</v>
      </c>
      <c r="I3383" s="3" t="str">
        <f t="shared" si="160"/>
        <v>630002</v>
      </c>
      <c r="J3383" s="3" t="s">
        <v>538</v>
      </c>
    </row>
    <row r="3384" spans="2:10" ht="15.75" x14ac:dyDescent="0.25">
      <c r="B3384" s="98" t="s">
        <v>25</v>
      </c>
      <c r="C3384" s="282">
        <f>SUM('Florida Parishes:Sullivan'!B3384)</f>
        <v>915498</v>
      </c>
      <c r="D3384" s="99">
        <f>SUM('Florida Parishes:Sullivan'!C3384)</f>
        <v>915498</v>
      </c>
      <c r="E3384" s="99">
        <f>SUM('Florida Parishes:Sullivan'!D3384)</f>
        <v>913119</v>
      </c>
      <c r="F3384" s="193">
        <f>SUM('Florida Parishes:Sullivan'!E3384)</f>
        <v>-2379</v>
      </c>
      <c r="G3384" s="76"/>
      <c r="H3384" s="3" t="s">
        <v>355</v>
      </c>
      <c r="I3384" s="3" t="str">
        <f t="shared" si="160"/>
        <v>630002</v>
      </c>
      <c r="J3384" s="3" t="s">
        <v>538</v>
      </c>
    </row>
    <row r="3385" spans="2:10" ht="15.75" x14ac:dyDescent="0.25">
      <c r="B3385" s="111" t="s">
        <v>28</v>
      </c>
      <c r="C3385" s="112"/>
      <c r="D3385" s="113"/>
      <c r="E3385" s="113"/>
      <c r="F3385" s="120"/>
      <c r="G3385" s="72"/>
      <c r="H3385" s="3" t="s">
        <v>357</v>
      </c>
      <c r="I3385" s="3" t="str">
        <f t="shared" ref="I3385:I3405" si="161">RIGHT($B$3387,6)</f>
        <v>630006</v>
      </c>
      <c r="J3385" s="3" t="s">
        <v>539</v>
      </c>
    </row>
    <row r="3386" spans="2:10" ht="15.75" x14ac:dyDescent="0.25">
      <c r="B3386" s="51" t="s">
        <v>329</v>
      </c>
      <c r="C3386" s="45" t="str">
        <f>$C$5</f>
        <v>Actual</v>
      </c>
      <c r="D3386" s="45" t="str">
        <f>$D$5</f>
        <v>Budgeted</v>
      </c>
      <c r="E3386" s="45" t="s">
        <v>7</v>
      </c>
      <c r="F3386" s="121" t="str">
        <f>$F$5</f>
        <v>2024-2025 +/-</v>
      </c>
      <c r="G3386" s="74"/>
      <c r="H3386" s="3" t="s">
        <v>357</v>
      </c>
      <c r="I3386" s="3" t="str">
        <f t="shared" si="161"/>
        <v>630006</v>
      </c>
      <c r="J3386" s="3" t="s">
        <v>539</v>
      </c>
    </row>
    <row r="3387" spans="2:10" ht="15.75" x14ac:dyDescent="0.25">
      <c r="B3387" s="71" t="s">
        <v>123</v>
      </c>
      <c r="C3387" s="46" t="str">
        <f>$C$6</f>
        <v>2024-2025</v>
      </c>
      <c r="D3387" s="46" t="str">
        <f>$D$6</f>
        <v>2024-2025</v>
      </c>
      <c r="E3387" s="46" t="str">
        <f>$E$6</f>
        <v>2025-2026</v>
      </c>
      <c r="F3387" s="119" t="str">
        <f>$F$6</f>
        <v>2025-2026</v>
      </c>
      <c r="G3387" s="74"/>
      <c r="H3387" s="3" t="s">
        <v>357</v>
      </c>
      <c r="I3387" s="3" t="str">
        <f t="shared" si="161"/>
        <v>630006</v>
      </c>
      <c r="J3387" s="3" t="s">
        <v>539</v>
      </c>
    </row>
    <row r="3388" spans="2:10" x14ac:dyDescent="0.2">
      <c r="B3388" s="54" t="s">
        <v>8</v>
      </c>
      <c r="C3388" s="245">
        <f>SUM('Florida Parishes:Sullivan'!B3388)</f>
        <v>0</v>
      </c>
      <c r="D3388" s="93">
        <f>SUM('Florida Parishes:Sullivan'!C3388)</f>
        <v>0</v>
      </c>
      <c r="E3388" s="93">
        <f>SUM('Florida Parishes:Sullivan'!D3388)</f>
        <v>0</v>
      </c>
      <c r="F3388" s="191">
        <f>SUM('Florida Parishes:Sullivan'!E3388)</f>
        <v>0</v>
      </c>
      <c r="G3388" s="75"/>
      <c r="H3388" s="3" t="s">
        <v>357</v>
      </c>
      <c r="I3388" s="3" t="str">
        <f t="shared" si="161"/>
        <v>630006</v>
      </c>
      <c r="J3388" s="3" t="s">
        <v>539</v>
      </c>
    </row>
    <row r="3389" spans="2:10" x14ac:dyDescent="0.2">
      <c r="B3389" s="54" t="s">
        <v>9</v>
      </c>
      <c r="C3389" s="245">
        <f>SUM('Florida Parishes:Sullivan'!B3389)</f>
        <v>0</v>
      </c>
      <c r="D3389" s="93">
        <f>SUM('Florida Parishes:Sullivan'!C3389)</f>
        <v>0</v>
      </c>
      <c r="E3389" s="93">
        <f>SUM('Florida Parishes:Sullivan'!D3389)</f>
        <v>0</v>
      </c>
      <c r="F3389" s="191">
        <f>SUM('Florida Parishes:Sullivan'!E3389)</f>
        <v>0</v>
      </c>
      <c r="G3389" s="75"/>
      <c r="H3389" s="3" t="s">
        <v>357</v>
      </c>
      <c r="I3389" s="3" t="str">
        <f t="shared" si="161"/>
        <v>630006</v>
      </c>
      <c r="J3389" s="3" t="s">
        <v>539</v>
      </c>
    </row>
    <row r="3390" spans="2:10" x14ac:dyDescent="0.2">
      <c r="B3390" s="54" t="s">
        <v>10</v>
      </c>
      <c r="C3390" s="245">
        <f>SUM('Florida Parishes:Sullivan'!B3390)</f>
        <v>0</v>
      </c>
      <c r="D3390" s="93">
        <f>SUM('Florida Parishes:Sullivan'!C3390)</f>
        <v>0</v>
      </c>
      <c r="E3390" s="93">
        <f>SUM('Florida Parishes:Sullivan'!D3390)</f>
        <v>0</v>
      </c>
      <c r="F3390" s="191">
        <f>SUM('Florida Parishes:Sullivan'!E3390)</f>
        <v>0</v>
      </c>
      <c r="G3390" s="75"/>
      <c r="H3390" s="3" t="s">
        <v>357</v>
      </c>
      <c r="I3390" s="3" t="str">
        <f t="shared" si="161"/>
        <v>630006</v>
      </c>
      <c r="J3390" s="3" t="s">
        <v>539</v>
      </c>
    </row>
    <row r="3391" spans="2:10" ht="15.75" x14ac:dyDescent="0.25">
      <c r="B3391" s="55" t="s">
        <v>11</v>
      </c>
      <c r="C3391" s="264">
        <f>SUM('Florida Parishes:Sullivan'!B3391)</f>
        <v>0</v>
      </c>
      <c r="D3391" s="94">
        <f>SUM('Florida Parishes:Sullivan'!C3391)</f>
        <v>0</v>
      </c>
      <c r="E3391" s="94">
        <f>SUM('Florida Parishes:Sullivan'!D3391)</f>
        <v>0</v>
      </c>
      <c r="F3391" s="192">
        <f>SUM('Florida Parishes:Sullivan'!E3391)</f>
        <v>0</v>
      </c>
      <c r="G3391" s="76"/>
      <c r="H3391" s="3" t="s">
        <v>357</v>
      </c>
      <c r="I3391" s="3" t="str">
        <f t="shared" si="161"/>
        <v>630006</v>
      </c>
      <c r="J3391" s="3" t="s">
        <v>539</v>
      </c>
    </row>
    <row r="3392" spans="2:10" x14ac:dyDescent="0.2">
      <c r="B3392" s="54" t="s">
        <v>12</v>
      </c>
      <c r="C3392" s="245">
        <f>SUM('Florida Parishes:Sullivan'!B3392)</f>
        <v>0</v>
      </c>
      <c r="D3392" s="93">
        <f>SUM('Florida Parishes:Sullivan'!C3392)</f>
        <v>0</v>
      </c>
      <c r="E3392" s="93">
        <f>SUM('Florida Parishes:Sullivan'!D3392)</f>
        <v>0</v>
      </c>
      <c r="F3392" s="191">
        <f>SUM('Florida Parishes:Sullivan'!E3392)</f>
        <v>0</v>
      </c>
      <c r="G3392" s="75"/>
      <c r="H3392" s="3" t="s">
        <v>357</v>
      </c>
      <c r="I3392" s="3" t="str">
        <f t="shared" si="161"/>
        <v>630006</v>
      </c>
      <c r="J3392" s="3" t="s">
        <v>539</v>
      </c>
    </row>
    <row r="3393" spans="2:10" x14ac:dyDescent="0.2">
      <c r="B3393" s="54" t="s">
        <v>13</v>
      </c>
      <c r="C3393" s="245">
        <f>SUM('Florida Parishes:Sullivan'!B3393)</f>
        <v>0</v>
      </c>
      <c r="D3393" s="93">
        <f>SUM('Florida Parishes:Sullivan'!C3393)</f>
        <v>0</v>
      </c>
      <c r="E3393" s="93">
        <f>SUM('Florida Parishes:Sullivan'!D3393)</f>
        <v>0</v>
      </c>
      <c r="F3393" s="191">
        <f>SUM('Florida Parishes:Sullivan'!E3393)</f>
        <v>0</v>
      </c>
      <c r="G3393" s="75"/>
      <c r="H3393" s="3" t="s">
        <v>357</v>
      </c>
      <c r="I3393" s="3" t="str">
        <f t="shared" si="161"/>
        <v>630006</v>
      </c>
      <c r="J3393" s="3" t="s">
        <v>539</v>
      </c>
    </row>
    <row r="3394" spans="2:10" x14ac:dyDescent="0.2">
      <c r="B3394" s="54" t="s">
        <v>14</v>
      </c>
      <c r="C3394" s="245">
        <f>SUM('Florida Parishes:Sullivan'!B3394)</f>
        <v>0</v>
      </c>
      <c r="D3394" s="93">
        <f>SUM('Florida Parishes:Sullivan'!C3394)</f>
        <v>0</v>
      </c>
      <c r="E3394" s="93">
        <f>SUM('Florida Parishes:Sullivan'!D3394)</f>
        <v>0</v>
      </c>
      <c r="F3394" s="191">
        <f>SUM('Florida Parishes:Sullivan'!E3394)</f>
        <v>0</v>
      </c>
      <c r="G3394" s="75"/>
      <c r="H3394" s="3" t="s">
        <v>357</v>
      </c>
      <c r="I3394" s="3" t="str">
        <f t="shared" si="161"/>
        <v>630006</v>
      </c>
      <c r="J3394" s="3" t="s">
        <v>539</v>
      </c>
    </row>
    <row r="3395" spans="2:10" ht="15.75" x14ac:dyDescent="0.25">
      <c r="B3395" s="55" t="s">
        <v>15</v>
      </c>
      <c r="C3395" s="264">
        <f>SUM('Florida Parishes:Sullivan'!B3395)</f>
        <v>0</v>
      </c>
      <c r="D3395" s="94">
        <f>SUM('Florida Parishes:Sullivan'!C3395)</f>
        <v>0</v>
      </c>
      <c r="E3395" s="94">
        <f>SUM('Florida Parishes:Sullivan'!D3395)</f>
        <v>0</v>
      </c>
      <c r="F3395" s="192">
        <f>SUM('Florida Parishes:Sullivan'!E3395)</f>
        <v>0</v>
      </c>
      <c r="G3395" s="77"/>
      <c r="H3395" s="3" t="s">
        <v>357</v>
      </c>
      <c r="I3395" s="3" t="str">
        <f t="shared" si="161"/>
        <v>630006</v>
      </c>
      <c r="J3395" s="3" t="s">
        <v>539</v>
      </c>
    </row>
    <row r="3396" spans="2:10" x14ac:dyDescent="0.2">
      <c r="B3396" s="54" t="s">
        <v>16</v>
      </c>
      <c r="C3396" s="245">
        <f>SUM('Florida Parishes:Sullivan'!B3396)</f>
        <v>0</v>
      </c>
      <c r="D3396" s="93">
        <f>SUM('Florida Parishes:Sullivan'!C3396)</f>
        <v>0</v>
      </c>
      <c r="E3396" s="93">
        <f>SUM('Florida Parishes:Sullivan'!D3396)</f>
        <v>0</v>
      </c>
      <c r="F3396" s="191">
        <f>SUM('Florida Parishes:Sullivan'!E3396)</f>
        <v>0</v>
      </c>
      <c r="G3396" s="75"/>
      <c r="H3396" s="3" t="s">
        <v>357</v>
      </c>
      <c r="I3396" s="3" t="str">
        <f t="shared" si="161"/>
        <v>630006</v>
      </c>
      <c r="J3396" s="3" t="s">
        <v>539</v>
      </c>
    </row>
    <row r="3397" spans="2:10" x14ac:dyDescent="0.2">
      <c r="B3397" s="54" t="s">
        <v>17</v>
      </c>
      <c r="C3397" s="245">
        <f>SUM('Florida Parishes:Sullivan'!B3397)</f>
        <v>0</v>
      </c>
      <c r="D3397" s="93">
        <f>SUM('Florida Parishes:Sullivan'!C3397)</f>
        <v>0</v>
      </c>
      <c r="E3397" s="93">
        <f>SUM('Florida Parishes:Sullivan'!D3397)</f>
        <v>0</v>
      </c>
      <c r="F3397" s="191">
        <f>SUM('Florida Parishes:Sullivan'!E3397)</f>
        <v>0</v>
      </c>
      <c r="G3397" s="75"/>
      <c r="H3397" s="3" t="s">
        <v>357</v>
      </c>
      <c r="I3397" s="3" t="str">
        <f t="shared" si="161"/>
        <v>630006</v>
      </c>
      <c r="J3397" s="3" t="s">
        <v>539</v>
      </c>
    </row>
    <row r="3398" spans="2:10" x14ac:dyDescent="0.2">
      <c r="B3398" s="54" t="s">
        <v>18</v>
      </c>
      <c r="C3398" s="245">
        <f>SUM('Florida Parishes:Sullivan'!B3398)</f>
        <v>0</v>
      </c>
      <c r="D3398" s="93">
        <f>SUM('Florida Parishes:Sullivan'!C3398)</f>
        <v>0</v>
      </c>
      <c r="E3398" s="93">
        <f>SUM('Florida Parishes:Sullivan'!D3398)</f>
        <v>0</v>
      </c>
      <c r="F3398" s="191">
        <f>SUM('Florida Parishes:Sullivan'!E3398)</f>
        <v>0</v>
      </c>
      <c r="G3398" s="75"/>
      <c r="H3398" s="3" t="s">
        <v>357</v>
      </c>
      <c r="I3398" s="3" t="str">
        <f t="shared" si="161"/>
        <v>630006</v>
      </c>
      <c r="J3398" s="3" t="s">
        <v>539</v>
      </c>
    </row>
    <row r="3399" spans="2:10" x14ac:dyDescent="0.2">
      <c r="B3399" s="54" t="s">
        <v>19</v>
      </c>
      <c r="C3399" s="245">
        <f>SUM('Florida Parishes:Sullivan'!B3399)</f>
        <v>0</v>
      </c>
      <c r="D3399" s="93">
        <f>SUM('Florida Parishes:Sullivan'!C3399)</f>
        <v>0</v>
      </c>
      <c r="E3399" s="93">
        <f>SUM('Florida Parishes:Sullivan'!D3399)</f>
        <v>0</v>
      </c>
      <c r="F3399" s="191">
        <f>SUM('Florida Parishes:Sullivan'!E3399)</f>
        <v>0</v>
      </c>
      <c r="G3399" s="75"/>
      <c r="H3399" s="3" t="s">
        <v>357</v>
      </c>
      <c r="I3399" s="3" t="str">
        <f t="shared" si="161"/>
        <v>630006</v>
      </c>
      <c r="J3399" s="3" t="s">
        <v>539</v>
      </c>
    </row>
    <row r="3400" spans="2:10" ht="15.75" x14ac:dyDescent="0.25">
      <c r="B3400" s="55" t="s">
        <v>20</v>
      </c>
      <c r="C3400" s="264">
        <f>SUM('Florida Parishes:Sullivan'!B3400)</f>
        <v>0</v>
      </c>
      <c r="D3400" s="94">
        <f>SUM('Florida Parishes:Sullivan'!C3400)</f>
        <v>0</v>
      </c>
      <c r="E3400" s="94">
        <f>SUM('Florida Parishes:Sullivan'!D3400)</f>
        <v>0</v>
      </c>
      <c r="F3400" s="192">
        <f>SUM('Florida Parishes:Sullivan'!E3400)</f>
        <v>0</v>
      </c>
      <c r="G3400" s="77"/>
      <c r="H3400" s="3" t="s">
        <v>357</v>
      </c>
      <c r="I3400" s="3" t="str">
        <f t="shared" si="161"/>
        <v>630006</v>
      </c>
      <c r="J3400" s="3" t="s">
        <v>539</v>
      </c>
    </row>
    <row r="3401" spans="2:10" x14ac:dyDescent="0.2">
      <c r="B3401" s="54" t="s">
        <v>21</v>
      </c>
      <c r="C3401" s="245">
        <f>SUM('Florida Parishes:Sullivan'!B3401)</f>
        <v>0</v>
      </c>
      <c r="D3401" s="93">
        <f>SUM('Florida Parishes:Sullivan'!C3401)</f>
        <v>0</v>
      </c>
      <c r="E3401" s="93">
        <f>SUM('Florida Parishes:Sullivan'!D3401)</f>
        <v>0</v>
      </c>
      <c r="F3401" s="191">
        <f>SUM('Florida Parishes:Sullivan'!E3401)</f>
        <v>0</v>
      </c>
      <c r="G3401" s="75"/>
      <c r="H3401" s="3" t="s">
        <v>357</v>
      </c>
      <c r="I3401" s="3" t="str">
        <f t="shared" si="161"/>
        <v>630006</v>
      </c>
      <c r="J3401" s="3" t="s">
        <v>539</v>
      </c>
    </row>
    <row r="3402" spans="2:10" x14ac:dyDescent="0.2">
      <c r="B3402" s="54" t="s">
        <v>22</v>
      </c>
      <c r="C3402" s="245">
        <f>SUM('Florida Parishes:Sullivan'!B3402)</f>
        <v>0</v>
      </c>
      <c r="D3402" s="93">
        <f>SUM('Florida Parishes:Sullivan'!C3402)</f>
        <v>0</v>
      </c>
      <c r="E3402" s="93">
        <f>SUM('Florida Parishes:Sullivan'!D3402)</f>
        <v>0</v>
      </c>
      <c r="F3402" s="191">
        <f>SUM('Florida Parishes:Sullivan'!E3402)</f>
        <v>0</v>
      </c>
      <c r="G3402" s="75"/>
      <c r="H3402" s="3" t="s">
        <v>357</v>
      </c>
      <c r="I3402" s="3" t="str">
        <f t="shared" si="161"/>
        <v>630006</v>
      </c>
      <c r="J3402" s="3" t="s">
        <v>539</v>
      </c>
    </row>
    <row r="3403" spans="2:10" x14ac:dyDescent="0.2">
      <c r="B3403" s="54" t="s">
        <v>23</v>
      </c>
      <c r="C3403" s="245">
        <f>SUM('Florida Parishes:Sullivan'!B3403)</f>
        <v>0</v>
      </c>
      <c r="D3403" s="93">
        <f>SUM('Florida Parishes:Sullivan'!C3403)</f>
        <v>0</v>
      </c>
      <c r="E3403" s="93">
        <f>SUM('Florida Parishes:Sullivan'!D3403)</f>
        <v>0</v>
      </c>
      <c r="F3403" s="191">
        <f>SUM('Florida Parishes:Sullivan'!E3403)</f>
        <v>0</v>
      </c>
      <c r="G3403" s="75"/>
      <c r="H3403" s="3" t="s">
        <v>357</v>
      </c>
      <c r="I3403" s="3" t="str">
        <f t="shared" si="161"/>
        <v>630006</v>
      </c>
      <c r="J3403" s="3" t="s">
        <v>539</v>
      </c>
    </row>
    <row r="3404" spans="2:10" ht="15.75" x14ac:dyDescent="0.25">
      <c r="B3404" s="55" t="s">
        <v>24</v>
      </c>
      <c r="C3404" s="264">
        <f>SUM('Florida Parishes:Sullivan'!B3404)</f>
        <v>0</v>
      </c>
      <c r="D3404" s="94">
        <f>SUM('Florida Parishes:Sullivan'!C3404)</f>
        <v>0</v>
      </c>
      <c r="E3404" s="94">
        <f>SUM('Florida Parishes:Sullivan'!D3404)</f>
        <v>0</v>
      </c>
      <c r="F3404" s="192">
        <f>SUM('Florida Parishes:Sullivan'!E3404)</f>
        <v>0</v>
      </c>
      <c r="G3404" s="77"/>
      <c r="H3404" s="3" t="s">
        <v>357</v>
      </c>
      <c r="I3404" s="3" t="str">
        <f t="shared" si="161"/>
        <v>630006</v>
      </c>
      <c r="J3404" s="3" t="s">
        <v>539</v>
      </c>
    </row>
    <row r="3405" spans="2:10" ht="15.75" x14ac:dyDescent="0.25">
      <c r="B3405" s="98" t="s">
        <v>25</v>
      </c>
      <c r="C3405" s="282">
        <f>SUM('Florida Parishes:Sullivan'!B3405)</f>
        <v>0</v>
      </c>
      <c r="D3405" s="99">
        <f>SUM('Florida Parishes:Sullivan'!C3405)</f>
        <v>0</v>
      </c>
      <c r="E3405" s="99">
        <f>SUM('Florida Parishes:Sullivan'!D3405)</f>
        <v>0</v>
      </c>
      <c r="F3405" s="193">
        <f>SUM('Florida Parishes:Sullivan'!E3405)</f>
        <v>0</v>
      </c>
      <c r="G3405" s="76"/>
      <c r="H3405" s="3" t="s">
        <v>357</v>
      </c>
      <c r="I3405" s="3" t="str">
        <f t="shared" si="161"/>
        <v>630006</v>
      </c>
      <c r="J3405" s="3" t="s">
        <v>539</v>
      </c>
    </row>
    <row r="3406" spans="2:10" ht="15.75" x14ac:dyDescent="0.25">
      <c r="B3406" s="111" t="s">
        <v>28</v>
      </c>
      <c r="C3406" s="112"/>
      <c r="D3406" s="113"/>
      <c r="E3406" s="113"/>
      <c r="F3406" s="120"/>
      <c r="G3406" s="72"/>
      <c r="H3406" s="3" t="s">
        <v>357</v>
      </c>
      <c r="I3406" s="3" t="str">
        <f t="shared" ref="I3406:I3426" si="162">RIGHT($B$3408,6)</f>
        <v>630007</v>
      </c>
      <c r="J3406" s="3" t="s">
        <v>540</v>
      </c>
    </row>
    <row r="3407" spans="2:10" ht="15.75" x14ac:dyDescent="0.25">
      <c r="B3407" s="51" t="s">
        <v>330</v>
      </c>
      <c r="C3407" s="45" t="str">
        <f>$C$5</f>
        <v>Actual</v>
      </c>
      <c r="D3407" s="45" t="str">
        <f>$D$5</f>
        <v>Budgeted</v>
      </c>
      <c r="E3407" s="45" t="s">
        <v>7</v>
      </c>
      <c r="F3407" s="121" t="str">
        <f>$F$5</f>
        <v>2024-2025 +/-</v>
      </c>
      <c r="G3407" s="78"/>
      <c r="H3407" s="3" t="s">
        <v>357</v>
      </c>
      <c r="I3407" s="3" t="str">
        <f t="shared" si="162"/>
        <v>630007</v>
      </c>
      <c r="J3407" s="3" t="s">
        <v>540</v>
      </c>
    </row>
    <row r="3408" spans="2:10" ht="15.75" x14ac:dyDescent="0.25">
      <c r="B3408" s="71" t="s">
        <v>136</v>
      </c>
      <c r="C3408" s="46" t="str">
        <f>$C$6</f>
        <v>2024-2025</v>
      </c>
      <c r="D3408" s="46" t="str">
        <f>$D$6</f>
        <v>2024-2025</v>
      </c>
      <c r="E3408" s="46" t="str">
        <f>$E$6</f>
        <v>2025-2026</v>
      </c>
      <c r="F3408" s="119" t="str">
        <f>$F$6</f>
        <v>2025-2026</v>
      </c>
      <c r="G3408" s="78"/>
      <c r="H3408" s="3" t="s">
        <v>357</v>
      </c>
      <c r="I3408" s="3" t="str">
        <f t="shared" si="162"/>
        <v>630007</v>
      </c>
      <c r="J3408" s="3" t="s">
        <v>540</v>
      </c>
    </row>
    <row r="3409" spans="2:10" x14ac:dyDescent="0.2">
      <c r="B3409" s="54" t="s">
        <v>8</v>
      </c>
      <c r="C3409" s="245">
        <f>SUM('Florida Parishes:Sullivan'!B3409)</f>
        <v>0</v>
      </c>
      <c r="D3409" s="93">
        <f>SUM('Florida Parishes:Sullivan'!C3409)</f>
        <v>0</v>
      </c>
      <c r="E3409" s="93">
        <f>SUM('Florida Parishes:Sullivan'!D3409)</f>
        <v>0</v>
      </c>
      <c r="F3409" s="191">
        <f>SUM('Florida Parishes:Sullivan'!E3409)</f>
        <v>0</v>
      </c>
      <c r="G3409" s="75"/>
      <c r="H3409" s="3" t="s">
        <v>357</v>
      </c>
      <c r="I3409" s="3" t="str">
        <f t="shared" si="162"/>
        <v>630007</v>
      </c>
      <c r="J3409" s="3" t="s">
        <v>540</v>
      </c>
    </row>
    <row r="3410" spans="2:10" x14ac:dyDescent="0.2">
      <c r="B3410" s="54" t="s">
        <v>9</v>
      </c>
      <c r="C3410" s="245">
        <f>SUM('Florida Parishes:Sullivan'!B3410)</f>
        <v>0</v>
      </c>
      <c r="D3410" s="93">
        <f>SUM('Florida Parishes:Sullivan'!C3410)</f>
        <v>0</v>
      </c>
      <c r="E3410" s="93">
        <f>SUM('Florida Parishes:Sullivan'!D3410)</f>
        <v>0</v>
      </c>
      <c r="F3410" s="191">
        <f>SUM('Florida Parishes:Sullivan'!E3410)</f>
        <v>0</v>
      </c>
      <c r="G3410" s="75"/>
      <c r="H3410" s="3" t="s">
        <v>357</v>
      </c>
      <c r="I3410" s="3" t="str">
        <f t="shared" si="162"/>
        <v>630007</v>
      </c>
      <c r="J3410" s="3" t="s">
        <v>540</v>
      </c>
    </row>
    <row r="3411" spans="2:10" x14ac:dyDescent="0.2">
      <c r="B3411" s="54" t="s">
        <v>10</v>
      </c>
      <c r="C3411" s="245">
        <f>SUM('Florida Parishes:Sullivan'!B3411)</f>
        <v>57</v>
      </c>
      <c r="D3411" s="93">
        <f>SUM('Florida Parishes:Sullivan'!C3411)</f>
        <v>57</v>
      </c>
      <c r="E3411" s="93">
        <f>SUM('Florida Parishes:Sullivan'!D3411)</f>
        <v>0</v>
      </c>
      <c r="F3411" s="191">
        <f>SUM('Florida Parishes:Sullivan'!E3411)</f>
        <v>-57</v>
      </c>
      <c r="G3411" s="75"/>
      <c r="H3411" s="3" t="s">
        <v>357</v>
      </c>
      <c r="I3411" s="3" t="str">
        <f t="shared" si="162"/>
        <v>630007</v>
      </c>
      <c r="J3411" s="3" t="s">
        <v>540</v>
      </c>
    </row>
    <row r="3412" spans="2:10" ht="15.75" x14ac:dyDescent="0.25">
      <c r="B3412" s="55" t="s">
        <v>11</v>
      </c>
      <c r="C3412" s="264">
        <f>SUM('Florida Parishes:Sullivan'!B3412)</f>
        <v>57</v>
      </c>
      <c r="D3412" s="94">
        <f>SUM('Florida Parishes:Sullivan'!C3412)</f>
        <v>57</v>
      </c>
      <c r="E3412" s="94">
        <f>SUM('Florida Parishes:Sullivan'!D3412)</f>
        <v>0</v>
      </c>
      <c r="F3412" s="192">
        <f>SUM('Florida Parishes:Sullivan'!E3412)</f>
        <v>-57</v>
      </c>
      <c r="G3412" s="76"/>
      <c r="H3412" s="3" t="s">
        <v>357</v>
      </c>
      <c r="I3412" s="3" t="str">
        <f t="shared" si="162"/>
        <v>630007</v>
      </c>
      <c r="J3412" s="3" t="s">
        <v>540</v>
      </c>
    </row>
    <row r="3413" spans="2:10" x14ac:dyDescent="0.2">
      <c r="B3413" s="54" t="s">
        <v>12</v>
      </c>
      <c r="C3413" s="245">
        <f>SUM('Florida Parishes:Sullivan'!B3413)</f>
        <v>0</v>
      </c>
      <c r="D3413" s="93">
        <f>SUM('Florida Parishes:Sullivan'!C3413)</f>
        <v>0</v>
      </c>
      <c r="E3413" s="93">
        <f>SUM('Florida Parishes:Sullivan'!D3413)</f>
        <v>0</v>
      </c>
      <c r="F3413" s="191">
        <f>SUM('Florida Parishes:Sullivan'!E3413)</f>
        <v>0</v>
      </c>
      <c r="G3413" s="75"/>
      <c r="H3413" s="3" t="s">
        <v>357</v>
      </c>
      <c r="I3413" s="3" t="str">
        <f t="shared" si="162"/>
        <v>630007</v>
      </c>
      <c r="J3413" s="3" t="s">
        <v>540</v>
      </c>
    </row>
    <row r="3414" spans="2:10" x14ac:dyDescent="0.2">
      <c r="B3414" s="54" t="s">
        <v>13</v>
      </c>
      <c r="C3414" s="245">
        <f>SUM('Florida Parishes:Sullivan'!B3414)</f>
        <v>0</v>
      </c>
      <c r="D3414" s="93">
        <f>SUM('Florida Parishes:Sullivan'!C3414)</f>
        <v>0</v>
      </c>
      <c r="E3414" s="93">
        <f>SUM('Florida Parishes:Sullivan'!D3414)</f>
        <v>0</v>
      </c>
      <c r="F3414" s="191">
        <f>SUM('Florida Parishes:Sullivan'!E3414)</f>
        <v>0</v>
      </c>
      <c r="G3414" s="75"/>
      <c r="H3414" s="3" t="s">
        <v>357</v>
      </c>
      <c r="I3414" s="3" t="str">
        <f t="shared" si="162"/>
        <v>630007</v>
      </c>
      <c r="J3414" s="3" t="s">
        <v>540</v>
      </c>
    </row>
    <row r="3415" spans="2:10" x14ac:dyDescent="0.2">
      <c r="B3415" s="54" t="s">
        <v>14</v>
      </c>
      <c r="C3415" s="245">
        <f>SUM('Florida Parishes:Sullivan'!B3415)</f>
        <v>0</v>
      </c>
      <c r="D3415" s="93">
        <f>SUM('Florida Parishes:Sullivan'!C3415)</f>
        <v>0</v>
      </c>
      <c r="E3415" s="93">
        <f>SUM('Florida Parishes:Sullivan'!D3415)</f>
        <v>0</v>
      </c>
      <c r="F3415" s="191">
        <f>SUM('Florida Parishes:Sullivan'!E3415)</f>
        <v>0</v>
      </c>
      <c r="G3415" s="75"/>
      <c r="H3415" s="3" t="s">
        <v>357</v>
      </c>
      <c r="I3415" s="3" t="str">
        <f t="shared" si="162"/>
        <v>630007</v>
      </c>
      <c r="J3415" s="3" t="s">
        <v>540</v>
      </c>
    </row>
    <row r="3416" spans="2:10" ht="15.75" x14ac:dyDescent="0.25">
      <c r="B3416" s="55" t="s">
        <v>15</v>
      </c>
      <c r="C3416" s="264">
        <f>SUM('Florida Parishes:Sullivan'!B3416)</f>
        <v>0</v>
      </c>
      <c r="D3416" s="94">
        <f>SUM('Florida Parishes:Sullivan'!C3416)</f>
        <v>0</v>
      </c>
      <c r="E3416" s="94">
        <f>SUM('Florida Parishes:Sullivan'!D3416)</f>
        <v>0</v>
      </c>
      <c r="F3416" s="192">
        <f>SUM('Florida Parishes:Sullivan'!E3416)</f>
        <v>0</v>
      </c>
      <c r="G3416" s="77"/>
      <c r="H3416" s="3" t="s">
        <v>357</v>
      </c>
      <c r="I3416" s="3" t="str">
        <f t="shared" si="162"/>
        <v>630007</v>
      </c>
      <c r="J3416" s="3" t="s">
        <v>540</v>
      </c>
    </row>
    <row r="3417" spans="2:10" x14ac:dyDescent="0.2">
      <c r="B3417" s="54" t="s">
        <v>16</v>
      </c>
      <c r="C3417" s="245">
        <f>SUM('Florida Parishes:Sullivan'!B3417)</f>
        <v>0</v>
      </c>
      <c r="D3417" s="93">
        <f>SUM('Florida Parishes:Sullivan'!C3417)</f>
        <v>0</v>
      </c>
      <c r="E3417" s="93">
        <f>SUM('Florida Parishes:Sullivan'!D3417)</f>
        <v>0</v>
      </c>
      <c r="F3417" s="191">
        <f>SUM('Florida Parishes:Sullivan'!E3417)</f>
        <v>0</v>
      </c>
      <c r="G3417" s="75"/>
      <c r="H3417" s="3" t="s">
        <v>357</v>
      </c>
      <c r="I3417" s="3" t="str">
        <f t="shared" si="162"/>
        <v>630007</v>
      </c>
      <c r="J3417" s="3" t="s">
        <v>540</v>
      </c>
    </row>
    <row r="3418" spans="2:10" x14ac:dyDescent="0.2">
      <c r="B3418" s="54" t="s">
        <v>17</v>
      </c>
      <c r="C3418" s="245">
        <f>SUM('Florida Parishes:Sullivan'!B3418)</f>
        <v>0</v>
      </c>
      <c r="D3418" s="93">
        <f>SUM('Florida Parishes:Sullivan'!C3418)</f>
        <v>0</v>
      </c>
      <c r="E3418" s="93">
        <f>SUM('Florida Parishes:Sullivan'!D3418)</f>
        <v>0</v>
      </c>
      <c r="F3418" s="191">
        <f>SUM('Florida Parishes:Sullivan'!E3418)</f>
        <v>0</v>
      </c>
      <c r="G3418" s="75"/>
      <c r="H3418" s="3" t="s">
        <v>357</v>
      </c>
      <c r="I3418" s="3" t="str">
        <f t="shared" si="162"/>
        <v>630007</v>
      </c>
      <c r="J3418" s="3" t="s">
        <v>540</v>
      </c>
    </row>
    <row r="3419" spans="2:10" x14ac:dyDescent="0.2">
      <c r="B3419" s="54" t="s">
        <v>18</v>
      </c>
      <c r="C3419" s="245">
        <f>SUM('Florida Parishes:Sullivan'!B3419)</f>
        <v>0</v>
      </c>
      <c r="D3419" s="93">
        <f>SUM('Florida Parishes:Sullivan'!C3419)</f>
        <v>0</v>
      </c>
      <c r="E3419" s="93">
        <f>SUM('Florida Parishes:Sullivan'!D3419)</f>
        <v>0</v>
      </c>
      <c r="F3419" s="191">
        <f>SUM('Florida Parishes:Sullivan'!E3419)</f>
        <v>0</v>
      </c>
      <c r="G3419" s="75"/>
      <c r="H3419" s="3" t="s">
        <v>357</v>
      </c>
      <c r="I3419" s="3" t="str">
        <f t="shared" si="162"/>
        <v>630007</v>
      </c>
      <c r="J3419" s="3" t="s">
        <v>540</v>
      </c>
    </row>
    <row r="3420" spans="2:10" x14ac:dyDescent="0.2">
      <c r="B3420" s="54" t="s">
        <v>19</v>
      </c>
      <c r="C3420" s="245">
        <f>SUM('Florida Parishes:Sullivan'!B3420)</f>
        <v>0</v>
      </c>
      <c r="D3420" s="93">
        <f>SUM('Florida Parishes:Sullivan'!C3420)</f>
        <v>0</v>
      </c>
      <c r="E3420" s="93">
        <f>SUM('Florida Parishes:Sullivan'!D3420)</f>
        <v>0</v>
      </c>
      <c r="F3420" s="191">
        <f>SUM('Florida Parishes:Sullivan'!E3420)</f>
        <v>0</v>
      </c>
      <c r="G3420" s="75"/>
      <c r="H3420" s="3" t="s">
        <v>357</v>
      </c>
      <c r="I3420" s="3" t="str">
        <f t="shared" si="162"/>
        <v>630007</v>
      </c>
      <c r="J3420" s="3" t="s">
        <v>540</v>
      </c>
    </row>
    <row r="3421" spans="2:10" ht="15.75" x14ac:dyDescent="0.25">
      <c r="B3421" s="55" t="s">
        <v>20</v>
      </c>
      <c r="C3421" s="264">
        <f>SUM('Florida Parishes:Sullivan'!B3421)</f>
        <v>0</v>
      </c>
      <c r="D3421" s="94">
        <f>SUM('Florida Parishes:Sullivan'!C3421)</f>
        <v>0</v>
      </c>
      <c r="E3421" s="94">
        <f>SUM('Florida Parishes:Sullivan'!D3421)</f>
        <v>0</v>
      </c>
      <c r="F3421" s="192">
        <f>SUM('Florida Parishes:Sullivan'!E3421)</f>
        <v>0</v>
      </c>
      <c r="G3421" s="77"/>
      <c r="H3421" s="3" t="s">
        <v>357</v>
      </c>
      <c r="I3421" s="3" t="str">
        <f t="shared" si="162"/>
        <v>630007</v>
      </c>
      <c r="J3421" s="3" t="s">
        <v>540</v>
      </c>
    </row>
    <row r="3422" spans="2:10" x14ac:dyDescent="0.2">
      <c r="B3422" s="54" t="s">
        <v>21</v>
      </c>
      <c r="C3422" s="245">
        <f>SUM('Florida Parishes:Sullivan'!B3422)</f>
        <v>0</v>
      </c>
      <c r="D3422" s="93">
        <f>SUM('Florida Parishes:Sullivan'!C3422)</f>
        <v>0</v>
      </c>
      <c r="E3422" s="93">
        <f>SUM('Florida Parishes:Sullivan'!D3422)</f>
        <v>0</v>
      </c>
      <c r="F3422" s="191">
        <f>SUM('Florida Parishes:Sullivan'!E3422)</f>
        <v>0</v>
      </c>
      <c r="G3422" s="75"/>
      <c r="H3422" s="3" t="s">
        <v>357</v>
      </c>
      <c r="I3422" s="3" t="str">
        <f t="shared" si="162"/>
        <v>630007</v>
      </c>
      <c r="J3422" s="3" t="s">
        <v>540</v>
      </c>
    </row>
    <row r="3423" spans="2:10" x14ac:dyDescent="0.2">
      <c r="B3423" s="54" t="s">
        <v>22</v>
      </c>
      <c r="C3423" s="245">
        <f>SUM('Florida Parishes:Sullivan'!B3423)</f>
        <v>0</v>
      </c>
      <c r="D3423" s="93">
        <f>SUM('Florida Parishes:Sullivan'!C3423)</f>
        <v>0</v>
      </c>
      <c r="E3423" s="93">
        <f>SUM('Florida Parishes:Sullivan'!D3423)</f>
        <v>0</v>
      </c>
      <c r="F3423" s="191">
        <f>SUM('Florida Parishes:Sullivan'!E3423)</f>
        <v>0</v>
      </c>
      <c r="G3423" s="75"/>
      <c r="H3423" s="3" t="s">
        <v>357</v>
      </c>
      <c r="I3423" s="3" t="str">
        <f t="shared" si="162"/>
        <v>630007</v>
      </c>
      <c r="J3423" s="3" t="s">
        <v>540</v>
      </c>
    </row>
    <row r="3424" spans="2:10" x14ac:dyDescent="0.2">
      <c r="B3424" s="54" t="s">
        <v>23</v>
      </c>
      <c r="C3424" s="245">
        <f>SUM('Florida Parishes:Sullivan'!B3424)</f>
        <v>0</v>
      </c>
      <c r="D3424" s="93">
        <f>SUM('Florida Parishes:Sullivan'!C3424)</f>
        <v>0</v>
      </c>
      <c r="E3424" s="93">
        <f>SUM('Florida Parishes:Sullivan'!D3424)</f>
        <v>0</v>
      </c>
      <c r="F3424" s="191">
        <f>SUM('Florida Parishes:Sullivan'!E3424)</f>
        <v>0</v>
      </c>
      <c r="G3424" s="75"/>
      <c r="H3424" s="3" t="s">
        <v>357</v>
      </c>
      <c r="I3424" s="3" t="str">
        <f t="shared" si="162"/>
        <v>630007</v>
      </c>
      <c r="J3424" s="3" t="s">
        <v>540</v>
      </c>
    </row>
    <row r="3425" spans="2:10" ht="15.75" x14ac:dyDescent="0.25">
      <c r="B3425" s="55" t="s">
        <v>24</v>
      </c>
      <c r="C3425" s="264">
        <f>SUM('Florida Parishes:Sullivan'!B3425)</f>
        <v>0</v>
      </c>
      <c r="D3425" s="94">
        <f>SUM('Florida Parishes:Sullivan'!C3425)</f>
        <v>0</v>
      </c>
      <c r="E3425" s="94">
        <f>SUM('Florida Parishes:Sullivan'!D3425)</f>
        <v>0</v>
      </c>
      <c r="F3425" s="192">
        <f>SUM('Florida Parishes:Sullivan'!E3425)</f>
        <v>0</v>
      </c>
      <c r="G3425" s="77"/>
      <c r="H3425" s="3" t="s">
        <v>357</v>
      </c>
      <c r="I3425" s="3" t="str">
        <f t="shared" si="162"/>
        <v>630007</v>
      </c>
      <c r="J3425" s="3" t="s">
        <v>540</v>
      </c>
    </row>
    <row r="3426" spans="2:10" ht="15.75" x14ac:dyDescent="0.25">
      <c r="B3426" s="55" t="s">
        <v>25</v>
      </c>
      <c r="C3426" s="264">
        <f>SUM('Florida Parishes:Sullivan'!B3426)</f>
        <v>57</v>
      </c>
      <c r="D3426" s="94">
        <f>SUM('Florida Parishes:Sullivan'!C3426)</f>
        <v>57</v>
      </c>
      <c r="E3426" s="94">
        <f>SUM('Florida Parishes:Sullivan'!D3426)</f>
        <v>0</v>
      </c>
      <c r="F3426" s="192">
        <f>SUM('Florida Parishes:Sullivan'!E3426)</f>
        <v>-57</v>
      </c>
      <c r="G3426" s="76"/>
      <c r="H3426" s="3" t="s">
        <v>357</v>
      </c>
      <c r="I3426" s="3" t="str">
        <f t="shared" si="162"/>
        <v>630007</v>
      </c>
      <c r="J3426" s="3" t="s">
        <v>540</v>
      </c>
    </row>
    <row r="3427" spans="2:10" ht="15.75" x14ac:dyDescent="0.25">
      <c r="B3427" s="68" t="s">
        <v>28</v>
      </c>
      <c r="C3427" s="69"/>
      <c r="D3427" s="70"/>
      <c r="E3427" s="70"/>
      <c r="F3427" s="122"/>
      <c r="G3427" s="72"/>
      <c r="H3427" s="3" t="s">
        <v>357</v>
      </c>
      <c r="I3427" s="3" t="str">
        <f t="shared" ref="I3427:I3447" si="163">RIGHT($B$3429,6)</f>
        <v>630009</v>
      </c>
      <c r="J3427" s="3" t="s">
        <v>541</v>
      </c>
    </row>
    <row r="3428" spans="2:10" ht="15.75" x14ac:dyDescent="0.25">
      <c r="B3428" s="51" t="s">
        <v>331</v>
      </c>
      <c r="C3428" s="45" t="str">
        <f>$C$5</f>
        <v>Actual</v>
      </c>
      <c r="D3428" s="45" t="str">
        <f>$D$5</f>
        <v>Budgeted</v>
      </c>
      <c r="E3428" s="45" t="s">
        <v>7</v>
      </c>
      <c r="F3428" s="121" t="str">
        <f>$F$5</f>
        <v>2024-2025 +/-</v>
      </c>
      <c r="G3428" s="78"/>
      <c r="H3428" s="3" t="s">
        <v>357</v>
      </c>
      <c r="I3428" s="3" t="str">
        <f t="shared" si="163"/>
        <v>630009</v>
      </c>
      <c r="J3428" s="3" t="s">
        <v>541</v>
      </c>
    </row>
    <row r="3429" spans="2:10" ht="15.75" x14ac:dyDescent="0.25">
      <c r="B3429" s="71" t="s">
        <v>124</v>
      </c>
      <c r="C3429" s="46" t="str">
        <f>$C$6</f>
        <v>2024-2025</v>
      </c>
      <c r="D3429" s="46" t="str">
        <f>$D$6</f>
        <v>2024-2025</v>
      </c>
      <c r="E3429" s="46" t="str">
        <f>$E$6</f>
        <v>2025-2026</v>
      </c>
      <c r="F3429" s="119" t="str">
        <f>$F$6</f>
        <v>2025-2026</v>
      </c>
      <c r="G3429" s="78"/>
      <c r="H3429" s="3" t="s">
        <v>357</v>
      </c>
      <c r="I3429" s="3" t="str">
        <f t="shared" si="163"/>
        <v>630009</v>
      </c>
      <c r="J3429" s="3" t="s">
        <v>541</v>
      </c>
    </row>
    <row r="3430" spans="2:10" x14ac:dyDescent="0.2">
      <c r="B3430" s="54" t="s">
        <v>8</v>
      </c>
      <c r="C3430" s="245">
        <f>SUM('Florida Parishes:Sullivan'!B3430)</f>
        <v>0</v>
      </c>
      <c r="D3430" s="93">
        <f>SUM('Florida Parishes:Sullivan'!C3430)</f>
        <v>0</v>
      </c>
      <c r="E3430" s="93">
        <f>SUM('Florida Parishes:Sullivan'!D3430)</f>
        <v>0</v>
      </c>
      <c r="F3430" s="191">
        <f>SUM('Florida Parishes:Sullivan'!E3430)</f>
        <v>0</v>
      </c>
      <c r="G3430" s="75"/>
      <c r="H3430" s="3" t="s">
        <v>357</v>
      </c>
      <c r="I3430" s="3" t="str">
        <f t="shared" si="163"/>
        <v>630009</v>
      </c>
      <c r="J3430" s="3" t="s">
        <v>541</v>
      </c>
    </row>
    <row r="3431" spans="2:10" x14ac:dyDescent="0.2">
      <c r="B3431" s="54" t="s">
        <v>9</v>
      </c>
      <c r="C3431" s="245">
        <f>SUM('Florida Parishes:Sullivan'!B3431)</f>
        <v>0</v>
      </c>
      <c r="D3431" s="93">
        <f>SUM('Florida Parishes:Sullivan'!C3431)</f>
        <v>0</v>
      </c>
      <c r="E3431" s="93">
        <f>SUM('Florida Parishes:Sullivan'!D3431)</f>
        <v>0</v>
      </c>
      <c r="F3431" s="191">
        <f>SUM('Florida Parishes:Sullivan'!E3431)</f>
        <v>0</v>
      </c>
      <c r="G3431" s="75"/>
      <c r="H3431" s="3" t="s">
        <v>357</v>
      </c>
      <c r="I3431" s="3" t="str">
        <f t="shared" si="163"/>
        <v>630009</v>
      </c>
      <c r="J3431" s="3" t="s">
        <v>541</v>
      </c>
    </row>
    <row r="3432" spans="2:10" x14ac:dyDescent="0.2">
      <c r="B3432" s="54" t="s">
        <v>10</v>
      </c>
      <c r="C3432" s="245">
        <f>SUM('Florida Parishes:Sullivan'!B3432)</f>
        <v>0</v>
      </c>
      <c r="D3432" s="93">
        <f>SUM('Florida Parishes:Sullivan'!C3432)</f>
        <v>0</v>
      </c>
      <c r="E3432" s="93">
        <f>SUM('Florida Parishes:Sullivan'!D3432)</f>
        <v>0</v>
      </c>
      <c r="F3432" s="191">
        <f>SUM('Florida Parishes:Sullivan'!E3432)</f>
        <v>0</v>
      </c>
      <c r="G3432" s="75"/>
      <c r="H3432" s="3" t="s">
        <v>357</v>
      </c>
      <c r="I3432" s="3" t="str">
        <f t="shared" si="163"/>
        <v>630009</v>
      </c>
      <c r="J3432" s="3" t="s">
        <v>541</v>
      </c>
    </row>
    <row r="3433" spans="2:10" ht="15.75" x14ac:dyDescent="0.25">
      <c r="B3433" s="55" t="s">
        <v>11</v>
      </c>
      <c r="C3433" s="264">
        <f>SUM('Florida Parishes:Sullivan'!B3433)</f>
        <v>0</v>
      </c>
      <c r="D3433" s="94">
        <f>SUM('Florida Parishes:Sullivan'!C3433)</f>
        <v>0</v>
      </c>
      <c r="E3433" s="94">
        <f>SUM('Florida Parishes:Sullivan'!D3433)</f>
        <v>0</v>
      </c>
      <c r="F3433" s="192">
        <f>SUM('Florida Parishes:Sullivan'!E3433)</f>
        <v>0</v>
      </c>
      <c r="G3433" s="76"/>
      <c r="H3433" s="3" t="s">
        <v>357</v>
      </c>
      <c r="I3433" s="3" t="str">
        <f t="shared" si="163"/>
        <v>630009</v>
      </c>
      <c r="J3433" s="3" t="s">
        <v>541</v>
      </c>
    </row>
    <row r="3434" spans="2:10" x14ac:dyDescent="0.2">
      <c r="B3434" s="54" t="s">
        <v>12</v>
      </c>
      <c r="C3434" s="245">
        <f>SUM('Florida Parishes:Sullivan'!B3434)</f>
        <v>0</v>
      </c>
      <c r="D3434" s="93">
        <f>SUM('Florida Parishes:Sullivan'!C3434)</f>
        <v>0</v>
      </c>
      <c r="E3434" s="93">
        <f>SUM('Florida Parishes:Sullivan'!D3434)</f>
        <v>0</v>
      </c>
      <c r="F3434" s="191">
        <f>SUM('Florida Parishes:Sullivan'!E3434)</f>
        <v>0</v>
      </c>
      <c r="G3434" s="75"/>
      <c r="H3434" s="3" t="s">
        <v>357</v>
      </c>
      <c r="I3434" s="3" t="str">
        <f t="shared" si="163"/>
        <v>630009</v>
      </c>
      <c r="J3434" s="3" t="s">
        <v>541</v>
      </c>
    </row>
    <row r="3435" spans="2:10" x14ac:dyDescent="0.2">
      <c r="B3435" s="54" t="s">
        <v>13</v>
      </c>
      <c r="C3435" s="245">
        <f>SUM('Florida Parishes:Sullivan'!B3435)</f>
        <v>0</v>
      </c>
      <c r="D3435" s="93">
        <f>SUM('Florida Parishes:Sullivan'!C3435)</f>
        <v>0</v>
      </c>
      <c r="E3435" s="93">
        <f>SUM('Florida Parishes:Sullivan'!D3435)</f>
        <v>0</v>
      </c>
      <c r="F3435" s="191">
        <f>SUM('Florida Parishes:Sullivan'!E3435)</f>
        <v>0</v>
      </c>
      <c r="G3435" s="75"/>
      <c r="H3435" s="3" t="s">
        <v>357</v>
      </c>
      <c r="I3435" s="3" t="str">
        <f t="shared" si="163"/>
        <v>630009</v>
      </c>
      <c r="J3435" s="3" t="s">
        <v>541</v>
      </c>
    </row>
    <row r="3436" spans="2:10" x14ac:dyDescent="0.2">
      <c r="B3436" s="54" t="s">
        <v>14</v>
      </c>
      <c r="C3436" s="245">
        <f>SUM('Florida Parishes:Sullivan'!B3436)</f>
        <v>0</v>
      </c>
      <c r="D3436" s="93">
        <f>SUM('Florida Parishes:Sullivan'!C3436)</f>
        <v>0</v>
      </c>
      <c r="E3436" s="93">
        <f>SUM('Florida Parishes:Sullivan'!D3436)</f>
        <v>18</v>
      </c>
      <c r="F3436" s="191">
        <f>SUM('Florida Parishes:Sullivan'!E3436)</f>
        <v>18</v>
      </c>
      <c r="G3436" s="75"/>
      <c r="H3436" s="3" t="s">
        <v>357</v>
      </c>
      <c r="I3436" s="3" t="str">
        <f t="shared" si="163"/>
        <v>630009</v>
      </c>
      <c r="J3436" s="3" t="s">
        <v>541</v>
      </c>
    </row>
    <row r="3437" spans="2:10" ht="15.75" x14ac:dyDescent="0.25">
      <c r="B3437" s="55" t="s">
        <v>15</v>
      </c>
      <c r="C3437" s="245">
        <f>SUM('Florida Parishes:Sullivan'!B3437)</f>
        <v>0</v>
      </c>
      <c r="D3437" s="93">
        <f>SUM('Florida Parishes:Sullivan'!C3437)</f>
        <v>0</v>
      </c>
      <c r="E3437" s="93">
        <f>SUM('Florida Parishes:Sullivan'!D3437)</f>
        <v>18</v>
      </c>
      <c r="F3437" s="191">
        <f>SUM('Florida Parishes:Sullivan'!E3437)</f>
        <v>18</v>
      </c>
      <c r="G3437" s="77"/>
      <c r="H3437" s="3" t="s">
        <v>357</v>
      </c>
      <c r="I3437" s="3" t="str">
        <f t="shared" si="163"/>
        <v>630009</v>
      </c>
      <c r="J3437" s="3" t="s">
        <v>541</v>
      </c>
    </row>
    <row r="3438" spans="2:10" x14ac:dyDescent="0.2">
      <c r="B3438" s="54" t="s">
        <v>16</v>
      </c>
      <c r="C3438" s="245">
        <f>SUM('Florida Parishes:Sullivan'!B3438)</f>
        <v>0</v>
      </c>
      <c r="D3438" s="93">
        <f>SUM('Florida Parishes:Sullivan'!C3438)</f>
        <v>0</v>
      </c>
      <c r="E3438" s="93">
        <f>SUM('Florida Parishes:Sullivan'!D3438)</f>
        <v>0</v>
      </c>
      <c r="F3438" s="191">
        <f>SUM('Florida Parishes:Sullivan'!E3438)</f>
        <v>0</v>
      </c>
      <c r="G3438" s="75"/>
      <c r="H3438" s="3" t="s">
        <v>357</v>
      </c>
      <c r="I3438" s="3" t="str">
        <f t="shared" si="163"/>
        <v>630009</v>
      </c>
      <c r="J3438" s="3" t="s">
        <v>541</v>
      </c>
    </row>
    <row r="3439" spans="2:10" x14ac:dyDescent="0.2">
      <c r="B3439" s="54" t="s">
        <v>17</v>
      </c>
      <c r="C3439" s="245">
        <f>SUM('Florida Parishes:Sullivan'!B3439)</f>
        <v>0</v>
      </c>
      <c r="D3439" s="93">
        <f>SUM('Florida Parishes:Sullivan'!C3439)</f>
        <v>0</v>
      </c>
      <c r="E3439" s="93">
        <f>SUM('Florida Parishes:Sullivan'!D3439)</f>
        <v>0</v>
      </c>
      <c r="F3439" s="191">
        <f>SUM('Florida Parishes:Sullivan'!E3439)</f>
        <v>0</v>
      </c>
      <c r="G3439" s="75"/>
      <c r="H3439" s="3" t="s">
        <v>357</v>
      </c>
      <c r="I3439" s="3" t="str">
        <f t="shared" si="163"/>
        <v>630009</v>
      </c>
      <c r="J3439" s="3" t="s">
        <v>541</v>
      </c>
    </row>
    <row r="3440" spans="2:10" x14ac:dyDescent="0.2">
      <c r="B3440" s="54" t="s">
        <v>18</v>
      </c>
      <c r="C3440" s="245">
        <f>SUM('Florida Parishes:Sullivan'!B3440)</f>
        <v>0</v>
      </c>
      <c r="D3440" s="93">
        <f>SUM('Florida Parishes:Sullivan'!C3440)</f>
        <v>0</v>
      </c>
      <c r="E3440" s="93">
        <f>SUM('Florida Parishes:Sullivan'!D3440)</f>
        <v>0</v>
      </c>
      <c r="F3440" s="191">
        <f>SUM('Florida Parishes:Sullivan'!E3440)</f>
        <v>0</v>
      </c>
      <c r="G3440" s="75"/>
      <c r="H3440" s="3" t="s">
        <v>357</v>
      </c>
      <c r="I3440" s="3" t="str">
        <f t="shared" si="163"/>
        <v>630009</v>
      </c>
      <c r="J3440" s="3" t="s">
        <v>541</v>
      </c>
    </row>
    <row r="3441" spans="2:10" x14ac:dyDescent="0.2">
      <c r="B3441" s="54" t="s">
        <v>19</v>
      </c>
      <c r="C3441" s="245">
        <f>SUM('Florida Parishes:Sullivan'!B3441)</f>
        <v>0</v>
      </c>
      <c r="D3441" s="93">
        <f>SUM('Florida Parishes:Sullivan'!C3441)</f>
        <v>0</v>
      </c>
      <c r="E3441" s="93">
        <f>SUM('Florida Parishes:Sullivan'!D3441)</f>
        <v>0</v>
      </c>
      <c r="F3441" s="191">
        <f>SUM('Florida Parishes:Sullivan'!E3441)</f>
        <v>0</v>
      </c>
      <c r="G3441" s="75"/>
      <c r="H3441" s="3" t="s">
        <v>357</v>
      </c>
      <c r="I3441" s="3" t="str">
        <f t="shared" si="163"/>
        <v>630009</v>
      </c>
      <c r="J3441" s="3" t="s">
        <v>541</v>
      </c>
    </row>
    <row r="3442" spans="2:10" ht="15.75" x14ac:dyDescent="0.25">
      <c r="B3442" s="55" t="s">
        <v>20</v>
      </c>
      <c r="C3442" s="245">
        <f>SUM('Florida Parishes:Sullivan'!B3442)</f>
        <v>0</v>
      </c>
      <c r="D3442" s="93">
        <f>SUM('Florida Parishes:Sullivan'!C3442)</f>
        <v>0</v>
      </c>
      <c r="E3442" s="93">
        <f>SUM('Florida Parishes:Sullivan'!D3442)</f>
        <v>0</v>
      </c>
      <c r="F3442" s="191">
        <f>SUM('Florida Parishes:Sullivan'!E3442)</f>
        <v>0</v>
      </c>
      <c r="G3442" s="77"/>
      <c r="H3442" s="3" t="s">
        <v>357</v>
      </c>
      <c r="I3442" s="3" t="str">
        <f t="shared" si="163"/>
        <v>630009</v>
      </c>
      <c r="J3442" s="3" t="s">
        <v>541</v>
      </c>
    </row>
    <row r="3443" spans="2:10" x14ac:dyDescent="0.2">
      <c r="B3443" s="54" t="s">
        <v>21</v>
      </c>
      <c r="C3443" s="245">
        <f>SUM('Florida Parishes:Sullivan'!B3443)</f>
        <v>0</v>
      </c>
      <c r="D3443" s="93">
        <f>SUM('Florida Parishes:Sullivan'!C3443)</f>
        <v>0</v>
      </c>
      <c r="E3443" s="93">
        <f>SUM('Florida Parishes:Sullivan'!D3443)</f>
        <v>0</v>
      </c>
      <c r="F3443" s="191">
        <f>SUM('Florida Parishes:Sullivan'!E3443)</f>
        <v>0</v>
      </c>
      <c r="G3443" s="75"/>
      <c r="H3443" s="3" t="s">
        <v>357</v>
      </c>
      <c r="I3443" s="3" t="str">
        <f t="shared" si="163"/>
        <v>630009</v>
      </c>
      <c r="J3443" s="3" t="s">
        <v>541</v>
      </c>
    </row>
    <row r="3444" spans="2:10" x14ac:dyDescent="0.2">
      <c r="B3444" s="54" t="s">
        <v>22</v>
      </c>
      <c r="C3444" s="245">
        <f>SUM('Florida Parishes:Sullivan'!B3444)</f>
        <v>0</v>
      </c>
      <c r="D3444" s="93">
        <f>SUM('Florida Parishes:Sullivan'!C3444)</f>
        <v>0</v>
      </c>
      <c r="E3444" s="93">
        <f>SUM('Florida Parishes:Sullivan'!D3444)</f>
        <v>0</v>
      </c>
      <c r="F3444" s="191">
        <f>SUM('Florida Parishes:Sullivan'!E3444)</f>
        <v>0</v>
      </c>
      <c r="G3444" s="75"/>
      <c r="H3444" s="3" t="s">
        <v>357</v>
      </c>
      <c r="I3444" s="3" t="str">
        <f t="shared" si="163"/>
        <v>630009</v>
      </c>
      <c r="J3444" s="3" t="s">
        <v>541</v>
      </c>
    </row>
    <row r="3445" spans="2:10" x14ac:dyDescent="0.2">
      <c r="B3445" s="54" t="s">
        <v>23</v>
      </c>
      <c r="C3445" s="245">
        <f>SUM('Florida Parishes:Sullivan'!B3445)</f>
        <v>0</v>
      </c>
      <c r="D3445" s="93">
        <f>SUM('Florida Parishes:Sullivan'!C3445)</f>
        <v>0</v>
      </c>
      <c r="E3445" s="93">
        <f>SUM('Florida Parishes:Sullivan'!D3445)</f>
        <v>0</v>
      </c>
      <c r="F3445" s="191">
        <f>SUM('Florida Parishes:Sullivan'!E3445)</f>
        <v>0</v>
      </c>
      <c r="G3445" s="75"/>
      <c r="H3445" s="3" t="s">
        <v>357</v>
      </c>
      <c r="I3445" s="3" t="str">
        <f t="shared" si="163"/>
        <v>630009</v>
      </c>
      <c r="J3445" s="3" t="s">
        <v>541</v>
      </c>
    </row>
    <row r="3446" spans="2:10" ht="15.75" x14ac:dyDescent="0.25">
      <c r="B3446" s="55" t="s">
        <v>24</v>
      </c>
      <c r="C3446" s="245">
        <f>SUM('Florida Parishes:Sullivan'!B3446)</f>
        <v>0</v>
      </c>
      <c r="D3446" s="93">
        <f>SUM('Florida Parishes:Sullivan'!C3446)</f>
        <v>0</v>
      </c>
      <c r="E3446" s="93">
        <f>SUM('Florida Parishes:Sullivan'!D3446)</f>
        <v>0</v>
      </c>
      <c r="F3446" s="191">
        <f>SUM('Florida Parishes:Sullivan'!E3446)</f>
        <v>0</v>
      </c>
      <c r="G3446" s="77"/>
      <c r="H3446" s="3" t="s">
        <v>357</v>
      </c>
      <c r="I3446" s="3" t="str">
        <f t="shared" si="163"/>
        <v>630009</v>
      </c>
      <c r="J3446" s="3" t="s">
        <v>541</v>
      </c>
    </row>
    <row r="3447" spans="2:10" ht="15.75" x14ac:dyDescent="0.25">
      <c r="B3447" s="98" t="s">
        <v>25</v>
      </c>
      <c r="C3447" s="287">
        <f>SUM('Florida Parishes:Sullivan'!B3447)</f>
        <v>0</v>
      </c>
      <c r="D3447" s="142">
        <f>SUM('Florida Parishes:Sullivan'!C3447)</f>
        <v>0</v>
      </c>
      <c r="E3447" s="142">
        <f>SUM('Florida Parishes:Sullivan'!D3447)</f>
        <v>18</v>
      </c>
      <c r="F3447" s="194">
        <f>SUM('Florida Parishes:Sullivan'!E3447)</f>
        <v>18</v>
      </c>
      <c r="G3447" s="76"/>
      <c r="H3447" s="3" t="s">
        <v>357</v>
      </c>
      <c r="I3447" s="3" t="str">
        <f t="shared" si="163"/>
        <v>630009</v>
      </c>
      <c r="J3447" s="3" t="s">
        <v>541</v>
      </c>
    </row>
    <row r="3448" spans="2:10" ht="15.75" x14ac:dyDescent="0.25">
      <c r="B3448" s="111" t="s">
        <v>28</v>
      </c>
      <c r="C3448" s="112"/>
      <c r="D3448" s="113"/>
      <c r="E3448" s="113"/>
      <c r="F3448" s="120"/>
      <c r="G3448" s="72"/>
      <c r="H3448" s="3" t="s">
        <v>356</v>
      </c>
      <c r="I3448" s="3" t="str">
        <f t="shared" ref="I3448:I3468" si="164">RIGHT($B$3450,6)</f>
        <v>630010</v>
      </c>
      <c r="J3448" s="3" t="s">
        <v>542</v>
      </c>
    </row>
    <row r="3449" spans="2:10" ht="15.75" x14ac:dyDescent="0.25">
      <c r="B3449" s="51" t="s">
        <v>332</v>
      </c>
      <c r="C3449" s="45" t="str">
        <f>$C$5</f>
        <v>Actual</v>
      </c>
      <c r="D3449" s="45" t="str">
        <f>$D$5</f>
        <v>Budgeted</v>
      </c>
      <c r="E3449" s="45" t="s">
        <v>7</v>
      </c>
      <c r="F3449" s="121" t="str">
        <f>$F$5</f>
        <v>2024-2025 +/-</v>
      </c>
      <c r="G3449" s="74"/>
      <c r="H3449" s="3" t="s">
        <v>356</v>
      </c>
      <c r="I3449" s="3" t="str">
        <f t="shared" si="164"/>
        <v>630010</v>
      </c>
      <c r="J3449" s="3" t="s">
        <v>542</v>
      </c>
    </row>
    <row r="3450" spans="2:10" ht="15.75" x14ac:dyDescent="0.25">
      <c r="B3450" s="71" t="s">
        <v>125</v>
      </c>
      <c r="C3450" s="46" t="str">
        <f>$C$6</f>
        <v>2024-2025</v>
      </c>
      <c r="D3450" s="46" t="str">
        <f>$D$6</f>
        <v>2024-2025</v>
      </c>
      <c r="E3450" s="46" t="str">
        <f>$E$6</f>
        <v>2025-2026</v>
      </c>
      <c r="F3450" s="119" t="str">
        <f>$F$6</f>
        <v>2025-2026</v>
      </c>
      <c r="G3450" s="74"/>
      <c r="H3450" s="3" t="s">
        <v>356</v>
      </c>
      <c r="I3450" s="3" t="str">
        <f t="shared" si="164"/>
        <v>630010</v>
      </c>
      <c r="J3450" s="3" t="s">
        <v>542</v>
      </c>
    </row>
    <row r="3451" spans="2:10" x14ac:dyDescent="0.2">
      <c r="B3451" s="54" t="s">
        <v>8</v>
      </c>
      <c r="C3451" s="245">
        <f>SUM('Florida Parishes:Sullivan'!B3451)</f>
        <v>285615</v>
      </c>
      <c r="D3451" s="93">
        <f>SUM('Florida Parishes:Sullivan'!C3451)</f>
        <v>285615</v>
      </c>
      <c r="E3451" s="93">
        <f>SUM('Florida Parishes:Sullivan'!D3451)</f>
        <v>332924</v>
      </c>
      <c r="F3451" s="191">
        <f>SUM('Florida Parishes:Sullivan'!E3451)</f>
        <v>47309</v>
      </c>
      <c r="G3451" s="75"/>
      <c r="H3451" s="3" t="s">
        <v>356</v>
      </c>
      <c r="I3451" s="3" t="str">
        <f t="shared" si="164"/>
        <v>630010</v>
      </c>
      <c r="J3451" s="3" t="s">
        <v>542</v>
      </c>
    </row>
    <row r="3452" spans="2:10" x14ac:dyDescent="0.2">
      <c r="B3452" s="54" t="s">
        <v>9</v>
      </c>
      <c r="C3452" s="245">
        <f>SUM('Florida Parishes:Sullivan'!B3452)</f>
        <v>0</v>
      </c>
      <c r="D3452" s="93">
        <f>SUM('Florida Parishes:Sullivan'!C3452)</f>
        <v>0</v>
      </c>
      <c r="E3452" s="93">
        <f>SUM('Florida Parishes:Sullivan'!D3452)</f>
        <v>0</v>
      </c>
      <c r="F3452" s="191">
        <f>SUM('Florida Parishes:Sullivan'!E3452)</f>
        <v>0</v>
      </c>
      <c r="G3452" s="75"/>
      <c r="H3452" s="3" t="s">
        <v>356</v>
      </c>
      <c r="I3452" s="3" t="str">
        <f t="shared" si="164"/>
        <v>630010</v>
      </c>
      <c r="J3452" s="3" t="s">
        <v>542</v>
      </c>
    </row>
    <row r="3453" spans="2:10" x14ac:dyDescent="0.2">
      <c r="B3453" s="54" t="s">
        <v>10</v>
      </c>
      <c r="C3453" s="245">
        <f>SUM('Florida Parishes:Sullivan'!B3453)</f>
        <v>98641</v>
      </c>
      <c r="D3453" s="93">
        <f>SUM('Florida Parishes:Sullivan'!C3453)</f>
        <v>98641</v>
      </c>
      <c r="E3453" s="93">
        <f>SUM('Florida Parishes:Sullivan'!D3453)</f>
        <v>113540</v>
      </c>
      <c r="F3453" s="191">
        <f>SUM('Florida Parishes:Sullivan'!E3453)</f>
        <v>14899</v>
      </c>
      <c r="G3453" s="75"/>
      <c r="H3453" s="3" t="s">
        <v>356</v>
      </c>
      <c r="I3453" s="3" t="str">
        <f t="shared" si="164"/>
        <v>630010</v>
      </c>
      <c r="J3453" s="3" t="s">
        <v>542</v>
      </c>
    </row>
    <row r="3454" spans="2:10" ht="15.75" x14ac:dyDescent="0.25">
      <c r="B3454" s="55" t="s">
        <v>11</v>
      </c>
      <c r="C3454" s="264">
        <f>SUM('Florida Parishes:Sullivan'!B3454)</f>
        <v>384256</v>
      </c>
      <c r="D3454" s="94">
        <f>SUM('Florida Parishes:Sullivan'!C3454)</f>
        <v>384256</v>
      </c>
      <c r="E3454" s="94">
        <f>SUM('Florida Parishes:Sullivan'!D3454)</f>
        <v>446464</v>
      </c>
      <c r="F3454" s="192">
        <f>SUM('Florida Parishes:Sullivan'!E3454)</f>
        <v>62208</v>
      </c>
      <c r="G3454" s="76"/>
      <c r="H3454" s="3" t="s">
        <v>355</v>
      </c>
      <c r="I3454" s="3" t="str">
        <f t="shared" si="164"/>
        <v>630010</v>
      </c>
      <c r="J3454" s="3" t="s">
        <v>542</v>
      </c>
    </row>
    <row r="3455" spans="2:10" x14ac:dyDescent="0.2">
      <c r="B3455" s="54" t="s">
        <v>12</v>
      </c>
      <c r="C3455" s="245">
        <f>SUM('Florida Parishes:Sullivan'!B3455)</f>
        <v>220</v>
      </c>
      <c r="D3455" s="93">
        <f>SUM('Florida Parishes:Sullivan'!C3455)</f>
        <v>220</v>
      </c>
      <c r="E3455" s="93">
        <f>SUM('Florida Parishes:Sullivan'!D3455)</f>
        <v>0</v>
      </c>
      <c r="F3455" s="191">
        <f>SUM('Florida Parishes:Sullivan'!E3455)</f>
        <v>-220</v>
      </c>
      <c r="G3455" s="75"/>
      <c r="H3455" s="3" t="s">
        <v>356</v>
      </c>
      <c r="I3455" s="3" t="str">
        <f t="shared" si="164"/>
        <v>630010</v>
      </c>
      <c r="J3455" s="3" t="s">
        <v>542</v>
      </c>
    </row>
    <row r="3456" spans="2:10" x14ac:dyDescent="0.2">
      <c r="B3456" s="54" t="s">
        <v>13</v>
      </c>
      <c r="C3456" s="245">
        <f>SUM('Florida Parishes:Sullivan'!B3456)</f>
        <v>36088</v>
      </c>
      <c r="D3456" s="93">
        <f>SUM('Florida Parishes:Sullivan'!C3456)</f>
        <v>36550</v>
      </c>
      <c r="E3456" s="93">
        <f>SUM('Florida Parishes:Sullivan'!D3456)</f>
        <v>32971</v>
      </c>
      <c r="F3456" s="191">
        <f>SUM('Florida Parishes:Sullivan'!E3456)</f>
        <v>-3579</v>
      </c>
      <c r="G3456" s="75"/>
      <c r="H3456" s="3" t="s">
        <v>356</v>
      </c>
      <c r="I3456" s="3" t="str">
        <f t="shared" si="164"/>
        <v>630010</v>
      </c>
      <c r="J3456" s="3" t="s">
        <v>542</v>
      </c>
    </row>
    <row r="3457" spans="2:10" x14ac:dyDescent="0.2">
      <c r="B3457" s="54" t="s">
        <v>14</v>
      </c>
      <c r="C3457" s="245">
        <f>SUM('Florida Parishes:Sullivan'!B3457)</f>
        <v>3048</v>
      </c>
      <c r="D3457" s="93">
        <f>SUM('Florida Parishes:Sullivan'!C3457)</f>
        <v>3048</v>
      </c>
      <c r="E3457" s="93">
        <f>SUM('Florida Parishes:Sullivan'!D3457)</f>
        <v>640</v>
      </c>
      <c r="F3457" s="191">
        <f>SUM('Florida Parishes:Sullivan'!E3457)</f>
        <v>-2408</v>
      </c>
      <c r="G3457" s="75"/>
      <c r="H3457" s="3" t="s">
        <v>356</v>
      </c>
      <c r="I3457" s="3" t="str">
        <f t="shared" si="164"/>
        <v>630010</v>
      </c>
      <c r="J3457" s="3" t="s">
        <v>542</v>
      </c>
    </row>
    <row r="3458" spans="2:10" ht="15.75" x14ac:dyDescent="0.25">
      <c r="B3458" s="55" t="s">
        <v>15</v>
      </c>
      <c r="C3458" s="264">
        <f>SUM('Florida Parishes:Sullivan'!B3458)</f>
        <v>39356</v>
      </c>
      <c r="D3458" s="94">
        <f>SUM('Florida Parishes:Sullivan'!C3458)</f>
        <v>39818</v>
      </c>
      <c r="E3458" s="94">
        <f>SUM('Florida Parishes:Sullivan'!D3458)</f>
        <v>33611</v>
      </c>
      <c r="F3458" s="192">
        <f>SUM('Florida Parishes:Sullivan'!E3458)</f>
        <v>-6207</v>
      </c>
      <c r="G3458" s="77"/>
      <c r="H3458" s="3" t="s">
        <v>355</v>
      </c>
      <c r="I3458" s="3" t="str">
        <f t="shared" si="164"/>
        <v>630010</v>
      </c>
      <c r="J3458" s="3" t="s">
        <v>542</v>
      </c>
    </row>
    <row r="3459" spans="2:10" x14ac:dyDescent="0.2">
      <c r="B3459" s="54" t="s">
        <v>16</v>
      </c>
      <c r="C3459" s="245">
        <f>SUM('Florida Parishes:Sullivan'!B3459)</f>
        <v>0</v>
      </c>
      <c r="D3459" s="93">
        <f>SUM('Florida Parishes:Sullivan'!C3459)</f>
        <v>0</v>
      </c>
      <c r="E3459" s="93">
        <f>SUM('Florida Parishes:Sullivan'!D3459)</f>
        <v>0</v>
      </c>
      <c r="F3459" s="191">
        <f>SUM('Florida Parishes:Sullivan'!E3459)</f>
        <v>0</v>
      </c>
      <c r="G3459" s="75"/>
      <c r="H3459" s="3" t="s">
        <v>356</v>
      </c>
      <c r="I3459" s="3" t="str">
        <f t="shared" si="164"/>
        <v>630010</v>
      </c>
      <c r="J3459" s="3" t="s">
        <v>542</v>
      </c>
    </row>
    <row r="3460" spans="2:10" x14ac:dyDescent="0.2">
      <c r="B3460" s="54" t="s">
        <v>17</v>
      </c>
      <c r="C3460" s="245">
        <f>SUM('Florida Parishes:Sullivan'!B3460)</f>
        <v>9465</v>
      </c>
      <c r="D3460" s="93">
        <f>SUM('Florida Parishes:Sullivan'!C3460)</f>
        <v>9465</v>
      </c>
      <c r="E3460" s="93">
        <f>SUM('Florida Parishes:Sullivan'!D3460)</f>
        <v>10224</v>
      </c>
      <c r="F3460" s="191">
        <f>SUM('Florida Parishes:Sullivan'!E3460)</f>
        <v>759</v>
      </c>
      <c r="G3460" s="75"/>
      <c r="H3460" s="3" t="s">
        <v>356</v>
      </c>
      <c r="I3460" s="3" t="str">
        <f t="shared" si="164"/>
        <v>630010</v>
      </c>
      <c r="J3460" s="3" t="s">
        <v>542</v>
      </c>
    </row>
    <row r="3461" spans="2:10" x14ac:dyDescent="0.2">
      <c r="B3461" s="54" t="s">
        <v>18</v>
      </c>
      <c r="C3461" s="245">
        <f>SUM('Florida Parishes:Sullivan'!B3461)</f>
        <v>0</v>
      </c>
      <c r="D3461" s="93">
        <f>SUM('Florida Parishes:Sullivan'!C3461)</f>
        <v>0</v>
      </c>
      <c r="E3461" s="93">
        <f>SUM('Florida Parishes:Sullivan'!D3461)</f>
        <v>0</v>
      </c>
      <c r="F3461" s="191">
        <f>SUM('Florida Parishes:Sullivan'!E3461)</f>
        <v>0</v>
      </c>
      <c r="G3461" s="75"/>
      <c r="H3461" s="3" t="s">
        <v>356</v>
      </c>
      <c r="I3461" s="3" t="str">
        <f t="shared" si="164"/>
        <v>630010</v>
      </c>
      <c r="J3461" s="3" t="s">
        <v>542</v>
      </c>
    </row>
    <row r="3462" spans="2:10" x14ac:dyDescent="0.2">
      <c r="B3462" s="54" t="s">
        <v>19</v>
      </c>
      <c r="C3462" s="245">
        <f>SUM('Florida Parishes:Sullivan'!B3462)</f>
        <v>0</v>
      </c>
      <c r="D3462" s="93">
        <f>SUM('Florida Parishes:Sullivan'!C3462)</f>
        <v>0</v>
      </c>
      <c r="E3462" s="93">
        <f>SUM('Florida Parishes:Sullivan'!D3462)</f>
        <v>0</v>
      </c>
      <c r="F3462" s="191">
        <f>SUM('Florida Parishes:Sullivan'!E3462)</f>
        <v>0</v>
      </c>
      <c r="G3462" s="75"/>
      <c r="H3462" s="3" t="s">
        <v>356</v>
      </c>
      <c r="I3462" s="3" t="str">
        <f t="shared" si="164"/>
        <v>630010</v>
      </c>
      <c r="J3462" s="3" t="s">
        <v>542</v>
      </c>
    </row>
    <row r="3463" spans="2:10" ht="15.75" x14ac:dyDescent="0.25">
      <c r="B3463" s="55" t="s">
        <v>20</v>
      </c>
      <c r="C3463" s="264">
        <f>SUM('Florida Parishes:Sullivan'!B3463)</f>
        <v>9465</v>
      </c>
      <c r="D3463" s="94">
        <f>SUM('Florida Parishes:Sullivan'!C3463)</f>
        <v>9465</v>
      </c>
      <c r="E3463" s="94">
        <f>SUM('Florida Parishes:Sullivan'!D3463)</f>
        <v>10224</v>
      </c>
      <c r="F3463" s="192">
        <f>SUM('Florida Parishes:Sullivan'!E3463)</f>
        <v>759</v>
      </c>
      <c r="G3463" s="77"/>
      <c r="H3463" s="3" t="s">
        <v>356</v>
      </c>
      <c r="I3463" s="3" t="str">
        <f t="shared" si="164"/>
        <v>630010</v>
      </c>
      <c r="J3463" s="3" t="s">
        <v>542</v>
      </c>
    </row>
    <row r="3464" spans="2:10" x14ac:dyDescent="0.2">
      <c r="B3464" s="54" t="s">
        <v>21</v>
      </c>
      <c r="C3464" s="245">
        <f>SUM('Florida Parishes:Sullivan'!B3464)</f>
        <v>0</v>
      </c>
      <c r="D3464" s="93">
        <f>SUM('Florida Parishes:Sullivan'!C3464)</f>
        <v>0</v>
      </c>
      <c r="E3464" s="93">
        <f>SUM('Florida Parishes:Sullivan'!D3464)</f>
        <v>0</v>
      </c>
      <c r="F3464" s="191">
        <f>SUM('Florida Parishes:Sullivan'!E3464)</f>
        <v>0</v>
      </c>
      <c r="G3464" s="75"/>
      <c r="H3464" s="3" t="s">
        <v>356</v>
      </c>
      <c r="I3464" s="3" t="str">
        <f t="shared" si="164"/>
        <v>630010</v>
      </c>
      <c r="J3464" s="3" t="s">
        <v>542</v>
      </c>
    </row>
    <row r="3465" spans="2:10" x14ac:dyDescent="0.2">
      <c r="B3465" s="54" t="s">
        <v>22</v>
      </c>
      <c r="C3465" s="245">
        <f>SUM('Florida Parishes:Sullivan'!B3465)</f>
        <v>0</v>
      </c>
      <c r="D3465" s="93">
        <f>SUM('Florida Parishes:Sullivan'!C3465)</f>
        <v>0</v>
      </c>
      <c r="E3465" s="93">
        <f>SUM('Florida Parishes:Sullivan'!D3465)</f>
        <v>0</v>
      </c>
      <c r="F3465" s="191">
        <f>SUM('Florida Parishes:Sullivan'!E3465)</f>
        <v>0</v>
      </c>
      <c r="G3465" s="75"/>
      <c r="H3465" s="3" t="s">
        <v>356</v>
      </c>
      <c r="I3465" s="3" t="str">
        <f t="shared" si="164"/>
        <v>630010</v>
      </c>
      <c r="J3465" s="3" t="s">
        <v>542</v>
      </c>
    </row>
    <row r="3466" spans="2:10" x14ac:dyDescent="0.2">
      <c r="B3466" s="54" t="s">
        <v>23</v>
      </c>
      <c r="C3466" s="245">
        <f>SUM('Florida Parishes:Sullivan'!B3466)</f>
        <v>0</v>
      </c>
      <c r="D3466" s="93">
        <f>SUM('Florida Parishes:Sullivan'!C3466)</f>
        <v>0</v>
      </c>
      <c r="E3466" s="93">
        <f>SUM('Florida Parishes:Sullivan'!D3466)</f>
        <v>0</v>
      </c>
      <c r="F3466" s="191">
        <f>SUM('Florida Parishes:Sullivan'!E3466)</f>
        <v>0</v>
      </c>
      <c r="G3466" s="75"/>
      <c r="H3466" s="3" t="s">
        <v>356</v>
      </c>
      <c r="I3466" s="3" t="str">
        <f t="shared" si="164"/>
        <v>630010</v>
      </c>
      <c r="J3466" s="3" t="s">
        <v>542</v>
      </c>
    </row>
    <row r="3467" spans="2:10" ht="15.75" x14ac:dyDescent="0.25">
      <c r="B3467" s="55" t="s">
        <v>24</v>
      </c>
      <c r="C3467" s="264">
        <f>SUM('Florida Parishes:Sullivan'!B3467)</f>
        <v>0</v>
      </c>
      <c r="D3467" s="94">
        <f>SUM('Florida Parishes:Sullivan'!C3467)</f>
        <v>0</v>
      </c>
      <c r="E3467" s="94">
        <f>SUM('Florida Parishes:Sullivan'!D3467)</f>
        <v>0</v>
      </c>
      <c r="F3467" s="192">
        <f>SUM('Florida Parishes:Sullivan'!E3467)</f>
        <v>0</v>
      </c>
      <c r="G3467" s="77"/>
      <c r="H3467" s="3" t="s">
        <v>355</v>
      </c>
      <c r="I3467" s="3" t="str">
        <f t="shared" si="164"/>
        <v>630010</v>
      </c>
      <c r="J3467" s="3" t="s">
        <v>542</v>
      </c>
    </row>
    <row r="3468" spans="2:10" ht="15.75" x14ac:dyDescent="0.25">
      <c r="B3468" s="98" t="s">
        <v>25</v>
      </c>
      <c r="C3468" s="282">
        <f>SUM('Florida Parishes:Sullivan'!B3468)</f>
        <v>433077</v>
      </c>
      <c r="D3468" s="99">
        <f>SUM('Florida Parishes:Sullivan'!C3468)</f>
        <v>433539</v>
      </c>
      <c r="E3468" s="99">
        <f>SUM('Florida Parishes:Sullivan'!D3468)</f>
        <v>490299</v>
      </c>
      <c r="F3468" s="193">
        <f>SUM('Florida Parishes:Sullivan'!E3468)</f>
        <v>56760</v>
      </c>
      <c r="G3468" s="76"/>
      <c r="H3468" s="3" t="s">
        <v>355</v>
      </c>
      <c r="I3468" s="3" t="str">
        <f t="shared" si="164"/>
        <v>630010</v>
      </c>
      <c r="J3468" s="3" t="s">
        <v>542</v>
      </c>
    </row>
    <row r="3469" spans="2:10" ht="15.75" x14ac:dyDescent="0.25">
      <c r="B3469" s="111" t="s">
        <v>28</v>
      </c>
      <c r="C3469" s="112"/>
      <c r="D3469" s="113"/>
      <c r="E3469" s="113"/>
      <c r="F3469" s="120"/>
      <c r="G3469" s="72"/>
      <c r="H3469" s="3" t="s">
        <v>356</v>
      </c>
      <c r="I3469" s="3" t="str">
        <f t="shared" ref="I3469:I3489" si="165">RIGHT($B$3471,6)</f>
        <v>630015</v>
      </c>
      <c r="J3469" s="128" t="s">
        <v>543</v>
      </c>
    </row>
    <row r="3470" spans="2:10" ht="15.75" x14ac:dyDescent="0.25">
      <c r="B3470" s="51" t="s">
        <v>386</v>
      </c>
      <c r="C3470" s="45" t="str">
        <f>$C$5</f>
        <v>Actual</v>
      </c>
      <c r="D3470" s="45" t="str">
        <f>$D$5</f>
        <v>Budgeted</v>
      </c>
      <c r="E3470" s="45" t="s">
        <v>7</v>
      </c>
      <c r="F3470" s="121" t="str">
        <f>$F$5</f>
        <v>2024-2025 +/-</v>
      </c>
      <c r="G3470" s="78"/>
      <c r="H3470" s="3" t="s">
        <v>356</v>
      </c>
      <c r="I3470" s="3" t="str">
        <f t="shared" si="165"/>
        <v>630015</v>
      </c>
      <c r="J3470" s="128" t="s">
        <v>543</v>
      </c>
    </row>
    <row r="3471" spans="2:10" ht="15.75" x14ac:dyDescent="0.25">
      <c r="B3471" s="71" t="s">
        <v>385</v>
      </c>
      <c r="C3471" s="46" t="str">
        <f>$C$6</f>
        <v>2024-2025</v>
      </c>
      <c r="D3471" s="46" t="str">
        <f>$D$6</f>
        <v>2024-2025</v>
      </c>
      <c r="E3471" s="46" t="str">
        <f>$E$6</f>
        <v>2025-2026</v>
      </c>
      <c r="F3471" s="119" t="str">
        <f>$F$6</f>
        <v>2025-2026</v>
      </c>
      <c r="G3471" s="78"/>
      <c r="H3471" s="3" t="s">
        <v>356</v>
      </c>
      <c r="I3471" s="3" t="str">
        <f t="shared" si="165"/>
        <v>630015</v>
      </c>
      <c r="J3471" s="128" t="s">
        <v>543</v>
      </c>
    </row>
    <row r="3472" spans="2:10" x14ac:dyDescent="0.2">
      <c r="B3472" s="54" t="s">
        <v>8</v>
      </c>
      <c r="C3472" s="245">
        <f>SUM('Florida Parishes:Sullivan'!B3472)</f>
        <v>0</v>
      </c>
      <c r="D3472" s="93">
        <f>SUM('Florida Parishes:Sullivan'!C3472)</f>
        <v>0</v>
      </c>
      <c r="E3472" s="93">
        <f>SUM('Florida Parishes:Sullivan'!D3472)</f>
        <v>0</v>
      </c>
      <c r="F3472" s="191">
        <f>SUM('Florida Parishes:Sullivan'!E3472)</f>
        <v>0</v>
      </c>
      <c r="G3472" s="75"/>
      <c r="H3472" s="3" t="s">
        <v>356</v>
      </c>
      <c r="I3472" s="3" t="str">
        <f t="shared" si="165"/>
        <v>630015</v>
      </c>
      <c r="J3472" s="128" t="s">
        <v>543</v>
      </c>
    </row>
    <row r="3473" spans="2:10" x14ac:dyDescent="0.2">
      <c r="B3473" s="54" t="s">
        <v>9</v>
      </c>
      <c r="C3473" s="245">
        <f>SUM('Florida Parishes:Sullivan'!B3473)</f>
        <v>0</v>
      </c>
      <c r="D3473" s="93">
        <f>SUM('Florida Parishes:Sullivan'!C3473)</f>
        <v>0</v>
      </c>
      <c r="E3473" s="93">
        <f>SUM('Florida Parishes:Sullivan'!D3473)</f>
        <v>0</v>
      </c>
      <c r="F3473" s="191">
        <f>SUM('Florida Parishes:Sullivan'!E3473)</f>
        <v>0</v>
      </c>
      <c r="G3473" s="75"/>
      <c r="H3473" s="3" t="s">
        <v>356</v>
      </c>
      <c r="I3473" s="3" t="str">
        <f t="shared" si="165"/>
        <v>630015</v>
      </c>
      <c r="J3473" s="128" t="s">
        <v>543</v>
      </c>
    </row>
    <row r="3474" spans="2:10" x14ac:dyDescent="0.2">
      <c r="B3474" s="54" t="s">
        <v>10</v>
      </c>
      <c r="C3474" s="245">
        <f>SUM('Florida Parishes:Sullivan'!B3474)</f>
        <v>0</v>
      </c>
      <c r="D3474" s="93">
        <f>SUM('Florida Parishes:Sullivan'!C3474)</f>
        <v>0</v>
      </c>
      <c r="E3474" s="93">
        <f>SUM('Florida Parishes:Sullivan'!D3474)</f>
        <v>0</v>
      </c>
      <c r="F3474" s="191">
        <f>SUM('Florida Parishes:Sullivan'!E3474)</f>
        <v>0</v>
      </c>
      <c r="G3474" s="75"/>
      <c r="H3474" s="3" t="s">
        <v>356</v>
      </c>
      <c r="I3474" s="3" t="str">
        <f t="shared" si="165"/>
        <v>630015</v>
      </c>
      <c r="J3474" s="128" t="s">
        <v>543</v>
      </c>
    </row>
    <row r="3475" spans="2:10" ht="15.75" x14ac:dyDescent="0.25">
      <c r="B3475" s="55" t="s">
        <v>11</v>
      </c>
      <c r="C3475" s="264">
        <f>SUM('Florida Parishes:Sullivan'!B3475)</f>
        <v>0</v>
      </c>
      <c r="D3475" s="94">
        <f>SUM('Florida Parishes:Sullivan'!C3475)</f>
        <v>0</v>
      </c>
      <c r="E3475" s="94">
        <f>SUM('Florida Parishes:Sullivan'!D3475)</f>
        <v>0</v>
      </c>
      <c r="F3475" s="192">
        <f>SUM('Florida Parishes:Sullivan'!E3475)</f>
        <v>0</v>
      </c>
      <c r="G3475" s="76"/>
      <c r="H3475" s="3" t="s">
        <v>355</v>
      </c>
      <c r="I3475" s="3" t="str">
        <f t="shared" si="165"/>
        <v>630015</v>
      </c>
      <c r="J3475" s="128" t="s">
        <v>543</v>
      </c>
    </row>
    <row r="3476" spans="2:10" x14ac:dyDescent="0.2">
      <c r="B3476" s="54" t="s">
        <v>12</v>
      </c>
      <c r="C3476" s="245">
        <f>SUM('Florida Parishes:Sullivan'!B3476)</f>
        <v>0</v>
      </c>
      <c r="D3476" s="93">
        <f>SUM('Florida Parishes:Sullivan'!C3476)</f>
        <v>0</v>
      </c>
      <c r="E3476" s="93">
        <f>SUM('Florida Parishes:Sullivan'!D3476)</f>
        <v>0</v>
      </c>
      <c r="F3476" s="191">
        <f>SUM('Florida Parishes:Sullivan'!E3476)</f>
        <v>0</v>
      </c>
      <c r="G3476" s="75"/>
      <c r="H3476" s="3" t="s">
        <v>356</v>
      </c>
      <c r="I3476" s="3" t="str">
        <f t="shared" si="165"/>
        <v>630015</v>
      </c>
      <c r="J3476" s="128" t="s">
        <v>543</v>
      </c>
    </row>
    <row r="3477" spans="2:10" x14ac:dyDescent="0.2">
      <c r="B3477" s="54" t="s">
        <v>13</v>
      </c>
      <c r="C3477" s="245">
        <f>SUM('Florida Parishes:Sullivan'!B3477)</f>
        <v>0</v>
      </c>
      <c r="D3477" s="93">
        <f>SUM('Florida Parishes:Sullivan'!C3477)</f>
        <v>0</v>
      </c>
      <c r="E3477" s="93">
        <f>SUM('Florida Parishes:Sullivan'!D3477)</f>
        <v>0</v>
      </c>
      <c r="F3477" s="191">
        <f>SUM('Florida Parishes:Sullivan'!E3477)</f>
        <v>0</v>
      </c>
      <c r="G3477" s="75"/>
      <c r="H3477" s="3" t="s">
        <v>356</v>
      </c>
      <c r="I3477" s="3" t="str">
        <f t="shared" si="165"/>
        <v>630015</v>
      </c>
      <c r="J3477" s="128" t="s">
        <v>543</v>
      </c>
    </row>
    <row r="3478" spans="2:10" x14ac:dyDescent="0.2">
      <c r="B3478" s="54" t="s">
        <v>14</v>
      </c>
      <c r="C3478" s="245">
        <f>SUM('Florida Parishes:Sullivan'!B3478)</f>
        <v>0</v>
      </c>
      <c r="D3478" s="93">
        <f>SUM('Florida Parishes:Sullivan'!C3478)</f>
        <v>0</v>
      </c>
      <c r="E3478" s="93">
        <f>SUM('Florida Parishes:Sullivan'!D3478)</f>
        <v>0</v>
      </c>
      <c r="F3478" s="191">
        <f>SUM('Florida Parishes:Sullivan'!E3478)</f>
        <v>0</v>
      </c>
      <c r="G3478" s="75"/>
      <c r="H3478" s="3" t="s">
        <v>356</v>
      </c>
      <c r="I3478" s="3" t="str">
        <f t="shared" si="165"/>
        <v>630015</v>
      </c>
      <c r="J3478" s="128" t="s">
        <v>543</v>
      </c>
    </row>
    <row r="3479" spans="2:10" ht="15.75" x14ac:dyDescent="0.25">
      <c r="B3479" s="55" t="s">
        <v>15</v>
      </c>
      <c r="C3479" s="264">
        <f>SUM('Florida Parishes:Sullivan'!B3479)</f>
        <v>0</v>
      </c>
      <c r="D3479" s="94">
        <f>SUM('Florida Parishes:Sullivan'!C3479)</f>
        <v>0</v>
      </c>
      <c r="E3479" s="94">
        <f>SUM('Florida Parishes:Sullivan'!D3479)</f>
        <v>0</v>
      </c>
      <c r="F3479" s="192">
        <f>SUM('Florida Parishes:Sullivan'!E3479)</f>
        <v>0</v>
      </c>
      <c r="G3479" s="77"/>
      <c r="H3479" s="3" t="s">
        <v>355</v>
      </c>
      <c r="I3479" s="3" t="str">
        <f t="shared" si="165"/>
        <v>630015</v>
      </c>
      <c r="J3479" s="128" t="s">
        <v>543</v>
      </c>
    </row>
    <row r="3480" spans="2:10" x14ac:dyDescent="0.2">
      <c r="B3480" s="54" t="s">
        <v>16</v>
      </c>
      <c r="C3480" s="245">
        <f>SUM('Florida Parishes:Sullivan'!B3480)</f>
        <v>0</v>
      </c>
      <c r="D3480" s="93">
        <f>SUM('Florida Parishes:Sullivan'!C3480)</f>
        <v>0</v>
      </c>
      <c r="E3480" s="93">
        <f>SUM('Florida Parishes:Sullivan'!D3480)</f>
        <v>0</v>
      </c>
      <c r="F3480" s="191">
        <f>SUM('Florida Parishes:Sullivan'!E3480)</f>
        <v>0</v>
      </c>
      <c r="G3480" s="75"/>
      <c r="H3480" s="3" t="s">
        <v>356</v>
      </c>
      <c r="I3480" s="3" t="str">
        <f t="shared" si="165"/>
        <v>630015</v>
      </c>
      <c r="J3480" s="128" t="s">
        <v>543</v>
      </c>
    </row>
    <row r="3481" spans="2:10" x14ac:dyDescent="0.2">
      <c r="B3481" s="54" t="s">
        <v>17</v>
      </c>
      <c r="C3481" s="245">
        <f>SUM('Florida Parishes:Sullivan'!B3481)</f>
        <v>0</v>
      </c>
      <c r="D3481" s="93">
        <f>SUM('Florida Parishes:Sullivan'!C3481)</f>
        <v>0</v>
      </c>
      <c r="E3481" s="93">
        <f>SUM('Florida Parishes:Sullivan'!D3481)</f>
        <v>0</v>
      </c>
      <c r="F3481" s="191">
        <f>SUM('Florida Parishes:Sullivan'!E3481)</f>
        <v>0</v>
      </c>
      <c r="G3481" s="75"/>
      <c r="H3481" s="3" t="s">
        <v>356</v>
      </c>
      <c r="I3481" s="3" t="str">
        <f t="shared" si="165"/>
        <v>630015</v>
      </c>
      <c r="J3481" s="128" t="s">
        <v>543</v>
      </c>
    </row>
    <row r="3482" spans="2:10" x14ac:dyDescent="0.2">
      <c r="B3482" s="54" t="s">
        <v>18</v>
      </c>
      <c r="C3482" s="245">
        <f>SUM('Florida Parishes:Sullivan'!B3482)</f>
        <v>0</v>
      </c>
      <c r="D3482" s="93">
        <f>SUM('Florida Parishes:Sullivan'!C3482)</f>
        <v>0</v>
      </c>
      <c r="E3482" s="93">
        <f>SUM('Florida Parishes:Sullivan'!D3482)</f>
        <v>0</v>
      </c>
      <c r="F3482" s="191">
        <f>SUM('Florida Parishes:Sullivan'!E3482)</f>
        <v>0</v>
      </c>
      <c r="G3482" s="75"/>
      <c r="H3482" s="3" t="s">
        <v>356</v>
      </c>
      <c r="I3482" s="3" t="str">
        <f t="shared" si="165"/>
        <v>630015</v>
      </c>
      <c r="J3482" s="128" t="s">
        <v>543</v>
      </c>
    </row>
    <row r="3483" spans="2:10" x14ac:dyDescent="0.2">
      <c r="B3483" s="54" t="s">
        <v>19</v>
      </c>
      <c r="C3483" s="245">
        <f>SUM('Florida Parishes:Sullivan'!B3483)</f>
        <v>0</v>
      </c>
      <c r="D3483" s="93">
        <f>SUM('Florida Parishes:Sullivan'!C3483)</f>
        <v>0</v>
      </c>
      <c r="E3483" s="93">
        <f>SUM('Florida Parishes:Sullivan'!D3483)</f>
        <v>0</v>
      </c>
      <c r="F3483" s="191">
        <f>SUM('Florida Parishes:Sullivan'!E3483)</f>
        <v>0</v>
      </c>
      <c r="G3483" s="75"/>
      <c r="H3483" s="3" t="s">
        <v>356</v>
      </c>
      <c r="I3483" s="3" t="str">
        <f t="shared" si="165"/>
        <v>630015</v>
      </c>
      <c r="J3483" s="128" t="s">
        <v>543</v>
      </c>
    </row>
    <row r="3484" spans="2:10" ht="15.75" x14ac:dyDescent="0.25">
      <c r="B3484" s="55" t="s">
        <v>20</v>
      </c>
      <c r="C3484" s="264">
        <f>SUM('Florida Parishes:Sullivan'!B3484)</f>
        <v>0</v>
      </c>
      <c r="D3484" s="94">
        <f>SUM('Florida Parishes:Sullivan'!C3484)</f>
        <v>0</v>
      </c>
      <c r="E3484" s="94">
        <f>SUM('Florida Parishes:Sullivan'!D3484)</f>
        <v>0</v>
      </c>
      <c r="F3484" s="192">
        <f>SUM('Florida Parishes:Sullivan'!E3484)</f>
        <v>0</v>
      </c>
      <c r="G3484" s="77"/>
      <c r="H3484" s="3" t="s">
        <v>356</v>
      </c>
      <c r="I3484" s="3" t="str">
        <f t="shared" si="165"/>
        <v>630015</v>
      </c>
      <c r="J3484" s="128" t="s">
        <v>543</v>
      </c>
    </row>
    <row r="3485" spans="2:10" x14ac:dyDescent="0.2">
      <c r="B3485" s="54" t="s">
        <v>21</v>
      </c>
      <c r="C3485" s="245">
        <f>SUM('Florida Parishes:Sullivan'!B3485)</f>
        <v>0</v>
      </c>
      <c r="D3485" s="93">
        <f>SUM('Florida Parishes:Sullivan'!C3485)</f>
        <v>0</v>
      </c>
      <c r="E3485" s="93">
        <f>SUM('Florida Parishes:Sullivan'!D3485)</f>
        <v>0</v>
      </c>
      <c r="F3485" s="191">
        <f>SUM('Florida Parishes:Sullivan'!E3485)</f>
        <v>0</v>
      </c>
      <c r="G3485" s="75"/>
      <c r="H3485" s="3" t="s">
        <v>356</v>
      </c>
      <c r="I3485" s="3" t="str">
        <f t="shared" si="165"/>
        <v>630015</v>
      </c>
      <c r="J3485" s="128" t="s">
        <v>543</v>
      </c>
    </row>
    <row r="3486" spans="2:10" x14ac:dyDescent="0.2">
      <c r="B3486" s="54" t="s">
        <v>22</v>
      </c>
      <c r="C3486" s="245">
        <f>SUM('Florida Parishes:Sullivan'!B3486)</f>
        <v>0</v>
      </c>
      <c r="D3486" s="93">
        <f>SUM('Florida Parishes:Sullivan'!C3486)</f>
        <v>0</v>
      </c>
      <c r="E3486" s="93">
        <f>SUM('Florida Parishes:Sullivan'!D3486)</f>
        <v>0</v>
      </c>
      <c r="F3486" s="191">
        <f>SUM('Florida Parishes:Sullivan'!E3486)</f>
        <v>0</v>
      </c>
      <c r="G3486" s="75"/>
      <c r="H3486" s="3" t="s">
        <v>356</v>
      </c>
      <c r="I3486" s="3" t="str">
        <f t="shared" si="165"/>
        <v>630015</v>
      </c>
      <c r="J3486" s="128" t="s">
        <v>543</v>
      </c>
    </row>
    <row r="3487" spans="2:10" x14ac:dyDescent="0.2">
      <c r="B3487" s="54" t="s">
        <v>23</v>
      </c>
      <c r="C3487" s="245">
        <f>SUM('Florida Parishes:Sullivan'!B3487)</f>
        <v>0</v>
      </c>
      <c r="D3487" s="93">
        <f>SUM('Florida Parishes:Sullivan'!C3487)</f>
        <v>0</v>
      </c>
      <c r="E3487" s="93">
        <f>SUM('Florida Parishes:Sullivan'!D3487)</f>
        <v>0</v>
      </c>
      <c r="F3487" s="191">
        <f>SUM('Florida Parishes:Sullivan'!E3487)</f>
        <v>0</v>
      </c>
      <c r="G3487" s="75"/>
      <c r="H3487" s="3" t="s">
        <v>356</v>
      </c>
      <c r="I3487" s="3" t="str">
        <f t="shared" si="165"/>
        <v>630015</v>
      </c>
      <c r="J3487" s="128" t="s">
        <v>543</v>
      </c>
    </row>
    <row r="3488" spans="2:10" ht="15.75" x14ac:dyDescent="0.25">
      <c r="B3488" s="55" t="s">
        <v>24</v>
      </c>
      <c r="C3488" s="264">
        <f>SUM('Florida Parishes:Sullivan'!B3488)</f>
        <v>0</v>
      </c>
      <c r="D3488" s="94">
        <f>SUM('Florida Parishes:Sullivan'!C3488)</f>
        <v>0</v>
      </c>
      <c r="E3488" s="94">
        <f>SUM('Florida Parishes:Sullivan'!D3488)</f>
        <v>0</v>
      </c>
      <c r="F3488" s="192">
        <f>SUM('Florida Parishes:Sullivan'!E3488)</f>
        <v>0</v>
      </c>
      <c r="G3488" s="77"/>
      <c r="H3488" s="3" t="s">
        <v>355</v>
      </c>
      <c r="I3488" s="3" t="str">
        <f t="shared" si="165"/>
        <v>630015</v>
      </c>
      <c r="J3488" s="128" t="s">
        <v>543</v>
      </c>
    </row>
    <row r="3489" spans="2:10" ht="15.75" x14ac:dyDescent="0.25">
      <c r="B3489" s="55" t="s">
        <v>25</v>
      </c>
      <c r="C3489" s="264">
        <f>SUM('Florida Parishes:Sullivan'!B3489)</f>
        <v>0</v>
      </c>
      <c r="D3489" s="94">
        <f>SUM('Florida Parishes:Sullivan'!C3489)</f>
        <v>0</v>
      </c>
      <c r="E3489" s="94">
        <f>SUM('Florida Parishes:Sullivan'!D3489)</f>
        <v>0</v>
      </c>
      <c r="F3489" s="192">
        <f>SUM('Florida Parishes:Sullivan'!E3489)</f>
        <v>0</v>
      </c>
      <c r="G3489" s="76"/>
      <c r="H3489" s="3" t="s">
        <v>355</v>
      </c>
      <c r="I3489" s="3" t="str">
        <f t="shared" si="165"/>
        <v>630015</v>
      </c>
      <c r="J3489" s="128" t="s">
        <v>543</v>
      </c>
    </row>
    <row r="3490" spans="2:10" ht="15.75" x14ac:dyDescent="0.25">
      <c r="B3490" s="68" t="s">
        <v>28</v>
      </c>
      <c r="C3490" s="69"/>
      <c r="D3490" s="70"/>
      <c r="E3490" s="70"/>
      <c r="F3490" s="122"/>
      <c r="G3490" s="72"/>
      <c r="H3490" s="3" t="s">
        <v>356</v>
      </c>
      <c r="I3490" s="3" t="str">
        <f t="shared" ref="I3490:I3510" si="166">RIGHT($B$3492,6)</f>
        <v>650001</v>
      </c>
      <c r="J3490" s="3" t="s">
        <v>544</v>
      </c>
    </row>
    <row r="3491" spans="2:10" ht="15.75" x14ac:dyDescent="0.25">
      <c r="B3491" s="51" t="s">
        <v>333</v>
      </c>
      <c r="C3491" s="45" t="str">
        <f>$C$5</f>
        <v>Actual</v>
      </c>
      <c r="D3491" s="45" t="str">
        <f>$D$5</f>
        <v>Budgeted</v>
      </c>
      <c r="E3491" s="45" t="s">
        <v>7</v>
      </c>
      <c r="F3491" s="121" t="str">
        <f>$F$5</f>
        <v>2024-2025 +/-</v>
      </c>
      <c r="G3491" s="78"/>
      <c r="H3491" s="3" t="s">
        <v>356</v>
      </c>
      <c r="I3491" s="3" t="str">
        <f t="shared" si="166"/>
        <v>650001</v>
      </c>
      <c r="J3491" s="3" t="s">
        <v>544</v>
      </c>
    </row>
    <row r="3492" spans="2:10" ht="15.75" x14ac:dyDescent="0.25">
      <c r="B3492" s="71" t="s">
        <v>126</v>
      </c>
      <c r="C3492" s="46" t="str">
        <f>$C$6</f>
        <v>2024-2025</v>
      </c>
      <c r="D3492" s="46" t="str">
        <f>$D$6</f>
        <v>2024-2025</v>
      </c>
      <c r="E3492" s="46" t="str">
        <f>$E$6</f>
        <v>2025-2026</v>
      </c>
      <c r="F3492" s="119" t="str">
        <f>$F$6</f>
        <v>2025-2026</v>
      </c>
      <c r="G3492" s="78"/>
      <c r="H3492" s="3" t="s">
        <v>356</v>
      </c>
      <c r="I3492" s="3" t="str">
        <f t="shared" si="166"/>
        <v>650001</v>
      </c>
      <c r="J3492" s="3" t="s">
        <v>544</v>
      </c>
    </row>
    <row r="3493" spans="2:10" x14ac:dyDescent="0.2">
      <c r="B3493" s="54" t="s">
        <v>8</v>
      </c>
      <c r="C3493" s="245">
        <f>SUM('Florida Parishes:Sullivan'!B3493)</f>
        <v>227138</v>
      </c>
      <c r="D3493" s="93">
        <f>SUM('Florida Parishes:Sullivan'!C3493)</f>
        <v>227138</v>
      </c>
      <c r="E3493" s="93">
        <f>SUM('Florida Parishes:Sullivan'!D3493)</f>
        <v>239316</v>
      </c>
      <c r="F3493" s="191">
        <f>SUM('Florida Parishes:Sullivan'!E3493)</f>
        <v>12178</v>
      </c>
      <c r="G3493" s="75"/>
      <c r="H3493" s="3" t="s">
        <v>356</v>
      </c>
      <c r="I3493" s="3" t="str">
        <f t="shared" si="166"/>
        <v>650001</v>
      </c>
      <c r="J3493" s="3" t="s">
        <v>544</v>
      </c>
    </row>
    <row r="3494" spans="2:10" x14ac:dyDescent="0.2">
      <c r="B3494" s="54" t="s">
        <v>9</v>
      </c>
      <c r="C3494" s="245">
        <f>SUM('Florida Parishes:Sullivan'!B3494)</f>
        <v>0</v>
      </c>
      <c r="D3494" s="93">
        <f>SUM('Florida Parishes:Sullivan'!C3494)</f>
        <v>0</v>
      </c>
      <c r="E3494" s="93">
        <f>SUM('Florida Parishes:Sullivan'!D3494)</f>
        <v>0</v>
      </c>
      <c r="F3494" s="191">
        <f>SUM('Florida Parishes:Sullivan'!E3494)</f>
        <v>0</v>
      </c>
      <c r="G3494" s="75"/>
      <c r="H3494" s="3" t="s">
        <v>356</v>
      </c>
      <c r="I3494" s="3" t="str">
        <f t="shared" si="166"/>
        <v>650001</v>
      </c>
      <c r="J3494" s="3" t="s">
        <v>544</v>
      </c>
    </row>
    <row r="3495" spans="2:10" x14ac:dyDescent="0.2">
      <c r="B3495" s="54" t="s">
        <v>10</v>
      </c>
      <c r="C3495" s="245">
        <f>SUM('Florida Parishes:Sullivan'!B3495)</f>
        <v>138616</v>
      </c>
      <c r="D3495" s="93">
        <f>SUM('Florida Parishes:Sullivan'!C3495)</f>
        <v>138616</v>
      </c>
      <c r="E3495" s="93">
        <f>SUM('Florida Parishes:Sullivan'!D3495)</f>
        <v>156877</v>
      </c>
      <c r="F3495" s="191">
        <f>SUM('Florida Parishes:Sullivan'!E3495)</f>
        <v>18261</v>
      </c>
      <c r="G3495" s="75"/>
      <c r="H3495" s="3" t="s">
        <v>356</v>
      </c>
      <c r="I3495" s="3" t="str">
        <f t="shared" si="166"/>
        <v>650001</v>
      </c>
      <c r="J3495" s="3" t="s">
        <v>544</v>
      </c>
    </row>
    <row r="3496" spans="2:10" ht="15.75" x14ac:dyDescent="0.25">
      <c r="B3496" s="55" t="s">
        <v>11</v>
      </c>
      <c r="C3496" s="264">
        <f>SUM('Florida Parishes:Sullivan'!B3496)</f>
        <v>365754</v>
      </c>
      <c r="D3496" s="94">
        <f>SUM('Florida Parishes:Sullivan'!C3496)</f>
        <v>365754</v>
      </c>
      <c r="E3496" s="94">
        <f>SUM('Florida Parishes:Sullivan'!D3496)</f>
        <v>396193</v>
      </c>
      <c r="F3496" s="192">
        <f>SUM('Florida Parishes:Sullivan'!E3496)</f>
        <v>30439</v>
      </c>
      <c r="G3496" s="76"/>
      <c r="H3496" s="3" t="s">
        <v>355</v>
      </c>
      <c r="I3496" s="3" t="str">
        <f t="shared" si="166"/>
        <v>650001</v>
      </c>
      <c r="J3496" s="3" t="s">
        <v>544</v>
      </c>
    </row>
    <row r="3497" spans="2:10" x14ac:dyDescent="0.2">
      <c r="B3497" s="54" t="s">
        <v>12</v>
      </c>
      <c r="C3497" s="245">
        <f>SUM('Florida Parishes:Sullivan'!B3497)</f>
        <v>5588</v>
      </c>
      <c r="D3497" s="93">
        <f>SUM('Florida Parishes:Sullivan'!C3497)</f>
        <v>5588</v>
      </c>
      <c r="E3497" s="93">
        <f>SUM('Florida Parishes:Sullivan'!D3497)</f>
        <v>1040</v>
      </c>
      <c r="F3497" s="191">
        <f>SUM('Florida Parishes:Sullivan'!E3497)</f>
        <v>-4548</v>
      </c>
      <c r="G3497" s="75"/>
      <c r="H3497" s="3" t="s">
        <v>356</v>
      </c>
      <c r="I3497" s="3" t="str">
        <f t="shared" si="166"/>
        <v>650001</v>
      </c>
      <c r="J3497" s="3" t="s">
        <v>544</v>
      </c>
    </row>
    <row r="3498" spans="2:10" x14ac:dyDescent="0.2">
      <c r="B3498" s="54" t="s">
        <v>13</v>
      </c>
      <c r="C3498" s="245">
        <f>SUM('Florida Parishes:Sullivan'!B3498)</f>
        <v>92850</v>
      </c>
      <c r="D3498" s="93">
        <f>SUM('Florida Parishes:Sullivan'!C3498)</f>
        <v>94534</v>
      </c>
      <c r="E3498" s="93">
        <f>SUM('Florida Parishes:Sullivan'!D3498)</f>
        <v>109455</v>
      </c>
      <c r="F3498" s="191">
        <f>SUM('Florida Parishes:Sullivan'!E3498)</f>
        <v>14921</v>
      </c>
      <c r="G3498" s="75"/>
      <c r="H3498" s="3" t="s">
        <v>356</v>
      </c>
      <c r="I3498" s="3" t="str">
        <f t="shared" si="166"/>
        <v>650001</v>
      </c>
      <c r="J3498" s="3" t="s">
        <v>544</v>
      </c>
    </row>
    <row r="3499" spans="2:10" x14ac:dyDescent="0.2">
      <c r="B3499" s="54" t="s">
        <v>14</v>
      </c>
      <c r="C3499" s="245">
        <f>SUM('Florida Parishes:Sullivan'!B3499)</f>
        <v>15860</v>
      </c>
      <c r="D3499" s="93">
        <f>SUM('Florida Parishes:Sullivan'!C3499)</f>
        <v>15860</v>
      </c>
      <c r="E3499" s="93">
        <f>SUM('Florida Parishes:Sullivan'!D3499)</f>
        <v>22082</v>
      </c>
      <c r="F3499" s="191">
        <f>SUM('Florida Parishes:Sullivan'!E3499)</f>
        <v>6222</v>
      </c>
      <c r="G3499" s="75"/>
      <c r="H3499" s="3" t="s">
        <v>356</v>
      </c>
      <c r="I3499" s="3" t="str">
        <f t="shared" si="166"/>
        <v>650001</v>
      </c>
      <c r="J3499" s="3" t="s">
        <v>544</v>
      </c>
    </row>
    <row r="3500" spans="2:10" ht="15.75" x14ac:dyDescent="0.25">
      <c r="B3500" s="55" t="s">
        <v>15</v>
      </c>
      <c r="C3500" s="264">
        <f>SUM('Florida Parishes:Sullivan'!B3500)</f>
        <v>114298</v>
      </c>
      <c r="D3500" s="94">
        <f>SUM('Florida Parishes:Sullivan'!C3500)</f>
        <v>115982</v>
      </c>
      <c r="E3500" s="94">
        <f>SUM('Florida Parishes:Sullivan'!D3500)</f>
        <v>132577</v>
      </c>
      <c r="F3500" s="192">
        <f>SUM('Florida Parishes:Sullivan'!E3500)</f>
        <v>16595</v>
      </c>
      <c r="G3500" s="77"/>
      <c r="H3500" s="3" t="s">
        <v>355</v>
      </c>
      <c r="I3500" s="3" t="str">
        <f t="shared" si="166"/>
        <v>650001</v>
      </c>
      <c r="J3500" s="3" t="s">
        <v>544</v>
      </c>
    </row>
    <row r="3501" spans="2:10" x14ac:dyDescent="0.2">
      <c r="B3501" s="54" t="s">
        <v>16</v>
      </c>
      <c r="C3501" s="245">
        <f>SUM('Florida Parishes:Sullivan'!B3501)</f>
        <v>8297</v>
      </c>
      <c r="D3501" s="93">
        <f>SUM('Florida Parishes:Sullivan'!C3501)</f>
        <v>8297</v>
      </c>
      <c r="E3501" s="93">
        <f>SUM('Florida Parishes:Sullivan'!D3501)</f>
        <v>8483</v>
      </c>
      <c r="F3501" s="191">
        <f>SUM('Florida Parishes:Sullivan'!E3501)</f>
        <v>186</v>
      </c>
      <c r="G3501" s="75"/>
      <c r="H3501" s="3" t="s">
        <v>356</v>
      </c>
      <c r="I3501" s="3" t="str">
        <f t="shared" si="166"/>
        <v>650001</v>
      </c>
      <c r="J3501" s="3" t="s">
        <v>544</v>
      </c>
    </row>
    <row r="3502" spans="2:10" x14ac:dyDescent="0.2">
      <c r="B3502" s="54" t="s">
        <v>17</v>
      </c>
      <c r="C3502" s="245">
        <f>SUM('Florida Parishes:Sullivan'!B3502)</f>
        <v>23608</v>
      </c>
      <c r="D3502" s="93">
        <f>SUM('Florida Parishes:Sullivan'!C3502)</f>
        <v>23608</v>
      </c>
      <c r="E3502" s="93">
        <f>SUM('Florida Parishes:Sullivan'!D3502)</f>
        <v>21991</v>
      </c>
      <c r="F3502" s="191">
        <f>SUM('Florida Parishes:Sullivan'!E3502)</f>
        <v>-1617</v>
      </c>
      <c r="G3502" s="75"/>
      <c r="H3502" s="3" t="s">
        <v>356</v>
      </c>
      <c r="I3502" s="3" t="str">
        <f t="shared" si="166"/>
        <v>650001</v>
      </c>
      <c r="J3502" s="3" t="s">
        <v>544</v>
      </c>
    </row>
    <row r="3503" spans="2:10" x14ac:dyDescent="0.2">
      <c r="B3503" s="54" t="s">
        <v>18</v>
      </c>
      <c r="C3503" s="245">
        <f>SUM('Florida Parishes:Sullivan'!B3503)</f>
        <v>0</v>
      </c>
      <c r="D3503" s="93">
        <f>SUM('Florida Parishes:Sullivan'!C3503)</f>
        <v>0</v>
      </c>
      <c r="E3503" s="93">
        <f>SUM('Florida Parishes:Sullivan'!D3503)</f>
        <v>0</v>
      </c>
      <c r="F3503" s="191">
        <f>SUM('Florida Parishes:Sullivan'!E3503)</f>
        <v>0</v>
      </c>
      <c r="G3503" s="75"/>
      <c r="H3503" s="3" t="s">
        <v>356</v>
      </c>
      <c r="I3503" s="3" t="str">
        <f t="shared" si="166"/>
        <v>650001</v>
      </c>
      <c r="J3503" s="3" t="s">
        <v>544</v>
      </c>
    </row>
    <row r="3504" spans="2:10" x14ac:dyDescent="0.2">
      <c r="B3504" s="54" t="s">
        <v>19</v>
      </c>
      <c r="C3504" s="245">
        <f>SUM('Florida Parishes:Sullivan'!B3504)</f>
        <v>0</v>
      </c>
      <c r="D3504" s="93">
        <f>SUM('Florida Parishes:Sullivan'!C3504)</f>
        <v>0</v>
      </c>
      <c r="E3504" s="93">
        <f>SUM('Florida Parishes:Sullivan'!D3504)</f>
        <v>0</v>
      </c>
      <c r="F3504" s="191">
        <f>SUM('Florida Parishes:Sullivan'!E3504)</f>
        <v>0</v>
      </c>
      <c r="G3504" s="75"/>
      <c r="H3504" s="3" t="s">
        <v>356</v>
      </c>
      <c r="I3504" s="3" t="str">
        <f t="shared" si="166"/>
        <v>650001</v>
      </c>
      <c r="J3504" s="3" t="s">
        <v>544</v>
      </c>
    </row>
    <row r="3505" spans="2:10" ht="15.75" x14ac:dyDescent="0.25">
      <c r="B3505" s="55" t="s">
        <v>20</v>
      </c>
      <c r="C3505" s="264">
        <f>SUM('Florida Parishes:Sullivan'!B3505)</f>
        <v>31905</v>
      </c>
      <c r="D3505" s="94">
        <f>SUM('Florida Parishes:Sullivan'!C3505)</f>
        <v>31905</v>
      </c>
      <c r="E3505" s="94">
        <f>SUM('Florida Parishes:Sullivan'!D3505)</f>
        <v>30474</v>
      </c>
      <c r="F3505" s="192">
        <f>SUM('Florida Parishes:Sullivan'!E3505)</f>
        <v>-1431</v>
      </c>
      <c r="G3505" s="77"/>
      <c r="H3505" s="3" t="s">
        <v>356</v>
      </c>
      <c r="I3505" s="3" t="str">
        <f t="shared" si="166"/>
        <v>650001</v>
      </c>
      <c r="J3505" s="3" t="s">
        <v>544</v>
      </c>
    </row>
    <row r="3506" spans="2:10" x14ac:dyDescent="0.2">
      <c r="B3506" s="54" t="s">
        <v>21</v>
      </c>
      <c r="C3506" s="245">
        <f>SUM('Florida Parishes:Sullivan'!B3506)</f>
        <v>8286</v>
      </c>
      <c r="D3506" s="93">
        <f>SUM('Florida Parishes:Sullivan'!C3506)</f>
        <v>8286</v>
      </c>
      <c r="E3506" s="93">
        <f>SUM('Florida Parishes:Sullivan'!D3506)</f>
        <v>14843</v>
      </c>
      <c r="F3506" s="191">
        <f>SUM('Florida Parishes:Sullivan'!E3506)</f>
        <v>6557</v>
      </c>
      <c r="G3506" s="75"/>
      <c r="H3506" s="3" t="s">
        <v>356</v>
      </c>
      <c r="I3506" s="3" t="str">
        <f t="shared" si="166"/>
        <v>650001</v>
      </c>
      <c r="J3506" s="3" t="s">
        <v>544</v>
      </c>
    </row>
    <row r="3507" spans="2:10" x14ac:dyDescent="0.2">
      <c r="B3507" s="54" t="s">
        <v>22</v>
      </c>
      <c r="C3507" s="245">
        <f>SUM('Florida Parishes:Sullivan'!B3507)</f>
        <v>0</v>
      </c>
      <c r="D3507" s="93">
        <f>SUM('Florida Parishes:Sullivan'!C3507)</f>
        <v>0</v>
      </c>
      <c r="E3507" s="93">
        <f>SUM('Florida Parishes:Sullivan'!D3507)</f>
        <v>0</v>
      </c>
      <c r="F3507" s="191">
        <f>SUM('Florida Parishes:Sullivan'!E3507)</f>
        <v>0</v>
      </c>
      <c r="G3507" s="75"/>
      <c r="H3507" s="3" t="s">
        <v>356</v>
      </c>
      <c r="I3507" s="3" t="str">
        <f t="shared" si="166"/>
        <v>650001</v>
      </c>
      <c r="J3507" s="3" t="s">
        <v>544</v>
      </c>
    </row>
    <row r="3508" spans="2:10" x14ac:dyDescent="0.2">
      <c r="B3508" s="54" t="s">
        <v>23</v>
      </c>
      <c r="C3508" s="245">
        <f>SUM('Florida Parishes:Sullivan'!B3508)</f>
        <v>0</v>
      </c>
      <c r="D3508" s="93">
        <f>SUM('Florida Parishes:Sullivan'!C3508)</f>
        <v>0</v>
      </c>
      <c r="E3508" s="93">
        <f>SUM('Florida Parishes:Sullivan'!D3508)</f>
        <v>0</v>
      </c>
      <c r="F3508" s="191">
        <f>SUM('Florida Parishes:Sullivan'!E3508)</f>
        <v>0</v>
      </c>
      <c r="G3508" s="75"/>
      <c r="H3508" s="3" t="s">
        <v>356</v>
      </c>
      <c r="I3508" s="3" t="str">
        <f t="shared" si="166"/>
        <v>650001</v>
      </c>
      <c r="J3508" s="3" t="s">
        <v>544</v>
      </c>
    </row>
    <row r="3509" spans="2:10" ht="15.75" x14ac:dyDescent="0.25">
      <c r="B3509" s="55" t="s">
        <v>24</v>
      </c>
      <c r="C3509" s="264">
        <f>SUM('Florida Parishes:Sullivan'!B3509)</f>
        <v>8286</v>
      </c>
      <c r="D3509" s="94">
        <f>SUM('Florida Parishes:Sullivan'!C3509)</f>
        <v>8286</v>
      </c>
      <c r="E3509" s="94">
        <f>SUM('Florida Parishes:Sullivan'!D3509)</f>
        <v>14843</v>
      </c>
      <c r="F3509" s="192">
        <f>SUM('Florida Parishes:Sullivan'!E3509)</f>
        <v>6557</v>
      </c>
      <c r="G3509" s="77"/>
      <c r="H3509" s="3" t="s">
        <v>355</v>
      </c>
      <c r="I3509" s="3" t="str">
        <f t="shared" si="166"/>
        <v>650001</v>
      </c>
      <c r="J3509" s="3" t="s">
        <v>544</v>
      </c>
    </row>
    <row r="3510" spans="2:10" ht="15.75" x14ac:dyDescent="0.25">
      <c r="B3510" s="98" t="s">
        <v>25</v>
      </c>
      <c r="C3510" s="282">
        <f>SUM('Florida Parishes:Sullivan'!B3510)</f>
        <v>520243</v>
      </c>
      <c r="D3510" s="99">
        <f>SUM('Florida Parishes:Sullivan'!C3510)</f>
        <v>521927</v>
      </c>
      <c r="E3510" s="99">
        <f>SUM('Florida Parishes:Sullivan'!D3510)</f>
        <v>574087</v>
      </c>
      <c r="F3510" s="193">
        <f>SUM('Florida Parishes:Sullivan'!E3510)</f>
        <v>52160</v>
      </c>
      <c r="G3510" s="76"/>
      <c r="H3510" s="3" t="s">
        <v>355</v>
      </c>
      <c r="I3510" s="3" t="str">
        <f t="shared" si="166"/>
        <v>650001</v>
      </c>
      <c r="J3510" s="3" t="s">
        <v>544</v>
      </c>
    </row>
    <row r="3511" spans="2:10" ht="15.75" x14ac:dyDescent="0.25">
      <c r="B3511" s="111" t="s">
        <v>28</v>
      </c>
      <c r="C3511" s="112"/>
      <c r="D3511" s="113"/>
      <c r="E3511" s="113"/>
      <c r="F3511" s="120"/>
      <c r="G3511" s="72"/>
      <c r="H3511" s="3" t="s">
        <v>356</v>
      </c>
      <c r="I3511" s="3" t="str">
        <f t="shared" ref="I3511:I3531" si="167">RIGHT($B$3513,6)</f>
        <v>650003</v>
      </c>
      <c r="J3511" s="3" t="s">
        <v>545</v>
      </c>
    </row>
    <row r="3512" spans="2:10" ht="15.75" x14ac:dyDescent="0.25">
      <c r="B3512" s="51" t="s">
        <v>334</v>
      </c>
      <c r="C3512" s="45" t="str">
        <f>$C$5</f>
        <v>Actual</v>
      </c>
      <c r="D3512" s="45" t="str">
        <f>$D$5</f>
        <v>Budgeted</v>
      </c>
      <c r="E3512" s="45" t="s">
        <v>7</v>
      </c>
      <c r="F3512" s="121" t="str">
        <f>$F$5</f>
        <v>2024-2025 +/-</v>
      </c>
      <c r="G3512" s="78"/>
      <c r="H3512" s="3" t="s">
        <v>356</v>
      </c>
      <c r="I3512" s="3" t="str">
        <f t="shared" si="167"/>
        <v>650003</v>
      </c>
      <c r="J3512" s="3" t="s">
        <v>545</v>
      </c>
    </row>
    <row r="3513" spans="2:10" ht="15.75" x14ac:dyDescent="0.25">
      <c r="B3513" s="71" t="s">
        <v>127</v>
      </c>
      <c r="C3513" s="46" t="str">
        <f>$C$6</f>
        <v>2024-2025</v>
      </c>
      <c r="D3513" s="46" t="str">
        <f>$D$6</f>
        <v>2024-2025</v>
      </c>
      <c r="E3513" s="46" t="str">
        <f>$E$6</f>
        <v>2025-2026</v>
      </c>
      <c r="F3513" s="119" t="str">
        <f>$F$6</f>
        <v>2025-2026</v>
      </c>
      <c r="G3513" s="78"/>
      <c r="H3513" s="3" t="s">
        <v>356</v>
      </c>
      <c r="I3513" s="3" t="str">
        <f t="shared" si="167"/>
        <v>650003</v>
      </c>
      <c r="J3513" s="3" t="s">
        <v>545</v>
      </c>
    </row>
    <row r="3514" spans="2:10" x14ac:dyDescent="0.2">
      <c r="B3514" s="54" t="s">
        <v>8</v>
      </c>
      <c r="C3514" s="245">
        <f>SUM('Florida Parishes:Sullivan'!B3514)</f>
        <v>0</v>
      </c>
      <c r="D3514" s="93">
        <f>SUM('Florida Parishes:Sullivan'!C3514)</f>
        <v>70000</v>
      </c>
      <c r="E3514" s="93">
        <f>SUM('Florida Parishes:Sullivan'!D3514)</f>
        <v>0</v>
      </c>
      <c r="F3514" s="191">
        <f>SUM('Florida Parishes:Sullivan'!E3514)</f>
        <v>-70000</v>
      </c>
      <c r="G3514" s="75"/>
      <c r="H3514" s="3" t="s">
        <v>356</v>
      </c>
      <c r="I3514" s="3" t="str">
        <f t="shared" si="167"/>
        <v>650003</v>
      </c>
      <c r="J3514" s="3" t="s">
        <v>545</v>
      </c>
    </row>
    <row r="3515" spans="2:10" x14ac:dyDescent="0.2">
      <c r="B3515" s="54" t="s">
        <v>9</v>
      </c>
      <c r="C3515" s="245">
        <f>SUM('Florida Parishes:Sullivan'!B3515)</f>
        <v>0</v>
      </c>
      <c r="D3515" s="93">
        <f>SUM('Florida Parishes:Sullivan'!C3515)</f>
        <v>0</v>
      </c>
      <c r="E3515" s="93">
        <f>SUM('Florida Parishes:Sullivan'!D3515)</f>
        <v>0</v>
      </c>
      <c r="F3515" s="191">
        <f>SUM('Florida Parishes:Sullivan'!E3515)</f>
        <v>0</v>
      </c>
      <c r="G3515" s="75"/>
      <c r="H3515" s="3" t="s">
        <v>356</v>
      </c>
      <c r="I3515" s="3" t="str">
        <f t="shared" si="167"/>
        <v>650003</v>
      </c>
      <c r="J3515" s="3" t="s">
        <v>545</v>
      </c>
    </row>
    <row r="3516" spans="2:10" x14ac:dyDescent="0.2">
      <c r="B3516" s="54" t="s">
        <v>10</v>
      </c>
      <c r="C3516" s="245">
        <f>SUM('Florida Parishes:Sullivan'!B3516)</f>
        <v>0</v>
      </c>
      <c r="D3516" s="93">
        <f>SUM('Florida Parishes:Sullivan'!C3516)</f>
        <v>0</v>
      </c>
      <c r="E3516" s="93">
        <f>SUM('Florida Parishes:Sullivan'!D3516)</f>
        <v>0</v>
      </c>
      <c r="F3516" s="191">
        <f>SUM('Florida Parishes:Sullivan'!E3516)</f>
        <v>0</v>
      </c>
      <c r="G3516" s="75"/>
      <c r="H3516" s="3" t="s">
        <v>356</v>
      </c>
      <c r="I3516" s="3" t="str">
        <f t="shared" si="167"/>
        <v>650003</v>
      </c>
      <c r="J3516" s="3" t="s">
        <v>545</v>
      </c>
    </row>
    <row r="3517" spans="2:10" ht="15.75" x14ac:dyDescent="0.25">
      <c r="B3517" s="55" t="s">
        <v>11</v>
      </c>
      <c r="C3517" s="264">
        <f>SUM('Florida Parishes:Sullivan'!B3517)</f>
        <v>0</v>
      </c>
      <c r="D3517" s="94">
        <f>SUM('Florida Parishes:Sullivan'!C3517)</f>
        <v>70000</v>
      </c>
      <c r="E3517" s="94">
        <f>SUM('Florida Parishes:Sullivan'!D3517)</f>
        <v>0</v>
      </c>
      <c r="F3517" s="192">
        <f>SUM('Florida Parishes:Sullivan'!E3517)</f>
        <v>-70000</v>
      </c>
      <c r="G3517" s="76"/>
      <c r="H3517" s="3" t="s">
        <v>355</v>
      </c>
      <c r="I3517" s="3" t="str">
        <f t="shared" si="167"/>
        <v>650003</v>
      </c>
      <c r="J3517" s="3" t="s">
        <v>545</v>
      </c>
    </row>
    <row r="3518" spans="2:10" x14ac:dyDescent="0.2">
      <c r="B3518" s="54" t="s">
        <v>12</v>
      </c>
      <c r="C3518" s="245">
        <f>SUM('Florida Parishes:Sullivan'!B3518)</f>
        <v>0</v>
      </c>
      <c r="D3518" s="93">
        <f>SUM('Florida Parishes:Sullivan'!C3518)</f>
        <v>0</v>
      </c>
      <c r="E3518" s="93">
        <f>SUM('Florida Parishes:Sullivan'!D3518)</f>
        <v>0</v>
      </c>
      <c r="F3518" s="191">
        <f>SUM('Florida Parishes:Sullivan'!E3518)</f>
        <v>0</v>
      </c>
      <c r="G3518" s="75"/>
      <c r="H3518" s="3" t="s">
        <v>356</v>
      </c>
      <c r="I3518" s="3" t="str">
        <f t="shared" si="167"/>
        <v>650003</v>
      </c>
      <c r="J3518" s="3" t="s">
        <v>545</v>
      </c>
    </row>
    <row r="3519" spans="2:10" x14ac:dyDescent="0.2">
      <c r="B3519" s="54" t="s">
        <v>13</v>
      </c>
      <c r="C3519" s="245">
        <f>SUM('Florida Parishes:Sullivan'!B3519)</f>
        <v>0</v>
      </c>
      <c r="D3519" s="93">
        <f>SUM('Florida Parishes:Sullivan'!C3519)</f>
        <v>0</v>
      </c>
      <c r="E3519" s="93">
        <f>SUM('Florida Parishes:Sullivan'!D3519)</f>
        <v>0</v>
      </c>
      <c r="F3519" s="191">
        <f>SUM('Florida Parishes:Sullivan'!E3519)</f>
        <v>0</v>
      </c>
      <c r="G3519" s="75"/>
      <c r="H3519" s="3" t="s">
        <v>356</v>
      </c>
      <c r="I3519" s="3" t="str">
        <f t="shared" si="167"/>
        <v>650003</v>
      </c>
      <c r="J3519" s="3" t="s">
        <v>545</v>
      </c>
    </row>
    <row r="3520" spans="2:10" x14ac:dyDescent="0.2">
      <c r="B3520" s="54" t="s">
        <v>14</v>
      </c>
      <c r="C3520" s="245">
        <f>SUM('Florida Parishes:Sullivan'!B3520)</f>
        <v>0</v>
      </c>
      <c r="D3520" s="93">
        <f>SUM('Florida Parishes:Sullivan'!C3520)</f>
        <v>0</v>
      </c>
      <c r="E3520" s="93">
        <f>SUM('Florida Parishes:Sullivan'!D3520)</f>
        <v>0</v>
      </c>
      <c r="F3520" s="191">
        <f>SUM('Florida Parishes:Sullivan'!E3520)</f>
        <v>0</v>
      </c>
      <c r="G3520" s="75"/>
      <c r="H3520" s="3" t="s">
        <v>356</v>
      </c>
      <c r="I3520" s="3" t="str">
        <f t="shared" si="167"/>
        <v>650003</v>
      </c>
      <c r="J3520" s="3" t="s">
        <v>545</v>
      </c>
    </row>
    <row r="3521" spans="2:10" ht="15.75" x14ac:dyDescent="0.25">
      <c r="B3521" s="55" t="s">
        <v>15</v>
      </c>
      <c r="C3521" s="264">
        <f>SUM('Florida Parishes:Sullivan'!B3521)</f>
        <v>0</v>
      </c>
      <c r="D3521" s="94">
        <f>SUM('Florida Parishes:Sullivan'!C3521)</f>
        <v>0</v>
      </c>
      <c r="E3521" s="94">
        <f>SUM('Florida Parishes:Sullivan'!D3521)</f>
        <v>0</v>
      </c>
      <c r="F3521" s="192">
        <f>SUM('Florida Parishes:Sullivan'!E3521)</f>
        <v>0</v>
      </c>
      <c r="G3521" s="77"/>
      <c r="H3521" s="3" t="s">
        <v>355</v>
      </c>
      <c r="I3521" s="3" t="str">
        <f t="shared" si="167"/>
        <v>650003</v>
      </c>
      <c r="J3521" s="3" t="s">
        <v>545</v>
      </c>
    </row>
    <row r="3522" spans="2:10" x14ac:dyDescent="0.2">
      <c r="B3522" s="54" t="s">
        <v>16</v>
      </c>
      <c r="C3522" s="245">
        <f>SUM('Florida Parishes:Sullivan'!B3522)</f>
        <v>0</v>
      </c>
      <c r="D3522" s="93">
        <f>SUM('Florida Parishes:Sullivan'!C3522)</f>
        <v>0</v>
      </c>
      <c r="E3522" s="93">
        <f>SUM('Florida Parishes:Sullivan'!D3522)</f>
        <v>0</v>
      </c>
      <c r="F3522" s="191">
        <f>SUM('Florida Parishes:Sullivan'!E3522)</f>
        <v>0</v>
      </c>
      <c r="G3522" s="75"/>
      <c r="H3522" s="3" t="s">
        <v>356</v>
      </c>
      <c r="I3522" s="3" t="str">
        <f t="shared" si="167"/>
        <v>650003</v>
      </c>
      <c r="J3522" s="3" t="s">
        <v>545</v>
      </c>
    </row>
    <row r="3523" spans="2:10" x14ac:dyDescent="0.2">
      <c r="B3523" s="54" t="s">
        <v>17</v>
      </c>
      <c r="C3523" s="245">
        <f>SUM('Florida Parishes:Sullivan'!B3523)</f>
        <v>200004</v>
      </c>
      <c r="D3523" s="93">
        <f>SUM('Florida Parishes:Sullivan'!C3523)</f>
        <v>200004</v>
      </c>
      <c r="E3523" s="93">
        <f>SUM('Florida Parishes:Sullivan'!D3523)</f>
        <v>198516</v>
      </c>
      <c r="F3523" s="191">
        <f>SUM('Florida Parishes:Sullivan'!E3523)</f>
        <v>-1488</v>
      </c>
      <c r="G3523" s="75"/>
      <c r="H3523" s="3" t="s">
        <v>356</v>
      </c>
      <c r="I3523" s="3" t="str">
        <f t="shared" si="167"/>
        <v>650003</v>
      </c>
      <c r="J3523" s="3" t="s">
        <v>545</v>
      </c>
    </row>
    <row r="3524" spans="2:10" x14ac:dyDescent="0.2">
      <c r="B3524" s="54" t="s">
        <v>18</v>
      </c>
      <c r="C3524" s="245">
        <f>SUM('Florida Parishes:Sullivan'!B3524)</f>
        <v>0</v>
      </c>
      <c r="D3524" s="93">
        <f>SUM('Florida Parishes:Sullivan'!C3524)</f>
        <v>0</v>
      </c>
      <c r="E3524" s="93">
        <f>SUM('Florida Parishes:Sullivan'!D3524)</f>
        <v>0</v>
      </c>
      <c r="F3524" s="191">
        <f>SUM('Florida Parishes:Sullivan'!E3524)</f>
        <v>0</v>
      </c>
      <c r="G3524" s="75"/>
      <c r="H3524" s="3" t="s">
        <v>356</v>
      </c>
      <c r="I3524" s="3" t="str">
        <f t="shared" si="167"/>
        <v>650003</v>
      </c>
      <c r="J3524" s="3" t="s">
        <v>545</v>
      </c>
    </row>
    <row r="3525" spans="2:10" x14ac:dyDescent="0.2">
      <c r="B3525" s="54" t="s">
        <v>19</v>
      </c>
      <c r="C3525" s="245">
        <f>SUM('Florida Parishes:Sullivan'!B3525)</f>
        <v>0</v>
      </c>
      <c r="D3525" s="93">
        <f>SUM('Florida Parishes:Sullivan'!C3525)</f>
        <v>0</v>
      </c>
      <c r="E3525" s="93">
        <f>SUM('Florida Parishes:Sullivan'!D3525)</f>
        <v>0</v>
      </c>
      <c r="F3525" s="191">
        <f>SUM('Florida Parishes:Sullivan'!E3525)</f>
        <v>0</v>
      </c>
      <c r="G3525" s="75"/>
      <c r="H3525" s="3" t="s">
        <v>356</v>
      </c>
      <c r="I3525" s="3" t="str">
        <f t="shared" si="167"/>
        <v>650003</v>
      </c>
      <c r="J3525" s="3" t="s">
        <v>545</v>
      </c>
    </row>
    <row r="3526" spans="2:10" ht="15.75" x14ac:dyDescent="0.25">
      <c r="B3526" s="55" t="s">
        <v>20</v>
      </c>
      <c r="C3526" s="264">
        <f>SUM('Florida Parishes:Sullivan'!B3526)</f>
        <v>200004</v>
      </c>
      <c r="D3526" s="94">
        <f>SUM('Florida Parishes:Sullivan'!C3526)</f>
        <v>200004</v>
      </c>
      <c r="E3526" s="94">
        <f>SUM('Florida Parishes:Sullivan'!D3526)</f>
        <v>198516</v>
      </c>
      <c r="F3526" s="192">
        <f>SUM('Florida Parishes:Sullivan'!E3526)</f>
        <v>-1488</v>
      </c>
      <c r="G3526" s="77"/>
      <c r="H3526" s="3" t="s">
        <v>356</v>
      </c>
      <c r="I3526" s="3" t="str">
        <f t="shared" si="167"/>
        <v>650003</v>
      </c>
      <c r="J3526" s="3" t="s">
        <v>545</v>
      </c>
    </row>
    <row r="3527" spans="2:10" x14ac:dyDescent="0.2">
      <c r="B3527" s="54" t="s">
        <v>21</v>
      </c>
      <c r="C3527" s="245">
        <f>SUM('Florida Parishes:Sullivan'!B3527)</f>
        <v>0</v>
      </c>
      <c r="D3527" s="93">
        <f>SUM('Florida Parishes:Sullivan'!C3527)</f>
        <v>0</v>
      </c>
      <c r="E3527" s="93">
        <f>SUM('Florida Parishes:Sullivan'!D3527)</f>
        <v>0</v>
      </c>
      <c r="F3527" s="191">
        <f>SUM('Florida Parishes:Sullivan'!E3527)</f>
        <v>0</v>
      </c>
      <c r="G3527" s="75"/>
      <c r="H3527" s="3" t="s">
        <v>356</v>
      </c>
      <c r="I3527" s="3" t="str">
        <f t="shared" si="167"/>
        <v>650003</v>
      </c>
      <c r="J3527" s="3" t="s">
        <v>545</v>
      </c>
    </row>
    <row r="3528" spans="2:10" x14ac:dyDescent="0.2">
      <c r="B3528" s="54" t="s">
        <v>22</v>
      </c>
      <c r="C3528" s="245">
        <f>SUM('Florida Parishes:Sullivan'!B3528)</f>
        <v>0</v>
      </c>
      <c r="D3528" s="93">
        <f>SUM('Florida Parishes:Sullivan'!C3528)</f>
        <v>0</v>
      </c>
      <c r="E3528" s="93">
        <f>SUM('Florida Parishes:Sullivan'!D3528)</f>
        <v>0</v>
      </c>
      <c r="F3528" s="191">
        <f>SUM('Florida Parishes:Sullivan'!E3528)</f>
        <v>0</v>
      </c>
      <c r="G3528" s="75"/>
      <c r="H3528" s="3" t="s">
        <v>356</v>
      </c>
      <c r="I3528" s="3" t="str">
        <f t="shared" si="167"/>
        <v>650003</v>
      </c>
      <c r="J3528" s="3" t="s">
        <v>545</v>
      </c>
    </row>
    <row r="3529" spans="2:10" x14ac:dyDescent="0.2">
      <c r="B3529" s="54" t="s">
        <v>23</v>
      </c>
      <c r="C3529" s="245">
        <f>SUM('Florida Parishes:Sullivan'!B3529)</f>
        <v>0</v>
      </c>
      <c r="D3529" s="93">
        <f>SUM('Florida Parishes:Sullivan'!C3529)</f>
        <v>0</v>
      </c>
      <c r="E3529" s="93">
        <f>SUM('Florida Parishes:Sullivan'!D3529)</f>
        <v>0</v>
      </c>
      <c r="F3529" s="191">
        <f>SUM('Florida Parishes:Sullivan'!E3529)</f>
        <v>0</v>
      </c>
      <c r="G3529" s="75"/>
      <c r="H3529" s="3" t="s">
        <v>356</v>
      </c>
      <c r="I3529" s="3" t="str">
        <f t="shared" si="167"/>
        <v>650003</v>
      </c>
      <c r="J3529" s="3" t="s">
        <v>545</v>
      </c>
    </row>
    <row r="3530" spans="2:10" ht="15.75" x14ac:dyDescent="0.25">
      <c r="B3530" s="55" t="s">
        <v>24</v>
      </c>
      <c r="C3530" s="264">
        <f>SUM('Florida Parishes:Sullivan'!B3530)</f>
        <v>0</v>
      </c>
      <c r="D3530" s="94">
        <f>SUM('Florida Parishes:Sullivan'!C3530)</f>
        <v>0</v>
      </c>
      <c r="E3530" s="94">
        <f>SUM('Florida Parishes:Sullivan'!D3530)</f>
        <v>0</v>
      </c>
      <c r="F3530" s="192">
        <f>SUM('Florida Parishes:Sullivan'!E3530)</f>
        <v>0</v>
      </c>
      <c r="G3530" s="77"/>
      <c r="H3530" s="3" t="s">
        <v>355</v>
      </c>
      <c r="I3530" s="3" t="str">
        <f t="shared" si="167"/>
        <v>650003</v>
      </c>
      <c r="J3530" s="3" t="s">
        <v>545</v>
      </c>
    </row>
    <row r="3531" spans="2:10" ht="15.75" x14ac:dyDescent="0.25">
      <c r="B3531" s="98" t="s">
        <v>25</v>
      </c>
      <c r="C3531" s="282">
        <f>SUM('Florida Parishes:Sullivan'!B3531)</f>
        <v>200004</v>
      </c>
      <c r="D3531" s="99">
        <f>SUM('Florida Parishes:Sullivan'!C3531)</f>
        <v>270004</v>
      </c>
      <c r="E3531" s="99">
        <f>SUM('Florida Parishes:Sullivan'!D3531)</f>
        <v>198516</v>
      </c>
      <c r="F3531" s="193">
        <f>SUM('Florida Parishes:Sullivan'!E3531)</f>
        <v>-71488</v>
      </c>
      <c r="G3531" s="76"/>
      <c r="H3531" s="3" t="s">
        <v>355</v>
      </c>
      <c r="I3531" s="3" t="str">
        <f t="shared" si="167"/>
        <v>650003</v>
      </c>
      <c r="J3531" s="3" t="s">
        <v>545</v>
      </c>
    </row>
    <row r="3532" spans="2:10" ht="15.75" x14ac:dyDescent="0.25">
      <c r="B3532" s="111" t="s">
        <v>30</v>
      </c>
      <c r="C3532" s="112"/>
      <c r="D3532" s="113"/>
      <c r="E3532" s="113"/>
      <c r="F3532" s="120"/>
      <c r="G3532" s="72"/>
      <c r="H3532" s="3" t="s">
        <v>355</v>
      </c>
      <c r="I3532" s="3" t="str">
        <f t="shared" ref="I3532:I3552" si="168">RIGHT($B$3534,6)</f>
        <v xml:space="preserve"> TOTAL</v>
      </c>
      <c r="J3532" s="3" t="s">
        <v>396</v>
      </c>
    </row>
    <row r="3533" spans="2:10" ht="15.75" x14ac:dyDescent="0.25">
      <c r="B3533" s="51" t="s">
        <v>348</v>
      </c>
      <c r="C3533" s="45" t="str">
        <f>$C$5</f>
        <v>Actual</v>
      </c>
      <c r="D3533" s="45" t="str">
        <f>$D$5</f>
        <v>Budgeted</v>
      </c>
      <c r="E3533" s="45" t="s">
        <v>7</v>
      </c>
      <c r="F3533" s="121" t="str">
        <f>$F$5</f>
        <v>2024-2025 +/-</v>
      </c>
      <c r="G3533" s="78"/>
      <c r="H3533" s="3" t="s">
        <v>355</v>
      </c>
      <c r="I3533" s="3" t="str">
        <f t="shared" si="168"/>
        <v xml:space="preserve"> TOTAL</v>
      </c>
      <c r="J3533" s="3" t="s">
        <v>396</v>
      </c>
    </row>
    <row r="3534" spans="2:10" ht="15.75" x14ac:dyDescent="0.25">
      <c r="B3534" s="71" t="s">
        <v>112</v>
      </c>
      <c r="C3534" s="46" t="str">
        <f>$C$6</f>
        <v>2024-2025</v>
      </c>
      <c r="D3534" s="46" t="str">
        <f>$D$6</f>
        <v>2024-2025</v>
      </c>
      <c r="E3534" s="46" t="str">
        <f>$E$6</f>
        <v>2025-2026</v>
      </c>
      <c r="F3534" s="119" t="str">
        <f>$F$6</f>
        <v>2025-2026</v>
      </c>
      <c r="G3534" s="78"/>
      <c r="H3534" s="3" t="s">
        <v>355</v>
      </c>
      <c r="I3534" s="3" t="str">
        <f t="shared" si="168"/>
        <v xml:space="preserve"> TOTAL</v>
      </c>
      <c r="J3534" s="3" t="s">
        <v>396</v>
      </c>
    </row>
    <row r="3535" spans="2:10" x14ac:dyDescent="0.2">
      <c r="B3535" s="54" t="s">
        <v>8</v>
      </c>
      <c r="C3535" s="93">
        <f>SUM('Florida Parishes:Sullivan'!B3535)</f>
        <v>528900</v>
      </c>
      <c r="D3535" s="93">
        <f>SUM('Florida Parishes:Sullivan'!C3535)</f>
        <v>624243</v>
      </c>
      <c r="E3535" s="93">
        <f>SUM('Florida Parishes:Sullivan'!D3535)</f>
        <v>720507</v>
      </c>
      <c r="F3535" s="191">
        <f>SUM('Florida Parishes:Sullivan'!E3535)</f>
        <v>96264</v>
      </c>
      <c r="G3535" s="75"/>
      <c r="H3535" s="3" t="s">
        <v>355</v>
      </c>
      <c r="I3535" s="3" t="str">
        <f t="shared" si="168"/>
        <v xml:space="preserve"> TOTAL</v>
      </c>
      <c r="J3535" s="3" t="s">
        <v>396</v>
      </c>
    </row>
    <row r="3536" spans="2:10" x14ac:dyDescent="0.2">
      <c r="B3536" s="54" t="s">
        <v>9</v>
      </c>
      <c r="C3536" s="93">
        <f>SUM('Florida Parishes:Sullivan'!B3536)</f>
        <v>0</v>
      </c>
      <c r="D3536" s="93">
        <f>SUM('Florida Parishes:Sullivan'!C3536)</f>
        <v>0</v>
      </c>
      <c r="E3536" s="93">
        <f>SUM('Florida Parishes:Sullivan'!D3536)</f>
        <v>0</v>
      </c>
      <c r="F3536" s="191">
        <f>SUM('Florida Parishes:Sullivan'!E3536)</f>
        <v>0</v>
      </c>
      <c r="G3536" s="75"/>
      <c r="H3536" s="3" t="s">
        <v>355</v>
      </c>
      <c r="I3536" s="3" t="str">
        <f t="shared" si="168"/>
        <v xml:space="preserve"> TOTAL</v>
      </c>
      <c r="J3536" s="3" t="s">
        <v>396</v>
      </c>
    </row>
    <row r="3537" spans="2:10" x14ac:dyDescent="0.2">
      <c r="B3537" s="54" t="s">
        <v>10</v>
      </c>
      <c r="C3537" s="93">
        <f>SUM('Florida Parishes:Sullivan'!B3537)</f>
        <v>270828</v>
      </c>
      <c r="D3537" s="93">
        <f>SUM('Florida Parishes:Sullivan'!C3537)</f>
        <v>294058</v>
      </c>
      <c r="E3537" s="93">
        <f>SUM('Florida Parishes:Sullivan'!D3537)</f>
        <v>355390</v>
      </c>
      <c r="F3537" s="191">
        <f>SUM('Florida Parishes:Sullivan'!E3537)</f>
        <v>61332</v>
      </c>
      <c r="G3537" s="75"/>
      <c r="H3537" s="3" t="s">
        <v>355</v>
      </c>
      <c r="I3537" s="3" t="str">
        <f t="shared" si="168"/>
        <v xml:space="preserve"> TOTAL</v>
      </c>
      <c r="J3537" s="3" t="s">
        <v>396</v>
      </c>
    </row>
    <row r="3538" spans="2:10" ht="15.75" x14ac:dyDescent="0.25">
      <c r="B3538" s="55" t="s">
        <v>11</v>
      </c>
      <c r="C3538" s="94">
        <f>SUM('Florida Parishes:Sullivan'!B3538)</f>
        <v>799728</v>
      </c>
      <c r="D3538" s="94">
        <f>SUM('Florida Parishes:Sullivan'!C3538)</f>
        <v>918301</v>
      </c>
      <c r="E3538" s="94">
        <f>SUM('Florida Parishes:Sullivan'!D3538)</f>
        <v>1075897</v>
      </c>
      <c r="F3538" s="192">
        <f>SUM('Florida Parishes:Sullivan'!E3538)</f>
        <v>157596</v>
      </c>
      <c r="G3538" s="76"/>
      <c r="H3538" s="3" t="s">
        <v>355</v>
      </c>
      <c r="I3538" s="3" t="str">
        <f t="shared" si="168"/>
        <v xml:space="preserve"> TOTAL</v>
      </c>
      <c r="J3538" s="3" t="s">
        <v>396</v>
      </c>
    </row>
    <row r="3539" spans="2:10" x14ac:dyDescent="0.2">
      <c r="B3539" s="54" t="s">
        <v>12</v>
      </c>
      <c r="C3539" s="93">
        <f>SUM('Florida Parishes:Sullivan'!B3539)</f>
        <v>50</v>
      </c>
      <c r="D3539" s="93">
        <f>SUM('Florida Parishes:Sullivan'!C3539)</f>
        <v>50</v>
      </c>
      <c r="E3539" s="93">
        <f>SUM('Florida Parishes:Sullivan'!D3539)</f>
        <v>318</v>
      </c>
      <c r="F3539" s="191">
        <f>SUM('Florida Parishes:Sullivan'!E3539)</f>
        <v>268</v>
      </c>
      <c r="G3539" s="75"/>
      <c r="H3539" s="3" t="s">
        <v>355</v>
      </c>
      <c r="I3539" s="3" t="str">
        <f t="shared" si="168"/>
        <v xml:space="preserve"> TOTAL</v>
      </c>
      <c r="J3539" s="3" t="s">
        <v>396</v>
      </c>
    </row>
    <row r="3540" spans="2:10" x14ac:dyDescent="0.2">
      <c r="B3540" s="54" t="s">
        <v>13</v>
      </c>
      <c r="C3540" s="93">
        <f>SUM('Florida Parishes:Sullivan'!B3540)</f>
        <v>973031</v>
      </c>
      <c r="D3540" s="93">
        <f>SUM('Florida Parishes:Sullivan'!C3540)</f>
        <v>1016817</v>
      </c>
      <c r="E3540" s="93">
        <f>SUM('Florida Parishes:Sullivan'!D3540)</f>
        <v>947620</v>
      </c>
      <c r="F3540" s="191">
        <f>SUM('Florida Parishes:Sullivan'!E3540)</f>
        <v>-69197</v>
      </c>
      <c r="G3540" s="75"/>
      <c r="H3540" s="3" t="s">
        <v>355</v>
      </c>
      <c r="I3540" s="3" t="str">
        <f t="shared" si="168"/>
        <v xml:space="preserve"> TOTAL</v>
      </c>
      <c r="J3540" s="3" t="s">
        <v>396</v>
      </c>
    </row>
    <row r="3541" spans="2:10" x14ac:dyDescent="0.2">
      <c r="B3541" s="54" t="s">
        <v>14</v>
      </c>
      <c r="C3541" s="93">
        <f>SUM('Florida Parishes:Sullivan'!B3541)</f>
        <v>107280</v>
      </c>
      <c r="D3541" s="93">
        <f>SUM('Florida Parishes:Sullivan'!C3541)</f>
        <v>123178</v>
      </c>
      <c r="E3541" s="93">
        <f>SUM('Florida Parishes:Sullivan'!D3541)</f>
        <v>108917</v>
      </c>
      <c r="F3541" s="191">
        <f>SUM('Florida Parishes:Sullivan'!E3541)</f>
        <v>-14261</v>
      </c>
      <c r="G3541" s="75"/>
      <c r="H3541" s="3" t="s">
        <v>355</v>
      </c>
      <c r="I3541" s="3" t="str">
        <f t="shared" si="168"/>
        <v xml:space="preserve"> TOTAL</v>
      </c>
      <c r="J3541" s="3" t="s">
        <v>396</v>
      </c>
    </row>
    <row r="3542" spans="2:10" ht="15.75" x14ac:dyDescent="0.25">
      <c r="B3542" s="55" t="s">
        <v>15</v>
      </c>
      <c r="C3542" s="94">
        <f>SUM('Florida Parishes:Sullivan'!B3542)</f>
        <v>1080361</v>
      </c>
      <c r="D3542" s="94">
        <f>SUM('Florida Parishes:Sullivan'!C3542)</f>
        <v>1140045</v>
      </c>
      <c r="E3542" s="94">
        <f>SUM('Florida Parishes:Sullivan'!D3542)</f>
        <v>1056855</v>
      </c>
      <c r="F3542" s="192">
        <f>SUM('Florida Parishes:Sullivan'!E3542)</f>
        <v>-83190</v>
      </c>
      <c r="G3542" s="77"/>
      <c r="H3542" s="3" t="s">
        <v>355</v>
      </c>
      <c r="I3542" s="3" t="str">
        <f t="shared" si="168"/>
        <v xml:space="preserve"> TOTAL</v>
      </c>
      <c r="J3542" s="3" t="s">
        <v>396</v>
      </c>
    </row>
    <row r="3543" spans="2:10" x14ac:dyDescent="0.2">
      <c r="B3543" s="54" t="s">
        <v>16</v>
      </c>
      <c r="C3543" s="93">
        <f>SUM('Florida Parishes:Sullivan'!B3543)</f>
        <v>0</v>
      </c>
      <c r="D3543" s="93">
        <f>SUM('Florida Parishes:Sullivan'!C3543)</f>
        <v>0</v>
      </c>
      <c r="E3543" s="93">
        <f>SUM('Florida Parishes:Sullivan'!D3543)</f>
        <v>0</v>
      </c>
      <c r="F3543" s="191">
        <f>SUM('Florida Parishes:Sullivan'!E3543)</f>
        <v>0</v>
      </c>
      <c r="G3543" s="75"/>
      <c r="H3543" s="3" t="s">
        <v>355</v>
      </c>
      <c r="I3543" s="3" t="str">
        <f t="shared" si="168"/>
        <v xml:space="preserve"> TOTAL</v>
      </c>
      <c r="J3543" s="3" t="s">
        <v>396</v>
      </c>
    </row>
    <row r="3544" spans="2:10" x14ac:dyDescent="0.2">
      <c r="B3544" s="54" t="s">
        <v>17</v>
      </c>
      <c r="C3544" s="93">
        <f>SUM('Florida Parishes:Sullivan'!B3544)</f>
        <v>1000</v>
      </c>
      <c r="D3544" s="93">
        <f>SUM('Florida Parishes:Sullivan'!C3544)</f>
        <v>1000</v>
      </c>
      <c r="E3544" s="93">
        <f>SUM('Florida Parishes:Sullivan'!D3544)</f>
        <v>4422</v>
      </c>
      <c r="F3544" s="191">
        <f>SUM('Florida Parishes:Sullivan'!E3544)</f>
        <v>3422</v>
      </c>
      <c r="G3544" s="75"/>
      <c r="H3544" s="3" t="s">
        <v>355</v>
      </c>
      <c r="I3544" s="3" t="str">
        <f t="shared" si="168"/>
        <v xml:space="preserve"> TOTAL</v>
      </c>
      <c r="J3544" s="3" t="s">
        <v>396</v>
      </c>
    </row>
    <row r="3545" spans="2:10" x14ac:dyDescent="0.2">
      <c r="B3545" s="54" t="s">
        <v>18</v>
      </c>
      <c r="C3545" s="93">
        <f>SUM('Florida Parishes:Sullivan'!B3545)</f>
        <v>0</v>
      </c>
      <c r="D3545" s="93">
        <f>SUM('Florida Parishes:Sullivan'!C3545)</f>
        <v>0</v>
      </c>
      <c r="E3545" s="93">
        <f>SUM('Florida Parishes:Sullivan'!D3545)</f>
        <v>0</v>
      </c>
      <c r="F3545" s="191">
        <f>SUM('Florida Parishes:Sullivan'!E3545)</f>
        <v>0</v>
      </c>
      <c r="G3545" s="75"/>
      <c r="H3545" s="3" t="s">
        <v>355</v>
      </c>
      <c r="I3545" s="3" t="str">
        <f t="shared" si="168"/>
        <v xml:space="preserve"> TOTAL</v>
      </c>
      <c r="J3545" s="3" t="s">
        <v>396</v>
      </c>
    </row>
    <row r="3546" spans="2:10" x14ac:dyDescent="0.2">
      <c r="B3546" s="54" t="s">
        <v>19</v>
      </c>
      <c r="C3546" s="93">
        <f>SUM('Florida Parishes:Sullivan'!B3546)</f>
        <v>0</v>
      </c>
      <c r="D3546" s="93">
        <f>SUM('Florida Parishes:Sullivan'!C3546)</f>
        <v>0</v>
      </c>
      <c r="E3546" s="93">
        <f>SUM('Florida Parishes:Sullivan'!D3546)</f>
        <v>0</v>
      </c>
      <c r="F3546" s="191">
        <f>SUM('Florida Parishes:Sullivan'!E3546)</f>
        <v>0</v>
      </c>
      <c r="G3546" s="75"/>
      <c r="H3546" s="3" t="s">
        <v>355</v>
      </c>
      <c r="I3546" s="3" t="str">
        <f t="shared" si="168"/>
        <v xml:space="preserve"> TOTAL</v>
      </c>
      <c r="J3546" s="3" t="s">
        <v>396</v>
      </c>
    </row>
    <row r="3547" spans="2:10" ht="15.75" x14ac:dyDescent="0.25">
      <c r="B3547" s="55" t="s">
        <v>20</v>
      </c>
      <c r="C3547" s="94">
        <f>SUM('Florida Parishes:Sullivan'!B3547)</f>
        <v>1000</v>
      </c>
      <c r="D3547" s="94">
        <f>SUM('Florida Parishes:Sullivan'!C3547)</f>
        <v>1000</v>
      </c>
      <c r="E3547" s="94">
        <f>SUM('Florida Parishes:Sullivan'!D3547)</f>
        <v>4422</v>
      </c>
      <c r="F3547" s="192">
        <f>SUM('Florida Parishes:Sullivan'!E3547)</f>
        <v>3422</v>
      </c>
      <c r="G3547" s="77"/>
      <c r="H3547" s="3" t="s">
        <v>355</v>
      </c>
      <c r="I3547" s="3" t="str">
        <f t="shared" si="168"/>
        <v xml:space="preserve"> TOTAL</v>
      </c>
      <c r="J3547" s="3" t="s">
        <v>396</v>
      </c>
    </row>
    <row r="3548" spans="2:10" x14ac:dyDescent="0.2">
      <c r="B3548" s="54" t="s">
        <v>21</v>
      </c>
      <c r="C3548" s="93">
        <f>SUM('Florida Parishes:Sullivan'!B3548)</f>
        <v>15091</v>
      </c>
      <c r="D3548" s="93">
        <f>SUM('Florida Parishes:Sullivan'!C3548)</f>
        <v>15091</v>
      </c>
      <c r="E3548" s="93">
        <f>SUM('Florida Parishes:Sullivan'!D3548)</f>
        <v>21812</v>
      </c>
      <c r="F3548" s="191">
        <f>SUM('Florida Parishes:Sullivan'!E3548)</f>
        <v>6721</v>
      </c>
      <c r="G3548" s="75"/>
      <c r="H3548" s="3" t="s">
        <v>355</v>
      </c>
      <c r="I3548" s="3" t="str">
        <f t="shared" si="168"/>
        <v xml:space="preserve"> TOTAL</v>
      </c>
      <c r="J3548" s="3" t="s">
        <v>396</v>
      </c>
    </row>
    <row r="3549" spans="2:10" x14ac:dyDescent="0.2">
      <c r="B3549" s="54" t="s">
        <v>22</v>
      </c>
      <c r="C3549" s="93">
        <f>SUM('Florida Parishes:Sullivan'!B3549)</f>
        <v>0</v>
      </c>
      <c r="D3549" s="93">
        <f>SUM('Florida Parishes:Sullivan'!C3549)</f>
        <v>0</v>
      </c>
      <c r="E3549" s="93">
        <f>SUM('Florida Parishes:Sullivan'!D3549)</f>
        <v>0</v>
      </c>
      <c r="F3549" s="191">
        <f>SUM('Florida Parishes:Sullivan'!E3549)</f>
        <v>0</v>
      </c>
      <c r="G3549" s="75"/>
      <c r="H3549" s="3" t="s">
        <v>355</v>
      </c>
      <c r="I3549" s="3" t="str">
        <f t="shared" si="168"/>
        <v xml:space="preserve"> TOTAL</v>
      </c>
      <c r="J3549" s="3" t="s">
        <v>396</v>
      </c>
    </row>
    <row r="3550" spans="2:10" x14ac:dyDescent="0.2">
      <c r="B3550" s="54" t="s">
        <v>23</v>
      </c>
      <c r="C3550" s="93">
        <f>SUM('Florida Parishes:Sullivan'!B3550)</f>
        <v>0</v>
      </c>
      <c r="D3550" s="93">
        <f>SUM('Florida Parishes:Sullivan'!C3550)</f>
        <v>0</v>
      </c>
      <c r="E3550" s="93">
        <f>SUM('Florida Parishes:Sullivan'!D3550)</f>
        <v>0</v>
      </c>
      <c r="F3550" s="191">
        <f>SUM('Florida Parishes:Sullivan'!E3550)</f>
        <v>0</v>
      </c>
      <c r="G3550" s="75"/>
      <c r="H3550" s="3" t="s">
        <v>355</v>
      </c>
      <c r="I3550" s="3" t="str">
        <f t="shared" si="168"/>
        <v xml:space="preserve"> TOTAL</v>
      </c>
      <c r="J3550" s="3" t="s">
        <v>396</v>
      </c>
    </row>
    <row r="3551" spans="2:10" ht="15.75" x14ac:dyDescent="0.25">
      <c r="B3551" s="55" t="s">
        <v>24</v>
      </c>
      <c r="C3551" s="94">
        <f>SUM('Florida Parishes:Sullivan'!B3551)</f>
        <v>15091</v>
      </c>
      <c r="D3551" s="94">
        <f>SUM('Florida Parishes:Sullivan'!C3551)</f>
        <v>15091</v>
      </c>
      <c r="E3551" s="94">
        <f>SUM('Florida Parishes:Sullivan'!D3551)</f>
        <v>21812</v>
      </c>
      <c r="F3551" s="192">
        <f>SUM('Florida Parishes:Sullivan'!E3551)</f>
        <v>6721</v>
      </c>
      <c r="G3551" s="77"/>
      <c r="H3551" s="3" t="s">
        <v>355</v>
      </c>
      <c r="I3551" s="3" t="str">
        <f t="shared" si="168"/>
        <v xml:space="preserve"> TOTAL</v>
      </c>
      <c r="J3551" s="3" t="s">
        <v>396</v>
      </c>
    </row>
    <row r="3552" spans="2:10" ht="15.75" x14ac:dyDescent="0.25">
      <c r="B3552" s="55" t="s">
        <v>25</v>
      </c>
      <c r="C3552" s="94">
        <f>SUM('Florida Parishes:Sullivan'!B3552)</f>
        <v>1896180</v>
      </c>
      <c r="D3552" s="94">
        <f>SUM('Florida Parishes:Sullivan'!C3552)</f>
        <v>2074437</v>
      </c>
      <c r="E3552" s="94">
        <f>SUM('Florida Parishes:Sullivan'!D3552)</f>
        <v>2158986</v>
      </c>
      <c r="F3552" s="192">
        <f>SUM('Florida Parishes:Sullivan'!E3552)</f>
        <v>84549</v>
      </c>
      <c r="G3552" s="76"/>
      <c r="H3552" s="3" t="s">
        <v>355</v>
      </c>
      <c r="I3552" s="3" t="str">
        <f t="shared" si="168"/>
        <v xml:space="preserve"> TOTAL</v>
      </c>
      <c r="J3552" s="3" t="s">
        <v>396</v>
      </c>
    </row>
    <row r="3553" spans="2:10" ht="15.75" x14ac:dyDescent="0.25">
      <c r="B3553" s="68" t="s">
        <v>30</v>
      </c>
      <c r="C3553" s="69"/>
      <c r="D3553" s="70"/>
      <c r="E3553" s="70"/>
      <c r="F3553" s="122"/>
      <c r="G3553" s="72"/>
      <c r="H3553" s="3" t="s">
        <v>357</v>
      </c>
      <c r="I3553" s="3" t="str">
        <f t="shared" ref="I3553:I3573" si="169">RIGHT($B$3555,6)</f>
        <v>700002</v>
      </c>
      <c r="J3553" s="3" t="s">
        <v>546</v>
      </c>
    </row>
    <row r="3554" spans="2:10" ht="15.75" x14ac:dyDescent="0.25">
      <c r="B3554" s="51" t="s">
        <v>335</v>
      </c>
      <c r="C3554" s="45" t="str">
        <f>$C$5</f>
        <v>Actual</v>
      </c>
      <c r="D3554" s="45" t="str">
        <f>$D$5</f>
        <v>Budgeted</v>
      </c>
      <c r="E3554" s="45" t="s">
        <v>7</v>
      </c>
      <c r="F3554" s="121" t="str">
        <f>$F$5</f>
        <v>2024-2025 +/-</v>
      </c>
      <c r="G3554" s="78"/>
      <c r="H3554" s="3" t="s">
        <v>357</v>
      </c>
      <c r="I3554" s="3" t="str">
        <f t="shared" si="169"/>
        <v>700002</v>
      </c>
      <c r="J3554" s="3" t="s">
        <v>546</v>
      </c>
    </row>
    <row r="3555" spans="2:10" ht="15.75" x14ac:dyDescent="0.25">
      <c r="B3555" s="71" t="s">
        <v>128</v>
      </c>
      <c r="C3555" s="46" t="str">
        <f>$C$6</f>
        <v>2024-2025</v>
      </c>
      <c r="D3555" s="46" t="str">
        <f>$D$6</f>
        <v>2024-2025</v>
      </c>
      <c r="E3555" s="46" t="str">
        <f>$E$6</f>
        <v>2025-2026</v>
      </c>
      <c r="F3555" s="119" t="str">
        <f>$F$6</f>
        <v>2025-2026</v>
      </c>
      <c r="G3555" s="78"/>
      <c r="H3555" s="3" t="s">
        <v>357</v>
      </c>
      <c r="I3555" s="3" t="str">
        <f t="shared" si="169"/>
        <v>700002</v>
      </c>
      <c r="J3555" s="3" t="s">
        <v>546</v>
      </c>
    </row>
    <row r="3556" spans="2:10" x14ac:dyDescent="0.2">
      <c r="B3556" s="54" t="s">
        <v>8</v>
      </c>
      <c r="C3556" s="245">
        <f>SUM('Florida Parishes:Sullivan'!B3556)</f>
        <v>0</v>
      </c>
      <c r="D3556" s="93">
        <f>SUM('Florida Parishes:Sullivan'!C3556)</f>
        <v>0</v>
      </c>
      <c r="E3556" s="93">
        <f>SUM('Florida Parishes:Sullivan'!D3556)</f>
        <v>0</v>
      </c>
      <c r="F3556" s="191">
        <f>SUM('Florida Parishes:Sullivan'!E3556)</f>
        <v>0</v>
      </c>
      <c r="G3556" s="75"/>
      <c r="H3556" s="3" t="s">
        <v>357</v>
      </c>
      <c r="I3556" s="3" t="str">
        <f t="shared" si="169"/>
        <v>700002</v>
      </c>
      <c r="J3556" s="3" t="s">
        <v>546</v>
      </c>
    </row>
    <row r="3557" spans="2:10" x14ac:dyDescent="0.2">
      <c r="B3557" s="54" t="s">
        <v>9</v>
      </c>
      <c r="C3557" s="245">
        <f>SUM('Florida Parishes:Sullivan'!B3557)</f>
        <v>0</v>
      </c>
      <c r="D3557" s="93">
        <f>SUM('Florida Parishes:Sullivan'!C3557)</f>
        <v>0</v>
      </c>
      <c r="E3557" s="93">
        <f>SUM('Florida Parishes:Sullivan'!D3557)</f>
        <v>0</v>
      </c>
      <c r="F3557" s="191">
        <f>SUM('Florida Parishes:Sullivan'!E3557)</f>
        <v>0</v>
      </c>
      <c r="G3557" s="75"/>
      <c r="H3557" s="3" t="s">
        <v>357</v>
      </c>
      <c r="I3557" s="3" t="str">
        <f t="shared" si="169"/>
        <v>700002</v>
      </c>
      <c r="J3557" s="3" t="s">
        <v>546</v>
      </c>
    </row>
    <row r="3558" spans="2:10" x14ac:dyDescent="0.2">
      <c r="B3558" s="54" t="s">
        <v>10</v>
      </c>
      <c r="C3558" s="245">
        <f>SUM('Florida Parishes:Sullivan'!B3558)</f>
        <v>0</v>
      </c>
      <c r="D3558" s="93">
        <f>SUM('Florida Parishes:Sullivan'!C3558)</f>
        <v>0</v>
      </c>
      <c r="E3558" s="93">
        <f>SUM('Florida Parishes:Sullivan'!D3558)</f>
        <v>0</v>
      </c>
      <c r="F3558" s="191">
        <f>SUM('Florida Parishes:Sullivan'!E3558)</f>
        <v>0</v>
      </c>
      <c r="G3558" s="75"/>
      <c r="H3558" s="3" t="s">
        <v>357</v>
      </c>
      <c r="I3558" s="3" t="str">
        <f t="shared" si="169"/>
        <v>700002</v>
      </c>
      <c r="J3558" s="3" t="s">
        <v>546</v>
      </c>
    </row>
    <row r="3559" spans="2:10" ht="15.75" x14ac:dyDescent="0.25">
      <c r="B3559" s="55" t="s">
        <v>11</v>
      </c>
      <c r="C3559" s="264">
        <f>SUM('Florida Parishes:Sullivan'!B3559)</f>
        <v>0</v>
      </c>
      <c r="D3559" s="94">
        <f>SUM('Florida Parishes:Sullivan'!C3559)</f>
        <v>0</v>
      </c>
      <c r="E3559" s="94">
        <f>SUM('Florida Parishes:Sullivan'!D3559)</f>
        <v>0</v>
      </c>
      <c r="F3559" s="192">
        <f>SUM('Florida Parishes:Sullivan'!E3559)</f>
        <v>0</v>
      </c>
      <c r="G3559" s="76"/>
      <c r="H3559" s="3" t="s">
        <v>357</v>
      </c>
      <c r="I3559" s="3" t="str">
        <f t="shared" si="169"/>
        <v>700002</v>
      </c>
      <c r="J3559" s="3" t="s">
        <v>546</v>
      </c>
    </row>
    <row r="3560" spans="2:10" x14ac:dyDescent="0.2">
      <c r="B3560" s="54" t="s">
        <v>12</v>
      </c>
      <c r="C3560" s="245">
        <f>SUM('Florida Parishes:Sullivan'!B3560)</f>
        <v>0</v>
      </c>
      <c r="D3560" s="93">
        <f>SUM('Florida Parishes:Sullivan'!C3560)</f>
        <v>0</v>
      </c>
      <c r="E3560" s="93">
        <f>SUM('Florida Parishes:Sullivan'!D3560)</f>
        <v>0</v>
      </c>
      <c r="F3560" s="191">
        <f>SUM('Florida Parishes:Sullivan'!E3560)</f>
        <v>0</v>
      </c>
      <c r="G3560" s="75"/>
      <c r="H3560" s="3" t="s">
        <v>357</v>
      </c>
      <c r="I3560" s="3" t="str">
        <f t="shared" si="169"/>
        <v>700002</v>
      </c>
      <c r="J3560" s="3" t="s">
        <v>546</v>
      </c>
    </row>
    <row r="3561" spans="2:10" x14ac:dyDescent="0.2">
      <c r="B3561" s="54" t="s">
        <v>13</v>
      </c>
      <c r="C3561" s="245">
        <f>SUM('Florida Parishes:Sullivan'!B3561)</f>
        <v>0</v>
      </c>
      <c r="D3561" s="93">
        <f>SUM('Florida Parishes:Sullivan'!C3561)</f>
        <v>0</v>
      </c>
      <c r="E3561" s="93">
        <f>SUM('Florida Parishes:Sullivan'!D3561)</f>
        <v>0</v>
      </c>
      <c r="F3561" s="191">
        <f>SUM('Florida Parishes:Sullivan'!E3561)</f>
        <v>0</v>
      </c>
      <c r="G3561" s="75"/>
      <c r="H3561" s="3" t="s">
        <v>357</v>
      </c>
      <c r="I3561" s="3" t="str">
        <f t="shared" si="169"/>
        <v>700002</v>
      </c>
      <c r="J3561" s="3" t="s">
        <v>546</v>
      </c>
    </row>
    <row r="3562" spans="2:10" x14ac:dyDescent="0.2">
      <c r="B3562" s="54" t="s">
        <v>14</v>
      </c>
      <c r="C3562" s="245">
        <f>SUM('Florida Parishes:Sullivan'!B3562)</f>
        <v>0</v>
      </c>
      <c r="D3562" s="93">
        <f>SUM('Florida Parishes:Sullivan'!C3562)</f>
        <v>0</v>
      </c>
      <c r="E3562" s="93">
        <f>SUM('Florida Parishes:Sullivan'!D3562)</f>
        <v>0</v>
      </c>
      <c r="F3562" s="191">
        <f>SUM('Florida Parishes:Sullivan'!E3562)</f>
        <v>0</v>
      </c>
      <c r="G3562" s="75"/>
      <c r="H3562" s="3" t="s">
        <v>357</v>
      </c>
      <c r="I3562" s="3" t="str">
        <f t="shared" si="169"/>
        <v>700002</v>
      </c>
      <c r="J3562" s="3" t="s">
        <v>546</v>
      </c>
    </row>
    <row r="3563" spans="2:10" ht="15.75" x14ac:dyDescent="0.25">
      <c r="B3563" s="55" t="s">
        <v>15</v>
      </c>
      <c r="C3563" s="264">
        <f>SUM('Florida Parishes:Sullivan'!B3563)</f>
        <v>0</v>
      </c>
      <c r="D3563" s="94">
        <f>SUM('Florida Parishes:Sullivan'!C3563)</f>
        <v>0</v>
      </c>
      <c r="E3563" s="94">
        <f>SUM('Florida Parishes:Sullivan'!D3563)</f>
        <v>0</v>
      </c>
      <c r="F3563" s="192">
        <f>SUM('Florida Parishes:Sullivan'!E3563)</f>
        <v>0</v>
      </c>
      <c r="G3563" s="77"/>
      <c r="H3563" s="3" t="s">
        <v>357</v>
      </c>
      <c r="I3563" s="3" t="str">
        <f t="shared" si="169"/>
        <v>700002</v>
      </c>
      <c r="J3563" s="3" t="s">
        <v>546</v>
      </c>
    </row>
    <row r="3564" spans="2:10" x14ac:dyDescent="0.2">
      <c r="B3564" s="54" t="s">
        <v>16</v>
      </c>
      <c r="C3564" s="245">
        <f>SUM('Florida Parishes:Sullivan'!B3564)</f>
        <v>0</v>
      </c>
      <c r="D3564" s="93">
        <f>SUM('Florida Parishes:Sullivan'!C3564)</f>
        <v>0</v>
      </c>
      <c r="E3564" s="93">
        <f>SUM('Florida Parishes:Sullivan'!D3564)</f>
        <v>0</v>
      </c>
      <c r="F3564" s="191">
        <f>SUM('Florida Parishes:Sullivan'!E3564)</f>
        <v>0</v>
      </c>
      <c r="G3564" s="75"/>
      <c r="H3564" s="3" t="s">
        <v>357</v>
      </c>
      <c r="I3564" s="3" t="str">
        <f t="shared" si="169"/>
        <v>700002</v>
      </c>
      <c r="J3564" s="3" t="s">
        <v>546</v>
      </c>
    </row>
    <row r="3565" spans="2:10" x14ac:dyDescent="0.2">
      <c r="B3565" s="54" t="s">
        <v>17</v>
      </c>
      <c r="C3565" s="245">
        <f>SUM('Florida Parishes:Sullivan'!B3565)</f>
        <v>0</v>
      </c>
      <c r="D3565" s="93">
        <f>SUM('Florida Parishes:Sullivan'!C3565)</f>
        <v>0</v>
      </c>
      <c r="E3565" s="93">
        <f>SUM('Florida Parishes:Sullivan'!D3565)</f>
        <v>0</v>
      </c>
      <c r="F3565" s="191">
        <f>SUM('Florida Parishes:Sullivan'!E3565)</f>
        <v>0</v>
      </c>
      <c r="G3565" s="75"/>
      <c r="H3565" s="3" t="s">
        <v>357</v>
      </c>
      <c r="I3565" s="3" t="str">
        <f t="shared" si="169"/>
        <v>700002</v>
      </c>
      <c r="J3565" s="3" t="s">
        <v>546</v>
      </c>
    </row>
    <row r="3566" spans="2:10" x14ac:dyDescent="0.2">
      <c r="B3566" s="54" t="s">
        <v>18</v>
      </c>
      <c r="C3566" s="245">
        <f>SUM('Florida Parishes:Sullivan'!B3566)</f>
        <v>0</v>
      </c>
      <c r="D3566" s="93">
        <f>SUM('Florida Parishes:Sullivan'!C3566)</f>
        <v>0</v>
      </c>
      <c r="E3566" s="93">
        <f>SUM('Florida Parishes:Sullivan'!D3566)</f>
        <v>0</v>
      </c>
      <c r="F3566" s="191">
        <f>SUM('Florida Parishes:Sullivan'!E3566)</f>
        <v>0</v>
      </c>
      <c r="G3566" s="75"/>
      <c r="H3566" s="3" t="s">
        <v>357</v>
      </c>
      <c r="I3566" s="3" t="str">
        <f t="shared" si="169"/>
        <v>700002</v>
      </c>
      <c r="J3566" s="3" t="s">
        <v>546</v>
      </c>
    </row>
    <row r="3567" spans="2:10" x14ac:dyDescent="0.2">
      <c r="B3567" s="54" t="s">
        <v>19</v>
      </c>
      <c r="C3567" s="245">
        <f>SUM('Florida Parishes:Sullivan'!B3567)</f>
        <v>0</v>
      </c>
      <c r="D3567" s="93">
        <f>SUM('Florida Parishes:Sullivan'!C3567)</f>
        <v>0</v>
      </c>
      <c r="E3567" s="93">
        <f>SUM('Florida Parishes:Sullivan'!D3567)</f>
        <v>0</v>
      </c>
      <c r="F3567" s="191">
        <f>SUM('Florida Parishes:Sullivan'!E3567)</f>
        <v>0</v>
      </c>
      <c r="G3567" s="75"/>
      <c r="H3567" s="3" t="s">
        <v>357</v>
      </c>
      <c r="I3567" s="3" t="str">
        <f t="shared" si="169"/>
        <v>700002</v>
      </c>
      <c r="J3567" s="3" t="s">
        <v>546</v>
      </c>
    </row>
    <row r="3568" spans="2:10" ht="15.75" x14ac:dyDescent="0.25">
      <c r="B3568" s="55" t="s">
        <v>20</v>
      </c>
      <c r="C3568" s="264">
        <f>SUM('Florida Parishes:Sullivan'!B3568)</f>
        <v>0</v>
      </c>
      <c r="D3568" s="94">
        <f>SUM('Florida Parishes:Sullivan'!C3568)</f>
        <v>0</v>
      </c>
      <c r="E3568" s="94">
        <f>SUM('Florida Parishes:Sullivan'!D3568)</f>
        <v>0</v>
      </c>
      <c r="F3568" s="192">
        <f>SUM('Florida Parishes:Sullivan'!E3568)</f>
        <v>0</v>
      </c>
      <c r="G3568" s="77"/>
      <c r="H3568" s="3" t="s">
        <v>357</v>
      </c>
      <c r="I3568" s="3" t="str">
        <f t="shared" si="169"/>
        <v>700002</v>
      </c>
      <c r="J3568" s="3" t="s">
        <v>546</v>
      </c>
    </row>
    <row r="3569" spans="2:10" x14ac:dyDescent="0.2">
      <c r="B3569" s="54" t="s">
        <v>21</v>
      </c>
      <c r="C3569" s="245">
        <f>SUM('Florida Parishes:Sullivan'!B3569)</f>
        <v>0</v>
      </c>
      <c r="D3569" s="93">
        <f>SUM('Florida Parishes:Sullivan'!C3569)</f>
        <v>0</v>
      </c>
      <c r="E3569" s="93">
        <f>SUM('Florida Parishes:Sullivan'!D3569)</f>
        <v>0</v>
      </c>
      <c r="F3569" s="191">
        <f>SUM('Florida Parishes:Sullivan'!E3569)</f>
        <v>0</v>
      </c>
      <c r="G3569" s="75"/>
      <c r="H3569" s="3" t="s">
        <v>357</v>
      </c>
      <c r="I3569" s="3" t="str">
        <f t="shared" si="169"/>
        <v>700002</v>
      </c>
      <c r="J3569" s="3" t="s">
        <v>546</v>
      </c>
    </row>
    <row r="3570" spans="2:10" x14ac:dyDescent="0.2">
      <c r="B3570" s="54" t="s">
        <v>22</v>
      </c>
      <c r="C3570" s="245">
        <f>SUM('Florida Parishes:Sullivan'!B3570)</f>
        <v>0</v>
      </c>
      <c r="D3570" s="93">
        <f>SUM('Florida Parishes:Sullivan'!C3570)</f>
        <v>0</v>
      </c>
      <c r="E3570" s="93">
        <f>SUM('Florida Parishes:Sullivan'!D3570)</f>
        <v>0</v>
      </c>
      <c r="F3570" s="191">
        <f>SUM('Florida Parishes:Sullivan'!E3570)</f>
        <v>0</v>
      </c>
      <c r="G3570" s="75"/>
      <c r="H3570" s="3" t="s">
        <v>357</v>
      </c>
      <c r="I3570" s="3" t="str">
        <f t="shared" si="169"/>
        <v>700002</v>
      </c>
      <c r="J3570" s="3" t="s">
        <v>546</v>
      </c>
    </row>
    <row r="3571" spans="2:10" x14ac:dyDescent="0.2">
      <c r="B3571" s="54" t="s">
        <v>23</v>
      </c>
      <c r="C3571" s="245">
        <f>SUM('Florida Parishes:Sullivan'!B3571)</f>
        <v>0</v>
      </c>
      <c r="D3571" s="93">
        <f>SUM('Florida Parishes:Sullivan'!C3571)</f>
        <v>0</v>
      </c>
      <c r="E3571" s="93">
        <f>SUM('Florida Parishes:Sullivan'!D3571)</f>
        <v>0</v>
      </c>
      <c r="F3571" s="191">
        <f>SUM('Florida Parishes:Sullivan'!E3571)</f>
        <v>0</v>
      </c>
      <c r="G3571" s="75"/>
      <c r="H3571" s="3" t="s">
        <v>357</v>
      </c>
      <c r="I3571" s="3" t="str">
        <f t="shared" si="169"/>
        <v>700002</v>
      </c>
      <c r="J3571" s="3" t="s">
        <v>546</v>
      </c>
    </row>
    <row r="3572" spans="2:10" ht="15.75" x14ac:dyDescent="0.25">
      <c r="B3572" s="55" t="s">
        <v>24</v>
      </c>
      <c r="C3572" s="264">
        <f>SUM('Florida Parishes:Sullivan'!B3572)</f>
        <v>0</v>
      </c>
      <c r="D3572" s="94">
        <f>SUM('Florida Parishes:Sullivan'!C3572)</f>
        <v>0</v>
      </c>
      <c r="E3572" s="94">
        <f>SUM('Florida Parishes:Sullivan'!D3572)</f>
        <v>0</v>
      </c>
      <c r="F3572" s="192">
        <f>SUM('Florida Parishes:Sullivan'!E3572)</f>
        <v>0</v>
      </c>
      <c r="G3572" s="77"/>
      <c r="H3572" s="3" t="s">
        <v>357</v>
      </c>
      <c r="I3572" s="3" t="str">
        <f t="shared" si="169"/>
        <v>700002</v>
      </c>
      <c r="J3572" s="3" t="s">
        <v>546</v>
      </c>
    </row>
    <row r="3573" spans="2:10" ht="15.75" x14ac:dyDescent="0.25">
      <c r="B3573" s="98" t="s">
        <v>25</v>
      </c>
      <c r="C3573" s="282">
        <f>SUM('Florida Parishes:Sullivan'!B3573)</f>
        <v>0</v>
      </c>
      <c r="D3573" s="99">
        <f>SUM('Florida Parishes:Sullivan'!C3573)</f>
        <v>0</v>
      </c>
      <c r="E3573" s="99">
        <f>SUM('Florida Parishes:Sullivan'!D3573)</f>
        <v>0</v>
      </c>
      <c r="F3573" s="193">
        <f>SUM('Florida Parishes:Sullivan'!E3573)</f>
        <v>0</v>
      </c>
      <c r="G3573" s="76"/>
      <c r="H3573" s="3" t="s">
        <v>357</v>
      </c>
      <c r="I3573" s="3" t="str">
        <f t="shared" si="169"/>
        <v>700002</v>
      </c>
      <c r="J3573" s="3" t="s">
        <v>546</v>
      </c>
    </row>
    <row r="3574" spans="2:10" ht="15.75" x14ac:dyDescent="0.25">
      <c r="B3574" s="111" t="s">
        <v>30</v>
      </c>
      <c r="C3574" s="112"/>
      <c r="D3574" s="113"/>
      <c r="E3574" s="113"/>
      <c r="F3574" s="120"/>
      <c r="G3574" s="72"/>
      <c r="H3574" s="3" t="s">
        <v>356</v>
      </c>
      <c r="I3574" s="3" t="str">
        <f t="shared" ref="I3574:I3594" si="170">RIGHT($B$3576,6)</f>
        <v>710002</v>
      </c>
      <c r="J3574" s="3" t="s">
        <v>547</v>
      </c>
    </row>
    <row r="3575" spans="2:10" ht="15.75" x14ac:dyDescent="0.25">
      <c r="B3575" s="51" t="s">
        <v>336</v>
      </c>
      <c r="C3575" s="45" t="str">
        <f>$C$5</f>
        <v>Actual</v>
      </c>
      <c r="D3575" s="45" t="str">
        <f>$D$5</f>
        <v>Budgeted</v>
      </c>
      <c r="E3575" s="45" t="s">
        <v>7</v>
      </c>
      <c r="F3575" s="121" t="str">
        <f>$F$5</f>
        <v>2024-2025 +/-</v>
      </c>
      <c r="G3575" s="74"/>
      <c r="H3575" s="3" t="s">
        <v>356</v>
      </c>
      <c r="I3575" s="3" t="str">
        <f t="shared" si="170"/>
        <v>710002</v>
      </c>
      <c r="J3575" s="3" t="s">
        <v>547</v>
      </c>
    </row>
    <row r="3576" spans="2:10" ht="15.75" x14ac:dyDescent="0.25">
      <c r="B3576" s="71" t="s">
        <v>129</v>
      </c>
      <c r="C3576" s="46" t="str">
        <f>$C$6</f>
        <v>2024-2025</v>
      </c>
      <c r="D3576" s="46" t="str">
        <f>$D$6</f>
        <v>2024-2025</v>
      </c>
      <c r="E3576" s="46" t="str">
        <f>$E$6</f>
        <v>2025-2026</v>
      </c>
      <c r="F3576" s="119" t="str">
        <f>$F$6</f>
        <v>2025-2026</v>
      </c>
      <c r="G3576" s="74"/>
      <c r="H3576" s="3" t="s">
        <v>356</v>
      </c>
      <c r="I3576" s="3" t="str">
        <f t="shared" si="170"/>
        <v>710002</v>
      </c>
      <c r="J3576" s="3" t="s">
        <v>547</v>
      </c>
    </row>
    <row r="3577" spans="2:10" x14ac:dyDescent="0.2">
      <c r="B3577" s="54" t="s">
        <v>8</v>
      </c>
      <c r="C3577" s="245">
        <f>SUM('Florida Parishes:Sullivan'!B3577)</f>
        <v>73158</v>
      </c>
      <c r="D3577" s="93">
        <f>SUM('Florida Parishes:Sullivan'!C3577)</f>
        <v>143159</v>
      </c>
      <c r="E3577" s="93">
        <f>SUM('Florida Parishes:Sullivan'!D3577)</f>
        <v>221613</v>
      </c>
      <c r="F3577" s="191">
        <f>SUM('Florida Parishes:Sullivan'!E3577)</f>
        <v>78454</v>
      </c>
      <c r="G3577" s="75"/>
      <c r="H3577" s="3" t="s">
        <v>356</v>
      </c>
      <c r="I3577" s="3" t="str">
        <f t="shared" si="170"/>
        <v>710002</v>
      </c>
      <c r="J3577" s="3" t="s">
        <v>547</v>
      </c>
    </row>
    <row r="3578" spans="2:10" x14ac:dyDescent="0.2">
      <c r="B3578" s="54" t="s">
        <v>9</v>
      </c>
      <c r="C3578" s="245">
        <f>SUM('Florida Parishes:Sullivan'!B3578)</f>
        <v>0</v>
      </c>
      <c r="D3578" s="93">
        <f>SUM('Florida Parishes:Sullivan'!C3578)</f>
        <v>0</v>
      </c>
      <c r="E3578" s="93">
        <f>SUM('Florida Parishes:Sullivan'!D3578)</f>
        <v>0</v>
      </c>
      <c r="F3578" s="191">
        <f>SUM('Florida Parishes:Sullivan'!E3578)</f>
        <v>0</v>
      </c>
      <c r="G3578" s="75"/>
      <c r="H3578" s="3" t="s">
        <v>356</v>
      </c>
      <c r="I3578" s="3" t="str">
        <f t="shared" si="170"/>
        <v>710002</v>
      </c>
      <c r="J3578" s="3" t="s">
        <v>547</v>
      </c>
    </row>
    <row r="3579" spans="2:10" x14ac:dyDescent="0.2">
      <c r="B3579" s="54" t="s">
        <v>10</v>
      </c>
      <c r="C3579" s="245">
        <f>SUM('Florida Parishes:Sullivan'!B3579)</f>
        <v>31113</v>
      </c>
      <c r="D3579" s="93">
        <f>SUM('Florida Parishes:Sullivan'!C3579)</f>
        <v>33911</v>
      </c>
      <c r="E3579" s="93">
        <f>SUM('Florida Parishes:Sullivan'!D3579)</f>
        <v>94611</v>
      </c>
      <c r="F3579" s="191">
        <f>SUM('Florida Parishes:Sullivan'!E3579)</f>
        <v>60700</v>
      </c>
      <c r="G3579" s="75"/>
      <c r="H3579" s="3" t="s">
        <v>356</v>
      </c>
      <c r="I3579" s="3" t="str">
        <f t="shared" si="170"/>
        <v>710002</v>
      </c>
      <c r="J3579" s="3" t="s">
        <v>547</v>
      </c>
    </row>
    <row r="3580" spans="2:10" ht="15.75" x14ac:dyDescent="0.25">
      <c r="B3580" s="55" t="s">
        <v>11</v>
      </c>
      <c r="C3580" s="264">
        <f>SUM('Florida Parishes:Sullivan'!B3580)</f>
        <v>104271</v>
      </c>
      <c r="D3580" s="94">
        <f>SUM('Florida Parishes:Sullivan'!C3580)</f>
        <v>177070</v>
      </c>
      <c r="E3580" s="94">
        <f>SUM('Florida Parishes:Sullivan'!D3580)</f>
        <v>316224</v>
      </c>
      <c r="F3580" s="192">
        <f>SUM('Florida Parishes:Sullivan'!E3580)</f>
        <v>139154</v>
      </c>
      <c r="G3580" s="76"/>
      <c r="H3580" s="3" t="s">
        <v>355</v>
      </c>
      <c r="I3580" s="3" t="str">
        <f t="shared" si="170"/>
        <v>710002</v>
      </c>
      <c r="J3580" s="3" t="s">
        <v>547</v>
      </c>
    </row>
    <row r="3581" spans="2:10" x14ac:dyDescent="0.2">
      <c r="B3581" s="54" t="s">
        <v>12</v>
      </c>
      <c r="C3581" s="245">
        <f>SUM('Florida Parishes:Sullivan'!B3581)</f>
        <v>0</v>
      </c>
      <c r="D3581" s="93">
        <f>SUM('Florida Parishes:Sullivan'!C3581)</f>
        <v>0</v>
      </c>
      <c r="E3581" s="93">
        <f>SUM('Florida Parishes:Sullivan'!D3581)</f>
        <v>0</v>
      </c>
      <c r="F3581" s="191">
        <f>SUM('Florida Parishes:Sullivan'!E3581)</f>
        <v>0</v>
      </c>
      <c r="G3581" s="75"/>
      <c r="H3581" s="3" t="s">
        <v>356</v>
      </c>
      <c r="I3581" s="3" t="str">
        <f t="shared" si="170"/>
        <v>710002</v>
      </c>
      <c r="J3581" s="3" t="s">
        <v>547</v>
      </c>
    </row>
    <row r="3582" spans="2:10" x14ac:dyDescent="0.2">
      <c r="B3582" s="54" t="s">
        <v>13</v>
      </c>
      <c r="C3582" s="245">
        <f>SUM('Florida Parishes:Sullivan'!B3582)</f>
        <v>232</v>
      </c>
      <c r="D3582" s="93">
        <f>SUM('Florida Parishes:Sullivan'!C3582)</f>
        <v>232</v>
      </c>
      <c r="E3582" s="93">
        <f>SUM('Florida Parishes:Sullivan'!D3582)</f>
        <v>176</v>
      </c>
      <c r="F3582" s="191">
        <f>SUM('Florida Parishes:Sullivan'!E3582)</f>
        <v>-56</v>
      </c>
      <c r="G3582" s="75"/>
      <c r="H3582" s="3" t="s">
        <v>356</v>
      </c>
      <c r="I3582" s="3" t="str">
        <f t="shared" si="170"/>
        <v>710002</v>
      </c>
      <c r="J3582" s="3" t="s">
        <v>547</v>
      </c>
    </row>
    <row r="3583" spans="2:10" x14ac:dyDescent="0.2">
      <c r="B3583" s="54" t="s">
        <v>14</v>
      </c>
      <c r="C3583" s="245">
        <f>SUM('Florida Parishes:Sullivan'!B3583)</f>
        <v>264</v>
      </c>
      <c r="D3583" s="93">
        <f>SUM('Florida Parishes:Sullivan'!C3583)</f>
        <v>264</v>
      </c>
      <c r="E3583" s="93">
        <f>SUM('Florida Parishes:Sullivan'!D3583)</f>
        <v>318</v>
      </c>
      <c r="F3583" s="191">
        <f>SUM('Florida Parishes:Sullivan'!E3583)</f>
        <v>54</v>
      </c>
      <c r="G3583" s="75"/>
      <c r="H3583" s="3" t="s">
        <v>356</v>
      </c>
      <c r="I3583" s="3" t="str">
        <f t="shared" si="170"/>
        <v>710002</v>
      </c>
      <c r="J3583" s="3" t="s">
        <v>547</v>
      </c>
    </row>
    <row r="3584" spans="2:10" ht="15.75" x14ac:dyDescent="0.25">
      <c r="B3584" s="55" t="s">
        <v>15</v>
      </c>
      <c r="C3584" s="264">
        <f>SUM('Florida Parishes:Sullivan'!B3584)</f>
        <v>496</v>
      </c>
      <c r="D3584" s="94">
        <f>SUM('Florida Parishes:Sullivan'!C3584)</f>
        <v>496</v>
      </c>
      <c r="E3584" s="94">
        <f>SUM('Florida Parishes:Sullivan'!D3584)</f>
        <v>494</v>
      </c>
      <c r="F3584" s="192">
        <f>SUM('Florida Parishes:Sullivan'!E3584)</f>
        <v>-2</v>
      </c>
      <c r="G3584" s="77"/>
      <c r="H3584" s="3" t="s">
        <v>355</v>
      </c>
      <c r="I3584" s="3" t="str">
        <f t="shared" si="170"/>
        <v>710002</v>
      </c>
      <c r="J3584" s="3" t="s">
        <v>547</v>
      </c>
    </row>
    <row r="3585" spans="2:10" x14ac:dyDescent="0.2">
      <c r="B3585" s="54" t="s">
        <v>16</v>
      </c>
      <c r="C3585" s="245">
        <f>SUM('Florida Parishes:Sullivan'!B3585)</f>
        <v>0</v>
      </c>
      <c r="D3585" s="93">
        <f>SUM('Florida Parishes:Sullivan'!C3585)</f>
        <v>0</v>
      </c>
      <c r="E3585" s="93">
        <f>SUM('Florida Parishes:Sullivan'!D3585)</f>
        <v>0</v>
      </c>
      <c r="F3585" s="191">
        <f>SUM('Florida Parishes:Sullivan'!E3585)</f>
        <v>0</v>
      </c>
      <c r="G3585" s="75"/>
      <c r="H3585" s="3" t="s">
        <v>356</v>
      </c>
      <c r="I3585" s="3" t="str">
        <f t="shared" si="170"/>
        <v>710002</v>
      </c>
      <c r="J3585" s="3" t="s">
        <v>547</v>
      </c>
    </row>
    <row r="3586" spans="2:10" x14ac:dyDescent="0.2">
      <c r="B3586" s="54" t="s">
        <v>17</v>
      </c>
      <c r="C3586" s="245">
        <f>SUM('Florida Parishes:Sullivan'!B3586)</f>
        <v>0</v>
      </c>
      <c r="D3586" s="93">
        <f>SUM('Florida Parishes:Sullivan'!C3586)</f>
        <v>0</v>
      </c>
      <c r="E3586" s="93">
        <f>SUM('Florida Parishes:Sullivan'!D3586)</f>
        <v>0</v>
      </c>
      <c r="F3586" s="191">
        <f>SUM('Florida Parishes:Sullivan'!E3586)</f>
        <v>0</v>
      </c>
      <c r="G3586" s="75"/>
      <c r="H3586" s="3" t="s">
        <v>356</v>
      </c>
      <c r="I3586" s="3" t="str">
        <f t="shared" si="170"/>
        <v>710002</v>
      </c>
      <c r="J3586" s="3" t="s">
        <v>547</v>
      </c>
    </row>
    <row r="3587" spans="2:10" x14ac:dyDescent="0.2">
      <c r="B3587" s="54" t="s">
        <v>18</v>
      </c>
      <c r="C3587" s="245">
        <f>SUM('Florida Parishes:Sullivan'!B3587)</f>
        <v>0</v>
      </c>
      <c r="D3587" s="93">
        <f>SUM('Florida Parishes:Sullivan'!C3587)</f>
        <v>0</v>
      </c>
      <c r="E3587" s="93">
        <f>SUM('Florida Parishes:Sullivan'!D3587)</f>
        <v>0</v>
      </c>
      <c r="F3587" s="191">
        <f>SUM('Florida Parishes:Sullivan'!E3587)</f>
        <v>0</v>
      </c>
      <c r="G3587" s="75"/>
      <c r="H3587" s="3" t="s">
        <v>356</v>
      </c>
      <c r="I3587" s="3" t="str">
        <f t="shared" si="170"/>
        <v>710002</v>
      </c>
      <c r="J3587" s="3" t="s">
        <v>547</v>
      </c>
    </row>
    <row r="3588" spans="2:10" x14ac:dyDescent="0.2">
      <c r="B3588" s="54" t="s">
        <v>19</v>
      </c>
      <c r="C3588" s="245">
        <f>SUM('Florida Parishes:Sullivan'!B3588)</f>
        <v>0</v>
      </c>
      <c r="D3588" s="93">
        <f>SUM('Florida Parishes:Sullivan'!C3588)</f>
        <v>0</v>
      </c>
      <c r="E3588" s="93">
        <f>SUM('Florida Parishes:Sullivan'!D3588)</f>
        <v>0</v>
      </c>
      <c r="F3588" s="191">
        <f>SUM('Florida Parishes:Sullivan'!E3588)</f>
        <v>0</v>
      </c>
      <c r="G3588" s="75"/>
      <c r="H3588" s="3" t="s">
        <v>356</v>
      </c>
      <c r="I3588" s="3" t="str">
        <f t="shared" si="170"/>
        <v>710002</v>
      </c>
      <c r="J3588" s="3" t="s">
        <v>547</v>
      </c>
    </row>
    <row r="3589" spans="2:10" ht="15.75" x14ac:dyDescent="0.25">
      <c r="B3589" s="55" t="s">
        <v>20</v>
      </c>
      <c r="C3589" s="264">
        <f>SUM('Florida Parishes:Sullivan'!B3589)</f>
        <v>0</v>
      </c>
      <c r="D3589" s="94">
        <f>SUM('Florida Parishes:Sullivan'!C3589)</f>
        <v>0</v>
      </c>
      <c r="E3589" s="94">
        <f>SUM('Florida Parishes:Sullivan'!D3589)</f>
        <v>0</v>
      </c>
      <c r="F3589" s="192">
        <f>SUM('Florida Parishes:Sullivan'!E3589)</f>
        <v>0</v>
      </c>
      <c r="G3589" s="77"/>
      <c r="H3589" s="3" t="s">
        <v>356</v>
      </c>
      <c r="I3589" s="3" t="str">
        <f t="shared" si="170"/>
        <v>710002</v>
      </c>
      <c r="J3589" s="3" t="s">
        <v>547</v>
      </c>
    </row>
    <row r="3590" spans="2:10" x14ac:dyDescent="0.2">
      <c r="B3590" s="54" t="s">
        <v>21</v>
      </c>
      <c r="C3590" s="245">
        <f>SUM('Florida Parishes:Sullivan'!B3590)</f>
        <v>0</v>
      </c>
      <c r="D3590" s="93">
        <f>SUM('Florida Parishes:Sullivan'!C3590)</f>
        <v>0</v>
      </c>
      <c r="E3590" s="93">
        <f>SUM('Florida Parishes:Sullivan'!D3590)</f>
        <v>0</v>
      </c>
      <c r="F3590" s="191">
        <f>SUM('Florida Parishes:Sullivan'!E3590)</f>
        <v>0</v>
      </c>
      <c r="G3590" s="75"/>
      <c r="H3590" s="3" t="s">
        <v>356</v>
      </c>
      <c r="I3590" s="3" t="str">
        <f t="shared" si="170"/>
        <v>710002</v>
      </c>
      <c r="J3590" s="3" t="s">
        <v>547</v>
      </c>
    </row>
    <row r="3591" spans="2:10" x14ac:dyDescent="0.2">
      <c r="B3591" s="54" t="s">
        <v>22</v>
      </c>
      <c r="C3591" s="245">
        <f>SUM('Florida Parishes:Sullivan'!B3591)</f>
        <v>0</v>
      </c>
      <c r="D3591" s="93">
        <f>SUM('Florida Parishes:Sullivan'!C3591)</f>
        <v>0</v>
      </c>
      <c r="E3591" s="93">
        <f>SUM('Florida Parishes:Sullivan'!D3591)</f>
        <v>0</v>
      </c>
      <c r="F3591" s="191">
        <f>SUM('Florida Parishes:Sullivan'!E3591)</f>
        <v>0</v>
      </c>
      <c r="G3591" s="75"/>
      <c r="H3591" s="3" t="s">
        <v>356</v>
      </c>
      <c r="I3591" s="3" t="str">
        <f t="shared" si="170"/>
        <v>710002</v>
      </c>
      <c r="J3591" s="3" t="s">
        <v>547</v>
      </c>
    </row>
    <row r="3592" spans="2:10" x14ac:dyDescent="0.2">
      <c r="B3592" s="54" t="s">
        <v>23</v>
      </c>
      <c r="C3592" s="245">
        <f>SUM('Florida Parishes:Sullivan'!B3592)</f>
        <v>0</v>
      </c>
      <c r="D3592" s="93">
        <f>SUM('Florida Parishes:Sullivan'!C3592)</f>
        <v>0</v>
      </c>
      <c r="E3592" s="93">
        <f>SUM('Florida Parishes:Sullivan'!D3592)</f>
        <v>0</v>
      </c>
      <c r="F3592" s="191">
        <f>SUM('Florida Parishes:Sullivan'!E3592)</f>
        <v>0</v>
      </c>
      <c r="G3592" s="75"/>
      <c r="H3592" s="3" t="s">
        <v>356</v>
      </c>
      <c r="I3592" s="3" t="str">
        <f t="shared" si="170"/>
        <v>710002</v>
      </c>
      <c r="J3592" s="3" t="s">
        <v>547</v>
      </c>
    </row>
    <row r="3593" spans="2:10" ht="15.75" x14ac:dyDescent="0.25">
      <c r="B3593" s="55" t="s">
        <v>24</v>
      </c>
      <c r="C3593" s="264">
        <f>SUM('Florida Parishes:Sullivan'!B3593)</f>
        <v>0</v>
      </c>
      <c r="D3593" s="94">
        <f>SUM('Florida Parishes:Sullivan'!C3593)</f>
        <v>0</v>
      </c>
      <c r="E3593" s="94">
        <f>SUM('Florida Parishes:Sullivan'!D3593)</f>
        <v>0</v>
      </c>
      <c r="F3593" s="192">
        <f>SUM('Florida Parishes:Sullivan'!E3593)</f>
        <v>0</v>
      </c>
      <c r="G3593" s="77"/>
      <c r="H3593" s="3" t="s">
        <v>355</v>
      </c>
      <c r="I3593" s="3" t="str">
        <f t="shared" si="170"/>
        <v>710002</v>
      </c>
      <c r="J3593" s="3" t="s">
        <v>547</v>
      </c>
    </row>
    <row r="3594" spans="2:10" ht="15.75" x14ac:dyDescent="0.25">
      <c r="B3594" s="98" t="s">
        <v>25</v>
      </c>
      <c r="C3594" s="282">
        <f>SUM('Florida Parishes:Sullivan'!B3594)</f>
        <v>104767</v>
      </c>
      <c r="D3594" s="99">
        <f>SUM('Florida Parishes:Sullivan'!C3594)</f>
        <v>177566</v>
      </c>
      <c r="E3594" s="99">
        <f>SUM('Florida Parishes:Sullivan'!D3594)</f>
        <v>316718</v>
      </c>
      <c r="F3594" s="193">
        <f>SUM('Florida Parishes:Sullivan'!E3594)</f>
        <v>139152</v>
      </c>
      <c r="G3594" s="76"/>
      <c r="H3594" s="3" t="s">
        <v>355</v>
      </c>
      <c r="I3594" s="3" t="str">
        <f t="shared" si="170"/>
        <v>710002</v>
      </c>
      <c r="J3594" s="3" t="s">
        <v>547</v>
      </c>
    </row>
    <row r="3595" spans="2:10" ht="15.75" x14ac:dyDescent="0.25">
      <c r="B3595" s="111" t="s">
        <v>30</v>
      </c>
      <c r="C3595" s="112"/>
      <c r="D3595" s="113"/>
      <c r="E3595" s="113"/>
      <c r="F3595" s="120"/>
      <c r="G3595" s="72"/>
      <c r="H3595" s="3" t="s">
        <v>357</v>
      </c>
      <c r="I3595" s="3" t="str">
        <f t="shared" ref="I3595:I3615" si="171">RIGHT($B$3597,6)</f>
        <v>720001</v>
      </c>
      <c r="J3595" s="3" t="s">
        <v>548</v>
      </c>
    </row>
    <row r="3596" spans="2:10" ht="15.75" x14ac:dyDescent="0.25">
      <c r="B3596" s="51" t="s">
        <v>337</v>
      </c>
      <c r="C3596" s="45" t="str">
        <f>$C$5</f>
        <v>Actual</v>
      </c>
      <c r="D3596" s="45" t="str">
        <f>$D$5</f>
        <v>Budgeted</v>
      </c>
      <c r="E3596" s="45" t="s">
        <v>7</v>
      </c>
      <c r="F3596" s="121" t="str">
        <f>$F$5</f>
        <v>2024-2025 +/-</v>
      </c>
      <c r="G3596" s="78"/>
      <c r="H3596" s="3" t="s">
        <v>357</v>
      </c>
      <c r="I3596" s="3" t="str">
        <f t="shared" si="171"/>
        <v>720001</v>
      </c>
      <c r="J3596" s="3" t="s">
        <v>548</v>
      </c>
    </row>
    <row r="3597" spans="2:10" ht="15.75" x14ac:dyDescent="0.25">
      <c r="B3597" s="71" t="s">
        <v>130</v>
      </c>
      <c r="C3597" s="46" t="str">
        <f>$C$6</f>
        <v>2024-2025</v>
      </c>
      <c r="D3597" s="46" t="str">
        <f>$D$6</f>
        <v>2024-2025</v>
      </c>
      <c r="E3597" s="46" t="str">
        <f>$E$6</f>
        <v>2025-2026</v>
      </c>
      <c r="F3597" s="119" t="str">
        <f>$F$6</f>
        <v>2025-2026</v>
      </c>
      <c r="G3597" s="78"/>
      <c r="H3597" s="3" t="s">
        <v>357</v>
      </c>
      <c r="I3597" s="3" t="str">
        <f t="shared" si="171"/>
        <v>720001</v>
      </c>
      <c r="J3597" s="3" t="s">
        <v>548</v>
      </c>
    </row>
    <row r="3598" spans="2:10" x14ac:dyDescent="0.2">
      <c r="B3598" s="54" t="s">
        <v>8</v>
      </c>
      <c r="C3598" s="245">
        <f>SUM('Florida Parishes:Sullivan'!B3598)</f>
        <v>0</v>
      </c>
      <c r="D3598" s="93">
        <f>SUM('Florida Parishes:Sullivan'!C3598)</f>
        <v>0</v>
      </c>
      <c r="E3598" s="93">
        <f>SUM('Florida Parishes:Sullivan'!D3598)</f>
        <v>0</v>
      </c>
      <c r="F3598" s="191">
        <f>SUM('Florida Parishes:Sullivan'!E3598)</f>
        <v>0</v>
      </c>
      <c r="G3598" s="75"/>
      <c r="H3598" s="3" t="s">
        <v>357</v>
      </c>
      <c r="I3598" s="3" t="str">
        <f t="shared" si="171"/>
        <v>720001</v>
      </c>
      <c r="J3598" s="3" t="s">
        <v>548</v>
      </c>
    </row>
    <row r="3599" spans="2:10" x14ac:dyDescent="0.2">
      <c r="B3599" s="54" t="s">
        <v>9</v>
      </c>
      <c r="C3599" s="245">
        <f>SUM('Florida Parishes:Sullivan'!B3599)</f>
        <v>0</v>
      </c>
      <c r="D3599" s="93">
        <f>SUM('Florida Parishes:Sullivan'!C3599)</f>
        <v>0</v>
      </c>
      <c r="E3599" s="93">
        <f>SUM('Florida Parishes:Sullivan'!D3599)</f>
        <v>0</v>
      </c>
      <c r="F3599" s="191">
        <f>SUM('Florida Parishes:Sullivan'!E3599)</f>
        <v>0</v>
      </c>
      <c r="G3599" s="75"/>
      <c r="H3599" s="3" t="s">
        <v>357</v>
      </c>
      <c r="I3599" s="3" t="str">
        <f t="shared" si="171"/>
        <v>720001</v>
      </c>
      <c r="J3599" s="3" t="s">
        <v>548</v>
      </c>
    </row>
    <row r="3600" spans="2:10" x14ac:dyDescent="0.2">
      <c r="B3600" s="54" t="s">
        <v>10</v>
      </c>
      <c r="C3600" s="245">
        <f>SUM('Florida Parishes:Sullivan'!B3600)</f>
        <v>0</v>
      </c>
      <c r="D3600" s="93">
        <f>SUM('Florida Parishes:Sullivan'!C3600)</f>
        <v>0</v>
      </c>
      <c r="E3600" s="93">
        <f>SUM('Florida Parishes:Sullivan'!D3600)</f>
        <v>0</v>
      </c>
      <c r="F3600" s="191">
        <f>SUM('Florida Parishes:Sullivan'!E3600)</f>
        <v>0</v>
      </c>
      <c r="G3600" s="75"/>
      <c r="H3600" s="3" t="s">
        <v>357</v>
      </c>
      <c r="I3600" s="3" t="str">
        <f t="shared" si="171"/>
        <v>720001</v>
      </c>
      <c r="J3600" s="3" t="s">
        <v>548</v>
      </c>
    </row>
    <row r="3601" spans="2:10" ht="15.75" x14ac:dyDescent="0.25">
      <c r="B3601" s="55" t="s">
        <v>11</v>
      </c>
      <c r="C3601" s="264">
        <f>SUM('Florida Parishes:Sullivan'!B3601)</f>
        <v>0</v>
      </c>
      <c r="D3601" s="94">
        <f>SUM('Florida Parishes:Sullivan'!C3601)</f>
        <v>0</v>
      </c>
      <c r="E3601" s="94">
        <f>SUM('Florida Parishes:Sullivan'!D3601)</f>
        <v>0</v>
      </c>
      <c r="F3601" s="192">
        <f>SUM('Florida Parishes:Sullivan'!E3601)</f>
        <v>0</v>
      </c>
      <c r="G3601" s="76"/>
      <c r="H3601" s="3" t="s">
        <v>357</v>
      </c>
      <c r="I3601" s="3" t="str">
        <f t="shared" si="171"/>
        <v>720001</v>
      </c>
      <c r="J3601" s="3" t="s">
        <v>548</v>
      </c>
    </row>
    <row r="3602" spans="2:10" x14ac:dyDescent="0.2">
      <c r="B3602" s="54" t="s">
        <v>12</v>
      </c>
      <c r="C3602" s="245">
        <f>SUM('Florida Parishes:Sullivan'!B3602)</f>
        <v>0</v>
      </c>
      <c r="D3602" s="93">
        <f>SUM('Florida Parishes:Sullivan'!C3602)</f>
        <v>0</v>
      </c>
      <c r="E3602" s="93">
        <f>SUM('Florida Parishes:Sullivan'!D3602)</f>
        <v>0</v>
      </c>
      <c r="F3602" s="191">
        <f>SUM('Florida Parishes:Sullivan'!E3602)</f>
        <v>0</v>
      </c>
      <c r="G3602" s="75"/>
      <c r="H3602" s="3" t="s">
        <v>357</v>
      </c>
      <c r="I3602" s="3" t="str">
        <f t="shared" si="171"/>
        <v>720001</v>
      </c>
      <c r="J3602" s="3" t="s">
        <v>548</v>
      </c>
    </row>
    <row r="3603" spans="2:10" x14ac:dyDescent="0.2">
      <c r="B3603" s="54" t="s">
        <v>13</v>
      </c>
      <c r="C3603" s="245">
        <f>SUM('Florida Parishes:Sullivan'!B3603)</f>
        <v>755</v>
      </c>
      <c r="D3603" s="93">
        <f>SUM('Florida Parishes:Sullivan'!C3603)</f>
        <v>755</v>
      </c>
      <c r="E3603" s="93">
        <f>SUM('Florida Parishes:Sullivan'!D3603)</f>
        <v>0</v>
      </c>
      <c r="F3603" s="191">
        <f>SUM('Florida Parishes:Sullivan'!E3603)</f>
        <v>-755</v>
      </c>
      <c r="G3603" s="75"/>
      <c r="H3603" s="3" t="s">
        <v>357</v>
      </c>
      <c r="I3603" s="3" t="str">
        <f t="shared" si="171"/>
        <v>720001</v>
      </c>
      <c r="J3603" s="3" t="s">
        <v>548</v>
      </c>
    </row>
    <row r="3604" spans="2:10" x14ac:dyDescent="0.2">
      <c r="B3604" s="54" t="s">
        <v>14</v>
      </c>
      <c r="C3604" s="245">
        <f>SUM('Florida Parishes:Sullivan'!B3604)</f>
        <v>0</v>
      </c>
      <c r="D3604" s="93">
        <f>SUM('Florida Parishes:Sullivan'!C3604)</f>
        <v>0</v>
      </c>
      <c r="E3604" s="93">
        <f>SUM('Florida Parishes:Sullivan'!D3604)</f>
        <v>0</v>
      </c>
      <c r="F3604" s="191">
        <f>SUM('Florida Parishes:Sullivan'!E3604)</f>
        <v>0</v>
      </c>
      <c r="G3604" s="75"/>
      <c r="H3604" s="3" t="s">
        <v>357</v>
      </c>
      <c r="I3604" s="3" t="str">
        <f t="shared" si="171"/>
        <v>720001</v>
      </c>
      <c r="J3604" s="3" t="s">
        <v>548</v>
      </c>
    </row>
    <row r="3605" spans="2:10" ht="15.75" x14ac:dyDescent="0.25">
      <c r="B3605" s="55" t="s">
        <v>15</v>
      </c>
      <c r="C3605" s="264">
        <f>SUM('Florida Parishes:Sullivan'!B3605)</f>
        <v>755</v>
      </c>
      <c r="D3605" s="94">
        <f>SUM('Florida Parishes:Sullivan'!C3605)</f>
        <v>755</v>
      </c>
      <c r="E3605" s="94">
        <f>SUM('Florida Parishes:Sullivan'!D3605)</f>
        <v>0</v>
      </c>
      <c r="F3605" s="192">
        <f>SUM('Florida Parishes:Sullivan'!E3605)</f>
        <v>-755</v>
      </c>
      <c r="G3605" s="77"/>
      <c r="H3605" s="3" t="s">
        <v>357</v>
      </c>
      <c r="I3605" s="3" t="str">
        <f t="shared" si="171"/>
        <v>720001</v>
      </c>
      <c r="J3605" s="3" t="s">
        <v>548</v>
      </c>
    </row>
    <row r="3606" spans="2:10" x14ac:dyDescent="0.2">
      <c r="B3606" s="54" t="s">
        <v>16</v>
      </c>
      <c r="C3606" s="245">
        <f>SUM('Florida Parishes:Sullivan'!B3606)</f>
        <v>0</v>
      </c>
      <c r="D3606" s="93">
        <f>SUM('Florida Parishes:Sullivan'!C3606)</f>
        <v>0</v>
      </c>
      <c r="E3606" s="93">
        <f>SUM('Florida Parishes:Sullivan'!D3606)</f>
        <v>0</v>
      </c>
      <c r="F3606" s="191">
        <f>SUM('Florida Parishes:Sullivan'!E3606)</f>
        <v>0</v>
      </c>
      <c r="G3606" s="75"/>
      <c r="H3606" s="3" t="s">
        <v>357</v>
      </c>
      <c r="I3606" s="3" t="str">
        <f t="shared" si="171"/>
        <v>720001</v>
      </c>
      <c r="J3606" s="3" t="s">
        <v>548</v>
      </c>
    </row>
    <row r="3607" spans="2:10" x14ac:dyDescent="0.2">
      <c r="B3607" s="54" t="s">
        <v>17</v>
      </c>
      <c r="C3607" s="245">
        <f>SUM('Florida Parishes:Sullivan'!B3607)</f>
        <v>0</v>
      </c>
      <c r="D3607" s="93">
        <f>SUM('Florida Parishes:Sullivan'!C3607)</f>
        <v>0</v>
      </c>
      <c r="E3607" s="93">
        <f>SUM('Florida Parishes:Sullivan'!D3607)</f>
        <v>0</v>
      </c>
      <c r="F3607" s="191">
        <f>SUM('Florida Parishes:Sullivan'!E3607)</f>
        <v>0</v>
      </c>
      <c r="G3607" s="75"/>
      <c r="H3607" s="3" t="s">
        <v>357</v>
      </c>
      <c r="I3607" s="3" t="str">
        <f t="shared" si="171"/>
        <v>720001</v>
      </c>
      <c r="J3607" s="3" t="s">
        <v>548</v>
      </c>
    </row>
    <row r="3608" spans="2:10" x14ac:dyDescent="0.2">
      <c r="B3608" s="54" t="s">
        <v>18</v>
      </c>
      <c r="C3608" s="245">
        <f>SUM('Florida Parishes:Sullivan'!B3608)</f>
        <v>0</v>
      </c>
      <c r="D3608" s="93">
        <f>SUM('Florida Parishes:Sullivan'!C3608)</f>
        <v>0</v>
      </c>
      <c r="E3608" s="93">
        <f>SUM('Florida Parishes:Sullivan'!D3608)</f>
        <v>0</v>
      </c>
      <c r="F3608" s="191">
        <f>SUM('Florida Parishes:Sullivan'!E3608)</f>
        <v>0</v>
      </c>
      <c r="G3608" s="75"/>
      <c r="H3608" s="3" t="s">
        <v>357</v>
      </c>
      <c r="I3608" s="3" t="str">
        <f t="shared" si="171"/>
        <v>720001</v>
      </c>
      <c r="J3608" s="3" t="s">
        <v>548</v>
      </c>
    </row>
    <row r="3609" spans="2:10" x14ac:dyDescent="0.2">
      <c r="B3609" s="54" t="s">
        <v>19</v>
      </c>
      <c r="C3609" s="245">
        <f>SUM('Florida Parishes:Sullivan'!B3609)</f>
        <v>0</v>
      </c>
      <c r="D3609" s="93">
        <f>SUM('Florida Parishes:Sullivan'!C3609)</f>
        <v>0</v>
      </c>
      <c r="E3609" s="93">
        <f>SUM('Florida Parishes:Sullivan'!D3609)</f>
        <v>0</v>
      </c>
      <c r="F3609" s="191">
        <f>SUM('Florida Parishes:Sullivan'!E3609)</f>
        <v>0</v>
      </c>
      <c r="G3609" s="75"/>
      <c r="H3609" s="3" t="s">
        <v>357</v>
      </c>
      <c r="I3609" s="3" t="str">
        <f t="shared" si="171"/>
        <v>720001</v>
      </c>
      <c r="J3609" s="3" t="s">
        <v>548</v>
      </c>
    </row>
    <row r="3610" spans="2:10" ht="15.75" x14ac:dyDescent="0.25">
      <c r="B3610" s="55" t="s">
        <v>20</v>
      </c>
      <c r="C3610" s="264">
        <f>SUM('Florida Parishes:Sullivan'!B3610)</f>
        <v>0</v>
      </c>
      <c r="D3610" s="94">
        <f>SUM('Florida Parishes:Sullivan'!C3610)</f>
        <v>0</v>
      </c>
      <c r="E3610" s="94">
        <f>SUM('Florida Parishes:Sullivan'!D3610)</f>
        <v>0</v>
      </c>
      <c r="F3610" s="192">
        <f>SUM('Florida Parishes:Sullivan'!E3610)</f>
        <v>0</v>
      </c>
      <c r="G3610" s="77"/>
      <c r="H3610" s="3" t="s">
        <v>357</v>
      </c>
      <c r="I3610" s="3" t="str">
        <f t="shared" si="171"/>
        <v>720001</v>
      </c>
      <c r="J3610" s="3" t="s">
        <v>548</v>
      </c>
    </row>
    <row r="3611" spans="2:10" x14ac:dyDescent="0.2">
      <c r="B3611" s="54" t="s">
        <v>21</v>
      </c>
      <c r="C3611" s="245">
        <f>SUM('Florida Parishes:Sullivan'!B3611)</f>
        <v>0</v>
      </c>
      <c r="D3611" s="93">
        <f>SUM('Florida Parishes:Sullivan'!C3611)</f>
        <v>0</v>
      </c>
      <c r="E3611" s="93">
        <f>SUM('Florida Parishes:Sullivan'!D3611)</f>
        <v>0</v>
      </c>
      <c r="F3611" s="191">
        <f>SUM('Florida Parishes:Sullivan'!E3611)</f>
        <v>0</v>
      </c>
      <c r="G3611" s="75"/>
      <c r="H3611" s="3" t="s">
        <v>357</v>
      </c>
      <c r="I3611" s="3" t="str">
        <f t="shared" si="171"/>
        <v>720001</v>
      </c>
      <c r="J3611" s="3" t="s">
        <v>548</v>
      </c>
    </row>
    <row r="3612" spans="2:10" x14ac:dyDescent="0.2">
      <c r="B3612" s="54" t="s">
        <v>22</v>
      </c>
      <c r="C3612" s="245">
        <f>SUM('Florida Parishes:Sullivan'!B3612)</f>
        <v>0</v>
      </c>
      <c r="D3612" s="93">
        <f>SUM('Florida Parishes:Sullivan'!C3612)</f>
        <v>0</v>
      </c>
      <c r="E3612" s="93">
        <f>SUM('Florida Parishes:Sullivan'!D3612)</f>
        <v>0</v>
      </c>
      <c r="F3612" s="191">
        <f>SUM('Florida Parishes:Sullivan'!E3612)</f>
        <v>0</v>
      </c>
      <c r="G3612" s="75"/>
      <c r="H3612" s="3" t="s">
        <v>357</v>
      </c>
      <c r="I3612" s="3" t="str">
        <f t="shared" si="171"/>
        <v>720001</v>
      </c>
      <c r="J3612" s="3" t="s">
        <v>548</v>
      </c>
    </row>
    <row r="3613" spans="2:10" x14ac:dyDescent="0.2">
      <c r="B3613" s="54" t="s">
        <v>23</v>
      </c>
      <c r="C3613" s="245">
        <f>SUM('Florida Parishes:Sullivan'!B3613)</f>
        <v>0</v>
      </c>
      <c r="D3613" s="93">
        <f>SUM('Florida Parishes:Sullivan'!C3613)</f>
        <v>0</v>
      </c>
      <c r="E3613" s="93">
        <f>SUM('Florida Parishes:Sullivan'!D3613)</f>
        <v>0</v>
      </c>
      <c r="F3613" s="191">
        <f>SUM('Florida Parishes:Sullivan'!E3613)</f>
        <v>0</v>
      </c>
      <c r="G3613" s="75"/>
      <c r="H3613" s="3" t="s">
        <v>357</v>
      </c>
      <c r="I3613" s="3" t="str">
        <f t="shared" si="171"/>
        <v>720001</v>
      </c>
      <c r="J3613" s="3" t="s">
        <v>548</v>
      </c>
    </row>
    <row r="3614" spans="2:10" ht="15.75" x14ac:dyDescent="0.25">
      <c r="B3614" s="55" t="s">
        <v>24</v>
      </c>
      <c r="C3614" s="264">
        <f>SUM('Florida Parishes:Sullivan'!B3614)</f>
        <v>0</v>
      </c>
      <c r="D3614" s="94">
        <f>SUM('Florida Parishes:Sullivan'!C3614)</f>
        <v>0</v>
      </c>
      <c r="E3614" s="94">
        <f>SUM('Florida Parishes:Sullivan'!D3614)</f>
        <v>0</v>
      </c>
      <c r="F3614" s="192">
        <f>SUM('Florida Parishes:Sullivan'!E3614)</f>
        <v>0</v>
      </c>
      <c r="G3614" s="77"/>
      <c r="H3614" s="3" t="s">
        <v>357</v>
      </c>
      <c r="I3614" s="3" t="str">
        <f t="shared" si="171"/>
        <v>720001</v>
      </c>
      <c r="J3614" s="3" t="s">
        <v>548</v>
      </c>
    </row>
    <row r="3615" spans="2:10" ht="15.75" x14ac:dyDescent="0.25">
      <c r="B3615" s="55" t="s">
        <v>25</v>
      </c>
      <c r="C3615" s="264">
        <f>SUM('Florida Parishes:Sullivan'!B3615)</f>
        <v>755</v>
      </c>
      <c r="D3615" s="94">
        <f>SUM('Florida Parishes:Sullivan'!C3615)</f>
        <v>755</v>
      </c>
      <c r="E3615" s="94">
        <f>SUM('Florida Parishes:Sullivan'!D3615)</f>
        <v>0</v>
      </c>
      <c r="F3615" s="192">
        <f>SUM('Florida Parishes:Sullivan'!E3615)</f>
        <v>-755</v>
      </c>
      <c r="G3615" s="76"/>
      <c r="H3615" s="3" t="s">
        <v>357</v>
      </c>
      <c r="I3615" s="3" t="str">
        <f t="shared" si="171"/>
        <v>720001</v>
      </c>
      <c r="J3615" s="3" t="s">
        <v>548</v>
      </c>
    </row>
    <row r="3616" spans="2:10" ht="15.75" x14ac:dyDescent="0.25">
      <c r="B3616" s="68" t="s">
        <v>30</v>
      </c>
      <c r="C3616" s="69"/>
      <c r="D3616" s="70"/>
      <c r="E3616" s="70"/>
      <c r="F3616" s="122"/>
      <c r="G3616" s="72"/>
      <c r="H3616" s="3" t="s">
        <v>357</v>
      </c>
      <c r="I3616" s="3" t="str">
        <f t="shared" ref="I3616:I3636" si="172">RIGHT($B$3618,6)</f>
        <v>720002</v>
      </c>
      <c r="J3616" s="3" t="s">
        <v>549</v>
      </c>
    </row>
    <row r="3617" spans="2:10" ht="15.75" x14ac:dyDescent="0.25">
      <c r="B3617" s="51" t="s">
        <v>338</v>
      </c>
      <c r="C3617" s="45" t="str">
        <f>$C$5</f>
        <v>Actual</v>
      </c>
      <c r="D3617" s="45" t="str">
        <f>$D$5</f>
        <v>Budgeted</v>
      </c>
      <c r="E3617" s="45" t="s">
        <v>7</v>
      </c>
      <c r="F3617" s="121" t="str">
        <f>$F$5</f>
        <v>2024-2025 +/-</v>
      </c>
      <c r="G3617" s="78"/>
      <c r="H3617" s="3" t="s">
        <v>357</v>
      </c>
      <c r="I3617" s="3" t="str">
        <f t="shared" si="172"/>
        <v>720002</v>
      </c>
      <c r="J3617" s="3" t="s">
        <v>549</v>
      </c>
    </row>
    <row r="3618" spans="2:10" ht="15.75" x14ac:dyDescent="0.25">
      <c r="B3618" s="71" t="s">
        <v>132</v>
      </c>
      <c r="C3618" s="46" t="str">
        <f>$C$6</f>
        <v>2024-2025</v>
      </c>
      <c r="D3618" s="46" t="str">
        <f>$D$6</f>
        <v>2024-2025</v>
      </c>
      <c r="E3618" s="46" t="str">
        <f>$E$6</f>
        <v>2025-2026</v>
      </c>
      <c r="F3618" s="119" t="str">
        <f>$F$6</f>
        <v>2025-2026</v>
      </c>
      <c r="G3618" s="78"/>
      <c r="H3618" s="3" t="s">
        <v>357</v>
      </c>
      <c r="I3618" s="3" t="str">
        <f t="shared" si="172"/>
        <v>720002</v>
      </c>
      <c r="J3618" s="3" t="s">
        <v>549</v>
      </c>
    </row>
    <row r="3619" spans="2:10" x14ac:dyDescent="0.2">
      <c r="B3619" s="54" t="s">
        <v>8</v>
      </c>
      <c r="C3619" s="245">
        <f>SUM('Florida Parishes:Sullivan'!B3619)</f>
        <v>0</v>
      </c>
      <c r="D3619" s="93">
        <f>SUM('Florida Parishes:Sullivan'!C3619)</f>
        <v>0</v>
      </c>
      <c r="E3619" s="93">
        <f>SUM('Florida Parishes:Sullivan'!D3619)</f>
        <v>0</v>
      </c>
      <c r="F3619" s="191">
        <f>SUM('Florida Parishes:Sullivan'!E3619)</f>
        <v>0</v>
      </c>
      <c r="G3619" s="75"/>
      <c r="H3619" s="3" t="s">
        <v>357</v>
      </c>
      <c r="I3619" s="3" t="str">
        <f t="shared" si="172"/>
        <v>720002</v>
      </c>
      <c r="J3619" s="3" t="s">
        <v>549</v>
      </c>
    </row>
    <row r="3620" spans="2:10" x14ac:dyDescent="0.2">
      <c r="B3620" s="54" t="s">
        <v>9</v>
      </c>
      <c r="C3620" s="245">
        <f>SUM('Florida Parishes:Sullivan'!B3620)</f>
        <v>0</v>
      </c>
      <c r="D3620" s="93">
        <f>SUM('Florida Parishes:Sullivan'!C3620)</f>
        <v>0</v>
      </c>
      <c r="E3620" s="93">
        <f>SUM('Florida Parishes:Sullivan'!D3620)</f>
        <v>0</v>
      </c>
      <c r="F3620" s="191">
        <f>SUM('Florida Parishes:Sullivan'!E3620)</f>
        <v>0</v>
      </c>
      <c r="G3620" s="75"/>
      <c r="H3620" s="3" t="s">
        <v>357</v>
      </c>
      <c r="I3620" s="3" t="str">
        <f t="shared" si="172"/>
        <v>720002</v>
      </c>
      <c r="J3620" s="3" t="s">
        <v>549</v>
      </c>
    </row>
    <row r="3621" spans="2:10" x14ac:dyDescent="0.2">
      <c r="B3621" s="54" t="s">
        <v>10</v>
      </c>
      <c r="C3621" s="245">
        <f>SUM('Florida Parishes:Sullivan'!B3621)</f>
        <v>0</v>
      </c>
      <c r="D3621" s="93">
        <f>SUM('Florida Parishes:Sullivan'!C3621)</f>
        <v>0</v>
      </c>
      <c r="E3621" s="93">
        <f>SUM('Florida Parishes:Sullivan'!D3621)</f>
        <v>0</v>
      </c>
      <c r="F3621" s="191">
        <f>SUM('Florida Parishes:Sullivan'!E3621)</f>
        <v>0</v>
      </c>
      <c r="G3621" s="75"/>
      <c r="H3621" s="3" t="s">
        <v>357</v>
      </c>
      <c r="I3621" s="3" t="str">
        <f t="shared" si="172"/>
        <v>720002</v>
      </c>
      <c r="J3621" s="3" t="s">
        <v>549</v>
      </c>
    </row>
    <row r="3622" spans="2:10" ht="15.75" x14ac:dyDescent="0.25">
      <c r="B3622" s="55" t="s">
        <v>11</v>
      </c>
      <c r="C3622" s="264">
        <f>SUM('Florida Parishes:Sullivan'!B3622)</f>
        <v>0</v>
      </c>
      <c r="D3622" s="94">
        <f>SUM('Florida Parishes:Sullivan'!C3622)</f>
        <v>0</v>
      </c>
      <c r="E3622" s="94">
        <f>SUM('Florida Parishes:Sullivan'!D3622)</f>
        <v>0</v>
      </c>
      <c r="F3622" s="192">
        <f>SUM('Florida Parishes:Sullivan'!E3622)</f>
        <v>0</v>
      </c>
      <c r="G3622" s="76"/>
      <c r="H3622" s="3" t="s">
        <v>357</v>
      </c>
      <c r="I3622" s="3" t="str">
        <f t="shared" si="172"/>
        <v>720002</v>
      </c>
      <c r="J3622" s="3" t="s">
        <v>549</v>
      </c>
    </row>
    <row r="3623" spans="2:10" x14ac:dyDescent="0.2">
      <c r="B3623" s="54" t="s">
        <v>12</v>
      </c>
      <c r="C3623" s="245">
        <f>SUM('Florida Parishes:Sullivan'!B3623)</f>
        <v>0</v>
      </c>
      <c r="D3623" s="93">
        <f>SUM('Florida Parishes:Sullivan'!C3623)</f>
        <v>0</v>
      </c>
      <c r="E3623" s="93">
        <f>SUM('Florida Parishes:Sullivan'!D3623)</f>
        <v>0</v>
      </c>
      <c r="F3623" s="191">
        <f>SUM('Florida Parishes:Sullivan'!E3623)</f>
        <v>0</v>
      </c>
      <c r="G3623" s="75"/>
      <c r="H3623" s="3" t="s">
        <v>357</v>
      </c>
      <c r="I3623" s="3" t="str">
        <f t="shared" si="172"/>
        <v>720002</v>
      </c>
      <c r="J3623" s="3" t="s">
        <v>549</v>
      </c>
    </row>
    <row r="3624" spans="2:10" x14ac:dyDescent="0.2">
      <c r="B3624" s="54" t="s">
        <v>13</v>
      </c>
      <c r="C3624" s="245">
        <f>SUM('Florida Parishes:Sullivan'!B3624)</f>
        <v>0</v>
      </c>
      <c r="D3624" s="93">
        <f>SUM('Florida Parishes:Sullivan'!C3624)</f>
        <v>0</v>
      </c>
      <c r="E3624" s="93">
        <f>SUM('Florida Parishes:Sullivan'!D3624)</f>
        <v>0</v>
      </c>
      <c r="F3624" s="191">
        <f>SUM('Florida Parishes:Sullivan'!E3624)</f>
        <v>0</v>
      </c>
      <c r="G3624" s="75"/>
      <c r="H3624" s="3" t="s">
        <v>357</v>
      </c>
      <c r="I3624" s="3" t="str">
        <f t="shared" si="172"/>
        <v>720002</v>
      </c>
      <c r="J3624" s="3" t="s">
        <v>549</v>
      </c>
    </row>
    <row r="3625" spans="2:10" x14ac:dyDescent="0.2">
      <c r="B3625" s="54" t="s">
        <v>14</v>
      </c>
      <c r="C3625" s="245">
        <f>SUM('Florida Parishes:Sullivan'!B3625)</f>
        <v>0</v>
      </c>
      <c r="D3625" s="93">
        <f>SUM('Florida Parishes:Sullivan'!C3625)</f>
        <v>0</v>
      </c>
      <c r="E3625" s="93">
        <f>SUM('Florida Parishes:Sullivan'!D3625)</f>
        <v>0</v>
      </c>
      <c r="F3625" s="191">
        <f>SUM('Florida Parishes:Sullivan'!E3625)</f>
        <v>0</v>
      </c>
      <c r="G3625" s="75"/>
      <c r="H3625" s="3" t="s">
        <v>357</v>
      </c>
      <c r="I3625" s="3" t="str">
        <f t="shared" si="172"/>
        <v>720002</v>
      </c>
      <c r="J3625" s="3" t="s">
        <v>549</v>
      </c>
    </row>
    <row r="3626" spans="2:10" ht="15.75" x14ac:dyDescent="0.25">
      <c r="B3626" s="55" t="s">
        <v>15</v>
      </c>
      <c r="C3626" s="264">
        <f>SUM('Florida Parishes:Sullivan'!B3626)</f>
        <v>0</v>
      </c>
      <c r="D3626" s="94">
        <f>SUM('Florida Parishes:Sullivan'!C3626)</f>
        <v>0</v>
      </c>
      <c r="E3626" s="94">
        <f>SUM('Florida Parishes:Sullivan'!D3626)</f>
        <v>0</v>
      </c>
      <c r="F3626" s="192">
        <f>SUM('Florida Parishes:Sullivan'!E3626)</f>
        <v>0</v>
      </c>
      <c r="G3626" s="77"/>
      <c r="H3626" s="3" t="s">
        <v>357</v>
      </c>
      <c r="I3626" s="3" t="str">
        <f t="shared" si="172"/>
        <v>720002</v>
      </c>
      <c r="J3626" s="3" t="s">
        <v>549</v>
      </c>
    </row>
    <row r="3627" spans="2:10" x14ac:dyDescent="0.2">
      <c r="B3627" s="54" t="s">
        <v>16</v>
      </c>
      <c r="C3627" s="245">
        <f>SUM('Florida Parishes:Sullivan'!B3627)</f>
        <v>0</v>
      </c>
      <c r="D3627" s="93">
        <f>SUM('Florida Parishes:Sullivan'!C3627)</f>
        <v>0</v>
      </c>
      <c r="E3627" s="93">
        <f>SUM('Florida Parishes:Sullivan'!D3627)</f>
        <v>0</v>
      </c>
      <c r="F3627" s="191">
        <f>SUM('Florida Parishes:Sullivan'!E3627)</f>
        <v>0</v>
      </c>
      <c r="G3627" s="75"/>
      <c r="H3627" s="3" t="s">
        <v>357</v>
      </c>
      <c r="I3627" s="3" t="str">
        <f t="shared" si="172"/>
        <v>720002</v>
      </c>
      <c r="J3627" s="3" t="s">
        <v>549</v>
      </c>
    </row>
    <row r="3628" spans="2:10" x14ac:dyDescent="0.2">
      <c r="B3628" s="54" t="s">
        <v>17</v>
      </c>
      <c r="C3628" s="245">
        <f>SUM('Florida Parishes:Sullivan'!B3628)</f>
        <v>0</v>
      </c>
      <c r="D3628" s="93">
        <f>SUM('Florida Parishes:Sullivan'!C3628)</f>
        <v>0</v>
      </c>
      <c r="E3628" s="93">
        <f>SUM('Florida Parishes:Sullivan'!D3628)</f>
        <v>0</v>
      </c>
      <c r="F3628" s="191">
        <f>SUM('Florida Parishes:Sullivan'!E3628)</f>
        <v>0</v>
      </c>
      <c r="G3628" s="75"/>
      <c r="H3628" s="3" t="s">
        <v>357</v>
      </c>
      <c r="I3628" s="3" t="str">
        <f t="shared" si="172"/>
        <v>720002</v>
      </c>
      <c r="J3628" s="3" t="s">
        <v>549</v>
      </c>
    </row>
    <row r="3629" spans="2:10" x14ac:dyDescent="0.2">
      <c r="B3629" s="54" t="s">
        <v>18</v>
      </c>
      <c r="C3629" s="245">
        <f>SUM('Florida Parishes:Sullivan'!B3629)</f>
        <v>0</v>
      </c>
      <c r="D3629" s="93">
        <f>SUM('Florida Parishes:Sullivan'!C3629)</f>
        <v>0</v>
      </c>
      <c r="E3629" s="93">
        <f>SUM('Florida Parishes:Sullivan'!D3629)</f>
        <v>0</v>
      </c>
      <c r="F3629" s="191">
        <f>SUM('Florida Parishes:Sullivan'!E3629)</f>
        <v>0</v>
      </c>
      <c r="G3629" s="75"/>
      <c r="H3629" s="3" t="s">
        <v>357</v>
      </c>
      <c r="I3629" s="3" t="str">
        <f t="shared" si="172"/>
        <v>720002</v>
      </c>
      <c r="J3629" s="3" t="s">
        <v>549</v>
      </c>
    </row>
    <row r="3630" spans="2:10" x14ac:dyDescent="0.2">
      <c r="B3630" s="54" t="s">
        <v>19</v>
      </c>
      <c r="C3630" s="245">
        <f>SUM('Florida Parishes:Sullivan'!B3630)</f>
        <v>0</v>
      </c>
      <c r="D3630" s="93">
        <f>SUM('Florida Parishes:Sullivan'!C3630)</f>
        <v>0</v>
      </c>
      <c r="E3630" s="93">
        <f>SUM('Florida Parishes:Sullivan'!D3630)</f>
        <v>0</v>
      </c>
      <c r="F3630" s="191">
        <f>SUM('Florida Parishes:Sullivan'!E3630)</f>
        <v>0</v>
      </c>
      <c r="G3630" s="75"/>
      <c r="H3630" s="3" t="s">
        <v>357</v>
      </c>
      <c r="I3630" s="3" t="str">
        <f t="shared" si="172"/>
        <v>720002</v>
      </c>
      <c r="J3630" s="3" t="s">
        <v>549</v>
      </c>
    </row>
    <row r="3631" spans="2:10" ht="15.75" x14ac:dyDescent="0.25">
      <c r="B3631" s="55" t="s">
        <v>20</v>
      </c>
      <c r="C3631" s="264">
        <f>SUM('Florida Parishes:Sullivan'!B3631)</f>
        <v>0</v>
      </c>
      <c r="D3631" s="94">
        <f>SUM('Florida Parishes:Sullivan'!C3631)</f>
        <v>0</v>
      </c>
      <c r="E3631" s="94">
        <f>SUM('Florida Parishes:Sullivan'!D3631)</f>
        <v>0</v>
      </c>
      <c r="F3631" s="192">
        <f>SUM('Florida Parishes:Sullivan'!E3631)</f>
        <v>0</v>
      </c>
      <c r="G3631" s="77"/>
      <c r="H3631" s="3" t="s">
        <v>357</v>
      </c>
      <c r="I3631" s="3" t="str">
        <f t="shared" si="172"/>
        <v>720002</v>
      </c>
      <c r="J3631" s="3" t="s">
        <v>549</v>
      </c>
    </row>
    <row r="3632" spans="2:10" x14ac:dyDescent="0.2">
      <c r="B3632" s="54" t="s">
        <v>21</v>
      </c>
      <c r="C3632" s="245">
        <f>SUM('Florida Parishes:Sullivan'!B3632)</f>
        <v>0</v>
      </c>
      <c r="D3632" s="93">
        <f>SUM('Florida Parishes:Sullivan'!C3632)</f>
        <v>0</v>
      </c>
      <c r="E3632" s="93">
        <f>SUM('Florida Parishes:Sullivan'!D3632)</f>
        <v>0</v>
      </c>
      <c r="F3632" s="191">
        <f>SUM('Florida Parishes:Sullivan'!E3632)</f>
        <v>0</v>
      </c>
      <c r="G3632" s="75"/>
      <c r="H3632" s="3" t="s">
        <v>357</v>
      </c>
      <c r="I3632" s="3" t="str">
        <f t="shared" si="172"/>
        <v>720002</v>
      </c>
      <c r="J3632" s="3" t="s">
        <v>549</v>
      </c>
    </row>
    <row r="3633" spans="2:10" x14ac:dyDescent="0.2">
      <c r="B3633" s="54" t="s">
        <v>22</v>
      </c>
      <c r="C3633" s="245">
        <f>SUM('Florida Parishes:Sullivan'!B3633)</f>
        <v>0</v>
      </c>
      <c r="D3633" s="93">
        <f>SUM('Florida Parishes:Sullivan'!C3633)</f>
        <v>0</v>
      </c>
      <c r="E3633" s="93">
        <f>SUM('Florida Parishes:Sullivan'!D3633)</f>
        <v>0</v>
      </c>
      <c r="F3633" s="191">
        <f>SUM('Florida Parishes:Sullivan'!E3633)</f>
        <v>0</v>
      </c>
      <c r="G3633" s="75"/>
      <c r="H3633" s="3" t="s">
        <v>357</v>
      </c>
      <c r="I3633" s="3" t="str">
        <f t="shared" si="172"/>
        <v>720002</v>
      </c>
      <c r="J3633" s="3" t="s">
        <v>549</v>
      </c>
    </row>
    <row r="3634" spans="2:10" x14ac:dyDescent="0.2">
      <c r="B3634" s="54" t="s">
        <v>23</v>
      </c>
      <c r="C3634" s="245">
        <f>SUM('Florida Parishes:Sullivan'!B3634)</f>
        <v>0</v>
      </c>
      <c r="D3634" s="93">
        <f>SUM('Florida Parishes:Sullivan'!C3634)</f>
        <v>0</v>
      </c>
      <c r="E3634" s="93">
        <f>SUM('Florida Parishes:Sullivan'!D3634)</f>
        <v>0</v>
      </c>
      <c r="F3634" s="191">
        <f>SUM('Florida Parishes:Sullivan'!E3634)</f>
        <v>0</v>
      </c>
      <c r="G3634" s="75"/>
      <c r="H3634" s="3" t="s">
        <v>357</v>
      </c>
      <c r="I3634" s="3" t="str">
        <f t="shared" si="172"/>
        <v>720002</v>
      </c>
      <c r="J3634" s="3" t="s">
        <v>549</v>
      </c>
    </row>
    <row r="3635" spans="2:10" ht="15.75" x14ac:dyDescent="0.25">
      <c r="B3635" s="55" t="s">
        <v>24</v>
      </c>
      <c r="C3635" s="264">
        <f>SUM('Florida Parishes:Sullivan'!B3635)</f>
        <v>0</v>
      </c>
      <c r="D3635" s="94">
        <f>SUM('Florida Parishes:Sullivan'!C3635)</f>
        <v>0</v>
      </c>
      <c r="E3635" s="94">
        <f>SUM('Florida Parishes:Sullivan'!D3635)</f>
        <v>0</v>
      </c>
      <c r="F3635" s="192">
        <f>SUM('Florida Parishes:Sullivan'!E3635)</f>
        <v>0</v>
      </c>
      <c r="G3635" s="77"/>
      <c r="H3635" s="3" t="s">
        <v>357</v>
      </c>
      <c r="I3635" s="3" t="str">
        <f t="shared" si="172"/>
        <v>720002</v>
      </c>
      <c r="J3635" s="3" t="s">
        <v>549</v>
      </c>
    </row>
    <row r="3636" spans="2:10" ht="15.75" x14ac:dyDescent="0.25">
      <c r="B3636" s="98" t="s">
        <v>25</v>
      </c>
      <c r="C3636" s="282">
        <f>SUM('Florida Parishes:Sullivan'!B3636)</f>
        <v>0</v>
      </c>
      <c r="D3636" s="99">
        <f>SUM('Florida Parishes:Sullivan'!C3636)</f>
        <v>0</v>
      </c>
      <c r="E3636" s="99">
        <f>SUM('Florida Parishes:Sullivan'!D3636)</f>
        <v>0</v>
      </c>
      <c r="F3636" s="193">
        <f>SUM('Florida Parishes:Sullivan'!E3636)</f>
        <v>0</v>
      </c>
      <c r="G3636" s="76"/>
      <c r="H3636" s="3" t="s">
        <v>357</v>
      </c>
      <c r="I3636" s="3" t="str">
        <f t="shared" si="172"/>
        <v>720002</v>
      </c>
      <c r="J3636" s="3" t="s">
        <v>549</v>
      </c>
    </row>
    <row r="3637" spans="2:10" ht="15.75" x14ac:dyDescent="0.25">
      <c r="B3637" s="111" t="s">
        <v>30</v>
      </c>
      <c r="C3637" s="112"/>
      <c r="D3637" s="113"/>
      <c r="E3637" s="113"/>
      <c r="F3637" s="120"/>
      <c r="G3637" s="72"/>
      <c r="H3637" s="3" t="s">
        <v>357</v>
      </c>
      <c r="I3637" s="3" t="str">
        <f t="shared" ref="I3637:I3657" si="173">RIGHT($B$3639,6)</f>
        <v>720003</v>
      </c>
      <c r="J3637" s="3" t="s">
        <v>550</v>
      </c>
    </row>
    <row r="3638" spans="2:10" ht="15.75" x14ac:dyDescent="0.25">
      <c r="B3638" s="51" t="s">
        <v>339</v>
      </c>
      <c r="C3638" s="45" t="str">
        <f>$C$5</f>
        <v>Actual</v>
      </c>
      <c r="D3638" s="45" t="str">
        <f>$D$5</f>
        <v>Budgeted</v>
      </c>
      <c r="E3638" s="45" t="s">
        <v>7</v>
      </c>
      <c r="F3638" s="121" t="str">
        <f>$F$5</f>
        <v>2024-2025 +/-</v>
      </c>
      <c r="G3638" s="74"/>
      <c r="H3638" s="3" t="s">
        <v>357</v>
      </c>
      <c r="I3638" s="3" t="str">
        <f t="shared" si="173"/>
        <v>720003</v>
      </c>
      <c r="J3638" s="3" t="s">
        <v>550</v>
      </c>
    </row>
    <row r="3639" spans="2:10" ht="15.75" x14ac:dyDescent="0.25">
      <c r="B3639" s="71" t="s">
        <v>133</v>
      </c>
      <c r="C3639" s="46" t="str">
        <f>$C$6</f>
        <v>2024-2025</v>
      </c>
      <c r="D3639" s="46" t="str">
        <f>$D$6</f>
        <v>2024-2025</v>
      </c>
      <c r="E3639" s="46" t="str">
        <f>$E$6</f>
        <v>2025-2026</v>
      </c>
      <c r="F3639" s="119" t="str">
        <f>$F$6</f>
        <v>2025-2026</v>
      </c>
      <c r="G3639" s="74"/>
      <c r="H3639" s="3" t="s">
        <v>357</v>
      </c>
      <c r="I3639" s="3" t="str">
        <f t="shared" si="173"/>
        <v>720003</v>
      </c>
      <c r="J3639" s="3" t="s">
        <v>550</v>
      </c>
    </row>
    <row r="3640" spans="2:10" x14ac:dyDescent="0.2">
      <c r="B3640" s="54" t="s">
        <v>8</v>
      </c>
      <c r="C3640" s="245">
        <f>SUM('Florida Parishes:Sullivan'!B3640)</f>
        <v>0</v>
      </c>
      <c r="D3640" s="93">
        <f>SUM('Florida Parishes:Sullivan'!C3640)</f>
        <v>0</v>
      </c>
      <c r="E3640" s="93">
        <f>SUM('Florida Parishes:Sullivan'!D3640)</f>
        <v>0</v>
      </c>
      <c r="F3640" s="191">
        <f>SUM('Florida Parishes:Sullivan'!E3640)</f>
        <v>0</v>
      </c>
      <c r="G3640" s="75"/>
      <c r="H3640" s="3" t="s">
        <v>357</v>
      </c>
      <c r="I3640" s="3" t="str">
        <f t="shared" si="173"/>
        <v>720003</v>
      </c>
      <c r="J3640" s="3" t="s">
        <v>550</v>
      </c>
    </row>
    <row r="3641" spans="2:10" x14ac:dyDescent="0.2">
      <c r="B3641" s="54" t="s">
        <v>9</v>
      </c>
      <c r="C3641" s="245">
        <f>SUM('Florida Parishes:Sullivan'!B3641)</f>
        <v>0</v>
      </c>
      <c r="D3641" s="93">
        <f>SUM('Florida Parishes:Sullivan'!C3641)</f>
        <v>0</v>
      </c>
      <c r="E3641" s="93">
        <f>SUM('Florida Parishes:Sullivan'!D3641)</f>
        <v>0</v>
      </c>
      <c r="F3641" s="191">
        <f>SUM('Florida Parishes:Sullivan'!E3641)</f>
        <v>0</v>
      </c>
      <c r="G3641" s="75"/>
      <c r="H3641" s="3" t="s">
        <v>357</v>
      </c>
      <c r="I3641" s="3" t="str">
        <f t="shared" si="173"/>
        <v>720003</v>
      </c>
      <c r="J3641" s="3" t="s">
        <v>550</v>
      </c>
    </row>
    <row r="3642" spans="2:10" x14ac:dyDescent="0.2">
      <c r="B3642" s="54" t="s">
        <v>10</v>
      </c>
      <c r="C3642" s="245">
        <f>SUM('Florida Parishes:Sullivan'!B3642)</f>
        <v>0</v>
      </c>
      <c r="D3642" s="93">
        <f>SUM('Florida Parishes:Sullivan'!C3642)</f>
        <v>0</v>
      </c>
      <c r="E3642" s="93">
        <f>SUM('Florida Parishes:Sullivan'!D3642)</f>
        <v>0</v>
      </c>
      <c r="F3642" s="191">
        <f>SUM('Florida Parishes:Sullivan'!E3642)</f>
        <v>0</v>
      </c>
      <c r="G3642" s="75"/>
      <c r="H3642" s="3" t="s">
        <v>357</v>
      </c>
      <c r="I3642" s="3" t="str">
        <f t="shared" si="173"/>
        <v>720003</v>
      </c>
      <c r="J3642" s="3" t="s">
        <v>550</v>
      </c>
    </row>
    <row r="3643" spans="2:10" ht="15.75" x14ac:dyDescent="0.25">
      <c r="B3643" s="55" t="s">
        <v>11</v>
      </c>
      <c r="C3643" s="264">
        <f>SUM('Florida Parishes:Sullivan'!B3643)</f>
        <v>0</v>
      </c>
      <c r="D3643" s="94">
        <f>SUM('Florida Parishes:Sullivan'!C3643)</f>
        <v>0</v>
      </c>
      <c r="E3643" s="94">
        <f>SUM('Florida Parishes:Sullivan'!D3643)</f>
        <v>0</v>
      </c>
      <c r="F3643" s="192">
        <f>SUM('Florida Parishes:Sullivan'!E3643)</f>
        <v>0</v>
      </c>
      <c r="G3643" s="76"/>
      <c r="H3643" s="3" t="s">
        <v>357</v>
      </c>
      <c r="I3643" s="3" t="str">
        <f t="shared" si="173"/>
        <v>720003</v>
      </c>
      <c r="J3643" s="3" t="s">
        <v>550</v>
      </c>
    </row>
    <row r="3644" spans="2:10" x14ac:dyDescent="0.2">
      <c r="B3644" s="54" t="s">
        <v>12</v>
      </c>
      <c r="C3644" s="245">
        <f>SUM('Florida Parishes:Sullivan'!B3644)</f>
        <v>0</v>
      </c>
      <c r="D3644" s="93">
        <f>SUM('Florida Parishes:Sullivan'!C3644)</f>
        <v>0</v>
      </c>
      <c r="E3644" s="93">
        <f>SUM('Florida Parishes:Sullivan'!D3644)</f>
        <v>0</v>
      </c>
      <c r="F3644" s="191">
        <f>SUM('Florida Parishes:Sullivan'!E3644)</f>
        <v>0</v>
      </c>
      <c r="G3644" s="75"/>
      <c r="H3644" s="3" t="s">
        <v>357</v>
      </c>
      <c r="I3644" s="3" t="str">
        <f t="shared" si="173"/>
        <v>720003</v>
      </c>
      <c r="J3644" s="3" t="s">
        <v>550</v>
      </c>
    </row>
    <row r="3645" spans="2:10" x14ac:dyDescent="0.2">
      <c r="B3645" s="54" t="s">
        <v>13</v>
      </c>
      <c r="C3645" s="245">
        <f>SUM('Florida Parishes:Sullivan'!B3645)</f>
        <v>0</v>
      </c>
      <c r="D3645" s="93">
        <f>SUM('Florida Parishes:Sullivan'!C3645)</f>
        <v>0</v>
      </c>
      <c r="E3645" s="93">
        <f>SUM('Florida Parishes:Sullivan'!D3645)</f>
        <v>1689</v>
      </c>
      <c r="F3645" s="191">
        <f>SUM('Florida Parishes:Sullivan'!E3645)</f>
        <v>1689</v>
      </c>
      <c r="G3645" s="75"/>
      <c r="H3645" s="3" t="s">
        <v>357</v>
      </c>
      <c r="I3645" s="3" t="str">
        <f t="shared" si="173"/>
        <v>720003</v>
      </c>
      <c r="J3645" s="3" t="s">
        <v>550</v>
      </c>
    </row>
    <row r="3646" spans="2:10" x14ac:dyDescent="0.2">
      <c r="B3646" s="54" t="s">
        <v>14</v>
      </c>
      <c r="C3646" s="245">
        <f>SUM('Florida Parishes:Sullivan'!B3646)</f>
        <v>0</v>
      </c>
      <c r="D3646" s="93">
        <f>SUM('Florida Parishes:Sullivan'!C3646)</f>
        <v>0</v>
      </c>
      <c r="E3646" s="93">
        <f>SUM('Florida Parishes:Sullivan'!D3646)</f>
        <v>0</v>
      </c>
      <c r="F3646" s="191">
        <f>SUM('Florida Parishes:Sullivan'!E3646)</f>
        <v>0</v>
      </c>
      <c r="G3646" s="75"/>
      <c r="H3646" s="3" t="s">
        <v>357</v>
      </c>
      <c r="I3646" s="3" t="str">
        <f t="shared" si="173"/>
        <v>720003</v>
      </c>
      <c r="J3646" s="3" t="s">
        <v>550</v>
      </c>
    </row>
    <row r="3647" spans="2:10" ht="15.75" x14ac:dyDescent="0.25">
      <c r="B3647" s="55" t="s">
        <v>15</v>
      </c>
      <c r="C3647" s="264">
        <f>SUM('Florida Parishes:Sullivan'!B3647)</f>
        <v>0</v>
      </c>
      <c r="D3647" s="94">
        <f>SUM('Florida Parishes:Sullivan'!C3647)</f>
        <v>0</v>
      </c>
      <c r="E3647" s="94">
        <f>SUM('Florida Parishes:Sullivan'!D3647)</f>
        <v>1689</v>
      </c>
      <c r="F3647" s="192">
        <f>SUM('Florida Parishes:Sullivan'!E3647)</f>
        <v>1689</v>
      </c>
      <c r="G3647" s="77"/>
      <c r="H3647" s="3" t="s">
        <v>357</v>
      </c>
      <c r="I3647" s="3" t="str">
        <f t="shared" si="173"/>
        <v>720003</v>
      </c>
      <c r="J3647" s="3" t="s">
        <v>550</v>
      </c>
    </row>
    <row r="3648" spans="2:10" x14ac:dyDescent="0.2">
      <c r="B3648" s="54" t="s">
        <v>16</v>
      </c>
      <c r="C3648" s="245">
        <f>SUM('Florida Parishes:Sullivan'!B3648)</f>
        <v>0</v>
      </c>
      <c r="D3648" s="93">
        <f>SUM('Florida Parishes:Sullivan'!C3648)</f>
        <v>0</v>
      </c>
      <c r="E3648" s="93">
        <f>SUM('Florida Parishes:Sullivan'!D3648)</f>
        <v>0</v>
      </c>
      <c r="F3648" s="191">
        <f>SUM('Florida Parishes:Sullivan'!E3648)</f>
        <v>0</v>
      </c>
      <c r="G3648" s="75"/>
      <c r="H3648" s="3" t="s">
        <v>357</v>
      </c>
      <c r="I3648" s="3" t="str">
        <f t="shared" si="173"/>
        <v>720003</v>
      </c>
      <c r="J3648" s="3" t="s">
        <v>550</v>
      </c>
    </row>
    <row r="3649" spans="2:10" x14ac:dyDescent="0.2">
      <c r="B3649" s="54" t="s">
        <v>17</v>
      </c>
      <c r="C3649" s="245">
        <f>SUM('Florida Parishes:Sullivan'!B3649)</f>
        <v>0</v>
      </c>
      <c r="D3649" s="93">
        <f>SUM('Florida Parishes:Sullivan'!C3649)</f>
        <v>0</v>
      </c>
      <c r="E3649" s="93">
        <f>SUM('Florida Parishes:Sullivan'!D3649)</f>
        <v>0</v>
      </c>
      <c r="F3649" s="191">
        <f>SUM('Florida Parishes:Sullivan'!E3649)</f>
        <v>0</v>
      </c>
      <c r="G3649" s="75"/>
      <c r="H3649" s="3" t="s">
        <v>357</v>
      </c>
      <c r="I3649" s="3" t="str">
        <f t="shared" si="173"/>
        <v>720003</v>
      </c>
      <c r="J3649" s="3" t="s">
        <v>550</v>
      </c>
    </row>
    <row r="3650" spans="2:10" x14ac:dyDescent="0.2">
      <c r="B3650" s="54" t="s">
        <v>18</v>
      </c>
      <c r="C3650" s="245">
        <f>SUM('Florida Parishes:Sullivan'!B3650)</f>
        <v>0</v>
      </c>
      <c r="D3650" s="93">
        <f>SUM('Florida Parishes:Sullivan'!C3650)</f>
        <v>0</v>
      </c>
      <c r="E3650" s="93">
        <f>SUM('Florida Parishes:Sullivan'!D3650)</f>
        <v>0</v>
      </c>
      <c r="F3650" s="191">
        <f>SUM('Florida Parishes:Sullivan'!E3650)</f>
        <v>0</v>
      </c>
      <c r="G3650" s="75"/>
      <c r="H3650" s="3" t="s">
        <v>357</v>
      </c>
      <c r="I3650" s="3" t="str">
        <f t="shared" si="173"/>
        <v>720003</v>
      </c>
      <c r="J3650" s="3" t="s">
        <v>550</v>
      </c>
    </row>
    <row r="3651" spans="2:10" x14ac:dyDescent="0.2">
      <c r="B3651" s="54" t="s">
        <v>19</v>
      </c>
      <c r="C3651" s="245">
        <f>SUM('Florida Parishes:Sullivan'!B3651)</f>
        <v>0</v>
      </c>
      <c r="D3651" s="93">
        <f>SUM('Florida Parishes:Sullivan'!C3651)</f>
        <v>0</v>
      </c>
      <c r="E3651" s="93">
        <f>SUM('Florida Parishes:Sullivan'!D3651)</f>
        <v>0</v>
      </c>
      <c r="F3651" s="191">
        <f>SUM('Florida Parishes:Sullivan'!E3651)</f>
        <v>0</v>
      </c>
      <c r="G3651" s="75"/>
      <c r="H3651" s="3" t="s">
        <v>357</v>
      </c>
      <c r="I3651" s="3" t="str">
        <f t="shared" si="173"/>
        <v>720003</v>
      </c>
      <c r="J3651" s="3" t="s">
        <v>550</v>
      </c>
    </row>
    <row r="3652" spans="2:10" ht="15.75" x14ac:dyDescent="0.25">
      <c r="B3652" s="55" t="s">
        <v>20</v>
      </c>
      <c r="C3652" s="264">
        <f>SUM('Florida Parishes:Sullivan'!B3652)</f>
        <v>0</v>
      </c>
      <c r="D3652" s="94">
        <f>SUM('Florida Parishes:Sullivan'!C3652)</f>
        <v>0</v>
      </c>
      <c r="E3652" s="94">
        <f>SUM('Florida Parishes:Sullivan'!D3652)</f>
        <v>0</v>
      </c>
      <c r="F3652" s="192">
        <f>SUM('Florida Parishes:Sullivan'!E3652)</f>
        <v>0</v>
      </c>
      <c r="G3652" s="77"/>
      <c r="H3652" s="3" t="s">
        <v>357</v>
      </c>
      <c r="I3652" s="3" t="str">
        <f t="shared" si="173"/>
        <v>720003</v>
      </c>
      <c r="J3652" s="3" t="s">
        <v>550</v>
      </c>
    </row>
    <row r="3653" spans="2:10" x14ac:dyDescent="0.2">
      <c r="B3653" s="54" t="s">
        <v>21</v>
      </c>
      <c r="C3653" s="245">
        <f>SUM('Florida Parishes:Sullivan'!B3653)</f>
        <v>0</v>
      </c>
      <c r="D3653" s="93">
        <f>SUM('Florida Parishes:Sullivan'!C3653)</f>
        <v>0</v>
      </c>
      <c r="E3653" s="93">
        <f>SUM('Florida Parishes:Sullivan'!D3653)</f>
        <v>0</v>
      </c>
      <c r="F3653" s="191">
        <f>SUM('Florida Parishes:Sullivan'!E3653)</f>
        <v>0</v>
      </c>
      <c r="G3653" s="75"/>
      <c r="H3653" s="3" t="s">
        <v>357</v>
      </c>
      <c r="I3653" s="3" t="str">
        <f t="shared" si="173"/>
        <v>720003</v>
      </c>
      <c r="J3653" s="3" t="s">
        <v>550</v>
      </c>
    </row>
    <row r="3654" spans="2:10" x14ac:dyDescent="0.2">
      <c r="B3654" s="54" t="s">
        <v>22</v>
      </c>
      <c r="C3654" s="245">
        <f>SUM('Florida Parishes:Sullivan'!B3654)</f>
        <v>0</v>
      </c>
      <c r="D3654" s="93">
        <f>SUM('Florida Parishes:Sullivan'!C3654)</f>
        <v>0</v>
      </c>
      <c r="E3654" s="93">
        <f>SUM('Florida Parishes:Sullivan'!D3654)</f>
        <v>0</v>
      </c>
      <c r="F3654" s="191">
        <f>SUM('Florida Parishes:Sullivan'!E3654)</f>
        <v>0</v>
      </c>
      <c r="G3654" s="75"/>
      <c r="H3654" s="3" t="s">
        <v>357</v>
      </c>
      <c r="I3654" s="3" t="str">
        <f t="shared" si="173"/>
        <v>720003</v>
      </c>
      <c r="J3654" s="3" t="s">
        <v>550</v>
      </c>
    </row>
    <row r="3655" spans="2:10" x14ac:dyDescent="0.2">
      <c r="B3655" s="54" t="s">
        <v>23</v>
      </c>
      <c r="C3655" s="245">
        <f>SUM('Florida Parishes:Sullivan'!B3655)</f>
        <v>0</v>
      </c>
      <c r="D3655" s="93">
        <f>SUM('Florida Parishes:Sullivan'!C3655)</f>
        <v>0</v>
      </c>
      <c r="E3655" s="93">
        <f>SUM('Florida Parishes:Sullivan'!D3655)</f>
        <v>0</v>
      </c>
      <c r="F3655" s="191">
        <f>SUM('Florida Parishes:Sullivan'!E3655)</f>
        <v>0</v>
      </c>
      <c r="G3655" s="75"/>
      <c r="H3655" s="3" t="s">
        <v>357</v>
      </c>
      <c r="I3655" s="3" t="str">
        <f t="shared" si="173"/>
        <v>720003</v>
      </c>
      <c r="J3655" s="3" t="s">
        <v>550</v>
      </c>
    </row>
    <row r="3656" spans="2:10" ht="15.75" x14ac:dyDescent="0.25">
      <c r="B3656" s="55" t="s">
        <v>24</v>
      </c>
      <c r="C3656" s="264">
        <f>SUM('Florida Parishes:Sullivan'!B3656)</f>
        <v>0</v>
      </c>
      <c r="D3656" s="94">
        <f>SUM('Florida Parishes:Sullivan'!C3656)</f>
        <v>0</v>
      </c>
      <c r="E3656" s="94">
        <f>SUM('Florida Parishes:Sullivan'!D3656)</f>
        <v>0</v>
      </c>
      <c r="F3656" s="192">
        <f>SUM('Florida Parishes:Sullivan'!E3656)</f>
        <v>0</v>
      </c>
      <c r="G3656" s="77"/>
      <c r="H3656" s="3" t="s">
        <v>357</v>
      </c>
      <c r="I3656" s="3" t="str">
        <f t="shared" si="173"/>
        <v>720003</v>
      </c>
      <c r="J3656" s="3" t="s">
        <v>550</v>
      </c>
    </row>
    <row r="3657" spans="2:10" ht="15.75" x14ac:dyDescent="0.25">
      <c r="B3657" s="98" t="s">
        <v>25</v>
      </c>
      <c r="C3657" s="282">
        <f>SUM('Florida Parishes:Sullivan'!B3657)</f>
        <v>0</v>
      </c>
      <c r="D3657" s="99">
        <f>SUM('Florida Parishes:Sullivan'!C3657)</f>
        <v>0</v>
      </c>
      <c r="E3657" s="99">
        <f>SUM('Florida Parishes:Sullivan'!D3657)</f>
        <v>1689</v>
      </c>
      <c r="F3657" s="193">
        <f>SUM('Florida Parishes:Sullivan'!E3657)</f>
        <v>1689</v>
      </c>
      <c r="G3657" s="76"/>
      <c r="H3657" s="3" t="s">
        <v>357</v>
      </c>
      <c r="I3657" s="3" t="str">
        <f t="shared" si="173"/>
        <v>720003</v>
      </c>
      <c r="J3657" s="3" t="s">
        <v>550</v>
      </c>
    </row>
    <row r="3658" spans="2:10" ht="15.75" x14ac:dyDescent="0.25">
      <c r="B3658" s="111" t="s">
        <v>30</v>
      </c>
      <c r="C3658" s="112"/>
      <c r="D3658" s="113"/>
      <c r="E3658" s="113"/>
      <c r="F3658" s="120"/>
      <c r="G3658" s="72"/>
      <c r="H3658" s="3" t="s">
        <v>356</v>
      </c>
      <c r="I3658" s="3" t="str">
        <f t="shared" ref="I3658:I3678" si="174">RIGHT($B$3660,6)</f>
        <v>720101</v>
      </c>
      <c r="J3658" s="3" t="s">
        <v>551</v>
      </c>
    </row>
    <row r="3659" spans="2:10" ht="15.75" x14ac:dyDescent="0.25">
      <c r="B3659" s="51" t="s">
        <v>340</v>
      </c>
      <c r="C3659" s="45" t="str">
        <f>$C$5</f>
        <v>Actual</v>
      </c>
      <c r="D3659" s="45" t="str">
        <f>$D$5</f>
        <v>Budgeted</v>
      </c>
      <c r="E3659" s="45" t="s">
        <v>7</v>
      </c>
      <c r="F3659" s="121" t="str">
        <f>$F$5</f>
        <v>2024-2025 +/-</v>
      </c>
      <c r="G3659" s="78"/>
      <c r="H3659" s="3" t="s">
        <v>356</v>
      </c>
      <c r="I3659" s="3" t="str">
        <f t="shared" si="174"/>
        <v>720101</v>
      </c>
      <c r="J3659" s="3" t="s">
        <v>551</v>
      </c>
    </row>
    <row r="3660" spans="2:10" ht="15.75" x14ac:dyDescent="0.25">
      <c r="B3660" s="71" t="s">
        <v>134</v>
      </c>
      <c r="C3660" s="46" t="str">
        <f>$C$6</f>
        <v>2024-2025</v>
      </c>
      <c r="D3660" s="46" t="str">
        <f>$D$6</f>
        <v>2024-2025</v>
      </c>
      <c r="E3660" s="46" t="str">
        <f>$E$6</f>
        <v>2025-2026</v>
      </c>
      <c r="F3660" s="119" t="str">
        <f>$F$6</f>
        <v>2025-2026</v>
      </c>
      <c r="G3660" s="78"/>
      <c r="H3660" s="3" t="s">
        <v>356</v>
      </c>
      <c r="I3660" s="3" t="str">
        <f t="shared" si="174"/>
        <v>720101</v>
      </c>
      <c r="J3660" s="3" t="s">
        <v>551</v>
      </c>
    </row>
    <row r="3661" spans="2:10" x14ac:dyDescent="0.2">
      <c r="B3661" s="54" t="s">
        <v>8</v>
      </c>
      <c r="C3661" s="245">
        <f>SUM('Florida Parishes:Sullivan'!B3661)</f>
        <v>378548</v>
      </c>
      <c r="D3661" s="93">
        <f>SUM('Florida Parishes:Sullivan'!C3661)</f>
        <v>403890</v>
      </c>
      <c r="E3661" s="93">
        <f>SUM('Florida Parishes:Sullivan'!D3661)</f>
        <v>421996</v>
      </c>
      <c r="F3661" s="191">
        <f>SUM('Florida Parishes:Sullivan'!E3661)</f>
        <v>18106</v>
      </c>
      <c r="G3661" s="75"/>
      <c r="H3661" s="3" t="s">
        <v>356</v>
      </c>
      <c r="I3661" s="3" t="str">
        <f t="shared" si="174"/>
        <v>720101</v>
      </c>
      <c r="J3661" s="3" t="s">
        <v>551</v>
      </c>
    </row>
    <row r="3662" spans="2:10" x14ac:dyDescent="0.2">
      <c r="B3662" s="54" t="s">
        <v>9</v>
      </c>
      <c r="C3662" s="245">
        <f>SUM('Florida Parishes:Sullivan'!B3662)</f>
        <v>0</v>
      </c>
      <c r="D3662" s="93">
        <f>SUM('Florida Parishes:Sullivan'!C3662)</f>
        <v>0</v>
      </c>
      <c r="E3662" s="93">
        <f>SUM('Florida Parishes:Sullivan'!D3662)</f>
        <v>0</v>
      </c>
      <c r="F3662" s="191">
        <f>SUM('Florida Parishes:Sullivan'!E3662)</f>
        <v>0</v>
      </c>
      <c r="G3662" s="75"/>
      <c r="H3662" s="3" t="s">
        <v>356</v>
      </c>
      <c r="I3662" s="3" t="str">
        <f t="shared" si="174"/>
        <v>720101</v>
      </c>
      <c r="J3662" s="3" t="s">
        <v>551</v>
      </c>
    </row>
    <row r="3663" spans="2:10" x14ac:dyDescent="0.2">
      <c r="B3663" s="54" t="s">
        <v>10</v>
      </c>
      <c r="C3663" s="245">
        <f>SUM('Florida Parishes:Sullivan'!B3663)</f>
        <v>214340</v>
      </c>
      <c r="D3663" s="93">
        <f>SUM('Florida Parishes:Sullivan'!C3663)</f>
        <v>232614</v>
      </c>
      <c r="E3663" s="93">
        <f>SUM('Florida Parishes:Sullivan'!D3663)</f>
        <v>235663</v>
      </c>
      <c r="F3663" s="191">
        <f>SUM('Florida Parishes:Sullivan'!E3663)</f>
        <v>3049</v>
      </c>
      <c r="G3663" s="75"/>
      <c r="H3663" s="3" t="s">
        <v>356</v>
      </c>
      <c r="I3663" s="3" t="str">
        <f t="shared" si="174"/>
        <v>720101</v>
      </c>
      <c r="J3663" s="3" t="s">
        <v>551</v>
      </c>
    </row>
    <row r="3664" spans="2:10" ht="15.75" x14ac:dyDescent="0.25">
      <c r="B3664" s="55" t="s">
        <v>11</v>
      </c>
      <c r="C3664" s="264">
        <f>SUM('Florida Parishes:Sullivan'!B3664)</f>
        <v>592888</v>
      </c>
      <c r="D3664" s="94">
        <f>SUM('Florida Parishes:Sullivan'!C3664)</f>
        <v>636504</v>
      </c>
      <c r="E3664" s="94">
        <f>SUM('Florida Parishes:Sullivan'!D3664)</f>
        <v>657659</v>
      </c>
      <c r="F3664" s="192">
        <f>SUM('Florida Parishes:Sullivan'!E3664)</f>
        <v>21155</v>
      </c>
      <c r="G3664" s="76"/>
      <c r="H3664" s="3" t="s">
        <v>355</v>
      </c>
      <c r="I3664" s="3" t="str">
        <f t="shared" si="174"/>
        <v>720101</v>
      </c>
      <c r="J3664" s="3" t="s">
        <v>551</v>
      </c>
    </row>
    <row r="3665" spans="2:10" x14ac:dyDescent="0.2">
      <c r="B3665" s="54" t="s">
        <v>12</v>
      </c>
      <c r="C3665" s="245">
        <f>SUM('Florida Parishes:Sullivan'!B3665)</f>
        <v>50</v>
      </c>
      <c r="D3665" s="93">
        <f>SUM('Florida Parishes:Sullivan'!C3665)</f>
        <v>50</v>
      </c>
      <c r="E3665" s="93">
        <f>SUM('Florida Parishes:Sullivan'!D3665)</f>
        <v>50</v>
      </c>
      <c r="F3665" s="191">
        <f>SUM('Florida Parishes:Sullivan'!E3665)</f>
        <v>0</v>
      </c>
      <c r="G3665" s="75"/>
      <c r="H3665" s="3" t="s">
        <v>356</v>
      </c>
      <c r="I3665" s="3" t="str">
        <f t="shared" si="174"/>
        <v>720101</v>
      </c>
      <c r="J3665" s="3" t="s">
        <v>551</v>
      </c>
    </row>
    <row r="3666" spans="2:10" x14ac:dyDescent="0.2">
      <c r="B3666" s="54" t="s">
        <v>13</v>
      </c>
      <c r="C3666" s="245">
        <f>SUM('Florida Parishes:Sullivan'!B3666)</f>
        <v>971444</v>
      </c>
      <c r="D3666" s="93">
        <f>SUM('Florida Parishes:Sullivan'!C3666)</f>
        <v>1015230</v>
      </c>
      <c r="E3666" s="93">
        <f>SUM('Florida Parishes:Sullivan'!D3666)</f>
        <v>945200</v>
      </c>
      <c r="F3666" s="191">
        <f>SUM('Florida Parishes:Sullivan'!E3666)</f>
        <v>-70030</v>
      </c>
      <c r="G3666" s="75"/>
      <c r="H3666" s="3" t="s">
        <v>356</v>
      </c>
      <c r="I3666" s="3" t="str">
        <f t="shared" si="174"/>
        <v>720101</v>
      </c>
      <c r="J3666" s="3" t="s">
        <v>551</v>
      </c>
    </row>
    <row r="3667" spans="2:10" x14ac:dyDescent="0.2">
      <c r="B3667" s="54" t="s">
        <v>14</v>
      </c>
      <c r="C3667" s="245">
        <f>SUM('Florida Parishes:Sullivan'!B3667)</f>
        <v>107016</v>
      </c>
      <c r="D3667" s="93">
        <f>SUM('Florida Parishes:Sullivan'!C3667)</f>
        <v>122914</v>
      </c>
      <c r="E3667" s="93">
        <f>SUM('Florida Parishes:Sullivan'!D3667)</f>
        <v>108599</v>
      </c>
      <c r="F3667" s="191">
        <f>SUM('Florida Parishes:Sullivan'!E3667)</f>
        <v>-14315</v>
      </c>
      <c r="G3667" s="75"/>
      <c r="H3667" s="3" t="s">
        <v>356</v>
      </c>
      <c r="I3667" s="3" t="str">
        <f t="shared" si="174"/>
        <v>720101</v>
      </c>
      <c r="J3667" s="3" t="s">
        <v>551</v>
      </c>
    </row>
    <row r="3668" spans="2:10" ht="15.75" x14ac:dyDescent="0.25">
      <c r="B3668" s="55" t="s">
        <v>15</v>
      </c>
      <c r="C3668" s="264">
        <f>SUM('Florida Parishes:Sullivan'!B3668)</f>
        <v>1078510</v>
      </c>
      <c r="D3668" s="94">
        <f>SUM('Florida Parishes:Sullivan'!C3668)</f>
        <v>1138194</v>
      </c>
      <c r="E3668" s="94">
        <f>SUM('Florida Parishes:Sullivan'!D3668)</f>
        <v>1053849</v>
      </c>
      <c r="F3668" s="192">
        <f>SUM('Florida Parishes:Sullivan'!E3668)</f>
        <v>-84345</v>
      </c>
      <c r="G3668" s="77"/>
      <c r="H3668" s="3" t="s">
        <v>355</v>
      </c>
      <c r="I3668" s="3" t="str">
        <f t="shared" si="174"/>
        <v>720101</v>
      </c>
      <c r="J3668" s="3" t="s">
        <v>551</v>
      </c>
    </row>
    <row r="3669" spans="2:10" x14ac:dyDescent="0.2">
      <c r="B3669" s="54" t="s">
        <v>16</v>
      </c>
      <c r="C3669" s="245">
        <f>SUM('Florida Parishes:Sullivan'!B3669)</f>
        <v>0</v>
      </c>
      <c r="D3669" s="93">
        <f>SUM('Florida Parishes:Sullivan'!C3669)</f>
        <v>0</v>
      </c>
      <c r="E3669" s="93">
        <f>SUM('Florida Parishes:Sullivan'!D3669)</f>
        <v>0</v>
      </c>
      <c r="F3669" s="191">
        <f>SUM('Florida Parishes:Sullivan'!E3669)</f>
        <v>0</v>
      </c>
      <c r="G3669" s="75"/>
      <c r="H3669" s="3" t="s">
        <v>356</v>
      </c>
      <c r="I3669" s="3" t="str">
        <f t="shared" si="174"/>
        <v>720101</v>
      </c>
      <c r="J3669" s="3" t="s">
        <v>551</v>
      </c>
    </row>
    <row r="3670" spans="2:10" x14ac:dyDescent="0.2">
      <c r="B3670" s="54" t="s">
        <v>17</v>
      </c>
      <c r="C3670" s="245">
        <f>SUM('Florida Parishes:Sullivan'!B3670)</f>
        <v>1000</v>
      </c>
      <c r="D3670" s="93">
        <f>SUM('Florida Parishes:Sullivan'!C3670)</f>
        <v>1000</v>
      </c>
      <c r="E3670" s="93">
        <f>SUM('Florida Parishes:Sullivan'!D3670)</f>
        <v>4422</v>
      </c>
      <c r="F3670" s="191">
        <f>SUM('Florida Parishes:Sullivan'!E3670)</f>
        <v>3422</v>
      </c>
      <c r="G3670" s="75"/>
      <c r="H3670" s="3" t="s">
        <v>356</v>
      </c>
      <c r="I3670" s="3" t="str">
        <f t="shared" si="174"/>
        <v>720101</v>
      </c>
      <c r="J3670" s="3" t="s">
        <v>551</v>
      </c>
    </row>
    <row r="3671" spans="2:10" x14ac:dyDescent="0.2">
      <c r="B3671" s="54" t="s">
        <v>18</v>
      </c>
      <c r="C3671" s="245">
        <f>SUM('Florida Parishes:Sullivan'!B3671)</f>
        <v>0</v>
      </c>
      <c r="D3671" s="93">
        <f>SUM('Florida Parishes:Sullivan'!C3671)</f>
        <v>0</v>
      </c>
      <c r="E3671" s="93">
        <f>SUM('Florida Parishes:Sullivan'!D3671)</f>
        <v>0</v>
      </c>
      <c r="F3671" s="191">
        <f>SUM('Florida Parishes:Sullivan'!E3671)</f>
        <v>0</v>
      </c>
      <c r="G3671" s="75"/>
      <c r="H3671" s="3" t="s">
        <v>356</v>
      </c>
      <c r="I3671" s="3" t="str">
        <f t="shared" si="174"/>
        <v>720101</v>
      </c>
      <c r="J3671" s="3" t="s">
        <v>551</v>
      </c>
    </row>
    <row r="3672" spans="2:10" x14ac:dyDescent="0.2">
      <c r="B3672" s="54" t="s">
        <v>19</v>
      </c>
      <c r="C3672" s="245">
        <f>SUM('Florida Parishes:Sullivan'!B3672)</f>
        <v>0</v>
      </c>
      <c r="D3672" s="93">
        <f>SUM('Florida Parishes:Sullivan'!C3672)</f>
        <v>0</v>
      </c>
      <c r="E3672" s="93">
        <f>SUM('Florida Parishes:Sullivan'!D3672)</f>
        <v>0</v>
      </c>
      <c r="F3672" s="191">
        <f>SUM('Florida Parishes:Sullivan'!E3672)</f>
        <v>0</v>
      </c>
      <c r="G3672" s="75"/>
      <c r="H3672" s="3" t="s">
        <v>356</v>
      </c>
      <c r="I3672" s="3" t="str">
        <f t="shared" si="174"/>
        <v>720101</v>
      </c>
      <c r="J3672" s="3" t="s">
        <v>551</v>
      </c>
    </row>
    <row r="3673" spans="2:10" ht="15.75" x14ac:dyDescent="0.25">
      <c r="B3673" s="55" t="s">
        <v>20</v>
      </c>
      <c r="C3673" s="264">
        <f>SUM('Florida Parishes:Sullivan'!B3673)</f>
        <v>1000</v>
      </c>
      <c r="D3673" s="94">
        <f>SUM('Florida Parishes:Sullivan'!C3673)</f>
        <v>1000</v>
      </c>
      <c r="E3673" s="94">
        <f>SUM('Florida Parishes:Sullivan'!D3673)</f>
        <v>4422</v>
      </c>
      <c r="F3673" s="192">
        <f>SUM('Florida Parishes:Sullivan'!E3673)</f>
        <v>3422</v>
      </c>
      <c r="G3673" s="77"/>
      <c r="H3673" s="3" t="s">
        <v>356</v>
      </c>
      <c r="I3673" s="3" t="str">
        <f t="shared" si="174"/>
        <v>720101</v>
      </c>
      <c r="J3673" s="3" t="s">
        <v>551</v>
      </c>
    </row>
    <row r="3674" spans="2:10" x14ac:dyDescent="0.2">
      <c r="B3674" s="54" t="s">
        <v>21</v>
      </c>
      <c r="C3674" s="245">
        <f>SUM('Florida Parishes:Sullivan'!B3674)</f>
        <v>15091</v>
      </c>
      <c r="D3674" s="93">
        <f>SUM('Florida Parishes:Sullivan'!C3674)</f>
        <v>15091</v>
      </c>
      <c r="E3674" s="93">
        <f>SUM('Florida Parishes:Sullivan'!D3674)</f>
        <v>21812</v>
      </c>
      <c r="F3674" s="191">
        <f>SUM('Florida Parishes:Sullivan'!E3674)</f>
        <v>6721</v>
      </c>
      <c r="G3674" s="75"/>
      <c r="H3674" s="3" t="s">
        <v>356</v>
      </c>
      <c r="I3674" s="3" t="str">
        <f t="shared" si="174"/>
        <v>720101</v>
      </c>
      <c r="J3674" s="3" t="s">
        <v>551</v>
      </c>
    </row>
    <row r="3675" spans="2:10" x14ac:dyDescent="0.2">
      <c r="B3675" s="54" t="s">
        <v>22</v>
      </c>
      <c r="C3675" s="245">
        <f>SUM('Florida Parishes:Sullivan'!B3675)</f>
        <v>0</v>
      </c>
      <c r="D3675" s="93">
        <f>SUM('Florida Parishes:Sullivan'!C3675)</f>
        <v>0</v>
      </c>
      <c r="E3675" s="93">
        <f>SUM('Florida Parishes:Sullivan'!D3675)</f>
        <v>0</v>
      </c>
      <c r="F3675" s="191">
        <f>SUM('Florida Parishes:Sullivan'!E3675)</f>
        <v>0</v>
      </c>
      <c r="G3675" s="75"/>
      <c r="H3675" s="3" t="s">
        <v>356</v>
      </c>
      <c r="I3675" s="3" t="str">
        <f t="shared" si="174"/>
        <v>720101</v>
      </c>
      <c r="J3675" s="3" t="s">
        <v>551</v>
      </c>
    </row>
    <row r="3676" spans="2:10" x14ac:dyDescent="0.2">
      <c r="B3676" s="54" t="s">
        <v>23</v>
      </c>
      <c r="C3676" s="245">
        <f>SUM('Florida Parishes:Sullivan'!B3676)</f>
        <v>0</v>
      </c>
      <c r="D3676" s="93">
        <f>SUM('Florida Parishes:Sullivan'!C3676)</f>
        <v>0</v>
      </c>
      <c r="E3676" s="93">
        <f>SUM('Florida Parishes:Sullivan'!D3676)</f>
        <v>0</v>
      </c>
      <c r="F3676" s="191">
        <f>SUM('Florida Parishes:Sullivan'!E3676)</f>
        <v>0</v>
      </c>
      <c r="G3676" s="75"/>
      <c r="H3676" s="3" t="s">
        <v>356</v>
      </c>
      <c r="I3676" s="3" t="str">
        <f t="shared" si="174"/>
        <v>720101</v>
      </c>
      <c r="J3676" s="3" t="s">
        <v>551</v>
      </c>
    </row>
    <row r="3677" spans="2:10" ht="15.75" x14ac:dyDescent="0.25">
      <c r="B3677" s="55" t="s">
        <v>24</v>
      </c>
      <c r="C3677" s="264">
        <f>SUM('Florida Parishes:Sullivan'!B3677)</f>
        <v>15091</v>
      </c>
      <c r="D3677" s="94">
        <f>SUM('Florida Parishes:Sullivan'!C3677)</f>
        <v>15091</v>
      </c>
      <c r="E3677" s="94">
        <f>SUM('Florida Parishes:Sullivan'!D3677)</f>
        <v>21812</v>
      </c>
      <c r="F3677" s="192">
        <f>SUM('Florida Parishes:Sullivan'!E3677)</f>
        <v>6721</v>
      </c>
      <c r="G3677" s="77"/>
      <c r="H3677" s="3" t="s">
        <v>355</v>
      </c>
      <c r="I3677" s="3" t="str">
        <f t="shared" si="174"/>
        <v>720101</v>
      </c>
      <c r="J3677" s="3" t="s">
        <v>551</v>
      </c>
    </row>
    <row r="3678" spans="2:10" ht="15.75" x14ac:dyDescent="0.25">
      <c r="B3678" s="55" t="s">
        <v>25</v>
      </c>
      <c r="C3678" s="264">
        <f>SUM('Florida Parishes:Sullivan'!B3678)</f>
        <v>1687489</v>
      </c>
      <c r="D3678" s="94">
        <f>SUM('Florida Parishes:Sullivan'!C3678)</f>
        <v>1790789</v>
      </c>
      <c r="E3678" s="94">
        <f>SUM('Florida Parishes:Sullivan'!D3678)</f>
        <v>1737742</v>
      </c>
      <c r="F3678" s="192">
        <f>SUM('Florida Parishes:Sullivan'!E3678)</f>
        <v>-53047</v>
      </c>
      <c r="G3678" s="76"/>
      <c r="H3678" s="3" t="s">
        <v>355</v>
      </c>
      <c r="I3678" s="3" t="str">
        <f t="shared" si="174"/>
        <v>720101</v>
      </c>
      <c r="J3678" s="3" t="s">
        <v>551</v>
      </c>
    </row>
    <row r="3679" spans="2:10" ht="15.75" x14ac:dyDescent="0.25">
      <c r="B3679" s="68" t="s">
        <v>30</v>
      </c>
      <c r="C3679" s="69"/>
      <c r="D3679" s="70"/>
      <c r="E3679" s="70"/>
      <c r="F3679" s="122"/>
      <c r="G3679" s="72"/>
      <c r="H3679" s="3" t="s">
        <v>356</v>
      </c>
      <c r="I3679" s="3" t="str">
        <f t="shared" ref="I3679:I3699" si="175">RIGHT($B$3681,6)</f>
        <v>740002</v>
      </c>
      <c r="J3679" s="3" t="s">
        <v>552</v>
      </c>
    </row>
    <row r="3680" spans="2:10" ht="15.75" x14ac:dyDescent="0.25">
      <c r="B3680" s="51" t="s">
        <v>341</v>
      </c>
      <c r="C3680" s="45" t="str">
        <f>$C$5</f>
        <v>Actual</v>
      </c>
      <c r="D3680" s="45" t="str">
        <f>$D$5</f>
        <v>Budgeted</v>
      </c>
      <c r="E3680" s="45" t="s">
        <v>7</v>
      </c>
      <c r="F3680" s="121" t="str">
        <f>$F$5</f>
        <v>2024-2025 +/-</v>
      </c>
      <c r="G3680" s="78"/>
      <c r="H3680" s="3" t="s">
        <v>356</v>
      </c>
      <c r="I3680" s="3" t="str">
        <f t="shared" si="175"/>
        <v>740002</v>
      </c>
      <c r="J3680" s="3" t="s">
        <v>552</v>
      </c>
    </row>
    <row r="3681" spans="2:10" ht="15.75" x14ac:dyDescent="0.25">
      <c r="B3681" s="71" t="s">
        <v>180</v>
      </c>
      <c r="C3681" s="46" t="str">
        <f>$C$6</f>
        <v>2024-2025</v>
      </c>
      <c r="D3681" s="46" t="str">
        <f>$D$6</f>
        <v>2024-2025</v>
      </c>
      <c r="E3681" s="46" t="str">
        <f>$E$6</f>
        <v>2025-2026</v>
      </c>
      <c r="F3681" s="130" t="str">
        <f>$F$6</f>
        <v>2025-2026</v>
      </c>
      <c r="G3681" s="78"/>
      <c r="H3681" s="3" t="s">
        <v>356</v>
      </c>
      <c r="I3681" s="3" t="str">
        <f t="shared" si="175"/>
        <v>740002</v>
      </c>
      <c r="J3681" s="3" t="s">
        <v>552</v>
      </c>
    </row>
    <row r="3682" spans="2:10" x14ac:dyDescent="0.2">
      <c r="B3682" s="54" t="s">
        <v>8</v>
      </c>
      <c r="C3682" s="245">
        <f>SUM('Florida Parishes:Sullivan'!B3682)</f>
        <v>77194</v>
      </c>
      <c r="D3682" s="93">
        <f>SUM('Florida Parishes:Sullivan'!C3682)</f>
        <v>77194</v>
      </c>
      <c r="E3682" s="93">
        <f>SUM('Florida Parishes:Sullivan'!D3682)</f>
        <v>76898</v>
      </c>
      <c r="F3682" s="191">
        <f>SUM('Florida Parishes:Sullivan'!E3682)</f>
        <v>-296</v>
      </c>
      <c r="G3682" s="75"/>
      <c r="H3682" s="3" t="s">
        <v>356</v>
      </c>
      <c r="I3682" s="3" t="str">
        <f t="shared" si="175"/>
        <v>740002</v>
      </c>
      <c r="J3682" s="3" t="s">
        <v>552</v>
      </c>
    </row>
    <row r="3683" spans="2:10" x14ac:dyDescent="0.2">
      <c r="B3683" s="54" t="s">
        <v>9</v>
      </c>
      <c r="C3683" s="245">
        <f>SUM('Florida Parishes:Sullivan'!B3683)</f>
        <v>0</v>
      </c>
      <c r="D3683" s="93">
        <f>SUM('Florida Parishes:Sullivan'!C3683)</f>
        <v>0</v>
      </c>
      <c r="E3683" s="93">
        <f>SUM('Florida Parishes:Sullivan'!D3683)</f>
        <v>0</v>
      </c>
      <c r="F3683" s="191">
        <f>SUM('Florida Parishes:Sullivan'!E3683)</f>
        <v>0</v>
      </c>
      <c r="G3683" s="75"/>
      <c r="H3683" s="3" t="s">
        <v>356</v>
      </c>
      <c r="I3683" s="3" t="str">
        <f t="shared" si="175"/>
        <v>740002</v>
      </c>
      <c r="J3683" s="3" t="s">
        <v>552</v>
      </c>
    </row>
    <row r="3684" spans="2:10" x14ac:dyDescent="0.2">
      <c r="B3684" s="54" t="s">
        <v>10</v>
      </c>
      <c r="C3684" s="245">
        <f>SUM('Florida Parishes:Sullivan'!B3684)</f>
        <v>25375</v>
      </c>
      <c r="D3684" s="93">
        <f>SUM('Florida Parishes:Sullivan'!C3684)</f>
        <v>27533</v>
      </c>
      <c r="E3684" s="93">
        <f>SUM('Florida Parishes:Sullivan'!D3684)</f>
        <v>25116</v>
      </c>
      <c r="F3684" s="191">
        <f>SUM('Florida Parishes:Sullivan'!E3684)</f>
        <v>-2417</v>
      </c>
      <c r="G3684" s="75"/>
      <c r="H3684" s="3" t="s">
        <v>356</v>
      </c>
      <c r="I3684" s="3" t="str">
        <f t="shared" si="175"/>
        <v>740002</v>
      </c>
      <c r="J3684" s="3" t="s">
        <v>552</v>
      </c>
    </row>
    <row r="3685" spans="2:10" ht="15.75" x14ac:dyDescent="0.25">
      <c r="B3685" s="55" t="s">
        <v>11</v>
      </c>
      <c r="C3685" s="264">
        <f>SUM('Florida Parishes:Sullivan'!B3685)</f>
        <v>102569</v>
      </c>
      <c r="D3685" s="94">
        <f>SUM('Florida Parishes:Sullivan'!C3685)</f>
        <v>104727</v>
      </c>
      <c r="E3685" s="94">
        <f>SUM('Florida Parishes:Sullivan'!D3685)</f>
        <v>102014</v>
      </c>
      <c r="F3685" s="192">
        <f>SUM('Florida Parishes:Sullivan'!E3685)</f>
        <v>-2713</v>
      </c>
      <c r="G3685" s="76"/>
      <c r="H3685" s="3" t="s">
        <v>355</v>
      </c>
      <c r="I3685" s="3" t="str">
        <f t="shared" si="175"/>
        <v>740002</v>
      </c>
      <c r="J3685" s="3" t="s">
        <v>552</v>
      </c>
    </row>
    <row r="3686" spans="2:10" x14ac:dyDescent="0.2">
      <c r="B3686" s="54" t="s">
        <v>12</v>
      </c>
      <c r="C3686" s="245">
        <f>SUM('Florida Parishes:Sullivan'!B3686)</f>
        <v>0</v>
      </c>
      <c r="D3686" s="93">
        <f>SUM('Florida Parishes:Sullivan'!C3686)</f>
        <v>0</v>
      </c>
      <c r="E3686" s="93">
        <f>SUM('Florida Parishes:Sullivan'!D3686)</f>
        <v>268</v>
      </c>
      <c r="F3686" s="191">
        <f>SUM('Florida Parishes:Sullivan'!E3686)</f>
        <v>268</v>
      </c>
      <c r="G3686" s="75"/>
      <c r="H3686" s="3" t="s">
        <v>356</v>
      </c>
      <c r="I3686" s="3" t="str">
        <f t="shared" si="175"/>
        <v>740002</v>
      </c>
      <c r="J3686" s="3" t="s">
        <v>552</v>
      </c>
    </row>
    <row r="3687" spans="2:10" x14ac:dyDescent="0.2">
      <c r="B3687" s="54" t="s">
        <v>13</v>
      </c>
      <c r="C3687" s="245">
        <f>SUM('Florida Parishes:Sullivan'!B3687)</f>
        <v>600</v>
      </c>
      <c r="D3687" s="93">
        <f>SUM('Florida Parishes:Sullivan'!C3687)</f>
        <v>600</v>
      </c>
      <c r="E3687" s="93">
        <f>SUM('Florida Parishes:Sullivan'!D3687)</f>
        <v>555</v>
      </c>
      <c r="F3687" s="191">
        <f>SUM('Florida Parishes:Sullivan'!E3687)</f>
        <v>-45</v>
      </c>
      <c r="G3687" s="75"/>
      <c r="H3687" s="3" t="s">
        <v>356</v>
      </c>
      <c r="I3687" s="3" t="str">
        <f t="shared" si="175"/>
        <v>740002</v>
      </c>
      <c r="J3687" s="3" t="s">
        <v>552</v>
      </c>
    </row>
    <row r="3688" spans="2:10" x14ac:dyDescent="0.2">
      <c r="B3688" s="54" t="s">
        <v>14</v>
      </c>
      <c r="C3688" s="245">
        <f>SUM('Florida Parishes:Sullivan'!B3688)</f>
        <v>0</v>
      </c>
      <c r="D3688" s="93">
        <f>SUM('Florida Parishes:Sullivan'!C3688)</f>
        <v>0</v>
      </c>
      <c r="E3688" s="93">
        <f>SUM('Florida Parishes:Sullivan'!D3688)</f>
        <v>0</v>
      </c>
      <c r="F3688" s="191">
        <f>SUM('Florida Parishes:Sullivan'!E3688)</f>
        <v>0</v>
      </c>
      <c r="G3688" s="75"/>
      <c r="H3688" s="3" t="s">
        <v>356</v>
      </c>
      <c r="I3688" s="3" t="str">
        <f t="shared" si="175"/>
        <v>740002</v>
      </c>
      <c r="J3688" s="3" t="s">
        <v>552</v>
      </c>
    </row>
    <row r="3689" spans="2:10" ht="15.75" x14ac:dyDescent="0.25">
      <c r="B3689" s="55" t="s">
        <v>15</v>
      </c>
      <c r="C3689" s="264">
        <f>SUM('Florida Parishes:Sullivan'!B3689)</f>
        <v>600</v>
      </c>
      <c r="D3689" s="94">
        <f>SUM('Florida Parishes:Sullivan'!C3689)</f>
        <v>600</v>
      </c>
      <c r="E3689" s="94">
        <f>SUM('Florida Parishes:Sullivan'!D3689)</f>
        <v>823</v>
      </c>
      <c r="F3689" s="192">
        <f>SUM('Florida Parishes:Sullivan'!E3689)</f>
        <v>223</v>
      </c>
      <c r="G3689" s="77"/>
      <c r="H3689" s="3" t="s">
        <v>355</v>
      </c>
      <c r="I3689" s="3" t="str">
        <f t="shared" si="175"/>
        <v>740002</v>
      </c>
      <c r="J3689" s="3" t="s">
        <v>552</v>
      </c>
    </row>
    <row r="3690" spans="2:10" x14ac:dyDescent="0.2">
      <c r="B3690" s="54" t="s">
        <v>16</v>
      </c>
      <c r="C3690" s="245">
        <f>SUM('Florida Parishes:Sullivan'!B3690)</f>
        <v>0</v>
      </c>
      <c r="D3690" s="93">
        <f>SUM('Florida Parishes:Sullivan'!C3690)</f>
        <v>0</v>
      </c>
      <c r="E3690" s="93">
        <f>SUM('Florida Parishes:Sullivan'!D3690)</f>
        <v>0</v>
      </c>
      <c r="F3690" s="191">
        <f>SUM('Florida Parishes:Sullivan'!E3690)</f>
        <v>0</v>
      </c>
      <c r="G3690" s="75"/>
      <c r="H3690" s="3" t="s">
        <v>356</v>
      </c>
      <c r="I3690" s="3" t="str">
        <f t="shared" si="175"/>
        <v>740002</v>
      </c>
      <c r="J3690" s="3" t="s">
        <v>552</v>
      </c>
    </row>
    <row r="3691" spans="2:10" x14ac:dyDescent="0.2">
      <c r="B3691" s="54" t="s">
        <v>17</v>
      </c>
      <c r="C3691" s="245">
        <f>SUM('Florida Parishes:Sullivan'!B3691)</f>
        <v>0</v>
      </c>
      <c r="D3691" s="93">
        <f>SUM('Florida Parishes:Sullivan'!C3691)</f>
        <v>0</v>
      </c>
      <c r="E3691" s="93">
        <f>SUM('Florida Parishes:Sullivan'!D3691)</f>
        <v>0</v>
      </c>
      <c r="F3691" s="191">
        <f>SUM('Florida Parishes:Sullivan'!E3691)</f>
        <v>0</v>
      </c>
      <c r="G3691" s="75"/>
      <c r="H3691" s="3" t="s">
        <v>356</v>
      </c>
      <c r="I3691" s="3" t="str">
        <f t="shared" si="175"/>
        <v>740002</v>
      </c>
      <c r="J3691" s="3" t="s">
        <v>552</v>
      </c>
    </row>
    <row r="3692" spans="2:10" x14ac:dyDescent="0.2">
      <c r="B3692" s="54" t="s">
        <v>18</v>
      </c>
      <c r="C3692" s="245">
        <f>SUM('Florida Parishes:Sullivan'!B3692)</f>
        <v>0</v>
      </c>
      <c r="D3692" s="93">
        <f>SUM('Florida Parishes:Sullivan'!C3692)</f>
        <v>0</v>
      </c>
      <c r="E3692" s="93">
        <f>SUM('Florida Parishes:Sullivan'!D3692)</f>
        <v>0</v>
      </c>
      <c r="F3692" s="191">
        <f>SUM('Florida Parishes:Sullivan'!E3692)</f>
        <v>0</v>
      </c>
      <c r="G3692" s="75"/>
      <c r="H3692" s="3" t="s">
        <v>356</v>
      </c>
      <c r="I3692" s="3" t="str">
        <f t="shared" si="175"/>
        <v>740002</v>
      </c>
      <c r="J3692" s="3" t="s">
        <v>552</v>
      </c>
    </row>
    <row r="3693" spans="2:10" x14ac:dyDescent="0.2">
      <c r="B3693" s="54" t="s">
        <v>19</v>
      </c>
      <c r="C3693" s="245">
        <f>SUM('Florida Parishes:Sullivan'!B3693)</f>
        <v>0</v>
      </c>
      <c r="D3693" s="93">
        <f>SUM('Florida Parishes:Sullivan'!C3693)</f>
        <v>0</v>
      </c>
      <c r="E3693" s="93">
        <f>SUM('Florida Parishes:Sullivan'!D3693)</f>
        <v>0</v>
      </c>
      <c r="F3693" s="191">
        <f>SUM('Florida Parishes:Sullivan'!E3693)</f>
        <v>0</v>
      </c>
      <c r="G3693" s="75"/>
      <c r="H3693" s="3" t="s">
        <v>356</v>
      </c>
      <c r="I3693" s="3" t="str">
        <f t="shared" si="175"/>
        <v>740002</v>
      </c>
      <c r="J3693" s="3" t="s">
        <v>552</v>
      </c>
    </row>
    <row r="3694" spans="2:10" ht="15.75" x14ac:dyDescent="0.25">
      <c r="B3694" s="55" t="s">
        <v>20</v>
      </c>
      <c r="C3694" s="264">
        <f>SUM('Florida Parishes:Sullivan'!B3694)</f>
        <v>0</v>
      </c>
      <c r="D3694" s="94">
        <f>SUM('Florida Parishes:Sullivan'!C3694)</f>
        <v>0</v>
      </c>
      <c r="E3694" s="94">
        <f>SUM('Florida Parishes:Sullivan'!D3694)</f>
        <v>0</v>
      </c>
      <c r="F3694" s="192">
        <f>SUM('Florida Parishes:Sullivan'!E3694)</f>
        <v>0</v>
      </c>
      <c r="G3694" s="77"/>
      <c r="H3694" s="3" t="s">
        <v>356</v>
      </c>
      <c r="I3694" s="3" t="str">
        <f t="shared" si="175"/>
        <v>740002</v>
      </c>
      <c r="J3694" s="3" t="s">
        <v>552</v>
      </c>
    </row>
    <row r="3695" spans="2:10" x14ac:dyDescent="0.2">
      <c r="B3695" s="54" t="s">
        <v>21</v>
      </c>
      <c r="C3695" s="245">
        <f>SUM('Florida Parishes:Sullivan'!B3695)</f>
        <v>0</v>
      </c>
      <c r="D3695" s="93">
        <f>SUM('Florida Parishes:Sullivan'!C3695)</f>
        <v>0</v>
      </c>
      <c r="E3695" s="93">
        <f>SUM('Florida Parishes:Sullivan'!D3695)</f>
        <v>0</v>
      </c>
      <c r="F3695" s="191">
        <f>SUM('Florida Parishes:Sullivan'!E3695)</f>
        <v>0</v>
      </c>
      <c r="G3695" s="75"/>
      <c r="H3695" s="3" t="s">
        <v>356</v>
      </c>
      <c r="I3695" s="3" t="str">
        <f t="shared" si="175"/>
        <v>740002</v>
      </c>
      <c r="J3695" s="3" t="s">
        <v>552</v>
      </c>
    </row>
    <row r="3696" spans="2:10" x14ac:dyDescent="0.2">
      <c r="B3696" s="54" t="s">
        <v>22</v>
      </c>
      <c r="C3696" s="245">
        <f>SUM('Florida Parishes:Sullivan'!B3696)</f>
        <v>0</v>
      </c>
      <c r="D3696" s="93">
        <f>SUM('Florida Parishes:Sullivan'!C3696)</f>
        <v>0</v>
      </c>
      <c r="E3696" s="93">
        <f>SUM('Florida Parishes:Sullivan'!D3696)</f>
        <v>0</v>
      </c>
      <c r="F3696" s="191">
        <f>SUM('Florida Parishes:Sullivan'!E3696)</f>
        <v>0</v>
      </c>
      <c r="G3696" s="75"/>
      <c r="H3696" s="3" t="s">
        <v>356</v>
      </c>
      <c r="I3696" s="3" t="str">
        <f t="shared" si="175"/>
        <v>740002</v>
      </c>
      <c r="J3696" s="3" t="s">
        <v>552</v>
      </c>
    </row>
    <row r="3697" spans="2:10" x14ac:dyDescent="0.2">
      <c r="B3697" s="54" t="s">
        <v>23</v>
      </c>
      <c r="C3697" s="245">
        <f>SUM('Florida Parishes:Sullivan'!B3697)</f>
        <v>0</v>
      </c>
      <c r="D3697" s="93">
        <f>SUM('Florida Parishes:Sullivan'!C3697)</f>
        <v>0</v>
      </c>
      <c r="E3697" s="93">
        <f>SUM('Florida Parishes:Sullivan'!D3697)</f>
        <v>0</v>
      </c>
      <c r="F3697" s="191">
        <f>SUM('Florida Parishes:Sullivan'!E3697)</f>
        <v>0</v>
      </c>
      <c r="G3697" s="75"/>
      <c r="H3697" s="3" t="s">
        <v>356</v>
      </c>
      <c r="I3697" s="3" t="str">
        <f t="shared" si="175"/>
        <v>740002</v>
      </c>
      <c r="J3697" s="3" t="s">
        <v>552</v>
      </c>
    </row>
    <row r="3698" spans="2:10" ht="15.75" x14ac:dyDescent="0.25">
      <c r="B3698" s="55" t="s">
        <v>24</v>
      </c>
      <c r="C3698" s="264">
        <f>SUM('Florida Parishes:Sullivan'!B3698)</f>
        <v>0</v>
      </c>
      <c r="D3698" s="94">
        <f>SUM('Florida Parishes:Sullivan'!C3698)</f>
        <v>0</v>
      </c>
      <c r="E3698" s="94">
        <f>SUM('Florida Parishes:Sullivan'!D3698)</f>
        <v>0</v>
      </c>
      <c r="F3698" s="192">
        <f>SUM('Florida Parishes:Sullivan'!E3698)</f>
        <v>0</v>
      </c>
      <c r="G3698" s="77"/>
      <c r="H3698" s="3" t="s">
        <v>355</v>
      </c>
      <c r="I3698" s="3" t="str">
        <f t="shared" si="175"/>
        <v>740002</v>
      </c>
      <c r="J3698" s="3" t="s">
        <v>552</v>
      </c>
    </row>
    <row r="3699" spans="2:10" ht="15.75" x14ac:dyDescent="0.25">
      <c r="B3699" s="98" t="s">
        <v>25</v>
      </c>
      <c r="C3699" s="282">
        <f>SUM('Florida Parishes:Sullivan'!B3699)</f>
        <v>103169</v>
      </c>
      <c r="D3699" s="99">
        <f>SUM('Florida Parishes:Sullivan'!C3699)</f>
        <v>105327</v>
      </c>
      <c r="E3699" s="99">
        <f>SUM('Florida Parishes:Sullivan'!D3699)</f>
        <v>102837</v>
      </c>
      <c r="F3699" s="193">
        <f>SUM('Florida Parishes:Sullivan'!E3699)</f>
        <v>-2490</v>
      </c>
      <c r="G3699" s="76"/>
      <c r="H3699" s="3" t="s">
        <v>355</v>
      </c>
      <c r="I3699" s="3" t="str">
        <f t="shared" si="175"/>
        <v>740002</v>
      </c>
      <c r="J3699" s="3" t="s">
        <v>552</v>
      </c>
    </row>
    <row r="3700" spans="2:10" ht="15.75" x14ac:dyDescent="0.25">
      <c r="B3700" s="111" t="s">
        <v>29</v>
      </c>
      <c r="C3700" s="112"/>
      <c r="D3700" s="113"/>
      <c r="E3700" s="113"/>
      <c r="F3700" s="120"/>
      <c r="G3700" s="72"/>
      <c r="H3700" s="3" t="s">
        <v>355</v>
      </c>
      <c r="I3700" s="3" t="str">
        <f t="shared" ref="I3700:I3720" si="176">RIGHT($B$3702,6)</f>
        <v xml:space="preserve"> TOTAL</v>
      </c>
      <c r="J3700" s="3" t="s">
        <v>396</v>
      </c>
    </row>
    <row r="3701" spans="2:10" ht="15.75" x14ac:dyDescent="0.25">
      <c r="B3701" s="51" t="s">
        <v>347</v>
      </c>
      <c r="C3701" s="45" t="str">
        <f>$C$5</f>
        <v>Actual</v>
      </c>
      <c r="D3701" s="45" t="str">
        <f>$D$5</f>
        <v>Budgeted</v>
      </c>
      <c r="E3701" s="45" t="s">
        <v>7</v>
      </c>
      <c r="F3701" s="121" t="str">
        <f>$F$5</f>
        <v>2024-2025 +/-</v>
      </c>
      <c r="G3701" s="74"/>
      <c r="H3701" s="3" t="s">
        <v>355</v>
      </c>
      <c r="I3701" s="3" t="str">
        <f t="shared" si="176"/>
        <v xml:space="preserve"> TOTAL</v>
      </c>
      <c r="J3701" s="3" t="s">
        <v>396</v>
      </c>
    </row>
    <row r="3702" spans="2:10" ht="15.75" x14ac:dyDescent="0.25">
      <c r="B3702" s="71" t="s">
        <v>112</v>
      </c>
      <c r="C3702" s="46" t="str">
        <f>$C$6</f>
        <v>2024-2025</v>
      </c>
      <c r="D3702" s="46" t="str">
        <f>$D$6</f>
        <v>2024-2025</v>
      </c>
      <c r="E3702" s="46" t="str">
        <f>$E$6</f>
        <v>2025-2026</v>
      </c>
      <c r="F3702" s="119" t="str">
        <f>$F$6</f>
        <v>2025-2026</v>
      </c>
      <c r="G3702" s="74"/>
      <c r="H3702" s="3" t="s">
        <v>355</v>
      </c>
      <c r="I3702" s="3" t="str">
        <f t="shared" si="176"/>
        <v xml:space="preserve"> TOTAL</v>
      </c>
      <c r="J3702" s="3" t="s">
        <v>396</v>
      </c>
    </row>
    <row r="3703" spans="2:10" x14ac:dyDescent="0.2">
      <c r="B3703" s="54" t="s">
        <v>8</v>
      </c>
      <c r="C3703" s="93">
        <f>SUM('Florida Parishes:Sullivan'!B3703)</f>
        <v>0</v>
      </c>
      <c r="D3703" s="93">
        <f>SUM('Florida Parishes:Sullivan'!C3703)</f>
        <v>0</v>
      </c>
      <c r="E3703" s="93">
        <f>SUM('Florida Parishes:Sullivan'!D3703)</f>
        <v>0</v>
      </c>
      <c r="F3703" s="191">
        <f>SUM('Florida Parishes:Sullivan'!E3703)</f>
        <v>0</v>
      </c>
      <c r="G3703" s="75"/>
      <c r="H3703" s="3" t="s">
        <v>355</v>
      </c>
      <c r="I3703" s="3" t="str">
        <f t="shared" si="176"/>
        <v xml:space="preserve"> TOTAL</v>
      </c>
      <c r="J3703" s="3" t="s">
        <v>396</v>
      </c>
    </row>
    <row r="3704" spans="2:10" x14ac:dyDescent="0.2">
      <c r="B3704" s="54" t="s">
        <v>9</v>
      </c>
      <c r="C3704" s="93">
        <f>SUM('Florida Parishes:Sullivan'!B3704)</f>
        <v>0</v>
      </c>
      <c r="D3704" s="93">
        <f>SUM('Florida Parishes:Sullivan'!C3704)</f>
        <v>0</v>
      </c>
      <c r="E3704" s="93">
        <f>SUM('Florida Parishes:Sullivan'!D3704)</f>
        <v>0</v>
      </c>
      <c r="F3704" s="191">
        <f>SUM('Florida Parishes:Sullivan'!E3704)</f>
        <v>0</v>
      </c>
      <c r="G3704" s="75"/>
      <c r="H3704" s="3" t="s">
        <v>355</v>
      </c>
      <c r="I3704" s="3" t="str">
        <f t="shared" si="176"/>
        <v xml:space="preserve"> TOTAL</v>
      </c>
      <c r="J3704" s="3" t="s">
        <v>396</v>
      </c>
    </row>
    <row r="3705" spans="2:10" x14ac:dyDescent="0.2">
      <c r="B3705" s="54" t="s">
        <v>10</v>
      </c>
      <c r="C3705" s="93">
        <f>SUM('Florida Parishes:Sullivan'!B3705)</f>
        <v>0</v>
      </c>
      <c r="D3705" s="93">
        <f>SUM('Florida Parishes:Sullivan'!C3705)</f>
        <v>0</v>
      </c>
      <c r="E3705" s="93">
        <f>SUM('Florida Parishes:Sullivan'!D3705)</f>
        <v>0</v>
      </c>
      <c r="F3705" s="191">
        <f>SUM('Florida Parishes:Sullivan'!E3705)</f>
        <v>0</v>
      </c>
      <c r="G3705" s="75"/>
      <c r="H3705" s="3" t="s">
        <v>355</v>
      </c>
      <c r="I3705" s="3" t="str">
        <f t="shared" si="176"/>
        <v xml:space="preserve"> TOTAL</v>
      </c>
      <c r="J3705" s="3" t="s">
        <v>396</v>
      </c>
    </row>
    <row r="3706" spans="2:10" ht="15.75" x14ac:dyDescent="0.25">
      <c r="B3706" s="55" t="s">
        <v>11</v>
      </c>
      <c r="C3706" s="94">
        <f>SUM('Florida Parishes:Sullivan'!B3706)</f>
        <v>0</v>
      </c>
      <c r="D3706" s="94">
        <f>SUM('Florida Parishes:Sullivan'!C3706)</f>
        <v>0</v>
      </c>
      <c r="E3706" s="94">
        <f>SUM('Florida Parishes:Sullivan'!D3706)</f>
        <v>0</v>
      </c>
      <c r="F3706" s="192">
        <f>SUM('Florida Parishes:Sullivan'!E3706)</f>
        <v>0</v>
      </c>
      <c r="G3706" s="76"/>
      <c r="H3706" s="3" t="s">
        <v>355</v>
      </c>
      <c r="I3706" s="3" t="str">
        <f t="shared" si="176"/>
        <v xml:space="preserve"> TOTAL</v>
      </c>
      <c r="J3706" s="3" t="s">
        <v>396</v>
      </c>
    </row>
    <row r="3707" spans="2:10" x14ac:dyDescent="0.2">
      <c r="B3707" s="54" t="s">
        <v>12</v>
      </c>
      <c r="C3707" s="93">
        <f>SUM('Florida Parishes:Sullivan'!B3707)</f>
        <v>0</v>
      </c>
      <c r="D3707" s="93">
        <f>SUM('Florida Parishes:Sullivan'!C3707)</f>
        <v>0</v>
      </c>
      <c r="E3707" s="93">
        <f>SUM('Florida Parishes:Sullivan'!D3707)</f>
        <v>0</v>
      </c>
      <c r="F3707" s="191">
        <f>SUM('Florida Parishes:Sullivan'!E3707)</f>
        <v>0</v>
      </c>
      <c r="G3707" s="75"/>
      <c r="H3707" s="3" t="s">
        <v>355</v>
      </c>
      <c r="I3707" s="3" t="str">
        <f t="shared" si="176"/>
        <v xml:space="preserve"> TOTAL</v>
      </c>
      <c r="J3707" s="3" t="s">
        <v>396</v>
      </c>
    </row>
    <row r="3708" spans="2:10" x14ac:dyDescent="0.2">
      <c r="B3708" s="54" t="s">
        <v>13</v>
      </c>
      <c r="C3708" s="93">
        <f>SUM('Florida Parishes:Sullivan'!B3708)</f>
        <v>0</v>
      </c>
      <c r="D3708" s="93">
        <f>SUM('Florida Parishes:Sullivan'!C3708)</f>
        <v>0</v>
      </c>
      <c r="E3708" s="93">
        <f>SUM('Florida Parishes:Sullivan'!D3708)</f>
        <v>0</v>
      </c>
      <c r="F3708" s="191">
        <f>SUM('Florida Parishes:Sullivan'!E3708)</f>
        <v>0</v>
      </c>
      <c r="G3708" s="75"/>
      <c r="H3708" s="3" t="s">
        <v>355</v>
      </c>
      <c r="I3708" s="3" t="str">
        <f t="shared" si="176"/>
        <v xml:space="preserve"> TOTAL</v>
      </c>
      <c r="J3708" s="3" t="s">
        <v>396</v>
      </c>
    </row>
    <row r="3709" spans="2:10" x14ac:dyDescent="0.2">
      <c r="B3709" s="54" t="s">
        <v>14</v>
      </c>
      <c r="C3709" s="93">
        <f>SUM('Florida Parishes:Sullivan'!B3709)</f>
        <v>0</v>
      </c>
      <c r="D3709" s="93">
        <f>SUM('Florida Parishes:Sullivan'!C3709)</f>
        <v>0</v>
      </c>
      <c r="E3709" s="93">
        <f>SUM('Florida Parishes:Sullivan'!D3709)</f>
        <v>0</v>
      </c>
      <c r="F3709" s="191">
        <f>SUM('Florida Parishes:Sullivan'!E3709)</f>
        <v>0</v>
      </c>
      <c r="G3709" s="75"/>
      <c r="H3709" s="3" t="s">
        <v>355</v>
      </c>
      <c r="I3709" s="3" t="str">
        <f t="shared" si="176"/>
        <v xml:space="preserve"> TOTAL</v>
      </c>
      <c r="J3709" s="3" t="s">
        <v>396</v>
      </c>
    </row>
    <row r="3710" spans="2:10" ht="15.75" x14ac:dyDescent="0.25">
      <c r="B3710" s="55" t="s">
        <v>15</v>
      </c>
      <c r="C3710" s="94">
        <f>SUM('Florida Parishes:Sullivan'!B3710)</f>
        <v>0</v>
      </c>
      <c r="D3710" s="94">
        <f>SUM('Florida Parishes:Sullivan'!C3710)</f>
        <v>0</v>
      </c>
      <c r="E3710" s="94">
        <f>SUM('Florida Parishes:Sullivan'!D3710)</f>
        <v>0</v>
      </c>
      <c r="F3710" s="192">
        <f>SUM('Florida Parishes:Sullivan'!E3710)</f>
        <v>0</v>
      </c>
      <c r="G3710" s="77"/>
      <c r="H3710" s="3" t="s">
        <v>355</v>
      </c>
      <c r="I3710" s="3" t="str">
        <f t="shared" si="176"/>
        <v xml:space="preserve"> TOTAL</v>
      </c>
      <c r="J3710" s="3" t="s">
        <v>396</v>
      </c>
    </row>
    <row r="3711" spans="2:10" x14ac:dyDescent="0.2">
      <c r="B3711" s="54" t="s">
        <v>16</v>
      </c>
      <c r="C3711" s="93">
        <f>SUM('Florida Parishes:Sullivan'!B3711)</f>
        <v>0</v>
      </c>
      <c r="D3711" s="93">
        <f>SUM('Florida Parishes:Sullivan'!C3711)</f>
        <v>0</v>
      </c>
      <c r="E3711" s="93">
        <f>SUM('Florida Parishes:Sullivan'!D3711)</f>
        <v>0</v>
      </c>
      <c r="F3711" s="191">
        <f>SUM('Florida Parishes:Sullivan'!E3711)</f>
        <v>0</v>
      </c>
      <c r="G3711" s="75"/>
      <c r="H3711" s="3" t="s">
        <v>355</v>
      </c>
      <c r="I3711" s="3" t="str">
        <f t="shared" si="176"/>
        <v xml:space="preserve"> TOTAL</v>
      </c>
      <c r="J3711" s="3" t="s">
        <v>396</v>
      </c>
    </row>
    <row r="3712" spans="2:10" x14ac:dyDescent="0.2">
      <c r="B3712" s="54" t="s">
        <v>17</v>
      </c>
      <c r="C3712" s="93">
        <f>SUM('Florida Parishes:Sullivan'!B3712)</f>
        <v>500</v>
      </c>
      <c r="D3712" s="93">
        <f>SUM('Florida Parishes:Sullivan'!C3712)</f>
        <v>500</v>
      </c>
      <c r="E3712" s="93">
        <f>SUM('Florida Parishes:Sullivan'!D3712)</f>
        <v>0</v>
      </c>
      <c r="F3712" s="191">
        <f>SUM('Florida Parishes:Sullivan'!E3712)</f>
        <v>-500</v>
      </c>
      <c r="G3712" s="75"/>
      <c r="H3712" s="3" t="s">
        <v>355</v>
      </c>
      <c r="I3712" s="3" t="str">
        <f t="shared" si="176"/>
        <v xml:space="preserve"> TOTAL</v>
      </c>
      <c r="J3712" s="3" t="s">
        <v>396</v>
      </c>
    </row>
    <row r="3713" spans="2:12" x14ac:dyDescent="0.2">
      <c r="B3713" s="54" t="s">
        <v>18</v>
      </c>
      <c r="C3713" s="93">
        <f>SUM('Florida Parishes:Sullivan'!B3713)</f>
        <v>0</v>
      </c>
      <c r="D3713" s="93">
        <f>SUM('Florida Parishes:Sullivan'!C3713)</f>
        <v>0</v>
      </c>
      <c r="E3713" s="93">
        <f>SUM('Florida Parishes:Sullivan'!D3713)</f>
        <v>0</v>
      </c>
      <c r="F3713" s="191">
        <f>SUM('Florida Parishes:Sullivan'!E3713)</f>
        <v>0</v>
      </c>
      <c r="G3713" s="75"/>
      <c r="H3713" s="3" t="s">
        <v>355</v>
      </c>
      <c r="I3713" s="3" t="str">
        <f t="shared" si="176"/>
        <v xml:space="preserve"> TOTAL</v>
      </c>
      <c r="J3713" s="3" t="s">
        <v>396</v>
      </c>
      <c r="L3713" s="3">
        <f>581-622</f>
        <v>-41</v>
      </c>
    </row>
    <row r="3714" spans="2:12" x14ac:dyDescent="0.2">
      <c r="B3714" s="54" t="s">
        <v>19</v>
      </c>
      <c r="C3714" s="93">
        <f>SUM('Florida Parishes:Sullivan'!B3714)</f>
        <v>0</v>
      </c>
      <c r="D3714" s="93">
        <f>SUM('Florida Parishes:Sullivan'!C3714)</f>
        <v>0</v>
      </c>
      <c r="E3714" s="93">
        <f>SUM('Florida Parishes:Sullivan'!D3714)</f>
        <v>0</v>
      </c>
      <c r="F3714" s="191">
        <f>SUM('Florida Parishes:Sullivan'!E3714)</f>
        <v>0</v>
      </c>
      <c r="G3714" s="75"/>
      <c r="H3714" s="3" t="s">
        <v>355</v>
      </c>
      <c r="I3714" s="3" t="str">
        <f t="shared" si="176"/>
        <v xml:space="preserve"> TOTAL</v>
      </c>
      <c r="J3714" s="3" t="s">
        <v>396</v>
      </c>
      <c r="L3714" s="3">
        <f>204-162</f>
        <v>42</v>
      </c>
    </row>
    <row r="3715" spans="2:12" ht="15.75" x14ac:dyDescent="0.25">
      <c r="B3715" s="55" t="s">
        <v>20</v>
      </c>
      <c r="C3715" s="94">
        <f>SUM('Florida Parishes:Sullivan'!B3715)</f>
        <v>500</v>
      </c>
      <c r="D3715" s="94">
        <f>SUM('Florida Parishes:Sullivan'!C3715)</f>
        <v>500</v>
      </c>
      <c r="E3715" s="94">
        <f>SUM('Florida Parishes:Sullivan'!D3715)</f>
        <v>0</v>
      </c>
      <c r="F3715" s="192">
        <f>SUM('Florida Parishes:Sullivan'!E3715)</f>
        <v>-500</v>
      </c>
      <c r="G3715" s="77"/>
      <c r="H3715" s="3" t="s">
        <v>355</v>
      </c>
      <c r="I3715" s="3" t="str">
        <f t="shared" si="176"/>
        <v xml:space="preserve"> TOTAL</v>
      </c>
      <c r="J3715" s="3" t="s">
        <v>396</v>
      </c>
    </row>
    <row r="3716" spans="2:12" x14ac:dyDescent="0.2">
      <c r="B3716" s="54" t="s">
        <v>21</v>
      </c>
      <c r="C3716" s="93">
        <f>SUM('Florida Parishes:Sullivan'!B3716)</f>
        <v>0</v>
      </c>
      <c r="D3716" s="93">
        <f>SUM('Florida Parishes:Sullivan'!C3716)</f>
        <v>0</v>
      </c>
      <c r="E3716" s="93">
        <f>SUM('Florida Parishes:Sullivan'!D3716)</f>
        <v>0</v>
      </c>
      <c r="F3716" s="191">
        <f>SUM('Florida Parishes:Sullivan'!E3716)</f>
        <v>0</v>
      </c>
      <c r="G3716" s="75"/>
      <c r="H3716" s="3" t="s">
        <v>355</v>
      </c>
      <c r="I3716" s="3" t="str">
        <f t="shared" si="176"/>
        <v xml:space="preserve"> TOTAL</v>
      </c>
      <c r="J3716" s="3" t="s">
        <v>396</v>
      </c>
    </row>
    <row r="3717" spans="2:12" x14ac:dyDescent="0.2">
      <c r="B3717" s="54" t="s">
        <v>22</v>
      </c>
      <c r="C3717" s="93">
        <f>SUM('Florida Parishes:Sullivan'!B3717)</f>
        <v>0</v>
      </c>
      <c r="D3717" s="93">
        <f>SUM('Florida Parishes:Sullivan'!C3717)</f>
        <v>0</v>
      </c>
      <c r="E3717" s="93">
        <f>SUM('Florida Parishes:Sullivan'!D3717)</f>
        <v>0</v>
      </c>
      <c r="F3717" s="191">
        <f>SUM('Florida Parishes:Sullivan'!E3717)</f>
        <v>0</v>
      </c>
      <c r="G3717" s="75"/>
      <c r="H3717" s="3" t="s">
        <v>355</v>
      </c>
      <c r="I3717" s="3" t="str">
        <f t="shared" si="176"/>
        <v xml:space="preserve"> TOTAL</v>
      </c>
      <c r="J3717" s="3" t="s">
        <v>396</v>
      </c>
    </row>
    <row r="3718" spans="2:12" x14ac:dyDescent="0.2">
      <c r="B3718" s="54" t="s">
        <v>23</v>
      </c>
      <c r="C3718" s="93">
        <f>SUM('Florida Parishes:Sullivan'!B3718)</f>
        <v>0</v>
      </c>
      <c r="D3718" s="93">
        <f>SUM('Florida Parishes:Sullivan'!C3718)</f>
        <v>0</v>
      </c>
      <c r="E3718" s="93">
        <f>SUM('Florida Parishes:Sullivan'!D3718)</f>
        <v>0</v>
      </c>
      <c r="F3718" s="191">
        <f>SUM('Florida Parishes:Sullivan'!E3718)</f>
        <v>0</v>
      </c>
      <c r="G3718" s="75"/>
      <c r="H3718" s="3" t="s">
        <v>355</v>
      </c>
      <c r="I3718" s="3" t="str">
        <f t="shared" si="176"/>
        <v xml:space="preserve"> TOTAL</v>
      </c>
      <c r="J3718" s="3" t="s">
        <v>396</v>
      </c>
    </row>
    <row r="3719" spans="2:12" ht="15.75" x14ac:dyDescent="0.25">
      <c r="B3719" s="55" t="s">
        <v>24</v>
      </c>
      <c r="C3719" s="94">
        <f>SUM('Florida Parishes:Sullivan'!B3719)</f>
        <v>0</v>
      </c>
      <c r="D3719" s="94">
        <f>SUM('Florida Parishes:Sullivan'!C3719)</f>
        <v>0</v>
      </c>
      <c r="E3719" s="94">
        <f>SUM('Florida Parishes:Sullivan'!D3719)</f>
        <v>0</v>
      </c>
      <c r="F3719" s="192">
        <f>SUM('Florida Parishes:Sullivan'!E3719)</f>
        <v>0</v>
      </c>
      <c r="G3719" s="77"/>
      <c r="H3719" s="3" t="s">
        <v>355</v>
      </c>
      <c r="I3719" s="3" t="str">
        <f t="shared" si="176"/>
        <v xml:space="preserve"> TOTAL</v>
      </c>
      <c r="J3719" s="3" t="s">
        <v>396</v>
      </c>
    </row>
    <row r="3720" spans="2:12" ht="15.75" x14ac:dyDescent="0.25">
      <c r="B3720" s="98" t="s">
        <v>25</v>
      </c>
      <c r="C3720" s="99">
        <f>SUM('Florida Parishes:Sullivan'!B3720)</f>
        <v>500</v>
      </c>
      <c r="D3720" s="99">
        <f>SUM('Florida Parishes:Sullivan'!C3720)</f>
        <v>500</v>
      </c>
      <c r="E3720" s="99">
        <f>SUM('Florida Parishes:Sullivan'!D3720)</f>
        <v>0</v>
      </c>
      <c r="F3720" s="193">
        <f>SUM('Florida Parishes:Sullivan'!E3720)</f>
        <v>-500</v>
      </c>
      <c r="G3720" s="76"/>
      <c r="H3720" s="3" t="s">
        <v>355</v>
      </c>
      <c r="I3720" s="3" t="str">
        <f t="shared" si="176"/>
        <v xml:space="preserve"> TOTAL</v>
      </c>
      <c r="J3720" s="3" t="s">
        <v>396</v>
      </c>
    </row>
    <row r="3721" spans="2:12" ht="15.75" x14ac:dyDescent="0.25">
      <c r="B3721" s="111" t="s">
        <v>29</v>
      </c>
      <c r="C3721" s="112"/>
      <c r="D3721" s="113"/>
      <c r="E3721" s="113"/>
      <c r="F3721" s="120"/>
      <c r="G3721" s="72"/>
      <c r="H3721" s="3" t="s">
        <v>356</v>
      </c>
      <c r="I3721" s="3" t="str">
        <f t="shared" ref="I3721:I3741" si="177">RIGHT($B$3723,6)</f>
        <v>800001</v>
      </c>
      <c r="J3721" s="3" t="s">
        <v>553</v>
      </c>
    </row>
    <row r="3722" spans="2:12" ht="15.75" x14ac:dyDescent="0.25">
      <c r="B3722" s="51" t="s">
        <v>347</v>
      </c>
      <c r="C3722" s="45" t="str">
        <f>$C$5</f>
        <v>Actual</v>
      </c>
      <c r="D3722" s="45" t="str">
        <f>$D$5</f>
        <v>Budgeted</v>
      </c>
      <c r="E3722" s="45" t="s">
        <v>7</v>
      </c>
      <c r="F3722" s="121" t="str">
        <f>$F$5</f>
        <v>2024-2025 +/-</v>
      </c>
      <c r="G3722" s="78"/>
      <c r="H3722" s="3" t="s">
        <v>356</v>
      </c>
      <c r="I3722" s="3" t="str">
        <f t="shared" si="177"/>
        <v>800001</v>
      </c>
      <c r="J3722" s="3" t="s">
        <v>553</v>
      </c>
    </row>
    <row r="3723" spans="2:12" ht="15.75" x14ac:dyDescent="0.25">
      <c r="B3723" s="71" t="s">
        <v>392</v>
      </c>
      <c r="C3723" s="46" t="str">
        <f>$C$6</f>
        <v>2024-2025</v>
      </c>
      <c r="D3723" s="46" t="str">
        <f>$D$6</f>
        <v>2024-2025</v>
      </c>
      <c r="E3723" s="46" t="str">
        <f>$E$6</f>
        <v>2025-2026</v>
      </c>
      <c r="F3723" s="119" t="str">
        <f>$F$6</f>
        <v>2025-2026</v>
      </c>
      <c r="G3723" s="78"/>
      <c r="H3723" s="3" t="s">
        <v>356</v>
      </c>
      <c r="I3723" s="3" t="str">
        <f t="shared" si="177"/>
        <v>800001</v>
      </c>
      <c r="J3723" s="3" t="s">
        <v>553</v>
      </c>
    </row>
    <row r="3724" spans="2:12" x14ac:dyDescent="0.2">
      <c r="B3724" s="54" t="s">
        <v>8</v>
      </c>
      <c r="C3724" s="245">
        <f>SUM('Florida Parishes:Sullivan'!B3724)</f>
        <v>0</v>
      </c>
      <c r="D3724" s="93">
        <f>SUM('Florida Parishes:Sullivan'!C3724)</f>
        <v>0</v>
      </c>
      <c r="E3724" s="93">
        <f>SUM('Florida Parishes:Sullivan'!D3724)</f>
        <v>0</v>
      </c>
      <c r="F3724" s="191">
        <f>SUM('Florida Parishes:Sullivan'!E3724)</f>
        <v>0</v>
      </c>
      <c r="G3724" s="75"/>
      <c r="H3724" s="3" t="s">
        <v>356</v>
      </c>
      <c r="I3724" s="3" t="str">
        <f t="shared" si="177"/>
        <v>800001</v>
      </c>
      <c r="J3724" s="3" t="s">
        <v>553</v>
      </c>
    </row>
    <row r="3725" spans="2:12" x14ac:dyDescent="0.2">
      <c r="B3725" s="54" t="s">
        <v>9</v>
      </c>
      <c r="C3725" s="245">
        <f>SUM('Florida Parishes:Sullivan'!B3725)</f>
        <v>0</v>
      </c>
      <c r="D3725" s="93">
        <f>SUM('Florida Parishes:Sullivan'!C3725)</f>
        <v>0</v>
      </c>
      <c r="E3725" s="93">
        <f>SUM('Florida Parishes:Sullivan'!D3725)</f>
        <v>0</v>
      </c>
      <c r="F3725" s="191">
        <f>SUM('Florida Parishes:Sullivan'!E3725)</f>
        <v>0</v>
      </c>
      <c r="G3725" s="75"/>
      <c r="H3725" s="3" t="s">
        <v>356</v>
      </c>
      <c r="I3725" s="3" t="str">
        <f t="shared" si="177"/>
        <v>800001</v>
      </c>
      <c r="J3725" s="3" t="s">
        <v>553</v>
      </c>
    </row>
    <row r="3726" spans="2:12" x14ac:dyDescent="0.2">
      <c r="B3726" s="54" t="s">
        <v>10</v>
      </c>
      <c r="C3726" s="245">
        <f>SUM('Florida Parishes:Sullivan'!B3726)</f>
        <v>0</v>
      </c>
      <c r="D3726" s="93">
        <f>SUM('Florida Parishes:Sullivan'!C3726)</f>
        <v>0</v>
      </c>
      <c r="E3726" s="93">
        <f>SUM('Florida Parishes:Sullivan'!D3726)</f>
        <v>0</v>
      </c>
      <c r="F3726" s="191">
        <f>SUM('Florida Parishes:Sullivan'!E3726)</f>
        <v>0</v>
      </c>
      <c r="G3726" s="75"/>
      <c r="H3726" s="3" t="s">
        <v>356</v>
      </c>
      <c r="I3726" s="3" t="str">
        <f t="shared" si="177"/>
        <v>800001</v>
      </c>
      <c r="J3726" s="3" t="s">
        <v>553</v>
      </c>
    </row>
    <row r="3727" spans="2:12" ht="15.75" x14ac:dyDescent="0.25">
      <c r="B3727" s="55" t="s">
        <v>11</v>
      </c>
      <c r="C3727" s="264">
        <f>SUM('Florida Parishes:Sullivan'!B3727)</f>
        <v>0</v>
      </c>
      <c r="D3727" s="94">
        <f>SUM('Florida Parishes:Sullivan'!C3727)</f>
        <v>0</v>
      </c>
      <c r="E3727" s="94">
        <f>SUM('Florida Parishes:Sullivan'!D3727)</f>
        <v>0</v>
      </c>
      <c r="F3727" s="192">
        <f>SUM('Florida Parishes:Sullivan'!E3727)</f>
        <v>0</v>
      </c>
      <c r="G3727" s="76"/>
      <c r="H3727" s="3" t="s">
        <v>355</v>
      </c>
      <c r="I3727" s="3" t="str">
        <f t="shared" si="177"/>
        <v>800001</v>
      </c>
      <c r="J3727" s="3" t="s">
        <v>553</v>
      </c>
    </row>
    <row r="3728" spans="2:12" x14ac:dyDescent="0.2">
      <c r="B3728" s="54" t="s">
        <v>12</v>
      </c>
      <c r="C3728" s="245">
        <f>SUM('Florida Parishes:Sullivan'!B3728)</f>
        <v>0</v>
      </c>
      <c r="D3728" s="93">
        <f>SUM('Florida Parishes:Sullivan'!C3728)</f>
        <v>0</v>
      </c>
      <c r="E3728" s="93">
        <f>SUM('Florida Parishes:Sullivan'!D3728)</f>
        <v>0</v>
      </c>
      <c r="F3728" s="191">
        <f>SUM('Florida Parishes:Sullivan'!E3728)</f>
        <v>0</v>
      </c>
      <c r="G3728" s="75"/>
      <c r="H3728" s="3" t="s">
        <v>356</v>
      </c>
      <c r="I3728" s="3" t="str">
        <f t="shared" si="177"/>
        <v>800001</v>
      </c>
      <c r="J3728" s="3" t="s">
        <v>553</v>
      </c>
    </row>
    <row r="3729" spans="2:10" x14ac:dyDescent="0.2">
      <c r="B3729" s="54" t="s">
        <v>13</v>
      </c>
      <c r="C3729" s="245">
        <f>SUM('Florida Parishes:Sullivan'!B3729)</f>
        <v>0</v>
      </c>
      <c r="D3729" s="93">
        <f>SUM('Florida Parishes:Sullivan'!C3729)</f>
        <v>0</v>
      </c>
      <c r="E3729" s="93">
        <f>SUM('Florida Parishes:Sullivan'!D3729)</f>
        <v>0</v>
      </c>
      <c r="F3729" s="191">
        <f>SUM('Florida Parishes:Sullivan'!E3729)</f>
        <v>0</v>
      </c>
      <c r="G3729" s="75"/>
      <c r="H3729" s="3" t="s">
        <v>356</v>
      </c>
      <c r="I3729" s="3" t="str">
        <f t="shared" si="177"/>
        <v>800001</v>
      </c>
      <c r="J3729" s="3" t="s">
        <v>553</v>
      </c>
    </row>
    <row r="3730" spans="2:10" x14ac:dyDescent="0.2">
      <c r="B3730" s="54" t="s">
        <v>14</v>
      </c>
      <c r="C3730" s="245">
        <f>SUM('Florida Parishes:Sullivan'!B3730)</f>
        <v>0</v>
      </c>
      <c r="D3730" s="93">
        <f>SUM('Florida Parishes:Sullivan'!C3730)</f>
        <v>0</v>
      </c>
      <c r="E3730" s="93">
        <f>SUM('Florida Parishes:Sullivan'!D3730)</f>
        <v>0</v>
      </c>
      <c r="F3730" s="191">
        <f>SUM('Florida Parishes:Sullivan'!E3730)</f>
        <v>0</v>
      </c>
      <c r="G3730" s="75"/>
      <c r="H3730" s="3" t="s">
        <v>356</v>
      </c>
      <c r="I3730" s="3" t="str">
        <f t="shared" si="177"/>
        <v>800001</v>
      </c>
      <c r="J3730" s="3" t="s">
        <v>553</v>
      </c>
    </row>
    <row r="3731" spans="2:10" ht="15.75" x14ac:dyDescent="0.25">
      <c r="B3731" s="55" t="s">
        <v>15</v>
      </c>
      <c r="C3731" s="264">
        <f>SUM('Florida Parishes:Sullivan'!B3731)</f>
        <v>0</v>
      </c>
      <c r="D3731" s="94">
        <f>SUM('Florida Parishes:Sullivan'!C3731)</f>
        <v>0</v>
      </c>
      <c r="E3731" s="94">
        <f>SUM('Florida Parishes:Sullivan'!D3731)</f>
        <v>0</v>
      </c>
      <c r="F3731" s="192">
        <f>SUM('Florida Parishes:Sullivan'!E3731)</f>
        <v>0</v>
      </c>
      <c r="G3731" s="77"/>
      <c r="H3731" s="3" t="s">
        <v>355</v>
      </c>
      <c r="I3731" s="3" t="str">
        <f t="shared" si="177"/>
        <v>800001</v>
      </c>
      <c r="J3731" s="3" t="s">
        <v>553</v>
      </c>
    </row>
    <row r="3732" spans="2:10" x14ac:dyDescent="0.2">
      <c r="B3732" s="54" t="s">
        <v>16</v>
      </c>
      <c r="C3732" s="245">
        <f>SUM('Florida Parishes:Sullivan'!B3732)</f>
        <v>0</v>
      </c>
      <c r="D3732" s="93">
        <f>SUM('Florida Parishes:Sullivan'!C3732)</f>
        <v>0</v>
      </c>
      <c r="E3732" s="93">
        <f>SUM('Florida Parishes:Sullivan'!D3732)</f>
        <v>0</v>
      </c>
      <c r="F3732" s="191">
        <f>SUM('Florida Parishes:Sullivan'!E3732)</f>
        <v>0</v>
      </c>
      <c r="G3732" s="75"/>
      <c r="H3732" s="3" t="s">
        <v>356</v>
      </c>
      <c r="I3732" s="3" t="str">
        <f t="shared" si="177"/>
        <v>800001</v>
      </c>
      <c r="J3732" s="3" t="s">
        <v>553</v>
      </c>
    </row>
    <row r="3733" spans="2:10" x14ac:dyDescent="0.2">
      <c r="B3733" s="54" t="s">
        <v>17</v>
      </c>
      <c r="C3733" s="245">
        <f>SUM('Florida Parishes:Sullivan'!B3733)</f>
        <v>0</v>
      </c>
      <c r="D3733" s="93">
        <f>SUM('Florida Parishes:Sullivan'!C3733)</f>
        <v>0</v>
      </c>
      <c r="E3733" s="93">
        <f>SUM('Florida Parishes:Sullivan'!D3733)</f>
        <v>0</v>
      </c>
      <c r="F3733" s="191">
        <f>SUM('Florida Parishes:Sullivan'!E3733)</f>
        <v>0</v>
      </c>
      <c r="G3733" s="75"/>
      <c r="H3733" s="3" t="s">
        <v>356</v>
      </c>
      <c r="I3733" s="3" t="str">
        <f t="shared" si="177"/>
        <v>800001</v>
      </c>
      <c r="J3733" s="3" t="s">
        <v>553</v>
      </c>
    </row>
    <row r="3734" spans="2:10" x14ac:dyDescent="0.2">
      <c r="B3734" s="54" t="s">
        <v>18</v>
      </c>
      <c r="C3734" s="245">
        <f>SUM('Florida Parishes:Sullivan'!B3734)</f>
        <v>0</v>
      </c>
      <c r="D3734" s="93">
        <f>SUM('Florida Parishes:Sullivan'!C3734)</f>
        <v>0</v>
      </c>
      <c r="E3734" s="93">
        <f>SUM('Florida Parishes:Sullivan'!D3734)</f>
        <v>0</v>
      </c>
      <c r="F3734" s="191">
        <f>SUM('Florida Parishes:Sullivan'!E3734)</f>
        <v>0</v>
      </c>
      <c r="G3734" s="75"/>
      <c r="H3734" s="3" t="s">
        <v>356</v>
      </c>
      <c r="I3734" s="3" t="str">
        <f t="shared" si="177"/>
        <v>800001</v>
      </c>
      <c r="J3734" s="3" t="s">
        <v>553</v>
      </c>
    </row>
    <row r="3735" spans="2:10" x14ac:dyDescent="0.2">
      <c r="B3735" s="54" t="s">
        <v>19</v>
      </c>
      <c r="C3735" s="245">
        <f>SUM('Florida Parishes:Sullivan'!B3735)</f>
        <v>0</v>
      </c>
      <c r="D3735" s="93">
        <f>SUM('Florida Parishes:Sullivan'!C3735)</f>
        <v>0</v>
      </c>
      <c r="E3735" s="93">
        <f>SUM('Florida Parishes:Sullivan'!D3735)</f>
        <v>0</v>
      </c>
      <c r="F3735" s="191">
        <f>SUM('Florida Parishes:Sullivan'!E3735)</f>
        <v>0</v>
      </c>
      <c r="G3735" s="75"/>
      <c r="H3735" s="3" t="s">
        <v>356</v>
      </c>
      <c r="I3735" s="3" t="str">
        <f t="shared" si="177"/>
        <v>800001</v>
      </c>
      <c r="J3735" s="3" t="s">
        <v>553</v>
      </c>
    </row>
    <row r="3736" spans="2:10" ht="15.75" x14ac:dyDescent="0.25">
      <c r="B3736" s="55" t="s">
        <v>20</v>
      </c>
      <c r="C3736" s="264">
        <f>SUM('Florida Parishes:Sullivan'!B3736)</f>
        <v>0</v>
      </c>
      <c r="D3736" s="94">
        <f>SUM('Florida Parishes:Sullivan'!C3736)</f>
        <v>0</v>
      </c>
      <c r="E3736" s="94">
        <f>SUM('Florida Parishes:Sullivan'!D3736)</f>
        <v>0</v>
      </c>
      <c r="F3736" s="192">
        <f>SUM('Florida Parishes:Sullivan'!E3736)</f>
        <v>0</v>
      </c>
      <c r="G3736" s="77"/>
      <c r="H3736" s="3" t="s">
        <v>356</v>
      </c>
      <c r="I3736" s="3" t="str">
        <f t="shared" si="177"/>
        <v>800001</v>
      </c>
      <c r="J3736" s="3" t="s">
        <v>553</v>
      </c>
    </row>
    <row r="3737" spans="2:10" x14ac:dyDescent="0.2">
      <c r="B3737" s="54" t="s">
        <v>21</v>
      </c>
      <c r="C3737" s="245">
        <f>SUM('Florida Parishes:Sullivan'!B3737)</f>
        <v>0</v>
      </c>
      <c r="D3737" s="93">
        <f>SUM('Florida Parishes:Sullivan'!C3737)</f>
        <v>0</v>
      </c>
      <c r="E3737" s="93">
        <f>SUM('Florida Parishes:Sullivan'!D3737)</f>
        <v>0</v>
      </c>
      <c r="F3737" s="191">
        <f>SUM('Florida Parishes:Sullivan'!E3737)</f>
        <v>0</v>
      </c>
      <c r="G3737" s="75"/>
      <c r="H3737" s="3" t="s">
        <v>356</v>
      </c>
      <c r="I3737" s="3" t="str">
        <f t="shared" si="177"/>
        <v>800001</v>
      </c>
      <c r="J3737" s="3" t="s">
        <v>553</v>
      </c>
    </row>
    <row r="3738" spans="2:10" x14ac:dyDescent="0.2">
      <c r="B3738" s="54" t="s">
        <v>22</v>
      </c>
      <c r="C3738" s="245">
        <f>SUM('Florida Parishes:Sullivan'!B3738)</f>
        <v>0</v>
      </c>
      <c r="D3738" s="93">
        <f>SUM('Florida Parishes:Sullivan'!C3738)</f>
        <v>0</v>
      </c>
      <c r="E3738" s="93">
        <f>SUM('Florida Parishes:Sullivan'!D3738)</f>
        <v>0</v>
      </c>
      <c r="F3738" s="191">
        <f>SUM('Florida Parishes:Sullivan'!E3738)</f>
        <v>0</v>
      </c>
      <c r="G3738" s="75"/>
      <c r="H3738" s="3" t="s">
        <v>356</v>
      </c>
      <c r="I3738" s="3" t="str">
        <f t="shared" si="177"/>
        <v>800001</v>
      </c>
      <c r="J3738" s="3" t="s">
        <v>553</v>
      </c>
    </row>
    <row r="3739" spans="2:10" x14ac:dyDescent="0.2">
      <c r="B3739" s="54" t="s">
        <v>23</v>
      </c>
      <c r="C3739" s="245">
        <f>SUM('Florida Parishes:Sullivan'!B3739)</f>
        <v>0</v>
      </c>
      <c r="D3739" s="93">
        <f>SUM('Florida Parishes:Sullivan'!C3739)</f>
        <v>0</v>
      </c>
      <c r="E3739" s="93">
        <f>SUM('Florida Parishes:Sullivan'!D3739)</f>
        <v>0</v>
      </c>
      <c r="F3739" s="191">
        <f>SUM('Florida Parishes:Sullivan'!E3739)</f>
        <v>0</v>
      </c>
      <c r="G3739" s="75"/>
      <c r="H3739" s="3" t="s">
        <v>356</v>
      </c>
      <c r="I3739" s="3" t="str">
        <f t="shared" si="177"/>
        <v>800001</v>
      </c>
      <c r="J3739" s="3" t="s">
        <v>553</v>
      </c>
    </row>
    <row r="3740" spans="2:10" ht="15.75" x14ac:dyDescent="0.25">
      <c r="B3740" s="55" t="s">
        <v>24</v>
      </c>
      <c r="C3740" s="264">
        <f>SUM('Florida Parishes:Sullivan'!B3740)</f>
        <v>0</v>
      </c>
      <c r="D3740" s="94">
        <f>SUM('Florida Parishes:Sullivan'!C3740)</f>
        <v>0</v>
      </c>
      <c r="E3740" s="94">
        <f>SUM('Florida Parishes:Sullivan'!D3740)</f>
        <v>0</v>
      </c>
      <c r="F3740" s="192">
        <f>SUM('Florida Parishes:Sullivan'!E3740)</f>
        <v>0</v>
      </c>
      <c r="G3740" s="77"/>
      <c r="H3740" s="3" t="s">
        <v>355</v>
      </c>
      <c r="I3740" s="3" t="str">
        <f t="shared" si="177"/>
        <v>800001</v>
      </c>
      <c r="J3740" s="3" t="s">
        <v>553</v>
      </c>
    </row>
    <row r="3741" spans="2:10" ht="15.75" x14ac:dyDescent="0.25">
      <c r="B3741" s="55" t="s">
        <v>25</v>
      </c>
      <c r="C3741" s="264">
        <f>SUM('Florida Parishes:Sullivan'!B3741)</f>
        <v>0</v>
      </c>
      <c r="D3741" s="94">
        <f>SUM('Florida Parishes:Sullivan'!C3741)</f>
        <v>0</v>
      </c>
      <c r="E3741" s="94">
        <f>SUM('Florida Parishes:Sullivan'!D3741)</f>
        <v>0</v>
      </c>
      <c r="F3741" s="192">
        <f>SUM('Florida Parishes:Sullivan'!E3741)</f>
        <v>0</v>
      </c>
      <c r="G3741" s="76"/>
      <c r="H3741" s="3" t="s">
        <v>355</v>
      </c>
      <c r="I3741" s="3" t="str">
        <f t="shared" si="177"/>
        <v>800001</v>
      </c>
      <c r="J3741" s="3" t="s">
        <v>553</v>
      </c>
    </row>
    <row r="3742" spans="2:10" ht="15.75" x14ac:dyDescent="0.25">
      <c r="B3742" s="68" t="s">
        <v>29</v>
      </c>
      <c r="C3742" s="69"/>
      <c r="D3742" s="70"/>
      <c r="E3742" s="70"/>
      <c r="F3742" s="122"/>
      <c r="G3742" s="72"/>
      <c r="H3742" s="3" t="s">
        <v>356</v>
      </c>
      <c r="I3742" s="3" t="str">
        <f t="shared" ref="I3742:I3762" si="178">RIGHT($B$3744,6)</f>
        <v>800003</v>
      </c>
      <c r="J3742" s="3" t="s">
        <v>554</v>
      </c>
    </row>
    <row r="3743" spans="2:10" ht="15.75" x14ac:dyDescent="0.25">
      <c r="B3743" s="51" t="s">
        <v>352</v>
      </c>
      <c r="C3743" s="45" t="str">
        <f>$C$5</f>
        <v>Actual</v>
      </c>
      <c r="D3743" s="45" t="str">
        <f>$D$5</f>
        <v>Budgeted</v>
      </c>
      <c r="E3743" s="45" t="s">
        <v>7</v>
      </c>
      <c r="F3743" s="121" t="str">
        <f>$F$5</f>
        <v>2024-2025 +/-</v>
      </c>
      <c r="G3743" s="78"/>
      <c r="H3743" s="3" t="s">
        <v>356</v>
      </c>
      <c r="I3743" s="3" t="str">
        <f t="shared" si="178"/>
        <v>800003</v>
      </c>
      <c r="J3743" s="3" t="s">
        <v>554</v>
      </c>
    </row>
    <row r="3744" spans="2:10" ht="15.75" x14ac:dyDescent="0.25">
      <c r="B3744" s="71" t="s">
        <v>391</v>
      </c>
      <c r="C3744" s="46" t="str">
        <f>$C$6</f>
        <v>2024-2025</v>
      </c>
      <c r="D3744" s="46" t="str">
        <f>$D$6</f>
        <v>2024-2025</v>
      </c>
      <c r="E3744" s="46" t="str">
        <f>$E$6</f>
        <v>2025-2026</v>
      </c>
      <c r="F3744" s="119" t="str">
        <f>$F$6</f>
        <v>2025-2026</v>
      </c>
      <c r="G3744" s="78"/>
      <c r="H3744" s="3" t="s">
        <v>356</v>
      </c>
      <c r="I3744" s="3" t="str">
        <f t="shared" si="178"/>
        <v>800003</v>
      </c>
      <c r="J3744" s="3" t="s">
        <v>554</v>
      </c>
    </row>
    <row r="3745" spans="2:10" x14ac:dyDescent="0.2">
      <c r="B3745" s="54" t="s">
        <v>8</v>
      </c>
      <c r="C3745" s="245">
        <f>SUM('Florida Parishes:Sullivan'!B3745)</f>
        <v>0</v>
      </c>
      <c r="D3745" s="93">
        <f>SUM('Florida Parishes:Sullivan'!C3745)</f>
        <v>0</v>
      </c>
      <c r="E3745" s="93">
        <f>SUM('Florida Parishes:Sullivan'!D3745)</f>
        <v>0</v>
      </c>
      <c r="F3745" s="191">
        <f>SUM('Florida Parishes:Sullivan'!E3745)</f>
        <v>0</v>
      </c>
      <c r="G3745" s="75"/>
      <c r="H3745" s="3" t="s">
        <v>356</v>
      </c>
      <c r="I3745" s="3" t="str">
        <f t="shared" si="178"/>
        <v>800003</v>
      </c>
      <c r="J3745" s="3" t="s">
        <v>554</v>
      </c>
    </row>
    <row r="3746" spans="2:10" x14ac:dyDescent="0.2">
      <c r="B3746" s="54" t="s">
        <v>9</v>
      </c>
      <c r="C3746" s="245">
        <f>SUM('Florida Parishes:Sullivan'!B3746)</f>
        <v>0</v>
      </c>
      <c r="D3746" s="93">
        <f>SUM('Florida Parishes:Sullivan'!C3746)</f>
        <v>0</v>
      </c>
      <c r="E3746" s="93">
        <f>SUM('Florida Parishes:Sullivan'!D3746)</f>
        <v>0</v>
      </c>
      <c r="F3746" s="191">
        <f>SUM('Florida Parishes:Sullivan'!E3746)</f>
        <v>0</v>
      </c>
      <c r="G3746" s="75"/>
      <c r="H3746" s="3" t="s">
        <v>356</v>
      </c>
      <c r="I3746" s="3" t="str">
        <f t="shared" si="178"/>
        <v>800003</v>
      </c>
      <c r="J3746" s="3" t="s">
        <v>554</v>
      </c>
    </row>
    <row r="3747" spans="2:10" x14ac:dyDescent="0.2">
      <c r="B3747" s="54" t="s">
        <v>10</v>
      </c>
      <c r="C3747" s="245">
        <f>SUM('Florida Parishes:Sullivan'!B3747)</f>
        <v>0</v>
      </c>
      <c r="D3747" s="93">
        <f>SUM('Florida Parishes:Sullivan'!C3747)</f>
        <v>0</v>
      </c>
      <c r="E3747" s="93">
        <f>SUM('Florida Parishes:Sullivan'!D3747)</f>
        <v>0</v>
      </c>
      <c r="F3747" s="191">
        <f>SUM('Florida Parishes:Sullivan'!E3747)</f>
        <v>0</v>
      </c>
      <c r="G3747" s="75"/>
      <c r="H3747" s="3" t="s">
        <v>356</v>
      </c>
      <c r="I3747" s="3" t="str">
        <f t="shared" si="178"/>
        <v>800003</v>
      </c>
      <c r="J3747" s="3" t="s">
        <v>554</v>
      </c>
    </row>
    <row r="3748" spans="2:10" ht="15.75" x14ac:dyDescent="0.25">
      <c r="B3748" s="55" t="s">
        <v>11</v>
      </c>
      <c r="C3748" s="264">
        <f>SUM('Florida Parishes:Sullivan'!B3748)</f>
        <v>0</v>
      </c>
      <c r="D3748" s="94">
        <f>SUM('Florida Parishes:Sullivan'!C3748)</f>
        <v>0</v>
      </c>
      <c r="E3748" s="94">
        <f>SUM('Florida Parishes:Sullivan'!D3748)</f>
        <v>0</v>
      </c>
      <c r="F3748" s="192">
        <f>SUM('Florida Parishes:Sullivan'!E3748)</f>
        <v>0</v>
      </c>
      <c r="G3748" s="76"/>
      <c r="H3748" s="3" t="s">
        <v>355</v>
      </c>
      <c r="I3748" s="3" t="str">
        <f t="shared" si="178"/>
        <v>800003</v>
      </c>
      <c r="J3748" s="3" t="s">
        <v>554</v>
      </c>
    </row>
    <row r="3749" spans="2:10" x14ac:dyDescent="0.2">
      <c r="B3749" s="54" t="s">
        <v>12</v>
      </c>
      <c r="C3749" s="245">
        <f>SUM('Florida Parishes:Sullivan'!B3749)</f>
        <v>0</v>
      </c>
      <c r="D3749" s="93">
        <f>SUM('Florida Parishes:Sullivan'!C3749)</f>
        <v>0</v>
      </c>
      <c r="E3749" s="93">
        <f>SUM('Florida Parishes:Sullivan'!D3749)</f>
        <v>0</v>
      </c>
      <c r="F3749" s="191">
        <f>SUM('Florida Parishes:Sullivan'!E3749)</f>
        <v>0</v>
      </c>
      <c r="G3749" s="75"/>
      <c r="H3749" s="3" t="s">
        <v>356</v>
      </c>
      <c r="I3749" s="3" t="str">
        <f t="shared" si="178"/>
        <v>800003</v>
      </c>
      <c r="J3749" s="3" t="s">
        <v>554</v>
      </c>
    </row>
    <row r="3750" spans="2:10" x14ac:dyDescent="0.2">
      <c r="B3750" s="54" t="s">
        <v>13</v>
      </c>
      <c r="C3750" s="245">
        <f>SUM('Florida Parishes:Sullivan'!B3750)</f>
        <v>0</v>
      </c>
      <c r="D3750" s="93">
        <f>SUM('Florida Parishes:Sullivan'!C3750)</f>
        <v>0</v>
      </c>
      <c r="E3750" s="93">
        <f>SUM('Florida Parishes:Sullivan'!D3750)</f>
        <v>0</v>
      </c>
      <c r="F3750" s="191">
        <f>SUM('Florida Parishes:Sullivan'!E3750)</f>
        <v>0</v>
      </c>
      <c r="G3750" s="75"/>
      <c r="H3750" s="3" t="s">
        <v>356</v>
      </c>
      <c r="I3750" s="3" t="str">
        <f t="shared" si="178"/>
        <v>800003</v>
      </c>
      <c r="J3750" s="3" t="s">
        <v>554</v>
      </c>
    </row>
    <row r="3751" spans="2:10" x14ac:dyDescent="0.2">
      <c r="B3751" s="54" t="s">
        <v>14</v>
      </c>
      <c r="C3751" s="245">
        <f>SUM('Florida Parishes:Sullivan'!B3751)</f>
        <v>0</v>
      </c>
      <c r="D3751" s="93">
        <f>SUM('Florida Parishes:Sullivan'!C3751)</f>
        <v>0</v>
      </c>
      <c r="E3751" s="93">
        <f>SUM('Florida Parishes:Sullivan'!D3751)</f>
        <v>0</v>
      </c>
      <c r="F3751" s="191">
        <f>SUM('Florida Parishes:Sullivan'!E3751)</f>
        <v>0</v>
      </c>
      <c r="G3751" s="75"/>
      <c r="H3751" s="3" t="s">
        <v>356</v>
      </c>
      <c r="I3751" s="3" t="str">
        <f t="shared" si="178"/>
        <v>800003</v>
      </c>
      <c r="J3751" s="3" t="s">
        <v>554</v>
      </c>
    </row>
    <row r="3752" spans="2:10" ht="15.75" x14ac:dyDescent="0.25">
      <c r="B3752" s="55" t="s">
        <v>15</v>
      </c>
      <c r="C3752" s="264">
        <f>SUM('Florida Parishes:Sullivan'!B3752)</f>
        <v>0</v>
      </c>
      <c r="D3752" s="94">
        <f>SUM('Florida Parishes:Sullivan'!C3752)</f>
        <v>0</v>
      </c>
      <c r="E3752" s="94">
        <f>SUM('Florida Parishes:Sullivan'!D3752)</f>
        <v>0</v>
      </c>
      <c r="F3752" s="192">
        <f>SUM('Florida Parishes:Sullivan'!E3752)</f>
        <v>0</v>
      </c>
      <c r="G3752" s="77"/>
      <c r="H3752" s="3" t="s">
        <v>355</v>
      </c>
      <c r="I3752" s="3" t="str">
        <f t="shared" si="178"/>
        <v>800003</v>
      </c>
      <c r="J3752" s="3" t="s">
        <v>554</v>
      </c>
    </row>
    <row r="3753" spans="2:10" x14ac:dyDescent="0.2">
      <c r="B3753" s="54" t="s">
        <v>16</v>
      </c>
      <c r="C3753" s="245">
        <f>SUM('Florida Parishes:Sullivan'!B3753)</f>
        <v>0</v>
      </c>
      <c r="D3753" s="93">
        <f>SUM('Florida Parishes:Sullivan'!C3753)</f>
        <v>0</v>
      </c>
      <c r="E3753" s="93">
        <f>SUM('Florida Parishes:Sullivan'!D3753)</f>
        <v>0</v>
      </c>
      <c r="F3753" s="191">
        <f>SUM('Florida Parishes:Sullivan'!E3753)</f>
        <v>0</v>
      </c>
      <c r="G3753" s="75"/>
      <c r="H3753" s="3" t="s">
        <v>356</v>
      </c>
      <c r="I3753" s="3" t="str">
        <f t="shared" si="178"/>
        <v>800003</v>
      </c>
      <c r="J3753" s="3" t="s">
        <v>554</v>
      </c>
    </row>
    <row r="3754" spans="2:10" x14ac:dyDescent="0.2">
      <c r="B3754" s="54" t="s">
        <v>17</v>
      </c>
      <c r="C3754" s="245">
        <f>SUM('Florida Parishes:Sullivan'!B3754)</f>
        <v>500</v>
      </c>
      <c r="D3754" s="93">
        <f>SUM('Florida Parishes:Sullivan'!C3754)</f>
        <v>500</v>
      </c>
      <c r="E3754" s="93">
        <f>SUM('Florida Parishes:Sullivan'!D3754)</f>
        <v>0</v>
      </c>
      <c r="F3754" s="191">
        <f>SUM('Florida Parishes:Sullivan'!E3754)</f>
        <v>-500</v>
      </c>
      <c r="G3754" s="75"/>
      <c r="H3754" s="3" t="s">
        <v>356</v>
      </c>
      <c r="I3754" s="3" t="str">
        <f t="shared" si="178"/>
        <v>800003</v>
      </c>
      <c r="J3754" s="3" t="s">
        <v>554</v>
      </c>
    </row>
    <row r="3755" spans="2:10" x14ac:dyDescent="0.2">
      <c r="B3755" s="54" t="s">
        <v>18</v>
      </c>
      <c r="C3755" s="245">
        <f>SUM('Florida Parishes:Sullivan'!B3755)</f>
        <v>0</v>
      </c>
      <c r="D3755" s="93">
        <f>SUM('Florida Parishes:Sullivan'!C3755)</f>
        <v>0</v>
      </c>
      <c r="E3755" s="93">
        <f>SUM('Florida Parishes:Sullivan'!D3755)</f>
        <v>0</v>
      </c>
      <c r="F3755" s="191">
        <f>SUM('Florida Parishes:Sullivan'!E3755)</f>
        <v>0</v>
      </c>
      <c r="G3755" s="75"/>
      <c r="H3755" s="3" t="s">
        <v>356</v>
      </c>
      <c r="I3755" s="3" t="str">
        <f t="shared" si="178"/>
        <v>800003</v>
      </c>
      <c r="J3755" s="3" t="s">
        <v>554</v>
      </c>
    </row>
    <row r="3756" spans="2:10" x14ac:dyDescent="0.2">
      <c r="B3756" s="54" t="s">
        <v>19</v>
      </c>
      <c r="C3756" s="245">
        <f>SUM('Florida Parishes:Sullivan'!B3756)</f>
        <v>0</v>
      </c>
      <c r="D3756" s="93">
        <f>SUM('Florida Parishes:Sullivan'!C3756)</f>
        <v>0</v>
      </c>
      <c r="E3756" s="93">
        <f>SUM('Florida Parishes:Sullivan'!D3756)</f>
        <v>0</v>
      </c>
      <c r="F3756" s="191">
        <f>SUM('Florida Parishes:Sullivan'!E3756)</f>
        <v>0</v>
      </c>
      <c r="G3756" s="75"/>
      <c r="H3756" s="3" t="s">
        <v>356</v>
      </c>
      <c r="I3756" s="3" t="str">
        <f t="shared" si="178"/>
        <v>800003</v>
      </c>
      <c r="J3756" s="3" t="s">
        <v>554</v>
      </c>
    </row>
    <row r="3757" spans="2:10" ht="15.75" x14ac:dyDescent="0.25">
      <c r="B3757" s="55" t="s">
        <v>20</v>
      </c>
      <c r="C3757" s="264">
        <f>SUM('Florida Parishes:Sullivan'!B3757)</f>
        <v>500</v>
      </c>
      <c r="D3757" s="94">
        <f>SUM('Florida Parishes:Sullivan'!C3757)</f>
        <v>500</v>
      </c>
      <c r="E3757" s="94">
        <f>SUM('Florida Parishes:Sullivan'!D3757)</f>
        <v>0</v>
      </c>
      <c r="F3757" s="192">
        <f>SUM('Florida Parishes:Sullivan'!E3757)</f>
        <v>-500</v>
      </c>
      <c r="G3757" s="77"/>
      <c r="H3757" s="3" t="s">
        <v>356</v>
      </c>
      <c r="I3757" s="3" t="str">
        <f t="shared" si="178"/>
        <v>800003</v>
      </c>
      <c r="J3757" s="3" t="s">
        <v>554</v>
      </c>
    </row>
    <row r="3758" spans="2:10" x14ac:dyDescent="0.2">
      <c r="B3758" s="54" t="s">
        <v>21</v>
      </c>
      <c r="C3758" s="245">
        <f>SUM('Florida Parishes:Sullivan'!B3758)</f>
        <v>0</v>
      </c>
      <c r="D3758" s="93">
        <f>SUM('Florida Parishes:Sullivan'!C3758)</f>
        <v>0</v>
      </c>
      <c r="E3758" s="93">
        <f>SUM('Florida Parishes:Sullivan'!D3758)</f>
        <v>0</v>
      </c>
      <c r="F3758" s="191">
        <f>SUM('Florida Parishes:Sullivan'!E3758)</f>
        <v>0</v>
      </c>
      <c r="G3758" s="75"/>
      <c r="H3758" s="3" t="s">
        <v>356</v>
      </c>
      <c r="I3758" s="3" t="str">
        <f t="shared" si="178"/>
        <v>800003</v>
      </c>
      <c r="J3758" s="3" t="s">
        <v>554</v>
      </c>
    </row>
    <row r="3759" spans="2:10" x14ac:dyDescent="0.2">
      <c r="B3759" s="54" t="s">
        <v>22</v>
      </c>
      <c r="C3759" s="245">
        <f>SUM('Florida Parishes:Sullivan'!B3759)</f>
        <v>0</v>
      </c>
      <c r="D3759" s="93">
        <f>SUM('Florida Parishes:Sullivan'!C3759)</f>
        <v>0</v>
      </c>
      <c r="E3759" s="93">
        <f>SUM('Florida Parishes:Sullivan'!D3759)</f>
        <v>0</v>
      </c>
      <c r="F3759" s="191">
        <f>SUM('Florida Parishes:Sullivan'!E3759)</f>
        <v>0</v>
      </c>
      <c r="G3759" s="75"/>
      <c r="H3759" s="3" t="s">
        <v>356</v>
      </c>
      <c r="I3759" s="3" t="str">
        <f t="shared" si="178"/>
        <v>800003</v>
      </c>
      <c r="J3759" s="3" t="s">
        <v>554</v>
      </c>
    </row>
    <row r="3760" spans="2:10" x14ac:dyDescent="0.2">
      <c r="B3760" s="54" t="s">
        <v>23</v>
      </c>
      <c r="C3760" s="245">
        <f>SUM('Florida Parishes:Sullivan'!B3760)</f>
        <v>0</v>
      </c>
      <c r="D3760" s="93">
        <f>SUM('Florida Parishes:Sullivan'!C3760)</f>
        <v>0</v>
      </c>
      <c r="E3760" s="93">
        <f>SUM('Florida Parishes:Sullivan'!D3760)</f>
        <v>0</v>
      </c>
      <c r="F3760" s="191">
        <f>SUM('Florida Parishes:Sullivan'!E3760)</f>
        <v>0</v>
      </c>
      <c r="G3760" s="75"/>
      <c r="H3760" s="3" t="s">
        <v>356</v>
      </c>
      <c r="I3760" s="3" t="str">
        <f t="shared" si="178"/>
        <v>800003</v>
      </c>
      <c r="J3760" s="3" t="s">
        <v>554</v>
      </c>
    </row>
    <row r="3761" spans="2:10" ht="15.75" x14ac:dyDescent="0.25">
      <c r="B3761" s="55" t="s">
        <v>24</v>
      </c>
      <c r="C3761" s="264">
        <f>SUM('Florida Parishes:Sullivan'!B3761)</f>
        <v>0</v>
      </c>
      <c r="D3761" s="94">
        <f>SUM('Florida Parishes:Sullivan'!C3761)</f>
        <v>0</v>
      </c>
      <c r="E3761" s="94">
        <f>SUM('Florida Parishes:Sullivan'!D3761)</f>
        <v>0</v>
      </c>
      <c r="F3761" s="192">
        <f>SUM('Florida Parishes:Sullivan'!E3761)</f>
        <v>0</v>
      </c>
      <c r="G3761" s="77"/>
      <c r="H3761" s="3" t="s">
        <v>355</v>
      </c>
      <c r="I3761" s="3" t="str">
        <f t="shared" si="178"/>
        <v>800003</v>
      </c>
      <c r="J3761" s="3" t="s">
        <v>554</v>
      </c>
    </row>
    <row r="3762" spans="2:10" ht="15.75" x14ac:dyDescent="0.25">
      <c r="B3762" s="98" t="s">
        <v>25</v>
      </c>
      <c r="C3762" s="282">
        <f>SUM('Florida Parishes:Sullivan'!B3762)</f>
        <v>500</v>
      </c>
      <c r="D3762" s="99">
        <f>SUM('Florida Parishes:Sullivan'!C3762)</f>
        <v>500</v>
      </c>
      <c r="E3762" s="99">
        <f>SUM('Florida Parishes:Sullivan'!D3762)</f>
        <v>0</v>
      </c>
      <c r="F3762" s="193">
        <f>SUM('Florida Parishes:Sullivan'!E3762)</f>
        <v>-500</v>
      </c>
      <c r="G3762" s="76"/>
      <c r="H3762" s="3" t="s">
        <v>355</v>
      </c>
      <c r="I3762" s="3" t="str">
        <f t="shared" si="178"/>
        <v>800003</v>
      </c>
      <c r="J3762" s="3" t="s">
        <v>554</v>
      </c>
    </row>
    <row r="3763" spans="2:10" ht="15.75" x14ac:dyDescent="0.25">
      <c r="B3763" s="111"/>
      <c r="C3763" s="112"/>
      <c r="D3763" s="113"/>
      <c r="E3763" s="113"/>
      <c r="F3763" s="120"/>
      <c r="G3763" s="72"/>
      <c r="H3763" s="3" t="s">
        <v>358</v>
      </c>
      <c r="I3763" s="3" t="s">
        <v>382</v>
      </c>
      <c r="J3763" s="3" t="s">
        <v>382</v>
      </c>
    </row>
    <row r="3764" spans="2:10" ht="15.75" x14ac:dyDescent="0.25">
      <c r="B3764" s="51" t="s">
        <v>31</v>
      </c>
      <c r="C3764" s="45" t="str">
        <f>$C$5</f>
        <v>Actual</v>
      </c>
      <c r="D3764" s="45" t="str">
        <f>$D$5</f>
        <v>Budgeted</v>
      </c>
      <c r="E3764" s="45" t="s">
        <v>7</v>
      </c>
      <c r="F3764" s="121" t="str">
        <f>$F$5</f>
        <v>2024-2025 +/-</v>
      </c>
      <c r="G3764" s="74"/>
      <c r="H3764" s="3" t="s">
        <v>358</v>
      </c>
      <c r="I3764" s="3" t="s">
        <v>382</v>
      </c>
      <c r="J3764" s="3" t="s">
        <v>382</v>
      </c>
    </row>
    <row r="3765" spans="2:10" ht="15.75" x14ac:dyDescent="0.25">
      <c r="B3765" s="71"/>
      <c r="C3765" s="46" t="str">
        <f>$C$6</f>
        <v>2024-2025</v>
      </c>
      <c r="D3765" s="46" t="str">
        <f>$D$6</f>
        <v>2024-2025</v>
      </c>
      <c r="E3765" s="46" t="str">
        <f>$E$6</f>
        <v>2025-2026</v>
      </c>
      <c r="F3765" s="119" t="str">
        <f>$F$6</f>
        <v>2025-2026</v>
      </c>
      <c r="G3765" s="74"/>
      <c r="H3765" s="3" t="s">
        <v>358</v>
      </c>
      <c r="I3765" s="3" t="s">
        <v>382</v>
      </c>
      <c r="J3765" s="3" t="s">
        <v>382</v>
      </c>
    </row>
    <row r="3766" spans="2:10" x14ac:dyDescent="0.2">
      <c r="B3766" s="54" t="s">
        <v>8</v>
      </c>
      <c r="C3766" s="93">
        <f>SUM('Florida Parishes:Sullivan'!B3766)</f>
        <v>11379451</v>
      </c>
      <c r="D3766" s="93">
        <f>SUM('Florida Parishes:Sullivan'!C3766)</f>
        <v>11812776</v>
      </c>
      <c r="E3766" s="93">
        <f>SUM('Florida Parishes:Sullivan'!D3766)</f>
        <v>11789355</v>
      </c>
      <c r="F3766" s="191">
        <f>SUM('Florida Parishes:Sullivan'!E3766)</f>
        <v>-23421</v>
      </c>
      <c r="G3766" s="75"/>
      <c r="H3766" s="3" t="s">
        <v>358</v>
      </c>
      <c r="I3766" s="3" t="s">
        <v>382</v>
      </c>
      <c r="J3766" s="3" t="s">
        <v>382</v>
      </c>
    </row>
    <row r="3767" spans="2:10" x14ac:dyDescent="0.2">
      <c r="B3767" s="54" t="s">
        <v>9</v>
      </c>
      <c r="C3767" s="93">
        <f>SUM('Florida Parishes:Sullivan'!B3767)</f>
        <v>0</v>
      </c>
      <c r="D3767" s="93">
        <f>SUM('Florida Parishes:Sullivan'!C3767)</f>
        <v>0</v>
      </c>
      <c r="E3767" s="93">
        <f>SUM('Florida Parishes:Sullivan'!D3767)</f>
        <v>0</v>
      </c>
      <c r="F3767" s="191">
        <f>SUM('Florida Parishes:Sullivan'!E3767)</f>
        <v>0</v>
      </c>
      <c r="G3767" s="75"/>
      <c r="H3767" s="3" t="s">
        <v>358</v>
      </c>
      <c r="I3767" s="3" t="s">
        <v>382</v>
      </c>
      <c r="J3767" s="3" t="s">
        <v>382</v>
      </c>
    </row>
    <row r="3768" spans="2:10" x14ac:dyDescent="0.2">
      <c r="B3768" s="54" t="s">
        <v>10</v>
      </c>
      <c r="C3768" s="93">
        <f>SUM('Florida Parishes:Sullivan'!B3768)</f>
        <v>4184532</v>
      </c>
      <c r="D3768" s="93">
        <f>SUM('Florida Parishes:Sullivan'!C3768)</f>
        <v>4207803</v>
      </c>
      <c r="E3768" s="93">
        <f>SUM('Florida Parishes:Sullivan'!D3768)</f>
        <v>4235661</v>
      </c>
      <c r="F3768" s="191">
        <f>SUM('Florida Parishes:Sullivan'!E3768)</f>
        <v>27858</v>
      </c>
      <c r="G3768" s="75"/>
      <c r="H3768" s="3" t="s">
        <v>358</v>
      </c>
      <c r="I3768" s="3" t="s">
        <v>382</v>
      </c>
      <c r="J3768" s="3" t="s">
        <v>382</v>
      </c>
    </row>
    <row r="3769" spans="2:10" ht="15.75" x14ac:dyDescent="0.25">
      <c r="B3769" s="55" t="s">
        <v>11</v>
      </c>
      <c r="C3769" s="94">
        <f>SUM('Florida Parishes:Sullivan'!B3769)</f>
        <v>15563983</v>
      </c>
      <c r="D3769" s="94">
        <f>SUM('Florida Parishes:Sullivan'!C3769)</f>
        <v>16020579</v>
      </c>
      <c r="E3769" s="94">
        <f>SUM('Florida Parishes:Sullivan'!D3769)</f>
        <v>16025016</v>
      </c>
      <c r="F3769" s="192">
        <f>SUM('Florida Parishes:Sullivan'!E3769)</f>
        <v>4437</v>
      </c>
      <c r="G3769" s="76"/>
      <c r="H3769" s="3" t="s">
        <v>358</v>
      </c>
      <c r="I3769" s="3" t="s">
        <v>382</v>
      </c>
      <c r="J3769" s="3" t="s">
        <v>382</v>
      </c>
    </row>
    <row r="3770" spans="2:10" x14ac:dyDescent="0.2">
      <c r="B3770" s="54" t="s">
        <v>12</v>
      </c>
      <c r="C3770" s="93">
        <f>SUM('Florida Parishes:Sullivan'!B3770)</f>
        <v>94702</v>
      </c>
      <c r="D3770" s="93">
        <f>SUM('Florida Parishes:Sullivan'!C3770)</f>
        <v>96866</v>
      </c>
      <c r="E3770" s="93">
        <f>SUM('Florida Parishes:Sullivan'!D3770)</f>
        <v>97321</v>
      </c>
      <c r="F3770" s="191">
        <f>SUM('Florida Parishes:Sullivan'!E3770)</f>
        <v>455</v>
      </c>
      <c r="G3770" s="75"/>
      <c r="H3770" s="3" t="s">
        <v>358</v>
      </c>
      <c r="I3770" s="3" t="s">
        <v>382</v>
      </c>
      <c r="J3770" s="3" t="s">
        <v>382</v>
      </c>
    </row>
    <row r="3771" spans="2:10" x14ac:dyDescent="0.2">
      <c r="B3771" s="54" t="s">
        <v>13</v>
      </c>
      <c r="C3771" s="93">
        <f>SUM('Florida Parishes:Sullivan'!B3771)</f>
        <v>1672240.48</v>
      </c>
      <c r="D3771" s="93">
        <f>SUM('Florida Parishes:Sullivan'!C3771)</f>
        <v>1727359.48</v>
      </c>
      <c r="E3771" s="93">
        <f>SUM('Florida Parishes:Sullivan'!D3771)</f>
        <v>1491033</v>
      </c>
      <c r="F3771" s="191">
        <f>SUM('Florida Parishes:Sullivan'!E3771)</f>
        <v>-236326.47999999998</v>
      </c>
      <c r="G3771" s="75"/>
      <c r="H3771" s="3" t="s">
        <v>358</v>
      </c>
      <c r="I3771" s="3" t="s">
        <v>382</v>
      </c>
      <c r="J3771" s="3" t="s">
        <v>382</v>
      </c>
    </row>
    <row r="3772" spans="2:10" x14ac:dyDescent="0.2">
      <c r="B3772" s="54" t="s">
        <v>14</v>
      </c>
      <c r="C3772" s="93">
        <f>SUM('Florida Parishes:Sullivan'!B3772)</f>
        <v>576650</v>
      </c>
      <c r="D3772" s="93">
        <f>SUM('Florida Parishes:Sullivan'!C3772)</f>
        <v>594385</v>
      </c>
      <c r="E3772" s="93">
        <f>SUM('Florida Parishes:Sullivan'!D3772)</f>
        <v>724879</v>
      </c>
      <c r="F3772" s="191">
        <f>SUM('Florida Parishes:Sullivan'!E3772)</f>
        <v>130494</v>
      </c>
      <c r="G3772" s="75"/>
      <c r="H3772" s="3" t="s">
        <v>358</v>
      </c>
      <c r="I3772" s="3" t="s">
        <v>382</v>
      </c>
      <c r="J3772" s="3" t="s">
        <v>382</v>
      </c>
    </row>
    <row r="3773" spans="2:10" ht="15.75" x14ac:dyDescent="0.25">
      <c r="B3773" s="55" t="s">
        <v>15</v>
      </c>
      <c r="C3773" s="94">
        <f>SUM('Florida Parishes:Sullivan'!B3773)</f>
        <v>2343592.48</v>
      </c>
      <c r="D3773" s="94">
        <f>SUM('Florida Parishes:Sullivan'!C3773)</f>
        <v>2418610.48</v>
      </c>
      <c r="E3773" s="94">
        <f>SUM('Florida Parishes:Sullivan'!D3773)</f>
        <v>2313233</v>
      </c>
      <c r="F3773" s="191">
        <f>SUM('Florida Parishes:Sullivan'!E3773)</f>
        <v>-105377.47999999998</v>
      </c>
      <c r="G3773" s="77"/>
      <c r="H3773" s="3" t="s">
        <v>358</v>
      </c>
      <c r="I3773" s="3" t="s">
        <v>382</v>
      </c>
      <c r="J3773" s="3" t="s">
        <v>382</v>
      </c>
    </row>
    <row r="3774" spans="2:10" x14ac:dyDescent="0.2">
      <c r="B3774" s="54" t="s">
        <v>16</v>
      </c>
      <c r="C3774" s="93">
        <f>SUM('Florida Parishes:Sullivan'!B3774)</f>
        <v>337903</v>
      </c>
      <c r="D3774" s="93">
        <f>SUM('Florida Parishes:Sullivan'!C3774)</f>
        <v>337903</v>
      </c>
      <c r="E3774" s="93">
        <f>SUM('Florida Parishes:Sullivan'!D3774)</f>
        <v>307285</v>
      </c>
      <c r="F3774" s="191">
        <f>SUM('Florida Parishes:Sullivan'!E3774)</f>
        <v>-30618</v>
      </c>
      <c r="G3774" s="75"/>
      <c r="H3774" s="3" t="s">
        <v>358</v>
      </c>
      <c r="I3774" s="3" t="s">
        <v>382</v>
      </c>
      <c r="J3774" s="3" t="s">
        <v>382</v>
      </c>
    </row>
    <row r="3775" spans="2:10" x14ac:dyDescent="0.2">
      <c r="B3775" s="54" t="s">
        <v>17</v>
      </c>
      <c r="C3775" s="93">
        <f>SUM('Florida Parishes:Sullivan'!B3775)</f>
        <v>245008</v>
      </c>
      <c r="D3775" s="93">
        <f>SUM('Florida Parishes:Sullivan'!C3775)</f>
        <v>245008</v>
      </c>
      <c r="E3775" s="93">
        <f>SUM('Florida Parishes:Sullivan'!D3775)</f>
        <v>247571</v>
      </c>
      <c r="F3775" s="191">
        <f>SUM('Florida Parishes:Sullivan'!E3775)</f>
        <v>2563</v>
      </c>
      <c r="G3775" s="75"/>
      <c r="H3775" s="3" t="s">
        <v>358</v>
      </c>
      <c r="I3775" s="3" t="s">
        <v>382</v>
      </c>
      <c r="J3775" s="3" t="s">
        <v>382</v>
      </c>
    </row>
    <row r="3776" spans="2:10" x14ac:dyDescent="0.2">
      <c r="B3776" s="54" t="s">
        <v>18</v>
      </c>
      <c r="C3776" s="93">
        <f>SUM('Florida Parishes:Sullivan'!B3776)</f>
        <v>0</v>
      </c>
      <c r="D3776" s="93">
        <f>SUM('Florida Parishes:Sullivan'!C3776)</f>
        <v>0</v>
      </c>
      <c r="E3776" s="93">
        <f>SUM('Florida Parishes:Sullivan'!D3776)</f>
        <v>0</v>
      </c>
      <c r="F3776" s="191">
        <f>SUM('Florida Parishes:Sullivan'!E3776)</f>
        <v>0</v>
      </c>
      <c r="G3776" s="75"/>
      <c r="H3776" s="3" t="s">
        <v>358</v>
      </c>
      <c r="I3776" s="3" t="s">
        <v>382</v>
      </c>
      <c r="J3776" s="3" t="s">
        <v>382</v>
      </c>
    </row>
    <row r="3777" spans="2:11" x14ac:dyDescent="0.2">
      <c r="B3777" s="54" t="s">
        <v>19</v>
      </c>
      <c r="C3777" s="93">
        <f>SUM('Florida Parishes:Sullivan'!B3777)</f>
        <v>0</v>
      </c>
      <c r="D3777" s="93">
        <f>SUM('Florida Parishes:Sullivan'!C3777)</f>
        <v>0</v>
      </c>
      <c r="E3777" s="93">
        <f>SUM('Florida Parishes:Sullivan'!D3777)</f>
        <v>0</v>
      </c>
      <c r="F3777" s="191">
        <f>SUM('Florida Parishes:Sullivan'!E3777)</f>
        <v>0</v>
      </c>
      <c r="G3777" s="75"/>
      <c r="H3777" s="3" t="s">
        <v>358</v>
      </c>
      <c r="I3777" s="3" t="s">
        <v>382</v>
      </c>
      <c r="J3777" s="3" t="s">
        <v>382</v>
      </c>
    </row>
    <row r="3778" spans="2:11" ht="15.75" x14ac:dyDescent="0.25">
      <c r="B3778" s="55" t="s">
        <v>20</v>
      </c>
      <c r="C3778" s="94">
        <f>SUM('Florida Parishes:Sullivan'!B3778)</f>
        <v>582911</v>
      </c>
      <c r="D3778" s="94">
        <f>SUM('Florida Parishes:Sullivan'!C3778)</f>
        <v>582911</v>
      </c>
      <c r="E3778" s="94">
        <f>SUM('Florida Parishes:Sullivan'!D3778)</f>
        <v>554856</v>
      </c>
      <c r="F3778" s="191">
        <f>SUM('Florida Parishes:Sullivan'!E3778)</f>
        <v>-28055</v>
      </c>
      <c r="G3778" s="77"/>
      <c r="H3778" s="3" t="s">
        <v>358</v>
      </c>
      <c r="I3778" s="3" t="s">
        <v>382</v>
      </c>
      <c r="J3778" s="3" t="s">
        <v>382</v>
      </c>
    </row>
    <row r="3779" spans="2:11" x14ac:dyDescent="0.2">
      <c r="B3779" s="54" t="s">
        <v>21</v>
      </c>
      <c r="C3779" s="93">
        <f>SUM('Florida Parishes:Sullivan'!B3779)</f>
        <v>155152</v>
      </c>
      <c r="D3779" s="93">
        <f>SUM('Florida Parishes:Sullivan'!C3779)</f>
        <v>156200</v>
      </c>
      <c r="E3779" s="93">
        <f>SUM('Florida Parishes:Sullivan'!D3779)</f>
        <v>207989</v>
      </c>
      <c r="F3779" s="191">
        <f>SUM('Florida Parishes:Sullivan'!E3779)</f>
        <v>51789</v>
      </c>
      <c r="G3779" s="75"/>
      <c r="H3779" s="3" t="s">
        <v>358</v>
      </c>
      <c r="I3779" s="3" t="s">
        <v>382</v>
      </c>
      <c r="J3779" s="3" t="s">
        <v>382</v>
      </c>
    </row>
    <row r="3780" spans="2:11" x14ac:dyDescent="0.2">
      <c r="B3780" s="54" t="s">
        <v>22</v>
      </c>
      <c r="C3780" s="93">
        <f>SUM('Florida Parishes:Sullivan'!B3780)</f>
        <v>0</v>
      </c>
      <c r="D3780" s="93">
        <f>SUM('Florida Parishes:Sullivan'!C3780)</f>
        <v>0</v>
      </c>
      <c r="E3780" s="93">
        <f>SUM('Florida Parishes:Sullivan'!D3780)</f>
        <v>5683</v>
      </c>
      <c r="F3780" s="191">
        <f>SUM('Florida Parishes:Sullivan'!E3780)</f>
        <v>5683</v>
      </c>
      <c r="G3780" s="75"/>
      <c r="H3780" s="3" t="s">
        <v>358</v>
      </c>
      <c r="I3780" s="3" t="s">
        <v>382</v>
      </c>
      <c r="J3780" s="3" t="s">
        <v>382</v>
      </c>
    </row>
    <row r="3781" spans="2:11" x14ac:dyDescent="0.2">
      <c r="B3781" s="54" t="s">
        <v>23</v>
      </c>
      <c r="C3781" s="93">
        <f>SUM('Florida Parishes:Sullivan'!B3781)</f>
        <v>0</v>
      </c>
      <c r="D3781" s="93">
        <f>SUM('Florida Parishes:Sullivan'!C3781)</f>
        <v>0</v>
      </c>
      <c r="E3781" s="93">
        <f>SUM('Florida Parishes:Sullivan'!D3781)</f>
        <v>0</v>
      </c>
      <c r="F3781" s="191">
        <f>SUM('Florida Parishes:Sullivan'!E3781)</f>
        <v>0</v>
      </c>
      <c r="G3781" s="75"/>
      <c r="H3781" s="3" t="s">
        <v>358</v>
      </c>
      <c r="I3781" s="3" t="s">
        <v>382</v>
      </c>
      <c r="J3781" s="3" t="s">
        <v>382</v>
      </c>
    </row>
    <row r="3782" spans="2:11" ht="15.75" x14ac:dyDescent="0.25">
      <c r="B3782" s="55" t="s">
        <v>24</v>
      </c>
      <c r="C3782" s="94">
        <f>SUM('Florida Parishes:Sullivan'!B3782)</f>
        <v>155152</v>
      </c>
      <c r="D3782" s="94">
        <f>SUM('Florida Parishes:Sullivan'!C3782)</f>
        <v>156200</v>
      </c>
      <c r="E3782" s="94">
        <f>SUM('Florida Parishes:Sullivan'!D3782)</f>
        <v>213672</v>
      </c>
      <c r="F3782" s="191">
        <f>SUM('Florida Parishes:Sullivan'!E3782)</f>
        <v>57472</v>
      </c>
      <c r="G3782" s="77"/>
      <c r="H3782" s="3" t="s">
        <v>358</v>
      </c>
      <c r="I3782" s="3" t="s">
        <v>382</v>
      </c>
      <c r="J3782" s="3" t="s">
        <v>382</v>
      </c>
    </row>
    <row r="3783" spans="2:11" ht="15.75" x14ac:dyDescent="0.25">
      <c r="B3783" s="98" t="s">
        <v>25</v>
      </c>
      <c r="C3783" s="142">
        <f>SUM('Florida Parishes:Sullivan'!B3783)</f>
        <v>18645638.48</v>
      </c>
      <c r="D3783" s="142">
        <f>SUM('Florida Parishes:Sullivan'!C3783)</f>
        <v>19178300.48</v>
      </c>
      <c r="E3783" s="142">
        <f>SUM('Florida Parishes:Sullivan'!D3783)</f>
        <v>19106777</v>
      </c>
      <c r="F3783" s="194">
        <f>SUM('Florida Parishes:Sullivan'!E3783)</f>
        <v>-71523.479999999981</v>
      </c>
      <c r="G3783" s="76"/>
      <c r="H3783" s="3" t="s">
        <v>358</v>
      </c>
      <c r="I3783" s="3" t="s">
        <v>382</v>
      </c>
      <c r="J3783" s="3" t="s">
        <v>382</v>
      </c>
    </row>
    <row r="3784" spans="2:11" ht="15.75" x14ac:dyDescent="0.25">
      <c r="B3784" s="111" t="s">
        <v>32</v>
      </c>
      <c r="C3784" s="112"/>
      <c r="D3784" s="113"/>
      <c r="E3784" s="113"/>
      <c r="F3784" s="120"/>
      <c r="G3784" s="72"/>
      <c r="H3784" s="3" t="s">
        <v>356</v>
      </c>
      <c r="I3784" s="3" t="str">
        <f t="shared" ref="I3784:I3804" si="179">RIGHT($B$3786,6)</f>
        <v>850001</v>
      </c>
      <c r="J3784" s="3" t="s">
        <v>555</v>
      </c>
    </row>
    <row r="3785" spans="2:11" ht="15.75" x14ac:dyDescent="0.25">
      <c r="B3785" s="51" t="s">
        <v>342</v>
      </c>
      <c r="C3785" s="45" t="str">
        <f>$C$5</f>
        <v>Actual</v>
      </c>
      <c r="D3785" s="45" t="str">
        <f>$D$5</f>
        <v>Budgeted</v>
      </c>
      <c r="E3785" s="45" t="s">
        <v>7</v>
      </c>
      <c r="F3785" s="121" t="str">
        <f>$F$5</f>
        <v>2024-2025 +/-</v>
      </c>
      <c r="G3785" s="78"/>
      <c r="H3785" s="3" t="s">
        <v>356</v>
      </c>
      <c r="I3785" s="3" t="str">
        <f t="shared" si="179"/>
        <v>850001</v>
      </c>
      <c r="J3785" s="3" t="s">
        <v>555</v>
      </c>
    </row>
    <row r="3786" spans="2:11" ht="15.75" x14ac:dyDescent="0.25">
      <c r="B3786" s="71" t="s">
        <v>131</v>
      </c>
      <c r="C3786" s="46" t="str">
        <f>$C$6</f>
        <v>2024-2025</v>
      </c>
      <c r="D3786" s="46" t="str">
        <f>$D$6</f>
        <v>2024-2025</v>
      </c>
      <c r="E3786" s="46" t="str">
        <f>$E$6</f>
        <v>2025-2026</v>
      </c>
      <c r="F3786" s="119" t="str">
        <f>$F$6</f>
        <v>2025-2026</v>
      </c>
      <c r="G3786" s="78"/>
      <c r="H3786" s="3" t="s">
        <v>356</v>
      </c>
      <c r="I3786" s="3" t="str">
        <f t="shared" si="179"/>
        <v>850001</v>
      </c>
      <c r="J3786" s="3" t="s">
        <v>555</v>
      </c>
    </row>
    <row r="3787" spans="2:11" x14ac:dyDescent="0.2">
      <c r="B3787" s="54" t="s">
        <v>8</v>
      </c>
      <c r="C3787" s="245">
        <f>SUM('Florida Parishes:Sullivan'!B3787)</f>
        <v>0</v>
      </c>
      <c r="D3787" s="93">
        <f>SUM('Florida Parishes:Sullivan'!C3787)</f>
        <v>0</v>
      </c>
      <c r="E3787" s="93">
        <f>SUM('Florida Parishes:Sullivan'!D3787)</f>
        <v>0</v>
      </c>
      <c r="F3787" s="191">
        <f>SUM('Florida Parishes:Sullivan'!E3787)</f>
        <v>0</v>
      </c>
      <c r="G3787" s="75"/>
      <c r="H3787" s="3" t="s">
        <v>356</v>
      </c>
      <c r="I3787" s="3" t="str">
        <f t="shared" si="179"/>
        <v>850001</v>
      </c>
      <c r="J3787" s="3" t="s">
        <v>555</v>
      </c>
    </row>
    <row r="3788" spans="2:11" x14ac:dyDescent="0.2">
      <c r="B3788" s="54" t="s">
        <v>9</v>
      </c>
      <c r="C3788" s="245">
        <f>SUM('Florida Parishes:Sullivan'!B3788)</f>
        <v>0</v>
      </c>
      <c r="D3788" s="93">
        <f>SUM('Florida Parishes:Sullivan'!C3788)</f>
        <v>0</v>
      </c>
      <c r="E3788" s="93">
        <f>SUM('Florida Parishes:Sullivan'!D3788)</f>
        <v>0</v>
      </c>
      <c r="F3788" s="191">
        <f>SUM('Florida Parishes:Sullivan'!E3788)</f>
        <v>0</v>
      </c>
      <c r="G3788" s="75"/>
      <c r="H3788" s="3" t="s">
        <v>356</v>
      </c>
      <c r="I3788" s="3" t="str">
        <f t="shared" si="179"/>
        <v>850001</v>
      </c>
      <c r="J3788" s="3" t="s">
        <v>555</v>
      </c>
    </row>
    <row r="3789" spans="2:11" x14ac:dyDescent="0.2">
      <c r="B3789" s="54" t="s">
        <v>10</v>
      </c>
      <c r="C3789" s="245">
        <f>SUM('Florida Parishes:Sullivan'!B3789)</f>
        <v>0</v>
      </c>
      <c r="D3789" s="93">
        <f>SUM('Florida Parishes:Sullivan'!C3789)</f>
        <v>0</v>
      </c>
      <c r="E3789" s="93">
        <f>SUM('Florida Parishes:Sullivan'!D3789)</f>
        <v>0</v>
      </c>
      <c r="F3789" s="191">
        <f>SUM('Florida Parishes:Sullivan'!E3789)</f>
        <v>0</v>
      </c>
      <c r="G3789" s="75"/>
      <c r="H3789" s="3" t="s">
        <v>356</v>
      </c>
      <c r="I3789" s="3" t="str">
        <f t="shared" si="179"/>
        <v>850001</v>
      </c>
      <c r="J3789" s="3" t="s">
        <v>555</v>
      </c>
    </row>
    <row r="3790" spans="2:11" ht="15.75" x14ac:dyDescent="0.25">
      <c r="B3790" s="55" t="s">
        <v>11</v>
      </c>
      <c r="C3790" s="264">
        <f>SUM('Florida Parishes:Sullivan'!B3790)</f>
        <v>0</v>
      </c>
      <c r="D3790" s="94">
        <f>SUM('Florida Parishes:Sullivan'!C3790)</f>
        <v>0</v>
      </c>
      <c r="E3790" s="94">
        <f>SUM('Florida Parishes:Sullivan'!D3790)</f>
        <v>0</v>
      </c>
      <c r="F3790" s="192">
        <f>SUM('Florida Parishes:Sullivan'!E3790)</f>
        <v>0</v>
      </c>
      <c r="G3790" s="76"/>
      <c r="H3790" s="3" t="s">
        <v>355</v>
      </c>
      <c r="I3790" s="3" t="str">
        <f t="shared" si="179"/>
        <v>850001</v>
      </c>
      <c r="J3790" s="3" t="s">
        <v>555</v>
      </c>
    </row>
    <row r="3791" spans="2:11" x14ac:dyDescent="0.2">
      <c r="B3791" s="54" t="s">
        <v>12</v>
      </c>
      <c r="C3791" s="245">
        <f>SUM('Florida Parishes:Sullivan'!B3791)</f>
        <v>0</v>
      </c>
      <c r="D3791" s="93">
        <f>SUM('Florida Parishes:Sullivan'!C3791)</f>
        <v>0</v>
      </c>
      <c r="E3791" s="93">
        <f>SUM('Florida Parishes:Sullivan'!D3791)</f>
        <v>0</v>
      </c>
      <c r="F3791" s="191">
        <f>SUM('Florida Parishes:Sullivan'!E3791)</f>
        <v>0</v>
      </c>
      <c r="G3791" s="75"/>
      <c r="H3791" s="3" t="s">
        <v>356</v>
      </c>
      <c r="I3791" s="3" t="str">
        <f t="shared" si="179"/>
        <v>850001</v>
      </c>
      <c r="J3791" s="3" t="s">
        <v>555</v>
      </c>
      <c r="K3791" s="100" t="s">
        <v>559</v>
      </c>
    </row>
    <row r="3792" spans="2:11" x14ac:dyDescent="0.2">
      <c r="B3792" s="54" t="s">
        <v>13</v>
      </c>
      <c r="C3792" s="245">
        <f>SUM('Florida Parishes:Sullivan'!B3792)</f>
        <v>0</v>
      </c>
      <c r="D3792" s="93">
        <f>SUM('Florida Parishes:Sullivan'!C3792)</f>
        <v>0</v>
      </c>
      <c r="E3792" s="93">
        <f>SUM('Florida Parishes:Sullivan'!D3792)</f>
        <v>0</v>
      </c>
      <c r="F3792" s="191">
        <f>SUM('Florida Parishes:Sullivan'!E3792)</f>
        <v>0</v>
      </c>
      <c r="G3792" s="75"/>
      <c r="H3792" s="3" t="s">
        <v>356</v>
      </c>
      <c r="I3792" s="3" t="str">
        <f t="shared" si="179"/>
        <v>850001</v>
      </c>
      <c r="J3792" s="3" t="s">
        <v>555</v>
      </c>
      <c r="K3792" s="101">
        <v>326661</v>
      </c>
    </row>
    <row r="3793" spans="2:11" x14ac:dyDescent="0.2">
      <c r="B3793" s="54" t="s">
        <v>14</v>
      </c>
      <c r="C3793" s="245">
        <f>SUM('Florida Parishes:Sullivan'!B3793)</f>
        <v>0</v>
      </c>
      <c r="D3793" s="93">
        <f>SUM('Florida Parishes:Sullivan'!C3793)</f>
        <v>0</v>
      </c>
      <c r="E3793" s="93">
        <f>SUM('Florida Parishes:Sullivan'!D3793)</f>
        <v>0</v>
      </c>
      <c r="F3793" s="191">
        <f>SUM('Florida Parishes:Sullivan'!E3793)</f>
        <v>0</v>
      </c>
      <c r="G3793" s="75"/>
      <c r="H3793" s="3" t="s">
        <v>356</v>
      </c>
      <c r="I3793" s="3" t="str">
        <f t="shared" si="179"/>
        <v>850001</v>
      </c>
      <c r="J3793" s="3" t="s">
        <v>555</v>
      </c>
      <c r="K3793" s="101"/>
    </row>
    <row r="3794" spans="2:11" ht="15.75" x14ac:dyDescent="0.25">
      <c r="B3794" s="55" t="s">
        <v>15</v>
      </c>
      <c r="C3794" s="264">
        <f>SUM('Florida Parishes:Sullivan'!B3794)</f>
        <v>0</v>
      </c>
      <c r="D3794" s="94">
        <f>SUM('Florida Parishes:Sullivan'!C3794)</f>
        <v>0</v>
      </c>
      <c r="E3794" s="94">
        <f>SUM('Florida Parishes:Sullivan'!D3794)</f>
        <v>0</v>
      </c>
      <c r="F3794" s="192">
        <f>SUM('Florida Parishes:Sullivan'!E3794)</f>
        <v>0</v>
      </c>
      <c r="G3794" s="77"/>
      <c r="H3794" s="3" t="s">
        <v>355</v>
      </c>
      <c r="I3794" s="3" t="str">
        <f t="shared" si="179"/>
        <v>850001</v>
      </c>
      <c r="J3794" s="3" t="s">
        <v>555</v>
      </c>
      <c r="K3794" s="101"/>
    </row>
    <row r="3795" spans="2:11" x14ac:dyDescent="0.2">
      <c r="B3795" s="54" t="s">
        <v>16</v>
      </c>
      <c r="C3795" s="245">
        <f>SUM('Florida Parishes:Sullivan'!B3795)</f>
        <v>0</v>
      </c>
      <c r="D3795" s="93">
        <f>SUM('Florida Parishes:Sullivan'!C3795)</f>
        <v>0</v>
      </c>
      <c r="E3795" s="93">
        <f>SUM('Florida Parishes:Sullivan'!D3795)</f>
        <v>0</v>
      </c>
      <c r="F3795" s="191">
        <f>SUM('Florida Parishes:Sullivan'!E3795)</f>
        <v>0</v>
      </c>
      <c r="G3795" s="75"/>
      <c r="H3795" s="3" t="s">
        <v>356</v>
      </c>
      <c r="I3795" s="3" t="str">
        <f t="shared" si="179"/>
        <v>850001</v>
      </c>
      <c r="J3795" s="3" t="s">
        <v>555</v>
      </c>
      <c r="K3795" s="101"/>
    </row>
    <row r="3796" spans="2:11" x14ac:dyDescent="0.2">
      <c r="B3796" s="54" t="s">
        <v>17</v>
      </c>
      <c r="C3796" s="245">
        <f>SUM('Florida Parishes:Sullivan'!B3796)</f>
        <v>0</v>
      </c>
      <c r="D3796" s="93">
        <f>SUM('Florida Parishes:Sullivan'!C3796)</f>
        <v>0</v>
      </c>
      <c r="E3796" s="93">
        <f>SUM('Florida Parishes:Sullivan'!D3796)</f>
        <v>0</v>
      </c>
      <c r="F3796" s="191">
        <f>SUM('Florida Parishes:Sullivan'!E3796)</f>
        <v>0</v>
      </c>
      <c r="G3796" s="75"/>
      <c r="H3796" s="3" t="s">
        <v>356</v>
      </c>
      <c r="I3796" s="3" t="str">
        <f t="shared" si="179"/>
        <v>850001</v>
      </c>
      <c r="J3796" s="3" t="s">
        <v>555</v>
      </c>
      <c r="K3796" s="101"/>
    </row>
    <row r="3797" spans="2:11" x14ac:dyDescent="0.2">
      <c r="B3797" s="54" t="s">
        <v>18</v>
      </c>
      <c r="C3797" s="245">
        <f>SUM('Florida Parishes:Sullivan'!B3797)</f>
        <v>0</v>
      </c>
      <c r="D3797" s="93">
        <f>SUM('Florida Parishes:Sullivan'!C3797)</f>
        <v>0</v>
      </c>
      <c r="E3797" s="93">
        <f>SUM('Florida Parishes:Sullivan'!D3797)</f>
        <v>0</v>
      </c>
      <c r="F3797" s="191">
        <f>SUM('Florida Parishes:Sullivan'!E3797)</f>
        <v>0</v>
      </c>
      <c r="G3797" s="75"/>
      <c r="H3797" s="3" t="s">
        <v>356</v>
      </c>
      <c r="I3797" s="3" t="str">
        <f t="shared" si="179"/>
        <v>850001</v>
      </c>
      <c r="J3797" s="3" t="s">
        <v>555</v>
      </c>
      <c r="K3797" s="101"/>
    </row>
    <row r="3798" spans="2:11" x14ac:dyDescent="0.2">
      <c r="B3798" s="54" t="s">
        <v>19</v>
      </c>
      <c r="C3798" s="245">
        <f>SUM('Florida Parishes:Sullivan'!B3798)</f>
        <v>556457</v>
      </c>
      <c r="D3798" s="93">
        <f>SUM('Florida Parishes:Sullivan'!C3798)</f>
        <v>569167</v>
      </c>
      <c r="E3798" s="93">
        <f>SUM('Florida Parishes:Sullivan'!D3798)</f>
        <v>494113</v>
      </c>
      <c r="F3798" s="191">
        <f>SUM('Florida Parishes:Sullivan'!E3798)</f>
        <v>-75054</v>
      </c>
      <c r="G3798" s="75"/>
      <c r="H3798" s="3" t="s">
        <v>356</v>
      </c>
      <c r="I3798" s="3" t="str">
        <f t="shared" si="179"/>
        <v>850001</v>
      </c>
      <c r="J3798" s="3" t="s">
        <v>555</v>
      </c>
      <c r="K3798" s="101">
        <v>123766</v>
      </c>
    </row>
    <row r="3799" spans="2:11" ht="15.75" x14ac:dyDescent="0.25">
      <c r="B3799" s="55" t="s">
        <v>20</v>
      </c>
      <c r="C3799" s="264">
        <f>SUM('Florida Parishes:Sullivan'!B3799)</f>
        <v>556457</v>
      </c>
      <c r="D3799" s="94">
        <f>SUM('Florida Parishes:Sullivan'!C3799)</f>
        <v>569167</v>
      </c>
      <c r="E3799" s="94">
        <f>SUM('Florida Parishes:Sullivan'!D3799)</f>
        <v>494113</v>
      </c>
      <c r="F3799" s="192">
        <f>SUM('Florida Parishes:Sullivan'!E3799)</f>
        <v>-75054</v>
      </c>
      <c r="G3799" s="77"/>
      <c r="H3799" s="3" t="s">
        <v>356</v>
      </c>
      <c r="I3799" s="3" t="str">
        <f t="shared" si="179"/>
        <v>850001</v>
      </c>
      <c r="J3799" s="3" t="s">
        <v>555</v>
      </c>
    </row>
    <row r="3800" spans="2:11" x14ac:dyDescent="0.2">
      <c r="B3800" s="54" t="s">
        <v>21</v>
      </c>
      <c r="C3800" s="245">
        <f>SUM('Florida Parishes:Sullivan'!B3800)</f>
        <v>0</v>
      </c>
      <c r="D3800" s="93">
        <f>SUM('Florida Parishes:Sullivan'!C3800)</f>
        <v>0</v>
      </c>
      <c r="E3800" s="93">
        <f>SUM('Florida Parishes:Sullivan'!D3800)</f>
        <v>0</v>
      </c>
      <c r="F3800" s="191">
        <f>SUM('Florida Parishes:Sullivan'!E3800)</f>
        <v>0</v>
      </c>
      <c r="G3800" s="75"/>
      <c r="H3800" s="3" t="s">
        <v>356</v>
      </c>
      <c r="I3800" s="3" t="str">
        <f t="shared" si="179"/>
        <v>850001</v>
      </c>
      <c r="J3800" s="3" t="s">
        <v>555</v>
      </c>
    </row>
    <row r="3801" spans="2:11" x14ac:dyDescent="0.2">
      <c r="B3801" s="54" t="s">
        <v>22</v>
      </c>
      <c r="C3801" s="245">
        <f>SUM('Florida Parishes:Sullivan'!B3801)</f>
        <v>0</v>
      </c>
      <c r="D3801" s="93">
        <f>SUM('Florida Parishes:Sullivan'!C3801)</f>
        <v>0</v>
      </c>
      <c r="E3801" s="93">
        <f>SUM('Florida Parishes:Sullivan'!D3801)</f>
        <v>0</v>
      </c>
      <c r="F3801" s="191">
        <f>SUM('Florida Parishes:Sullivan'!E3801)</f>
        <v>0</v>
      </c>
      <c r="G3801" s="75"/>
      <c r="H3801" s="3" t="s">
        <v>356</v>
      </c>
      <c r="I3801" s="3" t="str">
        <f t="shared" si="179"/>
        <v>850001</v>
      </c>
      <c r="J3801" s="3" t="s">
        <v>555</v>
      </c>
    </row>
    <row r="3802" spans="2:11" x14ac:dyDescent="0.2">
      <c r="B3802" s="54" t="s">
        <v>23</v>
      </c>
      <c r="C3802" s="245">
        <f>SUM('Florida Parishes:Sullivan'!B3802)</f>
        <v>0</v>
      </c>
      <c r="D3802" s="93">
        <f>SUM('Florida Parishes:Sullivan'!C3802)</f>
        <v>0</v>
      </c>
      <c r="E3802" s="93">
        <f>SUM('Florida Parishes:Sullivan'!D3802)</f>
        <v>0</v>
      </c>
      <c r="F3802" s="191">
        <f>SUM('Florida Parishes:Sullivan'!E3802)</f>
        <v>0</v>
      </c>
      <c r="G3802" s="75"/>
      <c r="H3802" s="3" t="s">
        <v>356</v>
      </c>
      <c r="I3802" s="3" t="str">
        <f t="shared" si="179"/>
        <v>850001</v>
      </c>
      <c r="J3802" s="3" t="s">
        <v>555</v>
      </c>
    </row>
    <row r="3803" spans="2:11" ht="15.75" x14ac:dyDescent="0.25">
      <c r="B3803" s="55" t="s">
        <v>24</v>
      </c>
      <c r="C3803" s="264">
        <f>SUM('Florida Parishes:Sullivan'!B3803)</f>
        <v>0</v>
      </c>
      <c r="D3803" s="94">
        <f>SUM('Florida Parishes:Sullivan'!C3803)</f>
        <v>0</v>
      </c>
      <c r="E3803" s="94">
        <f>SUM('Florida Parishes:Sullivan'!D3803)</f>
        <v>0</v>
      </c>
      <c r="F3803" s="192">
        <f>SUM('Florida Parishes:Sullivan'!E3803)</f>
        <v>0</v>
      </c>
      <c r="G3803" s="77"/>
      <c r="H3803" s="3" t="s">
        <v>355</v>
      </c>
      <c r="I3803" s="3" t="str">
        <f t="shared" si="179"/>
        <v>850001</v>
      </c>
      <c r="J3803" s="3" t="s">
        <v>555</v>
      </c>
    </row>
    <row r="3804" spans="2:11" ht="15.75" x14ac:dyDescent="0.25">
      <c r="B3804" s="55" t="s">
        <v>25</v>
      </c>
      <c r="C3804" s="264">
        <f>SUM('Florida Parishes:Sullivan'!B3804)</f>
        <v>556457</v>
      </c>
      <c r="D3804" s="94">
        <f>SUM('Florida Parishes:Sullivan'!C3804)</f>
        <v>569167</v>
      </c>
      <c r="E3804" s="94">
        <f>SUM('Florida Parishes:Sullivan'!D3804)</f>
        <v>494113</v>
      </c>
      <c r="F3804" s="192">
        <f>SUM('Florida Parishes:Sullivan'!E3804)</f>
        <v>-75054</v>
      </c>
      <c r="G3804" s="76"/>
      <c r="H3804" s="3" t="s">
        <v>355</v>
      </c>
      <c r="I3804" s="3" t="str">
        <f t="shared" si="179"/>
        <v>850001</v>
      </c>
      <c r="J3804" s="3" t="s">
        <v>555</v>
      </c>
    </row>
    <row r="3805" spans="2:11" ht="15.75" x14ac:dyDescent="0.25">
      <c r="B3805" s="68" t="s">
        <v>33</v>
      </c>
      <c r="C3805" s="69"/>
      <c r="D3805" s="70"/>
      <c r="E3805" s="70"/>
      <c r="F3805" s="122"/>
      <c r="G3805" s="72"/>
      <c r="H3805" s="3" t="s">
        <v>357</v>
      </c>
      <c r="I3805" s="3" t="str">
        <f t="shared" ref="I3805:I3825" si="180">RIGHT($B$3807,6)</f>
        <v/>
      </c>
      <c r="J3805" s="3" t="s">
        <v>556</v>
      </c>
    </row>
    <row r="3806" spans="2:11" ht="15.75" x14ac:dyDescent="0.25">
      <c r="B3806" s="51" t="s">
        <v>34</v>
      </c>
      <c r="C3806" s="45" t="str">
        <f>$C$5</f>
        <v>Actual</v>
      </c>
      <c r="D3806" s="45" t="str">
        <f>$D$5</f>
        <v>Budgeted</v>
      </c>
      <c r="E3806" s="45" t="s">
        <v>7</v>
      </c>
      <c r="F3806" s="121" t="str">
        <f>$F$5</f>
        <v>2024-2025 +/-</v>
      </c>
      <c r="G3806" s="78"/>
      <c r="H3806" s="3" t="s">
        <v>357</v>
      </c>
      <c r="I3806" s="3" t="str">
        <f t="shared" si="180"/>
        <v/>
      </c>
      <c r="J3806" s="3" t="s">
        <v>556</v>
      </c>
    </row>
    <row r="3807" spans="2:11" ht="15.75" x14ac:dyDescent="0.25">
      <c r="B3807" s="71"/>
      <c r="C3807" s="46" t="str">
        <f>$C$6</f>
        <v>2024-2025</v>
      </c>
      <c r="D3807" s="46" t="str">
        <f>$D$6</f>
        <v>2024-2025</v>
      </c>
      <c r="E3807" s="46" t="str">
        <f>$E$6</f>
        <v>2025-2026</v>
      </c>
      <c r="F3807" s="119" t="str">
        <f>$F$6</f>
        <v>2025-2026</v>
      </c>
      <c r="G3807" s="78"/>
      <c r="H3807" s="3" t="s">
        <v>357</v>
      </c>
      <c r="I3807" s="3" t="str">
        <f t="shared" si="180"/>
        <v/>
      </c>
      <c r="J3807" s="3" t="s">
        <v>556</v>
      </c>
    </row>
    <row r="3808" spans="2:11" x14ac:dyDescent="0.2">
      <c r="B3808" s="54" t="s">
        <v>8</v>
      </c>
      <c r="C3808" s="93">
        <f>SUM('Florida Parishes:Sullivan'!B3808)</f>
        <v>0</v>
      </c>
      <c r="D3808" s="93">
        <f>SUM('Florida Parishes:Sullivan'!C3808)</f>
        <v>0</v>
      </c>
      <c r="E3808" s="93">
        <f>SUM('Florida Parishes:Sullivan'!D3808)</f>
        <v>0</v>
      </c>
      <c r="F3808" s="191">
        <f>SUM('Florida Parishes:Sullivan'!E3808)</f>
        <v>0</v>
      </c>
      <c r="G3808" s="75"/>
      <c r="H3808" s="3" t="s">
        <v>357</v>
      </c>
      <c r="I3808" s="3" t="str">
        <f t="shared" si="180"/>
        <v/>
      </c>
      <c r="J3808" s="3" t="s">
        <v>556</v>
      </c>
    </row>
    <row r="3809" spans="2:10" x14ac:dyDescent="0.2">
      <c r="B3809" s="54" t="s">
        <v>9</v>
      </c>
      <c r="C3809" s="93">
        <f>SUM('Florida Parishes:Sullivan'!B3809)</f>
        <v>0</v>
      </c>
      <c r="D3809" s="93">
        <f>SUM('Florida Parishes:Sullivan'!C3809)</f>
        <v>0</v>
      </c>
      <c r="E3809" s="93">
        <f>SUM('Florida Parishes:Sullivan'!D3809)</f>
        <v>0</v>
      </c>
      <c r="F3809" s="191">
        <f>SUM('Florida Parishes:Sullivan'!E3809)</f>
        <v>0</v>
      </c>
      <c r="G3809" s="75"/>
      <c r="H3809" s="3" t="s">
        <v>357</v>
      </c>
      <c r="I3809" s="3" t="str">
        <f t="shared" si="180"/>
        <v/>
      </c>
      <c r="J3809" s="3" t="s">
        <v>556</v>
      </c>
    </row>
    <row r="3810" spans="2:10" x14ac:dyDescent="0.2">
      <c r="B3810" s="54" t="s">
        <v>10</v>
      </c>
      <c r="C3810" s="93">
        <f>SUM('Florida Parishes:Sullivan'!B3810)</f>
        <v>0</v>
      </c>
      <c r="D3810" s="93">
        <f>SUM('Florida Parishes:Sullivan'!C3810)</f>
        <v>0</v>
      </c>
      <c r="E3810" s="93">
        <f>SUM('Florida Parishes:Sullivan'!D3810)</f>
        <v>0</v>
      </c>
      <c r="F3810" s="191">
        <f>SUM('Florida Parishes:Sullivan'!E3810)</f>
        <v>0</v>
      </c>
      <c r="G3810" s="75"/>
      <c r="H3810" s="3" t="s">
        <v>357</v>
      </c>
      <c r="I3810" s="3" t="str">
        <f t="shared" si="180"/>
        <v/>
      </c>
      <c r="J3810" s="3" t="s">
        <v>556</v>
      </c>
    </row>
    <row r="3811" spans="2:10" ht="15.75" x14ac:dyDescent="0.25">
      <c r="B3811" s="55" t="s">
        <v>11</v>
      </c>
      <c r="C3811" s="94">
        <f>SUM('Florida Parishes:Sullivan'!B3811)</f>
        <v>0</v>
      </c>
      <c r="D3811" s="94">
        <f>SUM('Florida Parishes:Sullivan'!C3811)</f>
        <v>0</v>
      </c>
      <c r="E3811" s="94">
        <f>SUM('Florida Parishes:Sullivan'!D3811)</f>
        <v>0</v>
      </c>
      <c r="F3811" s="192">
        <f>SUM('Florida Parishes:Sullivan'!E3811)</f>
        <v>0</v>
      </c>
      <c r="G3811" s="76"/>
      <c r="H3811" s="3" t="s">
        <v>357</v>
      </c>
      <c r="I3811" s="3" t="str">
        <f t="shared" si="180"/>
        <v/>
      </c>
      <c r="J3811" s="3" t="s">
        <v>556</v>
      </c>
    </row>
    <row r="3812" spans="2:10" x14ac:dyDescent="0.2">
      <c r="B3812" s="54" t="s">
        <v>12</v>
      </c>
      <c r="C3812" s="93">
        <f>SUM('Florida Parishes:Sullivan'!B3812)</f>
        <v>0</v>
      </c>
      <c r="D3812" s="93">
        <f>SUM('Florida Parishes:Sullivan'!C3812)</f>
        <v>0</v>
      </c>
      <c r="E3812" s="93">
        <f>SUM('Florida Parishes:Sullivan'!D3812)</f>
        <v>0</v>
      </c>
      <c r="F3812" s="191">
        <f>SUM('Florida Parishes:Sullivan'!E3812)</f>
        <v>0</v>
      </c>
      <c r="G3812" s="75"/>
      <c r="H3812" s="3" t="s">
        <v>357</v>
      </c>
      <c r="I3812" s="3" t="str">
        <f t="shared" si="180"/>
        <v/>
      </c>
      <c r="J3812" s="3" t="s">
        <v>556</v>
      </c>
    </row>
    <row r="3813" spans="2:10" x14ac:dyDescent="0.2">
      <c r="B3813" s="54" t="s">
        <v>13</v>
      </c>
      <c r="C3813" s="93">
        <f>SUM('Florida Parishes:Sullivan'!B3813)</f>
        <v>0</v>
      </c>
      <c r="D3813" s="93">
        <f>SUM('Florida Parishes:Sullivan'!C3813)</f>
        <v>0</v>
      </c>
      <c r="E3813" s="93">
        <f>SUM('Florida Parishes:Sullivan'!D3813)</f>
        <v>0</v>
      </c>
      <c r="F3813" s="191">
        <f>SUM('Florida Parishes:Sullivan'!E3813)</f>
        <v>0</v>
      </c>
      <c r="G3813" s="75"/>
      <c r="H3813" s="3" t="s">
        <v>357</v>
      </c>
      <c r="I3813" s="3" t="str">
        <f t="shared" si="180"/>
        <v/>
      </c>
      <c r="J3813" s="3" t="s">
        <v>556</v>
      </c>
    </row>
    <row r="3814" spans="2:10" x14ac:dyDescent="0.2">
      <c r="B3814" s="54" t="s">
        <v>14</v>
      </c>
      <c r="C3814" s="93">
        <f>SUM('Florida Parishes:Sullivan'!B3814)</f>
        <v>0</v>
      </c>
      <c r="D3814" s="93">
        <f>SUM('Florida Parishes:Sullivan'!C3814)</f>
        <v>0</v>
      </c>
      <c r="E3814" s="93">
        <f>SUM('Florida Parishes:Sullivan'!D3814)</f>
        <v>0</v>
      </c>
      <c r="F3814" s="191">
        <f>SUM('Florida Parishes:Sullivan'!E3814)</f>
        <v>0</v>
      </c>
      <c r="G3814" s="75"/>
      <c r="H3814" s="3" t="s">
        <v>357</v>
      </c>
      <c r="I3814" s="3" t="str">
        <f t="shared" si="180"/>
        <v/>
      </c>
      <c r="J3814" s="3" t="s">
        <v>556</v>
      </c>
    </row>
    <row r="3815" spans="2:10" ht="15.75" x14ac:dyDescent="0.25">
      <c r="B3815" s="55" t="s">
        <v>15</v>
      </c>
      <c r="C3815" s="94">
        <f>SUM('Florida Parishes:Sullivan'!B3815)</f>
        <v>0</v>
      </c>
      <c r="D3815" s="94">
        <f>SUM('Florida Parishes:Sullivan'!C3815)</f>
        <v>0</v>
      </c>
      <c r="E3815" s="94">
        <f>SUM('Florida Parishes:Sullivan'!D3815)</f>
        <v>0</v>
      </c>
      <c r="F3815" s="192">
        <f>SUM('Florida Parishes:Sullivan'!E3815)</f>
        <v>0</v>
      </c>
      <c r="G3815" s="77"/>
      <c r="H3815" s="3" t="s">
        <v>357</v>
      </c>
      <c r="I3815" s="3" t="str">
        <f t="shared" si="180"/>
        <v/>
      </c>
      <c r="J3815" s="3" t="s">
        <v>556</v>
      </c>
    </row>
    <row r="3816" spans="2:10" x14ac:dyDescent="0.2">
      <c r="B3816" s="54" t="s">
        <v>16</v>
      </c>
      <c r="C3816" s="93">
        <f>SUM('Florida Parishes:Sullivan'!B3816)</f>
        <v>0</v>
      </c>
      <c r="D3816" s="93">
        <f>SUM('Florida Parishes:Sullivan'!C3816)</f>
        <v>0</v>
      </c>
      <c r="E3816" s="93">
        <f>SUM('Florida Parishes:Sullivan'!D3816)</f>
        <v>0</v>
      </c>
      <c r="F3816" s="191">
        <f>SUM('Florida Parishes:Sullivan'!E3816)</f>
        <v>0</v>
      </c>
      <c r="G3816" s="75"/>
      <c r="H3816" s="3" t="s">
        <v>357</v>
      </c>
      <c r="I3816" s="3" t="str">
        <f t="shared" si="180"/>
        <v/>
      </c>
      <c r="J3816" s="3" t="s">
        <v>556</v>
      </c>
    </row>
    <row r="3817" spans="2:10" x14ac:dyDescent="0.2">
      <c r="B3817" s="54" t="s">
        <v>17</v>
      </c>
      <c r="C3817" s="93">
        <f>SUM('Florida Parishes:Sullivan'!B3817)</f>
        <v>0</v>
      </c>
      <c r="D3817" s="93">
        <f>SUM('Florida Parishes:Sullivan'!C3817)</f>
        <v>0</v>
      </c>
      <c r="E3817" s="93">
        <f>SUM('Florida Parishes:Sullivan'!D3817)</f>
        <v>0</v>
      </c>
      <c r="F3817" s="191">
        <f>SUM('Florida Parishes:Sullivan'!E3817)</f>
        <v>0</v>
      </c>
      <c r="G3817" s="75"/>
      <c r="H3817" s="3" t="s">
        <v>357</v>
      </c>
      <c r="I3817" s="3" t="str">
        <f t="shared" si="180"/>
        <v/>
      </c>
      <c r="J3817" s="3" t="s">
        <v>556</v>
      </c>
    </row>
    <row r="3818" spans="2:10" x14ac:dyDescent="0.2">
      <c r="B3818" s="54" t="s">
        <v>18</v>
      </c>
      <c r="C3818" s="93">
        <f>SUM('Florida Parishes:Sullivan'!B3818)</f>
        <v>0</v>
      </c>
      <c r="D3818" s="93">
        <f>SUM('Florida Parishes:Sullivan'!C3818)</f>
        <v>0</v>
      </c>
      <c r="E3818" s="93">
        <f>SUM('Florida Parishes:Sullivan'!D3818)</f>
        <v>0</v>
      </c>
      <c r="F3818" s="191">
        <f>SUM('Florida Parishes:Sullivan'!E3818)</f>
        <v>0</v>
      </c>
      <c r="G3818" s="75"/>
      <c r="H3818" s="3" t="s">
        <v>357</v>
      </c>
      <c r="I3818" s="3" t="str">
        <f t="shared" si="180"/>
        <v/>
      </c>
      <c r="J3818" s="3" t="s">
        <v>556</v>
      </c>
    </row>
    <row r="3819" spans="2:10" x14ac:dyDescent="0.2">
      <c r="B3819" s="54" t="s">
        <v>19</v>
      </c>
      <c r="C3819" s="93">
        <f>SUM('Florida Parishes:Sullivan'!B3819)</f>
        <v>0</v>
      </c>
      <c r="D3819" s="93">
        <f>SUM('Florida Parishes:Sullivan'!C3819)</f>
        <v>0</v>
      </c>
      <c r="E3819" s="93">
        <f>SUM('Florida Parishes:Sullivan'!D3819)</f>
        <v>0</v>
      </c>
      <c r="F3819" s="191">
        <f>SUM('Florida Parishes:Sullivan'!E3819)</f>
        <v>0</v>
      </c>
      <c r="G3819" s="75"/>
      <c r="H3819" s="3" t="s">
        <v>357</v>
      </c>
      <c r="I3819" s="3" t="str">
        <f t="shared" si="180"/>
        <v/>
      </c>
      <c r="J3819" s="3" t="s">
        <v>556</v>
      </c>
    </row>
    <row r="3820" spans="2:10" ht="15.75" x14ac:dyDescent="0.25">
      <c r="B3820" s="55" t="s">
        <v>20</v>
      </c>
      <c r="C3820" s="94">
        <f>SUM('Florida Parishes:Sullivan'!B3820)</f>
        <v>0</v>
      </c>
      <c r="D3820" s="94">
        <f>SUM('Florida Parishes:Sullivan'!C3820)</f>
        <v>0</v>
      </c>
      <c r="E3820" s="94">
        <f>SUM('Florida Parishes:Sullivan'!D3820)</f>
        <v>0</v>
      </c>
      <c r="F3820" s="192">
        <f>SUM('Florida Parishes:Sullivan'!E3820)</f>
        <v>0</v>
      </c>
      <c r="G3820" s="77"/>
      <c r="H3820" s="3" t="s">
        <v>357</v>
      </c>
      <c r="I3820" s="3" t="str">
        <f t="shared" si="180"/>
        <v/>
      </c>
      <c r="J3820" s="3" t="s">
        <v>556</v>
      </c>
    </row>
    <row r="3821" spans="2:10" x14ac:dyDescent="0.2">
      <c r="B3821" s="54" t="s">
        <v>21</v>
      </c>
      <c r="C3821" s="93">
        <f>SUM('Florida Parishes:Sullivan'!B3821)</f>
        <v>0</v>
      </c>
      <c r="D3821" s="93">
        <f>SUM('Florida Parishes:Sullivan'!C3821)</f>
        <v>0</v>
      </c>
      <c r="E3821" s="93">
        <f>SUM('Florida Parishes:Sullivan'!D3821)</f>
        <v>0</v>
      </c>
      <c r="F3821" s="191">
        <f>SUM('Florida Parishes:Sullivan'!E3821)</f>
        <v>0</v>
      </c>
      <c r="G3821" s="75"/>
      <c r="H3821" s="3" t="s">
        <v>357</v>
      </c>
      <c r="I3821" s="3" t="str">
        <f t="shared" si="180"/>
        <v/>
      </c>
      <c r="J3821" s="3" t="s">
        <v>556</v>
      </c>
    </row>
    <row r="3822" spans="2:10" x14ac:dyDescent="0.2">
      <c r="B3822" s="54" t="s">
        <v>22</v>
      </c>
      <c r="C3822" s="93">
        <f>SUM('Florida Parishes:Sullivan'!B3822)</f>
        <v>0</v>
      </c>
      <c r="D3822" s="93">
        <f>SUM('Florida Parishes:Sullivan'!C3822)</f>
        <v>0</v>
      </c>
      <c r="E3822" s="93">
        <f>SUM('Florida Parishes:Sullivan'!D3822)</f>
        <v>0</v>
      </c>
      <c r="F3822" s="191">
        <f>SUM('Florida Parishes:Sullivan'!E3822)</f>
        <v>0</v>
      </c>
      <c r="G3822" s="75"/>
      <c r="H3822" s="3" t="s">
        <v>357</v>
      </c>
      <c r="I3822" s="3" t="str">
        <f t="shared" si="180"/>
        <v/>
      </c>
      <c r="J3822" s="3" t="s">
        <v>556</v>
      </c>
    </row>
    <row r="3823" spans="2:10" x14ac:dyDescent="0.2">
      <c r="B3823" s="54" t="s">
        <v>23</v>
      </c>
      <c r="C3823" s="93">
        <f>SUM('Florida Parishes:Sullivan'!B3823)</f>
        <v>0</v>
      </c>
      <c r="D3823" s="93">
        <f>SUM('Florida Parishes:Sullivan'!C3823)</f>
        <v>0</v>
      </c>
      <c r="E3823" s="93">
        <f>SUM('Florida Parishes:Sullivan'!D3823)</f>
        <v>0</v>
      </c>
      <c r="F3823" s="191">
        <f>SUM('Florida Parishes:Sullivan'!E3823)</f>
        <v>0</v>
      </c>
      <c r="G3823" s="75"/>
      <c r="H3823" s="3" t="s">
        <v>357</v>
      </c>
      <c r="I3823" s="3" t="str">
        <f t="shared" si="180"/>
        <v/>
      </c>
      <c r="J3823" s="3" t="s">
        <v>556</v>
      </c>
    </row>
    <row r="3824" spans="2:10" ht="15.75" x14ac:dyDescent="0.25">
      <c r="B3824" s="55" t="s">
        <v>24</v>
      </c>
      <c r="C3824" s="94">
        <f>SUM('Florida Parishes:Sullivan'!B3824)</f>
        <v>0</v>
      </c>
      <c r="D3824" s="94">
        <f>SUM('Florida Parishes:Sullivan'!C3824)</f>
        <v>0</v>
      </c>
      <c r="E3824" s="94">
        <f>SUM('Florida Parishes:Sullivan'!D3824)</f>
        <v>0</v>
      </c>
      <c r="F3824" s="192">
        <f>SUM('Florida Parishes:Sullivan'!E3824)</f>
        <v>0</v>
      </c>
      <c r="G3824" s="77"/>
      <c r="H3824" s="3" t="s">
        <v>357</v>
      </c>
      <c r="I3824" s="3" t="str">
        <f t="shared" si="180"/>
        <v/>
      </c>
      <c r="J3824" s="3" t="s">
        <v>556</v>
      </c>
    </row>
    <row r="3825" spans="2:10" ht="15.75" x14ac:dyDescent="0.25">
      <c r="B3825" s="98" t="s">
        <v>25</v>
      </c>
      <c r="C3825" s="94">
        <f>SUM('Florida Parishes:Sullivan'!B3825)</f>
        <v>0</v>
      </c>
      <c r="D3825" s="94">
        <f>SUM('Florida Parishes:Sullivan'!C3825)</f>
        <v>0</v>
      </c>
      <c r="E3825" s="94">
        <f>SUM('Florida Parishes:Sullivan'!D3825)</f>
        <v>0</v>
      </c>
      <c r="F3825" s="192">
        <f>SUM('Florida Parishes:Sullivan'!E3825)</f>
        <v>0</v>
      </c>
      <c r="G3825" s="76"/>
      <c r="H3825" s="3" t="s">
        <v>357</v>
      </c>
      <c r="I3825" s="3" t="str">
        <f t="shared" si="180"/>
        <v/>
      </c>
      <c r="J3825" s="3" t="s">
        <v>556</v>
      </c>
    </row>
    <row r="3826" spans="2:10" ht="15.75" x14ac:dyDescent="0.25">
      <c r="B3826" s="68" t="s">
        <v>33</v>
      </c>
      <c r="C3826" s="96"/>
      <c r="D3826" s="97"/>
      <c r="E3826" s="97"/>
      <c r="F3826" s="123"/>
      <c r="G3826" s="72"/>
      <c r="H3826" s="3" t="s">
        <v>358</v>
      </c>
      <c r="I3826" s="3" t="str">
        <f t="shared" ref="I3826:I3846" si="181">RIGHT($B$3828,6)</f>
        <v/>
      </c>
      <c r="J3826" s="3" t="s">
        <v>556</v>
      </c>
    </row>
    <row r="3827" spans="2:10" ht="15.75" x14ac:dyDescent="0.25">
      <c r="B3827" s="51" t="s">
        <v>35</v>
      </c>
      <c r="C3827" s="45" t="str">
        <f>$C$5</f>
        <v>Actual</v>
      </c>
      <c r="D3827" s="45" t="str">
        <f>$D$5</f>
        <v>Budgeted</v>
      </c>
      <c r="E3827" s="45" t="s">
        <v>7</v>
      </c>
      <c r="F3827" s="121" t="str">
        <f>$F$5</f>
        <v>2024-2025 +/-</v>
      </c>
      <c r="G3827" s="78"/>
      <c r="H3827" s="3" t="s">
        <v>358</v>
      </c>
      <c r="I3827" s="3" t="str">
        <f t="shared" si="181"/>
        <v/>
      </c>
      <c r="J3827" s="3" t="s">
        <v>556</v>
      </c>
    </row>
    <row r="3828" spans="2:10" ht="15.75" x14ac:dyDescent="0.25">
      <c r="B3828" s="71"/>
      <c r="C3828" s="46" t="str">
        <f>$C$6</f>
        <v>2024-2025</v>
      </c>
      <c r="D3828" s="46" t="str">
        <f>$D$6</f>
        <v>2024-2025</v>
      </c>
      <c r="E3828" s="46" t="str">
        <f>$E$6</f>
        <v>2025-2026</v>
      </c>
      <c r="F3828" s="119" t="str">
        <f>$F$6</f>
        <v>2025-2026</v>
      </c>
      <c r="G3828" s="78"/>
      <c r="H3828" s="3" t="s">
        <v>358</v>
      </c>
      <c r="I3828" s="3" t="str">
        <f t="shared" si="181"/>
        <v/>
      </c>
      <c r="J3828" s="3" t="s">
        <v>556</v>
      </c>
    </row>
    <row r="3829" spans="2:10" x14ac:dyDescent="0.2">
      <c r="B3829" s="54" t="s">
        <v>8</v>
      </c>
      <c r="C3829" s="93">
        <f>SUM('Florida Parishes:Sullivan'!B3829)</f>
        <v>11379451</v>
      </c>
      <c r="D3829" s="93">
        <f>SUM('Florida Parishes:Sullivan'!C3829)</f>
        <v>11812776</v>
      </c>
      <c r="E3829" s="93">
        <f>SUM('Florida Parishes:Sullivan'!D3829)</f>
        <v>11789355</v>
      </c>
      <c r="F3829" s="191">
        <f>SUM('Florida Parishes:Sullivan'!E3829)</f>
        <v>-23421</v>
      </c>
      <c r="G3829" s="75"/>
      <c r="H3829" s="3" t="s">
        <v>358</v>
      </c>
      <c r="I3829" s="3" t="str">
        <f t="shared" si="181"/>
        <v/>
      </c>
      <c r="J3829" s="3" t="s">
        <v>556</v>
      </c>
    </row>
    <row r="3830" spans="2:10" x14ac:dyDescent="0.2">
      <c r="B3830" s="54" t="s">
        <v>9</v>
      </c>
      <c r="C3830" s="93">
        <f>SUM('Florida Parishes:Sullivan'!B3830)</f>
        <v>0</v>
      </c>
      <c r="D3830" s="93">
        <f>SUM('Florida Parishes:Sullivan'!C3830)</f>
        <v>0</v>
      </c>
      <c r="E3830" s="93">
        <f>SUM('Florida Parishes:Sullivan'!D3830)</f>
        <v>0</v>
      </c>
      <c r="F3830" s="191">
        <f>SUM('Florida Parishes:Sullivan'!E3830)</f>
        <v>0</v>
      </c>
      <c r="G3830" s="75"/>
      <c r="H3830" s="3" t="s">
        <v>358</v>
      </c>
      <c r="I3830" s="3" t="str">
        <f t="shared" si="181"/>
        <v/>
      </c>
      <c r="J3830" s="3" t="s">
        <v>556</v>
      </c>
    </row>
    <row r="3831" spans="2:10" x14ac:dyDescent="0.2">
      <c r="B3831" s="54" t="s">
        <v>10</v>
      </c>
      <c r="C3831" s="93">
        <f>SUM('Florida Parishes:Sullivan'!B3831)</f>
        <v>4184532</v>
      </c>
      <c r="D3831" s="93">
        <f>SUM('Florida Parishes:Sullivan'!C3831)</f>
        <v>4207803</v>
      </c>
      <c r="E3831" s="93">
        <f>SUM('Florida Parishes:Sullivan'!D3831)</f>
        <v>4235661</v>
      </c>
      <c r="F3831" s="191">
        <f>SUM('Florida Parishes:Sullivan'!E3831)</f>
        <v>27858</v>
      </c>
      <c r="G3831" s="75"/>
      <c r="H3831" s="3" t="s">
        <v>358</v>
      </c>
      <c r="I3831" s="3" t="str">
        <f t="shared" si="181"/>
        <v/>
      </c>
      <c r="J3831" s="3" t="s">
        <v>556</v>
      </c>
    </row>
    <row r="3832" spans="2:10" ht="15.75" x14ac:dyDescent="0.25">
      <c r="B3832" s="55" t="s">
        <v>11</v>
      </c>
      <c r="C3832" s="94">
        <f>SUM('Florida Parishes:Sullivan'!B3832)</f>
        <v>15563983</v>
      </c>
      <c r="D3832" s="94">
        <f>SUM('Florida Parishes:Sullivan'!C3832)</f>
        <v>16020579</v>
      </c>
      <c r="E3832" s="94">
        <f>SUM('Florida Parishes:Sullivan'!D3832)</f>
        <v>16025016</v>
      </c>
      <c r="F3832" s="192">
        <f>SUM('Florida Parishes:Sullivan'!E3832)</f>
        <v>4437</v>
      </c>
      <c r="G3832" s="76"/>
      <c r="H3832" s="3" t="s">
        <v>358</v>
      </c>
      <c r="I3832" s="3" t="str">
        <f t="shared" si="181"/>
        <v/>
      </c>
      <c r="J3832" s="3" t="s">
        <v>556</v>
      </c>
    </row>
    <row r="3833" spans="2:10" x14ac:dyDescent="0.2">
      <c r="B3833" s="54" t="s">
        <v>12</v>
      </c>
      <c r="C3833" s="93">
        <f>SUM('Florida Parishes:Sullivan'!B3833)</f>
        <v>94702</v>
      </c>
      <c r="D3833" s="93">
        <f>SUM('Florida Parishes:Sullivan'!C3833)</f>
        <v>96866</v>
      </c>
      <c r="E3833" s="93">
        <f>SUM('Florida Parishes:Sullivan'!D3833)</f>
        <v>97321</v>
      </c>
      <c r="F3833" s="191">
        <f>SUM('Florida Parishes:Sullivan'!E3833)</f>
        <v>455</v>
      </c>
      <c r="G3833" s="75"/>
      <c r="H3833" s="3" t="s">
        <v>358</v>
      </c>
      <c r="I3833" s="3" t="str">
        <f t="shared" si="181"/>
        <v/>
      </c>
      <c r="J3833" s="149">
        <f t="shared" ref="J3833:J3846" si="182">+C3833-E3833</f>
        <v>-2619</v>
      </c>
    </row>
    <row r="3834" spans="2:10" x14ac:dyDescent="0.2">
      <c r="B3834" s="54" t="s">
        <v>13</v>
      </c>
      <c r="C3834" s="93">
        <f>SUM('Florida Parishes:Sullivan'!B3834)</f>
        <v>1672240.48</v>
      </c>
      <c r="D3834" s="93">
        <f>SUM('Florida Parishes:Sullivan'!C3834)</f>
        <v>1727359.48</v>
      </c>
      <c r="E3834" s="93">
        <f>SUM('Florida Parishes:Sullivan'!D3834)</f>
        <v>1491033</v>
      </c>
      <c r="F3834" s="191">
        <f>SUM('Florida Parishes:Sullivan'!E3834)</f>
        <v>-236326.47999999998</v>
      </c>
      <c r="G3834" s="75"/>
      <c r="H3834" s="3" t="s">
        <v>358</v>
      </c>
      <c r="I3834" s="3" t="str">
        <f t="shared" si="181"/>
        <v/>
      </c>
      <c r="J3834" s="149">
        <f t="shared" si="182"/>
        <v>181207.47999999998</v>
      </c>
    </row>
    <row r="3835" spans="2:10" x14ac:dyDescent="0.2">
      <c r="B3835" s="54" t="s">
        <v>14</v>
      </c>
      <c r="C3835" s="93">
        <f>SUM('Florida Parishes:Sullivan'!B3835)</f>
        <v>576650</v>
      </c>
      <c r="D3835" s="93">
        <f>SUM('Florida Parishes:Sullivan'!C3835)</f>
        <v>594385</v>
      </c>
      <c r="E3835" s="93">
        <f>SUM('Florida Parishes:Sullivan'!D3835)</f>
        <v>724879</v>
      </c>
      <c r="F3835" s="191">
        <f>SUM('Florida Parishes:Sullivan'!E3835)</f>
        <v>130494</v>
      </c>
      <c r="G3835" s="75"/>
      <c r="H3835" s="3" t="s">
        <v>358</v>
      </c>
      <c r="I3835" s="3" t="str">
        <f t="shared" si="181"/>
        <v/>
      </c>
      <c r="J3835" s="149">
        <f t="shared" si="182"/>
        <v>-148229</v>
      </c>
    </row>
    <row r="3836" spans="2:10" ht="15.75" x14ac:dyDescent="0.25">
      <c r="B3836" s="55" t="s">
        <v>15</v>
      </c>
      <c r="C3836" s="94">
        <f>SUM('Florida Parishes:Sullivan'!B3836)</f>
        <v>2343592.48</v>
      </c>
      <c r="D3836" s="94">
        <f>SUM('Florida Parishes:Sullivan'!C3836)</f>
        <v>2418610.48</v>
      </c>
      <c r="E3836" s="94">
        <f>SUM('Florida Parishes:Sullivan'!D3836)</f>
        <v>2313233</v>
      </c>
      <c r="F3836" s="192">
        <f>SUM('Florida Parishes:Sullivan'!E3836)</f>
        <v>-105377.47999999998</v>
      </c>
      <c r="G3836" s="77"/>
      <c r="H3836" s="3" t="s">
        <v>358</v>
      </c>
      <c r="I3836" s="3" t="str">
        <f t="shared" si="181"/>
        <v/>
      </c>
      <c r="J3836" s="149">
        <f t="shared" si="182"/>
        <v>30359.479999999981</v>
      </c>
    </row>
    <row r="3837" spans="2:10" x14ac:dyDescent="0.2">
      <c r="B3837" s="54" t="s">
        <v>16</v>
      </c>
      <c r="C3837" s="93">
        <f>SUM('Florida Parishes:Sullivan'!B3837)</f>
        <v>337903</v>
      </c>
      <c r="D3837" s="93">
        <f>SUM('Florida Parishes:Sullivan'!C3837)</f>
        <v>337903</v>
      </c>
      <c r="E3837" s="93">
        <f>SUM('Florida Parishes:Sullivan'!D3837)</f>
        <v>307285</v>
      </c>
      <c r="F3837" s="191">
        <f>SUM('Florida Parishes:Sullivan'!E3837)</f>
        <v>-30618</v>
      </c>
      <c r="G3837" s="75"/>
      <c r="H3837" s="3" t="s">
        <v>358</v>
      </c>
      <c r="I3837" s="3" t="str">
        <f t="shared" si="181"/>
        <v/>
      </c>
      <c r="J3837" s="149">
        <f t="shared" si="182"/>
        <v>30618</v>
      </c>
    </row>
    <row r="3838" spans="2:10" x14ac:dyDescent="0.2">
      <c r="B3838" s="54" t="s">
        <v>17</v>
      </c>
      <c r="C3838" s="93">
        <f>SUM('Florida Parishes:Sullivan'!B3838)</f>
        <v>245008</v>
      </c>
      <c r="D3838" s="93">
        <f>SUM('Florida Parishes:Sullivan'!C3838)</f>
        <v>245008</v>
      </c>
      <c r="E3838" s="93">
        <f>SUM('Florida Parishes:Sullivan'!D3838)</f>
        <v>247571</v>
      </c>
      <c r="F3838" s="191">
        <f>SUM('Florida Parishes:Sullivan'!E3838)</f>
        <v>2563</v>
      </c>
      <c r="G3838" s="75"/>
      <c r="H3838" s="3" t="s">
        <v>358</v>
      </c>
      <c r="I3838" s="3" t="str">
        <f t="shared" si="181"/>
        <v/>
      </c>
      <c r="J3838" s="149">
        <f t="shared" si="182"/>
        <v>-2563</v>
      </c>
    </row>
    <row r="3839" spans="2:10" x14ac:dyDescent="0.2">
      <c r="B3839" s="54" t="s">
        <v>18</v>
      </c>
      <c r="C3839" s="93">
        <f>SUM('Florida Parishes:Sullivan'!B3839)</f>
        <v>0</v>
      </c>
      <c r="D3839" s="93">
        <f>SUM('Florida Parishes:Sullivan'!C3839)</f>
        <v>0</v>
      </c>
      <c r="E3839" s="93">
        <f>SUM('Florida Parishes:Sullivan'!D3839)</f>
        <v>0</v>
      </c>
      <c r="F3839" s="191">
        <f>SUM('Florida Parishes:Sullivan'!E3839)</f>
        <v>0</v>
      </c>
      <c r="G3839" s="75"/>
      <c r="H3839" s="3" t="s">
        <v>358</v>
      </c>
      <c r="I3839" s="3" t="str">
        <f t="shared" si="181"/>
        <v/>
      </c>
      <c r="J3839" s="149">
        <f t="shared" si="182"/>
        <v>0</v>
      </c>
    </row>
    <row r="3840" spans="2:10" x14ac:dyDescent="0.2">
      <c r="B3840" s="54" t="s">
        <v>19</v>
      </c>
      <c r="C3840" s="93">
        <f>SUM('Florida Parishes:Sullivan'!B3840)</f>
        <v>556457</v>
      </c>
      <c r="D3840" s="93">
        <f>SUM('Florida Parishes:Sullivan'!C3840)</f>
        <v>569167</v>
      </c>
      <c r="E3840" s="93">
        <f>SUM('Florida Parishes:Sullivan'!D3840)</f>
        <v>494113</v>
      </c>
      <c r="F3840" s="191">
        <f>SUM('Florida Parishes:Sullivan'!E3840)</f>
        <v>-75054</v>
      </c>
      <c r="G3840" s="75"/>
      <c r="H3840" s="3" t="s">
        <v>358</v>
      </c>
      <c r="I3840" s="3" t="str">
        <f t="shared" si="181"/>
        <v/>
      </c>
      <c r="J3840" s="149">
        <f t="shared" si="182"/>
        <v>62344</v>
      </c>
    </row>
    <row r="3841" spans="2:14" ht="15.75" x14ac:dyDescent="0.25">
      <c r="B3841" s="55" t="s">
        <v>20</v>
      </c>
      <c r="C3841" s="94">
        <f>SUM('Florida Parishes:Sullivan'!B3841)</f>
        <v>1139368</v>
      </c>
      <c r="D3841" s="94">
        <f>SUM('Florida Parishes:Sullivan'!C3841)</f>
        <v>1152078</v>
      </c>
      <c r="E3841" s="94">
        <f>SUM('Florida Parishes:Sullivan'!D3841)</f>
        <v>1048969</v>
      </c>
      <c r="F3841" s="192">
        <f>SUM('Florida Parishes:Sullivan'!E3841)</f>
        <v>-103109</v>
      </c>
      <c r="G3841" s="77"/>
      <c r="H3841" s="3" t="s">
        <v>358</v>
      </c>
      <c r="I3841" s="3" t="str">
        <f t="shared" si="181"/>
        <v/>
      </c>
      <c r="J3841" s="149">
        <f t="shared" si="182"/>
        <v>90399</v>
      </c>
    </row>
    <row r="3842" spans="2:14" x14ac:dyDescent="0.2">
      <c r="B3842" s="54" t="s">
        <v>21</v>
      </c>
      <c r="C3842" s="93">
        <f>SUM('Florida Parishes:Sullivan'!B3842)</f>
        <v>155152</v>
      </c>
      <c r="D3842" s="93">
        <f>SUM('Florida Parishes:Sullivan'!C3842)</f>
        <v>156200</v>
      </c>
      <c r="E3842" s="93">
        <f>SUM('Florida Parishes:Sullivan'!D3842)</f>
        <v>207989</v>
      </c>
      <c r="F3842" s="191">
        <f>SUM('Florida Parishes:Sullivan'!E3842)</f>
        <v>51789</v>
      </c>
      <c r="G3842" s="75"/>
      <c r="H3842" s="3" t="s">
        <v>358</v>
      </c>
      <c r="I3842" s="3" t="str">
        <f t="shared" si="181"/>
        <v/>
      </c>
      <c r="J3842" s="149">
        <f t="shared" si="182"/>
        <v>-52837</v>
      </c>
    </row>
    <row r="3843" spans="2:14" x14ac:dyDescent="0.2">
      <c r="B3843" s="54" t="s">
        <v>22</v>
      </c>
      <c r="C3843" s="93">
        <f>SUM('Florida Parishes:Sullivan'!B3843)</f>
        <v>0</v>
      </c>
      <c r="D3843" s="93">
        <f>SUM('Florida Parishes:Sullivan'!C3843)</f>
        <v>0</v>
      </c>
      <c r="E3843" s="93">
        <f>SUM('Florida Parishes:Sullivan'!D3843)</f>
        <v>5683</v>
      </c>
      <c r="F3843" s="191">
        <f>SUM('Florida Parishes:Sullivan'!E3843)</f>
        <v>5683</v>
      </c>
      <c r="G3843" s="75"/>
      <c r="H3843" s="3" t="s">
        <v>358</v>
      </c>
      <c r="I3843" s="3" t="str">
        <f t="shared" si="181"/>
        <v/>
      </c>
      <c r="J3843" s="149">
        <f t="shared" si="182"/>
        <v>-5683</v>
      </c>
    </row>
    <row r="3844" spans="2:14" x14ac:dyDescent="0.2">
      <c r="B3844" s="54" t="s">
        <v>23</v>
      </c>
      <c r="C3844" s="93">
        <f>SUM('Florida Parishes:Sullivan'!B3844)</f>
        <v>0</v>
      </c>
      <c r="D3844" s="93">
        <f>SUM('Florida Parishes:Sullivan'!C3844)</f>
        <v>0</v>
      </c>
      <c r="E3844" s="93">
        <f>SUM('Florida Parishes:Sullivan'!D3844)</f>
        <v>0</v>
      </c>
      <c r="F3844" s="191">
        <f>SUM('Florida Parishes:Sullivan'!E3844)</f>
        <v>0</v>
      </c>
      <c r="G3844" s="75"/>
      <c r="H3844" s="3" t="s">
        <v>358</v>
      </c>
      <c r="I3844" s="3" t="str">
        <f t="shared" si="181"/>
        <v/>
      </c>
      <c r="J3844" s="149">
        <f t="shared" si="182"/>
        <v>0</v>
      </c>
    </row>
    <row r="3845" spans="2:14" ht="15.75" x14ac:dyDescent="0.25">
      <c r="B3845" s="55" t="s">
        <v>24</v>
      </c>
      <c r="C3845" s="94">
        <f>SUM('Florida Parishes:Sullivan'!B3845)</f>
        <v>155152</v>
      </c>
      <c r="D3845" s="94">
        <f>SUM('Florida Parishes:Sullivan'!C3845)</f>
        <v>156200</v>
      </c>
      <c r="E3845" s="94">
        <f>SUM('Florida Parishes:Sullivan'!D3845)</f>
        <v>213672</v>
      </c>
      <c r="F3845" s="192">
        <f>SUM('Florida Parishes:Sullivan'!E3845)</f>
        <v>57472</v>
      </c>
      <c r="G3845" s="77"/>
      <c r="H3845" s="3" t="s">
        <v>358</v>
      </c>
      <c r="I3845" s="3" t="str">
        <f t="shared" si="181"/>
        <v/>
      </c>
      <c r="J3845" s="149">
        <f t="shared" si="182"/>
        <v>-58520</v>
      </c>
    </row>
    <row r="3846" spans="2:14" ht="16.5" thickBot="1" x14ac:dyDescent="0.3">
      <c r="B3846" s="195" t="s">
        <v>25</v>
      </c>
      <c r="C3846" s="196">
        <f>SUM('Florida Parishes:Sullivan'!B3846)</f>
        <v>19202095.48</v>
      </c>
      <c r="D3846" s="196">
        <f>SUM('Florida Parishes:Sullivan'!C3846)</f>
        <v>19747467.48</v>
      </c>
      <c r="E3846" s="196">
        <f>SUM('Florida Parishes:Sullivan'!D3846)</f>
        <v>19600890</v>
      </c>
      <c r="F3846" s="204">
        <f>SUM('Florida Parishes:Sullivan'!E3846)</f>
        <v>-146577.47999999998</v>
      </c>
      <c r="G3846" s="76"/>
      <c r="H3846" s="3" t="s">
        <v>358</v>
      </c>
      <c r="I3846" s="3" t="str">
        <f t="shared" si="181"/>
        <v/>
      </c>
      <c r="J3846" s="149">
        <f t="shared" si="182"/>
        <v>-398794.51999999955</v>
      </c>
    </row>
    <row r="3847" spans="2:14" ht="18" x14ac:dyDescent="0.25">
      <c r="B3847" s="17" t="s">
        <v>36</v>
      </c>
      <c r="C3847" s="178">
        <v>19202095</v>
      </c>
      <c r="D3847" s="178">
        <v>19747467</v>
      </c>
      <c r="E3847" s="178">
        <v>19600890</v>
      </c>
      <c r="F3847" s="115"/>
      <c r="H3847" s="3" t="s">
        <v>395</v>
      </c>
      <c r="K3847" s="3" t="s">
        <v>650</v>
      </c>
      <c r="L3847" s="159">
        <f>+'Florida Parishes'!D3857</f>
        <v>0</v>
      </c>
      <c r="M3847" s="150">
        <f>829751+261078+275149</f>
        <v>1365978</v>
      </c>
      <c r="N3847" s="150">
        <f>+L3847+M3847</f>
        <v>1365978</v>
      </c>
    </row>
    <row r="3848" spans="2:14" ht="18" x14ac:dyDescent="0.25">
      <c r="B3848" s="17"/>
      <c r="C3848" s="316" t="s">
        <v>37</v>
      </c>
      <c r="D3848" s="179"/>
      <c r="E3848" s="318" t="s">
        <v>371</v>
      </c>
      <c r="F3848" s="115"/>
      <c r="H3848" s="3" t="s">
        <v>395</v>
      </c>
      <c r="K3848" s="3" t="s">
        <v>651</v>
      </c>
      <c r="L3848" s="159">
        <f>+Hammond!D3857</f>
        <v>0</v>
      </c>
      <c r="M3848" s="150">
        <v>-261078</v>
      </c>
      <c r="N3848" s="150">
        <f>+L3848+M3848</f>
        <v>-261078</v>
      </c>
    </row>
    <row r="3849" spans="2:14" ht="15.75" x14ac:dyDescent="0.25">
      <c r="B3849" s="179"/>
      <c r="C3849" s="315" t="s">
        <v>38</v>
      </c>
      <c r="D3849" s="179"/>
      <c r="E3849" s="43">
        <f>+'Florida Parishes'!D3850+Hammond!D3850+Lacombe!D3850+Livingston!D3850+Sullivan!D3850</f>
        <v>9589520</v>
      </c>
      <c r="F3849" s="319"/>
      <c r="G3849" s="22"/>
      <c r="H3849" s="3" t="s">
        <v>395</v>
      </c>
      <c r="K3849" s="3" t="s">
        <v>652</v>
      </c>
      <c r="L3849" s="159">
        <f>+Lacombe!D3857</f>
        <v>0</v>
      </c>
      <c r="M3849" s="150">
        <f>-64001-275149</f>
        <v>-339150</v>
      </c>
      <c r="N3849" s="150">
        <f>+L3849+M3849</f>
        <v>-339150</v>
      </c>
    </row>
    <row r="3850" spans="2:14" ht="15.75" x14ac:dyDescent="0.25">
      <c r="B3850" s="179"/>
      <c r="C3850" s="315" t="s">
        <v>199</v>
      </c>
      <c r="D3850" s="179"/>
      <c r="E3850" s="43">
        <f>SUM('Florida Parishes:Sullivan'!D3452)</f>
        <v>0</v>
      </c>
      <c r="F3850" s="75"/>
      <c r="H3850" s="3" t="s">
        <v>395</v>
      </c>
      <c r="K3850" s="3" t="s">
        <v>653</v>
      </c>
      <c r="L3850" s="159">
        <f>+Livingston!D3857</f>
        <v>0</v>
      </c>
      <c r="M3850" s="150">
        <v>64001</v>
      </c>
      <c r="N3850" s="150">
        <f>+L3850+M3850</f>
        <v>64001</v>
      </c>
    </row>
    <row r="3851" spans="2:14" ht="15.75" x14ac:dyDescent="0.25">
      <c r="B3851" s="179"/>
      <c r="C3851" s="315" t="s">
        <v>39</v>
      </c>
      <c r="D3851" s="179"/>
      <c r="E3851" s="43">
        <f>+'Florida Parishes'!D3852+Hammond!D3852+Lacombe!D3852+Livingston!D3852+Sullivan!D3852</f>
        <v>221370</v>
      </c>
      <c r="F3851" s="75"/>
      <c r="H3851" s="3" t="s">
        <v>395</v>
      </c>
      <c r="K3851" s="3" t="s">
        <v>654</v>
      </c>
      <c r="L3851" s="159">
        <f>+Sullivan!D3857</f>
        <v>0</v>
      </c>
      <c r="M3851" s="150">
        <v>-829751</v>
      </c>
      <c r="N3851" s="150">
        <f>+L3851+M3851</f>
        <v>-829751</v>
      </c>
    </row>
    <row r="3852" spans="2:14" ht="16.5" thickBot="1" x14ac:dyDescent="0.3">
      <c r="B3852" s="179"/>
      <c r="C3852" s="317" t="s">
        <v>40</v>
      </c>
      <c r="D3852" s="179"/>
      <c r="E3852" s="24">
        <f>SUM(E3849:E3851)</f>
        <v>9810890</v>
      </c>
      <c r="F3852" s="76"/>
      <c r="G3852" s="12"/>
      <c r="H3852" s="3" t="s">
        <v>395</v>
      </c>
      <c r="K3852" s="160" t="s">
        <v>655</v>
      </c>
      <c r="L3852" s="161">
        <f>SUM(L3847:L3851)</f>
        <v>0</v>
      </c>
      <c r="M3852" s="149" t="s">
        <v>676</v>
      </c>
      <c r="N3852" s="149">
        <f>SUM(N3847:N3851)</f>
        <v>0</v>
      </c>
    </row>
    <row r="3853" spans="2:14" ht="16.5" thickTop="1" x14ac:dyDescent="0.25">
      <c r="B3853" s="179"/>
      <c r="C3853" s="315" t="s">
        <v>41</v>
      </c>
      <c r="D3853" s="179"/>
      <c r="E3853" s="43">
        <f>+'Florida Parishes'!D3854+Hammond!D3854+Lacombe!D3854+Livingston!D3854+Sullivan!D3854</f>
        <v>9790000</v>
      </c>
      <c r="F3853" s="75"/>
      <c r="H3853" s="3" t="s">
        <v>395</v>
      </c>
    </row>
    <row r="3854" spans="2:14" ht="15.75" x14ac:dyDescent="0.25">
      <c r="B3854" s="179"/>
      <c r="C3854" s="315" t="s">
        <v>42</v>
      </c>
      <c r="D3854" s="179"/>
      <c r="E3854" s="24">
        <f>SUM(E3852:E3853)</f>
        <v>19600890</v>
      </c>
      <c r="F3854" s="115"/>
      <c r="H3854" s="3" t="s">
        <v>395</v>
      </c>
    </row>
    <row r="3855" spans="2:14" x14ac:dyDescent="0.2">
      <c r="C3855" s="25"/>
      <c r="E3855" s="21"/>
      <c r="H3855" s="3" t="s">
        <v>395</v>
      </c>
    </row>
    <row r="3856" spans="2:14" ht="15.75" x14ac:dyDescent="0.25">
      <c r="C3856" s="20" t="s">
        <v>359</v>
      </c>
      <c r="E3856" s="26">
        <f>-E3854+E3846</f>
        <v>0</v>
      </c>
      <c r="H3856" s="3" t="s">
        <v>395</v>
      </c>
      <c r="K3856" s="149"/>
    </row>
    <row r="3857" spans="3:11" ht="15.75" x14ac:dyDescent="0.25">
      <c r="C3857" s="154"/>
      <c r="D3857" s="154"/>
      <c r="E3857" s="22"/>
    </row>
    <row r="3858" spans="3:11" ht="15.75" x14ac:dyDescent="0.25">
      <c r="D3858" s="15"/>
      <c r="E3858" s="22"/>
      <c r="K3858" s="149"/>
    </row>
    <row r="3859" spans="3:11" ht="18" x14ac:dyDescent="0.25">
      <c r="D3859" s="18"/>
      <c r="E3859" s="27"/>
    </row>
  </sheetData>
  <autoFilter ref="B1:I3854" xr:uid="{00000000-0009-0000-0000-000001000000}"/>
  <phoneticPr fontId="0" type="noConversion"/>
  <printOptions horizontalCentered="1" verticalCentered="1"/>
  <pageMargins left="0.25" right="0.25" top="0.25" bottom="0.5" header="0" footer="0.5"/>
  <pageSetup scale="67" fitToHeight="0" orientation="portrait" r:id="rId1"/>
  <headerFooter alignWithMargins="0"/>
  <rowBreaks count="60" manualBreakCount="60">
    <brk id="66" max="6" man="1"/>
    <brk id="129" max="6" man="1"/>
    <brk id="192" max="6" man="1"/>
    <brk id="255" max="6" man="1"/>
    <brk id="318" max="6" man="1"/>
    <brk id="381" max="6" man="1"/>
    <brk id="444" max="6" man="1"/>
    <brk id="507" max="6" man="1"/>
    <brk id="570" max="6" man="1"/>
    <brk id="633" max="6" man="1"/>
    <brk id="696" max="6" man="1"/>
    <brk id="759" max="6" man="1"/>
    <brk id="822" max="6" man="1"/>
    <brk id="885" max="6" man="1"/>
    <brk id="948" max="6" man="1"/>
    <brk id="1011" max="6" man="1"/>
    <brk id="1074" max="6" man="1"/>
    <brk id="1137" max="6" man="1"/>
    <brk id="1200" max="6" man="1"/>
    <brk id="1263" max="6" man="1"/>
    <brk id="1326" max="6" man="1"/>
    <brk id="1389" max="6" man="1"/>
    <brk id="1452" max="6" man="1"/>
    <brk id="1515" max="6" man="1"/>
    <brk id="1578" max="6" man="1"/>
    <brk id="1641" max="6" man="1"/>
    <brk id="1704" max="6" man="1"/>
    <brk id="1767" max="6" man="1"/>
    <brk id="1830" max="6" man="1"/>
    <brk id="1893" max="6" man="1"/>
    <brk id="1956" max="6" man="1"/>
    <brk id="2019" max="6" man="1"/>
    <brk id="2082" max="6" man="1"/>
    <brk id="2145" max="6" man="1"/>
    <brk id="2208" max="6" man="1"/>
    <brk id="2271" max="6" man="1"/>
    <brk id="2334" max="6" man="1"/>
    <brk id="2397" max="6" man="1"/>
    <brk id="2460" max="6" man="1"/>
    <brk id="2523" max="6" man="1"/>
    <brk id="2586" max="6" man="1"/>
    <brk id="2649" max="6" man="1"/>
    <brk id="2712" max="6" man="1"/>
    <brk id="2775" max="6" man="1"/>
    <brk id="2838" max="6" man="1"/>
    <brk id="2901" max="6" man="1"/>
    <brk id="2964" max="6" man="1"/>
    <brk id="3027" max="6" man="1"/>
    <brk id="3090" max="6" man="1"/>
    <brk id="3153" max="6" man="1"/>
    <brk id="3216" max="6" man="1"/>
    <brk id="3279" max="6" man="1"/>
    <brk id="3342" max="6" man="1"/>
    <brk id="3405" max="6" man="1"/>
    <brk id="3468" max="6" man="1"/>
    <brk id="3531" max="6" man="1"/>
    <brk id="3594" max="6" man="1"/>
    <brk id="3657" max="6" man="1"/>
    <brk id="3720" max="6" man="1"/>
    <brk id="3783" max="6" man="1"/>
  </rowBreaks>
  <ignoredErrors>
    <ignoredError sqref="J3798:J3804 J25:J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L3861"/>
  <sheetViews>
    <sheetView topLeftCell="A3829" zoomScale="80" zoomScaleNormal="80" workbookViewId="0">
      <selection activeCell="E3848" sqref="E3848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134" customWidth="1"/>
    <col min="4" max="4" width="18.42578125" style="3" customWidth="1"/>
    <col min="5" max="5" width="18.5703125" style="3" customWidth="1"/>
    <col min="6" max="6" width="2.85546875" style="13" customWidth="1"/>
    <col min="7" max="7" width="17.42578125" style="3" bestFit="1" customWidth="1"/>
    <col min="8" max="8" width="13.5703125" style="3" customWidth="1"/>
    <col min="9" max="9" width="10.28515625" style="13" bestFit="1" customWidth="1"/>
    <col min="10" max="10" width="11.28515625" style="13" customWidth="1"/>
    <col min="11" max="11" width="65" style="3" customWidth="1"/>
    <col min="12" max="16384" width="29.140625" style="3"/>
  </cols>
  <sheetData>
    <row r="1" spans="1:11" ht="15.75" x14ac:dyDescent="0.25">
      <c r="A1" s="1" t="str">
        <f>'BoR4 Rollup'!B1</f>
        <v>Board of Regents</v>
      </c>
      <c r="B1" s="2"/>
      <c r="C1" s="253"/>
      <c r="D1" s="2"/>
      <c r="F1" s="72" t="s">
        <v>390</v>
      </c>
      <c r="G1" s="3" t="s">
        <v>361</v>
      </c>
      <c r="H1" s="3" t="s">
        <v>370</v>
      </c>
      <c r="I1" s="13" t="s">
        <v>370</v>
      </c>
      <c r="J1" s="13" t="s">
        <v>569</v>
      </c>
      <c r="K1" s="3" t="s">
        <v>360</v>
      </c>
    </row>
    <row r="2" spans="1:11" ht="15.75" x14ac:dyDescent="0.25">
      <c r="A2" s="1" t="str">
        <f>'BoR4 Rollup'!B2</f>
        <v>Form BOR-4A</v>
      </c>
      <c r="B2" s="4" t="s">
        <v>2</v>
      </c>
      <c r="C2" s="135" t="str">
        <f>'BoR4 Rollup'!D2</f>
        <v>Northshore Technical Community College</v>
      </c>
      <c r="D2" s="6"/>
      <c r="E2" s="6"/>
      <c r="F2" s="72"/>
      <c r="K2" s="92" t="s">
        <v>558</v>
      </c>
    </row>
    <row r="3" spans="1:11" ht="16.5" thickBot="1" x14ac:dyDescent="0.3">
      <c r="A3" s="47" t="str">
        <f>'BoR4 Rollup'!B3</f>
        <v>Detail of Departmental Costs by Function</v>
      </c>
      <c r="B3" s="7" t="s">
        <v>4</v>
      </c>
      <c r="C3" s="136" t="s">
        <v>204</v>
      </c>
      <c r="D3" s="9"/>
      <c r="E3" s="7"/>
      <c r="F3" s="73"/>
      <c r="K3" s="92" t="s">
        <v>363</v>
      </c>
    </row>
    <row r="4" spans="1:11" ht="15.75" x14ac:dyDescent="0.25">
      <c r="A4" s="102" t="str">
        <f>'BoR4 Rollup'!B4</f>
        <v>Function:  Instruction</v>
      </c>
      <c r="B4" s="103"/>
      <c r="C4" s="137"/>
      <c r="D4" s="104"/>
      <c r="E4" s="105"/>
      <c r="F4" s="72"/>
      <c r="G4" s="3" t="s">
        <v>355</v>
      </c>
      <c r="H4" s="3" t="str">
        <f t="shared" ref="H4:H5" si="0">RIGHT($A$6,6)</f>
        <v xml:space="preserve"> TOTAL</v>
      </c>
      <c r="I4" s="13" t="s">
        <v>396</v>
      </c>
      <c r="K4" s="92" t="s">
        <v>362</v>
      </c>
    </row>
    <row r="5" spans="1:11" ht="15.75" x14ac:dyDescent="0.25">
      <c r="A5" s="106" t="str">
        <f>'BoR4 Rollup'!B5</f>
        <v xml:space="preserve">ORGN:  INSTRUCTION </v>
      </c>
      <c r="B5" s="107" t="str">
        <f>+'BoR4 Rollup'!C5</f>
        <v>Actual</v>
      </c>
      <c r="C5" s="138" t="str">
        <f>+'BoR4 Rollup'!D5</f>
        <v>Budgeted</v>
      </c>
      <c r="D5" s="107" t="str">
        <f>+'BoR4 Rollup'!E5</f>
        <v>Budgeted</v>
      </c>
      <c r="E5" s="108" t="str">
        <f>+'BoR4 Rollup'!F5</f>
        <v>2024-2025 +/-</v>
      </c>
      <c r="F5" s="74"/>
      <c r="G5" s="3" t="s">
        <v>355</v>
      </c>
      <c r="H5" s="3" t="str">
        <f t="shared" si="0"/>
        <v xml:space="preserve"> TOTAL</v>
      </c>
      <c r="I5" s="13" t="s">
        <v>396</v>
      </c>
      <c r="K5" s="92" t="s">
        <v>364</v>
      </c>
    </row>
    <row r="6" spans="1:11" ht="15.75" x14ac:dyDescent="0.25">
      <c r="A6" s="109" t="str">
        <f>'BoR4 Rollup'!B6</f>
        <v>ORGN ID:      TOTAL</v>
      </c>
      <c r="B6" s="110" t="str">
        <f>'BoR4 Rollup'!$C$6</f>
        <v>2024-2025</v>
      </c>
      <c r="C6" s="139" t="str">
        <f>'BoR4 Rollup'!$D$6</f>
        <v>2024-2025</v>
      </c>
      <c r="D6" s="110" t="str">
        <f>'BoR4 Rollup'!$E$6</f>
        <v>2025-2026</v>
      </c>
      <c r="E6" s="108" t="str">
        <f>'BoR4 Rollup'!$F$6</f>
        <v>2025-2026</v>
      </c>
      <c r="F6" s="74"/>
      <c r="G6" s="3" t="s">
        <v>355</v>
      </c>
      <c r="H6" s="3" t="str">
        <f t="shared" ref="H6:H24" si="1">RIGHT($A$6,6)</f>
        <v xml:space="preserve"> TOTAL</v>
      </c>
      <c r="I6" s="13" t="s">
        <v>396</v>
      </c>
      <c r="K6" s="92" t="s">
        <v>365</v>
      </c>
    </row>
    <row r="7" spans="1:11" x14ac:dyDescent="0.2">
      <c r="A7" s="53" t="str">
        <f>'BoR4 Rollup'!B7</f>
        <v xml:space="preserve">  Salaries</v>
      </c>
      <c r="B7" s="93">
        <f>+B28+B49+B70+B511+B574+B658+B847+B1036+B1141+B1267++B91+B112+B133+B154+B175+B196+B217+B238+B259+B280+B301+B322+B343+B364+B385+B406+B427+B448+B490+B532+B553+B595+B616+B637+B679+B700+B721+B742+B763+B784+B805+B826+B868+B889+B910+B931+B952+B973+B994+B1015+B1057+B1078+B1099+B1120+B1162+B1183+B1204+B1225+B1246+B1288+B1309+B1330+B1351+B1372+B1393+B1414+B1435+B1456+B1477+B1498+B1519+B1540+B1561+B1582+B1603+B1624+B1645+B1666+B1687+B1708+B1729+B1750+B1771+B1792+B1813+B1834+B1855+B1876+B1897+B1918+B1939+B1960+B1981+B2002+B2023+B2044+B2065+B2086+B2107+B2128+B2149+B2170+B2191+B2212+B2233+B2254+B2275+B2296+B2317+B2338+B2359</f>
        <v>1233772</v>
      </c>
      <c r="C7" s="93">
        <f t="shared" ref="C7:E24" si="2">+C28+C49+C70+C91+C112+C133+C154+C175+C196+C217+C238+C259+C280+C301+C322+C343+C364+C385+C406+C427+C448+C490+C532+C553+C595+C616+C637+C679+C700+C721+C742+C763+C784+C805+C826+C868+C889+C910+C931+C952+C973+C994+C1015+C1057+C1078+C1099+C1120+C1162+C1183+C1204+C1225+C1246+C1288+C1309+C1330+C1351+C1372+C1393+C1414+C1435+C1456+C1477+C1498+C1519+C1540+C1561+C1582+C1603+C1624+C1645+C1666+C1687+C1708+C1729+C1750+C1771+C1792+C1813+C1834+C1855+C1876+C1897+C1918+C1939+C1960+C1981+C2002+C2023+C2044+C2065+C2086+C2107+C2128+C2149+C2170+C2191+C2212+C2233+C2254+C2275+C2296+C2317+C2338+C2359</f>
        <v>1233956</v>
      </c>
      <c r="D7" s="93">
        <f t="shared" si="2"/>
        <v>924341</v>
      </c>
      <c r="E7" s="234">
        <f t="shared" si="2"/>
        <v>-309615</v>
      </c>
      <c r="F7" s="75"/>
      <c r="G7" s="3" t="s">
        <v>355</v>
      </c>
      <c r="H7" s="3" t="str">
        <f t="shared" si="1"/>
        <v xml:space="preserve"> TOTAL</v>
      </c>
      <c r="I7" s="13" t="s">
        <v>396</v>
      </c>
      <c r="J7" s="13" t="s">
        <v>560</v>
      </c>
      <c r="K7" s="92" t="s">
        <v>366</v>
      </c>
    </row>
    <row r="8" spans="1:11" x14ac:dyDescent="0.2">
      <c r="A8" s="54" t="str">
        <f>'BoR4 Rollup'!B8</f>
        <v xml:space="preserve">  Other Compensation</v>
      </c>
      <c r="B8" s="93">
        <f t="shared" ref="B8:B24" si="3">+B29+B50+B71+B92+B113+B134+B155+B176+B197+B218+B239+B260+B281+B302+B323+B344+B365+B386+B407+B428+B449+B491+B533+B554+B596+B617+B638+B680+B701+B722+B743+B764+B785+B806+B827+B869+B890+B911+B932+B953+B974+B995+B1016+B1058+B1079+B1100+B1121+B1163+B1184+B1205+B1226+B1247+B1289+B1310+B1331+B1352+B1373+B1394+B1415+B1436+B1457+B1478+B1499+B1520+B1541+B1562+B1583+B1604+B1625+B1646+B1667+B1688+B1709+B1730+B1751+B1772+B1793+B1814+B1835+B1856+B1877+B1898+B1919+B1940+B1961+B1982+B2003+B2024+B2045+B2066+B2087+B2108+B2129+B2150+B2171+B2192+B2213+B2234+B2255+B2276+B2297+B2318+B2339+B2360</f>
        <v>0</v>
      </c>
      <c r="C8" s="93">
        <f t="shared" si="2"/>
        <v>0</v>
      </c>
      <c r="D8" s="93">
        <f t="shared" si="2"/>
        <v>0</v>
      </c>
      <c r="E8" s="234">
        <f t="shared" si="2"/>
        <v>0</v>
      </c>
      <c r="F8" s="75"/>
      <c r="G8" s="3" t="s">
        <v>355</v>
      </c>
      <c r="H8" s="3" t="str">
        <f t="shared" si="1"/>
        <v xml:space="preserve"> TOTAL</v>
      </c>
      <c r="I8" s="13" t="s">
        <v>396</v>
      </c>
      <c r="K8" s="92" t="s">
        <v>367</v>
      </c>
    </row>
    <row r="9" spans="1:11" x14ac:dyDescent="0.2">
      <c r="A9" s="54" t="str">
        <f>'BoR4 Rollup'!B9</f>
        <v xml:space="preserve">  Related Benefits</v>
      </c>
      <c r="B9" s="93">
        <f t="shared" si="3"/>
        <v>390969</v>
      </c>
      <c r="C9" s="93">
        <f t="shared" si="2"/>
        <v>391010</v>
      </c>
      <c r="D9" s="93">
        <f t="shared" si="2"/>
        <v>313211</v>
      </c>
      <c r="E9" s="234">
        <f t="shared" si="2"/>
        <v>-77799</v>
      </c>
      <c r="F9" s="75"/>
      <c r="G9" s="3" t="s">
        <v>355</v>
      </c>
      <c r="H9" s="3" t="str">
        <f t="shared" si="1"/>
        <v xml:space="preserve"> TOTAL</v>
      </c>
      <c r="I9" s="13" t="s">
        <v>396</v>
      </c>
      <c r="J9" s="13" t="s">
        <v>561</v>
      </c>
      <c r="K9" s="92" t="s">
        <v>368</v>
      </c>
    </row>
    <row r="10" spans="1:11" ht="15.75" x14ac:dyDescent="0.25">
      <c r="A10" s="55" t="str">
        <f>'BoR4 Rollup'!B10</f>
        <v>Total Personal Services</v>
      </c>
      <c r="B10" s="94">
        <f t="shared" si="3"/>
        <v>1624741</v>
      </c>
      <c r="C10" s="94">
        <f t="shared" si="2"/>
        <v>1624966</v>
      </c>
      <c r="D10" s="94">
        <f t="shared" si="2"/>
        <v>1237552</v>
      </c>
      <c r="E10" s="235">
        <f t="shared" si="2"/>
        <v>-387414</v>
      </c>
      <c r="F10" s="76"/>
      <c r="G10" s="3" t="s">
        <v>355</v>
      </c>
      <c r="H10" s="3" t="str">
        <f t="shared" si="1"/>
        <v xml:space="preserve"> TOTAL</v>
      </c>
      <c r="I10" s="13" t="s">
        <v>396</v>
      </c>
      <c r="K10" s="92" t="s">
        <v>369</v>
      </c>
    </row>
    <row r="11" spans="1:11" x14ac:dyDescent="0.2">
      <c r="A11" s="54" t="str">
        <f>'BoR4 Rollup'!B11</f>
        <v xml:space="preserve"> Travel</v>
      </c>
      <c r="B11" s="93">
        <f t="shared" si="3"/>
        <v>2195</v>
      </c>
      <c r="C11" s="93">
        <f t="shared" si="2"/>
        <v>2465</v>
      </c>
      <c r="D11" s="93">
        <f t="shared" si="2"/>
        <v>9924</v>
      </c>
      <c r="E11" s="234">
        <f t="shared" si="2"/>
        <v>7459</v>
      </c>
      <c r="F11" s="75"/>
      <c r="G11" s="3" t="s">
        <v>355</v>
      </c>
      <c r="H11" s="3" t="str">
        <f t="shared" si="1"/>
        <v xml:space="preserve"> TOTAL</v>
      </c>
      <c r="I11" s="13" t="s">
        <v>396</v>
      </c>
      <c r="J11" s="13" t="s">
        <v>562</v>
      </c>
      <c r="K11" s="92" t="s">
        <v>387</v>
      </c>
    </row>
    <row r="12" spans="1:11" x14ac:dyDescent="0.2">
      <c r="A12" s="54" t="str">
        <f>'BoR4 Rollup'!B12</f>
        <v xml:space="preserve"> Operating Services</v>
      </c>
      <c r="B12" s="93">
        <f t="shared" si="3"/>
        <v>33171</v>
      </c>
      <c r="C12" s="93">
        <f t="shared" si="2"/>
        <v>33171</v>
      </c>
      <c r="D12" s="93">
        <f t="shared" si="2"/>
        <v>29051</v>
      </c>
      <c r="E12" s="234">
        <f t="shared" si="2"/>
        <v>-4120</v>
      </c>
      <c r="F12" s="75"/>
      <c r="G12" s="3" t="s">
        <v>355</v>
      </c>
      <c r="H12" s="3" t="str">
        <f t="shared" si="1"/>
        <v xml:space="preserve"> TOTAL</v>
      </c>
      <c r="I12" s="13" t="s">
        <v>396</v>
      </c>
      <c r="J12" s="13" t="s">
        <v>563</v>
      </c>
    </row>
    <row r="13" spans="1:11" x14ac:dyDescent="0.2">
      <c r="A13" s="54" t="str">
        <f>'BoR4 Rollup'!B13</f>
        <v xml:space="preserve"> Supplies</v>
      </c>
      <c r="B13" s="93">
        <f t="shared" si="3"/>
        <v>74438</v>
      </c>
      <c r="C13" s="93">
        <f t="shared" si="2"/>
        <v>74437</v>
      </c>
      <c r="D13" s="93">
        <f t="shared" si="2"/>
        <v>141295</v>
      </c>
      <c r="E13" s="234">
        <f t="shared" si="2"/>
        <v>66858</v>
      </c>
      <c r="F13" s="75"/>
      <c r="G13" s="3" t="s">
        <v>355</v>
      </c>
      <c r="H13" s="3" t="str">
        <f t="shared" si="1"/>
        <v xml:space="preserve"> TOTAL</v>
      </c>
      <c r="I13" s="13" t="s">
        <v>396</v>
      </c>
      <c r="J13" s="13" t="s">
        <v>564</v>
      </c>
    </row>
    <row r="14" spans="1:11" ht="15.75" x14ac:dyDescent="0.25">
      <c r="A14" s="55" t="str">
        <f>'BoR4 Rollup'!B14</f>
        <v>Total Operating Expenses</v>
      </c>
      <c r="B14" s="94">
        <f t="shared" si="3"/>
        <v>109804</v>
      </c>
      <c r="C14" s="94">
        <f t="shared" si="2"/>
        <v>110073</v>
      </c>
      <c r="D14" s="94">
        <f t="shared" si="2"/>
        <v>180270</v>
      </c>
      <c r="E14" s="235">
        <f t="shared" si="2"/>
        <v>70197</v>
      </c>
      <c r="F14" s="77"/>
      <c r="G14" s="3" t="s">
        <v>355</v>
      </c>
      <c r="H14" s="3" t="str">
        <f t="shared" si="1"/>
        <v xml:space="preserve"> TOTAL</v>
      </c>
      <c r="I14" s="13" t="s">
        <v>396</v>
      </c>
    </row>
    <row r="15" spans="1:11" x14ac:dyDescent="0.2">
      <c r="A15" s="54" t="str">
        <f>'BoR4 Rollup'!B15</f>
        <v xml:space="preserve"> Professional Services</v>
      </c>
      <c r="B15" s="93">
        <f t="shared" si="3"/>
        <v>0</v>
      </c>
      <c r="C15" s="93">
        <f t="shared" si="2"/>
        <v>0</v>
      </c>
      <c r="D15" s="93">
        <f t="shared" si="2"/>
        <v>4100</v>
      </c>
      <c r="E15" s="234">
        <f t="shared" si="2"/>
        <v>4100</v>
      </c>
      <c r="F15" s="75"/>
      <c r="G15" s="3" t="s">
        <v>355</v>
      </c>
      <c r="H15" s="3" t="str">
        <f t="shared" si="1"/>
        <v xml:space="preserve"> TOTAL</v>
      </c>
      <c r="I15" s="13" t="s">
        <v>396</v>
      </c>
      <c r="J15" s="13" t="s">
        <v>565</v>
      </c>
    </row>
    <row r="16" spans="1:11" x14ac:dyDescent="0.2">
      <c r="A16" s="54" t="str">
        <f>'BoR4 Rollup'!B16</f>
        <v xml:space="preserve"> Other Charges</v>
      </c>
      <c r="B16" s="93">
        <f t="shared" si="3"/>
        <v>0</v>
      </c>
      <c r="C16" s="93">
        <f t="shared" si="2"/>
        <v>0</v>
      </c>
      <c r="D16" s="93">
        <f t="shared" si="2"/>
        <v>0</v>
      </c>
      <c r="E16" s="234">
        <f t="shared" si="2"/>
        <v>0</v>
      </c>
      <c r="F16" s="75"/>
      <c r="G16" s="3" t="s">
        <v>355</v>
      </c>
      <c r="H16" s="3" t="str">
        <f t="shared" si="1"/>
        <v xml:space="preserve"> TOTAL</v>
      </c>
      <c r="I16" s="13" t="s">
        <v>396</v>
      </c>
      <c r="J16" s="13" t="s">
        <v>568</v>
      </c>
    </row>
    <row r="17" spans="1:10" x14ac:dyDescent="0.2">
      <c r="A17" s="54" t="str">
        <f>'BoR4 Rollup'!B17</f>
        <v xml:space="preserve"> Debt Services</v>
      </c>
      <c r="B17" s="93">
        <f t="shared" si="3"/>
        <v>0</v>
      </c>
      <c r="C17" s="93">
        <f t="shared" si="2"/>
        <v>0</v>
      </c>
      <c r="D17" s="93">
        <f t="shared" si="2"/>
        <v>0</v>
      </c>
      <c r="E17" s="234">
        <f t="shared" si="2"/>
        <v>0</v>
      </c>
      <c r="F17" s="75"/>
      <c r="G17" s="3" t="s">
        <v>355</v>
      </c>
      <c r="H17" s="3" t="str">
        <f t="shared" si="1"/>
        <v xml:space="preserve"> TOTAL</v>
      </c>
      <c r="I17" s="13" t="s">
        <v>396</v>
      </c>
    </row>
    <row r="18" spans="1:10" x14ac:dyDescent="0.2">
      <c r="A18" s="54" t="str">
        <f>'BoR4 Rollup'!B18</f>
        <v xml:space="preserve"> Interagency Transfers</v>
      </c>
      <c r="B18" s="93">
        <f t="shared" si="3"/>
        <v>0</v>
      </c>
      <c r="C18" s="93">
        <f t="shared" si="2"/>
        <v>0</v>
      </c>
      <c r="D18" s="93">
        <f t="shared" si="2"/>
        <v>0</v>
      </c>
      <c r="E18" s="234">
        <f t="shared" si="2"/>
        <v>0</v>
      </c>
      <c r="F18" s="75"/>
      <c r="G18" s="3" t="s">
        <v>355</v>
      </c>
      <c r="H18" s="3" t="str">
        <f t="shared" si="1"/>
        <v xml:space="preserve"> TOTAL</v>
      </c>
      <c r="I18" s="13" t="s">
        <v>396</v>
      </c>
      <c r="J18" s="13" t="s">
        <v>567</v>
      </c>
    </row>
    <row r="19" spans="1:10" ht="15.75" x14ac:dyDescent="0.25">
      <c r="A19" s="55" t="str">
        <f>'BoR4 Rollup'!B19</f>
        <v>Total Other Charges</v>
      </c>
      <c r="B19" s="94">
        <f t="shared" si="3"/>
        <v>0</v>
      </c>
      <c r="C19" s="94">
        <f t="shared" si="2"/>
        <v>0</v>
      </c>
      <c r="D19" s="94">
        <f t="shared" si="2"/>
        <v>4100</v>
      </c>
      <c r="E19" s="235">
        <f t="shared" si="2"/>
        <v>4100</v>
      </c>
      <c r="F19" s="77"/>
      <c r="G19" s="3" t="s">
        <v>355</v>
      </c>
      <c r="H19" s="3" t="str">
        <f t="shared" si="1"/>
        <v xml:space="preserve"> TOTAL</v>
      </c>
      <c r="I19" s="13" t="s">
        <v>396</v>
      </c>
    </row>
    <row r="20" spans="1:10" x14ac:dyDescent="0.2">
      <c r="A20" s="54" t="str">
        <f>'BoR4 Rollup'!B20</f>
        <v xml:space="preserve"> General Acquisitions</v>
      </c>
      <c r="B20" s="93">
        <f t="shared" si="3"/>
        <v>46984</v>
      </c>
      <c r="C20" s="93">
        <f t="shared" si="2"/>
        <v>46984</v>
      </c>
      <c r="D20" s="93">
        <f t="shared" si="2"/>
        <v>73672</v>
      </c>
      <c r="E20" s="234">
        <f t="shared" si="2"/>
        <v>26688</v>
      </c>
      <c r="F20" s="75"/>
      <c r="G20" s="3" t="s">
        <v>355</v>
      </c>
      <c r="H20" s="3" t="str">
        <f t="shared" si="1"/>
        <v xml:space="preserve"> TOTAL</v>
      </c>
      <c r="I20" s="13" t="s">
        <v>396</v>
      </c>
      <c r="J20" s="13" t="s">
        <v>566</v>
      </c>
    </row>
    <row r="21" spans="1:10" x14ac:dyDescent="0.2">
      <c r="A21" s="54" t="str">
        <f>'BoR4 Rollup'!B21</f>
        <v xml:space="preserve"> Library Acquisitions</v>
      </c>
      <c r="B21" s="93">
        <f t="shared" si="3"/>
        <v>0</v>
      </c>
      <c r="C21" s="93">
        <f t="shared" si="2"/>
        <v>0</v>
      </c>
      <c r="D21" s="93">
        <f t="shared" si="2"/>
        <v>0</v>
      </c>
      <c r="E21" s="234">
        <f t="shared" si="2"/>
        <v>0</v>
      </c>
      <c r="F21" s="75"/>
      <c r="G21" s="3" t="s">
        <v>355</v>
      </c>
      <c r="H21" s="3" t="str">
        <f t="shared" si="1"/>
        <v xml:space="preserve"> TOTAL</v>
      </c>
      <c r="I21" s="13" t="s">
        <v>396</v>
      </c>
      <c r="J21" s="13" t="s">
        <v>566</v>
      </c>
    </row>
    <row r="22" spans="1:10" x14ac:dyDescent="0.2">
      <c r="A22" s="54" t="str">
        <f>'BoR4 Rollup'!B22</f>
        <v xml:space="preserve"> Major Repairs</v>
      </c>
      <c r="B22" s="93">
        <f t="shared" si="3"/>
        <v>0</v>
      </c>
      <c r="C22" s="93">
        <f t="shared" si="2"/>
        <v>0</v>
      </c>
      <c r="D22" s="93">
        <f t="shared" si="2"/>
        <v>0</v>
      </c>
      <c r="E22" s="234">
        <f t="shared" si="2"/>
        <v>0</v>
      </c>
      <c r="F22" s="75"/>
      <c r="G22" s="3" t="s">
        <v>355</v>
      </c>
      <c r="H22" s="3" t="str">
        <f t="shared" si="1"/>
        <v xml:space="preserve"> TOTAL</v>
      </c>
      <c r="I22" s="13" t="s">
        <v>396</v>
      </c>
    </row>
    <row r="23" spans="1:10" ht="15.75" x14ac:dyDescent="0.25">
      <c r="A23" s="55" t="str">
        <f>'BoR4 Rollup'!B23</f>
        <v>Total Acquisitions and Major Repairs</v>
      </c>
      <c r="B23" s="94">
        <f t="shared" si="3"/>
        <v>46984</v>
      </c>
      <c r="C23" s="94">
        <f t="shared" si="2"/>
        <v>46984</v>
      </c>
      <c r="D23" s="94">
        <f t="shared" si="2"/>
        <v>73672</v>
      </c>
      <c r="E23" s="235">
        <f t="shared" si="2"/>
        <v>26688</v>
      </c>
      <c r="F23" s="77"/>
      <c r="G23" s="3" t="s">
        <v>355</v>
      </c>
      <c r="H23" s="3" t="str">
        <f t="shared" si="1"/>
        <v xml:space="preserve"> TOTAL</v>
      </c>
      <c r="I23" s="13" t="s">
        <v>396</v>
      </c>
    </row>
    <row r="24" spans="1:10" ht="15.75" x14ac:dyDescent="0.25">
      <c r="A24" s="55" t="str">
        <f>'BoR4 Rollup'!B24</f>
        <v>Function Total</v>
      </c>
      <c r="B24" s="94">
        <f t="shared" si="3"/>
        <v>1781529</v>
      </c>
      <c r="C24" s="94">
        <f t="shared" si="2"/>
        <v>1782023</v>
      </c>
      <c r="D24" s="94">
        <f t="shared" si="2"/>
        <v>1495594</v>
      </c>
      <c r="E24" s="236">
        <f t="shared" si="2"/>
        <v>-286429</v>
      </c>
      <c r="F24" s="76"/>
      <c r="G24" s="3" t="s">
        <v>355</v>
      </c>
      <c r="H24" s="3" t="str">
        <f t="shared" si="1"/>
        <v xml:space="preserve"> TOTAL</v>
      </c>
      <c r="I24" s="13" t="s">
        <v>396</v>
      </c>
    </row>
    <row r="25" spans="1:10" ht="15.75" x14ac:dyDescent="0.25">
      <c r="A25" s="254" t="str">
        <f>'BoR4 Rollup'!B25</f>
        <v>Function:  Instruction</v>
      </c>
      <c r="B25" s="255"/>
      <c r="C25" s="256"/>
      <c r="D25" s="256"/>
      <c r="E25" s="257"/>
      <c r="F25" s="72"/>
      <c r="G25" s="3" t="s">
        <v>356</v>
      </c>
      <c r="H25" s="3" t="str">
        <f t="shared" ref="H25:H45" si="4">RIGHT($A$27,6)</f>
        <v>100001</v>
      </c>
      <c r="I25" s="13" t="s">
        <v>397</v>
      </c>
    </row>
    <row r="26" spans="1:10" ht="15.75" x14ac:dyDescent="0.25">
      <c r="A26" s="106" t="str">
        <f>'BoR4 Rollup'!B26</f>
        <v>Orgn: VC for Instruction (Adm)</v>
      </c>
      <c r="B26" s="258" t="str">
        <f>+'BoR4 Rollup'!C26</f>
        <v>Actual</v>
      </c>
      <c r="C26" s="258" t="str">
        <f>+'BoR4 Rollup'!D26</f>
        <v>Budgeted</v>
      </c>
      <c r="D26" s="258" t="str">
        <f>+'BoR4 Rollup'!E26</f>
        <v>Budgeted</v>
      </c>
      <c r="E26" s="259" t="str">
        <f>'BoR4 Rollup'!F5</f>
        <v>2024-2025 +/-</v>
      </c>
      <c r="F26" s="78"/>
      <c r="G26" s="3" t="s">
        <v>356</v>
      </c>
      <c r="H26" s="3" t="str">
        <f t="shared" si="4"/>
        <v>100001</v>
      </c>
      <c r="I26" s="13" t="s">
        <v>397</v>
      </c>
    </row>
    <row r="27" spans="1:10" ht="15.75" x14ac:dyDescent="0.25">
      <c r="A27" s="248" t="str">
        <f>'BoR4 Rollup'!B27</f>
        <v>Organization ID:  100001</v>
      </c>
      <c r="B27" s="249" t="str">
        <f>'BoR4 Rollup'!$C$6</f>
        <v>2024-2025</v>
      </c>
      <c r="C27" s="139" t="str">
        <f>'BoR4 Rollup'!$D$6</f>
        <v>2024-2025</v>
      </c>
      <c r="D27" s="249" t="str">
        <f>'BoR4 Rollup'!$E$6</f>
        <v>2025-2026</v>
      </c>
      <c r="E27" s="250" t="str">
        <f>'BoR4 Rollup'!$F$6</f>
        <v>2025-2026</v>
      </c>
      <c r="F27" s="78"/>
      <c r="G27" s="3" t="s">
        <v>356</v>
      </c>
      <c r="H27" s="3" t="str">
        <f t="shared" si="4"/>
        <v>100001</v>
      </c>
      <c r="I27" s="13" t="s">
        <v>397</v>
      </c>
    </row>
    <row r="28" spans="1:10" x14ac:dyDescent="0.2">
      <c r="A28" s="54" t="str">
        <f>'BoR4 Rollup'!B28</f>
        <v xml:space="preserve">  Salaries</v>
      </c>
      <c r="B28" s="93">
        <v>0</v>
      </c>
      <c r="C28" s="93">
        <v>0</v>
      </c>
      <c r="D28" s="93">
        <v>0</v>
      </c>
      <c r="E28" s="237">
        <f t="shared" ref="E28:E45" si="5">+D28-C28</f>
        <v>0</v>
      </c>
      <c r="F28" s="75"/>
      <c r="G28" s="3" t="s">
        <v>356</v>
      </c>
      <c r="H28" s="3" t="str">
        <f t="shared" si="4"/>
        <v>100001</v>
      </c>
      <c r="I28" s="13" t="s">
        <v>397</v>
      </c>
      <c r="J28" s="13" t="s">
        <v>560</v>
      </c>
    </row>
    <row r="29" spans="1:10" x14ac:dyDescent="0.2">
      <c r="A29" s="54" t="str">
        <f>'BoR4 Rollup'!B29</f>
        <v xml:space="preserve">  Other Compensation</v>
      </c>
      <c r="B29" s="93">
        <v>0</v>
      </c>
      <c r="C29" s="93">
        <v>0</v>
      </c>
      <c r="D29" s="93">
        <v>0</v>
      </c>
      <c r="E29" s="237">
        <f t="shared" si="5"/>
        <v>0</v>
      </c>
      <c r="F29" s="75"/>
      <c r="G29" s="3" t="s">
        <v>356</v>
      </c>
      <c r="H29" s="3" t="str">
        <f t="shared" si="4"/>
        <v>100001</v>
      </c>
      <c r="I29" s="13" t="s">
        <v>397</v>
      </c>
    </row>
    <row r="30" spans="1:10" x14ac:dyDescent="0.2">
      <c r="A30" s="54" t="str">
        <f>'BoR4 Rollup'!B30</f>
        <v xml:space="preserve">  Related Benefits</v>
      </c>
      <c r="B30" s="93">
        <v>0</v>
      </c>
      <c r="C30" s="93">
        <v>0</v>
      </c>
      <c r="D30" s="93">
        <v>0</v>
      </c>
      <c r="E30" s="237">
        <f t="shared" si="5"/>
        <v>0</v>
      </c>
      <c r="F30" s="75"/>
      <c r="G30" s="3" t="s">
        <v>356</v>
      </c>
      <c r="H30" s="3" t="str">
        <f t="shared" si="4"/>
        <v>100001</v>
      </c>
      <c r="I30" s="13" t="s">
        <v>397</v>
      </c>
      <c r="J30" s="13" t="s">
        <v>561</v>
      </c>
    </row>
    <row r="31" spans="1:10" ht="15.75" x14ac:dyDescent="0.25">
      <c r="A31" s="55" t="str">
        <f>'BoR4 Rollup'!B31</f>
        <v>Total Personal Services</v>
      </c>
      <c r="B31" s="94">
        <f>B30+B29+B28</f>
        <v>0</v>
      </c>
      <c r="C31" s="94">
        <f>C30+C29+C28</f>
        <v>0</v>
      </c>
      <c r="D31" s="94">
        <f>D30+D29+D28</f>
        <v>0</v>
      </c>
      <c r="E31" s="238">
        <f t="shared" si="5"/>
        <v>0</v>
      </c>
      <c r="F31" s="76"/>
      <c r="G31" s="3" t="s">
        <v>355</v>
      </c>
      <c r="H31" s="3" t="str">
        <f t="shared" si="4"/>
        <v>100001</v>
      </c>
      <c r="I31" s="13" t="s">
        <v>397</v>
      </c>
    </row>
    <row r="32" spans="1:10" x14ac:dyDescent="0.2">
      <c r="A32" s="54" t="str">
        <f>'BoR4 Rollup'!B32</f>
        <v xml:space="preserve"> Travel</v>
      </c>
      <c r="B32" s="93">
        <v>0</v>
      </c>
      <c r="C32" s="93">
        <v>0</v>
      </c>
      <c r="D32" s="93">
        <v>0</v>
      </c>
      <c r="E32" s="237">
        <f t="shared" si="5"/>
        <v>0</v>
      </c>
      <c r="F32" s="75"/>
      <c r="G32" s="3" t="s">
        <v>356</v>
      </c>
      <c r="H32" s="3" t="str">
        <f t="shared" si="4"/>
        <v>100001</v>
      </c>
      <c r="I32" s="13" t="s">
        <v>397</v>
      </c>
      <c r="J32" s="13" t="s">
        <v>562</v>
      </c>
    </row>
    <row r="33" spans="1:10" x14ac:dyDescent="0.2">
      <c r="A33" s="54" t="str">
        <f>'BoR4 Rollup'!B33</f>
        <v xml:space="preserve"> Operating Services</v>
      </c>
      <c r="B33" s="93">
        <v>0</v>
      </c>
      <c r="C33" s="93">
        <v>0</v>
      </c>
      <c r="D33" s="93">
        <v>0</v>
      </c>
      <c r="E33" s="237">
        <f t="shared" si="5"/>
        <v>0</v>
      </c>
      <c r="F33" s="75"/>
      <c r="G33" s="3" t="s">
        <v>356</v>
      </c>
      <c r="H33" s="3" t="str">
        <f t="shared" si="4"/>
        <v>100001</v>
      </c>
      <c r="I33" s="13" t="s">
        <v>397</v>
      </c>
      <c r="J33" s="13" t="s">
        <v>563</v>
      </c>
    </row>
    <row r="34" spans="1:10" x14ac:dyDescent="0.2">
      <c r="A34" s="54" t="str">
        <f>'BoR4 Rollup'!B34</f>
        <v xml:space="preserve"> Supplies</v>
      </c>
      <c r="B34" s="93">
        <v>0</v>
      </c>
      <c r="C34" s="93">
        <v>0</v>
      </c>
      <c r="D34" s="93">
        <v>0</v>
      </c>
      <c r="E34" s="237">
        <f t="shared" si="5"/>
        <v>0</v>
      </c>
      <c r="F34" s="75"/>
      <c r="G34" s="3" t="s">
        <v>356</v>
      </c>
      <c r="H34" s="3" t="str">
        <f t="shared" si="4"/>
        <v>100001</v>
      </c>
      <c r="I34" s="13" t="s">
        <v>397</v>
      </c>
      <c r="J34" s="13" t="s">
        <v>564</v>
      </c>
    </row>
    <row r="35" spans="1:10" ht="15.75" x14ac:dyDescent="0.25">
      <c r="A35" s="55" t="str">
        <f>'BoR4 Rollup'!B35</f>
        <v>Total Operating Expenses</v>
      </c>
      <c r="B35" s="95">
        <f>B34+B33+B32</f>
        <v>0</v>
      </c>
      <c r="C35" s="95">
        <f>C34+C33+C32</f>
        <v>0</v>
      </c>
      <c r="D35" s="95">
        <f>D34+D33+D32</f>
        <v>0</v>
      </c>
      <c r="E35" s="239">
        <f t="shared" si="5"/>
        <v>0</v>
      </c>
      <c r="F35" s="77"/>
      <c r="G35" s="3" t="s">
        <v>355</v>
      </c>
      <c r="H35" s="3" t="str">
        <f t="shared" si="4"/>
        <v>100001</v>
      </c>
      <c r="I35" s="13" t="s">
        <v>397</v>
      </c>
    </row>
    <row r="36" spans="1:10" x14ac:dyDescent="0.2">
      <c r="A36" s="54" t="str">
        <f>'BoR4 Rollup'!B36</f>
        <v xml:space="preserve"> Professional Services</v>
      </c>
      <c r="B36" s="93">
        <v>0</v>
      </c>
      <c r="C36" s="93">
        <v>0</v>
      </c>
      <c r="D36" s="93">
        <v>0</v>
      </c>
      <c r="E36" s="237">
        <f t="shared" si="5"/>
        <v>0</v>
      </c>
      <c r="F36" s="75"/>
      <c r="G36" s="3" t="s">
        <v>356</v>
      </c>
      <c r="H36" s="3" t="str">
        <f t="shared" si="4"/>
        <v>100001</v>
      </c>
      <c r="I36" s="13" t="s">
        <v>397</v>
      </c>
      <c r="J36" s="13" t="s">
        <v>565</v>
      </c>
    </row>
    <row r="37" spans="1:10" x14ac:dyDescent="0.2">
      <c r="A37" s="54" t="str">
        <f>'BoR4 Rollup'!B37</f>
        <v xml:space="preserve"> Other Charges</v>
      </c>
      <c r="B37" s="93">
        <v>0</v>
      </c>
      <c r="C37" s="93">
        <v>0</v>
      </c>
      <c r="D37" s="93">
        <v>0</v>
      </c>
      <c r="E37" s="237">
        <f t="shared" si="5"/>
        <v>0</v>
      </c>
      <c r="F37" s="75"/>
      <c r="G37" s="3" t="s">
        <v>356</v>
      </c>
      <c r="H37" s="3" t="str">
        <f t="shared" si="4"/>
        <v>100001</v>
      </c>
      <c r="I37" s="13" t="s">
        <v>397</v>
      </c>
      <c r="J37" s="13" t="s">
        <v>568</v>
      </c>
    </row>
    <row r="38" spans="1:10" x14ac:dyDescent="0.2">
      <c r="A38" s="54" t="str">
        <f>'BoR4 Rollup'!B38</f>
        <v xml:space="preserve"> Debt Services</v>
      </c>
      <c r="B38" s="93">
        <v>0</v>
      </c>
      <c r="C38" s="93">
        <v>0</v>
      </c>
      <c r="D38" s="93">
        <v>0</v>
      </c>
      <c r="E38" s="237">
        <f t="shared" si="5"/>
        <v>0</v>
      </c>
      <c r="F38" s="75"/>
      <c r="G38" s="3" t="s">
        <v>356</v>
      </c>
      <c r="H38" s="3" t="str">
        <f t="shared" si="4"/>
        <v>100001</v>
      </c>
      <c r="I38" s="13" t="s">
        <v>397</v>
      </c>
    </row>
    <row r="39" spans="1:10" x14ac:dyDescent="0.2">
      <c r="A39" s="54" t="str">
        <f>'BoR4 Rollup'!B39</f>
        <v xml:space="preserve"> Interagency Transfers</v>
      </c>
      <c r="B39" s="93">
        <v>0</v>
      </c>
      <c r="C39" s="93">
        <v>0</v>
      </c>
      <c r="D39" s="93">
        <v>0</v>
      </c>
      <c r="E39" s="237">
        <f t="shared" si="5"/>
        <v>0</v>
      </c>
      <c r="F39" s="75"/>
      <c r="G39" s="3" t="s">
        <v>356</v>
      </c>
      <c r="H39" s="3" t="str">
        <f t="shared" si="4"/>
        <v>100001</v>
      </c>
      <c r="I39" s="13" t="s">
        <v>397</v>
      </c>
      <c r="J39" s="13" t="s">
        <v>567</v>
      </c>
    </row>
    <row r="40" spans="1:10" ht="15.75" x14ac:dyDescent="0.25">
      <c r="A40" s="55" t="str">
        <f>'BoR4 Rollup'!B40</f>
        <v>Total Other Charges</v>
      </c>
      <c r="B40" s="95">
        <f>B39+B38+B37+B36</f>
        <v>0</v>
      </c>
      <c r="C40" s="95">
        <f>C39+C38+C37+C36</f>
        <v>0</v>
      </c>
      <c r="D40" s="95">
        <f>D39+D38+D37+D36</f>
        <v>0</v>
      </c>
      <c r="E40" s="239">
        <f t="shared" si="5"/>
        <v>0</v>
      </c>
      <c r="F40" s="77"/>
      <c r="G40" s="3" t="s">
        <v>355</v>
      </c>
      <c r="H40" s="3" t="str">
        <f t="shared" si="4"/>
        <v>100001</v>
      </c>
      <c r="I40" s="13" t="s">
        <v>397</v>
      </c>
    </row>
    <row r="41" spans="1:10" x14ac:dyDescent="0.2">
      <c r="A41" s="54" t="str">
        <f>'BoR4 Rollup'!B41</f>
        <v xml:space="preserve"> General Acquisitions</v>
      </c>
      <c r="B41" s="93">
        <v>0</v>
      </c>
      <c r="C41" s="93">
        <v>0</v>
      </c>
      <c r="D41" s="93">
        <v>0</v>
      </c>
      <c r="E41" s="237">
        <f t="shared" si="5"/>
        <v>0</v>
      </c>
      <c r="F41" s="75"/>
      <c r="G41" s="3" t="s">
        <v>356</v>
      </c>
      <c r="H41" s="3" t="str">
        <f t="shared" si="4"/>
        <v>100001</v>
      </c>
      <c r="I41" s="13" t="s">
        <v>397</v>
      </c>
      <c r="J41" s="13" t="s">
        <v>566</v>
      </c>
    </row>
    <row r="42" spans="1:10" x14ac:dyDescent="0.2">
      <c r="A42" s="54" t="str">
        <f>'BoR4 Rollup'!B42</f>
        <v xml:space="preserve"> Library Acquisitions</v>
      </c>
      <c r="B42" s="93">
        <v>0</v>
      </c>
      <c r="C42" s="93">
        <v>0</v>
      </c>
      <c r="D42" s="93">
        <v>0</v>
      </c>
      <c r="E42" s="237">
        <f t="shared" si="5"/>
        <v>0</v>
      </c>
      <c r="F42" s="75"/>
      <c r="G42" s="3" t="s">
        <v>356</v>
      </c>
      <c r="H42" s="3" t="str">
        <f t="shared" si="4"/>
        <v>100001</v>
      </c>
      <c r="I42" s="13" t="s">
        <v>397</v>
      </c>
      <c r="J42" s="13" t="s">
        <v>566</v>
      </c>
    </row>
    <row r="43" spans="1:10" x14ac:dyDescent="0.2">
      <c r="A43" s="54" t="str">
        <f>'BoR4 Rollup'!B43</f>
        <v xml:space="preserve"> Major Repairs</v>
      </c>
      <c r="B43" s="93">
        <v>0</v>
      </c>
      <c r="C43" s="93">
        <v>0</v>
      </c>
      <c r="D43" s="93">
        <v>0</v>
      </c>
      <c r="E43" s="237">
        <f t="shared" si="5"/>
        <v>0</v>
      </c>
      <c r="F43" s="75"/>
      <c r="G43" s="3" t="s">
        <v>356</v>
      </c>
      <c r="H43" s="3" t="str">
        <f t="shared" si="4"/>
        <v>100001</v>
      </c>
      <c r="I43" s="13" t="s">
        <v>397</v>
      </c>
    </row>
    <row r="44" spans="1:10" ht="15.75" x14ac:dyDescent="0.25">
      <c r="A44" s="55" t="str">
        <f>'BoR4 Rollup'!B44</f>
        <v>Total Acquisitions and Major Repairs</v>
      </c>
      <c r="B44" s="95">
        <f>B43+B42+B41</f>
        <v>0</v>
      </c>
      <c r="C44" s="95">
        <f>C43+C42+C41</f>
        <v>0</v>
      </c>
      <c r="D44" s="95">
        <f>D43+D42+D41</f>
        <v>0</v>
      </c>
      <c r="E44" s="239">
        <f t="shared" si="5"/>
        <v>0</v>
      </c>
      <c r="F44" s="77"/>
      <c r="G44" s="3" t="s">
        <v>355</v>
      </c>
      <c r="H44" s="3" t="str">
        <f t="shared" si="4"/>
        <v>100001</v>
      </c>
      <c r="I44" s="13" t="s">
        <v>397</v>
      </c>
    </row>
    <row r="45" spans="1:10" ht="15.75" x14ac:dyDescent="0.25">
      <c r="A45" s="55" t="str">
        <f>'BoR4 Rollup'!B45</f>
        <v>Function Total</v>
      </c>
      <c r="B45" s="94">
        <f>B44+B40+B35+B31</f>
        <v>0</v>
      </c>
      <c r="C45" s="94">
        <f>C44+C40+C35+C31</f>
        <v>0</v>
      </c>
      <c r="D45" s="94">
        <f>D44+D40+D35+D31</f>
        <v>0</v>
      </c>
      <c r="E45" s="238">
        <f t="shared" si="5"/>
        <v>0</v>
      </c>
      <c r="F45" s="76"/>
      <c r="G45" s="3" t="s">
        <v>355</v>
      </c>
      <c r="H45" s="3" t="str">
        <f t="shared" si="4"/>
        <v>100001</v>
      </c>
      <c r="I45" s="13" t="s">
        <v>397</v>
      </c>
    </row>
    <row r="46" spans="1:10" ht="15.75" x14ac:dyDescent="0.25">
      <c r="A46" s="254" t="str">
        <f>'BoR4 Rollup'!B46</f>
        <v>Function:  Instruction</v>
      </c>
      <c r="B46" s="255"/>
      <c r="C46" s="256"/>
      <c r="D46" s="256"/>
      <c r="E46" s="257"/>
      <c r="F46" s="72"/>
      <c r="G46" s="3" t="s">
        <v>356</v>
      </c>
      <c r="H46" s="3" t="str">
        <f t="shared" ref="H46:H66" si="6">RIGHT($A$48,6)</f>
        <v>110002</v>
      </c>
      <c r="I46" s="13" t="s">
        <v>398</v>
      </c>
    </row>
    <row r="47" spans="1:10" ht="15.75" x14ac:dyDescent="0.25">
      <c r="A47" s="106" t="str">
        <f>'BoR4 Rollup'!B47</f>
        <v>Orgn: Business-Accounting</v>
      </c>
      <c r="B47" s="258" t="str">
        <f>+'BoR4 Rollup'!C47</f>
        <v>Actual</v>
      </c>
      <c r="C47" s="258" t="str">
        <f>+'BoR4 Rollup'!D47</f>
        <v>Budgeted</v>
      </c>
      <c r="D47" s="258" t="str">
        <f>+'BoR4 Rollup'!E47</f>
        <v>Budgeted</v>
      </c>
      <c r="E47" s="259" t="str">
        <f>'BoR4 Rollup'!F26</f>
        <v>2024-2025 +/-</v>
      </c>
      <c r="F47" s="78"/>
      <c r="G47" s="3" t="s">
        <v>356</v>
      </c>
      <c r="H47" s="3" t="str">
        <f t="shared" si="6"/>
        <v>110002</v>
      </c>
      <c r="I47" s="13" t="s">
        <v>398</v>
      </c>
    </row>
    <row r="48" spans="1:10" ht="15.75" x14ac:dyDescent="0.25">
      <c r="A48" s="248" t="str">
        <f>'BoR4 Rollup'!B48</f>
        <v>Organization ID:  110002</v>
      </c>
      <c r="B48" s="249" t="str">
        <f>'BoR4 Rollup'!$C$6</f>
        <v>2024-2025</v>
      </c>
      <c r="C48" s="139" t="str">
        <f>'BoR4 Rollup'!$D$6</f>
        <v>2024-2025</v>
      </c>
      <c r="D48" s="249" t="str">
        <f>'BoR4 Rollup'!$E$6</f>
        <v>2025-2026</v>
      </c>
      <c r="E48" s="250" t="str">
        <f>'BoR4 Rollup'!$F$6</f>
        <v>2025-2026</v>
      </c>
      <c r="F48" s="78"/>
      <c r="G48" s="3" t="s">
        <v>356</v>
      </c>
      <c r="H48" s="3" t="str">
        <f t="shared" si="6"/>
        <v>110002</v>
      </c>
      <c r="I48" s="13" t="s">
        <v>398</v>
      </c>
    </row>
    <row r="49" spans="1:10" x14ac:dyDescent="0.2">
      <c r="A49" s="54" t="str">
        <f>'BoR4 Rollup'!B49</f>
        <v xml:space="preserve">  Salaries</v>
      </c>
      <c r="B49" s="93">
        <f>8400</f>
        <v>8400</v>
      </c>
      <c r="C49" s="245">
        <v>8400</v>
      </c>
      <c r="D49" s="245">
        <v>0</v>
      </c>
      <c r="E49" s="294">
        <f t="shared" ref="E49:E66" si="7">+D49-C49</f>
        <v>-8400</v>
      </c>
      <c r="F49" s="75"/>
      <c r="G49" s="3" t="s">
        <v>356</v>
      </c>
      <c r="H49" s="3" t="str">
        <f t="shared" si="6"/>
        <v>110002</v>
      </c>
      <c r="I49" s="13" t="s">
        <v>398</v>
      </c>
      <c r="J49" s="13" t="s">
        <v>560</v>
      </c>
    </row>
    <row r="50" spans="1:10" x14ac:dyDescent="0.2">
      <c r="A50" s="54" t="str">
        <f>'BoR4 Rollup'!B50</f>
        <v xml:space="preserve">  Other Compensation</v>
      </c>
      <c r="B50" s="93">
        <v>0</v>
      </c>
      <c r="C50" s="245">
        <v>0</v>
      </c>
      <c r="D50" s="245">
        <v>0</v>
      </c>
      <c r="E50" s="294">
        <f t="shared" si="7"/>
        <v>0</v>
      </c>
      <c r="F50" s="75"/>
      <c r="G50" s="3" t="s">
        <v>356</v>
      </c>
      <c r="H50" s="3" t="str">
        <f t="shared" si="6"/>
        <v>110002</v>
      </c>
      <c r="I50" s="13" t="s">
        <v>398</v>
      </c>
    </row>
    <row r="51" spans="1:10" x14ac:dyDescent="0.2">
      <c r="A51" s="54" t="str">
        <f>'BoR4 Rollup'!B51</f>
        <v xml:space="preserve">  Related Benefits</v>
      </c>
      <c r="B51" s="93">
        <v>1978</v>
      </c>
      <c r="C51" s="245">
        <v>1978</v>
      </c>
      <c r="D51" s="245">
        <v>0</v>
      </c>
      <c r="E51" s="294">
        <f t="shared" si="7"/>
        <v>-1978</v>
      </c>
      <c r="F51" s="75"/>
      <c r="G51" s="3" t="s">
        <v>356</v>
      </c>
      <c r="H51" s="3" t="str">
        <f t="shared" si="6"/>
        <v>110002</v>
      </c>
      <c r="I51" s="13" t="s">
        <v>398</v>
      </c>
      <c r="J51" s="13" t="s">
        <v>561</v>
      </c>
    </row>
    <row r="52" spans="1:10" ht="15.75" x14ac:dyDescent="0.25">
      <c r="A52" s="55" t="str">
        <f>'BoR4 Rollup'!B52</f>
        <v>Total Personal Services</v>
      </c>
      <c r="B52" s="94">
        <f>B51+B50+B49</f>
        <v>10378</v>
      </c>
      <c r="C52" s="264">
        <f>C51+C50+C49</f>
        <v>10378</v>
      </c>
      <c r="D52" s="264">
        <f>D51+D50+D49</f>
        <v>0</v>
      </c>
      <c r="E52" s="295">
        <f t="shared" si="7"/>
        <v>-10378</v>
      </c>
      <c r="F52" s="76"/>
      <c r="G52" s="3" t="s">
        <v>355</v>
      </c>
      <c r="H52" s="3" t="str">
        <f t="shared" si="6"/>
        <v>110002</v>
      </c>
      <c r="I52" s="13" t="s">
        <v>398</v>
      </c>
    </row>
    <row r="53" spans="1:10" x14ac:dyDescent="0.2">
      <c r="A53" s="54" t="str">
        <f>'BoR4 Rollup'!B53</f>
        <v xml:space="preserve"> Travel</v>
      </c>
      <c r="B53" s="93">
        <v>0</v>
      </c>
      <c r="C53" s="245">
        <v>0</v>
      </c>
      <c r="D53" s="245">
        <v>0</v>
      </c>
      <c r="E53" s="294">
        <f t="shared" si="7"/>
        <v>0</v>
      </c>
      <c r="F53" s="75"/>
      <c r="G53" s="3" t="s">
        <v>356</v>
      </c>
      <c r="H53" s="3" t="str">
        <f t="shared" si="6"/>
        <v>110002</v>
      </c>
      <c r="I53" s="13" t="s">
        <v>398</v>
      </c>
      <c r="J53" s="13" t="s">
        <v>562</v>
      </c>
    </row>
    <row r="54" spans="1:10" x14ac:dyDescent="0.2">
      <c r="A54" s="54" t="str">
        <f>'BoR4 Rollup'!B54</f>
        <v xml:space="preserve"> Operating Services</v>
      </c>
      <c r="B54" s="93">
        <v>0</v>
      </c>
      <c r="C54" s="245">
        <v>0</v>
      </c>
      <c r="D54" s="245">
        <v>0</v>
      </c>
      <c r="E54" s="294">
        <f t="shared" si="7"/>
        <v>0</v>
      </c>
      <c r="F54" s="75"/>
      <c r="G54" s="3" t="s">
        <v>356</v>
      </c>
      <c r="H54" s="3" t="str">
        <f t="shared" si="6"/>
        <v>110002</v>
      </c>
      <c r="I54" s="13" t="s">
        <v>398</v>
      </c>
      <c r="J54" s="13" t="s">
        <v>563</v>
      </c>
    </row>
    <row r="55" spans="1:10" x14ac:dyDescent="0.2">
      <c r="A55" s="54" t="str">
        <f>'BoR4 Rollup'!B55</f>
        <v xml:space="preserve"> Supplies</v>
      </c>
      <c r="B55" s="93">
        <v>0</v>
      </c>
      <c r="C55" s="245">
        <v>0</v>
      </c>
      <c r="D55" s="245">
        <v>0</v>
      </c>
      <c r="E55" s="294">
        <f t="shared" si="7"/>
        <v>0</v>
      </c>
      <c r="F55" s="75"/>
      <c r="G55" s="3" t="s">
        <v>356</v>
      </c>
      <c r="H55" s="3" t="str">
        <f t="shared" si="6"/>
        <v>110002</v>
      </c>
      <c r="I55" s="13" t="s">
        <v>398</v>
      </c>
      <c r="J55" s="13" t="s">
        <v>564</v>
      </c>
    </row>
    <row r="56" spans="1:10" ht="15.75" x14ac:dyDescent="0.25">
      <c r="A56" s="55" t="str">
        <f>'BoR4 Rollup'!B56</f>
        <v>Total Operating Expenses</v>
      </c>
      <c r="B56" s="95">
        <f>B55+B54+B53</f>
        <v>0</v>
      </c>
      <c r="C56" s="281">
        <f>C55+C54+C53</f>
        <v>0</v>
      </c>
      <c r="D56" s="281">
        <f>D55+D54+D53</f>
        <v>0</v>
      </c>
      <c r="E56" s="296">
        <f t="shared" si="7"/>
        <v>0</v>
      </c>
      <c r="F56" s="77"/>
      <c r="G56" s="3" t="s">
        <v>355</v>
      </c>
      <c r="H56" s="3" t="str">
        <f t="shared" si="6"/>
        <v>110002</v>
      </c>
      <c r="I56" s="13" t="s">
        <v>398</v>
      </c>
    </row>
    <row r="57" spans="1:10" x14ac:dyDescent="0.2">
      <c r="A57" s="54" t="str">
        <f>'BoR4 Rollup'!B57</f>
        <v xml:space="preserve"> Professional Services</v>
      </c>
      <c r="B57" s="93">
        <v>0</v>
      </c>
      <c r="C57" s="245">
        <v>0</v>
      </c>
      <c r="D57" s="245">
        <v>0</v>
      </c>
      <c r="E57" s="294">
        <f t="shared" si="7"/>
        <v>0</v>
      </c>
      <c r="F57" s="75"/>
      <c r="G57" s="3" t="s">
        <v>356</v>
      </c>
      <c r="H57" s="3" t="str">
        <f t="shared" si="6"/>
        <v>110002</v>
      </c>
      <c r="I57" s="13" t="s">
        <v>398</v>
      </c>
      <c r="J57" s="13" t="s">
        <v>565</v>
      </c>
    </row>
    <row r="58" spans="1:10" x14ac:dyDescent="0.2">
      <c r="A58" s="54" t="str">
        <f>'BoR4 Rollup'!B58</f>
        <v xml:space="preserve"> Other Charges</v>
      </c>
      <c r="B58" s="93">
        <v>0</v>
      </c>
      <c r="C58" s="245">
        <v>0</v>
      </c>
      <c r="D58" s="245">
        <v>0</v>
      </c>
      <c r="E58" s="294">
        <f t="shared" si="7"/>
        <v>0</v>
      </c>
      <c r="F58" s="75"/>
      <c r="G58" s="3" t="s">
        <v>356</v>
      </c>
      <c r="H58" s="3" t="str">
        <f t="shared" si="6"/>
        <v>110002</v>
      </c>
      <c r="I58" s="13" t="s">
        <v>398</v>
      </c>
      <c r="J58" s="13" t="s">
        <v>568</v>
      </c>
    </row>
    <row r="59" spans="1:10" x14ac:dyDescent="0.2">
      <c r="A59" s="54" t="str">
        <f>'BoR4 Rollup'!B59</f>
        <v xml:space="preserve"> Debt Services</v>
      </c>
      <c r="B59" s="93">
        <v>0</v>
      </c>
      <c r="C59" s="245">
        <v>0</v>
      </c>
      <c r="D59" s="245">
        <v>0</v>
      </c>
      <c r="E59" s="294">
        <f t="shared" si="7"/>
        <v>0</v>
      </c>
      <c r="F59" s="75"/>
      <c r="G59" s="3" t="s">
        <v>356</v>
      </c>
      <c r="H59" s="3" t="str">
        <f t="shared" si="6"/>
        <v>110002</v>
      </c>
      <c r="I59" s="13" t="s">
        <v>398</v>
      </c>
    </row>
    <row r="60" spans="1:10" x14ac:dyDescent="0.2">
      <c r="A60" s="54" t="str">
        <f>'BoR4 Rollup'!B60</f>
        <v xml:space="preserve"> Interagency Transfers</v>
      </c>
      <c r="B60" s="93">
        <v>0</v>
      </c>
      <c r="C60" s="245">
        <v>0</v>
      </c>
      <c r="D60" s="245">
        <v>0</v>
      </c>
      <c r="E60" s="294">
        <f t="shared" si="7"/>
        <v>0</v>
      </c>
      <c r="F60" s="75"/>
      <c r="G60" s="3" t="s">
        <v>356</v>
      </c>
      <c r="H60" s="3" t="str">
        <f t="shared" si="6"/>
        <v>110002</v>
      </c>
      <c r="I60" s="13" t="s">
        <v>398</v>
      </c>
      <c r="J60" s="13" t="s">
        <v>567</v>
      </c>
    </row>
    <row r="61" spans="1:10" ht="15.75" x14ac:dyDescent="0.25">
      <c r="A61" s="55" t="str">
        <f>'BoR4 Rollup'!B61</f>
        <v>Total Other Charges</v>
      </c>
      <c r="B61" s="95">
        <f>B60+B59+B58+B57</f>
        <v>0</v>
      </c>
      <c r="C61" s="281">
        <f>C60+C59+C58+C57</f>
        <v>0</v>
      </c>
      <c r="D61" s="281">
        <f>D60+D59+D58+D57</f>
        <v>0</v>
      </c>
      <c r="E61" s="296">
        <f t="shared" si="7"/>
        <v>0</v>
      </c>
      <c r="F61" s="77"/>
      <c r="G61" s="3" t="s">
        <v>355</v>
      </c>
      <c r="H61" s="3" t="str">
        <f t="shared" si="6"/>
        <v>110002</v>
      </c>
      <c r="I61" s="13" t="s">
        <v>398</v>
      </c>
    </row>
    <row r="62" spans="1:10" x14ac:dyDescent="0.2">
      <c r="A62" s="54" t="str">
        <f>'BoR4 Rollup'!B62</f>
        <v xml:space="preserve"> General Acquisitions</v>
      </c>
      <c r="B62" s="93">
        <v>0</v>
      </c>
      <c r="C62" s="245">
        <v>0</v>
      </c>
      <c r="D62" s="245">
        <v>0</v>
      </c>
      <c r="E62" s="294">
        <f t="shared" si="7"/>
        <v>0</v>
      </c>
      <c r="F62" s="75"/>
      <c r="G62" s="3" t="s">
        <v>356</v>
      </c>
      <c r="H62" s="3" t="str">
        <f t="shared" si="6"/>
        <v>110002</v>
      </c>
      <c r="I62" s="13" t="s">
        <v>398</v>
      </c>
      <c r="J62" s="13" t="s">
        <v>566</v>
      </c>
    </row>
    <row r="63" spans="1:10" x14ac:dyDescent="0.2">
      <c r="A63" s="54" t="str">
        <f>'BoR4 Rollup'!B63</f>
        <v xml:space="preserve"> Library Acquisitions</v>
      </c>
      <c r="B63" s="93">
        <v>0</v>
      </c>
      <c r="C63" s="245">
        <v>0</v>
      </c>
      <c r="D63" s="245">
        <v>0</v>
      </c>
      <c r="E63" s="294">
        <f t="shared" si="7"/>
        <v>0</v>
      </c>
      <c r="F63" s="75"/>
      <c r="G63" s="3" t="s">
        <v>356</v>
      </c>
      <c r="H63" s="3" t="str">
        <f t="shared" si="6"/>
        <v>110002</v>
      </c>
      <c r="I63" s="13" t="s">
        <v>398</v>
      </c>
      <c r="J63" s="13" t="s">
        <v>566</v>
      </c>
    </row>
    <row r="64" spans="1:10" x14ac:dyDescent="0.2">
      <c r="A64" s="54" t="str">
        <f>'BoR4 Rollup'!B64</f>
        <v xml:space="preserve"> Major Repairs</v>
      </c>
      <c r="B64" s="93">
        <v>0</v>
      </c>
      <c r="C64" s="245">
        <v>0</v>
      </c>
      <c r="D64" s="245">
        <v>0</v>
      </c>
      <c r="E64" s="294">
        <f t="shared" si="7"/>
        <v>0</v>
      </c>
      <c r="F64" s="75"/>
      <c r="G64" s="3" t="s">
        <v>356</v>
      </c>
      <c r="H64" s="3" t="str">
        <f t="shared" si="6"/>
        <v>110002</v>
      </c>
      <c r="I64" s="13" t="s">
        <v>398</v>
      </c>
    </row>
    <row r="65" spans="1:10" ht="15.75" x14ac:dyDescent="0.25">
      <c r="A65" s="55" t="str">
        <f>'BoR4 Rollup'!B65</f>
        <v>Total Acquisitions and Major Repairs</v>
      </c>
      <c r="B65" s="95">
        <f>B64+B63+B62</f>
        <v>0</v>
      </c>
      <c r="C65" s="281">
        <f>C64+C63+C62</f>
        <v>0</v>
      </c>
      <c r="D65" s="281">
        <f>D64+D63+D62</f>
        <v>0</v>
      </c>
      <c r="E65" s="296">
        <f t="shared" si="7"/>
        <v>0</v>
      </c>
      <c r="F65" s="77"/>
      <c r="G65" s="3" t="s">
        <v>355</v>
      </c>
      <c r="H65" s="3" t="str">
        <f t="shared" si="6"/>
        <v>110002</v>
      </c>
      <c r="I65" s="13" t="s">
        <v>398</v>
      </c>
    </row>
    <row r="66" spans="1:10" ht="15.75" x14ac:dyDescent="0.25">
      <c r="A66" s="55" t="str">
        <f>'BoR4 Rollup'!B66</f>
        <v>Function Total</v>
      </c>
      <c r="B66" s="264">
        <f>B65+B61+B56+B52</f>
        <v>10378</v>
      </c>
      <c r="C66" s="264">
        <f>C65+C61+C56+C52</f>
        <v>10378</v>
      </c>
      <c r="D66" s="264">
        <f>D65+D61+D56+D52</f>
        <v>0</v>
      </c>
      <c r="E66" s="295">
        <f t="shared" si="7"/>
        <v>-10378</v>
      </c>
      <c r="F66" s="76"/>
      <c r="G66" s="3" t="s">
        <v>355</v>
      </c>
      <c r="H66" s="3" t="str">
        <f t="shared" si="6"/>
        <v>110002</v>
      </c>
      <c r="I66" s="13" t="s">
        <v>398</v>
      </c>
    </row>
    <row r="67" spans="1:10" ht="15.75" x14ac:dyDescent="0.25">
      <c r="A67" s="254" t="str">
        <f>'BoR4 Rollup'!B67</f>
        <v>Function:  Instruction</v>
      </c>
      <c r="B67" s="255"/>
      <c r="C67" s="256"/>
      <c r="D67" s="256"/>
      <c r="E67" s="257"/>
      <c r="F67" s="72"/>
      <c r="G67" s="3" t="s">
        <v>356</v>
      </c>
      <c r="H67" s="3" t="str">
        <f t="shared" ref="H67:H87" si="8">RIGHT($A$69,6)</f>
        <v>110003</v>
      </c>
      <c r="I67" s="13" t="s">
        <v>399</v>
      </c>
    </row>
    <row r="68" spans="1:10" ht="15.75" x14ac:dyDescent="0.25">
      <c r="A68" s="106" t="str">
        <f>'BoR4 Rollup'!B68</f>
        <v>Orgn: Business-Business Administration</v>
      </c>
      <c r="B68" s="258" t="str">
        <f>+'BoR4 Rollup'!C68</f>
        <v>Actual</v>
      </c>
      <c r="C68" s="258" t="str">
        <f>+'BoR4 Rollup'!D68</f>
        <v>Budgeted</v>
      </c>
      <c r="D68" s="258" t="str">
        <f>+'BoR4 Rollup'!E68</f>
        <v>Budgeted</v>
      </c>
      <c r="E68" s="259" t="str">
        <f>'BoR4 Rollup'!F47</f>
        <v>2024-2025 +/-</v>
      </c>
      <c r="F68" s="78"/>
      <c r="G68" s="3" t="s">
        <v>356</v>
      </c>
      <c r="H68" s="3" t="str">
        <f t="shared" si="8"/>
        <v>110003</v>
      </c>
      <c r="I68" s="13" t="s">
        <v>399</v>
      </c>
    </row>
    <row r="69" spans="1:10" ht="15.75" x14ac:dyDescent="0.25">
      <c r="A69" s="248" t="str">
        <f>'BoR4 Rollup'!B69</f>
        <v>Organization ID:  110003</v>
      </c>
      <c r="B69" s="249" t="str">
        <f>'BoR4 Rollup'!$C$6</f>
        <v>2024-2025</v>
      </c>
      <c r="C69" s="139" t="str">
        <f>'BoR4 Rollup'!$D$6</f>
        <v>2024-2025</v>
      </c>
      <c r="D69" s="249" t="str">
        <f>'BoR4 Rollup'!$E$6</f>
        <v>2025-2026</v>
      </c>
      <c r="E69" s="250" t="str">
        <f>'BoR4 Rollup'!$F$6</f>
        <v>2025-2026</v>
      </c>
      <c r="F69" s="78"/>
      <c r="G69" s="3" t="s">
        <v>356</v>
      </c>
      <c r="H69" s="3" t="str">
        <f t="shared" si="8"/>
        <v>110003</v>
      </c>
      <c r="I69" s="13" t="s">
        <v>399</v>
      </c>
    </row>
    <row r="70" spans="1:10" x14ac:dyDescent="0.2">
      <c r="A70" s="54" t="str">
        <f>'BoR4 Rollup'!B70</f>
        <v xml:space="preserve">  Salaries</v>
      </c>
      <c r="B70" s="93">
        <v>10553</v>
      </c>
      <c r="C70" s="245">
        <v>10553</v>
      </c>
      <c r="D70" s="245">
        <v>10500</v>
      </c>
      <c r="E70" s="294">
        <f t="shared" ref="E70:E87" si="9">+D70-C70</f>
        <v>-53</v>
      </c>
      <c r="F70" s="75"/>
      <c r="G70" s="3" t="s">
        <v>356</v>
      </c>
      <c r="H70" s="3" t="str">
        <f t="shared" si="8"/>
        <v>110003</v>
      </c>
      <c r="I70" s="13" t="s">
        <v>399</v>
      </c>
      <c r="J70" s="13" t="s">
        <v>560</v>
      </c>
    </row>
    <row r="71" spans="1:10" x14ac:dyDescent="0.2">
      <c r="A71" s="54" t="str">
        <f>'BoR4 Rollup'!B71</f>
        <v xml:space="preserve">  Other Compensation</v>
      </c>
      <c r="B71" s="93">
        <v>0</v>
      </c>
      <c r="C71" s="245">
        <v>0</v>
      </c>
      <c r="D71" s="245">
        <v>0</v>
      </c>
      <c r="E71" s="294">
        <f t="shared" si="9"/>
        <v>0</v>
      </c>
      <c r="F71" s="75"/>
      <c r="G71" s="3" t="s">
        <v>356</v>
      </c>
      <c r="H71" s="3" t="str">
        <f t="shared" si="8"/>
        <v>110003</v>
      </c>
      <c r="I71" s="13" t="s">
        <v>399</v>
      </c>
    </row>
    <row r="72" spans="1:10" x14ac:dyDescent="0.2">
      <c r="A72" s="54" t="str">
        <f>'BoR4 Rollup'!B72</f>
        <v xml:space="preserve">  Related Benefits</v>
      </c>
      <c r="B72" s="93">
        <v>1348</v>
      </c>
      <c r="C72" s="245">
        <v>1348</v>
      </c>
      <c r="D72" s="245">
        <v>2330</v>
      </c>
      <c r="E72" s="294">
        <f t="shared" si="9"/>
        <v>982</v>
      </c>
      <c r="F72" s="75"/>
      <c r="G72" s="3" t="s">
        <v>356</v>
      </c>
      <c r="H72" s="3" t="str">
        <f t="shared" si="8"/>
        <v>110003</v>
      </c>
      <c r="I72" s="13" t="s">
        <v>399</v>
      </c>
      <c r="J72" s="13" t="s">
        <v>561</v>
      </c>
    </row>
    <row r="73" spans="1:10" ht="15.75" x14ac:dyDescent="0.25">
      <c r="A73" s="55" t="str">
        <f>'BoR4 Rollup'!B73</f>
        <v>Total Personal Services</v>
      </c>
      <c r="B73" s="94">
        <f>B72+B71+B70</f>
        <v>11901</v>
      </c>
      <c r="C73" s="264">
        <f>C72+C71+C70</f>
        <v>11901</v>
      </c>
      <c r="D73" s="264">
        <f>D72+D71+D70</f>
        <v>12830</v>
      </c>
      <c r="E73" s="295">
        <f t="shared" si="9"/>
        <v>929</v>
      </c>
      <c r="F73" s="76"/>
      <c r="G73" s="3" t="s">
        <v>355</v>
      </c>
      <c r="H73" s="3" t="str">
        <f t="shared" si="8"/>
        <v>110003</v>
      </c>
      <c r="I73" s="13" t="s">
        <v>399</v>
      </c>
    </row>
    <row r="74" spans="1:10" x14ac:dyDescent="0.2">
      <c r="A74" s="54" t="str">
        <f>'BoR4 Rollup'!B74</f>
        <v xml:space="preserve"> Travel</v>
      </c>
      <c r="B74" s="93">
        <v>0</v>
      </c>
      <c r="C74" s="245">
        <v>0</v>
      </c>
      <c r="D74" s="245">
        <v>0</v>
      </c>
      <c r="E74" s="294">
        <f t="shared" si="9"/>
        <v>0</v>
      </c>
      <c r="F74" s="75"/>
      <c r="G74" s="3" t="s">
        <v>356</v>
      </c>
      <c r="H74" s="3" t="str">
        <f t="shared" si="8"/>
        <v>110003</v>
      </c>
      <c r="I74" s="13" t="s">
        <v>399</v>
      </c>
      <c r="J74" s="13" t="s">
        <v>562</v>
      </c>
    </row>
    <row r="75" spans="1:10" x14ac:dyDescent="0.2">
      <c r="A75" s="54" t="str">
        <f>'BoR4 Rollup'!B75</f>
        <v xml:space="preserve"> Operating Services</v>
      </c>
      <c r="B75" s="93">
        <v>0</v>
      </c>
      <c r="C75" s="245">
        <v>0</v>
      </c>
      <c r="D75" s="245">
        <v>0</v>
      </c>
      <c r="E75" s="294">
        <f t="shared" si="9"/>
        <v>0</v>
      </c>
      <c r="F75" s="75"/>
      <c r="G75" s="3" t="s">
        <v>356</v>
      </c>
      <c r="H75" s="3" t="str">
        <f t="shared" si="8"/>
        <v>110003</v>
      </c>
      <c r="I75" s="13" t="s">
        <v>399</v>
      </c>
      <c r="J75" s="13" t="s">
        <v>563</v>
      </c>
    </row>
    <row r="76" spans="1:10" x14ac:dyDescent="0.2">
      <c r="A76" s="54" t="str">
        <f>'BoR4 Rollup'!B76</f>
        <v xml:space="preserve"> Supplies</v>
      </c>
      <c r="B76" s="93">
        <v>0</v>
      </c>
      <c r="C76" s="245">
        <v>0</v>
      </c>
      <c r="D76" s="245">
        <v>0</v>
      </c>
      <c r="E76" s="294">
        <f t="shared" si="9"/>
        <v>0</v>
      </c>
      <c r="F76" s="75"/>
      <c r="G76" s="3" t="s">
        <v>356</v>
      </c>
      <c r="H76" s="3" t="str">
        <f t="shared" si="8"/>
        <v>110003</v>
      </c>
      <c r="I76" s="13" t="s">
        <v>399</v>
      </c>
      <c r="J76" s="13" t="s">
        <v>564</v>
      </c>
    </row>
    <row r="77" spans="1:10" ht="15.75" x14ac:dyDescent="0.25">
      <c r="A77" s="55" t="str">
        <f>'BoR4 Rollup'!B77</f>
        <v>Total Operating Expenses</v>
      </c>
      <c r="B77" s="95">
        <f>B76+B75+B74</f>
        <v>0</v>
      </c>
      <c r="C77" s="281">
        <f>C76+C75+C74</f>
        <v>0</v>
      </c>
      <c r="D77" s="281">
        <f>D76+D75+D74</f>
        <v>0</v>
      </c>
      <c r="E77" s="296">
        <f t="shared" si="9"/>
        <v>0</v>
      </c>
      <c r="F77" s="77"/>
      <c r="G77" s="3" t="s">
        <v>355</v>
      </c>
      <c r="H77" s="3" t="str">
        <f t="shared" si="8"/>
        <v>110003</v>
      </c>
      <c r="I77" s="13" t="s">
        <v>399</v>
      </c>
    </row>
    <row r="78" spans="1:10" x14ac:dyDescent="0.2">
      <c r="A78" s="54" t="str">
        <f>'BoR4 Rollup'!B78</f>
        <v xml:space="preserve"> Professional Services</v>
      </c>
      <c r="B78" s="93">
        <v>0</v>
      </c>
      <c r="C78" s="245">
        <v>0</v>
      </c>
      <c r="D78" s="245">
        <v>0</v>
      </c>
      <c r="E78" s="294">
        <f t="shared" si="9"/>
        <v>0</v>
      </c>
      <c r="F78" s="75"/>
      <c r="G78" s="3" t="s">
        <v>356</v>
      </c>
      <c r="H78" s="3" t="str">
        <f t="shared" si="8"/>
        <v>110003</v>
      </c>
      <c r="I78" s="13" t="s">
        <v>399</v>
      </c>
      <c r="J78" s="13" t="s">
        <v>565</v>
      </c>
    </row>
    <row r="79" spans="1:10" x14ac:dyDescent="0.2">
      <c r="A79" s="54" t="str">
        <f>'BoR4 Rollup'!B79</f>
        <v xml:space="preserve"> Other Charges</v>
      </c>
      <c r="B79" s="93">
        <v>0</v>
      </c>
      <c r="C79" s="245">
        <v>0</v>
      </c>
      <c r="D79" s="245">
        <v>0</v>
      </c>
      <c r="E79" s="294">
        <f t="shared" si="9"/>
        <v>0</v>
      </c>
      <c r="F79" s="75"/>
      <c r="G79" s="3" t="s">
        <v>356</v>
      </c>
      <c r="H79" s="3" t="str">
        <f t="shared" si="8"/>
        <v>110003</v>
      </c>
      <c r="I79" s="13" t="s">
        <v>399</v>
      </c>
      <c r="J79" s="13" t="s">
        <v>568</v>
      </c>
    </row>
    <row r="80" spans="1:10" x14ac:dyDescent="0.2">
      <c r="A80" s="54" t="str">
        <f>'BoR4 Rollup'!B80</f>
        <v xml:space="preserve"> Debt Services</v>
      </c>
      <c r="B80" s="93">
        <v>0</v>
      </c>
      <c r="C80" s="245">
        <v>0</v>
      </c>
      <c r="D80" s="245">
        <v>0</v>
      </c>
      <c r="E80" s="294">
        <f t="shared" si="9"/>
        <v>0</v>
      </c>
      <c r="F80" s="75"/>
      <c r="G80" s="3" t="s">
        <v>356</v>
      </c>
      <c r="H80" s="3" t="str">
        <f t="shared" si="8"/>
        <v>110003</v>
      </c>
      <c r="I80" s="13" t="s">
        <v>399</v>
      </c>
    </row>
    <row r="81" spans="1:10" x14ac:dyDescent="0.2">
      <c r="A81" s="54" t="str">
        <f>'BoR4 Rollup'!B81</f>
        <v xml:space="preserve"> Interagency Transfers</v>
      </c>
      <c r="B81" s="93">
        <v>0</v>
      </c>
      <c r="C81" s="245">
        <v>0</v>
      </c>
      <c r="D81" s="245">
        <v>0</v>
      </c>
      <c r="E81" s="294">
        <f t="shared" si="9"/>
        <v>0</v>
      </c>
      <c r="F81" s="75"/>
      <c r="G81" s="3" t="s">
        <v>356</v>
      </c>
      <c r="H81" s="3" t="str">
        <f t="shared" si="8"/>
        <v>110003</v>
      </c>
      <c r="I81" s="13" t="s">
        <v>399</v>
      </c>
      <c r="J81" s="13" t="s">
        <v>567</v>
      </c>
    </row>
    <row r="82" spans="1:10" ht="15.75" x14ac:dyDescent="0.25">
      <c r="A82" s="55" t="str">
        <f>'BoR4 Rollup'!B82</f>
        <v>Total Other Charges</v>
      </c>
      <c r="B82" s="95">
        <f>B81+B80+B79+B78</f>
        <v>0</v>
      </c>
      <c r="C82" s="281">
        <f>C81+C80+C79+C78</f>
        <v>0</v>
      </c>
      <c r="D82" s="281">
        <f>D81+D80+D79+D78</f>
        <v>0</v>
      </c>
      <c r="E82" s="296">
        <f t="shared" si="9"/>
        <v>0</v>
      </c>
      <c r="F82" s="77"/>
      <c r="G82" s="3" t="s">
        <v>355</v>
      </c>
      <c r="H82" s="3" t="str">
        <f t="shared" si="8"/>
        <v>110003</v>
      </c>
      <c r="I82" s="13" t="s">
        <v>399</v>
      </c>
    </row>
    <row r="83" spans="1:10" x14ac:dyDescent="0.2">
      <c r="A83" s="54" t="str">
        <f>'BoR4 Rollup'!B83</f>
        <v xml:space="preserve"> General Acquisitions</v>
      </c>
      <c r="B83" s="93">
        <v>0</v>
      </c>
      <c r="C83" s="245">
        <v>0</v>
      </c>
      <c r="D83" s="245">
        <v>0</v>
      </c>
      <c r="E83" s="294">
        <f t="shared" si="9"/>
        <v>0</v>
      </c>
      <c r="F83" s="75"/>
      <c r="G83" s="3" t="s">
        <v>356</v>
      </c>
      <c r="H83" s="3" t="str">
        <f t="shared" si="8"/>
        <v>110003</v>
      </c>
      <c r="I83" s="13" t="s">
        <v>399</v>
      </c>
      <c r="J83" s="13" t="s">
        <v>566</v>
      </c>
    </row>
    <row r="84" spans="1:10" x14ac:dyDescent="0.2">
      <c r="A84" s="54" t="str">
        <f>'BoR4 Rollup'!B84</f>
        <v xml:space="preserve"> Library Acquisitions</v>
      </c>
      <c r="B84" s="93">
        <v>0</v>
      </c>
      <c r="C84" s="245">
        <v>0</v>
      </c>
      <c r="D84" s="245">
        <v>0</v>
      </c>
      <c r="E84" s="294">
        <f t="shared" si="9"/>
        <v>0</v>
      </c>
      <c r="F84" s="75"/>
      <c r="G84" s="3" t="s">
        <v>356</v>
      </c>
      <c r="H84" s="3" t="str">
        <f t="shared" si="8"/>
        <v>110003</v>
      </c>
      <c r="I84" s="13" t="s">
        <v>399</v>
      </c>
      <c r="J84" s="13" t="s">
        <v>566</v>
      </c>
    </row>
    <row r="85" spans="1:10" x14ac:dyDescent="0.2">
      <c r="A85" s="54" t="str">
        <f>'BoR4 Rollup'!B85</f>
        <v xml:space="preserve"> Major Repairs</v>
      </c>
      <c r="B85" s="93">
        <v>0</v>
      </c>
      <c r="C85" s="245">
        <v>0</v>
      </c>
      <c r="D85" s="245">
        <v>0</v>
      </c>
      <c r="E85" s="294">
        <f t="shared" si="9"/>
        <v>0</v>
      </c>
      <c r="F85" s="75"/>
      <c r="G85" s="3" t="s">
        <v>356</v>
      </c>
      <c r="H85" s="3" t="str">
        <f t="shared" si="8"/>
        <v>110003</v>
      </c>
      <c r="I85" s="13" t="s">
        <v>399</v>
      </c>
    </row>
    <row r="86" spans="1:10" ht="15.75" x14ac:dyDescent="0.25">
      <c r="A86" s="55" t="str">
        <f>'BoR4 Rollup'!B86</f>
        <v>Total Acquisitions and Major Repairs</v>
      </c>
      <c r="B86" s="95">
        <f>B85+B84+B83</f>
        <v>0</v>
      </c>
      <c r="C86" s="281">
        <f>C85+C84+C83</f>
        <v>0</v>
      </c>
      <c r="D86" s="281">
        <f>D85+D84+D83</f>
        <v>0</v>
      </c>
      <c r="E86" s="296">
        <f t="shared" si="9"/>
        <v>0</v>
      </c>
      <c r="F86" s="77"/>
      <c r="G86" s="3" t="s">
        <v>355</v>
      </c>
      <c r="H86" s="3" t="str">
        <f t="shared" si="8"/>
        <v>110003</v>
      </c>
      <c r="I86" s="13" t="s">
        <v>399</v>
      </c>
    </row>
    <row r="87" spans="1:10" ht="15.75" x14ac:dyDescent="0.25">
      <c r="A87" s="55" t="str">
        <f>'BoR4 Rollup'!B87</f>
        <v>Function Total</v>
      </c>
      <c r="B87" s="264">
        <f>B86+B82+B77+B73</f>
        <v>11901</v>
      </c>
      <c r="C87" s="264">
        <f>C86+C82+C77+C73</f>
        <v>11901</v>
      </c>
      <c r="D87" s="264">
        <f>D86+D82+D77+D73</f>
        <v>12830</v>
      </c>
      <c r="E87" s="297">
        <f t="shared" si="9"/>
        <v>929</v>
      </c>
      <c r="F87" s="76"/>
      <c r="G87" s="3" t="s">
        <v>355</v>
      </c>
      <c r="H87" s="3" t="str">
        <f t="shared" si="8"/>
        <v>110003</v>
      </c>
      <c r="I87" s="13" t="s">
        <v>399</v>
      </c>
    </row>
    <row r="88" spans="1:10" ht="15.75" x14ac:dyDescent="0.25">
      <c r="A88" s="254" t="str">
        <f>'BoR4 Rollup'!B88</f>
        <v>Function:  Instruction</v>
      </c>
      <c r="B88" s="255"/>
      <c r="C88" s="256"/>
      <c r="D88" s="256"/>
      <c r="E88" s="257"/>
      <c r="F88" s="72"/>
      <c r="G88" s="3" t="s">
        <v>356</v>
      </c>
      <c r="H88" s="3" t="str">
        <f t="shared" ref="H88:H108" si="10">RIGHT($A$90,6)</f>
        <v>110004</v>
      </c>
      <c r="I88" s="13" t="s">
        <v>400</v>
      </c>
    </row>
    <row r="89" spans="1:10" ht="15.75" x14ac:dyDescent="0.25">
      <c r="A89" s="106" t="str">
        <f>'BoR4 Rollup'!B89</f>
        <v>Orgn: Business-Economics</v>
      </c>
      <c r="B89" s="258" t="str">
        <f>+'BoR4 Rollup'!C89</f>
        <v>Actual</v>
      </c>
      <c r="C89" s="258" t="str">
        <f>+'BoR4 Rollup'!D89</f>
        <v>Budgeted</v>
      </c>
      <c r="D89" s="258" t="str">
        <f>+'BoR4 Rollup'!E89</f>
        <v>Budgeted</v>
      </c>
      <c r="E89" s="259" t="str">
        <f>'BoR4 Rollup'!F68</f>
        <v>2024-2025 +/-</v>
      </c>
      <c r="F89" s="74"/>
      <c r="G89" s="3" t="s">
        <v>356</v>
      </c>
      <c r="H89" s="3" t="str">
        <f t="shared" si="10"/>
        <v>110004</v>
      </c>
      <c r="I89" s="13" t="s">
        <v>400</v>
      </c>
    </row>
    <row r="90" spans="1:10" ht="15.75" x14ac:dyDescent="0.25">
      <c r="A90" s="248" t="str">
        <f>'BoR4 Rollup'!B90</f>
        <v>Organization ID:  110004</v>
      </c>
      <c r="B90" s="249" t="str">
        <f>'BoR4 Rollup'!$C$6</f>
        <v>2024-2025</v>
      </c>
      <c r="C90" s="139" t="str">
        <f>'BoR4 Rollup'!$D$6</f>
        <v>2024-2025</v>
      </c>
      <c r="D90" s="249" t="str">
        <f>'BoR4 Rollup'!$E$6</f>
        <v>2025-2026</v>
      </c>
      <c r="E90" s="250" t="str">
        <f>'BoR4 Rollup'!$F$6</f>
        <v>2025-2026</v>
      </c>
      <c r="F90" s="74"/>
      <c r="G90" s="3" t="s">
        <v>356</v>
      </c>
      <c r="H90" s="3" t="str">
        <f t="shared" si="10"/>
        <v>110004</v>
      </c>
      <c r="I90" s="13" t="s">
        <v>400</v>
      </c>
    </row>
    <row r="91" spans="1:10" x14ac:dyDescent="0.2">
      <c r="A91" s="54" t="str">
        <f>'BoR4 Rollup'!B91</f>
        <v xml:space="preserve">  Salaries</v>
      </c>
      <c r="B91" s="93">
        <v>4200</v>
      </c>
      <c r="C91" s="245">
        <v>4200</v>
      </c>
      <c r="D91" s="245">
        <v>6300</v>
      </c>
      <c r="E91" s="294">
        <f t="shared" ref="E91:E108" si="11">+D91-C91</f>
        <v>2100</v>
      </c>
      <c r="F91" s="75"/>
      <c r="G91" s="3" t="s">
        <v>356</v>
      </c>
      <c r="H91" s="3" t="str">
        <f t="shared" si="10"/>
        <v>110004</v>
      </c>
      <c r="I91" s="13" t="s">
        <v>400</v>
      </c>
      <c r="J91" s="13" t="s">
        <v>560</v>
      </c>
    </row>
    <row r="92" spans="1:10" x14ac:dyDescent="0.2">
      <c r="A92" s="54" t="str">
        <f>'BoR4 Rollup'!B92</f>
        <v xml:space="preserve">  Other Compensation</v>
      </c>
      <c r="B92" s="93">
        <v>0</v>
      </c>
      <c r="C92" s="245">
        <v>0</v>
      </c>
      <c r="D92" s="245">
        <v>0</v>
      </c>
      <c r="E92" s="294">
        <f t="shared" si="11"/>
        <v>0</v>
      </c>
      <c r="F92" s="75"/>
      <c r="G92" s="3" t="s">
        <v>356</v>
      </c>
      <c r="H92" s="3" t="str">
        <f t="shared" si="10"/>
        <v>110004</v>
      </c>
      <c r="I92" s="13" t="s">
        <v>400</v>
      </c>
    </row>
    <row r="93" spans="1:10" x14ac:dyDescent="0.2">
      <c r="A93" s="54" t="str">
        <f>'BoR4 Rollup'!B93</f>
        <v xml:space="preserve">  Related Benefits</v>
      </c>
      <c r="B93" s="93">
        <v>989</v>
      </c>
      <c r="C93" s="245">
        <v>989</v>
      </c>
      <c r="D93" s="245">
        <v>1438</v>
      </c>
      <c r="E93" s="294">
        <f t="shared" si="11"/>
        <v>449</v>
      </c>
      <c r="F93" s="75"/>
      <c r="G93" s="3" t="s">
        <v>356</v>
      </c>
      <c r="H93" s="3" t="str">
        <f t="shared" si="10"/>
        <v>110004</v>
      </c>
      <c r="I93" s="13" t="s">
        <v>400</v>
      </c>
      <c r="J93" s="13" t="s">
        <v>561</v>
      </c>
    </row>
    <row r="94" spans="1:10" ht="15.75" x14ac:dyDescent="0.25">
      <c r="A94" s="55" t="str">
        <f>'BoR4 Rollup'!B94</f>
        <v>Total Personal Services</v>
      </c>
      <c r="B94" s="94">
        <f>B93+B92+B91</f>
        <v>5189</v>
      </c>
      <c r="C94" s="264">
        <f>C93+C92+C91</f>
        <v>5189</v>
      </c>
      <c r="D94" s="264">
        <f>D93+D92+D91</f>
        <v>7738</v>
      </c>
      <c r="E94" s="295">
        <f t="shared" si="11"/>
        <v>2549</v>
      </c>
      <c r="F94" s="76"/>
      <c r="G94" s="3" t="s">
        <v>355</v>
      </c>
      <c r="H94" s="3" t="str">
        <f t="shared" si="10"/>
        <v>110004</v>
      </c>
      <c r="I94" s="13" t="s">
        <v>400</v>
      </c>
    </row>
    <row r="95" spans="1:10" x14ac:dyDescent="0.2">
      <c r="A95" s="54" t="str">
        <f>'BoR4 Rollup'!B95</f>
        <v xml:space="preserve"> Travel</v>
      </c>
      <c r="B95" s="93">
        <v>0</v>
      </c>
      <c r="C95" s="245">
        <v>0</v>
      </c>
      <c r="D95" s="245">
        <v>0</v>
      </c>
      <c r="E95" s="294">
        <f t="shared" si="11"/>
        <v>0</v>
      </c>
      <c r="F95" s="75"/>
      <c r="G95" s="3" t="s">
        <v>356</v>
      </c>
      <c r="H95" s="3" t="str">
        <f t="shared" si="10"/>
        <v>110004</v>
      </c>
      <c r="I95" s="13" t="s">
        <v>400</v>
      </c>
      <c r="J95" s="13" t="s">
        <v>562</v>
      </c>
    </row>
    <row r="96" spans="1:10" x14ac:dyDescent="0.2">
      <c r="A96" s="54" t="str">
        <f>'BoR4 Rollup'!B96</f>
        <v xml:space="preserve"> Operating Services</v>
      </c>
      <c r="B96" s="93">
        <v>55</v>
      </c>
      <c r="C96" s="245">
        <v>55</v>
      </c>
      <c r="D96" s="245">
        <v>0</v>
      </c>
      <c r="E96" s="294">
        <f t="shared" si="11"/>
        <v>-55</v>
      </c>
      <c r="F96" s="75"/>
      <c r="G96" s="3" t="s">
        <v>356</v>
      </c>
      <c r="H96" s="3" t="str">
        <f t="shared" si="10"/>
        <v>110004</v>
      </c>
      <c r="I96" s="13" t="s">
        <v>400</v>
      </c>
      <c r="J96" s="13" t="s">
        <v>563</v>
      </c>
    </row>
    <row r="97" spans="1:10" x14ac:dyDescent="0.2">
      <c r="A97" s="54" t="str">
        <f>'BoR4 Rollup'!B97</f>
        <v xml:space="preserve"> Supplies</v>
      </c>
      <c r="B97" s="93">
        <v>0</v>
      </c>
      <c r="C97" s="245">
        <v>0</v>
      </c>
      <c r="D97" s="245">
        <v>0</v>
      </c>
      <c r="E97" s="294">
        <f t="shared" si="11"/>
        <v>0</v>
      </c>
      <c r="F97" s="75"/>
      <c r="G97" s="3" t="s">
        <v>356</v>
      </c>
      <c r="H97" s="3" t="str">
        <f t="shared" si="10"/>
        <v>110004</v>
      </c>
      <c r="I97" s="13" t="s">
        <v>400</v>
      </c>
      <c r="J97" s="13" t="s">
        <v>564</v>
      </c>
    </row>
    <row r="98" spans="1:10" ht="15.75" x14ac:dyDescent="0.25">
      <c r="A98" s="55" t="str">
        <f>'BoR4 Rollup'!B98</f>
        <v>Total Operating Expenses</v>
      </c>
      <c r="B98" s="95">
        <f>B97+B96+B95</f>
        <v>55</v>
      </c>
      <c r="C98" s="281">
        <f>C97+C96+C95</f>
        <v>55</v>
      </c>
      <c r="D98" s="281">
        <f>D97+D96+D95</f>
        <v>0</v>
      </c>
      <c r="E98" s="296">
        <f t="shared" si="11"/>
        <v>-55</v>
      </c>
      <c r="F98" s="77"/>
      <c r="G98" s="3" t="s">
        <v>355</v>
      </c>
      <c r="H98" s="3" t="str">
        <f t="shared" si="10"/>
        <v>110004</v>
      </c>
      <c r="I98" s="13" t="s">
        <v>400</v>
      </c>
    </row>
    <row r="99" spans="1:10" x14ac:dyDescent="0.2">
      <c r="A99" s="54" t="str">
        <f>'BoR4 Rollup'!B99</f>
        <v xml:space="preserve"> Professional Services</v>
      </c>
      <c r="B99" s="93">
        <v>0</v>
      </c>
      <c r="C99" s="245">
        <v>0</v>
      </c>
      <c r="D99" s="245">
        <v>0</v>
      </c>
      <c r="E99" s="294">
        <f t="shared" si="11"/>
        <v>0</v>
      </c>
      <c r="F99" s="75"/>
      <c r="G99" s="3" t="s">
        <v>356</v>
      </c>
      <c r="H99" s="3" t="str">
        <f t="shared" si="10"/>
        <v>110004</v>
      </c>
      <c r="I99" s="13" t="s">
        <v>400</v>
      </c>
      <c r="J99" s="13" t="s">
        <v>565</v>
      </c>
    </row>
    <row r="100" spans="1:10" x14ac:dyDescent="0.2">
      <c r="A100" s="54" t="str">
        <f>'BoR4 Rollup'!B100</f>
        <v xml:space="preserve"> Other Charges</v>
      </c>
      <c r="B100" s="93">
        <v>0</v>
      </c>
      <c r="C100" s="245">
        <v>0</v>
      </c>
      <c r="D100" s="245">
        <v>0</v>
      </c>
      <c r="E100" s="294">
        <f t="shared" si="11"/>
        <v>0</v>
      </c>
      <c r="F100" s="75"/>
      <c r="G100" s="3" t="s">
        <v>356</v>
      </c>
      <c r="H100" s="3" t="str">
        <f t="shared" si="10"/>
        <v>110004</v>
      </c>
      <c r="I100" s="13" t="s">
        <v>400</v>
      </c>
      <c r="J100" s="13" t="s">
        <v>568</v>
      </c>
    </row>
    <row r="101" spans="1:10" x14ac:dyDescent="0.2">
      <c r="A101" s="54" t="str">
        <f>'BoR4 Rollup'!B101</f>
        <v xml:space="preserve"> Debt Services</v>
      </c>
      <c r="B101" s="93">
        <v>0</v>
      </c>
      <c r="C101" s="245">
        <v>0</v>
      </c>
      <c r="D101" s="245">
        <v>0</v>
      </c>
      <c r="E101" s="294">
        <f t="shared" si="11"/>
        <v>0</v>
      </c>
      <c r="F101" s="75"/>
      <c r="G101" s="3" t="s">
        <v>356</v>
      </c>
      <c r="H101" s="3" t="str">
        <f t="shared" si="10"/>
        <v>110004</v>
      </c>
      <c r="I101" s="13" t="s">
        <v>400</v>
      </c>
    </row>
    <row r="102" spans="1:10" x14ac:dyDescent="0.2">
      <c r="A102" s="54" t="str">
        <f>'BoR4 Rollup'!B102</f>
        <v xml:space="preserve"> Interagency Transfers</v>
      </c>
      <c r="B102" s="93">
        <v>0</v>
      </c>
      <c r="C102" s="245">
        <v>0</v>
      </c>
      <c r="D102" s="245">
        <v>0</v>
      </c>
      <c r="E102" s="294">
        <f t="shared" si="11"/>
        <v>0</v>
      </c>
      <c r="F102" s="75"/>
      <c r="G102" s="3" t="s">
        <v>356</v>
      </c>
      <c r="H102" s="3" t="str">
        <f t="shared" si="10"/>
        <v>110004</v>
      </c>
      <c r="I102" s="13" t="s">
        <v>400</v>
      </c>
      <c r="J102" s="13" t="s">
        <v>567</v>
      </c>
    </row>
    <row r="103" spans="1:10" ht="15.75" x14ac:dyDescent="0.25">
      <c r="A103" s="55" t="str">
        <f>'BoR4 Rollup'!B103</f>
        <v>Total Other Charges</v>
      </c>
      <c r="B103" s="95">
        <f>B102+B101+B100+B99</f>
        <v>0</v>
      </c>
      <c r="C103" s="281">
        <f>C102+C101+C100+C99</f>
        <v>0</v>
      </c>
      <c r="D103" s="281">
        <f>D102+D101+D100+D99</f>
        <v>0</v>
      </c>
      <c r="E103" s="296">
        <f t="shared" si="11"/>
        <v>0</v>
      </c>
      <c r="F103" s="77"/>
      <c r="G103" s="3" t="s">
        <v>355</v>
      </c>
      <c r="H103" s="3" t="str">
        <f t="shared" si="10"/>
        <v>110004</v>
      </c>
      <c r="I103" s="13" t="s">
        <v>400</v>
      </c>
    </row>
    <row r="104" spans="1:10" x14ac:dyDescent="0.2">
      <c r="A104" s="54" t="str">
        <f>'BoR4 Rollup'!B104</f>
        <v xml:space="preserve"> General Acquisitions</v>
      </c>
      <c r="B104" s="93">
        <v>0</v>
      </c>
      <c r="C104" s="245">
        <v>0</v>
      </c>
      <c r="D104" s="245">
        <v>0</v>
      </c>
      <c r="E104" s="294">
        <f t="shared" si="11"/>
        <v>0</v>
      </c>
      <c r="F104" s="75"/>
      <c r="G104" s="3" t="s">
        <v>356</v>
      </c>
      <c r="H104" s="3" t="str">
        <f t="shared" si="10"/>
        <v>110004</v>
      </c>
      <c r="I104" s="13" t="s">
        <v>400</v>
      </c>
      <c r="J104" s="13" t="s">
        <v>566</v>
      </c>
    </row>
    <row r="105" spans="1:10" x14ac:dyDescent="0.2">
      <c r="A105" s="54" t="str">
        <f>'BoR4 Rollup'!B105</f>
        <v xml:space="preserve"> Library Acquisitions</v>
      </c>
      <c r="B105" s="93">
        <v>0</v>
      </c>
      <c r="C105" s="245">
        <v>0</v>
      </c>
      <c r="D105" s="245">
        <v>0</v>
      </c>
      <c r="E105" s="294">
        <f t="shared" si="11"/>
        <v>0</v>
      </c>
      <c r="F105" s="75"/>
      <c r="G105" s="3" t="s">
        <v>356</v>
      </c>
      <c r="H105" s="3" t="str">
        <f t="shared" si="10"/>
        <v>110004</v>
      </c>
      <c r="I105" s="13" t="s">
        <v>400</v>
      </c>
      <c r="J105" s="13" t="s">
        <v>566</v>
      </c>
    </row>
    <row r="106" spans="1:10" x14ac:dyDescent="0.2">
      <c r="A106" s="54" t="str">
        <f>'BoR4 Rollup'!B106</f>
        <v xml:space="preserve"> Major Repairs</v>
      </c>
      <c r="B106" s="93">
        <v>0</v>
      </c>
      <c r="C106" s="245">
        <v>0</v>
      </c>
      <c r="D106" s="245">
        <v>0</v>
      </c>
      <c r="E106" s="294">
        <f t="shared" si="11"/>
        <v>0</v>
      </c>
      <c r="F106" s="75"/>
      <c r="G106" s="3" t="s">
        <v>356</v>
      </c>
      <c r="H106" s="3" t="str">
        <f t="shared" si="10"/>
        <v>110004</v>
      </c>
      <c r="I106" s="13" t="s">
        <v>400</v>
      </c>
    </row>
    <row r="107" spans="1:10" ht="15.75" x14ac:dyDescent="0.25">
      <c r="A107" s="55" t="str">
        <f>'BoR4 Rollup'!B107</f>
        <v>Total Acquisitions and Major Repairs</v>
      </c>
      <c r="B107" s="95">
        <f>B106+B105+B104</f>
        <v>0</v>
      </c>
      <c r="C107" s="281">
        <f>C106+C105+C104</f>
        <v>0</v>
      </c>
      <c r="D107" s="281">
        <f>D106+D105+D104</f>
        <v>0</v>
      </c>
      <c r="E107" s="296">
        <f t="shared" si="11"/>
        <v>0</v>
      </c>
      <c r="F107" s="77"/>
      <c r="G107" s="3" t="s">
        <v>355</v>
      </c>
      <c r="H107" s="3" t="str">
        <f t="shared" si="10"/>
        <v>110004</v>
      </c>
      <c r="I107" s="13" t="s">
        <v>400</v>
      </c>
    </row>
    <row r="108" spans="1:10" ht="15.75" x14ac:dyDescent="0.25">
      <c r="A108" s="55" t="str">
        <f>'BoR4 Rollup'!B108</f>
        <v>Function Total</v>
      </c>
      <c r="B108" s="264">
        <f>B107+B103+B98+B94</f>
        <v>5244</v>
      </c>
      <c r="C108" s="264">
        <f>C107+C103+C98+C94</f>
        <v>5244</v>
      </c>
      <c r="D108" s="264">
        <f>D107+D103+D98+D94</f>
        <v>7738</v>
      </c>
      <c r="E108" s="297">
        <f t="shared" si="11"/>
        <v>2494</v>
      </c>
      <c r="F108" s="76"/>
      <c r="G108" s="3" t="s">
        <v>355</v>
      </c>
      <c r="H108" s="3" t="str">
        <f t="shared" si="10"/>
        <v>110004</v>
      </c>
      <c r="I108" s="13" t="s">
        <v>400</v>
      </c>
    </row>
    <row r="109" spans="1:10" ht="15.75" x14ac:dyDescent="0.25">
      <c r="A109" s="254" t="str">
        <f>'BoR4 Rollup'!B109</f>
        <v>Function:  Instruction</v>
      </c>
      <c r="B109" s="255"/>
      <c r="C109" s="256"/>
      <c r="D109" s="256"/>
      <c r="E109" s="257"/>
      <c r="F109" s="72"/>
      <c r="G109" s="3" t="s">
        <v>357</v>
      </c>
      <c r="H109" s="3" t="str">
        <f t="shared" ref="H109:H129" si="12">RIGHT($A$111,6)</f>
        <v>110005</v>
      </c>
      <c r="I109" s="13" t="s">
        <v>401</v>
      </c>
    </row>
    <row r="110" spans="1:10" ht="15.75" x14ac:dyDescent="0.25">
      <c r="A110" s="106" t="str">
        <f>'BoR4 Rollup'!B110</f>
        <v>Orgn: Business-Management</v>
      </c>
      <c r="B110" s="258" t="str">
        <f>+'BoR4 Rollup'!C110</f>
        <v>Actual</v>
      </c>
      <c r="C110" s="258" t="str">
        <f>+'BoR4 Rollup'!D110</f>
        <v>Budgeted</v>
      </c>
      <c r="D110" s="258" t="str">
        <f>+'BoR4 Rollup'!E110</f>
        <v>Budgeted</v>
      </c>
      <c r="E110" s="259" t="str">
        <f>'BoR4 Rollup'!F89</f>
        <v>2024-2025 +/-</v>
      </c>
      <c r="F110" s="78"/>
      <c r="G110" s="3" t="s">
        <v>357</v>
      </c>
      <c r="H110" s="3" t="str">
        <f t="shared" si="12"/>
        <v>110005</v>
      </c>
      <c r="I110" s="13" t="s">
        <v>401</v>
      </c>
    </row>
    <row r="111" spans="1:10" ht="15.75" x14ac:dyDescent="0.25">
      <c r="A111" s="248" t="str">
        <f>'BoR4 Rollup'!B111</f>
        <v>Organization ID:  110005</v>
      </c>
      <c r="B111" s="249" t="str">
        <f>'BoR4 Rollup'!$C$6</f>
        <v>2024-2025</v>
      </c>
      <c r="C111" s="139" t="str">
        <f>'BoR4 Rollup'!$D$6</f>
        <v>2024-2025</v>
      </c>
      <c r="D111" s="249" t="str">
        <f>'BoR4 Rollup'!$E$6</f>
        <v>2025-2026</v>
      </c>
      <c r="E111" s="250" t="str">
        <f>'BoR4 Rollup'!$F$6</f>
        <v>2025-2026</v>
      </c>
      <c r="F111" s="78"/>
      <c r="G111" s="3" t="s">
        <v>357</v>
      </c>
      <c r="H111" s="3" t="str">
        <f t="shared" si="12"/>
        <v>110005</v>
      </c>
      <c r="I111" s="13" t="s">
        <v>401</v>
      </c>
    </row>
    <row r="112" spans="1:10" x14ac:dyDescent="0.2">
      <c r="A112" s="54" t="str">
        <f>'BoR4 Rollup'!B112</f>
        <v xml:space="preserve">  Salaries</v>
      </c>
      <c r="B112" s="93">
        <v>0</v>
      </c>
      <c r="C112" s="245">
        <v>0</v>
      </c>
      <c r="D112" s="245">
        <v>0</v>
      </c>
      <c r="E112" s="294">
        <f t="shared" ref="E112:E129" si="13">+D112-C112</f>
        <v>0</v>
      </c>
      <c r="F112" s="75"/>
      <c r="G112" s="3" t="s">
        <v>357</v>
      </c>
      <c r="H112" s="3" t="str">
        <f t="shared" si="12"/>
        <v>110005</v>
      </c>
      <c r="I112" s="13" t="s">
        <v>401</v>
      </c>
      <c r="J112" s="13" t="s">
        <v>560</v>
      </c>
    </row>
    <row r="113" spans="1:10" x14ac:dyDescent="0.2">
      <c r="A113" s="54" t="str">
        <f>'BoR4 Rollup'!B113</f>
        <v xml:space="preserve">  Other Compensation</v>
      </c>
      <c r="B113" s="93">
        <v>0</v>
      </c>
      <c r="C113" s="245">
        <v>0</v>
      </c>
      <c r="D113" s="245">
        <v>0</v>
      </c>
      <c r="E113" s="294">
        <f t="shared" si="13"/>
        <v>0</v>
      </c>
      <c r="F113" s="75"/>
      <c r="G113" s="3" t="s">
        <v>357</v>
      </c>
      <c r="H113" s="3" t="str">
        <f t="shared" si="12"/>
        <v>110005</v>
      </c>
      <c r="I113" s="13" t="s">
        <v>401</v>
      </c>
    </row>
    <row r="114" spans="1:10" x14ac:dyDescent="0.2">
      <c r="A114" s="54" t="str">
        <f>'BoR4 Rollup'!B114</f>
        <v xml:space="preserve">  Related Benefits</v>
      </c>
      <c r="B114" s="93">
        <v>0</v>
      </c>
      <c r="C114" s="245">
        <v>0</v>
      </c>
      <c r="D114" s="245">
        <v>0</v>
      </c>
      <c r="E114" s="294">
        <f t="shared" si="13"/>
        <v>0</v>
      </c>
      <c r="F114" s="75"/>
      <c r="G114" s="3" t="s">
        <v>357</v>
      </c>
      <c r="H114" s="3" t="str">
        <f t="shared" si="12"/>
        <v>110005</v>
      </c>
      <c r="I114" s="13" t="s">
        <v>401</v>
      </c>
      <c r="J114" s="13" t="s">
        <v>561</v>
      </c>
    </row>
    <row r="115" spans="1:10" ht="15.75" x14ac:dyDescent="0.25">
      <c r="A115" s="55" t="str">
        <f>'BoR4 Rollup'!B115</f>
        <v>Total Personal Services</v>
      </c>
      <c r="B115" s="94">
        <f>B114+B113+B112</f>
        <v>0</v>
      </c>
      <c r="C115" s="264">
        <f>C114+C113+C112</f>
        <v>0</v>
      </c>
      <c r="D115" s="264">
        <f>D114+D113+D112</f>
        <v>0</v>
      </c>
      <c r="E115" s="295">
        <f t="shared" si="13"/>
        <v>0</v>
      </c>
      <c r="F115" s="76"/>
      <c r="G115" s="3" t="s">
        <v>357</v>
      </c>
      <c r="H115" s="3" t="str">
        <f t="shared" si="12"/>
        <v>110005</v>
      </c>
      <c r="I115" s="13" t="s">
        <v>401</v>
      </c>
    </row>
    <row r="116" spans="1:10" x14ac:dyDescent="0.2">
      <c r="A116" s="54" t="str">
        <f>'BoR4 Rollup'!B116</f>
        <v xml:space="preserve"> Travel</v>
      </c>
      <c r="B116" s="93">
        <v>0</v>
      </c>
      <c r="C116" s="245">
        <v>0</v>
      </c>
      <c r="D116" s="245">
        <v>0</v>
      </c>
      <c r="E116" s="294">
        <f t="shared" si="13"/>
        <v>0</v>
      </c>
      <c r="F116" s="75"/>
      <c r="G116" s="3" t="s">
        <v>357</v>
      </c>
      <c r="H116" s="3" t="str">
        <f t="shared" si="12"/>
        <v>110005</v>
      </c>
      <c r="I116" s="13" t="s">
        <v>401</v>
      </c>
      <c r="J116" s="13" t="s">
        <v>562</v>
      </c>
    </row>
    <row r="117" spans="1:10" x14ac:dyDescent="0.2">
      <c r="A117" s="54" t="str">
        <f>'BoR4 Rollup'!B117</f>
        <v xml:space="preserve"> Operating Services</v>
      </c>
      <c r="B117" s="93">
        <v>0</v>
      </c>
      <c r="C117" s="245">
        <v>0</v>
      </c>
      <c r="D117" s="245">
        <v>0</v>
      </c>
      <c r="E117" s="294">
        <f t="shared" si="13"/>
        <v>0</v>
      </c>
      <c r="F117" s="75"/>
      <c r="G117" s="3" t="s">
        <v>357</v>
      </c>
      <c r="H117" s="3" t="str">
        <f t="shared" si="12"/>
        <v>110005</v>
      </c>
      <c r="I117" s="13" t="s">
        <v>401</v>
      </c>
      <c r="J117" s="13" t="s">
        <v>563</v>
      </c>
    </row>
    <row r="118" spans="1:10" x14ac:dyDescent="0.2">
      <c r="A118" s="54" t="str">
        <f>'BoR4 Rollup'!B118</f>
        <v xml:space="preserve"> Supplies</v>
      </c>
      <c r="B118" s="93">
        <v>0</v>
      </c>
      <c r="C118" s="245">
        <v>0</v>
      </c>
      <c r="D118" s="245">
        <v>0</v>
      </c>
      <c r="E118" s="294">
        <f t="shared" si="13"/>
        <v>0</v>
      </c>
      <c r="F118" s="75"/>
      <c r="G118" s="3" t="s">
        <v>357</v>
      </c>
      <c r="H118" s="3" t="str">
        <f t="shared" si="12"/>
        <v>110005</v>
      </c>
      <c r="I118" s="13" t="s">
        <v>401</v>
      </c>
      <c r="J118" s="13" t="s">
        <v>564</v>
      </c>
    </row>
    <row r="119" spans="1:10" ht="15.75" x14ac:dyDescent="0.25">
      <c r="A119" s="55" t="str">
        <f>'BoR4 Rollup'!B119</f>
        <v>Total Operating Expenses</v>
      </c>
      <c r="B119" s="95">
        <f>B118+B117+B116</f>
        <v>0</v>
      </c>
      <c r="C119" s="281">
        <f>C118+C117+C116</f>
        <v>0</v>
      </c>
      <c r="D119" s="281">
        <f>D118+D117+D116</f>
        <v>0</v>
      </c>
      <c r="E119" s="296">
        <f t="shared" si="13"/>
        <v>0</v>
      </c>
      <c r="F119" s="77"/>
      <c r="G119" s="3" t="s">
        <v>357</v>
      </c>
      <c r="H119" s="3" t="str">
        <f t="shared" si="12"/>
        <v>110005</v>
      </c>
      <c r="I119" s="13" t="s">
        <v>401</v>
      </c>
    </row>
    <row r="120" spans="1:10" x14ac:dyDescent="0.2">
      <c r="A120" s="54" t="str">
        <f>'BoR4 Rollup'!B120</f>
        <v xml:space="preserve"> Professional Services</v>
      </c>
      <c r="B120" s="93">
        <v>0</v>
      </c>
      <c r="C120" s="245">
        <v>0</v>
      </c>
      <c r="D120" s="245">
        <v>0</v>
      </c>
      <c r="E120" s="294">
        <f t="shared" si="13"/>
        <v>0</v>
      </c>
      <c r="F120" s="75"/>
      <c r="G120" s="3" t="s">
        <v>357</v>
      </c>
      <c r="H120" s="3" t="str">
        <f t="shared" si="12"/>
        <v>110005</v>
      </c>
      <c r="I120" s="13" t="s">
        <v>401</v>
      </c>
      <c r="J120" s="13" t="s">
        <v>565</v>
      </c>
    </row>
    <row r="121" spans="1:10" x14ac:dyDescent="0.2">
      <c r="A121" s="54" t="str">
        <f>'BoR4 Rollup'!B121</f>
        <v xml:space="preserve"> Other Charges</v>
      </c>
      <c r="B121" s="93">
        <v>0</v>
      </c>
      <c r="C121" s="245">
        <v>0</v>
      </c>
      <c r="D121" s="245">
        <v>0</v>
      </c>
      <c r="E121" s="294">
        <f t="shared" si="13"/>
        <v>0</v>
      </c>
      <c r="F121" s="75"/>
      <c r="G121" s="3" t="s">
        <v>357</v>
      </c>
      <c r="H121" s="3" t="str">
        <f t="shared" si="12"/>
        <v>110005</v>
      </c>
      <c r="I121" s="13" t="s">
        <v>401</v>
      </c>
      <c r="J121" s="13" t="s">
        <v>568</v>
      </c>
    </row>
    <row r="122" spans="1:10" x14ac:dyDescent="0.2">
      <c r="A122" s="54" t="str">
        <f>'BoR4 Rollup'!B122</f>
        <v xml:space="preserve"> Debt Services</v>
      </c>
      <c r="B122" s="93">
        <v>0</v>
      </c>
      <c r="C122" s="245">
        <v>0</v>
      </c>
      <c r="D122" s="245">
        <v>0</v>
      </c>
      <c r="E122" s="294">
        <f t="shared" si="13"/>
        <v>0</v>
      </c>
      <c r="F122" s="75"/>
      <c r="G122" s="3" t="s">
        <v>357</v>
      </c>
      <c r="H122" s="3" t="str">
        <f t="shared" si="12"/>
        <v>110005</v>
      </c>
      <c r="I122" s="13" t="s">
        <v>401</v>
      </c>
    </row>
    <row r="123" spans="1:10" x14ac:dyDescent="0.2">
      <c r="A123" s="54" t="str">
        <f>'BoR4 Rollup'!B123</f>
        <v xml:space="preserve"> Interagency Transfers</v>
      </c>
      <c r="B123" s="93">
        <v>0</v>
      </c>
      <c r="C123" s="245">
        <v>0</v>
      </c>
      <c r="D123" s="245">
        <v>0</v>
      </c>
      <c r="E123" s="294">
        <f t="shared" si="13"/>
        <v>0</v>
      </c>
      <c r="F123" s="75"/>
      <c r="G123" s="3" t="s">
        <v>357</v>
      </c>
      <c r="H123" s="3" t="str">
        <f t="shared" si="12"/>
        <v>110005</v>
      </c>
      <c r="I123" s="13" t="s">
        <v>401</v>
      </c>
      <c r="J123" s="13" t="s">
        <v>567</v>
      </c>
    </row>
    <row r="124" spans="1:10" ht="15.75" x14ac:dyDescent="0.25">
      <c r="A124" s="55" t="str">
        <f>'BoR4 Rollup'!B124</f>
        <v>Total Other Charges</v>
      </c>
      <c r="B124" s="95">
        <f>B123+B122+B121+B120</f>
        <v>0</v>
      </c>
      <c r="C124" s="281">
        <f>C123+C122+C121+C120</f>
        <v>0</v>
      </c>
      <c r="D124" s="281">
        <f>D123+D122+D121+D120</f>
        <v>0</v>
      </c>
      <c r="E124" s="296">
        <f t="shared" si="13"/>
        <v>0</v>
      </c>
      <c r="F124" s="77"/>
      <c r="G124" s="3" t="s">
        <v>357</v>
      </c>
      <c r="H124" s="3" t="str">
        <f t="shared" si="12"/>
        <v>110005</v>
      </c>
      <c r="I124" s="13" t="s">
        <v>401</v>
      </c>
    </row>
    <row r="125" spans="1:10" x14ac:dyDescent="0.2">
      <c r="A125" s="54" t="str">
        <f>'BoR4 Rollup'!B125</f>
        <v xml:space="preserve"> General Acquisitions</v>
      </c>
      <c r="B125" s="93">
        <v>0</v>
      </c>
      <c r="C125" s="245">
        <v>0</v>
      </c>
      <c r="D125" s="245">
        <v>0</v>
      </c>
      <c r="E125" s="294">
        <f t="shared" si="13"/>
        <v>0</v>
      </c>
      <c r="F125" s="75"/>
      <c r="G125" s="3" t="s">
        <v>357</v>
      </c>
      <c r="H125" s="3" t="str">
        <f t="shared" si="12"/>
        <v>110005</v>
      </c>
      <c r="I125" s="13" t="s">
        <v>401</v>
      </c>
      <c r="J125" s="13" t="s">
        <v>566</v>
      </c>
    </row>
    <row r="126" spans="1:10" x14ac:dyDescent="0.2">
      <c r="A126" s="54" t="str">
        <f>'BoR4 Rollup'!B126</f>
        <v xml:space="preserve"> Library Acquisitions</v>
      </c>
      <c r="B126" s="93">
        <v>0</v>
      </c>
      <c r="C126" s="245">
        <v>0</v>
      </c>
      <c r="D126" s="245">
        <v>0</v>
      </c>
      <c r="E126" s="294">
        <f t="shared" si="13"/>
        <v>0</v>
      </c>
      <c r="F126" s="75"/>
      <c r="G126" s="3" t="s">
        <v>357</v>
      </c>
      <c r="H126" s="3" t="str">
        <f t="shared" si="12"/>
        <v>110005</v>
      </c>
      <c r="I126" s="13" t="s">
        <v>401</v>
      </c>
      <c r="J126" s="13" t="s">
        <v>566</v>
      </c>
    </row>
    <row r="127" spans="1:10" x14ac:dyDescent="0.2">
      <c r="A127" s="54" t="str">
        <f>'BoR4 Rollup'!B127</f>
        <v xml:space="preserve"> Major Repairs</v>
      </c>
      <c r="B127" s="93">
        <v>0</v>
      </c>
      <c r="C127" s="245">
        <v>0</v>
      </c>
      <c r="D127" s="245">
        <v>0</v>
      </c>
      <c r="E127" s="294">
        <f t="shared" si="13"/>
        <v>0</v>
      </c>
      <c r="F127" s="75"/>
      <c r="G127" s="3" t="s">
        <v>357</v>
      </c>
      <c r="H127" s="3" t="str">
        <f t="shared" si="12"/>
        <v>110005</v>
      </c>
      <c r="I127" s="13" t="s">
        <v>401</v>
      </c>
    </row>
    <row r="128" spans="1:10" ht="15.75" x14ac:dyDescent="0.25">
      <c r="A128" s="55" t="str">
        <f>'BoR4 Rollup'!B128</f>
        <v>Total Acquisitions and Major Repairs</v>
      </c>
      <c r="B128" s="95">
        <f>B127+B126+B125</f>
        <v>0</v>
      </c>
      <c r="C128" s="281">
        <f>C127+C126+C125</f>
        <v>0</v>
      </c>
      <c r="D128" s="281">
        <f>D127+D126+D125</f>
        <v>0</v>
      </c>
      <c r="E128" s="296">
        <f t="shared" si="13"/>
        <v>0</v>
      </c>
      <c r="F128" s="77"/>
      <c r="G128" s="3" t="s">
        <v>357</v>
      </c>
      <c r="H128" s="3" t="str">
        <f t="shared" si="12"/>
        <v>110005</v>
      </c>
      <c r="I128" s="13" t="s">
        <v>401</v>
      </c>
    </row>
    <row r="129" spans="1:10" ht="15.75" x14ac:dyDescent="0.25">
      <c r="A129" s="55" t="str">
        <f>'BoR4 Rollup'!B129</f>
        <v>Function Total</v>
      </c>
      <c r="B129" s="94">
        <f>B128+B124+B119+B115</f>
        <v>0</v>
      </c>
      <c r="C129" s="264">
        <f>C128+C124+C119+C115</f>
        <v>0</v>
      </c>
      <c r="D129" s="264">
        <f>D128+D124+D119+D115</f>
        <v>0</v>
      </c>
      <c r="E129" s="297">
        <f t="shared" si="13"/>
        <v>0</v>
      </c>
      <c r="F129" s="76"/>
      <c r="G129" s="3" t="s">
        <v>357</v>
      </c>
      <c r="H129" s="3" t="str">
        <f t="shared" si="12"/>
        <v>110005</v>
      </c>
      <c r="I129" s="13" t="s">
        <v>401</v>
      </c>
    </row>
    <row r="130" spans="1:10" ht="15.75" x14ac:dyDescent="0.25">
      <c r="A130" s="254" t="str">
        <f>'BoR4 Rollup'!B130</f>
        <v>Function:  Instruction</v>
      </c>
      <c r="B130" s="255"/>
      <c r="C130" s="256"/>
      <c r="D130" s="256"/>
      <c r="E130" s="257"/>
      <c r="F130" s="72"/>
      <c r="G130" s="3" t="s">
        <v>356</v>
      </c>
      <c r="H130" s="3" t="str">
        <f t="shared" ref="H130:H150" si="14">RIGHT($A$132,6)</f>
        <v>111001</v>
      </c>
      <c r="I130" s="13" t="s">
        <v>402</v>
      </c>
    </row>
    <row r="131" spans="1:10" ht="15.75" x14ac:dyDescent="0.25">
      <c r="A131" s="106" t="str">
        <f>'BoR4 Rollup'!B131</f>
        <v>Orgn: Behavioral Sciences Adm</v>
      </c>
      <c r="B131" s="258" t="str">
        <f>+'BoR4 Rollup'!C131</f>
        <v>Actual</v>
      </c>
      <c r="C131" s="258" t="str">
        <f>+'BoR4 Rollup'!D131</f>
        <v>Budgeted</v>
      </c>
      <c r="D131" s="258" t="str">
        <f>+'BoR4 Rollup'!E131</f>
        <v>Budgeted</v>
      </c>
      <c r="E131" s="259" t="str">
        <f>'BoR4 Rollup'!F110</f>
        <v>2024-2025 +/-</v>
      </c>
      <c r="F131" s="78"/>
      <c r="G131" s="3" t="s">
        <v>356</v>
      </c>
      <c r="H131" s="3" t="str">
        <f t="shared" si="14"/>
        <v>111001</v>
      </c>
      <c r="I131" s="13" t="s">
        <v>402</v>
      </c>
    </row>
    <row r="132" spans="1:10" ht="15.75" x14ac:dyDescent="0.25">
      <c r="A132" s="248" t="str">
        <f>'BoR4 Rollup'!B132</f>
        <v>Organization ID:  111001</v>
      </c>
      <c r="B132" s="249" t="str">
        <f>'BoR4 Rollup'!$C$6</f>
        <v>2024-2025</v>
      </c>
      <c r="C132" s="139" t="str">
        <f>'BoR4 Rollup'!$D$6</f>
        <v>2024-2025</v>
      </c>
      <c r="D132" s="249" t="str">
        <f>'BoR4 Rollup'!$E$6</f>
        <v>2025-2026</v>
      </c>
      <c r="E132" s="250" t="str">
        <f>'BoR4 Rollup'!$F$6</f>
        <v>2025-2026</v>
      </c>
      <c r="F132" s="78"/>
      <c r="G132" s="3" t="s">
        <v>356</v>
      </c>
      <c r="H132" s="3" t="str">
        <f t="shared" si="14"/>
        <v>111001</v>
      </c>
      <c r="I132" s="13" t="s">
        <v>402</v>
      </c>
    </row>
    <row r="133" spans="1:10" x14ac:dyDescent="0.2">
      <c r="A133" s="54" t="str">
        <f>'BoR4 Rollup'!B133</f>
        <v xml:space="preserve">  Salaries</v>
      </c>
      <c r="B133" s="93">
        <v>14119</v>
      </c>
      <c r="C133" s="245">
        <v>14119</v>
      </c>
      <c r="D133" s="245">
        <v>0</v>
      </c>
      <c r="E133" s="294">
        <f t="shared" ref="E133:E150" si="15">+D133-C133</f>
        <v>-14119</v>
      </c>
      <c r="F133" s="75"/>
      <c r="G133" s="3" t="s">
        <v>356</v>
      </c>
      <c r="H133" s="3" t="str">
        <f t="shared" si="14"/>
        <v>111001</v>
      </c>
      <c r="I133" s="13" t="s">
        <v>402</v>
      </c>
      <c r="J133" s="13" t="s">
        <v>560</v>
      </c>
    </row>
    <row r="134" spans="1:10" x14ac:dyDescent="0.2">
      <c r="A134" s="54" t="str">
        <f>'BoR4 Rollup'!B134</f>
        <v xml:space="preserve">  Other Compensation</v>
      </c>
      <c r="B134" s="93">
        <v>0</v>
      </c>
      <c r="C134" s="245">
        <v>0</v>
      </c>
      <c r="D134" s="245">
        <v>0</v>
      </c>
      <c r="E134" s="294">
        <f t="shared" si="15"/>
        <v>0</v>
      </c>
      <c r="F134" s="75"/>
      <c r="G134" s="3" t="s">
        <v>356</v>
      </c>
      <c r="H134" s="3" t="str">
        <f t="shared" si="14"/>
        <v>111001</v>
      </c>
      <c r="I134" s="13" t="s">
        <v>402</v>
      </c>
    </row>
    <row r="135" spans="1:10" x14ac:dyDescent="0.2">
      <c r="A135" s="54" t="str">
        <f>'BoR4 Rollup'!B135</f>
        <v xml:space="preserve">  Related Benefits</v>
      </c>
      <c r="B135" s="93">
        <v>5916</v>
      </c>
      <c r="C135" s="245">
        <v>5916</v>
      </c>
      <c r="D135" s="245">
        <v>0</v>
      </c>
      <c r="E135" s="294">
        <f t="shared" si="15"/>
        <v>-5916</v>
      </c>
      <c r="F135" s="75"/>
      <c r="G135" s="3" t="s">
        <v>356</v>
      </c>
      <c r="H135" s="3" t="str">
        <f t="shared" si="14"/>
        <v>111001</v>
      </c>
      <c r="I135" s="13" t="s">
        <v>402</v>
      </c>
      <c r="J135" s="13" t="s">
        <v>561</v>
      </c>
    </row>
    <row r="136" spans="1:10" ht="15.75" x14ac:dyDescent="0.25">
      <c r="A136" s="55" t="str">
        <f>'BoR4 Rollup'!B136</f>
        <v>Total Personal Services</v>
      </c>
      <c r="B136" s="94">
        <f>B135+B134+B133</f>
        <v>20035</v>
      </c>
      <c r="C136" s="264">
        <f>C135+C134+C133</f>
        <v>20035</v>
      </c>
      <c r="D136" s="264">
        <f>D135+D134+D133</f>
        <v>0</v>
      </c>
      <c r="E136" s="295">
        <f t="shared" si="15"/>
        <v>-20035</v>
      </c>
      <c r="F136" s="76"/>
      <c r="G136" s="3" t="s">
        <v>355</v>
      </c>
      <c r="H136" s="3" t="str">
        <f t="shared" si="14"/>
        <v>111001</v>
      </c>
      <c r="I136" s="13" t="s">
        <v>402</v>
      </c>
    </row>
    <row r="137" spans="1:10" x14ac:dyDescent="0.2">
      <c r="A137" s="54" t="str">
        <f>'BoR4 Rollup'!B137</f>
        <v xml:space="preserve"> Travel</v>
      </c>
      <c r="B137" s="93">
        <v>0</v>
      </c>
      <c r="C137" s="245">
        <v>0</v>
      </c>
      <c r="D137" s="245">
        <v>0</v>
      </c>
      <c r="E137" s="294">
        <f t="shared" si="15"/>
        <v>0</v>
      </c>
      <c r="F137" s="75"/>
      <c r="G137" s="3" t="s">
        <v>356</v>
      </c>
      <c r="H137" s="3" t="str">
        <f t="shared" si="14"/>
        <v>111001</v>
      </c>
      <c r="I137" s="13" t="s">
        <v>402</v>
      </c>
      <c r="J137" s="13" t="s">
        <v>562</v>
      </c>
    </row>
    <row r="138" spans="1:10" x14ac:dyDescent="0.2">
      <c r="A138" s="54" t="str">
        <f>'BoR4 Rollup'!B138</f>
        <v xml:space="preserve"> Operating Services</v>
      </c>
      <c r="B138" s="93">
        <v>0</v>
      </c>
      <c r="C138" s="245">
        <v>0</v>
      </c>
      <c r="D138" s="245">
        <v>0</v>
      </c>
      <c r="E138" s="294">
        <f t="shared" si="15"/>
        <v>0</v>
      </c>
      <c r="F138" s="75"/>
      <c r="G138" s="3" t="s">
        <v>356</v>
      </c>
      <c r="H138" s="3" t="str">
        <f t="shared" si="14"/>
        <v>111001</v>
      </c>
      <c r="I138" s="13" t="s">
        <v>402</v>
      </c>
      <c r="J138" s="13" t="s">
        <v>563</v>
      </c>
    </row>
    <row r="139" spans="1:10" x14ac:dyDescent="0.2">
      <c r="A139" s="54" t="str">
        <f>'BoR4 Rollup'!B139</f>
        <v xml:space="preserve"> Supplies</v>
      </c>
      <c r="B139" s="93">
        <v>0</v>
      </c>
      <c r="C139" s="245">
        <v>0</v>
      </c>
      <c r="D139" s="245">
        <v>0</v>
      </c>
      <c r="E139" s="294">
        <f t="shared" si="15"/>
        <v>0</v>
      </c>
      <c r="F139" s="75"/>
      <c r="G139" s="3" t="s">
        <v>356</v>
      </c>
      <c r="H139" s="3" t="str">
        <f t="shared" si="14"/>
        <v>111001</v>
      </c>
      <c r="I139" s="13" t="s">
        <v>402</v>
      </c>
      <c r="J139" s="13" t="s">
        <v>564</v>
      </c>
    </row>
    <row r="140" spans="1:10" ht="15.75" x14ac:dyDescent="0.25">
      <c r="A140" s="55" t="str">
        <f>'BoR4 Rollup'!B140</f>
        <v>Total Operating Expenses</v>
      </c>
      <c r="B140" s="95">
        <f>B139+B138+B137</f>
        <v>0</v>
      </c>
      <c r="C140" s="281">
        <f>C139+C138+C137</f>
        <v>0</v>
      </c>
      <c r="D140" s="281">
        <f>D139+D138+D137</f>
        <v>0</v>
      </c>
      <c r="E140" s="296">
        <f t="shared" si="15"/>
        <v>0</v>
      </c>
      <c r="F140" s="77"/>
      <c r="G140" s="3" t="s">
        <v>355</v>
      </c>
      <c r="H140" s="3" t="str">
        <f t="shared" si="14"/>
        <v>111001</v>
      </c>
      <c r="I140" s="13" t="s">
        <v>402</v>
      </c>
    </row>
    <row r="141" spans="1:10" x14ac:dyDescent="0.2">
      <c r="A141" s="54" t="str">
        <f>'BoR4 Rollup'!B141</f>
        <v xml:space="preserve"> Professional Services</v>
      </c>
      <c r="B141" s="93">
        <v>0</v>
      </c>
      <c r="C141" s="245">
        <v>0</v>
      </c>
      <c r="D141" s="245">
        <v>0</v>
      </c>
      <c r="E141" s="294">
        <f t="shared" si="15"/>
        <v>0</v>
      </c>
      <c r="F141" s="75"/>
      <c r="G141" s="3" t="s">
        <v>356</v>
      </c>
      <c r="H141" s="3" t="str">
        <f t="shared" si="14"/>
        <v>111001</v>
      </c>
      <c r="I141" s="13" t="s">
        <v>402</v>
      </c>
      <c r="J141" s="13" t="s">
        <v>565</v>
      </c>
    </row>
    <row r="142" spans="1:10" x14ac:dyDescent="0.2">
      <c r="A142" s="54" t="str">
        <f>'BoR4 Rollup'!B142</f>
        <v xml:space="preserve"> Other Charges</v>
      </c>
      <c r="B142" s="93">
        <v>0</v>
      </c>
      <c r="C142" s="245">
        <v>0</v>
      </c>
      <c r="D142" s="245">
        <v>0</v>
      </c>
      <c r="E142" s="294">
        <f t="shared" si="15"/>
        <v>0</v>
      </c>
      <c r="F142" s="75"/>
      <c r="G142" s="3" t="s">
        <v>356</v>
      </c>
      <c r="H142" s="3" t="str">
        <f t="shared" si="14"/>
        <v>111001</v>
      </c>
      <c r="I142" s="13" t="s">
        <v>402</v>
      </c>
      <c r="J142" s="13" t="s">
        <v>568</v>
      </c>
    </row>
    <row r="143" spans="1:10" x14ac:dyDescent="0.2">
      <c r="A143" s="54" t="str">
        <f>'BoR4 Rollup'!B143</f>
        <v xml:space="preserve"> Debt Services</v>
      </c>
      <c r="B143" s="93">
        <v>0</v>
      </c>
      <c r="C143" s="245">
        <v>0</v>
      </c>
      <c r="D143" s="245">
        <v>0</v>
      </c>
      <c r="E143" s="294">
        <f t="shared" si="15"/>
        <v>0</v>
      </c>
      <c r="F143" s="75"/>
      <c r="G143" s="3" t="s">
        <v>356</v>
      </c>
      <c r="H143" s="3" t="str">
        <f t="shared" si="14"/>
        <v>111001</v>
      </c>
      <c r="I143" s="13" t="s">
        <v>402</v>
      </c>
    </row>
    <row r="144" spans="1:10" x14ac:dyDescent="0.2">
      <c r="A144" s="54" t="str">
        <f>'BoR4 Rollup'!B144</f>
        <v xml:space="preserve"> Interagency Transfers</v>
      </c>
      <c r="B144" s="93">
        <v>0</v>
      </c>
      <c r="C144" s="245">
        <v>0</v>
      </c>
      <c r="D144" s="245">
        <v>0</v>
      </c>
      <c r="E144" s="294">
        <f t="shared" si="15"/>
        <v>0</v>
      </c>
      <c r="F144" s="75"/>
      <c r="G144" s="3" t="s">
        <v>356</v>
      </c>
      <c r="H144" s="3" t="str">
        <f t="shared" si="14"/>
        <v>111001</v>
      </c>
      <c r="I144" s="13" t="s">
        <v>402</v>
      </c>
      <c r="J144" s="13" t="s">
        <v>567</v>
      </c>
    </row>
    <row r="145" spans="1:10" ht="15.75" x14ac:dyDescent="0.25">
      <c r="A145" s="55" t="str">
        <f>'BoR4 Rollup'!B145</f>
        <v>Total Other Charges</v>
      </c>
      <c r="B145" s="95">
        <f>B144+B143+B142+B141</f>
        <v>0</v>
      </c>
      <c r="C145" s="281">
        <f>C144+C143+C142+C141</f>
        <v>0</v>
      </c>
      <c r="D145" s="281">
        <f>D144+D143+D142+D141</f>
        <v>0</v>
      </c>
      <c r="E145" s="296">
        <f t="shared" si="15"/>
        <v>0</v>
      </c>
      <c r="F145" s="77"/>
      <c r="G145" s="3" t="s">
        <v>355</v>
      </c>
      <c r="H145" s="3" t="str">
        <f t="shared" si="14"/>
        <v>111001</v>
      </c>
      <c r="I145" s="13" t="s">
        <v>402</v>
      </c>
    </row>
    <row r="146" spans="1:10" x14ac:dyDescent="0.2">
      <c r="A146" s="54" t="str">
        <f>'BoR4 Rollup'!B146</f>
        <v xml:space="preserve"> General Acquisitions</v>
      </c>
      <c r="B146" s="93">
        <v>0</v>
      </c>
      <c r="C146" s="245">
        <v>0</v>
      </c>
      <c r="D146" s="245">
        <v>0</v>
      </c>
      <c r="E146" s="294">
        <f t="shared" si="15"/>
        <v>0</v>
      </c>
      <c r="F146" s="75"/>
      <c r="G146" s="3" t="s">
        <v>356</v>
      </c>
      <c r="H146" s="3" t="str">
        <f t="shared" si="14"/>
        <v>111001</v>
      </c>
      <c r="I146" s="13" t="s">
        <v>402</v>
      </c>
      <c r="J146" s="13" t="s">
        <v>566</v>
      </c>
    </row>
    <row r="147" spans="1:10" x14ac:dyDescent="0.2">
      <c r="A147" s="54" t="str">
        <f>'BoR4 Rollup'!B147</f>
        <v xml:space="preserve"> Library Acquisitions</v>
      </c>
      <c r="B147" s="93">
        <v>0</v>
      </c>
      <c r="C147" s="245">
        <v>0</v>
      </c>
      <c r="D147" s="245">
        <v>0</v>
      </c>
      <c r="E147" s="294">
        <f t="shared" si="15"/>
        <v>0</v>
      </c>
      <c r="F147" s="75"/>
      <c r="G147" s="3" t="s">
        <v>356</v>
      </c>
      <c r="H147" s="3" t="str">
        <f t="shared" si="14"/>
        <v>111001</v>
      </c>
      <c r="I147" s="13" t="s">
        <v>402</v>
      </c>
      <c r="J147" s="13" t="s">
        <v>566</v>
      </c>
    </row>
    <row r="148" spans="1:10" x14ac:dyDescent="0.2">
      <c r="A148" s="54" t="str">
        <f>'BoR4 Rollup'!B148</f>
        <v xml:space="preserve"> Major Repairs</v>
      </c>
      <c r="B148" s="93">
        <v>0</v>
      </c>
      <c r="C148" s="245">
        <v>0</v>
      </c>
      <c r="D148" s="245">
        <v>0</v>
      </c>
      <c r="E148" s="294">
        <f t="shared" si="15"/>
        <v>0</v>
      </c>
      <c r="F148" s="75"/>
      <c r="G148" s="3" t="s">
        <v>356</v>
      </c>
      <c r="H148" s="3" t="str">
        <f t="shared" si="14"/>
        <v>111001</v>
      </c>
      <c r="I148" s="13" t="s">
        <v>402</v>
      </c>
    </row>
    <row r="149" spans="1:10" ht="15.75" x14ac:dyDescent="0.25">
      <c r="A149" s="55" t="str">
        <f>'BoR4 Rollup'!B149</f>
        <v>Total Acquisitions and Major Repairs</v>
      </c>
      <c r="B149" s="95">
        <f>B148+B147+B146</f>
        <v>0</v>
      </c>
      <c r="C149" s="281">
        <f>C148+C147+C146</f>
        <v>0</v>
      </c>
      <c r="D149" s="281">
        <f>D148+D147+D146</f>
        <v>0</v>
      </c>
      <c r="E149" s="296">
        <f t="shared" si="15"/>
        <v>0</v>
      </c>
      <c r="F149" s="77"/>
      <c r="G149" s="3" t="s">
        <v>355</v>
      </c>
      <c r="H149" s="3" t="str">
        <f t="shared" si="14"/>
        <v>111001</v>
      </c>
      <c r="I149" s="13" t="s">
        <v>402</v>
      </c>
    </row>
    <row r="150" spans="1:10" ht="15.75" x14ac:dyDescent="0.25">
      <c r="A150" s="55" t="str">
        <f>'BoR4 Rollup'!B150</f>
        <v>Function Total</v>
      </c>
      <c r="B150" s="264">
        <f>B149+B145+B140+B136</f>
        <v>20035</v>
      </c>
      <c r="C150" s="264">
        <f>C149+C145+C140+C136</f>
        <v>20035</v>
      </c>
      <c r="D150" s="264">
        <f>D149+D145+D140+D136</f>
        <v>0</v>
      </c>
      <c r="E150" s="297">
        <f t="shared" si="15"/>
        <v>-20035</v>
      </c>
      <c r="F150" s="76"/>
      <c r="G150" s="3" t="s">
        <v>355</v>
      </c>
      <c r="H150" s="3" t="str">
        <f t="shared" si="14"/>
        <v>111001</v>
      </c>
      <c r="I150" s="13" t="s">
        <v>402</v>
      </c>
    </row>
    <row r="151" spans="1:10" ht="15.75" x14ac:dyDescent="0.25">
      <c r="A151" s="254" t="str">
        <f>'BoR4 Rollup'!B151</f>
        <v>Function:  Instruction</v>
      </c>
      <c r="B151" s="255"/>
      <c r="C151" s="256"/>
      <c r="D151" s="256"/>
      <c r="E151" s="257"/>
      <c r="F151" s="72"/>
      <c r="G151" s="3" t="s">
        <v>356</v>
      </c>
      <c r="H151" s="3" t="str">
        <f t="shared" ref="H151:H171" si="16">RIGHT($A$153,6)</f>
        <v>111002</v>
      </c>
      <c r="I151" s="13" t="s">
        <v>403</v>
      </c>
    </row>
    <row r="152" spans="1:10" ht="15.75" x14ac:dyDescent="0.25">
      <c r="A152" s="106" t="str">
        <f>'BoR4 Rollup'!B152</f>
        <v>Orgn: Beh Sci-Ed-Care&amp;Dev Children</v>
      </c>
      <c r="B152" s="258" t="str">
        <f>+'BoR4 Rollup'!C152</f>
        <v>Actual</v>
      </c>
      <c r="C152" s="258" t="str">
        <f>+'BoR4 Rollup'!D152</f>
        <v>Budgeted</v>
      </c>
      <c r="D152" s="258" t="str">
        <f>+'BoR4 Rollup'!E152</f>
        <v>Budgeted</v>
      </c>
      <c r="E152" s="259" t="str">
        <f>'BoR4 Rollup'!F131</f>
        <v>2024-2025 +/-</v>
      </c>
      <c r="F152" s="74"/>
      <c r="G152" s="3" t="s">
        <v>356</v>
      </c>
      <c r="H152" s="3" t="str">
        <f t="shared" si="16"/>
        <v>111002</v>
      </c>
      <c r="I152" s="13" t="s">
        <v>403</v>
      </c>
    </row>
    <row r="153" spans="1:10" ht="15.75" x14ac:dyDescent="0.25">
      <c r="A153" s="248" t="str">
        <f>'BoR4 Rollup'!B153</f>
        <v>Organization ID:  111002</v>
      </c>
      <c r="B153" s="249" t="str">
        <f>'BoR4 Rollup'!$C$6</f>
        <v>2024-2025</v>
      </c>
      <c r="C153" s="139" t="str">
        <f>'BoR4 Rollup'!$D$6</f>
        <v>2024-2025</v>
      </c>
      <c r="D153" s="249" t="str">
        <f>'BoR4 Rollup'!$E$6</f>
        <v>2025-2026</v>
      </c>
      <c r="E153" s="250" t="str">
        <f>'BoR4 Rollup'!$F$6</f>
        <v>2025-2026</v>
      </c>
      <c r="F153" s="74"/>
      <c r="G153" s="3" t="s">
        <v>356</v>
      </c>
      <c r="H153" s="3" t="str">
        <f t="shared" si="16"/>
        <v>111002</v>
      </c>
      <c r="I153" s="13" t="s">
        <v>403</v>
      </c>
    </row>
    <row r="154" spans="1:10" x14ac:dyDescent="0.2">
      <c r="A154" s="54" t="str">
        <f>'BoR4 Rollup'!B154</f>
        <v xml:space="preserve">  Salaries</v>
      </c>
      <c r="B154" s="93">
        <v>18336</v>
      </c>
      <c r="C154" s="245">
        <v>18336</v>
      </c>
      <c r="D154" s="245">
        <v>21000</v>
      </c>
      <c r="E154" s="294">
        <f t="shared" ref="E154:E171" si="17">+D154-C154</f>
        <v>2664</v>
      </c>
      <c r="F154" s="75"/>
      <c r="G154" s="3" t="s">
        <v>356</v>
      </c>
      <c r="H154" s="3" t="str">
        <f t="shared" si="16"/>
        <v>111002</v>
      </c>
      <c r="I154" s="13" t="s">
        <v>403</v>
      </c>
      <c r="J154" s="13" t="s">
        <v>560</v>
      </c>
    </row>
    <row r="155" spans="1:10" x14ac:dyDescent="0.2">
      <c r="A155" s="54" t="str">
        <f>'BoR4 Rollup'!B155</f>
        <v xml:space="preserve">  Other Compensation</v>
      </c>
      <c r="B155" s="93">
        <v>0</v>
      </c>
      <c r="C155" s="245">
        <v>0</v>
      </c>
      <c r="D155" s="245">
        <v>0</v>
      </c>
      <c r="E155" s="294">
        <f t="shared" si="17"/>
        <v>0</v>
      </c>
      <c r="F155" s="75"/>
      <c r="G155" s="3" t="s">
        <v>356</v>
      </c>
      <c r="H155" s="3" t="str">
        <f t="shared" si="16"/>
        <v>111002</v>
      </c>
      <c r="I155" s="13" t="s">
        <v>403</v>
      </c>
    </row>
    <row r="156" spans="1:10" x14ac:dyDescent="0.2">
      <c r="A156" s="54" t="str">
        <f>'BoR4 Rollup'!B156</f>
        <v xml:space="preserve">  Related Benefits</v>
      </c>
      <c r="B156" s="93">
        <v>4059</v>
      </c>
      <c r="C156" s="245">
        <v>4059</v>
      </c>
      <c r="D156" s="245">
        <v>4574</v>
      </c>
      <c r="E156" s="294">
        <f t="shared" si="17"/>
        <v>515</v>
      </c>
      <c r="F156" s="75"/>
      <c r="G156" s="3" t="s">
        <v>356</v>
      </c>
      <c r="H156" s="3" t="str">
        <f t="shared" si="16"/>
        <v>111002</v>
      </c>
      <c r="I156" s="13" t="s">
        <v>403</v>
      </c>
      <c r="J156" s="13" t="s">
        <v>561</v>
      </c>
    </row>
    <row r="157" spans="1:10" ht="15.75" x14ac:dyDescent="0.25">
      <c r="A157" s="55" t="str">
        <f>'BoR4 Rollup'!B157</f>
        <v>Total Personal Services</v>
      </c>
      <c r="B157" s="94">
        <f>B156+B155+B154</f>
        <v>22395</v>
      </c>
      <c r="C157" s="264">
        <f>C156+C155+C154</f>
        <v>22395</v>
      </c>
      <c r="D157" s="264">
        <f>D156+D155+D154</f>
        <v>25574</v>
      </c>
      <c r="E157" s="295">
        <f t="shared" si="17"/>
        <v>3179</v>
      </c>
      <c r="F157" s="76"/>
      <c r="G157" s="3" t="s">
        <v>355</v>
      </c>
      <c r="H157" s="3" t="str">
        <f t="shared" si="16"/>
        <v>111002</v>
      </c>
      <c r="I157" s="13" t="s">
        <v>403</v>
      </c>
    </row>
    <row r="158" spans="1:10" x14ac:dyDescent="0.2">
      <c r="A158" s="54" t="str">
        <f>'BoR4 Rollup'!B158</f>
        <v xml:space="preserve"> Travel</v>
      </c>
      <c r="B158" s="93">
        <v>0</v>
      </c>
      <c r="C158" s="245">
        <v>0</v>
      </c>
      <c r="D158" s="245">
        <v>0</v>
      </c>
      <c r="E158" s="294">
        <f t="shared" si="17"/>
        <v>0</v>
      </c>
      <c r="F158" s="75"/>
      <c r="G158" s="3" t="s">
        <v>356</v>
      </c>
      <c r="H158" s="3" t="str">
        <f t="shared" si="16"/>
        <v>111002</v>
      </c>
      <c r="I158" s="13" t="s">
        <v>403</v>
      </c>
      <c r="J158" s="13" t="s">
        <v>562</v>
      </c>
    </row>
    <row r="159" spans="1:10" x14ac:dyDescent="0.2">
      <c r="A159" s="54" t="str">
        <f>'BoR4 Rollup'!B159</f>
        <v xml:space="preserve"> Operating Services</v>
      </c>
      <c r="B159" s="93">
        <v>0</v>
      </c>
      <c r="C159" s="245">
        <v>0</v>
      </c>
      <c r="D159" s="245">
        <v>0</v>
      </c>
      <c r="E159" s="294">
        <f t="shared" si="17"/>
        <v>0</v>
      </c>
      <c r="F159" s="75"/>
      <c r="G159" s="3" t="s">
        <v>356</v>
      </c>
      <c r="H159" s="3" t="str">
        <f t="shared" si="16"/>
        <v>111002</v>
      </c>
      <c r="I159" s="13" t="s">
        <v>403</v>
      </c>
      <c r="J159" s="13" t="s">
        <v>563</v>
      </c>
    </row>
    <row r="160" spans="1:10" x14ac:dyDescent="0.2">
      <c r="A160" s="54" t="str">
        <f>'BoR4 Rollup'!B160</f>
        <v xml:space="preserve"> Supplies</v>
      </c>
      <c r="B160" s="93">
        <v>0</v>
      </c>
      <c r="C160" s="245">
        <v>0</v>
      </c>
      <c r="D160" s="245">
        <v>0</v>
      </c>
      <c r="E160" s="294">
        <f t="shared" si="17"/>
        <v>0</v>
      </c>
      <c r="F160" s="75"/>
      <c r="G160" s="3" t="s">
        <v>356</v>
      </c>
      <c r="H160" s="3" t="str">
        <f t="shared" si="16"/>
        <v>111002</v>
      </c>
      <c r="I160" s="13" t="s">
        <v>403</v>
      </c>
      <c r="J160" s="13" t="s">
        <v>564</v>
      </c>
    </row>
    <row r="161" spans="1:10" ht="15.75" x14ac:dyDescent="0.25">
      <c r="A161" s="55" t="str">
        <f>'BoR4 Rollup'!B161</f>
        <v>Total Operating Expenses</v>
      </c>
      <c r="B161" s="95">
        <f>B160+B159+B158</f>
        <v>0</v>
      </c>
      <c r="C161" s="281">
        <f>C160+C159+C158</f>
        <v>0</v>
      </c>
      <c r="D161" s="281">
        <f>D160+D159+D158</f>
        <v>0</v>
      </c>
      <c r="E161" s="296">
        <f t="shared" si="17"/>
        <v>0</v>
      </c>
      <c r="F161" s="77"/>
      <c r="G161" s="3" t="s">
        <v>355</v>
      </c>
      <c r="H161" s="3" t="str">
        <f t="shared" si="16"/>
        <v>111002</v>
      </c>
      <c r="I161" s="13" t="s">
        <v>403</v>
      </c>
    </row>
    <row r="162" spans="1:10" x14ac:dyDescent="0.2">
      <c r="A162" s="54" t="str">
        <f>'BoR4 Rollup'!B162</f>
        <v xml:space="preserve"> Professional Services</v>
      </c>
      <c r="B162" s="93">
        <v>0</v>
      </c>
      <c r="C162" s="245">
        <v>0</v>
      </c>
      <c r="D162" s="245">
        <v>0</v>
      </c>
      <c r="E162" s="294">
        <f t="shared" si="17"/>
        <v>0</v>
      </c>
      <c r="F162" s="75"/>
      <c r="G162" s="3" t="s">
        <v>356</v>
      </c>
      <c r="H162" s="3" t="str">
        <f t="shared" si="16"/>
        <v>111002</v>
      </c>
      <c r="I162" s="13" t="s">
        <v>403</v>
      </c>
      <c r="J162" s="13" t="s">
        <v>565</v>
      </c>
    </row>
    <row r="163" spans="1:10" x14ac:dyDescent="0.2">
      <c r="A163" s="54" t="str">
        <f>'BoR4 Rollup'!B163</f>
        <v xml:space="preserve"> Other Charges</v>
      </c>
      <c r="B163" s="93">
        <v>0</v>
      </c>
      <c r="C163" s="245">
        <v>0</v>
      </c>
      <c r="D163" s="245">
        <v>0</v>
      </c>
      <c r="E163" s="294">
        <f t="shared" si="17"/>
        <v>0</v>
      </c>
      <c r="F163" s="75"/>
      <c r="G163" s="3" t="s">
        <v>356</v>
      </c>
      <c r="H163" s="3" t="str">
        <f t="shared" si="16"/>
        <v>111002</v>
      </c>
      <c r="I163" s="13" t="s">
        <v>403</v>
      </c>
      <c r="J163" s="13" t="s">
        <v>568</v>
      </c>
    </row>
    <row r="164" spans="1:10" x14ac:dyDescent="0.2">
      <c r="A164" s="54" t="str">
        <f>'BoR4 Rollup'!B164</f>
        <v xml:space="preserve"> Debt Services</v>
      </c>
      <c r="B164" s="93">
        <v>0</v>
      </c>
      <c r="C164" s="245">
        <v>0</v>
      </c>
      <c r="D164" s="245">
        <v>0</v>
      </c>
      <c r="E164" s="294">
        <f t="shared" si="17"/>
        <v>0</v>
      </c>
      <c r="F164" s="75"/>
      <c r="G164" s="3" t="s">
        <v>356</v>
      </c>
      <c r="H164" s="3" t="str">
        <f t="shared" si="16"/>
        <v>111002</v>
      </c>
      <c r="I164" s="13" t="s">
        <v>403</v>
      </c>
    </row>
    <row r="165" spans="1:10" x14ac:dyDescent="0.2">
      <c r="A165" s="54" t="str">
        <f>'BoR4 Rollup'!B165</f>
        <v xml:space="preserve"> Interagency Transfers</v>
      </c>
      <c r="B165" s="93">
        <v>0</v>
      </c>
      <c r="C165" s="245">
        <v>0</v>
      </c>
      <c r="D165" s="245">
        <v>0</v>
      </c>
      <c r="E165" s="294">
        <f t="shared" si="17"/>
        <v>0</v>
      </c>
      <c r="F165" s="75"/>
      <c r="G165" s="3" t="s">
        <v>355</v>
      </c>
      <c r="H165" s="3" t="str">
        <f t="shared" si="16"/>
        <v>111002</v>
      </c>
      <c r="I165" s="13" t="s">
        <v>403</v>
      </c>
      <c r="J165" s="13" t="s">
        <v>567</v>
      </c>
    </row>
    <row r="166" spans="1:10" ht="15.75" x14ac:dyDescent="0.25">
      <c r="A166" s="55" t="str">
        <f>'BoR4 Rollup'!B166</f>
        <v>Total Other Charges</v>
      </c>
      <c r="B166" s="95">
        <f>B165+B164+B163+B162</f>
        <v>0</v>
      </c>
      <c r="C166" s="281">
        <f>C165+C164+C163+C162</f>
        <v>0</v>
      </c>
      <c r="D166" s="281">
        <f>D165+D164+D163+D162</f>
        <v>0</v>
      </c>
      <c r="E166" s="296">
        <f t="shared" si="17"/>
        <v>0</v>
      </c>
      <c r="F166" s="77"/>
      <c r="G166" s="3" t="s">
        <v>356</v>
      </c>
      <c r="H166" s="3" t="str">
        <f t="shared" si="16"/>
        <v>111002</v>
      </c>
      <c r="I166" s="13" t="s">
        <v>403</v>
      </c>
    </row>
    <row r="167" spans="1:10" x14ac:dyDescent="0.2">
      <c r="A167" s="54" t="str">
        <f>'BoR4 Rollup'!B167</f>
        <v xml:space="preserve"> General Acquisitions</v>
      </c>
      <c r="B167" s="93">
        <v>0</v>
      </c>
      <c r="C167" s="245">
        <v>0</v>
      </c>
      <c r="D167" s="245">
        <v>0</v>
      </c>
      <c r="E167" s="294">
        <f t="shared" si="17"/>
        <v>0</v>
      </c>
      <c r="F167" s="75"/>
      <c r="G167" s="3" t="s">
        <v>356</v>
      </c>
      <c r="H167" s="3" t="str">
        <f t="shared" si="16"/>
        <v>111002</v>
      </c>
      <c r="I167" s="13" t="s">
        <v>403</v>
      </c>
      <c r="J167" s="13" t="s">
        <v>566</v>
      </c>
    </row>
    <row r="168" spans="1:10" x14ac:dyDescent="0.2">
      <c r="A168" s="54" t="str">
        <f>'BoR4 Rollup'!B168</f>
        <v xml:space="preserve"> Library Acquisitions</v>
      </c>
      <c r="B168" s="93">
        <v>0</v>
      </c>
      <c r="C168" s="245">
        <v>0</v>
      </c>
      <c r="D168" s="245">
        <v>0</v>
      </c>
      <c r="E168" s="294">
        <f t="shared" si="17"/>
        <v>0</v>
      </c>
      <c r="F168" s="75"/>
      <c r="G168" s="3" t="s">
        <v>356</v>
      </c>
      <c r="H168" s="3" t="str">
        <f t="shared" si="16"/>
        <v>111002</v>
      </c>
      <c r="I168" s="13" t="s">
        <v>403</v>
      </c>
      <c r="J168" s="13" t="s">
        <v>566</v>
      </c>
    </row>
    <row r="169" spans="1:10" x14ac:dyDescent="0.2">
      <c r="A169" s="54" t="str">
        <f>'BoR4 Rollup'!B169</f>
        <v xml:space="preserve"> Major Repairs</v>
      </c>
      <c r="B169" s="93">
        <v>0</v>
      </c>
      <c r="C169" s="245">
        <v>0</v>
      </c>
      <c r="D169" s="245">
        <v>0</v>
      </c>
      <c r="E169" s="294">
        <f t="shared" si="17"/>
        <v>0</v>
      </c>
      <c r="F169" s="75"/>
      <c r="G169" s="3" t="s">
        <v>356</v>
      </c>
      <c r="H169" s="3" t="str">
        <f t="shared" si="16"/>
        <v>111002</v>
      </c>
      <c r="I169" s="13" t="s">
        <v>403</v>
      </c>
    </row>
    <row r="170" spans="1:10" ht="15.75" x14ac:dyDescent="0.25">
      <c r="A170" s="55" t="str">
        <f>'BoR4 Rollup'!B170</f>
        <v>Total Acquisitions and Major Repairs</v>
      </c>
      <c r="B170" s="95">
        <f>B169+B168+B167</f>
        <v>0</v>
      </c>
      <c r="C170" s="281">
        <f>C169+C168+C167</f>
        <v>0</v>
      </c>
      <c r="D170" s="281">
        <f>D169+D168+D167</f>
        <v>0</v>
      </c>
      <c r="E170" s="296">
        <f t="shared" si="17"/>
        <v>0</v>
      </c>
      <c r="F170" s="77"/>
      <c r="G170" s="3" t="s">
        <v>355</v>
      </c>
      <c r="H170" s="3" t="str">
        <f t="shared" si="16"/>
        <v>111002</v>
      </c>
      <c r="I170" s="13" t="s">
        <v>403</v>
      </c>
    </row>
    <row r="171" spans="1:10" ht="15.75" x14ac:dyDescent="0.25">
      <c r="A171" s="55" t="str">
        <f>'BoR4 Rollup'!B171</f>
        <v>Function Total</v>
      </c>
      <c r="B171" s="264">
        <f>B170+B166+B161+B157</f>
        <v>22395</v>
      </c>
      <c r="C171" s="264">
        <f>C170+C166+C161+C157</f>
        <v>22395</v>
      </c>
      <c r="D171" s="264">
        <f>D170+D166+D161+D157</f>
        <v>25574</v>
      </c>
      <c r="E171" s="297">
        <f t="shared" si="17"/>
        <v>3179</v>
      </c>
      <c r="F171" s="76"/>
      <c r="G171" s="3" t="s">
        <v>355</v>
      </c>
      <c r="H171" s="3" t="str">
        <f t="shared" si="16"/>
        <v>111002</v>
      </c>
      <c r="I171" s="13" t="s">
        <v>403</v>
      </c>
    </row>
    <row r="172" spans="1:10" ht="15.75" x14ac:dyDescent="0.25">
      <c r="A172" s="254" t="str">
        <f>'BoR4 Rollup'!B172</f>
        <v>Function:  Instruction</v>
      </c>
      <c r="B172" s="255"/>
      <c r="C172" s="256"/>
      <c r="D172" s="256"/>
      <c r="E172" s="257"/>
      <c r="F172" s="72"/>
      <c r="G172" s="3" t="s">
        <v>356</v>
      </c>
      <c r="H172" s="3" t="str">
        <f t="shared" ref="H172:H192" si="18">RIGHT($A$174,6)</f>
        <v>111004</v>
      </c>
      <c r="I172" s="13" t="s">
        <v>404</v>
      </c>
    </row>
    <row r="173" spans="1:10" ht="15.75" x14ac:dyDescent="0.25">
      <c r="A173" s="106" t="str">
        <f>'BoR4 Rollup'!B173</f>
        <v>Orgn: Beh Sci-History-History</v>
      </c>
      <c r="B173" s="258" t="str">
        <f>+'BoR4 Rollup'!C173</f>
        <v>Actual</v>
      </c>
      <c r="C173" s="258" t="str">
        <f>+'BoR4 Rollup'!D173</f>
        <v>Budgeted</v>
      </c>
      <c r="D173" s="258" t="str">
        <f>+'BoR4 Rollup'!E173</f>
        <v>Budgeted</v>
      </c>
      <c r="E173" s="259" t="str">
        <f>'BoR4 Rollup'!F152</f>
        <v>2024-2025 +/-</v>
      </c>
      <c r="F173" s="78"/>
      <c r="G173" s="3" t="s">
        <v>356</v>
      </c>
      <c r="H173" s="3" t="str">
        <f t="shared" si="18"/>
        <v>111004</v>
      </c>
      <c r="I173" s="13" t="s">
        <v>404</v>
      </c>
    </row>
    <row r="174" spans="1:10" ht="15.75" x14ac:dyDescent="0.25">
      <c r="A174" s="248" t="str">
        <f>'BoR4 Rollup'!B174</f>
        <v>Organization ID:  111004</v>
      </c>
      <c r="B174" s="249" t="str">
        <f>'BoR4 Rollup'!$C$6</f>
        <v>2024-2025</v>
      </c>
      <c r="C174" s="139" t="str">
        <f>'BoR4 Rollup'!$D$6</f>
        <v>2024-2025</v>
      </c>
      <c r="D174" s="249" t="str">
        <f>'BoR4 Rollup'!$E$6</f>
        <v>2025-2026</v>
      </c>
      <c r="E174" s="250" t="str">
        <f>'BoR4 Rollup'!$F$6</f>
        <v>2025-2026</v>
      </c>
      <c r="F174" s="78"/>
      <c r="G174" s="3" t="s">
        <v>356</v>
      </c>
      <c r="H174" s="3" t="str">
        <f t="shared" si="18"/>
        <v>111004</v>
      </c>
      <c r="I174" s="13" t="s">
        <v>404</v>
      </c>
    </row>
    <row r="175" spans="1:10" x14ac:dyDescent="0.2">
      <c r="A175" s="54" t="str">
        <f>'BoR4 Rollup'!B175</f>
        <v xml:space="preserve">  Salaries</v>
      </c>
      <c r="B175" s="93">
        <v>40645</v>
      </c>
      <c r="C175" s="245">
        <v>40645</v>
      </c>
      <c r="D175" s="245">
        <v>8400</v>
      </c>
      <c r="E175" s="294">
        <f t="shared" ref="E175:E192" si="19">+D175-C175</f>
        <v>-32245</v>
      </c>
      <c r="F175" s="75"/>
      <c r="G175" s="3" t="s">
        <v>356</v>
      </c>
      <c r="H175" s="3" t="str">
        <f t="shared" si="18"/>
        <v>111004</v>
      </c>
      <c r="I175" s="13" t="s">
        <v>404</v>
      </c>
      <c r="J175" s="13" t="s">
        <v>560</v>
      </c>
    </row>
    <row r="176" spans="1:10" x14ac:dyDescent="0.2">
      <c r="A176" s="54" t="str">
        <f>'BoR4 Rollup'!B176</f>
        <v xml:space="preserve">  Other Compensation</v>
      </c>
      <c r="B176" s="93">
        <v>0</v>
      </c>
      <c r="C176" s="245">
        <v>0</v>
      </c>
      <c r="D176" s="245">
        <v>0</v>
      </c>
      <c r="E176" s="294">
        <f t="shared" si="19"/>
        <v>0</v>
      </c>
      <c r="F176" s="75"/>
      <c r="G176" s="3" t="s">
        <v>356</v>
      </c>
      <c r="H176" s="3" t="str">
        <f t="shared" si="18"/>
        <v>111004</v>
      </c>
      <c r="I176" s="13" t="s">
        <v>404</v>
      </c>
    </row>
    <row r="177" spans="1:10" x14ac:dyDescent="0.2">
      <c r="A177" s="54" t="str">
        <f>'BoR4 Rollup'!B177</f>
        <v xml:space="preserve">  Related Benefits</v>
      </c>
      <c r="B177" s="93">
        <v>10208</v>
      </c>
      <c r="C177" s="245">
        <v>10208</v>
      </c>
      <c r="D177" s="245">
        <v>1830</v>
      </c>
      <c r="E177" s="294">
        <f t="shared" si="19"/>
        <v>-8378</v>
      </c>
      <c r="F177" s="75"/>
      <c r="G177" s="3" t="s">
        <v>356</v>
      </c>
      <c r="H177" s="3" t="str">
        <f t="shared" si="18"/>
        <v>111004</v>
      </c>
      <c r="I177" s="13" t="s">
        <v>404</v>
      </c>
      <c r="J177" s="13" t="s">
        <v>561</v>
      </c>
    </row>
    <row r="178" spans="1:10" ht="15.75" x14ac:dyDescent="0.25">
      <c r="A178" s="55" t="str">
        <f>'BoR4 Rollup'!B178</f>
        <v>Total Personal Services</v>
      </c>
      <c r="B178" s="94">
        <f>B177+B176+B175</f>
        <v>50853</v>
      </c>
      <c r="C178" s="264">
        <f>C177+C176+C175</f>
        <v>50853</v>
      </c>
      <c r="D178" s="264">
        <f>D177+D176+D175</f>
        <v>10230</v>
      </c>
      <c r="E178" s="295">
        <f t="shared" si="19"/>
        <v>-40623</v>
      </c>
      <c r="F178" s="76"/>
      <c r="G178" s="3" t="s">
        <v>355</v>
      </c>
      <c r="H178" s="3" t="str">
        <f t="shared" si="18"/>
        <v>111004</v>
      </c>
      <c r="I178" s="13" t="s">
        <v>404</v>
      </c>
    </row>
    <row r="179" spans="1:10" x14ac:dyDescent="0.2">
      <c r="A179" s="54" t="str">
        <f>'BoR4 Rollup'!B179</f>
        <v xml:space="preserve"> Travel</v>
      </c>
      <c r="B179" s="93">
        <v>0</v>
      </c>
      <c r="C179" s="245">
        <v>0</v>
      </c>
      <c r="D179" s="245">
        <v>0</v>
      </c>
      <c r="E179" s="294">
        <f t="shared" si="19"/>
        <v>0</v>
      </c>
      <c r="F179" s="75"/>
      <c r="G179" s="3" t="s">
        <v>356</v>
      </c>
      <c r="H179" s="3" t="str">
        <f t="shared" si="18"/>
        <v>111004</v>
      </c>
      <c r="I179" s="13" t="s">
        <v>404</v>
      </c>
      <c r="J179" s="13" t="s">
        <v>562</v>
      </c>
    </row>
    <row r="180" spans="1:10" x14ac:dyDescent="0.2">
      <c r="A180" s="54" t="str">
        <f>'BoR4 Rollup'!B180</f>
        <v xml:space="preserve"> Operating Services</v>
      </c>
      <c r="B180" s="93">
        <v>0</v>
      </c>
      <c r="C180" s="245">
        <v>0</v>
      </c>
      <c r="D180" s="245">
        <v>0</v>
      </c>
      <c r="E180" s="294">
        <f t="shared" si="19"/>
        <v>0</v>
      </c>
      <c r="F180" s="75"/>
      <c r="G180" s="3" t="s">
        <v>356</v>
      </c>
      <c r="H180" s="3" t="str">
        <f t="shared" si="18"/>
        <v>111004</v>
      </c>
      <c r="I180" s="13" t="s">
        <v>404</v>
      </c>
      <c r="J180" s="13" t="s">
        <v>563</v>
      </c>
    </row>
    <row r="181" spans="1:10" x14ac:dyDescent="0.2">
      <c r="A181" s="54" t="str">
        <f>'BoR4 Rollup'!B181</f>
        <v xml:space="preserve"> Supplies</v>
      </c>
      <c r="B181" s="93">
        <v>0</v>
      </c>
      <c r="C181" s="245">
        <v>0</v>
      </c>
      <c r="D181" s="245">
        <v>0</v>
      </c>
      <c r="E181" s="294">
        <f t="shared" si="19"/>
        <v>0</v>
      </c>
      <c r="F181" s="75"/>
      <c r="G181" s="3" t="s">
        <v>356</v>
      </c>
      <c r="H181" s="3" t="str">
        <f t="shared" si="18"/>
        <v>111004</v>
      </c>
      <c r="I181" s="13" t="s">
        <v>404</v>
      </c>
      <c r="J181" s="13" t="s">
        <v>564</v>
      </c>
    </row>
    <row r="182" spans="1:10" ht="15.75" x14ac:dyDescent="0.25">
      <c r="A182" s="55" t="str">
        <f>'BoR4 Rollup'!B182</f>
        <v>Total Operating Expenses</v>
      </c>
      <c r="B182" s="95">
        <f>B181+B180+B179</f>
        <v>0</v>
      </c>
      <c r="C182" s="281">
        <f>C181+C180+C179</f>
        <v>0</v>
      </c>
      <c r="D182" s="281">
        <f>D181+D180+D179</f>
        <v>0</v>
      </c>
      <c r="E182" s="296">
        <f t="shared" si="19"/>
        <v>0</v>
      </c>
      <c r="F182" s="77"/>
      <c r="G182" s="3" t="s">
        <v>355</v>
      </c>
      <c r="H182" s="3" t="str">
        <f t="shared" si="18"/>
        <v>111004</v>
      </c>
      <c r="I182" s="13" t="s">
        <v>404</v>
      </c>
    </row>
    <row r="183" spans="1:10" x14ac:dyDescent="0.2">
      <c r="A183" s="54" t="str">
        <f>'BoR4 Rollup'!B183</f>
        <v xml:space="preserve"> Professional Services</v>
      </c>
      <c r="B183" s="93">
        <v>0</v>
      </c>
      <c r="C183" s="245">
        <v>0</v>
      </c>
      <c r="D183" s="245">
        <v>0</v>
      </c>
      <c r="E183" s="294">
        <f t="shared" si="19"/>
        <v>0</v>
      </c>
      <c r="F183" s="75"/>
      <c r="G183" s="3" t="s">
        <v>356</v>
      </c>
      <c r="H183" s="3" t="str">
        <f t="shared" si="18"/>
        <v>111004</v>
      </c>
      <c r="I183" s="13" t="s">
        <v>404</v>
      </c>
      <c r="J183" s="13" t="s">
        <v>565</v>
      </c>
    </row>
    <row r="184" spans="1:10" x14ac:dyDescent="0.2">
      <c r="A184" s="54" t="str">
        <f>'BoR4 Rollup'!B184</f>
        <v xml:space="preserve"> Other Charges</v>
      </c>
      <c r="B184" s="93">
        <v>0</v>
      </c>
      <c r="C184" s="245">
        <v>0</v>
      </c>
      <c r="D184" s="245">
        <v>0</v>
      </c>
      <c r="E184" s="294">
        <f t="shared" si="19"/>
        <v>0</v>
      </c>
      <c r="F184" s="75"/>
      <c r="G184" s="3" t="s">
        <v>356</v>
      </c>
      <c r="H184" s="3" t="str">
        <f t="shared" si="18"/>
        <v>111004</v>
      </c>
      <c r="I184" s="13" t="s">
        <v>404</v>
      </c>
      <c r="J184" s="13" t="s">
        <v>568</v>
      </c>
    </row>
    <row r="185" spans="1:10" x14ac:dyDescent="0.2">
      <c r="A185" s="54" t="str">
        <f>'BoR4 Rollup'!B185</f>
        <v xml:space="preserve"> Debt Services</v>
      </c>
      <c r="B185" s="93">
        <v>0</v>
      </c>
      <c r="C185" s="245">
        <v>0</v>
      </c>
      <c r="D185" s="245">
        <v>0</v>
      </c>
      <c r="E185" s="294">
        <f t="shared" si="19"/>
        <v>0</v>
      </c>
      <c r="F185" s="75"/>
      <c r="G185" s="3" t="s">
        <v>356</v>
      </c>
      <c r="H185" s="3" t="str">
        <f t="shared" si="18"/>
        <v>111004</v>
      </c>
      <c r="I185" s="13" t="s">
        <v>404</v>
      </c>
    </row>
    <row r="186" spans="1:10" x14ac:dyDescent="0.2">
      <c r="A186" s="54" t="str">
        <f>'BoR4 Rollup'!B186</f>
        <v xml:space="preserve"> Interagency Transfers</v>
      </c>
      <c r="B186" s="93">
        <v>0</v>
      </c>
      <c r="C186" s="245">
        <v>0</v>
      </c>
      <c r="D186" s="245">
        <v>0</v>
      </c>
      <c r="E186" s="294">
        <f t="shared" si="19"/>
        <v>0</v>
      </c>
      <c r="F186" s="75"/>
      <c r="G186" s="3" t="s">
        <v>356</v>
      </c>
      <c r="H186" s="3" t="str">
        <f t="shared" si="18"/>
        <v>111004</v>
      </c>
      <c r="I186" s="13" t="s">
        <v>404</v>
      </c>
      <c r="J186" s="13" t="s">
        <v>567</v>
      </c>
    </row>
    <row r="187" spans="1:10" ht="15.75" x14ac:dyDescent="0.25">
      <c r="A187" s="55" t="str">
        <f>'BoR4 Rollup'!B187</f>
        <v>Total Other Charges</v>
      </c>
      <c r="B187" s="95">
        <f>B186+B185+B184+B183</f>
        <v>0</v>
      </c>
      <c r="C187" s="281">
        <f>C186+C185+C184+C183</f>
        <v>0</v>
      </c>
      <c r="D187" s="281">
        <f>D186+D185+D184+D183</f>
        <v>0</v>
      </c>
      <c r="E187" s="296">
        <f t="shared" si="19"/>
        <v>0</v>
      </c>
      <c r="F187" s="77"/>
      <c r="G187" s="3" t="s">
        <v>355</v>
      </c>
      <c r="H187" s="3" t="str">
        <f t="shared" si="18"/>
        <v>111004</v>
      </c>
      <c r="I187" s="13" t="s">
        <v>404</v>
      </c>
    </row>
    <row r="188" spans="1:10" x14ac:dyDescent="0.2">
      <c r="A188" s="54" t="str">
        <f>'BoR4 Rollup'!B188</f>
        <v xml:space="preserve"> General Acquisitions</v>
      </c>
      <c r="B188" s="93">
        <v>0</v>
      </c>
      <c r="C188" s="245">
        <v>0</v>
      </c>
      <c r="D188" s="245">
        <v>0</v>
      </c>
      <c r="E188" s="294">
        <f t="shared" si="19"/>
        <v>0</v>
      </c>
      <c r="F188" s="75"/>
      <c r="G188" s="3" t="s">
        <v>356</v>
      </c>
      <c r="H188" s="3" t="str">
        <f t="shared" si="18"/>
        <v>111004</v>
      </c>
      <c r="I188" s="13" t="s">
        <v>404</v>
      </c>
      <c r="J188" s="13" t="s">
        <v>566</v>
      </c>
    </row>
    <row r="189" spans="1:10" x14ac:dyDescent="0.2">
      <c r="A189" s="54" t="str">
        <f>'BoR4 Rollup'!B189</f>
        <v xml:space="preserve"> Library Acquisitions</v>
      </c>
      <c r="B189" s="93">
        <v>0</v>
      </c>
      <c r="C189" s="245">
        <v>0</v>
      </c>
      <c r="D189" s="245">
        <v>0</v>
      </c>
      <c r="E189" s="294">
        <f t="shared" si="19"/>
        <v>0</v>
      </c>
      <c r="F189" s="75"/>
      <c r="G189" s="3" t="s">
        <v>356</v>
      </c>
      <c r="H189" s="3" t="str">
        <f t="shared" si="18"/>
        <v>111004</v>
      </c>
      <c r="I189" s="13" t="s">
        <v>404</v>
      </c>
      <c r="J189" s="13" t="s">
        <v>566</v>
      </c>
    </row>
    <row r="190" spans="1:10" x14ac:dyDescent="0.2">
      <c r="A190" s="54" t="str">
        <f>'BoR4 Rollup'!B190</f>
        <v xml:space="preserve"> Major Repairs</v>
      </c>
      <c r="B190" s="93">
        <v>0</v>
      </c>
      <c r="C190" s="245">
        <v>0</v>
      </c>
      <c r="D190" s="245">
        <v>0</v>
      </c>
      <c r="E190" s="294">
        <f t="shared" si="19"/>
        <v>0</v>
      </c>
      <c r="F190" s="75"/>
      <c r="G190" s="3" t="s">
        <v>356</v>
      </c>
      <c r="H190" s="3" t="str">
        <f t="shared" si="18"/>
        <v>111004</v>
      </c>
      <c r="I190" s="13" t="s">
        <v>404</v>
      </c>
    </row>
    <row r="191" spans="1:10" ht="15.75" x14ac:dyDescent="0.25">
      <c r="A191" s="55" t="str">
        <f>'BoR4 Rollup'!B191</f>
        <v>Total Acquisitions and Major Repairs</v>
      </c>
      <c r="B191" s="95">
        <f>B190+B189+B188</f>
        <v>0</v>
      </c>
      <c r="C191" s="281">
        <f>C190+C189+C188</f>
        <v>0</v>
      </c>
      <c r="D191" s="281">
        <f>D190+D189+D188</f>
        <v>0</v>
      </c>
      <c r="E191" s="296">
        <f t="shared" si="19"/>
        <v>0</v>
      </c>
      <c r="F191" s="77"/>
      <c r="G191" s="3" t="s">
        <v>355</v>
      </c>
      <c r="H191" s="3" t="str">
        <f t="shared" si="18"/>
        <v>111004</v>
      </c>
      <c r="I191" s="13" t="s">
        <v>404</v>
      </c>
    </row>
    <row r="192" spans="1:10" ht="15.75" x14ac:dyDescent="0.25">
      <c r="A192" s="55" t="str">
        <f>'BoR4 Rollup'!B192</f>
        <v>Function Total</v>
      </c>
      <c r="B192" s="264">
        <f>B191+B187+B182+B178</f>
        <v>50853</v>
      </c>
      <c r="C192" s="264">
        <f>C191+C187+C182+C178</f>
        <v>50853</v>
      </c>
      <c r="D192" s="264">
        <f>D191+D187+D182+D178</f>
        <v>10230</v>
      </c>
      <c r="E192" s="297">
        <f t="shared" si="19"/>
        <v>-40623</v>
      </c>
      <c r="F192" s="76"/>
      <c r="G192" s="3" t="s">
        <v>355</v>
      </c>
      <c r="H192" s="3" t="str">
        <f t="shared" si="18"/>
        <v>111004</v>
      </c>
      <c r="I192" s="13" t="s">
        <v>404</v>
      </c>
    </row>
    <row r="193" spans="1:10" ht="15.75" x14ac:dyDescent="0.25">
      <c r="A193" s="254" t="str">
        <f>'BoR4 Rollup'!B193</f>
        <v>Function:  Instruction</v>
      </c>
      <c r="B193" s="255"/>
      <c r="C193" s="256"/>
      <c r="D193" s="256"/>
      <c r="E193" s="257"/>
      <c r="F193" s="72"/>
      <c r="G193" s="3" t="s">
        <v>356</v>
      </c>
      <c r="H193" s="3" t="str">
        <f t="shared" ref="H193:H213" si="20">RIGHT($A$195,6)</f>
        <v>111007</v>
      </c>
      <c r="I193" s="13" t="s">
        <v>405</v>
      </c>
    </row>
    <row r="194" spans="1:10" ht="15.75" x14ac:dyDescent="0.25">
      <c r="A194" s="106" t="str">
        <f>'BoR4 Rollup'!B194</f>
        <v>Orgn: Beh Sci-Philosophy-Philosophy</v>
      </c>
      <c r="B194" s="258" t="str">
        <f>+'BoR4 Rollup'!C194</f>
        <v>Actual</v>
      </c>
      <c r="C194" s="258" t="str">
        <f>+'BoR4 Rollup'!D194</f>
        <v>Budgeted</v>
      </c>
      <c r="D194" s="258" t="str">
        <f>+'BoR4 Rollup'!E194</f>
        <v>Budgeted</v>
      </c>
      <c r="E194" s="259" t="str">
        <f>'BoR4 Rollup'!F173</f>
        <v>2024-2025 +/-</v>
      </c>
      <c r="F194" s="78"/>
      <c r="G194" s="3" t="s">
        <v>356</v>
      </c>
      <c r="H194" s="3" t="str">
        <f t="shared" si="20"/>
        <v>111007</v>
      </c>
      <c r="I194" s="13" t="s">
        <v>405</v>
      </c>
    </row>
    <row r="195" spans="1:10" ht="15.75" x14ac:dyDescent="0.25">
      <c r="A195" s="248" t="str">
        <f>'BoR4 Rollup'!B195</f>
        <v>Organization ID:  111007</v>
      </c>
      <c r="B195" s="249" t="str">
        <f>'BoR4 Rollup'!$C$6</f>
        <v>2024-2025</v>
      </c>
      <c r="C195" s="139" t="str">
        <f>'BoR4 Rollup'!$D$6</f>
        <v>2024-2025</v>
      </c>
      <c r="D195" s="249" t="str">
        <f>'BoR4 Rollup'!$E$6</f>
        <v>2025-2026</v>
      </c>
      <c r="E195" s="250" t="str">
        <f>'BoR4 Rollup'!$F$6</f>
        <v>2025-2026</v>
      </c>
      <c r="F195" s="78"/>
      <c r="G195" s="3" t="s">
        <v>356</v>
      </c>
      <c r="H195" s="3" t="str">
        <f t="shared" si="20"/>
        <v>111007</v>
      </c>
      <c r="I195" s="13" t="s">
        <v>405</v>
      </c>
    </row>
    <row r="196" spans="1:10" x14ac:dyDescent="0.2">
      <c r="A196" s="54" t="str">
        <f>'BoR4 Rollup'!B196</f>
        <v xml:space="preserve">  Salaries</v>
      </c>
      <c r="B196" s="93">
        <v>48838</v>
      </c>
      <c r="C196" s="245">
        <v>48838</v>
      </c>
      <c r="D196" s="245">
        <v>39900</v>
      </c>
      <c r="E196" s="294">
        <f t="shared" ref="E196:E213" si="21">+D196-C196</f>
        <v>-8938</v>
      </c>
      <c r="F196" s="75"/>
      <c r="G196" s="3" t="s">
        <v>356</v>
      </c>
      <c r="H196" s="3" t="str">
        <f t="shared" si="20"/>
        <v>111007</v>
      </c>
      <c r="I196" s="13" t="s">
        <v>405</v>
      </c>
      <c r="J196" s="13" t="s">
        <v>560</v>
      </c>
    </row>
    <row r="197" spans="1:10" x14ac:dyDescent="0.2">
      <c r="A197" s="54" t="str">
        <f>'BoR4 Rollup'!B197</f>
        <v xml:space="preserve">  Other Compensation</v>
      </c>
      <c r="B197" s="93">
        <v>0</v>
      </c>
      <c r="C197" s="245">
        <v>0</v>
      </c>
      <c r="D197" s="245">
        <v>0</v>
      </c>
      <c r="E197" s="294">
        <f t="shared" si="21"/>
        <v>0</v>
      </c>
      <c r="F197" s="75"/>
      <c r="G197" s="3" t="s">
        <v>356</v>
      </c>
      <c r="H197" s="3" t="str">
        <f t="shared" si="20"/>
        <v>111007</v>
      </c>
      <c r="I197" s="13" t="s">
        <v>405</v>
      </c>
    </row>
    <row r="198" spans="1:10" x14ac:dyDescent="0.2">
      <c r="A198" s="54" t="str">
        <f>'BoR4 Rollup'!B198</f>
        <v xml:space="preserve">  Related Benefits</v>
      </c>
      <c r="B198" s="93">
        <v>10296</v>
      </c>
      <c r="C198" s="245">
        <v>10296</v>
      </c>
      <c r="D198" s="245">
        <v>10288</v>
      </c>
      <c r="E198" s="294">
        <f t="shared" si="21"/>
        <v>-8</v>
      </c>
      <c r="F198" s="75"/>
      <c r="G198" s="3" t="s">
        <v>356</v>
      </c>
      <c r="H198" s="3" t="str">
        <f t="shared" si="20"/>
        <v>111007</v>
      </c>
      <c r="I198" s="13" t="s">
        <v>405</v>
      </c>
      <c r="J198" s="13" t="s">
        <v>561</v>
      </c>
    </row>
    <row r="199" spans="1:10" ht="15.75" x14ac:dyDescent="0.25">
      <c r="A199" s="55" t="str">
        <f>'BoR4 Rollup'!B199</f>
        <v>Total Personal Services</v>
      </c>
      <c r="B199" s="94">
        <f>B198+B197+B196</f>
        <v>59134</v>
      </c>
      <c r="C199" s="264">
        <f>C198+C197+C196</f>
        <v>59134</v>
      </c>
      <c r="D199" s="264">
        <f>D198+D197+D196</f>
        <v>50188</v>
      </c>
      <c r="E199" s="295">
        <f t="shared" si="21"/>
        <v>-8946</v>
      </c>
      <c r="F199" s="76"/>
      <c r="G199" s="3" t="s">
        <v>355</v>
      </c>
      <c r="H199" s="3" t="str">
        <f t="shared" si="20"/>
        <v>111007</v>
      </c>
      <c r="I199" s="13" t="s">
        <v>405</v>
      </c>
    </row>
    <row r="200" spans="1:10" x14ac:dyDescent="0.2">
      <c r="A200" s="54" t="str">
        <f>'BoR4 Rollup'!B200</f>
        <v xml:space="preserve"> Travel</v>
      </c>
      <c r="B200" s="93">
        <v>0</v>
      </c>
      <c r="C200" s="245">
        <v>0</v>
      </c>
      <c r="D200" s="245">
        <v>0</v>
      </c>
      <c r="E200" s="294">
        <f t="shared" si="21"/>
        <v>0</v>
      </c>
      <c r="F200" s="75"/>
      <c r="G200" s="3" t="s">
        <v>356</v>
      </c>
      <c r="H200" s="3" t="str">
        <f t="shared" si="20"/>
        <v>111007</v>
      </c>
      <c r="I200" s="13" t="s">
        <v>405</v>
      </c>
      <c r="J200" s="13" t="s">
        <v>562</v>
      </c>
    </row>
    <row r="201" spans="1:10" x14ac:dyDescent="0.2">
      <c r="A201" s="54" t="str">
        <f>'BoR4 Rollup'!B201</f>
        <v xml:space="preserve"> Operating Services</v>
      </c>
      <c r="B201" s="93">
        <v>0</v>
      </c>
      <c r="C201" s="245">
        <v>0</v>
      </c>
      <c r="D201" s="245">
        <v>219</v>
      </c>
      <c r="E201" s="294">
        <f t="shared" si="21"/>
        <v>219</v>
      </c>
      <c r="F201" s="75"/>
      <c r="G201" s="3" t="s">
        <v>356</v>
      </c>
      <c r="H201" s="3" t="str">
        <f t="shared" si="20"/>
        <v>111007</v>
      </c>
      <c r="I201" s="13" t="s">
        <v>405</v>
      </c>
      <c r="J201" s="13" t="s">
        <v>563</v>
      </c>
    </row>
    <row r="202" spans="1:10" x14ac:dyDescent="0.2">
      <c r="A202" s="54" t="str">
        <f>'BoR4 Rollup'!B202</f>
        <v xml:space="preserve"> Supplies</v>
      </c>
      <c r="B202" s="93">
        <v>0</v>
      </c>
      <c r="C202" s="245">
        <v>0</v>
      </c>
      <c r="D202" s="245">
        <v>0</v>
      </c>
      <c r="E202" s="294">
        <f t="shared" si="21"/>
        <v>0</v>
      </c>
      <c r="F202" s="75"/>
      <c r="G202" s="3" t="s">
        <v>356</v>
      </c>
      <c r="H202" s="3" t="str">
        <f t="shared" si="20"/>
        <v>111007</v>
      </c>
      <c r="I202" s="13" t="s">
        <v>405</v>
      </c>
      <c r="J202" s="13" t="s">
        <v>564</v>
      </c>
    </row>
    <row r="203" spans="1:10" ht="15.75" x14ac:dyDescent="0.25">
      <c r="A203" s="55" t="str">
        <f>'BoR4 Rollup'!B203</f>
        <v>Total Operating Expenses</v>
      </c>
      <c r="B203" s="95">
        <f>B202+B201+B200</f>
        <v>0</v>
      </c>
      <c r="C203" s="281">
        <f>C202+C201+C200</f>
        <v>0</v>
      </c>
      <c r="D203" s="281">
        <f>D202+D201+D200</f>
        <v>219</v>
      </c>
      <c r="E203" s="296">
        <f t="shared" si="21"/>
        <v>219</v>
      </c>
      <c r="F203" s="77"/>
      <c r="G203" s="3" t="s">
        <v>355</v>
      </c>
      <c r="H203" s="3" t="str">
        <f t="shared" si="20"/>
        <v>111007</v>
      </c>
      <c r="I203" s="13" t="s">
        <v>405</v>
      </c>
    </row>
    <row r="204" spans="1:10" x14ac:dyDescent="0.2">
      <c r="A204" s="54" t="str">
        <f>'BoR4 Rollup'!B204</f>
        <v xml:space="preserve"> Professional Services</v>
      </c>
      <c r="B204" s="93">
        <v>0</v>
      </c>
      <c r="C204" s="245">
        <v>0</v>
      </c>
      <c r="D204" s="245">
        <v>0</v>
      </c>
      <c r="E204" s="294">
        <f t="shared" si="21"/>
        <v>0</v>
      </c>
      <c r="F204" s="75"/>
      <c r="G204" s="3" t="s">
        <v>356</v>
      </c>
      <c r="H204" s="3" t="str">
        <f t="shared" si="20"/>
        <v>111007</v>
      </c>
      <c r="I204" s="13" t="s">
        <v>405</v>
      </c>
      <c r="J204" s="13" t="s">
        <v>565</v>
      </c>
    </row>
    <row r="205" spans="1:10" x14ac:dyDescent="0.2">
      <c r="A205" s="54" t="str">
        <f>'BoR4 Rollup'!B205</f>
        <v xml:space="preserve"> Other Charges</v>
      </c>
      <c r="B205" s="93">
        <v>0</v>
      </c>
      <c r="C205" s="245">
        <v>0</v>
      </c>
      <c r="D205" s="245">
        <v>0</v>
      </c>
      <c r="E205" s="294">
        <f t="shared" si="21"/>
        <v>0</v>
      </c>
      <c r="F205" s="75"/>
      <c r="G205" s="3" t="s">
        <v>356</v>
      </c>
      <c r="H205" s="3" t="str">
        <f t="shared" si="20"/>
        <v>111007</v>
      </c>
      <c r="I205" s="13" t="s">
        <v>405</v>
      </c>
      <c r="J205" s="13" t="s">
        <v>568</v>
      </c>
    </row>
    <row r="206" spans="1:10" x14ac:dyDescent="0.2">
      <c r="A206" s="54" t="str">
        <f>'BoR4 Rollup'!B206</f>
        <v xml:space="preserve"> Debt Services</v>
      </c>
      <c r="B206" s="93">
        <v>0</v>
      </c>
      <c r="C206" s="245">
        <v>0</v>
      </c>
      <c r="D206" s="245">
        <v>0</v>
      </c>
      <c r="E206" s="294">
        <f t="shared" si="21"/>
        <v>0</v>
      </c>
      <c r="F206" s="75"/>
      <c r="G206" s="3" t="s">
        <v>356</v>
      </c>
      <c r="H206" s="3" t="str">
        <f t="shared" si="20"/>
        <v>111007</v>
      </c>
      <c r="I206" s="13" t="s">
        <v>405</v>
      </c>
    </row>
    <row r="207" spans="1:10" x14ac:dyDescent="0.2">
      <c r="A207" s="54" t="str">
        <f>'BoR4 Rollup'!B207</f>
        <v xml:space="preserve"> Interagency Transfers</v>
      </c>
      <c r="B207" s="93">
        <v>0</v>
      </c>
      <c r="C207" s="245">
        <v>0</v>
      </c>
      <c r="D207" s="245">
        <v>0</v>
      </c>
      <c r="E207" s="294">
        <f t="shared" si="21"/>
        <v>0</v>
      </c>
      <c r="F207" s="75"/>
      <c r="G207" s="3" t="s">
        <v>356</v>
      </c>
      <c r="H207" s="3" t="str">
        <f t="shared" si="20"/>
        <v>111007</v>
      </c>
      <c r="I207" s="13" t="s">
        <v>405</v>
      </c>
      <c r="J207" s="13" t="s">
        <v>567</v>
      </c>
    </row>
    <row r="208" spans="1:10" ht="15.75" x14ac:dyDescent="0.25">
      <c r="A208" s="55" t="str">
        <f>'BoR4 Rollup'!B208</f>
        <v>Total Other Charges</v>
      </c>
      <c r="B208" s="95">
        <f>B207+B206+B205+B204</f>
        <v>0</v>
      </c>
      <c r="C208" s="281">
        <f>C207+C206+C205+C204</f>
        <v>0</v>
      </c>
      <c r="D208" s="281">
        <f>D207+D206+D205+D204</f>
        <v>0</v>
      </c>
      <c r="E208" s="296">
        <f t="shared" si="21"/>
        <v>0</v>
      </c>
      <c r="F208" s="77"/>
      <c r="G208" s="3" t="s">
        <v>355</v>
      </c>
      <c r="H208" s="3" t="str">
        <f t="shared" si="20"/>
        <v>111007</v>
      </c>
      <c r="I208" s="13" t="s">
        <v>405</v>
      </c>
    </row>
    <row r="209" spans="1:10" x14ac:dyDescent="0.2">
      <c r="A209" s="54" t="str">
        <f>'BoR4 Rollup'!B209</f>
        <v xml:space="preserve"> General Acquisitions</v>
      </c>
      <c r="B209" s="93">
        <v>0</v>
      </c>
      <c r="C209" s="245">
        <v>0</v>
      </c>
      <c r="D209" s="245">
        <v>0</v>
      </c>
      <c r="E209" s="294">
        <f t="shared" si="21"/>
        <v>0</v>
      </c>
      <c r="F209" s="75"/>
      <c r="G209" s="3" t="s">
        <v>356</v>
      </c>
      <c r="H209" s="3" t="str">
        <f t="shared" si="20"/>
        <v>111007</v>
      </c>
      <c r="I209" s="13" t="s">
        <v>405</v>
      </c>
      <c r="J209" s="13" t="s">
        <v>566</v>
      </c>
    </row>
    <row r="210" spans="1:10" x14ac:dyDescent="0.2">
      <c r="A210" s="54" t="str">
        <f>'BoR4 Rollup'!B210</f>
        <v xml:space="preserve"> Library Acquisitions</v>
      </c>
      <c r="B210" s="93">
        <v>0</v>
      </c>
      <c r="C210" s="245">
        <v>0</v>
      </c>
      <c r="D210" s="245">
        <v>0</v>
      </c>
      <c r="E210" s="294">
        <f t="shared" si="21"/>
        <v>0</v>
      </c>
      <c r="F210" s="75"/>
      <c r="G210" s="3" t="s">
        <v>356</v>
      </c>
      <c r="H210" s="3" t="str">
        <f t="shared" si="20"/>
        <v>111007</v>
      </c>
      <c r="I210" s="13" t="s">
        <v>405</v>
      </c>
      <c r="J210" s="13" t="s">
        <v>566</v>
      </c>
    </row>
    <row r="211" spans="1:10" x14ac:dyDescent="0.2">
      <c r="A211" s="54" t="str">
        <f>'BoR4 Rollup'!B211</f>
        <v xml:space="preserve"> Major Repairs</v>
      </c>
      <c r="B211" s="93">
        <v>0</v>
      </c>
      <c r="C211" s="245">
        <v>0</v>
      </c>
      <c r="D211" s="245">
        <v>0</v>
      </c>
      <c r="E211" s="294">
        <f t="shared" si="21"/>
        <v>0</v>
      </c>
      <c r="F211" s="75"/>
      <c r="G211" s="3" t="s">
        <v>356</v>
      </c>
      <c r="H211" s="3" t="str">
        <f t="shared" si="20"/>
        <v>111007</v>
      </c>
      <c r="I211" s="13" t="s">
        <v>405</v>
      </c>
    </row>
    <row r="212" spans="1:10" ht="15.75" x14ac:dyDescent="0.25">
      <c r="A212" s="55" t="str">
        <f>'BoR4 Rollup'!B212</f>
        <v>Total Acquisitions and Major Repairs</v>
      </c>
      <c r="B212" s="95">
        <f>B211+B210+B209</f>
        <v>0</v>
      </c>
      <c r="C212" s="281">
        <f>C211+C210+C209</f>
        <v>0</v>
      </c>
      <c r="D212" s="281">
        <f>D211+D210+D209</f>
        <v>0</v>
      </c>
      <c r="E212" s="296">
        <f t="shared" si="21"/>
        <v>0</v>
      </c>
      <c r="F212" s="77"/>
      <c r="G212" s="3" t="s">
        <v>355</v>
      </c>
      <c r="H212" s="3" t="str">
        <f t="shared" si="20"/>
        <v>111007</v>
      </c>
      <c r="I212" s="13" t="s">
        <v>405</v>
      </c>
    </row>
    <row r="213" spans="1:10" ht="15.75" x14ac:dyDescent="0.25">
      <c r="A213" s="55" t="str">
        <f>'BoR4 Rollup'!B213</f>
        <v>Function Total</v>
      </c>
      <c r="B213" s="264">
        <f>B212+B208+B203+B199</f>
        <v>59134</v>
      </c>
      <c r="C213" s="264">
        <f>C212+C208+C203+C199</f>
        <v>59134</v>
      </c>
      <c r="D213" s="264">
        <f>D212+D208+D203+D199</f>
        <v>50407</v>
      </c>
      <c r="E213" s="297">
        <f t="shared" si="21"/>
        <v>-8727</v>
      </c>
      <c r="F213" s="76"/>
      <c r="G213" s="3" t="s">
        <v>355</v>
      </c>
      <c r="H213" s="3" t="str">
        <f t="shared" si="20"/>
        <v>111007</v>
      </c>
      <c r="I213" s="13" t="s">
        <v>405</v>
      </c>
    </row>
    <row r="214" spans="1:10" ht="15.75" x14ac:dyDescent="0.25">
      <c r="A214" s="254" t="str">
        <f>'BoR4 Rollup'!B214</f>
        <v>Function:  Instruction</v>
      </c>
      <c r="B214" s="255"/>
      <c r="C214" s="256"/>
      <c r="D214" s="256"/>
      <c r="E214" s="257"/>
      <c r="F214" s="72"/>
      <c r="G214" s="3" t="s">
        <v>356</v>
      </c>
      <c r="H214" s="3" t="str">
        <f t="shared" ref="H214:H234" si="22">RIGHT($A$216,6)</f>
        <v>111003</v>
      </c>
      <c r="I214" s="13" t="s">
        <v>406</v>
      </c>
    </row>
    <row r="215" spans="1:10" ht="15.75" x14ac:dyDescent="0.25">
      <c r="A215" s="106" t="str">
        <f>'BoR4 Rollup'!B215</f>
        <v>Orgn: Beh Sci-Fly/Consumer Sci-Human Dev</v>
      </c>
      <c r="B215" s="258" t="str">
        <f>+'BoR4 Rollup'!C215</f>
        <v>Actual</v>
      </c>
      <c r="C215" s="258" t="str">
        <f>+'BoR4 Rollup'!D215</f>
        <v>Budgeted</v>
      </c>
      <c r="D215" s="258" t="str">
        <f>+'BoR4 Rollup'!E215</f>
        <v>Budgeted</v>
      </c>
      <c r="E215" s="259" t="str">
        <f>'BoR4 Rollup'!F194</f>
        <v>2024-2025 +/-</v>
      </c>
      <c r="F215" s="74"/>
      <c r="G215" s="3" t="s">
        <v>356</v>
      </c>
      <c r="H215" s="3" t="str">
        <f t="shared" si="22"/>
        <v>111003</v>
      </c>
      <c r="I215" s="13" t="s">
        <v>406</v>
      </c>
    </row>
    <row r="216" spans="1:10" ht="15.75" x14ac:dyDescent="0.25">
      <c r="A216" s="248" t="str">
        <f>'BoR4 Rollup'!B216</f>
        <v>Organization ID:  111003</v>
      </c>
      <c r="B216" s="249" t="str">
        <f>'BoR4 Rollup'!$C$6</f>
        <v>2024-2025</v>
      </c>
      <c r="C216" s="139" t="str">
        <f>'BoR4 Rollup'!$D$6</f>
        <v>2024-2025</v>
      </c>
      <c r="D216" s="249" t="str">
        <f>'BoR4 Rollup'!$E$6</f>
        <v>2025-2026</v>
      </c>
      <c r="E216" s="250" t="str">
        <f>'BoR4 Rollup'!$F$6</f>
        <v>2025-2026</v>
      </c>
      <c r="F216" s="74"/>
      <c r="G216" s="3" t="s">
        <v>356</v>
      </c>
      <c r="H216" s="3" t="str">
        <f t="shared" si="22"/>
        <v>111003</v>
      </c>
      <c r="I216" s="13" t="s">
        <v>406</v>
      </c>
    </row>
    <row r="217" spans="1:10" x14ac:dyDescent="0.2">
      <c r="A217" s="54" t="str">
        <f>'BoR4 Rollup'!B217</f>
        <v xml:space="preserve">  Salaries</v>
      </c>
      <c r="B217" s="93">
        <v>2100</v>
      </c>
      <c r="C217" s="245">
        <v>2100</v>
      </c>
      <c r="D217" s="245">
        <v>0</v>
      </c>
      <c r="E217" s="294">
        <f t="shared" ref="E217:E234" si="23">+D217-C217</f>
        <v>-2100</v>
      </c>
      <c r="F217" s="75"/>
      <c r="G217" s="3" t="s">
        <v>356</v>
      </c>
      <c r="H217" s="3" t="str">
        <f t="shared" si="22"/>
        <v>111003</v>
      </c>
      <c r="I217" s="13" t="s">
        <v>406</v>
      </c>
      <c r="J217" s="13" t="s">
        <v>560</v>
      </c>
    </row>
    <row r="218" spans="1:10" x14ac:dyDescent="0.2">
      <c r="A218" s="54" t="str">
        <f>'BoR4 Rollup'!B218</f>
        <v xml:space="preserve">  Other Compensation</v>
      </c>
      <c r="B218" s="93">
        <v>0</v>
      </c>
      <c r="C218" s="245">
        <v>0</v>
      </c>
      <c r="D218" s="245">
        <v>0</v>
      </c>
      <c r="E218" s="294">
        <f t="shared" si="23"/>
        <v>0</v>
      </c>
      <c r="F218" s="75"/>
      <c r="G218" s="3" t="s">
        <v>356</v>
      </c>
      <c r="H218" s="3" t="str">
        <f t="shared" si="22"/>
        <v>111003</v>
      </c>
      <c r="I218" s="13" t="s">
        <v>406</v>
      </c>
    </row>
    <row r="219" spans="1:10" x14ac:dyDescent="0.2">
      <c r="A219" s="54" t="str">
        <f>'BoR4 Rollup'!B219</f>
        <v xml:space="preserve">  Related Benefits</v>
      </c>
      <c r="B219" s="93">
        <v>469</v>
      </c>
      <c r="C219" s="245">
        <v>469</v>
      </c>
      <c r="D219" s="245">
        <v>0</v>
      </c>
      <c r="E219" s="294">
        <f t="shared" si="23"/>
        <v>-469</v>
      </c>
      <c r="F219" s="75"/>
      <c r="G219" s="3" t="s">
        <v>356</v>
      </c>
      <c r="H219" s="3" t="str">
        <f t="shared" si="22"/>
        <v>111003</v>
      </c>
      <c r="I219" s="13" t="s">
        <v>406</v>
      </c>
      <c r="J219" s="13" t="s">
        <v>561</v>
      </c>
    </row>
    <row r="220" spans="1:10" ht="15.75" x14ac:dyDescent="0.25">
      <c r="A220" s="55" t="str">
        <f>'BoR4 Rollup'!B220</f>
        <v>Total Personal Services</v>
      </c>
      <c r="B220" s="94">
        <f>B219+B218+B217</f>
        <v>2569</v>
      </c>
      <c r="C220" s="264">
        <f>C219+C218+C217</f>
        <v>2569</v>
      </c>
      <c r="D220" s="264">
        <f>D219+D218+D217</f>
        <v>0</v>
      </c>
      <c r="E220" s="295">
        <f t="shared" si="23"/>
        <v>-2569</v>
      </c>
      <c r="F220" s="76"/>
      <c r="G220" s="3" t="s">
        <v>355</v>
      </c>
      <c r="H220" s="3" t="str">
        <f t="shared" si="22"/>
        <v>111003</v>
      </c>
      <c r="I220" s="13" t="s">
        <v>406</v>
      </c>
    </row>
    <row r="221" spans="1:10" x14ac:dyDescent="0.2">
      <c r="A221" s="54" t="str">
        <f>'BoR4 Rollup'!B221</f>
        <v xml:space="preserve"> Travel</v>
      </c>
      <c r="B221" s="93">
        <v>0</v>
      </c>
      <c r="C221" s="245">
        <v>0</v>
      </c>
      <c r="D221" s="245">
        <v>0</v>
      </c>
      <c r="E221" s="294">
        <f t="shared" si="23"/>
        <v>0</v>
      </c>
      <c r="F221" s="75"/>
      <c r="G221" s="3" t="s">
        <v>356</v>
      </c>
      <c r="H221" s="3" t="str">
        <f t="shared" si="22"/>
        <v>111003</v>
      </c>
      <c r="I221" s="13" t="s">
        <v>406</v>
      </c>
      <c r="J221" s="13" t="s">
        <v>562</v>
      </c>
    </row>
    <row r="222" spans="1:10" x14ac:dyDescent="0.2">
      <c r="A222" s="54" t="str">
        <f>'BoR4 Rollup'!B222</f>
        <v xml:space="preserve"> Operating Services</v>
      </c>
      <c r="B222" s="93">
        <v>0</v>
      </c>
      <c r="C222" s="245">
        <v>0</v>
      </c>
      <c r="D222" s="245">
        <v>0</v>
      </c>
      <c r="E222" s="294">
        <f t="shared" si="23"/>
        <v>0</v>
      </c>
      <c r="F222" s="75"/>
      <c r="G222" s="3" t="s">
        <v>356</v>
      </c>
      <c r="H222" s="3" t="str">
        <f t="shared" si="22"/>
        <v>111003</v>
      </c>
      <c r="I222" s="13" t="s">
        <v>406</v>
      </c>
      <c r="J222" s="13" t="s">
        <v>563</v>
      </c>
    </row>
    <row r="223" spans="1:10" x14ac:dyDescent="0.2">
      <c r="A223" s="54" t="str">
        <f>'BoR4 Rollup'!B223</f>
        <v xml:space="preserve"> Supplies</v>
      </c>
      <c r="B223" s="93">
        <v>0</v>
      </c>
      <c r="C223" s="245">
        <v>0</v>
      </c>
      <c r="D223" s="245">
        <v>0</v>
      </c>
      <c r="E223" s="294">
        <f t="shared" si="23"/>
        <v>0</v>
      </c>
      <c r="F223" s="75"/>
      <c r="G223" s="3" t="s">
        <v>356</v>
      </c>
      <c r="H223" s="3" t="str">
        <f t="shared" si="22"/>
        <v>111003</v>
      </c>
      <c r="I223" s="13" t="s">
        <v>406</v>
      </c>
      <c r="J223" s="13" t="s">
        <v>564</v>
      </c>
    </row>
    <row r="224" spans="1:10" ht="15.75" x14ac:dyDescent="0.25">
      <c r="A224" s="55" t="str">
        <f>'BoR4 Rollup'!B224</f>
        <v>Total Operating Expenses</v>
      </c>
      <c r="B224" s="95">
        <f>B223+B222+B221</f>
        <v>0</v>
      </c>
      <c r="C224" s="281">
        <f>C223+C222+C221</f>
        <v>0</v>
      </c>
      <c r="D224" s="281">
        <f>D223+D222+D221</f>
        <v>0</v>
      </c>
      <c r="E224" s="296">
        <f t="shared" si="23"/>
        <v>0</v>
      </c>
      <c r="F224" s="77"/>
      <c r="G224" s="3" t="s">
        <v>355</v>
      </c>
      <c r="H224" s="3" t="str">
        <f t="shared" si="22"/>
        <v>111003</v>
      </c>
      <c r="I224" s="13" t="s">
        <v>406</v>
      </c>
    </row>
    <row r="225" spans="1:10" x14ac:dyDescent="0.2">
      <c r="A225" s="54" t="str">
        <f>'BoR4 Rollup'!B225</f>
        <v xml:space="preserve"> Professional Services</v>
      </c>
      <c r="B225" s="93">
        <v>0</v>
      </c>
      <c r="C225" s="245">
        <v>0</v>
      </c>
      <c r="D225" s="245">
        <v>0</v>
      </c>
      <c r="E225" s="294">
        <f t="shared" si="23"/>
        <v>0</v>
      </c>
      <c r="F225" s="75"/>
      <c r="G225" s="3" t="s">
        <v>356</v>
      </c>
      <c r="H225" s="3" t="str">
        <f t="shared" si="22"/>
        <v>111003</v>
      </c>
      <c r="I225" s="13" t="s">
        <v>406</v>
      </c>
      <c r="J225" s="13" t="s">
        <v>565</v>
      </c>
    </row>
    <row r="226" spans="1:10" x14ac:dyDescent="0.2">
      <c r="A226" s="54" t="str">
        <f>'BoR4 Rollup'!B226</f>
        <v xml:space="preserve"> Other Charges</v>
      </c>
      <c r="B226" s="93">
        <v>0</v>
      </c>
      <c r="C226" s="245">
        <v>0</v>
      </c>
      <c r="D226" s="245">
        <v>0</v>
      </c>
      <c r="E226" s="294">
        <f t="shared" si="23"/>
        <v>0</v>
      </c>
      <c r="F226" s="75"/>
      <c r="G226" s="3" t="s">
        <v>356</v>
      </c>
      <c r="H226" s="3" t="str">
        <f t="shared" si="22"/>
        <v>111003</v>
      </c>
      <c r="I226" s="13" t="s">
        <v>406</v>
      </c>
      <c r="J226" s="13" t="s">
        <v>568</v>
      </c>
    </row>
    <row r="227" spans="1:10" x14ac:dyDescent="0.2">
      <c r="A227" s="54" t="str">
        <f>'BoR4 Rollup'!B227</f>
        <v xml:space="preserve"> Debt Services</v>
      </c>
      <c r="B227" s="93">
        <v>0</v>
      </c>
      <c r="C227" s="245">
        <v>0</v>
      </c>
      <c r="D227" s="245">
        <v>0</v>
      </c>
      <c r="E227" s="294">
        <f t="shared" si="23"/>
        <v>0</v>
      </c>
      <c r="F227" s="75"/>
      <c r="G227" s="3" t="s">
        <v>356</v>
      </c>
      <c r="H227" s="3" t="str">
        <f t="shared" si="22"/>
        <v>111003</v>
      </c>
      <c r="I227" s="13" t="s">
        <v>406</v>
      </c>
    </row>
    <row r="228" spans="1:10" x14ac:dyDescent="0.2">
      <c r="A228" s="54" t="str">
        <f>'BoR4 Rollup'!B228</f>
        <v xml:space="preserve"> Interagency Transfers</v>
      </c>
      <c r="B228" s="93">
        <v>0</v>
      </c>
      <c r="C228" s="245">
        <v>0</v>
      </c>
      <c r="D228" s="245">
        <v>0</v>
      </c>
      <c r="E228" s="294">
        <f t="shared" si="23"/>
        <v>0</v>
      </c>
      <c r="F228" s="75"/>
      <c r="G228" s="3" t="s">
        <v>356</v>
      </c>
      <c r="H228" s="3" t="str">
        <f t="shared" si="22"/>
        <v>111003</v>
      </c>
      <c r="I228" s="13" t="s">
        <v>406</v>
      </c>
      <c r="J228" s="13" t="s">
        <v>567</v>
      </c>
    </row>
    <row r="229" spans="1:10" ht="15.75" x14ac:dyDescent="0.25">
      <c r="A229" s="55" t="str">
        <f>'BoR4 Rollup'!B229</f>
        <v>Total Other Charges</v>
      </c>
      <c r="B229" s="95">
        <f>B228+B227+B226+B225</f>
        <v>0</v>
      </c>
      <c r="C229" s="281">
        <f>C228+C227+C226+C225</f>
        <v>0</v>
      </c>
      <c r="D229" s="281">
        <f>D228+D227+D226+D225</f>
        <v>0</v>
      </c>
      <c r="E229" s="296">
        <f t="shared" si="23"/>
        <v>0</v>
      </c>
      <c r="F229" s="77"/>
      <c r="G229" s="3" t="s">
        <v>355</v>
      </c>
      <c r="H229" s="3" t="str">
        <f t="shared" si="22"/>
        <v>111003</v>
      </c>
      <c r="I229" s="13" t="s">
        <v>406</v>
      </c>
    </row>
    <row r="230" spans="1:10" x14ac:dyDescent="0.2">
      <c r="A230" s="54" t="str">
        <f>'BoR4 Rollup'!B230</f>
        <v xml:space="preserve"> General Acquisitions</v>
      </c>
      <c r="B230" s="93">
        <v>0</v>
      </c>
      <c r="C230" s="245">
        <v>0</v>
      </c>
      <c r="D230" s="245">
        <v>0</v>
      </c>
      <c r="E230" s="294">
        <f t="shared" si="23"/>
        <v>0</v>
      </c>
      <c r="F230" s="75"/>
      <c r="G230" s="3" t="s">
        <v>356</v>
      </c>
      <c r="H230" s="3" t="str">
        <f t="shared" si="22"/>
        <v>111003</v>
      </c>
      <c r="I230" s="13" t="s">
        <v>406</v>
      </c>
      <c r="J230" s="13" t="s">
        <v>566</v>
      </c>
    </row>
    <row r="231" spans="1:10" x14ac:dyDescent="0.2">
      <c r="A231" s="54" t="str">
        <f>'BoR4 Rollup'!B231</f>
        <v xml:space="preserve"> Library Acquisitions</v>
      </c>
      <c r="B231" s="93">
        <v>0</v>
      </c>
      <c r="C231" s="245">
        <v>0</v>
      </c>
      <c r="D231" s="245">
        <v>0</v>
      </c>
      <c r="E231" s="294">
        <f t="shared" si="23"/>
        <v>0</v>
      </c>
      <c r="F231" s="75"/>
      <c r="G231" s="3" t="s">
        <v>356</v>
      </c>
      <c r="H231" s="3" t="str">
        <f t="shared" si="22"/>
        <v>111003</v>
      </c>
      <c r="I231" s="13" t="s">
        <v>406</v>
      </c>
      <c r="J231" s="13" t="s">
        <v>566</v>
      </c>
    </row>
    <row r="232" spans="1:10" x14ac:dyDescent="0.2">
      <c r="A232" s="54" t="str">
        <f>'BoR4 Rollup'!B232</f>
        <v xml:space="preserve"> Major Repairs</v>
      </c>
      <c r="B232" s="93">
        <v>0</v>
      </c>
      <c r="C232" s="245">
        <v>0</v>
      </c>
      <c r="D232" s="245">
        <v>0</v>
      </c>
      <c r="E232" s="294">
        <f t="shared" si="23"/>
        <v>0</v>
      </c>
      <c r="F232" s="75"/>
      <c r="G232" s="3" t="s">
        <v>356</v>
      </c>
      <c r="H232" s="3" t="str">
        <f t="shared" si="22"/>
        <v>111003</v>
      </c>
      <c r="I232" s="13" t="s">
        <v>406</v>
      </c>
    </row>
    <row r="233" spans="1:10" ht="15.75" x14ac:dyDescent="0.25">
      <c r="A233" s="55" t="str">
        <f>'BoR4 Rollup'!B233</f>
        <v>Total Acquisitions and Major Repairs</v>
      </c>
      <c r="B233" s="95">
        <f>B232+B231+B230</f>
        <v>0</v>
      </c>
      <c r="C233" s="281">
        <f>C232+C231+C230</f>
        <v>0</v>
      </c>
      <c r="D233" s="281">
        <f>D232+D231+D230</f>
        <v>0</v>
      </c>
      <c r="E233" s="296">
        <f t="shared" si="23"/>
        <v>0</v>
      </c>
      <c r="F233" s="77"/>
      <c r="G233" s="3" t="s">
        <v>355</v>
      </c>
      <c r="H233" s="3" t="str">
        <f t="shared" si="22"/>
        <v>111003</v>
      </c>
      <c r="I233" s="13" t="s">
        <v>406</v>
      </c>
    </row>
    <row r="234" spans="1:10" ht="15.75" x14ac:dyDescent="0.25">
      <c r="A234" s="55" t="str">
        <f>'BoR4 Rollup'!B234</f>
        <v>Function Total</v>
      </c>
      <c r="B234" s="94">
        <f>B233+B229+B224+B220</f>
        <v>2569</v>
      </c>
      <c r="C234" s="264">
        <f>C233+C229+C224+C220</f>
        <v>2569</v>
      </c>
      <c r="D234" s="264">
        <f>D233+D229+D224+D220</f>
        <v>0</v>
      </c>
      <c r="E234" s="297">
        <f t="shared" si="23"/>
        <v>-2569</v>
      </c>
      <c r="F234" s="76"/>
      <c r="G234" s="3" t="s">
        <v>355</v>
      </c>
      <c r="H234" s="3" t="str">
        <f t="shared" si="22"/>
        <v>111003</v>
      </c>
      <c r="I234" s="13" t="s">
        <v>406</v>
      </c>
    </row>
    <row r="235" spans="1:10" ht="15.75" x14ac:dyDescent="0.25">
      <c r="A235" s="254" t="str">
        <f>'BoR4 Rollup'!B235</f>
        <v>Function:  Instruction</v>
      </c>
      <c r="B235" s="255"/>
      <c r="C235" s="256"/>
      <c r="D235" s="256"/>
      <c r="E235" s="257"/>
      <c r="F235" s="72"/>
      <c r="G235" s="3" t="s">
        <v>356</v>
      </c>
      <c r="H235" s="3" t="str">
        <f t="shared" ref="H235:H255" si="24">RIGHT($A$237,6)</f>
        <v>111010</v>
      </c>
      <c r="I235" s="13" t="s">
        <v>407</v>
      </c>
    </row>
    <row r="236" spans="1:10" ht="15.75" x14ac:dyDescent="0.25">
      <c r="A236" s="106" t="str">
        <f>'BoR4 Rollup'!B236</f>
        <v>Orgn: Beh Sci-Social Sci-Political Sci</v>
      </c>
      <c r="B236" s="258" t="str">
        <f>+'BoR4 Rollup'!C236</f>
        <v>Actual</v>
      </c>
      <c r="C236" s="258" t="str">
        <f>+'BoR4 Rollup'!D236</f>
        <v>Budgeted</v>
      </c>
      <c r="D236" s="258" t="str">
        <f>+'BoR4 Rollup'!E236</f>
        <v>Budgeted</v>
      </c>
      <c r="E236" s="259" t="str">
        <f>'BoR4 Rollup'!$F$5</f>
        <v>2024-2025 +/-</v>
      </c>
      <c r="F236" s="78"/>
      <c r="G236" s="3" t="s">
        <v>356</v>
      </c>
      <c r="H236" s="3" t="str">
        <f t="shared" si="24"/>
        <v>111010</v>
      </c>
      <c r="I236" s="13" t="s">
        <v>407</v>
      </c>
    </row>
    <row r="237" spans="1:10" ht="15.75" x14ac:dyDescent="0.25">
      <c r="A237" s="248" t="str">
        <f>'BoR4 Rollup'!B237</f>
        <v>Organization ID:  111010</v>
      </c>
      <c r="B237" s="249" t="str">
        <f>'BoR4 Rollup'!$C$6</f>
        <v>2024-2025</v>
      </c>
      <c r="C237" s="139" t="str">
        <f>'BoR4 Rollup'!$D$6</f>
        <v>2024-2025</v>
      </c>
      <c r="D237" s="249" t="str">
        <f>'BoR4 Rollup'!$E$6</f>
        <v>2025-2026</v>
      </c>
      <c r="E237" s="250" t="str">
        <f>'BoR4 Rollup'!$F$6</f>
        <v>2025-2026</v>
      </c>
      <c r="F237" s="78"/>
      <c r="G237" s="3" t="s">
        <v>356</v>
      </c>
      <c r="H237" s="3" t="str">
        <f t="shared" si="24"/>
        <v>111010</v>
      </c>
      <c r="I237" s="13" t="s">
        <v>407</v>
      </c>
    </row>
    <row r="238" spans="1:10" x14ac:dyDescent="0.2">
      <c r="A238" s="54" t="str">
        <f>'BoR4 Rollup'!B238</f>
        <v xml:space="preserve">  Salaries</v>
      </c>
      <c r="B238" s="93">
        <v>6300</v>
      </c>
      <c r="C238" s="245">
        <v>6300</v>
      </c>
      <c r="D238" s="245">
        <v>4200</v>
      </c>
      <c r="E238" s="294">
        <f t="shared" ref="E238:E255" si="25">+D238-C238</f>
        <v>-2100</v>
      </c>
      <c r="F238" s="75"/>
      <c r="G238" s="3" t="s">
        <v>356</v>
      </c>
      <c r="H238" s="3" t="str">
        <f t="shared" si="24"/>
        <v>111010</v>
      </c>
      <c r="I238" s="13" t="s">
        <v>407</v>
      </c>
      <c r="J238" s="13" t="s">
        <v>560</v>
      </c>
    </row>
    <row r="239" spans="1:10" x14ac:dyDescent="0.2">
      <c r="A239" s="54" t="str">
        <f>'BoR4 Rollup'!B239</f>
        <v xml:space="preserve">  Other Compensation</v>
      </c>
      <c r="B239" s="93">
        <v>0</v>
      </c>
      <c r="C239" s="245">
        <v>0</v>
      </c>
      <c r="D239" s="245">
        <v>0</v>
      </c>
      <c r="E239" s="294">
        <f t="shared" si="25"/>
        <v>0</v>
      </c>
      <c r="F239" s="75"/>
      <c r="G239" s="3" t="s">
        <v>356</v>
      </c>
      <c r="H239" s="3" t="str">
        <f t="shared" si="24"/>
        <v>111010</v>
      </c>
      <c r="I239" s="13" t="s">
        <v>407</v>
      </c>
    </row>
    <row r="240" spans="1:10" x14ac:dyDescent="0.2">
      <c r="A240" s="54" t="str">
        <f>'BoR4 Rollup'!B240</f>
        <v xml:space="preserve">  Related Benefits</v>
      </c>
      <c r="B240" s="93">
        <v>482</v>
      </c>
      <c r="C240" s="245">
        <v>482</v>
      </c>
      <c r="D240" s="245">
        <v>915</v>
      </c>
      <c r="E240" s="294">
        <f t="shared" si="25"/>
        <v>433</v>
      </c>
      <c r="F240" s="75"/>
      <c r="G240" s="3" t="s">
        <v>356</v>
      </c>
      <c r="H240" s="3" t="str">
        <f t="shared" si="24"/>
        <v>111010</v>
      </c>
      <c r="I240" s="13" t="s">
        <v>407</v>
      </c>
      <c r="J240" s="13" t="s">
        <v>561</v>
      </c>
    </row>
    <row r="241" spans="1:10" ht="15.75" x14ac:dyDescent="0.25">
      <c r="A241" s="55" t="str">
        <f>'BoR4 Rollup'!B241</f>
        <v>Total Personal Services</v>
      </c>
      <c r="B241" s="94">
        <f>B240+B239+B238</f>
        <v>6782</v>
      </c>
      <c r="C241" s="264">
        <f>C240+C239+C238</f>
        <v>6782</v>
      </c>
      <c r="D241" s="264">
        <f>D240+D239+D238</f>
        <v>5115</v>
      </c>
      <c r="E241" s="295">
        <f t="shared" si="25"/>
        <v>-1667</v>
      </c>
      <c r="F241" s="76"/>
      <c r="G241" s="3" t="s">
        <v>355</v>
      </c>
      <c r="H241" s="3" t="str">
        <f t="shared" si="24"/>
        <v>111010</v>
      </c>
      <c r="I241" s="13" t="s">
        <v>407</v>
      </c>
    </row>
    <row r="242" spans="1:10" x14ac:dyDescent="0.2">
      <c r="A242" s="54" t="str">
        <f>'BoR4 Rollup'!B242</f>
        <v xml:space="preserve"> Travel</v>
      </c>
      <c r="B242" s="93">
        <v>0</v>
      </c>
      <c r="C242" s="245">
        <v>0</v>
      </c>
      <c r="D242" s="245">
        <v>0</v>
      </c>
      <c r="E242" s="294">
        <f t="shared" si="25"/>
        <v>0</v>
      </c>
      <c r="F242" s="75"/>
      <c r="G242" s="3" t="s">
        <v>356</v>
      </c>
      <c r="H242" s="3" t="str">
        <f t="shared" si="24"/>
        <v>111010</v>
      </c>
      <c r="I242" s="13" t="s">
        <v>407</v>
      </c>
      <c r="J242" s="13" t="s">
        <v>562</v>
      </c>
    </row>
    <row r="243" spans="1:10" x14ac:dyDescent="0.2">
      <c r="A243" s="54" t="str">
        <f>'BoR4 Rollup'!B243</f>
        <v xml:space="preserve"> Operating Services</v>
      </c>
      <c r="B243" s="93">
        <v>108</v>
      </c>
      <c r="C243" s="245">
        <v>108</v>
      </c>
      <c r="D243" s="245">
        <v>0</v>
      </c>
      <c r="E243" s="294">
        <f t="shared" si="25"/>
        <v>-108</v>
      </c>
      <c r="F243" s="75"/>
      <c r="G243" s="3" t="s">
        <v>356</v>
      </c>
      <c r="H243" s="3" t="str">
        <f t="shared" si="24"/>
        <v>111010</v>
      </c>
      <c r="I243" s="13" t="s">
        <v>407</v>
      </c>
      <c r="J243" s="13" t="s">
        <v>563</v>
      </c>
    </row>
    <row r="244" spans="1:10" x14ac:dyDescent="0.2">
      <c r="A244" s="54" t="str">
        <f>'BoR4 Rollup'!B244</f>
        <v xml:space="preserve"> Supplies</v>
      </c>
      <c r="B244" s="93">
        <v>0</v>
      </c>
      <c r="C244" s="245">
        <v>0</v>
      </c>
      <c r="D244" s="245">
        <v>0</v>
      </c>
      <c r="E244" s="294">
        <f t="shared" si="25"/>
        <v>0</v>
      </c>
      <c r="F244" s="75"/>
      <c r="G244" s="3" t="s">
        <v>356</v>
      </c>
      <c r="H244" s="3" t="str">
        <f t="shared" si="24"/>
        <v>111010</v>
      </c>
      <c r="I244" s="13" t="s">
        <v>407</v>
      </c>
      <c r="J244" s="13" t="s">
        <v>564</v>
      </c>
    </row>
    <row r="245" spans="1:10" ht="15.75" x14ac:dyDescent="0.25">
      <c r="A245" s="55" t="str">
        <f>'BoR4 Rollup'!B245</f>
        <v>Total Operating Expenses</v>
      </c>
      <c r="B245" s="95">
        <f>B244+B243+B242</f>
        <v>108</v>
      </c>
      <c r="C245" s="281">
        <f>C244+C243+C242</f>
        <v>108</v>
      </c>
      <c r="D245" s="281">
        <f>D244+D243+D242</f>
        <v>0</v>
      </c>
      <c r="E245" s="296">
        <f t="shared" si="25"/>
        <v>-108</v>
      </c>
      <c r="F245" s="77"/>
      <c r="G245" s="3" t="s">
        <v>355</v>
      </c>
      <c r="H245" s="3" t="str">
        <f t="shared" si="24"/>
        <v>111010</v>
      </c>
      <c r="I245" s="13" t="s">
        <v>407</v>
      </c>
    </row>
    <row r="246" spans="1:10" x14ac:dyDescent="0.2">
      <c r="A246" s="54" t="str">
        <f>'BoR4 Rollup'!B246</f>
        <v xml:space="preserve"> Professional Services</v>
      </c>
      <c r="B246" s="93">
        <v>0</v>
      </c>
      <c r="C246" s="245">
        <v>0</v>
      </c>
      <c r="D246" s="245">
        <v>0</v>
      </c>
      <c r="E246" s="294">
        <f t="shared" si="25"/>
        <v>0</v>
      </c>
      <c r="F246" s="75"/>
      <c r="G246" s="3" t="s">
        <v>356</v>
      </c>
      <c r="H246" s="3" t="str">
        <f t="shared" si="24"/>
        <v>111010</v>
      </c>
      <c r="I246" s="13" t="s">
        <v>407</v>
      </c>
      <c r="J246" s="13" t="s">
        <v>565</v>
      </c>
    </row>
    <row r="247" spans="1:10" x14ac:dyDescent="0.2">
      <c r="A247" s="54" t="str">
        <f>'BoR4 Rollup'!B247</f>
        <v xml:space="preserve"> Other Charges</v>
      </c>
      <c r="B247" s="93">
        <v>0</v>
      </c>
      <c r="C247" s="245">
        <v>0</v>
      </c>
      <c r="D247" s="245">
        <v>0</v>
      </c>
      <c r="E247" s="294">
        <f t="shared" si="25"/>
        <v>0</v>
      </c>
      <c r="F247" s="75"/>
      <c r="G247" s="3" t="s">
        <v>356</v>
      </c>
      <c r="H247" s="3" t="str">
        <f t="shared" si="24"/>
        <v>111010</v>
      </c>
      <c r="I247" s="13" t="s">
        <v>407</v>
      </c>
      <c r="J247" s="13" t="s">
        <v>568</v>
      </c>
    </row>
    <row r="248" spans="1:10" x14ac:dyDescent="0.2">
      <c r="A248" s="54" t="str">
        <f>'BoR4 Rollup'!B248</f>
        <v xml:space="preserve"> Debt Services</v>
      </c>
      <c r="B248" s="93">
        <v>0</v>
      </c>
      <c r="C248" s="245">
        <v>0</v>
      </c>
      <c r="D248" s="245">
        <v>0</v>
      </c>
      <c r="E248" s="294">
        <f t="shared" si="25"/>
        <v>0</v>
      </c>
      <c r="F248" s="75"/>
      <c r="G248" s="3" t="s">
        <v>356</v>
      </c>
      <c r="H248" s="3" t="str">
        <f t="shared" si="24"/>
        <v>111010</v>
      </c>
      <c r="I248" s="13" t="s">
        <v>407</v>
      </c>
    </row>
    <row r="249" spans="1:10" x14ac:dyDescent="0.2">
      <c r="A249" s="54" t="str">
        <f>'BoR4 Rollup'!B249</f>
        <v xml:space="preserve"> Interagency Transfers</v>
      </c>
      <c r="B249" s="93">
        <v>0</v>
      </c>
      <c r="C249" s="245">
        <v>0</v>
      </c>
      <c r="D249" s="245">
        <v>0</v>
      </c>
      <c r="E249" s="294">
        <f t="shared" si="25"/>
        <v>0</v>
      </c>
      <c r="F249" s="75"/>
      <c r="G249" s="3" t="s">
        <v>356</v>
      </c>
      <c r="H249" s="3" t="str">
        <f t="shared" si="24"/>
        <v>111010</v>
      </c>
      <c r="I249" s="13" t="s">
        <v>407</v>
      </c>
      <c r="J249" s="13" t="s">
        <v>567</v>
      </c>
    </row>
    <row r="250" spans="1:10" ht="15.75" x14ac:dyDescent="0.25">
      <c r="A250" s="55" t="str">
        <f>'BoR4 Rollup'!B250</f>
        <v>Total Other Charges</v>
      </c>
      <c r="B250" s="95">
        <f>B249+B248+B247+B246</f>
        <v>0</v>
      </c>
      <c r="C250" s="281">
        <f>C249+C248+C247+C246</f>
        <v>0</v>
      </c>
      <c r="D250" s="281">
        <f>D249+D248+D247+D246</f>
        <v>0</v>
      </c>
      <c r="E250" s="296">
        <f t="shared" si="25"/>
        <v>0</v>
      </c>
      <c r="F250" s="77"/>
      <c r="G250" s="3" t="s">
        <v>355</v>
      </c>
      <c r="H250" s="3" t="str">
        <f t="shared" si="24"/>
        <v>111010</v>
      </c>
      <c r="I250" s="13" t="s">
        <v>407</v>
      </c>
    </row>
    <row r="251" spans="1:10" x14ac:dyDescent="0.2">
      <c r="A251" s="54" t="str">
        <f>'BoR4 Rollup'!B251</f>
        <v xml:space="preserve"> General Acquisitions</v>
      </c>
      <c r="B251" s="93">
        <v>0</v>
      </c>
      <c r="C251" s="245">
        <v>0</v>
      </c>
      <c r="D251" s="245">
        <v>0</v>
      </c>
      <c r="E251" s="294">
        <f t="shared" si="25"/>
        <v>0</v>
      </c>
      <c r="F251" s="75"/>
      <c r="G251" s="3" t="s">
        <v>356</v>
      </c>
      <c r="H251" s="3" t="str">
        <f t="shared" si="24"/>
        <v>111010</v>
      </c>
      <c r="I251" s="13" t="s">
        <v>407</v>
      </c>
      <c r="J251" s="13" t="s">
        <v>566</v>
      </c>
    </row>
    <row r="252" spans="1:10" x14ac:dyDescent="0.2">
      <c r="A252" s="54" t="str">
        <f>'BoR4 Rollup'!B252</f>
        <v xml:space="preserve"> Library Acquisitions</v>
      </c>
      <c r="B252" s="93">
        <v>0</v>
      </c>
      <c r="C252" s="245">
        <v>0</v>
      </c>
      <c r="D252" s="245">
        <v>0</v>
      </c>
      <c r="E252" s="294">
        <f t="shared" si="25"/>
        <v>0</v>
      </c>
      <c r="F252" s="75"/>
      <c r="G252" s="3" t="s">
        <v>356</v>
      </c>
      <c r="H252" s="3" t="str">
        <f t="shared" si="24"/>
        <v>111010</v>
      </c>
      <c r="I252" s="13" t="s">
        <v>407</v>
      </c>
      <c r="J252" s="13" t="s">
        <v>566</v>
      </c>
    </row>
    <row r="253" spans="1:10" x14ac:dyDescent="0.2">
      <c r="A253" s="54" t="str">
        <f>'BoR4 Rollup'!B253</f>
        <v xml:space="preserve"> Major Repairs</v>
      </c>
      <c r="B253" s="93">
        <v>0</v>
      </c>
      <c r="C253" s="245">
        <v>0</v>
      </c>
      <c r="D253" s="245">
        <v>0</v>
      </c>
      <c r="E253" s="294">
        <f t="shared" si="25"/>
        <v>0</v>
      </c>
      <c r="F253" s="75"/>
      <c r="G253" s="3" t="s">
        <v>356</v>
      </c>
      <c r="H253" s="3" t="str">
        <f t="shared" si="24"/>
        <v>111010</v>
      </c>
      <c r="I253" s="13" t="s">
        <v>407</v>
      </c>
    </row>
    <row r="254" spans="1:10" ht="15.75" x14ac:dyDescent="0.25">
      <c r="A254" s="55" t="str">
        <f>'BoR4 Rollup'!B254</f>
        <v>Total Acquisitions and Major Repairs</v>
      </c>
      <c r="B254" s="95">
        <f>B253+B252+B251</f>
        <v>0</v>
      </c>
      <c r="C254" s="281">
        <f>C253+C252+C251</f>
        <v>0</v>
      </c>
      <c r="D254" s="281">
        <f>D253+D252+D251</f>
        <v>0</v>
      </c>
      <c r="E254" s="296">
        <f t="shared" si="25"/>
        <v>0</v>
      </c>
      <c r="F254" s="77"/>
      <c r="G254" s="3" t="s">
        <v>355</v>
      </c>
      <c r="H254" s="3" t="str">
        <f t="shared" si="24"/>
        <v>111010</v>
      </c>
      <c r="I254" s="13" t="s">
        <v>407</v>
      </c>
    </row>
    <row r="255" spans="1:10" ht="15.75" x14ac:dyDescent="0.25">
      <c r="A255" s="55" t="str">
        <f>'BoR4 Rollup'!B255</f>
        <v>Function Total</v>
      </c>
      <c r="B255" s="264">
        <f>B254+B250+B245+B241</f>
        <v>6890</v>
      </c>
      <c r="C255" s="264">
        <f>C254+C250+C245+C241</f>
        <v>6890</v>
      </c>
      <c r="D255" s="264">
        <f>D254+D250+D245+D241</f>
        <v>5115</v>
      </c>
      <c r="E255" s="297">
        <f t="shared" si="25"/>
        <v>-1775</v>
      </c>
      <c r="F255" s="76"/>
      <c r="G255" s="3" t="s">
        <v>355</v>
      </c>
      <c r="H255" s="3" t="str">
        <f t="shared" si="24"/>
        <v>111010</v>
      </c>
      <c r="I255" s="13" t="s">
        <v>407</v>
      </c>
    </row>
    <row r="256" spans="1:10" ht="15.75" x14ac:dyDescent="0.25">
      <c r="A256" s="254" t="str">
        <f>'BoR4 Rollup'!B256</f>
        <v>Function:  Instruction</v>
      </c>
      <c r="B256" s="255"/>
      <c r="C256" s="256"/>
      <c r="D256" s="256"/>
      <c r="E256" s="257"/>
      <c r="F256" s="72"/>
      <c r="G256" s="3" t="s">
        <v>356</v>
      </c>
      <c r="H256" s="3" t="str">
        <f t="shared" ref="H256:H276" si="26">RIGHT($A$258,6)</f>
        <v>111011</v>
      </c>
      <c r="I256" s="13" t="s">
        <v>408</v>
      </c>
    </row>
    <row r="257" spans="1:10" ht="15.75" x14ac:dyDescent="0.25">
      <c r="A257" s="106" t="str">
        <f>'BoR4 Rollup'!B257</f>
        <v>Orgn: Beh Sci-Social Sci-Sociology</v>
      </c>
      <c r="B257" s="258" t="str">
        <f>+'BoR4 Rollup'!C257</f>
        <v>Actual</v>
      </c>
      <c r="C257" s="258" t="str">
        <f>+'BoR4 Rollup'!D257</f>
        <v>Budgeted</v>
      </c>
      <c r="D257" s="258" t="str">
        <f>+'BoR4 Rollup'!E257</f>
        <v>Budgeted</v>
      </c>
      <c r="E257" s="259" t="str">
        <f>E5</f>
        <v>2024-2025 +/-</v>
      </c>
      <c r="F257" s="78"/>
      <c r="G257" s="3" t="s">
        <v>356</v>
      </c>
      <c r="H257" s="3" t="str">
        <f t="shared" si="26"/>
        <v>111011</v>
      </c>
      <c r="I257" s="13" t="s">
        <v>408</v>
      </c>
    </row>
    <row r="258" spans="1:10" ht="15.75" x14ac:dyDescent="0.25">
      <c r="A258" s="248" t="str">
        <f>'BoR4 Rollup'!B258</f>
        <v>Organization ID:  111011</v>
      </c>
      <c r="B258" s="249" t="str">
        <f>'BoR4 Rollup'!$C$6</f>
        <v>2024-2025</v>
      </c>
      <c r="C258" s="139" t="str">
        <f>'BoR4 Rollup'!$D$6</f>
        <v>2024-2025</v>
      </c>
      <c r="D258" s="249" t="str">
        <f>'BoR4 Rollup'!$E$6</f>
        <v>2025-2026</v>
      </c>
      <c r="E258" s="250" t="str">
        <f>'BoR4 Rollup'!$F$6</f>
        <v>2025-2026</v>
      </c>
      <c r="F258" s="78"/>
      <c r="G258" s="3" t="s">
        <v>356</v>
      </c>
      <c r="H258" s="3" t="str">
        <f t="shared" si="26"/>
        <v>111011</v>
      </c>
      <c r="I258" s="13" t="s">
        <v>408</v>
      </c>
    </row>
    <row r="259" spans="1:10" x14ac:dyDescent="0.2">
      <c r="A259" s="54" t="str">
        <f>'BoR4 Rollup'!B259</f>
        <v xml:space="preserve">  Salaries</v>
      </c>
      <c r="B259" s="93">
        <v>25502</v>
      </c>
      <c r="C259" s="245">
        <v>25502</v>
      </c>
      <c r="D259" s="245">
        <v>6300</v>
      </c>
      <c r="E259" s="294">
        <f t="shared" ref="E259:E276" si="27">+D259-C259</f>
        <v>-19202</v>
      </c>
      <c r="F259" s="75"/>
      <c r="G259" s="3" t="s">
        <v>356</v>
      </c>
      <c r="H259" s="3" t="str">
        <f t="shared" si="26"/>
        <v>111011</v>
      </c>
      <c r="I259" s="13" t="s">
        <v>408</v>
      </c>
      <c r="J259" s="13" t="s">
        <v>560</v>
      </c>
    </row>
    <row r="260" spans="1:10" x14ac:dyDescent="0.2">
      <c r="A260" s="54" t="str">
        <f>'BoR4 Rollup'!B260</f>
        <v xml:space="preserve">  Other Compensation</v>
      </c>
      <c r="B260" s="93">
        <v>0</v>
      </c>
      <c r="C260" s="245">
        <v>0</v>
      </c>
      <c r="D260" s="245">
        <v>0</v>
      </c>
      <c r="E260" s="294">
        <f t="shared" si="27"/>
        <v>0</v>
      </c>
      <c r="F260" s="75"/>
      <c r="G260" s="3" t="s">
        <v>356</v>
      </c>
      <c r="H260" s="3" t="str">
        <f t="shared" si="26"/>
        <v>111011</v>
      </c>
      <c r="I260" s="13" t="s">
        <v>408</v>
      </c>
    </row>
    <row r="261" spans="1:10" x14ac:dyDescent="0.2">
      <c r="A261" s="54" t="str">
        <f>'BoR4 Rollup'!B261</f>
        <v xml:space="preserve">  Related Benefits</v>
      </c>
      <c r="B261" s="93">
        <v>3856</v>
      </c>
      <c r="C261" s="245">
        <v>3856</v>
      </c>
      <c r="D261" s="245">
        <v>1854</v>
      </c>
      <c r="E261" s="294">
        <f t="shared" si="27"/>
        <v>-2002</v>
      </c>
      <c r="F261" s="75"/>
      <c r="G261" s="3" t="s">
        <v>356</v>
      </c>
      <c r="H261" s="3" t="str">
        <f t="shared" si="26"/>
        <v>111011</v>
      </c>
      <c r="I261" s="13" t="s">
        <v>408</v>
      </c>
      <c r="J261" s="13" t="s">
        <v>561</v>
      </c>
    </row>
    <row r="262" spans="1:10" ht="15.75" x14ac:dyDescent="0.25">
      <c r="A262" s="55" t="str">
        <f>'BoR4 Rollup'!B262</f>
        <v>Total Personal Services</v>
      </c>
      <c r="B262" s="94">
        <f>B261+B260+B259</f>
        <v>29358</v>
      </c>
      <c r="C262" s="264">
        <f>C261+C260+C259</f>
        <v>29358</v>
      </c>
      <c r="D262" s="264">
        <f>D261+D260+D259</f>
        <v>8154</v>
      </c>
      <c r="E262" s="295">
        <f t="shared" si="27"/>
        <v>-21204</v>
      </c>
      <c r="F262" s="76"/>
      <c r="G262" s="3" t="s">
        <v>355</v>
      </c>
      <c r="H262" s="3" t="str">
        <f t="shared" si="26"/>
        <v>111011</v>
      </c>
      <c r="I262" s="13" t="s">
        <v>408</v>
      </c>
    </row>
    <row r="263" spans="1:10" x14ac:dyDescent="0.2">
      <c r="A263" s="54" t="str">
        <f>'BoR4 Rollup'!B263</f>
        <v xml:space="preserve"> Travel</v>
      </c>
      <c r="B263" s="93">
        <v>0</v>
      </c>
      <c r="C263" s="245">
        <v>0</v>
      </c>
      <c r="D263" s="245">
        <v>50</v>
      </c>
      <c r="E263" s="294">
        <f t="shared" si="27"/>
        <v>50</v>
      </c>
      <c r="F263" s="75"/>
      <c r="G263" s="3" t="s">
        <v>356</v>
      </c>
      <c r="H263" s="3" t="str">
        <f t="shared" si="26"/>
        <v>111011</v>
      </c>
      <c r="I263" s="13" t="s">
        <v>408</v>
      </c>
      <c r="J263" s="13" t="s">
        <v>562</v>
      </c>
    </row>
    <row r="264" spans="1:10" x14ac:dyDescent="0.2">
      <c r="A264" s="54" t="str">
        <f>'BoR4 Rollup'!B264</f>
        <v xml:space="preserve"> Operating Services</v>
      </c>
      <c r="B264" s="93">
        <v>0</v>
      </c>
      <c r="C264" s="245">
        <v>0</v>
      </c>
      <c r="D264" s="245">
        <v>0</v>
      </c>
      <c r="E264" s="294">
        <f t="shared" si="27"/>
        <v>0</v>
      </c>
      <c r="F264" s="75"/>
      <c r="G264" s="3" t="s">
        <v>356</v>
      </c>
      <c r="H264" s="3" t="str">
        <f t="shared" si="26"/>
        <v>111011</v>
      </c>
      <c r="I264" s="13" t="s">
        <v>408</v>
      </c>
      <c r="J264" s="13" t="s">
        <v>563</v>
      </c>
    </row>
    <row r="265" spans="1:10" x14ac:dyDescent="0.2">
      <c r="A265" s="54" t="str">
        <f>'BoR4 Rollup'!B265</f>
        <v xml:space="preserve"> Supplies</v>
      </c>
      <c r="B265" s="93">
        <v>0</v>
      </c>
      <c r="C265" s="245">
        <v>0</v>
      </c>
      <c r="D265" s="245">
        <v>0</v>
      </c>
      <c r="E265" s="294">
        <f t="shared" si="27"/>
        <v>0</v>
      </c>
      <c r="F265" s="75"/>
      <c r="G265" s="3" t="s">
        <v>356</v>
      </c>
      <c r="H265" s="3" t="str">
        <f t="shared" si="26"/>
        <v>111011</v>
      </c>
      <c r="I265" s="13" t="s">
        <v>408</v>
      </c>
      <c r="J265" s="13" t="s">
        <v>564</v>
      </c>
    </row>
    <row r="266" spans="1:10" ht="15.75" x14ac:dyDescent="0.25">
      <c r="A266" s="55" t="str">
        <f>'BoR4 Rollup'!B266</f>
        <v>Total Operating Expenses</v>
      </c>
      <c r="B266" s="95">
        <f>B265+B264+B263</f>
        <v>0</v>
      </c>
      <c r="C266" s="281">
        <f>C265+C264+C263</f>
        <v>0</v>
      </c>
      <c r="D266" s="281">
        <f>D265+D264+D263</f>
        <v>50</v>
      </c>
      <c r="E266" s="296">
        <f t="shared" si="27"/>
        <v>50</v>
      </c>
      <c r="F266" s="77"/>
      <c r="G266" s="3" t="s">
        <v>355</v>
      </c>
      <c r="H266" s="3" t="str">
        <f t="shared" si="26"/>
        <v>111011</v>
      </c>
      <c r="I266" s="13" t="s">
        <v>408</v>
      </c>
    </row>
    <row r="267" spans="1:10" x14ac:dyDescent="0.2">
      <c r="A267" s="54" t="str">
        <f>'BoR4 Rollup'!B267</f>
        <v xml:space="preserve"> Professional Services</v>
      </c>
      <c r="B267" s="93">
        <v>0</v>
      </c>
      <c r="C267" s="245">
        <v>0</v>
      </c>
      <c r="D267" s="245">
        <v>0</v>
      </c>
      <c r="E267" s="294">
        <f t="shared" si="27"/>
        <v>0</v>
      </c>
      <c r="F267" s="75"/>
      <c r="G267" s="3" t="s">
        <v>356</v>
      </c>
      <c r="H267" s="3" t="str">
        <f t="shared" si="26"/>
        <v>111011</v>
      </c>
      <c r="I267" s="13" t="s">
        <v>408</v>
      </c>
      <c r="J267" s="13" t="s">
        <v>565</v>
      </c>
    </row>
    <row r="268" spans="1:10" x14ac:dyDescent="0.2">
      <c r="A268" s="54" t="str">
        <f>'BoR4 Rollup'!B268</f>
        <v xml:space="preserve"> Other Charges</v>
      </c>
      <c r="B268" s="93">
        <v>0</v>
      </c>
      <c r="C268" s="245">
        <v>0</v>
      </c>
      <c r="D268" s="245">
        <v>0</v>
      </c>
      <c r="E268" s="294">
        <f t="shared" si="27"/>
        <v>0</v>
      </c>
      <c r="F268" s="75"/>
      <c r="G268" s="3" t="s">
        <v>356</v>
      </c>
      <c r="H268" s="3" t="str">
        <f t="shared" si="26"/>
        <v>111011</v>
      </c>
      <c r="I268" s="13" t="s">
        <v>408</v>
      </c>
      <c r="J268" s="13" t="s">
        <v>568</v>
      </c>
    </row>
    <row r="269" spans="1:10" x14ac:dyDescent="0.2">
      <c r="A269" s="54" t="str">
        <f>'BoR4 Rollup'!B269</f>
        <v xml:space="preserve"> Debt Services</v>
      </c>
      <c r="B269" s="93">
        <v>0</v>
      </c>
      <c r="C269" s="245">
        <v>0</v>
      </c>
      <c r="D269" s="245">
        <v>0</v>
      </c>
      <c r="E269" s="294">
        <f t="shared" si="27"/>
        <v>0</v>
      </c>
      <c r="F269" s="75"/>
      <c r="G269" s="3" t="s">
        <v>356</v>
      </c>
      <c r="H269" s="3" t="str">
        <f t="shared" si="26"/>
        <v>111011</v>
      </c>
      <c r="I269" s="13" t="s">
        <v>408</v>
      </c>
    </row>
    <row r="270" spans="1:10" x14ac:dyDescent="0.2">
      <c r="A270" s="54" t="str">
        <f>'BoR4 Rollup'!B270</f>
        <v xml:space="preserve"> Interagency Transfers</v>
      </c>
      <c r="B270" s="93">
        <v>0</v>
      </c>
      <c r="C270" s="245">
        <v>0</v>
      </c>
      <c r="D270" s="245">
        <v>0</v>
      </c>
      <c r="E270" s="294">
        <f t="shared" si="27"/>
        <v>0</v>
      </c>
      <c r="F270" s="75"/>
      <c r="G270" s="3" t="s">
        <v>356</v>
      </c>
      <c r="H270" s="3" t="str">
        <f t="shared" si="26"/>
        <v>111011</v>
      </c>
      <c r="I270" s="13" t="s">
        <v>408</v>
      </c>
      <c r="J270" s="13" t="s">
        <v>567</v>
      </c>
    </row>
    <row r="271" spans="1:10" ht="15.75" x14ac:dyDescent="0.25">
      <c r="A271" s="55" t="str">
        <f>'BoR4 Rollup'!B271</f>
        <v>Total Other Charges</v>
      </c>
      <c r="B271" s="95">
        <f>B270+B269+B268+B267</f>
        <v>0</v>
      </c>
      <c r="C271" s="281">
        <f>C270+C269+C268+C267</f>
        <v>0</v>
      </c>
      <c r="D271" s="281">
        <f>D270+D269+D268+D267</f>
        <v>0</v>
      </c>
      <c r="E271" s="296">
        <f t="shared" si="27"/>
        <v>0</v>
      </c>
      <c r="F271" s="77"/>
      <c r="G271" s="3" t="s">
        <v>355</v>
      </c>
      <c r="H271" s="3" t="str">
        <f t="shared" si="26"/>
        <v>111011</v>
      </c>
      <c r="I271" s="13" t="s">
        <v>408</v>
      </c>
    </row>
    <row r="272" spans="1:10" x14ac:dyDescent="0.2">
      <c r="A272" s="54" t="str">
        <f>'BoR4 Rollup'!B272</f>
        <v xml:space="preserve"> General Acquisitions</v>
      </c>
      <c r="B272" s="93">
        <v>0</v>
      </c>
      <c r="C272" s="245">
        <v>0</v>
      </c>
      <c r="D272" s="245">
        <v>0</v>
      </c>
      <c r="E272" s="294">
        <f t="shared" si="27"/>
        <v>0</v>
      </c>
      <c r="F272" s="75"/>
      <c r="G272" s="3" t="s">
        <v>356</v>
      </c>
      <c r="H272" s="3" t="str">
        <f t="shared" si="26"/>
        <v>111011</v>
      </c>
      <c r="I272" s="13" t="s">
        <v>408</v>
      </c>
      <c r="J272" s="13" t="s">
        <v>566</v>
      </c>
    </row>
    <row r="273" spans="1:10" x14ac:dyDescent="0.2">
      <c r="A273" s="54" t="str">
        <f>'BoR4 Rollup'!B273</f>
        <v xml:space="preserve"> Library Acquisitions</v>
      </c>
      <c r="B273" s="93">
        <v>0</v>
      </c>
      <c r="C273" s="245">
        <v>0</v>
      </c>
      <c r="D273" s="245">
        <v>0</v>
      </c>
      <c r="E273" s="294">
        <f t="shared" si="27"/>
        <v>0</v>
      </c>
      <c r="F273" s="75"/>
      <c r="G273" s="3" t="s">
        <v>356</v>
      </c>
      <c r="H273" s="3" t="str">
        <f t="shared" si="26"/>
        <v>111011</v>
      </c>
      <c r="I273" s="13" t="s">
        <v>408</v>
      </c>
      <c r="J273" s="13" t="s">
        <v>566</v>
      </c>
    </row>
    <row r="274" spans="1:10" x14ac:dyDescent="0.2">
      <c r="A274" s="54" t="str">
        <f>'BoR4 Rollup'!B274</f>
        <v xml:space="preserve"> Major Repairs</v>
      </c>
      <c r="B274" s="93">
        <v>0</v>
      </c>
      <c r="C274" s="245">
        <v>0</v>
      </c>
      <c r="D274" s="245">
        <v>0</v>
      </c>
      <c r="E274" s="294">
        <f t="shared" si="27"/>
        <v>0</v>
      </c>
      <c r="F274" s="75"/>
      <c r="G274" s="3" t="s">
        <v>356</v>
      </c>
      <c r="H274" s="3" t="str">
        <f t="shared" si="26"/>
        <v>111011</v>
      </c>
      <c r="I274" s="13" t="s">
        <v>408</v>
      </c>
    </row>
    <row r="275" spans="1:10" ht="15.75" x14ac:dyDescent="0.25">
      <c r="A275" s="55" t="str">
        <f>'BoR4 Rollup'!B275</f>
        <v>Total Acquisitions and Major Repairs</v>
      </c>
      <c r="B275" s="95">
        <f>B274+B273+B272</f>
        <v>0</v>
      </c>
      <c r="C275" s="281">
        <f>C274+C273+C272</f>
        <v>0</v>
      </c>
      <c r="D275" s="281">
        <f>D274+D273+D272</f>
        <v>0</v>
      </c>
      <c r="E275" s="296">
        <f t="shared" si="27"/>
        <v>0</v>
      </c>
      <c r="F275" s="77"/>
      <c r="G275" s="3" t="s">
        <v>355</v>
      </c>
      <c r="H275" s="3" t="str">
        <f t="shared" si="26"/>
        <v>111011</v>
      </c>
      <c r="I275" s="13" t="s">
        <v>408</v>
      </c>
    </row>
    <row r="276" spans="1:10" ht="15.75" x14ac:dyDescent="0.25">
      <c r="A276" s="55" t="str">
        <f>'BoR4 Rollup'!B276</f>
        <v>Function Total</v>
      </c>
      <c r="B276" s="264">
        <f>B275+B271+B266+B262</f>
        <v>29358</v>
      </c>
      <c r="C276" s="264">
        <f>C275+C271+C266+C262</f>
        <v>29358</v>
      </c>
      <c r="D276" s="264">
        <f>D275+D271+D266+D262</f>
        <v>8204</v>
      </c>
      <c r="E276" s="297">
        <f t="shared" si="27"/>
        <v>-21154</v>
      </c>
      <c r="F276" s="76"/>
      <c r="G276" s="3" t="s">
        <v>355</v>
      </c>
      <c r="H276" s="3" t="str">
        <f t="shared" si="26"/>
        <v>111011</v>
      </c>
      <c r="I276" s="13" t="s">
        <v>408</v>
      </c>
    </row>
    <row r="277" spans="1:10" ht="15.75" x14ac:dyDescent="0.25">
      <c r="A277" s="254" t="str">
        <f>'BoR4 Rollup'!B277</f>
        <v>Function:  Instruction</v>
      </c>
      <c r="B277" s="255"/>
      <c r="C277" s="256"/>
      <c r="D277" s="256"/>
      <c r="E277" s="257"/>
      <c r="F277" s="72"/>
      <c r="G277" s="3" t="s">
        <v>357</v>
      </c>
      <c r="H277" s="3" t="str">
        <f t="shared" ref="H277:H297" si="28">RIGHT($A$279,6)</f>
        <v>111014</v>
      </c>
      <c r="I277" s="13" t="s">
        <v>409</v>
      </c>
    </row>
    <row r="278" spans="1:10" ht="15.75" x14ac:dyDescent="0.25">
      <c r="A278" s="106" t="str">
        <f>'BoR4 Rollup'!B278</f>
        <v>Orgn: Beh Sci-Humanities</v>
      </c>
      <c r="B278" s="258" t="str">
        <f>+'BoR4 Rollup'!C278</f>
        <v>Actual</v>
      </c>
      <c r="C278" s="258" t="str">
        <f>+'BoR4 Rollup'!D278</f>
        <v>Budgeted</v>
      </c>
      <c r="D278" s="258" t="str">
        <f>+'BoR4 Rollup'!E278</f>
        <v>Budgeted</v>
      </c>
      <c r="E278" s="259" t="str">
        <f>E26</f>
        <v>2024-2025 +/-</v>
      </c>
      <c r="F278" s="74"/>
      <c r="G278" s="3" t="s">
        <v>357</v>
      </c>
      <c r="H278" s="3" t="str">
        <f t="shared" si="28"/>
        <v>111014</v>
      </c>
      <c r="I278" s="13" t="s">
        <v>409</v>
      </c>
    </row>
    <row r="279" spans="1:10" ht="15.75" x14ac:dyDescent="0.25">
      <c r="A279" s="248" t="str">
        <f>'BoR4 Rollup'!B279</f>
        <v>Organization ID:  111014</v>
      </c>
      <c r="B279" s="249" t="str">
        <f>'BoR4 Rollup'!$C$6</f>
        <v>2024-2025</v>
      </c>
      <c r="C279" s="139" t="str">
        <f>'BoR4 Rollup'!$D$6</f>
        <v>2024-2025</v>
      </c>
      <c r="D279" s="249" t="str">
        <f>'BoR4 Rollup'!$E$6</f>
        <v>2025-2026</v>
      </c>
      <c r="E279" s="250" t="str">
        <f>'BoR4 Rollup'!$F$6</f>
        <v>2025-2026</v>
      </c>
      <c r="F279" s="74"/>
      <c r="G279" s="3" t="s">
        <v>357</v>
      </c>
      <c r="H279" s="3" t="str">
        <f t="shared" si="28"/>
        <v>111014</v>
      </c>
      <c r="I279" s="13" t="s">
        <v>409</v>
      </c>
    </row>
    <row r="280" spans="1:10" x14ac:dyDescent="0.2">
      <c r="A280" s="54" t="str">
        <f>'BoR4 Rollup'!B280</f>
        <v xml:space="preserve">  Salaries</v>
      </c>
      <c r="B280" s="93">
        <v>0</v>
      </c>
      <c r="C280" s="245">
        <v>0</v>
      </c>
      <c r="D280" s="245">
        <v>0</v>
      </c>
      <c r="E280" s="294">
        <f t="shared" ref="E280:E297" si="29">+D280-C280</f>
        <v>0</v>
      </c>
      <c r="F280" s="75"/>
      <c r="G280" s="3" t="s">
        <v>357</v>
      </c>
      <c r="H280" s="3" t="str">
        <f t="shared" si="28"/>
        <v>111014</v>
      </c>
      <c r="I280" s="13" t="s">
        <v>409</v>
      </c>
      <c r="J280" s="13" t="s">
        <v>560</v>
      </c>
    </row>
    <row r="281" spans="1:10" x14ac:dyDescent="0.2">
      <c r="A281" s="54" t="str">
        <f>'BoR4 Rollup'!B281</f>
        <v xml:space="preserve">  Other Compensation</v>
      </c>
      <c r="B281" s="93">
        <v>0</v>
      </c>
      <c r="C281" s="245">
        <v>0</v>
      </c>
      <c r="D281" s="245">
        <v>0</v>
      </c>
      <c r="E281" s="294">
        <f t="shared" si="29"/>
        <v>0</v>
      </c>
      <c r="F281" s="75"/>
      <c r="G281" s="3" t="s">
        <v>357</v>
      </c>
      <c r="H281" s="3" t="str">
        <f t="shared" si="28"/>
        <v>111014</v>
      </c>
      <c r="I281" s="13" t="s">
        <v>409</v>
      </c>
    </row>
    <row r="282" spans="1:10" x14ac:dyDescent="0.2">
      <c r="A282" s="54" t="str">
        <f>'BoR4 Rollup'!B282</f>
        <v xml:space="preserve">  Related Benefits</v>
      </c>
      <c r="B282" s="93">
        <v>0</v>
      </c>
      <c r="C282" s="245">
        <v>0</v>
      </c>
      <c r="D282" s="245">
        <v>0</v>
      </c>
      <c r="E282" s="294">
        <f t="shared" si="29"/>
        <v>0</v>
      </c>
      <c r="F282" s="75"/>
      <c r="G282" s="3" t="s">
        <v>357</v>
      </c>
      <c r="H282" s="3" t="str">
        <f t="shared" si="28"/>
        <v>111014</v>
      </c>
      <c r="I282" s="13" t="s">
        <v>409</v>
      </c>
      <c r="J282" s="13" t="s">
        <v>561</v>
      </c>
    </row>
    <row r="283" spans="1:10" ht="15.75" x14ac:dyDescent="0.25">
      <c r="A283" s="55" t="str">
        <f>'BoR4 Rollup'!B283</f>
        <v>Total Personal Services</v>
      </c>
      <c r="B283" s="94">
        <f>B282+B281+B280</f>
        <v>0</v>
      </c>
      <c r="C283" s="264">
        <f>C282+C281+C280</f>
        <v>0</v>
      </c>
      <c r="D283" s="264">
        <f>D282+D281+D280</f>
        <v>0</v>
      </c>
      <c r="E283" s="295">
        <f t="shared" si="29"/>
        <v>0</v>
      </c>
      <c r="F283" s="76"/>
      <c r="G283" s="3" t="s">
        <v>357</v>
      </c>
      <c r="H283" s="3" t="str">
        <f t="shared" si="28"/>
        <v>111014</v>
      </c>
      <c r="I283" s="13" t="s">
        <v>409</v>
      </c>
    </row>
    <row r="284" spans="1:10" x14ac:dyDescent="0.2">
      <c r="A284" s="54" t="str">
        <f>'BoR4 Rollup'!B284</f>
        <v xml:space="preserve"> Travel</v>
      </c>
      <c r="B284" s="93">
        <v>0</v>
      </c>
      <c r="C284" s="245">
        <v>0</v>
      </c>
      <c r="D284" s="245">
        <v>0</v>
      </c>
      <c r="E284" s="294">
        <f t="shared" si="29"/>
        <v>0</v>
      </c>
      <c r="F284" s="75"/>
      <c r="G284" s="3" t="s">
        <v>357</v>
      </c>
      <c r="H284" s="3" t="str">
        <f t="shared" si="28"/>
        <v>111014</v>
      </c>
      <c r="I284" s="13" t="s">
        <v>409</v>
      </c>
      <c r="J284" s="13" t="s">
        <v>562</v>
      </c>
    </row>
    <row r="285" spans="1:10" x14ac:dyDescent="0.2">
      <c r="A285" s="54" t="str">
        <f>'BoR4 Rollup'!B285</f>
        <v xml:space="preserve"> Operating Services</v>
      </c>
      <c r="B285" s="93">
        <v>0</v>
      </c>
      <c r="C285" s="245">
        <v>0</v>
      </c>
      <c r="D285" s="245">
        <v>0</v>
      </c>
      <c r="E285" s="294">
        <f t="shared" si="29"/>
        <v>0</v>
      </c>
      <c r="F285" s="75"/>
      <c r="G285" s="3" t="s">
        <v>357</v>
      </c>
      <c r="H285" s="3" t="str">
        <f t="shared" si="28"/>
        <v>111014</v>
      </c>
      <c r="I285" s="13" t="s">
        <v>409</v>
      </c>
      <c r="J285" s="13" t="s">
        <v>563</v>
      </c>
    </row>
    <row r="286" spans="1:10" x14ac:dyDescent="0.2">
      <c r="A286" s="54" t="str">
        <f>'BoR4 Rollup'!B286</f>
        <v xml:space="preserve"> Supplies</v>
      </c>
      <c r="B286" s="93">
        <v>0</v>
      </c>
      <c r="C286" s="245">
        <v>0</v>
      </c>
      <c r="D286" s="245">
        <v>0</v>
      </c>
      <c r="E286" s="294">
        <f t="shared" si="29"/>
        <v>0</v>
      </c>
      <c r="F286" s="75"/>
      <c r="G286" s="3" t="s">
        <v>357</v>
      </c>
      <c r="H286" s="3" t="str">
        <f t="shared" si="28"/>
        <v>111014</v>
      </c>
      <c r="I286" s="13" t="s">
        <v>409</v>
      </c>
      <c r="J286" s="13" t="s">
        <v>564</v>
      </c>
    </row>
    <row r="287" spans="1:10" ht="15.75" x14ac:dyDescent="0.25">
      <c r="A287" s="55" t="str">
        <f>'BoR4 Rollup'!B287</f>
        <v>Total Operating Expenses</v>
      </c>
      <c r="B287" s="95">
        <f>B286+B285+B284</f>
        <v>0</v>
      </c>
      <c r="C287" s="281">
        <f>C286+C285+C284</f>
        <v>0</v>
      </c>
      <c r="D287" s="281">
        <f>D286+D285+D284</f>
        <v>0</v>
      </c>
      <c r="E287" s="296">
        <f t="shared" si="29"/>
        <v>0</v>
      </c>
      <c r="F287" s="77"/>
      <c r="G287" s="3" t="s">
        <v>357</v>
      </c>
      <c r="H287" s="3" t="str">
        <f t="shared" si="28"/>
        <v>111014</v>
      </c>
      <c r="I287" s="13" t="s">
        <v>409</v>
      </c>
    </row>
    <row r="288" spans="1:10" x14ac:dyDescent="0.2">
      <c r="A288" s="54" t="str">
        <f>'BoR4 Rollup'!B288</f>
        <v xml:space="preserve"> Professional Services</v>
      </c>
      <c r="B288" s="93">
        <v>0</v>
      </c>
      <c r="C288" s="245">
        <v>0</v>
      </c>
      <c r="D288" s="245">
        <v>0</v>
      </c>
      <c r="E288" s="294">
        <f t="shared" si="29"/>
        <v>0</v>
      </c>
      <c r="F288" s="75"/>
      <c r="G288" s="3" t="s">
        <v>357</v>
      </c>
      <c r="H288" s="3" t="str">
        <f t="shared" si="28"/>
        <v>111014</v>
      </c>
      <c r="I288" s="13" t="s">
        <v>409</v>
      </c>
      <c r="J288" s="13" t="s">
        <v>565</v>
      </c>
    </row>
    <row r="289" spans="1:10" x14ac:dyDescent="0.2">
      <c r="A289" s="54" t="str">
        <f>'BoR4 Rollup'!B289</f>
        <v xml:space="preserve"> Other Charges</v>
      </c>
      <c r="B289" s="93">
        <v>0</v>
      </c>
      <c r="C289" s="245">
        <v>0</v>
      </c>
      <c r="D289" s="245">
        <v>0</v>
      </c>
      <c r="E289" s="294">
        <f t="shared" si="29"/>
        <v>0</v>
      </c>
      <c r="F289" s="75"/>
      <c r="G289" s="3" t="s">
        <v>357</v>
      </c>
      <c r="H289" s="3" t="str">
        <f t="shared" si="28"/>
        <v>111014</v>
      </c>
      <c r="I289" s="13" t="s">
        <v>409</v>
      </c>
      <c r="J289" s="13" t="s">
        <v>568</v>
      </c>
    </row>
    <row r="290" spans="1:10" x14ac:dyDescent="0.2">
      <c r="A290" s="54" t="str">
        <f>'BoR4 Rollup'!B290</f>
        <v xml:space="preserve"> Debt Services</v>
      </c>
      <c r="B290" s="93">
        <v>0</v>
      </c>
      <c r="C290" s="245">
        <v>0</v>
      </c>
      <c r="D290" s="245">
        <v>0</v>
      </c>
      <c r="E290" s="294">
        <f t="shared" si="29"/>
        <v>0</v>
      </c>
      <c r="F290" s="75"/>
      <c r="G290" s="3" t="s">
        <v>357</v>
      </c>
      <c r="H290" s="3" t="str">
        <f t="shared" si="28"/>
        <v>111014</v>
      </c>
      <c r="I290" s="13" t="s">
        <v>409</v>
      </c>
    </row>
    <row r="291" spans="1:10" x14ac:dyDescent="0.2">
      <c r="A291" s="54" t="str">
        <f>'BoR4 Rollup'!B291</f>
        <v xml:space="preserve"> Interagency Transfers</v>
      </c>
      <c r="B291" s="93">
        <v>0</v>
      </c>
      <c r="C291" s="245">
        <v>0</v>
      </c>
      <c r="D291" s="245">
        <v>0</v>
      </c>
      <c r="E291" s="294">
        <f t="shared" si="29"/>
        <v>0</v>
      </c>
      <c r="F291" s="75"/>
      <c r="G291" s="3" t="s">
        <v>357</v>
      </c>
      <c r="H291" s="3" t="str">
        <f t="shared" si="28"/>
        <v>111014</v>
      </c>
      <c r="I291" s="13" t="s">
        <v>409</v>
      </c>
      <c r="J291" s="13" t="s">
        <v>567</v>
      </c>
    </row>
    <row r="292" spans="1:10" ht="15.75" x14ac:dyDescent="0.25">
      <c r="A292" s="55" t="str">
        <f>'BoR4 Rollup'!B292</f>
        <v>Total Other Charges</v>
      </c>
      <c r="B292" s="95">
        <f>B291+B290+B289+B288</f>
        <v>0</v>
      </c>
      <c r="C292" s="281">
        <f>C291+C290+C289+C288</f>
        <v>0</v>
      </c>
      <c r="D292" s="281">
        <f>D291+D290+D289+D288</f>
        <v>0</v>
      </c>
      <c r="E292" s="296">
        <f t="shared" si="29"/>
        <v>0</v>
      </c>
      <c r="F292" s="77"/>
      <c r="G292" s="3" t="s">
        <v>357</v>
      </c>
      <c r="H292" s="3" t="str">
        <f t="shared" si="28"/>
        <v>111014</v>
      </c>
      <c r="I292" s="13" t="s">
        <v>409</v>
      </c>
    </row>
    <row r="293" spans="1:10" x14ac:dyDescent="0.2">
      <c r="A293" s="54" t="str">
        <f>'BoR4 Rollup'!B293</f>
        <v xml:space="preserve"> General Acquisitions</v>
      </c>
      <c r="B293" s="93">
        <v>0</v>
      </c>
      <c r="C293" s="245">
        <v>0</v>
      </c>
      <c r="D293" s="245">
        <v>0</v>
      </c>
      <c r="E293" s="294">
        <f t="shared" si="29"/>
        <v>0</v>
      </c>
      <c r="F293" s="75"/>
      <c r="G293" s="3" t="s">
        <v>357</v>
      </c>
      <c r="H293" s="3" t="str">
        <f t="shared" si="28"/>
        <v>111014</v>
      </c>
      <c r="I293" s="13" t="s">
        <v>409</v>
      </c>
      <c r="J293" s="13" t="s">
        <v>566</v>
      </c>
    </row>
    <row r="294" spans="1:10" x14ac:dyDescent="0.2">
      <c r="A294" s="54" t="str">
        <f>'BoR4 Rollup'!B294</f>
        <v xml:space="preserve"> Library Acquisitions</v>
      </c>
      <c r="B294" s="93">
        <v>0</v>
      </c>
      <c r="C294" s="245">
        <v>0</v>
      </c>
      <c r="D294" s="245">
        <v>0</v>
      </c>
      <c r="E294" s="294">
        <f t="shared" si="29"/>
        <v>0</v>
      </c>
      <c r="F294" s="75"/>
      <c r="G294" s="3" t="s">
        <v>357</v>
      </c>
      <c r="H294" s="3" t="str">
        <f t="shared" si="28"/>
        <v>111014</v>
      </c>
      <c r="I294" s="13" t="s">
        <v>409</v>
      </c>
      <c r="J294" s="13" t="s">
        <v>566</v>
      </c>
    </row>
    <row r="295" spans="1:10" x14ac:dyDescent="0.2">
      <c r="A295" s="54" t="str">
        <f>'BoR4 Rollup'!B295</f>
        <v xml:space="preserve"> Major Repairs</v>
      </c>
      <c r="B295" s="93">
        <v>0</v>
      </c>
      <c r="C295" s="245">
        <v>0</v>
      </c>
      <c r="D295" s="245">
        <v>0</v>
      </c>
      <c r="E295" s="294">
        <f t="shared" si="29"/>
        <v>0</v>
      </c>
      <c r="F295" s="75"/>
      <c r="G295" s="3" t="s">
        <v>357</v>
      </c>
      <c r="H295" s="3" t="str">
        <f t="shared" si="28"/>
        <v>111014</v>
      </c>
      <c r="I295" s="13" t="s">
        <v>409</v>
      </c>
    </row>
    <row r="296" spans="1:10" ht="15.75" x14ac:dyDescent="0.25">
      <c r="A296" s="55" t="str">
        <f>'BoR4 Rollup'!B296</f>
        <v>Total Acquisitions and Major Repairs</v>
      </c>
      <c r="B296" s="95">
        <f>B295+B294+B293</f>
        <v>0</v>
      </c>
      <c r="C296" s="281">
        <f>C295+C294+C293</f>
        <v>0</v>
      </c>
      <c r="D296" s="281">
        <f>D295+D294+D293</f>
        <v>0</v>
      </c>
      <c r="E296" s="296">
        <f t="shared" si="29"/>
        <v>0</v>
      </c>
      <c r="F296" s="77"/>
      <c r="G296" s="3" t="s">
        <v>357</v>
      </c>
      <c r="H296" s="3" t="str">
        <f t="shared" si="28"/>
        <v>111014</v>
      </c>
      <c r="I296" s="13" t="s">
        <v>409</v>
      </c>
    </row>
    <row r="297" spans="1:10" ht="15.75" x14ac:dyDescent="0.25">
      <c r="A297" s="55" t="str">
        <f>'BoR4 Rollup'!B297</f>
        <v>Function Total</v>
      </c>
      <c r="B297" s="94">
        <f>B296+B292+B287+B283</f>
        <v>0</v>
      </c>
      <c r="C297" s="264">
        <f>C296+C292+C287+C283</f>
        <v>0</v>
      </c>
      <c r="D297" s="264">
        <f>D296+D292+D287+D283</f>
        <v>0</v>
      </c>
      <c r="E297" s="297">
        <f t="shared" si="29"/>
        <v>0</v>
      </c>
      <c r="F297" s="76"/>
      <c r="G297" s="3" t="s">
        <v>357</v>
      </c>
      <c r="H297" s="3" t="str">
        <f t="shared" si="28"/>
        <v>111014</v>
      </c>
      <c r="I297" s="13" t="s">
        <v>409</v>
      </c>
    </row>
    <row r="298" spans="1:10" ht="15.75" x14ac:dyDescent="0.25">
      <c r="A298" s="254" t="str">
        <f>'BoR4 Rollup'!B298</f>
        <v>Function:  Instruction</v>
      </c>
      <c r="B298" s="255"/>
      <c r="C298" s="256"/>
      <c r="D298" s="256"/>
      <c r="E298" s="257"/>
      <c r="F298" s="72"/>
      <c r="G298" s="3" t="s">
        <v>356</v>
      </c>
      <c r="H298" s="3" t="str">
        <f t="shared" ref="H298:H318" si="30">RIGHT($A$300,6)</f>
        <v>112002</v>
      </c>
      <c r="I298" s="13" t="s">
        <v>410</v>
      </c>
    </row>
    <row r="299" spans="1:10" ht="15.75" x14ac:dyDescent="0.25">
      <c r="A299" s="106" t="str">
        <f>'BoR4 Rollup'!B299</f>
        <v>Orgn: Liberal Arts - English</v>
      </c>
      <c r="B299" s="258" t="str">
        <f>+'BoR4 Rollup'!C299</f>
        <v>Actual</v>
      </c>
      <c r="C299" s="258" t="str">
        <f>+'BoR4 Rollup'!D299</f>
        <v>Budgeted</v>
      </c>
      <c r="D299" s="258" t="str">
        <f>+'BoR4 Rollup'!E299</f>
        <v>Budgeted</v>
      </c>
      <c r="E299" s="259" t="str">
        <f>E5</f>
        <v>2024-2025 +/-</v>
      </c>
      <c r="F299" s="78"/>
      <c r="G299" s="3" t="s">
        <v>356</v>
      </c>
      <c r="H299" s="3" t="str">
        <f t="shared" si="30"/>
        <v>112002</v>
      </c>
      <c r="I299" s="13" t="s">
        <v>410</v>
      </c>
    </row>
    <row r="300" spans="1:10" ht="15.75" x14ac:dyDescent="0.25">
      <c r="A300" s="248" t="str">
        <f>'BoR4 Rollup'!B300</f>
        <v>Organization ID:  112002</v>
      </c>
      <c r="B300" s="249" t="str">
        <f>'BoR4 Rollup'!$C$6</f>
        <v>2024-2025</v>
      </c>
      <c r="C300" s="139" t="str">
        <f>'BoR4 Rollup'!$D$6</f>
        <v>2024-2025</v>
      </c>
      <c r="D300" s="249" t="str">
        <f>'BoR4 Rollup'!$E$6</f>
        <v>2025-2026</v>
      </c>
      <c r="E300" s="250" t="str">
        <f>'BoR4 Rollup'!$F$6</f>
        <v>2025-2026</v>
      </c>
      <c r="F300" s="78"/>
      <c r="G300" s="3" t="s">
        <v>356</v>
      </c>
      <c r="H300" s="3" t="str">
        <f t="shared" si="30"/>
        <v>112002</v>
      </c>
      <c r="I300" s="13" t="s">
        <v>410</v>
      </c>
    </row>
    <row r="301" spans="1:10" x14ac:dyDescent="0.2">
      <c r="A301" s="54" t="str">
        <f>'BoR4 Rollup'!B301</f>
        <v xml:space="preserve">  Salaries</v>
      </c>
      <c r="B301" s="93">
        <v>54174</v>
      </c>
      <c r="C301" s="245">
        <v>54174</v>
      </c>
      <c r="D301" s="245">
        <v>39900</v>
      </c>
      <c r="E301" s="294">
        <f t="shared" ref="E301:E318" si="31">+D301-C301</f>
        <v>-14274</v>
      </c>
      <c r="F301" s="75"/>
      <c r="G301" s="3" t="s">
        <v>356</v>
      </c>
      <c r="H301" s="3" t="str">
        <f t="shared" si="30"/>
        <v>112002</v>
      </c>
      <c r="I301" s="13" t="s">
        <v>410</v>
      </c>
      <c r="J301" s="13" t="s">
        <v>560</v>
      </c>
    </row>
    <row r="302" spans="1:10" x14ac:dyDescent="0.2">
      <c r="A302" s="54" t="str">
        <f>'BoR4 Rollup'!B302</f>
        <v xml:space="preserve">  Other Compensation</v>
      </c>
      <c r="B302" s="93">
        <v>0</v>
      </c>
      <c r="C302" s="245">
        <v>0</v>
      </c>
      <c r="D302" s="245">
        <v>0</v>
      </c>
      <c r="E302" s="294">
        <f t="shared" si="31"/>
        <v>0</v>
      </c>
      <c r="F302" s="75"/>
      <c r="G302" s="3" t="s">
        <v>356</v>
      </c>
      <c r="H302" s="3" t="str">
        <f t="shared" si="30"/>
        <v>112002</v>
      </c>
      <c r="I302" s="13" t="s">
        <v>410</v>
      </c>
    </row>
    <row r="303" spans="1:10" x14ac:dyDescent="0.2">
      <c r="A303" s="54" t="str">
        <f>'BoR4 Rollup'!B303</f>
        <v xml:space="preserve">  Related Benefits</v>
      </c>
      <c r="B303" s="93">
        <v>8451</v>
      </c>
      <c r="C303" s="245">
        <v>8451</v>
      </c>
      <c r="D303" s="245">
        <v>9333</v>
      </c>
      <c r="E303" s="294">
        <f t="shared" si="31"/>
        <v>882</v>
      </c>
      <c r="F303" s="75"/>
      <c r="G303" s="3" t="s">
        <v>356</v>
      </c>
      <c r="H303" s="3" t="str">
        <f t="shared" si="30"/>
        <v>112002</v>
      </c>
      <c r="I303" s="13" t="s">
        <v>410</v>
      </c>
      <c r="J303" s="13" t="s">
        <v>561</v>
      </c>
    </row>
    <row r="304" spans="1:10" ht="15.75" x14ac:dyDescent="0.25">
      <c r="A304" s="55" t="str">
        <f>'BoR4 Rollup'!B304</f>
        <v>Total Personal Services</v>
      </c>
      <c r="B304" s="94">
        <f>B303+B302+B301</f>
        <v>62625</v>
      </c>
      <c r="C304" s="264">
        <f>C303+C302+C301</f>
        <v>62625</v>
      </c>
      <c r="D304" s="264">
        <f>D303+D302+D301</f>
        <v>49233</v>
      </c>
      <c r="E304" s="295">
        <f t="shared" si="31"/>
        <v>-13392</v>
      </c>
      <c r="F304" s="76"/>
      <c r="G304" s="3" t="s">
        <v>355</v>
      </c>
      <c r="H304" s="3" t="str">
        <f t="shared" si="30"/>
        <v>112002</v>
      </c>
      <c r="I304" s="13" t="s">
        <v>410</v>
      </c>
    </row>
    <row r="305" spans="1:10" x14ac:dyDescent="0.2">
      <c r="A305" s="54" t="str">
        <f>'BoR4 Rollup'!B305</f>
        <v xml:space="preserve"> Travel</v>
      </c>
      <c r="B305" s="93">
        <v>0</v>
      </c>
      <c r="C305" s="245">
        <v>0</v>
      </c>
      <c r="D305" s="245">
        <v>0</v>
      </c>
      <c r="E305" s="294">
        <f t="shared" si="31"/>
        <v>0</v>
      </c>
      <c r="F305" s="75"/>
      <c r="G305" s="3" t="s">
        <v>356</v>
      </c>
      <c r="H305" s="3" t="str">
        <f t="shared" si="30"/>
        <v>112002</v>
      </c>
      <c r="I305" s="13" t="s">
        <v>410</v>
      </c>
      <c r="J305" s="13" t="s">
        <v>562</v>
      </c>
    </row>
    <row r="306" spans="1:10" x14ac:dyDescent="0.2">
      <c r="A306" s="54" t="str">
        <f>'BoR4 Rollup'!B306</f>
        <v xml:space="preserve"> Operating Services</v>
      </c>
      <c r="B306" s="93">
        <v>54</v>
      </c>
      <c r="C306" s="245">
        <v>54</v>
      </c>
      <c r="D306" s="245">
        <v>54</v>
      </c>
      <c r="E306" s="294">
        <f t="shared" si="31"/>
        <v>0</v>
      </c>
      <c r="F306" s="75"/>
      <c r="G306" s="3" t="s">
        <v>356</v>
      </c>
      <c r="H306" s="3" t="str">
        <f t="shared" si="30"/>
        <v>112002</v>
      </c>
      <c r="I306" s="13" t="s">
        <v>410</v>
      </c>
      <c r="J306" s="13" t="s">
        <v>563</v>
      </c>
    </row>
    <row r="307" spans="1:10" x14ac:dyDescent="0.2">
      <c r="A307" s="54" t="str">
        <f>'BoR4 Rollup'!B307</f>
        <v xml:space="preserve"> Supplies</v>
      </c>
      <c r="B307" s="93">
        <v>0</v>
      </c>
      <c r="C307" s="245">
        <v>0</v>
      </c>
      <c r="D307" s="245">
        <v>0</v>
      </c>
      <c r="E307" s="294">
        <f t="shared" si="31"/>
        <v>0</v>
      </c>
      <c r="F307" s="75"/>
      <c r="G307" s="3" t="s">
        <v>356</v>
      </c>
      <c r="H307" s="3" t="str">
        <f t="shared" si="30"/>
        <v>112002</v>
      </c>
      <c r="I307" s="13" t="s">
        <v>410</v>
      </c>
      <c r="J307" s="13" t="s">
        <v>564</v>
      </c>
    </row>
    <row r="308" spans="1:10" ht="15.75" x14ac:dyDescent="0.25">
      <c r="A308" s="55" t="str">
        <f>'BoR4 Rollup'!B308</f>
        <v>Total Operating Expenses</v>
      </c>
      <c r="B308" s="95">
        <f>B307+B306+B305</f>
        <v>54</v>
      </c>
      <c r="C308" s="281">
        <f>C307+C306+C305</f>
        <v>54</v>
      </c>
      <c r="D308" s="281">
        <f>D307+D306+D305</f>
        <v>54</v>
      </c>
      <c r="E308" s="296">
        <f t="shared" si="31"/>
        <v>0</v>
      </c>
      <c r="F308" s="77"/>
      <c r="G308" s="3" t="s">
        <v>355</v>
      </c>
      <c r="H308" s="3" t="str">
        <f t="shared" si="30"/>
        <v>112002</v>
      </c>
      <c r="I308" s="13" t="s">
        <v>410</v>
      </c>
    </row>
    <row r="309" spans="1:10" x14ac:dyDescent="0.2">
      <c r="A309" s="54" t="str">
        <f>'BoR4 Rollup'!B309</f>
        <v xml:space="preserve"> Professional Services</v>
      </c>
      <c r="B309" s="93">
        <v>0</v>
      </c>
      <c r="C309" s="245">
        <v>0</v>
      </c>
      <c r="D309" s="245">
        <v>0</v>
      </c>
      <c r="E309" s="294">
        <f t="shared" si="31"/>
        <v>0</v>
      </c>
      <c r="F309" s="75"/>
      <c r="G309" s="3" t="s">
        <v>356</v>
      </c>
      <c r="H309" s="3" t="str">
        <f t="shared" si="30"/>
        <v>112002</v>
      </c>
      <c r="I309" s="13" t="s">
        <v>410</v>
      </c>
      <c r="J309" s="13" t="s">
        <v>565</v>
      </c>
    </row>
    <row r="310" spans="1:10" x14ac:dyDescent="0.2">
      <c r="A310" s="54" t="str">
        <f>'BoR4 Rollup'!B310</f>
        <v xml:space="preserve"> Other Charges</v>
      </c>
      <c r="B310" s="93">
        <v>0</v>
      </c>
      <c r="C310" s="245">
        <v>0</v>
      </c>
      <c r="D310" s="245">
        <v>0</v>
      </c>
      <c r="E310" s="294">
        <f t="shared" si="31"/>
        <v>0</v>
      </c>
      <c r="F310" s="75"/>
      <c r="G310" s="3" t="s">
        <v>356</v>
      </c>
      <c r="H310" s="3" t="str">
        <f t="shared" si="30"/>
        <v>112002</v>
      </c>
      <c r="I310" s="13" t="s">
        <v>410</v>
      </c>
      <c r="J310" s="13" t="s">
        <v>568</v>
      </c>
    </row>
    <row r="311" spans="1:10" x14ac:dyDescent="0.2">
      <c r="A311" s="54" t="str">
        <f>'BoR4 Rollup'!B311</f>
        <v xml:space="preserve"> Debt Services</v>
      </c>
      <c r="B311" s="93">
        <v>0</v>
      </c>
      <c r="C311" s="245">
        <v>0</v>
      </c>
      <c r="D311" s="245">
        <v>0</v>
      </c>
      <c r="E311" s="294">
        <f t="shared" si="31"/>
        <v>0</v>
      </c>
      <c r="F311" s="75"/>
      <c r="G311" s="3" t="s">
        <v>356</v>
      </c>
      <c r="H311" s="3" t="str">
        <f t="shared" si="30"/>
        <v>112002</v>
      </c>
      <c r="I311" s="13" t="s">
        <v>410</v>
      </c>
    </row>
    <row r="312" spans="1:10" x14ac:dyDescent="0.2">
      <c r="A312" s="54" t="str">
        <f>'BoR4 Rollup'!B312</f>
        <v xml:space="preserve"> Interagency Transfers</v>
      </c>
      <c r="B312" s="93">
        <v>0</v>
      </c>
      <c r="C312" s="245">
        <v>0</v>
      </c>
      <c r="D312" s="245">
        <v>0</v>
      </c>
      <c r="E312" s="294">
        <f t="shared" si="31"/>
        <v>0</v>
      </c>
      <c r="F312" s="75"/>
      <c r="G312" s="3" t="s">
        <v>356</v>
      </c>
      <c r="H312" s="3" t="str">
        <f t="shared" si="30"/>
        <v>112002</v>
      </c>
      <c r="I312" s="13" t="s">
        <v>410</v>
      </c>
      <c r="J312" s="13" t="s">
        <v>567</v>
      </c>
    </row>
    <row r="313" spans="1:10" ht="15.75" x14ac:dyDescent="0.25">
      <c r="A313" s="55" t="str">
        <f>'BoR4 Rollup'!B313</f>
        <v>Total Other Charges</v>
      </c>
      <c r="B313" s="95">
        <f>B312+B311+B310+B309</f>
        <v>0</v>
      </c>
      <c r="C313" s="281">
        <f>C312+C311+C310+C309</f>
        <v>0</v>
      </c>
      <c r="D313" s="281">
        <f>D312+D311+D310+D309</f>
        <v>0</v>
      </c>
      <c r="E313" s="296">
        <f t="shared" si="31"/>
        <v>0</v>
      </c>
      <c r="F313" s="77"/>
      <c r="G313" s="3" t="s">
        <v>355</v>
      </c>
      <c r="H313" s="3" t="str">
        <f t="shared" si="30"/>
        <v>112002</v>
      </c>
      <c r="I313" s="13" t="s">
        <v>410</v>
      </c>
    </row>
    <row r="314" spans="1:10" x14ac:dyDescent="0.2">
      <c r="A314" s="54" t="str">
        <f>'BoR4 Rollup'!B314</f>
        <v xml:space="preserve"> General Acquisitions</v>
      </c>
      <c r="B314" s="93">
        <v>0</v>
      </c>
      <c r="C314" s="245">
        <v>0</v>
      </c>
      <c r="D314" s="245">
        <v>0</v>
      </c>
      <c r="E314" s="294">
        <f t="shared" si="31"/>
        <v>0</v>
      </c>
      <c r="F314" s="75"/>
      <c r="G314" s="3" t="s">
        <v>356</v>
      </c>
      <c r="H314" s="3" t="str">
        <f t="shared" si="30"/>
        <v>112002</v>
      </c>
      <c r="I314" s="13" t="s">
        <v>410</v>
      </c>
      <c r="J314" s="13" t="s">
        <v>566</v>
      </c>
    </row>
    <row r="315" spans="1:10" x14ac:dyDescent="0.2">
      <c r="A315" s="54" t="str">
        <f>'BoR4 Rollup'!B315</f>
        <v xml:space="preserve"> Library Acquisitions</v>
      </c>
      <c r="B315" s="93">
        <v>0</v>
      </c>
      <c r="C315" s="245">
        <v>0</v>
      </c>
      <c r="D315" s="245">
        <v>0</v>
      </c>
      <c r="E315" s="294">
        <f t="shared" si="31"/>
        <v>0</v>
      </c>
      <c r="F315" s="75"/>
      <c r="G315" s="3" t="s">
        <v>356</v>
      </c>
      <c r="H315" s="3" t="str">
        <f t="shared" si="30"/>
        <v>112002</v>
      </c>
      <c r="I315" s="13" t="s">
        <v>410</v>
      </c>
      <c r="J315" s="13" t="s">
        <v>566</v>
      </c>
    </row>
    <row r="316" spans="1:10" x14ac:dyDescent="0.2">
      <c r="A316" s="54" t="str">
        <f>'BoR4 Rollup'!B316</f>
        <v xml:space="preserve"> Major Repairs</v>
      </c>
      <c r="B316" s="93">
        <v>0</v>
      </c>
      <c r="C316" s="245">
        <v>0</v>
      </c>
      <c r="D316" s="245">
        <v>0</v>
      </c>
      <c r="E316" s="294">
        <f t="shared" si="31"/>
        <v>0</v>
      </c>
      <c r="F316" s="75"/>
      <c r="G316" s="3" t="s">
        <v>356</v>
      </c>
      <c r="H316" s="3" t="str">
        <f t="shared" si="30"/>
        <v>112002</v>
      </c>
      <c r="I316" s="13" t="s">
        <v>410</v>
      </c>
    </row>
    <row r="317" spans="1:10" ht="15.75" x14ac:dyDescent="0.25">
      <c r="A317" s="55" t="str">
        <f>'BoR4 Rollup'!B317</f>
        <v>Total Acquisitions and Major Repairs</v>
      </c>
      <c r="B317" s="95">
        <f>B316+B315+B314</f>
        <v>0</v>
      </c>
      <c r="C317" s="281">
        <f>C316+C315+C314</f>
        <v>0</v>
      </c>
      <c r="D317" s="281">
        <f>D316+D315+D314</f>
        <v>0</v>
      </c>
      <c r="E317" s="296">
        <f t="shared" si="31"/>
        <v>0</v>
      </c>
      <c r="F317" s="77"/>
      <c r="G317" s="3" t="s">
        <v>355</v>
      </c>
      <c r="H317" s="3" t="str">
        <f t="shared" si="30"/>
        <v>112002</v>
      </c>
      <c r="I317" s="13" t="s">
        <v>410</v>
      </c>
    </row>
    <row r="318" spans="1:10" ht="15.75" x14ac:dyDescent="0.25">
      <c r="A318" s="55" t="str">
        <f>'BoR4 Rollup'!B318</f>
        <v>Function Total</v>
      </c>
      <c r="B318" s="264">
        <f>B317+B313+B308+B304</f>
        <v>62679</v>
      </c>
      <c r="C318" s="264">
        <f>C317+C313+C308+C304</f>
        <v>62679</v>
      </c>
      <c r="D318" s="264">
        <f>D317+D313+D308+D304</f>
        <v>49287</v>
      </c>
      <c r="E318" s="297">
        <f t="shared" si="31"/>
        <v>-13392</v>
      </c>
      <c r="F318" s="76"/>
      <c r="G318" s="3" t="s">
        <v>355</v>
      </c>
      <c r="H318" s="3" t="str">
        <f t="shared" si="30"/>
        <v>112002</v>
      </c>
      <c r="I318" s="13" t="s">
        <v>410</v>
      </c>
    </row>
    <row r="319" spans="1:10" ht="15.75" x14ac:dyDescent="0.25">
      <c r="A319" s="254" t="s">
        <v>5</v>
      </c>
      <c r="B319" s="255"/>
      <c r="C319" s="256"/>
      <c r="D319" s="256"/>
      <c r="E319" s="257"/>
      <c r="F319" s="72"/>
      <c r="G319" s="3" t="s">
        <v>356</v>
      </c>
      <c r="H319" s="3" t="str">
        <f t="shared" ref="H319:H339" si="32">RIGHT($A$321,6)</f>
        <v>112007</v>
      </c>
      <c r="I319" s="13" t="s">
        <v>411</v>
      </c>
    </row>
    <row r="320" spans="1:10" ht="15.75" x14ac:dyDescent="0.25">
      <c r="A320" s="106" t="s">
        <v>379</v>
      </c>
      <c r="B320" s="258" t="str">
        <f>+'BoR4 Rollup'!C320</f>
        <v>Actual</v>
      </c>
      <c r="C320" s="258" t="str">
        <f>+'BoR4 Rollup'!D320</f>
        <v>Budgeted</v>
      </c>
      <c r="D320" s="258" t="str">
        <f>+'BoR4 Rollup'!E320</f>
        <v>Budgeted</v>
      </c>
      <c r="E320" s="259" t="str">
        <f>'BoR4 Rollup'!F299</f>
        <v>2024-2025 +/-</v>
      </c>
      <c r="F320" s="78"/>
      <c r="G320" s="3" t="s">
        <v>356</v>
      </c>
      <c r="H320" s="3" t="str">
        <f t="shared" si="32"/>
        <v>112007</v>
      </c>
      <c r="I320" s="13" t="s">
        <v>411</v>
      </c>
    </row>
    <row r="321" spans="1:10" ht="15.75" x14ac:dyDescent="0.25">
      <c r="A321" s="248" t="s">
        <v>378</v>
      </c>
      <c r="B321" s="249" t="str">
        <f>'BoR4 Rollup'!$C$6</f>
        <v>2024-2025</v>
      </c>
      <c r="C321" s="139" t="str">
        <f>'BoR4 Rollup'!$D$6</f>
        <v>2024-2025</v>
      </c>
      <c r="D321" s="249" t="str">
        <f>'BoR4 Rollup'!$E$6</f>
        <v>2025-2026</v>
      </c>
      <c r="E321" s="250" t="str">
        <f>'BoR4 Rollup'!$F$6</f>
        <v>2025-2026</v>
      </c>
      <c r="F321" s="78"/>
      <c r="G321" s="3" t="s">
        <v>356</v>
      </c>
      <c r="H321" s="3" t="str">
        <f t="shared" si="32"/>
        <v>112007</v>
      </c>
      <c r="I321" s="13" t="s">
        <v>411</v>
      </c>
    </row>
    <row r="322" spans="1:10" x14ac:dyDescent="0.2">
      <c r="A322" s="54" t="str">
        <f>'BoR4 Rollup'!B322</f>
        <v xml:space="preserve">  Salaries</v>
      </c>
      <c r="B322" s="93">
        <v>4200</v>
      </c>
      <c r="C322" s="245">
        <v>4200</v>
      </c>
      <c r="D322" s="245">
        <v>4200</v>
      </c>
      <c r="E322" s="294">
        <f t="shared" ref="E322:E339" si="33">+D322-C322</f>
        <v>0</v>
      </c>
      <c r="F322" s="73"/>
      <c r="G322" s="3" t="s">
        <v>356</v>
      </c>
      <c r="H322" s="3" t="str">
        <f t="shared" si="32"/>
        <v>112007</v>
      </c>
      <c r="I322" s="13" t="s">
        <v>411</v>
      </c>
      <c r="J322" s="13" t="s">
        <v>560</v>
      </c>
    </row>
    <row r="323" spans="1:10" x14ac:dyDescent="0.2">
      <c r="A323" s="54" t="str">
        <f>'BoR4 Rollup'!B323</f>
        <v xml:space="preserve">  Other Compensation</v>
      </c>
      <c r="B323" s="93">
        <v>0</v>
      </c>
      <c r="C323" s="245">
        <v>0</v>
      </c>
      <c r="D323" s="245">
        <v>0</v>
      </c>
      <c r="E323" s="294">
        <f t="shared" si="33"/>
        <v>0</v>
      </c>
      <c r="F323" s="73"/>
      <c r="G323" s="3" t="s">
        <v>356</v>
      </c>
      <c r="H323" s="3" t="str">
        <f t="shared" si="32"/>
        <v>112007</v>
      </c>
      <c r="I323" s="13" t="s">
        <v>411</v>
      </c>
    </row>
    <row r="324" spans="1:10" x14ac:dyDescent="0.2">
      <c r="A324" s="54" t="str">
        <f>'BoR4 Rollup'!B324</f>
        <v xml:space="preserve">  Related Benefits</v>
      </c>
      <c r="B324" s="93">
        <v>938</v>
      </c>
      <c r="C324" s="245">
        <v>938</v>
      </c>
      <c r="D324" s="245">
        <v>915</v>
      </c>
      <c r="E324" s="294">
        <f t="shared" si="33"/>
        <v>-23</v>
      </c>
      <c r="F324" s="73"/>
      <c r="G324" s="3" t="s">
        <v>356</v>
      </c>
      <c r="H324" s="3" t="str">
        <f t="shared" si="32"/>
        <v>112007</v>
      </c>
      <c r="I324" s="13" t="s">
        <v>411</v>
      </c>
      <c r="J324" s="13" t="s">
        <v>561</v>
      </c>
    </row>
    <row r="325" spans="1:10" ht="15.75" x14ac:dyDescent="0.25">
      <c r="A325" s="55" t="str">
        <f>'BoR4 Rollup'!B325</f>
        <v>Total Personal Services</v>
      </c>
      <c r="B325" s="94">
        <f>B324+B323+B322</f>
        <v>5138</v>
      </c>
      <c r="C325" s="264">
        <f>C324+C323+C322</f>
        <v>5138</v>
      </c>
      <c r="D325" s="264">
        <f>D324+D323+D322</f>
        <v>5115</v>
      </c>
      <c r="E325" s="295">
        <f t="shared" si="33"/>
        <v>-23</v>
      </c>
      <c r="F325" s="76"/>
      <c r="G325" s="3" t="s">
        <v>355</v>
      </c>
      <c r="H325" s="3" t="str">
        <f t="shared" si="32"/>
        <v>112007</v>
      </c>
      <c r="I325" s="13" t="s">
        <v>411</v>
      </c>
    </row>
    <row r="326" spans="1:10" x14ac:dyDescent="0.2">
      <c r="A326" s="54" t="str">
        <f>'BoR4 Rollup'!B326</f>
        <v xml:space="preserve"> Travel</v>
      </c>
      <c r="B326" s="93">
        <v>0</v>
      </c>
      <c r="C326" s="245">
        <v>0</v>
      </c>
      <c r="D326" s="245">
        <v>0</v>
      </c>
      <c r="E326" s="294">
        <f t="shared" si="33"/>
        <v>0</v>
      </c>
      <c r="F326" s="73"/>
      <c r="G326" s="3" t="s">
        <v>356</v>
      </c>
      <c r="H326" s="3" t="str">
        <f t="shared" si="32"/>
        <v>112007</v>
      </c>
      <c r="I326" s="13" t="s">
        <v>411</v>
      </c>
      <c r="J326" s="13" t="s">
        <v>562</v>
      </c>
    </row>
    <row r="327" spans="1:10" x14ac:dyDescent="0.2">
      <c r="A327" s="54" t="str">
        <f>'BoR4 Rollup'!B327</f>
        <v xml:space="preserve"> Operating Services</v>
      </c>
      <c r="B327" s="93">
        <v>0</v>
      </c>
      <c r="C327" s="245">
        <v>0</v>
      </c>
      <c r="D327" s="245">
        <v>0</v>
      </c>
      <c r="E327" s="294">
        <f t="shared" si="33"/>
        <v>0</v>
      </c>
      <c r="F327" s="73"/>
      <c r="G327" s="3" t="s">
        <v>356</v>
      </c>
      <c r="H327" s="3" t="str">
        <f t="shared" si="32"/>
        <v>112007</v>
      </c>
      <c r="I327" s="13" t="s">
        <v>411</v>
      </c>
      <c r="J327" s="13" t="s">
        <v>563</v>
      </c>
    </row>
    <row r="328" spans="1:10" x14ac:dyDescent="0.2">
      <c r="A328" s="54" t="str">
        <f>'BoR4 Rollup'!B328</f>
        <v xml:space="preserve"> Supplies</v>
      </c>
      <c r="B328" s="93">
        <v>0</v>
      </c>
      <c r="C328" s="245">
        <v>0</v>
      </c>
      <c r="D328" s="245">
        <v>0</v>
      </c>
      <c r="E328" s="294">
        <f t="shared" si="33"/>
        <v>0</v>
      </c>
      <c r="F328" s="73"/>
      <c r="G328" s="3" t="s">
        <v>356</v>
      </c>
      <c r="H328" s="3" t="str">
        <f t="shared" si="32"/>
        <v>112007</v>
      </c>
      <c r="I328" s="13" t="s">
        <v>411</v>
      </c>
      <c r="J328" s="13" t="s">
        <v>564</v>
      </c>
    </row>
    <row r="329" spans="1:10" ht="15.75" x14ac:dyDescent="0.25">
      <c r="A329" s="55" t="str">
        <f>'BoR4 Rollup'!B329</f>
        <v>Total Operating Expenses</v>
      </c>
      <c r="B329" s="95">
        <f>B328+B327+B326</f>
        <v>0</v>
      </c>
      <c r="C329" s="281">
        <f>C328+C327+C326</f>
        <v>0</v>
      </c>
      <c r="D329" s="281">
        <f>D328+D327+D326</f>
        <v>0</v>
      </c>
      <c r="E329" s="296">
        <f t="shared" si="33"/>
        <v>0</v>
      </c>
      <c r="F329" s="77"/>
      <c r="G329" s="3" t="s">
        <v>355</v>
      </c>
      <c r="H329" s="3" t="str">
        <f t="shared" si="32"/>
        <v>112007</v>
      </c>
      <c r="I329" s="13" t="s">
        <v>411</v>
      </c>
    </row>
    <row r="330" spans="1:10" x14ac:dyDescent="0.2">
      <c r="A330" s="54" t="str">
        <f>'BoR4 Rollup'!B330</f>
        <v xml:space="preserve"> Professional Services</v>
      </c>
      <c r="B330" s="93">
        <v>0</v>
      </c>
      <c r="C330" s="245">
        <v>0</v>
      </c>
      <c r="D330" s="245">
        <v>0</v>
      </c>
      <c r="E330" s="294">
        <f t="shared" si="33"/>
        <v>0</v>
      </c>
      <c r="F330" s="73"/>
      <c r="G330" s="3" t="s">
        <v>356</v>
      </c>
      <c r="H330" s="3" t="str">
        <f t="shared" si="32"/>
        <v>112007</v>
      </c>
      <c r="I330" s="13" t="s">
        <v>411</v>
      </c>
      <c r="J330" s="13" t="s">
        <v>565</v>
      </c>
    </row>
    <row r="331" spans="1:10" x14ac:dyDescent="0.2">
      <c r="A331" s="54" t="str">
        <f>'BoR4 Rollup'!B331</f>
        <v xml:space="preserve"> Other Charges</v>
      </c>
      <c r="B331" s="93">
        <v>0</v>
      </c>
      <c r="C331" s="245">
        <v>0</v>
      </c>
      <c r="D331" s="245">
        <v>0</v>
      </c>
      <c r="E331" s="294">
        <f t="shared" si="33"/>
        <v>0</v>
      </c>
      <c r="F331" s="73"/>
      <c r="G331" s="3" t="s">
        <v>356</v>
      </c>
      <c r="H331" s="3" t="str">
        <f t="shared" si="32"/>
        <v>112007</v>
      </c>
      <c r="I331" s="13" t="s">
        <v>411</v>
      </c>
      <c r="J331" s="13" t="s">
        <v>568</v>
      </c>
    </row>
    <row r="332" spans="1:10" x14ac:dyDescent="0.2">
      <c r="A332" s="54" t="str">
        <f>'BoR4 Rollup'!B332</f>
        <v xml:space="preserve"> Debt Services</v>
      </c>
      <c r="B332" s="93">
        <v>0</v>
      </c>
      <c r="C332" s="245">
        <v>0</v>
      </c>
      <c r="D332" s="245">
        <v>0</v>
      </c>
      <c r="E332" s="294">
        <f t="shared" si="33"/>
        <v>0</v>
      </c>
      <c r="F332" s="73"/>
      <c r="G332" s="3" t="s">
        <v>356</v>
      </c>
      <c r="H332" s="3" t="str">
        <f t="shared" si="32"/>
        <v>112007</v>
      </c>
      <c r="I332" s="13" t="s">
        <v>411</v>
      </c>
    </row>
    <row r="333" spans="1:10" x14ac:dyDescent="0.2">
      <c r="A333" s="54" t="str">
        <f>'BoR4 Rollup'!B333</f>
        <v xml:space="preserve"> Interagency Transfers</v>
      </c>
      <c r="B333" s="93">
        <v>0</v>
      </c>
      <c r="C333" s="245">
        <v>0</v>
      </c>
      <c r="D333" s="245">
        <v>0</v>
      </c>
      <c r="E333" s="294">
        <f t="shared" si="33"/>
        <v>0</v>
      </c>
      <c r="F333" s="73"/>
      <c r="G333" s="3" t="s">
        <v>356</v>
      </c>
      <c r="H333" s="3" t="str">
        <f t="shared" si="32"/>
        <v>112007</v>
      </c>
      <c r="I333" s="13" t="s">
        <v>411</v>
      </c>
      <c r="J333" s="13" t="s">
        <v>567</v>
      </c>
    </row>
    <row r="334" spans="1:10" ht="15.75" x14ac:dyDescent="0.25">
      <c r="A334" s="55" t="str">
        <f>'BoR4 Rollup'!B334</f>
        <v>Total Other Charges</v>
      </c>
      <c r="B334" s="95">
        <f>B333+B332+B331+B330</f>
        <v>0</v>
      </c>
      <c r="C334" s="281">
        <f>C333+C332+C331+C330</f>
        <v>0</v>
      </c>
      <c r="D334" s="281">
        <f>D333+D332+D331+D330</f>
        <v>0</v>
      </c>
      <c r="E334" s="296">
        <f t="shared" si="33"/>
        <v>0</v>
      </c>
      <c r="F334" s="77"/>
      <c r="G334" s="3" t="s">
        <v>355</v>
      </c>
      <c r="H334" s="3" t="str">
        <f t="shared" si="32"/>
        <v>112007</v>
      </c>
      <c r="I334" s="13" t="s">
        <v>411</v>
      </c>
    </row>
    <row r="335" spans="1:10" x14ac:dyDescent="0.2">
      <c r="A335" s="54" t="str">
        <f>'BoR4 Rollup'!B335</f>
        <v xml:space="preserve"> General Acquisitions</v>
      </c>
      <c r="B335" s="93">
        <v>0</v>
      </c>
      <c r="C335" s="245">
        <v>0</v>
      </c>
      <c r="D335" s="245">
        <v>0</v>
      </c>
      <c r="E335" s="294">
        <f t="shared" si="33"/>
        <v>0</v>
      </c>
      <c r="F335" s="73"/>
      <c r="G335" s="3" t="s">
        <v>356</v>
      </c>
      <c r="H335" s="3" t="str">
        <f t="shared" si="32"/>
        <v>112007</v>
      </c>
      <c r="I335" s="13" t="s">
        <v>411</v>
      </c>
      <c r="J335" s="13" t="s">
        <v>566</v>
      </c>
    </row>
    <row r="336" spans="1:10" x14ac:dyDescent="0.2">
      <c r="A336" s="54" t="str">
        <f>'BoR4 Rollup'!B336</f>
        <v xml:space="preserve"> Library Acquisitions</v>
      </c>
      <c r="B336" s="93">
        <v>0</v>
      </c>
      <c r="C336" s="245">
        <v>0</v>
      </c>
      <c r="D336" s="245">
        <v>0</v>
      </c>
      <c r="E336" s="294">
        <f t="shared" si="33"/>
        <v>0</v>
      </c>
      <c r="F336" s="73"/>
      <c r="G336" s="3" t="s">
        <v>356</v>
      </c>
      <c r="H336" s="3" t="str">
        <f t="shared" si="32"/>
        <v>112007</v>
      </c>
      <c r="I336" s="13" t="s">
        <v>411</v>
      </c>
      <c r="J336" s="13" t="s">
        <v>566</v>
      </c>
    </row>
    <row r="337" spans="1:10" x14ac:dyDescent="0.2">
      <c r="A337" s="54" t="str">
        <f>'BoR4 Rollup'!B337</f>
        <v xml:space="preserve"> Major Repairs</v>
      </c>
      <c r="B337" s="93">
        <v>0</v>
      </c>
      <c r="C337" s="245">
        <v>0</v>
      </c>
      <c r="D337" s="245">
        <v>0</v>
      </c>
      <c r="E337" s="294">
        <f t="shared" si="33"/>
        <v>0</v>
      </c>
      <c r="F337" s="73"/>
      <c r="G337" s="3" t="s">
        <v>356</v>
      </c>
      <c r="H337" s="3" t="str">
        <f t="shared" si="32"/>
        <v>112007</v>
      </c>
      <c r="I337" s="13" t="s">
        <v>411</v>
      </c>
    </row>
    <row r="338" spans="1:10" ht="15.75" x14ac:dyDescent="0.25">
      <c r="A338" s="55" t="str">
        <f>'BoR4 Rollup'!B338</f>
        <v>Total Acquisitions and Major Repairs</v>
      </c>
      <c r="B338" s="95">
        <f>B337+B336+B335</f>
        <v>0</v>
      </c>
      <c r="C338" s="281">
        <f>C337+C336+C335</f>
        <v>0</v>
      </c>
      <c r="D338" s="281">
        <f>D337+D336+D335</f>
        <v>0</v>
      </c>
      <c r="E338" s="296">
        <f t="shared" si="33"/>
        <v>0</v>
      </c>
      <c r="F338" s="77"/>
      <c r="G338" s="3" t="s">
        <v>355</v>
      </c>
      <c r="H338" s="3" t="str">
        <f t="shared" si="32"/>
        <v>112007</v>
      </c>
      <c r="I338" s="13" t="s">
        <v>411</v>
      </c>
    </row>
    <row r="339" spans="1:10" ht="15.75" x14ac:dyDescent="0.25">
      <c r="A339" s="55" t="str">
        <f>'BoR4 Rollup'!B339</f>
        <v>Function Total</v>
      </c>
      <c r="B339" s="264">
        <f>B338+B334+B329+B325</f>
        <v>5138</v>
      </c>
      <c r="C339" s="264">
        <f>C338+C334+C329+C325</f>
        <v>5138</v>
      </c>
      <c r="D339" s="264">
        <f>D338+D334+D329+D325</f>
        <v>5115</v>
      </c>
      <c r="E339" s="297">
        <f t="shared" si="33"/>
        <v>-23</v>
      </c>
      <c r="F339" s="76"/>
      <c r="G339" s="3" t="s">
        <v>355</v>
      </c>
      <c r="H339" s="3" t="str">
        <f t="shared" si="32"/>
        <v>112007</v>
      </c>
      <c r="I339" s="13" t="s">
        <v>411</v>
      </c>
    </row>
    <row r="340" spans="1:10" ht="15.75" x14ac:dyDescent="0.25">
      <c r="A340" s="254" t="str">
        <f>'BoR4 Rollup'!B340</f>
        <v>Function:  Instruction</v>
      </c>
      <c r="B340" s="255"/>
      <c r="C340" s="256"/>
      <c r="D340" s="256"/>
      <c r="E340" s="257"/>
      <c r="F340" s="72"/>
      <c r="G340" s="3" t="s">
        <v>356</v>
      </c>
      <c r="H340" s="3" t="str">
        <f t="shared" ref="H340:H360" si="34">RIGHT($A$342,6)</f>
        <v>112008</v>
      </c>
      <c r="I340" s="13" t="s">
        <v>412</v>
      </c>
    </row>
    <row r="341" spans="1:10" ht="15.75" x14ac:dyDescent="0.25">
      <c r="A341" s="106" t="str">
        <f>'BoR4 Rollup'!B341</f>
        <v>Orgn: Lib Arts-Foreign Languages-Spanish</v>
      </c>
      <c r="B341" s="258" t="str">
        <f>+'BoR4 Rollup'!C341</f>
        <v>Actual</v>
      </c>
      <c r="C341" s="258" t="str">
        <f>+'BoR4 Rollup'!D341</f>
        <v>Budgeted</v>
      </c>
      <c r="D341" s="258" t="str">
        <f>+'BoR4 Rollup'!E341</f>
        <v>Budgeted</v>
      </c>
      <c r="E341" s="259" t="str">
        <f>E5</f>
        <v>2024-2025 +/-</v>
      </c>
      <c r="F341" s="78"/>
      <c r="G341" s="3" t="s">
        <v>356</v>
      </c>
      <c r="H341" s="3" t="str">
        <f t="shared" si="34"/>
        <v>112008</v>
      </c>
      <c r="I341" s="13" t="s">
        <v>412</v>
      </c>
    </row>
    <row r="342" spans="1:10" ht="15.75" x14ac:dyDescent="0.25">
      <c r="A342" s="248" t="str">
        <f>'BoR4 Rollup'!B342</f>
        <v>Organization ID:  112008</v>
      </c>
      <c r="B342" s="249" t="str">
        <f>'BoR4 Rollup'!$C$6</f>
        <v>2024-2025</v>
      </c>
      <c r="C342" s="139" t="str">
        <f>'BoR4 Rollup'!$D$6</f>
        <v>2024-2025</v>
      </c>
      <c r="D342" s="249" t="str">
        <f>'BoR4 Rollup'!$E$6</f>
        <v>2025-2026</v>
      </c>
      <c r="E342" s="250" t="str">
        <f>'BoR4 Rollup'!$F$6</f>
        <v>2025-2026</v>
      </c>
      <c r="F342" s="78"/>
      <c r="G342" s="3" t="s">
        <v>356</v>
      </c>
      <c r="H342" s="3" t="str">
        <f t="shared" si="34"/>
        <v>112008</v>
      </c>
      <c r="I342" s="13" t="s">
        <v>412</v>
      </c>
    </row>
    <row r="343" spans="1:10" x14ac:dyDescent="0.2">
      <c r="A343" s="54" t="str">
        <f>'BoR4 Rollup'!B343</f>
        <v xml:space="preserve">  Salaries</v>
      </c>
      <c r="B343" s="93">
        <v>8452</v>
      </c>
      <c r="C343" s="245">
        <v>8452</v>
      </c>
      <c r="D343" s="245">
        <v>4200</v>
      </c>
      <c r="E343" s="294">
        <f t="shared" ref="E343:E360" si="35">+D343-C343</f>
        <v>-4252</v>
      </c>
      <c r="F343" s="73"/>
      <c r="G343" s="3" t="s">
        <v>356</v>
      </c>
      <c r="H343" s="3" t="str">
        <f t="shared" si="34"/>
        <v>112008</v>
      </c>
      <c r="I343" s="13" t="s">
        <v>412</v>
      </c>
      <c r="J343" s="13" t="s">
        <v>560</v>
      </c>
    </row>
    <row r="344" spans="1:10" x14ac:dyDescent="0.2">
      <c r="A344" s="54" t="str">
        <f>'BoR4 Rollup'!B344</f>
        <v xml:space="preserve">  Other Compensation</v>
      </c>
      <c r="B344" s="93">
        <v>0</v>
      </c>
      <c r="C344" s="245">
        <v>0</v>
      </c>
      <c r="D344" s="245">
        <v>0</v>
      </c>
      <c r="E344" s="294">
        <f t="shared" si="35"/>
        <v>0</v>
      </c>
      <c r="F344" s="73"/>
      <c r="G344" s="3" t="s">
        <v>356</v>
      </c>
      <c r="H344" s="3" t="str">
        <f t="shared" si="34"/>
        <v>112008</v>
      </c>
      <c r="I344" s="13" t="s">
        <v>412</v>
      </c>
    </row>
    <row r="345" spans="1:10" x14ac:dyDescent="0.2">
      <c r="A345" s="54" t="str">
        <f>'BoR4 Rollup'!B345</f>
        <v xml:space="preserve">  Related Benefits</v>
      </c>
      <c r="B345" s="93">
        <v>1886</v>
      </c>
      <c r="C345" s="245">
        <v>1886</v>
      </c>
      <c r="D345" s="245">
        <v>915</v>
      </c>
      <c r="E345" s="294">
        <f t="shared" si="35"/>
        <v>-971</v>
      </c>
      <c r="F345" s="73"/>
      <c r="G345" s="3" t="s">
        <v>356</v>
      </c>
      <c r="H345" s="3" t="str">
        <f t="shared" si="34"/>
        <v>112008</v>
      </c>
      <c r="I345" s="13" t="s">
        <v>412</v>
      </c>
      <c r="J345" s="13" t="s">
        <v>561</v>
      </c>
    </row>
    <row r="346" spans="1:10" ht="15.75" x14ac:dyDescent="0.25">
      <c r="A346" s="55" t="str">
        <f>'BoR4 Rollup'!B346</f>
        <v>Total Personal Services</v>
      </c>
      <c r="B346" s="94">
        <f>B345+B344+B343</f>
        <v>10338</v>
      </c>
      <c r="C346" s="264">
        <f>C345+C344+C343</f>
        <v>10338</v>
      </c>
      <c r="D346" s="264">
        <f>D345+D344+D343</f>
        <v>5115</v>
      </c>
      <c r="E346" s="295">
        <f t="shared" si="35"/>
        <v>-5223</v>
      </c>
      <c r="F346" s="76"/>
      <c r="G346" s="3" t="s">
        <v>355</v>
      </c>
      <c r="H346" s="3" t="str">
        <f t="shared" si="34"/>
        <v>112008</v>
      </c>
      <c r="I346" s="13" t="s">
        <v>412</v>
      </c>
    </row>
    <row r="347" spans="1:10" x14ac:dyDescent="0.2">
      <c r="A347" s="54" t="str">
        <f>'BoR4 Rollup'!B347</f>
        <v xml:space="preserve"> Travel</v>
      </c>
      <c r="B347" s="93">
        <v>0</v>
      </c>
      <c r="C347" s="245">
        <v>0</v>
      </c>
      <c r="D347" s="245">
        <v>0</v>
      </c>
      <c r="E347" s="294">
        <f t="shared" si="35"/>
        <v>0</v>
      </c>
      <c r="F347" s="73"/>
      <c r="G347" s="3" t="s">
        <v>356</v>
      </c>
      <c r="H347" s="3" t="str">
        <f t="shared" si="34"/>
        <v>112008</v>
      </c>
      <c r="I347" s="13" t="s">
        <v>412</v>
      </c>
      <c r="J347" s="13" t="s">
        <v>562</v>
      </c>
    </row>
    <row r="348" spans="1:10" x14ac:dyDescent="0.2">
      <c r="A348" s="54" t="str">
        <f>'BoR4 Rollup'!B348</f>
        <v xml:space="preserve"> Operating Services</v>
      </c>
      <c r="B348" s="93">
        <v>0</v>
      </c>
      <c r="C348" s="245">
        <v>0</v>
      </c>
      <c r="D348" s="245">
        <v>0</v>
      </c>
      <c r="E348" s="294">
        <f t="shared" si="35"/>
        <v>0</v>
      </c>
      <c r="F348" s="73"/>
      <c r="G348" s="3" t="s">
        <v>356</v>
      </c>
      <c r="H348" s="3" t="str">
        <f t="shared" si="34"/>
        <v>112008</v>
      </c>
      <c r="I348" s="13" t="s">
        <v>412</v>
      </c>
      <c r="J348" s="13" t="s">
        <v>563</v>
      </c>
    </row>
    <row r="349" spans="1:10" x14ac:dyDescent="0.2">
      <c r="A349" s="54" t="str">
        <f>'BoR4 Rollup'!B349</f>
        <v xml:space="preserve"> Supplies</v>
      </c>
      <c r="B349" s="93">
        <v>0</v>
      </c>
      <c r="C349" s="245">
        <v>0</v>
      </c>
      <c r="D349" s="245">
        <v>0</v>
      </c>
      <c r="E349" s="294">
        <f t="shared" si="35"/>
        <v>0</v>
      </c>
      <c r="F349" s="73"/>
      <c r="G349" s="3" t="s">
        <v>356</v>
      </c>
      <c r="H349" s="3" t="str">
        <f t="shared" si="34"/>
        <v>112008</v>
      </c>
      <c r="I349" s="13" t="s">
        <v>412</v>
      </c>
      <c r="J349" s="13" t="s">
        <v>564</v>
      </c>
    </row>
    <row r="350" spans="1:10" ht="15.75" x14ac:dyDescent="0.25">
      <c r="A350" s="55" t="str">
        <f>'BoR4 Rollup'!B350</f>
        <v>Total Operating Expenses</v>
      </c>
      <c r="B350" s="95">
        <f>B349+B348+B347</f>
        <v>0</v>
      </c>
      <c r="C350" s="281">
        <f>C349+C348+C347</f>
        <v>0</v>
      </c>
      <c r="D350" s="281">
        <f>D349+D348+D347</f>
        <v>0</v>
      </c>
      <c r="E350" s="296">
        <f t="shared" si="35"/>
        <v>0</v>
      </c>
      <c r="F350" s="77"/>
      <c r="G350" s="3" t="s">
        <v>355</v>
      </c>
      <c r="H350" s="3" t="str">
        <f t="shared" si="34"/>
        <v>112008</v>
      </c>
      <c r="I350" s="13" t="s">
        <v>412</v>
      </c>
    </row>
    <row r="351" spans="1:10" x14ac:dyDescent="0.2">
      <c r="A351" s="54" t="str">
        <f>'BoR4 Rollup'!B351</f>
        <v xml:space="preserve"> Professional Services</v>
      </c>
      <c r="B351" s="93">
        <v>0</v>
      </c>
      <c r="C351" s="245">
        <v>0</v>
      </c>
      <c r="D351" s="245">
        <v>0</v>
      </c>
      <c r="E351" s="294">
        <f t="shared" si="35"/>
        <v>0</v>
      </c>
      <c r="F351" s="73"/>
      <c r="G351" s="3" t="s">
        <v>356</v>
      </c>
      <c r="H351" s="3" t="str">
        <f t="shared" si="34"/>
        <v>112008</v>
      </c>
      <c r="I351" s="13" t="s">
        <v>412</v>
      </c>
      <c r="J351" s="13" t="s">
        <v>565</v>
      </c>
    </row>
    <row r="352" spans="1:10" x14ac:dyDescent="0.2">
      <c r="A352" s="54" t="str">
        <f>'BoR4 Rollup'!B352</f>
        <v xml:space="preserve"> Other Charges</v>
      </c>
      <c r="B352" s="93">
        <v>0</v>
      </c>
      <c r="C352" s="245">
        <v>0</v>
      </c>
      <c r="D352" s="245">
        <v>0</v>
      </c>
      <c r="E352" s="294">
        <f t="shared" si="35"/>
        <v>0</v>
      </c>
      <c r="F352" s="73"/>
      <c r="G352" s="3" t="s">
        <v>356</v>
      </c>
      <c r="H352" s="3" t="str">
        <f t="shared" si="34"/>
        <v>112008</v>
      </c>
      <c r="I352" s="13" t="s">
        <v>412</v>
      </c>
      <c r="J352" s="13" t="s">
        <v>568</v>
      </c>
    </row>
    <row r="353" spans="1:10" x14ac:dyDescent="0.2">
      <c r="A353" s="54" t="str">
        <f>'BoR4 Rollup'!B353</f>
        <v xml:space="preserve"> Debt Services</v>
      </c>
      <c r="B353" s="93">
        <v>0</v>
      </c>
      <c r="C353" s="245">
        <v>0</v>
      </c>
      <c r="D353" s="245">
        <v>0</v>
      </c>
      <c r="E353" s="294">
        <f t="shared" si="35"/>
        <v>0</v>
      </c>
      <c r="F353" s="73"/>
      <c r="G353" s="3" t="s">
        <v>356</v>
      </c>
      <c r="H353" s="3" t="str">
        <f t="shared" si="34"/>
        <v>112008</v>
      </c>
      <c r="I353" s="13" t="s">
        <v>412</v>
      </c>
    </row>
    <row r="354" spans="1:10" x14ac:dyDescent="0.2">
      <c r="A354" s="54" t="str">
        <f>'BoR4 Rollup'!B354</f>
        <v xml:space="preserve"> Interagency Transfers</v>
      </c>
      <c r="B354" s="93">
        <v>0</v>
      </c>
      <c r="C354" s="245">
        <v>0</v>
      </c>
      <c r="D354" s="245">
        <v>0</v>
      </c>
      <c r="E354" s="294">
        <f t="shared" si="35"/>
        <v>0</v>
      </c>
      <c r="F354" s="73"/>
      <c r="G354" s="3" t="s">
        <v>356</v>
      </c>
      <c r="H354" s="3" t="str">
        <f t="shared" si="34"/>
        <v>112008</v>
      </c>
      <c r="I354" s="13" t="s">
        <v>412</v>
      </c>
      <c r="J354" s="13" t="s">
        <v>567</v>
      </c>
    </row>
    <row r="355" spans="1:10" ht="15.75" x14ac:dyDescent="0.25">
      <c r="A355" s="55" t="str">
        <f>'BoR4 Rollup'!B355</f>
        <v>Total Other Charges</v>
      </c>
      <c r="B355" s="95">
        <f>B354+B353+B352+B351</f>
        <v>0</v>
      </c>
      <c r="C355" s="281">
        <f>C354+C353+C352+C351</f>
        <v>0</v>
      </c>
      <c r="D355" s="281">
        <f>D354+D353+D352+D351</f>
        <v>0</v>
      </c>
      <c r="E355" s="296">
        <f t="shared" si="35"/>
        <v>0</v>
      </c>
      <c r="F355" s="77"/>
      <c r="G355" s="3" t="s">
        <v>355</v>
      </c>
      <c r="H355" s="3" t="str">
        <f t="shared" si="34"/>
        <v>112008</v>
      </c>
      <c r="I355" s="13" t="s">
        <v>412</v>
      </c>
    </row>
    <row r="356" spans="1:10" x14ac:dyDescent="0.2">
      <c r="A356" s="54" t="str">
        <f>'BoR4 Rollup'!B356</f>
        <v xml:space="preserve"> General Acquisitions</v>
      </c>
      <c r="B356" s="93">
        <v>0</v>
      </c>
      <c r="C356" s="245">
        <v>0</v>
      </c>
      <c r="D356" s="245">
        <v>0</v>
      </c>
      <c r="E356" s="294">
        <f t="shared" si="35"/>
        <v>0</v>
      </c>
      <c r="F356" s="73"/>
      <c r="G356" s="3" t="s">
        <v>356</v>
      </c>
      <c r="H356" s="3" t="str">
        <f t="shared" si="34"/>
        <v>112008</v>
      </c>
      <c r="I356" s="13" t="s">
        <v>412</v>
      </c>
      <c r="J356" s="13" t="s">
        <v>566</v>
      </c>
    </row>
    <row r="357" spans="1:10" x14ac:dyDescent="0.2">
      <c r="A357" s="54" t="str">
        <f>'BoR4 Rollup'!B357</f>
        <v xml:space="preserve"> Library Acquisitions</v>
      </c>
      <c r="B357" s="93">
        <v>0</v>
      </c>
      <c r="C357" s="245">
        <v>0</v>
      </c>
      <c r="D357" s="245">
        <v>0</v>
      </c>
      <c r="E357" s="294">
        <f t="shared" si="35"/>
        <v>0</v>
      </c>
      <c r="F357" s="73"/>
      <c r="G357" s="3" t="s">
        <v>356</v>
      </c>
      <c r="H357" s="3" t="str">
        <f t="shared" si="34"/>
        <v>112008</v>
      </c>
      <c r="I357" s="13" t="s">
        <v>412</v>
      </c>
      <c r="J357" s="13" t="s">
        <v>566</v>
      </c>
    </row>
    <row r="358" spans="1:10" x14ac:dyDescent="0.2">
      <c r="A358" s="54" t="str">
        <f>'BoR4 Rollup'!B358</f>
        <v xml:space="preserve"> Major Repairs</v>
      </c>
      <c r="B358" s="93">
        <v>0</v>
      </c>
      <c r="C358" s="245">
        <v>0</v>
      </c>
      <c r="D358" s="245">
        <v>0</v>
      </c>
      <c r="E358" s="294">
        <f t="shared" si="35"/>
        <v>0</v>
      </c>
      <c r="F358" s="73"/>
      <c r="G358" s="3" t="s">
        <v>356</v>
      </c>
      <c r="H358" s="3" t="str">
        <f t="shared" si="34"/>
        <v>112008</v>
      </c>
      <c r="I358" s="13" t="s">
        <v>412</v>
      </c>
    </row>
    <row r="359" spans="1:10" ht="15.75" x14ac:dyDescent="0.25">
      <c r="A359" s="55" t="str">
        <f>'BoR4 Rollup'!B359</f>
        <v>Total Acquisitions and Major Repairs</v>
      </c>
      <c r="B359" s="95">
        <f>B358+B357+B356</f>
        <v>0</v>
      </c>
      <c r="C359" s="281">
        <f>C358+C357+C356</f>
        <v>0</v>
      </c>
      <c r="D359" s="281">
        <f>D358+D357+D356</f>
        <v>0</v>
      </c>
      <c r="E359" s="296">
        <f t="shared" si="35"/>
        <v>0</v>
      </c>
      <c r="F359" s="77"/>
      <c r="G359" s="3" t="s">
        <v>355</v>
      </c>
      <c r="H359" s="3" t="str">
        <f t="shared" si="34"/>
        <v>112008</v>
      </c>
      <c r="I359" s="13" t="s">
        <v>412</v>
      </c>
    </row>
    <row r="360" spans="1:10" ht="15.75" x14ac:dyDescent="0.25">
      <c r="A360" s="55" t="str">
        <f>'BoR4 Rollup'!B360</f>
        <v>Function Total</v>
      </c>
      <c r="B360" s="264">
        <f>B359+B355+B350+B346</f>
        <v>10338</v>
      </c>
      <c r="C360" s="264">
        <f>C359+C355+C350+C346</f>
        <v>10338</v>
      </c>
      <c r="D360" s="264">
        <f>D359+D355+D350+D346</f>
        <v>5115</v>
      </c>
      <c r="E360" s="297">
        <f t="shared" si="35"/>
        <v>-5223</v>
      </c>
      <c r="F360" s="76"/>
      <c r="G360" s="3" t="s">
        <v>355</v>
      </c>
      <c r="H360" s="3" t="str">
        <f t="shared" si="34"/>
        <v>112008</v>
      </c>
      <c r="I360" s="13" t="s">
        <v>412</v>
      </c>
    </row>
    <row r="361" spans="1:10" ht="15.75" x14ac:dyDescent="0.25">
      <c r="A361" s="254" t="str">
        <f>'BoR4 Rollup'!B361</f>
        <v>Function:  Instruction</v>
      </c>
      <c r="B361" s="255"/>
      <c r="C361" s="256"/>
      <c r="D361" s="256"/>
      <c r="E361" s="257"/>
      <c r="F361" s="72"/>
      <c r="G361" s="3" t="s">
        <v>356</v>
      </c>
      <c r="H361" s="3" t="str">
        <f t="shared" ref="H361:H381" si="36">RIGHT($A$363,6)</f>
        <v>112010</v>
      </c>
      <c r="I361" s="13" t="s">
        <v>413</v>
      </c>
    </row>
    <row r="362" spans="1:10" ht="15.75" x14ac:dyDescent="0.25">
      <c r="A362" s="106" t="str">
        <f>'BoR4 Rollup'!B362</f>
        <v>Orgn: Lib Arts-Career&amp;Success Skills</v>
      </c>
      <c r="B362" s="258" t="str">
        <f>+'BoR4 Rollup'!C362</f>
        <v>Actual</v>
      </c>
      <c r="C362" s="258" t="str">
        <f>+'BoR4 Rollup'!D362</f>
        <v>Budgeted</v>
      </c>
      <c r="D362" s="258" t="str">
        <f>+'BoR4 Rollup'!E362</f>
        <v>Budgeted</v>
      </c>
      <c r="E362" s="259" t="str">
        <f>E26</f>
        <v>2024-2025 +/-</v>
      </c>
      <c r="F362" s="74"/>
      <c r="G362" s="3" t="s">
        <v>356</v>
      </c>
      <c r="H362" s="3" t="str">
        <f t="shared" si="36"/>
        <v>112010</v>
      </c>
      <c r="I362" s="13" t="s">
        <v>413</v>
      </c>
    </row>
    <row r="363" spans="1:10" ht="15.75" x14ac:dyDescent="0.25">
      <c r="A363" s="248" t="str">
        <f>'BoR4 Rollup'!B363</f>
        <v>Organization ID:  112010</v>
      </c>
      <c r="B363" s="249" t="str">
        <f>'BoR4 Rollup'!$C$6</f>
        <v>2024-2025</v>
      </c>
      <c r="C363" s="139" t="str">
        <f>'BoR4 Rollup'!$D$6</f>
        <v>2024-2025</v>
      </c>
      <c r="D363" s="249" t="str">
        <f>'BoR4 Rollup'!$E$6</f>
        <v>2025-2026</v>
      </c>
      <c r="E363" s="250" t="str">
        <f>'BoR4 Rollup'!$F$6</f>
        <v>2025-2026</v>
      </c>
      <c r="F363" s="74"/>
      <c r="G363" s="3" t="s">
        <v>356</v>
      </c>
      <c r="H363" s="3" t="str">
        <f t="shared" si="36"/>
        <v>112010</v>
      </c>
      <c r="I363" s="13" t="s">
        <v>413</v>
      </c>
    </row>
    <row r="364" spans="1:10" x14ac:dyDescent="0.2">
      <c r="A364" s="54" t="str">
        <f>'BoR4 Rollup'!B364</f>
        <v xml:space="preserve">  Salaries</v>
      </c>
      <c r="B364" s="93">
        <v>3762</v>
      </c>
      <c r="C364" s="245">
        <v>3762</v>
      </c>
      <c r="D364" s="245">
        <v>0</v>
      </c>
      <c r="E364" s="294">
        <f t="shared" ref="E364:E381" si="37">+D364-C364</f>
        <v>-3762</v>
      </c>
      <c r="F364" s="73"/>
      <c r="G364" s="3" t="s">
        <v>356</v>
      </c>
      <c r="H364" s="3" t="str">
        <f t="shared" si="36"/>
        <v>112010</v>
      </c>
      <c r="I364" s="13" t="s">
        <v>413</v>
      </c>
      <c r="J364" s="13" t="s">
        <v>560</v>
      </c>
    </row>
    <row r="365" spans="1:10" x14ac:dyDescent="0.2">
      <c r="A365" s="54" t="str">
        <f>'BoR4 Rollup'!B365</f>
        <v xml:space="preserve">  Other Compensation</v>
      </c>
      <c r="B365" s="93">
        <v>0</v>
      </c>
      <c r="C365" s="245">
        <v>0</v>
      </c>
      <c r="D365" s="245">
        <v>0</v>
      </c>
      <c r="E365" s="294">
        <f t="shared" si="37"/>
        <v>0</v>
      </c>
      <c r="F365" s="73"/>
      <c r="G365" s="3" t="s">
        <v>356</v>
      </c>
      <c r="H365" s="3" t="str">
        <f t="shared" si="36"/>
        <v>112010</v>
      </c>
      <c r="I365" s="13" t="s">
        <v>413</v>
      </c>
    </row>
    <row r="366" spans="1:10" x14ac:dyDescent="0.2">
      <c r="A366" s="54" t="str">
        <f>'BoR4 Rollup'!B366</f>
        <v xml:space="preserve">  Related Benefits</v>
      </c>
      <c r="B366" s="93">
        <v>845</v>
      </c>
      <c r="C366" s="245">
        <v>845</v>
      </c>
      <c r="D366" s="245">
        <v>0</v>
      </c>
      <c r="E366" s="294">
        <f t="shared" si="37"/>
        <v>-845</v>
      </c>
      <c r="F366" s="73"/>
      <c r="G366" s="3" t="s">
        <v>356</v>
      </c>
      <c r="H366" s="3" t="str">
        <f t="shared" si="36"/>
        <v>112010</v>
      </c>
      <c r="I366" s="13" t="s">
        <v>413</v>
      </c>
      <c r="J366" s="13" t="s">
        <v>561</v>
      </c>
    </row>
    <row r="367" spans="1:10" ht="15.75" x14ac:dyDescent="0.25">
      <c r="A367" s="55" t="str">
        <f>'BoR4 Rollup'!B367</f>
        <v>Total Personal Services</v>
      </c>
      <c r="B367" s="94">
        <f>B366+B365+B364</f>
        <v>4607</v>
      </c>
      <c r="C367" s="264">
        <f>C366+C365+C364</f>
        <v>4607</v>
      </c>
      <c r="D367" s="264">
        <f>D366+D365+D364</f>
        <v>0</v>
      </c>
      <c r="E367" s="295">
        <f t="shared" si="37"/>
        <v>-4607</v>
      </c>
      <c r="F367" s="76"/>
      <c r="G367" s="3" t="s">
        <v>355</v>
      </c>
      <c r="H367" s="3" t="str">
        <f t="shared" si="36"/>
        <v>112010</v>
      </c>
      <c r="I367" s="13" t="s">
        <v>413</v>
      </c>
    </row>
    <row r="368" spans="1:10" x14ac:dyDescent="0.2">
      <c r="A368" s="54" t="str">
        <f>'BoR4 Rollup'!B368</f>
        <v xml:space="preserve"> Travel</v>
      </c>
      <c r="B368" s="93">
        <v>0</v>
      </c>
      <c r="C368" s="245">
        <v>0</v>
      </c>
      <c r="D368" s="245">
        <v>0</v>
      </c>
      <c r="E368" s="294">
        <f t="shared" si="37"/>
        <v>0</v>
      </c>
      <c r="F368" s="73"/>
      <c r="G368" s="3" t="s">
        <v>356</v>
      </c>
      <c r="H368" s="3" t="str">
        <f t="shared" si="36"/>
        <v>112010</v>
      </c>
      <c r="I368" s="13" t="s">
        <v>413</v>
      </c>
      <c r="J368" s="13" t="s">
        <v>562</v>
      </c>
    </row>
    <row r="369" spans="1:10" x14ac:dyDescent="0.2">
      <c r="A369" s="54" t="str">
        <f>'BoR4 Rollup'!B369</f>
        <v xml:space="preserve"> Operating Services</v>
      </c>
      <c r="B369" s="93">
        <v>0</v>
      </c>
      <c r="C369" s="245">
        <v>0</v>
      </c>
      <c r="D369" s="245">
        <v>0</v>
      </c>
      <c r="E369" s="294">
        <f t="shared" si="37"/>
        <v>0</v>
      </c>
      <c r="F369" s="73"/>
      <c r="G369" s="3" t="s">
        <v>356</v>
      </c>
      <c r="H369" s="3" t="str">
        <f t="shared" si="36"/>
        <v>112010</v>
      </c>
      <c r="I369" s="13" t="s">
        <v>413</v>
      </c>
      <c r="J369" s="13" t="s">
        <v>563</v>
      </c>
    </row>
    <row r="370" spans="1:10" x14ac:dyDescent="0.2">
      <c r="A370" s="54" t="str">
        <f>'BoR4 Rollup'!B370</f>
        <v xml:space="preserve"> Supplies</v>
      </c>
      <c r="B370" s="93">
        <v>0</v>
      </c>
      <c r="C370" s="245">
        <v>0</v>
      </c>
      <c r="D370" s="245">
        <v>0</v>
      </c>
      <c r="E370" s="294">
        <f t="shared" si="37"/>
        <v>0</v>
      </c>
      <c r="F370" s="73"/>
      <c r="G370" s="3" t="s">
        <v>356</v>
      </c>
      <c r="H370" s="3" t="str">
        <f t="shared" si="36"/>
        <v>112010</v>
      </c>
      <c r="I370" s="13" t="s">
        <v>413</v>
      </c>
      <c r="J370" s="13" t="s">
        <v>564</v>
      </c>
    </row>
    <row r="371" spans="1:10" ht="15.75" x14ac:dyDescent="0.25">
      <c r="A371" s="55" t="str">
        <f>'BoR4 Rollup'!B371</f>
        <v>Total Operating Expenses</v>
      </c>
      <c r="B371" s="95">
        <f>B370+B369+B368</f>
        <v>0</v>
      </c>
      <c r="C371" s="281">
        <f>C370+C369+C368</f>
        <v>0</v>
      </c>
      <c r="D371" s="281">
        <f>D370+D369+D368</f>
        <v>0</v>
      </c>
      <c r="E371" s="296">
        <f t="shared" si="37"/>
        <v>0</v>
      </c>
      <c r="F371" s="77"/>
      <c r="G371" s="3" t="s">
        <v>355</v>
      </c>
      <c r="H371" s="3" t="str">
        <f t="shared" si="36"/>
        <v>112010</v>
      </c>
      <c r="I371" s="13" t="s">
        <v>413</v>
      </c>
    </row>
    <row r="372" spans="1:10" x14ac:dyDescent="0.2">
      <c r="A372" s="54" t="str">
        <f>'BoR4 Rollup'!B372</f>
        <v xml:space="preserve"> Professional Services</v>
      </c>
      <c r="B372" s="93">
        <v>0</v>
      </c>
      <c r="C372" s="245">
        <v>0</v>
      </c>
      <c r="D372" s="245">
        <v>0</v>
      </c>
      <c r="E372" s="294">
        <f t="shared" si="37"/>
        <v>0</v>
      </c>
      <c r="F372" s="73"/>
      <c r="G372" s="3" t="s">
        <v>356</v>
      </c>
      <c r="H372" s="3" t="str">
        <f t="shared" si="36"/>
        <v>112010</v>
      </c>
      <c r="I372" s="13" t="s">
        <v>413</v>
      </c>
      <c r="J372" s="13" t="s">
        <v>565</v>
      </c>
    </row>
    <row r="373" spans="1:10" x14ac:dyDescent="0.2">
      <c r="A373" s="54" t="str">
        <f>'BoR4 Rollup'!B373</f>
        <v xml:space="preserve"> Other Charges</v>
      </c>
      <c r="B373" s="93">
        <v>0</v>
      </c>
      <c r="C373" s="245">
        <v>0</v>
      </c>
      <c r="D373" s="245">
        <v>0</v>
      </c>
      <c r="E373" s="294">
        <f t="shared" si="37"/>
        <v>0</v>
      </c>
      <c r="F373" s="73"/>
      <c r="G373" s="3" t="s">
        <v>356</v>
      </c>
      <c r="H373" s="3" t="str">
        <f t="shared" si="36"/>
        <v>112010</v>
      </c>
      <c r="I373" s="13" t="s">
        <v>413</v>
      </c>
      <c r="J373" s="13" t="s">
        <v>568</v>
      </c>
    </row>
    <row r="374" spans="1:10" x14ac:dyDescent="0.2">
      <c r="A374" s="54" t="str">
        <f>'BoR4 Rollup'!B374</f>
        <v xml:space="preserve"> Debt Services</v>
      </c>
      <c r="B374" s="93">
        <v>0</v>
      </c>
      <c r="C374" s="245">
        <v>0</v>
      </c>
      <c r="D374" s="245">
        <v>0</v>
      </c>
      <c r="E374" s="294">
        <f t="shared" si="37"/>
        <v>0</v>
      </c>
      <c r="F374" s="73"/>
      <c r="G374" s="3" t="s">
        <v>356</v>
      </c>
      <c r="H374" s="3" t="str">
        <f t="shared" si="36"/>
        <v>112010</v>
      </c>
      <c r="I374" s="13" t="s">
        <v>413</v>
      </c>
    </row>
    <row r="375" spans="1:10" x14ac:dyDescent="0.2">
      <c r="A375" s="54" t="str">
        <f>'BoR4 Rollup'!B375</f>
        <v xml:space="preserve"> Interagency Transfers</v>
      </c>
      <c r="B375" s="93">
        <v>0</v>
      </c>
      <c r="C375" s="245">
        <v>0</v>
      </c>
      <c r="D375" s="245">
        <v>0</v>
      </c>
      <c r="E375" s="294">
        <f t="shared" si="37"/>
        <v>0</v>
      </c>
      <c r="F375" s="73"/>
      <c r="G375" s="3" t="s">
        <v>356</v>
      </c>
      <c r="H375" s="3" t="str">
        <f t="shared" si="36"/>
        <v>112010</v>
      </c>
      <c r="I375" s="13" t="s">
        <v>413</v>
      </c>
      <c r="J375" s="13" t="s">
        <v>567</v>
      </c>
    </row>
    <row r="376" spans="1:10" ht="15.75" x14ac:dyDescent="0.25">
      <c r="A376" s="55" t="str">
        <f>'BoR4 Rollup'!B376</f>
        <v>Total Other Charges</v>
      </c>
      <c r="B376" s="95">
        <f>B375+B374+B373+B372</f>
        <v>0</v>
      </c>
      <c r="C376" s="281">
        <f>C375+C374+C373+C372</f>
        <v>0</v>
      </c>
      <c r="D376" s="281">
        <f>D375+D374+D373+D372</f>
        <v>0</v>
      </c>
      <c r="E376" s="296">
        <f t="shared" si="37"/>
        <v>0</v>
      </c>
      <c r="F376" s="77"/>
      <c r="G376" s="3" t="s">
        <v>355</v>
      </c>
      <c r="H376" s="3" t="str">
        <f t="shared" si="36"/>
        <v>112010</v>
      </c>
      <c r="I376" s="13" t="s">
        <v>413</v>
      </c>
    </row>
    <row r="377" spans="1:10" x14ac:dyDescent="0.2">
      <c r="A377" s="54" t="str">
        <f>'BoR4 Rollup'!B377</f>
        <v xml:space="preserve"> General Acquisitions</v>
      </c>
      <c r="B377" s="93">
        <v>0</v>
      </c>
      <c r="C377" s="245">
        <v>0</v>
      </c>
      <c r="D377" s="245">
        <v>0</v>
      </c>
      <c r="E377" s="294">
        <f t="shared" si="37"/>
        <v>0</v>
      </c>
      <c r="F377" s="73"/>
      <c r="G377" s="3" t="s">
        <v>356</v>
      </c>
      <c r="H377" s="3" t="str">
        <f t="shared" si="36"/>
        <v>112010</v>
      </c>
      <c r="I377" s="13" t="s">
        <v>413</v>
      </c>
      <c r="J377" s="13" t="s">
        <v>566</v>
      </c>
    </row>
    <row r="378" spans="1:10" x14ac:dyDescent="0.2">
      <c r="A378" s="54" t="str">
        <f>'BoR4 Rollup'!B378</f>
        <v xml:space="preserve"> Library Acquisitions</v>
      </c>
      <c r="B378" s="93">
        <v>0</v>
      </c>
      <c r="C378" s="245">
        <v>0</v>
      </c>
      <c r="D378" s="245">
        <v>0</v>
      </c>
      <c r="E378" s="294">
        <f t="shared" si="37"/>
        <v>0</v>
      </c>
      <c r="F378" s="73"/>
      <c r="G378" s="3" t="s">
        <v>356</v>
      </c>
      <c r="H378" s="3" t="str">
        <f t="shared" si="36"/>
        <v>112010</v>
      </c>
      <c r="I378" s="13" t="s">
        <v>413</v>
      </c>
      <c r="J378" s="13" t="s">
        <v>566</v>
      </c>
    </row>
    <row r="379" spans="1:10" x14ac:dyDescent="0.2">
      <c r="A379" s="54" t="str">
        <f>'BoR4 Rollup'!B379</f>
        <v xml:space="preserve"> Major Repairs</v>
      </c>
      <c r="B379" s="93">
        <v>0</v>
      </c>
      <c r="C379" s="245">
        <v>0</v>
      </c>
      <c r="D379" s="245">
        <v>0</v>
      </c>
      <c r="E379" s="294">
        <f t="shared" si="37"/>
        <v>0</v>
      </c>
      <c r="F379" s="73"/>
      <c r="G379" s="3" t="s">
        <v>356</v>
      </c>
      <c r="H379" s="3" t="str">
        <f t="shared" si="36"/>
        <v>112010</v>
      </c>
      <c r="I379" s="13" t="s">
        <v>413</v>
      </c>
    </row>
    <row r="380" spans="1:10" ht="15.75" x14ac:dyDescent="0.25">
      <c r="A380" s="55" t="str">
        <f>'BoR4 Rollup'!B380</f>
        <v>Total Acquisitions and Major Repairs</v>
      </c>
      <c r="B380" s="95">
        <f>B379+B378+B377</f>
        <v>0</v>
      </c>
      <c r="C380" s="281">
        <f>C379+C378+C377</f>
        <v>0</v>
      </c>
      <c r="D380" s="281">
        <f>D379+D378+D377</f>
        <v>0</v>
      </c>
      <c r="E380" s="296">
        <f t="shared" si="37"/>
        <v>0</v>
      </c>
      <c r="F380" s="77"/>
      <c r="G380" s="3" t="s">
        <v>355</v>
      </c>
      <c r="H380" s="3" t="str">
        <f t="shared" si="36"/>
        <v>112010</v>
      </c>
      <c r="I380" s="13" t="s">
        <v>413</v>
      </c>
    </row>
    <row r="381" spans="1:10" ht="15.75" x14ac:dyDescent="0.25">
      <c r="A381" s="55" t="str">
        <f>'BoR4 Rollup'!B381</f>
        <v>Function Total</v>
      </c>
      <c r="B381" s="264">
        <f>B380+B376+B371+B367</f>
        <v>4607</v>
      </c>
      <c r="C381" s="264">
        <f>C380+C376+C371+C367</f>
        <v>4607</v>
      </c>
      <c r="D381" s="264">
        <f>D380+D376+D371+D367</f>
        <v>0</v>
      </c>
      <c r="E381" s="297">
        <f t="shared" si="37"/>
        <v>-4607</v>
      </c>
      <c r="F381" s="76"/>
      <c r="G381" s="3" t="s">
        <v>355</v>
      </c>
      <c r="H381" s="3" t="str">
        <f t="shared" si="36"/>
        <v>112010</v>
      </c>
      <c r="I381" s="13" t="s">
        <v>413</v>
      </c>
    </row>
    <row r="382" spans="1:10" ht="15.75" x14ac:dyDescent="0.25">
      <c r="A382" s="254" t="str">
        <f>'BoR4 Rollup'!B382</f>
        <v>Function:  Instruction</v>
      </c>
      <c r="B382" s="255"/>
      <c r="C382" s="256"/>
      <c r="D382" s="256"/>
      <c r="E382" s="257"/>
      <c r="F382" s="72"/>
      <c r="G382" s="3" t="s">
        <v>356</v>
      </c>
      <c r="H382" s="3" t="str">
        <f t="shared" ref="H382:H402" si="38">RIGHT($A$384,6)</f>
        <v>112011</v>
      </c>
      <c r="I382" s="13" t="s">
        <v>414</v>
      </c>
    </row>
    <row r="383" spans="1:10" ht="15.75" x14ac:dyDescent="0.25">
      <c r="A383" s="106" t="str">
        <f>'BoR4 Rollup'!B383</f>
        <v>Orgn: Liberal Arts-General Studies</v>
      </c>
      <c r="B383" s="258" t="str">
        <f>+'BoR4 Rollup'!C383</f>
        <v>Actual</v>
      </c>
      <c r="C383" s="258" t="str">
        <f>+'BoR4 Rollup'!D383</f>
        <v>Budgeted</v>
      </c>
      <c r="D383" s="258" t="str">
        <f>+'BoR4 Rollup'!E383</f>
        <v>Budgeted</v>
      </c>
      <c r="E383" s="259" t="str">
        <f>'BoR4 Rollup'!$F$5</f>
        <v>2024-2025 +/-</v>
      </c>
      <c r="F383" s="78"/>
      <c r="G383" s="3" t="s">
        <v>356</v>
      </c>
      <c r="H383" s="3" t="str">
        <f t="shared" si="38"/>
        <v>112011</v>
      </c>
      <c r="I383" s="13" t="s">
        <v>414</v>
      </c>
    </row>
    <row r="384" spans="1:10" ht="15.75" x14ac:dyDescent="0.25">
      <c r="A384" s="248" t="str">
        <f>'BoR4 Rollup'!B384</f>
        <v>Organization ID:  112011</v>
      </c>
      <c r="B384" s="249" t="str">
        <f>'BoR4 Rollup'!$C$6</f>
        <v>2024-2025</v>
      </c>
      <c r="C384" s="139" t="str">
        <f>'BoR4 Rollup'!$D$6</f>
        <v>2024-2025</v>
      </c>
      <c r="D384" s="249" t="str">
        <f>'BoR4 Rollup'!$E$6</f>
        <v>2025-2026</v>
      </c>
      <c r="E384" s="250" t="str">
        <f>'BoR4 Rollup'!$F$6</f>
        <v>2025-2026</v>
      </c>
      <c r="F384" s="78"/>
      <c r="G384" s="3" t="s">
        <v>356</v>
      </c>
      <c r="H384" s="3" t="str">
        <f t="shared" si="38"/>
        <v>112011</v>
      </c>
      <c r="I384" s="13" t="s">
        <v>414</v>
      </c>
    </row>
    <row r="385" spans="1:10" x14ac:dyDescent="0.2">
      <c r="A385" s="54" t="str">
        <f>'BoR4 Rollup'!B385</f>
        <v xml:space="preserve">  Salaries</v>
      </c>
      <c r="B385" s="93">
        <v>0</v>
      </c>
      <c r="C385" s="245">
        <v>0</v>
      </c>
      <c r="D385" s="245">
        <v>0</v>
      </c>
      <c r="E385" s="294">
        <f t="shared" ref="E385:E402" si="39">+D385-C385</f>
        <v>0</v>
      </c>
      <c r="F385" s="73"/>
      <c r="G385" s="3" t="s">
        <v>356</v>
      </c>
      <c r="H385" s="3" t="str">
        <f t="shared" si="38"/>
        <v>112011</v>
      </c>
      <c r="I385" s="13" t="s">
        <v>414</v>
      </c>
      <c r="J385" s="13" t="s">
        <v>560</v>
      </c>
    </row>
    <row r="386" spans="1:10" x14ac:dyDescent="0.2">
      <c r="A386" s="54" t="str">
        <f>'BoR4 Rollup'!B386</f>
        <v xml:space="preserve">  Other Compensation</v>
      </c>
      <c r="B386" s="93">
        <v>0</v>
      </c>
      <c r="C386" s="245">
        <v>0</v>
      </c>
      <c r="D386" s="245">
        <v>0</v>
      </c>
      <c r="E386" s="294">
        <f t="shared" si="39"/>
        <v>0</v>
      </c>
      <c r="F386" s="73"/>
      <c r="G386" s="3" t="s">
        <v>356</v>
      </c>
      <c r="H386" s="3" t="str">
        <f t="shared" si="38"/>
        <v>112011</v>
      </c>
      <c r="I386" s="13" t="s">
        <v>414</v>
      </c>
    </row>
    <row r="387" spans="1:10" x14ac:dyDescent="0.2">
      <c r="A387" s="54" t="str">
        <f>'BoR4 Rollup'!B387</f>
        <v xml:space="preserve">  Related Benefits</v>
      </c>
      <c r="B387" s="93">
        <v>0</v>
      </c>
      <c r="C387" s="245">
        <v>0</v>
      </c>
      <c r="D387" s="245">
        <v>0</v>
      </c>
      <c r="E387" s="294">
        <f t="shared" si="39"/>
        <v>0</v>
      </c>
      <c r="F387" s="73"/>
      <c r="G387" s="3" t="s">
        <v>356</v>
      </c>
      <c r="H387" s="3" t="str">
        <f t="shared" si="38"/>
        <v>112011</v>
      </c>
      <c r="I387" s="13" t="s">
        <v>414</v>
      </c>
      <c r="J387" s="13" t="s">
        <v>561</v>
      </c>
    </row>
    <row r="388" spans="1:10" ht="15.75" x14ac:dyDescent="0.25">
      <c r="A388" s="55" t="str">
        <f>'BoR4 Rollup'!B388</f>
        <v>Total Personal Services</v>
      </c>
      <c r="B388" s="94">
        <f>B387+B386+B385</f>
        <v>0</v>
      </c>
      <c r="C388" s="264">
        <f>C387+C386+C385</f>
        <v>0</v>
      </c>
      <c r="D388" s="264">
        <f>D387+D386+D385</f>
        <v>0</v>
      </c>
      <c r="E388" s="295">
        <f t="shared" si="39"/>
        <v>0</v>
      </c>
      <c r="F388" s="76"/>
      <c r="G388" s="3" t="s">
        <v>355</v>
      </c>
      <c r="H388" s="3" t="str">
        <f t="shared" si="38"/>
        <v>112011</v>
      </c>
      <c r="I388" s="13" t="s">
        <v>414</v>
      </c>
    </row>
    <row r="389" spans="1:10" x14ac:dyDescent="0.2">
      <c r="A389" s="54" t="str">
        <f>'BoR4 Rollup'!B389</f>
        <v xml:space="preserve"> Travel</v>
      </c>
      <c r="B389" s="93">
        <v>0</v>
      </c>
      <c r="C389" s="245">
        <v>0</v>
      </c>
      <c r="D389" s="245">
        <v>0</v>
      </c>
      <c r="E389" s="294">
        <f t="shared" si="39"/>
        <v>0</v>
      </c>
      <c r="F389" s="73"/>
      <c r="G389" s="3" t="s">
        <v>356</v>
      </c>
      <c r="H389" s="3" t="str">
        <f t="shared" si="38"/>
        <v>112011</v>
      </c>
      <c r="I389" s="13" t="s">
        <v>414</v>
      </c>
      <c r="J389" s="13" t="s">
        <v>562</v>
      </c>
    </row>
    <row r="390" spans="1:10" x14ac:dyDescent="0.2">
      <c r="A390" s="54" t="str">
        <f>'BoR4 Rollup'!B390</f>
        <v xml:space="preserve"> Operating Services</v>
      </c>
      <c r="B390" s="93">
        <v>0</v>
      </c>
      <c r="C390" s="245">
        <v>0</v>
      </c>
      <c r="D390" s="245">
        <v>0</v>
      </c>
      <c r="E390" s="294">
        <f t="shared" si="39"/>
        <v>0</v>
      </c>
      <c r="F390" s="73"/>
      <c r="G390" s="3" t="s">
        <v>356</v>
      </c>
      <c r="H390" s="3" t="str">
        <f t="shared" si="38"/>
        <v>112011</v>
      </c>
      <c r="I390" s="13" t="s">
        <v>414</v>
      </c>
      <c r="J390" s="13" t="s">
        <v>563</v>
      </c>
    </row>
    <row r="391" spans="1:10" x14ac:dyDescent="0.2">
      <c r="A391" s="54" t="str">
        <f>'BoR4 Rollup'!B391</f>
        <v xml:space="preserve"> Supplies</v>
      </c>
      <c r="B391" s="93">
        <v>0</v>
      </c>
      <c r="C391" s="245">
        <v>0</v>
      </c>
      <c r="D391" s="245">
        <v>0</v>
      </c>
      <c r="E391" s="294">
        <f t="shared" si="39"/>
        <v>0</v>
      </c>
      <c r="F391" s="73"/>
      <c r="G391" s="3" t="s">
        <v>356</v>
      </c>
      <c r="H391" s="3" t="str">
        <f t="shared" si="38"/>
        <v>112011</v>
      </c>
      <c r="I391" s="13" t="s">
        <v>414</v>
      </c>
      <c r="J391" s="13" t="s">
        <v>564</v>
      </c>
    </row>
    <row r="392" spans="1:10" ht="15.75" x14ac:dyDescent="0.25">
      <c r="A392" s="55" t="str">
        <f>'BoR4 Rollup'!B392</f>
        <v>Total Operating Expenses</v>
      </c>
      <c r="B392" s="95">
        <f>B391+B390+B389</f>
        <v>0</v>
      </c>
      <c r="C392" s="281">
        <f>C391+C390+C389</f>
        <v>0</v>
      </c>
      <c r="D392" s="281">
        <f>D391+D390+D389</f>
        <v>0</v>
      </c>
      <c r="E392" s="296">
        <f t="shared" si="39"/>
        <v>0</v>
      </c>
      <c r="F392" s="77"/>
      <c r="G392" s="3" t="s">
        <v>355</v>
      </c>
      <c r="H392" s="3" t="str">
        <f t="shared" si="38"/>
        <v>112011</v>
      </c>
      <c r="I392" s="13" t="s">
        <v>414</v>
      </c>
    </row>
    <row r="393" spans="1:10" x14ac:dyDescent="0.2">
      <c r="A393" s="54" t="str">
        <f>'BoR4 Rollup'!B393</f>
        <v xml:space="preserve"> Professional Services</v>
      </c>
      <c r="B393" s="93">
        <v>0</v>
      </c>
      <c r="C393" s="245">
        <v>0</v>
      </c>
      <c r="D393" s="245">
        <v>0</v>
      </c>
      <c r="E393" s="294">
        <f t="shared" si="39"/>
        <v>0</v>
      </c>
      <c r="F393" s="73"/>
      <c r="G393" s="3" t="s">
        <v>356</v>
      </c>
      <c r="H393" s="3" t="str">
        <f t="shared" si="38"/>
        <v>112011</v>
      </c>
      <c r="I393" s="13" t="s">
        <v>414</v>
      </c>
      <c r="J393" s="13" t="s">
        <v>565</v>
      </c>
    </row>
    <row r="394" spans="1:10" x14ac:dyDescent="0.2">
      <c r="A394" s="54" t="str">
        <f>'BoR4 Rollup'!B394</f>
        <v xml:space="preserve"> Other Charges</v>
      </c>
      <c r="B394" s="93">
        <v>0</v>
      </c>
      <c r="C394" s="245">
        <v>0</v>
      </c>
      <c r="D394" s="245">
        <v>0</v>
      </c>
      <c r="E394" s="294">
        <f t="shared" si="39"/>
        <v>0</v>
      </c>
      <c r="F394" s="73"/>
      <c r="G394" s="3" t="s">
        <v>356</v>
      </c>
      <c r="H394" s="3" t="str">
        <f t="shared" si="38"/>
        <v>112011</v>
      </c>
      <c r="I394" s="13" t="s">
        <v>414</v>
      </c>
      <c r="J394" s="13" t="s">
        <v>568</v>
      </c>
    </row>
    <row r="395" spans="1:10" x14ac:dyDescent="0.2">
      <c r="A395" s="54" t="str">
        <f>'BoR4 Rollup'!B395</f>
        <v xml:space="preserve"> Debt Services</v>
      </c>
      <c r="B395" s="93">
        <v>0</v>
      </c>
      <c r="C395" s="245">
        <v>0</v>
      </c>
      <c r="D395" s="245">
        <v>0</v>
      </c>
      <c r="E395" s="294">
        <f t="shared" si="39"/>
        <v>0</v>
      </c>
      <c r="F395" s="73"/>
      <c r="G395" s="3" t="s">
        <v>356</v>
      </c>
      <c r="H395" s="3" t="str">
        <f t="shared" si="38"/>
        <v>112011</v>
      </c>
      <c r="I395" s="13" t="s">
        <v>414</v>
      </c>
    </row>
    <row r="396" spans="1:10" x14ac:dyDescent="0.2">
      <c r="A396" s="54" t="str">
        <f>'BoR4 Rollup'!B396</f>
        <v xml:space="preserve"> Interagency Transfers</v>
      </c>
      <c r="B396" s="93">
        <v>0</v>
      </c>
      <c r="C396" s="245">
        <v>0</v>
      </c>
      <c r="D396" s="245">
        <v>0</v>
      </c>
      <c r="E396" s="294">
        <f t="shared" si="39"/>
        <v>0</v>
      </c>
      <c r="F396" s="73"/>
      <c r="G396" s="3" t="s">
        <v>356</v>
      </c>
      <c r="H396" s="3" t="str">
        <f t="shared" si="38"/>
        <v>112011</v>
      </c>
      <c r="I396" s="13" t="s">
        <v>414</v>
      </c>
      <c r="J396" s="13" t="s">
        <v>567</v>
      </c>
    </row>
    <row r="397" spans="1:10" ht="15.75" x14ac:dyDescent="0.25">
      <c r="A397" s="55" t="str">
        <f>'BoR4 Rollup'!B397</f>
        <v>Total Other Charges</v>
      </c>
      <c r="B397" s="95">
        <f>B396+B395+B394+B393</f>
        <v>0</v>
      </c>
      <c r="C397" s="281">
        <f>C396+C395+C394+C393</f>
        <v>0</v>
      </c>
      <c r="D397" s="281">
        <f>D396+D395+D394+D393</f>
        <v>0</v>
      </c>
      <c r="E397" s="296">
        <f t="shared" si="39"/>
        <v>0</v>
      </c>
      <c r="F397" s="77"/>
      <c r="G397" s="3" t="s">
        <v>355</v>
      </c>
      <c r="H397" s="3" t="str">
        <f t="shared" si="38"/>
        <v>112011</v>
      </c>
      <c r="I397" s="13" t="s">
        <v>414</v>
      </c>
    </row>
    <row r="398" spans="1:10" x14ac:dyDescent="0.2">
      <c r="A398" s="54" t="str">
        <f>'BoR4 Rollup'!B398</f>
        <v xml:space="preserve"> General Acquisitions</v>
      </c>
      <c r="B398" s="93">
        <v>0</v>
      </c>
      <c r="C398" s="245">
        <v>0</v>
      </c>
      <c r="D398" s="245">
        <v>0</v>
      </c>
      <c r="E398" s="294">
        <f t="shared" si="39"/>
        <v>0</v>
      </c>
      <c r="F398" s="73"/>
      <c r="G398" s="3" t="s">
        <v>356</v>
      </c>
      <c r="H398" s="3" t="str">
        <f t="shared" si="38"/>
        <v>112011</v>
      </c>
      <c r="I398" s="13" t="s">
        <v>414</v>
      </c>
      <c r="J398" s="13" t="s">
        <v>566</v>
      </c>
    </row>
    <row r="399" spans="1:10" x14ac:dyDescent="0.2">
      <c r="A399" s="54" t="str">
        <f>'BoR4 Rollup'!B399</f>
        <v xml:space="preserve"> Library Acquisitions</v>
      </c>
      <c r="B399" s="93">
        <v>0</v>
      </c>
      <c r="C399" s="245">
        <v>0</v>
      </c>
      <c r="D399" s="245">
        <v>0</v>
      </c>
      <c r="E399" s="294">
        <f t="shared" si="39"/>
        <v>0</v>
      </c>
      <c r="F399" s="73"/>
      <c r="G399" s="3" t="s">
        <v>356</v>
      </c>
      <c r="H399" s="3" t="str">
        <f t="shared" si="38"/>
        <v>112011</v>
      </c>
      <c r="I399" s="13" t="s">
        <v>414</v>
      </c>
      <c r="J399" s="13" t="s">
        <v>566</v>
      </c>
    </row>
    <row r="400" spans="1:10" x14ac:dyDescent="0.2">
      <c r="A400" s="54" t="str">
        <f>'BoR4 Rollup'!B400</f>
        <v xml:space="preserve"> Major Repairs</v>
      </c>
      <c r="B400" s="93">
        <v>0</v>
      </c>
      <c r="C400" s="245">
        <v>0</v>
      </c>
      <c r="D400" s="245">
        <v>0</v>
      </c>
      <c r="E400" s="294">
        <f t="shared" si="39"/>
        <v>0</v>
      </c>
      <c r="F400" s="73"/>
      <c r="G400" s="3" t="s">
        <v>356</v>
      </c>
      <c r="H400" s="3" t="str">
        <f t="shared" si="38"/>
        <v>112011</v>
      </c>
      <c r="I400" s="13" t="s">
        <v>414</v>
      </c>
    </row>
    <row r="401" spans="1:10" ht="15.75" x14ac:dyDescent="0.25">
      <c r="A401" s="55" t="str">
        <f>'BoR4 Rollup'!B401</f>
        <v>Total Acquisitions and Major Repairs</v>
      </c>
      <c r="B401" s="95">
        <f>B400+B399+B398</f>
        <v>0</v>
      </c>
      <c r="C401" s="281">
        <f>C400+C399+C398</f>
        <v>0</v>
      </c>
      <c r="D401" s="281">
        <f>D400+D399+D398</f>
        <v>0</v>
      </c>
      <c r="E401" s="296">
        <f t="shared" si="39"/>
        <v>0</v>
      </c>
      <c r="F401" s="77"/>
      <c r="G401" s="3" t="s">
        <v>355</v>
      </c>
      <c r="H401" s="3" t="str">
        <f t="shared" si="38"/>
        <v>112011</v>
      </c>
      <c r="I401" s="13" t="s">
        <v>414</v>
      </c>
    </row>
    <row r="402" spans="1:10" ht="15.75" x14ac:dyDescent="0.25">
      <c r="A402" s="55" t="str">
        <f>'BoR4 Rollup'!B402</f>
        <v>Function Total</v>
      </c>
      <c r="B402" s="94">
        <f>B401+B397+B392+B388</f>
        <v>0</v>
      </c>
      <c r="C402" s="264">
        <f>C401+C397+C392+C388</f>
        <v>0</v>
      </c>
      <c r="D402" s="264">
        <f>D401+D397+D392+D388</f>
        <v>0</v>
      </c>
      <c r="E402" s="297">
        <f t="shared" si="39"/>
        <v>0</v>
      </c>
      <c r="F402" s="76"/>
      <c r="G402" s="3" t="s">
        <v>355</v>
      </c>
      <c r="H402" s="3" t="str">
        <f t="shared" si="38"/>
        <v>112011</v>
      </c>
      <c r="I402" s="13" t="s">
        <v>414</v>
      </c>
    </row>
    <row r="403" spans="1:10" ht="15.75" x14ac:dyDescent="0.25">
      <c r="A403" s="254" t="str">
        <f>'BoR4 Rollup'!B403</f>
        <v>Function:  Instruction</v>
      </c>
      <c r="B403" s="255"/>
      <c r="C403" s="256"/>
      <c r="D403" s="256"/>
      <c r="E403" s="257"/>
      <c r="F403" s="72"/>
      <c r="G403" s="3" t="s">
        <v>356</v>
      </c>
      <c r="H403" s="3" t="str">
        <f t="shared" ref="H403:H423" si="40">RIGHT($A$405,6)</f>
        <v>113002</v>
      </c>
      <c r="I403" s="13" t="s">
        <v>415</v>
      </c>
    </row>
    <row r="404" spans="1:10" ht="15.75" x14ac:dyDescent="0.25">
      <c r="A404" s="106" t="str">
        <f>'BoR4 Rollup'!B404</f>
        <v>Orgn: Math and Sciences-Mathematics</v>
      </c>
      <c r="B404" s="258" t="str">
        <f>+'BoR4 Rollup'!C404</f>
        <v>Actual</v>
      </c>
      <c r="C404" s="258" t="str">
        <f>+'BoR4 Rollup'!D404</f>
        <v>Budgeted</v>
      </c>
      <c r="D404" s="258" t="str">
        <f>+'BoR4 Rollup'!E404</f>
        <v>Budgeted</v>
      </c>
      <c r="E404" s="259" t="str">
        <f>E5</f>
        <v>2024-2025 +/-</v>
      </c>
      <c r="F404" s="78"/>
      <c r="G404" s="3" t="s">
        <v>356</v>
      </c>
      <c r="H404" s="3" t="str">
        <f t="shared" si="40"/>
        <v>113002</v>
      </c>
      <c r="I404" s="13" t="s">
        <v>415</v>
      </c>
    </row>
    <row r="405" spans="1:10" ht="15.75" x14ac:dyDescent="0.25">
      <c r="A405" s="248" t="str">
        <f>'BoR4 Rollup'!B405</f>
        <v>Organization ID:  113002</v>
      </c>
      <c r="B405" s="249" t="str">
        <f>'BoR4 Rollup'!$C$6</f>
        <v>2024-2025</v>
      </c>
      <c r="C405" s="139" t="str">
        <f>'BoR4 Rollup'!$D$6</f>
        <v>2024-2025</v>
      </c>
      <c r="D405" s="249" t="str">
        <f>'BoR4 Rollup'!$E$6</f>
        <v>2025-2026</v>
      </c>
      <c r="E405" s="250" t="str">
        <f>'BoR4 Rollup'!$F$6</f>
        <v>2025-2026</v>
      </c>
      <c r="F405" s="78"/>
      <c r="G405" s="3" t="s">
        <v>356</v>
      </c>
      <c r="H405" s="3" t="str">
        <f t="shared" si="40"/>
        <v>113002</v>
      </c>
      <c r="I405" s="13" t="s">
        <v>415</v>
      </c>
    </row>
    <row r="406" spans="1:10" x14ac:dyDescent="0.2">
      <c r="A406" s="54" t="str">
        <f>'BoR4 Rollup'!B406</f>
        <v xml:space="preserve">  Salaries</v>
      </c>
      <c r="B406" s="93">
        <v>67034</v>
      </c>
      <c r="C406" s="245">
        <v>67034</v>
      </c>
      <c r="D406" s="245">
        <v>27300</v>
      </c>
      <c r="E406" s="294">
        <f t="shared" ref="E406:E423" si="41">+D406-C406</f>
        <v>-39734</v>
      </c>
      <c r="F406" s="73"/>
      <c r="G406" s="3" t="s">
        <v>356</v>
      </c>
      <c r="H406" s="3" t="str">
        <f t="shared" si="40"/>
        <v>113002</v>
      </c>
      <c r="I406" s="13" t="s">
        <v>415</v>
      </c>
      <c r="J406" s="13" t="s">
        <v>560</v>
      </c>
    </row>
    <row r="407" spans="1:10" x14ac:dyDescent="0.2">
      <c r="A407" s="54" t="str">
        <f>'BoR4 Rollup'!B407</f>
        <v xml:space="preserve">  Other Compensation</v>
      </c>
      <c r="B407" s="93">
        <v>0</v>
      </c>
      <c r="C407" s="245">
        <v>0</v>
      </c>
      <c r="D407" s="245">
        <v>0</v>
      </c>
      <c r="E407" s="294">
        <f t="shared" si="41"/>
        <v>0</v>
      </c>
      <c r="F407" s="73"/>
      <c r="G407" s="3" t="s">
        <v>356</v>
      </c>
      <c r="H407" s="3" t="str">
        <f t="shared" si="40"/>
        <v>113002</v>
      </c>
      <c r="I407" s="13" t="s">
        <v>415</v>
      </c>
    </row>
    <row r="408" spans="1:10" x14ac:dyDescent="0.2">
      <c r="A408" s="54" t="str">
        <f>'BoR4 Rollup'!B408</f>
        <v xml:space="preserve">  Related Benefits</v>
      </c>
      <c r="B408" s="93">
        <v>17170</v>
      </c>
      <c r="C408" s="245">
        <v>17170</v>
      </c>
      <c r="D408" s="245">
        <v>6910</v>
      </c>
      <c r="E408" s="294">
        <f t="shared" si="41"/>
        <v>-10260</v>
      </c>
      <c r="F408" s="73"/>
      <c r="G408" s="3" t="s">
        <v>356</v>
      </c>
      <c r="H408" s="3" t="str">
        <f t="shared" si="40"/>
        <v>113002</v>
      </c>
      <c r="I408" s="13" t="s">
        <v>415</v>
      </c>
      <c r="J408" s="13" t="s">
        <v>561</v>
      </c>
    </row>
    <row r="409" spans="1:10" ht="15.75" x14ac:dyDescent="0.25">
      <c r="A409" s="55" t="str">
        <f>'BoR4 Rollup'!B409</f>
        <v>Total Personal Services</v>
      </c>
      <c r="B409" s="94">
        <f>B408+B407+B406</f>
        <v>84204</v>
      </c>
      <c r="C409" s="264">
        <f>C408+C407+C406</f>
        <v>84204</v>
      </c>
      <c r="D409" s="264">
        <f>D408+D407+D406</f>
        <v>34210</v>
      </c>
      <c r="E409" s="295">
        <f t="shared" si="41"/>
        <v>-49994</v>
      </c>
      <c r="F409" s="76"/>
      <c r="G409" s="3" t="s">
        <v>355</v>
      </c>
      <c r="H409" s="3" t="str">
        <f t="shared" si="40"/>
        <v>113002</v>
      </c>
      <c r="I409" s="13" t="s">
        <v>415</v>
      </c>
    </row>
    <row r="410" spans="1:10" x14ac:dyDescent="0.2">
      <c r="A410" s="54" t="str">
        <f>'BoR4 Rollup'!B410</f>
        <v xml:space="preserve"> Travel</v>
      </c>
      <c r="B410" s="93">
        <v>0</v>
      </c>
      <c r="C410" s="245">
        <v>0</v>
      </c>
      <c r="D410" s="245">
        <v>0</v>
      </c>
      <c r="E410" s="294">
        <f t="shared" si="41"/>
        <v>0</v>
      </c>
      <c r="F410" s="73"/>
      <c r="G410" s="3" t="s">
        <v>356</v>
      </c>
      <c r="H410" s="3" t="str">
        <f t="shared" si="40"/>
        <v>113002</v>
      </c>
      <c r="I410" s="13" t="s">
        <v>415</v>
      </c>
      <c r="J410" s="13" t="s">
        <v>562</v>
      </c>
    </row>
    <row r="411" spans="1:10" x14ac:dyDescent="0.2">
      <c r="A411" s="54" t="str">
        <f>'BoR4 Rollup'!B411</f>
        <v xml:space="preserve"> Operating Services</v>
      </c>
      <c r="B411" s="93">
        <v>0</v>
      </c>
      <c r="C411" s="245">
        <v>0</v>
      </c>
      <c r="D411" s="245">
        <v>0</v>
      </c>
      <c r="E411" s="294">
        <f t="shared" si="41"/>
        <v>0</v>
      </c>
      <c r="F411" s="73"/>
      <c r="G411" s="3" t="s">
        <v>356</v>
      </c>
      <c r="H411" s="3" t="str">
        <f t="shared" si="40"/>
        <v>113002</v>
      </c>
      <c r="I411" s="13" t="s">
        <v>415</v>
      </c>
      <c r="J411" s="13" t="s">
        <v>563</v>
      </c>
    </row>
    <row r="412" spans="1:10" x14ac:dyDescent="0.2">
      <c r="A412" s="54" t="str">
        <f>'BoR4 Rollup'!B412</f>
        <v xml:space="preserve"> Supplies</v>
      </c>
      <c r="B412" s="93">
        <v>0</v>
      </c>
      <c r="C412" s="245">
        <v>0</v>
      </c>
      <c r="D412" s="245">
        <v>0</v>
      </c>
      <c r="E412" s="294">
        <f t="shared" si="41"/>
        <v>0</v>
      </c>
      <c r="F412" s="73"/>
      <c r="G412" s="3" t="s">
        <v>356</v>
      </c>
      <c r="H412" s="3" t="str">
        <f t="shared" si="40"/>
        <v>113002</v>
      </c>
      <c r="I412" s="13" t="s">
        <v>415</v>
      </c>
      <c r="J412" s="13" t="s">
        <v>564</v>
      </c>
    </row>
    <row r="413" spans="1:10" ht="15.75" x14ac:dyDescent="0.25">
      <c r="A413" s="55" t="str">
        <f>'BoR4 Rollup'!B413</f>
        <v>Total Operating Expenses</v>
      </c>
      <c r="B413" s="95">
        <f>B412+B411+B410</f>
        <v>0</v>
      </c>
      <c r="C413" s="281">
        <f>C412+C411+C410</f>
        <v>0</v>
      </c>
      <c r="D413" s="281">
        <f>D412+D411+D410</f>
        <v>0</v>
      </c>
      <c r="E413" s="296">
        <f t="shared" si="41"/>
        <v>0</v>
      </c>
      <c r="F413" s="77"/>
      <c r="G413" s="3" t="s">
        <v>355</v>
      </c>
      <c r="H413" s="3" t="str">
        <f t="shared" si="40"/>
        <v>113002</v>
      </c>
      <c r="I413" s="13" t="s">
        <v>415</v>
      </c>
    </row>
    <row r="414" spans="1:10" x14ac:dyDescent="0.2">
      <c r="A414" s="54" t="str">
        <f>'BoR4 Rollup'!B414</f>
        <v xml:space="preserve"> Professional Services</v>
      </c>
      <c r="B414" s="93">
        <v>0</v>
      </c>
      <c r="C414" s="245">
        <v>0</v>
      </c>
      <c r="D414" s="245">
        <v>0</v>
      </c>
      <c r="E414" s="294">
        <f t="shared" si="41"/>
        <v>0</v>
      </c>
      <c r="F414" s="73"/>
      <c r="G414" s="3" t="s">
        <v>356</v>
      </c>
      <c r="H414" s="3" t="str">
        <f t="shared" si="40"/>
        <v>113002</v>
      </c>
      <c r="I414" s="13" t="s">
        <v>415</v>
      </c>
      <c r="J414" s="13" t="s">
        <v>565</v>
      </c>
    </row>
    <row r="415" spans="1:10" x14ac:dyDescent="0.2">
      <c r="A415" s="54" t="str">
        <f>'BoR4 Rollup'!B415</f>
        <v xml:space="preserve"> Other Charges</v>
      </c>
      <c r="B415" s="93">
        <v>0</v>
      </c>
      <c r="C415" s="245">
        <v>0</v>
      </c>
      <c r="D415" s="245">
        <v>0</v>
      </c>
      <c r="E415" s="294">
        <f t="shared" si="41"/>
        <v>0</v>
      </c>
      <c r="F415" s="73"/>
      <c r="G415" s="3" t="s">
        <v>356</v>
      </c>
      <c r="H415" s="3" t="str">
        <f t="shared" si="40"/>
        <v>113002</v>
      </c>
      <c r="I415" s="13" t="s">
        <v>415</v>
      </c>
      <c r="J415" s="13" t="s">
        <v>568</v>
      </c>
    </row>
    <row r="416" spans="1:10" x14ac:dyDescent="0.2">
      <c r="A416" s="54" t="str">
        <f>'BoR4 Rollup'!B416</f>
        <v xml:space="preserve"> Debt Services</v>
      </c>
      <c r="B416" s="93">
        <v>0</v>
      </c>
      <c r="C416" s="245">
        <v>0</v>
      </c>
      <c r="D416" s="245">
        <v>0</v>
      </c>
      <c r="E416" s="294">
        <f t="shared" si="41"/>
        <v>0</v>
      </c>
      <c r="F416" s="73"/>
      <c r="G416" s="3" t="s">
        <v>356</v>
      </c>
      <c r="H416" s="3" t="str">
        <f t="shared" si="40"/>
        <v>113002</v>
      </c>
      <c r="I416" s="13" t="s">
        <v>415</v>
      </c>
    </row>
    <row r="417" spans="1:10" x14ac:dyDescent="0.2">
      <c r="A417" s="54" t="str">
        <f>'BoR4 Rollup'!B417</f>
        <v xml:space="preserve"> Interagency Transfers</v>
      </c>
      <c r="B417" s="93">
        <v>0</v>
      </c>
      <c r="C417" s="245">
        <v>0</v>
      </c>
      <c r="D417" s="245">
        <v>0</v>
      </c>
      <c r="E417" s="294">
        <f t="shared" si="41"/>
        <v>0</v>
      </c>
      <c r="F417" s="73"/>
      <c r="G417" s="3" t="s">
        <v>356</v>
      </c>
      <c r="H417" s="3" t="str">
        <f t="shared" si="40"/>
        <v>113002</v>
      </c>
      <c r="I417" s="13" t="s">
        <v>415</v>
      </c>
      <c r="J417" s="13" t="s">
        <v>567</v>
      </c>
    </row>
    <row r="418" spans="1:10" ht="15.75" x14ac:dyDescent="0.25">
      <c r="A418" s="55" t="str">
        <f>'BoR4 Rollup'!B418</f>
        <v>Total Other Charges</v>
      </c>
      <c r="B418" s="95">
        <f>B417+B416+B415+B414</f>
        <v>0</v>
      </c>
      <c r="C418" s="281">
        <f>C417+C416+C415+C414</f>
        <v>0</v>
      </c>
      <c r="D418" s="281">
        <f>D417+D416+D415+D414</f>
        <v>0</v>
      </c>
      <c r="E418" s="296">
        <f t="shared" si="41"/>
        <v>0</v>
      </c>
      <c r="F418" s="77"/>
      <c r="G418" s="3" t="s">
        <v>355</v>
      </c>
      <c r="H418" s="3" t="str">
        <f t="shared" si="40"/>
        <v>113002</v>
      </c>
      <c r="I418" s="13" t="s">
        <v>415</v>
      </c>
    </row>
    <row r="419" spans="1:10" x14ac:dyDescent="0.2">
      <c r="A419" s="54" t="str">
        <f>'BoR4 Rollup'!B419</f>
        <v xml:space="preserve"> General Acquisitions</v>
      </c>
      <c r="B419" s="93">
        <v>0</v>
      </c>
      <c r="C419" s="245">
        <v>0</v>
      </c>
      <c r="D419" s="245">
        <v>0</v>
      </c>
      <c r="E419" s="294">
        <f t="shared" si="41"/>
        <v>0</v>
      </c>
      <c r="F419" s="73"/>
      <c r="G419" s="3" t="s">
        <v>356</v>
      </c>
      <c r="H419" s="3" t="str">
        <f t="shared" si="40"/>
        <v>113002</v>
      </c>
      <c r="I419" s="13" t="s">
        <v>415</v>
      </c>
      <c r="J419" s="13" t="s">
        <v>566</v>
      </c>
    </row>
    <row r="420" spans="1:10" x14ac:dyDescent="0.2">
      <c r="A420" s="54" t="str">
        <f>'BoR4 Rollup'!B420</f>
        <v xml:space="preserve"> Library Acquisitions</v>
      </c>
      <c r="B420" s="93">
        <v>0</v>
      </c>
      <c r="C420" s="245">
        <v>0</v>
      </c>
      <c r="D420" s="245">
        <v>0</v>
      </c>
      <c r="E420" s="294">
        <f t="shared" si="41"/>
        <v>0</v>
      </c>
      <c r="F420" s="73"/>
      <c r="G420" s="3" t="s">
        <v>356</v>
      </c>
      <c r="H420" s="3" t="str">
        <f t="shared" si="40"/>
        <v>113002</v>
      </c>
      <c r="I420" s="13" t="s">
        <v>415</v>
      </c>
      <c r="J420" s="13" t="s">
        <v>566</v>
      </c>
    </row>
    <row r="421" spans="1:10" x14ac:dyDescent="0.2">
      <c r="A421" s="54" t="str">
        <f>'BoR4 Rollup'!B421</f>
        <v xml:space="preserve"> Major Repairs</v>
      </c>
      <c r="B421" s="93">
        <v>0</v>
      </c>
      <c r="C421" s="245">
        <v>0</v>
      </c>
      <c r="D421" s="245">
        <v>0</v>
      </c>
      <c r="E421" s="294">
        <f t="shared" si="41"/>
        <v>0</v>
      </c>
      <c r="F421" s="73"/>
      <c r="G421" s="3" t="s">
        <v>356</v>
      </c>
      <c r="H421" s="3" t="str">
        <f t="shared" si="40"/>
        <v>113002</v>
      </c>
      <c r="I421" s="13" t="s">
        <v>415</v>
      </c>
    </row>
    <row r="422" spans="1:10" ht="15.75" x14ac:dyDescent="0.25">
      <c r="A422" s="55" t="str">
        <f>'BoR4 Rollup'!B422</f>
        <v>Total Acquisitions and Major Repairs</v>
      </c>
      <c r="B422" s="95">
        <f>B421+B420+B419</f>
        <v>0</v>
      </c>
      <c r="C422" s="281">
        <f>C421+C420+C419</f>
        <v>0</v>
      </c>
      <c r="D422" s="281">
        <f>D421+D420+D419</f>
        <v>0</v>
      </c>
      <c r="E422" s="296">
        <f t="shared" si="41"/>
        <v>0</v>
      </c>
      <c r="F422" s="77"/>
      <c r="G422" s="3" t="s">
        <v>355</v>
      </c>
      <c r="H422" s="3" t="str">
        <f t="shared" si="40"/>
        <v>113002</v>
      </c>
      <c r="I422" s="13" t="s">
        <v>415</v>
      </c>
    </row>
    <row r="423" spans="1:10" ht="15.75" x14ac:dyDescent="0.25">
      <c r="A423" s="55" t="str">
        <f>'BoR4 Rollup'!B423</f>
        <v>Function Total</v>
      </c>
      <c r="B423" s="264">
        <f>B422+B418+B413+B409</f>
        <v>84204</v>
      </c>
      <c r="C423" s="264">
        <f>C422+C418+C413+C409</f>
        <v>84204</v>
      </c>
      <c r="D423" s="264">
        <f>D422+D418+D413+D409</f>
        <v>34210</v>
      </c>
      <c r="E423" s="297">
        <f t="shared" si="41"/>
        <v>-49994</v>
      </c>
      <c r="F423" s="76"/>
      <c r="G423" s="3" t="s">
        <v>355</v>
      </c>
      <c r="H423" s="3" t="str">
        <f t="shared" si="40"/>
        <v>113002</v>
      </c>
      <c r="I423" s="13" t="s">
        <v>415</v>
      </c>
    </row>
    <row r="424" spans="1:10" ht="15.75" x14ac:dyDescent="0.25">
      <c r="A424" s="254" t="str">
        <f>'BoR4 Rollup'!B424</f>
        <v>Function:  Instruction</v>
      </c>
      <c r="B424" s="255"/>
      <c r="C424" s="256"/>
      <c r="D424" s="256"/>
      <c r="E424" s="257"/>
      <c r="F424" s="72"/>
      <c r="G424" s="3" t="s">
        <v>356</v>
      </c>
      <c r="H424" s="3" t="str">
        <f t="shared" ref="H424:H444" si="42">RIGHT($A$426,6)</f>
        <v>113004</v>
      </c>
      <c r="I424" s="13" t="s">
        <v>416</v>
      </c>
    </row>
    <row r="425" spans="1:10" ht="15.75" x14ac:dyDescent="0.25">
      <c r="A425" s="106" t="str">
        <f>'BoR4 Rollup'!B425</f>
        <v>Orgn: Math and Sciences-Biology</v>
      </c>
      <c r="B425" s="258" t="str">
        <f>+'BoR4 Rollup'!C425</f>
        <v>Actual</v>
      </c>
      <c r="C425" s="258" t="str">
        <f>+'BoR4 Rollup'!D425</f>
        <v>Budgeted</v>
      </c>
      <c r="D425" s="258" t="str">
        <f>+'BoR4 Rollup'!E425</f>
        <v>Budgeted</v>
      </c>
      <c r="E425" s="259" t="str">
        <f>E5</f>
        <v>2024-2025 +/-</v>
      </c>
      <c r="F425" s="74"/>
      <c r="G425" s="3" t="s">
        <v>356</v>
      </c>
      <c r="H425" s="3" t="str">
        <f t="shared" si="42"/>
        <v>113004</v>
      </c>
      <c r="I425" s="13" t="s">
        <v>416</v>
      </c>
    </row>
    <row r="426" spans="1:10" ht="15.75" x14ac:dyDescent="0.25">
      <c r="A426" s="248" t="str">
        <f>'BoR4 Rollup'!B426</f>
        <v>Organization ID:  113004</v>
      </c>
      <c r="B426" s="249" t="str">
        <f>'BoR4 Rollup'!$C$6</f>
        <v>2024-2025</v>
      </c>
      <c r="C426" s="139" t="str">
        <f>'BoR4 Rollup'!$D$6</f>
        <v>2024-2025</v>
      </c>
      <c r="D426" s="249" t="str">
        <f>'BoR4 Rollup'!$E$6</f>
        <v>2025-2026</v>
      </c>
      <c r="E426" s="250" t="str">
        <f>'BoR4 Rollup'!$F$6</f>
        <v>2025-2026</v>
      </c>
      <c r="F426" s="74"/>
      <c r="G426" s="3" t="s">
        <v>356</v>
      </c>
      <c r="H426" s="3" t="str">
        <f t="shared" si="42"/>
        <v>113004</v>
      </c>
      <c r="I426" s="13" t="s">
        <v>416</v>
      </c>
    </row>
    <row r="427" spans="1:10" x14ac:dyDescent="0.2">
      <c r="A427" s="54" t="str">
        <f>'BoR4 Rollup'!B427</f>
        <v xml:space="preserve">  Salaries</v>
      </c>
      <c r="B427" s="93">
        <v>37905</v>
      </c>
      <c r="C427" s="245">
        <v>37905</v>
      </c>
      <c r="D427" s="245">
        <v>31500</v>
      </c>
      <c r="E427" s="294">
        <f t="shared" ref="E427:E444" si="43">+D427-C427</f>
        <v>-6405</v>
      </c>
      <c r="F427" s="73"/>
      <c r="G427" s="3" t="s">
        <v>356</v>
      </c>
      <c r="H427" s="3" t="str">
        <f t="shared" si="42"/>
        <v>113004</v>
      </c>
      <c r="I427" s="13" t="s">
        <v>416</v>
      </c>
      <c r="J427" s="13" t="s">
        <v>560</v>
      </c>
    </row>
    <row r="428" spans="1:10" x14ac:dyDescent="0.2">
      <c r="A428" s="54" t="str">
        <f>'BoR4 Rollup'!B428</f>
        <v xml:space="preserve">  Other Compensation</v>
      </c>
      <c r="B428" s="93">
        <v>0</v>
      </c>
      <c r="C428" s="245">
        <v>0</v>
      </c>
      <c r="D428" s="245">
        <v>0</v>
      </c>
      <c r="E428" s="294">
        <f t="shared" si="43"/>
        <v>0</v>
      </c>
      <c r="F428" s="73"/>
      <c r="G428" s="3" t="s">
        <v>356</v>
      </c>
      <c r="H428" s="3" t="str">
        <f t="shared" si="42"/>
        <v>113004</v>
      </c>
      <c r="I428" s="13" t="s">
        <v>416</v>
      </c>
    </row>
    <row r="429" spans="1:10" x14ac:dyDescent="0.2">
      <c r="A429" s="54" t="str">
        <f>'BoR4 Rollup'!B429</f>
        <v xml:space="preserve">  Related Benefits</v>
      </c>
      <c r="B429" s="93">
        <v>8118</v>
      </c>
      <c r="C429" s="245">
        <v>8118</v>
      </c>
      <c r="D429" s="245">
        <v>7452</v>
      </c>
      <c r="E429" s="294">
        <f t="shared" si="43"/>
        <v>-666</v>
      </c>
      <c r="F429" s="73"/>
      <c r="G429" s="3" t="s">
        <v>356</v>
      </c>
      <c r="H429" s="3" t="str">
        <f t="shared" si="42"/>
        <v>113004</v>
      </c>
      <c r="I429" s="13" t="s">
        <v>416</v>
      </c>
      <c r="J429" s="13" t="s">
        <v>561</v>
      </c>
    </row>
    <row r="430" spans="1:10" ht="15.75" x14ac:dyDescent="0.25">
      <c r="A430" s="55" t="str">
        <f>'BoR4 Rollup'!B430</f>
        <v>Total Personal Services</v>
      </c>
      <c r="B430" s="94">
        <f>B429+B428+B427</f>
        <v>46023</v>
      </c>
      <c r="C430" s="264">
        <f>C429+C428+C427</f>
        <v>46023</v>
      </c>
      <c r="D430" s="264">
        <f>D429+D428+D427</f>
        <v>38952</v>
      </c>
      <c r="E430" s="295">
        <f t="shared" si="43"/>
        <v>-7071</v>
      </c>
      <c r="F430" s="76"/>
      <c r="G430" s="3" t="s">
        <v>355</v>
      </c>
      <c r="H430" s="3" t="str">
        <f t="shared" si="42"/>
        <v>113004</v>
      </c>
      <c r="I430" s="13" t="s">
        <v>416</v>
      </c>
    </row>
    <row r="431" spans="1:10" x14ac:dyDescent="0.2">
      <c r="A431" s="54" t="str">
        <f>'BoR4 Rollup'!B431</f>
        <v xml:space="preserve"> Travel</v>
      </c>
      <c r="B431" s="93">
        <v>0</v>
      </c>
      <c r="C431" s="245">
        <v>0</v>
      </c>
      <c r="D431" s="245">
        <v>0</v>
      </c>
      <c r="E431" s="294">
        <f t="shared" si="43"/>
        <v>0</v>
      </c>
      <c r="F431" s="73"/>
      <c r="G431" s="3" t="s">
        <v>356</v>
      </c>
      <c r="H431" s="3" t="str">
        <f t="shared" si="42"/>
        <v>113004</v>
      </c>
      <c r="I431" s="13" t="s">
        <v>416</v>
      </c>
      <c r="J431" s="13" t="s">
        <v>562</v>
      </c>
    </row>
    <row r="432" spans="1:10" x14ac:dyDescent="0.2">
      <c r="A432" s="54" t="str">
        <f>'BoR4 Rollup'!B432</f>
        <v xml:space="preserve"> Operating Services</v>
      </c>
      <c r="B432" s="93">
        <v>0</v>
      </c>
      <c r="C432" s="245">
        <v>0</v>
      </c>
      <c r="D432" s="245">
        <v>67</v>
      </c>
      <c r="E432" s="294">
        <f t="shared" si="43"/>
        <v>67</v>
      </c>
      <c r="F432" s="73"/>
      <c r="G432" s="3" t="s">
        <v>356</v>
      </c>
      <c r="H432" s="3" t="str">
        <f t="shared" si="42"/>
        <v>113004</v>
      </c>
      <c r="I432" s="13" t="s">
        <v>416</v>
      </c>
      <c r="J432" s="13" t="s">
        <v>563</v>
      </c>
    </row>
    <row r="433" spans="1:10" x14ac:dyDescent="0.2">
      <c r="A433" s="54" t="str">
        <f>'BoR4 Rollup'!B433</f>
        <v xml:space="preserve"> Supplies</v>
      </c>
      <c r="B433" s="93">
        <v>0</v>
      </c>
      <c r="C433" s="245">
        <v>0</v>
      </c>
      <c r="D433" s="245">
        <v>0</v>
      </c>
      <c r="E433" s="294">
        <f t="shared" si="43"/>
        <v>0</v>
      </c>
      <c r="F433" s="73"/>
      <c r="G433" s="3" t="s">
        <v>356</v>
      </c>
      <c r="H433" s="3" t="str">
        <f t="shared" si="42"/>
        <v>113004</v>
      </c>
      <c r="I433" s="13" t="s">
        <v>416</v>
      </c>
      <c r="J433" s="13" t="s">
        <v>564</v>
      </c>
    </row>
    <row r="434" spans="1:10" ht="15.75" x14ac:dyDescent="0.25">
      <c r="A434" s="55" t="str">
        <f>'BoR4 Rollup'!B434</f>
        <v>Total Operating Expenses</v>
      </c>
      <c r="B434" s="95">
        <f>B433+B432+B431</f>
        <v>0</v>
      </c>
      <c r="C434" s="281">
        <f>C433+C432+C431</f>
        <v>0</v>
      </c>
      <c r="D434" s="281">
        <f>D433+D432+D431</f>
        <v>67</v>
      </c>
      <c r="E434" s="296">
        <f t="shared" si="43"/>
        <v>67</v>
      </c>
      <c r="F434" s="77"/>
      <c r="G434" s="3" t="s">
        <v>355</v>
      </c>
      <c r="H434" s="3" t="str">
        <f t="shared" si="42"/>
        <v>113004</v>
      </c>
      <c r="I434" s="13" t="s">
        <v>416</v>
      </c>
    </row>
    <row r="435" spans="1:10" x14ac:dyDescent="0.2">
      <c r="A435" s="54" t="str">
        <f>'BoR4 Rollup'!B435</f>
        <v xml:space="preserve"> Professional Services</v>
      </c>
      <c r="B435" s="93">
        <v>0</v>
      </c>
      <c r="C435" s="245">
        <v>0</v>
      </c>
      <c r="D435" s="245">
        <v>0</v>
      </c>
      <c r="E435" s="294">
        <f t="shared" si="43"/>
        <v>0</v>
      </c>
      <c r="F435" s="73"/>
      <c r="G435" s="3" t="s">
        <v>356</v>
      </c>
      <c r="H435" s="3" t="str">
        <f t="shared" si="42"/>
        <v>113004</v>
      </c>
      <c r="I435" s="13" t="s">
        <v>416</v>
      </c>
      <c r="J435" s="13" t="s">
        <v>565</v>
      </c>
    </row>
    <row r="436" spans="1:10" x14ac:dyDescent="0.2">
      <c r="A436" s="54" t="str">
        <f>'BoR4 Rollup'!B436</f>
        <v xml:space="preserve"> Other Charges</v>
      </c>
      <c r="B436" s="93">
        <v>0</v>
      </c>
      <c r="C436" s="245">
        <v>0</v>
      </c>
      <c r="D436" s="245">
        <v>0</v>
      </c>
      <c r="E436" s="294">
        <f t="shared" si="43"/>
        <v>0</v>
      </c>
      <c r="F436" s="73"/>
      <c r="G436" s="3" t="s">
        <v>356</v>
      </c>
      <c r="H436" s="3" t="str">
        <f t="shared" si="42"/>
        <v>113004</v>
      </c>
      <c r="I436" s="13" t="s">
        <v>416</v>
      </c>
      <c r="J436" s="13" t="s">
        <v>568</v>
      </c>
    </row>
    <row r="437" spans="1:10" x14ac:dyDescent="0.2">
      <c r="A437" s="54" t="str">
        <f>'BoR4 Rollup'!B437</f>
        <v xml:space="preserve"> Debt Services</v>
      </c>
      <c r="B437" s="93">
        <v>0</v>
      </c>
      <c r="C437" s="245">
        <v>0</v>
      </c>
      <c r="D437" s="245">
        <v>0</v>
      </c>
      <c r="E437" s="294">
        <f t="shared" si="43"/>
        <v>0</v>
      </c>
      <c r="F437" s="73"/>
      <c r="G437" s="3" t="s">
        <v>356</v>
      </c>
      <c r="H437" s="3" t="str">
        <f t="shared" si="42"/>
        <v>113004</v>
      </c>
      <c r="I437" s="13" t="s">
        <v>416</v>
      </c>
    </row>
    <row r="438" spans="1:10" x14ac:dyDescent="0.2">
      <c r="A438" s="54" t="str">
        <f>'BoR4 Rollup'!B438</f>
        <v xml:space="preserve"> Interagency Transfers</v>
      </c>
      <c r="B438" s="93">
        <v>0</v>
      </c>
      <c r="C438" s="245">
        <v>0</v>
      </c>
      <c r="D438" s="245">
        <v>0</v>
      </c>
      <c r="E438" s="294">
        <f t="shared" si="43"/>
        <v>0</v>
      </c>
      <c r="F438" s="73"/>
      <c r="G438" s="3" t="s">
        <v>356</v>
      </c>
      <c r="H438" s="3" t="str">
        <f t="shared" si="42"/>
        <v>113004</v>
      </c>
      <c r="I438" s="13" t="s">
        <v>416</v>
      </c>
      <c r="J438" s="13" t="s">
        <v>567</v>
      </c>
    </row>
    <row r="439" spans="1:10" ht="15.75" x14ac:dyDescent="0.25">
      <c r="A439" s="55" t="str">
        <f>'BoR4 Rollup'!B439</f>
        <v>Total Other Charges</v>
      </c>
      <c r="B439" s="95">
        <f>B438+B437+B436+B435</f>
        <v>0</v>
      </c>
      <c r="C439" s="281">
        <f>C438+C437+C436+C435</f>
        <v>0</v>
      </c>
      <c r="D439" s="281">
        <f>D438+D437+D436+D435</f>
        <v>0</v>
      </c>
      <c r="E439" s="296">
        <f t="shared" si="43"/>
        <v>0</v>
      </c>
      <c r="F439" s="77"/>
      <c r="G439" s="3" t="s">
        <v>355</v>
      </c>
      <c r="H439" s="3" t="str">
        <f t="shared" si="42"/>
        <v>113004</v>
      </c>
      <c r="I439" s="13" t="s">
        <v>416</v>
      </c>
    </row>
    <row r="440" spans="1:10" x14ac:dyDescent="0.2">
      <c r="A440" s="54" t="str">
        <f>'BoR4 Rollup'!B440</f>
        <v xml:space="preserve"> General Acquisitions</v>
      </c>
      <c r="B440" s="93">
        <v>0</v>
      </c>
      <c r="C440" s="245">
        <v>0</v>
      </c>
      <c r="D440" s="245">
        <v>0</v>
      </c>
      <c r="E440" s="294">
        <f t="shared" si="43"/>
        <v>0</v>
      </c>
      <c r="F440" s="73"/>
      <c r="G440" s="3" t="s">
        <v>356</v>
      </c>
      <c r="H440" s="3" t="str">
        <f t="shared" si="42"/>
        <v>113004</v>
      </c>
      <c r="I440" s="13" t="s">
        <v>416</v>
      </c>
      <c r="J440" s="13" t="s">
        <v>566</v>
      </c>
    </row>
    <row r="441" spans="1:10" x14ac:dyDescent="0.2">
      <c r="A441" s="54" t="str">
        <f>'BoR4 Rollup'!B441</f>
        <v xml:space="preserve"> Library Acquisitions</v>
      </c>
      <c r="B441" s="93">
        <v>0</v>
      </c>
      <c r="C441" s="245">
        <v>0</v>
      </c>
      <c r="D441" s="245">
        <v>0</v>
      </c>
      <c r="E441" s="294">
        <f t="shared" si="43"/>
        <v>0</v>
      </c>
      <c r="F441" s="73"/>
      <c r="G441" s="3" t="s">
        <v>356</v>
      </c>
      <c r="H441" s="3" t="str">
        <f t="shared" si="42"/>
        <v>113004</v>
      </c>
      <c r="I441" s="13" t="s">
        <v>416</v>
      </c>
      <c r="J441" s="13" t="s">
        <v>566</v>
      </c>
    </row>
    <row r="442" spans="1:10" x14ac:dyDescent="0.2">
      <c r="A442" s="54" t="str">
        <f>'BoR4 Rollup'!B442</f>
        <v xml:space="preserve"> Major Repairs</v>
      </c>
      <c r="B442" s="93">
        <v>0</v>
      </c>
      <c r="C442" s="245">
        <v>0</v>
      </c>
      <c r="D442" s="245">
        <v>0</v>
      </c>
      <c r="E442" s="294">
        <f t="shared" si="43"/>
        <v>0</v>
      </c>
      <c r="F442" s="73"/>
      <c r="G442" s="3" t="s">
        <v>356</v>
      </c>
      <c r="H442" s="3" t="str">
        <f t="shared" si="42"/>
        <v>113004</v>
      </c>
      <c r="I442" s="13" t="s">
        <v>416</v>
      </c>
    </row>
    <row r="443" spans="1:10" ht="15.75" x14ac:dyDescent="0.25">
      <c r="A443" s="55" t="str">
        <f>'BoR4 Rollup'!B443</f>
        <v>Total Acquisitions and Major Repairs</v>
      </c>
      <c r="B443" s="95">
        <f>B442+B441+B440</f>
        <v>0</v>
      </c>
      <c r="C443" s="281">
        <f>C442+C441+C440</f>
        <v>0</v>
      </c>
      <c r="D443" s="281">
        <f>D442+D441+D440</f>
        <v>0</v>
      </c>
      <c r="E443" s="296">
        <f t="shared" si="43"/>
        <v>0</v>
      </c>
      <c r="F443" s="77"/>
      <c r="G443" s="3" t="s">
        <v>355</v>
      </c>
      <c r="H443" s="3" t="str">
        <f t="shared" si="42"/>
        <v>113004</v>
      </c>
      <c r="I443" s="13" t="s">
        <v>416</v>
      </c>
    </row>
    <row r="444" spans="1:10" ht="15.75" x14ac:dyDescent="0.25">
      <c r="A444" s="55" t="str">
        <f>'BoR4 Rollup'!B444</f>
        <v>Function Total</v>
      </c>
      <c r="B444" s="264">
        <f>B443+B439+B434+B430</f>
        <v>46023</v>
      </c>
      <c r="C444" s="264">
        <f>C443+C439+C434+C430</f>
        <v>46023</v>
      </c>
      <c r="D444" s="264">
        <f>D443+D439+D434+D430</f>
        <v>39019</v>
      </c>
      <c r="E444" s="297">
        <f t="shared" si="43"/>
        <v>-7004</v>
      </c>
      <c r="F444" s="76"/>
      <c r="G444" s="3" t="s">
        <v>355</v>
      </c>
      <c r="H444" s="3" t="str">
        <f t="shared" si="42"/>
        <v>113004</v>
      </c>
      <c r="I444" s="13" t="s">
        <v>416</v>
      </c>
    </row>
    <row r="445" spans="1:10" ht="15.75" x14ac:dyDescent="0.25">
      <c r="A445" s="254" t="str">
        <f>'BoR4 Rollup'!B445</f>
        <v>Function:  Instruction</v>
      </c>
      <c r="B445" s="255"/>
      <c r="C445" s="256"/>
      <c r="D445" s="256"/>
      <c r="E445" s="257"/>
      <c r="F445" s="72"/>
      <c r="G445" s="3" t="s">
        <v>356</v>
      </c>
      <c r="H445" s="3" t="str">
        <f t="shared" ref="H445:H465" si="44">RIGHT($A$447,6)</f>
        <v>113005</v>
      </c>
      <c r="I445" s="13" t="s">
        <v>417</v>
      </c>
    </row>
    <row r="446" spans="1:10" ht="15.75" x14ac:dyDescent="0.25">
      <c r="A446" s="106" t="str">
        <f>'BoR4 Rollup'!B446</f>
        <v>Orgn: Math and Sciences-Chemistry</v>
      </c>
      <c r="B446" s="258" t="str">
        <f>+'BoR4 Rollup'!C446</f>
        <v>Actual</v>
      </c>
      <c r="C446" s="258" t="str">
        <f>+'BoR4 Rollup'!D446</f>
        <v>Budgeted</v>
      </c>
      <c r="D446" s="258" t="str">
        <f>+'BoR4 Rollup'!E446</f>
        <v>Budgeted</v>
      </c>
      <c r="E446" s="259" t="str">
        <f>E26</f>
        <v>2024-2025 +/-</v>
      </c>
      <c r="F446" s="78"/>
      <c r="G446" s="3" t="s">
        <v>356</v>
      </c>
      <c r="H446" s="3" t="str">
        <f t="shared" si="44"/>
        <v>113005</v>
      </c>
      <c r="I446" s="13" t="s">
        <v>417</v>
      </c>
    </row>
    <row r="447" spans="1:10" ht="15.75" x14ac:dyDescent="0.25">
      <c r="A447" s="248" t="str">
        <f>'BoR4 Rollup'!B447</f>
        <v>Organization ID:  113005</v>
      </c>
      <c r="B447" s="249" t="str">
        <f>'BoR4 Rollup'!$C$6</f>
        <v>2024-2025</v>
      </c>
      <c r="C447" s="139" t="str">
        <f>'BoR4 Rollup'!$D$6</f>
        <v>2024-2025</v>
      </c>
      <c r="D447" s="249" t="str">
        <f>'BoR4 Rollup'!$E$6</f>
        <v>2025-2026</v>
      </c>
      <c r="E447" s="250" t="str">
        <f>'BoR4 Rollup'!$F$6</f>
        <v>2025-2026</v>
      </c>
      <c r="F447" s="78"/>
      <c r="G447" s="3" t="s">
        <v>356</v>
      </c>
      <c r="H447" s="3" t="str">
        <f t="shared" si="44"/>
        <v>113005</v>
      </c>
      <c r="I447" s="13" t="s">
        <v>417</v>
      </c>
    </row>
    <row r="448" spans="1:10" x14ac:dyDescent="0.2">
      <c r="A448" s="54" t="str">
        <f>'BoR4 Rollup'!B448</f>
        <v xml:space="preserve">  Salaries</v>
      </c>
      <c r="B448" s="93">
        <v>5600</v>
      </c>
      <c r="C448" s="245">
        <v>5600</v>
      </c>
      <c r="D448" s="245">
        <v>4200</v>
      </c>
      <c r="E448" s="294">
        <f t="shared" ref="E448:E465" si="45">+D448-C448</f>
        <v>-1400</v>
      </c>
      <c r="F448" s="73"/>
      <c r="G448" s="3" t="s">
        <v>356</v>
      </c>
      <c r="H448" s="3" t="str">
        <f t="shared" si="44"/>
        <v>113005</v>
      </c>
      <c r="I448" s="13" t="s">
        <v>417</v>
      </c>
      <c r="J448" s="13" t="s">
        <v>560</v>
      </c>
    </row>
    <row r="449" spans="1:10" x14ac:dyDescent="0.2">
      <c r="A449" s="54" t="str">
        <f>'BoR4 Rollup'!B449</f>
        <v xml:space="preserve">  Other Compensation</v>
      </c>
      <c r="B449" s="93">
        <v>0</v>
      </c>
      <c r="C449" s="245">
        <v>0</v>
      </c>
      <c r="D449" s="245">
        <v>0</v>
      </c>
      <c r="E449" s="294">
        <f t="shared" si="45"/>
        <v>0</v>
      </c>
      <c r="F449" s="73"/>
      <c r="G449" s="3" t="s">
        <v>356</v>
      </c>
      <c r="H449" s="3" t="str">
        <f t="shared" si="44"/>
        <v>113005</v>
      </c>
      <c r="I449" s="13" t="s">
        <v>417</v>
      </c>
    </row>
    <row r="450" spans="1:10" x14ac:dyDescent="0.2">
      <c r="A450" s="54" t="str">
        <f>'BoR4 Rollup'!B450</f>
        <v xml:space="preserve">  Related Benefits</v>
      </c>
      <c r="B450" s="93">
        <v>428</v>
      </c>
      <c r="C450" s="245">
        <v>428</v>
      </c>
      <c r="D450" s="245">
        <v>915</v>
      </c>
      <c r="E450" s="294">
        <f t="shared" si="45"/>
        <v>487</v>
      </c>
      <c r="F450" s="73"/>
      <c r="G450" s="3" t="s">
        <v>356</v>
      </c>
      <c r="H450" s="3" t="str">
        <f t="shared" si="44"/>
        <v>113005</v>
      </c>
      <c r="I450" s="13" t="s">
        <v>417</v>
      </c>
      <c r="J450" s="13" t="s">
        <v>561</v>
      </c>
    </row>
    <row r="451" spans="1:10" ht="15.75" x14ac:dyDescent="0.25">
      <c r="A451" s="55" t="str">
        <f>'BoR4 Rollup'!B451</f>
        <v>Total Personal Services</v>
      </c>
      <c r="B451" s="94">
        <f>B450+B449+B448</f>
        <v>6028</v>
      </c>
      <c r="C451" s="264">
        <f>C450+C449+C448</f>
        <v>6028</v>
      </c>
      <c r="D451" s="264">
        <f>D450+D449+D448</f>
        <v>5115</v>
      </c>
      <c r="E451" s="295">
        <f t="shared" si="45"/>
        <v>-913</v>
      </c>
      <c r="F451" s="76"/>
      <c r="G451" s="3" t="s">
        <v>355</v>
      </c>
      <c r="H451" s="3" t="str">
        <f t="shared" si="44"/>
        <v>113005</v>
      </c>
      <c r="I451" s="13" t="s">
        <v>417</v>
      </c>
    </row>
    <row r="452" spans="1:10" x14ac:dyDescent="0.2">
      <c r="A452" s="54" t="str">
        <f>'BoR4 Rollup'!B452</f>
        <v xml:space="preserve"> Travel</v>
      </c>
      <c r="B452" s="93">
        <v>0</v>
      </c>
      <c r="C452" s="245">
        <v>0</v>
      </c>
      <c r="D452" s="245">
        <v>0</v>
      </c>
      <c r="E452" s="294">
        <f t="shared" si="45"/>
        <v>0</v>
      </c>
      <c r="F452" s="73"/>
      <c r="G452" s="3" t="s">
        <v>356</v>
      </c>
      <c r="H452" s="3" t="str">
        <f t="shared" si="44"/>
        <v>113005</v>
      </c>
      <c r="I452" s="13" t="s">
        <v>417</v>
      </c>
      <c r="J452" s="13" t="s">
        <v>562</v>
      </c>
    </row>
    <row r="453" spans="1:10" x14ac:dyDescent="0.2">
      <c r="A453" s="54" t="str">
        <f>'BoR4 Rollup'!B453</f>
        <v xml:space="preserve"> Operating Services</v>
      </c>
      <c r="B453" s="93">
        <v>0</v>
      </c>
      <c r="C453" s="245">
        <v>0</v>
      </c>
      <c r="D453" s="245">
        <v>0</v>
      </c>
      <c r="E453" s="294">
        <f t="shared" si="45"/>
        <v>0</v>
      </c>
      <c r="F453" s="73"/>
      <c r="G453" s="3" t="s">
        <v>356</v>
      </c>
      <c r="H453" s="3" t="str">
        <f t="shared" si="44"/>
        <v>113005</v>
      </c>
      <c r="I453" s="13" t="s">
        <v>417</v>
      </c>
      <c r="J453" s="13" t="s">
        <v>563</v>
      </c>
    </row>
    <row r="454" spans="1:10" x14ac:dyDescent="0.2">
      <c r="A454" s="54" t="str">
        <f>'BoR4 Rollup'!B454</f>
        <v xml:space="preserve"> Supplies</v>
      </c>
      <c r="B454" s="93">
        <v>0</v>
      </c>
      <c r="C454" s="245">
        <v>0</v>
      </c>
      <c r="D454" s="245">
        <v>0</v>
      </c>
      <c r="E454" s="294">
        <f t="shared" si="45"/>
        <v>0</v>
      </c>
      <c r="F454" s="73"/>
      <c r="G454" s="3" t="s">
        <v>356</v>
      </c>
      <c r="H454" s="3" t="str">
        <f t="shared" si="44"/>
        <v>113005</v>
      </c>
      <c r="I454" s="13" t="s">
        <v>417</v>
      </c>
      <c r="J454" s="13" t="s">
        <v>564</v>
      </c>
    </row>
    <row r="455" spans="1:10" ht="15.75" x14ac:dyDescent="0.25">
      <c r="A455" s="55" t="str">
        <f>'BoR4 Rollup'!B455</f>
        <v>Total Operating Expenses</v>
      </c>
      <c r="B455" s="95">
        <f>B454+B453+B452</f>
        <v>0</v>
      </c>
      <c r="C455" s="281">
        <f>C454+C453+C452</f>
        <v>0</v>
      </c>
      <c r="D455" s="281">
        <f>D454+D453+D452</f>
        <v>0</v>
      </c>
      <c r="E455" s="296">
        <f t="shared" si="45"/>
        <v>0</v>
      </c>
      <c r="F455" s="77"/>
      <c r="G455" s="3" t="s">
        <v>355</v>
      </c>
      <c r="H455" s="3" t="str">
        <f t="shared" si="44"/>
        <v>113005</v>
      </c>
      <c r="I455" s="13" t="s">
        <v>417</v>
      </c>
    </row>
    <row r="456" spans="1:10" x14ac:dyDescent="0.2">
      <c r="A456" s="54" t="str">
        <f>'BoR4 Rollup'!B456</f>
        <v xml:space="preserve"> Professional Services</v>
      </c>
      <c r="B456" s="93">
        <v>0</v>
      </c>
      <c r="C456" s="245">
        <v>0</v>
      </c>
      <c r="D456" s="245">
        <v>0</v>
      </c>
      <c r="E456" s="294">
        <f t="shared" si="45"/>
        <v>0</v>
      </c>
      <c r="F456" s="73"/>
      <c r="G456" s="3" t="s">
        <v>356</v>
      </c>
      <c r="H456" s="3" t="str">
        <f t="shared" si="44"/>
        <v>113005</v>
      </c>
      <c r="I456" s="13" t="s">
        <v>417</v>
      </c>
      <c r="J456" s="13" t="s">
        <v>565</v>
      </c>
    </row>
    <row r="457" spans="1:10" x14ac:dyDescent="0.2">
      <c r="A457" s="54" t="str">
        <f>'BoR4 Rollup'!B457</f>
        <v xml:space="preserve"> Other Charges</v>
      </c>
      <c r="B457" s="93">
        <v>0</v>
      </c>
      <c r="C457" s="245">
        <v>0</v>
      </c>
      <c r="D457" s="245">
        <v>0</v>
      </c>
      <c r="E457" s="294">
        <f t="shared" si="45"/>
        <v>0</v>
      </c>
      <c r="F457" s="73"/>
      <c r="G457" s="3" t="s">
        <v>356</v>
      </c>
      <c r="H457" s="3" t="str">
        <f t="shared" si="44"/>
        <v>113005</v>
      </c>
      <c r="I457" s="13" t="s">
        <v>417</v>
      </c>
      <c r="J457" s="13" t="s">
        <v>568</v>
      </c>
    </row>
    <row r="458" spans="1:10" x14ac:dyDescent="0.2">
      <c r="A458" s="54" t="str">
        <f>'BoR4 Rollup'!B458</f>
        <v xml:space="preserve"> Debt Services</v>
      </c>
      <c r="B458" s="93">
        <v>0</v>
      </c>
      <c r="C458" s="245">
        <v>0</v>
      </c>
      <c r="D458" s="245">
        <v>0</v>
      </c>
      <c r="E458" s="294">
        <f t="shared" si="45"/>
        <v>0</v>
      </c>
      <c r="F458" s="73"/>
      <c r="G458" s="3" t="s">
        <v>356</v>
      </c>
      <c r="H458" s="3" t="str">
        <f t="shared" si="44"/>
        <v>113005</v>
      </c>
      <c r="I458" s="13" t="s">
        <v>417</v>
      </c>
    </row>
    <row r="459" spans="1:10" x14ac:dyDescent="0.2">
      <c r="A459" s="54" t="str">
        <f>'BoR4 Rollup'!B459</f>
        <v xml:space="preserve"> Interagency Transfers</v>
      </c>
      <c r="B459" s="93">
        <v>0</v>
      </c>
      <c r="C459" s="245">
        <v>0</v>
      </c>
      <c r="D459" s="245">
        <v>0</v>
      </c>
      <c r="E459" s="294">
        <f t="shared" si="45"/>
        <v>0</v>
      </c>
      <c r="F459" s="73"/>
      <c r="G459" s="3" t="s">
        <v>356</v>
      </c>
      <c r="H459" s="3" t="str">
        <f t="shared" si="44"/>
        <v>113005</v>
      </c>
      <c r="I459" s="13" t="s">
        <v>417</v>
      </c>
      <c r="J459" s="13" t="s">
        <v>567</v>
      </c>
    </row>
    <row r="460" spans="1:10" ht="15.75" x14ac:dyDescent="0.25">
      <c r="A460" s="55" t="str">
        <f>'BoR4 Rollup'!B460</f>
        <v>Total Other Charges</v>
      </c>
      <c r="B460" s="95">
        <f>B459+B458+B457+B456</f>
        <v>0</v>
      </c>
      <c r="C460" s="281">
        <f>C459+C458+C457+C456</f>
        <v>0</v>
      </c>
      <c r="D460" s="281">
        <f>D459+D458+D457+D456</f>
        <v>0</v>
      </c>
      <c r="E460" s="296">
        <f t="shared" si="45"/>
        <v>0</v>
      </c>
      <c r="F460" s="77"/>
      <c r="G460" s="3" t="s">
        <v>355</v>
      </c>
      <c r="H460" s="3" t="str">
        <f t="shared" si="44"/>
        <v>113005</v>
      </c>
      <c r="I460" s="13" t="s">
        <v>417</v>
      </c>
    </row>
    <row r="461" spans="1:10" x14ac:dyDescent="0.2">
      <c r="A461" s="54" t="str">
        <f>'BoR4 Rollup'!B461</f>
        <v xml:space="preserve"> General Acquisitions</v>
      </c>
      <c r="B461" s="93">
        <v>0</v>
      </c>
      <c r="C461" s="245">
        <v>0</v>
      </c>
      <c r="D461" s="245">
        <v>0</v>
      </c>
      <c r="E461" s="294">
        <f t="shared" si="45"/>
        <v>0</v>
      </c>
      <c r="F461" s="73"/>
      <c r="G461" s="3" t="s">
        <v>356</v>
      </c>
      <c r="H461" s="3" t="str">
        <f t="shared" si="44"/>
        <v>113005</v>
      </c>
      <c r="I461" s="13" t="s">
        <v>417</v>
      </c>
      <c r="J461" s="13" t="s">
        <v>566</v>
      </c>
    </row>
    <row r="462" spans="1:10" x14ac:dyDescent="0.2">
      <c r="A462" s="54" t="str">
        <f>'BoR4 Rollup'!B462</f>
        <v xml:space="preserve"> Library Acquisitions</v>
      </c>
      <c r="B462" s="93">
        <v>0</v>
      </c>
      <c r="C462" s="245">
        <v>0</v>
      </c>
      <c r="D462" s="245">
        <v>0</v>
      </c>
      <c r="E462" s="294">
        <f t="shared" si="45"/>
        <v>0</v>
      </c>
      <c r="F462" s="73"/>
      <c r="G462" s="3" t="s">
        <v>356</v>
      </c>
      <c r="H462" s="3" t="str">
        <f t="shared" si="44"/>
        <v>113005</v>
      </c>
      <c r="I462" s="13" t="s">
        <v>417</v>
      </c>
      <c r="J462" s="13" t="s">
        <v>566</v>
      </c>
    </row>
    <row r="463" spans="1:10" x14ac:dyDescent="0.2">
      <c r="A463" s="54" t="str">
        <f>'BoR4 Rollup'!B463</f>
        <v xml:space="preserve"> Major Repairs</v>
      </c>
      <c r="B463" s="93">
        <v>0</v>
      </c>
      <c r="C463" s="245">
        <v>0</v>
      </c>
      <c r="D463" s="245">
        <v>0</v>
      </c>
      <c r="E463" s="294">
        <f t="shared" si="45"/>
        <v>0</v>
      </c>
      <c r="F463" s="73"/>
      <c r="G463" s="3" t="s">
        <v>356</v>
      </c>
      <c r="H463" s="3" t="str">
        <f t="shared" si="44"/>
        <v>113005</v>
      </c>
      <c r="I463" s="13" t="s">
        <v>417</v>
      </c>
    </row>
    <row r="464" spans="1:10" ht="15.75" x14ac:dyDescent="0.25">
      <c r="A464" s="55" t="str">
        <f>'BoR4 Rollup'!B464</f>
        <v>Total Acquisitions and Major Repairs</v>
      </c>
      <c r="B464" s="95">
        <f>B463+B462+B461</f>
        <v>0</v>
      </c>
      <c r="C464" s="281">
        <f>C463+C462+C461</f>
        <v>0</v>
      </c>
      <c r="D464" s="281">
        <f>D463+D462+D461</f>
        <v>0</v>
      </c>
      <c r="E464" s="296">
        <f t="shared" si="45"/>
        <v>0</v>
      </c>
      <c r="F464" s="77"/>
      <c r="G464" s="3" t="s">
        <v>355</v>
      </c>
      <c r="H464" s="3" t="str">
        <f t="shared" si="44"/>
        <v>113005</v>
      </c>
      <c r="I464" s="13" t="s">
        <v>417</v>
      </c>
    </row>
    <row r="465" spans="1:10" ht="15.75" x14ac:dyDescent="0.25">
      <c r="A465" s="55" t="str">
        <f>'BoR4 Rollup'!B465</f>
        <v>Function Total</v>
      </c>
      <c r="B465" s="264">
        <f>B464+B460+B455+B451</f>
        <v>6028</v>
      </c>
      <c r="C465" s="264">
        <f>C464+C460+C455+C451</f>
        <v>6028</v>
      </c>
      <c r="D465" s="264">
        <f>D464+D460+D455+D451</f>
        <v>5115</v>
      </c>
      <c r="E465" s="297">
        <f t="shared" si="45"/>
        <v>-913</v>
      </c>
      <c r="F465" s="76"/>
      <c r="G465" s="3" t="s">
        <v>355</v>
      </c>
      <c r="H465" s="3" t="str">
        <f t="shared" si="44"/>
        <v>113005</v>
      </c>
      <c r="I465" s="13" t="s">
        <v>417</v>
      </c>
    </row>
    <row r="466" spans="1:10" ht="15.75" x14ac:dyDescent="0.25">
      <c r="A466" s="254" t="s">
        <v>5</v>
      </c>
      <c r="B466" s="255"/>
      <c r="C466" s="256"/>
      <c r="D466" s="256"/>
      <c r="E466" s="257"/>
      <c r="F466" s="72"/>
      <c r="G466" s="3" t="s">
        <v>356</v>
      </c>
      <c r="H466" s="3" t="str">
        <f t="shared" ref="H466:H486" si="46">RIGHT($A$468,6)</f>
        <v>113006</v>
      </c>
      <c r="I466" s="128" t="s">
        <v>623</v>
      </c>
      <c r="J466" s="3"/>
    </row>
    <row r="467" spans="1:10" ht="15.75" x14ac:dyDescent="0.25">
      <c r="A467" s="106" t="s">
        <v>622</v>
      </c>
      <c r="B467" s="258" t="s">
        <v>6</v>
      </c>
      <c r="C467" s="258" t="s">
        <v>7</v>
      </c>
      <c r="D467" s="258" t="s">
        <v>7</v>
      </c>
      <c r="E467" s="259" t="str">
        <f>$E$5</f>
        <v>2024-2025 +/-</v>
      </c>
      <c r="F467" s="78"/>
      <c r="G467" s="3" t="s">
        <v>356</v>
      </c>
      <c r="H467" s="3" t="str">
        <f t="shared" si="46"/>
        <v>113006</v>
      </c>
      <c r="I467" s="128" t="s">
        <v>623</v>
      </c>
      <c r="J467" s="3"/>
    </row>
    <row r="468" spans="1:10" ht="15.75" x14ac:dyDescent="0.25">
      <c r="A468" s="248" t="s">
        <v>621</v>
      </c>
      <c r="B468" s="249" t="str">
        <f>$B$6</f>
        <v>2024-2025</v>
      </c>
      <c r="C468" s="139" t="str">
        <f>'BoR4 Rollup'!$D$6</f>
        <v>2024-2025</v>
      </c>
      <c r="D468" s="249" t="str">
        <f>$D$6</f>
        <v>2025-2026</v>
      </c>
      <c r="E468" s="250" t="str">
        <f>$E$6</f>
        <v>2025-2026</v>
      </c>
      <c r="F468" s="78"/>
      <c r="G468" s="3" t="s">
        <v>356</v>
      </c>
      <c r="H468" s="3" t="str">
        <f t="shared" si="46"/>
        <v>113006</v>
      </c>
      <c r="I468" s="128" t="s">
        <v>623</v>
      </c>
      <c r="J468" s="3"/>
    </row>
    <row r="469" spans="1:10" x14ac:dyDescent="0.2">
      <c r="A469" s="54" t="s">
        <v>8</v>
      </c>
      <c r="B469" s="93">
        <v>0</v>
      </c>
      <c r="C469" s="245">
        <v>0</v>
      </c>
      <c r="D469" s="245">
        <v>0</v>
      </c>
      <c r="E469" s="294">
        <f>+D469-C469</f>
        <v>0</v>
      </c>
      <c r="F469" s="73"/>
      <c r="G469" s="3" t="s">
        <v>356</v>
      </c>
      <c r="H469" s="3" t="str">
        <f t="shared" si="46"/>
        <v>113006</v>
      </c>
      <c r="I469" s="128" t="s">
        <v>623</v>
      </c>
      <c r="J469" s="13" t="s">
        <v>560</v>
      </c>
    </row>
    <row r="470" spans="1:10" x14ac:dyDescent="0.2">
      <c r="A470" s="54" t="s">
        <v>9</v>
      </c>
      <c r="B470" s="93">
        <v>0</v>
      </c>
      <c r="C470" s="245">
        <v>0</v>
      </c>
      <c r="D470" s="245">
        <v>0</v>
      </c>
      <c r="E470" s="294">
        <f>+D470-C470</f>
        <v>0</v>
      </c>
      <c r="F470" s="73"/>
      <c r="G470" s="3" t="s">
        <v>356</v>
      </c>
      <c r="H470" s="3" t="str">
        <f t="shared" si="46"/>
        <v>113006</v>
      </c>
      <c r="I470" s="128" t="s">
        <v>623</v>
      </c>
    </row>
    <row r="471" spans="1:10" x14ac:dyDescent="0.2">
      <c r="A471" s="54" t="s">
        <v>10</v>
      </c>
      <c r="B471" s="93">
        <v>0</v>
      </c>
      <c r="C471" s="245">
        <v>0</v>
      </c>
      <c r="D471" s="245">
        <v>0</v>
      </c>
      <c r="E471" s="294">
        <f>+D471-C471</f>
        <v>0</v>
      </c>
      <c r="F471" s="73"/>
      <c r="G471" s="3" t="s">
        <v>356</v>
      </c>
      <c r="H471" s="3" t="str">
        <f t="shared" si="46"/>
        <v>113006</v>
      </c>
      <c r="I471" s="128" t="s">
        <v>623</v>
      </c>
      <c r="J471" s="13" t="s">
        <v>561</v>
      </c>
    </row>
    <row r="472" spans="1:10" ht="15.75" x14ac:dyDescent="0.25">
      <c r="A472" s="55" t="s">
        <v>11</v>
      </c>
      <c r="B472" s="94">
        <f>SUM(B469:B471)</f>
        <v>0</v>
      </c>
      <c r="C472" s="264">
        <f>SUM(C469:C471)</f>
        <v>0</v>
      </c>
      <c r="D472" s="264">
        <f>SUM(D469:D471)</f>
        <v>0</v>
      </c>
      <c r="E472" s="296">
        <f>SUM(E469:E471)</f>
        <v>0</v>
      </c>
      <c r="F472" s="76"/>
      <c r="G472" s="3" t="s">
        <v>355</v>
      </c>
      <c r="H472" s="3" t="str">
        <f t="shared" si="46"/>
        <v>113006</v>
      </c>
      <c r="I472" s="128" t="s">
        <v>623</v>
      </c>
    </row>
    <row r="473" spans="1:10" x14ac:dyDescent="0.2">
      <c r="A473" s="54" t="s">
        <v>12</v>
      </c>
      <c r="B473" s="93">
        <v>0</v>
      </c>
      <c r="C473" s="245">
        <v>0</v>
      </c>
      <c r="D473" s="245">
        <v>0</v>
      </c>
      <c r="E473" s="294">
        <f t="shared" ref="E473:E480" si="47">+D473-C473</f>
        <v>0</v>
      </c>
      <c r="F473" s="73"/>
      <c r="G473" s="3" t="s">
        <v>356</v>
      </c>
      <c r="H473" s="3" t="str">
        <f t="shared" si="46"/>
        <v>113006</v>
      </c>
      <c r="I473" s="128" t="s">
        <v>623</v>
      </c>
      <c r="J473" s="13" t="s">
        <v>562</v>
      </c>
    </row>
    <row r="474" spans="1:10" x14ac:dyDescent="0.2">
      <c r="A474" s="54" t="s">
        <v>13</v>
      </c>
      <c r="B474" s="93">
        <v>0</v>
      </c>
      <c r="C474" s="245">
        <v>0</v>
      </c>
      <c r="D474" s="245">
        <v>0</v>
      </c>
      <c r="E474" s="294">
        <f t="shared" si="47"/>
        <v>0</v>
      </c>
      <c r="F474" s="73"/>
      <c r="G474" s="3" t="s">
        <v>356</v>
      </c>
      <c r="H474" s="3" t="str">
        <f t="shared" si="46"/>
        <v>113006</v>
      </c>
      <c r="I474" s="128" t="s">
        <v>623</v>
      </c>
      <c r="J474" s="13" t="s">
        <v>563</v>
      </c>
    </row>
    <row r="475" spans="1:10" x14ac:dyDescent="0.2">
      <c r="A475" s="54" t="s">
        <v>14</v>
      </c>
      <c r="B475" s="93">
        <v>0</v>
      </c>
      <c r="C475" s="245">
        <v>0</v>
      </c>
      <c r="D475" s="245">
        <v>0</v>
      </c>
      <c r="E475" s="294">
        <f t="shared" si="47"/>
        <v>0</v>
      </c>
      <c r="F475" s="73"/>
      <c r="G475" s="3" t="s">
        <v>356</v>
      </c>
      <c r="H475" s="3" t="str">
        <f t="shared" si="46"/>
        <v>113006</v>
      </c>
      <c r="I475" s="128" t="s">
        <v>623</v>
      </c>
      <c r="J475" s="13" t="s">
        <v>564</v>
      </c>
    </row>
    <row r="476" spans="1:10" ht="15.75" x14ac:dyDescent="0.25">
      <c r="A476" s="55" t="s">
        <v>15</v>
      </c>
      <c r="B476" s="95">
        <f>SUM(B473:B475)</f>
        <v>0</v>
      </c>
      <c r="C476" s="281">
        <f>SUM(C473:C475)</f>
        <v>0</v>
      </c>
      <c r="D476" s="281">
        <f>SUM(D473:D475)</f>
        <v>0</v>
      </c>
      <c r="E476" s="295">
        <f t="shared" si="47"/>
        <v>0</v>
      </c>
      <c r="F476" s="77"/>
      <c r="G476" s="3" t="s">
        <v>355</v>
      </c>
      <c r="H476" s="3" t="str">
        <f t="shared" si="46"/>
        <v>113006</v>
      </c>
      <c r="I476" s="128" t="s">
        <v>623</v>
      </c>
    </row>
    <row r="477" spans="1:10" x14ac:dyDescent="0.2">
      <c r="A477" s="54" t="s">
        <v>16</v>
      </c>
      <c r="B477" s="93">
        <v>0</v>
      </c>
      <c r="C477" s="245">
        <v>0</v>
      </c>
      <c r="D477" s="245">
        <v>0</v>
      </c>
      <c r="E477" s="294">
        <f t="shared" si="47"/>
        <v>0</v>
      </c>
      <c r="F477" s="73"/>
      <c r="G477" s="3" t="s">
        <v>356</v>
      </c>
      <c r="H477" s="3" t="str">
        <f t="shared" si="46"/>
        <v>113006</v>
      </c>
      <c r="I477" s="128" t="s">
        <v>623</v>
      </c>
      <c r="J477" s="13" t="s">
        <v>565</v>
      </c>
    </row>
    <row r="478" spans="1:10" x14ac:dyDescent="0.2">
      <c r="A478" s="54" t="s">
        <v>17</v>
      </c>
      <c r="B478" s="93">
        <v>0</v>
      </c>
      <c r="C478" s="245">
        <v>0</v>
      </c>
      <c r="D478" s="245">
        <v>0</v>
      </c>
      <c r="E478" s="294">
        <f t="shared" si="47"/>
        <v>0</v>
      </c>
      <c r="F478" s="73"/>
      <c r="G478" s="3" t="s">
        <v>356</v>
      </c>
      <c r="H478" s="3" t="str">
        <f t="shared" si="46"/>
        <v>113006</v>
      </c>
      <c r="I478" s="128" t="s">
        <v>623</v>
      </c>
      <c r="J478" s="13" t="s">
        <v>568</v>
      </c>
    </row>
    <row r="479" spans="1:10" x14ac:dyDescent="0.2">
      <c r="A479" s="54" t="s">
        <v>18</v>
      </c>
      <c r="B479" s="93">
        <v>0</v>
      </c>
      <c r="C479" s="245">
        <v>0</v>
      </c>
      <c r="D479" s="245">
        <v>0</v>
      </c>
      <c r="E479" s="294">
        <f t="shared" si="47"/>
        <v>0</v>
      </c>
      <c r="F479" s="73"/>
      <c r="G479" s="3" t="s">
        <v>356</v>
      </c>
      <c r="H479" s="3" t="str">
        <f t="shared" si="46"/>
        <v>113006</v>
      </c>
      <c r="I479" s="128" t="s">
        <v>623</v>
      </c>
    </row>
    <row r="480" spans="1:10" x14ac:dyDescent="0.2">
      <c r="A480" s="54" t="s">
        <v>19</v>
      </c>
      <c r="B480" s="93">
        <v>0</v>
      </c>
      <c r="C480" s="245">
        <v>0</v>
      </c>
      <c r="D480" s="245">
        <v>0</v>
      </c>
      <c r="E480" s="294">
        <f t="shared" si="47"/>
        <v>0</v>
      </c>
      <c r="F480" s="73"/>
      <c r="G480" s="3" t="s">
        <v>356</v>
      </c>
      <c r="H480" s="3" t="str">
        <f t="shared" si="46"/>
        <v>113006</v>
      </c>
      <c r="I480" s="128" t="s">
        <v>623</v>
      </c>
      <c r="J480" s="13" t="s">
        <v>567</v>
      </c>
    </row>
    <row r="481" spans="1:10" ht="15.75" x14ac:dyDescent="0.25">
      <c r="A481" s="55" t="s">
        <v>20</v>
      </c>
      <c r="B481" s="95">
        <f>SUM(B477:B480)</f>
        <v>0</v>
      </c>
      <c r="C481" s="281">
        <f>SUM(C477:C480)</f>
        <v>0</v>
      </c>
      <c r="D481" s="281">
        <f>SUM(D477:D480)</f>
        <v>0</v>
      </c>
      <c r="E481" s="295">
        <f>SUM(E477:E480)</f>
        <v>0</v>
      </c>
      <c r="F481" s="77"/>
      <c r="G481" s="3" t="s">
        <v>356</v>
      </c>
      <c r="H481" s="3" t="str">
        <f t="shared" si="46"/>
        <v>113006</v>
      </c>
      <c r="I481" s="128" t="s">
        <v>623</v>
      </c>
    </row>
    <row r="482" spans="1:10" x14ac:dyDescent="0.2">
      <c r="A482" s="54" t="s">
        <v>21</v>
      </c>
      <c r="B482" s="93">
        <v>0</v>
      </c>
      <c r="C482" s="245">
        <v>0</v>
      </c>
      <c r="D482" s="245">
        <v>0</v>
      </c>
      <c r="E482" s="294">
        <f>+D482-C482</f>
        <v>0</v>
      </c>
      <c r="F482" s="73"/>
      <c r="G482" s="3" t="s">
        <v>356</v>
      </c>
      <c r="H482" s="3" t="str">
        <f t="shared" si="46"/>
        <v>113006</v>
      </c>
      <c r="I482" s="128" t="s">
        <v>623</v>
      </c>
      <c r="J482" s="13" t="s">
        <v>566</v>
      </c>
    </row>
    <row r="483" spans="1:10" x14ac:dyDescent="0.2">
      <c r="A483" s="54" t="s">
        <v>22</v>
      </c>
      <c r="B483" s="93">
        <v>0</v>
      </c>
      <c r="C483" s="245">
        <v>0</v>
      </c>
      <c r="D483" s="245">
        <v>0</v>
      </c>
      <c r="E483" s="294">
        <f>+D483-C483</f>
        <v>0</v>
      </c>
      <c r="F483" s="73"/>
      <c r="G483" s="3" t="s">
        <v>356</v>
      </c>
      <c r="H483" s="3" t="str">
        <f t="shared" si="46"/>
        <v>113006</v>
      </c>
      <c r="I483" s="128" t="s">
        <v>623</v>
      </c>
      <c r="J483" s="13" t="s">
        <v>566</v>
      </c>
    </row>
    <row r="484" spans="1:10" x14ac:dyDescent="0.2">
      <c r="A484" s="54" t="s">
        <v>23</v>
      </c>
      <c r="B484" s="93">
        <v>0</v>
      </c>
      <c r="C484" s="245">
        <v>0</v>
      </c>
      <c r="D484" s="245">
        <v>0</v>
      </c>
      <c r="E484" s="294">
        <f>+D484-C484</f>
        <v>0</v>
      </c>
      <c r="F484" s="73"/>
      <c r="G484" s="3" t="s">
        <v>356</v>
      </c>
      <c r="H484" s="3" t="str">
        <f t="shared" si="46"/>
        <v>113006</v>
      </c>
      <c r="I484" s="128" t="s">
        <v>623</v>
      </c>
      <c r="J484" s="3"/>
    </row>
    <row r="485" spans="1:10" ht="15.75" x14ac:dyDescent="0.25">
      <c r="A485" s="55" t="s">
        <v>24</v>
      </c>
      <c r="B485" s="95">
        <f>SUM(B482:B484)</f>
        <v>0</v>
      </c>
      <c r="C485" s="281">
        <f>SUM(C482:C484)</f>
        <v>0</v>
      </c>
      <c r="D485" s="281">
        <f>SUM(D482:D484)</f>
        <v>0</v>
      </c>
      <c r="E485" s="295">
        <f>SUM(E482:E484)</f>
        <v>0</v>
      </c>
      <c r="F485" s="77"/>
      <c r="G485" s="3" t="s">
        <v>355</v>
      </c>
      <c r="H485" s="3" t="str">
        <f t="shared" si="46"/>
        <v>113006</v>
      </c>
      <c r="I485" s="128" t="s">
        <v>623</v>
      </c>
      <c r="J485" s="3"/>
    </row>
    <row r="486" spans="1:10" ht="15.75" x14ac:dyDescent="0.25">
      <c r="A486" s="143" t="s">
        <v>25</v>
      </c>
      <c r="B486" s="94">
        <f>B485+B481+B476+B472</f>
        <v>0</v>
      </c>
      <c r="C486" s="264">
        <f>C485+C481+C476+C472</f>
        <v>0</v>
      </c>
      <c r="D486" s="264">
        <f>D485+D481+D476+D472</f>
        <v>0</v>
      </c>
      <c r="E486" s="295">
        <f>E485+E481+E476+E472</f>
        <v>0</v>
      </c>
      <c r="F486" s="76"/>
      <c r="G486" s="3" t="s">
        <v>355</v>
      </c>
      <c r="H486" s="3" t="str">
        <f t="shared" si="46"/>
        <v>113006</v>
      </c>
      <c r="I486" s="128" t="s">
        <v>623</v>
      </c>
      <c r="J486" s="3"/>
    </row>
    <row r="487" spans="1:10" ht="15.75" x14ac:dyDescent="0.25">
      <c r="A487" s="300" t="str">
        <f>'BoR4 Rollup'!B508</f>
        <v>Function:  Instruction</v>
      </c>
      <c r="B487" s="301"/>
      <c r="C487" s="256"/>
      <c r="D487" s="256"/>
      <c r="E487" s="257"/>
      <c r="F487" s="72"/>
      <c r="G487" s="3" t="s">
        <v>356</v>
      </c>
      <c r="H487" s="3" t="str">
        <f t="shared" ref="H487:H507" si="48">RIGHT($A$489,6)</f>
        <v>113007</v>
      </c>
      <c r="I487" s="13" t="s">
        <v>418</v>
      </c>
    </row>
    <row r="488" spans="1:10" ht="15.75" x14ac:dyDescent="0.25">
      <c r="A488" s="302" t="str">
        <f>'BoR4 Rollup'!B509</f>
        <v>Orgn: Math and Sciences-Natural Sciences</v>
      </c>
      <c r="B488" s="303" t="str">
        <f>+'BoR4 Rollup'!C509</f>
        <v>Actual</v>
      </c>
      <c r="C488" s="258" t="str">
        <f>+'BoR4 Rollup'!D509</f>
        <v>Budgeted</v>
      </c>
      <c r="D488" s="258" t="str">
        <f>+'BoR4 Rollup'!E509</f>
        <v>Budgeted</v>
      </c>
      <c r="E488" s="259" t="str">
        <f>'BoR4 Rollup'!$F$5</f>
        <v>2024-2025 +/-</v>
      </c>
      <c r="F488" s="78"/>
      <c r="G488" s="3" t="s">
        <v>356</v>
      </c>
      <c r="H488" s="3" t="str">
        <f t="shared" si="48"/>
        <v>113007</v>
      </c>
      <c r="I488" s="13" t="s">
        <v>418</v>
      </c>
    </row>
    <row r="489" spans="1:10" ht="15.75" x14ac:dyDescent="0.25">
      <c r="A489" s="251" t="str">
        <f>'BoR4 Rollup'!B489</f>
        <v>Organization ID:  113007</v>
      </c>
      <c r="B489" s="252" t="str">
        <f>'BoR4 Rollup'!$C$6</f>
        <v>2024-2025</v>
      </c>
      <c r="C489" s="139" t="str">
        <f>'BoR4 Rollup'!$D$6</f>
        <v>2024-2025</v>
      </c>
      <c r="D489" s="249" t="str">
        <f>'BoR4 Rollup'!$E$6</f>
        <v>2025-2026</v>
      </c>
      <c r="E489" s="250" t="str">
        <f>'BoR4 Rollup'!$F$6</f>
        <v>2025-2026</v>
      </c>
      <c r="F489" s="78"/>
      <c r="G489" s="3" t="s">
        <v>356</v>
      </c>
      <c r="H489" s="3" t="str">
        <f t="shared" si="48"/>
        <v>113007</v>
      </c>
      <c r="I489" s="13" t="s">
        <v>418</v>
      </c>
    </row>
    <row r="490" spans="1:10" x14ac:dyDescent="0.2">
      <c r="A490" s="54" t="str">
        <f>'BoR4 Rollup'!B511</f>
        <v xml:space="preserve">  Salaries</v>
      </c>
      <c r="B490" s="93">
        <v>8400</v>
      </c>
      <c r="C490" s="245">
        <v>8400</v>
      </c>
      <c r="D490" s="245">
        <v>10500</v>
      </c>
      <c r="E490" s="294">
        <f t="shared" ref="E490:E507" si="49">+D490-C490</f>
        <v>2100</v>
      </c>
      <c r="F490" s="73"/>
      <c r="G490" s="3" t="s">
        <v>356</v>
      </c>
      <c r="H490" s="3" t="str">
        <f t="shared" si="48"/>
        <v>113007</v>
      </c>
      <c r="I490" s="13" t="s">
        <v>418</v>
      </c>
      <c r="J490" s="13" t="s">
        <v>560</v>
      </c>
    </row>
    <row r="491" spans="1:10" x14ac:dyDescent="0.2">
      <c r="A491" s="54" t="str">
        <f>'BoR4 Rollup'!B512</f>
        <v xml:space="preserve">  Other Compensation</v>
      </c>
      <c r="B491" s="93">
        <v>0</v>
      </c>
      <c r="C491" s="245">
        <v>0</v>
      </c>
      <c r="D491" s="245">
        <v>0</v>
      </c>
      <c r="E491" s="294">
        <f t="shared" si="49"/>
        <v>0</v>
      </c>
      <c r="F491" s="73"/>
      <c r="G491" s="3" t="s">
        <v>356</v>
      </c>
      <c r="H491" s="3" t="str">
        <f t="shared" si="48"/>
        <v>113007</v>
      </c>
      <c r="I491" s="13" t="s">
        <v>418</v>
      </c>
    </row>
    <row r="492" spans="1:10" x14ac:dyDescent="0.2">
      <c r="A492" s="54" t="str">
        <f>'BoR4 Rollup'!B513</f>
        <v xml:space="preserve">  Related Benefits</v>
      </c>
      <c r="B492" s="93">
        <v>1876</v>
      </c>
      <c r="C492" s="245">
        <v>1876</v>
      </c>
      <c r="D492" s="245">
        <v>2287</v>
      </c>
      <c r="E492" s="294">
        <f t="shared" si="49"/>
        <v>411</v>
      </c>
      <c r="F492" s="73"/>
      <c r="G492" s="3" t="s">
        <v>356</v>
      </c>
      <c r="H492" s="3" t="str">
        <f t="shared" si="48"/>
        <v>113007</v>
      </c>
      <c r="I492" s="13" t="s">
        <v>418</v>
      </c>
      <c r="J492" s="13" t="s">
        <v>561</v>
      </c>
    </row>
    <row r="493" spans="1:10" ht="15.75" x14ac:dyDescent="0.25">
      <c r="A493" s="55" t="str">
        <f>'BoR4 Rollup'!B514</f>
        <v>Total Personal Services</v>
      </c>
      <c r="B493" s="94">
        <f>B492+B491+B490</f>
        <v>10276</v>
      </c>
      <c r="C493" s="264">
        <f>C492+C491+C490</f>
        <v>10276</v>
      </c>
      <c r="D493" s="264">
        <f>D492+D491+D490</f>
        <v>12787</v>
      </c>
      <c r="E493" s="295">
        <f t="shared" si="49"/>
        <v>2511</v>
      </c>
      <c r="F493" s="76"/>
      <c r="G493" s="3" t="s">
        <v>355</v>
      </c>
      <c r="H493" s="3" t="str">
        <f t="shared" si="48"/>
        <v>113007</v>
      </c>
      <c r="I493" s="13" t="s">
        <v>418</v>
      </c>
    </row>
    <row r="494" spans="1:10" x14ac:dyDescent="0.2">
      <c r="A494" s="54" t="str">
        <f>'BoR4 Rollup'!B515</f>
        <v xml:space="preserve"> Travel</v>
      </c>
      <c r="B494" s="93">
        <v>0</v>
      </c>
      <c r="C494" s="245">
        <v>0</v>
      </c>
      <c r="D494" s="245">
        <v>0</v>
      </c>
      <c r="E494" s="294">
        <f t="shared" si="49"/>
        <v>0</v>
      </c>
      <c r="F494" s="73"/>
      <c r="G494" s="3" t="s">
        <v>356</v>
      </c>
      <c r="H494" s="3" t="str">
        <f t="shared" si="48"/>
        <v>113007</v>
      </c>
      <c r="I494" s="13" t="s">
        <v>418</v>
      </c>
      <c r="J494" s="13" t="s">
        <v>562</v>
      </c>
    </row>
    <row r="495" spans="1:10" x14ac:dyDescent="0.2">
      <c r="A495" s="54" t="str">
        <f>'BoR4 Rollup'!B516</f>
        <v xml:space="preserve"> Operating Services</v>
      </c>
      <c r="B495" s="93">
        <v>0</v>
      </c>
      <c r="C495" s="245">
        <v>0</v>
      </c>
      <c r="D495" s="245">
        <v>0</v>
      </c>
      <c r="E495" s="294">
        <f t="shared" si="49"/>
        <v>0</v>
      </c>
      <c r="F495" s="73"/>
      <c r="G495" s="3" t="s">
        <v>356</v>
      </c>
      <c r="H495" s="3" t="str">
        <f t="shared" si="48"/>
        <v>113007</v>
      </c>
      <c r="I495" s="13" t="s">
        <v>418</v>
      </c>
      <c r="J495" s="13" t="s">
        <v>563</v>
      </c>
    </row>
    <row r="496" spans="1:10" x14ac:dyDescent="0.2">
      <c r="A496" s="54" t="str">
        <f>'BoR4 Rollup'!B517</f>
        <v xml:space="preserve"> Supplies</v>
      </c>
      <c r="B496" s="93">
        <v>0</v>
      </c>
      <c r="C496" s="245">
        <v>0</v>
      </c>
      <c r="D496" s="245">
        <v>0</v>
      </c>
      <c r="E496" s="294">
        <f t="shared" si="49"/>
        <v>0</v>
      </c>
      <c r="F496" s="73"/>
      <c r="G496" s="3" t="s">
        <v>356</v>
      </c>
      <c r="H496" s="3" t="str">
        <f t="shared" si="48"/>
        <v>113007</v>
      </c>
      <c r="I496" s="13" t="s">
        <v>418</v>
      </c>
      <c r="J496" s="13" t="s">
        <v>564</v>
      </c>
    </row>
    <row r="497" spans="1:10" ht="15.75" x14ac:dyDescent="0.25">
      <c r="A497" s="55" t="str">
        <f>'BoR4 Rollup'!B518</f>
        <v>Total Operating Expenses</v>
      </c>
      <c r="B497" s="95">
        <f>B496+B495+B494</f>
        <v>0</v>
      </c>
      <c r="C497" s="281">
        <f>C496+C495+C494</f>
        <v>0</v>
      </c>
      <c r="D497" s="281">
        <f>D496+D495+D494</f>
        <v>0</v>
      </c>
      <c r="E497" s="296">
        <f t="shared" si="49"/>
        <v>0</v>
      </c>
      <c r="F497" s="77"/>
      <c r="G497" s="3" t="s">
        <v>355</v>
      </c>
      <c r="H497" s="3" t="str">
        <f t="shared" si="48"/>
        <v>113007</v>
      </c>
      <c r="I497" s="13" t="s">
        <v>418</v>
      </c>
    </row>
    <row r="498" spans="1:10" x14ac:dyDescent="0.2">
      <c r="A498" s="54" t="str">
        <f>'BoR4 Rollup'!B519</f>
        <v xml:space="preserve"> Professional Services</v>
      </c>
      <c r="B498" s="93">
        <v>0</v>
      </c>
      <c r="C498" s="245">
        <v>0</v>
      </c>
      <c r="D498" s="245">
        <v>0</v>
      </c>
      <c r="E498" s="294">
        <f t="shared" si="49"/>
        <v>0</v>
      </c>
      <c r="F498" s="73"/>
      <c r="G498" s="3" t="s">
        <v>356</v>
      </c>
      <c r="H498" s="3" t="str">
        <f t="shared" si="48"/>
        <v>113007</v>
      </c>
      <c r="I498" s="13" t="s">
        <v>418</v>
      </c>
      <c r="J498" s="13" t="s">
        <v>565</v>
      </c>
    </row>
    <row r="499" spans="1:10" x14ac:dyDescent="0.2">
      <c r="A499" s="54" t="str">
        <f>'BoR4 Rollup'!B520</f>
        <v xml:space="preserve"> Other Charges</v>
      </c>
      <c r="B499" s="93">
        <v>0</v>
      </c>
      <c r="C499" s="245">
        <v>0</v>
      </c>
      <c r="D499" s="245">
        <v>0</v>
      </c>
      <c r="E499" s="294">
        <f t="shared" si="49"/>
        <v>0</v>
      </c>
      <c r="F499" s="73"/>
      <c r="G499" s="3" t="s">
        <v>356</v>
      </c>
      <c r="H499" s="3" t="str">
        <f t="shared" si="48"/>
        <v>113007</v>
      </c>
      <c r="I499" s="13" t="s">
        <v>418</v>
      </c>
      <c r="J499" s="13" t="s">
        <v>568</v>
      </c>
    </row>
    <row r="500" spans="1:10" x14ac:dyDescent="0.2">
      <c r="A500" s="54" t="str">
        <f>'BoR4 Rollup'!B521</f>
        <v xml:space="preserve"> Debt Services</v>
      </c>
      <c r="B500" s="93">
        <v>0</v>
      </c>
      <c r="C500" s="245">
        <v>0</v>
      </c>
      <c r="D500" s="245">
        <v>0</v>
      </c>
      <c r="E500" s="294">
        <f t="shared" si="49"/>
        <v>0</v>
      </c>
      <c r="F500" s="73"/>
      <c r="G500" s="3" t="s">
        <v>356</v>
      </c>
      <c r="H500" s="3" t="str">
        <f t="shared" si="48"/>
        <v>113007</v>
      </c>
      <c r="I500" s="13" t="s">
        <v>418</v>
      </c>
    </row>
    <row r="501" spans="1:10" x14ac:dyDescent="0.2">
      <c r="A501" s="54" t="str">
        <f>'BoR4 Rollup'!B522</f>
        <v xml:space="preserve"> Interagency Transfers</v>
      </c>
      <c r="B501" s="93">
        <v>0</v>
      </c>
      <c r="C501" s="245">
        <v>0</v>
      </c>
      <c r="D501" s="245">
        <v>0</v>
      </c>
      <c r="E501" s="294">
        <f t="shared" si="49"/>
        <v>0</v>
      </c>
      <c r="F501" s="73"/>
      <c r="G501" s="3" t="s">
        <v>356</v>
      </c>
      <c r="H501" s="3" t="str">
        <f t="shared" si="48"/>
        <v>113007</v>
      </c>
      <c r="I501" s="13" t="s">
        <v>418</v>
      </c>
      <c r="J501" s="13" t="s">
        <v>567</v>
      </c>
    </row>
    <row r="502" spans="1:10" ht="15.75" x14ac:dyDescent="0.25">
      <c r="A502" s="55" t="str">
        <f>'BoR4 Rollup'!B523</f>
        <v>Total Other Charges</v>
      </c>
      <c r="B502" s="95">
        <f>B501+B500+B499+B498</f>
        <v>0</v>
      </c>
      <c r="C502" s="281">
        <f>C501+C500+C499+C498</f>
        <v>0</v>
      </c>
      <c r="D502" s="281">
        <f>D501+D500+D499+D498</f>
        <v>0</v>
      </c>
      <c r="E502" s="296">
        <f t="shared" si="49"/>
        <v>0</v>
      </c>
      <c r="F502" s="77"/>
      <c r="G502" s="3" t="s">
        <v>355</v>
      </c>
      <c r="H502" s="3" t="str">
        <f t="shared" si="48"/>
        <v>113007</v>
      </c>
      <c r="I502" s="13" t="s">
        <v>418</v>
      </c>
    </row>
    <row r="503" spans="1:10" x14ac:dyDescent="0.2">
      <c r="A503" s="54" t="str">
        <f>'BoR4 Rollup'!B524</f>
        <v xml:space="preserve"> General Acquisitions</v>
      </c>
      <c r="B503" s="93">
        <v>0</v>
      </c>
      <c r="C503" s="245">
        <v>0</v>
      </c>
      <c r="D503" s="245">
        <v>0</v>
      </c>
      <c r="E503" s="294">
        <f t="shared" si="49"/>
        <v>0</v>
      </c>
      <c r="F503" s="73"/>
      <c r="G503" s="3" t="s">
        <v>356</v>
      </c>
      <c r="H503" s="3" t="str">
        <f t="shared" si="48"/>
        <v>113007</v>
      </c>
      <c r="I503" s="13" t="s">
        <v>418</v>
      </c>
      <c r="J503" s="13" t="s">
        <v>566</v>
      </c>
    </row>
    <row r="504" spans="1:10" x14ac:dyDescent="0.2">
      <c r="A504" s="54" t="str">
        <f>'BoR4 Rollup'!B525</f>
        <v xml:space="preserve"> Library Acquisitions</v>
      </c>
      <c r="B504" s="93">
        <v>0</v>
      </c>
      <c r="C504" s="245">
        <v>0</v>
      </c>
      <c r="D504" s="245">
        <v>0</v>
      </c>
      <c r="E504" s="294">
        <f t="shared" si="49"/>
        <v>0</v>
      </c>
      <c r="F504" s="73"/>
      <c r="G504" s="3" t="s">
        <v>356</v>
      </c>
      <c r="H504" s="3" t="str">
        <f t="shared" si="48"/>
        <v>113007</v>
      </c>
      <c r="I504" s="13" t="s">
        <v>418</v>
      </c>
      <c r="J504" s="13" t="s">
        <v>566</v>
      </c>
    </row>
    <row r="505" spans="1:10" x14ac:dyDescent="0.2">
      <c r="A505" s="54" t="str">
        <f>'BoR4 Rollup'!B526</f>
        <v xml:space="preserve"> Major Repairs</v>
      </c>
      <c r="B505" s="93">
        <v>0</v>
      </c>
      <c r="C505" s="245">
        <v>0</v>
      </c>
      <c r="D505" s="245">
        <v>0</v>
      </c>
      <c r="E505" s="294">
        <f t="shared" si="49"/>
        <v>0</v>
      </c>
      <c r="F505" s="73"/>
      <c r="G505" s="3" t="s">
        <v>356</v>
      </c>
      <c r="H505" s="3" t="str">
        <f t="shared" si="48"/>
        <v>113007</v>
      </c>
      <c r="I505" s="13" t="s">
        <v>418</v>
      </c>
    </row>
    <row r="506" spans="1:10" ht="15.75" x14ac:dyDescent="0.25">
      <c r="A506" s="55" t="str">
        <f>'BoR4 Rollup'!B527</f>
        <v>Total Acquisitions and Major Repairs</v>
      </c>
      <c r="B506" s="95">
        <f>B505+B504+B503</f>
        <v>0</v>
      </c>
      <c r="C506" s="281">
        <f>C505+C504+C503</f>
        <v>0</v>
      </c>
      <c r="D506" s="281">
        <f>D505+D504+D503</f>
        <v>0</v>
      </c>
      <c r="E506" s="296">
        <f t="shared" si="49"/>
        <v>0</v>
      </c>
      <c r="F506" s="77"/>
      <c r="G506" s="3" t="s">
        <v>355</v>
      </c>
      <c r="H506" s="3" t="str">
        <f t="shared" si="48"/>
        <v>113007</v>
      </c>
      <c r="I506" s="13" t="s">
        <v>418</v>
      </c>
    </row>
    <row r="507" spans="1:10" ht="15.75" x14ac:dyDescent="0.25">
      <c r="A507" s="55" t="str">
        <f>'BoR4 Rollup'!B528</f>
        <v>Function Total</v>
      </c>
      <c r="B507" s="264">
        <f>B506+B502+B497+B493</f>
        <v>10276</v>
      </c>
      <c r="C507" s="264">
        <f>C506+C502+C497+C493</f>
        <v>10276</v>
      </c>
      <c r="D507" s="264">
        <f>D506+D502+D497+D493</f>
        <v>12787</v>
      </c>
      <c r="E507" s="297">
        <f t="shared" si="49"/>
        <v>2511</v>
      </c>
      <c r="F507" s="76"/>
      <c r="G507" s="3" t="s">
        <v>355</v>
      </c>
      <c r="H507" s="3" t="str">
        <f t="shared" si="48"/>
        <v>113007</v>
      </c>
      <c r="I507" s="13" t="s">
        <v>418</v>
      </c>
    </row>
    <row r="508" spans="1:10" ht="15.75" x14ac:dyDescent="0.25">
      <c r="A508" s="254" t="str">
        <f>'BoR4 Rollup'!B508</f>
        <v>Function:  Instruction</v>
      </c>
      <c r="B508" s="255"/>
      <c r="C508" s="256"/>
      <c r="D508" s="256"/>
      <c r="E508" s="257"/>
      <c r="F508" s="72"/>
      <c r="G508" s="3" t="s">
        <v>356</v>
      </c>
      <c r="H508" s="3" t="str">
        <f t="shared" ref="H508:H528" si="50">RIGHT($A$510,6)</f>
        <v>113008</v>
      </c>
      <c r="I508" s="128" t="s">
        <v>626</v>
      </c>
      <c r="J508" s="3"/>
    </row>
    <row r="509" spans="1:10" ht="15.75" x14ac:dyDescent="0.25">
      <c r="A509" s="106" t="str">
        <f>'BoR4 Rollup'!B509</f>
        <v>Orgn: Math and Sciences-Natural Sciences</v>
      </c>
      <c r="B509" s="258" t="s">
        <v>6</v>
      </c>
      <c r="C509" s="258" t="s">
        <v>7</v>
      </c>
      <c r="D509" s="258" t="s">
        <v>7</v>
      </c>
      <c r="E509" s="259" t="str">
        <f>$E$5</f>
        <v>2024-2025 +/-</v>
      </c>
      <c r="F509" s="78"/>
      <c r="G509" s="3" t="s">
        <v>356</v>
      </c>
      <c r="H509" s="3" t="str">
        <f t="shared" si="50"/>
        <v>113008</v>
      </c>
      <c r="I509" s="128" t="s">
        <v>626</v>
      </c>
      <c r="J509" s="3"/>
    </row>
    <row r="510" spans="1:10" ht="15.75" x14ac:dyDescent="0.25">
      <c r="A510" s="248" t="str">
        <f>'BoR4 Rollup'!B510</f>
        <v>Organization ID:  113008</v>
      </c>
      <c r="B510" s="249" t="str">
        <f>$B$6</f>
        <v>2024-2025</v>
      </c>
      <c r="C510" s="139" t="str">
        <f>'BoR4 Rollup'!$D$6</f>
        <v>2024-2025</v>
      </c>
      <c r="D510" s="249" t="str">
        <f>$D$6</f>
        <v>2025-2026</v>
      </c>
      <c r="E510" s="250" t="str">
        <f>$E$6</f>
        <v>2025-2026</v>
      </c>
      <c r="F510" s="78"/>
      <c r="G510" s="3" t="s">
        <v>356</v>
      </c>
      <c r="H510" s="3" t="str">
        <f t="shared" si="50"/>
        <v>113008</v>
      </c>
      <c r="I510" s="128" t="s">
        <v>626</v>
      </c>
      <c r="J510" s="3"/>
    </row>
    <row r="511" spans="1:10" x14ac:dyDescent="0.2">
      <c r="A511" s="54" t="str">
        <f>'BoR4 Rollup'!B511</f>
        <v xml:space="preserve">  Salaries</v>
      </c>
      <c r="B511" s="93">
        <v>0</v>
      </c>
      <c r="C511" s="245">
        <v>0</v>
      </c>
      <c r="D511" s="245">
        <v>0</v>
      </c>
      <c r="E511" s="294">
        <f t="shared" ref="E511:E528" si="51">+D511-C511</f>
        <v>0</v>
      </c>
      <c r="F511" s="73"/>
      <c r="G511" s="3" t="s">
        <v>356</v>
      </c>
      <c r="H511" s="3" t="str">
        <f t="shared" si="50"/>
        <v>113008</v>
      </c>
      <c r="I511" s="128" t="s">
        <v>626</v>
      </c>
      <c r="J511" s="13" t="s">
        <v>560</v>
      </c>
    </row>
    <row r="512" spans="1:10" x14ac:dyDescent="0.2">
      <c r="A512" s="54" t="str">
        <f>'BoR4 Rollup'!B512</f>
        <v xml:space="preserve">  Other Compensation</v>
      </c>
      <c r="B512" s="93">
        <v>0</v>
      </c>
      <c r="C512" s="245">
        <v>0</v>
      </c>
      <c r="D512" s="245">
        <v>0</v>
      </c>
      <c r="E512" s="294">
        <f t="shared" si="51"/>
        <v>0</v>
      </c>
      <c r="F512" s="73"/>
      <c r="G512" s="3" t="s">
        <v>356</v>
      </c>
      <c r="H512" s="3" t="str">
        <f t="shared" si="50"/>
        <v>113008</v>
      </c>
      <c r="I512" s="128" t="s">
        <v>626</v>
      </c>
    </row>
    <row r="513" spans="1:10" x14ac:dyDescent="0.2">
      <c r="A513" s="54" t="str">
        <f>'BoR4 Rollup'!B513</f>
        <v xml:space="preserve">  Related Benefits</v>
      </c>
      <c r="B513" s="93">
        <v>0</v>
      </c>
      <c r="C513" s="245">
        <v>0</v>
      </c>
      <c r="D513" s="245">
        <v>0</v>
      </c>
      <c r="E513" s="294">
        <f t="shared" si="51"/>
        <v>0</v>
      </c>
      <c r="F513" s="73"/>
      <c r="G513" s="3" t="s">
        <v>356</v>
      </c>
      <c r="H513" s="3" t="str">
        <f t="shared" si="50"/>
        <v>113008</v>
      </c>
      <c r="I513" s="128" t="s">
        <v>626</v>
      </c>
      <c r="J513" s="13" t="s">
        <v>561</v>
      </c>
    </row>
    <row r="514" spans="1:10" ht="15.75" x14ac:dyDescent="0.25">
      <c r="A514" s="55" t="str">
        <f>'BoR4 Rollup'!B514</f>
        <v>Total Personal Services</v>
      </c>
      <c r="B514" s="94">
        <f>SUM(B511:B513)</f>
        <v>0</v>
      </c>
      <c r="C514" s="264">
        <f>SUM(C511:C513)</f>
        <v>0</v>
      </c>
      <c r="D514" s="264">
        <f>SUM(D511:D513)</f>
        <v>0</v>
      </c>
      <c r="E514" s="295">
        <f t="shared" si="51"/>
        <v>0</v>
      </c>
      <c r="F514" s="76"/>
      <c r="G514" s="3" t="s">
        <v>355</v>
      </c>
      <c r="H514" s="3" t="str">
        <f t="shared" si="50"/>
        <v>113008</v>
      </c>
      <c r="I514" s="128" t="s">
        <v>626</v>
      </c>
    </row>
    <row r="515" spans="1:10" x14ac:dyDescent="0.2">
      <c r="A515" s="54" t="str">
        <f>'BoR4 Rollup'!B515</f>
        <v xml:space="preserve"> Travel</v>
      </c>
      <c r="B515" s="93">
        <v>0</v>
      </c>
      <c r="C515" s="245">
        <v>0</v>
      </c>
      <c r="D515" s="245">
        <v>0</v>
      </c>
      <c r="E515" s="294">
        <f t="shared" si="51"/>
        <v>0</v>
      </c>
      <c r="F515" s="73"/>
      <c r="G515" s="3" t="s">
        <v>356</v>
      </c>
      <c r="H515" s="3" t="str">
        <f t="shared" si="50"/>
        <v>113008</v>
      </c>
      <c r="I515" s="128" t="s">
        <v>626</v>
      </c>
      <c r="J515" s="13" t="s">
        <v>562</v>
      </c>
    </row>
    <row r="516" spans="1:10" x14ac:dyDescent="0.2">
      <c r="A516" s="54" t="str">
        <f>'BoR4 Rollup'!B516</f>
        <v xml:space="preserve"> Operating Services</v>
      </c>
      <c r="B516" s="93">
        <v>0</v>
      </c>
      <c r="C516" s="245">
        <v>0</v>
      </c>
      <c r="D516" s="245">
        <v>0</v>
      </c>
      <c r="E516" s="294">
        <f t="shared" si="51"/>
        <v>0</v>
      </c>
      <c r="F516" s="73"/>
      <c r="G516" s="3" t="s">
        <v>356</v>
      </c>
      <c r="H516" s="3" t="str">
        <f t="shared" si="50"/>
        <v>113008</v>
      </c>
      <c r="I516" s="128" t="s">
        <v>626</v>
      </c>
      <c r="J516" s="13" t="s">
        <v>563</v>
      </c>
    </row>
    <row r="517" spans="1:10" x14ac:dyDescent="0.2">
      <c r="A517" s="54" t="str">
        <f>'BoR4 Rollup'!B517</f>
        <v xml:space="preserve"> Supplies</v>
      </c>
      <c r="B517" s="93">
        <v>0</v>
      </c>
      <c r="C517" s="245">
        <v>0</v>
      </c>
      <c r="D517" s="245">
        <v>0</v>
      </c>
      <c r="E517" s="294">
        <f t="shared" si="51"/>
        <v>0</v>
      </c>
      <c r="F517" s="73"/>
      <c r="G517" s="3" t="s">
        <v>356</v>
      </c>
      <c r="H517" s="3" t="str">
        <f t="shared" si="50"/>
        <v>113008</v>
      </c>
      <c r="I517" s="128" t="s">
        <v>626</v>
      </c>
      <c r="J517" s="13" t="s">
        <v>564</v>
      </c>
    </row>
    <row r="518" spans="1:10" ht="15.75" x14ac:dyDescent="0.25">
      <c r="A518" s="55" t="str">
        <f>'BoR4 Rollup'!B518</f>
        <v>Total Operating Expenses</v>
      </c>
      <c r="B518" s="94">
        <f>SUM(B515:B517)</f>
        <v>0</v>
      </c>
      <c r="C518" s="264">
        <f>SUM(C515:C517)</f>
        <v>0</v>
      </c>
      <c r="D518" s="264">
        <f>SUM(D515:D517)</f>
        <v>0</v>
      </c>
      <c r="E518" s="295">
        <f t="shared" si="51"/>
        <v>0</v>
      </c>
      <c r="F518" s="77"/>
      <c r="G518" s="3" t="s">
        <v>355</v>
      </c>
      <c r="H518" s="3" t="str">
        <f t="shared" si="50"/>
        <v>113008</v>
      </c>
      <c r="I518" s="128" t="s">
        <v>626</v>
      </c>
    </row>
    <row r="519" spans="1:10" x14ac:dyDescent="0.2">
      <c r="A519" s="54" t="str">
        <f>'BoR4 Rollup'!B519</f>
        <v xml:space="preserve"> Professional Services</v>
      </c>
      <c r="B519" s="93">
        <v>0</v>
      </c>
      <c r="C519" s="245">
        <v>0</v>
      </c>
      <c r="D519" s="245">
        <v>0</v>
      </c>
      <c r="E519" s="294">
        <f t="shared" si="51"/>
        <v>0</v>
      </c>
      <c r="F519" s="73"/>
      <c r="G519" s="3" t="s">
        <v>356</v>
      </c>
      <c r="H519" s="3" t="str">
        <f t="shared" si="50"/>
        <v>113008</v>
      </c>
      <c r="I519" s="128" t="s">
        <v>626</v>
      </c>
      <c r="J519" s="13" t="s">
        <v>565</v>
      </c>
    </row>
    <row r="520" spans="1:10" x14ac:dyDescent="0.2">
      <c r="A520" s="54" t="str">
        <f>'BoR4 Rollup'!B520</f>
        <v xml:space="preserve"> Other Charges</v>
      </c>
      <c r="B520" s="93">
        <v>0</v>
      </c>
      <c r="C520" s="245">
        <v>0</v>
      </c>
      <c r="D520" s="245">
        <v>0</v>
      </c>
      <c r="E520" s="294">
        <f t="shared" si="51"/>
        <v>0</v>
      </c>
      <c r="F520" s="73"/>
      <c r="G520" s="3" t="s">
        <v>356</v>
      </c>
      <c r="H520" s="3" t="str">
        <f t="shared" si="50"/>
        <v>113008</v>
      </c>
      <c r="I520" s="128" t="s">
        <v>626</v>
      </c>
      <c r="J520" s="13" t="s">
        <v>568</v>
      </c>
    </row>
    <row r="521" spans="1:10" x14ac:dyDescent="0.2">
      <c r="A521" s="54" t="str">
        <f>'BoR4 Rollup'!B521</f>
        <v xml:space="preserve"> Debt Services</v>
      </c>
      <c r="B521" s="93">
        <v>0</v>
      </c>
      <c r="C521" s="245">
        <v>0</v>
      </c>
      <c r="D521" s="245">
        <v>0</v>
      </c>
      <c r="E521" s="294">
        <f t="shared" si="51"/>
        <v>0</v>
      </c>
      <c r="F521" s="73"/>
      <c r="G521" s="3" t="s">
        <v>356</v>
      </c>
      <c r="H521" s="3" t="str">
        <f t="shared" si="50"/>
        <v>113008</v>
      </c>
      <c r="I521" s="128" t="s">
        <v>626</v>
      </c>
    </row>
    <row r="522" spans="1:10" x14ac:dyDescent="0.2">
      <c r="A522" s="54" t="str">
        <f>'BoR4 Rollup'!B522</f>
        <v xml:space="preserve"> Interagency Transfers</v>
      </c>
      <c r="B522" s="93">
        <v>0</v>
      </c>
      <c r="C522" s="245">
        <v>0</v>
      </c>
      <c r="D522" s="245">
        <v>0</v>
      </c>
      <c r="E522" s="294">
        <f t="shared" si="51"/>
        <v>0</v>
      </c>
      <c r="F522" s="73"/>
      <c r="G522" s="3" t="s">
        <v>356</v>
      </c>
      <c r="H522" s="3" t="str">
        <f t="shared" si="50"/>
        <v>113008</v>
      </c>
      <c r="I522" s="128" t="s">
        <v>626</v>
      </c>
      <c r="J522" s="13" t="s">
        <v>567</v>
      </c>
    </row>
    <row r="523" spans="1:10" ht="15.75" x14ac:dyDescent="0.25">
      <c r="A523" s="55" t="str">
        <f>'BoR4 Rollup'!B523</f>
        <v>Total Other Charges</v>
      </c>
      <c r="B523" s="94">
        <f>SUM(B519:B522)</f>
        <v>0</v>
      </c>
      <c r="C523" s="264">
        <f>SUM(C519:C522)</f>
        <v>0</v>
      </c>
      <c r="D523" s="264">
        <f>SUM(D519:D522)</f>
        <v>0</v>
      </c>
      <c r="E523" s="295">
        <f t="shared" si="51"/>
        <v>0</v>
      </c>
      <c r="F523" s="77"/>
      <c r="G523" s="3" t="s">
        <v>356</v>
      </c>
      <c r="H523" s="3" t="str">
        <f t="shared" si="50"/>
        <v>113008</v>
      </c>
      <c r="I523" s="128" t="s">
        <v>626</v>
      </c>
    </row>
    <row r="524" spans="1:10" x14ac:dyDescent="0.2">
      <c r="A524" s="54" t="str">
        <f>'BoR4 Rollup'!B524</f>
        <v xml:space="preserve"> General Acquisitions</v>
      </c>
      <c r="B524" s="93">
        <v>0</v>
      </c>
      <c r="C524" s="245">
        <v>0</v>
      </c>
      <c r="D524" s="245">
        <v>0</v>
      </c>
      <c r="E524" s="294">
        <f t="shared" si="51"/>
        <v>0</v>
      </c>
      <c r="F524" s="73"/>
      <c r="G524" s="3" t="s">
        <v>356</v>
      </c>
      <c r="H524" s="3" t="str">
        <f t="shared" si="50"/>
        <v>113008</v>
      </c>
      <c r="I524" s="128" t="s">
        <v>626</v>
      </c>
      <c r="J524" s="13" t="s">
        <v>566</v>
      </c>
    </row>
    <row r="525" spans="1:10" x14ac:dyDescent="0.2">
      <c r="A525" s="54" t="str">
        <f>'BoR4 Rollup'!B525</f>
        <v xml:space="preserve"> Library Acquisitions</v>
      </c>
      <c r="B525" s="93">
        <v>0</v>
      </c>
      <c r="C525" s="245">
        <v>0</v>
      </c>
      <c r="D525" s="245">
        <v>0</v>
      </c>
      <c r="E525" s="294">
        <f t="shared" si="51"/>
        <v>0</v>
      </c>
      <c r="F525" s="73"/>
      <c r="G525" s="3" t="s">
        <v>356</v>
      </c>
      <c r="H525" s="3" t="str">
        <f t="shared" si="50"/>
        <v>113008</v>
      </c>
      <c r="I525" s="128" t="s">
        <v>626</v>
      </c>
      <c r="J525" s="13" t="s">
        <v>566</v>
      </c>
    </row>
    <row r="526" spans="1:10" x14ac:dyDescent="0.2">
      <c r="A526" s="54" t="str">
        <f>'BoR4 Rollup'!B526</f>
        <v xml:space="preserve"> Major Repairs</v>
      </c>
      <c r="B526" s="93">
        <v>0</v>
      </c>
      <c r="C526" s="245">
        <v>0</v>
      </c>
      <c r="D526" s="245">
        <v>0</v>
      </c>
      <c r="E526" s="294">
        <f t="shared" si="51"/>
        <v>0</v>
      </c>
      <c r="F526" s="73"/>
      <c r="G526" s="3" t="s">
        <v>356</v>
      </c>
      <c r="H526" s="3" t="str">
        <f t="shared" si="50"/>
        <v>113008</v>
      </c>
      <c r="I526" s="128" t="s">
        <v>626</v>
      </c>
      <c r="J526" s="3"/>
    </row>
    <row r="527" spans="1:10" ht="15.75" x14ac:dyDescent="0.25">
      <c r="A527" s="55" t="str">
        <f>'BoR4 Rollup'!B527</f>
        <v>Total Acquisitions and Major Repairs</v>
      </c>
      <c r="B527" s="94">
        <f>SUM(B524:B526)</f>
        <v>0</v>
      </c>
      <c r="C527" s="264">
        <f>SUM(C524:C526)</f>
        <v>0</v>
      </c>
      <c r="D527" s="264">
        <f>SUM(D524:D526)</f>
        <v>0</v>
      </c>
      <c r="E527" s="295">
        <f t="shared" si="51"/>
        <v>0</v>
      </c>
      <c r="F527" s="77"/>
      <c r="G527" s="3" t="s">
        <v>355</v>
      </c>
      <c r="H527" s="3" t="str">
        <f t="shared" si="50"/>
        <v>113008</v>
      </c>
      <c r="I527" s="128" t="s">
        <v>626</v>
      </c>
      <c r="J527" s="3"/>
    </row>
    <row r="528" spans="1:10" ht="15.75" x14ac:dyDescent="0.25">
      <c r="A528" s="55" t="str">
        <f>'BoR4 Rollup'!B528</f>
        <v>Function Total</v>
      </c>
      <c r="B528" s="94">
        <f>+B527+B523+B518+B514</f>
        <v>0</v>
      </c>
      <c r="C528" s="264">
        <f>+C527+C523+C518+C514</f>
        <v>0</v>
      </c>
      <c r="D528" s="264">
        <f>+D527+D523+D518+D514</f>
        <v>0</v>
      </c>
      <c r="E528" s="295">
        <f t="shared" si="51"/>
        <v>0</v>
      </c>
      <c r="F528" s="76"/>
      <c r="G528" s="3" t="s">
        <v>355</v>
      </c>
      <c r="H528" s="3" t="str">
        <f t="shared" si="50"/>
        <v>113008</v>
      </c>
      <c r="I528" s="128" t="s">
        <v>626</v>
      </c>
      <c r="J528" s="3"/>
    </row>
    <row r="529" spans="1:10" ht="15.75" x14ac:dyDescent="0.25">
      <c r="A529" s="254" t="str">
        <f>'BoR4 Rollup'!B529</f>
        <v>Function:  Instruction</v>
      </c>
      <c r="B529" s="255"/>
      <c r="C529" s="256"/>
      <c r="D529" s="256"/>
      <c r="E529" s="257"/>
      <c r="F529" s="72"/>
      <c r="G529" s="3" t="s">
        <v>356</v>
      </c>
      <c r="H529" s="3" t="str">
        <f t="shared" ref="H529:H549" si="52">RIGHT($A$531,6)</f>
        <v>113009</v>
      </c>
      <c r="I529" s="13" t="s">
        <v>419</v>
      </c>
    </row>
    <row r="530" spans="1:10" ht="15.75" x14ac:dyDescent="0.25">
      <c r="A530" s="106" t="str">
        <f>'BoR4 Rollup'!B530</f>
        <v>Orgn: Math and Sciences-Physical Science</v>
      </c>
      <c r="B530" s="258" t="str">
        <f>+'BoR4 Rollup'!C530</f>
        <v>Actual</v>
      </c>
      <c r="C530" s="258" t="str">
        <f>+'BoR4 Rollup'!D530</f>
        <v>Budgeted</v>
      </c>
      <c r="D530" s="258" t="str">
        <f>+'BoR4 Rollup'!E530</f>
        <v>Budgeted</v>
      </c>
      <c r="E530" s="259" t="str">
        <f>'BoR4 Rollup'!$F$5</f>
        <v>2024-2025 +/-</v>
      </c>
      <c r="F530" s="78"/>
      <c r="G530" s="3" t="s">
        <v>356</v>
      </c>
      <c r="H530" s="3" t="str">
        <f t="shared" si="52"/>
        <v>113009</v>
      </c>
      <c r="I530" s="13" t="s">
        <v>419</v>
      </c>
    </row>
    <row r="531" spans="1:10" ht="15.75" x14ac:dyDescent="0.25">
      <c r="A531" s="248" t="str">
        <f>'BoR4 Rollup'!B531</f>
        <v>Organization ID:  113009</v>
      </c>
      <c r="B531" s="249" t="str">
        <f>'BoR4 Rollup'!$C$6</f>
        <v>2024-2025</v>
      </c>
      <c r="C531" s="139" t="str">
        <f>'BoR4 Rollup'!$D$6</f>
        <v>2024-2025</v>
      </c>
      <c r="D531" s="249" t="str">
        <f>'BoR4 Rollup'!$E$6</f>
        <v>2025-2026</v>
      </c>
      <c r="E531" s="250" t="str">
        <f>'BoR4 Rollup'!$F$6</f>
        <v>2025-2026</v>
      </c>
      <c r="F531" s="78"/>
      <c r="G531" s="3" t="s">
        <v>356</v>
      </c>
      <c r="H531" s="3" t="str">
        <f t="shared" si="52"/>
        <v>113009</v>
      </c>
      <c r="I531" s="13" t="s">
        <v>419</v>
      </c>
    </row>
    <row r="532" spans="1:10" x14ac:dyDescent="0.2">
      <c r="A532" s="54" t="str">
        <f>'BoR4 Rollup'!B532</f>
        <v xml:space="preserve">  Salaries</v>
      </c>
      <c r="B532" s="93">
        <v>0</v>
      </c>
      <c r="C532" s="245">
        <v>0</v>
      </c>
      <c r="D532" s="245">
        <v>0</v>
      </c>
      <c r="E532" s="294">
        <f t="shared" ref="E532:E549" si="53">+D532-C532</f>
        <v>0</v>
      </c>
      <c r="F532" s="73"/>
      <c r="G532" s="3" t="s">
        <v>356</v>
      </c>
      <c r="H532" s="3" t="str">
        <f t="shared" si="52"/>
        <v>113009</v>
      </c>
      <c r="I532" s="13" t="s">
        <v>419</v>
      </c>
      <c r="J532" s="13" t="s">
        <v>560</v>
      </c>
    </row>
    <row r="533" spans="1:10" x14ac:dyDescent="0.2">
      <c r="A533" s="54" t="str">
        <f>'BoR4 Rollup'!B533</f>
        <v xml:space="preserve">  Other Compensation</v>
      </c>
      <c r="B533" s="93">
        <v>0</v>
      </c>
      <c r="C533" s="245">
        <v>0</v>
      </c>
      <c r="D533" s="245">
        <v>0</v>
      </c>
      <c r="E533" s="294">
        <f t="shared" si="53"/>
        <v>0</v>
      </c>
      <c r="F533" s="73"/>
      <c r="G533" s="3" t="s">
        <v>356</v>
      </c>
      <c r="H533" s="3" t="str">
        <f t="shared" si="52"/>
        <v>113009</v>
      </c>
      <c r="I533" s="13" t="s">
        <v>419</v>
      </c>
    </row>
    <row r="534" spans="1:10" x14ac:dyDescent="0.2">
      <c r="A534" s="54" t="str">
        <f>'BoR4 Rollup'!B534</f>
        <v xml:space="preserve">  Related Benefits</v>
      </c>
      <c r="B534" s="93">
        <v>0</v>
      </c>
      <c r="C534" s="245">
        <v>0</v>
      </c>
      <c r="D534" s="245">
        <v>0</v>
      </c>
      <c r="E534" s="294">
        <f t="shared" si="53"/>
        <v>0</v>
      </c>
      <c r="F534" s="73"/>
      <c r="G534" s="3" t="s">
        <v>356</v>
      </c>
      <c r="H534" s="3" t="str">
        <f t="shared" si="52"/>
        <v>113009</v>
      </c>
      <c r="I534" s="13" t="s">
        <v>419</v>
      </c>
      <c r="J534" s="13" t="s">
        <v>561</v>
      </c>
    </row>
    <row r="535" spans="1:10" ht="15.75" x14ac:dyDescent="0.25">
      <c r="A535" s="55" t="str">
        <f>'BoR4 Rollup'!B535</f>
        <v>Total Personal Services</v>
      </c>
      <c r="B535" s="94">
        <f>B534+B533+B532</f>
        <v>0</v>
      </c>
      <c r="C535" s="264">
        <f>C534+C533+C532</f>
        <v>0</v>
      </c>
      <c r="D535" s="264">
        <f>D534+D533+D532</f>
        <v>0</v>
      </c>
      <c r="E535" s="295">
        <f t="shared" si="53"/>
        <v>0</v>
      </c>
      <c r="F535" s="76"/>
      <c r="G535" s="3" t="s">
        <v>355</v>
      </c>
      <c r="H535" s="3" t="str">
        <f t="shared" si="52"/>
        <v>113009</v>
      </c>
      <c r="I535" s="13" t="s">
        <v>419</v>
      </c>
    </row>
    <row r="536" spans="1:10" x14ac:dyDescent="0.2">
      <c r="A536" s="54" t="str">
        <f>'BoR4 Rollup'!B536</f>
        <v xml:space="preserve"> Travel</v>
      </c>
      <c r="B536" s="93">
        <v>0</v>
      </c>
      <c r="C536" s="245">
        <v>0</v>
      </c>
      <c r="D536" s="245">
        <v>0</v>
      </c>
      <c r="E536" s="294">
        <f t="shared" si="53"/>
        <v>0</v>
      </c>
      <c r="F536" s="73"/>
      <c r="G536" s="3" t="s">
        <v>356</v>
      </c>
      <c r="H536" s="3" t="str">
        <f t="shared" si="52"/>
        <v>113009</v>
      </c>
      <c r="I536" s="13" t="s">
        <v>419</v>
      </c>
      <c r="J536" s="13" t="s">
        <v>562</v>
      </c>
    </row>
    <row r="537" spans="1:10" x14ac:dyDescent="0.2">
      <c r="A537" s="54" t="str">
        <f>'BoR4 Rollup'!B537</f>
        <v xml:space="preserve"> Operating Services</v>
      </c>
      <c r="B537" s="93">
        <v>0</v>
      </c>
      <c r="C537" s="245">
        <v>0</v>
      </c>
      <c r="D537" s="245">
        <v>0</v>
      </c>
      <c r="E537" s="294">
        <f t="shared" si="53"/>
        <v>0</v>
      </c>
      <c r="F537" s="73"/>
      <c r="G537" s="3" t="s">
        <v>356</v>
      </c>
      <c r="H537" s="3" t="str">
        <f t="shared" si="52"/>
        <v>113009</v>
      </c>
      <c r="I537" s="13" t="s">
        <v>419</v>
      </c>
      <c r="J537" s="13" t="s">
        <v>563</v>
      </c>
    </row>
    <row r="538" spans="1:10" x14ac:dyDescent="0.2">
      <c r="A538" s="54" t="str">
        <f>'BoR4 Rollup'!B538</f>
        <v xml:space="preserve"> Supplies</v>
      </c>
      <c r="B538" s="93">
        <v>0</v>
      </c>
      <c r="C538" s="245">
        <v>0</v>
      </c>
      <c r="D538" s="245">
        <v>0</v>
      </c>
      <c r="E538" s="294">
        <f t="shared" si="53"/>
        <v>0</v>
      </c>
      <c r="F538" s="73"/>
      <c r="G538" s="3" t="s">
        <v>356</v>
      </c>
      <c r="H538" s="3" t="str">
        <f t="shared" si="52"/>
        <v>113009</v>
      </c>
      <c r="I538" s="13" t="s">
        <v>419</v>
      </c>
      <c r="J538" s="13" t="s">
        <v>564</v>
      </c>
    </row>
    <row r="539" spans="1:10" ht="15.75" x14ac:dyDescent="0.25">
      <c r="A539" s="55" t="str">
        <f>'BoR4 Rollup'!B539</f>
        <v>Total Operating Expenses</v>
      </c>
      <c r="B539" s="95">
        <f>B538+B537+B536</f>
        <v>0</v>
      </c>
      <c r="C539" s="281">
        <f>C538+C537+C536</f>
        <v>0</v>
      </c>
      <c r="D539" s="281">
        <f>D538+D537+D536</f>
        <v>0</v>
      </c>
      <c r="E539" s="296">
        <f t="shared" si="53"/>
        <v>0</v>
      </c>
      <c r="F539" s="77"/>
      <c r="G539" s="3" t="s">
        <v>355</v>
      </c>
      <c r="H539" s="3" t="str">
        <f t="shared" si="52"/>
        <v>113009</v>
      </c>
      <c r="I539" s="13" t="s">
        <v>419</v>
      </c>
    </row>
    <row r="540" spans="1:10" x14ac:dyDescent="0.2">
      <c r="A540" s="54" t="str">
        <f>'BoR4 Rollup'!B540</f>
        <v xml:space="preserve"> Professional Services</v>
      </c>
      <c r="B540" s="93">
        <v>0</v>
      </c>
      <c r="C540" s="245">
        <v>0</v>
      </c>
      <c r="D540" s="245">
        <v>0</v>
      </c>
      <c r="E540" s="294">
        <f t="shared" si="53"/>
        <v>0</v>
      </c>
      <c r="F540" s="73"/>
      <c r="G540" s="3" t="s">
        <v>356</v>
      </c>
      <c r="H540" s="3" t="str">
        <f t="shared" si="52"/>
        <v>113009</v>
      </c>
      <c r="I540" s="13" t="s">
        <v>419</v>
      </c>
      <c r="J540" s="13" t="s">
        <v>565</v>
      </c>
    </row>
    <row r="541" spans="1:10" x14ac:dyDescent="0.2">
      <c r="A541" s="54" t="str">
        <f>'BoR4 Rollup'!B541</f>
        <v xml:space="preserve"> Other Charges</v>
      </c>
      <c r="B541" s="93">
        <v>0</v>
      </c>
      <c r="C541" s="245">
        <v>0</v>
      </c>
      <c r="D541" s="245">
        <v>0</v>
      </c>
      <c r="E541" s="294">
        <f t="shared" si="53"/>
        <v>0</v>
      </c>
      <c r="F541" s="73"/>
      <c r="G541" s="3" t="s">
        <v>356</v>
      </c>
      <c r="H541" s="3" t="str">
        <f t="shared" si="52"/>
        <v>113009</v>
      </c>
      <c r="I541" s="13" t="s">
        <v>419</v>
      </c>
      <c r="J541" s="13" t="s">
        <v>568</v>
      </c>
    </row>
    <row r="542" spans="1:10" x14ac:dyDescent="0.2">
      <c r="A542" s="54" t="str">
        <f>'BoR4 Rollup'!B542</f>
        <v xml:space="preserve"> Debt Services</v>
      </c>
      <c r="B542" s="93">
        <v>0</v>
      </c>
      <c r="C542" s="245">
        <v>0</v>
      </c>
      <c r="D542" s="245">
        <v>0</v>
      </c>
      <c r="E542" s="294">
        <f t="shared" si="53"/>
        <v>0</v>
      </c>
      <c r="F542" s="73"/>
      <c r="G542" s="3" t="s">
        <v>356</v>
      </c>
      <c r="H542" s="3" t="str">
        <f t="shared" si="52"/>
        <v>113009</v>
      </c>
      <c r="I542" s="13" t="s">
        <v>419</v>
      </c>
    </row>
    <row r="543" spans="1:10" x14ac:dyDescent="0.2">
      <c r="A543" s="54" t="str">
        <f>'BoR4 Rollup'!B543</f>
        <v xml:space="preserve"> Interagency Transfers</v>
      </c>
      <c r="B543" s="93">
        <v>0</v>
      </c>
      <c r="C543" s="245">
        <v>0</v>
      </c>
      <c r="D543" s="245">
        <v>0</v>
      </c>
      <c r="E543" s="294">
        <f t="shared" si="53"/>
        <v>0</v>
      </c>
      <c r="F543" s="73"/>
      <c r="G543" s="3" t="s">
        <v>356</v>
      </c>
      <c r="H543" s="3" t="str">
        <f t="shared" si="52"/>
        <v>113009</v>
      </c>
      <c r="I543" s="13" t="s">
        <v>419</v>
      </c>
      <c r="J543" s="13" t="s">
        <v>567</v>
      </c>
    </row>
    <row r="544" spans="1:10" ht="15.75" x14ac:dyDescent="0.25">
      <c r="A544" s="55" t="str">
        <f>'BoR4 Rollup'!B544</f>
        <v>Total Other Charges</v>
      </c>
      <c r="B544" s="95">
        <f>B543+B542+B541+B540</f>
        <v>0</v>
      </c>
      <c r="C544" s="281">
        <f>C543+C542+C541+C540</f>
        <v>0</v>
      </c>
      <c r="D544" s="281">
        <f>D543+D542+D541+D540</f>
        <v>0</v>
      </c>
      <c r="E544" s="296">
        <f t="shared" si="53"/>
        <v>0</v>
      </c>
      <c r="F544" s="77"/>
      <c r="G544" s="3" t="s">
        <v>355</v>
      </c>
      <c r="H544" s="3" t="str">
        <f t="shared" si="52"/>
        <v>113009</v>
      </c>
      <c r="I544" s="13" t="s">
        <v>419</v>
      </c>
    </row>
    <row r="545" spans="1:10" x14ac:dyDescent="0.2">
      <c r="A545" s="54" t="str">
        <f>'BoR4 Rollup'!B545</f>
        <v xml:space="preserve"> General Acquisitions</v>
      </c>
      <c r="B545" s="93">
        <v>0</v>
      </c>
      <c r="C545" s="245">
        <v>0</v>
      </c>
      <c r="D545" s="245">
        <v>0</v>
      </c>
      <c r="E545" s="294">
        <f t="shared" si="53"/>
        <v>0</v>
      </c>
      <c r="F545" s="73"/>
      <c r="G545" s="3" t="s">
        <v>356</v>
      </c>
      <c r="H545" s="3" t="str">
        <f t="shared" si="52"/>
        <v>113009</v>
      </c>
      <c r="I545" s="13" t="s">
        <v>419</v>
      </c>
      <c r="J545" s="13" t="s">
        <v>566</v>
      </c>
    </row>
    <row r="546" spans="1:10" x14ac:dyDescent="0.2">
      <c r="A546" s="54" t="str">
        <f>'BoR4 Rollup'!B546</f>
        <v xml:space="preserve"> Library Acquisitions</v>
      </c>
      <c r="B546" s="93">
        <v>0</v>
      </c>
      <c r="C546" s="245">
        <v>0</v>
      </c>
      <c r="D546" s="245">
        <v>0</v>
      </c>
      <c r="E546" s="294">
        <f t="shared" si="53"/>
        <v>0</v>
      </c>
      <c r="F546" s="73"/>
      <c r="G546" s="3" t="s">
        <v>356</v>
      </c>
      <c r="H546" s="3" t="str">
        <f t="shared" si="52"/>
        <v>113009</v>
      </c>
      <c r="I546" s="13" t="s">
        <v>419</v>
      </c>
      <c r="J546" s="13" t="s">
        <v>566</v>
      </c>
    </row>
    <row r="547" spans="1:10" x14ac:dyDescent="0.2">
      <c r="A547" s="54" t="str">
        <f>'BoR4 Rollup'!B547</f>
        <v xml:space="preserve"> Major Repairs</v>
      </c>
      <c r="B547" s="93">
        <v>0</v>
      </c>
      <c r="C547" s="245">
        <v>0</v>
      </c>
      <c r="D547" s="245">
        <v>0</v>
      </c>
      <c r="E547" s="294">
        <f t="shared" si="53"/>
        <v>0</v>
      </c>
      <c r="F547" s="73"/>
      <c r="G547" s="3" t="s">
        <v>356</v>
      </c>
      <c r="H547" s="3" t="str">
        <f t="shared" si="52"/>
        <v>113009</v>
      </c>
      <c r="I547" s="13" t="s">
        <v>419</v>
      </c>
    </row>
    <row r="548" spans="1:10" ht="15.75" x14ac:dyDescent="0.25">
      <c r="A548" s="55" t="str">
        <f>'BoR4 Rollup'!B548</f>
        <v>Total Acquisitions and Major Repairs</v>
      </c>
      <c r="B548" s="95">
        <f>B547+B546+B545</f>
        <v>0</v>
      </c>
      <c r="C548" s="281">
        <f>C547+C546+C545</f>
        <v>0</v>
      </c>
      <c r="D548" s="281">
        <f>D547+D546+D545</f>
        <v>0</v>
      </c>
      <c r="E548" s="296">
        <f t="shared" si="53"/>
        <v>0</v>
      </c>
      <c r="F548" s="77"/>
      <c r="G548" s="3" t="s">
        <v>355</v>
      </c>
      <c r="H548" s="3" t="str">
        <f t="shared" si="52"/>
        <v>113009</v>
      </c>
      <c r="I548" s="13" t="s">
        <v>419</v>
      </c>
    </row>
    <row r="549" spans="1:10" ht="15.75" x14ac:dyDescent="0.25">
      <c r="A549" s="55" t="str">
        <f>'BoR4 Rollup'!B549</f>
        <v>Function Total</v>
      </c>
      <c r="B549" s="94">
        <f>B548+B544+B539+B535</f>
        <v>0</v>
      </c>
      <c r="C549" s="264">
        <f>C548+C544+C539+C535</f>
        <v>0</v>
      </c>
      <c r="D549" s="264">
        <f>D548+D544+D539+D535</f>
        <v>0</v>
      </c>
      <c r="E549" s="297">
        <f t="shared" si="53"/>
        <v>0</v>
      </c>
      <c r="F549" s="76"/>
      <c r="G549" s="3" t="s">
        <v>355</v>
      </c>
      <c r="H549" s="3" t="str">
        <f t="shared" si="52"/>
        <v>113009</v>
      </c>
      <c r="I549" s="13" t="s">
        <v>419</v>
      </c>
    </row>
    <row r="550" spans="1:10" ht="15.75" x14ac:dyDescent="0.25">
      <c r="A550" s="254" t="str">
        <f>'BoR4 Rollup'!B550</f>
        <v>Function:  Instruction</v>
      </c>
      <c r="B550" s="255"/>
      <c r="C550" s="256"/>
      <c r="D550" s="256"/>
      <c r="E550" s="257"/>
      <c r="F550" s="72"/>
      <c r="G550" s="3" t="s">
        <v>356</v>
      </c>
      <c r="H550" s="3" t="str">
        <f t="shared" ref="H550:H570" si="54">RIGHT($A$552,6)</f>
        <v>113010</v>
      </c>
      <c r="I550" s="13" t="s">
        <v>420</v>
      </c>
    </row>
    <row r="551" spans="1:10" ht="15.75" x14ac:dyDescent="0.25">
      <c r="A551" s="106" t="str">
        <f>'BoR4 Rollup'!B551</f>
        <v>Orgn: Math and Sciences-Physics</v>
      </c>
      <c r="B551" s="258" t="str">
        <f>+'BoR4 Rollup'!C551</f>
        <v>Actual</v>
      </c>
      <c r="C551" s="258" t="str">
        <f>+'BoR4 Rollup'!D551</f>
        <v>Budgeted</v>
      </c>
      <c r="D551" s="258" t="str">
        <f>+'BoR4 Rollup'!E551</f>
        <v>Budgeted</v>
      </c>
      <c r="E551" s="259" t="str">
        <f>'BoR4 Rollup'!$F$5</f>
        <v>2024-2025 +/-</v>
      </c>
      <c r="F551" s="74"/>
      <c r="G551" s="3" t="s">
        <v>356</v>
      </c>
      <c r="H551" s="3" t="str">
        <f t="shared" si="54"/>
        <v>113010</v>
      </c>
      <c r="I551" s="13" t="s">
        <v>420</v>
      </c>
    </row>
    <row r="552" spans="1:10" ht="15.75" x14ac:dyDescent="0.25">
      <c r="A552" s="248" t="str">
        <f>'BoR4 Rollup'!B552</f>
        <v>Organization ID:  113010</v>
      </c>
      <c r="B552" s="249" t="str">
        <f>'BoR4 Rollup'!$C$6</f>
        <v>2024-2025</v>
      </c>
      <c r="C552" s="139" t="str">
        <f>'BoR4 Rollup'!$D$6</f>
        <v>2024-2025</v>
      </c>
      <c r="D552" s="249" t="str">
        <f>'BoR4 Rollup'!$E$6</f>
        <v>2025-2026</v>
      </c>
      <c r="E552" s="250" t="str">
        <f>'BoR4 Rollup'!$F$6</f>
        <v>2025-2026</v>
      </c>
      <c r="F552" s="74"/>
      <c r="G552" s="3" t="s">
        <v>356</v>
      </c>
      <c r="H552" s="3" t="str">
        <f t="shared" si="54"/>
        <v>113010</v>
      </c>
      <c r="I552" s="13" t="s">
        <v>420</v>
      </c>
    </row>
    <row r="553" spans="1:10" x14ac:dyDescent="0.2">
      <c r="A553" s="54" t="str">
        <f>'BoR4 Rollup'!B553</f>
        <v xml:space="preserve">  Salaries</v>
      </c>
      <c r="B553" s="93">
        <v>0</v>
      </c>
      <c r="C553" s="245">
        <v>0</v>
      </c>
      <c r="D553" s="245">
        <v>4200</v>
      </c>
      <c r="E553" s="294">
        <f t="shared" ref="E553:E570" si="55">+D553-C553</f>
        <v>4200</v>
      </c>
      <c r="F553" s="73"/>
      <c r="G553" s="3" t="s">
        <v>356</v>
      </c>
      <c r="H553" s="3" t="str">
        <f t="shared" si="54"/>
        <v>113010</v>
      </c>
      <c r="I553" s="13" t="s">
        <v>420</v>
      </c>
      <c r="J553" s="13" t="s">
        <v>560</v>
      </c>
    </row>
    <row r="554" spans="1:10" x14ac:dyDescent="0.2">
      <c r="A554" s="54" t="str">
        <f>'BoR4 Rollup'!B554</f>
        <v xml:space="preserve">  Other Compensation</v>
      </c>
      <c r="B554" s="93">
        <v>0</v>
      </c>
      <c r="C554" s="245">
        <v>0</v>
      </c>
      <c r="D554" s="245">
        <v>0</v>
      </c>
      <c r="E554" s="294">
        <f t="shared" si="55"/>
        <v>0</v>
      </c>
      <c r="F554" s="73"/>
      <c r="G554" s="3" t="s">
        <v>356</v>
      </c>
      <c r="H554" s="3" t="str">
        <f t="shared" si="54"/>
        <v>113010</v>
      </c>
      <c r="I554" s="13" t="s">
        <v>420</v>
      </c>
    </row>
    <row r="555" spans="1:10" x14ac:dyDescent="0.2">
      <c r="A555" s="54" t="str">
        <f>'BoR4 Rollup'!B555</f>
        <v xml:space="preserve">  Related Benefits</v>
      </c>
      <c r="B555" s="93">
        <v>0</v>
      </c>
      <c r="C555" s="245">
        <v>0</v>
      </c>
      <c r="D555" s="245">
        <v>1236</v>
      </c>
      <c r="E555" s="294">
        <f t="shared" si="55"/>
        <v>1236</v>
      </c>
      <c r="F555" s="73"/>
      <c r="G555" s="3" t="s">
        <v>356</v>
      </c>
      <c r="H555" s="3" t="str">
        <f t="shared" si="54"/>
        <v>113010</v>
      </c>
      <c r="I555" s="13" t="s">
        <v>420</v>
      </c>
      <c r="J555" s="13" t="s">
        <v>561</v>
      </c>
    </row>
    <row r="556" spans="1:10" ht="15.75" x14ac:dyDescent="0.25">
      <c r="A556" s="55" t="str">
        <f>'BoR4 Rollup'!B556</f>
        <v>Total Personal Services</v>
      </c>
      <c r="B556" s="94">
        <f>B555+B554+B553</f>
        <v>0</v>
      </c>
      <c r="C556" s="264">
        <f>C555+C554+C553</f>
        <v>0</v>
      </c>
      <c r="D556" s="264">
        <f>D555+D554+D553</f>
        <v>5436</v>
      </c>
      <c r="E556" s="295">
        <f t="shared" si="55"/>
        <v>5436</v>
      </c>
      <c r="F556" s="76"/>
      <c r="G556" s="3" t="s">
        <v>355</v>
      </c>
      <c r="H556" s="3" t="str">
        <f t="shared" si="54"/>
        <v>113010</v>
      </c>
      <c r="I556" s="13" t="s">
        <v>420</v>
      </c>
    </row>
    <row r="557" spans="1:10" x14ac:dyDescent="0.2">
      <c r="A557" s="54" t="str">
        <f>'BoR4 Rollup'!B557</f>
        <v xml:space="preserve"> Travel</v>
      </c>
      <c r="B557" s="93">
        <v>0</v>
      </c>
      <c r="C557" s="245">
        <v>0</v>
      </c>
      <c r="D557" s="245">
        <v>0</v>
      </c>
      <c r="E557" s="294">
        <f t="shared" si="55"/>
        <v>0</v>
      </c>
      <c r="F557" s="73"/>
      <c r="G557" s="3" t="s">
        <v>356</v>
      </c>
      <c r="H557" s="3" t="str">
        <f t="shared" si="54"/>
        <v>113010</v>
      </c>
      <c r="I557" s="13" t="s">
        <v>420</v>
      </c>
      <c r="J557" s="13" t="s">
        <v>562</v>
      </c>
    </row>
    <row r="558" spans="1:10" x14ac:dyDescent="0.2">
      <c r="A558" s="54" t="str">
        <f>'BoR4 Rollup'!B558</f>
        <v xml:space="preserve"> Operating Services</v>
      </c>
      <c r="B558" s="93">
        <v>0</v>
      </c>
      <c r="C558" s="245">
        <v>0</v>
      </c>
      <c r="D558" s="245">
        <v>0</v>
      </c>
      <c r="E558" s="294">
        <f t="shared" si="55"/>
        <v>0</v>
      </c>
      <c r="F558" s="73"/>
      <c r="G558" s="3" t="s">
        <v>356</v>
      </c>
      <c r="H558" s="3" t="str">
        <f t="shared" si="54"/>
        <v>113010</v>
      </c>
      <c r="I558" s="13" t="s">
        <v>420</v>
      </c>
      <c r="J558" s="13" t="s">
        <v>563</v>
      </c>
    </row>
    <row r="559" spans="1:10" x14ac:dyDescent="0.2">
      <c r="A559" s="54" t="str">
        <f>'BoR4 Rollup'!B559</f>
        <v xml:space="preserve"> Supplies</v>
      </c>
      <c r="B559" s="93">
        <v>0</v>
      </c>
      <c r="C559" s="245">
        <v>0</v>
      </c>
      <c r="D559" s="245">
        <v>0</v>
      </c>
      <c r="E559" s="294">
        <f t="shared" si="55"/>
        <v>0</v>
      </c>
      <c r="F559" s="73"/>
      <c r="G559" s="3" t="s">
        <v>356</v>
      </c>
      <c r="H559" s="3" t="str">
        <f t="shared" si="54"/>
        <v>113010</v>
      </c>
      <c r="I559" s="13" t="s">
        <v>420</v>
      </c>
      <c r="J559" s="13" t="s">
        <v>564</v>
      </c>
    </row>
    <row r="560" spans="1:10" ht="15.75" x14ac:dyDescent="0.25">
      <c r="A560" s="55" t="str">
        <f>'BoR4 Rollup'!B560</f>
        <v>Total Operating Expenses</v>
      </c>
      <c r="B560" s="95">
        <f>B559+B558+B557</f>
        <v>0</v>
      </c>
      <c r="C560" s="281">
        <f>C559+C558+C557</f>
        <v>0</v>
      </c>
      <c r="D560" s="281">
        <f>D559+D558+D557</f>
        <v>0</v>
      </c>
      <c r="E560" s="296">
        <f t="shared" si="55"/>
        <v>0</v>
      </c>
      <c r="F560" s="77"/>
      <c r="G560" s="3" t="s">
        <v>355</v>
      </c>
      <c r="H560" s="3" t="str">
        <f t="shared" si="54"/>
        <v>113010</v>
      </c>
      <c r="I560" s="13" t="s">
        <v>420</v>
      </c>
    </row>
    <row r="561" spans="1:10" x14ac:dyDescent="0.2">
      <c r="A561" s="54" t="str">
        <f>'BoR4 Rollup'!B561</f>
        <v xml:space="preserve"> Professional Services</v>
      </c>
      <c r="B561" s="93">
        <v>0</v>
      </c>
      <c r="C561" s="245">
        <v>0</v>
      </c>
      <c r="D561" s="245">
        <v>0</v>
      </c>
      <c r="E561" s="294">
        <f t="shared" si="55"/>
        <v>0</v>
      </c>
      <c r="F561" s="73"/>
      <c r="G561" s="3" t="s">
        <v>356</v>
      </c>
      <c r="H561" s="3" t="str">
        <f t="shared" si="54"/>
        <v>113010</v>
      </c>
      <c r="I561" s="13" t="s">
        <v>420</v>
      </c>
      <c r="J561" s="13" t="s">
        <v>565</v>
      </c>
    </row>
    <row r="562" spans="1:10" x14ac:dyDescent="0.2">
      <c r="A562" s="54" t="str">
        <f>'BoR4 Rollup'!B562</f>
        <v xml:space="preserve"> Other Charges</v>
      </c>
      <c r="B562" s="93">
        <v>0</v>
      </c>
      <c r="C562" s="245">
        <v>0</v>
      </c>
      <c r="D562" s="245">
        <v>0</v>
      </c>
      <c r="E562" s="294">
        <f t="shared" si="55"/>
        <v>0</v>
      </c>
      <c r="F562" s="73"/>
      <c r="G562" s="3" t="s">
        <v>356</v>
      </c>
      <c r="H562" s="3" t="str">
        <f t="shared" si="54"/>
        <v>113010</v>
      </c>
      <c r="I562" s="13" t="s">
        <v>420</v>
      </c>
      <c r="J562" s="13" t="s">
        <v>568</v>
      </c>
    </row>
    <row r="563" spans="1:10" x14ac:dyDescent="0.2">
      <c r="A563" s="54" t="str">
        <f>'BoR4 Rollup'!B563</f>
        <v xml:space="preserve"> Debt Services</v>
      </c>
      <c r="B563" s="93">
        <v>0</v>
      </c>
      <c r="C563" s="245">
        <v>0</v>
      </c>
      <c r="D563" s="245">
        <v>0</v>
      </c>
      <c r="E563" s="294">
        <f t="shared" si="55"/>
        <v>0</v>
      </c>
      <c r="F563" s="73"/>
      <c r="G563" s="3" t="s">
        <v>356</v>
      </c>
      <c r="H563" s="3" t="str">
        <f t="shared" si="54"/>
        <v>113010</v>
      </c>
      <c r="I563" s="13" t="s">
        <v>420</v>
      </c>
    </row>
    <row r="564" spans="1:10" x14ac:dyDescent="0.2">
      <c r="A564" s="54" t="str">
        <f>'BoR4 Rollup'!B564</f>
        <v xml:space="preserve"> Interagency Transfers</v>
      </c>
      <c r="B564" s="93">
        <v>0</v>
      </c>
      <c r="C564" s="245">
        <v>0</v>
      </c>
      <c r="D564" s="245">
        <v>0</v>
      </c>
      <c r="E564" s="294">
        <f t="shared" si="55"/>
        <v>0</v>
      </c>
      <c r="F564" s="73"/>
      <c r="G564" s="3" t="s">
        <v>356</v>
      </c>
      <c r="H564" s="3" t="str">
        <f t="shared" si="54"/>
        <v>113010</v>
      </c>
      <c r="I564" s="13" t="s">
        <v>420</v>
      </c>
      <c r="J564" s="13" t="s">
        <v>567</v>
      </c>
    </row>
    <row r="565" spans="1:10" ht="15.75" x14ac:dyDescent="0.25">
      <c r="A565" s="55" t="str">
        <f>'BoR4 Rollup'!B565</f>
        <v>Total Other Charges</v>
      </c>
      <c r="B565" s="95">
        <f>B564+B563+B562+B561</f>
        <v>0</v>
      </c>
      <c r="C565" s="281">
        <f>C564+C563+C562+C561</f>
        <v>0</v>
      </c>
      <c r="D565" s="281">
        <f>D564+D563+D562+D561</f>
        <v>0</v>
      </c>
      <c r="E565" s="296">
        <f t="shared" si="55"/>
        <v>0</v>
      </c>
      <c r="F565" s="77"/>
      <c r="G565" s="3" t="s">
        <v>355</v>
      </c>
      <c r="H565" s="3" t="str">
        <f t="shared" si="54"/>
        <v>113010</v>
      </c>
      <c r="I565" s="13" t="s">
        <v>420</v>
      </c>
    </row>
    <row r="566" spans="1:10" x14ac:dyDescent="0.2">
      <c r="A566" s="54" t="str">
        <f>'BoR4 Rollup'!B566</f>
        <v xml:space="preserve"> General Acquisitions</v>
      </c>
      <c r="B566" s="93">
        <v>0</v>
      </c>
      <c r="C566" s="245">
        <v>0</v>
      </c>
      <c r="D566" s="245">
        <v>0</v>
      </c>
      <c r="E566" s="294">
        <f t="shared" si="55"/>
        <v>0</v>
      </c>
      <c r="F566" s="73"/>
      <c r="G566" s="3" t="s">
        <v>356</v>
      </c>
      <c r="H566" s="3" t="str">
        <f t="shared" si="54"/>
        <v>113010</v>
      </c>
      <c r="I566" s="13" t="s">
        <v>420</v>
      </c>
      <c r="J566" s="13" t="s">
        <v>566</v>
      </c>
    </row>
    <row r="567" spans="1:10" x14ac:dyDescent="0.2">
      <c r="A567" s="54" t="str">
        <f>'BoR4 Rollup'!B567</f>
        <v xml:space="preserve"> Library Acquisitions</v>
      </c>
      <c r="B567" s="93">
        <v>0</v>
      </c>
      <c r="C567" s="245">
        <v>0</v>
      </c>
      <c r="D567" s="245">
        <v>0</v>
      </c>
      <c r="E567" s="294">
        <f t="shared" si="55"/>
        <v>0</v>
      </c>
      <c r="F567" s="73"/>
      <c r="G567" s="3" t="s">
        <v>356</v>
      </c>
      <c r="H567" s="3" t="str">
        <f t="shared" si="54"/>
        <v>113010</v>
      </c>
      <c r="I567" s="13" t="s">
        <v>420</v>
      </c>
      <c r="J567" s="13" t="s">
        <v>566</v>
      </c>
    </row>
    <row r="568" spans="1:10" x14ac:dyDescent="0.2">
      <c r="A568" s="54" t="str">
        <f>'BoR4 Rollup'!B568</f>
        <v xml:space="preserve"> Major Repairs</v>
      </c>
      <c r="B568" s="93">
        <v>0</v>
      </c>
      <c r="C568" s="245">
        <v>0</v>
      </c>
      <c r="D568" s="245">
        <v>0</v>
      </c>
      <c r="E568" s="294">
        <f t="shared" si="55"/>
        <v>0</v>
      </c>
      <c r="F568" s="73"/>
      <c r="G568" s="3" t="s">
        <v>356</v>
      </c>
      <c r="H568" s="3" t="str">
        <f t="shared" si="54"/>
        <v>113010</v>
      </c>
      <c r="I568" s="13" t="s">
        <v>420</v>
      </c>
    </row>
    <row r="569" spans="1:10" ht="15.75" x14ac:dyDescent="0.25">
      <c r="A569" s="55" t="str">
        <f>'BoR4 Rollup'!B569</f>
        <v>Total Acquisitions and Major Repairs</v>
      </c>
      <c r="B569" s="95">
        <f>B568+B567+B566</f>
        <v>0</v>
      </c>
      <c r="C569" s="281">
        <f>C568+C567+C566</f>
        <v>0</v>
      </c>
      <c r="D569" s="281">
        <f>D568+D567+D566</f>
        <v>0</v>
      </c>
      <c r="E569" s="296">
        <f t="shared" si="55"/>
        <v>0</v>
      </c>
      <c r="F569" s="77"/>
      <c r="G569" s="3" t="s">
        <v>355</v>
      </c>
      <c r="H569" s="3" t="str">
        <f t="shared" si="54"/>
        <v>113010</v>
      </c>
      <c r="I569" s="13" t="s">
        <v>420</v>
      </c>
    </row>
    <row r="570" spans="1:10" ht="15.75" x14ac:dyDescent="0.25">
      <c r="A570" s="98" t="str">
        <f>'BoR4 Rollup'!B570</f>
        <v>Function Total</v>
      </c>
      <c r="B570" s="282">
        <f>B569+B565+B560+B556</f>
        <v>0</v>
      </c>
      <c r="C570" s="282">
        <f>C569+C565+C560+C556</f>
        <v>0</v>
      </c>
      <c r="D570" s="282">
        <f>D569+D565+D560+D556</f>
        <v>5436</v>
      </c>
      <c r="E570" s="298">
        <f t="shared" si="55"/>
        <v>5436</v>
      </c>
      <c r="F570" s="76"/>
      <c r="G570" s="3" t="s">
        <v>355</v>
      </c>
      <c r="H570" s="3" t="str">
        <f t="shared" si="54"/>
        <v>113010</v>
      </c>
      <c r="I570" s="13" t="s">
        <v>420</v>
      </c>
    </row>
    <row r="571" spans="1:10" ht="15.75" x14ac:dyDescent="0.25">
      <c r="A571" s="263" t="s">
        <v>5</v>
      </c>
      <c r="B571" s="260"/>
      <c r="C571" s="261"/>
      <c r="D571" s="261"/>
      <c r="E571" s="262"/>
      <c r="F571" s="72"/>
      <c r="G571" s="3" t="s">
        <v>356</v>
      </c>
      <c r="H571" s="3" t="str">
        <f t="shared" ref="H571:H591" si="56">RIGHT($A$573,6)</f>
        <v>113012</v>
      </c>
      <c r="I571" s="128" t="s">
        <v>629</v>
      </c>
      <c r="J571" s="3"/>
    </row>
    <row r="572" spans="1:10" ht="15.75" x14ac:dyDescent="0.25">
      <c r="A572" s="106" t="s">
        <v>627</v>
      </c>
      <c r="B572" s="258" t="s">
        <v>6</v>
      </c>
      <c r="C572" s="258" t="s">
        <v>7</v>
      </c>
      <c r="D572" s="258" t="s">
        <v>7</v>
      </c>
      <c r="E572" s="259" t="str">
        <f>$E$5</f>
        <v>2024-2025 +/-</v>
      </c>
      <c r="F572" s="74"/>
      <c r="G572" s="3" t="s">
        <v>356</v>
      </c>
      <c r="H572" s="3" t="str">
        <f t="shared" si="56"/>
        <v>113012</v>
      </c>
      <c r="I572" s="128" t="s">
        <v>629</v>
      </c>
      <c r="J572" s="3"/>
    </row>
    <row r="573" spans="1:10" ht="15.75" x14ac:dyDescent="0.25">
      <c r="A573" s="248" t="s">
        <v>628</v>
      </c>
      <c r="B573" s="249" t="str">
        <f>$B$6</f>
        <v>2024-2025</v>
      </c>
      <c r="C573" s="139" t="str">
        <f>'BoR4 Rollup'!$D$6</f>
        <v>2024-2025</v>
      </c>
      <c r="D573" s="249" t="str">
        <f>$D$6</f>
        <v>2025-2026</v>
      </c>
      <c r="E573" s="250" t="str">
        <f>$E$6</f>
        <v>2025-2026</v>
      </c>
      <c r="F573" s="74"/>
      <c r="G573" s="3" t="s">
        <v>356</v>
      </c>
      <c r="H573" s="3" t="str">
        <f t="shared" si="56"/>
        <v>113012</v>
      </c>
      <c r="I573" s="128" t="s">
        <v>629</v>
      </c>
      <c r="J573" s="3"/>
    </row>
    <row r="574" spans="1:10" x14ac:dyDescent="0.2">
      <c r="A574" s="54" t="s">
        <v>8</v>
      </c>
      <c r="B574" s="93">
        <v>0</v>
      </c>
      <c r="C574" s="245">
        <v>0</v>
      </c>
      <c r="D574" s="245">
        <v>0</v>
      </c>
      <c r="E574" s="294">
        <f t="shared" ref="E574:E591" si="57">+D574-C574</f>
        <v>0</v>
      </c>
      <c r="F574" s="73"/>
      <c r="G574" s="3" t="s">
        <v>356</v>
      </c>
      <c r="H574" s="3" t="str">
        <f t="shared" si="56"/>
        <v>113012</v>
      </c>
      <c r="I574" s="128" t="s">
        <v>629</v>
      </c>
      <c r="J574" s="13" t="s">
        <v>560</v>
      </c>
    </row>
    <row r="575" spans="1:10" x14ac:dyDescent="0.2">
      <c r="A575" s="54" t="s">
        <v>9</v>
      </c>
      <c r="B575" s="93">
        <v>0</v>
      </c>
      <c r="C575" s="245">
        <v>0</v>
      </c>
      <c r="D575" s="245">
        <v>0</v>
      </c>
      <c r="E575" s="294">
        <f t="shared" si="57"/>
        <v>0</v>
      </c>
      <c r="F575" s="73"/>
      <c r="G575" s="3" t="s">
        <v>356</v>
      </c>
      <c r="H575" s="3" t="str">
        <f t="shared" si="56"/>
        <v>113012</v>
      </c>
      <c r="I575" s="128" t="s">
        <v>629</v>
      </c>
    </row>
    <row r="576" spans="1:10" x14ac:dyDescent="0.2">
      <c r="A576" s="54" t="s">
        <v>10</v>
      </c>
      <c r="B576" s="93">
        <v>0</v>
      </c>
      <c r="C576" s="245">
        <v>0</v>
      </c>
      <c r="D576" s="245">
        <v>0</v>
      </c>
      <c r="E576" s="294">
        <f t="shared" si="57"/>
        <v>0</v>
      </c>
      <c r="F576" s="73"/>
      <c r="G576" s="3" t="s">
        <v>356</v>
      </c>
      <c r="H576" s="3" t="str">
        <f t="shared" si="56"/>
        <v>113012</v>
      </c>
      <c r="I576" s="128" t="s">
        <v>629</v>
      </c>
      <c r="J576" s="13" t="s">
        <v>561</v>
      </c>
    </row>
    <row r="577" spans="1:10" ht="15.75" x14ac:dyDescent="0.25">
      <c r="A577" s="55" t="s">
        <v>11</v>
      </c>
      <c r="B577" s="94">
        <f>SUM(B574:B576)</f>
        <v>0</v>
      </c>
      <c r="C577" s="264">
        <f>SUM(C574:C576)</f>
        <v>0</v>
      </c>
      <c r="D577" s="264">
        <f>SUM(D574:D576)</f>
        <v>0</v>
      </c>
      <c r="E577" s="295">
        <f t="shared" si="57"/>
        <v>0</v>
      </c>
      <c r="F577" s="76"/>
      <c r="G577" s="3" t="s">
        <v>355</v>
      </c>
      <c r="H577" s="3" t="str">
        <f t="shared" si="56"/>
        <v>113012</v>
      </c>
      <c r="I577" s="128" t="s">
        <v>629</v>
      </c>
    </row>
    <row r="578" spans="1:10" x14ac:dyDescent="0.2">
      <c r="A578" s="54" t="s">
        <v>12</v>
      </c>
      <c r="B578" s="93">
        <v>0</v>
      </c>
      <c r="C578" s="245">
        <v>0</v>
      </c>
      <c r="D578" s="245">
        <v>0</v>
      </c>
      <c r="E578" s="294">
        <f t="shared" si="57"/>
        <v>0</v>
      </c>
      <c r="F578" s="73"/>
      <c r="G578" s="3" t="s">
        <v>356</v>
      </c>
      <c r="H578" s="3" t="str">
        <f t="shared" si="56"/>
        <v>113012</v>
      </c>
      <c r="I578" s="128" t="s">
        <v>629</v>
      </c>
      <c r="J578" s="13" t="s">
        <v>562</v>
      </c>
    </row>
    <row r="579" spans="1:10" x14ac:dyDescent="0.2">
      <c r="A579" s="54" t="s">
        <v>13</v>
      </c>
      <c r="B579" s="93">
        <v>0</v>
      </c>
      <c r="C579" s="245">
        <v>0</v>
      </c>
      <c r="D579" s="245">
        <v>0</v>
      </c>
      <c r="E579" s="294">
        <f t="shared" si="57"/>
        <v>0</v>
      </c>
      <c r="F579" s="73"/>
      <c r="G579" s="3" t="s">
        <v>356</v>
      </c>
      <c r="H579" s="3" t="str">
        <f t="shared" si="56"/>
        <v>113012</v>
      </c>
      <c r="I579" s="128" t="s">
        <v>629</v>
      </c>
      <c r="J579" s="13" t="s">
        <v>563</v>
      </c>
    </row>
    <row r="580" spans="1:10" x14ac:dyDescent="0.2">
      <c r="A580" s="54" t="s">
        <v>14</v>
      </c>
      <c r="B580" s="93">
        <v>0</v>
      </c>
      <c r="C580" s="245">
        <v>0</v>
      </c>
      <c r="D580" s="245">
        <v>0</v>
      </c>
      <c r="E580" s="294">
        <f t="shared" si="57"/>
        <v>0</v>
      </c>
      <c r="F580" s="73"/>
      <c r="G580" s="3" t="s">
        <v>356</v>
      </c>
      <c r="H580" s="3" t="str">
        <f t="shared" si="56"/>
        <v>113012</v>
      </c>
      <c r="I580" s="128" t="s">
        <v>629</v>
      </c>
      <c r="J580" s="13" t="s">
        <v>564</v>
      </c>
    </row>
    <row r="581" spans="1:10" ht="15.75" x14ac:dyDescent="0.25">
      <c r="A581" s="55" t="s">
        <v>15</v>
      </c>
      <c r="B581" s="94">
        <f>SUM(B578:B580)</f>
        <v>0</v>
      </c>
      <c r="C581" s="264">
        <f>SUM(C578:C580)</f>
        <v>0</v>
      </c>
      <c r="D581" s="264">
        <f>SUM(D578:D580)</f>
        <v>0</v>
      </c>
      <c r="E581" s="296">
        <f t="shared" si="57"/>
        <v>0</v>
      </c>
      <c r="F581" s="77"/>
      <c r="G581" s="3" t="s">
        <v>355</v>
      </c>
      <c r="H581" s="3" t="str">
        <f t="shared" si="56"/>
        <v>113012</v>
      </c>
      <c r="I581" s="128" t="s">
        <v>629</v>
      </c>
    </row>
    <row r="582" spans="1:10" x14ac:dyDescent="0.2">
      <c r="A582" s="54" t="s">
        <v>16</v>
      </c>
      <c r="B582" s="93">
        <v>0</v>
      </c>
      <c r="C582" s="245">
        <v>0</v>
      </c>
      <c r="D582" s="245">
        <v>0</v>
      </c>
      <c r="E582" s="299">
        <f t="shared" si="57"/>
        <v>0</v>
      </c>
      <c r="F582" s="73"/>
      <c r="G582" s="3" t="s">
        <v>356</v>
      </c>
      <c r="H582" s="3" t="str">
        <f t="shared" si="56"/>
        <v>113012</v>
      </c>
      <c r="I582" s="128" t="s">
        <v>629</v>
      </c>
      <c r="J582" s="13" t="s">
        <v>565</v>
      </c>
    </row>
    <row r="583" spans="1:10" x14ac:dyDescent="0.2">
      <c r="A583" s="54" t="s">
        <v>17</v>
      </c>
      <c r="B583" s="93">
        <v>0</v>
      </c>
      <c r="C583" s="245">
        <v>0</v>
      </c>
      <c r="D583" s="245">
        <v>0</v>
      </c>
      <c r="E583" s="299">
        <f t="shared" si="57"/>
        <v>0</v>
      </c>
      <c r="F583" s="73"/>
      <c r="G583" s="3" t="s">
        <v>356</v>
      </c>
      <c r="H583" s="3" t="str">
        <f t="shared" si="56"/>
        <v>113012</v>
      </c>
      <c r="I583" s="128" t="s">
        <v>629</v>
      </c>
      <c r="J583" s="13" t="s">
        <v>568</v>
      </c>
    </row>
    <row r="584" spans="1:10" x14ac:dyDescent="0.2">
      <c r="A584" s="54" t="s">
        <v>18</v>
      </c>
      <c r="B584" s="93">
        <v>0</v>
      </c>
      <c r="C584" s="245">
        <v>0</v>
      </c>
      <c r="D584" s="245">
        <v>0</v>
      </c>
      <c r="E584" s="299">
        <f t="shared" si="57"/>
        <v>0</v>
      </c>
      <c r="F584" s="73"/>
      <c r="G584" s="3" t="s">
        <v>356</v>
      </c>
      <c r="H584" s="3" t="str">
        <f t="shared" si="56"/>
        <v>113012</v>
      </c>
      <c r="I584" s="128" t="s">
        <v>629</v>
      </c>
    </row>
    <row r="585" spans="1:10" x14ac:dyDescent="0.2">
      <c r="A585" s="54" t="s">
        <v>19</v>
      </c>
      <c r="B585" s="93">
        <v>0</v>
      </c>
      <c r="C585" s="245">
        <v>0</v>
      </c>
      <c r="D585" s="245">
        <v>0</v>
      </c>
      <c r="E585" s="299">
        <f t="shared" si="57"/>
        <v>0</v>
      </c>
      <c r="F585" s="73"/>
      <c r="G585" s="3" t="s">
        <v>356</v>
      </c>
      <c r="H585" s="3" t="str">
        <f t="shared" si="56"/>
        <v>113012</v>
      </c>
      <c r="I585" s="128" t="s">
        <v>629</v>
      </c>
      <c r="J585" s="13" t="s">
        <v>567</v>
      </c>
    </row>
    <row r="586" spans="1:10" ht="15.75" x14ac:dyDescent="0.25">
      <c r="A586" s="55" t="s">
        <v>20</v>
      </c>
      <c r="B586" s="94">
        <f>SUM(B582:B585)</f>
        <v>0</v>
      </c>
      <c r="C586" s="264">
        <f>SUM(C582:C585)</f>
        <v>0</v>
      </c>
      <c r="D586" s="264">
        <f>SUM(D582:D585)</f>
        <v>0</v>
      </c>
      <c r="E586" s="296">
        <f t="shared" si="57"/>
        <v>0</v>
      </c>
      <c r="F586" s="77"/>
      <c r="G586" s="3" t="s">
        <v>356</v>
      </c>
      <c r="H586" s="3" t="str">
        <f t="shared" si="56"/>
        <v>113012</v>
      </c>
      <c r="I586" s="128" t="s">
        <v>629</v>
      </c>
    </row>
    <row r="587" spans="1:10" x14ac:dyDescent="0.2">
      <c r="A587" s="54" t="s">
        <v>21</v>
      </c>
      <c r="B587" s="93">
        <v>0</v>
      </c>
      <c r="C587" s="245">
        <v>0</v>
      </c>
      <c r="D587" s="245">
        <v>0</v>
      </c>
      <c r="E587" s="299">
        <f t="shared" si="57"/>
        <v>0</v>
      </c>
      <c r="F587" s="73"/>
      <c r="G587" s="3" t="s">
        <v>356</v>
      </c>
      <c r="H587" s="3" t="str">
        <f t="shared" si="56"/>
        <v>113012</v>
      </c>
      <c r="I587" s="128" t="s">
        <v>629</v>
      </c>
      <c r="J587" s="13" t="s">
        <v>566</v>
      </c>
    </row>
    <row r="588" spans="1:10" x14ac:dyDescent="0.2">
      <c r="A588" s="54" t="s">
        <v>22</v>
      </c>
      <c r="B588" s="93">
        <v>0</v>
      </c>
      <c r="C588" s="245">
        <v>0</v>
      </c>
      <c r="D588" s="245">
        <v>0</v>
      </c>
      <c r="E588" s="299">
        <f t="shared" si="57"/>
        <v>0</v>
      </c>
      <c r="F588" s="73"/>
      <c r="G588" s="3" t="s">
        <v>356</v>
      </c>
      <c r="H588" s="3" t="str">
        <f t="shared" si="56"/>
        <v>113012</v>
      </c>
      <c r="I588" s="128" t="s">
        <v>629</v>
      </c>
      <c r="J588" s="13" t="s">
        <v>566</v>
      </c>
    </row>
    <row r="589" spans="1:10" x14ac:dyDescent="0.2">
      <c r="A589" s="54" t="s">
        <v>23</v>
      </c>
      <c r="B589" s="93">
        <v>0</v>
      </c>
      <c r="C589" s="245">
        <v>0</v>
      </c>
      <c r="D589" s="245">
        <v>0</v>
      </c>
      <c r="E589" s="299">
        <f t="shared" si="57"/>
        <v>0</v>
      </c>
      <c r="F589" s="73"/>
      <c r="G589" s="3" t="s">
        <v>356</v>
      </c>
      <c r="H589" s="3" t="str">
        <f t="shared" si="56"/>
        <v>113012</v>
      </c>
      <c r="I589" s="128" t="s">
        <v>629</v>
      </c>
      <c r="J589" s="3"/>
    </row>
    <row r="590" spans="1:10" ht="15.75" x14ac:dyDescent="0.25">
      <c r="A590" s="55" t="s">
        <v>24</v>
      </c>
      <c r="B590" s="94">
        <f>SUM(B587:B589)</f>
        <v>0</v>
      </c>
      <c r="C590" s="264">
        <f>SUM(C587:C589)</f>
        <v>0</v>
      </c>
      <c r="D590" s="264">
        <f>SUM(D587:D589)</f>
        <v>0</v>
      </c>
      <c r="E590" s="296">
        <f t="shared" si="57"/>
        <v>0</v>
      </c>
      <c r="F590" s="77"/>
      <c r="G590" s="3" t="s">
        <v>355</v>
      </c>
      <c r="H590" s="3" t="str">
        <f t="shared" si="56"/>
        <v>113012</v>
      </c>
      <c r="I590" s="128" t="s">
        <v>629</v>
      </c>
      <c r="J590" s="3"/>
    </row>
    <row r="591" spans="1:10" ht="15.75" x14ac:dyDescent="0.25">
      <c r="A591" s="55" t="s">
        <v>25</v>
      </c>
      <c r="B591" s="94">
        <f>+B577+B581+B586+B590</f>
        <v>0</v>
      </c>
      <c r="C591" s="264">
        <f>+C577+C581+C586+C590</f>
        <v>0</v>
      </c>
      <c r="D591" s="264">
        <f>+D577+D581+D586+D590</f>
        <v>0</v>
      </c>
      <c r="E591" s="296">
        <f t="shared" si="57"/>
        <v>0</v>
      </c>
      <c r="F591" s="76"/>
      <c r="G591" s="3" t="s">
        <v>355</v>
      </c>
      <c r="H591" s="3" t="str">
        <f t="shared" si="56"/>
        <v>113012</v>
      </c>
      <c r="I591" s="128" t="s">
        <v>629</v>
      </c>
      <c r="J591" s="3"/>
    </row>
    <row r="592" spans="1:10" ht="15.75" x14ac:dyDescent="0.25">
      <c r="A592" s="254" t="str">
        <f>'BoR4 Rollup'!B592</f>
        <v>Function:  Instruction</v>
      </c>
      <c r="B592" s="255"/>
      <c r="C592" s="256"/>
      <c r="D592" s="256"/>
      <c r="E592" s="257"/>
      <c r="F592" s="72"/>
      <c r="G592" s="3" t="s">
        <v>356</v>
      </c>
      <c r="H592" s="3" t="str">
        <f t="shared" ref="H592:H612" si="58">RIGHT($A$594,6)</f>
        <v>114002</v>
      </c>
      <c r="I592" s="13" t="s">
        <v>421</v>
      </c>
    </row>
    <row r="593" spans="1:10" ht="15.75" x14ac:dyDescent="0.25">
      <c r="A593" s="106" t="str">
        <f>'BoR4 Rollup'!B593</f>
        <v>Orgn: Visual/Perf. Arts -Fine Arts</v>
      </c>
      <c r="B593" s="258" t="str">
        <f>+'BoR4 Rollup'!C593</f>
        <v>Actual</v>
      </c>
      <c r="C593" s="258" t="str">
        <f>+'BoR4 Rollup'!D593</f>
        <v>Budgeted</v>
      </c>
      <c r="D593" s="258" t="str">
        <f>+'BoR4 Rollup'!E593</f>
        <v>Budgeted</v>
      </c>
      <c r="E593" s="259" t="str">
        <f>'BoR4 Rollup'!$F$5</f>
        <v>2024-2025 +/-</v>
      </c>
      <c r="F593" s="78"/>
      <c r="G593" s="3" t="s">
        <v>356</v>
      </c>
      <c r="H593" s="3" t="str">
        <f t="shared" si="58"/>
        <v>114002</v>
      </c>
      <c r="I593" s="13" t="s">
        <v>421</v>
      </c>
    </row>
    <row r="594" spans="1:10" ht="15.75" x14ac:dyDescent="0.25">
      <c r="A594" s="248" t="str">
        <f>'BoR4 Rollup'!B594</f>
        <v>Organization ID:  114002</v>
      </c>
      <c r="B594" s="249" t="str">
        <f>'BoR4 Rollup'!$C$6</f>
        <v>2024-2025</v>
      </c>
      <c r="C594" s="139" t="str">
        <f>'BoR4 Rollup'!$D$6</f>
        <v>2024-2025</v>
      </c>
      <c r="D594" s="249" t="str">
        <f>'BoR4 Rollup'!$E$6</f>
        <v>2025-2026</v>
      </c>
      <c r="E594" s="250" t="str">
        <f>'BoR4 Rollup'!$F$6</f>
        <v>2025-2026</v>
      </c>
      <c r="F594" s="78"/>
      <c r="G594" s="3" t="s">
        <v>356</v>
      </c>
      <c r="H594" s="3" t="str">
        <f t="shared" si="58"/>
        <v>114002</v>
      </c>
      <c r="I594" s="13" t="s">
        <v>421</v>
      </c>
    </row>
    <row r="595" spans="1:10" x14ac:dyDescent="0.2">
      <c r="A595" s="54" t="str">
        <f>'BoR4 Rollup'!B595</f>
        <v xml:space="preserve">  Salaries</v>
      </c>
      <c r="B595" s="93">
        <v>15225</v>
      </c>
      <c r="C595" s="245">
        <v>15225</v>
      </c>
      <c r="D595" s="245">
        <v>12600</v>
      </c>
      <c r="E595" s="294">
        <f t="shared" ref="E595:E612" si="59">+D595-C595</f>
        <v>-2625</v>
      </c>
      <c r="F595" s="73"/>
      <c r="G595" s="3" t="s">
        <v>356</v>
      </c>
      <c r="H595" s="3" t="str">
        <f t="shared" si="58"/>
        <v>114002</v>
      </c>
      <c r="I595" s="13" t="s">
        <v>421</v>
      </c>
      <c r="J595" s="13" t="s">
        <v>560</v>
      </c>
    </row>
    <row r="596" spans="1:10" x14ac:dyDescent="0.2">
      <c r="A596" s="54" t="str">
        <f>'BoR4 Rollup'!B596</f>
        <v xml:space="preserve">  Other Compensation</v>
      </c>
      <c r="B596" s="93">
        <v>0</v>
      </c>
      <c r="C596" s="245">
        <v>0</v>
      </c>
      <c r="D596" s="245">
        <v>0</v>
      </c>
      <c r="E596" s="294">
        <f t="shared" si="59"/>
        <v>0</v>
      </c>
      <c r="F596" s="73"/>
      <c r="G596" s="3" t="s">
        <v>356</v>
      </c>
      <c r="H596" s="3" t="str">
        <f t="shared" si="58"/>
        <v>114002</v>
      </c>
      <c r="I596" s="13" t="s">
        <v>421</v>
      </c>
    </row>
    <row r="597" spans="1:10" x14ac:dyDescent="0.2">
      <c r="A597" s="54" t="str">
        <f>'BoR4 Rollup'!B597</f>
        <v xml:space="preserve">  Related Benefits</v>
      </c>
      <c r="B597" s="93">
        <v>3386</v>
      </c>
      <c r="C597" s="245">
        <v>3386</v>
      </c>
      <c r="D597" s="245">
        <v>2744</v>
      </c>
      <c r="E597" s="294">
        <f t="shared" si="59"/>
        <v>-642</v>
      </c>
      <c r="F597" s="73"/>
      <c r="G597" s="3" t="s">
        <v>356</v>
      </c>
      <c r="H597" s="3" t="str">
        <f t="shared" si="58"/>
        <v>114002</v>
      </c>
      <c r="I597" s="13" t="s">
        <v>421</v>
      </c>
      <c r="J597" s="13" t="s">
        <v>561</v>
      </c>
    </row>
    <row r="598" spans="1:10" ht="15.75" x14ac:dyDescent="0.25">
      <c r="A598" s="55" t="str">
        <f>'BoR4 Rollup'!B598</f>
        <v>Total Personal Services</v>
      </c>
      <c r="B598" s="94">
        <f>B597+B596+B595</f>
        <v>18611</v>
      </c>
      <c r="C598" s="264">
        <f>C597+C596+C595</f>
        <v>18611</v>
      </c>
      <c r="D598" s="264">
        <f>D597+D596+D595</f>
        <v>15344</v>
      </c>
      <c r="E598" s="295">
        <f t="shared" si="59"/>
        <v>-3267</v>
      </c>
      <c r="F598" s="76"/>
      <c r="G598" s="3" t="s">
        <v>355</v>
      </c>
      <c r="H598" s="3" t="str">
        <f t="shared" si="58"/>
        <v>114002</v>
      </c>
      <c r="I598" s="13" t="s">
        <v>421</v>
      </c>
    </row>
    <row r="599" spans="1:10" x14ac:dyDescent="0.2">
      <c r="A599" s="54" t="str">
        <f>'BoR4 Rollup'!B599</f>
        <v xml:space="preserve"> Travel</v>
      </c>
      <c r="B599" s="93">
        <v>0</v>
      </c>
      <c r="C599" s="245">
        <v>0</v>
      </c>
      <c r="D599" s="245">
        <v>0</v>
      </c>
      <c r="E599" s="294">
        <f t="shared" si="59"/>
        <v>0</v>
      </c>
      <c r="F599" s="73"/>
      <c r="G599" s="3" t="s">
        <v>356</v>
      </c>
      <c r="H599" s="3" t="str">
        <f t="shared" si="58"/>
        <v>114002</v>
      </c>
      <c r="I599" s="13" t="s">
        <v>421</v>
      </c>
      <c r="J599" s="13" t="s">
        <v>562</v>
      </c>
    </row>
    <row r="600" spans="1:10" x14ac:dyDescent="0.2">
      <c r="A600" s="54" t="str">
        <f>'BoR4 Rollup'!B600</f>
        <v xml:space="preserve"> Operating Services</v>
      </c>
      <c r="B600" s="93">
        <v>0</v>
      </c>
      <c r="C600" s="245">
        <v>0</v>
      </c>
      <c r="D600" s="245">
        <v>0</v>
      </c>
      <c r="E600" s="294">
        <f t="shared" si="59"/>
        <v>0</v>
      </c>
      <c r="F600" s="73"/>
      <c r="G600" s="3" t="s">
        <v>356</v>
      </c>
      <c r="H600" s="3" t="str">
        <f t="shared" si="58"/>
        <v>114002</v>
      </c>
      <c r="I600" s="13" t="s">
        <v>421</v>
      </c>
      <c r="J600" s="13" t="s">
        <v>563</v>
      </c>
    </row>
    <row r="601" spans="1:10" x14ac:dyDescent="0.2">
      <c r="A601" s="54" t="str">
        <f>'BoR4 Rollup'!B601</f>
        <v xml:space="preserve"> Supplies</v>
      </c>
      <c r="B601" s="93">
        <v>0</v>
      </c>
      <c r="C601" s="245">
        <v>0</v>
      </c>
      <c r="D601" s="245">
        <v>0</v>
      </c>
      <c r="E601" s="294">
        <f t="shared" si="59"/>
        <v>0</v>
      </c>
      <c r="F601" s="73"/>
      <c r="G601" s="3" t="s">
        <v>356</v>
      </c>
      <c r="H601" s="3" t="str">
        <f t="shared" si="58"/>
        <v>114002</v>
      </c>
      <c r="I601" s="13" t="s">
        <v>421</v>
      </c>
      <c r="J601" s="13" t="s">
        <v>564</v>
      </c>
    </row>
    <row r="602" spans="1:10" ht="15.75" x14ac:dyDescent="0.25">
      <c r="A602" s="55" t="str">
        <f>'BoR4 Rollup'!B602</f>
        <v>Total Operating Expenses</v>
      </c>
      <c r="B602" s="95">
        <f>B601+B600+B599</f>
        <v>0</v>
      </c>
      <c r="C602" s="281">
        <f>C601+C600+C599</f>
        <v>0</v>
      </c>
      <c r="D602" s="281">
        <f>D601+D600+D599</f>
        <v>0</v>
      </c>
      <c r="E602" s="296">
        <f t="shared" si="59"/>
        <v>0</v>
      </c>
      <c r="F602" s="77"/>
      <c r="G602" s="3" t="s">
        <v>355</v>
      </c>
      <c r="H602" s="3" t="str">
        <f t="shared" si="58"/>
        <v>114002</v>
      </c>
      <c r="I602" s="13" t="s">
        <v>421</v>
      </c>
    </row>
    <row r="603" spans="1:10" x14ac:dyDescent="0.2">
      <c r="A603" s="54" t="str">
        <f>'BoR4 Rollup'!B603</f>
        <v xml:space="preserve"> Professional Services</v>
      </c>
      <c r="B603" s="93">
        <v>0</v>
      </c>
      <c r="C603" s="245">
        <v>0</v>
      </c>
      <c r="D603" s="245">
        <v>0</v>
      </c>
      <c r="E603" s="294">
        <f t="shared" si="59"/>
        <v>0</v>
      </c>
      <c r="F603" s="73"/>
      <c r="G603" s="3" t="s">
        <v>356</v>
      </c>
      <c r="H603" s="3" t="str">
        <f t="shared" si="58"/>
        <v>114002</v>
      </c>
      <c r="I603" s="13" t="s">
        <v>421</v>
      </c>
      <c r="J603" s="13" t="s">
        <v>565</v>
      </c>
    </row>
    <row r="604" spans="1:10" x14ac:dyDescent="0.2">
      <c r="A604" s="54" t="str">
        <f>'BoR4 Rollup'!B604</f>
        <v xml:space="preserve"> Other Charges</v>
      </c>
      <c r="B604" s="93">
        <v>0</v>
      </c>
      <c r="C604" s="245">
        <v>0</v>
      </c>
      <c r="D604" s="245">
        <v>0</v>
      </c>
      <c r="E604" s="294">
        <f t="shared" si="59"/>
        <v>0</v>
      </c>
      <c r="F604" s="73"/>
      <c r="G604" s="3" t="s">
        <v>356</v>
      </c>
      <c r="H604" s="3" t="str">
        <f t="shared" si="58"/>
        <v>114002</v>
      </c>
      <c r="I604" s="13" t="s">
        <v>421</v>
      </c>
      <c r="J604" s="13" t="s">
        <v>568</v>
      </c>
    </row>
    <row r="605" spans="1:10" x14ac:dyDescent="0.2">
      <c r="A605" s="54" t="str">
        <f>'BoR4 Rollup'!B605</f>
        <v xml:space="preserve"> Debt Services</v>
      </c>
      <c r="B605" s="93">
        <v>0</v>
      </c>
      <c r="C605" s="245">
        <v>0</v>
      </c>
      <c r="D605" s="245">
        <v>0</v>
      </c>
      <c r="E605" s="294">
        <f t="shared" si="59"/>
        <v>0</v>
      </c>
      <c r="F605" s="73"/>
      <c r="G605" s="3" t="s">
        <v>356</v>
      </c>
      <c r="H605" s="3" t="str">
        <f t="shared" si="58"/>
        <v>114002</v>
      </c>
      <c r="I605" s="13" t="s">
        <v>421</v>
      </c>
    </row>
    <row r="606" spans="1:10" x14ac:dyDescent="0.2">
      <c r="A606" s="54" t="str">
        <f>'BoR4 Rollup'!B606</f>
        <v xml:space="preserve"> Interagency Transfers</v>
      </c>
      <c r="B606" s="93">
        <v>0</v>
      </c>
      <c r="C606" s="245">
        <v>0</v>
      </c>
      <c r="D606" s="245">
        <v>0</v>
      </c>
      <c r="E606" s="294">
        <f t="shared" si="59"/>
        <v>0</v>
      </c>
      <c r="F606" s="73"/>
      <c r="G606" s="3" t="s">
        <v>356</v>
      </c>
      <c r="H606" s="3" t="str">
        <f t="shared" si="58"/>
        <v>114002</v>
      </c>
      <c r="I606" s="13" t="s">
        <v>421</v>
      </c>
      <c r="J606" s="13" t="s">
        <v>567</v>
      </c>
    </row>
    <row r="607" spans="1:10" ht="15.75" x14ac:dyDescent="0.25">
      <c r="A607" s="55" t="str">
        <f>'BoR4 Rollup'!B607</f>
        <v>Total Other Charges</v>
      </c>
      <c r="B607" s="95">
        <f>B606+B605+B604+B603</f>
        <v>0</v>
      </c>
      <c r="C607" s="281">
        <f>C606+C605+C604+C603</f>
        <v>0</v>
      </c>
      <c r="D607" s="281">
        <f>D606+D605+D604+D603</f>
        <v>0</v>
      </c>
      <c r="E607" s="296">
        <f t="shared" si="59"/>
        <v>0</v>
      </c>
      <c r="F607" s="77"/>
      <c r="G607" s="3" t="s">
        <v>355</v>
      </c>
      <c r="H607" s="3" t="str">
        <f t="shared" si="58"/>
        <v>114002</v>
      </c>
      <c r="I607" s="13" t="s">
        <v>421</v>
      </c>
    </row>
    <row r="608" spans="1:10" x14ac:dyDescent="0.2">
      <c r="A608" s="54" t="str">
        <f>'BoR4 Rollup'!B608</f>
        <v xml:space="preserve"> General Acquisitions</v>
      </c>
      <c r="B608" s="93">
        <v>0</v>
      </c>
      <c r="C608" s="245">
        <v>0</v>
      </c>
      <c r="D608" s="245">
        <v>0</v>
      </c>
      <c r="E608" s="294">
        <f t="shared" si="59"/>
        <v>0</v>
      </c>
      <c r="F608" s="73"/>
      <c r="G608" s="3" t="s">
        <v>356</v>
      </c>
      <c r="H608" s="3" t="str">
        <f t="shared" si="58"/>
        <v>114002</v>
      </c>
      <c r="I608" s="13" t="s">
        <v>421</v>
      </c>
      <c r="J608" s="13" t="s">
        <v>566</v>
      </c>
    </row>
    <row r="609" spans="1:10" x14ac:dyDescent="0.2">
      <c r="A609" s="54" t="str">
        <f>'BoR4 Rollup'!B609</f>
        <v xml:space="preserve"> Library Acquisitions</v>
      </c>
      <c r="B609" s="93">
        <v>0</v>
      </c>
      <c r="C609" s="245">
        <v>0</v>
      </c>
      <c r="D609" s="245">
        <v>0</v>
      </c>
      <c r="E609" s="294">
        <f t="shared" si="59"/>
        <v>0</v>
      </c>
      <c r="F609" s="73"/>
      <c r="G609" s="3" t="s">
        <v>356</v>
      </c>
      <c r="H609" s="3" t="str">
        <f t="shared" si="58"/>
        <v>114002</v>
      </c>
      <c r="I609" s="13" t="s">
        <v>421</v>
      </c>
      <c r="J609" s="13" t="s">
        <v>566</v>
      </c>
    </row>
    <row r="610" spans="1:10" x14ac:dyDescent="0.2">
      <c r="A610" s="54" t="str">
        <f>'BoR4 Rollup'!B610</f>
        <v xml:space="preserve"> Major Repairs</v>
      </c>
      <c r="B610" s="93">
        <v>0</v>
      </c>
      <c r="C610" s="245">
        <v>0</v>
      </c>
      <c r="D610" s="245">
        <v>0</v>
      </c>
      <c r="E610" s="294">
        <f t="shared" si="59"/>
        <v>0</v>
      </c>
      <c r="F610" s="73"/>
      <c r="G610" s="3" t="s">
        <v>356</v>
      </c>
      <c r="H610" s="3" t="str">
        <f t="shared" si="58"/>
        <v>114002</v>
      </c>
      <c r="I610" s="13" t="s">
        <v>421</v>
      </c>
    </row>
    <row r="611" spans="1:10" ht="15.75" x14ac:dyDescent="0.25">
      <c r="A611" s="55" t="str">
        <f>'BoR4 Rollup'!B611</f>
        <v>Total Acquisitions and Major Repairs</v>
      </c>
      <c r="B611" s="95">
        <f>B610+B609+B608</f>
        <v>0</v>
      </c>
      <c r="C611" s="281">
        <f>C610+C609+C608</f>
        <v>0</v>
      </c>
      <c r="D611" s="281">
        <f>D610+D609+D608</f>
        <v>0</v>
      </c>
      <c r="E611" s="296">
        <f t="shared" si="59"/>
        <v>0</v>
      </c>
      <c r="F611" s="77"/>
      <c r="G611" s="3" t="s">
        <v>355</v>
      </c>
      <c r="H611" s="3" t="str">
        <f t="shared" si="58"/>
        <v>114002</v>
      </c>
      <c r="I611" s="13" t="s">
        <v>421</v>
      </c>
    </row>
    <row r="612" spans="1:10" ht="15.75" x14ac:dyDescent="0.25">
      <c r="A612" s="55" t="str">
        <f>'BoR4 Rollup'!B612</f>
        <v>Function Total</v>
      </c>
      <c r="B612" s="264">
        <f>B611+B607+B602+B598</f>
        <v>18611</v>
      </c>
      <c r="C612" s="264">
        <f>C611+C607+C602+C598</f>
        <v>18611</v>
      </c>
      <c r="D612" s="264">
        <f>D611+D607+D602+D598</f>
        <v>15344</v>
      </c>
      <c r="E612" s="297">
        <f t="shared" si="59"/>
        <v>-3267</v>
      </c>
      <c r="F612" s="76"/>
      <c r="G612" s="3" t="s">
        <v>355</v>
      </c>
      <c r="H612" s="3" t="str">
        <f t="shared" si="58"/>
        <v>114002</v>
      </c>
      <c r="I612" s="13" t="s">
        <v>421</v>
      </c>
    </row>
    <row r="613" spans="1:10" ht="15.75" x14ac:dyDescent="0.25">
      <c r="A613" s="254" t="str">
        <f>'BoR4 Rollup'!B613</f>
        <v>Function:  Instruction</v>
      </c>
      <c r="B613" s="255"/>
      <c r="C613" s="256"/>
      <c r="D613" s="256"/>
      <c r="E613" s="257"/>
      <c r="F613" s="72"/>
      <c r="G613" s="3" t="s">
        <v>356</v>
      </c>
      <c r="H613" s="3" t="str">
        <f t="shared" ref="H613:H633" si="60">RIGHT($A$615,6)</f>
        <v>114005</v>
      </c>
      <c r="I613" s="13" t="s">
        <v>422</v>
      </c>
    </row>
    <row r="614" spans="1:10" ht="15.75" x14ac:dyDescent="0.25">
      <c r="A614" s="106" t="str">
        <f>'BoR4 Rollup'!B614</f>
        <v>Orgn: Visual/Perf. Arts -Music</v>
      </c>
      <c r="B614" s="258" t="str">
        <f>+'BoR4 Rollup'!C614</f>
        <v>Actual</v>
      </c>
      <c r="C614" s="258" t="str">
        <f>+'BoR4 Rollup'!D614</f>
        <v>Budgeted</v>
      </c>
      <c r="D614" s="258" t="str">
        <f>+'BoR4 Rollup'!E614</f>
        <v>Budgeted</v>
      </c>
      <c r="E614" s="259" t="str">
        <f>E5</f>
        <v>2024-2025 +/-</v>
      </c>
      <c r="F614" s="78"/>
      <c r="G614" s="3" t="s">
        <v>356</v>
      </c>
      <c r="H614" s="3" t="str">
        <f t="shared" si="60"/>
        <v>114005</v>
      </c>
      <c r="I614" s="13" t="s">
        <v>422</v>
      </c>
    </row>
    <row r="615" spans="1:10" ht="15.75" x14ac:dyDescent="0.25">
      <c r="A615" s="248" t="str">
        <f>'BoR4 Rollup'!B615</f>
        <v>Organization ID:  114005</v>
      </c>
      <c r="B615" s="249" t="str">
        <f>'BoR4 Rollup'!$C$6</f>
        <v>2024-2025</v>
      </c>
      <c r="C615" s="139" t="str">
        <f>'BoR4 Rollup'!$D$6</f>
        <v>2024-2025</v>
      </c>
      <c r="D615" s="249" t="str">
        <f>'BoR4 Rollup'!$E$6</f>
        <v>2025-2026</v>
      </c>
      <c r="E615" s="250" t="str">
        <f>'BoR4 Rollup'!$F$6</f>
        <v>2025-2026</v>
      </c>
      <c r="F615" s="78"/>
      <c r="G615" s="3" t="s">
        <v>356</v>
      </c>
      <c r="H615" s="3" t="str">
        <f t="shared" si="60"/>
        <v>114005</v>
      </c>
      <c r="I615" s="13" t="s">
        <v>422</v>
      </c>
    </row>
    <row r="616" spans="1:10" x14ac:dyDescent="0.2">
      <c r="A616" s="54" t="str">
        <f>'BoR4 Rollup'!B616</f>
        <v xml:space="preserve">  Salaries</v>
      </c>
      <c r="B616" s="93">
        <v>10500</v>
      </c>
      <c r="C616" s="245">
        <v>10500</v>
      </c>
      <c r="D616" s="245">
        <v>4200</v>
      </c>
      <c r="E616" s="294">
        <f t="shared" ref="E616:E633" si="61">+D616-C616</f>
        <v>-6300</v>
      </c>
      <c r="F616" s="73"/>
      <c r="G616" s="3" t="s">
        <v>356</v>
      </c>
      <c r="H616" s="3" t="str">
        <f t="shared" si="60"/>
        <v>114005</v>
      </c>
      <c r="I616" s="13" t="s">
        <v>422</v>
      </c>
      <c r="J616" s="13" t="s">
        <v>560</v>
      </c>
    </row>
    <row r="617" spans="1:10" x14ac:dyDescent="0.2">
      <c r="A617" s="54" t="str">
        <f>'BoR4 Rollup'!B617</f>
        <v xml:space="preserve">  Other Compensation</v>
      </c>
      <c r="B617" s="93">
        <v>0</v>
      </c>
      <c r="C617" s="245">
        <v>0</v>
      </c>
      <c r="D617" s="245">
        <v>0</v>
      </c>
      <c r="E617" s="294">
        <f t="shared" si="61"/>
        <v>0</v>
      </c>
      <c r="F617" s="73"/>
      <c r="G617" s="3" t="s">
        <v>356</v>
      </c>
      <c r="H617" s="3" t="str">
        <f t="shared" si="60"/>
        <v>114005</v>
      </c>
      <c r="I617" s="13" t="s">
        <v>422</v>
      </c>
    </row>
    <row r="618" spans="1:10" x14ac:dyDescent="0.2">
      <c r="A618" s="54" t="str">
        <f>'BoR4 Rollup'!B618</f>
        <v xml:space="preserve">  Related Benefits</v>
      </c>
      <c r="B618" s="93">
        <v>803</v>
      </c>
      <c r="C618" s="245">
        <v>803</v>
      </c>
      <c r="D618" s="245">
        <v>1236</v>
      </c>
      <c r="E618" s="294">
        <f t="shared" si="61"/>
        <v>433</v>
      </c>
      <c r="F618" s="73"/>
      <c r="G618" s="3" t="s">
        <v>356</v>
      </c>
      <c r="H618" s="3" t="str">
        <f t="shared" si="60"/>
        <v>114005</v>
      </c>
      <c r="I618" s="13" t="s">
        <v>422</v>
      </c>
      <c r="J618" s="13" t="s">
        <v>561</v>
      </c>
    </row>
    <row r="619" spans="1:10" ht="15.75" x14ac:dyDescent="0.25">
      <c r="A619" s="55" t="str">
        <f>'BoR4 Rollup'!B619</f>
        <v>Total Personal Services</v>
      </c>
      <c r="B619" s="94">
        <f>B618+B617+B616</f>
        <v>11303</v>
      </c>
      <c r="C619" s="264">
        <f>C618+C617+C616</f>
        <v>11303</v>
      </c>
      <c r="D619" s="264">
        <f>D618+D617+D616</f>
        <v>5436</v>
      </c>
      <c r="E619" s="295">
        <f t="shared" si="61"/>
        <v>-5867</v>
      </c>
      <c r="F619" s="76"/>
      <c r="G619" s="3" t="s">
        <v>355</v>
      </c>
      <c r="H619" s="3" t="str">
        <f t="shared" si="60"/>
        <v>114005</v>
      </c>
      <c r="I619" s="13" t="s">
        <v>422</v>
      </c>
    </row>
    <row r="620" spans="1:10" x14ac:dyDescent="0.2">
      <c r="A620" s="54" t="str">
        <f>'BoR4 Rollup'!B620</f>
        <v xml:space="preserve"> Travel</v>
      </c>
      <c r="B620" s="93">
        <v>0</v>
      </c>
      <c r="C620" s="245">
        <v>0</v>
      </c>
      <c r="D620" s="245">
        <v>0</v>
      </c>
      <c r="E620" s="294">
        <f t="shared" si="61"/>
        <v>0</v>
      </c>
      <c r="F620" s="73"/>
      <c r="G620" s="3" t="s">
        <v>356</v>
      </c>
      <c r="H620" s="3" t="str">
        <f t="shared" si="60"/>
        <v>114005</v>
      </c>
      <c r="I620" s="13" t="s">
        <v>422</v>
      </c>
      <c r="J620" s="13" t="s">
        <v>562</v>
      </c>
    </row>
    <row r="621" spans="1:10" x14ac:dyDescent="0.2">
      <c r="A621" s="54" t="str">
        <f>'BoR4 Rollup'!B621</f>
        <v xml:space="preserve"> Operating Services</v>
      </c>
      <c r="B621" s="93">
        <v>74</v>
      </c>
      <c r="C621" s="245">
        <v>74</v>
      </c>
      <c r="D621" s="245">
        <v>0</v>
      </c>
      <c r="E621" s="294">
        <f t="shared" si="61"/>
        <v>-74</v>
      </c>
      <c r="F621" s="73"/>
      <c r="G621" s="3" t="s">
        <v>356</v>
      </c>
      <c r="H621" s="3" t="str">
        <f t="shared" si="60"/>
        <v>114005</v>
      </c>
      <c r="I621" s="13" t="s">
        <v>422</v>
      </c>
      <c r="J621" s="13" t="s">
        <v>563</v>
      </c>
    </row>
    <row r="622" spans="1:10" x14ac:dyDescent="0.2">
      <c r="A622" s="54" t="str">
        <f>'BoR4 Rollup'!B622</f>
        <v xml:space="preserve"> Supplies</v>
      </c>
      <c r="B622" s="93">
        <v>0</v>
      </c>
      <c r="C622" s="245">
        <v>0</v>
      </c>
      <c r="D622" s="245">
        <v>0</v>
      </c>
      <c r="E622" s="294">
        <f t="shared" si="61"/>
        <v>0</v>
      </c>
      <c r="F622" s="73"/>
      <c r="G622" s="3" t="s">
        <v>356</v>
      </c>
      <c r="H622" s="3" t="str">
        <f t="shared" si="60"/>
        <v>114005</v>
      </c>
      <c r="I622" s="13" t="s">
        <v>422</v>
      </c>
      <c r="J622" s="13" t="s">
        <v>564</v>
      </c>
    </row>
    <row r="623" spans="1:10" ht="15.75" x14ac:dyDescent="0.25">
      <c r="A623" s="55" t="str">
        <f>'BoR4 Rollup'!B623</f>
        <v>Total Operating Expenses</v>
      </c>
      <c r="B623" s="95">
        <f>B622+B621+B620</f>
        <v>74</v>
      </c>
      <c r="C623" s="281">
        <f>C622+C621+C620</f>
        <v>74</v>
      </c>
      <c r="D623" s="281">
        <f>D622+D621+D620</f>
        <v>0</v>
      </c>
      <c r="E623" s="296">
        <f t="shared" si="61"/>
        <v>-74</v>
      </c>
      <c r="F623" s="77"/>
      <c r="G623" s="3" t="s">
        <v>355</v>
      </c>
      <c r="H623" s="3" t="str">
        <f t="shared" si="60"/>
        <v>114005</v>
      </c>
      <c r="I623" s="13" t="s">
        <v>422</v>
      </c>
    </row>
    <row r="624" spans="1:10" x14ac:dyDescent="0.2">
      <c r="A624" s="54" t="str">
        <f>'BoR4 Rollup'!B624</f>
        <v xml:space="preserve"> Professional Services</v>
      </c>
      <c r="B624" s="93">
        <v>0</v>
      </c>
      <c r="C624" s="245">
        <v>0</v>
      </c>
      <c r="D624" s="245">
        <v>0</v>
      </c>
      <c r="E624" s="294">
        <f t="shared" si="61"/>
        <v>0</v>
      </c>
      <c r="F624" s="73"/>
      <c r="G624" s="3" t="s">
        <v>356</v>
      </c>
      <c r="H624" s="3" t="str">
        <f t="shared" si="60"/>
        <v>114005</v>
      </c>
      <c r="I624" s="13" t="s">
        <v>422</v>
      </c>
      <c r="J624" s="13" t="s">
        <v>565</v>
      </c>
    </row>
    <row r="625" spans="1:10" x14ac:dyDescent="0.2">
      <c r="A625" s="54" t="str">
        <f>'BoR4 Rollup'!B625</f>
        <v xml:space="preserve"> Other Charges</v>
      </c>
      <c r="B625" s="93">
        <v>0</v>
      </c>
      <c r="C625" s="245">
        <v>0</v>
      </c>
      <c r="D625" s="245">
        <v>0</v>
      </c>
      <c r="E625" s="294">
        <f t="shared" si="61"/>
        <v>0</v>
      </c>
      <c r="F625" s="73"/>
      <c r="G625" s="3" t="s">
        <v>356</v>
      </c>
      <c r="H625" s="3" t="str">
        <f t="shared" si="60"/>
        <v>114005</v>
      </c>
      <c r="I625" s="13" t="s">
        <v>422</v>
      </c>
      <c r="J625" s="13" t="s">
        <v>568</v>
      </c>
    </row>
    <row r="626" spans="1:10" x14ac:dyDescent="0.2">
      <c r="A626" s="54" t="str">
        <f>'BoR4 Rollup'!B626</f>
        <v xml:space="preserve"> Debt Services</v>
      </c>
      <c r="B626" s="93">
        <v>0</v>
      </c>
      <c r="C626" s="245">
        <v>0</v>
      </c>
      <c r="D626" s="245">
        <v>0</v>
      </c>
      <c r="E626" s="294">
        <f t="shared" si="61"/>
        <v>0</v>
      </c>
      <c r="F626" s="73"/>
      <c r="G626" s="3" t="s">
        <v>356</v>
      </c>
      <c r="H626" s="3" t="str">
        <f t="shared" si="60"/>
        <v>114005</v>
      </c>
      <c r="I626" s="13" t="s">
        <v>422</v>
      </c>
    </row>
    <row r="627" spans="1:10" x14ac:dyDescent="0.2">
      <c r="A627" s="54" t="str">
        <f>'BoR4 Rollup'!B627</f>
        <v xml:space="preserve"> Interagency Transfers</v>
      </c>
      <c r="B627" s="93">
        <v>0</v>
      </c>
      <c r="C627" s="245">
        <v>0</v>
      </c>
      <c r="D627" s="245">
        <v>0</v>
      </c>
      <c r="E627" s="294">
        <f t="shared" si="61"/>
        <v>0</v>
      </c>
      <c r="F627" s="73"/>
      <c r="G627" s="3" t="s">
        <v>356</v>
      </c>
      <c r="H627" s="3" t="str">
        <f t="shared" si="60"/>
        <v>114005</v>
      </c>
      <c r="I627" s="13" t="s">
        <v>422</v>
      </c>
      <c r="J627" s="13" t="s">
        <v>567</v>
      </c>
    </row>
    <row r="628" spans="1:10" ht="15.75" x14ac:dyDescent="0.25">
      <c r="A628" s="55" t="str">
        <f>'BoR4 Rollup'!B628</f>
        <v>Total Other Charges</v>
      </c>
      <c r="B628" s="95">
        <f>B627+B626+B625+B624</f>
        <v>0</v>
      </c>
      <c r="C628" s="281">
        <f>C627+C626+C625+C624</f>
        <v>0</v>
      </c>
      <c r="D628" s="281">
        <f>D627+D626+D625+D624</f>
        <v>0</v>
      </c>
      <c r="E628" s="296">
        <f t="shared" si="61"/>
        <v>0</v>
      </c>
      <c r="F628" s="77"/>
      <c r="G628" s="3" t="s">
        <v>355</v>
      </c>
      <c r="H628" s="3" t="str">
        <f t="shared" si="60"/>
        <v>114005</v>
      </c>
      <c r="I628" s="13" t="s">
        <v>422</v>
      </c>
    </row>
    <row r="629" spans="1:10" x14ac:dyDescent="0.2">
      <c r="A629" s="54" t="str">
        <f>'BoR4 Rollup'!B629</f>
        <v xml:space="preserve"> General Acquisitions</v>
      </c>
      <c r="B629" s="93">
        <v>0</v>
      </c>
      <c r="C629" s="245">
        <v>0</v>
      </c>
      <c r="D629" s="245">
        <v>0</v>
      </c>
      <c r="E629" s="294">
        <f t="shared" si="61"/>
        <v>0</v>
      </c>
      <c r="F629" s="73"/>
      <c r="G629" s="3" t="s">
        <v>356</v>
      </c>
      <c r="H629" s="3" t="str">
        <f t="shared" si="60"/>
        <v>114005</v>
      </c>
      <c r="I629" s="13" t="s">
        <v>422</v>
      </c>
      <c r="J629" s="13" t="s">
        <v>566</v>
      </c>
    </row>
    <row r="630" spans="1:10" x14ac:dyDescent="0.2">
      <c r="A630" s="54" t="str">
        <f>'BoR4 Rollup'!B630</f>
        <v xml:space="preserve"> Library Acquisitions</v>
      </c>
      <c r="B630" s="93">
        <v>0</v>
      </c>
      <c r="C630" s="245">
        <v>0</v>
      </c>
      <c r="D630" s="245">
        <v>0</v>
      </c>
      <c r="E630" s="294">
        <f t="shared" si="61"/>
        <v>0</v>
      </c>
      <c r="F630" s="73"/>
      <c r="G630" s="3" t="s">
        <v>356</v>
      </c>
      <c r="H630" s="3" t="str">
        <f t="shared" si="60"/>
        <v>114005</v>
      </c>
      <c r="I630" s="13" t="s">
        <v>422</v>
      </c>
      <c r="J630" s="13" t="s">
        <v>566</v>
      </c>
    </row>
    <row r="631" spans="1:10" x14ac:dyDescent="0.2">
      <c r="A631" s="54" t="str">
        <f>'BoR4 Rollup'!B631</f>
        <v xml:space="preserve"> Major Repairs</v>
      </c>
      <c r="B631" s="93">
        <v>0</v>
      </c>
      <c r="C631" s="245">
        <v>0</v>
      </c>
      <c r="D631" s="245">
        <v>0</v>
      </c>
      <c r="E631" s="294">
        <f t="shared" si="61"/>
        <v>0</v>
      </c>
      <c r="F631" s="73"/>
      <c r="G631" s="3" t="s">
        <v>356</v>
      </c>
      <c r="H631" s="3" t="str">
        <f t="shared" si="60"/>
        <v>114005</v>
      </c>
      <c r="I631" s="13" t="s">
        <v>422</v>
      </c>
    </row>
    <row r="632" spans="1:10" ht="15.75" x14ac:dyDescent="0.25">
      <c r="A632" s="55" t="str">
        <f>'BoR4 Rollup'!B632</f>
        <v>Total Acquisitions and Major Repairs</v>
      </c>
      <c r="B632" s="95">
        <f>B631+B630+B629</f>
        <v>0</v>
      </c>
      <c r="C632" s="281">
        <f>C631+C630+C629</f>
        <v>0</v>
      </c>
      <c r="D632" s="281">
        <f>D631+D630+D629</f>
        <v>0</v>
      </c>
      <c r="E632" s="296">
        <f t="shared" si="61"/>
        <v>0</v>
      </c>
      <c r="F632" s="77"/>
      <c r="G632" s="3" t="s">
        <v>355</v>
      </c>
      <c r="H632" s="3" t="str">
        <f t="shared" si="60"/>
        <v>114005</v>
      </c>
      <c r="I632" s="13" t="s">
        <v>422</v>
      </c>
    </row>
    <row r="633" spans="1:10" ht="15.75" x14ac:dyDescent="0.25">
      <c r="A633" s="55" t="str">
        <f>'BoR4 Rollup'!B633</f>
        <v>Function Total</v>
      </c>
      <c r="B633" s="264">
        <f>B632+B628+B623+B619</f>
        <v>11377</v>
      </c>
      <c r="C633" s="264">
        <f>C632+C628+C623+C619</f>
        <v>11377</v>
      </c>
      <c r="D633" s="264">
        <f>D632+D628+D623+D619</f>
        <v>5436</v>
      </c>
      <c r="E633" s="297">
        <f t="shared" si="61"/>
        <v>-5941</v>
      </c>
      <c r="F633" s="76"/>
      <c r="G633" s="3" t="s">
        <v>355</v>
      </c>
      <c r="H633" s="3" t="str">
        <f t="shared" si="60"/>
        <v>114005</v>
      </c>
      <c r="I633" s="13" t="s">
        <v>422</v>
      </c>
    </row>
    <row r="634" spans="1:10" ht="15.75" x14ac:dyDescent="0.25">
      <c r="A634" s="254" t="str">
        <f>'BoR4 Rollup'!B676</f>
        <v>Function:  Instruction</v>
      </c>
      <c r="B634" s="255"/>
      <c r="C634" s="256"/>
      <c r="D634" s="256"/>
      <c r="E634" s="257"/>
      <c r="F634" s="72"/>
      <c r="G634" s="3" t="s">
        <v>356</v>
      </c>
      <c r="H634" s="3" t="str">
        <f t="shared" ref="H634:H654" si="62">RIGHT($A$636,6)</f>
        <v>114007</v>
      </c>
      <c r="I634" s="129" t="s">
        <v>617</v>
      </c>
    </row>
    <row r="635" spans="1:10" ht="15.75" x14ac:dyDescent="0.25">
      <c r="A635" s="106" t="str">
        <f>'BoR4 Rollup'!B677</f>
        <v>Orgn: Academic &amp; STEM Outreach</v>
      </c>
      <c r="B635" s="258" t="str">
        <f>+'BoR4 Rollup'!C677</f>
        <v>Actual</v>
      </c>
      <c r="C635" s="258" t="str">
        <f>+'BoR4 Rollup'!D677</f>
        <v>Budgeted</v>
      </c>
      <c r="D635" s="258" t="str">
        <f>+'BoR4 Rollup'!E677</f>
        <v>Budgeted</v>
      </c>
      <c r="E635" s="259" t="str">
        <f>E26</f>
        <v>2024-2025 +/-</v>
      </c>
      <c r="F635" s="78"/>
      <c r="G635" s="3" t="s">
        <v>356</v>
      </c>
      <c r="H635" s="3" t="str">
        <f t="shared" si="62"/>
        <v>114007</v>
      </c>
      <c r="I635" s="129" t="s">
        <v>617</v>
      </c>
    </row>
    <row r="636" spans="1:10" ht="15.75" x14ac:dyDescent="0.25">
      <c r="A636" s="248" t="str">
        <f>'BoR4 Rollup'!B636</f>
        <v>Organization ID:  114007</v>
      </c>
      <c r="B636" s="249" t="str">
        <f>'BoR4 Rollup'!$C$6</f>
        <v>2024-2025</v>
      </c>
      <c r="C636" s="139" t="str">
        <f>'BoR4 Rollup'!$D$6</f>
        <v>2024-2025</v>
      </c>
      <c r="D636" s="249" t="str">
        <f>'BoR4 Rollup'!$E$6</f>
        <v>2025-2026</v>
      </c>
      <c r="E636" s="250" t="str">
        <f>'BoR4 Rollup'!$F$6</f>
        <v>2025-2026</v>
      </c>
      <c r="F636" s="78"/>
      <c r="G636" s="3" t="s">
        <v>356</v>
      </c>
      <c r="H636" s="3" t="str">
        <f t="shared" si="62"/>
        <v>114007</v>
      </c>
      <c r="I636" s="129" t="s">
        <v>617</v>
      </c>
    </row>
    <row r="637" spans="1:10" x14ac:dyDescent="0.2">
      <c r="A637" s="54" t="str">
        <f>'BoR4 Rollup'!B679</f>
        <v xml:space="preserve">  Salaries</v>
      </c>
      <c r="B637" s="93">
        <v>0</v>
      </c>
      <c r="C637" s="245">
        <v>0</v>
      </c>
      <c r="D637" s="245">
        <v>0</v>
      </c>
      <c r="E637" s="294">
        <f t="shared" ref="E637:E654" si="63">+D637-C637</f>
        <v>0</v>
      </c>
      <c r="F637" s="73"/>
      <c r="G637" s="3" t="s">
        <v>356</v>
      </c>
      <c r="H637" s="3" t="str">
        <f t="shared" si="62"/>
        <v>114007</v>
      </c>
      <c r="I637" s="129" t="s">
        <v>617</v>
      </c>
      <c r="J637" s="13" t="s">
        <v>560</v>
      </c>
    </row>
    <row r="638" spans="1:10" x14ac:dyDescent="0.2">
      <c r="A638" s="54" t="str">
        <f>'BoR4 Rollup'!B680</f>
        <v xml:space="preserve">  Other Compensation</v>
      </c>
      <c r="B638" s="93">
        <v>0</v>
      </c>
      <c r="C638" s="245">
        <v>0</v>
      </c>
      <c r="D638" s="245">
        <v>0</v>
      </c>
      <c r="E638" s="294">
        <f t="shared" si="63"/>
        <v>0</v>
      </c>
      <c r="F638" s="73"/>
      <c r="G638" s="3" t="s">
        <v>356</v>
      </c>
      <c r="H638" s="3" t="str">
        <f t="shared" si="62"/>
        <v>114007</v>
      </c>
      <c r="I638" s="129" t="s">
        <v>617</v>
      </c>
    </row>
    <row r="639" spans="1:10" x14ac:dyDescent="0.2">
      <c r="A639" s="54" t="str">
        <f>'BoR4 Rollup'!B681</f>
        <v xml:space="preserve">  Related Benefits</v>
      </c>
      <c r="B639" s="93">
        <v>0</v>
      </c>
      <c r="C639" s="245">
        <v>0</v>
      </c>
      <c r="D639" s="245">
        <v>0</v>
      </c>
      <c r="E639" s="294">
        <f t="shared" si="63"/>
        <v>0</v>
      </c>
      <c r="F639" s="73"/>
      <c r="G639" s="3" t="s">
        <v>356</v>
      </c>
      <c r="H639" s="3" t="str">
        <f t="shared" si="62"/>
        <v>114007</v>
      </c>
      <c r="I639" s="129" t="s">
        <v>617</v>
      </c>
      <c r="J639" s="13" t="s">
        <v>561</v>
      </c>
    </row>
    <row r="640" spans="1:10" ht="15.75" x14ac:dyDescent="0.25">
      <c r="A640" s="55" t="str">
        <f>'BoR4 Rollup'!B682</f>
        <v>Total Personal Services</v>
      </c>
      <c r="B640" s="94">
        <f>B639+B638+B637</f>
        <v>0</v>
      </c>
      <c r="C640" s="264">
        <f>C639+C638+C637</f>
        <v>0</v>
      </c>
      <c r="D640" s="264">
        <f>D639+D638+D637</f>
        <v>0</v>
      </c>
      <c r="E640" s="295">
        <f t="shared" si="63"/>
        <v>0</v>
      </c>
      <c r="F640" s="76"/>
      <c r="G640" s="3" t="s">
        <v>355</v>
      </c>
      <c r="H640" s="3" t="str">
        <f t="shared" si="62"/>
        <v>114007</v>
      </c>
      <c r="I640" s="129" t="s">
        <v>617</v>
      </c>
    </row>
    <row r="641" spans="1:10" x14ac:dyDescent="0.2">
      <c r="A641" s="54" t="str">
        <f>'BoR4 Rollup'!B683</f>
        <v xml:space="preserve"> Travel</v>
      </c>
      <c r="B641" s="93">
        <v>0</v>
      </c>
      <c r="C641" s="245">
        <v>0</v>
      </c>
      <c r="D641" s="245">
        <v>0</v>
      </c>
      <c r="E641" s="294">
        <f t="shared" si="63"/>
        <v>0</v>
      </c>
      <c r="F641" s="73"/>
      <c r="G641" s="3" t="s">
        <v>356</v>
      </c>
      <c r="H641" s="3" t="str">
        <f t="shared" si="62"/>
        <v>114007</v>
      </c>
      <c r="I641" s="129" t="s">
        <v>617</v>
      </c>
      <c r="J641" s="13" t="s">
        <v>562</v>
      </c>
    </row>
    <row r="642" spans="1:10" x14ac:dyDescent="0.2">
      <c r="A642" s="54" t="str">
        <f>'BoR4 Rollup'!B684</f>
        <v xml:space="preserve"> Operating Services</v>
      </c>
      <c r="B642" s="93">
        <v>0</v>
      </c>
      <c r="C642" s="245">
        <v>0</v>
      </c>
      <c r="D642" s="245">
        <v>0</v>
      </c>
      <c r="E642" s="294">
        <f t="shared" si="63"/>
        <v>0</v>
      </c>
      <c r="F642" s="73"/>
      <c r="G642" s="3" t="s">
        <v>356</v>
      </c>
      <c r="H642" s="3" t="str">
        <f t="shared" si="62"/>
        <v>114007</v>
      </c>
      <c r="I642" s="129" t="s">
        <v>617</v>
      </c>
      <c r="J642" s="13" t="s">
        <v>563</v>
      </c>
    </row>
    <row r="643" spans="1:10" x14ac:dyDescent="0.2">
      <c r="A643" s="54" t="str">
        <f>'BoR4 Rollup'!B685</f>
        <v xml:space="preserve"> Supplies</v>
      </c>
      <c r="B643" s="93">
        <v>0</v>
      </c>
      <c r="C643" s="245">
        <v>0</v>
      </c>
      <c r="D643" s="245">
        <v>0</v>
      </c>
      <c r="E643" s="294">
        <f t="shared" si="63"/>
        <v>0</v>
      </c>
      <c r="F643" s="73"/>
      <c r="G643" s="3" t="s">
        <v>356</v>
      </c>
      <c r="H643" s="3" t="str">
        <f t="shared" si="62"/>
        <v>114007</v>
      </c>
      <c r="I643" s="129" t="s">
        <v>617</v>
      </c>
      <c r="J643" s="13" t="s">
        <v>564</v>
      </c>
    </row>
    <row r="644" spans="1:10" ht="15.75" x14ac:dyDescent="0.25">
      <c r="A644" s="55" t="str">
        <f>'BoR4 Rollup'!B686</f>
        <v>Total Operating Expenses</v>
      </c>
      <c r="B644" s="95">
        <f>B643+B642+B641</f>
        <v>0</v>
      </c>
      <c r="C644" s="281">
        <f>C643+C642+C641</f>
        <v>0</v>
      </c>
      <c r="D644" s="281">
        <f>D643+D642+D641</f>
        <v>0</v>
      </c>
      <c r="E644" s="296">
        <f t="shared" si="63"/>
        <v>0</v>
      </c>
      <c r="F644" s="77"/>
      <c r="G644" s="3" t="s">
        <v>355</v>
      </c>
      <c r="H644" s="3" t="str">
        <f t="shared" si="62"/>
        <v>114007</v>
      </c>
      <c r="I644" s="129" t="s">
        <v>617</v>
      </c>
    </row>
    <row r="645" spans="1:10" x14ac:dyDescent="0.2">
      <c r="A645" s="54" t="str">
        <f>'BoR4 Rollup'!B687</f>
        <v xml:space="preserve"> Professional Services</v>
      </c>
      <c r="B645" s="93">
        <v>0</v>
      </c>
      <c r="C645" s="245">
        <v>0</v>
      </c>
      <c r="D645" s="245">
        <v>0</v>
      </c>
      <c r="E645" s="294">
        <f t="shared" si="63"/>
        <v>0</v>
      </c>
      <c r="F645" s="73"/>
      <c r="G645" s="3" t="s">
        <v>356</v>
      </c>
      <c r="H645" s="3" t="str">
        <f t="shared" si="62"/>
        <v>114007</v>
      </c>
      <c r="I645" s="129" t="s">
        <v>617</v>
      </c>
      <c r="J645" s="13" t="s">
        <v>565</v>
      </c>
    </row>
    <row r="646" spans="1:10" x14ac:dyDescent="0.2">
      <c r="A646" s="54" t="str">
        <f>'BoR4 Rollup'!B688</f>
        <v xml:space="preserve"> Other Charges</v>
      </c>
      <c r="B646" s="93">
        <v>0</v>
      </c>
      <c r="C646" s="245">
        <v>0</v>
      </c>
      <c r="D646" s="245">
        <v>0</v>
      </c>
      <c r="E646" s="294">
        <f t="shared" si="63"/>
        <v>0</v>
      </c>
      <c r="F646" s="73"/>
      <c r="G646" s="3" t="s">
        <v>356</v>
      </c>
      <c r="H646" s="3" t="str">
        <f t="shared" si="62"/>
        <v>114007</v>
      </c>
      <c r="I646" s="129" t="s">
        <v>617</v>
      </c>
      <c r="J646" s="13" t="s">
        <v>568</v>
      </c>
    </row>
    <row r="647" spans="1:10" x14ac:dyDescent="0.2">
      <c r="A647" s="54" t="str">
        <f>'BoR4 Rollup'!B689</f>
        <v xml:space="preserve"> Debt Services</v>
      </c>
      <c r="B647" s="93">
        <v>0</v>
      </c>
      <c r="C647" s="245">
        <v>0</v>
      </c>
      <c r="D647" s="245">
        <v>0</v>
      </c>
      <c r="E647" s="294">
        <f t="shared" si="63"/>
        <v>0</v>
      </c>
      <c r="F647" s="73"/>
      <c r="G647" s="3" t="s">
        <v>356</v>
      </c>
      <c r="H647" s="3" t="str">
        <f t="shared" si="62"/>
        <v>114007</v>
      </c>
      <c r="I647" s="129" t="s">
        <v>617</v>
      </c>
    </row>
    <row r="648" spans="1:10" x14ac:dyDescent="0.2">
      <c r="A648" s="54" t="str">
        <f>'BoR4 Rollup'!B690</f>
        <v xml:space="preserve"> Interagency Transfers</v>
      </c>
      <c r="B648" s="93">
        <v>0</v>
      </c>
      <c r="C648" s="245">
        <v>0</v>
      </c>
      <c r="D648" s="245">
        <v>0</v>
      </c>
      <c r="E648" s="294">
        <f t="shared" si="63"/>
        <v>0</v>
      </c>
      <c r="F648" s="73"/>
      <c r="G648" s="3" t="s">
        <v>356</v>
      </c>
      <c r="H648" s="3" t="str">
        <f t="shared" si="62"/>
        <v>114007</v>
      </c>
      <c r="I648" s="129" t="s">
        <v>617</v>
      </c>
      <c r="J648" s="13" t="s">
        <v>567</v>
      </c>
    </row>
    <row r="649" spans="1:10" ht="15.75" x14ac:dyDescent="0.25">
      <c r="A649" s="55" t="str">
        <f>'BoR4 Rollup'!B691</f>
        <v>Total Other Charges</v>
      </c>
      <c r="B649" s="95">
        <f>B648+B647+B646+B645</f>
        <v>0</v>
      </c>
      <c r="C649" s="281">
        <f>C648+C647+C646+C645</f>
        <v>0</v>
      </c>
      <c r="D649" s="281">
        <f>D648+D647+D646+D645</f>
        <v>0</v>
      </c>
      <c r="E649" s="296">
        <f t="shared" si="63"/>
        <v>0</v>
      </c>
      <c r="F649" s="77"/>
      <c r="G649" s="3" t="s">
        <v>355</v>
      </c>
      <c r="H649" s="3" t="str">
        <f t="shared" si="62"/>
        <v>114007</v>
      </c>
      <c r="I649" s="129" t="s">
        <v>617</v>
      </c>
    </row>
    <row r="650" spans="1:10" x14ac:dyDescent="0.2">
      <c r="A650" s="54" t="str">
        <f>'BoR4 Rollup'!B692</f>
        <v xml:space="preserve"> General Acquisitions</v>
      </c>
      <c r="B650" s="93">
        <v>0</v>
      </c>
      <c r="C650" s="245">
        <v>0</v>
      </c>
      <c r="D650" s="245">
        <v>0</v>
      </c>
      <c r="E650" s="294">
        <f t="shared" si="63"/>
        <v>0</v>
      </c>
      <c r="F650" s="73"/>
      <c r="G650" s="3" t="s">
        <v>356</v>
      </c>
      <c r="H650" s="3" t="str">
        <f t="shared" si="62"/>
        <v>114007</v>
      </c>
      <c r="I650" s="129" t="s">
        <v>617</v>
      </c>
      <c r="J650" s="13" t="s">
        <v>566</v>
      </c>
    </row>
    <row r="651" spans="1:10" x14ac:dyDescent="0.2">
      <c r="A651" s="54" t="str">
        <f>'BoR4 Rollup'!B693</f>
        <v xml:space="preserve"> Library Acquisitions</v>
      </c>
      <c r="B651" s="93">
        <v>0</v>
      </c>
      <c r="C651" s="245">
        <v>0</v>
      </c>
      <c r="D651" s="245">
        <v>0</v>
      </c>
      <c r="E651" s="294">
        <f t="shared" si="63"/>
        <v>0</v>
      </c>
      <c r="F651" s="73"/>
      <c r="G651" s="3" t="s">
        <v>356</v>
      </c>
      <c r="H651" s="3" t="str">
        <f t="shared" si="62"/>
        <v>114007</v>
      </c>
      <c r="I651" s="129" t="s">
        <v>617</v>
      </c>
      <c r="J651" s="13" t="s">
        <v>566</v>
      </c>
    </row>
    <row r="652" spans="1:10" x14ac:dyDescent="0.2">
      <c r="A652" s="54" t="str">
        <f>'BoR4 Rollup'!B694</f>
        <v xml:space="preserve"> Major Repairs</v>
      </c>
      <c r="B652" s="93">
        <v>0</v>
      </c>
      <c r="C652" s="245">
        <v>0</v>
      </c>
      <c r="D652" s="245">
        <v>0</v>
      </c>
      <c r="E652" s="294">
        <f t="shared" si="63"/>
        <v>0</v>
      </c>
      <c r="F652" s="73"/>
      <c r="G652" s="3" t="s">
        <v>356</v>
      </c>
      <c r="H652" s="3" t="str">
        <f t="shared" si="62"/>
        <v>114007</v>
      </c>
      <c r="I652" s="129" t="s">
        <v>617</v>
      </c>
    </row>
    <row r="653" spans="1:10" ht="15.75" x14ac:dyDescent="0.25">
      <c r="A653" s="55" t="str">
        <f>'BoR4 Rollup'!B695</f>
        <v>Total Acquisitions and Major Repairs</v>
      </c>
      <c r="B653" s="95">
        <f>B652+B651+B650</f>
        <v>0</v>
      </c>
      <c r="C653" s="281">
        <f>C652+C651+C650</f>
        <v>0</v>
      </c>
      <c r="D653" s="281">
        <f>D652+D651+D650</f>
        <v>0</v>
      </c>
      <c r="E653" s="296">
        <f t="shared" si="63"/>
        <v>0</v>
      </c>
      <c r="F653" s="77"/>
      <c r="G653" s="3" t="s">
        <v>355</v>
      </c>
      <c r="H653" s="3" t="str">
        <f t="shared" si="62"/>
        <v>114007</v>
      </c>
      <c r="I653" s="129" t="s">
        <v>617</v>
      </c>
    </row>
    <row r="654" spans="1:10" ht="15.75" x14ac:dyDescent="0.25">
      <c r="A654" s="55" t="str">
        <f>'BoR4 Rollup'!B696</f>
        <v>Function Total</v>
      </c>
      <c r="B654" s="264">
        <f>B653+B649+B644+B640</f>
        <v>0</v>
      </c>
      <c r="C654" s="264">
        <f>C653+C649+C644+C640</f>
        <v>0</v>
      </c>
      <c r="D654" s="264">
        <f>D653+D649+D644+D640</f>
        <v>0</v>
      </c>
      <c r="E654" s="297">
        <f t="shared" si="63"/>
        <v>0</v>
      </c>
      <c r="F654" s="76"/>
      <c r="G654" s="3" t="s">
        <v>355</v>
      </c>
      <c r="H654" s="3" t="str">
        <f t="shared" si="62"/>
        <v>114007</v>
      </c>
      <c r="I654" s="129" t="s">
        <v>617</v>
      </c>
    </row>
    <row r="655" spans="1:10" ht="15.75" x14ac:dyDescent="0.25">
      <c r="A655" s="263" t="s">
        <v>5</v>
      </c>
      <c r="B655" s="260"/>
      <c r="C655" s="261"/>
      <c r="D655" s="261"/>
      <c r="E655" s="262"/>
      <c r="F655" s="72"/>
      <c r="G655" s="3" t="s">
        <v>356</v>
      </c>
      <c r="H655" s="3" t="str">
        <f t="shared" ref="H655:H675" si="64">RIGHT($A$657,6)</f>
        <v>115001</v>
      </c>
      <c r="I655" s="128" t="s">
        <v>632</v>
      </c>
    </row>
    <row r="656" spans="1:10" ht="15.75" x14ac:dyDescent="0.25">
      <c r="A656" s="106" t="s">
        <v>631</v>
      </c>
      <c r="B656" s="258" t="str">
        <f>$B$5</f>
        <v>Actual</v>
      </c>
      <c r="C656" s="258" t="s">
        <v>7</v>
      </c>
      <c r="D656" s="258" t="s">
        <v>7</v>
      </c>
      <c r="E656" s="259" t="str">
        <f>$E$5</f>
        <v>2024-2025 +/-</v>
      </c>
      <c r="F656" s="74"/>
      <c r="G656" s="3" t="s">
        <v>356</v>
      </c>
      <c r="H656" s="3" t="str">
        <f t="shared" si="64"/>
        <v>115001</v>
      </c>
      <c r="I656" s="128" t="s">
        <v>632</v>
      </c>
    </row>
    <row r="657" spans="1:10" ht="15.75" x14ac:dyDescent="0.25">
      <c r="A657" s="248" t="s">
        <v>630</v>
      </c>
      <c r="B657" s="249" t="str">
        <f>$B$6</f>
        <v>2024-2025</v>
      </c>
      <c r="C657" s="139" t="str">
        <f>'BoR4 Rollup'!$D$6</f>
        <v>2024-2025</v>
      </c>
      <c r="D657" s="249" t="str">
        <f>$D$6</f>
        <v>2025-2026</v>
      </c>
      <c r="E657" s="250" t="str">
        <f>$E$6</f>
        <v>2025-2026</v>
      </c>
      <c r="F657" s="74"/>
      <c r="G657" s="3" t="s">
        <v>356</v>
      </c>
      <c r="H657" s="3" t="str">
        <f t="shared" si="64"/>
        <v>115001</v>
      </c>
      <c r="I657" s="128" t="s">
        <v>632</v>
      </c>
    </row>
    <row r="658" spans="1:10" x14ac:dyDescent="0.2">
      <c r="A658" s="54" t="s">
        <v>8</v>
      </c>
      <c r="B658" s="93">
        <v>0</v>
      </c>
      <c r="C658" s="245">
        <v>0</v>
      </c>
      <c r="D658" s="245">
        <v>0</v>
      </c>
      <c r="E658" s="294">
        <f t="shared" ref="E658:E675" si="65">+D658-C658</f>
        <v>0</v>
      </c>
      <c r="F658" s="73"/>
      <c r="G658" s="3" t="s">
        <v>356</v>
      </c>
      <c r="H658" s="3" t="str">
        <f t="shared" si="64"/>
        <v>115001</v>
      </c>
      <c r="I658" s="128" t="s">
        <v>632</v>
      </c>
      <c r="J658" s="13" t="s">
        <v>560</v>
      </c>
    </row>
    <row r="659" spans="1:10" x14ac:dyDescent="0.2">
      <c r="A659" s="54" t="s">
        <v>9</v>
      </c>
      <c r="B659" s="93">
        <v>0</v>
      </c>
      <c r="C659" s="245">
        <v>0</v>
      </c>
      <c r="D659" s="245">
        <v>0</v>
      </c>
      <c r="E659" s="294">
        <f t="shared" si="65"/>
        <v>0</v>
      </c>
      <c r="F659" s="73"/>
      <c r="G659" s="3" t="s">
        <v>356</v>
      </c>
      <c r="H659" s="3" t="str">
        <f t="shared" si="64"/>
        <v>115001</v>
      </c>
      <c r="I659" s="128" t="s">
        <v>632</v>
      </c>
    </row>
    <row r="660" spans="1:10" x14ac:dyDescent="0.2">
      <c r="A660" s="54" t="s">
        <v>10</v>
      </c>
      <c r="B660" s="93">
        <v>0</v>
      </c>
      <c r="C660" s="245">
        <v>0</v>
      </c>
      <c r="D660" s="245">
        <v>0</v>
      </c>
      <c r="E660" s="294">
        <f t="shared" si="65"/>
        <v>0</v>
      </c>
      <c r="F660" s="73"/>
      <c r="G660" s="3" t="s">
        <v>356</v>
      </c>
      <c r="H660" s="3" t="str">
        <f t="shared" si="64"/>
        <v>115001</v>
      </c>
      <c r="I660" s="128" t="s">
        <v>632</v>
      </c>
      <c r="J660" s="13" t="s">
        <v>561</v>
      </c>
    </row>
    <row r="661" spans="1:10" ht="15.75" x14ac:dyDescent="0.25">
      <c r="A661" s="55" t="s">
        <v>11</v>
      </c>
      <c r="B661" s="94">
        <f>B660+B659+B658</f>
        <v>0</v>
      </c>
      <c r="C661" s="264">
        <f>C660+C659+C658</f>
        <v>0</v>
      </c>
      <c r="D661" s="264">
        <f>D660+D659+D658</f>
        <v>0</v>
      </c>
      <c r="E661" s="295">
        <f t="shared" si="65"/>
        <v>0</v>
      </c>
      <c r="F661" s="76"/>
      <c r="G661" s="3" t="s">
        <v>355</v>
      </c>
      <c r="H661" s="3" t="str">
        <f t="shared" si="64"/>
        <v>115001</v>
      </c>
      <c r="I661" s="128" t="s">
        <v>632</v>
      </c>
    </row>
    <row r="662" spans="1:10" x14ac:dyDescent="0.2">
      <c r="A662" s="54" t="s">
        <v>12</v>
      </c>
      <c r="B662" s="93">
        <v>0</v>
      </c>
      <c r="C662" s="245">
        <v>0</v>
      </c>
      <c r="D662" s="245">
        <v>0</v>
      </c>
      <c r="E662" s="294">
        <f t="shared" si="65"/>
        <v>0</v>
      </c>
      <c r="F662" s="73"/>
      <c r="G662" s="3" t="s">
        <v>356</v>
      </c>
      <c r="H662" s="3" t="str">
        <f t="shared" si="64"/>
        <v>115001</v>
      </c>
      <c r="I662" s="128" t="s">
        <v>632</v>
      </c>
      <c r="J662" s="13" t="s">
        <v>562</v>
      </c>
    </row>
    <row r="663" spans="1:10" x14ac:dyDescent="0.2">
      <c r="A663" s="54" t="s">
        <v>13</v>
      </c>
      <c r="B663" s="93">
        <v>0</v>
      </c>
      <c r="C663" s="245">
        <v>0</v>
      </c>
      <c r="D663" s="245">
        <v>0</v>
      </c>
      <c r="E663" s="294">
        <f t="shared" si="65"/>
        <v>0</v>
      </c>
      <c r="F663" s="73"/>
      <c r="G663" s="3" t="s">
        <v>356</v>
      </c>
      <c r="H663" s="3" t="str">
        <f t="shared" si="64"/>
        <v>115001</v>
      </c>
      <c r="I663" s="128" t="s">
        <v>632</v>
      </c>
      <c r="J663" s="13" t="s">
        <v>563</v>
      </c>
    </row>
    <row r="664" spans="1:10" x14ac:dyDescent="0.2">
      <c r="A664" s="54" t="s">
        <v>14</v>
      </c>
      <c r="B664" s="93">
        <v>0</v>
      </c>
      <c r="C664" s="245">
        <v>0</v>
      </c>
      <c r="D664" s="245">
        <v>0</v>
      </c>
      <c r="E664" s="294">
        <f t="shared" si="65"/>
        <v>0</v>
      </c>
      <c r="F664" s="73"/>
      <c r="G664" s="3" t="s">
        <v>356</v>
      </c>
      <c r="H664" s="3" t="str">
        <f t="shared" si="64"/>
        <v>115001</v>
      </c>
      <c r="I664" s="128" t="s">
        <v>632</v>
      </c>
      <c r="J664" s="13" t="s">
        <v>564</v>
      </c>
    </row>
    <row r="665" spans="1:10" ht="15.75" x14ac:dyDescent="0.25">
      <c r="A665" s="55" t="s">
        <v>15</v>
      </c>
      <c r="B665" s="95">
        <f>B664+B663+B662</f>
        <v>0</v>
      </c>
      <c r="C665" s="281">
        <f>C664+C663+C662</f>
        <v>0</v>
      </c>
      <c r="D665" s="281">
        <f>D664+D663+D662</f>
        <v>0</v>
      </c>
      <c r="E665" s="296">
        <f t="shared" si="65"/>
        <v>0</v>
      </c>
      <c r="F665" s="77"/>
      <c r="G665" s="3" t="s">
        <v>355</v>
      </c>
      <c r="H665" s="3" t="str">
        <f t="shared" si="64"/>
        <v>115001</v>
      </c>
      <c r="I665" s="128" t="s">
        <v>632</v>
      </c>
    </row>
    <row r="666" spans="1:10" x14ac:dyDescent="0.2">
      <c r="A666" s="54" t="s">
        <v>16</v>
      </c>
      <c r="B666" s="93">
        <v>0</v>
      </c>
      <c r="C666" s="245">
        <v>0</v>
      </c>
      <c r="D666" s="245">
        <v>0</v>
      </c>
      <c r="E666" s="294">
        <f t="shared" si="65"/>
        <v>0</v>
      </c>
      <c r="F666" s="73"/>
      <c r="G666" s="3" t="s">
        <v>356</v>
      </c>
      <c r="H666" s="3" t="str">
        <f t="shared" si="64"/>
        <v>115001</v>
      </c>
      <c r="I666" s="128" t="s">
        <v>632</v>
      </c>
      <c r="J666" s="13" t="s">
        <v>565</v>
      </c>
    </row>
    <row r="667" spans="1:10" x14ac:dyDescent="0.2">
      <c r="A667" s="54" t="s">
        <v>17</v>
      </c>
      <c r="B667" s="93">
        <v>0</v>
      </c>
      <c r="C667" s="245">
        <v>0</v>
      </c>
      <c r="D667" s="245">
        <v>0</v>
      </c>
      <c r="E667" s="294">
        <f t="shared" si="65"/>
        <v>0</v>
      </c>
      <c r="F667" s="73"/>
      <c r="G667" s="3" t="s">
        <v>356</v>
      </c>
      <c r="H667" s="3" t="str">
        <f t="shared" si="64"/>
        <v>115001</v>
      </c>
      <c r="I667" s="128" t="s">
        <v>632</v>
      </c>
      <c r="J667" s="13" t="s">
        <v>568</v>
      </c>
    </row>
    <row r="668" spans="1:10" x14ac:dyDescent="0.2">
      <c r="A668" s="54" t="s">
        <v>18</v>
      </c>
      <c r="B668" s="93">
        <v>0</v>
      </c>
      <c r="C668" s="245">
        <v>0</v>
      </c>
      <c r="D668" s="245">
        <v>0</v>
      </c>
      <c r="E668" s="294">
        <f t="shared" si="65"/>
        <v>0</v>
      </c>
      <c r="F668" s="73"/>
      <c r="G668" s="3" t="s">
        <v>356</v>
      </c>
      <c r="H668" s="3" t="str">
        <f t="shared" si="64"/>
        <v>115001</v>
      </c>
      <c r="I668" s="128" t="s">
        <v>632</v>
      </c>
    </row>
    <row r="669" spans="1:10" x14ac:dyDescent="0.2">
      <c r="A669" s="54" t="s">
        <v>19</v>
      </c>
      <c r="B669" s="93">
        <v>0</v>
      </c>
      <c r="C669" s="245">
        <v>0</v>
      </c>
      <c r="D669" s="245">
        <v>0</v>
      </c>
      <c r="E669" s="294">
        <f t="shared" si="65"/>
        <v>0</v>
      </c>
      <c r="F669" s="73"/>
      <c r="G669" s="3" t="s">
        <v>356</v>
      </c>
      <c r="H669" s="3" t="str">
        <f t="shared" si="64"/>
        <v>115001</v>
      </c>
      <c r="I669" s="128" t="s">
        <v>632</v>
      </c>
      <c r="J669" s="13" t="s">
        <v>567</v>
      </c>
    </row>
    <row r="670" spans="1:10" ht="15.75" x14ac:dyDescent="0.25">
      <c r="A670" s="55" t="s">
        <v>20</v>
      </c>
      <c r="B670" s="95">
        <f>B669+B668+B667+B666</f>
        <v>0</v>
      </c>
      <c r="C670" s="281">
        <f>C669+C668+C667+C666</f>
        <v>0</v>
      </c>
      <c r="D670" s="281">
        <f>D669+D668+D667+D666</f>
        <v>0</v>
      </c>
      <c r="E670" s="296">
        <f t="shared" si="65"/>
        <v>0</v>
      </c>
      <c r="F670" s="77"/>
      <c r="G670" s="3" t="s">
        <v>356</v>
      </c>
      <c r="H670" s="3" t="str">
        <f t="shared" si="64"/>
        <v>115001</v>
      </c>
      <c r="I670" s="128" t="s">
        <v>632</v>
      </c>
    </row>
    <row r="671" spans="1:10" x14ac:dyDescent="0.2">
      <c r="A671" s="54" t="s">
        <v>21</v>
      </c>
      <c r="B671" s="93">
        <v>0</v>
      </c>
      <c r="C671" s="245">
        <v>0</v>
      </c>
      <c r="D671" s="245">
        <v>0</v>
      </c>
      <c r="E671" s="294">
        <f t="shared" si="65"/>
        <v>0</v>
      </c>
      <c r="F671" s="73"/>
      <c r="G671" s="3" t="s">
        <v>356</v>
      </c>
      <c r="H671" s="3" t="str">
        <f t="shared" si="64"/>
        <v>115001</v>
      </c>
      <c r="I671" s="128" t="s">
        <v>632</v>
      </c>
      <c r="J671" s="13" t="s">
        <v>566</v>
      </c>
    </row>
    <row r="672" spans="1:10" x14ac:dyDescent="0.2">
      <c r="A672" s="54" t="s">
        <v>22</v>
      </c>
      <c r="B672" s="93">
        <v>0</v>
      </c>
      <c r="C672" s="245">
        <v>0</v>
      </c>
      <c r="D672" s="245">
        <v>0</v>
      </c>
      <c r="E672" s="294">
        <f t="shared" si="65"/>
        <v>0</v>
      </c>
      <c r="F672" s="73"/>
      <c r="G672" s="3" t="s">
        <v>356</v>
      </c>
      <c r="H672" s="3" t="str">
        <f t="shared" si="64"/>
        <v>115001</v>
      </c>
      <c r="I672" s="128" t="s">
        <v>632</v>
      </c>
      <c r="J672" s="13" t="s">
        <v>566</v>
      </c>
    </row>
    <row r="673" spans="1:10" x14ac:dyDescent="0.2">
      <c r="A673" s="54" t="s">
        <v>23</v>
      </c>
      <c r="B673" s="93">
        <v>0</v>
      </c>
      <c r="C673" s="245">
        <v>0</v>
      </c>
      <c r="D673" s="245">
        <v>0</v>
      </c>
      <c r="E673" s="294">
        <f t="shared" si="65"/>
        <v>0</v>
      </c>
      <c r="F673" s="73"/>
      <c r="G673" s="3" t="s">
        <v>356</v>
      </c>
      <c r="H673" s="3" t="str">
        <f t="shared" si="64"/>
        <v>115001</v>
      </c>
      <c r="I673" s="128" t="s">
        <v>632</v>
      </c>
    </row>
    <row r="674" spans="1:10" ht="15.75" x14ac:dyDescent="0.25">
      <c r="A674" s="55" t="s">
        <v>24</v>
      </c>
      <c r="B674" s="95">
        <f>B673+B672+B671</f>
        <v>0</v>
      </c>
      <c r="C674" s="281">
        <f>C673+C672+C671</f>
        <v>0</v>
      </c>
      <c r="D674" s="281">
        <f>D673+D672+D671</f>
        <v>0</v>
      </c>
      <c r="E674" s="296">
        <f t="shared" si="65"/>
        <v>0</v>
      </c>
      <c r="F674" s="77"/>
      <c r="G674" s="3" t="s">
        <v>355</v>
      </c>
      <c r="H674" s="3" t="str">
        <f t="shared" si="64"/>
        <v>115001</v>
      </c>
      <c r="I674" s="128" t="s">
        <v>632</v>
      </c>
    </row>
    <row r="675" spans="1:10" ht="15.75" x14ac:dyDescent="0.25">
      <c r="A675" s="55" t="s">
        <v>25</v>
      </c>
      <c r="B675" s="94">
        <f>B674+B670+B665+B661</f>
        <v>0</v>
      </c>
      <c r="C675" s="264">
        <f>C674+C670+C665+C661</f>
        <v>0</v>
      </c>
      <c r="D675" s="264">
        <f>D674+D670+D665+D661</f>
        <v>0</v>
      </c>
      <c r="E675" s="297">
        <f t="shared" si="65"/>
        <v>0</v>
      </c>
      <c r="F675" s="76"/>
      <c r="G675" s="3" t="s">
        <v>355</v>
      </c>
      <c r="H675" s="3" t="str">
        <f t="shared" si="64"/>
        <v>115001</v>
      </c>
      <c r="I675" s="128" t="s">
        <v>632</v>
      </c>
    </row>
    <row r="676" spans="1:10" ht="15.75" x14ac:dyDescent="0.25">
      <c r="A676" s="254" t="str">
        <f>'BoR4 Rollup'!B676</f>
        <v>Function:  Instruction</v>
      </c>
      <c r="B676" s="255"/>
      <c r="C676" s="256"/>
      <c r="D676" s="256"/>
      <c r="E676" s="257"/>
      <c r="F676" s="72"/>
      <c r="G676" s="3" t="s">
        <v>356</v>
      </c>
      <c r="H676" s="3" t="str">
        <f t="shared" ref="H676:H696" si="66">RIGHT($A$678,6)</f>
        <v>115011</v>
      </c>
      <c r="I676" s="13" t="s">
        <v>423</v>
      </c>
    </row>
    <row r="677" spans="1:10" ht="15.75" x14ac:dyDescent="0.25">
      <c r="A677" s="106" t="str">
        <f>'BoR4 Rollup'!B677</f>
        <v>Orgn: Academic &amp; STEM Outreach</v>
      </c>
      <c r="B677" s="258" t="str">
        <f>+'BoR4 Rollup'!C677</f>
        <v>Actual</v>
      </c>
      <c r="C677" s="258" t="str">
        <f>+'BoR4 Rollup'!D677</f>
        <v>Budgeted</v>
      </c>
      <c r="D677" s="258" t="str">
        <f>+'BoR4 Rollup'!E677</f>
        <v>Budgeted</v>
      </c>
      <c r="E677" s="259" t="str">
        <f>E26</f>
        <v>2024-2025 +/-</v>
      </c>
      <c r="F677" s="74"/>
      <c r="G677" s="3" t="s">
        <v>356</v>
      </c>
      <c r="H677" s="3" t="str">
        <f t="shared" si="66"/>
        <v>115011</v>
      </c>
      <c r="I677" s="13" t="s">
        <v>423</v>
      </c>
    </row>
    <row r="678" spans="1:10" ht="15.75" x14ac:dyDescent="0.25">
      <c r="A678" s="248" t="str">
        <f>'BoR4 Rollup'!B678</f>
        <v>Organization ID:  115011</v>
      </c>
      <c r="B678" s="249" t="str">
        <f>'BoR4 Rollup'!$C$6</f>
        <v>2024-2025</v>
      </c>
      <c r="C678" s="139" t="str">
        <f>'BoR4 Rollup'!$D$6</f>
        <v>2024-2025</v>
      </c>
      <c r="D678" s="249" t="str">
        <f>'BoR4 Rollup'!$E$6</f>
        <v>2025-2026</v>
      </c>
      <c r="E678" s="250" t="str">
        <f>'BoR4 Rollup'!$F$6</f>
        <v>2025-2026</v>
      </c>
      <c r="F678" s="74"/>
      <c r="G678" s="3" t="s">
        <v>356</v>
      </c>
      <c r="H678" s="3" t="str">
        <f t="shared" si="66"/>
        <v>115011</v>
      </c>
      <c r="I678" s="13" t="s">
        <v>423</v>
      </c>
    </row>
    <row r="679" spans="1:10" x14ac:dyDescent="0.2">
      <c r="A679" s="54" t="str">
        <f>'BoR4 Rollup'!B679</f>
        <v xml:space="preserve">  Salaries</v>
      </c>
      <c r="B679" s="93">
        <v>0</v>
      </c>
      <c r="C679" s="245">
        <v>0</v>
      </c>
      <c r="D679" s="245">
        <v>0</v>
      </c>
      <c r="E679" s="294">
        <f t="shared" ref="E679:E696" si="67">+D679-C679</f>
        <v>0</v>
      </c>
      <c r="F679" s="73"/>
      <c r="G679" s="3" t="s">
        <v>356</v>
      </c>
      <c r="H679" s="3" t="str">
        <f t="shared" si="66"/>
        <v>115011</v>
      </c>
      <c r="I679" s="13" t="s">
        <v>423</v>
      </c>
      <c r="J679" s="13" t="s">
        <v>560</v>
      </c>
    </row>
    <row r="680" spans="1:10" x14ac:dyDescent="0.2">
      <c r="A680" s="54" t="str">
        <f>'BoR4 Rollup'!B680</f>
        <v xml:space="preserve">  Other Compensation</v>
      </c>
      <c r="B680" s="93">
        <v>0</v>
      </c>
      <c r="C680" s="245">
        <v>0</v>
      </c>
      <c r="D680" s="245">
        <v>0</v>
      </c>
      <c r="E680" s="294">
        <f t="shared" si="67"/>
        <v>0</v>
      </c>
      <c r="F680" s="73"/>
      <c r="G680" s="3" t="s">
        <v>356</v>
      </c>
      <c r="H680" s="3" t="str">
        <f t="shared" si="66"/>
        <v>115011</v>
      </c>
      <c r="I680" s="13" t="s">
        <v>423</v>
      </c>
    </row>
    <row r="681" spans="1:10" x14ac:dyDescent="0.2">
      <c r="A681" s="54" t="str">
        <f>'BoR4 Rollup'!B681</f>
        <v xml:space="preserve">  Related Benefits</v>
      </c>
      <c r="B681" s="93">
        <v>0</v>
      </c>
      <c r="C681" s="245">
        <v>0</v>
      </c>
      <c r="D681" s="245">
        <v>0</v>
      </c>
      <c r="E681" s="294">
        <f t="shared" si="67"/>
        <v>0</v>
      </c>
      <c r="F681" s="73"/>
      <c r="G681" s="3" t="s">
        <v>356</v>
      </c>
      <c r="H681" s="3" t="str">
        <f t="shared" si="66"/>
        <v>115011</v>
      </c>
      <c r="I681" s="13" t="s">
        <v>423</v>
      </c>
      <c r="J681" s="13" t="s">
        <v>561</v>
      </c>
    </row>
    <row r="682" spans="1:10" ht="15.75" x14ac:dyDescent="0.25">
      <c r="A682" s="55" t="str">
        <f>'BoR4 Rollup'!B682</f>
        <v>Total Personal Services</v>
      </c>
      <c r="B682" s="94">
        <f>B681+B680+B679</f>
        <v>0</v>
      </c>
      <c r="C682" s="264">
        <f>C681+C680+C679</f>
        <v>0</v>
      </c>
      <c r="D682" s="264">
        <f>D681+D680+D679</f>
        <v>0</v>
      </c>
      <c r="E682" s="295">
        <f t="shared" si="67"/>
        <v>0</v>
      </c>
      <c r="F682" s="76"/>
      <c r="G682" s="3" t="s">
        <v>355</v>
      </c>
      <c r="H682" s="3" t="str">
        <f t="shared" si="66"/>
        <v>115011</v>
      </c>
      <c r="I682" s="13" t="s">
        <v>423</v>
      </c>
    </row>
    <row r="683" spans="1:10" x14ac:dyDescent="0.2">
      <c r="A683" s="54" t="str">
        <f>'BoR4 Rollup'!B683</f>
        <v xml:space="preserve"> Travel</v>
      </c>
      <c r="B683" s="93">
        <v>0</v>
      </c>
      <c r="C683" s="245">
        <v>0</v>
      </c>
      <c r="D683" s="245">
        <v>0</v>
      </c>
      <c r="E683" s="294">
        <f t="shared" si="67"/>
        <v>0</v>
      </c>
      <c r="F683" s="73"/>
      <c r="G683" s="3" t="s">
        <v>356</v>
      </c>
      <c r="H683" s="3" t="str">
        <f t="shared" si="66"/>
        <v>115011</v>
      </c>
      <c r="I683" s="13" t="s">
        <v>423</v>
      </c>
      <c r="J683" s="13" t="s">
        <v>562</v>
      </c>
    </row>
    <row r="684" spans="1:10" x14ac:dyDescent="0.2">
      <c r="A684" s="54" t="str">
        <f>'BoR4 Rollup'!B684</f>
        <v xml:space="preserve"> Operating Services</v>
      </c>
      <c r="B684" s="93">
        <v>0</v>
      </c>
      <c r="C684" s="245">
        <v>0</v>
      </c>
      <c r="D684" s="245">
        <v>0</v>
      </c>
      <c r="E684" s="294">
        <f t="shared" si="67"/>
        <v>0</v>
      </c>
      <c r="F684" s="73"/>
      <c r="G684" s="3" t="s">
        <v>356</v>
      </c>
      <c r="H684" s="3" t="str">
        <f t="shared" si="66"/>
        <v>115011</v>
      </c>
      <c r="I684" s="13" t="s">
        <v>423</v>
      </c>
      <c r="J684" s="13" t="s">
        <v>563</v>
      </c>
    </row>
    <row r="685" spans="1:10" x14ac:dyDescent="0.2">
      <c r="A685" s="54" t="str">
        <f>'BoR4 Rollup'!B685</f>
        <v xml:space="preserve"> Supplies</v>
      </c>
      <c r="B685" s="93">
        <v>0</v>
      </c>
      <c r="C685" s="245">
        <v>0</v>
      </c>
      <c r="D685" s="245">
        <v>0</v>
      </c>
      <c r="E685" s="294">
        <f t="shared" si="67"/>
        <v>0</v>
      </c>
      <c r="F685" s="73"/>
      <c r="G685" s="3" t="s">
        <v>356</v>
      </c>
      <c r="H685" s="3" t="str">
        <f t="shared" si="66"/>
        <v>115011</v>
      </c>
      <c r="I685" s="13" t="s">
        <v>423</v>
      </c>
      <c r="J685" s="13" t="s">
        <v>564</v>
      </c>
    </row>
    <row r="686" spans="1:10" ht="15.75" x14ac:dyDescent="0.25">
      <c r="A686" s="55" t="str">
        <f>'BoR4 Rollup'!B686</f>
        <v>Total Operating Expenses</v>
      </c>
      <c r="B686" s="95">
        <f>B685+B684+B683</f>
        <v>0</v>
      </c>
      <c r="C686" s="281">
        <f>C685+C684+C683</f>
        <v>0</v>
      </c>
      <c r="D686" s="281">
        <f>D685+D684+D683</f>
        <v>0</v>
      </c>
      <c r="E686" s="296">
        <f t="shared" si="67"/>
        <v>0</v>
      </c>
      <c r="F686" s="77"/>
      <c r="G686" s="3" t="s">
        <v>355</v>
      </c>
      <c r="H686" s="3" t="str">
        <f t="shared" si="66"/>
        <v>115011</v>
      </c>
      <c r="I686" s="13" t="s">
        <v>423</v>
      </c>
    </row>
    <row r="687" spans="1:10" x14ac:dyDescent="0.2">
      <c r="A687" s="54" t="str">
        <f>'BoR4 Rollup'!B687</f>
        <v xml:space="preserve"> Professional Services</v>
      </c>
      <c r="B687" s="93">
        <v>0</v>
      </c>
      <c r="C687" s="245">
        <v>0</v>
      </c>
      <c r="D687" s="245">
        <v>0</v>
      </c>
      <c r="E687" s="294">
        <f t="shared" si="67"/>
        <v>0</v>
      </c>
      <c r="F687" s="73"/>
      <c r="G687" s="3" t="s">
        <v>356</v>
      </c>
      <c r="H687" s="3" t="str">
        <f t="shared" si="66"/>
        <v>115011</v>
      </c>
      <c r="I687" s="13" t="s">
        <v>423</v>
      </c>
      <c r="J687" s="13" t="s">
        <v>565</v>
      </c>
    </row>
    <row r="688" spans="1:10" x14ac:dyDescent="0.2">
      <c r="A688" s="54" t="str">
        <f>'BoR4 Rollup'!B688</f>
        <v xml:space="preserve"> Other Charges</v>
      </c>
      <c r="B688" s="93">
        <v>0</v>
      </c>
      <c r="C688" s="245">
        <v>0</v>
      </c>
      <c r="D688" s="245">
        <v>0</v>
      </c>
      <c r="E688" s="294">
        <f t="shared" si="67"/>
        <v>0</v>
      </c>
      <c r="F688" s="73"/>
      <c r="G688" s="3" t="s">
        <v>356</v>
      </c>
      <c r="H688" s="3" t="str">
        <f t="shared" si="66"/>
        <v>115011</v>
      </c>
      <c r="I688" s="13" t="s">
        <v>423</v>
      </c>
      <c r="J688" s="13" t="s">
        <v>568</v>
      </c>
    </row>
    <row r="689" spans="1:10" x14ac:dyDescent="0.2">
      <c r="A689" s="54" t="str">
        <f>'BoR4 Rollup'!B689</f>
        <v xml:space="preserve"> Debt Services</v>
      </c>
      <c r="B689" s="93">
        <v>0</v>
      </c>
      <c r="C689" s="245">
        <v>0</v>
      </c>
      <c r="D689" s="245">
        <v>0</v>
      </c>
      <c r="E689" s="294">
        <f t="shared" si="67"/>
        <v>0</v>
      </c>
      <c r="F689" s="73"/>
      <c r="G689" s="3" t="s">
        <v>356</v>
      </c>
      <c r="H689" s="3" t="str">
        <f t="shared" si="66"/>
        <v>115011</v>
      </c>
      <c r="I689" s="13" t="s">
        <v>423</v>
      </c>
    </row>
    <row r="690" spans="1:10" x14ac:dyDescent="0.2">
      <c r="A690" s="54" t="str">
        <f>'BoR4 Rollup'!B690</f>
        <v xml:space="preserve"> Interagency Transfers</v>
      </c>
      <c r="B690" s="93">
        <v>0</v>
      </c>
      <c r="C690" s="245">
        <v>0</v>
      </c>
      <c r="D690" s="245">
        <v>0</v>
      </c>
      <c r="E690" s="294">
        <f t="shared" si="67"/>
        <v>0</v>
      </c>
      <c r="F690" s="73"/>
      <c r="G690" s="3" t="s">
        <v>356</v>
      </c>
      <c r="H690" s="3" t="str">
        <f t="shared" si="66"/>
        <v>115011</v>
      </c>
      <c r="I690" s="13" t="s">
        <v>423</v>
      </c>
      <c r="J690" s="13" t="s">
        <v>567</v>
      </c>
    </row>
    <row r="691" spans="1:10" ht="15.75" x14ac:dyDescent="0.25">
      <c r="A691" s="55" t="str">
        <f>'BoR4 Rollup'!B691</f>
        <v>Total Other Charges</v>
      </c>
      <c r="B691" s="95">
        <f>B690+B689+B688+B687</f>
        <v>0</v>
      </c>
      <c r="C691" s="281">
        <f>C690+C689+C688+C687</f>
        <v>0</v>
      </c>
      <c r="D691" s="281">
        <f>D690+D689+D688+D687</f>
        <v>0</v>
      </c>
      <c r="E691" s="296">
        <f t="shared" si="67"/>
        <v>0</v>
      </c>
      <c r="F691" s="77"/>
      <c r="G691" s="3" t="s">
        <v>355</v>
      </c>
      <c r="H691" s="3" t="str">
        <f t="shared" si="66"/>
        <v>115011</v>
      </c>
      <c r="I691" s="13" t="s">
        <v>423</v>
      </c>
    </row>
    <row r="692" spans="1:10" x14ac:dyDescent="0.2">
      <c r="A692" s="54" t="str">
        <f>'BoR4 Rollup'!B692</f>
        <v xml:space="preserve"> General Acquisitions</v>
      </c>
      <c r="B692" s="93">
        <v>0</v>
      </c>
      <c r="C692" s="245">
        <v>0</v>
      </c>
      <c r="D692" s="245">
        <v>0</v>
      </c>
      <c r="E692" s="294">
        <f t="shared" si="67"/>
        <v>0</v>
      </c>
      <c r="F692" s="73"/>
      <c r="G692" s="3" t="s">
        <v>356</v>
      </c>
      <c r="H692" s="3" t="str">
        <f t="shared" si="66"/>
        <v>115011</v>
      </c>
      <c r="I692" s="13" t="s">
        <v>423</v>
      </c>
      <c r="J692" s="13" t="s">
        <v>566</v>
      </c>
    </row>
    <row r="693" spans="1:10" x14ac:dyDescent="0.2">
      <c r="A693" s="54" t="str">
        <f>'BoR4 Rollup'!B693</f>
        <v xml:space="preserve"> Library Acquisitions</v>
      </c>
      <c r="B693" s="93">
        <v>0</v>
      </c>
      <c r="C693" s="245">
        <v>0</v>
      </c>
      <c r="D693" s="245">
        <v>0</v>
      </c>
      <c r="E693" s="294">
        <f t="shared" si="67"/>
        <v>0</v>
      </c>
      <c r="F693" s="73"/>
      <c r="G693" s="3" t="s">
        <v>356</v>
      </c>
      <c r="H693" s="3" t="str">
        <f t="shared" si="66"/>
        <v>115011</v>
      </c>
      <c r="I693" s="13" t="s">
        <v>423</v>
      </c>
      <c r="J693" s="13" t="s">
        <v>566</v>
      </c>
    </row>
    <row r="694" spans="1:10" x14ac:dyDescent="0.2">
      <c r="A694" s="54" t="str">
        <f>'BoR4 Rollup'!B694</f>
        <v xml:space="preserve"> Major Repairs</v>
      </c>
      <c r="B694" s="93">
        <v>0</v>
      </c>
      <c r="C694" s="245">
        <v>0</v>
      </c>
      <c r="D694" s="245">
        <v>0</v>
      </c>
      <c r="E694" s="294">
        <f t="shared" si="67"/>
        <v>0</v>
      </c>
      <c r="F694" s="73"/>
      <c r="G694" s="3" t="s">
        <v>356</v>
      </c>
      <c r="H694" s="3" t="str">
        <f t="shared" si="66"/>
        <v>115011</v>
      </c>
      <c r="I694" s="13" t="s">
        <v>423</v>
      </c>
    </row>
    <row r="695" spans="1:10" ht="15.75" x14ac:dyDescent="0.25">
      <c r="A695" s="55" t="str">
        <f>'BoR4 Rollup'!B695</f>
        <v>Total Acquisitions and Major Repairs</v>
      </c>
      <c r="B695" s="95">
        <f>B694+B693+B692</f>
        <v>0</v>
      </c>
      <c r="C695" s="281">
        <f>C694+C693+C692</f>
        <v>0</v>
      </c>
      <c r="D695" s="281">
        <f>D694+D693+D692</f>
        <v>0</v>
      </c>
      <c r="E695" s="296">
        <f t="shared" si="67"/>
        <v>0</v>
      </c>
      <c r="F695" s="77"/>
      <c r="G695" s="3" t="s">
        <v>355</v>
      </c>
      <c r="H695" s="3" t="str">
        <f t="shared" si="66"/>
        <v>115011</v>
      </c>
      <c r="I695" s="13" t="s">
        <v>423</v>
      </c>
    </row>
    <row r="696" spans="1:10" ht="15.75" x14ac:dyDescent="0.25">
      <c r="A696" s="55" t="str">
        <f>'BoR4 Rollup'!B696</f>
        <v>Function Total</v>
      </c>
      <c r="B696" s="94">
        <f>B695+B691+B686+B682</f>
        <v>0</v>
      </c>
      <c r="C696" s="264">
        <f>C695+C691+C686+C682</f>
        <v>0</v>
      </c>
      <c r="D696" s="264">
        <f>D695+D691+D686+D682</f>
        <v>0</v>
      </c>
      <c r="E696" s="297">
        <f t="shared" si="67"/>
        <v>0</v>
      </c>
      <c r="F696" s="76"/>
      <c r="G696" s="3" t="s">
        <v>355</v>
      </c>
      <c r="H696" s="3" t="str">
        <f t="shared" si="66"/>
        <v>115011</v>
      </c>
      <c r="I696" s="13" t="s">
        <v>423</v>
      </c>
    </row>
    <row r="697" spans="1:10" ht="15.75" x14ac:dyDescent="0.25">
      <c r="A697" s="254" t="str">
        <f>'BoR4 Rollup'!B697</f>
        <v>Function:  Instruction</v>
      </c>
      <c r="B697" s="255"/>
      <c r="C697" s="256"/>
      <c r="D697" s="256"/>
      <c r="E697" s="257"/>
      <c r="F697" s="72"/>
      <c r="G697" s="3" t="s">
        <v>357</v>
      </c>
      <c r="H697" s="3" t="str">
        <f t="shared" ref="H697:H717" si="68">RIGHT($A$699,6)</f>
        <v>115012</v>
      </c>
      <c r="I697" s="13" t="s">
        <v>424</v>
      </c>
    </row>
    <row r="698" spans="1:10" ht="15.75" x14ac:dyDescent="0.25">
      <c r="A698" s="106" t="str">
        <f>'BoR4 Rollup'!B698</f>
        <v>Orgn: Summer Camp</v>
      </c>
      <c r="B698" s="258" t="str">
        <f>+'BoR4 Rollup'!C698</f>
        <v>Actual</v>
      </c>
      <c r="C698" s="258" t="str">
        <f>+'BoR4 Rollup'!D698</f>
        <v>Budgeted</v>
      </c>
      <c r="D698" s="258" t="str">
        <f>+'BoR4 Rollup'!E698</f>
        <v>Budgeted</v>
      </c>
      <c r="E698" s="259" t="str">
        <f>E68</f>
        <v>2024-2025 +/-</v>
      </c>
      <c r="F698" s="78"/>
      <c r="G698" s="3" t="s">
        <v>357</v>
      </c>
      <c r="H698" s="3" t="str">
        <f t="shared" si="68"/>
        <v>115012</v>
      </c>
      <c r="I698" s="13" t="s">
        <v>424</v>
      </c>
    </row>
    <row r="699" spans="1:10" ht="15.75" x14ac:dyDescent="0.25">
      <c r="A699" s="248" t="str">
        <f>'BoR4 Rollup'!B699</f>
        <v>Organization ID:  115012</v>
      </c>
      <c r="B699" s="249" t="str">
        <f>'BoR4 Rollup'!$C$6</f>
        <v>2024-2025</v>
      </c>
      <c r="C699" s="139" t="str">
        <f>'BoR4 Rollup'!$D$6</f>
        <v>2024-2025</v>
      </c>
      <c r="D699" s="249" t="str">
        <f>'BoR4 Rollup'!$E$6</f>
        <v>2025-2026</v>
      </c>
      <c r="E699" s="250" t="str">
        <f>'BoR4 Rollup'!$F$6</f>
        <v>2025-2026</v>
      </c>
      <c r="F699" s="78"/>
      <c r="G699" s="3" t="s">
        <v>357</v>
      </c>
      <c r="H699" s="3" t="str">
        <f t="shared" si="68"/>
        <v>115012</v>
      </c>
      <c r="I699" s="13" t="s">
        <v>424</v>
      </c>
    </row>
    <row r="700" spans="1:10" x14ac:dyDescent="0.2">
      <c r="A700" s="54" t="str">
        <f>'BoR4 Rollup'!B700</f>
        <v xml:space="preserve">  Salaries</v>
      </c>
      <c r="B700" s="93">
        <v>0</v>
      </c>
      <c r="C700" s="245">
        <v>0</v>
      </c>
      <c r="D700" s="245">
        <v>0</v>
      </c>
      <c r="E700" s="294">
        <f t="shared" ref="E700:E717" si="69">+D700-C700</f>
        <v>0</v>
      </c>
      <c r="F700" s="73"/>
      <c r="G700" s="3" t="s">
        <v>357</v>
      </c>
      <c r="H700" s="3" t="str">
        <f t="shared" si="68"/>
        <v>115012</v>
      </c>
      <c r="I700" s="13" t="s">
        <v>424</v>
      </c>
      <c r="J700" s="13" t="s">
        <v>560</v>
      </c>
    </row>
    <row r="701" spans="1:10" x14ac:dyDescent="0.2">
      <c r="A701" s="54" t="str">
        <f>'BoR4 Rollup'!B701</f>
        <v xml:space="preserve">  Other Compensation</v>
      </c>
      <c r="B701" s="93">
        <v>0</v>
      </c>
      <c r="C701" s="245">
        <v>0</v>
      </c>
      <c r="D701" s="245">
        <v>0</v>
      </c>
      <c r="E701" s="294">
        <f t="shared" si="69"/>
        <v>0</v>
      </c>
      <c r="F701" s="73"/>
      <c r="G701" s="3" t="s">
        <v>357</v>
      </c>
      <c r="H701" s="3" t="str">
        <f t="shared" si="68"/>
        <v>115012</v>
      </c>
      <c r="I701" s="13" t="s">
        <v>424</v>
      </c>
    </row>
    <row r="702" spans="1:10" x14ac:dyDescent="0.2">
      <c r="A702" s="54" t="str">
        <f>'BoR4 Rollup'!B702</f>
        <v xml:space="preserve">  Related Benefits</v>
      </c>
      <c r="B702" s="93">
        <v>0</v>
      </c>
      <c r="C702" s="245">
        <v>0</v>
      </c>
      <c r="D702" s="245">
        <v>0</v>
      </c>
      <c r="E702" s="294">
        <f t="shared" si="69"/>
        <v>0</v>
      </c>
      <c r="F702" s="73"/>
      <c r="G702" s="3" t="s">
        <v>357</v>
      </c>
      <c r="H702" s="3" t="str">
        <f t="shared" si="68"/>
        <v>115012</v>
      </c>
      <c r="I702" s="13" t="s">
        <v>424</v>
      </c>
      <c r="J702" s="13" t="s">
        <v>561</v>
      </c>
    </row>
    <row r="703" spans="1:10" ht="15.75" x14ac:dyDescent="0.25">
      <c r="A703" s="55" t="str">
        <f>'BoR4 Rollup'!B703</f>
        <v>Total Personal Services</v>
      </c>
      <c r="B703" s="94">
        <f>B702+B701+B700</f>
        <v>0</v>
      </c>
      <c r="C703" s="264">
        <f>C702+C701+C700</f>
        <v>0</v>
      </c>
      <c r="D703" s="264">
        <f>D702+D701+D700</f>
        <v>0</v>
      </c>
      <c r="E703" s="295">
        <f t="shared" si="69"/>
        <v>0</v>
      </c>
      <c r="F703" s="76"/>
      <c r="G703" s="3" t="s">
        <v>357</v>
      </c>
      <c r="H703" s="3" t="str">
        <f t="shared" si="68"/>
        <v>115012</v>
      </c>
      <c r="I703" s="13" t="s">
        <v>424</v>
      </c>
    </row>
    <row r="704" spans="1:10" x14ac:dyDescent="0.2">
      <c r="A704" s="54" t="str">
        <f>'BoR4 Rollup'!B704</f>
        <v xml:space="preserve"> Travel</v>
      </c>
      <c r="B704" s="93">
        <v>0</v>
      </c>
      <c r="C704" s="245">
        <v>0</v>
      </c>
      <c r="D704" s="245">
        <v>0</v>
      </c>
      <c r="E704" s="294">
        <f t="shared" si="69"/>
        <v>0</v>
      </c>
      <c r="F704" s="73"/>
      <c r="G704" s="3" t="s">
        <v>357</v>
      </c>
      <c r="H704" s="3" t="str">
        <f t="shared" si="68"/>
        <v>115012</v>
      </c>
      <c r="I704" s="13" t="s">
        <v>424</v>
      </c>
      <c r="J704" s="13" t="s">
        <v>562</v>
      </c>
    </row>
    <row r="705" spans="1:10" x14ac:dyDescent="0.2">
      <c r="A705" s="54" t="str">
        <f>'BoR4 Rollup'!B705</f>
        <v xml:space="preserve"> Operating Services</v>
      </c>
      <c r="B705" s="93">
        <v>0</v>
      </c>
      <c r="C705" s="245">
        <v>0</v>
      </c>
      <c r="D705" s="245">
        <v>0</v>
      </c>
      <c r="E705" s="294">
        <f t="shared" si="69"/>
        <v>0</v>
      </c>
      <c r="F705" s="73"/>
      <c r="G705" s="3" t="s">
        <v>357</v>
      </c>
      <c r="H705" s="3" t="str">
        <f t="shared" si="68"/>
        <v>115012</v>
      </c>
      <c r="I705" s="13" t="s">
        <v>424</v>
      </c>
      <c r="J705" s="13" t="s">
        <v>563</v>
      </c>
    </row>
    <row r="706" spans="1:10" x14ac:dyDescent="0.2">
      <c r="A706" s="54" t="str">
        <f>'BoR4 Rollup'!B706</f>
        <v xml:space="preserve"> Supplies</v>
      </c>
      <c r="B706" s="93">
        <v>0</v>
      </c>
      <c r="C706" s="245">
        <v>0</v>
      </c>
      <c r="D706" s="245">
        <v>0</v>
      </c>
      <c r="E706" s="294">
        <f t="shared" si="69"/>
        <v>0</v>
      </c>
      <c r="F706" s="73"/>
      <c r="G706" s="3" t="s">
        <v>357</v>
      </c>
      <c r="H706" s="3" t="str">
        <f t="shared" si="68"/>
        <v>115012</v>
      </c>
      <c r="I706" s="13" t="s">
        <v>424</v>
      </c>
      <c r="J706" s="13" t="s">
        <v>564</v>
      </c>
    </row>
    <row r="707" spans="1:10" ht="15.75" x14ac:dyDescent="0.25">
      <c r="A707" s="55" t="str">
        <f>'BoR4 Rollup'!B707</f>
        <v>Total Operating Expenses</v>
      </c>
      <c r="B707" s="95">
        <f>B706+B705+B704</f>
        <v>0</v>
      </c>
      <c r="C707" s="281">
        <f>C706+C705+C704</f>
        <v>0</v>
      </c>
      <c r="D707" s="281">
        <f>D706+D705+D704</f>
        <v>0</v>
      </c>
      <c r="E707" s="296">
        <f t="shared" si="69"/>
        <v>0</v>
      </c>
      <c r="F707" s="77"/>
      <c r="G707" s="3" t="s">
        <v>357</v>
      </c>
      <c r="H707" s="3" t="str">
        <f t="shared" si="68"/>
        <v>115012</v>
      </c>
      <c r="I707" s="13" t="s">
        <v>424</v>
      </c>
    </row>
    <row r="708" spans="1:10" x14ac:dyDescent="0.2">
      <c r="A708" s="54" t="str">
        <f>'BoR4 Rollup'!B708</f>
        <v xml:space="preserve"> Professional Services</v>
      </c>
      <c r="B708" s="93">
        <v>0</v>
      </c>
      <c r="C708" s="245">
        <v>0</v>
      </c>
      <c r="D708" s="245">
        <v>0</v>
      </c>
      <c r="E708" s="294">
        <f t="shared" si="69"/>
        <v>0</v>
      </c>
      <c r="F708" s="73"/>
      <c r="G708" s="3" t="s">
        <v>357</v>
      </c>
      <c r="H708" s="3" t="str">
        <f t="shared" si="68"/>
        <v>115012</v>
      </c>
      <c r="I708" s="13" t="s">
        <v>424</v>
      </c>
      <c r="J708" s="13" t="s">
        <v>565</v>
      </c>
    </row>
    <row r="709" spans="1:10" x14ac:dyDescent="0.2">
      <c r="A709" s="54" t="str">
        <f>'BoR4 Rollup'!B709</f>
        <v xml:space="preserve"> Other Charges</v>
      </c>
      <c r="B709" s="93">
        <v>0</v>
      </c>
      <c r="C709" s="245">
        <v>0</v>
      </c>
      <c r="D709" s="245">
        <v>0</v>
      </c>
      <c r="E709" s="294">
        <f t="shared" si="69"/>
        <v>0</v>
      </c>
      <c r="F709" s="73"/>
      <c r="G709" s="3" t="s">
        <v>357</v>
      </c>
      <c r="H709" s="3" t="str">
        <f t="shared" si="68"/>
        <v>115012</v>
      </c>
      <c r="I709" s="13" t="s">
        <v>424</v>
      </c>
      <c r="J709" s="13" t="s">
        <v>568</v>
      </c>
    </row>
    <row r="710" spans="1:10" x14ac:dyDescent="0.2">
      <c r="A710" s="54" t="str">
        <f>'BoR4 Rollup'!B710</f>
        <v xml:space="preserve"> Debt Services</v>
      </c>
      <c r="B710" s="93">
        <v>0</v>
      </c>
      <c r="C710" s="245">
        <v>0</v>
      </c>
      <c r="D710" s="245">
        <v>0</v>
      </c>
      <c r="E710" s="294">
        <f t="shared" si="69"/>
        <v>0</v>
      </c>
      <c r="F710" s="73"/>
      <c r="G710" s="3" t="s">
        <v>357</v>
      </c>
      <c r="H710" s="3" t="str">
        <f t="shared" si="68"/>
        <v>115012</v>
      </c>
      <c r="I710" s="13" t="s">
        <v>424</v>
      </c>
    </row>
    <row r="711" spans="1:10" x14ac:dyDescent="0.2">
      <c r="A711" s="54" t="str">
        <f>'BoR4 Rollup'!B711</f>
        <v xml:space="preserve"> Interagency Transfers</v>
      </c>
      <c r="B711" s="93">
        <v>0</v>
      </c>
      <c r="C711" s="245">
        <v>0</v>
      </c>
      <c r="D711" s="245">
        <v>0</v>
      </c>
      <c r="E711" s="294">
        <f t="shared" si="69"/>
        <v>0</v>
      </c>
      <c r="F711" s="73"/>
      <c r="G711" s="3" t="s">
        <v>357</v>
      </c>
      <c r="H711" s="3" t="str">
        <f t="shared" si="68"/>
        <v>115012</v>
      </c>
      <c r="I711" s="13" t="s">
        <v>424</v>
      </c>
      <c r="J711" s="13" t="s">
        <v>567</v>
      </c>
    </row>
    <row r="712" spans="1:10" ht="15.75" x14ac:dyDescent="0.25">
      <c r="A712" s="55" t="str">
        <f>'BoR4 Rollup'!B712</f>
        <v>Total Other Charges</v>
      </c>
      <c r="B712" s="95">
        <f>B711+B710+B709+B708</f>
        <v>0</v>
      </c>
      <c r="C712" s="281">
        <f>C711+C710+C709+C708</f>
        <v>0</v>
      </c>
      <c r="D712" s="281">
        <f>D711+D710+D709+D708</f>
        <v>0</v>
      </c>
      <c r="E712" s="296">
        <f t="shared" si="69"/>
        <v>0</v>
      </c>
      <c r="F712" s="77"/>
      <c r="G712" s="3" t="s">
        <v>357</v>
      </c>
      <c r="H712" s="3" t="str">
        <f t="shared" si="68"/>
        <v>115012</v>
      </c>
      <c r="I712" s="13" t="s">
        <v>424</v>
      </c>
    </row>
    <row r="713" spans="1:10" x14ac:dyDescent="0.2">
      <c r="A713" s="54" t="str">
        <f>'BoR4 Rollup'!B713</f>
        <v xml:space="preserve"> General Acquisitions</v>
      </c>
      <c r="B713" s="93">
        <v>0</v>
      </c>
      <c r="C713" s="245">
        <v>0</v>
      </c>
      <c r="D713" s="245">
        <v>0</v>
      </c>
      <c r="E713" s="294">
        <f t="shared" si="69"/>
        <v>0</v>
      </c>
      <c r="F713" s="73"/>
      <c r="G713" s="3" t="s">
        <v>357</v>
      </c>
      <c r="H713" s="3" t="str">
        <f t="shared" si="68"/>
        <v>115012</v>
      </c>
      <c r="I713" s="13" t="s">
        <v>424</v>
      </c>
      <c r="J713" s="13" t="s">
        <v>566</v>
      </c>
    </row>
    <row r="714" spans="1:10" x14ac:dyDescent="0.2">
      <c r="A714" s="54" t="str">
        <f>'BoR4 Rollup'!B714</f>
        <v xml:space="preserve"> Library Acquisitions</v>
      </c>
      <c r="B714" s="93">
        <v>0</v>
      </c>
      <c r="C714" s="245">
        <v>0</v>
      </c>
      <c r="D714" s="245">
        <v>0</v>
      </c>
      <c r="E714" s="294">
        <f t="shared" si="69"/>
        <v>0</v>
      </c>
      <c r="F714" s="73"/>
      <c r="G714" s="3" t="s">
        <v>357</v>
      </c>
      <c r="H714" s="3" t="str">
        <f t="shared" si="68"/>
        <v>115012</v>
      </c>
      <c r="I714" s="13" t="s">
        <v>424</v>
      </c>
      <c r="J714" s="13" t="s">
        <v>566</v>
      </c>
    </row>
    <row r="715" spans="1:10" x14ac:dyDescent="0.2">
      <c r="A715" s="54" t="str">
        <f>'BoR4 Rollup'!B715</f>
        <v xml:space="preserve"> Major Repairs</v>
      </c>
      <c r="B715" s="93">
        <v>0</v>
      </c>
      <c r="C715" s="245">
        <v>0</v>
      </c>
      <c r="D715" s="245">
        <v>0</v>
      </c>
      <c r="E715" s="294">
        <f t="shared" si="69"/>
        <v>0</v>
      </c>
      <c r="F715" s="73"/>
      <c r="G715" s="3" t="s">
        <v>357</v>
      </c>
      <c r="H715" s="3" t="str">
        <f t="shared" si="68"/>
        <v>115012</v>
      </c>
      <c r="I715" s="13" t="s">
        <v>424</v>
      </c>
    </row>
    <row r="716" spans="1:10" ht="15.75" x14ac:dyDescent="0.25">
      <c r="A716" s="55" t="str">
        <f>'BoR4 Rollup'!B716</f>
        <v>Total Acquisitions and Major Repairs</v>
      </c>
      <c r="B716" s="95">
        <f>B715+B714+B713</f>
        <v>0</v>
      </c>
      <c r="C716" s="281">
        <f>C715+C714+C713</f>
        <v>0</v>
      </c>
      <c r="D716" s="281">
        <f>D715+D714+D713</f>
        <v>0</v>
      </c>
      <c r="E716" s="296">
        <f t="shared" si="69"/>
        <v>0</v>
      </c>
      <c r="F716" s="77"/>
      <c r="G716" s="3" t="s">
        <v>357</v>
      </c>
      <c r="H716" s="3" t="str">
        <f t="shared" si="68"/>
        <v>115012</v>
      </c>
      <c r="I716" s="13" t="s">
        <v>424</v>
      </c>
    </row>
    <row r="717" spans="1:10" ht="15.75" x14ac:dyDescent="0.25">
      <c r="A717" s="55" t="str">
        <f>'BoR4 Rollup'!B717</f>
        <v>Function Total</v>
      </c>
      <c r="B717" s="94">
        <f>B716+B712+B707+B703</f>
        <v>0</v>
      </c>
      <c r="C717" s="264">
        <f>C716+C712+C707+C703</f>
        <v>0</v>
      </c>
      <c r="D717" s="264">
        <f>D716+D712+D707+D703</f>
        <v>0</v>
      </c>
      <c r="E717" s="297">
        <f t="shared" si="69"/>
        <v>0</v>
      </c>
      <c r="F717" s="76"/>
      <c r="G717" s="3" t="s">
        <v>357</v>
      </c>
      <c r="H717" s="3" t="str">
        <f t="shared" si="68"/>
        <v>115012</v>
      </c>
      <c r="I717" s="13" t="s">
        <v>424</v>
      </c>
    </row>
    <row r="718" spans="1:10" ht="15.75" x14ac:dyDescent="0.25">
      <c r="A718" s="254" t="str">
        <f>'BoR4 Rollup'!B718</f>
        <v>Function:  Instruction</v>
      </c>
      <c r="B718" s="255"/>
      <c r="C718" s="256"/>
      <c r="D718" s="256"/>
      <c r="E718" s="257"/>
      <c r="F718" s="72"/>
      <c r="G718" s="3" t="s">
        <v>356</v>
      </c>
      <c r="H718" s="3" t="str">
        <f t="shared" ref="H718:H738" si="70">RIGHT($A$720,6)</f>
        <v>150502</v>
      </c>
      <c r="I718" s="13" t="s">
        <v>425</v>
      </c>
    </row>
    <row r="719" spans="1:10" ht="15.75" x14ac:dyDescent="0.25">
      <c r="A719" s="106" t="str">
        <f>'BoR4 Rollup'!B719</f>
        <v>Orgn: Developmental Technical Education</v>
      </c>
      <c r="B719" s="258" t="str">
        <f>+'BoR4 Rollup'!C719</f>
        <v>Actual</v>
      </c>
      <c r="C719" s="258" t="str">
        <f>+'BoR4 Rollup'!D719</f>
        <v>Budgeted</v>
      </c>
      <c r="D719" s="258" t="str">
        <f>+'BoR4 Rollup'!E719</f>
        <v>Budgeted</v>
      </c>
      <c r="E719" s="259" t="str">
        <f>E5</f>
        <v>2024-2025 +/-</v>
      </c>
      <c r="F719" s="78"/>
      <c r="G719" s="3" t="s">
        <v>356</v>
      </c>
      <c r="H719" s="3" t="str">
        <f t="shared" si="70"/>
        <v>150502</v>
      </c>
      <c r="I719" s="13" t="s">
        <v>425</v>
      </c>
    </row>
    <row r="720" spans="1:10" ht="15.75" x14ac:dyDescent="0.25">
      <c r="A720" s="248" t="str">
        <f>'BoR4 Rollup'!B720</f>
        <v>Organization ID:  150502</v>
      </c>
      <c r="B720" s="249" t="str">
        <f>'BoR4 Rollup'!$C$6</f>
        <v>2024-2025</v>
      </c>
      <c r="C720" s="139" t="str">
        <f>'BoR4 Rollup'!$D$6</f>
        <v>2024-2025</v>
      </c>
      <c r="D720" s="249" t="str">
        <f>'BoR4 Rollup'!$E$6</f>
        <v>2025-2026</v>
      </c>
      <c r="E720" s="250" t="str">
        <f>'BoR4 Rollup'!$F$6</f>
        <v>2025-2026</v>
      </c>
      <c r="F720" s="78"/>
      <c r="G720" s="3" t="s">
        <v>356</v>
      </c>
      <c r="H720" s="3" t="str">
        <f t="shared" si="70"/>
        <v>150502</v>
      </c>
      <c r="I720" s="13" t="s">
        <v>425</v>
      </c>
    </row>
    <row r="721" spans="1:10" x14ac:dyDescent="0.2">
      <c r="A721" s="54" t="str">
        <f>'BoR4 Rollup'!B721</f>
        <v xml:space="preserve">  Salaries</v>
      </c>
      <c r="B721" s="93">
        <v>0</v>
      </c>
      <c r="C721" s="245">
        <v>0</v>
      </c>
      <c r="D721" s="245">
        <v>25762</v>
      </c>
      <c r="E721" s="294">
        <f t="shared" ref="E721:E738" si="71">+D721-C721</f>
        <v>25762</v>
      </c>
      <c r="F721" s="73"/>
      <c r="G721" s="3" t="s">
        <v>356</v>
      </c>
      <c r="H721" s="3" t="str">
        <f t="shared" si="70"/>
        <v>150502</v>
      </c>
      <c r="I721" s="13" t="s">
        <v>425</v>
      </c>
      <c r="J721" s="13" t="s">
        <v>560</v>
      </c>
    </row>
    <row r="722" spans="1:10" x14ac:dyDescent="0.2">
      <c r="A722" s="54" t="str">
        <f>'BoR4 Rollup'!B722</f>
        <v xml:space="preserve">  Other Compensation</v>
      </c>
      <c r="B722" s="93">
        <v>0</v>
      </c>
      <c r="C722" s="245">
        <v>0</v>
      </c>
      <c r="D722" s="245">
        <v>0</v>
      </c>
      <c r="E722" s="294">
        <f t="shared" si="71"/>
        <v>0</v>
      </c>
      <c r="F722" s="73"/>
      <c r="G722" s="3" t="s">
        <v>356</v>
      </c>
      <c r="H722" s="3" t="str">
        <f t="shared" si="70"/>
        <v>150502</v>
      </c>
      <c r="I722" s="13" t="s">
        <v>425</v>
      </c>
    </row>
    <row r="723" spans="1:10" x14ac:dyDescent="0.2">
      <c r="A723" s="54" t="str">
        <f>'BoR4 Rollup'!B723</f>
        <v xml:space="preserve">  Related Benefits</v>
      </c>
      <c r="B723" s="93">
        <v>0</v>
      </c>
      <c r="C723" s="245">
        <v>0</v>
      </c>
      <c r="D723" s="245">
        <v>9795</v>
      </c>
      <c r="E723" s="294">
        <f t="shared" si="71"/>
        <v>9795</v>
      </c>
      <c r="F723" s="73"/>
      <c r="G723" s="3" t="s">
        <v>356</v>
      </c>
      <c r="H723" s="3" t="str">
        <f t="shared" si="70"/>
        <v>150502</v>
      </c>
      <c r="I723" s="13" t="s">
        <v>425</v>
      </c>
      <c r="J723" s="13" t="s">
        <v>561</v>
      </c>
    </row>
    <row r="724" spans="1:10" ht="15.75" x14ac:dyDescent="0.25">
      <c r="A724" s="55" t="str">
        <f>'BoR4 Rollup'!B724</f>
        <v>Total Personal Services</v>
      </c>
      <c r="B724" s="94">
        <f>B723+B722+B721</f>
        <v>0</v>
      </c>
      <c r="C724" s="264">
        <f>C723+C722+C721</f>
        <v>0</v>
      </c>
      <c r="D724" s="264">
        <f>D723+D722+D721</f>
        <v>35557</v>
      </c>
      <c r="E724" s="295">
        <f t="shared" si="71"/>
        <v>35557</v>
      </c>
      <c r="F724" s="76"/>
      <c r="G724" s="3" t="s">
        <v>355</v>
      </c>
      <c r="H724" s="3" t="str">
        <f t="shared" si="70"/>
        <v>150502</v>
      </c>
      <c r="I724" s="13" t="s">
        <v>425</v>
      </c>
    </row>
    <row r="725" spans="1:10" x14ac:dyDescent="0.2">
      <c r="A725" s="54" t="str">
        <f>'BoR4 Rollup'!B725</f>
        <v xml:space="preserve"> Travel</v>
      </c>
      <c r="B725" s="93">
        <v>0</v>
      </c>
      <c r="C725" s="245">
        <v>0</v>
      </c>
      <c r="D725" s="245">
        <v>0</v>
      </c>
      <c r="E725" s="294">
        <f t="shared" si="71"/>
        <v>0</v>
      </c>
      <c r="F725" s="73"/>
      <c r="G725" s="3" t="s">
        <v>356</v>
      </c>
      <c r="H725" s="3" t="str">
        <f t="shared" si="70"/>
        <v>150502</v>
      </c>
      <c r="I725" s="13" t="s">
        <v>425</v>
      </c>
      <c r="J725" s="13" t="s">
        <v>562</v>
      </c>
    </row>
    <row r="726" spans="1:10" x14ac:dyDescent="0.2">
      <c r="A726" s="54" t="str">
        <f>'BoR4 Rollup'!B726</f>
        <v xml:space="preserve"> Operating Services</v>
      </c>
      <c r="B726" s="93">
        <v>0</v>
      </c>
      <c r="C726" s="245">
        <v>0</v>
      </c>
      <c r="D726" s="245">
        <v>0</v>
      </c>
      <c r="E726" s="294">
        <f t="shared" si="71"/>
        <v>0</v>
      </c>
      <c r="F726" s="73"/>
      <c r="G726" s="3" t="s">
        <v>356</v>
      </c>
      <c r="H726" s="3" t="str">
        <f t="shared" si="70"/>
        <v>150502</v>
      </c>
      <c r="I726" s="13" t="s">
        <v>425</v>
      </c>
      <c r="J726" s="13" t="s">
        <v>563</v>
      </c>
    </row>
    <row r="727" spans="1:10" x14ac:dyDescent="0.2">
      <c r="A727" s="54" t="str">
        <f>'BoR4 Rollup'!B727</f>
        <v xml:space="preserve"> Supplies</v>
      </c>
      <c r="B727" s="93">
        <v>0</v>
      </c>
      <c r="C727" s="245">
        <v>0</v>
      </c>
      <c r="D727" s="245">
        <v>0</v>
      </c>
      <c r="E727" s="294">
        <f t="shared" si="71"/>
        <v>0</v>
      </c>
      <c r="F727" s="73"/>
      <c r="G727" s="3" t="s">
        <v>356</v>
      </c>
      <c r="H727" s="3" t="str">
        <f t="shared" si="70"/>
        <v>150502</v>
      </c>
      <c r="I727" s="13" t="s">
        <v>425</v>
      </c>
      <c r="J727" s="13" t="s">
        <v>564</v>
      </c>
    </row>
    <row r="728" spans="1:10" ht="15.75" x14ac:dyDescent="0.25">
      <c r="A728" s="55" t="str">
        <f>'BoR4 Rollup'!B728</f>
        <v>Total Operating Expenses</v>
      </c>
      <c r="B728" s="95">
        <f>B727+B726+B725</f>
        <v>0</v>
      </c>
      <c r="C728" s="281">
        <f>C727+C726+C725</f>
        <v>0</v>
      </c>
      <c r="D728" s="281">
        <f>D727+D726+D725</f>
        <v>0</v>
      </c>
      <c r="E728" s="296">
        <f t="shared" si="71"/>
        <v>0</v>
      </c>
      <c r="F728" s="77"/>
      <c r="G728" s="3" t="s">
        <v>355</v>
      </c>
      <c r="H728" s="3" t="str">
        <f t="shared" si="70"/>
        <v>150502</v>
      </c>
      <c r="I728" s="13" t="s">
        <v>425</v>
      </c>
    </row>
    <row r="729" spans="1:10" x14ac:dyDescent="0.2">
      <c r="A729" s="54" t="str">
        <f>'BoR4 Rollup'!B729</f>
        <v xml:space="preserve"> Professional Services</v>
      </c>
      <c r="B729" s="93">
        <v>0</v>
      </c>
      <c r="C729" s="245">
        <v>0</v>
      </c>
      <c r="D729" s="245">
        <v>0</v>
      </c>
      <c r="E729" s="294">
        <f t="shared" si="71"/>
        <v>0</v>
      </c>
      <c r="F729" s="73"/>
      <c r="G729" s="3" t="s">
        <v>356</v>
      </c>
      <c r="H729" s="3" t="str">
        <f t="shared" si="70"/>
        <v>150502</v>
      </c>
      <c r="I729" s="13" t="s">
        <v>425</v>
      </c>
      <c r="J729" s="13" t="s">
        <v>565</v>
      </c>
    </row>
    <row r="730" spans="1:10" x14ac:dyDescent="0.2">
      <c r="A730" s="54" t="str">
        <f>'BoR4 Rollup'!B730</f>
        <v xml:space="preserve"> Other Charges</v>
      </c>
      <c r="B730" s="93">
        <v>0</v>
      </c>
      <c r="C730" s="245">
        <v>0</v>
      </c>
      <c r="D730" s="245">
        <v>0</v>
      </c>
      <c r="E730" s="294">
        <f t="shared" si="71"/>
        <v>0</v>
      </c>
      <c r="F730" s="73"/>
      <c r="G730" s="3" t="s">
        <v>356</v>
      </c>
      <c r="H730" s="3" t="str">
        <f t="shared" si="70"/>
        <v>150502</v>
      </c>
      <c r="I730" s="13" t="s">
        <v>425</v>
      </c>
      <c r="J730" s="13" t="s">
        <v>568</v>
      </c>
    </row>
    <row r="731" spans="1:10" x14ac:dyDescent="0.2">
      <c r="A731" s="54" t="str">
        <f>'BoR4 Rollup'!B731</f>
        <v xml:space="preserve"> Debt Services</v>
      </c>
      <c r="B731" s="93">
        <v>0</v>
      </c>
      <c r="C731" s="245">
        <v>0</v>
      </c>
      <c r="D731" s="245">
        <v>0</v>
      </c>
      <c r="E731" s="294">
        <f t="shared" si="71"/>
        <v>0</v>
      </c>
      <c r="F731" s="73"/>
      <c r="G731" s="3" t="s">
        <v>356</v>
      </c>
      <c r="H731" s="3" t="str">
        <f t="shared" si="70"/>
        <v>150502</v>
      </c>
      <c r="I731" s="13" t="s">
        <v>425</v>
      </c>
    </row>
    <row r="732" spans="1:10" x14ac:dyDescent="0.2">
      <c r="A732" s="54" t="str">
        <f>'BoR4 Rollup'!B732</f>
        <v xml:space="preserve"> Interagency Transfers</v>
      </c>
      <c r="B732" s="93">
        <v>0</v>
      </c>
      <c r="C732" s="245">
        <v>0</v>
      </c>
      <c r="D732" s="245">
        <v>0</v>
      </c>
      <c r="E732" s="294">
        <f t="shared" si="71"/>
        <v>0</v>
      </c>
      <c r="F732" s="73"/>
      <c r="G732" s="3" t="s">
        <v>356</v>
      </c>
      <c r="H732" s="3" t="str">
        <f t="shared" si="70"/>
        <v>150502</v>
      </c>
      <c r="I732" s="13" t="s">
        <v>425</v>
      </c>
      <c r="J732" s="13" t="s">
        <v>567</v>
      </c>
    </row>
    <row r="733" spans="1:10" ht="15.75" x14ac:dyDescent="0.25">
      <c r="A733" s="55" t="str">
        <f>'BoR4 Rollup'!B733</f>
        <v>Total Other Charges</v>
      </c>
      <c r="B733" s="95">
        <f>B732+B731+B730+B729</f>
        <v>0</v>
      </c>
      <c r="C733" s="281">
        <f>C732+C731+C730+C729</f>
        <v>0</v>
      </c>
      <c r="D733" s="281">
        <f>D732+D731+D730+D729</f>
        <v>0</v>
      </c>
      <c r="E733" s="296">
        <f t="shared" si="71"/>
        <v>0</v>
      </c>
      <c r="F733" s="77"/>
      <c r="G733" s="3" t="s">
        <v>355</v>
      </c>
      <c r="H733" s="3" t="str">
        <f t="shared" si="70"/>
        <v>150502</v>
      </c>
      <c r="I733" s="13" t="s">
        <v>425</v>
      </c>
    </row>
    <row r="734" spans="1:10" x14ac:dyDescent="0.2">
      <c r="A734" s="54" t="str">
        <f>'BoR4 Rollup'!B734</f>
        <v xml:space="preserve"> General Acquisitions</v>
      </c>
      <c r="B734" s="93">
        <v>0</v>
      </c>
      <c r="C734" s="245">
        <v>0</v>
      </c>
      <c r="D734" s="245">
        <v>0</v>
      </c>
      <c r="E734" s="294">
        <f t="shared" si="71"/>
        <v>0</v>
      </c>
      <c r="F734" s="73"/>
      <c r="G734" s="3" t="s">
        <v>356</v>
      </c>
      <c r="H734" s="3" t="str">
        <f t="shared" si="70"/>
        <v>150502</v>
      </c>
      <c r="I734" s="13" t="s">
        <v>425</v>
      </c>
      <c r="J734" s="13" t="s">
        <v>566</v>
      </c>
    </row>
    <row r="735" spans="1:10" x14ac:dyDescent="0.2">
      <c r="A735" s="54" t="str">
        <f>'BoR4 Rollup'!B735</f>
        <v xml:space="preserve"> Library Acquisitions</v>
      </c>
      <c r="B735" s="93">
        <v>0</v>
      </c>
      <c r="C735" s="245">
        <v>0</v>
      </c>
      <c r="D735" s="245">
        <v>0</v>
      </c>
      <c r="E735" s="294">
        <f t="shared" si="71"/>
        <v>0</v>
      </c>
      <c r="F735" s="73"/>
      <c r="G735" s="3" t="s">
        <v>356</v>
      </c>
      <c r="H735" s="3" t="str">
        <f t="shared" si="70"/>
        <v>150502</v>
      </c>
      <c r="I735" s="13" t="s">
        <v>425</v>
      </c>
      <c r="J735" s="13" t="s">
        <v>566</v>
      </c>
    </row>
    <row r="736" spans="1:10" x14ac:dyDescent="0.2">
      <c r="A736" s="54" t="str">
        <f>'BoR4 Rollup'!B736</f>
        <v xml:space="preserve"> Major Repairs</v>
      </c>
      <c r="B736" s="93">
        <v>0</v>
      </c>
      <c r="C736" s="245">
        <v>0</v>
      </c>
      <c r="D736" s="245">
        <v>0</v>
      </c>
      <c r="E736" s="294">
        <f t="shared" si="71"/>
        <v>0</v>
      </c>
      <c r="F736" s="73"/>
      <c r="G736" s="3" t="s">
        <v>356</v>
      </c>
      <c r="H736" s="3" t="str">
        <f t="shared" si="70"/>
        <v>150502</v>
      </c>
      <c r="I736" s="13" t="s">
        <v>425</v>
      </c>
    </row>
    <row r="737" spans="1:10" ht="15.75" x14ac:dyDescent="0.25">
      <c r="A737" s="55" t="str">
        <f>'BoR4 Rollup'!B737</f>
        <v>Total Acquisitions and Major Repairs</v>
      </c>
      <c r="B737" s="95">
        <f>B736+B735+B734</f>
        <v>0</v>
      </c>
      <c r="C737" s="281">
        <f>C736+C735+C734</f>
        <v>0</v>
      </c>
      <c r="D737" s="281">
        <f>D736+D735+D734</f>
        <v>0</v>
      </c>
      <c r="E737" s="296">
        <f t="shared" si="71"/>
        <v>0</v>
      </c>
      <c r="F737" s="77"/>
      <c r="G737" s="3" t="s">
        <v>355</v>
      </c>
      <c r="H737" s="3" t="str">
        <f t="shared" si="70"/>
        <v>150502</v>
      </c>
      <c r="I737" s="13" t="s">
        <v>425</v>
      </c>
    </row>
    <row r="738" spans="1:10" ht="15.75" x14ac:dyDescent="0.25">
      <c r="A738" s="55" t="str">
        <f>'BoR4 Rollup'!B738</f>
        <v>Function Total</v>
      </c>
      <c r="B738" s="94">
        <f>B737+B733+B728+B724</f>
        <v>0</v>
      </c>
      <c r="C738" s="264">
        <f>C737+C733+C728+C724</f>
        <v>0</v>
      </c>
      <c r="D738" s="264">
        <f>D737+D733+D728+D724</f>
        <v>35557</v>
      </c>
      <c r="E738" s="297">
        <f t="shared" si="71"/>
        <v>35557</v>
      </c>
      <c r="F738" s="76"/>
      <c r="G738" s="3" t="s">
        <v>355</v>
      </c>
      <c r="H738" s="3" t="str">
        <f t="shared" si="70"/>
        <v>150502</v>
      </c>
      <c r="I738" s="13" t="s">
        <v>425</v>
      </c>
    </row>
    <row r="739" spans="1:10" ht="15.75" x14ac:dyDescent="0.25">
      <c r="A739" s="254" t="str">
        <f>'BoR4 Rollup'!B739</f>
        <v>Function:  Instruction</v>
      </c>
      <c r="B739" s="255"/>
      <c r="C739" s="256"/>
      <c r="D739" s="256"/>
      <c r="E739" s="257"/>
      <c r="F739" s="72"/>
      <c r="G739" s="3" t="s">
        <v>356</v>
      </c>
      <c r="H739" s="3" t="str">
        <f t="shared" ref="H739:H759" si="72">RIGHT($A$741,6)</f>
        <v>150503</v>
      </c>
      <c r="I739" s="13" t="s">
        <v>426</v>
      </c>
    </row>
    <row r="740" spans="1:10" ht="15.75" x14ac:dyDescent="0.25">
      <c r="A740" s="106" t="str">
        <f>'BoR4 Rollup'!B740</f>
        <v>Orgn: Basic Adult Education</v>
      </c>
      <c r="B740" s="258" t="str">
        <f>+'BoR4 Rollup'!C740</f>
        <v>Actual</v>
      </c>
      <c r="C740" s="258" t="str">
        <f>+'BoR4 Rollup'!D740</f>
        <v>Budgeted</v>
      </c>
      <c r="D740" s="258" t="str">
        <f>+'BoR4 Rollup'!E740</f>
        <v>Budgeted</v>
      </c>
      <c r="E740" s="259" t="str">
        <f>E5</f>
        <v>2024-2025 +/-</v>
      </c>
      <c r="F740" s="74"/>
      <c r="G740" s="3" t="s">
        <v>356</v>
      </c>
      <c r="H740" s="3" t="str">
        <f t="shared" si="72"/>
        <v>150503</v>
      </c>
      <c r="I740" s="13" t="s">
        <v>426</v>
      </c>
    </row>
    <row r="741" spans="1:10" ht="15.75" x14ac:dyDescent="0.25">
      <c r="A741" s="248" t="str">
        <f>'BoR4 Rollup'!B741</f>
        <v>Organization ID:  150503</v>
      </c>
      <c r="B741" s="249" t="str">
        <f>'BoR4 Rollup'!$C$6</f>
        <v>2024-2025</v>
      </c>
      <c r="C741" s="139" t="str">
        <f>'BoR4 Rollup'!$D$6</f>
        <v>2024-2025</v>
      </c>
      <c r="D741" s="249" t="str">
        <f>'BoR4 Rollup'!$E$6</f>
        <v>2025-2026</v>
      </c>
      <c r="E741" s="250" t="str">
        <f>'BoR4 Rollup'!$F$6</f>
        <v>2025-2026</v>
      </c>
      <c r="F741" s="74"/>
      <c r="G741" s="3" t="s">
        <v>356</v>
      </c>
      <c r="H741" s="3" t="str">
        <f t="shared" si="72"/>
        <v>150503</v>
      </c>
      <c r="I741" s="13" t="s">
        <v>426</v>
      </c>
    </row>
    <row r="742" spans="1:10" x14ac:dyDescent="0.2">
      <c r="A742" s="54" t="str">
        <f>'BoR4 Rollup'!B742</f>
        <v xml:space="preserve">  Salaries</v>
      </c>
      <c r="B742" s="93">
        <v>0</v>
      </c>
      <c r="C742" s="245">
        <v>0</v>
      </c>
      <c r="D742" s="245">
        <v>0</v>
      </c>
      <c r="E742" s="294">
        <f t="shared" ref="E742:E759" si="73">+D742-C742</f>
        <v>0</v>
      </c>
      <c r="F742" s="73"/>
      <c r="G742" s="3" t="s">
        <v>356</v>
      </c>
      <c r="H742" s="3" t="str">
        <f t="shared" si="72"/>
        <v>150503</v>
      </c>
      <c r="I742" s="13" t="s">
        <v>426</v>
      </c>
      <c r="J742" s="13" t="s">
        <v>560</v>
      </c>
    </row>
    <row r="743" spans="1:10" x14ac:dyDescent="0.2">
      <c r="A743" s="54" t="str">
        <f>'BoR4 Rollup'!B743</f>
        <v xml:space="preserve">  Other Compensation</v>
      </c>
      <c r="B743" s="93">
        <v>0</v>
      </c>
      <c r="C743" s="245">
        <v>0</v>
      </c>
      <c r="D743" s="245">
        <v>0</v>
      </c>
      <c r="E743" s="294">
        <f t="shared" si="73"/>
        <v>0</v>
      </c>
      <c r="F743" s="73"/>
      <c r="G743" s="3" t="s">
        <v>356</v>
      </c>
      <c r="H743" s="3" t="str">
        <f t="shared" si="72"/>
        <v>150503</v>
      </c>
      <c r="I743" s="13" t="s">
        <v>426</v>
      </c>
    </row>
    <row r="744" spans="1:10" x14ac:dyDescent="0.2">
      <c r="A744" s="54" t="str">
        <f>'BoR4 Rollup'!B744</f>
        <v xml:space="preserve">  Related Benefits</v>
      </c>
      <c r="B744" s="93">
        <v>0</v>
      </c>
      <c r="C744" s="245">
        <v>0</v>
      </c>
      <c r="D744" s="245">
        <v>0</v>
      </c>
      <c r="E744" s="294">
        <f t="shared" si="73"/>
        <v>0</v>
      </c>
      <c r="F744" s="73"/>
      <c r="G744" s="3" t="s">
        <v>356</v>
      </c>
      <c r="H744" s="3" t="str">
        <f t="shared" si="72"/>
        <v>150503</v>
      </c>
      <c r="I744" s="13" t="s">
        <v>426</v>
      </c>
      <c r="J744" s="13" t="s">
        <v>561</v>
      </c>
    </row>
    <row r="745" spans="1:10" ht="15.75" x14ac:dyDescent="0.25">
      <c r="A745" s="55" t="str">
        <f>'BoR4 Rollup'!B745</f>
        <v>Total Personal Services</v>
      </c>
      <c r="B745" s="94">
        <f>B744+B743+B742</f>
        <v>0</v>
      </c>
      <c r="C745" s="264">
        <f>C744+C743+C742</f>
        <v>0</v>
      </c>
      <c r="D745" s="264">
        <f>D744+D743+D742</f>
        <v>0</v>
      </c>
      <c r="E745" s="295">
        <f t="shared" si="73"/>
        <v>0</v>
      </c>
      <c r="F745" s="76"/>
      <c r="G745" s="3" t="s">
        <v>355</v>
      </c>
      <c r="H745" s="3" t="str">
        <f t="shared" si="72"/>
        <v>150503</v>
      </c>
      <c r="I745" s="13" t="s">
        <v>426</v>
      </c>
    </row>
    <row r="746" spans="1:10" x14ac:dyDescent="0.2">
      <c r="A746" s="54" t="str">
        <f>'BoR4 Rollup'!B746</f>
        <v xml:space="preserve"> Travel</v>
      </c>
      <c r="B746" s="93">
        <v>0</v>
      </c>
      <c r="C746" s="245">
        <v>0</v>
      </c>
      <c r="D746" s="245">
        <v>0</v>
      </c>
      <c r="E746" s="294">
        <f t="shared" si="73"/>
        <v>0</v>
      </c>
      <c r="F746" s="73"/>
      <c r="G746" s="3" t="s">
        <v>356</v>
      </c>
      <c r="H746" s="3" t="str">
        <f t="shared" si="72"/>
        <v>150503</v>
      </c>
      <c r="I746" s="13" t="s">
        <v>426</v>
      </c>
      <c r="J746" s="13" t="s">
        <v>562</v>
      </c>
    </row>
    <row r="747" spans="1:10" x14ac:dyDescent="0.2">
      <c r="A747" s="54" t="str">
        <f>'BoR4 Rollup'!B747</f>
        <v xml:space="preserve"> Operating Services</v>
      </c>
      <c r="B747" s="93">
        <v>0</v>
      </c>
      <c r="C747" s="245">
        <v>0</v>
      </c>
      <c r="D747" s="245">
        <v>51</v>
      </c>
      <c r="E747" s="294">
        <f t="shared" si="73"/>
        <v>51</v>
      </c>
      <c r="F747" s="73"/>
      <c r="G747" s="3" t="s">
        <v>356</v>
      </c>
      <c r="H747" s="3" t="str">
        <f t="shared" si="72"/>
        <v>150503</v>
      </c>
      <c r="I747" s="13" t="s">
        <v>426</v>
      </c>
      <c r="J747" s="13" t="s">
        <v>563</v>
      </c>
    </row>
    <row r="748" spans="1:10" x14ac:dyDescent="0.2">
      <c r="A748" s="54" t="str">
        <f>'BoR4 Rollup'!B748</f>
        <v xml:space="preserve"> Supplies</v>
      </c>
      <c r="B748" s="93">
        <v>0</v>
      </c>
      <c r="C748" s="245">
        <v>0</v>
      </c>
      <c r="D748" s="245">
        <v>0</v>
      </c>
      <c r="E748" s="294">
        <f t="shared" si="73"/>
        <v>0</v>
      </c>
      <c r="F748" s="73"/>
      <c r="G748" s="3" t="s">
        <v>356</v>
      </c>
      <c r="H748" s="3" t="str">
        <f t="shared" si="72"/>
        <v>150503</v>
      </c>
      <c r="I748" s="13" t="s">
        <v>426</v>
      </c>
      <c r="J748" s="13" t="s">
        <v>564</v>
      </c>
    </row>
    <row r="749" spans="1:10" ht="15.75" x14ac:dyDescent="0.25">
      <c r="A749" s="55" t="str">
        <f>'BoR4 Rollup'!B749</f>
        <v>Total Operating Expenses</v>
      </c>
      <c r="B749" s="95">
        <f>B748+B747+B746</f>
        <v>0</v>
      </c>
      <c r="C749" s="281">
        <f>C748+C747+C746</f>
        <v>0</v>
      </c>
      <c r="D749" s="281">
        <f>D748+D747+D746</f>
        <v>51</v>
      </c>
      <c r="E749" s="296">
        <f t="shared" si="73"/>
        <v>51</v>
      </c>
      <c r="F749" s="77"/>
      <c r="G749" s="3" t="s">
        <v>355</v>
      </c>
      <c r="H749" s="3" t="str">
        <f t="shared" si="72"/>
        <v>150503</v>
      </c>
      <c r="I749" s="13" t="s">
        <v>426</v>
      </c>
    </row>
    <row r="750" spans="1:10" x14ac:dyDescent="0.2">
      <c r="A750" s="54" t="str">
        <f>'BoR4 Rollup'!B750</f>
        <v xml:space="preserve"> Professional Services</v>
      </c>
      <c r="B750" s="93">
        <v>0</v>
      </c>
      <c r="C750" s="245">
        <v>0</v>
      </c>
      <c r="D750" s="245">
        <v>0</v>
      </c>
      <c r="E750" s="294">
        <f t="shared" si="73"/>
        <v>0</v>
      </c>
      <c r="F750" s="73"/>
      <c r="G750" s="3" t="s">
        <v>356</v>
      </c>
      <c r="H750" s="3" t="str">
        <f t="shared" si="72"/>
        <v>150503</v>
      </c>
      <c r="I750" s="13" t="s">
        <v>426</v>
      </c>
      <c r="J750" s="13" t="s">
        <v>565</v>
      </c>
    </row>
    <row r="751" spans="1:10" x14ac:dyDescent="0.2">
      <c r="A751" s="54" t="str">
        <f>'BoR4 Rollup'!B751</f>
        <v xml:space="preserve"> Other Charges</v>
      </c>
      <c r="B751" s="93">
        <v>0</v>
      </c>
      <c r="C751" s="245">
        <v>0</v>
      </c>
      <c r="D751" s="245">
        <v>0</v>
      </c>
      <c r="E751" s="294">
        <f t="shared" si="73"/>
        <v>0</v>
      </c>
      <c r="F751" s="73"/>
      <c r="G751" s="3" t="s">
        <v>356</v>
      </c>
      <c r="H751" s="3" t="str">
        <f t="shared" si="72"/>
        <v>150503</v>
      </c>
      <c r="I751" s="13" t="s">
        <v>426</v>
      </c>
      <c r="J751" s="13" t="s">
        <v>568</v>
      </c>
    </row>
    <row r="752" spans="1:10" x14ac:dyDescent="0.2">
      <c r="A752" s="54" t="str">
        <f>'BoR4 Rollup'!B752</f>
        <v xml:space="preserve"> Debt Services</v>
      </c>
      <c r="B752" s="93">
        <v>0</v>
      </c>
      <c r="C752" s="245">
        <v>0</v>
      </c>
      <c r="D752" s="245">
        <v>0</v>
      </c>
      <c r="E752" s="294">
        <f t="shared" si="73"/>
        <v>0</v>
      </c>
      <c r="F752" s="73"/>
      <c r="G752" s="3" t="s">
        <v>356</v>
      </c>
      <c r="H752" s="3" t="str">
        <f t="shared" si="72"/>
        <v>150503</v>
      </c>
      <c r="I752" s="13" t="s">
        <v>426</v>
      </c>
    </row>
    <row r="753" spans="1:10" x14ac:dyDescent="0.2">
      <c r="A753" s="54" t="str">
        <f>'BoR4 Rollup'!B753</f>
        <v xml:space="preserve"> Interagency Transfers</v>
      </c>
      <c r="B753" s="93">
        <v>0</v>
      </c>
      <c r="C753" s="245">
        <v>0</v>
      </c>
      <c r="D753" s="245">
        <v>0</v>
      </c>
      <c r="E753" s="294">
        <f t="shared" si="73"/>
        <v>0</v>
      </c>
      <c r="F753" s="73"/>
      <c r="G753" s="3" t="s">
        <v>356</v>
      </c>
      <c r="H753" s="3" t="str">
        <f t="shared" si="72"/>
        <v>150503</v>
      </c>
      <c r="I753" s="13" t="s">
        <v>426</v>
      </c>
      <c r="J753" s="13" t="s">
        <v>567</v>
      </c>
    </row>
    <row r="754" spans="1:10" ht="15.75" x14ac:dyDescent="0.25">
      <c r="A754" s="55" t="str">
        <f>'BoR4 Rollup'!B754</f>
        <v>Total Other Charges</v>
      </c>
      <c r="B754" s="95">
        <f>B753+B752+B751+B750</f>
        <v>0</v>
      </c>
      <c r="C754" s="281">
        <f>C753+C752+C751+C750</f>
        <v>0</v>
      </c>
      <c r="D754" s="281">
        <f>D753+D752+D751+D750</f>
        <v>0</v>
      </c>
      <c r="E754" s="296">
        <f t="shared" si="73"/>
        <v>0</v>
      </c>
      <c r="F754" s="77"/>
      <c r="G754" s="3" t="s">
        <v>355</v>
      </c>
      <c r="H754" s="3" t="str">
        <f t="shared" si="72"/>
        <v>150503</v>
      </c>
      <c r="I754" s="13" t="s">
        <v>426</v>
      </c>
    </row>
    <row r="755" spans="1:10" x14ac:dyDescent="0.2">
      <c r="A755" s="54" t="str">
        <f>'BoR4 Rollup'!B755</f>
        <v xml:space="preserve"> General Acquisitions</v>
      </c>
      <c r="B755" s="93">
        <v>0</v>
      </c>
      <c r="C755" s="245">
        <v>0</v>
      </c>
      <c r="D755" s="245">
        <v>0</v>
      </c>
      <c r="E755" s="294">
        <f t="shared" si="73"/>
        <v>0</v>
      </c>
      <c r="F755" s="73"/>
      <c r="G755" s="3" t="s">
        <v>356</v>
      </c>
      <c r="H755" s="3" t="str">
        <f t="shared" si="72"/>
        <v>150503</v>
      </c>
      <c r="I755" s="13" t="s">
        <v>426</v>
      </c>
      <c r="J755" s="13" t="s">
        <v>566</v>
      </c>
    </row>
    <row r="756" spans="1:10" x14ac:dyDescent="0.2">
      <c r="A756" s="54" t="str">
        <f>'BoR4 Rollup'!B756</f>
        <v xml:space="preserve"> Library Acquisitions</v>
      </c>
      <c r="B756" s="93">
        <v>0</v>
      </c>
      <c r="C756" s="245">
        <v>0</v>
      </c>
      <c r="D756" s="245">
        <v>0</v>
      </c>
      <c r="E756" s="294">
        <f t="shared" si="73"/>
        <v>0</v>
      </c>
      <c r="F756" s="73"/>
      <c r="G756" s="3" t="s">
        <v>356</v>
      </c>
      <c r="H756" s="3" t="str">
        <f t="shared" si="72"/>
        <v>150503</v>
      </c>
      <c r="I756" s="13" t="s">
        <v>426</v>
      </c>
      <c r="J756" s="13" t="s">
        <v>566</v>
      </c>
    </row>
    <row r="757" spans="1:10" x14ac:dyDescent="0.2">
      <c r="A757" s="54" t="str">
        <f>'BoR4 Rollup'!B757</f>
        <v xml:space="preserve"> Major Repairs</v>
      </c>
      <c r="B757" s="93">
        <v>0</v>
      </c>
      <c r="C757" s="245">
        <v>0</v>
      </c>
      <c r="D757" s="245">
        <v>0</v>
      </c>
      <c r="E757" s="294">
        <f t="shared" si="73"/>
        <v>0</v>
      </c>
      <c r="F757" s="73"/>
      <c r="G757" s="3" t="s">
        <v>356</v>
      </c>
      <c r="H757" s="3" t="str">
        <f t="shared" si="72"/>
        <v>150503</v>
      </c>
      <c r="I757" s="13" t="s">
        <v>426</v>
      </c>
    </row>
    <row r="758" spans="1:10" ht="15.75" x14ac:dyDescent="0.25">
      <c r="A758" s="55" t="str">
        <f>'BoR4 Rollup'!B758</f>
        <v>Total Acquisitions and Major Repairs</v>
      </c>
      <c r="B758" s="95">
        <f>B757+B756+B755</f>
        <v>0</v>
      </c>
      <c r="C758" s="281">
        <f>C757+C756+C755</f>
        <v>0</v>
      </c>
      <c r="D758" s="281">
        <f>D757+D756+D755</f>
        <v>0</v>
      </c>
      <c r="E758" s="296">
        <f t="shared" si="73"/>
        <v>0</v>
      </c>
      <c r="F758" s="77"/>
      <c r="G758" s="3" t="s">
        <v>355</v>
      </c>
      <c r="H758" s="3" t="str">
        <f t="shared" si="72"/>
        <v>150503</v>
      </c>
      <c r="I758" s="13" t="s">
        <v>426</v>
      </c>
    </row>
    <row r="759" spans="1:10" ht="15.75" x14ac:dyDescent="0.25">
      <c r="A759" s="55" t="str">
        <f>'BoR4 Rollup'!B759</f>
        <v>Function Total</v>
      </c>
      <c r="B759" s="264">
        <f>B758+B754+B749+B745</f>
        <v>0</v>
      </c>
      <c r="C759" s="264">
        <f>C758+C754+C749+C745</f>
        <v>0</v>
      </c>
      <c r="D759" s="264">
        <f>D758+D754+D749+D745</f>
        <v>51</v>
      </c>
      <c r="E759" s="297">
        <f t="shared" si="73"/>
        <v>51</v>
      </c>
      <c r="F759" s="76"/>
      <c r="G759" s="3" t="s">
        <v>355</v>
      </c>
      <c r="H759" s="3" t="str">
        <f t="shared" si="72"/>
        <v>150503</v>
      </c>
      <c r="I759" s="13" t="s">
        <v>426</v>
      </c>
    </row>
    <row r="760" spans="1:10" ht="15.75" x14ac:dyDescent="0.25">
      <c r="A760" s="254" t="str">
        <f>'BoR4 Rollup'!B760</f>
        <v>Function:  Instruction</v>
      </c>
      <c r="B760" s="255"/>
      <c r="C760" s="256"/>
      <c r="D760" s="256"/>
      <c r="E760" s="257"/>
      <c r="F760" s="72"/>
      <c r="G760" s="3" t="s">
        <v>357</v>
      </c>
      <c r="H760" s="3" t="str">
        <f t="shared" ref="H760:H780" si="74">RIGHT($A$762,6)</f>
        <v>150504</v>
      </c>
      <c r="I760" s="13" t="s">
        <v>427</v>
      </c>
    </row>
    <row r="761" spans="1:10" ht="15.75" x14ac:dyDescent="0.25">
      <c r="A761" s="106" t="str">
        <f>'BoR4 Rollup'!B761</f>
        <v>Orgn:  Workkeys Skills</v>
      </c>
      <c r="B761" s="258" t="str">
        <f>+'BoR4 Rollup'!C761</f>
        <v>Actual</v>
      </c>
      <c r="C761" s="258" t="str">
        <f>+'BoR4 Rollup'!D761</f>
        <v>Budgeted</v>
      </c>
      <c r="D761" s="258" t="str">
        <f>+'BoR4 Rollup'!E761</f>
        <v>Budgeted</v>
      </c>
      <c r="E761" s="259" t="str">
        <f>E5</f>
        <v>2024-2025 +/-</v>
      </c>
      <c r="F761" s="78"/>
      <c r="G761" s="3" t="s">
        <v>357</v>
      </c>
      <c r="H761" s="3" t="str">
        <f t="shared" si="74"/>
        <v>150504</v>
      </c>
      <c r="I761" s="13" t="s">
        <v>427</v>
      </c>
    </row>
    <row r="762" spans="1:10" ht="15.75" x14ac:dyDescent="0.25">
      <c r="A762" s="248" t="str">
        <f>'BoR4 Rollup'!B762</f>
        <v>Organization ID:  150504</v>
      </c>
      <c r="B762" s="249" t="str">
        <f>'BoR4 Rollup'!$C$6</f>
        <v>2024-2025</v>
      </c>
      <c r="C762" s="139" t="str">
        <f>'BoR4 Rollup'!$D$6</f>
        <v>2024-2025</v>
      </c>
      <c r="D762" s="249" t="str">
        <f>'BoR4 Rollup'!$E$6</f>
        <v>2025-2026</v>
      </c>
      <c r="E762" s="250" t="str">
        <f>'BoR4 Rollup'!$F$6</f>
        <v>2025-2026</v>
      </c>
      <c r="F762" s="78"/>
      <c r="G762" s="3" t="s">
        <v>357</v>
      </c>
      <c r="H762" s="3" t="str">
        <f t="shared" si="74"/>
        <v>150504</v>
      </c>
      <c r="I762" s="13" t="s">
        <v>427</v>
      </c>
    </row>
    <row r="763" spans="1:10" x14ac:dyDescent="0.2">
      <c r="A763" s="54" t="str">
        <f>'BoR4 Rollup'!B763</f>
        <v xml:space="preserve">  Salaries</v>
      </c>
      <c r="B763" s="93">
        <v>0</v>
      </c>
      <c r="C763" s="245">
        <v>0</v>
      </c>
      <c r="D763" s="245">
        <v>0</v>
      </c>
      <c r="E763" s="294">
        <f t="shared" ref="E763:E780" si="75">+D763-C763</f>
        <v>0</v>
      </c>
      <c r="F763" s="73"/>
      <c r="G763" s="3" t="s">
        <v>357</v>
      </c>
      <c r="H763" s="3" t="str">
        <f t="shared" si="74"/>
        <v>150504</v>
      </c>
      <c r="I763" s="13" t="s">
        <v>427</v>
      </c>
      <c r="J763" s="13" t="s">
        <v>560</v>
      </c>
    </row>
    <row r="764" spans="1:10" x14ac:dyDescent="0.2">
      <c r="A764" s="54" t="str">
        <f>'BoR4 Rollup'!B764</f>
        <v xml:space="preserve">  Other Compensation</v>
      </c>
      <c r="B764" s="93">
        <v>0</v>
      </c>
      <c r="C764" s="245">
        <v>0</v>
      </c>
      <c r="D764" s="245">
        <v>0</v>
      </c>
      <c r="E764" s="294">
        <f t="shared" si="75"/>
        <v>0</v>
      </c>
      <c r="F764" s="73"/>
      <c r="G764" s="3" t="s">
        <v>357</v>
      </c>
      <c r="H764" s="3" t="str">
        <f t="shared" si="74"/>
        <v>150504</v>
      </c>
      <c r="I764" s="13" t="s">
        <v>427</v>
      </c>
    </row>
    <row r="765" spans="1:10" x14ac:dyDescent="0.2">
      <c r="A765" s="54" t="str">
        <f>'BoR4 Rollup'!B765</f>
        <v xml:space="preserve">  Related Benefits</v>
      </c>
      <c r="B765" s="93">
        <v>0</v>
      </c>
      <c r="C765" s="245">
        <v>0</v>
      </c>
      <c r="D765" s="245">
        <v>0</v>
      </c>
      <c r="E765" s="294">
        <f t="shared" si="75"/>
        <v>0</v>
      </c>
      <c r="F765" s="73"/>
      <c r="G765" s="3" t="s">
        <v>357</v>
      </c>
      <c r="H765" s="3" t="str">
        <f t="shared" si="74"/>
        <v>150504</v>
      </c>
      <c r="I765" s="13" t="s">
        <v>427</v>
      </c>
      <c r="J765" s="13" t="s">
        <v>561</v>
      </c>
    </row>
    <row r="766" spans="1:10" ht="15.75" x14ac:dyDescent="0.25">
      <c r="A766" s="55" t="str">
        <f>'BoR4 Rollup'!B766</f>
        <v>Total Personal Services</v>
      </c>
      <c r="B766" s="94">
        <f>B765+B764+B763</f>
        <v>0</v>
      </c>
      <c r="C766" s="264">
        <f>C765+C764+C763</f>
        <v>0</v>
      </c>
      <c r="D766" s="264">
        <f>D765+D764+D763</f>
        <v>0</v>
      </c>
      <c r="E766" s="295">
        <f t="shared" si="75"/>
        <v>0</v>
      </c>
      <c r="F766" s="76"/>
      <c r="G766" s="3" t="s">
        <v>357</v>
      </c>
      <c r="H766" s="3" t="str">
        <f t="shared" si="74"/>
        <v>150504</v>
      </c>
      <c r="I766" s="13" t="s">
        <v>427</v>
      </c>
    </row>
    <row r="767" spans="1:10" x14ac:dyDescent="0.2">
      <c r="A767" s="54" t="str">
        <f>'BoR4 Rollup'!B767</f>
        <v xml:space="preserve"> Travel</v>
      </c>
      <c r="B767" s="93">
        <v>0</v>
      </c>
      <c r="C767" s="245">
        <v>0</v>
      </c>
      <c r="D767" s="245">
        <v>0</v>
      </c>
      <c r="E767" s="294">
        <f t="shared" si="75"/>
        <v>0</v>
      </c>
      <c r="F767" s="73"/>
      <c r="G767" s="3" t="s">
        <v>357</v>
      </c>
      <c r="H767" s="3" t="str">
        <f t="shared" si="74"/>
        <v>150504</v>
      </c>
      <c r="I767" s="13" t="s">
        <v>427</v>
      </c>
      <c r="J767" s="13" t="s">
        <v>562</v>
      </c>
    </row>
    <row r="768" spans="1:10" x14ac:dyDescent="0.2">
      <c r="A768" s="54" t="str">
        <f>'BoR4 Rollup'!B768</f>
        <v xml:space="preserve"> Operating Services</v>
      </c>
      <c r="B768" s="93">
        <v>0</v>
      </c>
      <c r="C768" s="245">
        <v>0</v>
      </c>
      <c r="D768" s="245">
        <v>0</v>
      </c>
      <c r="E768" s="294">
        <f t="shared" si="75"/>
        <v>0</v>
      </c>
      <c r="F768" s="73"/>
      <c r="G768" s="3" t="s">
        <v>357</v>
      </c>
      <c r="H768" s="3" t="str">
        <f t="shared" si="74"/>
        <v>150504</v>
      </c>
      <c r="I768" s="13" t="s">
        <v>427</v>
      </c>
      <c r="J768" s="13" t="s">
        <v>563</v>
      </c>
    </row>
    <row r="769" spans="1:10" x14ac:dyDescent="0.2">
      <c r="A769" s="54" t="str">
        <f>'BoR4 Rollup'!B769</f>
        <v xml:space="preserve"> Supplies</v>
      </c>
      <c r="B769" s="93">
        <v>0</v>
      </c>
      <c r="C769" s="245">
        <v>0</v>
      </c>
      <c r="D769" s="245">
        <v>0</v>
      </c>
      <c r="E769" s="294">
        <f t="shared" si="75"/>
        <v>0</v>
      </c>
      <c r="F769" s="73"/>
      <c r="G769" s="3" t="s">
        <v>357</v>
      </c>
      <c r="H769" s="3" t="str">
        <f t="shared" si="74"/>
        <v>150504</v>
      </c>
      <c r="I769" s="13" t="s">
        <v>427</v>
      </c>
      <c r="J769" s="13" t="s">
        <v>564</v>
      </c>
    </row>
    <row r="770" spans="1:10" ht="15.75" x14ac:dyDescent="0.25">
      <c r="A770" s="55" t="str">
        <f>'BoR4 Rollup'!B770</f>
        <v>Total Operating Expenses</v>
      </c>
      <c r="B770" s="95">
        <f>B769+B768+B767</f>
        <v>0</v>
      </c>
      <c r="C770" s="281">
        <f>C769+C768+C767</f>
        <v>0</v>
      </c>
      <c r="D770" s="281">
        <f>D769+D768+D767</f>
        <v>0</v>
      </c>
      <c r="E770" s="296">
        <f t="shared" si="75"/>
        <v>0</v>
      </c>
      <c r="F770" s="77"/>
      <c r="G770" s="3" t="s">
        <v>357</v>
      </c>
      <c r="H770" s="3" t="str">
        <f t="shared" si="74"/>
        <v>150504</v>
      </c>
      <c r="I770" s="13" t="s">
        <v>427</v>
      </c>
    </row>
    <row r="771" spans="1:10" x14ac:dyDescent="0.2">
      <c r="A771" s="54" t="str">
        <f>'BoR4 Rollup'!B771</f>
        <v xml:space="preserve"> Professional Services</v>
      </c>
      <c r="B771" s="93">
        <v>0</v>
      </c>
      <c r="C771" s="245">
        <v>0</v>
      </c>
      <c r="D771" s="245">
        <v>0</v>
      </c>
      <c r="E771" s="294">
        <f t="shared" si="75"/>
        <v>0</v>
      </c>
      <c r="F771" s="73"/>
      <c r="G771" s="3" t="s">
        <v>357</v>
      </c>
      <c r="H771" s="3" t="str">
        <f t="shared" si="74"/>
        <v>150504</v>
      </c>
      <c r="I771" s="13" t="s">
        <v>427</v>
      </c>
      <c r="J771" s="13" t="s">
        <v>565</v>
      </c>
    </row>
    <row r="772" spans="1:10" x14ac:dyDescent="0.2">
      <c r="A772" s="54" t="str">
        <f>'BoR4 Rollup'!B772</f>
        <v xml:space="preserve"> Other Charges</v>
      </c>
      <c r="B772" s="93">
        <v>0</v>
      </c>
      <c r="C772" s="245">
        <v>0</v>
      </c>
      <c r="D772" s="245">
        <v>0</v>
      </c>
      <c r="E772" s="294">
        <f t="shared" si="75"/>
        <v>0</v>
      </c>
      <c r="F772" s="73"/>
      <c r="G772" s="3" t="s">
        <v>357</v>
      </c>
      <c r="H772" s="3" t="str">
        <f t="shared" si="74"/>
        <v>150504</v>
      </c>
      <c r="I772" s="13" t="s">
        <v>427</v>
      </c>
      <c r="J772" s="13" t="s">
        <v>568</v>
      </c>
    </row>
    <row r="773" spans="1:10" x14ac:dyDescent="0.2">
      <c r="A773" s="54" t="str">
        <f>'BoR4 Rollup'!B773</f>
        <v xml:space="preserve"> Debt Services</v>
      </c>
      <c r="B773" s="93">
        <v>0</v>
      </c>
      <c r="C773" s="245">
        <v>0</v>
      </c>
      <c r="D773" s="245">
        <v>0</v>
      </c>
      <c r="E773" s="294">
        <f t="shared" si="75"/>
        <v>0</v>
      </c>
      <c r="F773" s="73"/>
      <c r="G773" s="3" t="s">
        <v>357</v>
      </c>
      <c r="H773" s="3" t="str">
        <f t="shared" si="74"/>
        <v>150504</v>
      </c>
      <c r="I773" s="13" t="s">
        <v>427</v>
      </c>
    </row>
    <row r="774" spans="1:10" x14ac:dyDescent="0.2">
      <c r="A774" s="54" t="str">
        <f>'BoR4 Rollup'!B774</f>
        <v xml:space="preserve"> Interagency Transfers</v>
      </c>
      <c r="B774" s="93">
        <v>0</v>
      </c>
      <c r="C774" s="245">
        <v>0</v>
      </c>
      <c r="D774" s="245">
        <v>0</v>
      </c>
      <c r="E774" s="294">
        <f t="shared" si="75"/>
        <v>0</v>
      </c>
      <c r="F774" s="73"/>
      <c r="G774" s="3" t="s">
        <v>357</v>
      </c>
      <c r="H774" s="3" t="str">
        <f t="shared" si="74"/>
        <v>150504</v>
      </c>
      <c r="I774" s="13" t="s">
        <v>427</v>
      </c>
      <c r="J774" s="13" t="s">
        <v>567</v>
      </c>
    </row>
    <row r="775" spans="1:10" ht="15.75" x14ac:dyDescent="0.25">
      <c r="A775" s="55" t="str">
        <f>'BoR4 Rollup'!B775</f>
        <v>Total Other Charges</v>
      </c>
      <c r="B775" s="95">
        <f>B774+B773+B772+B771</f>
        <v>0</v>
      </c>
      <c r="C775" s="281">
        <f>C774+C773+C772+C771</f>
        <v>0</v>
      </c>
      <c r="D775" s="281">
        <f>D774+D773+D772+D771</f>
        <v>0</v>
      </c>
      <c r="E775" s="296">
        <f t="shared" si="75"/>
        <v>0</v>
      </c>
      <c r="F775" s="77"/>
      <c r="G775" s="3" t="s">
        <v>357</v>
      </c>
      <c r="H775" s="3" t="str">
        <f t="shared" si="74"/>
        <v>150504</v>
      </c>
      <c r="I775" s="13" t="s">
        <v>427</v>
      </c>
    </row>
    <row r="776" spans="1:10" x14ac:dyDescent="0.2">
      <c r="A776" s="54" t="str">
        <f>'BoR4 Rollup'!B776</f>
        <v xml:space="preserve"> General Acquisitions</v>
      </c>
      <c r="B776" s="93">
        <v>0</v>
      </c>
      <c r="C776" s="245">
        <v>0</v>
      </c>
      <c r="D776" s="245">
        <v>0</v>
      </c>
      <c r="E776" s="294">
        <f t="shared" si="75"/>
        <v>0</v>
      </c>
      <c r="F776" s="73"/>
      <c r="G776" s="3" t="s">
        <v>357</v>
      </c>
      <c r="H776" s="3" t="str">
        <f t="shared" si="74"/>
        <v>150504</v>
      </c>
      <c r="I776" s="13" t="s">
        <v>427</v>
      </c>
      <c r="J776" s="13" t="s">
        <v>566</v>
      </c>
    </row>
    <row r="777" spans="1:10" x14ac:dyDescent="0.2">
      <c r="A777" s="54" t="str">
        <f>'BoR4 Rollup'!B777</f>
        <v xml:space="preserve"> Library Acquisitions</v>
      </c>
      <c r="B777" s="93">
        <v>0</v>
      </c>
      <c r="C777" s="245">
        <v>0</v>
      </c>
      <c r="D777" s="245">
        <v>0</v>
      </c>
      <c r="E777" s="294">
        <f t="shared" si="75"/>
        <v>0</v>
      </c>
      <c r="F777" s="73"/>
      <c r="G777" s="3" t="s">
        <v>357</v>
      </c>
      <c r="H777" s="3" t="str">
        <f t="shared" si="74"/>
        <v>150504</v>
      </c>
      <c r="I777" s="13" t="s">
        <v>427</v>
      </c>
      <c r="J777" s="13" t="s">
        <v>566</v>
      </c>
    </row>
    <row r="778" spans="1:10" x14ac:dyDescent="0.2">
      <c r="A778" s="54" t="str">
        <f>'BoR4 Rollup'!B778</f>
        <v xml:space="preserve"> Major Repairs</v>
      </c>
      <c r="B778" s="93">
        <v>0</v>
      </c>
      <c r="C778" s="245">
        <v>0</v>
      </c>
      <c r="D778" s="245">
        <v>0</v>
      </c>
      <c r="E778" s="294">
        <f t="shared" si="75"/>
        <v>0</v>
      </c>
      <c r="F778" s="73"/>
      <c r="G778" s="3" t="s">
        <v>357</v>
      </c>
      <c r="H778" s="3" t="str">
        <f t="shared" si="74"/>
        <v>150504</v>
      </c>
      <c r="I778" s="13" t="s">
        <v>427</v>
      </c>
    </row>
    <row r="779" spans="1:10" ht="15.75" x14ac:dyDescent="0.25">
      <c r="A779" s="55" t="str">
        <f>'BoR4 Rollup'!B779</f>
        <v>Total Acquisitions and Major Repairs</v>
      </c>
      <c r="B779" s="95">
        <f>B778+B777+B776</f>
        <v>0</v>
      </c>
      <c r="C779" s="281">
        <f>C778+C777+C776</f>
        <v>0</v>
      </c>
      <c r="D779" s="281">
        <f>D778+D777+D776</f>
        <v>0</v>
      </c>
      <c r="E779" s="296">
        <f t="shared" si="75"/>
        <v>0</v>
      </c>
      <c r="F779" s="77"/>
      <c r="G779" s="3" t="s">
        <v>357</v>
      </c>
      <c r="H779" s="3" t="str">
        <f t="shared" si="74"/>
        <v>150504</v>
      </c>
      <c r="I779" s="13" t="s">
        <v>427</v>
      </c>
    </row>
    <row r="780" spans="1:10" ht="15.75" x14ac:dyDescent="0.25">
      <c r="A780" s="55" t="str">
        <f>'BoR4 Rollup'!B780</f>
        <v>Function Total</v>
      </c>
      <c r="B780" s="94">
        <f>B779+B775+B770+B766</f>
        <v>0</v>
      </c>
      <c r="C780" s="264">
        <f>C779+C775+C770+C766</f>
        <v>0</v>
      </c>
      <c r="D780" s="264">
        <f>D779+D775+D770+D766</f>
        <v>0</v>
      </c>
      <c r="E780" s="297">
        <f t="shared" si="75"/>
        <v>0</v>
      </c>
      <c r="F780" s="76"/>
      <c r="G780" s="3" t="s">
        <v>357</v>
      </c>
      <c r="H780" s="3" t="str">
        <f t="shared" si="74"/>
        <v>150504</v>
      </c>
      <c r="I780" s="13" t="s">
        <v>427</v>
      </c>
    </row>
    <row r="781" spans="1:10" ht="15.75" x14ac:dyDescent="0.25">
      <c r="A781" s="254" t="str">
        <f>'BoR4 Rollup'!B781</f>
        <v>Function:  Instruction</v>
      </c>
      <c r="B781" s="255"/>
      <c r="C781" s="256"/>
      <c r="D781" s="256"/>
      <c r="E781" s="257"/>
      <c r="F781" s="72"/>
      <c r="G781" s="3" t="s">
        <v>357</v>
      </c>
      <c r="H781" s="3" t="str">
        <f t="shared" ref="H781:H801" si="76">RIGHT($A$783,6)</f>
        <v>151001</v>
      </c>
      <c r="I781" s="13" t="s">
        <v>428</v>
      </c>
    </row>
    <row r="782" spans="1:10" ht="15.75" x14ac:dyDescent="0.25">
      <c r="A782" s="106" t="str">
        <f>'BoR4 Rollup'!B782</f>
        <v>Orgn:  Allied Health Adm</v>
      </c>
      <c r="B782" s="258" t="str">
        <f>+'BoR4 Rollup'!C782</f>
        <v>Actual</v>
      </c>
      <c r="C782" s="258" t="str">
        <f>+'BoR4 Rollup'!D782</f>
        <v>Budgeted</v>
      </c>
      <c r="D782" s="258" t="str">
        <f>+'BoR4 Rollup'!E782</f>
        <v>Budgeted</v>
      </c>
      <c r="E782" s="259" t="str">
        <f>'BoR4 Rollup'!$F$5</f>
        <v>2024-2025 +/-</v>
      </c>
      <c r="F782" s="78"/>
      <c r="G782" s="3" t="s">
        <v>357</v>
      </c>
      <c r="H782" s="3" t="str">
        <f t="shared" si="76"/>
        <v>151001</v>
      </c>
      <c r="I782" s="13" t="s">
        <v>428</v>
      </c>
    </row>
    <row r="783" spans="1:10" ht="15.75" x14ac:dyDescent="0.25">
      <c r="A783" s="248" t="str">
        <f>'BoR4 Rollup'!B783</f>
        <v>Organization ID:  151001</v>
      </c>
      <c r="B783" s="249" t="str">
        <f>'BoR4 Rollup'!$C$6</f>
        <v>2024-2025</v>
      </c>
      <c r="C783" s="139" t="str">
        <f>'BoR4 Rollup'!$D$6</f>
        <v>2024-2025</v>
      </c>
      <c r="D783" s="249" t="str">
        <f>'BoR4 Rollup'!$E$6</f>
        <v>2025-2026</v>
      </c>
      <c r="E783" s="250" t="str">
        <f>'BoR4 Rollup'!$F$6</f>
        <v>2025-2026</v>
      </c>
      <c r="F783" s="78"/>
      <c r="G783" s="3" t="s">
        <v>357</v>
      </c>
      <c r="H783" s="3" t="str">
        <f t="shared" si="76"/>
        <v>151001</v>
      </c>
      <c r="I783" s="13" t="s">
        <v>428</v>
      </c>
    </row>
    <row r="784" spans="1:10" x14ac:dyDescent="0.2">
      <c r="A784" s="54" t="str">
        <f>'BoR4 Rollup'!B784</f>
        <v xml:space="preserve">  Salaries</v>
      </c>
      <c r="B784" s="93">
        <v>0</v>
      </c>
      <c r="C784" s="245">
        <v>0</v>
      </c>
      <c r="D784" s="245">
        <v>0</v>
      </c>
      <c r="E784" s="294">
        <f t="shared" ref="E784:E801" si="77">+D784-C784</f>
        <v>0</v>
      </c>
      <c r="F784" s="73"/>
      <c r="G784" s="3" t="s">
        <v>357</v>
      </c>
      <c r="H784" s="3" t="str">
        <f t="shared" si="76"/>
        <v>151001</v>
      </c>
      <c r="I784" s="13" t="s">
        <v>428</v>
      </c>
      <c r="J784" s="13" t="s">
        <v>560</v>
      </c>
    </row>
    <row r="785" spans="1:10" x14ac:dyDescent="0.2">
      <c r="A785" s="54" t="str">
        <f>'BoR4 Rollup'!B785</f>
        <v xml:space="preserve">  Other Compensation</v>
      </c>
      <c r="B785" s="93">
        <v>0</v>
      </c>
      <c r="C785" s="245">
        <v>0</v>
      </c>
      <c r="D785" s="245">
        <v>0</v>
      </c>
      <c r="E785" s="294">
        <f t="shared" si="77"/>
        <v>0</v>
      </c>
      <c r="F785" s="73"/>
      <c r="G785" s="3" t="s">
        <v>357</v>
      </c>
      <c r="H785" s="3" t="str">
        <f t="shared" si="76"/>
        <v>151001</v>
      </c>
      <c r="I785" s="13" t="s">
        <v>428</v>
      </c>
    </row>
    <row r="786" spans="1:10" x14ac:dyDescent="0.2">
      <c r="A786" s="54" t="str">
        <f>'BoR4 Rollup'!B786</f>
        <v xml:space="preserve">  Related Benefits</v>
      </c>
      <c r="B786" s="93">
        <v>0</v>
      </c>
      <c r="C786" s="245">
        <v>0</v>
      </c>
      <c r="D786" s="245">
        <v>0</v>
      </c>
      <c r="E786" s="294">
        <f t="shared" si="77"/>
        <v>0</v>
      </c>
      <c r="F786" s="73"/>
      <c r="G786" s="3" t="s">
        <v>357</v>
      </c>
      <c r="H786" s="3" t="str">
        <f t="shared" si="76"/>
        <v>151001</v>
      </c>
      <c r="I786" s="13" t="s">
        <v>428</v>
      </c>
      <c r="J786" s="13" t="s">
        <v>561</v>
      </c>
    </row>
    <row r="787" spans="1:10" ht="15.75" x14ac:dyDescent="0.25">
      <c r="A787" s="55" t="str">
        <f>'BoR4 Rollup'!B787</f>
        <v>Total Personal Services</v>
      </c>
      <c r="B787" s="94">
        <f>B786+B785+B784</f>
        <v>0</v>
      </c>
      <c r="C787" s="264">
        <f>C786+C785+C784</f>
        <v>0</v>
      </c>
      <c r="D787" s="264">
        <f>D786+D785+D784</f>
        <v>0</v>
      </c>
      <c r="E787" s="295">
        <f t="shared" si="77"/>
        <v>0</v>
      </c>
      <c r="F787" s="76"/>
      <c r="G787" s="3" t="s">
        <v>357</v>
      </c>
      <c r="H787" s="3" t="str">
        <f t="shared" si="76"/>
        <v>151001</v>
      </c>
      <c r="I787" s="13" t="s">
        <v>428</v>
      </c>
    </row>
    <row r="788" spans="1:10" x14ac:dyDescent="0.2">
      <c r="A788" s="54" t="str">
        <f>'BoR4 Rollup'!B788</f>
        <v xml:space="preserve"> Travel</v>
      </c>
      <c r="B788" s="93">
        <v>0</v>
      </c>
      <c r="C788" s="245">
        <v>0</v>
      </c>
      <c r="D788" s="245">
        <v>0</v>
      </c>
      <c r="E788" s="294">
        <f t="shared" si="77"/>
        <v>0</v>
      </c>
      <c r="F788" s="73"/>
      <c r="G788" s="3" t="s">
        <v>357</v>
      </c>
      <c r="H788" s="3" t="str">
        <f t="shared" si="76"/>
        <v>151001</v>
      </c>
      <c r="I788" s="13" t="s">
        <v>428</v>
      </c>
      <c r="J788" s="13" t="s">
        <v>562</v>
      </c>
    </row>
    <row r="789" spans="1:10" x14ac:dyDescent="0.2">
      <c r="A789" s="54" t="str">
        <f>'BoR4 Rollup'!B789</f>
        <v xml:space="preserve"> Operating Services</v>
      </c>
      <c r="B789" s="93">
        <v>0</v>
      </c>
      <c r="C789" s="245">
        <v>0</v>
      </c>
      <c r="D789" s="245">
        <v>0</v>
      </c>
      <c r="E789" s="294">
        <f t="shared" si="77"/>
        <v>0</v>
      </c>
      <c r="F789" s="73"/>
      <c r="G789" s="3" t="s">
        <v>357</v>
      </c>
      <c r="H789" s="3" t="str">
        <f t="shared" si="76"/>
        <v>151001</v>
      </c>
      <c r="I789" s="13" t="s">
        <v>428</v>
      </c>
      <c r="J789" s="13" t="s">
        <v>563</v>
      </c>
    </row>
    <row r="790" spans="1:10" x14ac:dyDescent="0.2">
      <c r="A790" s="54" t="str">
        <f>'BoR4 Rollup'!B790</f>
        <v xml:space="preserve"> Supplies</v>
      </c>
      <c r="B790" s="93">
        <v>0</v>
      </c>
      <c r="C790" s="245">
        <v>0</v>
      </c>
      <c r="D790" s="245">
        <v>0</v>
      </c>
      <c r="E790" s="294">
        <f t="shared" si="77"/>
        <v>0</v>
      </c>
      <c r="F790" s="73"/>
      <c r="G790" s="3" t="s">
        <v>357</v>
      </c>
      <c r="H790" s="3" t="str">
        <f t="shared" si="76"/>
        <v>151001</v>
      </c>
      <c r="I790" s="13" t="s">
        <v>428</v>
      </c>
      <c r="J790" s="13" t="s">
        <v>564</v>
      </c>
    </row>
    <row r="791" spans="1:10" ht="15.75" x14ac:dyDescent="0.25">
      <c r="A791" s="55" t="str">
        <f>'BoR4 Rollup'!B791</f>
        <v>Total Operating Expenses</v>
      </c>
      <c r="B791" s="95">
        <f>B790+B789+B788</f>
        <v>0</v>
      </c>
      <c r="C791" s="281">
        <f>C790+C789+C788</f>
        <v>0</v>
      </c>
      <c r="D791" s="281">
        <f>D790+D789+D788</f>
        <v>0</v>
      </c>
      <c r="E791" s="296">
        <f t="shared" si="77"/>
        <v>0</v>
      </c>
      <c r="F791" s="77"/>
      <c r="G791" s="3" t="s">
        <v>357</v>
      </c>
      <c r="H791" s="3" t="str">
        <f t="shared" si="76"/>
        <v>151001</v>
      </c>
      <c r="I791" s="13" t="s">
        <v>428</v>
      </c>
    </row>
    <row r="792" spans="1:10" x14ac:dyDescent="0.2">
      <c r="A792" s="54" t="str">
        <f>'BoR4 Rollup'!B792</f>
        <v xml:space="preserve"> Professional Services</v>
      </c>
      <c r="B792" s="93">
        <v>0</v>
      </c>
      <c r="C792" s="245">
        <v>0</v>
      </c>
      <c r="D792" s="245">
        <v>0</v>
      </c>
      <c r="E792" s="294">
        <f t="shared" si="77"/>
        <v>0</v>
      </c>
      <c r="F792" s="73"/>
      <c r="G792" s="3" t="s">
        <v>357</v>
      </c>
      <c r="H792" s="3" t="str">
        <f t="shared" si="76"/>
        <v>151001</v>
      </c>
      <c r="I792" s="13" t="s">
        <v>428</v>
      </c>
      <c r="J792" s="13" t="s">
        <v>565</v>
      </c>
    </row>
    <row r="793" spans="1:10" x14ac:dyDescent="0.2">
      <c r="A793" s="54" t="str">
        <f>'BoR4 Rollup'!B793</f>
        <v xml:space="preserve"> Other Charges</v>
      </c>
      <c r="B793" s="93">
        <v>0</v>
      </c>
      <c r="C793" s="245">
        <v>0</v>
      </c>
      <c r="D793" s="245">
        <v>0</v>
      </c>
      <c r="E793" s="294">
        <f t="shared" si="77"/>
        <v>0</v>
      </c>
      <c r="F793" s="73"/>
      <c r="G793" s="3" t="s">
        <v>357</v>
      </c>
      <c r="H793" s="3" t="str">
        <f t="shared" si="76"/>
        <v>151001</v>
      </c>
      <c r="I793" s="13" t="s">
        <v>428</v>
      </c>
      <c r="J793" s="13" t="s">
        <v>568</v>
      </c>
    </row>
    <row r="794" spans="1:10" x14ac:dyDescent="0.2">
      <c r="A794" s="54" t="str">
        <f>'BoR4 Rollup'!B794</f>
        <v xml:space="preserve"> Debt Services</v>
      </c>
      <c r="B794" s="93">
        <v>0</v>
      </c>
      <c r="C794" s="245">
        <v>0</v>
      </c>
      <c r="D794" s="245">
        <v>0</v>
      </c>
      <c r="E794" s="294">
        <f t="shared" si="77"/>
        <v>0</v>
      </c>
      <c r="F794" s="73"/>
      <c r="G794" s="3" t="s">
        <v>357</v>
      </c>
      <c r="H794" s="3" t="str">
        <f t="shared" si="76"/>
        <v>151001</v>
      </c>
      <c r="I794" s="13" t="s">
        <v>428</v>
      </c>
    </row>
    <row r="795" spans="1:10" x14ac:dyDescent="0.2">
      <c r="A795" s="54" t="str">
        <f>'BoR4 Rollup'!B795</f>
        <v xml:space="preserve"> Interagency Transfers</v>
      </c>
      <c r="B795" s="93">
        <v>0</v>
      </c>
      <c r="C795" s="245">
        <v>0</v>
      </c>
      <c r="D795" s="245">
        <v>0</v>
      </c>
      <c r="E795" s="294">
        <f t="shared" si="77"/>
        <v>0</v>
      </c>
      <c r="F795" s="73"/>
      <c r="G795" s="3" t="s">
        <v>357</v>
      </c>
      <c r="H795" s="3" t="str">
        <f t="shared" si="76"/>
        <v>151001</v>
      </c>
      <c r="I795" s="13" t="s">
        <v>428</v>
      </c>
      <c r="J795" s="13" t="s">
        <v>567</v>
      </c>
    </row>
    <row r="796" spans="1:10" ht="15.75" x14ac:dyDescent="0.25">
      <c r="A796" s="55" t="str">
        <f>'BoR4 Rollup'!B796</f>
        <v>Total Other Charges</v>
      </c>
      <c r="B796" s="95">
        <f>B795+B794+B793+B792</f>
        <v>0</v>
      </c>
      <c r="C796" s="281">
        <f>C795+C794+C793+C792</f>
        <v>0</v>
      </c>
      <c r="D796" s="281">
        <f>D795+D794+D793+D792</f>
        <v>0</v>
      </c>
      <c r="E796" s="296">
        <f t="shared" si="77"/>
        <v>0</v>
      </c>
      <c r="F796" s="77"/>
      <c r="G796" s="3" t="s">
        <v>357</v>
      </c>
      <c r="H796" s="3" t="str">
        <f t="shared" si="76"/>
        <v>151001</v>
      </c>
      <c r="I796" s="13" t="s">
        <v>428</v>
      </c>
    </row>
    <row r="797" spans="1:10" x14ac:dyDescent="0.2">
      <c r="A797" s="54" t="str">
        <f>'BoR4 Rollup'!B797</f>
        <v xml:space="preserve"> General Acquisitions</v>
      </c>
      <c r="B797" s="93">
        <v>0</v>
      </c>
      <c r="C797" s="245">
        <v>0</v>
      </c>
      <c r="D797" s="245">
        <v>0</v>
      </c>
      <c r="E797" s="294">
        <f t="shared" si="77"/>
        <v>0</v>
      </c>
      <c r="F797" s="73"/>
      <c r="G797" s="3" t="s">
        <v>357</v>
      </c>
      <c r="H797" s="3" t="str">
        <f t="shared" si="76"/>
        <v>151001</v>
      </c>
      <c r="I797" s="13" t="s">
        <v>428</v>
      </c>
      <c r="J797" s="13" t="s">
        <v>566</v>
      </c>
    </row>
    <row r="798" spans="1:10" x14ac:dyDescent="0.2">
      <c r="A798" s="54" t="str">
        <f>'BoR4 Rollup'!B798</f>
        <v xml:space="preserve"> Library Acquisitions</v>
      </c>
      <c r="B798" s="93">
        <v>0</v>
      </c>
      <c r="C798" s="245">
        <v>0</v>
      </c>
      <c r="D798" s="245">
        <v>0</v>
      </c>
      <c r="E798" s="294">
        <f t="shared" si="77"/>
        <v>0</v>
      </c>
      <c r="F798" s="73"/>
      <c r="G798" s="3" t="s">
        <v>357</v>
      </c>
      <c r="H798" s="3" t="str">
        <f t="shared" si="76"/>
        <v>151001</v>
      </c>
      <c r="I798" s="13" t="s">
        <v>428</v>
      </c>
      <c r="J798" s="13" t="s">
        <v>566</v>
      </c>
    </row>
    <row r="799" spans="1:10" x14ac:dyDescent="0.2">
      <c r="A799" s="54" t="str">
        <f>'BoR4 Rollup'!B799</f>
        <v xml:space="preserve"> Major Repairs</v>
      </c>
      <c r="B799" s="93">
        <v>0</v>
      </c>
      <c r="C799" s="245">
        <v>0</v>
      </c>
      <c r="D799" s="245">
        <v>0</v>
      </c>
      <c r="E799" s="294">
        <f t="shared" si="77"/>
        <v>0</v>
      </c>
      <c r="F799" s="73"/>
      <c r="G799" s="3" t="s">
        <v>357</v>
      </c>
      <c r="H799" s="3" t="str">
        <f t="shared" si="76"/>
        <v>151001</v>
      </c>
      <c r="I799" s="13" t="s">
        <v>428</v>
      </c>
    </row>
    <row r="800" spans="1:10" ht="15.75" x14ac:dyDescent="0.25">
      <c r="A800" s="55" t="str">
        <f>'BoR4 Rollup'!B800</f>
        <v>Total Acquisitions and Major Repairs</v>
      </c>
      <c r="B800" s="95">
        <f>B799+B798+B797</f>
        <v>0</v>
      </c>
      <c r="C800" s="281">
        <f>C799+C798+C797</f>
        <v>0</v>
      </c>
      <c r="D800" s="281">
        <f>D799+D798+D797</f>
        <v>0</v>
      </c>
      <c r="E800" s="296">
        <f t="shared" si="77"/>
        <v>0</v>
      </c>
      <c r="F800" s="77"/>
      <c r="G800" s="3" t="s">
        <v>357</v>
      </c>
      <c r="H800" s="3" t="str">
        <f t="shared" si="76"/>
        <v>151001</v>
      </c>
      <c r="I800" s="13" t="s">
        <v>428</v>
      </c>
    </row>
    <row r="801" spans="1:10" ht="15.75" x14ac:dyDescent="0.25">
      <c r="A801" s="55" t="str">
        <f>'BoR4 Rollup'!B801</f>
        <v>Function Total</v>
      </c>
      <c r="B801" s="94">
        <f>B800+B796+B791+B787</f>
        <v>0</v>
      </c>
      <c r="C801" s="264">
        <f>C800+C796+C791+C787</f>
        <v>0</v>
      </c>
      <c r="D801" s="264">
        <f>D800+D796+D791+D787</f>
        <v>0</v>
      </c>
      <c r="E801" s="297">
        <f t="shared" si="77"/>
        <v>0</v>
      </c>
      <c r="F801" s="76"/>
      <c r="G801" s="3" t="s">
        <v>357</v>
      </c>
      <c r="H801" s="3" t="str">
        <f t="shared" si="76"/>
        <v>151001</v>
      </c>
      <c r="I801" s="13" t="s">
        <v>428</v>
      </c>
    </row>
    <row r="802" spans="1:10" ht="15.75" x14ac:dyDescent="0.25">
      <c r="A802" s="254" t="str">
        <f>'BoR4 Rollup'!B802</f>
        <v>Function:  Instruction</v>
      </c>
      <c r="B802" s="255"/>
      <c r="C802" s="256"/>
      <c r="D802" s="256"/>
      <c r="E802" s="257"/>
      <c r="F802" s="72"/>
      <c r="G802" s="3" t="s">
        <v>356</v>
      </c>
      <c r="H802" s="3" t="str">
        <f t="shared" ref="H802:H822" si="78">RIGHT($A$804,6)</f>
        <v>151003</v>
      </c>
      <c r="I802" s="13" t="s">
        <v>429</v>
      </c>
    </row>
    <row r="803" spans="1:10" ht="15.75" x14ac:dyDescent="0.25">
      <c r="A803" s="106" t="str">
        <f>'BoR4 Rollup'!B803</f>
        <v>Orgn:  Allied H-Veterinary Technician</v>
      </c>
      <c r="B803" s="258" t="str">
        <f>+'BoR4 Rollup'!C803</f>
        <v>Actual</v>
      </c>
      <c r="C803" s="258" t="str">
        <f>+'BoR4 Rollup'!D803</f>
        <v>Budgeted</v>
      </c>
      <c r="D803" s="258" t="str">
        <f>+'BoR4 Rollup'!E803</f>
        <v>Budgeted</v>
      </c>
      <c r="E803" s="259" t="str">
        <f>E5</f>
        <v>2024-2025 +/-</v>
      </c>
      <c r="F803" s="74"/>
      <c r="G803" s="3" t="s">
        <v>356</v>
      </c>
      <c r="H803" s="3" t="str">
        <f t="shared" si="78"/>
        <v>151003</v>
      </c>
      <c r="I803" s="13" t="s">
        <v>429</v>
      </c>
    </row>
    <row r="804" spans="1:10" ht="15.75" x14ac:dyDescent="0.25">
      <c r="A804" s="248" t="str">
        <f>'BoR4 Rollup'!B804</f>
        <v>Organization ID:  151003</v>
      </c>
      <c r="B804" s="249" t="str">
        <f>'BoR4 Rollup'!$C$6</f>
        <v>2024-2025</v>
      </c>
      <c r="C804" s="139" t="str">
        <f>'BoR4 Rollup'!$D$6</f>
        <v>2024-2025</v>
      </c>
      <c r="D804" s="249" t="str">
        <f>'BoR4 Rollup'!$E$6</f>
        <v>2025-2026</v>
      </c>
      <c r="E804" s="250" t="str">
        <f>'BoR4 Rollup'!$F$6</f>
        <v>2025-2026</v>
      </c>
      <c r="F804" s="74"/>
      <c r="G804" s="3" t="s">
        <v>356</v>
      </c>
      <c r="H804" s="3" t="str">
        <f t="shared" si="78"/>
        <v>151003</v>
      </c>
      <c r="I804" s="13" t="s">
        <v>429</v>
      </c>
    </row>
    <row r="805" spans="1:10" x14ac:dyDescent="0.2">
      <c r="A805" s="54" t="str">
        <f>'BoR4 Rollup'!B805</f>
        <v xml:space="preserve">  Salaries</v>
      </c>
      <c r="B805" s="93">
        <v>127422</v>
      </c>
      <c r="C805" s="245">
        <v>127422</v>
      </c>
      <c r="D805" s="245">
        <v>131869</v>
      </c>
      <c r="E805" s="294">
        <f t="shared" ref="E805:E822" si="79">+D805-C805</f>
        <v>4447</v>
      </c>
      <c r="F805" s="73"/>
      <c r="G805" s="3" t="s">
        <v>356</v>
      </c>
      <c r="H805" s="3" t="str">
        <f t="shared" si="78"/>
        <v>151003</v>
      </c>
      <c r="I805" s="13" t="s">
        <v>429</v>
      </c>
      <c r="J805" s="13" t="s">
        <v>560</v>
      </c>
    </row>
    <row r="806" spans="1:10" x14ac:dyDescent="0.2">
      <c r="A806" s="54" t="str">
        <f>'BoR4 Rollup'!B806</f>
        <v xml:space="preserve">  Other Compensation</v>
      </c>
      <c r="B806" s="93">
        <v>0</v>
      </c>
      <c r="C806" s="245">
        <v>0</v>
      </c>
      <c r="D806" s="245">
        <v>0</v>
      </c>
      <c r="E806" s="294">
        <f t="shared" si="79"/>
        <v>0</v>
      </c>
      <c r="F806" s="73"/>
      <c r="G806" s="3" t="s">
        <v>356</v>
      </c>
      <c r="H806" s="3" t="str">
        <f t="shared" si="78"/>
        <v>151003</v>
      </c>
      <c r="I806" s="13" t="s">
        <v>429</v>
      </c>
    </row>
    <row r="807" spans="1:10" x14ac:dyDescent="0.2">
      <c r="A807" s="54" t="str">
        <f>'BoR4 Rollup'!B807</f>
        <v xml:space="preserve">  Related Benefits</v>
      </c>
      <c r="B807" s="93">
        <v>62595</v>
      </c>
      <c r="C807" s="245">
        <v>62595</v>
      </c>
      <c r="D807" s="245">
        <v>62941</v>
      </c>
      <c r="E807" s="294">
        <f t="shared" si="79"/>
        <v>346</v>
      </c>
      <c r="F807" s="73"/>
      <c r="G807" s="3" t="s">
        <v>356</v>
      </c>
      <c r="H807" s="3" t="str">
        <f t="shared" si="78"/>
        <v>151003</v>
      </c>
      <c r="I807" s="13" t="s">
        <v>429</v>
      </c>
      <c r="J807" s="13" t="s">
        <v>561</v>
      </c>
    </row>
    <row r="808" spans="1:10" ht="15.75" x14ac:dyDescent="0.25">
      <c r="A808" s="55" t="str">
        <f>'BoR4 Rollup'!B808</f>
        <v>Total Personal Services</v>
      </c>
      <c r="B808" s="94">
        <f>B807+B806+B805</f>
        <v>190017</v>
      </c>
      <c r="C808" s="264">
        <f>C807+C806+C805</f>
        <v>190017</v>
      </c>
      <c r="D808" s="264">
        <f>D807+D806+D805</f>
        <v>194810</v>
      </c>
      <c r="E808" s="295">
        <f t="shared" si="79"/>
        <v>4793</v>
      </c>
      <c r="F808" s="76"/>
      <c r="G808" s="3" t="s">
        <v>355</v>
      </c>
      <c r="H808" s="3" t="str">
        <f t="shared" si="78"/>
        <v>151003</v>
      </c>
      <c r="I808" s="13" t="s">
        <v>429</v>
      </c>
    </row>
    <row r="809" spans="1:10" x14ac:dyDescent="0.2">
      <c r="A809" s="54" t="str">
        <f>'BoR4 Rollup'!B809</f>
        <v xml:space="preserve"> Travel</v>
      </c>
      <c r="B809" s="93">
        <v>540</v>
      </c>
      <c r="C809" s="245">
        <v>540</v>
      </c>
      <c r="D809" s="245">
        <v>510</v>
      </c>
      <c r="E809" s="294">
        <f t="shared" si="79"/>
        <v>-30</v>
      </c>
      <c r="F809" s="73"/>
      <c r="G809" s="3" t="s">
        <v>356</v>
      </c>
      <c r="H809" s="3" t="str">
        <f t="shared" si="78"/>
        <v>151003</v>
      </c>
      <c r="I809" s="13" t="s">
        <v>429</v>
      </c>
      <c r="J809" s="13" t="s">
        <v>562</v>
      </c>
    </row>
    <row r="810" spans="1:10" x14ac:dyDescent="0.2">
      <c r="A810" s="54" t="str">
        <f>'BoR4 Rollup'!B810</f>
        <v xml:space="preserve"> Operating Services</v>
      </c>
      <c r="B810" s="93">
        <v>5845</v>
      </c>
      <c r="C810" s="245">
        <v>5845</v>
      </c>
      <c r="D810" s="245">
        <v>1889</v>
      </c>
      <c r="E810" s="294">
        <f t="shared" si="79"/>
        <v>-3956</v>
      </c>
      <c r="F810" s="73"/>
      <c r="G810" s="3" t="s">
        <v>356</v>
      </c>
      <c r="H810" s="3" t="str">
        <f t="shared" si="78"/>
        <v>151003</v>
      </c>
      <c r="I810" s="13" t="s">
        <v>429</v>
      </c>
      <c r="J810" s="13" t="s">
        <v>563</v>
      </c>
    </row>
    <row r="811" spans="1:10" x14ac:dyDescent="0.2">
      <c r="A811" s="54" t="str">
        <f>'BoR4 Rollup'!B811</f>
        <v xml:space="preserve"> Supplies</v>
      </c>
      <c r="B811" s="93">
        <f>2277+1</f>
        <v>2278</v>
      </c>
      <c r="C811" s="245">
        <f>2277</f>
        <v>2277</v>
      </c>
      <c r="D811" s="245">
        <v>1215</v>
      </c>
      <c r="E811" s="294">
        <f t="shared" si="79"/>
        <v>-1062</v>
      </c>
      <c r="F811" s="73"/>
      <c r="G811" s="3" t="s">
        <v>356</v>
      </c>
      <c r="H811" s="3" t="str">
        <f t="shared" si="78"/>
        <v>151003</v>
      </c>
      <c r="I811" s="13" t="s">
        <v>429</v>
      </c>
      <c r="J811" s="13" t="s">
        <v>564</v>
      </c>
    </row>
    <row r="812" spans="1:10" ht="15.75" x14ac:dyDescent="0.25">
      <c r="A812" s="55" t="str">
        <f>'BoR4 Rollup'!B812</f>
        <v>Total Operating Expenses</v>
      </c>
      <c r="B812" s="95">
        <f>B811+B810+B809</f>
        <v>8663</v>
      </c>
      <c r="C812" s="281">
        <f>C811+C810+C809</f>
        <v>8662</v>
      </c>
      <c r="D812" s="281">
        <f>D811+D810+D809</f>
        <v>3614</v>
      </c>
      <c r="E812" s="296">
        <f t="shared" si="79"/>
        <v>-5048</v>
      </c>
      <c r="F812" s="77"/>
      <c r="G812" s="3" t="s">
        <v>355</v>
      </c>
      <c r="H812" s="3" t="str">
        <f t="shared" si="78"/>
        <v>151003</v>
      </c>
      <c r="I812" s="13" t="s">
        <v>429</v>
      </c>
    </row>
    <row r="813" spans="1:10" x14ac:dyDescent="0.2">
      <c r="A813" s="54" t="str">
        <f>'BoR4 Rollup'!B813</f>
        <v xml:space="preserve"> Professional Services</v>
      </c>
      <c r="B813" s="93">
        <v>0</v>
      </c>
      <c r="C813" s="245">
        <v>0</v>
      </c>
      <c r="D813" s="245">
        <v>0</v>
      </c>
      <c r="E813" s="294">
        <f t="shared" si="79"/>
        <v>0</v>
      </c>
      <c r="F813" s="73"/>
      <c r="G813" s="3" t="s">
        <v>356</v>
      </c>
      <c r="H813" s="3" t="str">
        <f t="shared" si="78"/>
        <v>151003</v>
      </c>
      <c r="I813" s="13" t="s">
        <v>429</v>
      </c>
      <c r="J813" s="13" t="s">
        <v>565</v>
      </c>
    </row>
    <row r="814" spans="1:10" x14ac:dyDescent="0.2">
      <c r="A814" s="54" t="str">
        <f>'BoR4 Rollup'!B814</f>
        <v xml:space="preserve"> Other Charges</v>
      </c>
      <c r="B814" s="93">
        <v>0</v>
      </c>
      <c r="C814" s="245">
        <v>0</v>
      </c>
      <c r="D814" s="245">
        <v>0</v>
      </c>
      <c r="E814" s="294">
        <f t="shared" si="79"/>
        <v>0</v>
      </c>
      <c r="F814" s="73"/>
      <c r="G814" s="3" t="s">
        <v>356</v>
      </c>
      <c r="H814" s="3" t="str">
        <f t="shared" si="78"/>
        <v>151003</v>
      </c>
      <c r="I814" s="13" t="s">
        <v>429</v>
      </c>
      <c r="J814" s="13" t="s">
        <v>568</v>
      </c>
    </row>
    <row r="815" spans="1:10" x14ac:dyDescent="0.2">
      <c r="A815" s="54" t="str">
        <f>'BoR4 Rollup'!B815</f>
        <v xml:space="preserve"> Debt Services</v>
      </c>
      <c r="B815" s="93">
        <v>0</v>
      </c>
      <c r="C815" s="245">
        <v>0</v>
      </c>
      <c r="D815" s="245">
        <v>0</v>
      </c>
      <c r="E815" s="294">
        <f t="shared" si="79"/>
        <v>0</v>
      </c>
      <c r="F815" s="73"/>
      <c r="G815" s="3" t="s">
        <v>356</v>
      </c>
      <c r="H815" s="3" t="str">
        <f t="shared" si="78"/>
        <v>151003</v>
      </c>
      <c r="I815" s="13" t="s">
        <v>429</v>
      </c>
    </row>
    <row r="816" spans="1:10" x14ac:dyDescent="0.2">
      <c r="A816" s="54" t="str">
        <f>'BoR4 Rollup'!B816</f>
        <v xml:space="preserve"> Interagency Transfers</v>
      </c>
      <c r="B816" s="93">
        <v>0</v>
      </c>
      <c r="C816" s="245">
        <v>0</v>
      </c>
      <c r="D816" s="245">
        <v>0</v>
      </c>
      <c r="E816" s="294">
        <f t="shared" si="79"/>
        <v>0</v>
      </c>
      <c r="F816" s="73"/>
      <c r="G816" s="3" t="s">
        <v>356</v>
      </c>
      <c r="H816" s="3" t="str">
        <f t="shared" si="78"/>
        <v>151003</v>
      </c>
      <c r="I816" s="13" t="s">
        <v>429</v>
      </c>
      <c r="J816" s="13" t="s">
        <v>567</v>
      </c>
    </row>
    <row r="817" spans="1:10" ht="15.75" x14ac:dyDescent="0.25">
      <c r="A817" s="55" t="str">
        <f>'BoR4 Rollup'!B817</f>
        <v>Total Other Charges</v>
      </c>
      <c r="B817" s="95">
        <f>B816+B815+B814+B813</f>
        <v>0</v>
      </c>
      <c r="C817" s="281">
        <f>C816+C815+C814+C813</f>
        <v>0</v>
      </c>
      <c r="D817" s="281">
        <f>D816+D815+D814+D813</f>
        <v>0</v>
      </c>
      <c r="E817" s="296">
        <f t="shared" si="79"/>
        <v>0</v>
      </c>
      <c r="F817" s="77"/>
      <c r="G817" s="3" t="s">
        <v>355</v>
      </c>
      <c r="H817" s="3" t="str">
        <f t="shared" si="78"/>
        <v>151003</v>
      </c>
      <c r="I817" s="13" t="s">
        <v>429</v>
      </c>
    </row>
    <row r="818" spans="1:10" x14ac:dyDescent="0.2">
      <c r="A818" s="54" t="str">
        <f>'BoR4 Rollup'!B818</f>
        <v xml:space="preserve"> General Acquisitions</v>
      </c>
      <c r="B818" s="93">
        <v>0</v>
      </c>
      <c r="C818" s="245">
        <v>0</v>
      </c>
      <c r="D818" s="245">
        <v>4277</v>
      </c>
      <c r="E818" s="294">
        <f t="shared" si="79"/>
        <v>4277</v>
      </c>
      <c r="F818" s="73"/>
      <c r="G818" s="3" t="s">
        <v>356</v>
      </c>
      <c r="H818" s="3" t="str">
        <f t="shared" si="78"/>
        <v>151003</v>
      </c>
      <c r="I818" s="13" t="s">
        <v>429</v>
      </c>
      <c r="J818" s="13" t="s">
        <v>566</v>
      </c>
    </row>
    <row r="819" spans="1:10" x14ac:dyDescent="0.2">
      <c r="A819" s="54" t="str">
        <f>'BoR4 Rollup'!B819</f>
        <v xml:space="preserve"> Library Acquisitions</v>
      </c>
      <c r="B819" s="93">
        <v>0</v>
      </c>
      <c r="C819" s="245">
        <v>0</v>
      </c>
      <c r="D819" s="245">
        <v>0</v>
      </c>
      <c r="E819" s="294">
        <f t="shared" si="79"/>
        <v>0</v>
      </c>
      <c r="F819" s="73"/>
      <c r="G819" s="3" t="s">
        <v>356</v>
      </c>
      <c r="H819" s="3" t="str">
        <f t="shared" si="78"/>
        <v>151003</v>
      </c>
      <c r="I819" s="13" t="s">
        <v>429</v>
      </c>
      <c r="J819" s="13" t="s">
        <v>566</v>
      </c>
    </row>
    <row r="820" spans="1:10" x14ac:dyDescent="0.2">
      <c r="A820" s="54" t="str">
        <f>'BoR4 Rollup'!B820</f>
        <v xml:space="preserve"> Major Repairs</v>
      </c>
      <c r="B820" s="93">
        <v>0</v>
      </c>
      <c r="C820" s="245">
        <v>0</v>
      </c>
      <c r="D820" s="245">
        <v>0</v>
      </c>
      <c r="E820" s="294">
        <f t="shared" si="79"/>
        <v>0</v>
      </c>
      <c r="F820" s="73"/>
      <c r="G820" s="3" t="s">
        <v>356</v>
      </c>
      <c r="H820" s="3" t="str">
        <f t="shared" si="78"/>
        <v>151003</v>
      </c>
      <c r="I820" s="13" t="s">
        <v>429</v>
      </c>
    </row>
    <row r="821" spans="1:10" ht="15.75" x14ac:dyDescent="0.25">
      <c r="A821" s="55" t="str">
        <f>'BoR4 Rollup'!B821</f>
        <v>Total Acquisitions and Major Repairs</v>
      </c>
      <c r="B821" s="95">
        <f>B820+B819+B818</f>
        <v>0</v>
      </c>
      <c r="C821" s="281">
        <f>C820+C819+C818</f>
        <v>0</v>
      </c>
      <c r="D821" s="281">
        <f>D820+D819+D818</f>
        <v>4277</v>
      </c>
      <c r="E821" s="296">
        <f t="shared" si="79"/>
        <v>4277</v>
      </c>
      <c r="F821" s="77"/>
      <c r="G821" s="3" t="s">
        <v>355</v>
      </c>
      <c r="H821" s="3" t="str">
        <f t="shared" si="78"/>
        <v>151003</v>
      </c>
      <c r="I821" s="13" t="s">
        <v>429</v>
      </c>
    </row>
    <row r="822" spans="1:10" ht="15.75" x14ac:dyDescent="0.25">
      <c r="A822" s="55" t="str">
        <f>'BoR4 Rollup'!B822</f>
        <v>Function Total</v>
      </c>
      <c r="B822" s="264">
        <f>B821+B817+B812+B808</f>
        <v>198680</v>
      </c>
      <c r="C822" s="264">
        <f>C821+C817+C812+C808</f>
        <v>198679</v>
      </c>
      <c r="D822" s="264">
        <f>D821+D817+D812+D808</f>
        <v>202701</v>
      </c>
      <c r="E822" s="297">
        <f t="shared" si="79"/>
        <v>4022</v>
      </c>
      <c r="F822" s="76"/>
      <c r="G822" s="3" t="s">
        <v>355</v>
      </c>
      <c r="H822" s="3" t="str">
        <f t="shared" si="78"/>
        <v>151003</v>
      </c>
      <c r="I822" s="13" t="s">
        <v>429</v>
      </c>
    </row>
    <row r="823" spans="1:10" ht="15.75" x14ac:dyDescent="0.25">
      <c r="A823" s="254" t="str">
        <f>'BoR4 Rollup'!B823</f>
        <v>Function:  Instruction</v>
      </c>
      <c r="B823" s="255"/>
      <c r="C823" s="256"/>
      <c r="D823" s="256"/>
      <c r="E823" s="257"/>
      <c r="F823" s="72"/>
      <c r="G823" s="3" t="s">
        <v>357</v>
      </c>
      <c r="H823" s="3" t="str">
        <f t="shared" ref="H823:H843" si="80">RIGHT($A$825,6)</f>
        <v>151004</v>
      </c>
      <c r="I823" s="13" t="s">
        <v>430</v>
      </c>
    </row>
    <row r="824" spans="1:10" ht="15.75" x14ac:dyDescent="0.25">
      <c r="A824" s="106" t="str">
        <f>'BoR4 Rollup'!B824</f>
        <v>Orgn:  Allied H-Veterinary Asst.</v>
      </c>
      <c r="B824" s="258" t="str">
        <f>+'BoR4 Rollup'!C824</f>
        <v>Actual</v>
      </c>
      <c r="C824" s="258" t="str">
        <f>+'BoR4 Rollup'!D824</f>
        <v>Budgeted</v>
      </c>
      <c r="D824" s="258" t="str">
        <f>+'BoR4 Rollup'!E824</f>
        <v>Budgeted</v>
      </c>
      <c r="E824" s="259" t="str">
        <f>E5</f>
        <v>2024-2025 +/-</v>
      </c>
      <c r="F824" s="78"/>
      <c r="G824" s="3" t="s">
        <v>357</v>
      </c>
      <c r="H824" s="3" t="str">
        <f t="shared" si="80"/>
        <v>151004</v>
      </c>
      <c r="I824" s="13" t="s">
        <v>430</v>
      </c>
    </row>
    <row r="825" spans="1:10" ht="15.75" x14ac:dyDescent="0.25">
      <c r="A825" s="248" t="str">
        <f>'BoR4 Rollup'!B825</f>
        <v>Organization ID:  151004</v>
      </c>
      <c r="B825" s="249" t="str">
        <f>'BoR4 Rollup'!$C$6</f>
        <v>2024-2025</v>
      </c>
      <c r="C825" s="139" t="str">
        <f>'BoR4 Rollup'!$D$6</f>
        <v>2024-2025</v>
      </c>
      <c r="D825" s="249" t="str">
        <f>'BoR4 Rollup'!$E$6</f>
        <v>2025-2026</v>
      </c>
      <c r="E825" s="250" t="str">
        <f>'BoR4 Rollup'!$F$6</f>
        <v>2025-2026</v>
      </c>
      <c r="F825" s="78"/>
      <c r="G825" s="3" t="s">
        <v>357</v>
      </c>
      <c r="H825" s="3" t="str">
        <f t="shared" si="80"/>
        <v>151004</v>
      </c>
      <c r="I825" s="13" t="s">
        <v>430</v>
      </c>
    </row>
    <row r="826" spans="1:10" x14ac:dyDescent="0.2">
      <c r="A826" s="54" t="str">
        <f>'BoR4 Rollup'!B826</f>
        <v xml:space="preserve">  Salaries</v>
      </c>
      <c r="B826" s="93">
        <v>0</v>
      </c>
      <c r="C826" s="245">
        <v>0</v>
      </c>
      <c r="D826" s="245">
        <v>0</v>
      </c>
      <c r="E826" s="294">
        <f t="shared" ref="E826:E843" si="81">+D826-C826</f>
        <v>0</v>
      </c>
      <c r="F826" s="73"/>
      <c r="G826" s="3" t="s">
        <v>357</v>
      </c>
      <c r="H826" s="3" t="str">
        <f t="shared" si="80"/>
        <v>151004</v>
      </c>
      <c r="I826" s="13" t="s">
        <v>430</v>
      </c>
      <c r="J826" s="13" t="s">
        <v>560</v>
      </c>
    </row>
    <row r="827" spans="1:10" x14ac:dyDescent="0.2">
      <c r="A827" s="54" t="str">
        <f>'BoR4 Rollup'!B827</f>
        <v xml:space="preserve">  Other Compensation</v>
      </c>
      <c r="B827" s="93">
        <v>0</v>
      </c>
      <c r="C827" s="245">
        <v>0</v>
      </c>
      <c r="D827" s="245">
        <v>0</v>
      </c>
      <c r="E827" s="294">
        <f t="shared" si="81"/>
        <v>0</v>
      </c>
      <c r="F827" s="73"/>
      <c r="G827" s="3" t="s">
        <v>357</v>
      </c>
      <c r="H827" s="3" t="str">
        <f t="shared" si="80"/>
        <v>151004</v>
      </c>
      <c r="I827" s="13" t="s">
        <v>430</v>
      </c>
    </row>
    <row r="828" spans="1:10" x14ac:dyDescent="0.2">
      <c r="A828" s="54" t="str">
        <f>'BoR4 Rollup'!B828</f>
        <v xml:space="preserve">  Related Benefits</v>
      </c>
      <c r="B828" s="93">
        <v>0</v>
      </c>
      <c r="C828" s="245">
        <v>0</v>
      </c>
      <c r="D828" s="245">
        <v>0</v>
      </c>
      <c r="E828" s="294">
        <f t="shared" si="81"/>
        <v>0</v>
      </c>
      <c r="F828" s="73"/>
      <c r="G828" s="3" t="s">
        <v>357</v>
      </c>
      <c r="H828" s="3" t="str">
        <f t="shared" si="80"/>
        <v>151004</v>
      </c>
      <c r="I828" s="13" t="s">
        <v>430</v>
      </c>
      <c r="J828" s="13" t="s">
        <v>561</v>
      </c>
    </row>
    <row r="829" spans="1:10" ht="15.75" x14ac:dyDescent="0.25">
      <c r="A829" s="55" t="str">
        <f>'BoR4 Rollup'!B829</f>
        <v>Total Personal Services</v>
      </c>
      <c r="B829" s="94">
        <f>B828+B827+B826</f>
        <v>0</v>
      </c>
      <c r="C829" s="264">
        <f>C828+C827+C826</f>
        <v>0</v>
      </c>
      <c r="D829" s="264">
        <f>D828+D827+D826</f>
        <v>0</v>
      </c>
      <c r="E829" s="295">
        <f t="shared" si="81"/>
        <v>0</v>
      </c>
      <c r="F829" s="76"/>
      <c r="G829" s="3" t="s">
        <v>357</v>
      </c>
      <c r="H829" s="3" t="str">
        <f t="shared" si="80"/>
        <v>151004</v>
      </c>
      <c r="I829" s="13" t="s">
        <v>430</v>
      </c>
    </row>
    <row r="830" spans="1:10" x14ac:dyDescent="0.2">
      <c r="A830" s="54" t="str">
        <f>'BoR4 Rollup'!B830</f>
        <v xml:space="preserve"> Travel</v>
      </c>
      <c r="B830" s="93">
        <v>0</v>
      </c>
      <c r="C830" s="245">
        <v>0</v>
      </c>
      <c r="D830" s="245">
        <v>0</v>
      </c>
      <c r="E830" s="294">
        <f t="shared" si="81"/>
        <v>0</v>
      </c>
      <c r="F830" s="73"/>
      <c r="G830" s="3" t="s">
        <v>357</v>
      </c>
      <c r="H830" s="3" t="str">
        <f t="shared" si="80"/>
        <v>151004</v>
      </c>
      <c r="I830" s="13" t="s">
        <v>430</v>
      </c>
      <c r="J830" s="13" t="s">
        <v>562</v>
      </c>
    </row>
    <row r="831" spans="1:10" x14ac:dyDescent="0.2">
      <c r="A831" s="54" t="str">
        <f>'BoR4 Rollup'!B831</f>
        <v xml:space="preserve"> Operating Services</v>
      </c>
      <c r="B831" s="93">
        <v>0</v>
      </c>
      <c r="C831" s="245">
        <v>0</v>
      </c>
      <c r="D831" s="245">
        <v>0</v>
      </c>
      <c r="E831" s="294">
        <f t="shared" si="81"/>
        <v>0</v>
      </c>
      <c r="F831" s="73"/>
      <c r="G831" s="3" t="s">
        <v>357</v>
      </c>
      <c r="H831" s="3" t="str">
        <f t="shared" si="80"/>
        <v>151004</v>
      </c>
      <c r="I831" s="13" t="s">
        <v>430</v>
      </c>
      <c r="J831" s="13" t="s">
        <v>563</v>
      </c>
    </row>
    <row r="832" spans="1:10" x14ac:dyDescent="0.2">
      <c r="A832" s="54" t="str">
        <f>'BoR4 Rollup'!B832</f>
        <v xml:space="preserve"> Supplies</v>
      </c>
      <c r="B832" s="93">
        <v>0</v>
      </c>
      <c r="C832" s="245">
        <v>0</v>
      </c>
      <c r="D832" s="245">
        <v>0</v>
      </c>
      <c r="E832" s="294">
        <f t="shared" si="81"/>
        <v>0</v>
      </c>
      <c r="F832" s="73"/>
      <c r="G832" s="3" t="s">
        <v>357</v>
      </c>
      <c r="H832" s="3" t="str">
        <f t="shared" si="80"/>
        <v>151004</v>
      </c>
      <c r="I832" s="13" t="s">
        <v>430</v>
      </c>
      <c r="J832" s="13" t="s">
        <v>564</v>
      </c>
    </row>
    <row r="833" spans="1:10" ht="15.75" x14ac:dyDescent="0.25">
      <c r="A833" s="55" t="str">
        <f>'BoR4 Rollup'!B833</f>
        <v>Total Operating Expenses</v>
      </c>
      <c r="B833" s="95">
        <f>B832+B831+B830</f>
        <v>0</v>
      </c>
      <c r="C833" s="281">
        <f>C832+C831+C830</f>
        <v>0</v>
      </c>
      <c r="D833" s="281">
        <f>D832+D831+D830</f>
        <v>0</v>
      </c>
      <c r="E833" s="296">
        <f t="shared" si="81"/>
        <v>0</v>
      </c>
      <c r="F833" s="77"/>
      <c r="G833" s="3" t="s">
        <v>357</v>
      </c>
      <c r="H833" s="3" t="str">
        <f t="shared" si="80"/>
        <v>151004</v>
      </c>
      <c r="I833" s="13" t="s">
        <v>430</v>
      </c>
    </row>
    <row r="834" spans="1:10" x14ac:dyDescent="0.2">
      <c r="A834" s="54" t="str">
        <f>'BoR4 Rollup'!B834</f>
        <v xml:space="preserve"> Professional Services</v>
      </c>
      <c r="B834" s="93">
        <v>0</v>
      </c>
      <c r="C834" s="245">
        <v>0</v>
      </c>
      <c r="D834" s="245">
        <v>0</v>
      </c>
      <c r="E834" s="294">
        <f t="shared" si="81"/>
        <v>0</v>
      </c>
      <c r="F834" s="73"/>
      <c r="G834" s="3" t="s">
        <v>357</v>
      </c>
      <c r="H834" s="3" t="str">
        <f t="shared" si="80"/>
        <v>151004</v>
      </c>
      <c r="I834" s="13" t="s">
        <v>430</v>
      </c>
      <c r="J834" s="13" t="s">
        <v>565</v>
      </c>
    </row>
    <row r="835" spans="1:10" x14ac:dyDescent="0.2">
      <c r="A835" s="54" t="str">
        <f>'BoR4 Rollup'!B835</f>
        <v xml:space="preserve"> Other Charges</v>
      </c>
      <c r="B835" s="93">
        <v>0</v>
      </c>
      <c r="C835" s="245">
        <v>0</v>
      </c>
      <c r="D835" s="245">
        <v>0</v>
      </c>
      <c r="E835" s="294">
        <f t="shared" si="81"/>
        <v>0</v>
      </c>
      <c r="F835" s="73"/>
      <c r="G835" s="3" t="s">
        <v>357</v>
      </c>
      <c r="H835" s="3" t="str">
        <f t="shared" si="80"/>
        <v>151004</v>
      </c>
      <c r="I835" s="13" t="s">
        <v>430</v>
      </c>
      <c r="J835" s="13" t="s">
        <v>568</v>
      </c>
    </row>
    <row r="836" spans="1:10" x14ac:dyDescent="0.2">
      <c r="A836" s="54" t="str">
        <f>'BoR4 Rollup'!B836</f>
        <v xml:space="preserve"> Debt Services</v>
      </c>
      <c r="B836" s="93">
        <v>0</v>
      </c>
      <c r="C836" s="245">
        <v>0</v>
      </c>
      <c r="D836" s="245">
        <v>0</v>
      </c>
      <c r="E836" s="294">
        <f t="shared" si="81"/>
        <v>0</v>
      </c>
      <c r="F836" s="73"/>
      <c r="G836" s="3" t="s">
        <v>357</v>
      </c>
      <c r="H836" s="3" t="str">
        <f t="shared" si="80"/>
        <v>151004</v>
      </c>
      <c r="I836" s="13" t="s">
        <v>430</v>
      </c>
    </row>
    <row r="837" spans="1:10" x14ac:dyDescent="0.2">
      <c r="A837" s="54" t="str">
        <f>'BoR4 Rollup'!B837</f>
        <v xml:space="preserve"> Interagency Transfers</v>
      </c>
      <c r="B837" s="93">
        <v>0</v>
      </c>
      <c r="C837" s="245">
        <v>0</v>
      </c>
      <c r="D837" s="245">
        <v>0</v>
      </c>
      <c r="E837" s="294">
        <f t="shared" si="81"/>
        <v>0</v>
      </c>
      <c r="F837" s="73"/>
      <c r="G837" s="3" t="s">
        <v>357</v>
      </c>
      <c r="H837" s="3" t="str">
        <f t="shared" si="80"/>
        <v>151004</v>
      </c>
      <c r="I837" s="13" t="s">
        <v>430</v>
      </c>
      <c r="J837" s="13" t="s">
        <v>567</v>
      </c>
    </row>
    <row r="838" spans="1:10" ht="15.75" x14ac:dyDescent="0.25">
      <c r="A838" s="55" t="str">
        <f>'BoR4 Rollup'!B838</f>
        <v>Total Other Charges</v>
      </c>
      <c r="B838" s="95">
        <f>B837+B836+B835+B834</f>
        <v>0</v>
      </c>
      <c r="C838" s="281">
        <f>C837+C836+C835+C834</f>
        <v>0</v>
      </c>
      <c r="D838" s="281">
        <f>D837+D836+D835+D834</f>
        <v>0</v>
      </c>
      <c r="E838" s="296">
        <f t="shared" si="81"/>
        <v>0</v>
      </c>
      <c r="F838" s="77"/>
      <c r="G838" s="3" t="s">
        <v>357</v>
      </c>
      <c r="H838" s="3" t="str">
        <f t="shared" si="80"/>
        <v>151004</v>
      </c>
      <c r="I838" s="13" t="s">
        <v>430</v>
      </c>
    </row>
    <row r="839" spans="1:10" x14ac:dyDescent="0.2">
      <c r="A839" s="54" t="str">
        <f>'BoR4 Rollup'!B839</f>
        <v xml:space="preserve"> General Acquisitions</v>
      </c>
      <c r="B839" s="93">
        <v>0</v>
      </c>
      <c r="C839" s="245">
        <v>0</v>
      </c>
      <c r="D839" s="245">
        <v>0</v>
      </c>
      <c r="E839" s="294">
        <f t="shared" si="81"/>
        <v>0</v>
      </c>
      <c r="F839" s="73"/>
      <c r="G839" s="3" t="s">
        <v>357</v>
      </c>
      <c r="H839" s="3" t="str">
        <f t="shared" si="80"/>
        <v>151004</v>
      </c>
      <c r="I839" s="13" t="s">
        <v>430</v>
      </c>
      <c r="J839" s="13" t="s">
        <v>566</v>
      </c>
    </row>
    <row r="840" spans="1:10" x14ac:dyDescent="0.2">
      <c r="A840" s="54" t="str">
        <f>'BoR4 Rollup'!B840</f>
        <v xml:space="preserve"> Library Acquisitions</v>
      </c>
      <c r="B840" s="93">
        <v>0</v>
      </c>
      <c r="C840" s="245">
        <v>0</v>
      </c>
      <c r="D840" s="245">
        <v>0</v>
      </c>
      <c r="E840" s="294">
        <f t="shared" si="81"/>
        <v>0</v>
      </c>
      <c r="F840" s="73"/>
      <c r="G840" s="3" t="s">
        <v>357</v>
      </c>
      <c r="H840" s="3" t="str">
        <f t="shared" si="80"/>
        <v>151004</v>
      </c>
      <c r="I840" s="13" t="s">
        <v>430</v>
      </c>
      <c r="J840" s="13" t="s">
        <v>566</v>
      </c>
    </row>
    <row r="841" spans="1:10" x14ac:dyDescent="0.2">
      <c r="A841" s="54" t="str">
        <f>'BoR4 Rollup'!B841</f>
        <v xml:space="preserve"> Major Repairs</v>
      </c>
      <c r="B841" s="93">
        <v>0</v>
      </c>
      <c r="C841" s="245">
        <v>0</v>
      </c>
      <c r="D841" s="245">
        <v>0</v>
      </c>
      <c r="E841" s="294">
        <f t="shared" si="81"/>
        <v>0</v>
      </c>
      <c r="F841" s="73"/>
      <c r="G841" s="3" t="s">
        <v>357</v>
      </c>
      <c r="H841" s="3" t="str">
        <f t="shared" si="80"/>
        <v>151004</v>
      </c>
      <c r="I841" s="13" t="s">
        <v>430</v>
      </c>
    </row>
    <row r="842" spans="1:10" ht="15.75" x14ac:dyDescent="0.25">
      <c r="A842" s="55" t="str">
        <f>'BoR4 Rollup'!B842</f>
        <v>Total Acquisitions and Major Repairs</v>
      </c>
      <c r="B842" s="95">
        <f>B841+B840+B839</f>
        <v>0</v>
      </c>
      <c r="C842" s="281">
        <f>C841+C840+C839</f>
        <v>0</v>
      </c>
      <c r="D842" s="281">
        <f>D841+D840+D839</f>
        <v>0</v>
      </c>
      <c r="E842" s="296">
        <f t="shared" si="81"/>
        <v>0</v>
      </c>
      <c r="F842" s="77"/>
      <c r="G842" s="3" t="s">
        <v>357</v>
      </c>
      <c r="H842" s="3" t="str">
        <f t="shared" si="80"/>
        <v>151004</v>
      </c>
      <c r="I842" s="13" t="s">
        <v>430</v>
      </c>
    </row>
    <row r="843" spans="1:10" ht="15.75" x14ac:dyDescent="0.25">
      <c r="A843" s="55" t="str">
        <f>'BoR4 Rollup'!B843</f>
        <v>Function Total</v>
      </c>
      <c r="B843" s="94">
        <f>B842+B838+B833+B829</f>
        <v>0</v>
      </c>
      <c r="C843" s="264">
        <f>C842+C838+C833+C829</f>
        <v>0</v>
      </c>
      <c r="D843" s="264">
        <f>D842+D838+D833+D829</f>
        <v>0</v>
      </c>
      <c r="E843" s="297">
        <f t="shared" si="81"/>
        <v>0</v>
      </c>
      <c r="F843" s="76"/>
      <c r="G843" s="3" t="s">
        <v>357</v>
      </c>
      <c r="H843" s="3" t="str">
        <f t="shared" si="80"/>
        <v>151004</v>
      </c>
      <c r="I843" s="13" t="s">
        <v>430</v>
      </c>
    </row>
    <row r="844" spans="1:10" ht="15.75" x14ac:dyDescent="0.25">
      <c r="A844" s="254" t="str">
        <f>'BoR4 Rollup'!B844</f>
        <v>Function:  Instruction</v>
      </c>
      <c r="B844" s="255"/>
      <c r="C844" s="256"/>
      <c r="D844" s="256"/>
      <c r="E844" s="257"/>
      <c r="F844" s="72"/>
      <c r="G844" s="3" t="s">
        <v>356</v>
      </c>
      <c r="H844" s="3" t="str">
        <f t="shared" ref="H844:H864" si="82">RIGHT($A$846,6)</f>
        <v>151008</v>
      </c>
      <c r="I844" s="129" t="s">
        <v>618</v>
      </c>
    </row>
    <row r="845" spans="1:10" ht="15.75" x14ac:dyDescent="0.25">
      <c r="A845" s="106" t="str">
        <f>'BoR4 Rollup'!B845</f>
        <v>Orgn:  Allied H-Emergency Medical Tech</v>
      </c>
      <c r="B845" s="258" t="str">
        <f>+'BoR4 Rollup'!C824</f>
        <v>Actual</v>
      </c>
      <c r="C845" s="258" t="str">
        <f>+'BoR4 Rollup'!D824</f>
        <v>Budgeted</v>
      </c>
      <c r="D845" s="258" t="str">
        <f>+'BoR4 Rollup'!E824</f>
        <v>Budgeted</v>
      </c>
      <c r="E845" s="259" t="str">
        <f>+E5</f>
        <v>2024-2025 +/-</v>
      </c>
      <c r="F845" s="78"/>
      <c r="G845" s="3" t="s">
        <v>356</v>
      </c>
      <c r="H845" s="3" t="str">
        <f t="shared" si="82"/>
        <v>151008</v>
      </c>
      <c r="I845" s="129" t="s">
        <v>618</v>
      </c>
    </row>
    <row r="846" spans="1:10" ht="15.75" x14ac:dyDescent="0.25">
      <c r="A846" s="248" t="str">
        <f>'BoR4 Rollup'!B846</f>
        <v>Organization ID:  151008</v>
      </c>
      <c r="B846" s="249" t="str">
        <f>'BoR4 Rollup'!$C$6</f>
        <v>2024-2025</v>
      </c>
      <c r="C846" s="139" t="str">
        <f>'BoR4 Rollup'!$D$6</f>
        <v>2024-2025</v>
      </c>
      <c r="D846" s="249" t="str">
        <f>'BoR4 Rollup'!$E$6</f>
        <v>2025-2026</v>
      </c>
      <c r="E846" s="250" t="str">
        <f>'BoR4 Rollup'!$F$6</f>
        <v>2025-2026</v>
      </c>
      <c r="F846" s="78"/>
      <c r="G846" s="3" t="s">
        <v>356</v>
      </c>
      <c r="H846" s="3" t="str">
        <f t="shared" si="82"/>
        <v>151008</v>
      </c>
      <c r="I846" s="129" t="s">
        <v>618</v>
      </c>
    </row>
    <row r="847" spans="1:10" x14ac:dyDescent="0.2">
      <c r="A847" s="54" t="str">
        <f>'BoR4 Rollup'!B826</f>
        <v xml:space="preserve">  Salaries</v>
      </c>
      <c r="B847" s="93">
        <v>0</v>
      </c>
      <c r="C847" s="245">
        <v>0</v>
      </c>
      <c r="D847" s="245">
        <v>0</v>
      </c>
      <c r="E847" s="294">
        <f t="shared" ref="E847:E864" si="83">+D847-C847</f>
        <v>0</v>
      </c>
      <c r="F847" s="73"/>
      <c r="G847" s="3" t="s">
        <v>356</v>
      </c>
      <c r="H847" s="3" t="str">
        <f t="shared" si="82"/>
        <v>151008</v>
      </c>
      <c r="I847" s="129" t="s">
        <v>618</v>
      </c>
      <c r="J847" s="13" t="s">
        <v>560</v>
      </c>
    </row>
    <row r="848" spans="1:10" x14ac:dyDescent="0.2">
      <c r="A848" s="54" t="str">
        <f>'BoR4 Rollup'!B827</f>
        <v xml:space="preserve">  Other Compensation</v>
      </c>
      <c r="B848" s="93">
        <v>0</v>
      </c>
      <c r="C848" s="245">
        <v>0</v>
      </c>
      <c r="D848" s="245">
        <v>0</v>
      </c>
      <c r="E848" s="294">
        <f t="shared" si="83"/>
        <v>0</v>
      </c>
      <c r="F848" s="73"/>
      <c r="G848" s="3" t="s">
        <v>356</v>
      </c>
      <c r="H848" s="3" t="str">
        <f t="shared" si="82"/>
        <v>151008</v>
      </c>
      <c r="I848" s="129" t="s">
        <v>618</v>
      </c>
    </row>
    <row r="849" spans="1:10" x14ac:dyDescent="0.2">
      <c r="A849" s="54" t="str">
        <f>'BoR4 Rollup'!B828</f>
        <v xml:space="preserve">  Related Benefits</v>
      </c>
      <c r="B849" s="93">
        <v>0</v>
      </c>
      <c r="C849" s="245">
        <v>0</v>
      </c>
      <c r="D849" s="245">
        <v>0</v>
      </c>
      <c r="E849" s="294">
        <f t="shared" si="83"/>
        <v>0</v>
      </c>
      <c r="F849" s="73"/>
      <c r="G849" s="3" t="s">
        <v>356</v>
      </c>
      <c r="H849" s="3" t="str">
        <f t="shared" si="82"/>
        <v>151008</v>
      </c>
      <c r="I849" s="129" t="s">
        <v>618</v>
      </c>
      <c r="J849" s="13" t="s">
        <v>561</v>
      </c>
    </row>
    <row r="850" spans="1:10" ht="15.75" x14ac:dyDescent="0.25">
      <c r="A850" s="55" t="str">
        <f>'BoR4 Rollup'!B829</f>
        <v>Total Personal Services</v>
      </c>
      <c r="B850" s="94">
        <f>B849+B848+B847</f>
        <v>0</v>
      </c>
      <c r="C850" s="264">
        <f>C849+C848+C847</f>
        <v>0</v>
      </c>
      <c r="D850" s="264">
        <f>D849+D848+D847</f>
        <v>0</v>
      </c>
      <c r="E850" s="295">
        <f t="shared" si="83"/>
        <v>0</v>
      </c>
      <c r="F850" s="76"/>
      <c r="G850" s="3" t="s">
        <v>355</v>
      </c>
      <c r="H850" s="3" t="str">
        <f t="shared" si="82"/>
        <v>151008</v>
      </c>
      <c r="I850" s="129" t="s">
        <v>618</v>
      </c>
    </row>
    <row r="851" spans="1:10" x14ac:dyDescent="0.2">
      <c r="A851" s="54" t="str">
        <f>'BoR4 Rollup'!B830</f>
        <v xml:space="preserve"> Travel</v>
      </c>
      <c r="B851" s="93">
        <v>0</v>
      </c>
      <c r="C851" s="245">
        <v>0</v>
      </c>
      <c r="D851" s="245">
        <v>0</v>
      </c>
      <c r="E851" s="294">
        <f t="shared" si="83"/>
        <v>0</v>
      </c>
      <c r="F851" s="73"/>
      <c r="G851" s="3" t="s">
        <v>356</v>
      </c>
      <c r="H851" s="3" t="str">
        <f t="shared" si="82"/>
        <v>151008</v>
      </c>
      <c r="I851" s="129" t="s">
        <v>618</v>
      </c>
      <c r="J851" s="13" t="s">
        <v>562</v>
      </c>
    </row>
    <row r="852" spans="1:10" x14ac:dyDescent="0.2">
      <c r="A852" s="54" t="str">
        <f>'BoR4 Rollup'!B831</f>
        <v xml:space="preserve"> Operating Services</v>
      </c>
      <c r="B852" s="93">
        <v>0</v>
      </c>
      <c r="C852" s="245">
        <v>0</v>
      </c>
      <c r="D852" s="245">
        <v>0</v>
      </c>
      <c r="E852" s="294">
        <f t="shared" si="83"/>
        <v>0</v>
      </c>
      <c r="F852" s="73"/>
      <c r="G852" s="3" t="s">
        <v>356</v>
      </c>
      <c r="H852" s="3" t="str">
        <f t="shared" si="82"/>
        <v>151008</v>
      </c>
      <c r="I852" s="129" t="s">
        <v>618</v>
      </c>
      <c r="J852" s="13" t="s">
        <v>563</v>
      </c>
    </row>
    <row r="853" spans="1:10" x14ac:dyDescent="0.2">
      <c r="A853" s="54" t="str">
        <f>'BoR4 Rollup'!B832</f>
        <v xml:space="preserve"> Supplies</v>
      </c>
      <c r="B853" s="93">
        <v>0</v>
      </c>
      <c r="C853" s="245">
        <v>0</v>
      </c>
      <c r="D853" s="245">
        <v>0</v>
      </c>
      <c r="E853" s="294">
        <f t="shared" si="83"/>
        <v>0</v>
      </c>
      <c r="F853" s="73"/>
      <c r="G853" s="3" t="s">
        <v>356</v>
      </c>
      <c r="H853" s="3" t="str">
        <f t="shared" si="82"/>
        <v>151008</v>
      </c>
      <c r="I853" s="129" t="s">
        <v>618</v>
      </c>
      <c r="J853" s="13" t="s">
        <v>564</v>
      </c>
    </row>
    <row r="854" spans="1:10" ht="15.75" x14ac:dyDescent="0.25">
      <c r="A854" s="55" t="str">
        <f>'BoR4 Rollup'!B833</f>
        <v>Total Operating Expenses</v>
      </c>
      <c r="B854" s="95">
        <f>B853+B852+B851</f>
        <v>0</v>
      </c>
      <c r="C854" s="281">
        <f>C853+C852+C851</f>
        <v>0</v>
      </c>
      <c r="D854" s="281">
        <f>D853+D852+D851</f>
        <v>0</v>
      </c>
      <c r="E854" s="296">
        <f t="shared" si="83"/>
        <v>0</v>
      </c>
      <c r="F854" s="77"/>
      <c r="G854" s="3" t="s">
        <v>355</v>
      </c>
      <c r="H854" s="3" t="str">
        <f t="shared" si="82"/>
        <v>151008</v>
      </c>
      <c r="I854" s="129" t="s">
        <v>618</v>
      </c>
    </row>
    <row r="855" spans="1:10" x14ac:dyDescent="0.2">
      <c r="A855" s="54" t="str">
        <f>'BoR4 Rollup'!B834</f>
        <v xml:space="preserve"> Professional Services</v>
      </c>
      <c r="B855" s="93">
        <v>0</v>
      </c>
      <c r="C855" s="245">
        <v>0</v>
      </c>
      <c r="D855" s="245">
        <v>0</v>
      </c>
      <c r="E855" s="294">
        <f t="shared" si="83"/>
        <v>0</v>
      </c>
      <c r="F855" s="73"/>
      <c r="G855" s="3" t="s">
        <v>356</v>
      </c>
      <c r="H855" s="3" t="str">
        <f t="shared" si="82"/>
        <v>151008</v>
      </c>
      <c r="I855" s="129" t="s">
        <v>618</v>
      </c>
      <c r="J855" s="13" t="s">
        <v>565</v>
      </c>
    </row>
    <row r="856" spans="1:10" x14ac:dyDescent="0.2">
      <c r="A856" s="54" t="str">
        <f>'BoR4 Rollup'!B835</f>
        <v xml:space="preserve"> Other Charges</v>
      </c>
      <c r="B856" s="93">
        <v>0</v>
      </c>
      <c r="C856" s="245">
        <v>0</v>
      </c>
      <c r="D856" s="245">
        <v>0</v>
      </c>
      <c r="E856" s="294">
        <f t="shared" si="83"/>
        <v>0</v>
      </c>
      <c r="F856" s="73"/>
      <c r="G856" s="3" t="s">
        <v>356</v>
      </c>
      <c r="H856" s="3" t="str">
        <f t="shared" si="82"/>
        <v>151008</v>
      </c>
      <c r="I856" s="129" t="s">
        <v>618</v>
      </c>
      <c r="J856" s="13" t="s">
        <v>568</v>
      </c>
    </row>
    <row r="857" spans="1:10" x14ac:dyDescent="0.2">
      <c r="A857" s="54" t="str">
        <f>'BoR4 Rollup'!B836</f>
        <v xml:space="preserve"> Debt Services</v>
      </c>
      <c r="B857" s="93">
        <v>0</v>
      </c>
      <c r="C857" s="245">
        <v>0</v>
      </c>
      <c r="D857" s="245">
        <v>0</v>
      </c>
      <c r="E857" s="294">
        <f t="shared" si="83"/>
        <v>0</v>
      </c>
      <c r="F857" s="73"/>
      <c r="G857" s="3" t="s">
        <v>356</v>
      </c>
      <c r="H857" s="3" t="str">
        <f t="shared" si="82"/>
        <v>151008</v>
      </c>
      <c r="I857" s="129" t="s">
        <v>618</v>
      </c>
    </row>
    <row r="858" spans="1:10" x14ac:dyDescent="0.2">
      <c r="A858" s="54" t="str">
        <f>'BoR4 Rollup'!B837</f>
        <v xml:space="preserve"> Interagency Transfers</v>
      </c>
      <c r="B858" s="93">
        <v>0</v>
      </c>
      <c r="C858" s="245">
        <v>0</v>
      </c>
      <c r="D858" s="245">
        <v>0</v>
      </c>
      <c r="E858" s="294">
        <f t="shared" si="83"/>
        <v>0</v>
      </c>
      <c r="F858" s="73"/>
      <c r="G858" s="3" t="s">
        <v>356</v>
      </c>
      <c r="H858" s="3" t="str">
        <f t="shared" si="82"/>
        <v>151008</v>
      </c>
      <c r="I858" s="129" t="s">
        <v>618</v>
      </c>
      <c r="J858" s="13" t="s">
        <v>567</v>
      </c>
    </row>
    <row r="859" spans="1:10" ht="15.75" x14ac:dyDescent="0.25">
      <c r="A859" s="55" t="str">
        <f>'BoR4 Rollup'!B838</f>
        <v>Total Other Charges</v>
      </c>
      <c r="B859" s="95">
        <f>B858+B857+B856+B855</f>
        <v>0</v>
      </c>
      <c r="C859" s="281">
        <f>C858+C857+C856+C855</f>
        <v>0</v>
      </c>
      <c r="D859" s="281">
        <f>D858+D857+D856+D855</f>
        <v>0</v>
      </c>
      <c r="E859" s="296">
        <f t="shared" si="83"/>
        <v>0</v>
      </c>
      <c r="F859" s="77"/>
      <c r="G859" s="3" t="s">
        <v>355</v>
      </c>
      <c r="H859" s="3" t="str">
        <f t="shared" si="82"/>
        <v>151008</v>
      </c>
      <c r="I859" s="129" t="s">
        <v>618</v>
      </c>
    </row>
    <row r="860" spans="1:10" x14ac:dyDescent="0.2">
      <c r="A860" s="54" t="str">
        <f>'BoR4 Rollup'!B839</f>
        <v xml:space="preserve"> General Acquisitions</v>
      </c>
      <c r="B860" s="93">
        <v>0</v>
      </c>
      <c r="C860" s="245">
        <v>0</v>
      </c>
      <c r="D860" s="245">
        <v>0</v>
      </c>
      <c r="E860" s="294">
        <f t="shared" si="83"/>
        <v>0</v>
      </c>
      <c r="F860" s="73"/>
      <c r="G860" s="3" t="s">
        <v>356</v>
      </c>
      <c r="H860" s="3" t="str">
        <f t="shared" si="82"/>
        <v>151008</v>
      </c>
      <c r="I860" s="129" t="s">
        <v>618</v>
      </c>
      <c r="J860" s="13" t="s">
        <v>566</v>
      </c>
    </row>
    <row r="861" spans="1:10" x14ac:dyDescent="0.2">
      <c r="A861" s="54" t="str">
        <f>'BoR4 Rollup'!B840</f>
        <v xml:space="preserve"> Library Acquisitions</v>
      </c>
      <c r="B861" s="93">
        <v>0</v>
      </c>
      <c r="C861" s="245">
        <v>0</v>
      </c>
      <c r="D861" s="245">
        <v>0</v>
      </c>
      <c r="E861" s="294">
        <f t="shared" si="83"/>
        <v>0</v>
      </c>
      <c r="F861" s="73"/>
      <c r="G861" s="3" t="s">
        <v>356</v>
      </c>
      <c r="H861" s="3" t="str">
        <f t="shared" si="82"/>
        <v>151008</v>
      </c>
      <c r="I861" s="129" t="s">
        <v>618</v>
      </c>
      <c r="J861" s="13" t="s">
        <v>566</v>
      </c>
    </row>
    <row r="862" spans="1:10" x14ac:dyDescent="0.2">
      <c r="A862" s="54" t="str">
        <f>'BoR4 Rollup'!B841</f>
        <v xml:space="preserve"> Major Repairs</v>
      </c>
      <c r="B862" s="93">
        <v>0</v>
      </c>
      <c r="C862" s="245">
        <v>0</v>
      </c>
      <c r="D862" s="245">
        <v>0</v>
      </c>
      <c r="E862" s="294">
        <f t="shared" si="83"/>
        <v>0</v>
      </c>
      <c r="F862" s="73"/>
      <c r="G862" s="3" t="s">
        <v>356</v>
      </c>
      <c r="H862" s="3" t="str">
        <f t="shared" si="82"/>
        <v>151008</v>
      </c>
      <c r="I862" s="129" t="s">
        <v>618</v>
      </c>
    </row>
    <row r="863" spans="1:10" ht="15.75" x14ac:dyDescent="0.25">
      <c r="A863" s="55" t="str">
        <f>'BoR4 Rollup'!B842</f>
        <v>Total Acquisitions and Major Repairs</v>
      </c>
      <c r="B863" s="95">
        <f>B862+B861+B860</f>
        <v>0</v>
      </c>
      <c r="C863" s="281">
        <f>C862+C861+C860</f>
        <v>0</v>
      </c>
      <c r="D863" s="281">
        <f>D862+D861+D860</f>
        <v>0</v>
      </c>
      <c r="E863" s="296">
        <f t="shared" si="83"/>
        <v>0</v>
      </c>
      <c r="F863" s="77"/>
      <c r="G863" s="3" t="s">
        <v>355</v>
      </c>
      <c r="H863" s="3" t="str">
        <f t="shared" si="82"/>
        <v>151008</v>
      </c>
      <c r="I863" s="129" t="s">
        <v>618</v>
      </c>
    </row>
    <row r="864" spans="1:10" ht="15.75" x14ac:dyDescent="0.25">
      <c r="A864" s="55" t="str">
        <f>'BoR4 Rollup'!B843</f>
        <v>Function Total</v>
      </c>
      <c r="B864" s="94">
        <f>B863+B859+B854+B850</f>
        <v>0</v>
      </c>
      <c r="C864" s="264">
        <f>C863+C859+C854+C850</f>
        <v>0</v>
      </c>
      <c r="D864" s="264">
        <f>D863+D859+D854+D850</f>
        <v>0</v>
      </c>
      <c r="E864" s="297">
        <f t="shared" si="83"/>
        <v>0</v>
      </c>
      <c r="F864" s="76"/>
      <c r="G864" s="3" t="s">
        <v>355</v>
      </c>
      <c r="H864" s="3" t="str">
        <f t="shared" si="82"/>
        <v>151008</v>
      </c>
      <c r="I864" s="129" t="s">
        <v>618</v>
      </c>
    </row>
    <row r="865" spans="1:10" ht="15.75" x14ac:dyDescent="0.25">
      <c r="A865" s="254" t="str">
        <f>'BoR4 Rollup'!B865</f>
        <v>Function:  Instruction</v>
      </c>
      <c r="B865" s="255"/>
      <c r="C865" s="256"/>
      <c r="D865" s="256"/>
      <c r="E865" s="257"/>
      <c r="F865" s="72"/>
      <c r="G865" s="3" t="s">
        <v>356</v>
      </c>
      <c r="H865" s="3" t="str">
        <f t="shared" ref="H865:H885" si="84">RIGHT($A$867,6)</f>
        <v>151012</v>
      </c>
      <c r="I865" s="13" t="s">
        <v>431</v>
      </c>
    </row>
    <row r="866" spans="1:10" ht="15.75" x14ac:dyDescent="0.25">
      <c r="A866" s="106" t="str">
        <f>'BoR4 Rollup'!B866</f>
        <v>Orgn:  Allied Health - Medical Assistant</v>
      </c>
      <c r="B866" s="258" t="str">
        <f>+'BoR4 Rollup'!C866</f>
        <v>Actual</v>
      </c>
      <c r="C866" s="258" t="str">
        <f>+'BoR4 Rollup'!D866</f>
        <v>Budgeted</v>
      </c>
      <c r="D866" s="258" t="str">
        <f>+'BoR4 Rollup'!E866</f>
        <v>Budgeted</v>
      </c>
      <c r="E866" s="259" t="str">
        <f>E5</f>
        <v>2024-2025 +/-</v>
      </c>
      <c r="F866" s="78"/>
      <c r="G866" s="3" t="s">
        <v>356</v>
      </c>
      <c r="H866" s="3" t="str">
        <f t="shared" si="84"/>
        <v>151012</v>
      </c>
      <c r="I866" s="13" t="s">
        <v>431</v>
      </c>
    </row>
    <row r="867" spans="1:10" ht="15.75" x14ac:dyDescent="0.25">
      <c r="A867" s="248" t="str">
        <f>'BoR4 Rollup'!B867</f>
        <v>Organization ID:  151012</v>
      </c>
      <c r="B867" s="249" t="str">
        <f>'BoR4 Rollup'!$C$6</f>
        <v>2024-2025</v>
      </c>
      <c r="C867" s="139" t="str">
        <f>'BoR4 Rollup'!$D$6</f>
        <v>2024-2025</v>
      </c>
      <c r="D867" s="249" t="str">
        <f>'BoR4 Rollup'!$E$6</f>
        <v>2025-2026</v>
      </c>
      <c r="E867" s="250" t="str">
        <f>'BoR4 Rollup'!$F$6</f>
        <v>2025-2026</v>
      </c>
      <c r="F867" s="78"/>
      <c r="G867" s="3" t="s">
        <v>356</v>
      </c>
      <c r="H867" s="3" t="str">
        <f t="shared" si="84"/>
        <v>151012</v>
      </c>
      <c r="I867" s="13" t="s">
        <v>431</v>
      </c>
    </row>
    <row r="868" spans="1:10" x14ac:dyDescent="0.2">
      <c r="A868" s="54" t="str">
        <f>'BoR4 Rollup'!B868</f>
        <v xml:space="preserve">  Salaries</v>
      </c>
      <c r="B868" s="93">
        <v>45823</v>
      </c>
      <c r="C868" s="245">
        <v>45823</v>
      </c>
      <c r="D868" s="245">
        <v>1400</v>
      </c>
      <c r="E868" s="294">
        <f t="shared" ref="E868:E885" si="85">+D868-C868</f>
        <v>-44423</v>
      </c>
      <c r="F868" s="73"/>
      <c r="G868" s="3" t="s">
        <v>356</v>
      </c>
      <c r="H868" s="3" t="str">
        <f t="shared" si="84"/>
        <v>151012</v>
      </c>
      <c r="I868" s="13" t="s">
        <v>431</v>
      </c>
      <c r="J868" s="13" t="s">
        <v>560</v>
      </c>
    </row>
    <row r="869" spans="1:10" x14ac:dyDescent="0.2">
      <c r="A869" s="54" t="str">
        <f>'BoR4 Rollup'!B869</f>
        <v xml:space="preserve">  Other Compensation</v>
      </c>
      <c r="B869" s="93">
        <v>0</v>
      </c>
      <c r="C869" s="245">
        <v>0</v>
      </c>
      <c r="D869" s="245">
        <v>0</v>
      </c>
      <c r="E869" s="294">
        <f t="shared" si="85"/>
        <v>0</v>
      </c>
      <c r="F869" s="73"/>
      <c r="G869" s="3" t="s">
        <v>356</v>
      </c>
      <c r="H869" s="3" t="str">
        <f t="shared" si="84"/>
        <v>151012</v>
      </c>
      <c r="I869" s="13" t="s">
        <v>431</v>
      </c>
    </row>
    <row r="870" spans="1:10" x14ac:dyDescent="0.2">
      <c r="A870" s="54" t="str">
        <f>'BoR4 Rollup'!B870</f>
        <v xml:space="preserve">  Related Benefits</v>
      </c>
      <c r="B870" s="93">
        <v>25693</v>
      </c>
      <c r="C870" s="245">
        <v>25693</v>
      </c>
      <c r="D870" s="245">
        <v>305</v>
      </c>
      <c r="E870" s="294">
        <f t="shared" si="85"/>
        <v>-25388</v>
      </c>
      <c r="F870" s="73"/>
      <c r="G870" s="3" t="s">
        <v>356</v>
      </c>
      <c r="H870" s="3" t="str">
        <f t="shared" si="84"/>
        <v>151012</v>
      </c>
      <c r="I870" s="13" t="s">
        <v>431</v>
      </c>
      <c r="J870" s="13" t="s">
        <v>561</v>
      </c>
    </row>
    <row r="871" spans="1:10" ht="15.75" x14ac:dyDescent="0.25">
      <c r="A871" s="55" t="str">
        <f>'BoR4 Rollup'!B871</f>
        <v>Total Personal Services</v>
      </c>
      <c r="B871" s="94">
        <f>B870+B869+B868</f>
        <v>71516</v>
      </c>
      <c r="C871" s="264">
        <f>C870+C869+C868</f>
        <v>71516</v>
      </c>
      <c r="D871" s="264">
        <f>D870+D869+D868</f>
        <v>1705</v>
      </c>
      <c r="E871" s="295">
        <f t="shared" si="85"/>
        <v>-69811</v>
      </c>
      <c r="F871" s="76"/>
      <c r="G871" s="3" t="s">
        <v>355</v>
      </c>
      <c r="H871" s="3" t="str">
        <f t="shared" si="84"/>
        <v>151012</v>
      </c>
      <c r="I871" s="13" t="s">
        <v>431</v>
      </c>
    </row>
    <row r="872" spans="1:10" x14ac:dyDescent="0.2">
      <c r="A872" s="54" t="str">
        <f>'BoR4 Rollup'!B872</f>
        <v xml:space="preserve"> Travel</v>
      </c>
      <c r="B872" s="93">
        <v>320</v>
      </c>
      <c r="C872" s="245">
        <v>320</v>
      </c>
      <c r="D872" s="245">
        <v>0</v>
      </c>
      <c r="E872" s="294">
        <f t="shared" si="85"/>
        <v>-320</v>
      </c>
      <c r="F872" s="73"/>
      <c r="G872" s="3" t="s">
        <v>356</v>
      </c>
      <c r="H872" s="3" t="str">
        <f t="shared" si="84"/>
        <v>151012</v>
      </c>
      <c r="I872" s="13" t="s">
        <v>431</v>
      </c>
      <c r="J872" s="13" t="s">
        <v>562</v>
      </c>
    </row>
    <row r="873" spans="1:10" x14ac:dyDescent="0.2">
      <c r="A873" s="54" t="str">
        <f>'BoR4 Rollup'!B873</f>
        <v xml:space="preserve"> Operating Services</v>
      </c>
      <c r="B873" s="93">
        <v>0</v>
      </c>
      <c r="C873" s="245">
        <v>0</v>
      </c>
      <c r="D873" s="245">
        <v>0</v>
      </c>
      <c r="E873" s="294">
        <f t="shared" si="85"/>
        <v>0</v>
      </c>
      <c r="F873" s="73"/>
      <c r="G873" s="3" t="s">
        <v>356</v>
      </c>
      <c r="H873" s="3" t="str">
        <f t="shared" si="84"/>
        <v>151012</v>
      </c>
      <c r="I873" s="13" t="s">
        <v>431</v>
      </c>
      <c r="J873" s="13" t="s">
        <v>563</v>
      </c>
    </row>
    <row r="874" spans="1:10" x14ac:dyDescent="0.2">
      <c r="A874" s="54" t="str">
        <f>'BoR4 Rollup'!B874</f>
        <v xml:space="preserve"> Supplies</v>
      </c>
      <c r="B874" s="93">
        <v>1981</v>
      </c>
      <c r="C874" s="245">
        <v>1981</v>
      </c>
      <c r="D874" s="245">
        <v>2910</v>
      </c>
      <c r="E874" s="294">
        <f t="shared" si="85"/>
        <v>929</v>
      </c>
      <c r="F874" s="73"/>
      <c r="G874" s="3" t="s">
        <v>356</v>
      </c>
      <c r="H874" s="3" t="str">
        <f t="shared" si="84"/>
        <v>151012</v>
      </c>
      <c r="I874" s="13" t="s">
        <v>431</v>
      </c>
      <c r="J874" s="13" t="s">
        <v>564</v>
      </c>
    </row>
    <row r="875" spans="1:10" ht="15.75" x14ac:dyDescent="0.25">
      <c r="A875" s="55" t="str">
        <f>'BoR4 Rollup'!B875</f>
        <v>Total Operating Expenses</v>
      </c>
      <c r="B875" s="95">
        <f>B874+B873+B872</f>
        <v>2301</v>
      </c>
      <c r="C875" s="281">
        <f>C874+C873+C872</f>
        <v>2301</v>
      </c>
      <c r="D875" s="281">
        <f>D874+D873+D872</f>
        <v>2910</v>
      </c>
      <c r="E875" s="296">
        <f t="shared" si="85"/>
        <v>609</v>
      </c>
      <c r="F875" s="77"/>
      <c r="G875" s="3" t="s">
        <v>355</v>
      </c>
      <c r="H875" s="3" t="str">
        <f t="shared" si="84"/>
        <v>151012</v>
      </c>
      <c r="I875" s="13" t="s">
        <v>431</v>
      </c>
    </row>
    <row r="876" spans="1:10" x14ac:dyDescent="0.2">
      <c r="A876" s="54" t="str">
        <f>'BoR4 Rollup'!B876</f>
        <v xml:space="preserve"> Professional Services</v>
      </c>
      <c r="B876" s="93">
        <v>0</v>
      </c>
      <c r="C876" s="245">
        <v>0</v>
      </c>
      <c r="D876" s="245">
        <v>0</v>
      </c>
      <c r="E876" s="294">
        <f t="shared" si="85"/>
        <v>0</v>
      </c>
      <c r="F876" s="73"/>
      <c r="G876" s="3" t="s">
        <v>356</v>
      </c>
      <c r="H876" s="3" t="str">
        <f t="shared" si="84"/>
        <v>151012</v>
      </c>
      <c r="I876" s="13" t="s">
        <v>431</v>
      </c>
      <c r="J876" s="13" t="s">
        <v>565</v>
      </c>
    </row>
    <row r="877" spans="1:10" x14ac:dyDescent="0.2">
      <c r="A877" s="54" t="str">
        <f>'BoR4 Rollup'!B877</f>
        <v xml:space="preserve"> Other Charges</v>
      </c>
      <c r="B877" s="93">
        <v>0</v>
      </c>
      <c r="C877" s="245">
        <v>0</v>
      </c>
      <c r="D877" s="245">
        <v>0</v>
      </c>
      <c r="E877" s="294">
        <f t="shared" si="85"/>
        <v>0</v>
      </c>
      <c r="F877" s="73"/>
      <c r="G877" s="3" t="s">
        <v>356</v>
      </c>
      <c r="H877" s="3" t="str">
        <f t="shared" si="84"/>
        <v>151012</v>
      </c>
      <c r="I877" s="13" t="s">
        <v>431</v>
      </c>
      <c r="J877" s="13" t="s">
        <v>568</v>
      </c>
    </row>
    <row r="878" spans="1:10" x14ac:dyDescent="0.2">
      <c r="A878" s="54" t="str">
        <f>'BoR4 Rollup'!B878</f>
        <v xml:space="preserve"> Debt Services</v>
      </c>
      <c r="B878" s="93">
        <v>0</v>
      </c>
      <c r="C878" s="245">
        <v>0</v>
      </c>
      <c r="D878" s="245">
        <v>0</v>
      </c>
      <c r="E878" s="294">
        <f t="shared" si="85"/>
        <v>0</v>
      </c>
      <c r="F878" s="73"/>
      <c r="G878" s="3" t="s">
        <v>356</v>
      </c>
      <c r="H878" s="3" t="str">
        <f t="shared" si="84"/>
        <v>151012</v>
      </c>
      <c r="I878" s="13" t="s">
        <v>431</v>
      </c>
    </row>
    <row r="879" spans="1:10" x14ac:dyDescent="0.2">
      <c r="A879" s="54" t="str">
        <f>'BoR4 Rollup'!B879</f>
        <v xml:space="preserve"> Interagency Transfers</v>
      </c>
      <c r="B879" s="93">
        <v>0</v>
      </c>
      <c r="C879" s="245">
        <v>0</v>
      </c>
      <c r="D879" s="245">
        <v>0</v>
      </c>
      <c r="E879" s="294">
        <f t="shared" si="85"/>
        <v>0</v>
      </c>
      <c r="F879" s="73"/>
      <c r="G879" s="3" t="s">
        <v>356</v>
      </c>
      <c r="H879" s="3" t="str">
        <f t="shared" si="84"/>
        <v>151012</v>
      </c>
      <c r="I879" s="13" t="s">
        <v>431</v>
      </c>
      <c r="J879" s="13" t="s">
        <v>567</v>
      </c>
    </row>
    <row r="880" spans="1:10" ht="15.75" x14ac:dyDescent="0.25">
      <c r="A880" s="55" t="str">
        <f>'BoR4 Rollup'!B880</f>
        <v>Total Other Charges</v>
      </c>
      <c r="B880" s="95">
        <f>B879+B878+B877+B876</f>
        <v>0</v>
      </c>
      <c r="C880" s="281">
        <f>C879+C878+C877+C876</f>
        <v>0</v>
      </c>
      <c r="D880" s="281">
        <f>D879+D878+D877+D876</f>
        <v>0</v>
      </c>
      <c r="E880" s="296">
        <f t="shared" si="85"/>
        <v>0</v>
      </c>
      <c r="F880" s="77"/>
      <c r="G880" s="3" t="s">
        <v>355</v>
      </c>
      <c r="H880" s="3" t="str">
        <f t="shared" si="84"/>
        <v>151012</v>
      </c>
      <c r="I880" s="13" t="s">
        <v>431</v>
      </c>
    </row>
    <row r="881" spans="1:10" x14ac:dyDescent="0.2">
      <c r="A881" s="54" t="str">
        <f>'BoR4 Rollup'!B881</f>
        <v xml:space="preserve"> General Acquisitions</v>
      </c>
      <c r="B881" s="93">
        <v>0</v>
      </c>
      <c r="C881" s="245">
        <v>0</v>
      </c>
      <c r="D881" s="245">
        <v>0</v>
      </c>
      <c r="E881" s="294">
        <f t="shared" si="85"/>
        <v>0</v>
      </c>
      <c r="F881" s="73"/>
      <c r="G881" s="3" t="s">
        <v>356</v>
      </c>
      <c r="H881" s="3" t="str">
        <f t="shared" si="84"/>
        <v>151012</v>
      </c>
      <c r="I881" s="13" t="s">
        <v>431</v>
      </c>
      <c r="J881" s="13" t="s">
        <v>566</v>
      </c>
    </row>
    <row r="882" spans="1:10" x14ac:dyDescent="0.2">
      <c r="A882" s="54" t="str">
        <f>'BoR4 Rollup'!B882</f>
        <v xml:space="preserve"> Library Acquisitions</v>
      </c>
      <c r="B882" s="93">
        <v>0</v>
      </c>
      <c r="C882" s="245">
        <v>0</v>
      </c>
      <c r="D882" s="245">
        <v>0</v>
      </c>
      <c r="E882" s="294">
        <f t="shared" si="85"/>
        <v>0</v>
      </c>
      <c r="F882" s="73"/>
      <c r="G882" s="3" t="s">
        <v>356</v>
      </c>
      <c r="H882" s="3" t="str">
        <f t="shared" si="84"/>
        <v>151012</v>
      </c>
      <c r="I882" s="13" t="s">
        <v>431</v>
      </c>
      <c r="J882" s="13" t="s">
        <v>566</v>
      </c>
    </row>
    <row r="883" spans="1:10" x14ac:dyDescent="0.2">
      <c r="A883" s="54" t="str">
        <f>'BoR4 Rollup'!B883</f>
        <v xml:space="preserve"> Major Repairs</v>
      </c>
      <c r="B883" s="93">
        <v>0</v>
      </c>
      <c r="C883" s="245">
        <v>0</v>
      </c>
      <c r="D883" s="245">
        <v>0</v>
      </c>
      <c r="E883" s="294">
        <f t="shared" si="85"/>
        <v>0</v>
      </c>
      <c r="F883" s="73"/>
      <c r="G883" s="3" t="s">
        <v>356</v>
      </c>
      <c r="H883" s="3" t="str">
        <f t="shared" si="84"/>
        <v>151012</v>
      </c>
      <c r="I883" s="13" t="s">
        <v>431</v>
      </c>
    </row>
    <row r="884" spans="1:10" ht="15.75" x14ac:dyDescent="0.25">
      <c r="A884" s="55" t="str">
        <f>'BoR4 Rollup'!B884</f>
        <v>Total Acquisitions and Major Repairs</v>
      </c>
      <c r="B884" s="95">
        <f>B883+B882+B881</f>
        <v>0</v>
      </c>
      <c r="C884" s="281">
        <f>C883+C882+C881</f>
        <v>0</v>
      </c>
      <c r="D884" s="281">
        <f>D883+D882+D881</f>
        <v>0</v>
      </c>
      <c r="E884" s="296">
        <f t="shared" si="85"/>
        <v>0</v>
      </c>
      <c r="F884" s="77"/>
      <c r="G884" s="3" t="s">
        <v>355</v>
      </c>
      <c r="H884" s="3" t="str">
        <f t="shared" si="84"/>
        <v>151012</v>
      </c>
      <c r="I884" s="13" t="s">
        <v>431</v>
      </c>
    </row>
    <row r="885" spans="1:10" ht="15.75" x14ac:dyDescent="0.25">
      <c r="A885" s="55" t="str">
        <f>'BoR4 Rollup'!B885</f>
        <v>Function Total</v>
      </c>
      <c r="B885" s="264">
        <f>B884+B880+B875+B871</f>
        <v>73817</v>
      </c>
      <c r="C885" s="264">
        <f>C884+C880+C875+C871</f>
        <v>73817</v>
      </c>
      <c r="D885" s="264">
        <f>D884+D880+D875+D871</f>
        <v>4615</v>
      </c>
      <c r="E885" s="297">
        <f t="shared" si="85"/>
        <v>-69202</v>
      </c>
      <c r="F885" s="76"/>
      <c r="G885" s="3" t="s">
        <v>355</v>
      </c>
      <c r="H885" s="3" t="str">
        <f t="shared" si="84"/>
        <v>151012</v>
      </c>
      <c r="I885" s="13" t="s">
        <v>431</v>
      </c>
    </row>
    <row r="886" spans="1:10" ht="15.75" x14ac:dyDescent="0.25">
      <c r="A886" s="254" t="str">
        <f>'BoR4 Rollup'!B886</f>
        <v>Function:  Instruction</v>
      </c>
      <c r="B886" s="255"/>
      <c r="C886" s="256"/>
      <c r="D886" s="256"/>
      <c r="E886" s="257"/>
      <c r="F886" s="72"/>
      <c r="G886" s="3" t="s">
        <v>356</v>
      </c>
      <c r="H886" s="3" t="str">
        <f t="shared" ref="H886:H906" si="86">RIGHT($A$888,6)</f>
        <v>151017</v>
      </c>
      <c r="I886" s="13" t="s">
        <v>432</v>
      </c>
    </row>
    <row r="887" spans="1:10" ht="15.75" x14ac:dyDescent="0.25">
      <c r="A887" s="106" t="str">
        <f>'BoR4 Rollup'!B887</f>
        <v>Orgn:  Allied Health - Nursing Assistant</v>
      </c>
      <c r="B887" s="258" t="str">
        <f>+'BoR4 Rollup'!C887</f>
        <v>Actual</v>
      </c>
      <c r="C887" s="258" t="str">
        <f>+'BoR4 Rollup'!D887</f>
        <v>Budgeted</v>
      </c>
      <c r="D887" s="258" t="str">
        <f>+'BoR4 Rollup'!E887</f>
        <v>Budgeted</v>
      </c>
      <c r="E887" s="259" t="str">
        <f>E5</f>
        <v>2024-2025 +/-</v>
      </c>
      <c r="F887" s="74"/>
      <c r="G887" s="3" t="s">
        <v>356</v>
      </c>
      <c r="H887" s="3" t="str">
        <f t="shared" si="86"/>
        <v>151017</v>
      </c>
      <c r="I887" s="13" t="s">
        <v>432</v>
      </c>
    </row>
    <row r="888" spans="1:10" ht="15.75" x14ac:dyDescent="0.25">
      <c r="A888" s="248" t="str">
        <f>'BoR4 Rollup'!B888</f>
        <v>Organization ID:  151017</v>
      </c>
      <c r="B888" s="249" t="str">
        <f>'BoR4 Rollup'!$C$6</f>
        <v>2024-2025</v>
      </c>
      <c r="C888" s="139" t="str">
        <f>'BoR4 Rollup'!$D$6</f>
        <v>2024-2025</v>
      </c>
      <c r="D888" s="249" t="str">
        <f>'BoR4 Rollup'!$E$6</f>
        <v>2025-2026</v>
      </c>
      <c r="E888" s="250" t="str">
        <f>'BoR4 Rollup'!$F$6</f>
        <v>2025-2026</v>
      </c>
      <c r="F888" s="74"/>
      <c r="G888" s="3" t="s">
        <v>356</v>
      </c>
      <c r="H888" s="3" t="str">
        <f t="shared" si="86"/>
        <v>151017</v>
      </c>
      <c r="I888" s="13" t="s">
        <v>432</v>
      </c>
    </row>
    <row r="889" spans="1:10" x14ac:dyDescent="0.2">
      <c r="A889" s="54" t="str">
        <f>'BoR4 Rollup'!B889</f>
        <v xml:space="preserve">  Salaries</v>
      </c>
      <c r="B889" s="93">
        <v>28181</v>
      </c>
      <c r="C889" s="245">
        <v>28181</v>
      </c>
      <c r="D889" s="245">
        <v>0</v>
      </c>
      <c r="E889" s="294">
        <f t="shared" ref="E889:E906" si="87">+D889-C889</f>
        <v>-28181</v>
      </c>
      <c r="F889" s="73"/>
      <c r="G889" s="3" t="s">
        <v>356</v>
      </c>
      <c r="H889" s="3" t="str">
        <f t="shared" si="86"/>
        <v>151017</v>
      </c>
      <c r="I889" s="13" t="s">
        <v>432</v>
      </c>
      <c r="J889" s="13" t="s">
        <v>560</v>
      </c>
    </row>
    <row r="890" spans="1:10" x14ac:dyDescent="0.2">
      <c r="A890" s="54" t="str">
        <f>'BoR4 Rollup'!B890</f>
        <v xml:space="preserve">  Other Compensation</v>
      </c>
      <c r="B890" s="93">
        <v>0</v>
      </c>
      <c r="C890" s="245">
        <v>0</v>
      </c>
      <c r="D890" s="245">
        <v>0</v>
      </c>
      <c r="E890" s="294">
        <f t="shared" si="87"/>
        <v>0</v>
      </c>
      <c r="F890" s="73"/>
      <c r="G890" s="3" t="s">
        <v>356</v>
      </c>
      <c r="H890" s="3" t="str">
        <f t="shared" si="86"/>
        <v>151017</v>
      </c>
      <c r="I890" s="13" t="s">
        <v>432</v>
      </c>
    </row>
    <row r="891" spans="1:10" x14ac:dyDescent="0.2">
      <c r="A891" s="54" t="str">
        <f>'BoR4 Rollup'!B891</f>
        <v xml:space="preserve">  Related Benefits</v>
      </c>
      <c r="B891" s="93">
        <v>14098</v>
      </c>
      <c r="C891" s="245">
        <v>14098</v>
      </c>
      <c r="D891" s="245">
        <v>0</v>
      </c>
      <c r="E891" s="294">
        <f t="shared" si="87"/>
        <v>-14098</v>
      </c>
      <c r="F891" s="73"/>
      <c r="G891" s="3" t="s">
        <v>356</v>
      </c>
      <c r="H891" s="3" t="str">
        <f t="shared" si="86"/>
        <v>151017</v>
      </c>
      <c r="I891" s="13" t="s">
        <v>432</v>
      </c>
      <c r="J891" s="13" t="s">
        <v>561</v>
      </c>
    </row>
    <row r="892" spans="1:10" ht="15.75" x14ac:dyDescent="0.25">
      <c r="A892" s="55" t="str">
        <f>'BoR4 Rollup'!B892</f>
        <v>Total Personal Services</v>
      </c>
      <c r="B892" s="94">
        <f>B891+B890+B889</f>
        <v>42279</v>
      </c>
      <c r="C892" s="264">
        <f>C891+C890+C889</f>
        <v>42279</v>
      </c>
      <c r="D892" s="264">
        <f>D891+D890+D889</f>
        <v>0</v>
      </c>
      <c r="E892" s="295">
        <f t="shared" si="87"/>
        <v>-42279</v>
      </c>
      <c r="F892" s="76"/>
      <c r="G892" s="3" t="s">
        <v>355</v>
      </c>
      <c r="H892" s="3" t="str">
        <f t="shared" si="86"/>
        <v>151017</v>
      </c>
      <c r="I892" s="13" t="s">
        <v>432</v>
      </c>
    </row>
    <row r="893" spans="1:10" x14ac:dyDescent="0.2">
      <c r="A893" s="54" t="str">
        <f>'BoR4 Rollup'!B893</f>
        <v xml:space="preserve"> Travel</v>
      </c>
      <c r="B893" s="93">
        <v>0</v>
      </c>
      <c r="C893" s="245">
        <v>0</v>
      </c>
      <c r="D893" s="245">
        <v>0</v>
      </c>
      <c r="E893" s="294">
        <f t="shared" si="87"/>
        <v>0</v>
      </c>
      <c r="F893" s="73"/>
      <c r="G893" s="3" t="s">
        <v>356</v>
      </c>
      <c r="H893" s="3" t="str">
        <f t="shared" si="86"/>
        <v>151017</v>
      </c>
      <c r="I893" s="13" t="s">
        <v>432</v>
      </c>
      <c r="J893" s="13" t="s">
        <v>562</v>
      </c>
    </row>
    <row r="894" spans="1:10" x14ac:dyDescent="0.2">
      <c r="A894" s="54" t="str">
        <f>'BoR4 Rollup'!B894</f>
        <v xml:space="preserve"> Operating Services</v>
      </c>
      <c r="B894" s="93">
        <v>54</v>
      </c>
      <c r="C894" s="245">
        <v>54</v>
      </c>
      <c r="D894" s="245">
        <v>0</v>
      </c>
      <c r="E894" s="294">
        <f t="shared" si="87"/>
        <v>-54</v>
      </c>
      <c r="F894" s="73"/>
      <c r="G894" s="3" t="s">
        <v>356</v>
      </c>
      <c r="H894" s="3" t="str">
        <f t="shared" si="86"/>
        <v>151017</v>
      </c>
      <c r="I894" s="13" t="s">
        <v>432</v>
      </c>
      <c r="J894" s="13" t="s">
        <v>563</v>
      </c>
    </row>
    <row r="895" spans="1:10" x14ac:dyDescent="0.2">
      <c r="A895" s="54" t="str">
        <f>'BoR4 Rollup'!B895</f>
        <v xml:space="preserve"> Supplies</v>
      </c>
      <c r="B895" s="93">
        <v>0</v>
      </c>
      <c r="C895" s="245">
        <v>0</v>
      </c>
      <c r="D895" s="245">
        <v>0</v>
      </c>
      <c r="E895" s="294">
        <f t="shared" si="87"/>
        <v>0</v>
      </c>
      <c r="F895" s="73"/>
      <c r="G895" s="3" t="s">
        <v>356</v>
      </c>
      <c r="H895" s="3" t="str">
        <f t="shared" si="86"/>
        <v>151017</v>
      </c>
      <c r="I895" s="13" t="s">
        <v>432</v>
      </c>
      <c r="J895" s="13" t="s">
        <v>564</v>
      </c>
    </row>
    <row r="896" spans="1:10" ht="15.75" x14ac:dyDescent="0.25">
      <c r="A896" s="55" t="str">
        <f>'BoR4 Rollup'!B896</f>
        <v>Total Operating Expenses</v>
      </c>
      <c r="B896" s="95">
        <f>B895+B894+B893</f>
        <v>54</v>
      </c>
      <c r="C896" s="281">
        <f>C895+C894+C893</f>
        <v>54</v>
      </c>
      <c r="D896" s="281">
        <f>D895+D894+D893</f>
        <v>0</v>
      </c>
      <c r="E896" s="296">
        <f t="shared" si="87"/>
        <v>-54</v>
      </c>
      <c r="F896" s="77"/>
      <c r="G896" s="3" t="s">
        <v>355</v>
      </c>
      <c r="H896" s="3" t="str">
        <f t="shared" si="86"/>
        <v>151017</v>
      </c>
      <c r="I896" s="13" t="s">
        <v>432</v>
      </c>
    </row>
    <row r="897" spans="1:10" x14ac:dyDescent="0.2">
      <c r="A897" s="54" t="str">
        <f>'BoR4 Rollup'!B897</f>
        <v xml:space="preserve"> Professional Services</v>
      </c>
      <c r="B897" s="93">
        <v>0</v>
      </c>
      <c r="C897" s="245">
        <v>0</v>
      </c>
      <c r="D897" s="245">
        <v>0</v>
      </c>
      <c r="E897" s="294">
        <f t="shared" si="87"/>
        <v>0</v>
      </c>
      <c r="F897" s="73"/>
      <c r="G897" s="3" t="s">
        <v>356</v>
      </c>
      <c r="H897" s="3" t="str">
        <f t="shared" si="86"/>
        <v>151017</v>
      </c>
      <c r="I897" s="13" t="s">
        <v>432</v>
      </c>
      <c r="J897" s="13" t="s">
        <v>565</v>
      </c>
    </row>
    <row r="898" spans="1:10" x14ac:dyDescent="0.2">
      <c r="A898" s="54" t="str">
        <f>'BoR4 Rollup'!B898</f>
        <v xml:space="preserve"> Other Charges</v>
      </c>
      <c r="B898" s="93">
        <v>0</v>
      </c>
      <c r="C898" s="245">
        <v>0</v>
      </c>
      <c r="D898" s="245">
        <v>0</v>
      </c>
      <c r="E898" s="294">
        <f t="shared" si="87"/>
        <v>0</v>
      </c>
      <c r="F898" s="73"/>
      <c r="G898" s="3" t="s">
        <v>356</v>
      </c>
      <c r="H898" s="3" t="str">
        <f t="shared" si="86"/>
        <v>151017</v>
      </c>
      <c r="I898" s="13" t="s">
        <v>432</v>
      </c>
      <c r="J898" s="13" t="s">
        <v>568</v>
      </c>
    </row>
    <row r="899" spans="1:10" x14ac:dyDescent="0.2">
      <c r="A899" s="54" t="str">
        <f>'BoR4 Rollup'!B899</f>
        <v xml:space="preserve"> Debt Services</v>
      </c>
      <c r="B899" s="93">
        <v>0</v>
      </c>
      <c r="C899" s="245">
        <v>0</v>
      </c>
      <c r="D899" s="245">
        <v>0</v>
      </c>
      <c r="E899" s="294">
        <f t="shared" si="87"/>
        <v>0</v>
      </c>
      <c r="F899" s="73"/>
      <c r="G899" s="3" t="s">
        <v>356</v>
      </c>
      <c r="H899" s="3" t="str">
        <f t="shared" si="86"/>
        <v>151017</v>
      </c>
      <c r="I899" s="13" t="s">
        <v>432</v>
      </c>
    </row>
    <row r="900" spans="1:10" x14ac:dyDescent="0.2">
      <c r="A900" s="54" t="str">
        <f>'BoR4 Rollup'!B900</f>
        <v xml:space="preserve"> Interagency Transfers</v>
      </c>
      <c r="B900" s="93">
        <v>0</v>
      </c>
      <c r="C900" s="245">
        <v>0</v>
      </c>
      <c r="D900" s="245">
        <v>0</v>
      </c>
      <c r="E900" s="294">
        <f t="shared" si="87"/>
        <v>0</v>
      </c>
      <c r="F900" s="73"/>
      <c r="G900" s="3" t="s">
        <v>356</v>
      </c>
      <c r="H900" s="3" t="str">
        <f t="shared" si="86"/>
        <v>151017</v>
      </c>
      <c r="I900" s="13" t="s">
        <v>432</v>
      </c>
      <c r="J900" s="13" t="s">
        <v>567</v>
      </c>
    </row>
    <row r="901" spans="1:10" ht="15.75" x14ac:dyDescent="0.25">
      <c r="A901" s="55" t="str">
        <f>'BoR4 Rollup'!B901</f>
        <v>Total Other Charges</v>
      </c>
      <c r="B901" s="95">
        <f>B900+B899+B898+B897</f>
        <v>0</v>
      </c>
      <c r="C901" s="281">
        <f>C900+C899+C898+C897</f>
        <v>0</v>
      </c>
      <c r="D901" s="281">
        <f>D900+D899+D898+D897</f>
        <v>0</v>
      </c>
      <c r="E901" s="296">
        <f t="shared" si="87"/>
        <v>0</v>
      </c>
      <c r="F901" s="77"/>
      <c r="G901" s="3" t="s">
        <v>355</v>
      </c>
      <c r="H901" s="3" t="str">
        <f t="shared" si="86"/>
        <v>151017</v>
      </c>
      <c r="I901" s="13" t="s">
        <v>432</v>
      </c>
    </row>
    <row r="902" spans="1:10" x14ac:dyDescent="0.2">
      <c r="A902" s="54" t="str">
        <f>'BoR4 Rollup'!B902</f>
        <v xml:space="preserve"> General Acquisitions</v>
      </c>
      <c r="B902" s="93">
        <v>0</v>
      </c>
      <c r="C902" s="245">
        <v>0</v>
      </c>
      <c r="D902" s="245">
        <v>0</v>
      </c>
      <c r="E902" s="294">
        <f t="shared" si="87"/>
        <v>0</v>
      </c>
      <c r="F902" s="73"/>
      <c r="G902" s="3" t="s">
        <v>356</v>
      </c>
      <c r="H902" s="3" t="str">
        <f t="shared" si="86"/>
        <v>151017</v>
      </c>
      <c r="I902" s="13" t="s">
        <v>432</v>
      </c>
      <c r="J902" s="13" t="s">
        <v>566</v>
      </c>
    </row>
    <row r="903" spans="1:10" x14ac:dyDescent="0.2">
      <c r="A903" s="54" t="str">
        <f>'BoR4 Rollup'!B903</f>
        <v xml:space="preserve"> Library Acquisitions</v>
      </c>
      <c r="B903" s="93">
        <v>0</v>
      </c>
      <c r="C903" s="245">
        <v>0</v>
      </c>
      <c r="D903" s="245">
        <v>0</v>
      </c>
      <c r="E903" s="294">
        <f t="shared" si="87"/>
        <v>0</v>
      </c>
      <c r="F903" s="73"/>
      <c r="G903" s="3" t="s">
        <v>356</v>
      </c>
      <c r="H903" s="3" t="str">
        <f t="shared" si="86"/>
        <v>151017</v>
      </c>
      <c r="I903" s="13" t="s">
        <v>432</v>
      </c>
      <c r="J903" s="13" t="s">
        <v>566</v>
      </c>
    </row>
    <row r="904" spans="1:10" x14ac:dyDescent="0.2">
      <c r="A904" s="54" t="str">
        <f>'BoR4 Rollup'!B904</f>
        <v xml:space="preserve"> Major Repairs</v>
      </c>
      <c r="B904" s="93">
        <v>0</v>
      </c>
      <c r="C904" s="245">
        <v>0</v>
      </c>
      <c r="D904" s="245">
        <v>0</v>
      </c>
      <c r="E904" s="294">
        <f t="shared" si="87"/>
        <v>0</v>
      </c>
      <c r="F904" s="73"/>
      <c r="G904" s="3" t="s">
        <v>356</v>
      </c>
      <c r="H904" s="3" t="str">
        <f t="shared" si="86"/>
        <v>151017</v>
      </c>
      <c r="I904" s="13" t="s">
        <v>432</v>
      </c>
    </row>
    <row r="905" spans="1:10" ht="15.75" x14ac:dyDescent="0.25">
      <c r="A905" s="55" t="str">
        <f>'BoR4 Rollup'!B905</f>
        <v>Total Acquisitions and Major Repairs</v>
      </c>
      <c r="B905" s="95">
        <f>B904+B903+B902</f>
        <v>0</v>
      </c>
      <c r="C905" s="281">
        <f>C904+C903+C902</f>
        <v>0</v>
      </c>
      <c r="D905" s="281">
        <f>D904+D903+D902</f>
        <v>0</v>
      </c>
      <c r="E905" s="296">
        <f t="shared" si="87"/>
        <v>0</v>
      </c>
      <c r="F905" s="77"/>
      <c r="G905" s="3" t="s">
        <v>355</v>
      </c>
      <c r="H905" s="3" t="str">
        <f t="shared" si="86"/>
        <v>151017</v>
      </c>
      <c r="I905" s="13" t="s">
        <v>432</v>
      </c>
    </row>
    <row r="906" spans="1:10" ht="15.75" x14ac:dyDescent="0.25">
      <c r="A906" s="55" t="str">
        <f>'BoR4 Rollup'!B906</f>
        <v>Function Total</v>
      </c>
      <c r="B906" s="264">
        <f>B905+B901+B896+B892</f>
        <v>42333</v>
      </c>
      <c r="C906" s="264">
        <f>C905+C901+C896+C892</f>
        <v>42333</v>
      </c>
      <c r="D906" s="264">
        <f>D905+D901+D896+D892</f>
        <v>0</v>
      </c>
      <c r="E906" s="297">
        <f t="shared" si="87"/>
        <v>-42333</v>
      </c>
      <c r="F906" s="76"/>
      <c r="G906" s="3" t="s">
        <v>355</v>
      </c>
      <c r="H906" s="3" t="str">
        <f t="shared" si="86"/>
        <v>151017</v>
      </c>
      <c r="I906" s="13" t="s">
        <v>432</v>
      </c>
    </row>
    <row r="907" spans="1:10" ht="15.75" x14ac:dyDescent="0.25">
      <c r="A907" s="254" t="str">
        <f>'BoR4 Rollup'!B907</f>
        <v>Function:  Instruction</v>
      </c>
      <c r="B907" s="255"/>
      <c r="C907" s="256"/>
      <c r="D907" s="256"/>
      <c r="E907" s="257"/>
      <c r="F907" s="72"/>
      <c r="G907" s="3" t="s">
        <v>356</v>
      </c>
      <c r="H907" s="3" t="str">
        <f t="shared" ref="H907:H927" si="88">RIGHT($A$909,6)</f>
        <v>151022</v>
      </c>
      <c r="I907" s="13" t="s">
        <v>433</v>
      </c>
    </row>
    <row r="908" spans="1:10" ht="15.75" x14ac:dyDescent="0.25">
      <c r="A908" s="106" t="str">
        <f>'BoR4 Rollup'!B908</f>
        <v>Orgn:  Allied Health-Patient Care Technician</v>
      </c>
      <c r="B908" s="258" t="str">
        <f>+'BoR4 Rollup'!C908</f>
        <v>Actual</v>
      </c>
      <c r="C908" s="258" t="str">
        <f>+'BoR4 Rollup'!D908</f>
        <v>Budgeted</v>
      </c>
      <c r="D908" s="258" t="str">
        <f>+'BoR4 Rollup'!E908</f>
        <v>Budgeted</v>
      </c>
      <c r="E908" s="259" t="str">
        <f>E5</f>
        <v>2024-2025 +/-</v>
      </c>
      <c r="F908" s="78"/>
      <c r="G908" s="3" t="s">
        <v>356</v>
      </c>
      <c r="H908" s="3" t="str">
        <f t="shared" si="88"/>
        <v>151022</v>
      </c>
      <c r="I908" s="13" t="s">
        <v>433</v>
      </c>
    </row>
    <row r="909" spans="1:10" ht="15.75" x14ac:dyDescent="0.25">
      <c r="A909" s="248" t="str">
        <f>'BoR4 Rollup'!B909</f>
        <v>Organization ID:  151022</v>
      </c>
      <c r="B909" s="249" t="str">
        <f>'BoR4 Rollup'!$C$6</f>
        <v>2024-2025</v>
      </c>
      <c r="C909" s="139" t="str">
        <f>'BoR4 Rollup'!$D$6</f>
        <v>2024-2025</v>
      </c>
      <c r="D909" s="249" t="str">
        <f>'BoR4 Rollup'!$E$6</f>
        <v>2025-2026</v>
      </c>
      <c r="E909" s="250" t="str">
        <f>'BoR4 Rollup'!$F$6</f>
        <v>2025-2026</v>
      </c>
      <c r="F909" s="78"/>
      <c r="G909" s="3" t="s">
        <v>356</v>
      </c>
      <c r="H909" s="3" t="str">
        <f t="shared" si="88"/>
        <v>151022</v>
      </c>
      <c r="I909" s="13" t="s">
        <v>433</v>
      </c>
    </row>
    <row r="910" spans="1:10" x14ac:dyDescent="0.2">
      <c r="A910" s="54" t="str">
        <f>'BoR4 Rollup'!B910</f>
        <v xml:space="preserve">  Salaries</v>
      </c>
      <c r="B910" s="93">
        <v>17961</v>
      </c>
      <c r="C910" s="245">
        <v>17961</v>
      </c>
      <c r="D910" s="245">
        <v>42000</v>
      </c>
      <c r="E910" s="294">
        <f t="shared" ref="E910:E927" si="89">+D910-C910</f>
        <v>24039</v>
      </c>
      <c r="F910" s="73"/>
      <c r="G910" s="3" t="s">
        <v>356</v>
      </c>
      <c r="H910" s="3" t="str">
        <f t="shared" si="88"/>
        <v>151022</v>
      </c>
      <c r="I910" s="13" t="s">
        <v>433</v>
      </c>
      <c r="J910" s="13" t="s">
        <v>560</v>
      </c>
    </row>
    <row r="911" spans="1:10" x14ac:dyDescent="0.2">
      <c r="A911" s="54" t="str">
        <f>'BoR4 Rollup'!B911</f>
        <v xml:space="preserve">  Other Compensation</v>
      </c>
      <c r="B911" s="93">
        <v>0</v>
      </c>
      <c r="C911" s="245">
        <v>0</v>
      </c>
      <c r="D911" s="245">
        <v>0</v>
      </c>
      <c r="E911" s="294">
        <f t="shared" si="89"/>
        <v>0</v>
      </c>
      <c r="F911" s="73"/>
      <c r="G911" s="3" t="s">
        <v>356</v>
      </c>
      <c r="H911" s="3" t="str">
        <f t="shared" si="88"/>
        <v>151022</v>
      </c>
      <c r="I911" s="13" t="s">
        <v>433</v>
      </c>
    </row>
    <row r="912" spans="1:10" x14ac:dyDescent="0.2">
      <c r="A912" s="54" t="str">
        <f>'BoR4 Rollup'!B912</f>
        <v xml:space="preserve">  Related Benefits</v>
      </c>
      <c r="B912" s="93">
        <v>3442</v>
      </c>
      <c r="C912" s="245">
        <v>3442</v>
      </c>
      <c r="D912" s="245">
        <v>9148</v>
      </c>
      <c r="E912" s="294">
        <f t="shared" si="89"/>
        <v>5706</v>
      </c>
      <c r="F912" s="73"/>
      <c r="G912" s="3" t="s">
        <v>356</v>
      </c>
      <c r="H912" s="3" t="str">
        <f t="shared" si="88"/>
        <v>151022</v>
      </c>
      <c r="I912" s="13" t="s">
        <v>433</v>
      </c>
      <c r="J912" s="13" t="s">
        <v>561</v>
      </c>
    </row>
    <row r="913" spans="1:10" ht="15.75" x14ac:dyDescent="0.25">
      <c r="A913" s="55" t="str">
        <f>'BoR4 Rollup'!B913</f>
        <v>Total Personal Services</v>
      </c>
      <c r="B913" s="94">
        <f>B912+B911+B910</f>
        <v>21403</v>
      </c>
      <c r="C913" s="264">
        <f>C912+C911+C910</f>
        <v>21403</v>
      </c>
      <c r="D913" s="264">
        <f>D912+D911+D910</f>
        <v>51148</v>
      </c>
      <c r="E913" s="295">
        <f t="shared" si="89"/>
        <v>29745</v>
      </c>
      <c r="F913" s="76"/>
      <c r="G913" s="3" t="s">
        <v>355</v>
      </c>
      <c r="H913" s="3" t="str">
        <f t="shared" si="88"/>
        <v>151022</v>
      </c>
      <c r="I913" s="13" t="s">
        <v>433</v>
      </c>
    </row>
    <row r="914" spans="1:10" x14ac:dyDescent="0.2">
      <c r="A914" s="54" t="str">
        <f>'BoR4 Rollup'!B914</f>
        <v xml:space="preserve"> Travel</v>
      </c>
      <c r="B914" s="93">
        <v>0</v>
      </c>
      <c r="C914" s="245">
        <v>0</v>
      </c>
      <c r="D914" s="245">
        <v>0</v>
      </c>
      <c r="E914" s="294">
        <f t="shared" si="89"/>
        <v>0</v>
      </c>
      <c r="F914" s="73"/>
      <c r="G914" s="3" t="s">
        <v>356</v>
      </c>
      <c r="H914" s="3" t="str">
        <f t="shared" si="88"/>
        <v>151022</v>
      </c>
      <c r="I914" s="13" t="s">
        <v>433</v>
      </c>
      <c r="J914" s="13" t="s">
        <v>562</v>
      </c>
    </row>
    <row r="915" spans="1:10" x14ac:dyDescent="0.2">
      <c r="A915" s="54" t="str">
        <f>'BoR4 Rollup'!B915</f>
        <v xml:space="preserve"> Operating Services</v>
      </c>
      <c r="B915" s="93">
        <v>71</v>
      </c>
      <c r="C915" s="245">
        <v>71</v>
      </c>
      <c r="D915" s="245">
        <v>0</v>
      </c>
      <c r="E915" s="294">
        <f t="shared" si="89"/>
        <v>-71</v>
      </c>
      <c r="F915" s="73"/>
      <c r="G915" s="3" t="s">
        <v>356</v>
      </c>
      <c r="H915" s="3" t="str">
        <f t="shared" si="88"/>
        <v>151022</v>
      </c>
      <c r="I915" s="13" t="s">
        <v>433</v>
      </c>
      <c r="J915" s="13" t="s">
        <v>563</v>
      </c>
    </row>
    <row r="916" spans="1:10" x14ac:dyDescent="0.2">
      <c r="A916" s="54" t="str">
        <f>'BoR4 Rollup'!B916</f>
        <v xml:space="preserve"> Supplies</v>
      </c>
      <c r="B916" s="93">
        <v>0</v>
      </c>
      <c r="C916" s="245">
        <v>0</v>
      </c>
      <c r="D916" s="245">
        <v>0</v>
      </c>
      <c r="E916" s="294">
        <f t="shared" si="89"/>
        <v>0</v>
      </c>
      <c r="F916" s="73"/>
      <c r="G916" s="3" t="s">
        <v>356</v>
      </c>
      <c r="H916" s="3" t="str">
        <f t="shared" si="88"/>
        <v>151022</v>
      </c>
      <c r="I916" s="13" t="s">
        <v>433</v>
      </c>
      <c r="J916" s="13" t="s">
        <v>564</v>
      </c>
    </row>
    <row r="917" spans="1:10" ht="15.75" x14ac:dyDescent="0.25">
      <c r="A917" s="55" t="str">
        <f>'BoR4 Rollup'!B917</f>
        <v>Total Operating Expenses</v>
      </c>
      <c r="B917" s="95">
        <f>B916+B915+B914</f>
        <v>71</v>
      </c>
      <c r="C917" s="281">
        <f>C916+C915+C914</f>
        <v>71</v>
      </c>
      <c r="D917" s="281">
        <f>D916+D915+D914</f>
        <v>0</v>
      </c>
      <c r="E917" s="296">
        <f t="shared" si="89"/>
        <v>-71</v>
      </c>
      <c r="F917" s="77"/>
      <c r="G917" s="3" t="s">
        <v>355</v>
      </c>
      <c r="H917" s="3" t="str">
        <f t="shared" si="88"/>
        <v>151022</v>
      </c>
      <c r="I917" s="13" t="s">
        <v>433</v>
      </c>
    </row>
    <row r="918" spans="1:10" x14ac:dyDescent="0.2">
      <c r="A918" s="54" t="str">
        <f>'BoR4 Rollup'!B918</f>
        <v xml:space="preserve"> Professional Services</v>
      </c>
      <c r="B918" s="93">
        <v>0</v>
      </c>
      <c r="C918" s="245">
        <v>0</v>
      </c>
      <c r="D918" s="245">
        <v>0</v>
      </c>
      <c r="E918" s="294">
        <f t="shared" si="89"/>
        <v>0</v>
      </c>
      <c r="F918" s="73"/>
      <c r="G918" s="3" t="s">
        <v>356</v>
      </c>
      <c r="H918" s="3" t="str">
        <f t="shared" si="88"/>
        <v>151022</v>
      </c>
      <c r="I918" s="13" t="s">
        <v>433</v>
      </c>
      <c r="J918" s="13" t="s">
        <v>565</v>
      </c>
    </row>
    <row r="919" spans="1:10" x14ac:dyDescent="0.2">
      <c r="A919" s="54" t="str">
        <f>'BoR4 Rollup'!B919</f>
        <v xml:space="preserve"> Other Charges</v>
      </c>
      <c r="B919" s="93">
        <v>0</v>
      </c>
      <c r="C919" s="245">
        <v>0</v>
      </c>
      <c r="D919" s="245">
        <v>0</v>
      </c>
      <c r="E919" s="294">
        <f t="shared" si="89"/>
        <v>0</v>
      </c>
      <c r="F919" s="73"/>
      <c r="G919" s="3" t="s">
        <v>356</v>
      </c>
      <c r="H919" s="3" t="str">
        <f t="shared" si="88"/>
        <v>151022</v>
      </c>
      <c r="I919" s="13" t="s">
        <v>433</v>
      </c>
      <c r="J919" s="13" t="s">
        <v>568</v>
      </c>
    </row>
    <row r="920" spans="1:10" x14ac:dyDescent="0.2">
      <c r="A920" s="54" t="str">
        <f>'BoR4 Rollup'!B920</f>
        <v xml:space="preserve"> Debt Services</v>
      </c>
      <c r="B920" s="93">
        <v>0</v>
      </c>
      <c r="C920" s="245">
        <v>0</v>
      </c>
      <c r="D920" s="245">
        <v>0</v>
      </c>
      <c r="E920" s="294">
        <f t="shared" si="89"/>
        <v>0</v>
      </c>
      <c r="F920" s="73"/>
      <c r="G920" s="3" t="s">
        <v>356</v>
      </c>
      <c r="H920" s="3" t="str">
        <f t="shared" si="88"/>
        <v>151022</v>
      </c>
      <c r="I920" s="13" t="s">
        <v>433</v>
      </c>
    </row>
    <row r="921" spans="1:10" x14ac:dyDescent="0.2">
      <c r="A921" s="54" t="str">
        <f>'BoR4 Rollup'!B921</f>
        <v xml:space="preserve"> Interagency Transfers</v>
      </c>
      <c r="B921" s="93">
        <v>0</v>
      </c>
      <c r="C921" s="245">
        <v>0</v>
      </c>
      <c r="D921" s="245">
        <v>0</v>
      </c>
      <c r="E921" s="294">
        <f t="shared" si="89"/>
        <v>0</v>
      </c>
      <c r="F921" s="73"/>
      <c r="G921" s="3" t="s">
        <v>356</v>
      </c>
      <c r="H921" s="3" t="str">
        <f t="shared" si="88"/>
        <v>151022</v>
      </c>
      <c r="I921" s="13" t="s">
        <v>433</v>
      </c>
      <c r="J921" s="13" t="s">
        <v>567</v>
      </c>
    </row>
    <row r="922" spans="1:10" ht="15.75" x14ac:dyDescent="0.25">
      <c r="A922" s="55" t="str">
        <f>'BoR4 Rollup'!B922</f>
        <v>Total Other Charges</v>
      </c>
      <c r="B922" s="95">
        <f>B921+B920+B919+B918</f>
        <v>0</v>
      </c>
      <c r="C922" s="281">
        <f>C921+C920+C919+C918</f>
        <v>0</v>
      </c>
      <c r="D922" s="281">
        <f>D921+D920+D919+D918</f>
        <v>0</v>
      </c>
      <c r="E922" s="296">
        <f t="shared" si="89"/>
        <v>0</v>
      </c>
      <c r="F922" s="77"/>
      <c r="G922" s="3" t="s">
        <v>355</v>
      </c>
      <c r="H922" s="3" t="str">
        <f t="shared" si="88"/>
        <v>151022</v>
      </c>
      <c r="I922" s="13" t="s">
        <v>433</v>
      </c>
    </row>
    <row r="923" spans="1:10" x14ac:dyDescent="0.2">
      <c r="A923" s="54" t="str">
        <f>'BoR4 Rollup'!B923</f>
        <v xml:space="preserve"> General Acquisitions</v>
      </c>
      <c r="B923" s="93">
        <v>0</v>
      </c>
      <c r="C923" s="245">
        <v>0</v>
      </c>
      <c r="D923" s="245">
        <v>0</v>
      </c>
      <c r="E923" s="294">
        <f t="shared" si="89"/>
        <v>0</v>
      </c>
      <c r="F923" s="73"/>
      <c r="G923" s="3" t="s">
        <v>356</v>
      </c>
      <c r="H923" s="3" t="str">
        <f t="shared" si="88"/>
        <v>151022</v>
      </c>
      <c r="I923" s="13" t="s">
        <v>433</v>
      </c>
      <c r="J923" s="13" t="s">
        <v>566</v>
      </c>
    </row>
    <row r="924" spans="1:10" x14ac:dyDescent="0.2">
      <c r="A924" s="54" t="str">
        <f>'BoR4 Rollup'!B924</f>
        <v xml:space="preserve"> Library Acquisitions</v>
      </c>
      <c r="B924" s="93">
        <v>0</v>
      </c>
      <c r="C924" s="245">
        <v>0</v>
      </c>
      <c r="D924" s="245">
        <v>0</v>
      </c>
      <c r="E924" s="294">
        <f t="shared" si="89"/>
        <v>0</v>
      </c>
      <c r="F924" s="73"/>
      <c r="G924" s="3" t="s">
        <v>356</v>
      </c>
      <c r="H924" s="3" t="str">
        <f t="shared" si="88"/>
        <v>151022</v>
      </c>
      <c r="I924" s="13" t="s">
        <v>433</v>
      </c>
      <c r="J924" s="13" t="s">
        <v>566</v>
      </c>
    </row>
    <row r="925" spans="1:10" x14ac:dyDescent="0.2">
      <c r="A925" s="54" t="str">
        <f>'BoR4 Rollup'!B925</f>
        <v xml:space="preserve"> Major Repairs</v>
      </c>
      <c r="B925" s="93">
        <v>0</v>
      </c>
      <c r="C925" s="245">
        <v>0</v>
      </c>
      <c r="D925" s="245">
        <v>0</v>
      </c>
      <c r="E925" s="294">
        <f t="shared" si="89"/>
        <v>0</v>
      </c>
      <c r="F925" s="73"/>
      <c r="G925" s="3" t="s">
        <v>356</v>
      </c>
      <c r="H925" s="3" t="str">
        <f t="shared" si="88"/>
        <v>151022</v>
      </c>
      <c r="I925" s="13" t="s">
        <v>433</v>
      </c>
    </row>
    <row r="926" spans="1:10" ht="15.75" x14ac:dyDescent="0.25">
      <c r="A926" s="55" t="str">
        <f>'BoR4 Rollup'!B926</f>
        <v>Total Acquisitions and Major Repairs</v>
      </c>
      <c r="B926" s="95">
        <f>B925+B924+B923</f>
        <v>0</v>
      </c>
      <c r="C926" s="281">
        <f>C925+C924+C923</f>
        <v>0</v>
      </c>
      <c r="D926" s="281">
        <f>D925+D924+D923</f>
        <v>0</v>
      </c>
      <c r="E926" s="296">
        <f t="shared" si="89"/>
        <v>0</v>
      </c>
      <c r="F926" s="77"/>
      <c r="G926" s="3" t="s">
        <v>355</v>
      </c>
      <c r="H926" s="3" t="str">
        <f t="shared" si="88"/>
        <v>151022</v>
      </c>
      <c r="I926" s="13" t="s">
        <v>433</v>
      </c>
    </row>
    <row r="927" spans="1:10" ht="15.75" x14ac:dyDescent="0.25">
      <c r="A927" s="55" t="str">
        <f>'BoR4 Rollup'!B927</f>
        <v>Function Total</v>
      </c>
      <c r="B927" s="264">
        <f>B926+B922+B917+B913</f>
        <v>21474</v>
      </c>
      <c r="C927" s="264">
        <f>C926+C922+C917+C913</f>
        <v>21474</v>
      </c>
      <c r="D927" s="264">
        <f>D926+D922+D917+D913</f>
        <v>51148</v>
      </c>
      <c r="E927" s="297">
        <f t="shared" si="89"/>
        <v>29674</v>
      </c>
      <c r="F927" s="76"/>
      <c r="G927" s="3" t="s">
        <v>355</v>
      </c>
      <c r="H927" s="3" t="str">
        <f t="shared" si="88"/>
        <v>151022</v>
      </c>
      <c r="I927" s="13" t="s">
        <v>433</v>
      </c>
    </row>
    <row r="928" spans="1:10" ht="15.75" x14ac:dyDescent="0.25">
      <c r="A928" s="254" t="str">
        <f>'BoR4 Rollup'!B928</f>
        <v>Function:  Instruction</v>
      </c>
      <c r="B928" s="255"/>
      <c r="C928" s="256"/>
      <c r="D928" s="256"/>
      <c r="E928" s="257"/>
      <c r="F928" s="72"/>
      <c r="G928" s="3" t="s">
        <v>356</v>
      </c>
      <c r="H928" s="3" t="str">
        <f t="shared" ref="H928:H948" si="90">RIGHT($A$930,6)</f>
        <v>151023</v>
      </c>
      <c r="I928" s="13" t="s">
        <v>434</v>
      </c>
    </row>
    <row r="929" spans="1:10" ht="15.75" x14ac:dyDescent="0.25">
      <c r="A929" s="106" t="str">
        <f>'BoR4 Rollup'!B929</f>
        <v>Orgn:  Allied Health-Pharmacy Technician</v>
      </c>
      <c r="B929" s="258" t="str">
        <f>+'BoR4 Rollup'!C929</f>
        <v>Actual</v>
      </c>
      <c r="C929" s="258" t="str">
        <f>+'BoR4 Rollup'!D929</f>
        <v>Budgeted</v>
      </c>
      <c r="D929" s="258" t="str">
        <f>+'BoR4 Rollup'!E929</f>
        <v>Budgeted</v>
      </c>
      <c r="E929" s="259" t="str">
        <f>E5</f>
        <v>2024-2025 +/-</v>
      </c>
      <c r="F929" s="78"/>
      <c r="G929" s="3" t="s">
        <v>356</v>
      </c>
      <c r="H929" s="3" t="str">
        <f t="shared" si="90"/>
        <v>151023</v>
      </c>
      <c r="I929" s="13" t="s">
        <v>434</v>
      </c>
    </row>
    <row r="930" spans="1:10" ht="15.75" x14ac:dyDescent="0.25">
      <c r="A930" s="248" t="str">
        <f>'BoR4 Rollup'!B930</f>
        <v>Organization ID:  151023</v>
      </c>
      <c r="B930" s="249" t="str">
        <f>'BoR4 Rollup'!$C$6</f>
        <v>2024-2025</v>
      </c>
      <c r="C930" s="139" t="str">
        <f>'BoR4 Rollup'!$D$6</f>
        <v>2024-2025</v>
      </c>
      <c r="D930" s="249" t="str">
        <f>'BoR4 Rollup'!$E$6</f>
        <v>2025-2026</v>
      </c>
      <c r="E930" s="250" t="str">
        <f>'BoR4 Rollup'!$F$6</f>
        <v>2025-2026</v>
      </c>
      <c r="F930" s="78"/>
      <c r="G930" s="3" t="s">
        <v>356</v>
      </c>
      <c r="H930" s="3" t="str">
        <f t="shared" si="90"/>
        <v>151023</v>
      </c>
      <c r="I930" s="13" t="s">
        <v>434</v>
      </c>
    </row>
    <row r="931" spans="1:10" x14ac:dyDescent="0.2">
      <c r="A931" s="54" t="str">
        <f>'BoR4 Rollup'!B931</f>
        <v xml:space="preserve">  Salaries</v>
      </c>
      <c r="B931" s="93">
        <v>8454</v>
      </c>
      <c r="C931" s="245">
        <v>8454</v>
      </c>
      <c r="D931" s="245">
        <v>0</v>
      </c>
      <c r="E931" s="294">
        <f t="shared" ref="E931:E948" si="91">+D931-C931</f>
        <v>-8454</v>
      </c>
      <c r="F931" s="73"/>
      <c r="G931" s="3" t="s">
        <v>356</v>
      </c>
      <c r="H931" s="3" t="str">
        <f t="shared" si="90"/>
        <v>151023</v>
      </c>
      <c r="I931" s="13" t="s">
        <v>434</v>
      </c>
      <c r="J931" s="13" t="s">
        <v>560</v>
      </c>
    </row>
    <row r="932" spans="1:10" x14ac:dyDescent="0.2">
      <c r="A932" s="54" t="str">
        <f>'BoR4 Rollup'!B932</f>
        <v xml:space="preserve">  Other Compensation</v>
      </c>
      <c r="B932" s="93">
        <v>0</v>
      </c>
      <c r="C932" s="245">
        <v>0</v>
      </c>
      <c r="D932" s="245">
        <v>0</v>
      </c>
      <c r="E932" s="294">
        <f t="shared" si="91"/>
        <v>0</v>
      </c>
      <c r="F932" s="73"/>
      <c r="G932" s="3" t="s">
        <v>356</v>
      </c>
      <c r="H932" s="3" t="str">
        <f t="shared" si="90"/>
        <v>151023</v>
      </c>
      <c r="I932" s="13" t="s">
        <v>434</v>
      </c>
    </row>
    <row r="933" spans="1:10" x14ac:dyDescent="0.2">
      <c r="A933" s="54" t="str">
        <f>'BoR4 Rollup'!B933</f>
        <v xml:space="preserve">  Related Benefits</v>
      </c>
      <c r="B933" s="93">
        <v>1744</v>
      </c>
      <c r="C933" s="245">
        <v>1744</v>
      </c>
      <c r="D933" s="245">
        <v>0</v>
      </c>
      <c r="E933" s="294">
        <f t="shared" si="91"/>
        <v>-1744</v>
      </c>
      <c r="F933" s="73"/>
      <c r="G933" s="3" t="s">
        <v>356</v>
      </c>
      <c r="H933" s="3" t="str">
        <f t="shared" si="90"/>
        <v>151023</v>
      </c>
      <c r="I933" s="13" t="s">
        <v>434</v>
      </c>
      <c r="J933" s="13" t="s">
        <v>561</v>
      </c>
    </row>
    <row r="934" spans="1:10" ht="15.75" x14ac:dyDescent="0.25">
      <c r="A934" s="55" t="str">
        <f>'BoR4 Rollup'!B934</f>
        <v>Total Personal Services</v>
      </c>
      <c r="B934" s="94">
        <f>B933+B932+B931</f>
        <v>10198</v>
      </c>
      <c r="C934" s="264">
        <f>C933+C932+C931</f>
        <v>10198</v>
      </c>
      <c r="D934" s="264">
        <f>D933+D932+D931</f>
        <v>0</v>
      </c>
      <c r="E934" s="295">
        <f t="shared" si="91"/>
        <v>-10198</v>
      </c>
      <c r="F934" s="76"/>
      <c r="G934" s="3" t="s">
        <v>355</v>
      </c>
      <c r="H934" s="3" t="str">
        <f t="shared" si="90"/>
        <v>151023</v>
      </c>
      <c r="I934" s="13" t="s">
        <v>434</v>
      </c>
    </row>
    <row r="935" spans="1:10" x14ac:dyDescent="0.2">
      <c r="A935" s="54" t="str">
        <f>'BoR4 Rollup'!B935</f>
        <v xml:space="preserve"> Travel</v>
      </c>
      <c r="B935" s="93">
        <v>-270</v>
      </c>
      <c r="C935" s="245">
        <v>0</v>
      </c>
      <c r="D935" s="245">
        <v>0</v>
      </c>
      <c r="E935" s="294">
        <f t="shared" si="91"/>
        <v>0</v>
      </c>
      <c r="F935" s="73"/>
      <c r="G935" s="3" t="s">
        <v>356</v>
      </c>
      <c r="H935" s="3" t="str">
        <f t="shared" si="90"/>
        <v>151023</v>
      </c>
      <c r="I935" s="13" t="s">
        <v>434</v>
      </c>
      <c r="J935" s="13" t="s">
        <v>562</v>
      </c>
    </row>
    <row r="936" spans="1:10" x14ac:dyDescent="0.2">
      <c r="A936" s="54" t="str">
        <f>'BoR4 Rollup'!B936</f>
        <v xml:space="preserve"> Operating Services</v>
      </c>
      <c r="B936" s="93">
        <v>0</v>
      </c>
      <c r="C936" s="245">
        <v>0</v>
      </c>
      <c r="D936" s="245">
        <v>1583</v>
      </c>
      <c r="E936" s="294">
        <f t="shared" si="91"/>
        <v>1583</v>
      </c>
      <c r="F936" s="73"/>
      <c r="G936" s="3" t="s">
        <v>356</v>
      </c>
      <c r="H936" s="3" t="str">
        <f t="shared" si="90"/>
        <v>151023</v>
      </c>
      <c r="I936" s="13" t="s">
        <v>434</v>
      </c>
      <c r="J936" s="13" t="s">
        <v>563</v>
      </c>
    </row>
    <row r="937" spans="1:10" x14ac:dyDescent="0.2">
      <c r="A937" s="54" t="str">
        <f>'BoR4 Rollup'!B937</f>
        <v xml:space="preserve"> Supplies</v>
      </c>
      <c r="B937" s="93">
        <v>0</v>
      </c>
      <c r="C937" s="245">
        <v>0</v>
      </c>
      <c r="D937" s="245">
        <v>0</v>
      </c>
      <c r="E937" s="294">
        <f t="shared" si="91"/>
        <v>0</v>
      </c>
      <c r="F937" s="73"/>
      <c r="G937" s="3" t="s">
        <v>356</v>
      </c>
      <c r="H937" s="3" t="str">
        <f t="shared" si="90"/>
        <v>151023</v>
      </c>
      <c r="I937" s="13" t="s">
        <v>434</v>
      </c>
      <c r="J937" s="13" t="s">
        <v>564</v>
      </c>
    </row>
    <row r="938" spans="1:10" ht="15.75" x14ac:dyDescent="0.25">
      <c r="A938" s="55" t="str">
        <f>'BoR4 Rollup'!B938</f>
        <v>Total Operating Expenses</v>
      </c>
      <c r="B938" s="95">
        <f>B937+B936+B935</f>
        <v>-270</v>
      </c>
      <c r="C938" s="281">
        <f>C937+C936+C935</f>
        <v>0</v>
      </c>
      <c r="D938" s="281">
        <f>D937+D936+D935</f>
        <v>1583</v>
      </c>
      <c r="E938" s="296">
        <f t="shared" si="91"/>
        <v>1583</v>
      </c>
      <c r="F938" s="77"/>
      <c r="G938" s="3" t="s">
        <v>355</v>
      </c>
      <c r="H938" s="3" t="str">
        <f t="shared" si="90"/>
        <v>151023</v>
      </c>
      <c r="I938" s="13" t="s">
        <v>434</v>
      </c>
    </row>
    <row r="939" spans="1:10" x14ac:dyDescent="0.2">
      <c r="A939" s="54" t="str">
        <f>'BoR4 Rollup'!B939</f>
        <v xml:space="preserve"> Professional Services</v>
      </c>
      <c r="B939" s="93">
        <v>0</v>
      </c>
      <c r="C939" s="245">
        <v>0</v>
      </c>
      <c r="D939" s="245">
        <v>0</v>
      </c>
      <c r="E939" s="294">
        <f t="shared" si="91"/>
        <v>0</v>
      </c>
      <c r="F939" s="73"/>
      <c r="G939" s="3" t="s">
        <v>356</v>
      </c>
      <c r="H939" s="3" t="str">
        <f t="shared" si="90"/>
        <v>151023</v>
      </c>
      <c r="I939" s="13" t="s">
        <v>434</v>
      </c>
      <c r="J939" s="13" t="s">
        <v>565</v>
      </c>
    </row>
    <row r="940" spans="1:10" x14ac:dyDescent="0.2">
      <c r="A940" s="54" t="str">
        <f>'BoR4 Rollup'!B940</f>
        <v xml:space="preserve"> Other Charges</v>
      </c>
      <c r="B940" s="93">
        <v>0</v>
      </c>
      <c r="C940" s="245">
        <v>0</v>
      </c>
      <c r="D940" s="245">
        <v>0</v>
      </c>
      <c r="E940" s="294">
        <f t="shared" si="91"/>
        <v>0</v>
      </c>
      <c r="F940" s="73"/>
      <c r="G940" s="3" t="s">
        <v>356</v>
      </c>
      <c r="H940" s="3" t="str">
        <f t="shared" si="90"/>
        <v>151023</v>
      </c>
      <c r="I940" s="13" t="s">
        <v>434</v>
      </c>
      <c r="J940" s="13" t="s">
        <v>568</v>
      </c>
    </row>
    <row r="941" spans="1:10" x14ac:dyDescent="0.2">
      <c r="A941" s="54" t="str">
        <f>'BoR4 Rollup'!B941</f>
        <v xml:space="preserve"> Debt Services</v>
      </c>
      <c r="B941" s="93">
        <v>0</v>
      </c>
      <c r="C941" s="245">
        <v>0</v>
      </c>
      <c r="D941" s="245">
        <v>0</v>
      </c>
      <c r="E941" s="294">
        <f t="shared" si="91"/>
        <v>0</v>
      </c>
      <c r="F941" s="73"/>
      <c r="G941" s="3" t="s">
        <v>356</v>
      </c>
      <c r="H941" s="3" t="str">
        <f t="shared" si="90"/>
        <v>151023</v>
      </c>
      <c r="I941" s="13" t="s">
        <v>434</v>
      </c>
    </row>
    <row r="942" spans="1:10" x14ac:dyDescent="0.2">
      <c r="A942" s="54" t="str">
        <f>'BoR4 Rollup'!B942</f>
        <v xml:space="preserve"> Interagency Transfers</v>
      </c>
      <c r="B942" s="93">
        <v>0</v>
      </c>
      <c r="C942" s="245">
        <v>0</v>
      </c>
      <c r="D942" s="245">
        <v>0</v>
      </c>
      <c r="E942" s="294">
        <f t="shared" si="91"/>
        <v>0</v>
      </c>
      <c r="F942" s="73"/>
      <c r="G942" s="3" t="s">
        <v>356</v>
      </c>
      <c r="H942" s="3" t="str">
        <f t="shared" si="90"/>
        <v>151023</v>
      </c>
      <c r="I942" s="13" t="s">
        <v>434</v>
      </c>
      <c r="J942" s="13" t="s">
        <v>567</v>
      </c>
    </row>
    <row r="943" spans="1:10" ht="15.75" x14ac:dyDescent="0.25">
      <c r="A943" s="55" t="str">
        <f>'BoR4 Rollup'!B943</f>
        <v>Total Other Charges</v>
      </c>
      <c r="B943" s="95">
        <f>B942+B941+B940+B939</f>
        <v>0</v>
      </c>
      <c r="C943" s="281">
        <f>C942+C941+C940+C939</f>
        <v>0</v>
      </c>
      <c r="D943" s="281">
        <f>D942+D941+D940+D939</f>
        <v>0</v>
      </c>
      <c r="E943" s="296">
        <f t="shared" si="91"/>
        <v>0</v>
      </c>
      <c r="F943" s="77"/>
      <c r="G943" s="3" t="s">
        <v>355</v>
      </c>
      <c r="H943" s="3" t="str">
        <f t="shared" si="90"/>
        <v>151023</v>
      </c>
      <c r="I943" s="13" t="s">
        <v>434</v>
      </c>
    </row>
    <row r="944" spans="1:10" x14ac:dyDescent="0.2">
      <c r="A944" s="54" t="str">
        <f>'BoR4 Rollup'!B944</f>
        <v xml:space="preserve"> General Acquisitions</v>
      </c>
      <c r="B944" s="93">
        <v>0</v>
      </c>
      <c r="C944" s="245">
        <v>0</v>
      </c>
      <c r="D944" s="245">
        <v>0</v>
      </c>
      <c r="E944" s="294">
        <f t="shared" si="91"/>
        <v>0</v>
      </c>
      <c r="F944" s="73"/>
      <c r="G944" s="3" t="s">
        <v>356</v>
      </c>
      <c r="H944" s="3" t="str">
        <f t="shared" si="90"/>
        <v>151023</v>
      </c>
      <c r="I944" s="13" t="s">
        <v>434</v>
      </c>
      <c r="J944" s="13" t="s">
        <v>566</v>
      </c>
    </row>
    <row r="945" spans="1:10" x14ac:dyDescent="0.2">
      <c r="A945" s="54" t="str">
        <f>'BoR4 Rollup'!B945</f>
        <v xml:space="preserve"> Library Acquisitions</v>
      </c>
      <c r="B945" s="93">
        <v>0</v>
      </c>
      <c r="C945" s="245">
        <v>0</v>
      </c>
      <c r="D945" s="245">
        <v>0</v>
      </c>
      <c r="E945" s="294">
        <f t="shared" si="91"/>
        <v>0</v>
      </c>
      <c r="F945" s="73"/>
      <c r="G945" s="3" t="s">
        <v>356</v>
      </c>
      <c r="H945" s="3" t="str">
        <f t="shared" si="90"/>
        <v>151023</v>
      </c>
      <c r="I945" s="13" t="s">
        <v>434</v>
      </c>
      <c r="J945" s="13" t="s">
        <v>566</v>
      </c>
    </row>
    <row r="946" spans="1:10" x14ac:dyDescent="0.2">
      <c r="A946" s="54" t="str">
        <f>'BoR4 Rollup'!B946</f>
        <v xml:space="preserve"> Major Repairs</v>
      </c>
      <c r="B946" s="93">
        <v>0</v>
      </c>
      <c r="C946" s="245">
        <v>0</v>
      </c>
      <c r="D946" s="245">
        <v>0</v>
      </c>
      <c r="E946" s="294">
        <f t="shared" si="91"/>
        <v>0</v>
      </c>
      <c r="F946" s="73"/>
      <c r="G946" s="3" t="s">
        <v>356</v>
      </c>
      <c r="H946" s="3" t="str">
        <f t="shared" si="90"/>
        <v>151023</v>
      </c>
      <c r="I946" s="13" t="s">
        <v>434</v>
      </c>
    </row>
    <row r="947" spans="1:10" ht="15.75" x14ac:dyDescent="0.25">
      <c r="A947" s="55" t="str">
        <f>'BoR4 Rollup'!B947</f>
        <v>Total Acquisitions and Major Repairs</v>
      </c>
      <c r="B947" s="95">
        <f>B946+B945+B944</f>
        <v>0</v>
      </c>
      <c r="C947" s="281">
        <f>C946+C945+C944</f>
        <v>0</v>
      </c>
      <c r="D947" s="281">
        <f>D946+D945+D944</f>
        <v>0</v>
      </c>
      <c r="E947" s="296">
        <f t="shared" si="91"/>
        <v>0</v>
      </c>
      <c r="F947" s="77"/>
      <c r="G947" s="3" t="s">
        <v>355</v>
      </c>
      <c r="H947" s="3" t="str">
        <f t="shared" si="90"/>
        <v>151023</v>
      </c>
      <c r="I947" s="13" t="s">
        <v>434</v>
      </c>
    </row>
    <row r="948" spans="1:10" ht="15.75" x14ac:dyDescent="0.25">
      <c r="A948" s="55" t="str">
        <f>'BoR4 Rollup'!B948</f>
        <v>Function Total</v>
      </c>
      <c r="B948" s="264">
        <f>B947+B943+B938+B934</f>
        <v>9928</v>
      </c>
      <c r="C948" s="264">
        <f>C947+C943+C938+C934</f>
        <v>10198</v>
      </c>
      <c r="D948" s="264">
        <f>D947+D943+D938+D934</f>
        <v>1583</v>
      </c>
      <c r="E948" s="297">
        <f t="shared" si="91"/>
        <v>-8615</v>
      </c>
      <c r="F948" s="76"/>
      <c r="G948" s="3" t="s">
        <v>355</v>
      </c>
      <c r="H948" s="3" t="str">
        <f t="shared" si="90"/>
        <v>151023</v>
      </c>
      <c r="I948" s="13" t="s">
        <v>434</v>
      </c>
    </row>
    <row r="949" spans="1:10" ht="15.75" x14ac:dyDescent="0.25">
      <c r="A949" s="254" t="str">
        <f>'BoR4 Rollup'!B949</f>
        <v>Function:  Instruction</v>
      </c>
      <c r="B949" s="255"/>
      <c r="C949" s="256"/>
      <c r="D949" s="256"/>
      <c r="E949" s="257"/>
      <c r="F949" s="72"/>
      <c r="G949" s="3" t="s">
        <v>356</v>
      </c>
      <c r="H949" s="3" t="str">
        <f t="shared" ref="H949:H969" si="92">RIGHT($A$951,6)</f>
        <v>151025</v>
      </c>
      <c r="I949" s="13" t="s">
        <v>435</v>
      </c>
    </row>
    <row r="950" spans="1:10" ht="15.75" x14ac:dyDescent="0.25">
      <c r="A950" s="106" t="str">
        <f>'BoR4 Rollup'!B950</f>
        <v>Orgn:  Allied Health - Practical Nursing</v>
      </c>
      <c r="B950" s="258" t="str">
        <f>+'BoR4 Rollup'!C950</f>
        <v>Actual</v>
      </c>
      <c r="C950" s="258" t="str">
        <f>+'BoR4 Rollup'!D950</f>
        <v>Budgeted</v>
      </c>
      <c r="D950" s="258" t="str">
        <f>+'BoR4 Rollup'!E950</f>
        <v>Budgeted</v>
      </c>
      <c r="E950" s="259" t="str">
        <f>E5</f>
        <v>2024-2025 +/-</v>
      </c>
      <c r="F950" s="74"/>
      <c r="G950" s="3" t="s">
        <v>356</v>
      </c>
      <c r="H950" s="3" t="str">
        <f t="shared" si="92"/>
        <v>151025</v>
      </c>
      <c r="I950" s="13" t="s">
        <v>435</v>
      </c>
    </row>
    <row r="951" spans="1:10" ht="15.75" x14ac:dyDescent="0.25">
      <c r="A951" s="248" t="str">
        <f>'BoR4 Rollup'!B951</f>
        <v>Organization ID:  151025</v>
      </c>
      <c r="B951" s="249" t="str">
        <f>'BoR4 Rollup'!$C$6</f>
        <v>2024-2025</v>
      </c>
      <c r="C951" s="139" t="str">
        <f>'BoR4 Rollup'!$D$6</f>
        <v>2024-2025</v>
      </c>
      <c r="D951" s="249" t="str">
        <f>'BoR4 Rollup'!$E$6</f>
        <v>2025-2026</v>
      </c>
      <c r="E951" s="250" t="str">
        <f>'BoR4 Rollup'!$F$6</f>
        <v>2025-2026</v>
      </c>
      <c r="F951" s="74"/>
      <c r="G951" s="3" t="s">
        <v>356</v>
      </c>
      <c r="H951" s="3" t="str">
        <f t="shared" si="92"/>
        <v>151025</v>
      </c>
      <c r="I951" s="13" t="s">
        <v>435</v>
      </c>
    </row>
    <row r="952" spans="1:10" x14ac:dyDescent="0.2">
      <c r="A952" s="54" t="str">
        <f>'BoR4 Rollup'!B952</f>
        <v xml:space="preserve">  Salaries</v>
      </c>
      <c r="B952" s="93">
        <v>117083</v>
      </c>
      <c r="C952" s="245">
        <v>117083</v>
      </c>
      <c r="D952" s="245">
        <v>106962</v>
      </c>
      <c r="E952" s="294">
        <f t="shared" ref="E952:E969" si="93">+D952-C952</f>
        <v>-10121</v>
      </c>
      <c r="F952" s="73"/>
      <c r="G952" s="3" t="s">
        <v>356</v>
      </c>
      <c r="H952" s="3" t="str">
        <f t="shared" si="92"/>
        <v>151025</v>
      </c>
      <c r="I952" s="13" t="s">
        <v>435</v>
      </c>
      <c r="J952" s="13" t="s">
        <v>560</v>
      </c>
    </row>
    <row r="953" spans="1:10" x14ac:dyDescent="0.2">
      <c r="A953" s="54" t="str">
        <f>'BoR4 Rollup'!B953</f>
        <v xml:space="preserve">  Other Compensation</v>
      </c>
      <c r="B953" s="93">
        <v>0</v>
      </c>
      <c r="C953" s="245">
        <v>0</v>
      </c>
      <c r="D953" s="245">
        <v>0</v>
      </c>
      <c r="E953" s="294">
        <f t="shared" si="93"/>
        <v>0</v>
      </c>
      <c r="F953" s="73"/>
      <c r="G953" s="3" t="s">
        <v>356</v>
      </c>
      <c r="H953" s="3" t="str">
        <f t="shared" si="92"/>
        <v>151025</v>
      </c>
      <c r="I953" s="13" t="s">
        <v>435</v>
      </c>
    </row>
    <row r="954" spans="1:10" x14ac:dyDescent="0.2">
      <c r="A954" s="54" t="str">
        <f>'BoR4 Rollup'!B954</f>
        <v xml:space="preserve">  Related Benefits</v>
      </c>
      <c r="B954" s="93">
        <v>31403</v>
      </c>
      <c r="C954" s="245">
        <v>31403</v>
      </c>
      <c r="D954" s="245">
        <f>26876+3268</f>
        <v>30144</v>
      </c>
      <c r="E954" s="294">
        <f t="shared" si="93"/>
        <v>-1259</v>
      </c>
      <c r="F954" s="73"/>
      <c r="G954" s="3" t="s">
        <v>356</v>
      </c>
      <c r="H954" s="3" t="str">
        <f t="shared" si="92"/>
        <v>151025</v>
      </c>
      <c r="I954" s="13" t="s">
        <v>435</v>
      </c>
      <c r="J954" s="13" t="s">
        <v>561</v>
      </c>
    </row>
    <row r="955" spans="1:10" ht="15.75" x14ac:dyDescent="0.25">
      <c r="A955" s="55" t="str">
        <f>'BoR4 Rollup'!B955</f>
        <v>Total Personal Services</v>
      </c>
      <c r="B955" s="94">
        <f>B954+B953+B952</f>
        <v>148486</v>
      </c>
      <c r="C955" s="264">
        <f>C954+C953+C952</f>
        <v>148486</v>
      </c>
      <c r="D955" s="264">
        <f>D954+D953+D952</f>
        <v>137106</v>
      </c>
      <c r="E955" s="295">
        <f t="shared" si="93"/>
        <v>-11380</v>
      </c>
      <c r="F955" s="76"/>
      <c r="G955" s="3" t="s">
        <v>355</v>
      </c>
      <c r="H955" s="3" t="str">
        <f t="shared" si="92"/>
        <v>151025</v>
      </c>
      <c r="I955" s="13" t="s">
        <v>435</v>
      </c>
    </row>
    <row r="956" spans="1:10" x14ac:dyDescent="0.2">
      <c r="A956" s="54" t="str">
        <f>'BoR4 Rollup'!B956</f>
        <v xml:space="preserve"> Travel</v>
      </c>
      <c r="B956" s="93">
        <v>1555</v>
      </c>
      <c r="C956" s="245">
        <v>1555</v>
      </c>
      <c r="D956" s="245">
        <v>1364</v>
      </c>
      <c r="E956" s="294">
        <f t="shared" si="93"/>
        <v>-191</v>
      </c>
      <c r="F956" s="73"/>
      <c r="G956" s="3" t="s">
        <v>356</v>
      </c>
      <c r="H956" s="3" t="str">
        <f t="shared" si="92"/>
        <v>151025</v>
      </c>
      <c r="I956" s="13" t="s">
        <v>435</v>
      </c>
      <c r="J956" s="13" t="s">
        <v>562</v>
      </c>
    </row>
    <row r="957" spans="1:10" x14ac:dyDescent="0.2">
      <c r="A957" s="54" t="str">
        <f>'BoR4 Rollup'!B957</f>
        <v xml:space="preserve"> Operating Services</v>
      </c>
      <c r="B957" s="93">
        <v>2909</v>
      </c>
      <c r="C957" s="245">
        <v>2909</v>
      </c>
      <c r="D957" s="245">
        <v>3099</v>
      </c>
      <c r="E957" s="294">
        <f t="shared" si="93"/>
        <v>190</v>
      </c>
      <c r="F957" s="73"/>
      <c r="G957" s="3" t="s">
        <v>356</v>
      </c>
      <c r="H957" s="3" t="str">
        <f t="shared" si="92"/>
        <v>151025</v>
      </c>
      <c r="I957" s="13" t="s">
        <v>435</v>
      </c>
      <c r="J957" s="13" t="s">
        <v>563</v>
      </c>
    </row>
    <row r="958" spans="1:10" x14ac:dyDescent="0.2">
      <c r="A958" s="54" t="str">
        <f>'BoR4 Rollup'!B958</f>
        <v xml:space="preserve"> Supplies</v>
      </c>
      <c r="B958" s="93">
        <v>1362</v>
      </c>
      <c r="C958" s="245">
        <v>1362</v>
      </c>
      <c r="D958" s="245">
        <v>234</v>
      </c>
      <c r="E958" s="294">
        <f t="shared" si="93"/>
        <v>-1128</v>
      </c>
      <c r="F958" s="73"/>
      <c r="G958" s="3" t="s">
        <v>356</v>
      </c>
      <c r="H958" s="3" t="str">
        <f t="shared" si="92"/>
        <v>151025</v>
      </c>
      <c r="I958" s="13" t="s">
        <v>435</v>
      </c>
      <c r="J958" s="13" t="s">
        <v>564</v>
      </c>
    </row>
    <row r="959" spans="1:10" ht="15.75" x14ac:dyDescent="0.25">
      <c r="A959" s="55" t="str">
        <f>'BoR4 Rollup'!B959</f>
        <v>Total Operating Expenses</v>
      </c>
      <c r="B959" s="95">
        <f>B958+B957+B956</f>
        <v>5826</v>
      </c>
      <c r="C959" s="281">
        <f>C958+C957+C956</f>
        <v>5826</v>
      </c>
      <c r="D959" s="281">
        <f>D958+D957+D956</f>
        <v>4697</v>
      </c>
      <c r="E959" s="296">
        <f t="shared" si="93"/>
        <v>-1129</v>
      </c>
      <c r="F959" s="77"/>
      <c r="G959" s="3" t="s">
        <v>355</v>
      </c>
      <c r="H959" s="3" t="str">
        <f t="shared" si="92"/>
        <v>151025</v>
      </c>
      <c r="I959" s="13" t="s">
        <v>435</v>
      </c>
    </row>
    <row r="960" spans="1:10" x14ac:dyDescent="0.2">
      <c r="A960" s="54" t="str">
        <f>'BoR4 Rollup'!B960</f>
        <v xml:space="preserve"> Professional Services</v>
      </c>
      <c r="B960" s="93">
        <v>0</v>
      </c>
      <c r="C960" s="245">
        <v>0</v>
      </c>
      <c r="D960" s="245">
        <v>0</v>
      </c>
      <c r="E960" s="294">
        <f t="shared" si="93"/>
        <v>0</v>
      </c>
      <c r="F960" s="73"/>
      <c r="G960" s="3" t="s">
        <v>356</v>
      </c>
      <c r="H960" s="3" t="str">
        <f t="shared" si="92"/>
        <v>151025</v>
      </c>
      <c r="I960" s="13" t="s">
        <v>435</v>
      </c>
      <c r="J960" s="13" t="s">
        <v>565</v>
      </c>
    </row>
    <row r="961" spans="1:10" x14ac:dyDescent="0.2">
      <c r="A961" s="54" t="str">
        <f>'BoR4 Rollup'!B961</f>
        <v xml:space="preserve"> Other Charges</v>
      </c>
      <c r="B961" s="93">
        <v>0</v>
      </c>
      <c r="C961" s="245">
        <v>0</v>
      </c>
      <c r="D961" s="245">
        <v>0</v>
      </c>
      <c r="E961" s="294">
        <f t="shared" si="93"/>
        <v>0</v>
      </c>
      <c r="F961" s="73"/>
      <c r="G961" s="3" t="s">
        <v>356</v>
      </c>
      <c r="H961" s="3" t="str">
        <f t="shared" si="92"/>
        <v>151025</v>
      </c>
      <c r="I961" s="13" t="s">
        <v>435</v>
      </c>
      <c r="J961" s="13" t="s">
        <v>568</v>
      </c>
    </row>
    <row r="962" spans="1:10" x14ac:dyDescent="0.2">
      <c r="A962" s="54" t="str">
        <f>'BoR4 Rollup'!B962</f>
        <v xml:space="preserve"> Debt Services</v>
      </c>
      <c r="B962" s="93">
        <v>0</v>
      </c>
      <c r="C962" s="245">
        <v>0</v>
      </c>
      <c r="D962" s="245">
        <v>0</v>
      </c>
      <c r="E962" s="294">
        <f t="shared" si="93"/>
        <v>0</v>
      </c>
      <c r="F962" s="73"/>
      <c r="G962" s="3" t="s">
        <v>356</v>
      </c>
      <c r="H962" s="3" t="str">
        <f t="shared" si="92"/>
        <v>151025</v>
      </c>
      <c r="I962" s="13" t="s">
        <v>435</v>
      </c>
    </row>
    <row r="963" spans="1:10" x14ac:dyDescent="0.2">
      <c r="A963" s="54" t="str">
        <f>'BoR4 Rollup'!B963</f>
        <v xml:space="preserve"> Interagency Transfers</v>
      </c>
      <c r="B963" s="93">
        <v>0</v>
      </c>
      <c r="C963" s="245">
        <v>0</v>
      </c>
      <c r="D963" s="245">
        <v>0</v>
      </c>
      <c r="E963" s="294">
        <f t="shared" si="93"/>
        <v>0</v>
      </c>
      <c r="F963" s="73"/>
      <c r="G963" s="3" t="s">
        <v>356</v>
      </c>
      <c r="H963" s="3" t="str">
        <f t="shared" si="92"/>
        <v>151025</v>
      </c>
      <c r="I963" s="13" t="s">
        <v>435</v>
      </c>
      <c r="J963" s="13" t="s">
        <v>567</v>
      </c>
    </row>
    <row r="964" spans="1:10" ht="15.75" x14ac:dyDescent="0.25">
      <c r="A964" s="55" t="str">
        <f>'BoR4 Rollup'!B964</f>
        <v>Total Other Charges</v>
      </c>
      <c r="B964" s="95">
        <f>B963+B962+B961+B960</f>
        <v>0</v>
      </c>
      <c r="C964" s="281">
        <f>C963+C962+C961+C960</f>
        <v>0</v>
      </c>
      <c r="D964" s="281">
        <f>D963+D962+D961+D960</f>
        <v>0</v>
      </c>
      <c r="E964" s="296">
        <f t="shared" si="93"/>
        <v>0</v>
      </c>
      <c r="F964" s="77"/>
      <c r="G964" s="3" t="s">
        <v>355</v>
      </c>
      <c r="H964" s="3" t="str">
        <f t="shared" si="92"/>
        <v>151025</v>
      </c>
      <c r="I964" s="13" t="s">
        <v>435</v>
      </c>
    </row>
    <row r="965" spans="1:10" x14ac:dyDescent="0.2">
      <c r="A965" s="54" t="str">
        <f>'BoR4 Rollup'!B965</f>
        <v xml:space="preserve"> General Acquisitions</v>
      </c>
      <c r="B965" s="93">
        <v>0</v>
      </c>
      <c r="C965" s="245">
        <v>0</v>
      </c>
      <c r="D965" s="245">
        <v>62</v>
      </c>
      <c r="E965" s="294">
        <f t="shared" si="93"/>
        <v>62</v>
      </c>
      <c r="F965" s="73"/>
      <c r="G965" s="3" t="s">
        <v>356</v>
      </c>
      <c r="H965" s="3" t="str">
        <f t="shared" si="92"/>
        <v>151025</v>
      </c>
      <c r="I965" s="13" t="s">
        <v>435</v>
      </c>
      <c r="J965" s="13" t="s">
        <v>566</v>
      </c>
    </row>
    <row r="966" spans="1:10" x14ac:dyDescent="0.2">
      <c r="A966" s="54" t="str">
        <f>'BoR4 Rollup'!B966</f>
        <v xml:space="preserve"> Library Acquisitions</v>
      </c>
      <c r="B966" s="93">
        <v>0</v>
      </c>
      <c r="C966" s="245">
        <v>0</v>
      </c>
      <c r="D966" s="245">
        <v>0</v>
      </c>
      <c r="E966" s="294">
        <f t="shared" si="93"/>
        <v>0</v>
      </c>
      <c r="F966" s="73"/>
      <c r="G966" s="3" t="s">
        <v>356</v>
      </c>
      <c r="H966" s="3" t="str">
        <f t="shared" si="92"/>
        <v>151025</v>
      </c>
      <c r="I966" s="13" t="s">
        <v>435</v>
      </c>
      <c r="J966" s="13" t="s">
        <v>566</v>
      </c>
    </row>
    <row r="967" spans="1:10" x14ac:dyDescent="0.2">
      <c r="A967" s="54" t="str">
        <f>'BoR4 Rollup'!B967</f>
        <v xml:space="preserve"> Major Repairs</v>
      </c>
      <c r="B967" s="93">
        <v>0</v>
      </c>
      <c r="C967" s="245">
        <v>0</v>
      </c>
      <c r="D967" s="245">
        <v>0</v>
      </c>
      <c r="E967" s="294">
        <f t="shared" si="93"/>
        <v>0</v>
      </c>
      <c r="F967" s="73"/>
      <c r="G967" s="3" t="s">
        <v>356</v>
      </c>
      <c r="H967" s="3" t="str">
        <f t="shared" si="92"/>
        <v>151025</v>
      </c>
      <c r="I967" s="13" t="s">
        <v>435</v>
      </c>
    </row>
    <row r="968" spans="1:10" ht="15.75" x14ac:dyDescent="0.25">
      <c r="A968" s="55" t="str">
        <f>'BoR4 Rollup'!B968</f>
        <v>Total Acquisitions and Major Repairs</v>
      </c>
      <c r="B968" s="95">
        <f>B967+B966+B965</f>
        <v>0</v>
      </c>
      <c r="C968" s="281">
        <f>C967+C966+C965</f>
        <v>0</v>
      </c>
      <c r="D968" s="281">
        <f>D967+D966+D965</f>
        <v>62</v>
      </c>
      <c r="E968" s="296">
        <f t="shared" si="93"/>
        <v>62</v>
      </c>
      <c r="F968" s="77"/>
      <c r="G968" s="3" t="s">
        <v>355</v>
      </c>
      <c r="H968" s="3" t="str">
        <f t="shared" si="92"/>
        <v>151025</v>
      </c>
      <c r="I968" s="13" t="s">
        <v>435</v>
      </c>
    </row>
    <row r="969" spans="1:10" ht="15.75" x14ac:dyDescent="0.25">
      <c r="A969" s="55" t="str">
        <f>'BoR4 Rollup'!B969</f>
        <v>Function Total</v>
      </c>
      <c r="B969" s="94">
        <f>B968+B964+B959+B955</f>
        <v>154312</v>
      </c>
      <c r="C969" s="264">
        <f>C968+C964+C959+C955</f>
        <v>154312</v>
      </c>
      <c r="D969" s="264">
        <f>D968+D964+D959+D955</f>
        <v>141865</v>
      </c>
      <c r="E969" s="297">
        <f t="shared" si="93"/>
        <v>-12447</v>
      </c>
      <c r="F969" s="76"/>
      <c r="G969" s="3" t="s">
        <v>355</v>
      </c>
      <c r="H969" s="3" t="str">
        <f t="shared" si="92"/>
        <v>151025</v>
      </c>
      <c r="I969" s="13" t="s">
        <v>435</v>
      </c>
    </row>
    <row r="970" spans="1:10" ht="15.75" x14ac:dyDescent="0.25">
      <c r="A970" s="254" t="str">
        <f>'BoR4 Rollup'!B970</f>
        <v>Function:  Instruction</v>
      </c>
      <c r="B970" s="255"/>
      <c r="C970" s="256"/>
      <c r="D970" s="256"/>
      <c r="E970" s="257"/>
      <c r="F970" s="72"/>
      <c r="G970" s="3" t="s">
        <v>357</v>
      </c>
      <c r="H970" s="3" t="str">
        <f t="shared" ref="H970:H990" si="94">RIGHT($A$972,6)</f>
        <v>151026</v>
      </c>
      <c r="I970" s="13" t="s">
        <v>436</v>
      </c>
    </row>
    <row r="971" spans="1:10" ht="15.75" x14ac:dyDescent="0.25">
      <c r="A971" s="106" t="str">
        <f>'BoR4 Rollup'!B971</f>
        <v>Orgn:  Allied Health-Radiation Therapy Tech</v>
      </c>
      <c r="B971" s="258" t="str">
        <f>+'BoR4 Rollup'!C971</f>
        <v>Actual</v>
      </c>
      <c r="C971" s="258" t="str">
        <f>+'BoR4 Rollup'!D971</f>
        <v>Budgeted</v>
      </c>
      <c r="D971" s="258" t="str">
        <f>+'BoR4 Rollup'!E971</f>
        <v>Budgeted</v>
      </c>
      <c r="E971" s="259" t="str">
        <f>E5</f>
        <v>2024-2025 +/-</v>
      </c>
      <c r="F971" s="78"/>
      <c r="G971" s="3" t="s">
        <v>357</v>
      </c>
      <c r="H971" s="3" t="str">
        <f t="shared" si="94"/>
        <v>151026</v>
      </c>
      <c r="I971" s="13" t="s">
        <v>436</v>
      </c>
    </row>
    <row r="972" spans="1:10" ht="15.75" x14ac:dyDescent="0.25">
      <c r="A972" s="248" t="str">
        <f>'BoR4 Rollup'!B972</f>
        <v>Organization ID:  151026</v>
      </c>
      <c r="B972" s="249" t="str">
        <f>'BoR4 Rollup'!$C$6</f>
        <v>2024-2025</v>
      </c>
      <c r="C972" s="139" t="str">
        <f>'BoR4 Rollup'!$D$6</f>
        <v>2024-2025</v>
      </c>
      <c r="D972" s="249" t="str">
        <f>'BoR4 Rollup'!$E$6</f>
        <v>2025-2026</v>
      </c>
      <c r="E972" s="250" t="str">
        <f>'BoR4 Rollup'!$F$6</f>
        <v>2025-2026</v>
      </c>
      <c r="F972" s="78"/>
      <c r="G972" s="3" t="s">
        <v>357</v>
      </c>
      <c r="H972" s="3" t="str">
        <f t="shared" si="94"/>
        <v>151026</v>
      </c>
      <c r="I972" s="13" t="s">
        <v>436</v>
      </c>
    </row>
    <row r="973" spans="1:10" x14ac:dyDescent="0.2">
      <c r="A973" s="54" t="str">
        <f>'BoR4 Rollup'!B973</f>
        <v xml:space="preserve">  Salaries</v>
      </c>
      <c r="B973" s="93">
        <v>0</v>
      </c>
      <c r="C973" s="245">
        <v>0</v>
      </c>
      <c r="D973" s="245">
        <v>0</v>
      </c>
      <c r="E973" s="294">
        <f t="shared" ref="E973:E990" si="95">+D973-C973</f>
        <v>0</v>
      </c>
      <c r="F973" s="73"/>
      <c r="G973" s="3" t="s">
        <v>357</v>
      </c>
      <c r="H973" s="3" t="str">
        <f t="shared" si="94"/>
        <v>151026</v>
      </c>
      <c r="I973" s="13" t="s">
        <v>436</v>
      </c>
      <c r="J973" s="13" t="s">
        <v>560</v>
      </c>
    </row>
    <row r="974" spans="1:10" x14ac:dyDescent="0.2">
      <c r="A974" s="54" t="str">
        <f>'BoR4 Rollup'!B974</f>
        <v xml:space="preserve">  Other Compensation</v>
      </c>
      <c r="B974" s="93">
        <v>0</v>
      </c>
      <c r="C974" s="245">
        <v>0</v>
      </c>
      <c r="D974" s="245">
        <v>0</v>
      </c>
      <c r="E974" s="294">
        <f t="shared" si="95"/>
        <v>0</v>
      </c>
      <c r="F974" s="73"/>
      <c r="G974" s="3" t="s">
        <v>357</v>
      </c>
      <c r="H974" s="3" t="str">
        <f t="shared" si="94"/>
        <v>151026</v>
      </c>
      <c r="I974" s="13" t="s">
        <v>436</v>
      </c>
    </row>
    <row r="975" spans="1:10" x14ac:dyDescent="0.2">
      <c r="A975" s="54" t="str">
        <f>'BoR4 Rollup'!B975</f>
        <v xml:space="preserve">  Related Benefits</v>
      </c>
      <c r="B975" s="93">
        <v>0</v>
      </c>
      <c r="C975" s="245">
        <v>0</v>
      </c>
      <c r="D975" s="245">
        <v>0</v>
      </c>
      <c r="E975" s="294">
        <f t="shared" si="95"/>
        <v>0</v>
      </c>
      <c r="F975" s="73"/>
      <c r="G975" s="3" t="s">
        <v>357</v>
      </c>
      <c r="H975" s="3" t="str">
        <f t="shared" si="94"/>
        <v>151026</v>
      </c>
      <c r="I975" s="13" t="s">
        <v>436</v>
      </c>
      <c r="J975" s="13" t="s">
        <v>561</v>
      </c>
    </row>
    <row r="976" spans="1:10" ht="15.75" x14ac:dyDescent="0.25">
      <c r="A976" s="55" t="str">
        <f>'BoR4 Rollup'!B976</f>
        <v>Total Personal Services</v>
      </c>
      <c r="B976" s="94">
        <f>B975+B974+B973</f>
        <v>0</v>
      </c>
      <c r="C976" s="264">
        <f>C975+C974+C973</f>
        <v>0</v>
      </c>
      <c r="D976" s="264">
        <f>D975+D974+D973</f>
        <v>0</v>
      </c>
      <c r="E976" s="295">
        <f t="shared" si="95"/>
        <v>0</v>
      </c>
      <c r="F976" s="76"/>
      <c r="G976" s="3" t="s">
        <v>357</v>
      </c>
      <c r="H976" s="3" t="str">
        <f t="shared" si="94"/>
        <v>151026</v>
      </c>
      <c r="I976" s="13" t="s">
        <v>436</v>
      </c>
    </row>
    <row r="977" spans="1:10" x14ac:dyDescent="0.2">
      <c r="A977" s="54" t="str">
        <f>'BoR4 Rollup'!B977</f>
        <v xml:space="preserve"> Travel</v>
      </c>
      <c r="B977" s="93">
        <v>0</v>
      </c>
      <c r="C977" s="245">
        <v>0</v>
      </c>
      <c r="D977" s="245">
        <v>0</v>
      </c>
      <c r="E977" s="294">
        <f t="shared" si="95"/>
        <v>0</v>
      </c>
      <c r="F977" s="73"/>
      <c r="G977" s="3" t="s">
        <v>357</v>
      </c>
      <c r="H977" s="3" t="str">
        <f t="shared" si="94"/>
        <v>151026</v>
      </c>
      <c r="I977" s="13" t="s">
        <v>436</v>
      </c>
      <c r="J977" s="13" t="s">
        <v>562</v>
      </c>
    </row>
    <row r="978" spans="1:10" x14ac:dyDescent="0.2">
      <c r="A978" s="54" t="str">
        <f>'BoR4 Rollup'!B978</f>
        <v xml:space="preserve"> Operating Services</v>
      </c>
      <c r="B978" s="93">
        <v>0</v>
      </c>
      <c r="C978" s="245">
        <v>0</v>
      </c>
      <c r="D978" s="245">
        <v>0</v>
      </c>
      <c r="E978" s="294">
        <f t="shared" si="95"/>
        <v>0</v>
      </c>
      <c r="F978" s="73"/>
      <c r="G978" s="3" t="s">
        <v>357</v>
      </c>
      <c r="H978" s="3" t="str">
        <f t="shared" si="94"/>
        <v>151026</v>
      </c>
      <c r="I978" s="13" t="s">
        <v>436</v>
      </c>
      <c r="J978" s="13" t="s">
        <v>563</v>
      </c>
    </row>
    <row r="979" spans="1:10" x14ac:dyDescent="0.2">
      <c r="A979" s="54" t="str">
        <f>'BoR4 Rollup'!B979</f>
        <v xml:space="preserve"> Supplies</v>
      </c>
      <c r="B979" s="93">
        <v>0</v>
      </c>
      <c r="C979" s="245">
        <v>0</v>
      </c>
      <c r="D979" s="245">
        <v>0</v>
      </c>
      <c r="E979" s="294">
        <f t="shared" si="95"/>
        <v>0</v>
      </c>
      <c r="F979" s="73"/>
      <c r="G979" s="3" t="s">
        <v>357</v>
      </c>
      <c r="H979" s="3" t="str">
        <f t="shared" si="94"/>
        <v>151026</v>
      </c>
      <c r="I979" s="13" t="s">
        <v>436</v>
      </c>
      <c r="J979" s="13" t="s">
        <v>564</v>
      </c>
    </row>
    <row r="980" spans="1:10" ht="15.75" x14ac:dyDescent="0.25">
      <c r="A980" s="55" t="str">
        <f>'BoR4 Rollup'!B980</f>
        <v>Total Operating Expenses</v>
      </c>
      <c r="B980" s="95">
        <f>B979+B978+B977</f>
        <v>0</v>
      </c>
      <c r="C980" s="281">
        <f>C979+C978+C977</f>
        <v>0</v>
      </c>
      <c r="D980" s="281">
        <f>D979+D978+D977</f>
        <v>0</v>
      </c>
      <c r="E980" s="296">
        <f t="shared" si="95"/>
        <v>0</v>
      </c>
      <c r="F980" s="77"/>
      <c r="G980" s="3" t="s">
        <v>357</v>
      </c>
      <c r="H980" s="3" t="str">
        <f t="shared" si="94"/>
        <v>151026</v>
      </c>
      <c r="I980" s="13" t="s">
        <v>436</v>
      </c>
    </row>
    <row r="981" spans="1:10" x14ac:dyDescent="0.2">
      <c r="A981" s="54" t="str">
        <f>'BoR4 Rollup'!B981</f>
        <v xml:space="preserve"> Professional Services</v>
      </c>
      <c r="B981" s="93">
        <v>0</v>
      </c>
      <c r="C981" s="245">
        <v>0</v>
      </c>
      <c r="D981" s="245">
        <v>0</v>
      </c>
      <c r="E981" s="294">
        <f t="shared" si="95"/>
        <v>0</v>
      </c>
      <c r="F981" s="73"/>
      <c r="G981" s="3" t="s">
        <v>357</v>
      </c>
      <c r="H981" s="3" t="str">
        <f t="shared" si="94"/>
        <v>151026</v>
      </c>
      <c r="I981" s="13" t="s">
        <v>436</v>
      </c>
      <c r="J981" s="13" t="s">
        <v>565</v>
      </c>
    </row>
    <row r="982" spans="1:10" x14ac:dyDescent="0.2">
      <c r="A982" s="54" t="str">
        <f>'BoR4 Rollup'!B982</f>
        <v xml:space="preserve"> Other Charges</v>
      </c>
      <c r="B982" s="93">
        <v>0</v>
      </c>
      <c r="C982" s="245">
        <v>0</v>
      </c>
      <c r="D982" s="245">
        <v>0</v>
      </c>
      <c r="E982" s="294">
        <f t="shared" si="95"/>
        <v>0</v>
      </c>
      <c r="F982" s="73"/>
      <c r="G982" s="3" t="s">
        <v>357</v>
      </c>
      <c r="H982" s="3" t="str">
        <f t="shared" si="94"/>
        <v>151026</v>
      </c>
      <c r="I982" s="13" t="s">
        <v>436</v>
      </c>
      <c r="J982" s="13" t="s">
        <v>568</v>
      </c>
    </row>
    <row r="983" spans="1:10" x14ac:dyDescent="0.2">
      <c r="A983" s="54" t="str">
        <f>'BoR4 Rollup'!B983</f>
        <v xml:space="preserve"> Debt Services</v>
      </c>
      <c r="B983" s="93">
        <v>0</v>
      </c>
      <c r="C983" s="245">
        <v>0</v>
      </c>
      <c r="D983" s="245">
        <v>0</v>
      </c>
      <c r="E983" s="294">
        <f t="shared" si="95"/>
        <v>0</v>
      </c>
      <c r="F983" s="73"/>
      <c r="G983" s="3" t="s">
        <v>357</v>
      </c>
      <c r="H983" s="3" t="str">
        <f t="shared" si="94"/>
        <v>151026</v>
      </c>
      <c r="I983" s="13" t="s">
        <v>436</v>
      </c>
    </row>
    <row r="984" spans="1:10" x14ac:dyDescent="0.2">
      <c r="A984" s="54" t="str">
        <f>'BoR4 Rollup'!B984</f>
        <v xml:space="preserve"> Interagency Transfers</v>
      </c>
      <c r="B984" s="93">
        <v>0</v>
      </c>
      <c r="C984" s="245">
        <v>0</v>
      </c>
      <c r="D984" s="245">
        <v>0</v>
      </c>
      <c r="E984" s="294">
        <f t="shared" si="95"/>
        <v>0</v>
      </c>
      <c r="F984" s="73"/>
      <c r="G984" s="3" t="s">
        <v>357</v>
      </c>
      <c r="H984" s="3" t="str">
        <f t="shared" si="94"/>
        <v>151026</v>
      </c>
      <c r="I984" s="13" t="s">
        <v>436</v>
      </c>
      <c r="J984" s="13" t="s">
        <v>567</v>
      </c>
    </row>
    <row r="985" spans="1:10" ht="15.75" x14ac:dyDescent="0.25">
      <c r="A985" s="55" t="str">
        <f>'BoR4 Rollup'!B985</f>
        <v>Total Other Charges</v>
      </c>
      <c r="B985" s="95">
        <f>B984+B983+B982+B981</f>
        <v>0</v>
      </c>
      <c r="C985" s="281">
        <f>C984+C983+C982+C981</f>
        <v>0</v>
      </c>
      <c r="D985" s="281">
        <f>D984+D983+D982+D981</f>
        <v>0</v>
      </c>
      <c r="E985" s="296">
        <f t="shared" si="95"/>
        <v>0</v>
      </c>
      <c r="F985" s="77"/>
      <c r="G985" s="3" t="s">
        <v>357</v>
      </c>
      <c r="H985" s="3" t="str">
        <f t="shared" si="94"/>
        <v>151026</v>
      </c>
      <c r="I985" s="13" t="s">
        <v>436</v>
      </c>
    </row>
    <row r="986" spans="1:10" x14ac:dyDescent="0.2">
      <c r="A986" s="54" t="str">
        <f>'BoR4 Rollup'!B986</f>
        <v xml:space="preserve"> General Acquisitions</v>
      </c>
      <c r="B986" s="93">
        <v>0</v>
      </c>
      <c r="C986" s="245">
        <v>0</v>
      </c>
      <c r="D986" s="245">
        <v>0</v>
      </c>
      <c r="E986" s="294">
        <f t="shared" si="95"/>
        <v>0</v>
      </c>
      <c r="F986" s="73"/>
      <c r="G986" s="3" t="s">
        <v>357</v>
      </c>
      <c r="H986" s="3" t="str">
        <f t="shared" si="94"/>
        <v>151026</v>
      </c>
      <c r="I986" s="13" t="s">
        <v>436</v>
      </c>
      <c r="J986" s="13" t="s">
        <v>566</v>
      </c>
    </row>
    <row r="987" spans="1:10" x14ac:dyDescent="0.2">
      <c r="A987" s="54" t="str">
        <f>'BoR4 Rollup'!B987</f>
        <v xml:space="preserve"> Library Acquisitions</v>
      </c>
      <c r="B987" s="93">
        <v>0</v>
      </c>
      <c r="C987" s="245">
        <v>0</v>
      </c>
      <c r="D987" s="245">
        <v>0</v>
      </c>
      <c r="E987" s="294">
        <f t="shared" si="95"/>
        <v>0</v>
      </c>
      <c r="F987" s="73"/>
      <c r="G987" s="3" t="s">
        <v>357</v>
      </c>
      <c r="H987" s="3" t="str">
        <f t="shared" si="94"/>
        <v>151026</v>
      </c>
      <c r="I987" s="13" t="s">
        <v>436</v>
      </c>
      <c r="J987" s="13" t="s">
        <v>566</v>
      </c>
    </row>
    <row r="988" spans="1:10" x14ac:dyDescent="0.2">
      <c r="A988" s="54" t="str">
        <f>'BoR4 Rollup'!B988</f>
        <v xml:space="preserve"> Major Repairs</v>
      </c>
      <c r="B988" s="93">
        <v>0</v>
      </c>
      <c r="C988" s="245">
        <v>0</v>
      </c>
      <c r="D988" s="245">
        <v>0</v>
      </c>
      <c r="E988" s="294">
        <f t="shared" si="95"/>
        <v>0</v>
      </c>
      <c r="F988" s="73"/>
      <c r="G988" s="3" t="s">
        <v>357</v>
      </c>
      <c r="H988" s="3" t="str">
        <f t="shared" si="94"/>
        <v>151026</v>
      </c>
      <c r="I988" s="13" t="s">
        <v>436</v>
      </c>
    </row>
    <row r="989" spans="1:10" ht="15.75" x14ac:dyDescent="0.25">
      <c r="A989" s="55" t="str">
        <f>'BoR4 Rollup'!B989</f>
        <v>Total Acquisitions and Major Repairs</v>
      </c>
      <c r="B989" s="95">
        <f>B988+B987+B986</f>
        <v>0</v>
      </c>
      <c r="C989" s="281">
        <f>C988+C987+C986</f>
        <v>0</v>
      </c>
      <c r="D989" s="281">
        <f>D988+D987+D986</f>
        <v>0</v>
      </c>
      <c r="E989" s="296">
        <f t="shared" si="95"/>
        <v>0</v>
      </c>
      <c r="F989" s="77"/>
      <c r="G989" s="3" t="s">
        <v>357</v>
      </c>
      <c r="H989" s="3" t="str">
        <f t="shared" si="94"/>
        <v>151026</v>
      </c>
      <c r="I989" s="13" t="s">
        <v>436</v>
      </c>
    </row>
    <row r="990" spans="1:10" ht="15.75" x14ac:dyDescent="0.25">
      <c r="A990" s="55" t="str">
        <f>'BoR4 Rollup'!B990</f>
        <v>Function Total</v>
      </c>
      <c r="B990" s="94">
        <f>B989+B985+B980+B976</f>
        <v>0</v>
      </c>
      <c r="C990" s="264">
        <f>C989+C985+C980+C976</f>
        <v>0</v>
      </c>
      <c r="D990" s="264">
        <f>D989+D985+D980+D976</f>
        <v>0</v>
      </c>
      <c r="E990" s="297">
        <f t="shared" si="95"/>
        <v>0</v>
      </c>
      <c r="F990" s="76"/>
      <c r="G990" s="3" t="s">
        <v>357</v>
      </c>
      <c r="H990" s="3" t="str">
        <f t="shared" si="94"/>
        <v>151026</v>
      </c>
      <c r="I990" s="13" t="s">
        <v>436</v>
      </c>
    </row>
    <row r="991" spans="1:10" ht="15.75" x14ac:dyDescent="0.25">
      <c r="A991" s="254" t="str">
        <f>'BoR4 Rollup'!B1012</f>
        <v>Function:  Instruction</v>
      </c>
      <c r="B991" s="255"/>
      <c r="C991" s="256"/>
      <c r="D991" s="256"/>
      <c r="E991" s="257"/>
      <c r="F991" s="72"/>
      <c r="G991" s="3" t="s">
        <v>357</v>
      </c>
      <c r="H991" s="13" t="str">
        <f t="shared" ref="H991:H1011" si="96">RIGHT($A$993,6)</f>
        <v>151028</v>
      </c>
      <c r="I991" s="129" t="s">
        <v>613</v>
      </c>
    </row>
    <row r="992" spans="1:10" ht="15.75" x14ac:dyDescent="0.25">
      <c r="A992" s="106" t="str">
        <f>+'BoR4 Rollup'!B992</f>
        <v>Orgn:  Allied Health-Registered Nurse Pogram</v>
      </c>
      <c r="B992" s="258" t="str">
        <f>+'BoR4 Rollup'!C1013</f>
        <v>Actual</v>
      </c>
      <c r="C992" s="258" t="str">
        <f>+'BoR4 Rollup'!D1013</f>
        <v>Budgeted</v>
      </c>
      <c r="D992" s="258" t="str">
        <f>+'BoR4 Rollup'!E1013</f>
        <v>Budgeted</v>
      </c>
      <c r="E992" s="259" t="str">
        <f>E26</f>
        <v>2024-2025 +/-</v>
      </c>
      <c r="F992" s="78"/>
      <c r="G992" s="3" t="s">
        <v>357</v>
      </c>
      <c r="H992" s="13" t="str">
        <f t="shared" si="96"/>
        <v>151028</v>
      </c>
      <c r="I992" s="129" t="s">
        <v>613</v>
      </c>
    </row>
    <row r="993" spans="1:10" ht="15.75" x14ac:dyDescent="0.25">
      <c r="A993" s="248" t="str">
        <f>+'BoR4 Rollup'!B993</f>
        <v>Organization ID:  151028</v>
      </c>
      <c r="B993" s="249" t="str">
        <f>'BoR4 Rollup'!$C$6</f>
        <v>2024-2025</v>
      </c>
      <c r="C993" s="139" t="str">
        <f>'BoR4 Rollup'!$D$6</f>
        <v>2024-2025</v>
      </c>
      <c r="D993" s="249" t="str">
        <f>'BoR4 Rollup'!$E$6</f>
        <v>2025-2026</v>
      </c>
      <c r="E993" s="250" t="str">
        <f>'BoR4 Rollup'!$F$6</f>
        <v>2025-2026</v>
      </c>
      <c r="F993" s="78"/>
      <c r="G993" s="3" t="s">
        <v>357</v>
      </c>
      <c r="H993" s="13" t="str">
        <f t="shared" si="96"/>
        <v>151028</v>
      </c>
      <c r="I993" s="129" t="s">
        <v>613</v>
      </c>
    </row>
    <row r="994" spans="1:10" x14ac:dyDescent="0.2">
      <c r="A994" s="54" t="str">
        <f>+'BoR4 Rollup'!B994</f>
        <v xml:space="preserve">  Salaries</v>
      </c>
      <c r="B994" s="93">
        <v>0</v>
      </c>
      <c r="C994" s="245">
        <v>0</v>
      </c>
      <c r="D994" s="245">
        <v>0</v>
      </c>
      <c r="E994" s="294">
        <f t="shared" ref="E994:E1011" si="97">+D994-C994</f>
        <v>0</v>
      </c>
      <c r="F994" s="73"/>
      <c r="G994" s="3" t="s">
        <v>357</v>
      </c>
      <c r="H994" s="13" t="str">
        <f t="shared" si="96"/>
        <v>151028</v>
      </c>
      <c r="I994" s="129" t="s">
        <v>613</v>
      </c>
      <c r="J994" s="13" t="s">
        <v>560</v>
      </c>
    </row>
    <row r="995" spans="1:10" x14ac:dyDescent="0.2">
      <c r="A995" s="54" t="str">
        <f>+'BoR4 Rollup'!B995</f>
        <v xml:space="preserve">  Other Compensation</v>
      </c>
      <c r="B995" s="93">
        <v>0</v>
      </c>
      <c r="C995" s="245">
        <v>0</v>
      </c>
      <c r="D995" s="245">
        <v>0</v>
      </c>
      <c r="E995" s="294">
        <f t="shared" si="97"/>
        <v>0</v>
      </c>
      <c r="F995" s="73"/>
      <c r="G995" s="3" t="s">
        <v>357</v>
      </c>
      <c r="H995" s="13" t="str">
        <f t="shared" si="96"/>
        <v>151028</v>
      </c>
      <c r="I995" s="129" t="s">
        <v>613</v>
      </c>
    </row>
    <row r="996" spans="1:10" x14ac:dyDescent="0.2">
      <c r="A996" s="54" t="str">
        <f>+'BoR4 Rollup'!B996</f>
        <v xml:space="preserve">  Related Benefits</v>
      </c>
      <c r="B996" s="93">
        <v>0</v>
      </c>
      <c r="C996" s="245">
        <v>0</v>
      </c>
      <c r="D996" s="245">
        <v>0</v>
      </c>
      <c r="E996" s="294">
        <f t="shared" si="97"/>
        <v>0</v>
      </c>
      <c r="F996" s="73"/>
      <c r="G996" s="3" t="s">
        <v>357</v>
      </c>
      <c r="H996" s="13" t="str">
        <f t="shared" si="96"/>
        <v>151028</v>
      </c>
      <c r="I996" s="129" t="s">
        <v>613</v>
      </c>
      <c r="J996" s="13" t="s">
        <v>561</v>
      </c>
    </row>
    <row r="997" spans="1:10" ht="15.75" x14ac:dyDescent="0.25">
      <c r="A997" s="55" t="str">
        <f>+'BoR4 Rollup'!B997</f>
        <v>Total Personal Services</v>
      </c>
      <c r="B997" s="94">
        <f>B996+B995+B994</f>
        <v>0</v>
      </c>
      <c r="C997" s="264">
        <f>C996+C995+C994</f>
        <v>0</v>
      </c>
      <c r="D997" s="264">
        <f>D996+D995+D994</f>
        <v>0</v>
      </c>
      <c r="E997" s="295">
        <f t="shared" si="97"/>
        <v>0</v>
      </c>
      <c r="F997" s="76"/>
      <c r="G997" s="3" t="s">
        <v>357</v>
      </c>
      <c r="H997" s="13" t="str">
        <f t="shared" si="96"/>
        <v>151028</v>
      </c>
      <c r="I997" s="129" t="s">
        <v>613</v>
      </c>
    </row>
    <row r="998" spans="1:10" x14ac:dyDescent="0.2">
      <c r="A998" s="54" t="str">
        <f>+'BoR4 Rollup'!B998</f>
        <v xml:space="preserve"> Travel</v>
      </c>
      <c r="B998" s="93">
        <v>0</v>
      </c>
      <c r="C998" s="245">
        <v>0</v>
      </c>
      <c r="D998" s="245">
        <v>0</v>
      </c>
      <c r="E998" s="294">
        <f t="shared" si="97"/>
        <v>0</v>
      </c>
      <c r="F998" s="73"/>
      <c r="G998" s="3" t="s">
        <v>357</v>
      </c>
      <c r="H998" s="13" t="str">
        <f t="shared" si="96"/>
        <v>151028</v>
      </c>
      <c r="I998" s="129" t="s">
        <v>613</v>
      </c>
      <c r="J998" s="13" t="s">
        <v>562</v>
      </c>
    </row>
    <row r="999" spans="1:10" x14ac:dyDescent="0.2">
      <c r="A999" s="54" t="str">
        <f>+'BoR4 Rollup'!B999</f>
        <v xml:space="preserve"> Operating Services</v>
      </c>
      <c r="B999" s="93">
        <v>0</v>
      </c>
      <c r="C999" s="245">
        <v>0</v>
      </c>
      <c r="D999" s="245">
        <v>0</v>
      </c>
      <c r="E999" s="294">
        <f t="shared" si="97"/>
        <v>0</v>
      </c>
      <c r="F999" s="73"/>
      <c r="G999" s="3" t="s">
        <v>357</v>
      </c>
      <c r="H999" s="13" t="str">
        <f t="shared" si="96"/>
        <v>151028</v>
      </c>
      <c r="I999" s="129" t="s">
        <v>613</v>
      </c>
      <c r="J999" s="13" t="s">
        <v>563</v>
      </c>
    </row>
    <row r="1000" spans="1:10" x14ac:dyDescent="0.2">
      <c r="A1000" s="54" t="str">
        <f>+'BoR4 Rollup'!B1000</f>
        <v xml:space="preserve"> Supplies</v>
      </c>
      <c r="B1000" s="93">
        <v>0</v>
      </c>
      <c r="C1000" s="245">
        <v>0</v>
      </c>
      <c r="D1000" s="245">
        <v>0</v>
      </c>
      <c r="E1000" s="294">
        <f t="shared" si="97"/>
        <v>0</v>
      </c>
      <c r="F1000" s="73"/>
      <c r="G1000" s="3" t="s">
        <v>357</v>
      </c>
      <c r="H1000" s="13" t="str">
        <f t="shared" si="96"/>
        <v>151028</v>
      </c>
      <c r="I1000" s="129" t="s">
        <v>613</v>
      </c>
      <c r="J1000" s="13" t="s">
        <v>564</v>
      </c>
    </row>
    <row r="1001" spans="1:10" ht="15.75" x14ac:dyDescent="0.25">
      <c r="A1001" s="55" t="str">
        <f>+'BoR4 Rollup'!B1001</f>
        <v>Total Operating Expenses</v>
      </c>
      <c r="B1001" s="95">
        <f>B1000+B999+B998</f>
        <v>0</v>
      </c>
      <c r="C1001" s="281">
        <f>C1000+C999+C998</f>
        <v>0</v>
      </c>
      <c r="D1001" s="281">
        <f>D1000+D999+D998</f>
        <v>0</v>
      </c>
      <c r="E1001" s="296">
        <f t="shared" si="97"/>
        <v>0</v>
      </c>
      <c r="F1001" s="77"/>
      <c r="G1001" s="3" t="s">
        <v>357</v>
      </c>
      <c r="H1001" s="13" t="str">
        <f t="shared" si="96"/>
        <v>151028</v>
      </c>
      <c r="I1001" s="129" t="s">
        <v>613</v>
      </c>
    </row>
    <row r="1002" spans="1:10" x14ac:dyDescent="0.2">
      <c r="A1002" s="54" t="str">
        <f>+'BoR4 Rollup'!B1002</f>
        <v xml:space="preserve"> Professional Services</v>
      </c>
      <c r="B1002" s="93">
        <v>0</v>
      </c>
      <c r="C1002" s="245">
        <v>0</v>
      </c>
      <c r="D1002" s="245">
        <v>0</v>
      </c>
      <c r="E1002" s="294">
        <f t="shared" si="97"/>
        <v>0</v>
      </c>
      <c r="F1002" s="73"/>
      <c r="G1002" s="3" t="s">
        <v>357</v>
      </c>
      <c r="H1002" s="13" t="str">
        <f t="shared" si="96"/>
        <v>151028</v>
      </c>
      <c r="I1002" s="129" t="s">
        <v>613</v>
      </c>
      <c r="J1002" s="13" t="s">
        <v>565</v>
      </c>
    </row>
    <row r="1003" spans="1:10" x14ac:dyDescent="0.2">
      <c r="A1003" s="54" t="str">
        <f>+'BoR4 Rollup'!B1003</f>
        <v xml:space="preserve"> Other Charges</v>
      </c>
      <c r="B1003" s="93">
        <v>0</v>
      </c>
      <c r="C1003" s="245">
        <v>0</v>
      </c>
      <c r="D1003" s="245">
        <v>0</v>
      </c>
      <c r="E1003" s="294">
        <f t="shared" si="97"/>
        <v>0</v>
      </c>
      <c r="F1003" s="73"/>
      <c r="G1003" s="3" t="s">
        <v>357</v>
      </c>
      <c r="H1003" s="13" t="str">
        <f t="shared" si="96"/>
        <v>151028</v>
      </c>
      <c r="I1003" s="129" t="s">
        <v>613</v>
      </c>
      <c r="J1003" s="13" t="s">
        <v>568</v>
      </c>
    </row>
    <row r="1004" spans="1:10" x14ac:dyDescent="0.2">
      <c r="A1004" s="54" t="str">
        <f>+'BoR4 Rollup'!B1004</f>
        <v xml:space="preserve"> Debt Services</v>
      </c>
      <c r="B1004" s="93">
        <v>0</v>
      </c>
      <c r="C1004" s="245">
        <v>0</v>
      </c>
      <c r="D1004" s="245">
        <v>0</v>
      </c>
      <c r="E1004" s="294">
        <f t="shared" si="97"/>
        <v>0</v>
      </c>
      <c r="F1004" s="73"/>
      <c r="G1004" s="3" t="s">
        <v>357</v>
      </c>
      <c r="H1004" s="13" t="str">
        <f t="shared" si="96"/>
        <v>151028</v>
      </c>
      <c r="I1004" s="129" t="s">
        <v>613</v>
      </c>
    </row>
    <row r="1005" spans="1:10" x14ac:dyDescent="0.2">
      <c r="A1005" s="54" t="str">
        <f>+'BoR4 Rollup'!B1005</f>
        <v xml:space="preserve"> Interagency Transfers</v>
      </c>
      <c r="B1005" s="93">
        <v>0</v>
      </c>
      <c r="C1005" s="245">
        <v>0</v>
      </c>
      <c r="D1005" s="245">
        <v>0</v>
      </c>
      <c r="E1005" s="294">
        <f t="shared" si="97"/>
        <v>0</v>
      </c>
      <c r="F1005" s="73"/>
      <c r="G1005" s="3" t="s">
        <v>357</v>
      </c>
      <c r="H1005" s="13" t="str">
        <f t="shared" si="96"/>
        <v>151028</v>
      </c>
      <c r="I1005" s="129" t="s">
        <v>613</v>
      </c>
      <c r="J1005" s="13" t="s">
        <v>567</v>
      </c>
    </row>
    <row r="1006" spans="1:10" ht="15.75" x14ac:dyDescent="0.25">
      <c r="A1006" s="55" t="str">
        <f>+'BoR4 Rollup'!B1006</f>
        <v>Total Other Charges</v>
      </c>
      <c r="B1006" s="95">
        <f>B1005+B1004+B1003+B1002</f>
        <v>0</v>
      </c>
      <c r="C1006" s="281">
        <f>C1005+C1004+C1003+C1002</f>
        <v>0</v>
      </c>
      <c r="D1006" s="281">
        <f>D1005+D1004+D1003+D1002</f>
        <v>0</v>
      </c>
      <c r="E1006" s="296">
        <f t="shared" si="97"/>
        <v>0</v>
      </c>
      <c r="F1006" s="77"/>
      <c r="G1006" s="3" t="s">
        <v>357</v>
      </c>
      <c r="H1006" s="13" t="str">
        <f t="shared" si="96"/>
        <v>151028</v>
      </c>
      <c r="I1006" s="129" t="s">
        <v>613</v>
      </c>
    </row>
    <row r="1007" spans="1:10" x14ac:dyDescent="0.2">
      <c r="A1007" s="54" t="str">
        <f>+'BoR4 Rollup'!B1007</f>
        <v xml:space="preserve"> General Acquisitions</v>
      </c>
      <c r="B1007" s="93">
        <v>0</v>
      </c>
      <c r="C1007" s="245">
        <v>0</v>
      </c>
      <c r="D1007" s="245">
        <v>0</v>
      </c>
      <c r="E1007" s="294">
        <f t="shared" si="97"/>
        <v>0</v>
      </c>
      <c r="F1007" s="73"/>
      <c r="G1007" s="3" t="s">
        <v>357</v>
      </c>
      <c r="H1007" s="13" t="str">
        <f t="shared" si="96"/>
        <v>151028</v>
      </c>
      <c r="I1007" s="129" t="s">
        <v>613</v>
      </c>
      <c r="J1007" s="13" t="s">
        <v>566</v>
      </c>
    </row>
    <row r="1008" spans="1:10" x14ac:dyDescent="0.2">
      <c r="A1008" s="54" t="str">
        <f>+'BoR4 Rollup'!B1008</f>
        <v xml:space="preserve"> Library Acquisitions</v>
      </c>
      <c r="B1008" s="93">
        <v>0</v>
      </c>
      <c r="C1008" s="245">
        <v>0</v>
      </c>
      <c r="D1008" s="245">
        <v>0</v>
      </c>
      <c r="E1008" s="294">
        <f t="shared" si="97"/>
        <v>0</v>
      </c>
      <c r="F1008" s="73"/>
      <c r="G1008" s="3" t="s">
        <v>357</v>
      </c>
      <c r="H1008" s="13" t="str">
        <f t="shared" si="96"/>
        <v>151028</v>
      </c>
      <c r="I1008" s="129" t="s">
        <v>613</v>
      </c>
      <c r="J1008" s="13" t="s">
        <v>566</v>
      </c>
    </row>
    <row r="1009" spans="1:10" x14ac:dyDescent="0.2">
      <c r="A1009" s="54" t="str">
        <f>+'BoR4 Rollup'!B1009</f>
        <v xml:space="preserve"> Major Repairs</v>
      </c>
      <c r="B1009" s="93">
        <v>0</v>
      </c>
      <c r="C1009" s="245">
        <v>0</v>
      </c>
      <c r="D1009" s="245">
        <v>0</v>
      </c>
      <c r="E1009" s="294">
        <f t="shared" si="97"/>
        <v>0</v>
      </c>
      <c r="F1009" s="73"/>
      <c r="G1009" s="3" t="s">
        <v>357</v>
      </c>
      <c r="H1009" s="13" t="str">
        <f t="shared" si="96"/>
        <v>151028</v>
      </c>
      <c r="I1009" s="129" t="s">
        <v>613</v>
      </c>
    </row>
    <row r="1010" spans="1:10" ht="15.75" x14ac:dyDescent="0.25">
      <c r="A1010" s="55" t="str">
        <f>+'BoR4 Rollup'!B1010</f>
        <v>Total Acquisitions and Major Repairs</v>
      </c>
      <c r="B1010" s="95">
        <f>B1009+B1008+B1007</f>
        <v>0</v>
      </c>
      <c r="C1010" s="281">
        <f>C1009+C1008+C1007</f>
        <v>0</v>
      </c>
      <c r="D1010" s="281">
        <f>D1009+D1008+D1007</f>
        <v>0</v>
      </c>
      <c r="E1010" s="296">
        <f t="shared" si="97"/>
        <v>0</v>
      </c>
      <c r="F1010" s="77"/>
      <c r="G1010" s="3" t="s">
        <v>357</v>
      </c>
      <c r="H1010" s="13" t="str">
        <f t="shared" si="96"/>
        <v>151028</v>
      </c>
      <c r="I1010" s="129" t="s">
        <v>613</v>
      </c>
    </row>
    <row r="1011" spans="1:10" ht="15.75" x14ac:dyDescent="0.25">
      <c r="A1011" s="55" t="str">
        <f>+'BoR4 Rollup'!B1011</f>
        <v>Function Total</v>
      </c>
      <c r="B1011" s="94">
        <f>B1010+B1006+B1001+B997</f>
        <v>0</v>
      </c>
      <c r="C1011" s="264">
        <f>C1010+C1006+C1001+C997</f>
        <v>0</v>
      </c>
      <c r="D1011" s="264">
        <f>D1010+D1006+D1001+D997</f>
        <v>0</v>
      </c>
      <c r="E1011" s="297">
        <f t="shared" si="97"/>
        <v>0</v>
      </c>
      <c r="F1011" s="76"/>
      <c r="G1011" s="3" t="s">
        <v>357</v>
      </c>
      <c r="H1011" s="13" t="str">
        <f t="shared" si="96"/>
        <v>151028</v>
      </c>
      <c r="I1011" s="129" t="s">
        <v>613</v>
      </c>
    </row>
    <row r="1012" spans="1:10" ht="15.75" x14ac:dyDescent="0.25">
      <c r="A1012" s="254" t="str">
        <f>'BoR4 Rollup'!B1012</f>
        <v>Function:  Instruction</v>
      </c>
      <c r="B1012" s="255"/>
      <c r="C1012" s="256"/>
      <c r="D1012" s="256"/>
      <c r="E1012" s="257"/>
      <c r="F1012" s="72"/>
      <c r="G1012" s="3" t="s">
        <v>357</v>
      </c>
      <c r="H1012" s="3" t="str">
        <f t="shared" ref="H1012:H1032" si="98">RIGHT($A$1014,6)</f>
        <v>151030</v>
      </c>
      <c r="I1012" s="13" t="s">
        <v>437</v>
      </c>
    </row>
    <row r="1013" spans="1:10" ht="15.75" x14ac:dyDescent="0.25">
      <c r="A1013" s="106" t="str">
        <f>'BoR4 Rollup'!B1013</f>
        <v>Orgn:  Allied Health - Surgical Technology</v>
      </c>
      <c r="B1013" s="258" t="str">
        <f>+'BoR4 Rollup'!C1013</f>
        <v>Actual</v>
      </c>
      <c r="C1013" s="258" t="str">
        <f>+'BoR4 Rollup'!D1013</f>
        <v>Budgeted</v>
      </c>
      <c r="D1013" s="258" t="str">
        <f>+'BoR4 Rollup'!E1013</f>
        <v>Budgeted</v>
      </c>
      <c r="E1013" s="259" t="str">
        <f>E5</f>
        <v>2024-2025 +/-</v>
      </c>
      <c r="F1013" s="78"/>
      <c r="G1013" s="3" t="s">
        <v>357</v>
      </c>
      <c r="H1013" s="3" t="str">
        <f t="shared" si="98"/>
        <v>151030</v>
      </c>
      <c r="I1013" s="13" t="s">
        <v>437</v>
      </c>
    </row>
    <row r="1014" spans="1:10" ht="15.75" x14ac:dyDescent="0.25">
      <c r="A1014" s="248" t="str">
        <f>'BoR4 Rollup'!B1014</f>
        <v>Organization ID:  151030</v>
      </c>
      <c r="B1014" s="249" t="str">
        <f>'BoR4 Rollup'!$C$6</f>
        <v>2024-2025</v>
      </c>
      <c r="C1014" s="139" t="str">
        <f>'BoR4 Rollup'!$D$6</f>
        <v>2024-2025</v>
      </c>
      <c r="D1014" s="249" t="str">
        <f>'BoR4 Rollup'!$E$6</f>
        <v>2025-2026</v>
      </c>
      <c r="E1014" s="250" t="str">
        <f>'BoR4 Rollup'!$F$6</f>
        <v>2025-2026</v>
      </c>
      <c r="F1014" s="78"/>
      <c r="G1014" s="3" t="s">
        <v>357</v>
      </c>
      <c r="H1014" s="3" t="str">
        <f t="shared" si="98"/>
        <v>151030</v>
      </c>
      <c r="I1014" s="13" t="s">
        <v>437</v>
      </c>
    </row>
    <row r="1015" spans="1:10" x14ac:dyDescent="0.2">
      <c r="A1015" s="54" t="str">
        <f>'BoR4 Rollup'!B1015</f>
        <v xml:space="preserve">  Salaries</v>
      </c>
      <c r="B1015" s="93">
        <v>0</v>
      </c>
      <c r="C1015" s="245">
        <v>0</v>
      </c>
      <c r="D1015" s="245">
        <v>0</v>
      </c>
      <c r="E1015" s="294">
        <f t="shared" ref="E1015:E1032" si="99">+D1015-C1015</f>
        <v>0</v>
      </c>
      <c r="F1015" s="73"/>
      <c r="G1015" s="3" t="s">
        <v>357</v>
      </c>
      <c r="H1015" s="3" t="str">
        <f t="shared" si="98"/>
        <v>151030</v>
      </c>
      <c r="I1015" s="13" t="s">
        <v>437</v>
      </c>
      <c r="J1015" s="13" t="s">
        <v>560</v>
      </c>
    </row>
    <row r="1016" spans="1:10" x14ac:dyDescent="0.2">
      <c r="A1016" s="54" t="str">
        <f>'BoR4 Rollup'!B1016</f>
        <v xml:space="preserve">  Other Compensation</v>
      </c>
      <c r="B1016" s="93">
        <v>0</v>
      </c>
      <c r="C1016" s="245">
        <v>0</v>
      </c>
      <c r="D1016" s="245">
        <v>0</v>
      </c>
      <c r="E1016" s="294">
        <f t="shared" si="99"/>
        <v>0</v>
      </c>
      <c r="F1016" s="73"/>
      <c r="G1016" s="3" t="s">
        <v>357</v>
      </c>
      <c r="H1016" s="3" t="str">
        <f t="shared" si="98"/>
        <v>151030</v>
      </c>
      <c r="I1016" s="13" t="s">
        <v>437</v>
      </c>
    </row>
    <row r="1017" spans="1:10" x14ac:dyDescent="0.2">
      <c r="A1017" s="54" t="str">
        <f>'BoR4 Rollup'!B1017</f>
        <v xml:space="preserve">  Related Benefits</v>
      </c>
      <c r="B1017" s="93">
        <v>0</v>
      </c>
      <c r="C1017" s="245">
        <v>0</v>
      </c>
      <c r="D1017" s="245">
        <v>0</v>
      </c>
      <c r="E1017" s="294">
        <f t="shared" si="99"/>
        <v>0</v>
      </c>
      <c r="F1017" s="73"/>
      <c r="G1017" s="3" t="s">
        <v>357</v>
      </c>
      <c r="H1017" s="3" t="str">
        <f t="shared" si="98"/>
        <v>151030</v>
      </c>
      <c r="I1017" s="13" t="s">
        <v>437</v>
      </c>
      <c r="J1017" s="13" t="s">
        <v>561</v>
      </c>
    </row>
    <row r="1018" spans="1:10" ht="15.75" x14ac:dyDescent="0.25">
      <c r="A1018" s="55" t="str">
        <f>'BoR4 Rollup'!B1018</f>
        <v>Total Personal Services</v>
      </c>
      <c r="B1018" s="94">
        <f>B1017+B1016+B1015</f>
        <v>0</v>
      </c>
      <c r="C1018" s="264">
        <f>C1017+C1016+C1015</f>
        <v>0</v>
      </c>
      <c r="D1018" s="264">
        <f>D1017+D1016+D1015</f>
        <v>0</v>
      </c>
      <c r="E1018" s="295">
        <f t="shared" si="99"/>
        <v>0</v>
      </c>
      <c r="F1018" s="76"/>
      <c r="G1018" s="3" t="s">
        <v>357</v>
      </c>
      <c r="H1018" s="3" t="str">
        <f t="shared" si="98"/>
        <v>151030</v>
      </c>
      <c r="I1018" s="13" t="s">
        <v>437</v>
      </c>
    </row>
    <row r="1019" spans="1:10" x14ac:dyDescent="0.2">
      <c r="A1019" s="54" t="str">
        <f>'BoR4 Rollup'!B1019</f>
        <v xml:space="preserve"> Travel</v>
      </c>
      <c r="B1019" s="93">
        <v>0</v>
      </c>
      <c r="C1019" s="245">
        <v>0</v>
      </c>
      <c r="D1019" s="245">
        <v>0</v>
      </c>
      <c r="E1019" s="294">
        <f t="shared" si="99"/>
        <v>0</v>
      </c>
      <c r="F1019" s="73"/>
      <c r="G1019" s="3" t="s">
        <v>357</v>
      </c>
      <c r="H1019" s="3" t="str">
        <f t="shared" si="98"/>
        <v>151030</v>
      </c>
      <c r="I1019" s="13" t="s">
        <v>437</v>
      </c>
      <c r="J1019" s="13" t="s">
        <v>562</v>
      </c>
    </row>
    <row r="1020" spans="1:10" x14ac:dyDescent="0.2">
      <c r="A1020" s="54" t="str">
        <f>'BoR4 Rollup'!B1020</f>
        <v xml:space="preserve"> Operating Services</v>
      </c>
      <c r="B1020" s="93">
        <v>0</v>
      </c>
      <c r="C1020" s="245">
        <v>0</v>
      </c>
      <c r="D1020" s="245">
        <v>0</v>
      </c>
      <c r="E1020" s="294">
        <f t="shared" si="99"/>
        <v>0</v>
      </c>
      <c r="F1020" s="73"/>
      <c r="G1020" s="3" t="s">
        <v>357</v>
      </c>
      <c r="H1020" s="3" t="str">
        <f t="shared" si="98"/>
        <v>151030</v>
      </c>
      <c r="I1020" s="13" t="s">
        <v>437</v>
      </c>
      <c r="J1020" s="13" t="s">
        <v>563</v>
      </c>
    </row>
    <row r="1021" spans="1:10" x14ac:dyDescent="0.2">
      <c r="A1021" s="54" t="str">
        <f>'BoR4 Rollup'!B1021</f>
        <v xml:space="preserve"> Supplies</v>
      </c>
      <c r="B1021" s="93">
        <v>0</v>
      </c>
      <c r="C1021" s="245">
        <v>0</v>
      </c>
      <c r="D1021" s="245">
        <v>0</v>
      </c>
      <c r="E1021" s="294">
        <f t="shared" si="99"/>
        <v>0</v>
      </c>
      <c r="F1021" s="73"/>
      <c r="G1021" s="3" t="s">
        <v>357</v>
      </c>
      <c r="H1021" s="3" t="str">
        <f t="shared" si="98"/>
        <v>151030</v>
      </c>
      <c r="I1021" s="13" t="s">
        <v>437</v>
      </c>
      <c r="J1021" s="13" t="s">
        <v>564</v>
      </c>
    </row>
    <row r="1022" spans="1:10" ht="15.75" x14ac:dyDescent="0.25">
      <c r="A1022" s="55" t="str">
        <f>'BoR4 Rollup'!B1022</f>
        <v>Total Operating Expenses</v>
      </c>
      <c r="B1022" s="95">
        <f>B1021+B1020+B1019</f>
        <v>0</v>
      </c>
      <c r="C1022" s="281">
        <f>C1021+C1020+C1019</f>
        <v>0</v>
      </c>
      <c r="D1022" s="281">
        <f>D1021+D1020+D1019</f>
        <v>0</v>
      </c>
      <c r="E1022" s="296">
        <f t="shared" si="99"/>
        <v>0</v>
      </c>
      <c r="F1022" s="77"/>
      <c r="G1022" s="3" t="s">
        <v>357</v>
      </c>
      <c r="H1022" s="3" t="str">
        <f t="shared" si="98"/>
        <v>151030</v>
      </c>
      <c r="I1022" s="13" t="s">
        <v>437</v>
      </c>
    </row>
    <row r="1023" spans="1:10" x14ac:dyDescent="0.2">
      <c r="A1023" s="54" t="str">
        <f>'BoR4 Rollup'!B1023</f>
        <v xml:space="preserve"> Professional Services</v>
      </c>
      <c r="B1023" s="93">
        <v>0</v>
      </c>
      <c r="C1023" s="245">
        <v>0</v>
      </c>
      <c r="D1023" s="245">
        <v>0</v>
      </c>
      <c r="E1023" s="294">
        <f t="shared" si="99"/>
        <v>0</v>
      </c>
      <c r="F1023" s="73"/>
      <c r="G1023" s="3" t="s">
        <v>357</v>
      </c>
      <c r="H1023" s="3" t="str">
        <f t="shared" si="98"/>
        <v>151030</v>
      </c>
      <c r="I1023" s="13" t="s">
        <v>437</v>
      </c>
      <c r="J1023" s="13" t="s">
        <v>565</v>
      </c>
    </row>
    <row r="1024" spans="1:10" x14ac:dyDescent="0.2">
      <c r="A1024" s="54" t="str">
        <f>'BoR4 Rollup'!B1024</f>
        <v xml:space="preserve"> Other Charges</v>
      </c>
      <c r="B1024" s="93">
        <v>0</v>
      </c>
      <c r="C1024" s="245">
        <v>0</v>
      </c>
      <c r="D1024" s="245">
        <v>0</v>
      </c>
      <c r="E1024" s="294">
        <f t="shared" si="99"/>
        <v>0</v>
      </c>
      <c r="F1024" s="73"/>
      <c r="G1024" s="3" t="s">
        <v>357</v>
      </c>
      <c r="H1024" s="3" t="str">
        <f t="shared" si="98"/>
        <v>151030</v>
      </c>
      <c r="I1024" s="13" t="s">
        <v>437</v>
      </c>
      <c r="J1024" s="13" t="s">
        <v>568</v>
      </c>
    </row>
    <row r="1025" spans="1:10" x14ac:dyDescent="0.2">
      <c r="A1025" s="54" t="str">
        <f>'BoR4 Rollup'!B1025</f>
        <v xml:space="preserve"> Debt Services</v>
      </c>
      <c r="B1025" s="93">
        <v>0</v>
      </c>
      <c r="C1025" s="245">
        <v>0</v>
      </c>
      <c r="D1025" s="245">
        <v>0</v>
      </c>
      <c r="E1025" s="294">
        <f t="shared" si="99"/>
        <v>0</v>
      </c>
      <c r="F1025" s="73"/>
      <c r="G1025" s="3" t="s">
        <v>357</v>
      </c>
      <c r="H1025" s="3" t="str">
        <f t="shared" si="98"/>
        <v>151030</v>
      </c>
      <c r="I1025" s="13" t="s">
        <v>437</v>
      </c>
    </row>
    <row r="1026" spans="1:10" x14ac:dyDescent="0.2">
      <c r="A1026" s="54" t="str">
        <f>'BoR4 Rollup'!B1026</f>
        <v xml:space="preserve"> Interagency Transfers</v>
      </c>
      <c r="B1026" s="93">
        <v>0</v>
      </c>
      <c r="C1026" s="245">
        <v>0</v>
      </c>
      <c r="D1026" s="245">
        <v>0</v>
      </c>
      <c r="E1026" s="294">
        <f t="shared" si="99"/>
        <v>0</v>
      </c>
      <c r="F1026" s="73"/>
      <c r="G1026" s="3" t="s">
        <v>357</v>
      </c>
      <c r="H1026" s="3" t="str">
        <f t="shared" si="98"/>
        <v>151030</v>
      </c>
      <c r="I1026" s="13" t="s">
        <v>437</v>
      </c>
      <c r="J1026" s="13" t="s">
        <v>567</v>
      </c>
    </row>
    <row r="1027" spans="1:10" ht="15.75" x14ac:dyDescent="0.25">
      <c r="A1027" s="55" t="str">
        <f>'BoR4 Rollup'!B1027</f>
        <v>Total Other Charges</v>
      </c>
      <c r="B1027" s="95">
        <f>B1026+B1025+B1024+B1023</f>
        <v>0</v>
      </c>
      <c r="C1027" s="281">
        <f>C1026+C1025+C1024+C1023</f>
        <v>0</v>
      </c>
      <c r="D1027" s="281">
        <f>D1026+D1025+D1024+D1023</f>
        <v>0</v>
      </c>
      <c r="E1027" s="296">
        <f t="shared" si="99"/>
        <v>0</v>
      </c>
      <c r="F1027" s="77"/>
      <c r="G1027" s="3" t="s">
        <v>357</v>
      </c>
      <c r="H1027" s="3" t="str">
        <f t="shared" si="98"/>
        <v>151030</v>
      </c>
      <c r="I1027" s="13" t="s">
        <v>437</v>
      </c>
    </row>
    <row r="1028" spans="1:10" x14ac:dyDescent="0.2">
      <c r="A1028" s="54" t="str">
        <f>'BoR4 Rollup'!B1028</f>
        <v xml:space="preserve"> General Acquisitions</v>
      </c>
      <c r="B1028" s="93">
        <v>0</v>
      </c>
      <c r="C1028" s="245">
        <v>0</v>
      </c>
      <c r="D1028" s="245">
        <v>0</v>
      </c>
      <c r="E1028" s="294">
        <f t="shared" si="99"/>
        <v>0</v>
      </c>
      <c r="F1028" s="73"/>
      <c r="G1028" s="3" t="s">
        <v>357</v>
      </c>
      <c r="H1028" s="3" t="str">
        <f t="shared" si="98"/>
        <v>151030</v>
      </c>
      <c r="I1028" s="13" t="s">
        <v>437</v>
      </c>
      <c r="J1028" s="13" t="s">
        <v>566</v>
      </c>
    </row>
    <row r="1029" spans="1:10" x14ac:dyDescent="0.2">
      <c r="A1029" s="54" t="str">
        <f>'BoR4 Rollup'!B1029</f>
        <v xml:space="preserve"> Library Acquisitions</v>
      </c>
      <c r="B1029" s="93">
        <v>0</v>
      </c>
      <c r="C1029" s="245">
        <v>0</v>
      </c>
      <c r="D1029" s="245">
        <v>0</v>
      </c>
      <c r="E1029" s="294">
        <f t="shared" si="99"/>
        <v>0</v>
      </c>
      <c r="F1029" s="73"/>
      <c r="G1029" s="3" t="s">
        <v>357</v>
      </c>
      <c r="H1029" s="3" t="str">
        <f t="shared" si="98"/>
        <v>151030</v>
      </c>
      <c r="I1029" s="13" t="s">
        <v>437</v>
      </c>
      <c r="J1029" s="13" t="s">
        <v>566</v>
      </c>
    </row>
    <row r="1030" spans="1:10" x14ac:dyDescent="0.2">
      <c r="A1030" s="54" t="str">
        <f>'BoR4 Rollup'!B1030</f>
        <v xml:space="preserve"> Major Repairs</v>
      </c>
      <c r="B1030" s="93">
        <v>0</v>
      </c>
      <c r="C1030" s="245">
        <v>0</v>
      </c>
      <c r="D1030" s="245">
        <v>0</v>
      </c>
      <c r="E1030" s="294">
        <f t="shared" si="99"/>
        <v>0</v>
      </c>
      <c r="F1030" s="73"/>
      <c r="G1030" s="3" t="s">
        <v>357</v>
      </c>
      <c r="H1030" s="3" t="str">
        <f t="shared" si="98"/>
        <v>151030</v>
      </c>
      <c r="I1030" s="13" t="s">
        <v>437</v>
      </c>
    </row>
    <row r="1031" spans="1:10" ht="15.75" x14ac:dyDescent="0.25">
      <c r="A1031" s="55" t="str">
        <f>'BoR4 Rollup'!B1031</f>
        <v>Total Acquisitions and Major Repairs</v>
      </c>
      <c r="B1031" s="95">
        <f>B1030+B1029+B1028</f>
        <v>0</v>
      </c>
      <c r="C1031" s="281">
        <f>C1030+C1029+C1028</f>
        <v>0</v>
      </c>
      <c r="D1031" s="281">
        <f>D1030+D1029+D1028</f>
        <v>0</v>
      </c>
      <c r="E1031" s="296">
        <f t="shared" si="99"/>
        <v>0</v>
      </c>
      <c r="F1031" s="77"/>
      <c r="G1031" s="3" t="s">
        <v>357</v>
      </c>
      <c r="H1031" s="3" t="str">
        <f t="shared" si="98"/>
        <v>151030</v>
      </c>
      <c r="I1031" s="13" t="s">
        <v>437</v>
      </c>
    </row>
    <row r="1032" spans="1:10" ht="15.75" x14ac:dyDescent="0.25">
      <c r="A1032" s="55" t="str">
        <f>'BoR4 Rollup'!B1032</f>
        <v>Function Total</v>
      </c>
      <c r="B1032" s="94">
        <f>B1031+B1027+B1022+B1018</f>
        <v>0</v>
      </c>
      <c r="C1032" s="264">
        <f>C1031+C1027+C1022+C1018</f>
        <v>0</v>
      </c>
      <c r="D1032" s="264">
        <f>D1031+D1027+D1022+D1018</f>
        <v>0</v>
      </c>
      <c r="E1032" s="297">
        <f t="shared" si="99"/>
        <v>0</v>
      </c>
      <c r="F1032" s="76"/>
      <c r="G1032" s="3" t="s">
        <v>357</v>
      </c>
      <c r="H1032" s="3" t="str">
        <f t="shared" si="98"/>
        <v>151030</v>
      </c>
      <c r="I1032" s="13" t="s">
        <v>437</v>
      </c>
    </row>
    <row r="1033" spans="1:10" ht="15.75" x14ac:dyDescent="0.25">
      <c r="A1033" s="254" t="s">
        <v>5</v>
      </c>
      <c r="B1033" s="255"/>
      <c r="C1033" s="256"/>
      <c r="D1033" s="256"/>
      <c r="E1033" s="257"/>
      <c r="F1033" s="72"/>
      <c r="G1033" s="3" t="s">
        <v>357</v>
      </c>
      <c r="H1033" s="3" t="str">
        <f t="shared" ref="H1033:H1053" si="100">RIGHT($A$1035,6)</f>
        <v>151032</v>
      </c>
      <c r="I1033" s="128" t="s">
        <v>635</v>
      </c>
      <c r="J1033" s="3"/>
    </row>
    <row r="1034" spans="1:10" ht="15.75" x14ac:dyDescent="0.25">
      <c r="A1034" s="106" t="s">
        <v>634</v>
      </c>
      <c r="B1034" s="258" t="str">
        <f>$B$5</f>
        <v>Actual</v>
      </c>
      <c r="C1034" s="258" t="s">
        <v>7</v>
      </c>
      <c r="D1034" s="258" t="s">
        <v>7</v>
      </c>
      <c r="E1034" s="259" t="str">
        <f>$E$5</f>
        <v>2024-2025 +/-</v>
      </c>
      <c r="F1034" s="78"/>
      <c r="G1034" s="3" t="s">
        <v>357</v>
      </c>
      <c r="H1034" s="3" t="str">
        <f t="shared" si="100"/>
        <v>151032</v>
      </c>
      <c r="I1034" s="128" t="s">
        <v>635</v>
      </c>
      <c r="J1034" s="3"/>
    </row>
    <row r="1035" spans="1:10" ht="15.75" x14ac:dyDescent="0.25">
      <c r="A1035" s="248" t="s">
        <v>633</v>
      </c>
      <c r="B1035" s="249" t="str">
        <f>$B$6</f>
        <v>2024-2025</v>
      </c>
      <c r="C1035" s="139" t="str">
        <f>'BoR4 Rollup'!$D$6</f>
        <v>2024-2025</v>
      </c>
      <c r="D1035" s="249" t="str">
        <f>$D$6</f>
        <v>2025-2026</v>
      </c>
      <c r="E1035" s="250" t="str">
        <f>$E$6</f>
        <v>2025-2026</v>
      </c>
      <c r="F1035" s="78"/>
      <c r="G1035" s="3" t="s">
        <v>357</v>
      </c>
      <c r="H1035" s="3" t="str">
        <f t="shared" si="100"/>
        <v>151032</v>
      </c>
      <c r="I1035" s="128" t="s">
        <v>635</v>
      </c>
      <c r="J1035" s="3"/>
    </row>
    <row r="1036" spans="1:10" x14ac:dyDescent="0.2">
      <c r="A1036" s="54" t="s">
        <v>8</v>
      </c>
      <c r="B1036" s="93">
        <v>0</v>
      </c>
      <c r="C1036" s="245">
        <v>0</v>
      </c>
      <c r="D1036" s="245">
        <v>0</v>
      </c>
      <c r="E1036" s="294">
        <f t="shared" ref="E1036:E1053" si="101">+D1036-C1036</f>
        <v>0</v>
      </c>
      <c r="F1036" s="73"/>
      <c r="G1036" s="3" t="s">
        <v>357</v>
      </c>
      <c r="H1036" s="3" t="str">
        <f t="shared" si="100"/>
        <v>151032</v>
      </c>
      <c r="I1036" s="128" t="s">
        <v>635</v>
      </c>
      <c r="J1036" s="13" t="s">
        <v>560</v>
      </c>
    </row>
    <row r="1037" spans="1:10" x14ac:dyDescent="0.2">
      <c r="A1037" s="54" t="s">
        <v>9</v>
      </c>
      <c r="B1037" s="93">
        <v>0</v>
      </c>
      <c r="C1037" s="245">
        <v>0</v>
      </c>
      <c r="D1037" s="245">
        <v>0</v>
      </c>
      <c r="E1037" s="294">
        <f t="shared" si="101"/>
        <v>0</v>
      </c>
      <c r="F1037" s="73"/>
      <c r="G1037" s="3" t="s">
        <v>357</v>
      </c>
      <c r="H1037" s="3" t="str">
        <f t="shared" si="100"/>
        <v>151032</v>
      </c>
      <c r="I1037" s="128" t="s">
        <v>635</v>
      </c>
    </row>
    <row r="1038" spans="1:10" x14ac:dyDescent="0.2">
      <c r="A1038" s="54" t="s">
        <v>10</v>
      </c>
      <c r="B1038" s="93">
        <v>0</v>
      </c>
      <c r="C1038" s="245">
        <v>0</v>
      </c>
      <c r="D1038" s="245">
        <v>0</v>
      </c>
      <c r="E1038" s="294">
        <f t="shared" si="101"/>
        <v>0</v>
      </c>
      <c r="F1038" s="73"/>
      <c r="G1038" s="3" t="s">
        <v>357</v>
      </c>
      <c r="H1038" s="3" t="str">
        <f t="shared" si="100"/>
        <v>151032</v>
      </c>
      <c r="I1038" s="128" t="s">
        <v>635</v>
      </c>
      <c r="J1038" s="13" t="s">
        <v>561</v>
      </c>
    </row>
    <row r="1039" spans="1:10" ht="15.75" x14ac:dyDescent="0.25">
      <c r="A1039" s="55" t="s">
        <v>11</v>
      </c>
      <c r="B1039" s="94">
        <f>B1038+B1037+B1036</f>
        <v>0</v>
      </c>
      <c r="C1039" s="264">
        <f>C1038+C1037+C1036</f>
        <v>0</v>
      </c>
      <c r="D1039" s="264">
        <f>D1038+D1037+D1036</f>
        <v>0</v>
      </c>
      <c r="E1039" s="295">
        <f t="shared" si="101"/>
        <v>0</v>
      </c>
      <c r="F1039" s="76"/>
      <c r="G1039" s="3" t="s">
        <v>357</v>
      </c>
      <c r="H1039" s="3" t="str">
        <f t="shared" si="100"/>
        <v>151032</v>
      </c>
      <c r="I1039" s="128" t="s">
        <v>635</v>
      </c>
    </row>
    <row r="1040" spans="1:10" x14ac:dyDescent="0.2">
      <c r="A1040" s="54" t="s">
        <v>12</v>
      </c>
      <c r="B1040" s="93">
        <v>0</v>
      </c>
      <c r="C1040" s="245">
        <v>0</v>
      </c>
      <c r="D1040" s="245">
        <v>0</v>
      </c>
      <c r="E1040" s="294">
        <f t="shared" si="101"/>
        <v>0</v>
      </c>
      <c r="F1040" s="73"/>
      <c r="G1040" s="3" t="s">
        <v>357</v>
      </c>
      <c r="H1040" s="3" t="str">
        <f t="shared" si="100"/>
        <v>151032</v>
      </c>
      <c r="I1040" s="128" t="s">
        <v>635</v>
      </c>
      <c r="J1040" s="13" t="s">
        <v>562</v>
      </c>
    </row>
    <row r="1041" spans="1:10" x14ac:dyDescent="0.2">
      <c r="A1041" s="54" t="s">
        <v>13</v>
      </c>
      <c r="B1041" s="93">
        <v>0</v>
      </c>
      <c r="C1041" s="245">
        <v>0</v>
      </c>
      <c r="D1041" s="245">
        <v>0</v>
      </c>
      <c r="E1041" s="294">
        <f t="shared" si="101"/>
        <v>0</v>
      </c>
      <c r="F1041" s="73"/>
      <c r="G1041" s="3" t="s">
        <v>357</v>
      </c>
      <c r="H1041" s="3" t="str">
        <f t="shared" si="100"/>
        <v>151032</v>
      </c>
      <c r="I1041" s="128" t="s">
        <v>635</v>
      </c>
      <c r="J1041" s="13" t="s">
        <v>563</v>
      </c>
    </row>
    <row r="1042" spans="1:10" x14ac:dyDescent="0.2">
      <c r="A1042" s="54" t="s">
        <v>14</v>
      </c>
      <c r="B1042" s="93">
        <v>0</v>
      </c>
      <c r="C1042" s="245">
        <v>0</v>
      </c>
      <c r="D1042" s="245">
        <v>0</v>
      </c>
      <c r="E1042" s="294">
        <f t="shared" si="101"/>
        <v>0</v>
      </c>
      <c r="F1042" s="73"/>
      <c r="G1042" s="3" t="s">
        <v>357</v>
      </c>
      <c r="H1042" s="3" t="str">
        <f t="shared" si="100"/>
        <v>151032</v>
      </c>
      <c r="I1042" s="128" t="s">
        <v>635</v>
      </c>
      <c r="J1042" s="13" t="s">
        <v>564</v>
      </c>
    </row>
    <row r="1043" spans="1:10" ht="15.75" x14ac:dyDescent="0.25">
      <c r="A1043" s="55" t="s">
        <v>15</v>
      </c>
      <c r="B1043" s="95">
        <f>B1042+B1041+B1040</f>
        <v>0</v>
      </c>
      <c r="C1043" s="281">
        <f>C1042+C1041+C1040</f>
        <v>0</v>
      </c>
      <c r="D1043" s="281">
        <f>D1042+D1041+D1040</f>
        <v>0</v>
      </c>
      <c r="E1043" s="296">
        <f t="shared" si="101"/>
        <v>0</v>
      </c>
      <c r="F1043" s="77"/>
      <c r="G1043" s="3" t="s">
        <v>357</v>
      </c>
      <c r="H1043" s="3" t="str">
        <f t="shared" si="100"/>
        <v>151032</v>
      </c>
      <c r="I1043" s="128" t="s">
        <v>635</v>
      </c>
    </row>
    <row r="1044" spans="1:10" x14ac:dyDescent="0.2">
      <c r="A1044" s="54" t="s">
        <v>16</v>
      </c>
      <c r="B1044" s="93">
        <v>0</v>
      </c>
      <c r="C1044" s="245">
        <v>0</v>
      </c>
      <c r="D1044" s="245">
        <v>0</v>
      </c>
      <c r="E1044" s="294">
        <f t="shared" si="101"/>
        <v>0</v>
      </c>
      <c r="F1044" s="73"/>
      <c r="G1044" s="3" t="s">
        <v>357</v>
      </c>
      <c r="H1044" s="3" t="str">
        <f t="shared" si="100"/>
        <v>151032</v>
      </c>
      <c r="I1044" s="128" t="s">
        <v>635</v>
      </c>
      <c r="J1044" s="13" t="s">
        <v>565</v>
      </c>
    </row>
    <row r="1045" spans="1:10" x14ac:dyDescent="0.2">
      <c r="A1045" s="54" t="s">
        <v>17</v>
      </c>
      <c r="B1045" s="93">
        <v>0</v>
      </c>
      <c r="C1045" s="245">
        <v>0</v>
      </c>
      <c r="D1045" s="245">
        <v>0</v>
      </c>
      <c r="E1045" s="294">
        <f t="shared" si="101"/>
        <v>0</v>
      </c>
      <c r="F1045" s="73"/>
      <c r="G1045" s="3" t="s">
        <v>357</v>
      </c>
      <c r="H1045" s="3" t="str">
        <f t="shared" si="100"/>
        <v>151032</v>
      </c>
      <c r="I1045" s="128" t="s">
        <v>635</v>
      </c>
      <c r="J1045" s="13" t="s">
        <v>568</v>
      </c>
    </row>
    <row r="1046" spans="1:10" x14ac:dyDescent="0.2">
      <c r="A1046" s="54" t="s">
        <v>18</v>
      </c>
      <c r="B1046" s="93">
        <v>0</v>
      </c>
      <c r="C1046" s="245">
        <v>0</v>
      </c>
      <c r="D1046" s="245">
        <v>0</v>
      </c>
      <c r="E1046" s="294">
        <f t="shared" si="101"/>
        <v>0</v>
      </c>
      <c r="F1046" s="73"/>
      <c r="G1046" s="3" t="s">
        <v>357</v>
      </c>
      <c r="H1046" s="3" t="str">
        <f t="shared" si="100"/>
        <v>151032</v>
      </c>
      <c r="I1046" s="128" t="s">
        <v>635</v>
      </c>
    </row>
    <row r="1047" spans="1:10" x14ac:dyDescent="0.2">
      <c r="A1047" s="54" t="s">
        <v>19</v>
      </c>
      <c r="B1047" s="93">
        <v>0</v>
      </c>
      <c r="C1047" s="245">
        <v>0</v>
      </c>
      <c r="D1047" s="245">
        <v>0</v>
      </c>
      <c r="E1047" s="294">
        <f t="shared" si="101"/>
        <v>0</v>
      </c>
      <c r="F1047" s="73"/>
      <c r="G1047" s="3" t="s">
        <v>357</v>
      </c>
      <c r="H1047" s="3" t="str">
        <f t="shared" si="100"/>
        <v>151032</v>
      </c>
      <c r="I1047" s="128" t="s">
        <v>635</v>
      </c>
      <c r="J1047" s="13" t="s">
        <v>567</v>
      </c>
    </row>
    <row r="1048" spans="1:10" ht="15.75" x14ac:dyDescent="0.25">
      <c r="A1048" s="55" t="s">
        <v>20</v>
      </c>
      <c r="B1048" s="95">
        <f>B1047+B1046+B1045+B1044</f>
        <v>0</v>
      </c>
      <c r="C1048" s="281">
        <f>C1047+C1046+C1045+C1044</f>
        <v>0</v>
      </c>
      <c r="D1048" s="281">
        <f>D1047+D1046+D1045+D1044</f>
        <v>0</v>
      </c>
      <c r="E1048" s="296">
        <f t="shared" si="101"/>
        <v>0</v>
      </c>
      <c r="F1048" s="77"/>
      <c r="G1048" s="3" t="s">
        <v>357</v>
      </c>
      <c r="H1048" s="3" t="str">
        <f t="shared" si="100"/>
        <v>151032</v>
      </c>
      <c r="I1048" s="128" t="s">
        <v>635</v>
      </c>
    </row>
    <row r="1049" spans="1:10" x14ac:dyDescent="0.2">
      <c r="A1049" s="54" t="s">
        <v>21</v>
      </c>
      <c r="B1049" s="93">
        <v>0</v>
      </c>
      <c r="C1049" s="245">
        <v>0</v>
      </c>
      <c r="D1049" s="245">
        <v>0</v>
      </c>
      <c r="E1049" s="294">
        <f t="shared" si="101"/>
        <v>0</v>
      </c>
      <c r="F1049" s="73"/>
      <c r="G1049" s="3" t="s">
        <v>357</v>
      </c>
      <c r="H1049" s="3" t="str">
        <f t="shared" si="100"/>
        <v>151032</v>
      </c>
      <c r="I1049" s="128" t="s">
        <v>635</v>
      </c>
      <c r="J1049" s="13" t="s">
        <v>566</v>
      </c>
    </row>
    <row r="1050" spans="1:10" x14ac:dyDescent="0.2">
      <c r="A1050" s="54" t="s">
        <v>22</v>
      </c>
      <c r="B1050" s="93">
        <v>0</v>
      </c>
      <c r="C1050" s="245">
        <v>0</v>
      </c>
      <c r="D1050" s="245">
        <v>0</v>
      </c>
      <c r="E1050" s="294">
        <f t="shared" si="101"/>
        <v>0</v>
      </c>
      <c r="F1050" s="73"/>
      <c r="G1050" s="3" t="s">
        <v>357</v>
      </c>
      <c r="H1050" s="3" t="str">
        <f t="shared" si="100"/>
        <v>151032</v>
      </c>
      <c r="I1050" s="128" t="s">
        <v>635</v>
      </c>
      <c r="J1050" s="13" t="s">
        <v>566</v>
      </c>
    </row>
    <row r="1051" spans="1:10" x14ac:dyDescent="0.2">
      <c r="A1051" s="54" t="s">
        <v>23</v>
      </c>
      <c r="B1051" s="93">
        <v>0</v>
      </c>
      <c r="C1051" s="245">
        <v>0</v>
      </c>
      <c r="D1051" s="245">
        <v>0</v>
      </c>
      <c r="E1051" s="294">
        <f t="shared" si="101"/>
        <v>0</v>
      </c>
      <c r="F1051" s="73"/>
      <c r="G1051" s="3" t="s">
        <v>357</v>
      </c>
      <c r="H1051" s="3" t="str">
        <f t="shared" si="100"/>
        <v>151032</v>
      </c>
      <c r="I1051" s="128" t="s">
        <v>635</v>
      </c>
    </row>
    <row r="1052" spans="1:10" ht="15.75" x14ac:dyDescent="0.25">
      <c r="A1052" s="55" t="s">
        <v>24</v>
      </c>
      <c r="B1052" s="95">
        <f>B1051+B1050+B1049</f>
        <v>0</v>
      </c>
      <c r="C1052" s="281">
        <f>C1051+C1050+C1049</f>
        <v>0</v>
      </c>
      <c r="D1052" s="281">
        <f>D1051+D1050+D1049</f>
        <v>0</v>
      </c>
      <c r="E1052" s="296">
        <f t="shared" si="101"/>
        <v>0</v>
      </c>
      <c r="F1052" s="77"/>
      <c r="G1052" s="3" t="s">
        <v>357</v>
      </c>
      <c r="H1052" s="3" t="str">
        <f t="shared" si="100"/>
        <v>151032</v>
      </c>
      <c r="I1052" s="128" t="s">
        <v>635</v>
      </c>
    </row>
    <row r="1053" spans="1:10" ht="15.75" x14ac:dyDescent="0.25">
      <c r="A1053" s="98" t="s">
        <v>25</v>
      </c>
      <c r="B1053" s="94">
        <f>B1052+B1048+B1043+B1039</f>
        <v>0</v>
      </c>
      <c r="C1053" s="264">
        <f>C1052+C1048+C1043+C1039</f>
        <v>0</v>
      </c>
      <c r="D1053" s="264">
        <f>D1052+D1048+D1043+D1039</f>
        <v>0</v>
      </c>
      <c r="E1053" s="297">
        <f t="shared" si="101"/>
        <v>0</v>
      </c>
      <c r="F1053" s="76"/>
      <c r="G1053" s="3" t="s">
        <v>357</v>
      </c>
      <c r="H1053" s="3" t="str">
        <f t="shared" si="100"/>
        <v>151032</v>
      </c>
      <c r="I1053" s="128" t="s">
        <v>635</v>
      </c>
      <c r="J1053" s="3"/>
    </row>
    <row r="1054" spans="1:10" ht="15.75" x14ac:dyDescent="0.25">
      <c r="A1054" s="254" t="str">
        <f>'BoR4 Rollup'!B1054</f>
        <v>Function:  Instruction</v>
      </c>
      <c r="B1054" s="255"/>
      <c r="C1054" s="256"/>
      <c r="D1054" s="256"/>
      <c r="E1054" s="257"/>
      <c r="F1054" s="72"/>
      <c r="G1054" s="3" t="s">
        <v>356</v>
      </c>
      <c r="H1054" s="3" t="str">
        <f t="shared" ref="H1054:H1074" si="102">RIGHT($A$1056,6)</f>
        <v>152007</v>
      </c>
      <c r="I1054" s="13" t="s">
        <v>438</v>
      </c>
    </row>
    <row r="1055" spans="1:10" ht="15.75" x14ac:dyDescent="0.25">
      <c r="A1055" s="106" t="str">
        <f>'BoR4 Rollup'!B1055</f>
        <v>Orgn:  Agriculture Prod-Mining Safety &amp; HA</v>
      </c>
      <c r="B1055" s="258" t="str">
        <f>+'BoR4 Rollup'!C1055</f>
        <v>Actual</v>
      </c>
      <c r="C1055" s="258" t="str">
        <f>+'BoR4 Rollup'!D1055</f>
        <v>Budgeted</v>
      </c>
      <c r="D1055" s="258" t="str">
        <f>+'BoR4 Rollup'!E1055</f>
        <v>Budgeted</v>
      </c>
      <c r="E1055" s="259" t="str">
        <f>E5</f>
        <v>2024-2025 +/-</v>
      </c>
      <c r="F1055" s="74"/>
      <c r="G1055" s="3" t="s">
        <v>356</v>
      </c>
      <c r="H1055" s="3" t="str">
        <f t="shared" si="102"/>
        <v>152007</v>
      </c>
      <c r="I1055" s="13" t="s">
        <v>438</v>
      </c>
    </row>
    <row r="1056" spans="1:10" ht="15.75" x14ac:dyDescent="0.25">
      <c r="A1056" s="248" t="str">
        <f>'BoR4 Rollup'!B1056</f>
        <v>Organization ID:  152007</v>
      </c>
      <c r="B1056" s="249" t="str">
        <f>'BoR4 Rollup'!$C$6</f>
        <v>2024-2025</v>
      </c>
      <c r="C1056" s="139" t="str">
        <f>'BoR4 Rollup'!$D$6</f>
        <v>2024-2025</v>
      </c>
      <c r="D1056" s="249" t="str">
        <f>'BoR4 Rollup'!$E$6</f>
        <v>2025-2026</v>
      </c>
      <c r="E1056" s="250" t="str">
        <f>'BoR4 Rollup'!$F$6</f>
        <v>2025-2026</v>
      </c>
      <c r="F1056" s="74"/>
      <c r="G1056" s="3" t="s">
        <v>356</v>
      </c>
      <c r="H1056" s="3" t="str">
        <f t="shared" si="102"/>
        <v>152007</v>
      </c>
      <c r="I1056" s="13" t="s">
        <v>438</v>
      </c>
    </row>
    <row r="1057" spans="1:10" x14ac:dyDescent="0.2">
      <c r="A1057" s="54" t="str">
        <f>'BoR4 Rollup'!B1057</f>
        <v xml:space="preserve">  Salaries</v>
      </c>
      <c r="B1057" s="93">
        <v>15799</v>
      </c>
      <c r="C1057" s="245">
        <v>15799</v>
      </c>
      <c r="D1057" s="245">
        <v>16031</v>
      </c>
      <c r="E1057" s="294">
        <f t="shared" ref="E1057:E1074" si="103">+D1057-C1057</f>
        <v>232</v>
      </c>
      <c r="F1057" s="73"/>
      <c r="G1057" s="3" t="s">
        <v>356</v>
      </c>
      <c r="H1057" s="3" t="str">
        <f t="shared" si="102"/>
        <v>152007</v>
      </c>
      <c r="I1057" s="13" t="s">
        <v>438</v>
      </c>
      <c r="J1057" s="13" t="s">
        <v>560</v>
      </c>
    </row>
    <row r="1058" spans="1:10" x14ac:dyDescent="0.2">
      <c r="A1058" s="54" t="str">
        <f>'BoR4 Rollup'!B1058</f>
        <v xml:space="preserve">  Other Compensation</v>
      </c>
      <c r="B1058" s="93">
        <v>0</v>
      </c>
      <c r="C1058" s="245">
        <v>0</v>
      </c>
      <c r="D1058" s="245">
        <v>0</v>
      </c>
      <c r="E1058" s="294">
        <f t="shared" si="103"/>
        <v>0</v>
      </c>
      <c r="F1058" s="73"/>
      <c r="G1058" s="3" t="s">
        <v>356</v>
      </c>
      <c r="H1058" s="3" t="str">
        <f t="shared" si="102"/>
        <v>152007</v>
      </c>
      <c r="I1058" s="13" t="s">
        <v>438</v>
      </c>
    </row>
    <row r="1059" spans="1:10" x14ac:dyDescent="0.2">
      <c r="A1059" s="54" t="str">
        <f>'BoR4 Rollup'!B1059</f>
        <v xml:space="preserve">  Related Benefits</v>
      </c>
      <c r="B1059" s="93">
        <v>8500</v>
      </c>
      <c r="C1059" s="245">
        <v>8500</v>
      </c>
      <c r="D1059" s="245">
        <v>8475</v>
      </c>
      <c r="E1059" s="294">
        <f t="shared" si="103"/>
        <v>-25</v>
      </c>
      <c r="F1059" s="73"/>
      <c r="G1059" s="3" t="s">
        <v>356</v>
      </c>
      <c r="H1059" s="3" t="str">
        <f t="shared" si="102"/>
        <v>152007</v>
      </c>
      <c r="I1059" s="13" t="s">
        <v>438</v>
      </c>
      <c r="J1059" s="13" t="s">
        <v>561</v>
      </c>
    </row>
    <row r="1060" spans="1:10" ht="15.75" x14ac:dyDescent="0.25">
      <c r="A1060" s="55" t="str">
        <f>'BoR4 Rollup'!B1060</f>
        <v>Total Personal Services</v>
      </c>
      <c r="B1060" s="94">
        <f>B1059+B1058+B1057</f>
        <v>24299</v>
      </c>
      <c r="C1060" s="264">
        <f>C1059+C1058+C1057</f>
        <v>24299</v>
      </c>
      <c r="D1060" s="264">
        <f>D1059+D1058+D1057</f>
        <v>24506</v>
      </c>
      <c r="E1060" s="295">
        <f t="shared" si="103"/>
        <v>207</v>
      </c>
      <c r="F1060" s="76"/>
      <c r="G1060" s="3" t="s">
        <v>355</v>
      </c>
      <c r="H1060" s="3" t="str">
        <f t="shared" si="102"/>
        <v>152007</v>
      </c>
      <c r="I1060" s="13" t="s">
        <v>438</v>
      </c>
    </row>
    <row r="1061" spans="1:10" x14ac:dyDescent="0.2">
      <c r="A1061" s="54" t="str">
        <f>'BoR4 Rollup'!B1061</f>
        <v xml:space="preserve"> Travel</v>
      </c>
      <c r="B1061" s="93">
        <v>0</v>
      </c>
      <c r="C1061" s="245">
        <v>0</v>
      </c>
      <c r="D1061" s="245">
        <v>0</v>
      </c>
      <c r="E1061" s="294">
        <f t="shared" si="103"/>
        <v>0</v>
      </c>
      <c r="F1061" s="73"/>
      <c r="G1061" s="3" t="s">
        <v>356</v>
      </c>
      <c r="H1061" s="3" t="str">
        <f t="shared" si="102"/>
        <v>152007</v>
      </c>
      <c r="I1061" s="13" t="s">
        <v>438</v>
      </c>
      <c r="J1061" s="13" t="s">
        <v>562</v>
      </c>
    </row>
    <row r="1062" spans="1:10" x14ac:dyDescent="0.2">
      <c r="A1062" s="54" t="str">
        <f>'BoR4 Rollup'!B1062</f>
        <v xml:space="preserve"> Operating Services</v>
      </c>
      <c r="B1062" s="93">
        <v>0</v>
      </c>
      <c r="C1062" s="245">
        <v>0</v>
      </c>
      <c r="D1062" s="245">
        <v>0</v>
      </c>
      <c r="E1062" s="294">
        <f t="shared" si="103"/>
        <v>0</v>
      </c>
      <c r="F1062" s="73"/>
      <c r="G1062" s="3" t="s">
        <v>356</v>
      </c>
      <c r="H1062" s="3" t="str">
        <f t="shared" si="102"/>
        <v>152007</v>
      </c>
      <c r="I1062" s="13" t="s">
        <v>438</v>
      </c>
      <c r="J1062" s="13" t="s">
        <v>563</v>
      </c>
    </row>
    <row r="1063" spans="1:10" x14ac:dyDescent="0.2">
      <c r="A1063" s="54" t="str">
        <f>'BoR4 Rollup'!B1063</f>
        <v xml:space="preserve"> Supplies</v>
      </c>
      <c r="B1063" s="93">
        <v>0</v>
      </c>
      <c r="C1063" s="245">
        <v>0</v>
      </c>
      <c r="D1063" s="245">
        <v>0</v>
      </c>
      <c r="E1063" s="294">
        <f t="shared" si="103"/>
        <v>0</v>
      </c>
      <c r="F1063" s="73"/>
      <c r="G1063" s="3" t="s">
        <v>356</v>
      </c>
      <c r="H1063" s="3" t="str">
        <f t="shared" si="102"/>
        <v>152007</v>
      </c>
      <c r="I1063" s="13" t="s">
        <v>438</v>
      </c>
      <c r="J1063" s="13" t="s">
        <v>564</v>
      </c>
    </row>
    <row r="1064" spans="1:10" ht="15.75" x14ac:dyDescent="0.25">
      <c r="A1064" s="55" t="str">
        <f>'BoR4 Rollup'!B1064</f>
        <v>Total Operating Expenses</v>
      </c>
      <c r="B1064" s="95">
        <f>B1063+B1062+B1061</f>
        <v>0</v>
      </c>
      <c r="C1064" s="281">
        <f>C1063+C1062+C1061</f>
        <v>0</v>
      </c>
      <c r="D1064" s="281">
        <f>D1063+D1062+D1061</f>
        <v>0</v>
      </c>
      <c r="E1064" s="296">
        <f t="shared" si="103"/>
        <v>0</v>
      </c>
      <c r="F1064" s="77"/>
      <c r="G1064" s="3" t="s">
        <v>355</v>
      </c>
      <c r="H1064" s="3" t="str">
        <f t="shared" si="102"/>
        <v>152007</v>
      </c>
      <c r="I1064" s="13" t="s">
        <v>438</v>
      </c>
    </row>
    <row r="1065" spans="1:10" x14ac:dyDescent="0.2">
      <c r="A1065" s="54" t="str">
        <f>'BoR4 Rollup'!B1065</f>
        <v xml:space="preserve"> Professional Services</v>
      </c>
      <c r="B1065" s="93">
        <v>0</v>
      </c>
      <c r="C1065" s="245">
        <v>0</v>
      </c>
      <c r="D1065" s="245">
        <v>0</v>
      </c>
      <c r="E1065" s="294">
        <f t="shared" si="103"/>
        <v>0</v>
      </c>
      <c r="F1065" s="73"/>
      <c r="G1065" s="3" t="s">
        <v>356</v>
      </c>
      <c r="H1065" s="3" t="str">
        <f t="shared" si="102"/>
        <v>152007</v>
      </c>
      <c r="I1065" s="13" t="s">
        <v>438</v>
      </c>
      <c r="J1065" s="13" t="s">
        <v>565</v>
      </c>
    </row>
    <row r="1066" spans="1:10" x14ac:dyDescent="0.2">
      <c r="A1066" s="54" t="str">
        <f>'BoR4 Rollup'!B1066</f>
        <v xml:space="preserve"> Other Charges</v>
      </c>
      <c r="B1066" s="93">
        <v>0</v>
      </c>
      <c r="C1066" s="245">
        <v>0</v>
      </c>
      <c r="D1066" s="245">
        <v>0</v>
      </c>
      <c r="E1066" s="294">
        <f t="shared" si="103"/>
        <v>0</v>
      </c>
      <c r="F1066" s="73"/>
      <c r="G1066" s="3" t="s">
        <v>356</v>
      </c>
      <c r="H1066" s="3" t="str">
        <f t="shared" si="102"/>
        <v>152007</v>
      </c>
      <c r="I1066" s="13" t="s">
        <v>438</v>
      </c>
      <c r="J1066" s="13" t="s">
        <v>568</v>
      </c>
    </row>
    <row r="1067" spans="1:10" x14ac:dyDescent="0.2">
      <c r="A1067" s="54" t="str">
        <f>'BoR4 Rollup'!B1067</f>
        <v xml:space="preserve"> Debt Services</v>
      </c>
      <c r="B1067" s="93">
        <v>0</v>
      </c>
      <c r="C1067" s="245">
        <v>0</v>
      </c>
      <c r="D1067" s="245">
        <v>0</v>
      </c>
      <c r="E1067" s="294">
        <f t="shared" si="103"/>
        <v>0</v>
      </c>
      <c r="F1067" s="73"/>
      <c r="G1067" s="3" t="s">
        <v>356</v>
      </c>
      <c r="H1067" s="3" t="str">
        <f t="shared" si="102"/>
        <v>152007</v>
      </c>
      <c r="I1067" s="13" t="s">
        <v>438</v>
      </c>
    </row>
    <row r="1068" spans="1:10" x14ac:dyDescent="0.2">
      <c r="A1068" s="54" t="str">
        <f>'BoR4 Rollup'!B1068</f>
        <v xml:space="preserve"> Interagency Transfers</v>
      </c>
      <c r="B1068" s="93">
        <v>0</v>
      </c>
      <c r="C1068" s="245">
        <v>0</v>
      </c>
      <c r="D1068" s="245">
        <v>0</v>
      </c>
      <c r="E1068" s="294">
        <f t="shared" si="103"/>
        <v>0</v>
      </c>
      <c r="F1068" s="73"/>
      <c r="G1068" s="3" t="s">
        <v>356</v>
      </c>
      <c r="H1068" s="3" t="str">
        <f t="shared" si="102"/>
        <v>152007</v>
      </c>
      <c r="I1068" s="13" t="s">
        <v>438</v>
      </c>
      <c r="J1068" s="13" t="s">
        <v>567</v>
      </c>
    </row>
    <row r="1069" spans="1:10" ht="15.75" x14ac:dyDescent="0.25">
      <c r="A1069" s="55" t="str">
        <f>'BoR4 Rollup'!B1069</f>
        <v>Total Other Charges</v>
      </c>
      <c r="B1069" s="95">
        <f>B1068+B1067+B1066+B1065</f>
        <v>0</v>
      </c>
      <c r="C1069" s="281">
        <f>C1068+C1067+C1066+C1065</f>
        <v>0</v>
      </c>
      <c r="D1069" s="281">
        <f>D1068+D1067+D1066+D1065</f>
        <v>0</v>
      </c>
      <c r="E1069" s="296">
        <f t="shared" si="103"/>
        <v>0</v>
      </c>
      <c r="F1069" s="77"/>
      <c r="G1069" s="3" t="s">
        <v>355</v>
      </c>
      <c r="H1069" s="3" t="str">
        <f t="shared" si="102"/>
        <v>152007</v>
      </c>
      <c r="I1069" s="13" t="s">
        <v>438</v>
      </c>
    </row>
    <row r="1070" spans="1:10" x14ac:dyDescent="0.2">
      <c r="A1070" s="54" t="str">
        <f>'BoR4 Rollup'!B1070</f>
        <v xml:space="preserve"> General Acquisitions</v>
      </c>
      <c r="B1070" s="93">
        <v>0</v>
      </c>
      <c r="C1070" s="245">
        <v>0</v>
      </c>
      <c r="D1070" s="245">
        <v>0</v>
      </c>
      <c r="E1070" s="294">
        <f t="shared" si="103"/>
        <v>0</v>
      </c>
      <c r="F1070" s="73"/>
      <c r="G1070" s="3" t="s">
        <v>356</v>
      </c>
      <c r="H1070" s="3" t="str">
        <f t="shared" si="102"/>
        <v>152007</v>
      </c>
      <c r="I1070" s="13" t="s">
        <v>438</v>
      </c>
      <c r="J1070" s="13" t="s">
        <v>566</v>
      </c>
    </row>
    <row r="1071" spans="1:10" x14ac:dyDescent="0.2">
      <c r="A1071" s="54" t="str">
        <f>'BoR4 Rollup'!B1071</f>
        <v xml:space="preserve"> Library Acquisitions</v>
      </c>
      <c r="B1071" s="93">
        <v>0</v>
      </c>
      <c r="C1071" s="245">
        <v>0</v>
      </c>
      <c r="D1071" s="245">
        <v>0</v>
      </c>
      <c r="E1071" s="294">
        <f t="shared" si="103"/>
        <v>0</v>
      </c>
      <c r="F1071" s="73"/>
      <c r="G1071" s="3" t="s">
        <v>356</v>
      </c>
      <c r="H1071" s="3" t="str">
        <f t="shared" si="102"/>
        <v>152007</v>
      </c>
      <c r="I1071" s="13" t="s">
        <v>438</v>
      </c>
      <c r="J1071" s="13" t="s">
        <v>566</v>
      </c>
    </row>
    <row r="1072" spans="1:10" x14ac:dyDescent="0.2">
      <c r="A1072" s="54" t="str">
        <f>'BoR4 Rollup'!B1072</f>
        <v xml:space="preserve"> Major Repairs</v>
      </c>
      <c r="B1072" s="93">
        <v>0</v>
      </c>
      <c r="C1072" s="245">
        <v>0</v>
      </c>
      <c r="D1072" s="245">
        <v>0</v>
      </c>
      <c r="E1072" s="294">
        <f t="shared" si="103"/>
        <v>0</v>
      </c>
      <c r="F1072" s="73"/>
      <c r="G1072" s="3" t="s">
        <v>356</v>
      </c>
      <c r="H1072" s="3" t="str">
        <f t="shared" si="102"/>
        <v>152007</v>
      </c>
      <c r="I1072" s="13" t="s">
        <v>438</v>
      </c>
    </row>
    <row r="1073" spans="1:10" ht="15.75" x14ac:dyDescent="0.25">
      <c r="A1073" s="55" t="str">
        <f>'BoR4 Rollup'!B1073</f>
        <v>Total Acquisitions and Major Repairs</v>
      </c>
      <c r="B1073" s="95">
        <f>B1072+B1071+B1070</f>
        <v>0</v>
      </c>
      <c r="C1073" s="281">
        <f>C1072+C1071+C1070</f>
        <v>0</v>
      </c>
      <c r="D1073" s="281">
        <f>D1072+D1071+D1070</f>
        <v>0</v>
      </c>
      <c r="E1073" s="296">
        <f t="shared" si="103"/>
        <v>0</v>
      </c>
      <c r="F1073" s="77"/>
      <c r="G1073" s="3" t="s">
        <v>355</v>
      </c>
      <c r="H1073" s="3" t="str">
        <f t="shared" si="102"/>
        <v>152007</v>
      </c>
      <c r="I1073" s="13" t="s">
        <v>438</v>
      </c>
    </row>
    <row r="1074" spans="1:10" ht="15.75" x14ac:dyDescent="0.25">
      <c r="A1074" s="55" t="str">
        <f>'BoR4 Rollup'!B1074</f>
        <v>Function Total</v>
      </c>
      <c r="B1074" s="264">
        <f>B1073+B1069+B1064+B1060</f>
        <v>24299</v>
      </c>
      <c r="C1074" s="264">
        <f>C1073+C1069+C1064+C1060</f>
        <v>24299</v>
      </c>
      <c r="D1074" s="264">
        <f>D1073+D1069+D1064+D1060</f>
        <v>24506</v>
      </c>
      <c r="E1074" s="297">
        <f t="shared" si="103"/>
        <v>207</v>
      </c>
      <c r="F1074" s="76"/>
      <c r="G1074" s="3" t="s">
        <v>355</v>
      </c>
      <c r="H1074" s="3" t="str">
        <f t="shared" si="102"/>
        <v>152007</v>
      </c>
      <c r="I1074" s="13" t="s">
        <v>438</v>
      </c>
    </row>
    <row r="1075" spans="1:10" ht="15.75" x14ac:dyDescent="0.25">
      <c r="A1075" s="254" t="str">
        <f>'BoR4 Rollup'!B1075</f>
        <v>Function:  Instruction</v>
      </c>
      <c r="B1075" s="255"/>
      <c r="C1075" s="256"/>
      <c r="D1075" s="256"/>
      <c r="E1075" s="257"/>
      <c r="F1075" s="72"/>
      <c r="G1075" s="3" t="s">
        <v>357</v>
      </c>
      <c r="H1075" s="3" t="str">
        <f t="shared" ref="H1075:H1095" si="104">RIGHT($A$1077,6)</f>
        <v>153002</v>
      </c>
      <c r="I1075" s="13" t="s">
        <v>439</v>
      </c>
    </row>
    <row r="1076" spans="1:10" ht="15.75" x14ac:dyDescent="0.25">
      <c r="A1076" s="106" t="str">
        <f>'BoR4 Rollup'!B1076</f>
        <v>Orgn:  Business-Accounting Technology</v>
      </c>
      <c r="B1076" s="258" t="str">
        <f>+'BoR4 Rollup'!C1076</f>
        <v>Actual</v>
      </c>
      <c r="C1076" s="258" t="str">
        <f>+'BoR4 Rollup'!D1076</f>
        <v>Budgeted</v>
      </c>
      <c r="D1076" s="258" t="str">
        <f>+'BoR4 Rollup'!E1076</f>
        <v>Budgeted</v>
      </c>
      <c r="E1076" s="259" t="str">
        <f>E5</f>
        <v>2024-2025 +/-</v>
      </c>
      <c r="F1076" s="78"/>
      <c r="G1076" s="3" t="s">
        <v>357</v>
      </c>
      <c r="H1076" s="3" t="str">
        <f t="shared" si="104"/>
        <v>153002</v>
      </c>
      <c r="I1076" s="13" t="s">
        <v>439</v>
      </c>
    </row>
    <row r="1077" spans="1:10" ht="15.75" x14ac:dyDescent="0.25">
      <c r="A1077" s="248" t="str">
        <f>'BoR4 Rollup'!B1077</f>
        <v>Organization ID:  153002</v>
      </c>
      <c r="B1077" s="249" t="str">
        <f>'BoR4 Rollup'!$C$6</f>
        <v>2024-2025</v>
      </c>
      <c r="C1077" s="139" t="str">
        <f>'BoR4 Rollup'!$D$6</f>
        <v>2024-2025</v>
      </c>
      <c r="D1077" s="249" t="str">
        <f>'BoR4 Rollup'!$E$6</f>
        <v>2025-2026</v>
      </c>
      <c r="E1077" s="250" t="str">
        <f>'BoR4 Rollup'!$F$6</f>
        <v>2025-2026</v>
      </c>
      <c r="F1077" s="78"/>
      <c r="G1077" s="3" t="s">
        <v>357</v>
      </c>
      <c r="H1077" s="3" t="str">
        <f t="shared" si="104"/>
        <v>153002</v>
      </c>
      <c r="I1077" s="13" t="s">
        <v>439</v>
      </c>
    </row>
    <row r="1078" spans="1:10" x14ac:dyDescent="0.2">
      <c r="A1078" s="54" t="str">
        <f>'BoR4 Rollup'!B1078</f>
        <v xml:space="preserve">  Salaries</v>
      </c>
      <c r="B1078" s="93">
        <v>0</v>
      </c>
      <c r="C1078" s="245">
        <v>0</v>
      </c>
      <c r="D1078" s="245">
        <v>0</v>
      </c>
      <c r="E1078" s="294">
        <f t="shared" ref="E1078:E1095" si="105">+D1078-C1078</f>
        <v>0</v>
      </c>
      <c r="F1078" s="73"/>
      <c r="G1078" s="3" t="s">
        <v>357</v>
      </c>
      <c r="H1078" s="3" t="str">
        <f t="shared" si="104"/>
        <v>153002</v>
      </c>
      <c r="I1078" s="13" t="s">
        <v>439</v>
      </c>
      <c r="J1078" s="13" t="s">
        <v>560</v>
      </c>
    </row>
    <row r="1079" spans="1:10" x14ac:dyDescent="0.2">
      <c r="A1079" s="54" t="str">
        <f>'BoR4 Rollup'!B1079</f>
        <v xml:space="preserve">  Other Compensation</v>
      </c>
      <c r="B1079" s="93">
        <v>0</v>
      </c>
      <c r="C1079" s="245">
        <v>0</v>
      </c>
      <c r="D1079" s="245">
        <v>0</v>
      </c>
      <c r="E1079" s="294">
        <f t="shared" si="105"/>
        <v>0</v>
      </c>
      <c r="F1079" s="73"/>
      <c r="G1079" s="3" t="s">
        <v>357</v>
      </c>
      <c r="H1079" s="3" t="str">
        <f t="shared" si="104"/>
        <v>153002</v>
      </c>
      <c r="I1079" s="13" t="s">
        <v>439</v>
      </c>
    </row>
    <row r="1080" spans="1:10" x14ac:dyDescent="0.2">
      <c r="A1080" s="54" t="str">
        <f>'BoR4 Rollup'!B1080</f>
        <v xml:space="preserve">  Related Benefits</v>
      </c>
      <c r="B1080" s="93">
        <v>0</v>
      </c>
      <c r="C1080" s="245">
        <v>0</v>
      </c>
      <c r="D1080" s="245">
        <v>0</v>
      </c>
      <c r="E1080" s="294">
        <f t="shared" si="105"/>
        <v>0</v>
      </c>
      <c r="F1080" s="73"/>
      <c r="G1080" s="3" t="s">
        <v>357</v>
      </c>
      <c r="H1080" s="3" t="str">
        <f t="shared" si="104"/>
        <v>153002</v>
      </c>
      <c r="I1080" s="13" t="s">
        <v>439</v>
      </c>
      <c r="J1080" s="13" t="s">
        <v>561</v>
      </c>
    </row>
    <row r="1081" spans="1:10" ht="15.75" x14ac:dyDescent="0.25">
      <c r="A1081" s="55" t="str">
        <f>'BoR4 Rollup'!B1081</f>
        <v>Total Personal Services</v>
      </c>
      <c r="B1081" s="94">
        <f>B1080+B1079+B1078</f>
        <v>0</v>
      </c>
      <c r="C1081" s="264">
        <f>C1080+C1079+C1078</f>
        <v>0</v>
      </c>
      <c r="D1081" s="264">
        <f>D1080+D1079+D1078</f>
        <v>0</v>
      </c>
      <c r="E1081" s="295">
        <f t="shared" si="105"/>
        <v>0</v>
      </c>
      <c r="F1081" s="76"/>
      <c r="G1081" s="3" t="s">
        <v>357</v>
      </c>
      <c r="H1081" s="3" t="str">
        <f t="shared" si="104"/>
        <v>153002</v>
      </c>
      <c r="I1081" s="13" t="s">
        <v>439</v>
      </c>
    </row>
    <row r="1082" spans="1:10" x14ac:dyDescent="0.2">
      <c r="A1082" s="54" t="str">
        <f>'BoR4 Rollup'!B1082</f>
        <v xml:space="preserve"> Travel</v>
      </c>
      <c r="B1082" s="93">
        <v>0</v>
      </c>
      <c r="C1082" s="245">
        <v>0</v>
      </c>
      <c r="D1082" s="245">
        <v>0</v>
      </c>
      <c r="E1082" s="294">
        <f t="shared" si="105"/>
        <v>0</v>
      </c>
      <c r="F1082" s="73"/>
      <c r="G1082" s="3" t="s">
        <v>357</v>
      </c>
      <c r="H1082" s="3" t="str">
        <f t="shared" si="104"/>
        <v>153002</v>
      </c>
      <c r="I1082" s="13" t="s">
        <v>439</v>
      </c>
      <c r="J1082" s="13" t="s">
        <v>562</v>
      </c>
    </row>
    <row r="1083" spans="1:10" x14ac:dyDescent="0.2">
      <c r="A1083" s="54" t="str">
        <f>'BoR4 Rollup'!B1083</f>
        <v xml:space="preserve"> Operating Services</v>
      </c>
      <c r="B1083" s="93">
        <v>0</v>
      </c>
      <c r="C1083" s="245">
        <v>0</v>
      </c>
      <c r="D1083" s="245">
        <v>0</v>
      </c>
      <c r="E1083" s="294">
        <f t="shared" si="105"/>
        <v>0</v>
      </c>
      <c r="F1083" s="73"/>
      <c r="G1083" s="3" t="s">
        <v>357</v>
      </c>
      <c r="H1083" s="3" t="str">
        <f t="shared" si="104"/>
        <v>153002</v>
      </c>
      <c r="I1083" s="13" t="s">
        <v>439</v>
      </c>
      <c r="J1083" s="13" t="s">
        <v>563</v>
      </c>
    </row>
    <row r="1084" spans="1:10" x14ac:dyDescent="0.2">
      <c r="A1084" s="54" t="str">
        <f>'BoR4 Rollup'!B1084</f>
        <v xml:space="preserve"> Supplies</v>
      </c>
      <c r="B1084" s="93">
        <v>0</v>
      </c>
      <c r="C1084" s="245">
        <v>0</v>
      </c>
      <c r="D1084" s="245">
        <v>0</v>
      </c>
      <c r="E1084" s="294">
        <f t="shared" si="105"/>
        <v>0</v>
      </c>
      <c r="F1084" s="73"/>
      <c r="G1084" s="3" t="s">
        <v>357</v>
      </c>
      <c r="H1084" s="3" t="str">
        <f t="shared" si="104"/>
        <v>153002</v>
      </c>
      <c r="I1084" s="13" t="s">
        <v>439</v>
      </c>
      <c r="J1084" s="13" t="s">
        <v>564</v>
      </c>
    </row>
    <row r="1085" spans="1:10" ht="15.75" x14ac:dyDescent="0.25">
      <c r="A1085" s="55" t="str">
        <f>'BoR4 Rollup'!B1085</f>
        <v>Total Operating Expenses</v>
      </c>
      <c r="B1085" s="95">
        <f>B1084+B1083+B1082</f>
        <v>0</v>
      </c>
      <c r="C1085" s="281">
        <f>C1084+C1083+C1082</f>
        <v>0</v>
      </c>
      <c r="D1085" s="281">
        <f>D1084+D1083+D1082</f>
        <v>0</v>
      </c>
      <c r="E1085" s="296">
        <f t="shared" si="105"/>
        <v>0</v>
      </c>
      <c r="F1085" s="77"/>
      <c r="G1085" s="3" t="s">
        <v>357</v>
      </c>
      <c r="H1085" s="3" t="str">
        <f t="shared" si="104"/>
        <v>153002</v>
      </c>
      <c r="I1085" s="13" t="s">
        <v>439</v>
      </c>
    </row>
    <row r="1086" spans="1:10" x14ac:dyDescent="0.2">
      <c r="A1086" s="54" t="str">
        <f>'BoR4 Rollup'!B1086</f>
        <v xml:space="preserve"> Professional Services</v>
      </c>
      <c r="B1086" s="93">
        <v>0</v>
      </c>
      <c r="C1086" s="245">
        <v>0</v>
      </c>
      <c r="D1086" s="245">
        <v>0</v>
      </c>
      <c r="E1086" s="294">
        <f t="shared" si="105"/>
        <v>0</v>
      </c>
      <c r="F1086" s="73"/>
      <c r="G1086" s="3" t="s">
        <v>357</v>
      </c>
      <c r="H1086" s="3" t="str">
        <f t="shared" si="104"/>
        <v>153002</v>
      </c>
      <c r="I1086" s="13" t="s">
        <v>439</v>
      </c>
      <c r="J1086" s="13" t="s">
        <v>565</v>
      </c>
    </row>
    <row r="1087" spans="1:10" x14ac:dyDescent="0.2">
      <c r="A1087" s="54" t="str">
        <f>'BoR4 Rollup'!B1087</f>
        <v xml:space="preserve"> Other Charges</v>
      </c>
      <c r="B1087" s="93">
        <v>0</v>
      </c>
      <c r="C1087" s="245">
        <v>0</v>
      </c>
      <c r="D1087" s="245">
        <v>0</v>
      </c>
      <c r="E1087" s="294">
        <f t="shared" si="105"/>
        <v>0</v>
      </c>
      <c r="F1087" s="73"/>
      <c r="G1087" s="3" t="s">
        <v>357</v>
      </c>
      <c r="H1087" s="3" t="str">
        <f t="shared" si="104"/>
        <v>153002</v>
      </c>
      <c r="I1087" s="13" t="s">
        <v>439</v>
      </c>
      <c r="J1087" s="13" t="s">
        <v>568</v>
      </c>
    </row>
    <row r="1088" spans="1:10" x14ac:dyDescent="0.2">
      <c r="A1088" s="54" t="str">
        <f>'BoR4 Rollup'!B1088</f>
        <v xml:space="preserve"> Debt Services</v>
      </c>
      <c r="B1088" s="93">
        <v>0</v>
      </c>
      <c r="C1088" s="245">
        <v>0</v>
      </c>
      <c r="D1088" s="245">
        <v>0</v>
      </c>
      <c r="E1088" s="294">
        <f t="shared" si="105"/>
        <v>0</v>
      </c>
      <c r="F1088" s="73"/>
      <c r="G1088" s="3" t="s">
        <v>357</v>
      </c>
      <c r="H1088" s="3" t="str">
        <f t="shared" si="104"/>
        <v>153002</v>
      </c>
      <c r="I1088" s="13" t="s">
        <v>439</v>
      </c>
    </row>
    <row r="1089" spans="1:10" x14ac:dyDescent="0.2">
      <c r="A1089" s="54" t="str">
        <f>'BoR4 Rollup'!B1089</f>
        <v xml:space="preserve"> Interagency Transfers</v>
      </c>
      <c r="B1089" s="93">
        <v>0</v>
      </c>
      <c r="C1089" s="245">
        <v>0</v>
      </c>
      <c r="D1089" s="245">
        <v>0</v>
      </c>
      <c r="E1089" s="294">
        <f t="shared" si="105"/>
        <v>0</v>
      </c>
      <c r="F1089" s="73"/>
      <c r="G1089" s="3" t="s">
        <v>357</v>
      </c>
      <c r="H1089" s="3" t="str">
        <f t="shared" si="104"/>
        <v>153002</v>
      </c>
      <c r="I1089" s="13" t="s">
        <v>439</v>
      </c>
      <c r="J1089" s="13" t="s">
        <v>567</v>
      </c>
    </row>
    <row r="1090" spans="1:10" ht="15.75" x14ac:dyDescent="0.25">
      <c r="A1090" s="55" t="str">
        <f>'BoR4 Rollup'!B1090</f>
        <v>Total Other Charges</v>
      </c>
      <c r="B1090" s="95">
        <f>B1089+B1088+B1087+B1086</f>
        <v>0</v>
      </c>
      <c r="C1090" s="281">
        <f>C1089+C1088+C1087+C1086</f>
        <v>0</v>
      </c>
      <c r="D1090" s="281">
        <f>D1089+D1088+D1087+D1086</f>
        <v>0</v>
      </c>
      <c r="E1090" s="296">
        <f t="shared" si="105"/>
        <v>0</v>
      </c>
      <c r="F1090" s="77"/>
      <c r="G1090" s="3" t="s">
        <v>357</v>
      </c>
      <c r="H1090" s="3" t="str">
        <f t="shared" si="104"/>
        <v>153002</v>
      </c>
      <c r="I1090" s="13" t="s">
        <v>439</v>
      </c>
    </row>
    <row r="1091" spans="1:10" x14ac:dyDescent="0.2">
      <c r="A1091" s="54" t="str">
        <f>'BoR4 Rollup'!B1091</f>
        <v xml:space="preserve"> General Acquisitions</v>
      </c>
      <c r="B1091" s="93">
        <v>0</v>
      </c>
      <c r="C1091" s="245">
        <v>0</v>
      </c>
      <c r="D1091" s="245">
        <v>0</v>
      </c>
      <c r="E1091" s="294">
        <f t="shared" si="105"/>
        <v>0</v>
      </c>
      <c r="F1091" s="73"/>
      <c r="G1091" s="3" t="s">
        <v>357</v>
      </c>
      <c r="H1091" s="3" t="str">
        <f t="shared" si="104"/>
        <v>153002</v>
      </c>
      <c r="I1091" s="13" t="s">
        <v>439</v>
      </c>
      <c r="J1091" s="13" t="s">
        <v>566</v>
      </c>
    </row>
    <row r="1092" spans="1:10" x14ac:dyDescent="0.2">
      <c r="A1092" s="54" t="str">
        <f>'BoR4 Rollup'!B1092</f>
        <v xml:space="preserve"> Library Acquisitions</v>
      </c>
      <c r="B1092" s="93">
        <v>0</v>
      </c>
      <c r="C1092" s="245">
        <v>0</v>
      </c>
      <c r="D1092" s="245">
        <v>0</v>
      </c>
      <c r="E1092" s="294">
        <f t="shared" si="105"/>
        <v>0</v>
      </c>
      <c r="F1092" s="73"/>
      <c r="G1092" s="3" t="s">
        <v>357</v>
      </c>
      <c r="H1092" s="3" t="str">
        <f t="shared" si="104"/>
        <v>153002</v>
      </c>
      <c r="I1092" s="13" t="s">
        <v>439</v>
      </c>
      <c r="J1092" s="13" t="s">
        <v>566</v>
      </c>
    </row>
    <row r="1093" spans="1:10" x14ac:dyDescent="0.2">
      <c r="A1093" s="54" t="str">
        <f>'BoR4 Rollup'!B1093</f>
        <v xml:space="preserve"> Major Repairs</v>
      </c>
      <c r="B1093" s="93">
        <v>0</v>
      </c>
      <c r="C1093" s="245">
        <v>0</v>
      </c>
      <c r="D1093" s="245">
        <v>0</v>
      </c>
      <c r="E1093" s="294">
        <f t="shared" si="105"/>
        <v>0</v>
      </c>
      <c r="F1093" s="73"/>
      <c r="G1093" s="3" t="s">
        <v>357</v>
      </c>
      <c r="H1093" s="3" t="str">
        <f t="shared" si="104"/>
        <v>153002</v>
      </c>
      <c r="I1093" s="13" t="s">
        <v>439</v>
      </c>
    </row>
    <row r="1094" spans="1:10" ht="15.75" x14ac:dyDescent="0.25">
      <c r="A1094" s="55" t="str">
        <f>'BoR4 Rollup'!B1094</f>
        <v>Total Acquisitions and Major Repairs</v>
      </c>
      <c r="B1094" s="95">
        <f>B1093+B1092+B1091</f>
        <v>0</v>
      </c>
      <c r="C1094" s="281">
        <f>C1093+C1092+C1091</f>
        <v>0</v>
      </c>
      <c r="D1094" s="281">
        <f>D1093+D1092+D1091</f>
        <v>0</v>
      </c>
      <c r="E1094" s="296">
        <f t="shared" si="105"/>
        <v>0</v>
      </c>
      <c r="F1094" s="77"/>
      <c r="G1094" s="3" t="s">
        <v>357</v>
      </c>
      <c r="H1094" s="3" t="str">
        <f t="shared" si="104"/>
        <v>153002</v>
      </c>
      <c r="I1094" s="13" t="s">
        <v>439</v>
      </c>
    </row>
    <row r="1095" spans="1:10" ht="15.75" x14ac:dyDescent="0.25">
      <c r="A1095" s="55" t="str">
        <f>'BoR4 Rollup'!B1095</f>
        <v>Function Total</v>
      </c>
      <c r="B1095" s="94">
        <f>B1094+B1090+B1085+B1081</f>
        <v>0</v>
      </c>
      <c r="C1095" s="264">
        <f>C1094+C1090+C1085+C1081</f>
        <v>0</v>
      </c>
      <c r="D1095" s="264">
        <f>D1094+D1090+D1085+D1081</f>
        <v>0</v>
      </c>
      <c r="E1095" s="297">
        <f t="shared" si="105"/>
        <v>0</v>
      </c>
      <c r="F1095" s="76"/>
      <c r="G1095" s="3" t="s">
        <v>357</v>
      </c>
      <c r="H1095" s="3" t="str">
        <f t="shared" si="104"/>
        <v>153002</v>
      </c>
      <c r="I1095" s="13" t="s">
        <v>439</v>
      </c>
    </row>
    <row r="1096" spans="1:10" ht="15.75" x14ac:dyDescent="0.25">
      <c r="A1096" s="254" t="str">
        <f>'BoR4 Rollup'!B1096</f>
        <v>Function:  Instruction</v>
      </c>
      <c r="B1096" s="255"/>
      <c r="C1096" s="256"/>
      <c r="D1096" s="256"/>
      <c r="E1096" s="257"/>
      <c r="F1096" s="72"/>
      <c r="G1096" s="3" t="s">
        <v>357</v>
      </c>
      <c r="H1096" s="3" t="str">
        <f t="shared" ref="H1096:H1116" si="106">RIGHT($A$1098,6)</f>
        <v>153003</v>
      </c>
      <c r="I1096" s="13" t="s">
        <v>440</v>
      </c>
    </row>
    <row r="1097" spans="1:10" ht="15.75" x14ac:dyDescent="0.25">
      <c r="A1097" s="106" t="str">
        <f>'BoR4 Rollup'!B1097</f>
        <v>Orgn:  Bus-Administrative Office Tech</v>
      </c>
      <c r="B1097" s="258" t="str">
        <f>+'BoR4 Rollup'!C1097</f>
        <v>Actual</v>
      </c>
      <c r="C1097" s="258" t="str">
        <f>+'BoR4 Rollup'!D1097</f>
        <v>Budgeted</v>
      </c>
      <c r="D1097" s="258" t="str">
        <f>+'BoR4 Rollup'!E1097</f>
        <v>Budgeted</v>
      </c>
      <c r="E1097" s="259" t="str">
        <f>E26</f>
        <v>2024-2025 +/-</v>
      </c>
      <c r="F1097" s="78"/>
      <c r="G1097" s="3" t="s">
        <v>357</v>
      </c>
      <c r="H1097" s="3" t="str">
        <f t="shared" si="106"/>
        <v>153003</v>
      </c>
      <c r="I1097" s="13" t="s">
        <v>440</v>
      </c>
    </row>
    <row r="1098" spans="1:10" ht="15.75" x14ac:dyDescent="0.25">
      <c r="A1098" s="248" t="str">
        <f>'BoR4 Rollup'!B1098</f>
        <v>Organization ID:  153003</v>
      </c>
      <c r="B1098" s="249" t="str">
        <f>'BoR4 Rollup'!$C$6</f>
        <v>2024-2025</v>
      </c>
      <c r="C1098" s="139" t="str">
        <f>'BoR4 Rollup'!$D$6</f>
        <v>2024-2025</v>
      </c>
      <c r="D1098" s="249" t="str">
        <f>'BoR4 Rollup'!$E$6</f>
        <v>2025-2026</v>
      </c>
      <c r="E1098" s="250" t="str">
        <f>'BoR4 Rollup'!$F$6</f>
        <v>2025-2026</v>
      </c>
      <c r="F1098" s="78"/>
      <c r="G1098" s="3" t="s">
        <v>357</v>
      </c>
      <c r="H1098" s="3" t="str">
        <f t="shared" si="106"/>
        <v>153003</v>
      </c>
      <c r="I1098" s="13" t="s">
        <v>440</v>
      </c>
    </row>
    <row r="1099" spans="1:10" x14ac:dyDescent="0.2">
      <c r="A1099" s="54" t="str">
        <f>'BoR4 Rollup'!B1099</f>
        <v xml:space="preserve">  Salaries</v>
      </c>
      <c r="B1099" s="93">
        <v>0</v>
      </c>
      <c r="C1099" s="245">
        <v>0</v>
      </c>
      <c r="D1099" s="245">
        <v>0</v>
      </c>
      <c r="E1099" s="294">
        <f t="shared" ref="E1099:E1116" si="107">+D1099-C1099</f>
        <v>0</v>
      </c>
      <c r="F1099" s="73"/>
      <c r="G1099" s="3" t="s">
        <v>357</v>
      </c>
      <c r="H1099" s="3" t="str">
        <f t="shared" si="106"/>
        <v>153003</v>
      </c>
      <c r="I1099" s="13" t="s">
        <v>440</v>
      </c>
      <c r="J1099" s="13" t="s">
        <v>560</v>
      </c>
    </row>
    <row r="1100" spans="1:10" x14ac:dyDescent="0.2">
      <c r="A1100" s="54" t="str">
        <f>'BoR4 Rollup'!B1100</f>
        <v xml:space="preserve">  Other Compensation</v>
      </c>
      <c r="B1100" s="93">
        <v>0</v>
      </c>
      <c r="C1100" s="245">
        <v>0</v>
      </c>
      <c r="D1100" s="245">
        <v>0</v>
      </c>
      <c r="E1100" s="294">
        <f t="shared" si="107"/>
        <v>0</v>
      </c>
      <c r="F1100" s="73"/>
      <c r="G1100" s="3" t="s">
        <v>357</v>
      </c>
      <c r="H1100" s="3" t="str">
        <f t="shared" si="106"/>
        <v>153003</v>
      </c>
      <c r="I1100" s="13" t="s">
        <v>440</v>
      </c>
    </row>
    <row r="1101" spans="1:10" x14ac:dyDescent="0.2">
      <c r="A1101" s="54" t="str">
        <f>'BoR4 Rollup'!B1101</f>
        <v xml:space="preserve">  Related Benefits</v>
      </c>
      <c r="B1101" s="93">
        <v>0</v>
      </c>
      <c r="C1101" s="245">
        <v>0</v>
      </c>
      <c r="D1101" s="245">
        <v>0</v>
      </c>
      <c r="E1101" s="294">
        <f t="shared" si="107"/>
        <v>0</v>
      </c>
      <c r="F1101" s="73"/>
      <c r="G1101" s="3" t="s">
        <v>357</v>
      </c>
      <c r="H1101" s="3" t="str">
        <f t="shared" si="106"/>
        <v>153003</v>
      </c>
      <c r="I1101" s="13" t="s">
        <v>440</v>
      </c>
      <c r="J1101" s="13" t="s">
        <v>561</v>
      </c>
    </row>
    <row r="1102" spans="1:10" ht="15.75" x14ac:dyDescent="0.25">
      <c r="A1102" s="55" t="str">
        <f>'BoR4 Rollup'!B1102</f>
        <v>Total Personal Services</v>
      </c>
      <c r="B1102" s="94">
        <f>B1101+B1100+B1099</f>
        <v>0</v>
      </c>
      <c r="C1102" s="264">
        <f>C1101+C1100+C1099</f>
        <v>0</v>
      </c>
      <c r="D1102" s="264">
        <f>D1101+D1100+D1099</f>
        <v>0</v>
      </c>
      <c r="E1102" s="295">
        <f t="shared" si="107"/>
        <v>0</v>
      </c>
      <c r="F1102" s="76"/>
      <c r="G1102" s="3" t="s">
        <v>357</v>
      </c>
      <c r="H1102" s="3" t="str">
        <f t="shared" si="106"/>
        <v>153003</v>
      </c>
      <c r="I1102" s="13" t="s">
        <v>440</v>
      </c>
    </row>
    <row r="1103" spans="1:10" x14ac:dyDescent="0.2">
      <c r="A1103" s="54" t="str">
        <f>'BoR4 Rollup'!B1103</f>
        <v xml:space="preserve"> Travel</v>
      </c>
      <c r="B1103" s="93">
        <v>0</v>
      </c>
      <c r="C1103" s="245">
        <v>0</v>
      </c>
      <c r="D1103" s="245">
        <v>0</v>
      </c>
      <c r="E1103" s="294">
        <f t="shared" si="107"/>
        <v>0</v>
      </c>
      <c r="F1103" s="73"/>
      <c r="G1103" s="3" t="s">
        <v>357</v>
      </c>
      <c r="H1103" s="3" t="str">
        <f t="shared" si="106"/>
        <v>153003</v>
      </c>
      <c r="I1103" s="13" t="s">
        <v>440</v>
      </c>
      <c r="J1103" s="13" t="s">
        <v>562</v>
      </c>
    </row>
    <row r="1104" spans="1:10" x14ac:dyDescent="0.2">
      <c r="A1104" s="54" t="str">
        <f>'BoR4 Rollup'!B1104</f>
        <v xml:space="preserve"> Operating Services</v>
      </c>
      <c r="B1104" s="93">
        <v>0</v>
      </c>
      <c r="C1104" s="245">
        <v>0</v>
      </c>
      <c r="D1104" s="245">
        <v>0</v>
      </c>
      <c r="E1104" s="294">
        <f t="shared" si="107"/>
        <v>0</v>
      </c>
      <c r="F1104" s="73"/>
      <c r="G1104" s="3" t="s">
        <v>357</v>
      </c>
      <c r="H1104" s="3" t="str">
        <f t="shared" si="106"/>
        <v>153003</v>
      </c>
      <c r="I1104" s="13" t="s">
        <v>440</v>
      </c>
      <c r="J1104" s="13" t="s">
        <v>563</v>
      </c>
    </row>
    <row r="1105" spans="1:10" x14ac:dyDescent="0.2">
      <c r="A1105" s="54" t="str">
        <f>'BoR4 Rollup'!B1105</f>
        <v xml:space="preserve"> Supplies</v>
      </c>
      <c r="B1105" s="93">
        <v>0</v>
      </c>
      <c r="C1105" s="245">
        <v>0</v>
      </c>
      <c r="D1105" s="245">
        <v>0</v>
      </c>
      <c r="E1105" s="294">
        <f t="shared" si="107"/>
        <v>0</v>
      </c>
      <c r="F1105" s="73"/>
      <c r="G1105" s="3" t="s">
        <v>357</v>
      </c>
      <c r="H1105" s="3" t="str">
        <f t="shared" si="106"/>
        <v>153003</v>
      </c>
      <c r="I1105" s="13" t="s">
        <v>440</v>
      </c>
      <c r="J1105" s="13" t="s">
        <v>564</v>
      </c>
    </row>
    <row r="1106" spans="1:10" ht="15.75" x14ac:dyDescent="0.25">
      <c r="A1106" s="55" t="str">
        <f>'BoR4 Rollup'!B1106</f>
        <v>Total Operating Expenses</v>
      </c>
      <c r="B1106" s="95">
        <f>B1105+B1104+B1103</f>
        <v>0</v>
      </c>
      <c r="C1106" s="281">
        <f>C1105+C1104+C1103</f>
        <v>0</v>
      </c>
      <c r="D1106" s="281">
        <f>D1105+D1104+D1103</f>
        <v>0</v>
      </c>
      <c r="E1106" s="296">
        <f t="shared" si="107"/>
        <v>0</v>
      </c>
      <c r="F1106" s="77"/>
      <c r="G1106" s="3" t="s">
        <v>357</v>
      </c>
      <c r="H1106" s="3" t="str">
        <f t="shared" si="106"/>
        <v>153003</v>
      </c>
      <c r="I1106" s="13" t="s">
        <v>440</v>
      </c>
    </row>
    <row r="1107" spans="1:10" x14ac:dyDescent="0.2">
      <c r="A1107" s="54" t="str">
        <f>'BoR4 Rollup'!B1107</f>
        <v xml:space="preserve"> Professional Services</v>
      </c>
      <c r="B1107" s="93">
        <v>0</v>
      </c>
      <c r="C1107" s="245">
        <v>0</v>
      </c>
      <c r="D1107" s="245">
        <v>0</v>
      </c>
      <c r="E1107" s="294">
        <f t="shared" si="107"/>
        <v>0</v>
      </c>
      <c r="F1107" s="73"/>
      <c r="G1107" s="3" t="s">
        <v>357</v>
      </c>
      <c r="H1107" s="3" t="str">
        <f t="shared" si="106"/>
        <v>153003</v>
      </c>
      <c r="I1107" s="13" t="s">
        <v>440</v>
      </c>
      <c r="J1107" s="13" t="s">
        <v>565</v>
      </c>
    </row>
    <row r="1108" spans="1:10" x14ac:dyDescent="0.2">
      <c r="A1108" s="54" t="str">
        <f>'BoR4 Rollup'!B1108</f>
        <v xml:space="preserve"> Other Charges</v>
      </c>
      <c r="B1108" s="93">
        <v>0</v>
      </c>
      <c r="C1108" s="245">
        <v>0</v>
      </c>
      <c r="D1108" s="245">
        <v>0</v>
      </c>
      <c r="E1108" s="294">
        <f t="shared" si="107"/>
        <v>0</v>
      </c>
      <c r="F1108" s="73"/>
      <c r="G1108" s="3" t="s">
        <v>357</v>
      </c>
      <c r="H1108" s="3" t="str">
        <f t="shared" si="106"/>
        <v>153003</v>
      </c>
      <c r="I1108" s="13" t="s">
        <v>440</v>
      </c>
      <c r="J1108" s="13" t="s">
        <v>568</v>
      </c>
    </row>
    <row r="1109" spans="1:10" x14ac:dyDescent="0.2">
      <c r="A1109" s="54" t="str">
        <f>'BoR4 Rollup'!B1109</f>
        <v xml:space="preserve"> Debt Services</v>
      </c>
      <c r="B1109" s="93">
        <v>0</v>
      </c>
      <c r="C1109" s="245">
        <v>0</v>
      </c>
      <c r="D1109" s="245">
        <v>0</v>
      </c>
      <c r="E1109" s="294">
        <f t="shared" si="107"/>
        <v>0</v>
      </c>
      <c r="F1109" s="73"/>
      <c r="G1109" s="3" t="s">
        <v>357</v>
      </c>
      <c r="H1109" s="3" t="str">
        <f t="shared" si="106"/>
        <v>153003</v>
      </c>
      <c r="I1109" s="13" t="s">
        <v>440</v>
      </c>
    </row>
    <row r="1110" spans="1:10" x14ac:dyDescent="0.2">
      <c r="A1110" s="54" t="str">
        <f>'BoR4 Rollup'!B1110</f>
        <v xml:space="preserve"> Interagency Transfers</v>
      </c>
      <c r="B1110" s="93">
        <v>0</v>
      </c>
      <c r="C1110" s="245">
        <v>0</v>
      </c>
      <c r="D1110" s="245">
        <v>0</v>
      </c>
      <c r="E1110" s="294">
        <f t="shared" si="107"/>
        <v>0</v>
      </c>
      <c r="F1110" s="73"/>
      <c r="G1110" s="3" t="s">
        <v>357</v>
      </c>
      <c r="H1110" s="3" t="str">
        <f t="shared" si="106"/>
        <v>153003</v>
      </c>
      <c r="I1110" s="13" t="s">
        <v>440</v>
      </c>
      <c r="J1110" s="13" t="s">
        <v>567</v>
      </c>
    </row>
    <row r="1111" spans="1:10" ht="15.75" x14ac:dyDescent="0.25">
      <c r="A1111" s="55" t="str">
        <f>'BoR4 Rollup'!B1111</f>
        <v>Total Other Charges</v>
      </c>
      <c r="B1111" s="95">
        <f>B1110+B1109+B1108+B1107</f>
        <v>0</v>
      </c>
      <c r="C1111" s="281">
        <f>C1110+C1109+C1108+C1107</f>
        <v>0</v>
      </c>
      <c r="D1111" s="281">
        <f>D1110+D1109+D1108+D1107</f>
        <v>0</v>
      </c>
      <c r="E1111" s="296">
        <f t="shared" si="107"/>
        <v>0</v>
      </c>
      <c r="F1111" s="77"/>
      <c r="G1111" s="3" t="s">
        <v>357</v>
      </c>
      <c r="H1111" s="3" t="str">
        <f t="shared" si="106"/>
        <v>153003</v>
      </c>
      <c r="I1111" s="13" t="s">
        <v>440</v>
      </c>
    </row>
    <row r="1112" spans="1:10" x14ac:dyDescent="0.2">
      <c r="A1112" s="54" t="str">
        <f>'BoR4 Rollup'!B1112</f>
        <v xml:space="preserve"> General Acquisitions</v>
      </c>
      <c r="B1112" s="93">
        <v>0</v>
      </c>
      <c r="C1112" s="245">
        <v>0</v>
      </c>
      <c r="D1112" s="245">
        <v>0</v>
      </c>
      <c r="E1112" s="294">
        <f t="shared" si="107"/>
        <v>0</v>
      </c>
      <c r="F1112" s="73"/>
      <c r="G1112" s="3" t="s">
        <v>357</v>
      </c>
      <c r="H1112" s="3" t="str">
        <f t="shared" si="106"/>
        <v>153003</v>
      </c>
      <c r="I1112" s="13" t="s">
        <v>440</v>
      </c>
      <c r="J1112" s="13" t="s">
        <v>566</v>
      </c>
    </row>
    <row r="1113" spans="1:10" x14ac:dyDescent="0.2">
      <c r="A1113" s="54" t="str">
        <f>'BoR4 Rollup'!B1113</f>
        <v xml:space="preserve"> Library Acquisitions</v>
      </c>
      <c r="B1113" s="93">
        <v>0</v>
      </c>
      <c r="C1113" s="245">
        <v>0</v>
      </c>
      <c r="D1113" s="245">
        <v>0</v>
      </c>
      <c r="E1113" s="294">
        <f t="shared" si="107"/>
        <v>0</v>
      </c>
      <c r="F1113" s="73"/>
      <c r="G1113" s="3" t="s">
        <v>357</v>
      </c>
      <c r="H1113" s="3" t="str">
        <f t="shared" si="106"/>
        <v>153003</v>
      </c>
      <c r="I1113" s="13" t="s">
        <v>440</v>
      </c>
      <c r="J1113" s="13" t="s">
        <v>566</v>
      </c>
    </row>
    <row r="1114" spans="1:10" x14ac:dyDescent="0.2">
      <c r="A1114" s="54" t="str">
        <f>'BoR4 Rollup'!B1114</f>
        <v xml:space="preserve"> Major Repairs</v>
      </c>
      <c r="B1114" s="93">
        <v>0</v>
      </c>
      <c r="C1114" s="245">
        <v>0</v>
      </c>
      <c r="D1114" s="245">
        <v>0</v>
      </c>
      <c r="E1114" s="294">
        <f t="shared" si="107"/>
        <v>0</v>
      </c>
      <c r="F1114" s="73"/>
      <c r="G1114" s="3" t="s">
        <v>357</v>
      </c>
      <c r="H1114" s="3" t="str">
        <f t="shared" si="106"/>
        <v>153003</v>
      </c>
      <c r="I1114" s="13" t="s">
        <v>440</v>
      </c>
    </row>
    <row r="1115" spans="1:10" ht="15.75" x14ac:dyDescent="0.25">
      <c r="A1115" s="55" t="str">
        <f>'BoR4 Rollup'!B1115</f>
        <v>Total Acquisitions and Major Repairs</v>
      </c>
      <c r="B1115" s="95">
        <f>B1114+B1113+B1112</f>
        <v>0</v>
      </c>
      <c r="C1115" s="281">
        <f>C1114+C1113+C1112</f>
        <v>0</v>
      </c>
      <c r="D1115" s="281">
        <f>D1114+D1113+D1112</f>
        <v>0</v>
      </c>
      <c r="E1115" s="296">
        <f t="shared" si="107"/>
        <v>0</v>
      </c>
      <c r="F1115" s="77"/>
      <c r="G1115" s="3" t="s">
        <v>357</v>
      </c>
      <c r="H1115" s="3" t="str">
        <f t="shared" si="106"/>
        <v>153003</v>
      </c>
      <c r="I1115" s="13" t="s">
        <v>440</v>
      </c>
    </row>
    <row r="1116" spans="1:10" ht="15.75" x14ac:dyDescent="0.25">
      <c r="A1116" s="55" t="str">
        <f>'BoR4 Rollup'!B1116</f>
        <v>Function Total</v>
      </c>
      <c r="B1116" s="94">
        <f>B1115+B1111+B1106+B1102</f>
        <v>0</v>
      </c>
      <c r="C1116" s="264">
        <f>C1115+C1111+C1106+C1102</f>
        <v>0</v>
      </c>
      <c r="D1116" s="264">
        <f>D1115+D1111+D1106+D1102</f>
        <v>0</v>
      </c>
      <c r="E1116" s="297">
        <f t="shared" si="107"/>
        <v>0</v>
      </c>
      <c r="F1116" s="76"/>
      <c r="G1116" s="3" t="s">
        <v>357</v>
      </c>
      <c r="H1116" s="3" t="str">
        <f t="shared" si="106"/>
        <v>153003</v>
      </c>
      <c r="I1116" s="13" t="s">
        <v>440</v>
      </c>
    </row>
    <row r="1117" spans="1:10" ht="15.75" x14ac:dyDescent="0.25">
      <c r="A1117" s="254" t="str">
        <f>'BoR4 Rollup'!B1117</f>
        <v>Function:  Instruction</v>
      </c>
      <c r="B1117" s="255"/>
      <c r="C1117" s="256"/>
      <c r="D1117" s="256"/>
      <c r="E1117" s="257"/>
      <c r="F1117" s="72"/>
      <c r="G1117" s="3" t="s">
        <v>357</v>
      </c>
      <c r="H1117" s="3" t="str">
        <f t="shared" ref="H1117:H1137" si="108">RIGHT($A$1119,6)</f>
        <v>153004</v>
      </c>
      <c r="I1117" s="13" t="s">
        <v>441</v>
      </c>
    </row>
    <row r="1118" spans="1:10" ht="15.75" x14ac:dyDescent="0.25">
      <c r="A1118" s="106" t="str">
        <f>'BoR4 Rollup'!B1118</f>
        <v>Orgn:  Bus - Computer Applications Spec</v>
      </c>
      <c r="B1118" s="258" t="str">
        <f>+'BoR4 Rollup'!C1118</f>
        <v>Actual</v>
      </c>
      <c r="C1118" s="258" t="str">
        <f>+'BoR4 Rollup'!D1118</f>
        <v>Budgeted</v>
      </c>
      <c r="D1118" s="258" t="str">
        <f>+'BoR4 Rollup'!E1118</f>
        <v>Budgeted</v>
      </c>
      <c r="E1118" s="259" t="str">
        <f>E5</f>
        <v>2024-2025 +/-</v>
      </c>
      <c r="F1118" s="74"/>
      <c r="G1118" s="3" t="s">
        <v>357</v>
      </c>
      <c r="H1118" s="3" t="str">
        <f t="shared" si="108"/>
        <v>153004</v>
      </c>
      <c r="I1118" s="13" t="s">
        <v>441</v>
      </c>
    </row>
    <row r="1119" spans="1:10" ht="15.75" x14ac:dyDescent="0.25">
      <c r="A1119" s="248" t="str">
        <f>'BoR4 Rollup'!B1119</f>
        <v>Organization ID:  153004</v>
      </c>
      <c r="B1119" s="249" t="str">
        <f>'BoR4 Rollup'!$C$6</f>
        <v>2024-2025</v>
      </c>
      <c r="C1119" s="139" t="str">
        <f>'BoR4 Rollup'!$D$6</f>
        <v>2024-2025</v>
      </c>
      <c r="D1119" s="249" t="str">
        <f>'BoR4 Rollup'!$E$6</f>
        <v>2025-2026</v>
      </c>
      <c r="E1119" s="250" t="str">
        <f>'BoR4 Rollup'!$F$6</f>
        <v>2025-2026</v>
      </c>
      <c r="F1119" s="74"/>
      <c r="G1119" s="3" t="s">
        <v>357</v>
      </c>
      <c r="H1119" s="3" t="str">
        <f t="shared" si="108"/>
        <v>153004</v>
      </c>
      <c r="I1119" s="13" t="s">
        <v>441</v>
      </c>
    </row>
    <row r="1120" spans="1:10" x14ac:dyDescent="0.2">
      <c r="A1120" s="54" t="str">
        <f>'BoR4 Rollup'!B1120</f>
        <v xml:space="preserve">  Salaries</v>
      </c>
      <c r="B1120" s="93">
        <v>0</v>
      </c>
      <c r="C1120" s="245">
        <v>0</v>
      </c>
      <c r="D1120" s="245">
        <v>0</v>
      </c>
      <c r="E1120" s="294">
        <f t="shared" ref="E1120:E1137" si="109">+D1120-C1120</f>
        <v>0</v>
      </c>
      <c r="F1120" s="73"/>
      <c r="G1120" s="3" t="s">
        <v>357</v>
      </c>
      <c r="H1120" s="3" t="str">
        <f t="shared" si="108"/>
        <v>153004</v>
      </c>
      <c r="I1120" s="13" t="s">
        <v>441</v>
      </c>
      <c r="J1120" s="13" t="s">
        <v>560</v>
      </c>
    </row>
    <row r="1121" spans="1:10" x14ac:dyDescent="0.2">
      <c r="A1121" s="54" t="str">
        <f>'BoR4 Rollup'!B1121</f>
        <v xml:space="preserve">  Other Compensation</v>
      </c>
      <c r="B1121" s="93">
        <v>0</v>
      </c>
      <c r="C1121" s="245">
        <v>0</v>
      </c>
      <c r="D1121" s="245">
        <v>0</v>
      </c>
      <c r="E1121" s="294">
        <f t="shared" si="109"/>
        <v>0</v>
      </c>
      <c r="F1121" s="73"/>
      <c r="G1121" s="3" t="s">
        <v>357</v>
      </c>
      <c r="H1121" s="3" t="str">
        <f t="shared" si="108"/>
        <v>153004</v>
      </c>
      <c r="I1121" s="13" t="s">
        <v>441</v>
      </c>
    </row>
    <row r="1122" spans="1:10" x14ac:dyDescent="0.2">
      <c r="A1122" s="54" t="str">
        <f>'BoR4 Rollup'!B1122</f>
        <v xml:space="preserve">  Related Benefits</v>
      </c>
      <c r="B1122" s="93">
        <v>0</v>
      </c>
      <c r="C1122" s="245">
        <v>0</v>
      </c>
      <c r="D1122" s="245">
        <v>0</v>
      </c>
      <c r="E1122" s="294">
        <f t="shared" si="109"/>
        <v>0</v>
      </c>
      <c r="F1122" s="73"/>
      <c r="G1122" s="3" t="s">
        <v>357</v>
      </c>
      <c r="H1122" s="3" t="str">
        <f t="shared" si="108"/>
        <v>153004</v>
      </c>
      <c r="I1122" s="13" t="s">
        <v>441</v>
      </c>
      <c r="J1122" s="13" t="s">
        <v>561</v>
      </c>
    </row>
    <row r="1123" spans="1:10" ht="15.75" x14ac:dyDescent="0.25">
      <c r="A1123" s="55" t="str">
        <f>'BoR4 Rollup'!B1123</f>
        <v>Total Personal Services</v>
      </c>
      <c r="B1123" s="94">
        <f>B1122+B1121+B1120</f>
        <v>0</v>
      </c>
      <c r="C1123" s="264">
        <f>C1122+C1121+C1120</f>
        <v>0</v>
      </c>
      <c r="D1123" s="264">
        <f>D1122+D1121+D1120</f>
        <v>0</v>
      </c>
      <c r="E1123" s="295">
        <f t="shared" si="109"/>
        <v>0</v>
      </c>
      <c r="F1123" s="76"/>
      <c r="G1123" s="3" t="s">
        <v>357</v>
      </c>
      <c r="H1123" s="3" t="str">
        <f t="shared" si="108"/>
        <v>153004</v>
      </c>
      <c r="I1123" s="13" t="s">
        <v>441</v>
      </c>
    </row>
    <row r="1124" spans="1:10" x14ac:dyDescent="0.2">
      <c r="A1124" s="54" t="str">
        <f>'BoR4 Rollup'!B1124</f>
        <v xml:space="preserve"> Travel</v>
      </c>
      <c r="B1124" s="93">
        <v>0</v>
      </c>
      <c r="C1124" s="245">
        <v>0</v>
      </c>
      <c r="D1124" s="245">
        <v>0</v>
      </c>
      <c r="E1124" s="294">
        <f t="shared" si="109"/>
        <v>0</v>
      </c>
      <c r="F1124" s="73"/>
      <c r="G1124" s="3" t="s">
        <v>357</v>
      </c>
      <c r="H1124" s="3" t="str">
        <f t="shared" si="108"/>
        <v>153004</v>
      </c>
      <c r="I1124" s="13" t="s">
        <v>441</v>
      </c>
      <c r="J1124" s="13" t="s">
        <v>562</v>
      </c>
    </row>
    <row r="1125" spans="1:10" x14ac:dyDescent="0.2">
      <c r="A1125" s="54" t="str">
        <f>'BoR4 Rollup'!B1125</f>
        <v xml:space="preserve"> Operating Services</v>
      </c>
      <c r="B1125" s="93">
        <v>0</v>
      </c>
      <c r="C1125" s="245">
        <v>0</v>
      </c>
      <c r="D1125" s="245">
        <v>0</v>
      </c>
      <c r="E1125" s="294">
        <f t="shared" si="109"/>
        <v>0</v>
      </c>
      <c r="F1125" s="73"/>
      <c r="G1125" s="3" t="s">
        <v>357</v>
      </c>
      <c r="H1125" s="3" t="str">
        <f t="shared" si="108"/>
        <v>153004</v>
      </c>
      <c r="I1125" s="13" t="s">
        <v>441</v>
      </c>
      <c r="J1125" s="13" t="s">
        <v>563</v>
      </c>
    </row>
    <row r="1126" spans="1:10" x14ac:dyDescent="0.2">
      <c r="A1126" s="54" t="str">
        <f>'BoR4 Rollup'!B1126</f>
        <v xml:space="preserve"> Supplies</v>
      </c>
      <c r="B1126" s="93">
        <v>0</v>
      </c>
      <c r="C1126" s="245">
        <v>0</v>
      </c>
      <c r="D1126" s="245">
        <v>0</v>
      </c>
      <c r="E1126" s="294">
        <f t="shared" si="109"/>
        <v>0</v>
      </c>
      <c r="F1126" s="73"/>
      <c r="G1126" s="3" t="s">
        <v>357</v>
      </c>
      <c r="H1126" s="3" t="str">
        <f t="shared" si="108"/>
        <v>153004</v>
      </c>
      <c r="I1126" s="13" t="s">
        <v>441</v>
      </c>
      <c r="J1126" s="13" t="s">
        <v>564</v>
      </c>
    </row>
    <row r="1127" spans="1:10" ht="15.75" x14ac:dyDescent="0.25">
      <c r="A1127" s="55" t="str">
        <f>'BoR4 Rollup'!B1127</f>
        <v>Total Operating Expenses</v>
      </c>
      <c r="B1127" s="95">
        <f>B1126+B1125+B1124</f>
        <v>0</v>
      </c>
      <c r="C1127" s="281">
        <f>C1126+C1125+C1124</f>
        <v>0</v>
      </c>
      <c r="D1127" s="281">
        <f>D1126+D1125+D1124</f>
        <v>0</v>
      </c>
      <c r="E1127" s="296">
        <f t="shared" si="109"/>
        <v>0</v>
      </c>
      <c r="F1127" s="77"/>
      <c r="G1127" s="3" t="s">
        <v>357</v>
      </c>
      <c r="H1127" s="3" t="str">
        <f t="shared" si="108"/>
        <v>153004</v>
      </c>
      <c r="I1127" s="13" t="s">
        <v>441</v>
      </c>
    </row>
    <row r="1128" spans="1:10" x14ac:dyDescent="0.2">
      <c r="A1128" s="54" t="str">
        <f>'BoR4 Rollup'!B1128</f>
        <v xml:space="preserve"> Professional Services</v>
      </c>
      <c r="B1128" s="93">
        <v>0</v>
      </c>
      <c r="C1128" s="245">
        <v>0</v>
      </c>
      <c r="D1128" s="245">
        <v>0</v>
      </c>
      <c r="E1128" s="294">
        <f t="shared" si="109"/>
        <v>0</v>
      </c>
      <c r="F1128" s="73"/>
      <c r="G1128" s="3" t="s">
        <v>357</v>
      </c>
      <c r="H1128" s="3" t="str">
        <f t="shared" si="108"/>
        <v>153004</v>
      </c>
      <c r="I1128" s="13" t="s">
        <v>441</v>
      </c>
      <c r="J1128" s="13" t="s">
        <v>565</v>
      </c>
    </row>
    <row r="1129" spans="1:10" x14ac:dyDescent="0.2">
      <c r="A1129" s="54" t="str">
        <f>'BoR4 Rollup'!B1129</f>
        <v xml:space="preserve"> Other Charges</v>
      </c>
      <c r="B1129" s="93">
        <v>0</v>
      </c>
      <c r="C1129" s="245">
        <v>0</v>
      </c>
      <c r="D1129" s="245">
        <v>0</v>
      </c>
      <c r="E1129" s="294">
        <f t="shared" si="109"/>
        <v>0</v>
      </c>
      <c r="F1129" s="73"/>
      <c r="G1129" s="3" t="s">
        <v>357</v>
      </c>
      <c r="H1129" s="3" t="str">
        <f t="shared" si="108"/>
        <v>153004</v>
      </c>
      <c r="I1129" s="13" t="s">
        <v>441</v>
      </c>
      <c r="J1129" s="13" t="s">
        <v>568</v>
      </c>
    </row>
    <row r="1130" spans="1:10" x14ac:dyDescent="0.2">
      <c r="A1130" s="54" t="str">
        <f>'BoR4 Rollup'!B1130</f>
        <v xml:space="preserve"> Debt Services</v>
      </c>
      <c r="B1130" s="93">
        <v>0</v>
      </c>
      <c r="C1130" s="245">
        <v>0</v>
      </c>
      <c r="D1130" s="245">
        <v>0</v>
      </c>
      <c r="E1130" s="294">
        <f t="shared" si="109"/>
        <v>0</v>
      </c>
      <c r="F1130" s="73"/>
      <c r="G1130" s="3" t="s">
        <v>357</v>
      </c>
      <c r="H1130" s="3" t="str">
        <f t="shared" si="108"/>
        <v>153004</v>
      </c>
      <c r="I1130" s="13" t="s">
        <v>441</v>
      </c>
    </row>
    <row r="1131" spans="1:10" x14ac:dyDescent="0.2">
      <c r="A1131" s="54" t="str">
        <f>'BoR4 Rollup'!B1131</f>
        <v xml:space="preserve"> Interagency Transfers</v>
      </c>
      <c r="B1131" s="93">
        <v>0</v>
      </c>
      <c r="C1131" s="245">
        <v>0</v>
      </c>
      <c r="D1131" s="245">
        <v>0</v>
      </c>
      <c r="E1131" s="294">
        <f t="shared" si="109"/>
        <v>0</v>
      </c>
      <c r="F1131" s="73"/>
      <c r="G1131" s="3" t="s">
        <v>357</v>
      </c>
      <c r="H1131" s="3" t="str">
        <f t="shared" si="108"/>
        <v>153004</v>
      </c>
      <c r="I1131" s="13" t="s">
        <v>441</v>
      </c>
      <c r="J1131" s="13" t="s">
        <v>567</v>
      </c>
    </row>
    <row r="1132" spans="1:10" ht="15.75" x14ac:dyDescent="0.25">
      <c r="A1132" s="55" t="str">
        <f>'BoR4 Rollup'!B1132</f>
        <v>Total Other Charges</v>
      </c>
      <c r="B1132" s="95">
        <f>B1131+B1130+B1129+B1128</f>
        <v>0</v>
      </c>
      <c r="C1132" s="281">
        <f>C1131+C1130+C1129+C1128</f>
        <v>0</v>
      </c>
      <c r="D1132" s="281">
        <f>D1131+D1130+D1129+D1128</f>
        <v>0</v>
      </c>
      <c r="E1132" s="296">
        <f t="shared" si="109"/>
        <v>0</v>
      </c>
      <c r="F1132" s="77"/>
      <c r="G1132" s="3" t="s">
        <v>357</v>
      </c>
      <c r="H1132" s="3" t="str">
        <f t="shared" si="108"/>
        <v>153004</v>
      </c>
      <c r="I1132" s="13" t="s">
        <v>441</v>
      </c>
    </row>
    <row r="1133" spans="1:10" x14ac:dyDescent="0.2">
      <c r="A1133" s="54" t="str">
        <f>'BoR4 Rollup'!B1133</f>
        <v xml:space="preserve"> General Acquisitions</v>
      </c>
      <c r="B1133" s="93">
        <v>0</v>
      </c>
      <c r="C1133" s="245">
        <v>0</v>
      </c>
      <c r="D1133" s="245">
        <v>0</v>
      </c>
      <c r="E1133" s="294">
        <f t="shared" si="109"/>
        <v>0</v>
      </c>
      <c r="F1133" s="73"/>
      <c r="G1133" s="3" t="s">
        <v>357</v>
      </c>
      <c r="H1133" s="3" t="str">
        <f t="shared" si="108"/>
        <v>153004</v>
      </c>
      <c r="I1133" s="13" t="s">
        <v>441</v>
      </c>
      <c r="J1133" s="13" t="s">
        <v>566</v>
      </c>
    </row>
    <row r="1134" spans="1:10" x14ac:dyDescent="0.2">
      <c r="A1134" s="54" t="str">
        <f>'BoR4 Rollup'!B1134</f>
        <v xml:space="preserve"> Library Acquisitions</v>
      </c>
      <c r="B1134" s="93">
        <v>0</v>
      </c>
      <c r="C1134" s="245">
        <v>0</v>
      </c>
      <c r="D1134" s="245">
        <v>0</v>
      </c>
      <c r="E1134" s="294">
        <f t="shared" si="109"/>
        <v>0</v>
      </c>
      <c r="F1134" s="73"/>
      <c r="G1134" s="3" t="s">
        <v>357</v>
      </c>
      <c r="H1134" s="3" t="str">
        <f t="shared" si="108"/>
        <v>153004</v>
      </c>
      <c r="I1134" s="13" t="s">
        <v>441</v>
      </c>
      <c r="J1134" s="13" t="s">
        <v>566</v>
      </c>
    </row>
    <row r="1135" spans="1:10" x14ac:dyDescent="0.2">
      <c r="A1135" s="54" t="str">
        <f>'BoR4 Rollup'!B1135</f>
        <v xml:space="preserve"> Major Repairs</v>
      </c>
      <c r="B1135" s="93">
        <v>0</v>
      </c>
      <c r="C1135" s="245">
        <v>0</v>
      </c>
      <c r="D1135" s="245">
        <v>0</v>
      </c>
      <c r="E1135" s="294">
        <f t="shared" si="109"/>
        <v>0</v>
      </c>
      <c r="F1135" s="73"/>
      <c r="G1135" s="3" t="s">
        <v>357</v>
      </c>
      <c r="H1135" s="3" t="str">
        <f t="shared" si="108"/>
        <v>153004</v>
      </c>
      <c r="I1135" s="13" t="s">
        <v>441</v>
      </c>
    </row>
    <row r="1136" spans="1:10" ht="15.75" x14ac:dyDescent="0.25">
      <c r="A1136" s="55" t="str">
        <f>'BoR4 Rollup'!B1136</f>
        <v>Total Acquisitions and Major Repairs</v>
      </c>
      <c r="B1136" s="95">
        <f>B1135+B1134+B1133</f>
        <v>0</v>
      </c>
      <c r="C1136" s="281">
        <f>C1135+C1134+C1133</f>
        <v>0</v>
      </c>
      <c r="D1136" s="281">
        <f>D1135+D1134+D1133</f>
        <v>0</v>
      </c>
      <c r="E1136" s="296">
        <f t="shared" si="109"/>
        <v>0</v>
      </c>
      <c r="F1136" s="77"/>
      <c r="G1136" s="3" t="s">
        <v>357</v>
      </c>
      <c r="H1136" s="3" t="str">
        <f t="shared" si="108"/>
        <v>153004</v>
      </c>
      <c r="I1136" s="13" t="s">
        <v>441</v>
      </c>
    </row>
    <row r="1137" spans="1:10" ht="15.75" x14ac:dyDescent="0.25">
      <c r="A1137" s="55" t="str">
        <f>'BoR4 Rollup'!B1137</f>
        <v>Function Total</v>
      </c>
      <c r="B1137" s="99">
        <f>B1136+B1132+B1127+B1123</f>
        <v>0</v>
      </c>
      <c r="C1137" s="282">
        <f>C1136+C1132+C1127+C1123</f>
        <v>0</v>
      </c>
      <c r="D1137" s="282">
        <f>D1136+D1132+D1127+D1123</f>
        <v>0</v>
      </c>
      <c r="E1137" s="298">
        <f t="shared" si="109"/>
        <v>0</v>
      </c>
      <c r="F1137" s="76"/>
      <c r="G1137" s="3" t="s">
        <v>357</v>
      </c>
      <c r="H1137" s="3" t="str">
        <f t="shared" si="108"/>
        <v>153004</v>
      </c>
      <c r="I1137" s="13" t="s">
        <v>441</v>
      </c>
    </row>
    <row r="1138" spans="1:10" ht="15.75" x14ac:dyDescent="0.25">
      <c r="A1138" s="254" t="str">
        <f>+'BoR4 Rollup'!B1138</f>
        <v>Function:  Instruction</v>
      </c>
      <c r="B1138" s="260"/>
      <c r="C1138" s="261"/>
      <c r="D1138" s="261"/>
      <c r="E1138" s="262"/>
      <c r="F1138" s="72"/>
      <c r="G1138" s="3" t="s">
        <v>357</v>
      </c>
      <c r="H1138" s="3" t="str">
        <f t="shared" ref="H1138:H1158" si="110">RIGHT($A$1140,6)</f>
        <v>153005</v>
      </c>
      <c r="I1138" s="128" t="s">
        <v>637</v>
      </c>
      <c r="J1138" s="3"/>
    </row>
    <row r="1139" spans="1:10" ht="15.75" x14ac:dyDescent="0.25">
      <c r="A1139" s="106" t="str">
        <f>+'BoR4 Rollup'!B1139</f>
        <v>Orgn:  Bus-Health Info Tech/Medical Record</v>
      </c>
      <c r="B1139" s="258" t="str">
        <f>$B$5</f>
        <v>Actual</v>
      </c>
      <c r="C1139" s="258" t="s">
        <v>7</v>
      </c>
      <c r="D1139" s="258" t="s">
        <v>7</v>
      </c>
      <c r="E1139" s="259" t="str">
        <f>$E$5</f>
        <v>2024-2025 +/-</v>
      </c>
      <c r="F1139" s="74"/>
      <c r="G1139" s="3" t="s">
        <v>357</v>
      </c>
      <c r="H1139" s="3" t="str">
        <f t="shared" si="110"/>
        <v>153005</v>
      </c>
      <c r="I1139" s="128" t="s">
        <v>637</v>
      </c>
      <c r="J1139" s="3"/>
    </row>
    <row r="1140" spans="1:10" ht="15.75" x14ac:dyDescent="0.25">
      <c r="A1140" s="248" t="str">
        <f>+'BoR4 Rollup'!B1140</f>
        <v>Organization ID:  153005</v>
      </c>
      <c r="B1140" s="249" t="str">
        <f>$B$6</f>
        <v>2024-2025</v>
      </c>
      <c r="C1140" s="139" t="str">
        <f>'BoR4 Rollup'!$D$6</f>
        <v>2024-2025</v>
      </c>
      <c r="D1140" s="249" t="str">
        <f>$D$6</f>
        <v>2025-2026</v>
      </c>
      <c r="E1140" s="250" t="str">
        <f>$E$6</f>
        <v>2025-2026</v>
      </c>
      <c r="F1140" s="74"/>
      <c r="G1140" s="3" t="s">
        <v>357</v>
      </c>
      <c r="H1140" s="3" t="str">
        <f t="shared" si="110"/>
        <v>153005</v>
      </c>
      <c r="I1140" s="128" t="s">
        <v>637</v>
      </c>
      <c r="J1140" s="3"/>
    </row>
    <row r="1141" spans="1:10" x14ac:dyDescent="0.2">
      <c r="A1141" s="54" t="str">
        <f>+'BoR4 Rollup'!B1141</f>
        <v xml:space="preserve">  Salaries</v>
      </c>
      <c r="B1141" s="93">
        <v>0</v>
      </c>
      <c r="C1141" s="245">
        <v>0</v>
      </c>
      <c r="D1141" s="245">
        <v>0</v>
      </c>
      <c r="E1141" s="294">
        <f t="shared" ref="E1141:E1158" si="111">+D1141-C1141</f>
        <v>0</v>
      </c>
      <c r="F1141" s="73"/>
      <c r="G1141" s="3" t="s">
        <v>357</v>
      </c>
      <c r="H1141" s="3" t="str">
        <f t="shared" si="110"/>
        <v>153005</v>
      </c>
      <c r="I1141" s="128" t="s">
        <v>637</v>
      </c>
      <c r="J1141" s="13" t="s">
        <v>560</v>
      </c>
    </row>
    <row r="1142" spans="1:10" x14ac:dyDescent="0.2">
      <c r="A1142" s="54" t="str">
        <f>+'BoR4 Rollup'!B1142</f>
        <v xml:space="preserve">  Other Compensation</v>
      </c>
      <c r="B1142" s="93">
        <v>0</v>
      </c>
      <c r="C1142" s="245">
        <v>0</v>
      </c>
      <c r="D1142" s="245">
        <v>0</v>
      </c>
      <c r="E1142" s="294">
        <f t="shared" si="111"/>
        <v>0</v>
      </c>
      <c r="F1142" s="73"/>
      <c r="G1142" s="3" t="s">
        <v>357</v>
      </c>
      <c r="H1142" s="3" t="str">
        <f t="shared" si="110"/>
        <v>153005</v>
      </c>
      <c r="I1142" s="128" t="s">
        <v>637</v>
      </c>
    </row>
    <row r="1143" spans="1:10" x14ac:dyDescent="0.2">
      <c r="A1143" s="54" t="str">
        <f>+'BoR4 Rollup'!B1143</f>
        <v xml:space="preserve">  Related Benefits</v>
      </c>
      <c r="B1143" s="93">
        <v>0</v>
      </c>
      <c r="C1143" s="245">
        <v>0</v>
      </c>
      <c r="D1143" s="245">
        <v>0</v>
      </c>
      <c r="E1143" s="294">
        <f t="shared" si="111"/>
        <v>0</v>
      </c>
      <c r="F1143" s="73"/>
      <c r="G1143" s="3" t="s">
        <v>357</v>
      </c>
      <c r="H1143" s="3" t="str">
        <f t="shared" si="110"/>
        <v>153005</v>
      </c>
      <c r="I1143" s="128" t="s">
        <v>637</v>
      </c>
      <c r="J1143" s="13" t="s">
        <v>561</v>
      </c>
    </row>
    <row r="1144" spans="1:10" ht="15.75" x14ac:dyDescent="0.25">
      <c r="A1144" s="55" t="str">
        <f>+'BoR4 Rollup'!B1144</f>
        <v>Total Personal Services</v>
      </c>
      <c r="B1144" s="94">
        <f>B1143+B1142+B1141</f>
        <v>0</v>
      </c>
      <c r="C1144" s="264">
        <f>C1143+C1142+C1141</f>
        <v>0</v>
      </c>
      <c r="D1144" s="264">
        <f>D1143+D1142+D1141</f>
        <v>0</v>
      </c>
      <c r="E1144" s="295">
        <f t="shared" si="111"/>
        <v>0</v>
      </c>
      <c r="F1144" s="76"/>
      <c r="G1144" s="3" t="s">
        <v>357</v>
      </c>
      <c r="H1144" s="3" t="str">
        <f t="shared" si="110"/>
        <v>153005</v>
      </c>
      <c r="I1144" s="128" t="s">
        <v>637</v>
      </c>
    </row>
    <row r="1145" spans="1:10" x14ac:dyDescent="0.2">
      <c r="A1145" s="54" t="str">
        <f>+'BoR4 Rollup'!B1145</f>
        <v xml:space="preserve"> Travel</v>
      </c>
      <c r="B1145" s="93">
        <v>0</v>
      </c>
      <c r="C1145" s="245">
        <v>0</v>
      </c>
      <c r="D1145" s="245">
        <v>0</v>
      </c>
      <c r="E1145" s="294">
        <f t="shared" si="111"/>
        <v>0</v>
      </c>
      <c r="F1145" s="73"/>
      <c r="G1145" s="3" t="s">
        <v>357</v>
      </c>
      <c r="H1145" s="3" t="str">
        <f t="shared" si="110"/>
        <v>153005</v>
      </c>
      <c r="I1145" s="128" t="s">
        <v>637</v>
      </c>
      <c r="J1145" s="13" t="s">
        <v>562</v>
      </c>
    </row>
    <row r="1146" spans="1:10" x14ac:dyDescent="0.2">
      <c r="A1146" s="54" t="str">
        <f>+'BoR4 Rollup'!B1146</f>
        <v xml:space="preserve"> Operating Services</v>
      </c>
      <c r="B1146" s="93">
        <v>0</v>
      </c>
      <c r="C1146" s="245">
        <v>0</v>
      </c>
      <c r="D1146" s="245">
        <v>0</v>
      </c>
      <c r="E1146" s="294">
        <f t="shared" si="111"/>
        <v>0</v>
      </c>
      <c r="F1146" s="73"/>
      <c r="G1146" s="3" t="s">
        <v>357</v>
      </c>
      <c r="H1146" s="3" t="str">
        <f t="shared" si="110"/>
        <v>153005</v>
      </c>
      <c r="I1146" s="128" t="s">
        <v>637</v>
      </c>
      <c r="J1146" s="13" t="s">
        <v>563</v>
      </c>
    </row>
    <row r="1147" spans="1:10" x14ac:dyDescent="0.2">
      <c r="A1147" s="54" t="str">
        <f>+'BoR4 Rollup'!B1147</f>
        <v xml:space="preserve"> Supplies</v>
      </c>
      <c r="B1147" s="93">
        <v>0</v>
      </c>
      <c r="C1147" s="245">
        <v>0</v>
      </c>
      <c r="D1147" s="245">
        <v>0</v>
      </c>
      <c r="E1147" s="294">
        <f t="shared" si="111"/>
        <v>0</v>
      </c>
      <c r="F1147" s="73"/>
      <c r="G1147" s="3" t="s">
        <v>357</v>
      </c>
      <c r="H1147" s="3" t="str">
        <f t="shared" si="110"/>
        <v>153005</v>
      </c>
      <c r="I1147" s="128" t="s">
        <v>637</v>
      </c>
      <c r="J1147" s="13" t="s">
        <v>564</v>
      </c>
    </row>
    <row r="1148" spans="1:10" ht="15.75" x14ac:dyDescent="0.25">
      <c r="A1148" s="55" t="str">
        <f>+'BoR4 Rollup'!B1148</f>
        <v>Total Operating Expenses</v>
      </c>
      <c r="B1148" s="95">
        <f>B1147+B1146+B1145</f>
        <v>0</v>
      </c>
      <c r="C1148" s="281">
        <f>C1147+C1146+C1145</f>
        <v>0</v>
      </c>
      <c r="D1148" s="281">
        <f>D1147+D1146+D1145</f>
        <v>0</v>
      </c>
      <c r="E1148" s="296">
        <f t="shared" si="111"/>
        <v>0</v>
      </c>
      <c r="F1148" s="77"/>
      <c r="G1148" s="3" t="s">
        <v>357</v>
      </c>
      <c r="H1148" s="3" t="str">
        <f t="shared" si="110"/>
        <v>153005</v>
      </c>
      <c r="I1148" s="128" t="s">
        <v>637</v>
      </c>
    </row>
    <row r="1149" spans="1:10" x14ac:dyDescent="0.2">
      <c r="A1149" s="54" t="str">
        <f>+'BoR4 Rollup'!B1149</f>
        <v xml:space="preserve"> Professional Services</v>
      </c>
      <c r="B1149" s="93">
        <v>0</v>
      </c>
      <c r="C1149" s="245">
        <v>0</v>
      </c>
      <c r="D1149" s="245">
        <v>0</v>
      </c>
      <c r="E1149" s="294">
        <f t="shared" si="111"/>
        <v>0</v>
      </c>
      <c r="F1149" s="73"/>
      <c r="G1149" s="3" t="s">
        <v>357</v>
      </c>
      <c r="H1149" s="3" t="str">
        <f t="shared" si="110"/>
        <v>153005</v>
      </c>
      <c r="I1149" s="128" t="s">
        <v>637</v>
      </c>
      <c r="J1149" s="13" t="s">
        <v>565</v>
      </c>
    </row>
    <row r="1150" spans="1:10" x14ac:dyDescent="0.2">
      <c r="A1150" s="54" t="str">
        <f>+'BoR4 Rollup'!B1150</f>
        <v xml:space="preserve"> Other Charges</v>
      </c>
      <c r="B1150" s="93">
        <v>0</v>
      </c>
      <c r="C1150" s="245">
        <v>0</v>
      </c>
      <c r="D1150" s="245">
        <v>0</v>
      </c>
      <c r="E1150" s="294">
        <f t="shared" si="111"/>
        <v>0</v>
      </c>
      <c r="F1150" s="73"/>
      <c r="G1150" s="3" t="s">
        <v>357</v>
      </c>
      <c r="H1150" s="3" t="str">
        <f t="shared" si="110"/>
        <v>153005</v>
      </c>
      <c r="I1150" s="128" t="s">
        <v>637</v>
      </c>
      <c r="J1150" s="13" t="s">
        <v>568</v>
      </c>
    </row>
    <row r="1151" spans="1:10" x14ac:dyDescent="0.2">
      <c r="A1151" s="54" t="str">
        <f>+'BoR4 Rollup'!B1151</f>
        <v xml:space="preserve"> Debt Services</v>
      </c>
      <c r="B1151" s="93">
        <v>0</v>
      </c>
      <c r="C1151" s="245">
        <v>0</v>
      </c>
      <c r="D1151" s="245">
        <v>0</v>
      </c>
      <c r="E1151" s="294">
        <f t="shared" si="111"/>
        <v>0</v>
      </c>
      <c r="F1151" s="73"/>
      <c r="G1151" s="3" t="s">
        <v>357</v>
      </c>
      <c r="H1151" s="3" t="str">
        <f t="shared" si="110"/>
        <v>153005</v>
      </c>
      <c r="I1151" s="128" t="s">
        <v>637</v>
      </c>
    </row>
    <row r="1152" spans="1:10" x14ac:dyDescent="0.2">
      <c r="A1152" s="54" t="str">
        <f>+'BoR4 Rollup'!B1152</f>
        <v xml:space="preserve"> Interagency Transfers</v>
      </c>
      <c r="B1152" s="93">
        <v>0</v>
      </c>
      <c r="C1152" s="245">
        <v>0</v>
      </c>
      <c r="D1152" s="245">
        <v>0</v>
      </c>
      <c r="E1152" s="294">
        <f t="shared" si="111"/>
        <v>0</v>
      </c>
      <c r="F1152" s="73"/>
      <c r="G1152" s="3" t="s">
        <v>357</v>
      </c>
      <c r="H1152" s="3" t="str">
        <f t="shared" si="110"/>
        <v>153005</v>
      </c>
      <c r="I1152" s="128" t="s">
        <v>637</v>
      </c>
      <c r="J1152" s="13" t="s">
        <v>567</v>
      </c>
    </row>
    <row r="1153" spans="1:10" ht="15.75" x14ac:dyDescent="0.25">
      <c r="A1153" s="55" t="str">
        <f>+'BoR4 Rollup'!B1153</f>
        <v>Total Other Charges</v>
      </c>
      <c r="B1153" s="95">
        <f>B1152+B1151+B1150+B1149</f>
        <v>0</v>
      </c>
      <c r="C1153" s="281">
        <f>C1152+C1151+C1150+C1149</f>
        <v>0</v>
      </c>
      <c r="D1153" s="281">
        <f>D1152+D1151+D1150+D1149</f>
        <v>0</v>
      </c>
      <c r="E1153" s="296">
        <f t="shared" si="111"/>
        <v>0</v>
      </c>
      <c r="F1153" s="77"/>
      <c r="G1153" s="3" t="s">
        <v>357</v>
      </c>
      <c r="H1153" s="3" t="str">
        <f t="shared" si="110"/>
        <v>153005</v>
      </c>
      <c r="I1153" s="128" t="s">
        <v>637</v>
      </c>
    </row>
    <row r="1154" spans="1:10" x14ac:dyDescent="0.2">
      <c r="A1154" s="54" t="str">
        <f>+'BoR4 Rollup'!B1154</f>
        <v xml:space="preserve"> General Acquisitions</v>
      </c>
      <c r="B1154" s="93">
        <v>0</v>
      </c>
      <c r="C1154" s="245">
        <v>0</v>
      </c>
      <c r="D1154" s="245">
        <v>0</v>
      </c>
      <c r="E1154" s="294">
        <f t="shared" si="111"/>
        <v>0</v>
      </c>
      <c r="F1154" s="73"/>
      <c r="G1154" s="3" t="s">
        <v>357</v>
      </c>
      <c r="H1154" s="3" t="str">
        <f t="shared" si="110"/>
        <v>153005</v>
      </c>
      <c r="I1154" s="128" t="s">
        <v>637</v>
      </c>
      <c r="J1154" s="13" t="s">
        <v>566</v>
      </c>
    </row>
    <row r="1155" spans="1:10" x14ac:dyDescent="0.2">
      <c r="A1155" s="54" t="str">
        <f>+'BoR4 Rollup'!B1155</f>
        <v xml:space="preserve"> Library Acquisitions</v>
      </c>
      <c r="B1155" s="93">
        <v>0</v>
      </c>
      <c r="C1155" s="245">
        <v>0</v>
      </c>
      <c r="D1155" s="245">
        <v>0</v>
      </c>
      <c r="E1155" s="294">
        <f t="shared" si="111"/>
        <v>0</v>
      </c>
      <c r="F1155" s="73"/>
      <c r="G1155" s="3" t="s">
        <v>357</v>
      </c>
      <c r="H1155" s="3" t="str">
        <f t="shared" si="110"/>
        <v>153005</v>
      </c>
      <c r="I1155" s="128" t="s">
        <v>637</v>
      </c>
      <c r="J1155" s="13" t="s">
        <v>566</v>
      </c>
    </row>
    <row r="1156" spans="1:10" x14ac:dyDescent="0.2">
      <c r="A1156" s="54" t="str">
        <f>+'BoR4 Rollup'!B1156</f>
        <v xml:space="preserve"> Major Repairs</v>
      </c>
      <c r="B1156" s="93">
        <v>0</v>
      </c>
      <c r="C1156" s="245">
        <v>0</v>
      </c>
      <c r="D1156" s="245">
        <v>0</v>
      </c>
      <c r="E1156" s="294">
        <f t="shared" si="111"/>
        <v>0</v>
      </c>
      <c r="F1156" s="73"/>
      <c r="G1156" s="3" t="s">
        <v>357</v>
      </c>
      <c r="H1156" s="3" t="str">
        <f t="shared" si="110"/>
        <v>153005</v>
      </c>
      <c r="I1156" s="128" t="s">
        <v>637</v>
      </c>
      <c r="J1156" s="3"/>
    </row>
    <row r="1157" spans="1:10" ht="15.75" x14ac:dyDescent="0.25">
      <c r="A1157" s="55" t="str">
        <f>+'BoR4 Rollup'!B1157</f>
        <v>Total Acquisitions and Major Repairs</v>
      </c>
      <c r="B1157" s="95">
        <f>B1156+B1155+B1154</f>
        <v>0</v>
      </c>
      <c r="C1157" s="281">
        <f>C1156+C1155+C1154</f>
        <v>0</v>
      </c>
      <c r="D1157" s="281">
        <f>D1156+D1155+D1154</f>
        <v>0</v>
      </c>
      <c r="E1157" s="296">
        <f t="shared" si="111"/>
        <v>0</v>
      </c>
      <c r="F1157" s="77"/>
      <c r="G1157" s="3" t="s">
        <v>357</v>
      </c>
      <c r="H1157" s="3" t="str">
        <f t="shared" si="110"/>
        <v>153005</v>
      </c>
      <c r="I1157" s="128" t="s">
        <v>637</v>
      </c>
      <c r="J1157" s="3"/>
    </row>
    <row r="1158" spans="1:10" ht="15.75" x14ac:dyDescent="0.25">
      <c r="A1158" s="55" t="str">
        <f>+'BoR4 Rollup'!B1158</f>
        <v>Function Total</v>
      </c>
      <c r="B1158" s="94">
        <f>B1157+B1153+B1148+B1144</f>
        <v>0</v>
      </c>
      <c r="C1158" s="264">
        <f>C1157+C1153+C1148+C1144</f>
        <v>0</v>
      </c>
      <c r="D1158" s="264">
        <f>D1157+D1153+D1148+D1144</f>
        <v>0</v>
      </c>
      <c r="E1158" s="297">
        <f t="shared" si="111"/>
        <v>0</v>
      </c>
      <c r="F1158" s="76"/>
      <c r="G1158" s="3" t="s">
        <v>357</v>
      </c>
      <c r="H1158" s="3" t="str">
        <f t="shared" si="110"/>
        <v>153005</v>
      </c>
      <c r="I1158" s="128" t="s">
        <v>637</v>
      </c>
      <c r="J1158" s="3"/>
    </row>
    <row r="1159" spans="1:10" ht="15.75" x14ac:dyDescent="0.25">
      <c r="A1159" s="254" t="str">
        <f>'BoR4 Rollup'!B1159</f>
        <v>Function:  Instruction</v>
      </c>
      <c r="B1159" s="255"/>
      <c r="C1159" s="256"/>
      <c r="D1159" s="256"/>
      <c r="E1159" s="257"/>
      <c r="F1159" s="72"/>
      <c r="G1159" s="3" t="s">
        <v>357</v>
      </c>
      <c r="H1159" s="3" t="str">
        <f t="shared" ref="H1159:H1179" si="112">RIGHT($A$1161,6)</f>
        <v>153007</v>
      </c>
      <c r="I1159" s="13" t="s">
        <v>442</v>
      </c>
    </row>
    <row r="1160" spans="1:10" ht="15.75" x14ac:dyDescent="0.25">
      <c r="A1160" s="106" t="str">
        <f>'BoR4 Rollup'!B1160</f>
        <v>Orgn:  Business - Medical Office Assistant</v>
      </c>
      <c r="B1160" s="258" t="str">
        <f>+'BoR4 Rollup'!C1160</f>
        <v>Actual</v>
      </c>
      <c r="C1160" s="258" t="str">
        <f>+'BoR4 Rollup'!D1160</f>
        <v>Budgeted</v>
      </c>
      <c r="D1160" s="258" t="str">
        <f>+'BoR4 Rollup'!E1160</f>
        <v>Budgeted</v>
      </c>
      <c r="E1160" s="259" t="str">
        <f>E5</f>
        <v>2024-2025 +/-</v>
      </c>
      <c r="F1160" s="78"/>
      <c r="G1160" s="3" t="s">
        <v>357</v>
      </c>
      <c r="H1160" s="3" t="str">
        <f t="shared" si="112"/>
        <v>153007</v>
      </c>
      <c r="I1160" s="13" t="s">
        <v>442</v>
      </c>
    </row>
    <row r="1161" spans="1:10" ht="15.75" x14ac:dyDescent="0.25">
      <c r="A1161" s="248" t="str">
        <f>'BoR4 Rollup'!B1161</f>
        <v>Organization ID:  153007</v>
      </c>
      <c r="B1161" s="249" t="str">
        <f>'BoR4 Rollup'!$C$6</f>
        <v>2024-2025</v>
      </c>
      <c r="C1161" s="139" t="str">
        <f>'BoR4 Rollup'!$D$6</f>
        <v>2024-2025</v>
      </c>
      <c r="D1161" s="249" t="str">
        <f>'BoR4 Rollup'!$E$6</f>
        <v>2025-2026</v>
      </c>
      <c r="E1161" s="250" t="str">
        <f>'BoR4 Rollup'!$F$6</f>
        <v>2025-2026</v>
      </c>
      <c r="F1161" s="78"/>
      <c r="G1161" s="3" t="s">
        <v>357</v>
      </c>
      <c r="H1161" s="3" t="str">
        <f t="shared" si="112"/>
        <v>153007</v>
      </c>
      <c r="I1161" s="13" t="s">
        <v>442</v>
      </c>
    </row>
    <row r="1162" spans="1:10" x14ac:dyDescent="0.2">
      <c r="A1162" s="54" t="str">
        <f>'BoR4 Rollup'!B1162</f>
        <v xml:space="preserve">  Salaries</v>
      </c>
      <c r="B1162" s="93">
        <v>0</v>
      </c>
      <c r="C1162" s="245">
        <v>0</v>
      </c>
      <c r="D1162" s="245">
        <v>0</v>
      </c>
      <c r="E1162" s="294">
        <f t="shared" ref="E1162:E1179" si="113">+D1162-C1162</f>
        <v>0</v>
      </c>
      <c r="F1162" s="73"/>
      <c r="G1162" s="3" t="s">
        <v>357</v>
      </c>
      <c r="H1162" s="3" t="str">
        <f t="shared" si="112"/>
        <v>153007</v>
      </c>
      <c r="I1162" s="13" t="s">
        <v>442</v>
      </c>
      <c r="J1162" s="13" t="s">
        <v>560</v>
      </c>
    </row>
    <row r="1163" spans="1:10" x14ac:dyDescent="0.2">
      <c r="A1163" s="54" t="str">
        <f>'BoR4 Rollup'!B1163</f>
        <v xml:space="preserve">  Other Compensation</v>
      </c>
      <c r="B1163" s="93">
        <v>0</v>
      </c>
      <c r="C1163" s="245">
        <v>0</v>
      </c>
      <c r="D1163" s="245">
        <v>0</v>
      </c>
      <c r="E1163" s="294">
        <f t="shared" si="113"/>
        <v>0</v>
      </c>
      <c r="F1163" s="73"/>
      <c r="G1163" s="3" t="s">
        <v>357</v>
      </c>
      <c r="H1163" s="3" t="str">
        <f t="shared" si="112"/>
        <v>153007</v>
      </c>
      <c r="I1163" s="13" t="s">
        <v>442</v>
      </c>
    </row>
    <row r="1164" spans="1:10" x14ac:dyDescent="0.2">
      <c r="A1164" s="54" t="str">
        <f>'BoR4 Rollup'!B1164</f>
        <v xml:space="preserve">  Related Benefits</v>
      </c>
      <c r="B1164" s="93">
        <v>0</v>
      </c>
      <c r="C1164" s="245">
        <v>0</v>
      </c>
      <c r="D1164" s="245">
        <v>0</v>
      </c>
      <c r="E1164" s="294">
        <f t="shared" si="113"/>
        <v>0</v>
      </c>
      <c r="F1164" s="73"/>
      <c r="G1164" s="3" t="s">
        <v>357</v>
      </c>
      <c r="H1164" s="3" t="str">
        <f t="shared" si="112"/>
        <v>153007</v>
      </c>
      <c r="I1164" s="13" t="s">
        <v>442</v>
      </c>
      <c r="J1164" s="13" t="s">
        <v>561</v>
      </c>
    </row>
    <row r="1165" spans="1:10" ht="15.75" x14ac:dyDescent="0.25">
      <c r="A1165" s="55" t="str">
        <f>'BoR4 Rollup'!B1165</f>
        <v>Total Personal Services</v>
      </c>
      <c r="B1165" s="94">
        <f>B1164+B1163+B1162</f>
        <v>0</v>
      </c>
      <c r="C1165" s="264">
        <f>C1164+C1163+C1162</f>
        <v>0</v>
      </c>
      <c r="D1165" s="264">
        <f>D1164+D1163+D1162</f>
        <v>0</v>
      </c>
      <c r="E1165" s="295">
        <f t="shared" si="113"/>
        <v>0</v>
      </c>
      <c r="F1165" s="76"/>
      <c r="G1165" s="3" t="s">
        <v>357</v>
      </c>
      <c r="H1165" s="3" t="str">
        <f t="shared" si="112"/>
        <v>153007</v>
      </c>
      <c r="I1165" s="13" t="s">
        <v>442</v>
      </c>
    </row>
    <row r="1166" spans="1:10" x14ac:dyDescent="0.2">
      <c r="A1166" s="54" t="str">
        <f>'BoR4 Rollup'!B1166</f>
        <v xml:space="preserve"> Travel</v>
      </c>
      <c r="B1166" s="93">
        <v>0</v>
      </c>
      <c r="C1166" s="245">
        <v>0</v>
      </c>
      <c r="D1166" s="245">
        <v>0</v>
      </c>
      <c r="E1166" s="294">
        <f t="shared" si="113"/>
        <v>0</v>
      </c>
      <c r="F1166" s="73"/>
      <c r="G1166" s="3" t="s">
        <v>357</v>
      </c>
      <c r="H1166" s="3" t="str">
        <f t="shared" si="112"/>
        <v>153007</v>
      </c>
      <c r="I1166" s="13" t="s">
        <v>442</v>
      </c>
      <c r="J1166" s="13" t="s">
        <v>562</v>
      </c>
    </row>
    <row r="1167" spans="1:10" x14ac:dyDescent="0.2">
      <c r="A1167" s="54" t="str">
        <f>'BoR4 Rollup'!B1167</f>
        <v xml:space="preserve"> Operating Services</v>
      </c>
      <c r="B1167" s="93">
        <v>0</v>
      </c>
      <c r="C1167" s="245">
        <v>0</v>
      </c>
      <c r="D1167" s="245">
        <v>0</v>
      </c>
      <c r="E1167" s="294">
        <f t="shared" si="113"/>
        <v>0</v>
      </c>
      <c r="F1167" s="73"/>
      <c r="G1167" s="3" t="s">
        <v>357</v>
      </c>
      <c r="H1167" s="3" t="str">
        <f t="shared" si="112"/>
        <v>153007</v>
      </c>
      <c r="I1167" s="13" t="s">
        <v>442</v>
      </c>
      <c r="J1167" s="13" t="s">
        <v>563</v>
      </c>
    </row>
    <row r="1168" spans="1:10" x14ac:dyDescent="0.2">
      <c r="A1168" s="54" t="str">
        <f>'BoR4 Rollup'!B1168</f>
        <v xml:space="preserve"> Supplies</v>
      </c>
      <c r="B1168" s="93">
        <v>0</v>
      </c>
      <c r="C1168" s="245">
        <v>0</v>
      </c>
      <c r="D1168" s="245">
        <v>0</v>
      </c>
      <c r="E1168" s="294">
        <f t="shared" si="113"/>
        <v>0</v>
      </c>
      <c r="F1168" s="73"/>
      <c r="G1168" s="3" t="s">
        <v>357</v>
      </c>
      <c r="H1168" s="3" t="str">
        <f t="shared" si="112"/>
        <v>153007</v>
      </c>
      <c r="I1168" s="13" t="s">
        <v>442</v>
      </c>
      <c r="J1168" s="13" t="s">
        <v>564</v>
      </c>
    </row>
    <row r="1169" spans="1:10" ht="15.75" x14ac:dyDescent="0.25">
      <c r="A1169" s="55" t="str">
        <f>'BoR4 Rollup'!B1169</f>
        <v>Total Operating Expenses</v>
      </c>
      <c r="B1169" s="95">
        <f>B1168+B1167+B1166</f>
        <v>0</v>
      </c>
      <c r="C1169" s="281">
        <f>C1168+C1167+C1166</f>
        <v>0</v>
      </c>
      <c r="D1169" s="281">
        <f>D1168+D1167+D1166</f>
        <v>0</v>
      </c>
      <c r="E1169" s="296">
        <f t="shared" si="113"/>
        <v>0</v>
      </c>
      <c r="F1169" s="77"/>
      <c r="G1169" s="3" t="s">
        <v>357</v>
      </c>
      <c r="H1169" s="3" t="str">
        <f t="shared" si="112"/>
        <v>153007</v>
      </c>
      <c r="I1169" s="13" t="s">
        <v>442</v>
      </c>
    </row>
    <row r="1170" spans="1:10" x14ac:dyDescent="0.2">
      <c r="A1170" s="54" t="str">
        <f>'BoR4 Rollup'!B1170</f>
        <v xml:space="preserve"> Professional Services</v>
      </c>
      <c r="B1170" s="93">
        <v>0</v>
      </c>
      <c r="C1170" s="245">
        <v>0</v>
      </c>
      <c r="D1170" s="245">
        <v>0</v>
      </c>
      <c r="E1170" s="294">
        <f t="shared" si="113"/>
        <v>0</v>
      </c>
      <c r="F1170" s="73"/>
      <c r="G1170" s="3" t="s">
        <v>357</v>
      </c>
      <c r="H1170" s="3" t="str">
        <f t="shared" si="112"/>
        <v>153007</v>
      </c>
      <c r="I1170" s="13" t="s">
        <v>442</v>
      </c>
      <c r="J1170" s="13" t="s">
        <v>565</v>
      </c>
    </row>
    <row r="1171" spans="1:10" x14ac:dyDescent="0.2">
      <c r="A1171" s="54" t="str">
        <f>'BoR4 Rollup'!B1171</f>
        <v xml:space="preserve"> Other Charges</v>
      </c>
      <c r="B1171" s="93">
        <v>0</v>
      </c>
      <c r="C1171" s="245">
        <v>0</v>
      </c>
      <c r="D1171" s="245">
        <v>0</v>
      </c>
      <c r="E1171" s="294">
        <f t="shared" si="113"/>
        <v>0</v>
      </c>
      <c r="F1171" s="73"/>
      <c r="G1171" s="3" t="s">
        <v>357</v>
      </c>
      <c r="H1171" s="3" t="str">
        <f t="shared" si="112"/>
        <v>153007</v>
      </c>
      <c r="I1171" s="13" t="s">
        <v>442</v>
      </c>
      <c r="J1171" s="13" t="s">
        <v>568</v>
      </c>
    </row>
    <row r="1172" spans="1:10" x14ac:dyDescent="0.2">
      <c r="A1172" s="54" t="str">
        <f>'BoR4 Rollup'!B1172</f>
        <v xml:space="preserve"> Debt Services</v>
      </c>
      <c r="B1172" s="93">
        <v>0</v>
      </c>
      <c r="C1172" s="245">
        <v>0</v>
      </c>
      <c r="D1172" s="245">
        <v>0</v>
      </c>
      <c r="E1172" s="294">
        <f t="shared" si="113"/>
        <v>0</v>
      </c>
      <c r="F1172" s="73"/>
      <c r="G1172" s="3" t="s">
        <v>357</v>
      </c>
      <c r="H1172" s="3" t="str">
        <f t="shared" si="112"/>
        <v>153007</v>
      </c>
      <c r="I1172" s="13" t="s">
        <v>442</v>
      </c>
    </row>
    <row r="1173" spans="1:10" x14ac:dyDescent="0.2">
      <c r="A1173" s="54" t="str">
        <f>'BoR4 Rollup'!B1173</f>
        <v xml:space="preserve"> Interagency Transfers</v>
      </c>
      <c r="B1173" s="93">
        <v>0</v>
      </c>
      <c r="C1173" s="245">
        <v>0</v>
      </c>
      <c r="D1173" s="245">
        <v>0</v>
      </c>
      <c r="E1173" s="294">
        <f t="shared" si="113"/>
        <v>0</v>
      </c>
      <c r="F1173" s="73"/>
      <c r="G1173" s="3" t="s">
        <v>357</v>
      </c>
      <c r="H1173" s="3" t="str">
        <f t="shared" si="112"/>
        <v>153007</v>
      </c>
      <c r="I1173" s="13" t="s">
        <v>442</v>
      </c>
      <c r="J1173" s="13" t="s">
        <v>567</v>
      </c>
    </row>
    <row r="1174" spans="1:10" ht="15.75" x14ac:dyDescent="0.25">
      <c r="A1174" s="55" t="str">
        <f>'BoR4 Rollup'!B1174</f>
        <v>Total Other Charges</v>
      </c>
      <c r="B1174" s="95">
        <f>B1173+B1172+B1171+B1170</f>
        <v>0</v>
      </c>
      <c r="C1174" s="281">
        <f>C1173+C1172+C1171+C1170</f>
        <v>0</v>
      </c>
      <c r="D1174" s="281">
        <f>D1173+D1172+D1171+D1170</f>
        <v>0</v>
      </c>
      <c r="E1174" s="296">
        <f t="shared" si="113"/>
        <v>0</v>
      </c>
      <c r="F1174" s="77"/>
      <c r="G1174" s="3" t="s">
        <v>357</v>
      </c>
      <c r="H1174" s="3" t="str">
        <f t="shared" si="112"/>
        <v>153007</v>
      </c>
      <c r="I1174" s="13" t="s">
        <v>442</v>
      </c>
    </row>
    <row r="1175" spans="1:10" x14ac:dyDescent="0.2">
      <c r="A1175" s="54" t="str">
        <f>'BoR4 Rollup'!B1175</f>
        <v xml:space="preserve"> General Acquisitions</v>
      </c>
      <c r="B1175" s="93">
        <v>0</v>
      </c>
      <c r="C1175" s="245">
        <v>0</v>
      </c>
      <c r="D1175" s="245">
        <v>0</v>
      </c>
      <c r="E1175" s="294">
        <f t="shared" si="113"/>
        <v>0</v>
      </c>
      <c r="F1175" s="73"/>
      <c r="G1175" s="3" t="s">
        <v>357</v>
      </c>
      <c r="H1175" s="3" t="str">
        <f t="shared" si="112"/>
        <v>153007</v>
      </c>
      <c r="I1175" s="13" t="s">
        <v>442</v>
      </c>
      <c r="J1175" s="13" t="s">
        <v>566</v>
      </c>
    </row>
    <row r="1176" spans="1:10" x14ac:dyDescent="0.2">
      <c r="A1176" s="54" t="str">
        <f>'BoR4 Rollup'!B1176</f>
        <v xml:space="preserve"> Library Acquisitions</v>
      </c>
      <c r="B1176" s="93">
        <v>0</v>
      </c>
      <c r="C1176" s="245">
        <v>0</v>
      </c>
      <c r="D1176" s="245">
        <v>0</v>
      </c>
      <c r="E1176" s="294">
        <f t="shared" si="113"/>
        <v>0</v>
      </c>
      <c r="F1176" s="73"/>
      <c r="G1176" s="3" t="s">
        <v>357</v>
      </c>
      <c r="H1176" s="3" t="str">
        <f t="shared" si="112"/>
        <v>153007</v>
      </c>
      <c r="I1176" s="13" t="s">
        <v>442</v>
      </c>
      <c r="J1176" s="13" t="s">
        <v>566</v>
      </c>
    </row>
    <row r="1177" spans="1:10" x14ac:dyDescent="0.2">
      <c r="A1177" s="54" t="str">
        <f>'BoR4 Rollup'!B1177</f>
        <v xml:space="preserve"> Major Repairs</v>
      </c>
      <c r="B1177" s="93">
        <v>0</v>
      </c>
      <c r="C1177" s="245">
        <v>0</v>
      </c>
      <c r="D1177" s="245">
        <v>0</v>
      </c>
      <c r="E1177" s="294">
        <f t="shared" si="113"/>
        <v>0</v>
      </c>
      <c r="F1177" s="73"/>
      <c r="G1177" s="3" t="s">
        <v>357</v>
      </c>
      <c r="H1177" s="3" t="str">
        <f t="shared" si="112"/>
        <v>153007</v>
      </c>
      <c r="I1177" s="13" t="s">
        <v>442</v>
      </c>
    </row>
    <row r="1178" spans="1:10" ht="15.75" x14ac:dyDescent="0.25">
      <c r="A1178" s="55" t="str">
        <f>'BoR4 Rollup'!B1178</f>
        <v>Total Acquisitions and Major Repairs</v>
      </c>
      <c r="B1178" s="95">
        <f>B1177+B1176+B1175</f>
        <v>0</v>
      </c>
      <c r="C1178" s="281">
        <f>C1177+C1176+C1175</f>
        <v>0</v>
      </c>
      <c r="D1178" s="281">
        <f>D1177+D1176+D1175</f>
        <v>0</v>
      </c>
      <c r="E1178" s="296">
        <f t="shared" si="113"/>
        <v>0</v>
      </c>
      <c r="F1178" s="77"/>
      <c r="G1178" s="3" t="s">
        <v>357</v>
      </c>
      <c r="H1178" s="3" t="str">
        <f t="shared" si="112"/>
        <v>153007</v>
      </c>
      <c r="I1178" s="13" t="s">
        <v>442</v>
      </c>
    </row>
    <row r="1179" spans="1:10" ht="15.75" x14ac:dyDescent="0.25">
      <c r="A1179" s="55" t="str">
        <f>'BoR4 Rollup'!B1179</f>
        <v>Function Total</v>
      </c>
      <c r="B1179" s="94">
        <f>B1178+B1174+B1169+B1165</f>
        <v>0</v>
      </c>
      <c r="C1179" s="264">
        <f>C1178+C1174+C1169+C1165</f>
        <v>0</v>
      </c>
      <c r="D1179" s="264">
        <f>D1178+D1174+D1169+D1165</f>
        <v>0</v>
      </c>
      <c r="E1179" s="297">
        <f t="shared" si="113"/>
        <v>0</v>
      </c>
      <c r="F1179" s="76"/>
      <c r="G1179" s="3" t="s">
        <v>357</v>
      </c>
      <c r="H1179" s="3" t="str">
        <f t="shared" si="112"/>
        <v>153007</v>
      </c>
      <c r="I1179" s="13" t="s">
        <v>442</v>
      </c>
    </row>
    <row r="1180" spans="1:10" ht="15.75" x14ac:dyDescent="0.25">
      <c r="A1180" s="254" t="str">
        <f>'BoR4 Rollup'!B1180</f>
        <v>Function:  Instruction</v>
      </c>
      <c r="B1180" s="255"/>
      <c r="C1180" s="256"/>
      <c r="D1180" s="256"/>
      <c r="E1180" s="257"/>
      <c r="F1180" s="72"/>
      <c r="G1180" s="3" t="s">
        <v>357</v>
      </c>
      <c r="H1180" s="3" t="str">
        <f t="shared" ref="H1180:H1200" si="114">RIGHT($A$1182,6)</f>
        <v>153008</v>
      </c>
      <c r="I1180" s="13" t="s">
        <v>443</v>
      </c>
    </row>
    <row r="1181" spans="1:10" ht="15.75" x14ac:dyDescent="0.25">
      <c r="A1181" s="106" t="str">
        <f>'BoR4 Rollup'!B1181</f>
        <v>Orgn:  Business - Office Occupations Adm</v>
      </c>
      <c r="B1181" s="258" t="str">
        <f>+'BoR4 Rollup'!C1181</f>
        <v>Actual</v>
      </c>
      <c r="C1181" s="258" t="str">
        <f>+'BoR4 Rollup'!D1181</f>
        <v>Budgeted</v>
      </c>
      <c r="D1181" s="258" t="str">
        <f>+'BoR4 Rollup'!E1181</f>
        <v>Budgeted</v>
      </c>
      <c r="E1181" s="259" t="str">
        <f>E5</f>
        <v>2024-2025 +/-</v>
      </c>
      <c r="F1181" s="78"/>
      <c r="G1181" s="3" t="s">
        <v>357</v>
      </c>
      <c r="H1181" s="3" t="str">
        <f t="shared" si="114"/>
        <v>153008</v>
      </c>
      <c r="I1181" s="13" t="s">
        <v>443</v>
      </c>
    </row>
    <row r="1182" spans="1:10" ht="15.75" x14ac:dyDescent="0.25">
      <c r="A1182" s="248" t="str">
        <f>'BoR4 Rollup'!B1182</f>
        <v>Organization ID:  153008</v>
      </c>
      <c r="B1182" s="249" t="str">
        <f>'BoR4 Rollup'!$C$6</f>
        <v>2024-2025</v>
      </c>
      <c r="C1182" s="139" t="str">
        <f>'BoR4 Rollup'!$D$6</f>
        <v>2024-2025</v>
      </c>
      <c r="D1182" s="249" t="str">
        <f>'BoR4 Rollup'!$E$6</f>
        <v>2025-2026</v>
      </c>
      <c r="E1182" s="250" t="str">
        <f>'BoR4 Rollup'!$F$6</f>
        <v>2025-2026</v>
      </c>
      <c r="F1182" s="78"/>
      <c r="G1182" s="3" t="s">
        <v>357</v>
      </c>
      <c r="H1182" s="3" t="str">
        <f t="shared" si="114"/>
        <v>153008</v>
      </c>
      <c r="I1182" s="13" t="s">
        <v>443</v>
      </c>
    </row>
    <row r="1183" spans="1:10" x14ac:dyDescent="0.2">
      <c r="A1183" s="54" t="str">
        <f>'BoR4 Rollup'!B1183</f>
        <v xml:space="preserve">  Salaries</v>
      </c>
      <c r="B1183" s="93">
        <v>0</v>
      </c>
      <c r="C1183" s="245">
        <v>0</v>
      </c>
      <c r="D1183" s="245">
        <v>0</v>
      </c>
      <c r="E1183" s="294">
        <f t="shared" ref="E1183:E1200" si="115">+D1183-C1183</f>
        <v>0</v>
      </c>
      <c r="F1183" s="73"/>
      <c r="G1183" s="3" t="s">
        <v>357</v>
      </c>
      <c r="H1183" s="3" t="str">
        <f t="shared" si="114"/>
        <v>153008</v>
      </c>
      <c r="I1183" s="13" t="s">
        <v>443</v>
      </c>
      <c r="J1183" s="13" t="s">
        <v>560</v>
      </c>
    </row>
    <row r="1184" spans="1:10" x14ac:dyDescent="0.2">
      <c r="A1184" s="54" t="str">
        <f>'BoR4 Rollup'!B1184</f>
        <v xml:space="preserve">  Other Compensation</v>
      </c>
      <c r="B1184" s="93">
        <v>0</v>
      </c>
      <c r="C1184" s="245">
        <v>0</v>
      </c>
      <c r="D1184" s="245">
        <v>0</v>
      </c>
      <c r="E1184" s="294">
        <f t="shared" si="115"/>
        <v>0</v>
      </c>
      <c r="F1184" s="73"/>
      <c r="G1184" s="3" t="s">
        <v>357</v>
      </c>
      <c r="H1184" s="3" t="str">
        <f t="shared" si="114"/>
        <v>153008</v>
      </c>
      <c r="I1184" s="13" t="s">
        <v>443</v>
      </c>
    </row>
    <row r="1185" spans="1:10" x14ac:dyDescent="0.2">
      <c r="A1185" s="54" t="str">
        <f>'BoR4 Rollup'!B1185</f>
        <v xml:space="preserve">  Related Benefits</v>
      </c>
      <c r="B1185" s="93">
        <v>0</v>
      </c>
      <c r="C1185" s="245">
        <v>0</v>
      </c>
      <c r="D1185" s="245">
        <v>0</v>
      </c>
      <c r="E1185" s="294">
        <f t="shared" si="115"/>
        <v>0</v>
      </c>
      <c r="F1185" s="73"/>
      <c r="G1185" s="3" t="s">
        <v>357</v>
      </c>
      <c r="H1185" s="3" t="str">
        <f t="shared" si="114"/>
        <v>153008</v>
      </c>
      <c r="I1185" s="13" t="s">
        <v>443</v>
      </c>
      <c r="J1185" s="13" t="s">
        <v>561</v>
      </c>
    </row>
    <row r="1186" spans="1:10" ht="15.75" x14ac:dyDescent="0.25">
      <c r="A1186" s="55" t="str">
        <f>'BoR4 Rollup'!B1186</f>
        <v>Total Personal Services</v>
      </c>
      <c r="B1186" s="94">
        <f>B1185+B1184+B1183</f>
        <v>0</v>
      </c>
      <c r="C1186" s="264">
        <f>C1185+C1184+C1183</f>
        <v>0</v>
      </c>
      <c r="D1186" s="264">
        <f>D1185+D1184+D1183</f>
        <v>0</v>
      </c>
      <c r="E1186" s="295">
        <f t="shared" si="115"/>
        <v>0</v>
      </c>
      <c r="F1186" s="76"/>
      <c r="G1186" s="3" t="s">
        <v>357</v>
      </c>
      <c r="H1186" s="3" t="str">
        <f t="shared" si="114"/>
        <v>153008</v>
      </c>
      <c r="I1186" s="13" t="s">
        <v>443</v>
      </c>
    </row>
    <row r="1187" spans="1:10" x14ac:dyDescent="0.2">
      <c r="A1187" s="54" t="str">
        <f>'BoR4 Rollup'!B1187</f>
        <v xml:space="preserve"> Travel</v>
      </c>
      <c r="B1187" s="93">
        <v>0</v>
      </c>
      <c r="C1187" s="245">
        <v>0</v>
      </c>
      <c r="D1187" s="245">
        <v>0</v>
      </c>
      <c r="E1187" s="294">
        <f t="shared" si="115"/>
        <v>0</v>
      </c>
      <c r="F1187" s="73"/>
      <c r="G1187" s="3" t="s">
        <v>357</v>
      </c>
      <c r="H1187" s="3" t="str">
        <f t="shared" si="114"/>
        <v>153008</v>
      </c>
      <c r="I1187" s="13" t="s">
        <v>443</v>
      </c>
      <c r="J1187" s="13" t="s">
        <v>562</v>
      </c>
    </row>
    <row r="1188" spans="1:10" x14ac:dyDescent="0.2">
      <c r="A1188" s="54" t="str">
        <f>'BoR4 Rollup'!B1188</f>
        <v xml:space="preserve"> Operating Services</v>
      </c>
      <c r="B1188" s="93">
        <v>0</v>
      </c>
      <c r="C1188" s="245">
        <v>0</v>
      </c>
      <c r="D1188" s="245">
        <v>0</v>
      </c>
      <c r="E1188" s="294">
        <f t="shared" si="115"/>
        <v>0</v>
      </c>
      <c r="F1188" s="73"/>
      <c r="G1188" s="3" t="s">
        <v>357</v>
      </c>
      <c r="H1188" s="3" t="str">
        <f t="shared" si="114"/>
        <v>153008</v>
      </c>
      <c r="I1188" s="13" t="s">
        <v>443</v>
      </c>
      <c r="J1188" s="13" t="s">
        <v>563</v>
      </c>
    </row>
    <row r="1189" spans="1:10" x14ac:dyDescent="0.2">
      <c r="A1189" s="54" t="str">
        <f>'BoR4 Rollup'!B1189</f>
        <v xml:space="preserve"> Supplies</v>
      </c>
      <c r="B1189" s="93">
        <v>0</v>
      </c>
      <c r="C1189" s="245">
        <v>0</v>
      </c>
      <c r="D1189" s="245">
        <v>0</v>
      </c>
      <c r="E1189" s="294">
        <f t="shared" si="115"/>
        <v>0</v>
      </c>
      <c r="F1189" s="73"/>
      <c r="G1189" s="3" t="s">
        <v>357</v>
      </c>
      <c r="H1189" s="3" t="str">
        <f t="shared" si="114"/>
        <v>153008</v>
      </c>
      <c r="I1189" s="13" t="s">
        <v>443</v>
      </c>
      <c r="J1189" s="13" t="s">
        <v>564</v>
      </c>
    </row>
    <row r="1190" spans="1:10" ht="15.75" x14ac:dyDescent="0.25">
      <c r="A1190" s="55" t="str">
        <f>'BoR4 Rollup'!B1190</f>
        <v>Total Operating Expenses</v>
      </c>
      <c r="B1190" s="95">
        <f>B1189+B1188+B1187</f>
        <v>0</v>
      </c>
      <c r="C1190" s="281">
        <f>C1189+C1188+C1187</f>
        <v>0</v>
      </c>
      <c r="D1190" s="281">
        <f>D1189+D1188+D1187</f>
        <v>0</v>
      </c>
      <c r="E1190" s="296">
        <f t="shared" si="115"/>
        <v>0</v>
      </c>
      <c r="F1190" s="77"/>
      <c r="G1190" s="3" t="s">
        <v>357</v>
      </c>
      <c r="H1190" s="3" t="str">
        <f t="shared" si="114"/>
        <v>153008</v>
      </c>
      <c r="I1190" s="13" t="s">
        <v>443</v>
      </c>
    </row>
    <row r="1191" spans="1:10" x14ac:dyDescent="0.2">
      <c r="A1191" s="54" t="str">
        <f>'BoR4 Rollup'!B1191</f>
        <v xml:space="preserve"> Professional Services</v>
      </c>
      <c r="B1191" s="93">
        <v>0</v>
      </c>
      <c r="C1191" s="245">
        <v>0</v>
      </c>
      <c r="D1191" s="245">
        <v>0</v>
      </c>
      <c r="E1191" s="294">
        <f t="shared" si="115"/>
        <v>0</v>
      </c>
      <c r="F1191" s="73"/>
      <c r="G1191" s="3" t="s">
        <v>357</v>
      </c>
      <c r="H1191" s="3" t="str">
        <f t="shared" si="114"/>
        <v>153008</v>
      </c>
      <c r="I1191" s="13" t="s">
        <v>443</v>
      </c>
      <c r="J1191" s="13" t="s">
        <v>565</v>
      </c>
    </row>
    <row r="1192" spans="1:10" x14ac:dyDescent="0.2">
      <c r="A1192" s="54" t="str">
        <f>'BoR4 Rollup'!B1192</f>
        <v xml:space="preserve"> Other Charges</v>
      </c>
      <c r="B1192" s="93">
        <v>0</v>
      </c>
      <c r="C1192" s="245">
        <v>0</v>
      </c>
      <c r="D1192" s="245">
        <v>0</v>
      </c>
      <c r="E1192" s="294">
        <f t="shared" si="115"/>
        <v>0</v>
      </c>
      <c r="F1192" s="73"/>
      <c r="G1192" s="3" t="s">
        <v>357</v>
      </c>
      <c r="H1192" s="3" t="str">
        <f t="shared" si="114"/>
        <v>153008</v>
      </c>
      <c r="I1192" s="13" t="s">
        <v>443</v>
      </c>
      <c r="J1192" s="13" t="s">
        <v>568</v>
      </c>
    </row>
    <row r="1193" spans="1:10" x14ac:dyDescent="0.2">
      <c r="A1193" s="54" t="str">
        <f>'BoR4 Rollup'!B1193</f>
        <v xml:space="preserve"> Debt Services</v>
      </c>
      <c r="B1193" s="93">
        <v>0</v>
      </c>
      <c r="C1193" s="245">
        <v>0</v>
      </c>
      <c r="D1193" s="245">
        <v>0</v>
      </c>
      <c r="E1193" s="294">
        <f t="shared" si="115"/>
        <v>0</v>
      </c>
      <c r="F1193" s="73"/>
      <c r="G1193" s="3" t="s">
        <v>357</v>
      </c>
      <c r="H1193" s="3" t="str">
        <f t="shared" si="114"/>
        <v>153008</v>
      </c>
      <c r="I1193" s="13" t="s">
        <v>443</v>
      </c>
    </row>
    <row r="1194" spans="1:10" x14ac:dyDescent="0.2">
      <c r="A1194" s="54" t="str">
        <f>'BoR4 Rollup'!B1194</f>
        <v xml:space="preserve"> Interagency Transfers</v>
      </c>
      <c r="B1194" s="93">
        <v>0</v>
      </c>
      <c r="C1194" s="245">
        <v>0</v>
      </c>
      <c r="D1194" s="245">
        <v>0</v>
      </c>
      <c r="E1194" s="294">
        <f t="shared" si="115"/>
        <v>0</v>
      </c>
      <c r="F1194" s="73"/>
      <c r="G1194" s="3" t="s">
        <v>357</v>
      </c>
      <c r="H1194" s="3" t="str">
        <f t="shared" si="114"/>
        <v>153008</v>
      </c>
      <c r="I1194" s="13" t="s">
        <v>443</v>
      </c>
      <c r="J1194" s="13" t="s">
        <v>567</v>
      </c>
    </row>
    <row r="1195" spans="1:10" ht="15.75" x14ac:dyDescent="0.25">
      <c r="A1195" s="55" t="str">
        <f>'BoR4 Rollup'!B1195</f>
        <v>Total Other Charges</v>
      </c>
      <c r="B1195" s="95">
        <f>B1194+B1193+B1192+B1191</f>
        <v>0</v>
      </c>
      <c r="C1195" s="281">
        <f>C1194+C1193+C1192+C1191</f>
        <v>0</v>
      </c>
      <c r="D1195" s="281">
        <f>D1194+D1193+D1192+D1191</f>
        <v>0</v>
      </c>
      <c r="E1195" s="296">
        <f t="shared" si="115"/>
        <v>0</v>
      </c>
      <c r="F1195" s="77"/>
      <c r="G1195" s="3" t="s">
        <v>357</v>
      </c>
      <c r="H1195" s="3" t="str">
        <f t="shared" si="114"/>
        <v>153008</v>
      </c>
      <c r="I1195" s="13" t="s">
        <v>443</v>
      </c>
    </row>
    <row r="1196" spans="1:10" x14ac:dyDescent="0.2">
      <c r="A1196" s="54" t="str">
        <f>'BoR4 Rollup'!B1196</f>
        <v xml:space="preserve"> General Acquisitions</v>
      </c>
      <c r="B1196" s="93">
        <v>0</v>
      </c>
      <c r="C1196" s="245">
        <v>0</v>
      </c>
      <c r="D1196" s="245">
        <v>0</v>
      </c>
      <c r="E1196" s="294">
        <f t="shared" si="115"/>
        <v>0</v>
      </c>
      <c r="F1196" s="73"/>
      <c r="G1196" s="3" t="s">
        <v>357</v>
      </c>
      <c r="H1196" s="3" t="str">
        <f t="shared" si="114"/>
        <v>153008</v>
      </c>
      <c r="I1196" s="13" t="s">
        <v>443</v>
      </c>
      <c r="J1196" s="13" t="s">
        <v>566</v>
      </c>
    </row>
    <row r="1197" spans="1:10" x14ac:dyDescent="0.2">
      <c r="A1197" s="54" t="str">
        <f>'BoR4 Rollup'!B1197</f>
        <v xml:space="preserve"> Library Acquisitions</v>
      </c>
      <c r="B1197" s="93">
        <v>0</v>
      </c>
      <c r="C1197" s="245">
        <v>0</v>
      </c>
      <c r="D1197" s="245">
        <v>0</v>
      </c>
      <c r="E1197" s="294">
        <f t="shared" si="115"/>
        <v>0</v>
      </c>
      <c r="F1197" s="73"/>
      <c r="G1197" s="3" t="s">
        <v>357</v>
      </c>
      <c r="H1197" s="3" t="str">
        <f t="shared" si="114"/>
        <v>153008</v>
      </c>
      <c r="I1197" s="13" t="s">
        <v>443</v>
      </c>
      <c r="J1197" s="13" t="s">
        <v>566</v>
      </c>
    </row>
    <row r="1198" spans="1:10" x14ac:dyDescent="0.2">
      <c r="A1198" s="54" t="str">
        <f>'BoR4 Rollup'!B1198</f>
        <v xml:space="preserve"> Major Repairs</v>
      </c>
      <c r="B1198" s="93">
        <v>0</v>
      </c>
      <c r="C1198" s="245">
        <v>0</v>
      </c>
      <c r="D1198" s="245">
        <v>0</v>
      </c>
      <c r="E1198" s="294">
        <f t="shared" si="115"/>
        <v>0</v>
      </c>
      <c r="F1198" s="73"/>
      <c r="G1198" s="3" t="s">
        <v>357</v>
      </c>
      <c r="H1198" s="3" t="str">
        <f t="shared" si="114"/>
        <v>153008</v>
      </c>
      <c r="I1198" s="13" t="s">
        <v>443</v>
      </c>
    </row>
    <row r="1199" spans="1:10" ht="15.75" x14ac:dyDescent="0.25">
      <c r="A1199" s="55" t="str">
        <f>'BoR4 Rollup'!B1199</f>
        <v>Total Acquisitions and Major Repairs</v>
      </c>
      <c r="B1199" s="95">
        <f>B1198+B1197+B1196</f>
        <v>0</v>
      </c>
      <c r="C1199" s="281">
        <f>C1198+C1197+C1196</f>
        <v>0</v>
      </c>
      <c r="D1199" s="281">
        <f>D1198+D1197+D1196</f>
        <v>0</v>
      </c>
      <c r="E1199" s="296">
        <f t="shared" si="115"/>
        <v>0</v>
      </c>
      <c r="F1199" s="77"/>
      <c r="G1199" s="3" t="s">
        <v>357</v>
      </c>
      <c r="H1199" s="3" t="str">
        <f t="shared" si="114"/>
        <v>153008</v>
      </c>
      <c r="I1199" s="13" t="s">
        <v>443</v>
      </c>
    </row>
    <row r="1200" spans="1:10" ht="15.75" x14ac:dyDescent="0.25">
      <c r="A1200" s="55" t="str">
        <f>'BoR4 Rollup'!B1200</f>
        <v>Function Total</v>
      </c>
      <c r="B1200" s="94">
        <f>B1199+B1195+B1190+B1186</f>
        <v>0</v>
      </c>
      <c r="C1200" s="264">
        <f>C1199+C1195+C1190+C1186</f>
        <v>0</v>
      </c>
      <c r="D1200" s="264">
        <f>D1199+D1195+D1190+D1186</f>
        <v>0</v>
      </c>
      <c r="E1200" s="297">
        <f t="shared" si="115"/>
        <v>0</v>
      </c>
      <c r="F1200" s="76"/>
      <c r="G1200" s="3" t="s">
        <v>357</v>
      </c>
      <c r="H1200" s="3" t="str">
        <f t="shared" si="114"/>
        <v>153008</v>
      </c>
      <c r="I1200" s="13" t="s">
        <v>443</v>
      </c>
    </row>
    <row r="1201" spans="1:10" ht="15.75" x14ac:dyDescent="0.25">
      <c r="A1201" s="254" t="str">
        <f>'BoR4 Rollup'!B1201</f>
        <v>Function:  Instruction</v>
      </c>
      <c r="B1201" s="255"/>
      <c r="C1201" s="256"/>
      <c r="D1201" s="256"/>
      <c r="E1201" s="257"/>
      <c r="F1201" s="72"/>
      <c r="G1201" s="3" t="s">
        <v>357</v>
      </c>
      <c r="H1201" s="3" t="str">
        <f t="shared" ref="H1201:H1221" si="116">RIGHT($A$1203,6)</f>
        <v>153009</v>
      </c>
      <c r="I1201" s="13" t="s">
        <v>444</v>
      </c>
    </row>
    <row r="1202" spans="1:10" ht="15.75" x14ac:dyDescent="0.25">
      <c r="A1202" s="106" t="str">
        <f>'BoR4 Rollup'!B1202</f>
        <v>Orgn:  Business-Office Systems Technology</v>
      </c>
      <c r="B1202" s="258" t="str">
        <f>+'BoR4 Rollup'!C1202</f>
        <v>Actual</v>
      </c>
      <c r="C1202" s="258" t="str">
        <f>+'BoR4 Rollup'!D1202</f>
        <v>Budgeted</v>
      </c>
      <c r="D1202" s="258" t="str">
        <f>+'BoR4 Rollup'!E1202</f>
        <v>Budgeted</v>
      </c>
      <c r="E1202" s="259" t="str">
        <f>E5</f>
        <v>2024-2025 +/-</v>
      </c>
      <c r="F1202" s="74"/>
      <c r="G1202" s="3" t="s">
        <v>357</v>
      </c>
      <c r="H1202" s="3" t="str">
        <f t="shared" si="116"/>
        <v>153009</v>
      </c>
      <c r="I1202" s="13" t="s">
        <v>444</v>
      </c>
    </row>
    <row r="1203" spans="1:10" ht="15.75" x14ac:dyDescent="0.25">
      <c r="A1203" s="248" t="str">
        <f>'BoR4 Rollup'!B1203</f>
        <v>Organization ID:  153009</v>
      </c>
      <c r="B1203" s="249" t="str">
        <f>'BoR4 Rollup'!$C$6</f>
        <v>2024-2025</v>
      </c>
      <c r="C1203" s="139" t="str">
        <f>'BoR4 Rollup'!$D$6</f>
        <v>2024-2025</v>
      </c>
      <c r="D1203" s="249" t="str">
        <f>'BoR4 Rollup'!$E$6</f>
        <v>2025-2026</v>
      </c>
      <c r="E1203" s="250" t="str">
        <f>'BoR4 Rollup'!$F$6</f>
        <v>2025-2026</v>
      </c>
      <c r="F1203" s="74"/>
      <c r="G1203" s="3" t="s">
        <v>357</v>
      </c>
      <c r="H1203" s="3" t="str">
        <f t="shared" si="116"/>
        <v>153009</v>
      </c>
      <c r="I1203" s="13" t="s">
        <v>444</v>
      </c>
    </row>
    <row r="1204" spans="1:10" x14ac:dyDescent="0.2">
      <c r="A1204" s="54" t="str">
        <f>'BoR4 Rollup'!B1204</f>
        <v xml:space="preserve">  Salaries</v>
      </c>
      <c r="B1204" s="93">
        <v>0</v>
      </c>
      <c r="C1204" s="245">
        <v>0</v>
      </c>
      <c r="D1204" s="245">
        <v>0</v>
      </c>
      <c r="E1204" s="294">
        <f t="shared" ref="E1204:E1221" si="117">+D1204-C1204</f>
        <v>0</v>
      </c>
      <c r="F1204" s="73"/>
      <c r="G1204" s="3" t="s">
        <v>357</v>
      </c>
      <c r="H1204" s="3" t="str">
        <f t="shared" si="116"/>
        <v>153009</v>
      </c>
      <c r="I1204" s="13" t="s">
        <v>444</v>
      </c>
      <c r="J1204" s="13" t="s">
        <v>560</v>
      </c>
    </row>
    <row r="1205" spans="1:10" x14ac:dyDescent="0.2">
      <c r="A1205" s="54" t="str">
        <f>'BoR4 Rollup'!B1205</f>
        <v xml:space="preserve">  Other Compensation</v>
      </c>
      <c r="B1205" s="93">
        <v>0</v>
      </c>
      <c r="C1205" s="245">
        <v>0</v>
      </c>
      <c r="D1205" s="245">
        <v>0</v>
      </c>
      <c r="E1205" s="294">
        <f t="shared" si="117"/>
        <v>0</v>
      </c>
      <c r="F1205" s="73"/>
      <c r="G1205" s="3" t="s">
        <v>357</v>
      </c>
      <c r="H1205" s="3" t="str">
        <f t="shared" si="116"/>
        <v>153009</v>
      </c>
      <c r="I1205" s="13" t="s">
        <v>444</v>
      </c>
    </row>
    <row r="1206" spans="1:10" x14ac:dyDescent="0.2">
      <c r="A1206" s="54" t="str">
        <f>'BoR4 Rollup'!B1206</f>
        <v xml:space="preserve">  Related Benefits</v>
      </c>
      <c r="B1206" s="93">
        <v>0</v>
      </c>
      <c r="C1206" s="245">
        <v>0</v>
      </c>
      <c r="D1206" s="245">
        <v>0</v>
      </c>
      <c r="E1206" s="294">
        <f t="shared" si="117"/>
        <v>0</v>
      </c>
      <c r="F1206" s="73"/>
      <c r="G1206" s="3" t="s">
        <v>357</v>
      </c>
      <c r="H1206" s="3" t="str">
        <f t="shared" si="116"/>
        <v>153009</v>
      </c>
      <c r="I1206" s="13" t="s">
        <v>444</v>
      </c>
      <c r="J1206" s="13" t="s">
        <v>561</v>
      </c>
    </row>
    <row r="1207" spans="1:10" ht="15.75" x14ac:dyDescent="0.25">
      <c r="A1207" s="55" t="str">
        <f>'BoR4 Rollup'!B1207</f>
        <v>Total Personal Services</v>
      </c>
      <c r="B1207" s="94">
        <f>B1206+B1205+B1204</f>
        <v>0</v>
      </c>
      <c r="C1207" s="264">
        <f>C1206+C1205+C1204</f>
        <v>0</v>
      </c>
      <c r="D1207" s="264">
        <f>D1206+D1205+D1204</f>
        <v>0</v>
      </c>
      <c r="E1207" s="295">
        <f t="shared" si="117"/>
        <v>0</v>
      </c>
      <c r="F1207" s="76"/>
      <c r="G1207" s="3" t="s">
        <v>357</v>
      </c>
      <c r="H1207" s="3" t="str">
        <f t="shared" si="116"/>
        <v>153009</v>
      </c>
      <c r="I1207" s="13" t="s">
        <v>444</v>
      </c>
    </row>
    <row r="1208" spans="1:10" x14ac:dyDescent="0.2">
      <c r="A1208" s="54" t="str">
        <f>'BoR4 Rollup'!B1208</f>
        <v xml:space="preserve"> Travel</v>
      </c>
      <c r="B1208" s="93">
        <v>0</v>
      </c>
      <c r="C1208" s="245">
        <v>0</v>
      </c>
      <c r="D1208" s="245">
        <v>0</v>
      </c>
      <c r="E1208" s="294">
        <f t="shared" si="117"/>
        <v>0</v>
      </c>
      <c r="F1208" s="73"/>
      <c r="G1208" s="3" t="s">
        <v>357</v>
      </c>
      <c r="H1208" s="3" t="str">
        <f t="shared" si="116"/>
        <v>153009</v>
      </c>
      <c r="I1208" s="13" t="s">
        <v>444</v>
      </c>
      <c r="J1208" s="13" t="s">
        <v>562</v>
      </c>
    </row>
    <row r="1209" spans="1:10" x14ac:dyDescent="0.2">
      <c r="A1209" s="54" t="str">
        <f>'BoR4 Rollup'!B1209</f>
        <v xml:space="preserve"> Operating Services</v>
      </c>
      <c r="B1209" s="93">
        <v>0</v>
      </c>
      <c r="C1209" s="245">
        <v>0</v>
      </c>
      <c r="D1209" s="245">
        <v>0</v>
      </c>
      <c r="E1209" s="294">
        <f t="shared" si="117"/>
        <v>0</v>
      </c>
      <c r="F1209" s="73"/>
      <c r="G1209" s="3" t="s">
        <v>357</v>
      </c>
      <c r="H1209" s="3" t="str">
        <f t="shared" si="116"/>
        <v>153009</v>
      </c>
      <c r="I1209" s="13" t="s">
        <v>444</v>
      </c>
      <c r="J1209" s="13" t="s">
        <v>563</v>
      </c>
    </row>
    <row r="1210" spans="1:10" x14ac:dyDescent="0.2">
      <c r="A1210" s="54" t="str">
        <f>'BoR4 Rollup'!B1210</f>
        <v xml:space="preserve"> Supplies</v>
      </c>
      <c r="B1210" s="93">
        <v>0</v>
      </c>
      <c r="C1210" s="245">
        <v>0</v>
      </c>
      <c r="D1210" s="245">
        <v>0</v>
      </c>
      <c r="E1210" s="294">
        <f t="shared" si="117"/>
        <v>0</v>
      </c>
      <c r="F1210" s="73"/>
      <c r="G1210" s="3" t="s">
        <v>357</v>
      </c>
      <c r="H1210" s="3" t="str">
        <f t="shared" si="116"/>
        <v>153009</v>
      </c>
      <c r="I1210" s="13" t="s">
        <v>444</v>
      </c>
      <c r="J1210" s="13" t="s">
        <v>564</v>
      </c>
    </row>
    <row r="1211" spans="1:10" ht="15.75" x14ac:dyDescent="0.25">
      <c r="A1211" s="55" t="str">
        <f>'BoR4 Rollup'!B1211</f>
        <v>Total Operating Expenses</v>
      </c>
      <c r="B1211" s="95">
        <f>B1210+B1209+B1208</f>
        <v>0</v>
      </c>
      <c r="C1211" s="281">
        <f>C1210+C1209+C1208</f>
        <v>0</v>
      </c>
      <c r="D1211" s="281">
        <f>D1210+D1209+D1208</f>
        <v>0</v>
      </c>
      <c r="E1211" s="296">
        <f t="shared" si="117"/>
        <v>0</v>
      </c>
      <c r="F1211" s="77"/>
      <c r="G1211" s="3" t="s">
        <v>357</v>
      </c>
      <c r="H1211" s="3" t="str">
        <f t="shared" si="116"/>
        <v>153009</v>
      </c>
      <c r="I1211" s="13" t="s">
        <v>444</v>
      </c>
    </row>
    <row r="1212" spans="1:10" x14ac:dyDescent="0.2">
      <c r="A1212" s="54" t="str">
        <f>'BoR4 Rollup'!B1212</f>
        <v xml:space="preserve"> Professional Services</v>
      </c>
      <c r="B1212" s="93">
        <v>0</v>
      </c>
      <c r="C1212" s="245">
        <v>0</v>
      </c>
      <c r="D1212" s="245">
        <v>0</v>
      </c>
      <c r="E1212" s="294">
        <f t="shared" si="117"/>
        <v>0</v>
      </c>
      <c r="F1212" s="73"/>
      <c r="G1212" s="3" t="s">
        <v>357</v>
      </c>
      <c r="H1212" s="3" t="str">
        <f t="shared" si="116"/>
        <v>153009</v>
      </c>
      <c r="I1212" s="13" t="s">
        <v>444</v>
      </c>
      <c r="J1212" s="13" t="s">
        <v>565</v>
      </c>
    </row>
    <row r="1213" spans="1:10" x14ac:dyDescent="0.2">
      <c r="A1213" s="54" t="str">
        <f>'BoR4 Rollup'!B1213</f>
        <v xml:space="preserve"> Other Charges</v>
      </c>
      <c r="B1213" s="93">
        <v>0</v>
      </c>
      <c r="C1213" s="245">
        <v>0</v>
      </c>
      <c r="D1213" s="245">
        <v>0</v>
      </c>
      <c r="E1213" s="294">
        <f t="shared" si="117"/>
        <v>0</v>
      </c>
      <c r="F1213" s="73"/>
      <c r="G1213" s="3" t="s">
        <v>357</v>
      </c>
      <c r="H1213" s="3" t="str">
        <f t="shared" si="116"/>
        <v>153009</v>
      </c>
      <c r="I1213" s="13" t="s">
        <v>444</v>
      </c>
      <c r="J1213" s="13" t="s">
        <v>568</v>
      </c>
    </row>
    <row r="1214" spans="1:10" x14ac:dyDescent="0.2">
      <c r="A1214" s="54" t="str">
        <f>'BoR4 Rollup'!B1214</f>
        <v xml:space="preserve"> Debt Services</v>
      </c>
      <c r="B1214" s="93">
        <v>0</v>
      </c>
      <c r="C1214" s="245">
        <v>0</v>
      </c>
      <c r="D1214" s="245">
        <v>0</v>
      </c>
      <c r="E1214" s="294">
        <f t="shared" si="117"/>
        <v>0</v>
      </c>
      <c r="F1214" s="73"/>
      <c r="G1214" s="3" t="s">
        <v>357</v>
      </c>
      <c r="H1214" s="3" t="str">
        <f t="shared" si="116"/>
        <v>153009</v>
      </c>
      <c r="I1214" s="13" t="s">
        <v>444</v>
      </c>
    </row>
    <row r="1215" spans="1:10" x14ac:dyDescent="0.2">
      <c r="A1215" s="54" t="str">
        <f>'BoR4 Rollup'!B1215</f>
        <v xml:space="preserve"> Interagency Transfers</v>
      </c>
      <c r="B1215" s="93">
        <v>0</v>
      </c>
      <c r="C1215" s="245">
        <v>0</v>
      </c>
      <c r="D1215" s="245">
        <v>0</v>
      </c>
      <c r="E1215" s="294">
        <f t="shared" si="117"/>
        <v>0</v>
      </c>
      <c r="F1215" s="73"/>
      <c r="G1215" s="3" t="s">
        <v>357</v>
      </c>
      <c r="H1215" s="3" t="str">
        <f t="shared" si="116"/>
        <v>153009</v>
      </c>
      <c r="I1215" s="13" t="s">
        <v>444</v>
      </c>
      <c r="J1215" s="13" t="s">
        <v>567</v>
      </c>
    </row>
    <row r="1216" spans="1:10" ht="15.75" x14ac:dyDescent="0.25">
      <c r="A1216" s="55" t="str">
        <f>'BoR4 Rollup'!B1216</f>
        <v>Total Other Charges</v>
      </c>
      <c r="B1216" s="95">
        <f>B1215+B1214+B1213+B1212</f>
        <v>0</v>
      </c>
      <c r="C1216" s="281">
        <f>C1215+C1214+C1213+C1212</f>
        <v>0</v>
      </c>
      <c r="D1216" s="281">
        <f>D1215+D1214+D1213+D1212</f>
        <v>0</v>
      </c>
      <c r="E1216" s="296">
        <f t="shared" si="117"/>
        <v>0</v>
      </c>
      <c r="F1216" s="77"/>
      <c r="G1216" s="3" t="s">
        <v>357</v>
      </c>
      <c r="H1216" s="3" t="str">
        <f t="shared" si="116"/>
        <v>153009</v>
      </c>
      <c r="I1216" s="13" t="s">
        <v>444</v>
      </c>
    </row>
    <row r="1217" spans="1:10" x14ac:dyDescent="0.2">
      <c r="A1217" s="54" t="str">
        <f>'BoR4 Rollup'!B1217</f>
        <v xml:space="preserve"> General Acquisitions</v>
      </c>
      <c r="B1217" s="93">
        <v>0</v>
      </c>
      <c r="C1217" s="245">
        <v>0</v>
      </c>
      <c r="D1217" s="245">
        <v>0</v>
      </c>
      <c r="E1217" s="294">
        <f t="shared" si="117"/>
        <v>0</v>
      </c>
      <c r="F1217" s="73"/>
      <c r="G1217" s="3" t="s">
        <v>357</v>
      </c>
      <c r="H1217" s="3" t="str">
        <f t="shared" si="116"/>
        <v>153009</v>
      </c>
      <c r="I1217" s="13" t="s">
        <v>444</v>
      </c>
      <c r="J1217" s="13" t="s">
        <v>566</v>
      </c>
    </row>
    <row r="1218" spans="1:10" x14ac:dyDescent="0.2">
      <c r="A1218" s="54" t="str">
        <f>'BoR4 Rollup'!B1218</f>
        <v xml:space="preserve"> Library Acquisitions</v>
      </c>
      <c r="B1218" s="93">
        <v>0</v>
      </c>
      <c r="C1218" s="245">
        <v>0</v>
      </c>
      <c r="D1218" s="245">
        <v>0</v>
      </c>
      <c r="E1218" s="294">
        <f t="shared" si="117"/>
        <v>0</v>
      </c>
      <c r="F1218" s="73"/>
      <c r="G1218" s="3" t="s">
        <v>357</v>
      </c>
      <c r="H1218" s="3" t="str">
        <f t="shared" si="116"/>
        <v>153009</v>
      </c>
      <c r="I1218" s="13" t="s">
        <v>444</v>
      </c>
      <c r="J1218" s="13" t="s">
        <v>566</v>
      </c>
    </row>
    <row r="1219" spans="1:10" x14ac:dyDescent="0.2">
      <c r="A1219" s="54" t="str">
        <f>'BoR4 Rollup'!B1219</f>
        <v xml:space="preserve"> Major Repairs</v>
      </c>
      <c r="B1219" s="93">
        <v>0</v>
      </c>
      <c r="C1219" s="245">
        <v>0</v>
      </c>
      <c r="D1219" s="245">
        <v>0</v>
      </c>
      <c r="E1219" s="294">
        <f t="shared" si="117"/>
        <v>0</v>
      </c>
      <c r="F1219" s="73"/>
      <c r="G1219" s="3" t="s">
        <v>357</v>
      </c>
      <c r="H1219" s="3" t="str">
        <f t="shared" si="116"/>
        <v>153009</v>
      </c>
      <c r="I1219" s="13" t="s">
        <v>444</v>
      </c>
    </row>
    <row r="1220" spans="1:10" ht="15.75" x14ac:dyDescent="0.25">
      <c r="A1220" s="55" t="str">
        <f>'BoR4 Rollup'!B1220</f>
        <v>Total Acquisitions and Major Repairs</v>
      </c>
      <c r="B1220" s="95">
        <f>B1219+B1218+B1217</f>
        <v>0</v>
      </c>
      <c r="C1220" s="281">
        <f>C1219+C1218+C1217</f>
        <v>0</v>
      </c>
      <c r="D1220" s="281">
        <f>D1219+D1218+D1217</f>
        <v>0</v>
      </c>
      <c r="E1220" s="296">
        <f t="shared" si="117"/>
        <v>0</v>
      </c>
      <c r="F1220" s="77"/>
      <c r="G1220" s="3" t="s">
        <v>357</v>
      </c>
      <c r="H1220" s="3" t="str">
        <f t="shared" si="116"/>
        <v>153009</v>
      </c>
      <c r="I1220" s="13" t="s">
        <v>444</v>
      </c>
    </row>
    <row r="1221" spans="1:10" ht="15.75" x14ac:dyDescent="0.25">
      <c r="A1221" s="55" t="str">
        <f>'BoR4 Rollup'!B1221</f>
        <v>Function Total</v>
      </c>
      <c r="B1221" s="94">
        <f>B1220+B1216+B1211+B1207</f>
        <v>0</v>
      </c>
      <c r="C1221" s="264">
        <f>C1220+C1216+C1211+C1207</f>
        <v>0</v>
      </c>
      <c r="D1221" s="264">
        <f>D1220+D1216+D1211+D1207</f>
        <v>0</v>
      </c>
      <c r="E1221" s="297">
        <f t="shared" si="117"/>
        <v>0</v>
      </c>
      <c r="F1221" s="76"/>
      <c r="G1221" s="3" t="s">
        <v>357</v>
      </c>
      <c r="H1221" s="3" t="str">
        <f t="shared" si="116"/>
        <v>153009</v>
      </c>
      <c r="I1221" s="13" t="s">
        <v>444</v>
      </c>
    </row>
    <row r="1222" spans="1:10" ht="15.75" x14ac:dyDescent="0.25">
      <c r="A1222" s="254" t="str">
        <f>'BoR4 Rollup'!B1222</f>
        <v>Function:  Instruction</v>
      </c>
      <c r="B1222" s="255"/>
      <c r="C1222" s="256"/>
      <c r="D1222" s="256"/>
      <c r="E1222" s="257"/>
      <c r="F1222" s="72"/>
      <c r="G1222" s="3" t="s">
        <v>356</v>
      </c>
      <c r="H1222" s="3" t="str">
        <f t="shared" ref="H1222:H1242" si="118">RIGHT($A$1224,6)</f>
        <v>153010</v>
      </c>
      <c r="I1222" s="13" t="s">
        <v>445</v>
      </c>
    </row>
    <row r="1223" spans="1:10" ht="15.75" x14ac:dyDescent="0.25">
      <c r="A1223" s="106" t="str">
        <f>'BoR4 Rollup'!B1223</f>
        <v>Orgn:  Business-Office Technology</v>
      </c>
      <c r="B1223" s="258" t="str">
        <f>+'BoR4 Rollup'!C1223</f>
        <v>Actual</v>
      </c>
      <c r="C1223" s="258" t="str">
        <f>+'BoR4 Rollup'!D1223</f>
        <v>Budgeted</v>
      </c>
      <c r="D1223" s="258" t="str">
        <f>+'BoR4 Rollup'!E1223</f>
        <v>Budgeted</v>
      </c>
      <c r="E1223" s="259" t="str">
        <f>E5</f>
        <v>2024-2025 +/-</v>
      </c>
      <c r="F1223" s="78"/>
      <c r="G1223" s="3" t="s">
        <v>356</v>
      </c>
      <c r="H1223" s="3" t="str">
        <f t="shared" si="118"/>
        <v>153010</v>
      </c>
      <c r="I1223" s="13" t="s">
        <v>445</v>
      </c>
    </row>
    <row r="1224" spans="1:10" ht="15.75" x14ac:dyDescent="0.25">
      <c r="A1224" s="248" t="str">
        <f>'BoR4 Rollup'!B1224</f>
        <v>Organization ID:  153010</v>
      </c>
      <c r="B1224" s="249" t="str">
        <f>'BoR4 Rollup'!$C$6</f>
        <v>2024-2025</v>
      </c>
      <c r="C1224" s="139" t="str">
        <f>'BoR4 Rollup'!$D$6</f>
        <v>2024-2025</v>
      </c>
      <c r="D1224" s="249" t="str">
        <f>'BoR4 Rollup'!$E$6</f>
        <v>2025-2026</v>
      </c>
      <c r="E1224" s="250" t="str">
        <f>'BoR4 Rollup'!$F$6</f>
        <v>2025-2026</v>
      </c>
      <c r="F1224" s="78"/>
      <c r="G1224" s="3" t="s">
        <v>356</v>
      </c>
      <c r="H1224" s="3" t="str">
        <f t="shared" si="118"/>
        <v>153010</v>
      </c>
      <c r="I1224" s="13" t="s">
        <v>445</v>
      </c>
    </row>
    <row r="1225" spans="1:10" x14ac:dyDescent="0.2">
      <c r="A1225" s="54" t="str">
        <f>'BoR4 Rollup'!B1225</f>
        <v xml:space="preserve">  Salaries</v>
      </c>
      <c r="B1225" s="93">
        <v>118947</v>
      </c>
      <c r="C1225" s="245">
        <v>118947</v>
      </c>
      <c r="D1225" s="245">
        <v>67900</v>
      </c>
      <c r="E1225" s="294">
        <f t="shared" ref="E1225:E1242" si="119">+D1225-C1225</f>
        <v>-51047</v>
      </c>
      <c r="F1225" s="73"/>
      <c r="G1225" s="3" t="s">
        <v>356</v>
      </c>
      <c r="H1225" s="3" t="str">
        <f t="shared" si="118"/>
        <v>153010</v>
      </c>
      <c r="I1225" s="13" t="s">
        <v>445</v>
      </c>
      <c r="J1225" s="13" t="s">
        <v>560</v>
      </c>
    </row>
    <row r="1226" spans="1:10" x14ac:dyDescent="0.2">
      <c r="A1226" s="54" t="str">
        <f>'BoR4 Rollup'!B1226</f>
        <v xml:space="preserve">  Other Compensation</v>
      </c>
      <c r="B1226" s="93">
        <v>0</v>
      </c>
      <c r="C1226" s="245">
        <v>0</v>
      </c>
      <c r="D1226" s="245"/>
      <c r="E1226" s="294">
        <f t="shared" si="119"/>
        <v>0</v>
      </c>
      <c r="F1226" s="73"/>
      <c r="G1226" s="3" t="s">
        <v>356</v>
      </c>
      <c r="H1226" s="3" t="str">
        <f t="shared" si="118"/>
        <v>153010</v>
      </c>
      <c r="I1226" s="13" t="s">
        <v>445</v>
      </c>
    </row>
    <row r="1227" spans="1:10" x14ac:dyDescent="0.2">
      <c r="A1227" s="54" t="str">
        <f>'BoR4 Rollup'!B1227</f>
        <v xml:space="preserve">  Related Benefits</v>
      </c>
      <c r="B1227" s="93">
        <v>46452</v>
      </c>
      <c r="C1227" s="245">
        <v>46452</v>
      </c>
      <c r="D1227" s="245">
        <v>29559</v>
      </c>
      <c r="E1227" s="294">
        <f t="shared" si="119"/>
        <v>-16893</v>
      </c>
      <c r="F1227" s="73"/>
      <c r="G1227" s="3" t="s">
        <v>356</v>
      </c>
      <c r="H1227" s="3" t="str">
        <f t="shared" si="118"/>
        <v>153010</v>
      </c>
      <c r="I1227" s="13" t="s">
        <v>445</v>
      </c>
      <c r="J1227" s="13" t="s">
        <v>561</v>
      </c>
    </row>
    <row r="1228" spans="1:10" ht="15.75" x14ac:dyDescent="0.25">
      <c r="A1228" s="55" t="str">
        <f>'BoR4 Rollup'!B1228</f>
        <v>Total Personal Services</v>
      </c>
      <c r="B1228" s="94">
        <f>B1227+B1226+B1225</f>
        <v>165399</v>
      </c>
      <c r="C1228" s="264">
        <f>C1227+C1226+C1225</f>
        <v>165399</v>
      </c>
      <c r="D1228" s="264">
        <f>D1227+D1226+D1225</f>
        <v>97459</v>
      </c>
      <c r="E1228" s="295">
        <f t="shared" si="119"/>
        <v>-67940</v>
      </c>
      <c r="F1228" s="76"/>
      <c r="G1228" s="3" t="s">
        <v>355</v>
      </c>
      <c r="H1228" s="3" t="str">
        <f t="shared" si="118"/>
        <v>153010</v>
      </c>
      <c r="I1228" s="13" t="s">
        <v>445</v>
      </c>
    </row>
    <row r="1229" spans="1:10" x14ac:dyDescent="0.2">
      <c r="A1229" s="54" t="str">
        <f>'BoR4 Rollup'!B1229</f>
        <v xml:space="preserve"> Travel</v>
      </c>
      <c r="B1229" s="93">
        <v>0</v>
      </c>
      <c r="C1229" s="245">
        <v>0</v>
      </c>
      <c r="D1229" s="245">
        <v>0</v>
      </c>
      <c r="E1229" s="294">
        <f t="shared" si="119"/>
        <v>0</v>
      </c>
      <c r="F1229" s="73"/>
      <c r="G1229" s="3" t="s">
        <v>356</v>
      </c>
      <c r="H1229" s="3" t="str">
        <f t="shared" si="118"/>
        <v>153010</v>
      </c>
      <c r="I1229" s="13" t="s">
        <v>445</v>
      </c>
      <c r="J1229" s="13" t="s">
        <v>562</v>
      </c>
    </row>
    <row r="1230" spans="1:10" x14ac:dyDescent="0.2">
      <c r="A1230" s="54" t="str">
        <f>'BoR4 Rollup'!B1230</f>
        <v xml:space="preserve"> Operating Services</v>
      </c>
      <c r="B1230" s="93">
        <v>14</v>
      </c>
      <c r="C1230" s="245">
        <v>14</v>
      </c>
      <c r="D1230" s="245">
        <v>0</v>
      </c>
      <c r="E1230" s="294">
        <f t="shared" si="119"/>
        <v>-14</v>
      </c>
      <c r="F1230" s="73"/>
      <c r="G1230" s="3" t="s">
        <v>356</v>
      </c>
      <c r="H1230" s="3" t="str">
        <f t="shared" si="118"/>
        <v>153010</v>
      </c>
      <c r="I1230" s="13" t="s">
        <v>445</v>
      </c>
      <c r="J1230" s="13" t="s">
        <v>563</v>
      </c>
    </row>
    <row r="1231" spans="1:10" x14ac:dyDescent="0.2">
      <c r="A1231" s="54" t="str">
        <f>'BoR4 Rollup'!B1231</f>
        <v xml:space="preserve"> Supplies</v>
      </c>
      <c r="B1231" s="93">
        <v>0</v>
      </c>
      <c r="C1231" s="245">
        <v>0</v>
      </c>
      <c r="D1231" s="245">
        <v>0</v>
      </c>
      <c r="E1231" s="294">
        <f t="shared" si="119"/>
        <v>0</v>
      </c>
      <c r="F1231" s="73"/>
      <c r="G1231" s="3" t="s">
        <v>356</v>
      </c>
      <c r="H1231" s="3" t="str">
        <f t="shared" si="118"/>
        <v>153010</v>
      </c>
      <c r="I1231" s="13" t="s">
        <v>445</v>
      </c>
      <c r="J1231" s="13" t="s">
        <v>564</v>
      </c>
    </row>
    <row r="1232" spans="1:10" ht="15.75" x14ac:dyDescent="0.25">
      <c r="A1232" s="55" t="str">
        <f>'BoR4 Rollup'!B1232</f>
        <v>Total Operating Expenses</v>
      </c>
      <c r="B1232" s="95">
        <f>B1231+B1230+B1229</f>
        <v>14</v>
      </c>
      <c r="C1232" s="281">
        <f>C1231+C1230+C1229</f>
        <v>14</v>
      </c>
      <c r="D1232" s="281">
        <f>D1231+D1230+D1229</f>
        <v>0</v>
      </c>
      <c r="E1232" s="296">
        <f t="shared" si="119"/>
        <v>-14</v>
      </c>
      <c r="F1232" s="77"/>
      <c r="G1232" s="3" t="s">
        <v>355</v>
      </c>
      <c r="H1232" s="3" t="str">
        <f t="shared" si="118"/>
        <v>153010</v>
      </c>
      <c r="I1232" s="13" t="s">
        <v>445</v>
      </c>
    </row>
    <row r="1233" spans="1:10" x14ac:dyDescent="0.2">
      <c r="A1233" s="54" t="str">
        <f>'BoR4 Rollup'!B1233</f>
        <v xml:space="preserve"> Professional Services</v>
      </c>
      <c r="B1233" s="93">
        <v>0</v>
      </c>
      <c r="C1233" s="245">
        <v>0</v>
      </c>
      <c r="D1233" s="245">
        <v>0</v>
      </c>
      <c r="E1233" s="294">
        <f t="shared" si="119"/>
        <v>0</v>
      </c>
      <c r="F1233" s="73"/>
      <c r="G1233" s="3" t="s">
        <v>356</v>
      </c>
      <c r="H1233" s="3" t="str">
        <f t="shared" si="118"/>
        <v>153010</v>
      </c>
      <c r="I1233" s="13" t="s">
        <v>445</v>
      </c>
      <c r="J1233" s="13" t="s">
        <v>565</v>
      </c>
    </row>
    <row r="1234" spans="1:10" x14ac:dyDescent="0.2">
      <c r="A1234" s="54" t="str">
        <f>'BoR4 Rollup'!B1234</f>
        <v xml:space="preserve"> Other Charges</v>
      </c>
      <c r="B1234" s="93">
        <v>0</v>
      </c>
      <c r="C1234" s="245">
        <v>0</v>
      </c>
      <c r="D1234" s="245">
        <v>0</v>
      </c>
      <c r="E1234" s="294">
        <f t="shared" si="119"/>
        <v>0</v>
      </c>
      <c r="F1234" s="73"/>
      <c r="G1234" s="3" t="s">
        <v>356</v>
      </c>
      <c r="H1234" s="3" t="str">
        <f t="shared" si="118"/>
        <v>153010</v>
      </c>
      <c r="I1234" s="13" t="s">
        <v>445</v>
      </c>
      <c r="J1234" s="13" t="s">
        <v>568</v>
      </c>
    </row>
    <row r="1235" spans="1:10" x14ac:dyDescent="0.2">
      <c r="A1235" s="54" t="str">
        <f>'BoR4 Rollup'!B1235</f>
        <v xml:space="preserve"> Debt Services</v>
      </c>
      <c r="B1235" s="93">
        <v>0</v>
      </c>
      <c r="C1235" s="245">
        <v>0</v>
      </c>
      <c r="D1235" s="245">
        <v>0</v>
      </c>
      <c r="E1235" s="294">
        <f t="shared" si="119"/>
        <v>0</v>
      </c>
      <c r="F1235" s="73"/>
      <c r="G1235" s="3" t="s">
        <v>356</v>
      </c>
      <c r="H1235" s="3" t="str">
        <f t="shared" si="118"/>
        <v>153010</v>
      </c>
      <c r="I1235" s="13" t="s">
        <v>445</v>
      </c>
    </row>
    <row r="1236" spans="1:10" x14ac:dyDescent="0.2">
      <c r="A1236" s="54" t="str">
        <f>'BoR4 Rollup'!B1236</f>
        <v xml:space="preserve"> Interagency Transfers</v>
      </c>
      <c r="B1236" s="93">
        <v>0</v>
      </c>
      <c r="C1236" s="245">
        <v>0</v>
      </c>
      <c r="D1236" s="245">
        <v>0</v>
      </c>
      <c r="E1236" s="294">
        <f t="shared" si="119"/>
        <v>0</v>
      </c>
      <c r="F1236" s="73"/>
      <c r="G1236" s="3" t="s">
        <v>356</v>
      </c>
      <c r="H1236" s="3" t="str">
        <f t="shared" si="118"/>
        <v>153010</v>
      </c>
      <c r="I1236" s="13" t="s">
        <v>445</v>
      </c>
      <c r="J1236" s="13" t="s">
        <v>567</v>
      </c>
    </row>
    <row r="1237" spans="1:10" ht="15.75" x14ac:dyDescent="0.25">
      <c r="A1237" s="55" t="str">
        <f>'BoR4 Rollup'!B1237</f>
        <v>Total Other Charges</v>
      </c>
      <c r="B1237" s="95">
        <f>B1236+B1235+B1234+B1233</f>
        <v>0</v>
      </c>
      <c r="C1237" s="281">
        <f>C1236+C1235+C1234+C1233</f>
        <v>0</v>
      </c>
      <c r="D1237" s="281">
        <f>D1236+D1235+D1234+D1233</f>
        <v>0</v>
      </c>
      <c r="E1237" s="296">
        <f t="shared" si="119"/>
        <v>0</v>
      </c>
      <c r="F1237" s="77"/>
      <c r="G1237" s="3" t="s">
        <v>355</v>
      </c>
      <c r="H1237" s="3" t="str">
        <f t="shared" si="118"/>
        <v>153010</v>
      </c>
      <c r="I1237" s="13" t="s">
        <v>445</v>
      </c>
    </row>
    <row r="1238" spans="1:10" x14ac:dyDescent="0.2">
      <c r="A1238" s="54" t="str">
        <f>'BoR4 Rollup'!B1238</f>
        <v xml:space="preserve"> General Acquisitions</v>
      </c>
      <c r="B1238" s="93">
        <v>0</v>
      </c>
      <c r="C1238" s="245">
        <v>0</v>
      </c>
      <c r="D1238" s="245">
        <v>0</v>
      </c>
      <c r="E1238" s="294">
        <f t="shared" si="119"/>
        <v>0</v>
      </c>
      <c r="F1238" s="73"/>
      <c r="G1238" s="3" t="s">
        <v>356</v>
      </c>
      <c r="H1238" s="3" t="str">
        <f t="shared" si="118"/>
        <v>153010</v>
      </c>
      <c r="I1238" s="13" t="s">
        <v>445</v>
      </c>
      <c r="J1238" s="13" t="s">
        <v>566</v>
      </c>
    </row>
    <row r="1239" spans="1:10" x14ac:dyDescent="0.2">
      <c r="A1239" s="54" t="str">
        <f>'BoR4 Rollup'!B1239</f>
        <v xml:space="preserve"> Library Acquisitions</v>
      </c>
      <c r="B1239" s="93">
        <v>0</v>
      </c>
      <c r="C1239" s="245">
        <v>0</v>
      </c>
      <c r="D1239" s="245">
        <v>0</v>
      </c>
      <c r="E1239" s="294">
        <f t="shared" si="119"/>
        <v>0</v>
      </c>
      <c r="F1239" s="73"/>
      <c r="G1239" s="3" t="s">
        <v>356</v>
      </c>
      <c r="H1239" s="3" t="str">
        <f t="shared" si="118"/>
        <v>153010</v>
      </c>
      <c r="I1239" s="13" t="s">
        <v>445</v>
      </c>
      <c r="J1239" s="13" t="s">
        <v>566</v>
      </c>
    </row>
    <row r="1240" spans="1:10" x14ac:dyDescent="0.2">
      <c r="A1240" s="54" t="str">
        <f>'BoR4 Rollup'!B1240</f>
        <v xml:space="preserve"> Major Repairs</v>
      </c>
      <c r="B1240" s="93">
        <v>0</v>
      </c>
      <c r="C1240" s="245">
        <v>0</v>
      </c>
      <c r="D1240" s="245">
        <v>0</v>
      </c>
      <c r="E1240" s="294">
        <f t="shared" si="119"/>
        <v>0</v>
      </c>
      <c r="F1240" s="73"/>
      <c r="G1240" s="3" t="s">
        <v>356</v>
      </c>
      <c r="H1240" s="3" t="str">
        <f t="shared" si="118"/>
        <v>153010</v>
      </c>
      <c r="I1240" s="13" t="s">
        <v>445</v>
      </c>
    </row>
    <row r="1241" spans="1:10" ht="15.75" x14ac:dyDescent="0.25">
      <c r="A1241" s="55" t="str">
        <f>'BoR4 Rollup'!B1241</f>
        <v>Total Acquisitions and Major Repairs</v>
      </c>
      <c r="B1241" s="95">
        <f>B1240+B1239+B1238</f>
        <v>0</v>
      </c>
      <c r="C1241" s="281">
        <f>C1240+C1239+C1238</f>
        <v>0</v>
      </c>
      <c r="D1241" s="281">
        <f>D1240+D1239+D1238</f>
        <v>0</v>
      </c>
      <c r="E1241" s="296">
        <f t="shared" si="119"/>
        <v>0</v>
      </c>
      <c r="F1241" s="77"/>
      <c r="G1241" s="3" t="s">
        <v>355</v>
      </c>
      <c r="H1241" s="3" t="str">
        <f t="shared" si="118"/>
        <v>153010</v>
      </c>
      <c r="I1241" s="13" t="s">
        <v>445</v>
      </c>
    </row>
    <row r="1242" spans="1:10" ht="15.75" x14ac:dyDescent="0.25">
      <c r="A1242" s="55" t="str">
        <f>'BoR4 Rollup'!B1242</f>
        <v>Function Total</v>
      </c>
      <c r="B1242" s="264">
        <f>B1241+B1237+B1232+B1228</f>
        <v>165413</v>
      </c>
      <c r="C1242" s="264">
        <f>C1241+C1237+C1232+C1228</f>
        <v>165413</v>
      </c>
      <c r="D1242" s="264">
        <f>D1241+D1237+D1232+D1228</f>
        <v>97459</v>
      </c>
      <c r="E1242" s="297">
        <f t="shared" si="119"/>
        <v>-67954</v>
      </c>
      <c r="F1242" s="76"/>
      <c r="G1242" s="3" t="s">
        <v>355</v>
      </c>
      <c r="H1242" s="3" t="str">
        <f t="shared" si="118"/>
        <v>153010</v>
      </c>
      <c r="I1242" s="13" t="s">
        <v>445</v>
      </c>
    </row>
    <row r="1243" spans="1:10" ht="15.75" x14ac:dyDescent="0.25">
      <c r="A1243" s="254" t="str">
        <f>'BoR4 Rollup'!B1243</f>
        <v>Function:  Instruction</v>
      </c>
      <c r="B1243" s="255"/>
      <c r="C1243" s="256"/>
      <c r="D1243" s="256"/>
      <c r="E1243" s="257"/>
      <c r="F1243" s="72"/>
      <c r="G1243" s="3" t="s">
        <v>356</v>
      </c>
      <c r="H1243" s="3" t="str">
        <f t="shared" ref="H1243:H1263" si="120">RIGHT($A$1245,6)</f>
        <v>153011</v>
      </c>
      <c r="I1243" s="13" t="s">
        <v>446</v>
      </c>
    </row>
    <row r="1244" spans="1:10" ht="15.75" x14ac:dyDescent="0.25">
      <c r="A1244" s="106" t="str">
        <f>'BoR4 Rollup'!B1244</f>
        <v>Orgn:  Business-Paralegal Studies</v>
      </c>
      <c r="B1244" s="258" t="str">
        <f>+'BoR4 Rollup'!C1244</f>
        <v>Actual</v>
      </c>
      <c r="C1244" s="258" t="str">
        <f>+'BoR4 Rollup'!D1244</f>
        <v>Budgeted</v>
      </c>
      <c r="D1244" s="258" t="str">
        <f>+'BoR4 Rollup'!E1244</f>
        <v>Budgeted</v>
      </c>
      <c r="E1244" s="259" t="str">
        <f>'BoR4 Rollup'!$F$5</f>
        <v>2024-2025 +/-</v>
      </c>
      <c r="F1244" s="78"/>
      <c r="G1244" s="3" t="s">
        <v>356</v>
      </c>
      <c r="H1244" s="3" t="str">
        <f t="shared" si="120"/>
        <v>153011</v>
      </c>
      <c r="I1244" s="13" t="s">
        <v>446</v>
      </c>
    </row>
    <row r="1245" spans="1:10" ht="15.75" x14ac:dyDescent="0.25">
      <c r="A1245" s="248" t="str">
        <f>'BoR4 Rollup'!B1245</f>
        <v>Organization ID:  153011</v>
      </c>
      <c r="B1245" s="249" t="str">
        <f>'BoR4 Rollup'!$C$6</f>
        <v>2024-2025</v>
      </c>
      <c r="C1245" s="139" t="str">
        <f>'BoR4 Rollup'!$D$6</f>
        <v>2024-2025</v>
      </c>
      <c r="D1245" s="249" t="str">
        <f>'BoR4 Rollup'!$E$6</f>
        <v>2025-2026</v>
      </c>
      <c r="E1245" s="250" t="str">
        <f>'BoR4 Rollup'!$F$6</f>
        <v>2025-2026</v>
      </c>
      <c r="F1245" s="78"/>
      <c r="G1245" s="3" t="s">
        <v>356</v>
      </c>
      <c r="H1245" s="3" t="str">
        <f t="shared" si="120"/>
        <v>153011</v>
      </c>
      <c r="I1245" s="13" t="s">
        <v>446</v>
      </c>
    </row>
    <row r="1246" spans="1:10" x14ac:dyDescent="0.2">
      <c r="A1246" s="54" t="str">
        <f>'BoR4 Rollup'!B1246</f>
        <v xml:space="preserve">  Salaries</v>
      </c>
      <c r="B1246" s="93">
        <v>18025</v>
      </c>
      <c r="C1246" s="245">
        <v>18025</v>
      </c>
      <c r="D1246" s="245">
        <v>12600</v>
      </c>
      <c r="E1246" s="294">
        <f t="shared" ref="E1246:E1263" si="121">+D1246-C1246</f>
        <v>-5425</v>
      </c>
      <c r="F1246" s="73"/>
      <c r="G1246" s="3" t="s">
        <v>356</v>
      </c>
      <c r="H1246" s="3" t="str">
        <f t="shared" si="120"/>
        <v>153011</v>
      </c>
      <c r="I1246" s="13" t="s">
        <v>446</v>
      </c>
      <c r="J1246" s="13" t="s">
        <v>560</v>
      </c>
    </row>
    <row r="1247" spans="1:10" x14ac:dyDescent="0.2">
      <c r="A1247" s="54" t="str">
        <f>'BoR4 Rollup'!B1247</f>
        <v xml:space="preserve">  Other Compensation</v>
      </c>
      <c r="B1247" s="93">
        <v>0</v>
      </c>
      <c r="C1247" s="245">
        <v>0</v>
      </c>
      <c r="D1247" s="245">
        <v>0</v>
      </c>
      <c r="E1247" s="294">
        <f t="shared" si="121"/>
        <v>0</v>
      </c>
      <c r="F1247" s="73"/>
      <c r="G1247" s="3" t="s">
        <v>356</v>
      </c>
      <c r="H1247" s="3" t="str">
        <f t="shared" si="120"/>
        <v>153011</v>
      </c>
      <c r="I1247" s="13" t="s">
        <v>446</v>
      </c>
    </row>
    <row r="1248" spans="1:10" x14ac:dyDescent="0.2">
      <c r="A1248" s="54" t="str">
        <f>'BoR4 Rollup'!B1248</f>
        <v xml:space="preserve">  Related Benefits</v>
      </c>
      <c r="B1248" s="93">
        <v>1379</v>
      </c>
      <c r="C1248" s="245">
        <v>1379</v>
      </c>
      <c r="D1248" s="245">
        <v>3387</v>
      </c>
      <c r="E1248" s="294">
        <f t="shared" si="121"/>
        <v>2008</v>
      </c>
      <c r="F1248" s="73"/>
      <c r="G1248" s="3" t="s">
        <v>356</v>
      </c>
      <c r="H1248" s="3" t="str">
        <f t="shared" si="120"/>
        <v>153011</v>
      </c>
      <c r="I1248" s="13" t="s">
        <v>446</v>
      </c>
      <c r="J1248" s="13" t="s">
        <v>561</v>
      </c>
    </row>
    <row r="1249" spans="1:10" ht="15.75" x14ac:dyDescent="0.25">
      <c r="A1249" s="55" t="str">
        <f>'BoR4 Rollup'!B1249</f>
        <v>Total Personal Services</v>
      </c>
      <c r="B1249" s="94">
        <f>B1248+B1247+B1246</f>
        <v>19404</v>
      </c>
      <c r="C1249" s="264">
        <f>C1248+C1247+C1246</f>
        <v>19404</v>
      </c>
      <c r="D1249" s="264">
        <f>D1248+D1247+D1246</f>
        <v>15987</v>
      </c>
      <c r="E1249" s="295">
        <f t="shared" si="121"/>
        <v>-3417</v>
      </c>
      <c r="F1249" s="76"/>
      <c r="G1249" s="3" t="s">
        <v>355</v>
      </c>
      <c r="H1249" s="3" t="str">
        <f t="shared" si="120"/>
        <v>153011</v>
      </c>
      <c r="I1249" s="13" t="s">
        <v>446</v>
      </c>
    </row>
    <row r="1250" spans="1:10" x14ac:dyDescent="0.2">
      <c r="A1250" s="54" t="str">
        <f>'BoR4 Rollup'!B1250</f>
        <v xml:space="preserve"> Travel</v>
      </c>
      <c r="B1250" s="93">
        <v>0</v>
      </c>
      <c r="C1250" s="245">
        <v>0</v>
      </c>
      <c r="D1250" s="245">
        <v>0</v>
      </c>
      <c r="E1250" s="294">
        <f t="shared" si="121"/>
        <v>0</v>
      </c>
      <c r="F1250" s="73"/>
      <c r="G1250" s="3" t="s">
        <v>356</v>
      </c>
      <c r="H1250" s="3" t="str">
        <f t="shared" si="120"/>
        <v>153011</v>
      </c>
      <c r="I1250" s="13" t="s">
        <v>446</v>
      </c>
      <c r="J1250" s="13" t="s">
        <v>562</v>
      </c>
    </row>
    <row r="1251" spans="1:10" x14ac:dyDescent="0.2">
      <c r="A1251" s="54" t="str">
        <f>'BoR4 Rollup'!B1251</f>
        <v xml:space="preserve"> Operating Services</v>
      </c>
      <c r="B1251" s="93">
        <v>0</v>
      </c>
      <c r="C1251" s="245">
        <v>0</v>
      </c>
      <c r="D1251" s="245">
        <v>0</v>
      </c>
      <c r="E1251" s="294">
        <f t="shared" si="121"/>
        <v>0</v>
      </c>
      <c r="F1251" s="73"/>
      <c r="G1251" s="3" t="s">
        <v>356</v>
      </c>
      <c r="H1251" s="3" t="str">
        <f t="shared" si="120"/>
        <v>153011</v>
      </c>
      <c r="I1251" s="13" t="s">
        <v>446</v>
      </c>
      <c r="J1251" s="13" t="s">
        <v>563</v>
      </c>
    </row>
    <row r="1252" spans="1:10" x14ac:dyDescent="0.2">
      <c r="A1252" s="54" t="str">
        <f>'BoR4 Rollup'!B1252</f>
        <v xml:space="preserve"> Supplies</v>
      </c>
      <c r="B1252" s="93">
        <v>0</v>
      </c>
      <c r="C1252" s="245">
        <v>0</v>
      </c>
      <c r="D1252" s="245">
        <v>0</v>
      </c>
      <c r="E1252" s="294">
        <f t="shared" si="121"/>
        <v>0</v>
      </c>
      <c r="F1252" s="73"/>
      <c r="G1252" s="3" t="s">
        <v>356</v>
      </c>
      <c r="H1252" s="3" t="str">
        <f t="shared" si="120"/>
        <v>153011</v>
      </c>
      <c r="I1252" s="13" t="s">
        <v>446</v>
      </c>
      <c r="J1252" s="13" t="s">
        <v>564</v>
      </c>
    </row>
    <row r="1253" spans="1:10" ht="15.75" x14ac:dyDescent="0.25">
      <c r="A1253" s="55" t="str">
        <f>'BoR4 Rollup'!B1253</f>
        <v>Total Operating Expenses</v>
      </c>
      <c r="B1253" s="95">
        <f>B1252+B1251+B1250</f>
        <v>0</v>
      </c>
      <c r="C1253" s="281">
        <f>C1252+C1251+C1250</f>
        <v>0</v>
      </c>
      <c r="D1253" s="281">
        <f>D1252+D1251+D1250</f>
        <v>0</v>
      </c>
      <c r="E1253" s="296">
        <f t="shared" si="121"/>
        <v>0</v>
      </c>
      <c r="F1253" s="77"/>
      <c r="G1253" s="3" t="s">
        <v>355</v>
      </c>
      <c r="H1253" s="3" t="str">
        <f t="shared" si="120"/>
        <v>153011</v>
      </c>
      <c r="I1253" s="13" t="s">
        <v>446</v>
      </c>
    </row>
    <row r="1254" spans="1:10" x14ac:dyDescent="0.2">
      <c r="A1254" s="54" t="str">
        <f>'BoR4 Rollup'!B1254</f>
        <v xml:space="preserve"> Professional Services</v>
      </c>
      <c r="B1254" s="93">
        <v>0</v>
      </c>
      <c r="C1254" s="245">
        <v>0</v>
      </c>
      <c r="D1254" s="245">
        <v>0</v>
      </c>
      <c r="E1254" s="294">
        <f t="shared" si="121"/>
        <v>0</v>
      </c>
      <c r="F1254" s="73"/>
      <c r="G1254" s="3" t="s">
        <v>356</v>
      </c>
      <c r="H1254" s="3" t="str">
        <f t="shared" si="120"/>
        <v>153011</v>
      </c>
      <c r="I1254" s="13" t="s">
        <v>446</v>
      </c>
      <c r="J1254" s="13" t="s">
        <v>565</v>
      </c>
    </row>
    <row r="1255" spans="1:10" x14ac:dyDescent="0.2">
      <c r="A1255" s="54" t="str">
        <f>'BoR4 Rollup'!B1255</f>
        <v xml:space="preserve"> Other Charges</v>
      </c>
      <c r="B1255" s="93">
        <v>0</v>
      </c>
      <c r="C1255" s="245">
        <v>0</v>
      </c>
      <c r="D1255" s="245">
        <v>0</v>
      </c>
      <c r="E1255" s="294">
        <f t="shared" si="121"/>
        <v>0</v>
      </c>
      <c r="F1255" s="73"/>
      <c r="G1255" s="3" t="s">
        <v>356</v>
      </c>
      <c r="H1255" s="3" t="str">
        <f t="shared" si="120"/>
        <v>153011</v>
      </c>
      <c r="I1255" s="13" t="s">
        <v>446</v>
      </c>
      <c r="J1255" s="13" t="s">
        <v>568</v>
      </c>
    </row>
    <row r="1256" spans="1:10" x14ac:dyDescent="0.2">
      <c r="A1256" s="54" t="str">
        <f>'BoR4 Rollup'!B1256</f>
        <v xml:space="preserve"> Debt Services</v>
      </c>
      <c r="B1256" s="93">
        <v>0</v>
      </c>
      <c r="C1256" s="245">
        <v>0</v>
      </c>
      <c r="D1256" s="245">
        <v>0</v>
      </c>
      <c r="E1256" s="294">
        <f t="shared" si="121"/>
        <v>0</v>
      </c>
      <c r="F1256" s="73"/>
      <c r="G1256" s="3" t="s">
        <v>356</v>
      </c>
      <c r="H1256" s="3" t="str">
        <f t="shared" si="120"/>
        <v>153011</v>
      </c>
      <c r="I1256" s="13" t="s">
        <v>446</v>
      </c>
    </row>
    <row r="1257" spans="1:10" x14ac:dyDescent="0.2">
      <c r="A1257" s="54" t="str">
        <f>'BoR4 Rollup'!B1257</f>
        <v xml:space="preserve"> Interagency Transfers</v>
      </c>
      <c r="B1257" s="93">
        <v>0</v>
      </c>
      <c r="C1257" s="245">
        <v>0</v>
      </c>
      <c r="D1257" s="245">
        <v>0</v>
      </c>
      <c r="E1257" s="294">
        <f t="shared" si="121"/>
        <v>0</v>
      </c>
      <c r="F1257" s="73"/>
      <c r="G1257" s="3" t="s">
        <v>356</v>
      </c>
      <c r="H1257" s="3" t="str">
        <f t="shared" si="120"/>
        <v>153011</v>
      </c>
      <c r="I1257" s="13" t="s">
        <v>446</v>
      </c>
      <c r="J1257" s="13" t="s">
        <v>567</v>
      </c>
    </row>
    <row r="1258" spans="1:10" ht="15.75" x14ac:dyDescent="0.25">
      <c r="A1258" s="55" t="str">
        <f>'BoR4 Rollup'!B1258</f>
        <v>Total Other Charges</v>
      </c>
      <c r="B1258" s="95">
        <f>B1257+B1256+B1255+B1254</f>
        <v>0</v>
      </c>
      <c r="C1258" s="281">
        <f>C1257+C1256+C1255+C1254</f>
        <v>0</v>
      </c>
      <c r="D1258" s="281">
        <f>D1257+D1256+D1255+D1254</f>
        <v>0</v>
      </c>
      <c r="E1258" s="296">
        <f t="shared" si="121"/>
        <v>0</v>
      </c>
      <c r="F1258" s="77"/>
      <c r="G1258" s="3" t="s">
        <v>355</v>
      </c>
      <c r="H1258" s="3" t="str">
        <f t="shared" si="120"/>
        <v>153011</v>
      </c>
      <c r="I1258" s="13" t="s">
        <v>446</v>
      </c>
    </row>
    <row r="1259" spans="1:10" x14ac:dyDescent="0.2">
      <c r="A1259" s="54" t="str">
        <f>'BoR4 Rollup'!B1259</f>
        <v xml:space="preserve"> General Acquisitions</v>
      </c>
      <c r="B1259" s="93">
        <v>0</v>
      </c>
      <c r="C1259" s="245">
        <v>0</v>
      </c>
      <c r="D1259" s="245">
        <v>0</v>
      </c>
      <c r="E1259" s="294">
        <f t="shared" si="121"/>
        <v>0</v>
      </c>
      <c r="F1259" s="73"/>
      <c r="G1259" s="3" t="s">
        <v>356</v>
      </c>
      <c r="H1259" s="3" t="str">
        <f t="shared" si="120"/>
        <v>153011</v>
      </c>
      <c r="I1259" s="13" t="s">
        <v>446</v>
      </c>
      <c r="J1259" s="13" t="s">
        <v>566</v>
      </c>
    </row>
    <row r="1260" spans="1:10" x14ac:dyDescent="0.2">
      <c r="A1260" s="54" t="str">
        <f>'BoR4 Rollup'!B1260</f>
        <v xml:space="preserve"> Library Acquisitions</v>
      </c>
      <c r="B1260" s="93">
        <v>0</v>
      </c>
      <c r="C1260" s="245">
        <v>0</v>
      </c>
      <c r="D1260" s="245">
        <v>0</v>
      </c>
      <c r="E1260" s="294">
        <f t="shared" si="121"/>
        <v>0</v>
      </c>
      <c r="F1260" s="73"/>
      <c r="G1260" s="3" t="s">
        <v>356</v>
      </c>
      <c r="H1260" s="3" t="str">
        <f t="shared" si="120"/>
        <v>153011</v>
      </c>
      <c r="I1260" s="13" t="s">
        <v>446</v>
      </c>
      <c r="J1260" s="13" t="s">
        <v>566</v>
      </c>
    </row>
    <row r="1261" spans="1:10" x14ac:dyDescent="0.2">
      <c r="A1261" s="54" t="str">
        <f>'BoR4 Rollup'!B1261</f>
        <v xml:space="preserve"> Major Repairs</v>
      </c>
      <c r="B1261" s="93">
        <v>0</v>
      </c>
      <c r="C1261" s="245">
        <v>0</v>
      </c>
      <c r="D1261" s="245">
        <v>0</v>
      </c>
      <c r="E1261" s="294">
        <f t="shared" si="121"/>
        <v>0</v>
      </c>
      <c r="F1261" s="73"/>
      <c r="G1261" s="3" t="s">
        <v>356</v>
      </c>
      <c r="H1261" s="3" t="str">
        <f t="shared" si="120"/>
        <v>153011</v>
      </c>
      <c r="I1261" s="13" t="s">
        <v>446</v>
      </c>
    </row>
    <row r="1262" spans="1:10" ht="15.75" x14ac:dyDescent="0.25">
      <c r="A1262" s="55" t="str">
        <f>'BoR4 Rollup'!B1262</f>
        <v>Total Acquisitions and Major Repairs</v>
      </c>
      <c r="B1262" s="95">
        <f>B1261+B1260+B1259</f>
        <v>0</v>
      </c>
      <c r="C1262" s="281">
        <f>C1261+C1260+C1259</f>
        <v>0</v>
      </c>
      <c r="D1262" s="281">
        <f>D1261+D1260+D1259</f>
        <v>0</v>
      </c>
      <c r="E1262" s="296">
        <f t="shared" si="121"/>
        <v>0</v>
      </c>
      <c r="F1262" s="77"/>
      <c r="G1262" s="3" t="s">
        <v>355</v>
      </c>
      <c r="H1262" s="3" t="str">
        <f t="shared" si="120"/>
        <v>153011</v>
      </c>
      <c r="I1262" s="13" t="s">
        <v>446</v>
      </c>
    </row>
    <row r="1263" spans="1:10" ht="15.75" x14ac:dyDescent="0.25">
      <c r="A1263" s="55" t="str">
        <f>'BoR4 Rollup'!B1263</f>
        <v>Function Total</v>
      </c>
      <c r="B1263" s="264">
        <f>B1262+B1258+B1253+B1249</f>
        <v>19404</v>
      </c>
      <c r="C1263" s="264">
        <f>C1262+C1258+C1253+C1249</f>
        <v>19404</v>
      </c>
      <c r="D1263" s="264">
        <f>D1262+D1258+D1253+D1249</f>
        <v>15987</v>
      </c>
      <c r="E1263" s="297">
        <f t="shared" si="121"/>
        <v>-3417</v>
      </c>
      <c r="F1263" s="76"/>
      <c r="G1263" s="3" t="s">
        <v>355</v>
      </c>
      <c r="H1263" s="3" t="str">
        <f t="shared" si="120"/>
        <v>153011</v>
      </c>
      <c r="I1263" s="13" t="s">
        <v>446</v>
      </c>
    </row>
    <row r="1264" spans="1:10" ht="15.75" x14ac:dyDescent="0.25">
      <c r="A1264" s="254" t="str">
        <f>'BoR4 Rollup'!B1264</f>
        <v>Function:  Instruction</v>
      </c>
      <c r="B1264" s="255"/>
      <c r="C1264" s="256"/>
      <c r="D1264" s="256"/>
      <c r="E1264" s="257"/>
      <c r="F1264" s="72"/>
      <c r="G1264" s="3" t="s">
        <v>356</v>
      </c>
      <c r="H1264" s="3" t="str">
        <f t="shared" ref="H1264:H1284" si="122">RIGHT($A$1266,6)</f>
        <v>153012</v>
      </c>
      <c r="I1264" s="129" t="s">
        <v>642</v>
      </c>
    </row>
    <row r="1265" spans="1:10" ht="15.75" x14ac:dyDescent="0.25">
      <c r="A1265" s="106" t="str">
        <f>'BoR4 Rollup'!B1265</f>
        <v>Orgn:  Business-Warehouse Specialist</v>
      </c>
      <c r="B1265" s="258" t="str">
        <f>+'BoR4 Rollup'!C1265</f>
        <v>Actual</v>
      </c>
      <c r="C1265" s="258" t="str">
        <f>+'BoR4 Rollup'!D1265</f>
        <v>Budgeted</v>
      </c>
      <c r="D1265" s="258" t="str">
        <f>+'BoR4 Rollup'!E1265</f>
        <v>Budgeted</v>
      </c>
      <c r="E1265" s="259" t="str">
        <f>'BoR4 Rollup'!$F$5</f>
        <v>2024-2025 +/-</v>
      </c>
      <c r="F1265" s="78"/>
      <c r="G1265" s="3" t="s">
        <v>356</v>
      </c>
      <c r="H1265" s="3" t="str">
        <f t="shared" si="122"/>
        <v>153012</v>
      </c>
      <c r="I1265" s="129" t="s">
        <v>642</v>
      </c>
    </row>
    <row r="1266" spans="1:10" ht="15.75" x14ac:dyDescent="0.25">
      <c r="A1266" s="248" t="str">
        <f>'BoR4 Rollup'!B1266</f>
        <v>Organization ID:  153012</v>
      </c>
      <c r="B1266" s="249" t="str">
        <f>'BoR4 Rollup'!$C$6</f>
        <v>2024-2025</v>
      </c>
      <c r="C1266" s="139" t="str">
        <f>'BoR4 Rollup'!$D$6</f>
        <v>2024-2025</v>
      </c>
      <c r="D1266" s="249" t="str">
        <f>'BoR4 Rollup'!$E$6</f>
        <v>2025-2026</v>
      </c>
      <c r="E1266" s="250" t="str">
        <f>'BoR4 Rollup'!$F$6</f>
        <v>2025-2026</v>
      </c>
      <c r="F1266" s="78"/>
      <c r="G1266" s="3" t="s">
        <v>356</v>
      </c>
      <c r="H1266" s="3" t="str">
        <f t="shared" si="122"/>
        <v>153012</v>
      </c>
      <c r="I1266" s="129" t="s">
        <v>642</v>
      </c>
    </row>
    <row r="1267" spans="1:10" x14ac:dyDescent="0.2">
      <c r="A1267" s="54" t="str">
        <f>'BoR4 Rollup'!B1267</f>
        <v xml:space="preserve">  Salaries</v>
      </c>
      <c r="B1267" s="93">
        <v>0</v>
      </c>
      <c r="C1267" s="245">
        <v>0</v>
      </c>
      <c r="D1267" s="245">
        <v>0</v>
      </c>
      <c r="E1267" s="294">
        <f t="shared" ref="E1267:E1284" si="123">+D1267-C1267</f>
        <v>0</v>
      </c>
      <c r="F1267" s="73"/>
      <c r="G1267" s="3" t="s">
        <v>356</v>
      </c>
      <c r="H1267" s="3" t="str">
        <f t="shared" si="122"/>
        <v>153012</v>
      </c>
      <c r="I1267" s="129" t="s">
        <v>642</v>
      </c>
      <c r="J1267" s="13" t="s">
        <v>560</v>
      </c>
    </row>
    <row r="1268" spans="1:10" x14ac:dyDescent="0.2">
      <c r="A1268" s="54" t="str">
        <f>'BoR4 Rollup'!B1268</f>
        <v xml:space="preserve">  Other Compensation</v>
      </c>
      <c r="B1268" s="93">
        <v>0</v>
      </c>
      <c r="C1268" s="245">
        <v>0</v>
      </c>
      <c r="D1268" s="245">
        <v>0</v>
      </c>
      <c r="E1268" s="294">
        <f t="shared" si="123"/>
        <v>0</v>
      </c>
      <c r="F1268" s="73"/>
      <c r="G1268" s="3" t="s">
        <v>356</v>
      </c>
      <c r="H1268" s="3" t="str">
        <f t="shared" si="122"/>
        <v>153012</v>
      </c>
      <c r="I1268" s="129" t="s">
        <v>642</v>
      </c>
    </row>
    <row r="1269" spans="1:10" x14ac:dyDescent="0.2">
      <c r="A1269" s="54" t="str">
        <f>'BoR4 Rollup'!B1269</f>
        <v xml:space="preserve">  Related Benefits</v>
      </c>
      <c r="B1269" s="93">
        <v>0</v>
      </c>
      <c r="C1269" s="245">
        <v>0</v>
      </c>
      <c r="D1269" s="245">
        <v>0</v>
      </c>
      <c r="E1269" s="294">
        <f t="shared" si="123"/>
        <v>0</v>
      </c>
      <c r="F1269" s="73"/>
      <c r="G1269" s="3" t="s">
        <v>356</v>
      </c>
      <c r="H1269" s="3" t="str">
        <f t="shared" si="122"/>
        <v>153012</v>
      </c>
      <c r="I1269" s="129" t="s">
        <v>642</v>
      </c>
      <c r="J1269" s="13" t="s">
        <v>561</v>
      </c>
    </row>
    <row r="1270" spans="1:10" ht="15.75" x14ac:dyDescent="0.25">
      <c r="A1270" s="55" t="str">
        <f>'BoR4 Rollup'!B1270</f>
        <v>Total Personal Services</v>
      </c>
      <c r="B1270" s="94">
        <f>B1269+B1268+B1267</f>
        <v>0</v>
      </c>
      <c r="C1270" s="264">
        <f>C1269+C1268+C1267</f>
        <v>0</v>
      </c>
      <c r="D1270" s="264">
        <f>D1269+D1268+D1267</f>
        <v>0</v>
      </c>
      <c r="E1270" s="295">
        <f t="shared" si="123"/>
        <v>0</v>
      </c>
      <c r="F1270" s="76"/>
      <c r="G1270" s="3" t="s">
        <v>355</v>
      </c>
      <c r="H1270" s="3" t="str">
        <f t="shared" si="122"/>
        <v>153012</v>
      </c>
      <c r="I1270" s="129" t="s">
        <v>642</v>
      </c>
    </row>
    <row r="1271" spans="1:10" x14ac:dyDescent="0.2">
      <c r="A1271" s="54" t="str">
        <f>'BoR4 Rollup'!B1271</f>
        <v xml:space="preserve"> Travel</v>
      </c>
      <c r="B1271" s="93">
        <v>0</v>
      </c>
      <c r="C1271" s="245">
        <v>0</v>
      </c>
      <c r="D1271" s="245">
        <v>0</v>
      </c>
      <c r="E1271" s="294">
        <f t="shared" si="123"/>
        <v>0</v>
      </c>
      <c r="F1271" s="73"/>
      <c r="G1271" s="3" t="s">
        <v>356</v>
      </c>
      <c r="H1271" s="3" t="str">
        <f t="shared" si="122"/>
        <v>153012</v>
      </c>
      <c r="I1271" s="129" t="s">
        <v>642</v>
      </c>
      <c r="J1271" s="13" t="s">
        <v>562</v>
      </c>
    </row>
    <row r="1272" spans="1:10" x14ac:dyDescent="0.2">
      <c r="A1272" s="54" t="str">
        <f>'BoR4 Rollup'!B1272</f>
        <v xml:space="preserve"> Operating Services</v>
      </c>
      <c r="B1272" s="93">
        <v>0</v>
      </c>
      <c r="C1272" s="245">
        <v>0</v>
      </c>
      <c r="D1272" s="245">
        <v>0</v>
      </c>
      <c r="E1272" s="294">
        <f t="shared" si="123"/>
        <v>0</v>
      </c>
      <c r="F1272" s="73"/>
      <c r="G1272" s="3" t="s">
        <v>356</v>
      </c>
      <c r="H1272" s="3" t="str">
        <f t="shared" si="122"/>
        <v>153012</v>
      </c>
      <c r="I1272" s="129" t="s">
        <v>642</v>
      </c>
      <c r="J1272" s="13" t="s">
        <v>563</v>
      </c>
    </row>
    <row r="1273" spans="1:10" x14ac:dyDescent="0.2">
      <c r="A1273" s="54" t="str">
        <f>'BoR4 Rollup'!B1273</f>
        <v xml:space="preserve"> Supplies</v>
      </c>
      <c r="B1273" s="93">
        <v>0</v>
      </c>
      <c r="C1273" s="245">
        <v>0</v>
      </c>
      <c r="D1273" s="245">
        <v>0</v>
      </c>
      <c r="E1273" s="294">
        <f t="shared" si="123"/>
        <v>0</v>
      </c>
      <c r="F1273" s="73"/>
      <c r="G1273" s="3" t="s">
        <v>356</v>
      </c>
      <c r="H1273" s="3" t="str">
        <f t="shared" si="122"/>
        <v>153012</v>
      </c>
      <c r="I1273" s="129" t="s">
        <v>642</v>
      </c>
      <c r="J1273" s="13" t="s">
        <v>564</v>
      </c>
    </row>
    <row r="1274" spans="1:10" ht="15.75" x14ac:dyDescent="0.25">
      <c r="A1274" s="55" t="str">
        <f>'BoR4 Rollup'!B1274</f>
        <v>Total Operating Expenses</v>
      </c>
      <c r="B1274" s="95">
        <f>B1273+B1272+B1271</f>
        <v>0</v>
      </c>
      <c r="C1274" s="281">
        <f>C1273+C1272+C1271</f>
        <v>0</v>
      </c>
      <c r="D1274" s="281">
        <f>D1273+D1272+D1271</f>
        <v>0</v>
      </c>
      <c r="E1274" s="296">
        <f t="shared" si="123"/>
        <v>0</v>
      </c>
      <c r="F1274" s="77"/>
      <c r="G1274" s="3" t="s">
        <v>355</v>
      </c>
      <c r="H1274" s="3" t="str">
        <f t="shared" si="122"/>
        <v>153012</v>
      </c>
      <c r="I1274" s="129" t="s">
        <v>642</v>
      </c>
    </row>
    <row r="1275" spans="1:10" x14ac:dyDescent="0.2">
      <c r="A1275" s="54" t="str">
        <f>'BoR4 Rollup'!B1275</f>
        <v xml:space="preserve"> Professional Services</v>
      </c>
      <c r="B1275" s="93">
        <v>0</v>
      </c>
      <c r="C1275" s="245">
        <v>0</v>
      </c>
      <c r="D1275" s="245">
        <v>0</v>
      </c>
      <c r="E1275" s="294">
        <f t="shared" si="123"/>
        <v>0</v>
      </c>
      <c r="F1275" s="73"/>
      <c r="G1275" s="3" t="s">
        <v>356</v>
      </c>
      <c r="H1275" s="3" t="str">
        <f t="shared" si="122"/>
        <v>153012</v>
      </c>
      <c r="I1275" s="129" t="s">
        <v>642</v>
      </c>
      <c r="J1275" s="13" t="s">
        <v>565</v>
      </c>
    </row>
    <row r="1276" spans="1:10" x14ac:dyDescent="0.2">
      <c r="A1276" s="54" t="str">
        <f>'BoR4 Rollup'!B1276</f>
        <v xml:space="preserve"> Other Charges</v>
      </c>
      <c r="B1276" s="93">
        <v>0</v>
      </c>
      <c r="C1276" s="245">
        <v>0</v>
      </c>
      <c r="D1276" s="245">
        <v>0</v>
      </c>
      <c r="E1276" s="294">
        <f t="shared" si="123"/>
        <v>0</v>
      </c>
      <c r="F1276" s="73"/>
      <c r="G1276" s="3" t="s">
        <v>356</v>
      </c>
      <c r="H1276" s="3" t="str">
        <f t="shared" si="122"/>
        <v>153012</v>
      </c>
      <c r="I1276" s="129" t="s">
        <v>642</v>
      </c>
      <c r="J1276" s="13" t="s">
        <v>568</v>
      </c>
    </row>
    <row r="1277" spans="1:10" x14ac:dyDescent="0.2">
      <c r="A1277" s="54" t="str">
        <f>'BoR4 Rollup'!B1277</f>
        <v xml:space="preserve"> Debt Services</v>
      </c>
      <c r="B1277" s="93">
        <v>0</v>
      </c>
      <c r="C1277" s="245">
        <v>0</v>
      </c>
      <c r="D1277" s="245">
        <v>0</v>
      </c>
      <c r="E1277" s="294">
        <f t="shared" si="123"/>
        <v>0</v>
      </c>
      <c r="F1277" s="73"/>
      <c r="G1277" s="3" t="s">
        <v>356</v>
      </c>
      <c r="H1277" s="3" t="str">
        <f t="shared" si="122"/>
        <v>153012</v>
      </c>
      <c r="I1277" s="129" t="s">
        <v>642</v>
      </c>
    </row>
    <row r="1278" spans="1:10" x14ac:dyDescent="0.2">
      <c r="A1278" s="54" t="str">
        <f>'BoR4 Rollup'!B1278</f>
        <v xml:space="preserve"> Interagency Transfers</v>
      </c>
      <c r="B1278" s="93">
        <v>0</v>
      </c>
      <c r="C1278" s="245">
        <v>0</v>
      </c>
      <c r="D1278" s="245">
        <v>0</v>
      </c>
      <c r="E1278" s="294">
        <f t="shared" si="123"/>
        <v>0</v>
      </c>
      <c r="F1278" s="73"/>
      <c r="G1278" s="3" t="s">
        <v>356</v>
      </c>
      <c r="H1278" s="3" t="str">
        <f t="shared" si="122"/>
        <v>153012</v>
      </c>
      <c r="I1278" s="129" t="s">
        <v>642</v>
      </c>
      <c r="J1278" s="13" t="s">
        <v>567</v>
      </c>
    </row>
    <row r="1279" spans="1:10" ht="15.75" x14ac:dyDescent="0.25">
      <c r="A1279" s="55" t="str">
        <f>'BoR4 Rollup'!B1279</f>
        <v>Total Other Charges</v>
      </c>
      <c r="B1279" s="95">
        <f>B1278+B1277+B1276+B1275</f>
        <v>0</v>
      </c>
      <c r="C1279" s="281">
        <f>C1278+C1277+C1276+C1275</f>
        <v>0</v>
      </c>
      <c r="D1279" s="281">
        <f>D1278+D1277+D1276+D1275</f>
        <v>0</v>
      </c>
      <c r="E1279" s="296">
        <f t="shared" si="123"/>
        <v>0</v>
      </c>
      <c r="F1279" s="77"/>
      <c r="G1279" s="3" t="s">
        <v>355</v>
      </c>
      <c r="H1279" s="3" t="str">
        <f t="shared" si="122"/>
        <v>153012</v>
      </c>
      <c r="I1279" s="129" t="s">
        <v>642</v>
      </c>
    </row>
    <row r="1280" spans="1:10" x14ac:dyDescent="0.2">
      <c r="A1280" s="54" t="str">
        <f>'BoR4 Rollup'!B1280</f>
        <v xml:space="preserve"> General Acquisitions</v>
      </c>
      <c r="B1280" s="93">
        <v>0</v>
      </c>
      <c r="C1280" s="245">
        <v>0</v>
      </c>
      <c r="D1280" s="245">
        <v>0</v>
      </c>
      <c r="E1280" s="294">
        <f t="shared" si="123"/>
        <v>0</v>
      </c>
      <c r="F1280" s="73"/>
      <c r="G1280" s="3" t="s">
        <v>356</v>
      </c>
      <c r="H1280" s="3" t="str">
        <f t="shared" si="122"/>
        <v>153012</v>
      </c>
      <c r="I1280" s="129" t="s">
        <v>642</v>
      </c>
      <c r="J1280" s="13" t="s">
        <v>566</v>
      </c>
    </row>
    <row r="1281" spans="1:10" x14ac:dyDescent="0.2">
      <c r="A1281" s="54" t="str">
        <f>'BoR4 Rollup'!B1281</f>
        <v xml:space="preserve"> Library Acquisitions</v>
      </c>
      <c r="B1281" s="93">
        <v>0</v>
      </c>
      <c r="C1281" s="245">
        <v>0</v>
      </c>
      <c r="D1281" s="245">
        <v>0</v>
      </c>
      <c r="E1281" s="294">
        <f t="shared" si="123"/>
        <v>0</v>
      </c>
      <c r="F1281" s="73"/>
      <c r="G1281" s="3" t="s">
        <v>356</v>
      </c>
      <c r="H1281" s="3" t="str">
        <f t="shared" si="122"/>
        <v>153012</v>
      </c>
      <c r="I1281" s="129" t="s">
        <v>642</v>
      </c>
      <c r="J1281" s="13" t="s">
        <v>566</v>
      </c>
    </row>
    <row r="1282" spans="1:10" x14ac:dyDescent="0.2">
      <c r="A1282" s="54" t="str">
        <f>'BoR4 Rollup'!B1282</f>
        <v xml:space="preserve"> Major Repairs</v>
      </c>
      <c r="B1282" s="93">
        <v>0</v>
      </c>
      <c r="C1282" s="245">
        <v>0</v>
      </c>
      <c r="D1282" s="245">
        <v>0</v>
      </c>
      <c r="E1282" s="294">
        <f t="shared" si="123"/>
        <v>0</v>
      </c>
      <c r="F1282" s="73"/>
      <c r="G1282" s="3" t="s">
        <v>356</v>
      </c>
      <c r="H1282" s="3" t="str">
        <f t="shared" si="122"/>
        <v>153012</v>
      </c>
      <c r="I1282" s="129" t="s">
        <v>642</v>
      </c>
    </row>
    <row r="1283" spans="1:10" ht="15.75" x14ac:dyDescent="0.25">
      <c r="A1283" s="55" t="str">
        <f>'BoR4 Rollup'!B1283</f>
        <v>Total Acquisitions and Major Repairs</v>
      </c>
      <c r="B1283" s="95">
        <f>B1282+B1281+B1280</f>
        <v>0</v>
      </c>
      <c r="C1283" s="281">
        <f>C1282+C1281+C1280</f>
        <v>0</v>
      </c>
      <c r="D1283" s="281">
        <f>D1282+D1281+D1280</f>
        <v>0</v>
      </c>
      <c r="E1283" s="296">
        <f t="shared" si="123"/>
        <v>0</v>
      </c>
      <c r="F1283" s="77"/>
      <c r="G1283" s="3" t="s">
        <v>355</v>
      </c>
      <c r="H1283" s="3" t="str">
        <f t="shared" si="122"/>
        <v>153012</v>
      </c>
      <c r="I1283" s="129" t="s">
        <v>642</v>
      </c>
    </row>
    <row r="1284" spans="1:10" ht="15.75" x14ac:dyDescent="0.25">
      <c r="A1284" s="55" t="str">
        <f>'BoR4 Rollup'!B1284</f>
        <v>Function Total</v>
      </c>
      <c r="B1284" s="94">
        <f>B1283+B1279+B1274+B1270</f>
        <v>0</v>
      </c>
      <c r="C1284" s="264">
        <f>C1283+C1279+C1274+C1270</f>
        <v>0</v>
      </c>
      <c r="D1284" s="264">
        <f>D1283+D1279+D1274+D1270</f>
        <v>0</v>
      </c>
      <c r="E1284" s="297">
        <f t="shared" si="123"/>
        <v>0</v>
      </c>
      <c r="F1284" s="76"/>
      <c r="G1284" s="3" t="s">
        <v>355</v>
      </c>
      <c r="H1284" s="3" t="str">
        <f t="shared" si="122"/>
        <v>153012</v>
      </c>
      <c r="I1284" s="129" t="s">
        <v>642</v>
      </c>
    </row>
    <row r="1285" spans="1:10" ht="15.75" x14ac:dyDescent="0.25">
      <c r="A1285" s="254" t="str">
        <f>'BoR4 Rollup'!B1243</f>
        <v>Function:  Instruction</v>
      </c>
      <c r="B1285" s="255"/>
      <c r="C1285" s="256"/>
      <c r="D1285" s="256"/>
      <c r="E1285" s="257"/>
      <c r="F1285" s="72"/>
      <c r="G1285" s="3" t="s">
        <v>356</v>
      </c>
      <c r="H1285" s="3" t="str">
        <f t="shared" ref="H1285:H1305" si="124">RIGHT($A$1287,6)</f>
        <v>153015</v>
      </c>
      <c r="I1285" s="13">
        <v>153015</v>
      </c>
    </row>
    <row r="1286" spans="1:10" ht="15.75" x14ac:dyDescent="0.25">
      <c r="A1286" s="106" t="str">
        <f>'BoR4 Rollup'!B1244</f>
        <v>Orgn:  Business-Paralegal Studies</v>
      </c>
      <c r="B1286" s="258" t="str">
        <f>+'BoR4 Rollup'!C1244</f>
        <v>Actual</v>
      </c>
      <c r="C1286" s="258" t="str">
        <f>+'BoR4 Rollup'!D1244</f>
        <v>Budgeted</v>
      </c>
      <c r="D1286" s="258" t="str">
        <f>+'BoR4 Rollup'!E1244</f>
        <v>Budgeted</v>
      </c>
      <c r="E1286" s="259" t="str">
        <f>'BoR4 Rollup'!$F$5</f>
        <v>2024-2025 +/-</v>
      </c>
      <c r="F1286" s="74"/>
      <c r="G1286" s="3" t="s">
        <v>356</v>
      </c>
      <c r="H1286" s="3" t="str">
        <f t="shared" si="124"/>
        <v>153015</v>
      </c>
      <c r="I1286" s="13">
        <v>153015</v>
      </c>
    </row>
    <row r="1287" spans="1:10" ht="15.75" x14ac:dyDescent="0.25">
      <c r="A1287" s="248" t="str">
        <f>+'BoR4 Rollup'!B1287</f>
        <v>Organization ID:  153015</v>
      </c>
      <c r="B1287" s="249" t="str">
        <f>'BoR4 Rollup'!$C$6</f>
        <v>2024-2025</v>
      </c>
      <c r="C1287" s="139" t="str">
        <f>'BoR4 Rollup'!$D$6</f>
        <v>2024-2025</v>
      </c>
      <c r="D1287" s="249" t="str">
        <f>'BoR4 Rollup'!$E$6</f>
        <v>2025-2026</v>
      </c>
      <c r="E1287" s="250" t="str">
        <f>'BoR4 Rollup'!$F$6</f>
        <v>2025-2026</v>
      </c>
      <c r="F1287" s="74"/>
      <c r="G1287" s="3" t="s">
        <v>356</v>
      </c>
      <c r="H1287" s="3" t="str">
        <f t="shared" si="124"/>
        <v>153015</v>
      </c>
      <c r="I1287" s="13">
        <v>153015</v>
      </c>
    </row>
    <row r="1288" spans="1:10" x14ac:dyDescent="0.2">
      <c r="A1288" s="54" t="str">
        <f>'BoR4 Rollup'!B1246</f>
        <v xml:space="preserve">  Salaries</v>
      </c>
      <c r="B1288" s="93">
        <v>-184</v>
      </c>
      <c r="C1288" s="245">
        <v>0</v>
      </c>
      <c r="D1288" s="245">
        <v>0</v>
      </c>
      <c r="E1288" s="294">
        <f t="shared" ref="E1288:E1305" si="125">+D1288-C1288</f>
        <v>0</v>
      </c>
      <c r="F1288" s="73"/>
      <c r="G1288" s="3" t="s">
        <v>356</v>
      </c>
      <c r="H1288" s="3" t="str">
        <f t="shared" si="124"/>
        <v>153015</v>
      </c>
      <c r="I1288" s="13">
        <v>153015</v>
      </c>
      <c r="J1288" s="13" t="s">
        <v>560</v>
      </c>
    </row>
    <row r="1289" spans="1:10" x14ac:dyDescent="0.2">
      <c r="A1289" s="54" t="str">
        <f>'BoR4 Rollup'!B1247</f>
        <v xml:space="preserve">  Other Compensation</v>
      </c>
      <c r="B1289" s="93">
        <v>0</v>
      </c>
      <c r="C1289" s="245">
        <v>0</v>
      </c>
      <c r="D1289" s="245">
        <v>0</v>
      </c>
      <c r="E1289" s="294">
        <f t="shared" si="125"/>
        <v>0</v>
      </c>
      <c r="F1289" s="73"/>
      <c r="G1289" s="3" t="s">
        <v>356</v>
      </c>
      <c r="H1289" s="3" t="str">
        <f t="shared" si="124"/>
        <v>153015</v>
      </c>
      <c r="I1289" s="13">
        <v>153015</v>
      </c>
    </row>
    <row r="1290" spans="1:10" x14ac:dyDescent="0.2">
      <c r="A1290" s="54" t="str">
        <f>'BoR4 Rollup'!B1248</f>
        <v xml:space="preserve">  Related Benefits</v>
      </c>
      <c r="B1290" s="93">
        <v>-41</v>
      </c>
      <c r="C1290" s="245">
        <v>0</v>
      </c>
      <c r="D1290" s="245">
        <v>0</v>
      </c>
      <c r="E1290" s="294">
        <f t="shared" si="125"/>
        <v>0</v>
      </c>
      <c r="F1290" s="73"/>
      <c r="G1290" s="3" t="s">
        <v>356</v>
      </c>
      <c r="H1290" s="3" t="str">
        <f t="shared" si="124"/>
        <v>153015</v>
      </c>
      <c r="I1290" s="13">
        <v>153015</v>
      </c>
      <c r="J1290" s="13" t="s">
        <v>561</v>
      </c>
    </row>
    <row r="1291" spans="1:10" ht="15.75" x14ac:dyDescent="0.25">
      <c r="A1291" s="55" t="str">
        <f>'BoR4 Rollup'!B1249</f>
        <v>Total Personal Services</v>
      </c>
      <c r="B1291" s="94">
        <f>B1290+B1289+B1288</f>
        <v>-225</v>
      </c>
      <c r="C1291" s="264">
        <f>C1290+C1289+C1288</f>
        <v>0</v>
      </c>
      <c r="D1291" s="264">
        <f>D1290+D1289+D1288</f>
        <v>0</v>
      </c>
      <c r="E1291" s="295">
        <f t="shared" si="125"/>
        <v>0</v>
      </c>
      <c r="F1291" s="76"/>
      <c r="G1291" s="3" t="s">
        <v>355</v>
      </c>
      <c r="H1291" s="3" t="str">
        <f t="shared" si="124"/>
        <v>153015</v>
      </c>
      <c r="I1291" s="13">
        <v>153015</v>
      </c>
    </row>
    <row r="1292" spans="1:10" x14ac:dyDescent="0.2">
      <c r="A1292" s="54" t="str">
        <f>'BoR4 Rollup'!B1250</f>
        <v xml:space="preserve"> Travel</v>
      </c>
      <c r="B1292" s="93">
        <v>0</v>
      </c>
      <c r="C1292" s="245">
        <v>0</v>
      </c>
      <c r="D1292" s="245">
        <v>0</v>
      </c>
      <c r="E1292" s="294">
        <f t="shared" si="125"/>
        <v>0</v>
      </c>
      <c r="F1292" s="73"/>
      <c r="G1292" s="3" t="s">
        <v>356</v>
      </c>
      <c r="H1292" s="3" t="str">
        <f t="shared" si="124"/>
        <v>153015</v>
      </c>
      <c r="I1292" s="13">
        <v>153015</v>
      </c>
      <c r="J1292" s="13" t="s">
        <v>562</v>
      </c>
    </row>
    <row r="1293" spans="1:10" x14ac:dyDescent="0.2">
      <c r="A1293" s="54" t="str">
        <f>'BoR4 Rollup'!B1251</f>
        <v xml:space="preserve"> Operating Services</v>
      </c>
      <c r="B1293" s="93">
        <v>0</v>
      </c>
      <c r="C1293" s="245">
        <v>0</v>
      </c>
      <c r="D1293" s="245">
        <v>0</v>
      </c>
      <c r="E1293" s="294">
        <f t="shared" si="125"/>
        <v>0</v>
      </c>
      <c r="F1293" s="73"/>
      <c r="G1293" s="3" t="s">
        <v>356</v>
      </c>
      <c r="H1293" s="3" t="str">
        <f t="shared" si="124"/>
        <v>153015</v>
      </c>
      <c r="I1293" s="13">
        <v>153015</v>
      </c>
      <c r="J1293" s="13" t="s">
        <v>563</v>
      </c>
    </row>
    <row r="1294" spans="1:10" x14ac:dyDescent="0.2">
      <c r="A1294" s="54" t="str">
        <f>'BoR4 Rollup'!B1252</f>
        <v xml:space="preserve"> Supplies</v>
      </c>
      <c r="B1294" s="93">
        <v>0</v>
      </c>
      <c r="C1294" s="245">
        <v>0</v>
      </c>
      <c r="D1294" s="245">
        <v>0</v>
      </c>
      <c r="E1294" s="294">
        <f t="shared" si="125"/>
        <v>0</v>
      </c>
      <c r="F1294" s="73"/>
      <c r="G1294" s="3" t="s">
        <v>356</v>
      </c>
      <c r="H1294" s="3" t="str">
        <f t="shared" si="124"/>
        <v>153015</v>
      </c>
      <c r="I1294" s="13">
        <v>153015</v>
      </c>
      <c r="J1294" s="13" t="s">
        <v>564</v>
      </c>
    </row>
    <row r="1295" spans="1:10" ht="15.75" x14ac:dyDescent="0.25">
      <c r="A1295" s="55" t="str">
        <f>'BoR4 Rollup'!B1253</f>
        <v>Total Operating Expenses</v>
      </c>
      <c r="B1295" s="95">
        <f>B1294+B1293+B1292</f>
        <v>0</v>
      </c>
      <c r="C1295" s="281">
        <f>C1294+C1293+C1292</f>
        <v>0</v>
      </c>
      <c r="D1295" s="281">
        <f>D1294+D1293+D1292</f>
        <v>0</v>
      </c>
      <c r="E1295" s="296">
        <f t="shared" si="125"/>
        <v>0</v>
      </c>
      <c r="F1295" s="77"/>
      <c r="G1295" s="3" t="s">
        <v>355</v>
      </c>
      <c r="H1295" s="3" t="str">
        <f t="shared" si="124"/>
        <v>153015</v>
      </c>
      <c r="I1295" s="13">
        <v>153015</v>
      </c>
    </row>
    <row r="1296" spans="1:10" x14ac:dyDescent="0.2">
      <c r="A1296" s="54" t="str">
        <f>'BoR4 Rollup'!B1254</f>
        <v xml:space="preserve"> Professional Services</v>
      </c>
      <c r="B1296" s="93">
        <v>0</v>
      </c>
      <c r="C1296" s="245">
        <v>0</v>
      </c>
      <c r="D1296" s="245">
        <v>0</v>
      </c>
      <c r="E1296" s="294">
        <f t="shared" si="125"/>
        <v>0</v>
      </c>
      <c r="F1296" s="73"/>
      <c r="G1296" s="3" t="s">
        <v>356</v>
      </c>
      <c r="H1296" s="3" t="str">
        <f t="shared" si="124"/>
        <v>153015</v>
      </c>
      <c r="I1296" s="13">
        <v>153015</v>
      </c>
      <c r="J1296" s="13" t="s">
        <v>565</v>
      </c>
    </row>
    <row r="1297" spans="1:10" x14ac:dyDescent="0.2">
      <c r="A1297" s="54" t="str">
        <f>'BoR4 Rollup'!B1255</f>
        <v xml:space="preserve"> Other Charges</v>
      </c>
      <c r="B1297" s="93">
        <v>0</v>
      </c>
      <c r="C1297" s="245">
        <v>0</v>
      </c>
      <c r="D1297" s="245">
        <v>0</v>
      </c>
      <c r="E1297" s="294">
        <f t="shared" si="125"/>
        <v>0</v>
      </c>
      <c r="F1297" s="73"/>
      <c r="G1297" s="3" t="s">
        <v>356</v>
      </c>
      <c r="H1297" s="3" t="str">
        <f t="shared" si="124"/>
        <v>153015</v>
      </c>
      <c r="I1297" s="13">
        <v>153015</v>
      </c>
      <c r="J1297" s="13" t="s">
        <v>568</v>
      </c>
    </row>
    <row r="1298" spans="1:10" x14ac:dyDescent="0.2">
      <c r="A1298" s="54" t="str">
        <f>'BoR4 Rollup'!B1256</f>
        <v xml:space="preserve"> Debt Services</v>
      </c>
      <c r="B1298" s="93">
        <v>0</v>
      </c>
      <c r="C1298" s="245">
        <v>0</v>
      </c>
      <c r="D1298" s="245">
        <v>0</v>
      </c>
      <c r="E1298" s="294">
        <f t="shared" si="125"/>
        <v>0</v>
      </c>
      <c r="F1298" s="73"/>
      <c r="G1298" s="3" t="s">
        <v>356</v>
      </c>
      <c r="H1298" s="3" t="str">
        <f t="shared" si="124"/>
        <v>153015</v>
      </c>
      <c r="I1298" s="13">
        <v>153015</v>
      </c>
    </row>
    <row r="1299" spans="1:10" x14ac:dyDescent="0.2">
      <c r="A1299" s="54" t="str">
        <f>'BoR4 Rollup'!B1257</f>
        <v xml:space="preserve"> Interagency Transfers</v>
      </c>
      <c r="B1299" s="93">
        <v>0</v>
      </c>
      <c r="C1299" s="245">
        <v>0</v>
      </c>
      <c r="D1299" s="245">
        <v>0</v>
      </c>
      <c r="E1299" s="294">
        <f t="shared" si="125"/>
        <v>0</v>
      </c>
      <c r="F1299" s="73"/>
      <c r="G1299" s="3" t="s">
        <v>356</v>
      </c>
      <c r="H1299" s="3" t="str">
        <f t="shared" si="124"/>
        <v>153015</v>
      </c>
      <c r="I1299" s="13">
        <v>153015</v>
      </c>
      <c r="J1299" s="13" t="s">
        <v>567</v>
      </c>
    </row>
    <row r="1300" spans="1:10" ht="15.75" x14ac:dyDescent="0.25">
      <c r="A1300" s="55" t="str">
        <f>'BoR4 Rollup'!B1258</f>
        <v>Total Other Charges</v>
      </c>
      <c r="B1300" s="95">
        <f>B1299+B1298+B1297+B1296</f>
        <v>0</v>
      </c>
      <c r="C1300" s="281">
        <f>C1299+C1298+C1297+C1296</f>
        <v>0</v>
      </c>
      <c r="D1300" s="281">
        <f>D1299+D1298+D1297+D1296</f>
        <v>0</v>
      </c>
      <c r="E1300" s="296">
        <f t="shared" si="125"/>
        <v>0</v>
      </c>
      <c r="F1300" s="77"/>
      <c r="G1300" s="3" t="s">
        <v>355</v>
      </c>
      <c r="H1300" s="3" t="str">
        <f t="shared" si="124"/>
        <v>153015</v>
      </c>
      <c r="I1300" s="13">
        <v>153015</v>
      </c>
    </row>
    <row r="1301" spans="1:10" x14ac:dyDescent="0.2">
      <c r="A1301" s="54" t="str">
        <f>'BoR4 Rollup'!B1259</f>
        <v xml:space="preserve"> General Acquisitions</v>
      </c>
      <c r="B1301" s="93">
        <v>0</v>
      </c>
      <c r="C1301" s="245">
        <v>0</v>
      </c>
      <c r="D1301" s="245">
        <v>0</v>
      </c>
      <c r="E1301" s="294">
        <f t="shared" si="125"/>
        <v>0</v>
      </c>
      <c r="F1301" s="73"/>
      <c r="G1301" s="3" t="s">
        <v>356</v>
      </c>
      <c r="H1301" s="3" t="str">
        <f t="shared" si="124"/>
        <v>153015</v>
      </c>
      <c r="I1301" s="13">
        <v>153015</v>
      </c>
      <c r="J1301" s="13" t="s">
        <v>566</v>
      </c>
    </row>
    <row r="1302" spans="1:10" x14ac:dyDescent="0.2">
      <c r="A1302" s="54" t="str">
        <f>'BoR4 Rollup'!B1260</f>
        <v xml:space="preserve"> Library Acquisitions</v>
      </c>
      <c r="B1302" s="93">
        <v>0</v>
      </c>
      <c r="C1302" s="245">
        <v>0</v>
      </c>
      <c r="D1302" s="245">
        <v>0</v>
      </c>
      <c r="E1302" s="294">
        <f t="shared" si="125"/>
        <v>0</v>
      </c>
      <c r="F1302" s="73"/>
      <c r="G1302" s="3" t="s">
        <v>356</v>
      </c>
      <c r="H1302" s="3" t="str">
        <f t="shared" si="124"/>
        <v>153015</v>
      </c>
      <c r="I1302" s="13">
        <v>153015</v>
      </c>
      <c r="J1302" s="13" t="s">
        <v>566</v>
      </c>
    </row>
    <row r="1303" spans="1:10" x14ac:dyDescent="0.2">
      <c r="A1303" s="54" t="str">
        <f>'BoR4 Rollup'!B1261</f>
        <v xml:space="preserve"> Major Repairs</v>
      </c>
      <c r="B1303" s="93">
        <v>0</v>
      </c>
      <c r="C1303" s="245">
        <v>0</v>
      </c>
      <c r="D1303" s="245">
        <v>0</v>
      </c>
      <c r="E1303" s="294">
        <f t="shared" si="125"/>
        <v>0</v>
      </c>
      <c r="F1303" s="73"/>
      <c r="G1303" s="3" t="s">
        <v>356</v>
      </c>
      <c r="H1303" s="3" t="str">
        <f t="shared" si="124"/>
        <v>153015</v>
      </c>
      <c r="I1303" s="13">
        <v>153015</v>
      </c>
    </row>
    <row r="1304" spans="1:10" ht="15.75" x14ac:dyDescent="0.25">
      <c r="A1304" s="55" t="str">
        <f>'BoR4 Rollup'!B1262</f>
        <v>Total Acquisitions and Major Repairs</v>
      </c>
      <c r="B1304" s="95">
        <f>B1303+B1302+B1301</f>
        <v>0</v>
      </c>
      <c r="C1304" s="281">
        <f>C1303+C1302+C1301</f>
        <v>0</v>
      </c>
      <c r="D1304" s="281">
        <f>D1303+D1302+D1301</f>
        <v>0</v>
      </c>
      <c r="E1304" s="296">
        <f t="shared" si="125"/>
        <v>0</v>
      </c>
      <c r="F1304" s="77"/>
      <c r="G1304" s="3" t="s">
        <v>355</v>
      </c>
      <c r="H1304" s="3" t="str">
        <f t="shared" si="124"/>
        <v>153015</v>
      </c>
      <c r="I1304" s="13">
        <v>153015</v>
      </c>
    </row>
    <row r="1305" spans="1:10" ht="15.75" x14ac:dyDescent="0.25">
      <c r="A1305" s="55" t="str">
        <f>'BoR4 Rollup'!B1263</f>
        <v>Function Total</v>
      </c>
      <c r="B1305" s="264">
        <f>B1304+B1300+B1295+B1291</f>
        <v>-225</v>
      </c>
      <c r="C1305" s="264">
        <f>C1304+C1300+C1295+C1291</f>
        <v>0</v>
      </c>
      <c r="D1305" s="264">
        <f>D1304+D1300+D1295+D1291</f>
        <v>0</v>
      </c>
      <c r="E1305" s="297">
        <f t="shared" si="125"/>
        <v>0</v>
      </c>
      <c r="F1305" s="76"/>
      <c r="G1305" s="3" t="s">
        <v>355</v>
      </c>
      <c r="H1305" s="3" t="str">
        <f t="shared" si="124"/>
        <v>153015</v>
      </c>
      <c r="I1305" s="13">
        <v>153015</v>
      </c>
    </row>
    <row r="1306" spans="1:10" ht="15.75" x14ac:dyDescent="0.25">
      <c r="A1306" s="254" t="str">
        <f>'BoR4 Rollup'!B1306</f>
        <v>Function:  Instruction</v>
      </c>
      <c r="B1306" s="255"/>
      <c r="C1306" s="256"/>
      <c r="D1306" s="256"/>
      <c r="E1306" s="257"/>
      <c r="F1306" s="72"/>
      <c r="G1306" s="3" t="s">
        <v>356</v>
      </c>
      <c r="H1306" s="3" t="str">
        <f t="shared" ref="H1306:H1326" si="126">RIGHT($A$1308,6)</f>
        <v>154003</v>
      </c>
      <c r="I1306" s="13" t="s">
        <v>447</v>
      </c>
    </row>
    <row r="1307" spans="1:10" ht="15.75" x14ac:dyDescent="0.25">
      <c r="A1307" s="106" t="str">
        <f>'BoR4 Rollup'!B1307</f>
        <v>Orgn:  Comm&amp;Media-Comm/Journalism-Speech</v>
      </c>
      <c r="B1307" s="258" t="str">
        <f>+'BoR4 Rollup'!C1307</f>
        <v>Actual</v>
      </c>
      <c r="C1307" s="258" t="str">
        <f>+'BoR4 Rollup'!D1307</f>
        <v>Budgeted</v>
      </c>
      <c r="D1307" s="258" t="str">
        <f>+'BoR4 Rollup'!E1307</f>
        <v>Budgeted</v>
      </c>
      <c r="E1307" s="259" t="str">
        <f>E5</f>
        <v>2024-2025 +/-</v>
      </c>
      <c r="F1307" s="74"/>
      <c r="G1307" s="3" t="s">
        <v>356</v>
      </c>
      <c r="H1307" s="3" t="str">
        <f t="shared" si="126"/>
        <v>154003</v>
      </c>
      <c r="I1307" s="13" t="s">
        <v>447</v>
      </c>
    </row>
    <row r="1308" spans="1:10" ht="15.75" x14ac:dyDescent="0.25">
      <c r="A1308" s="248" t="str">
        <f>'BoR4 Rollup'!B1308</f>
        <v>Organization ID:  154003</v>
      </c>
      <c r="B1308" s="249" t="str">
        <f>'BoR4 Rollup'!$C$6</f>
        <v>2024-2025</v>
      </c>
      <c r="C1308" s="139" t="str">
        <f>'BoR4 Rollup'!$D$6</f>
        <v>2024-2025</v>
      </c>
      <c r="D1308" s="249" t="str">
        <f>'BoR4 Rollup'!$E$6</f>
        <v>2025-2026</v>
      </c>
      <c r="E1308" s="250" t="str">
        <f>'BoR4 Rollup'!$F$6</f>
        <v>2025-2026</v>
      </c>
      <c r="F1308" s="74"/>
      <c r="G1308" s="3" t="s">
        <v>356</v>
      </c>
      <c r="H1308" s="3" t="str">
        <f t="shared" si="126"/>
        <v>154003</v>
      </c>
      <c r="I1308" s="13" t="s">
        <v>447</v>
      </c>
    </row>
    <row r="1309" spans="1:10" x14ac:dyDescent="0.2">
      <c r="A1309" s="54" t="str">
        <f>'BoR4 Rollup'!B1309</f>
        <v xml:space="preserve">  Salaries</v>
      </c>
      <c r="B1309" s="93">
        <v>20216</v>
      </c>
      <c r="C1309" s="245">
        <v>20216</v>
      </c>
      <c r="D1309" s="245">
        <v>8400</v>
      </c>
      <c r="E1309" s="294">
        <f t="shared" ref="E1309:E1326" si="127">+D1309-C1309</f>
        <v>-11816</v>
      </c>
      <c r="F1309" s="73"/>
      <c r="G1309" s="3" t="s">
        <v>356</v>
      </c>
      <c r="H1309" s="3" t="str">
        <f t="shared" si="126"/>
        <v>154003</v>
      </c>
      <c r="I1309" s="13" t="s">
        <v>447</v>
      </c>
      <c r="J1309" s="13" t="s">
        <v>560</v>
      </c>
    </row>
    <row r="1310" spans="1:10" x14ac:dyDescent="0.2">
      <c r="A1310" s="54" t="str">
        <f>'BoR4 Rollup'!B1310</f>
        <v xml:space="preserve">  Other Compensation</v>
      </c>
      <c r="B1310" s="93">
        <v>0</v>
      </c>
      <c r="C1310" s="245">
        <v>0</v>
      </c>
      <c r="D1310" s="245">
        <v>0</v>
      </c>
      <c r="E1310" s="294">
        <f t="shared" si="127"/>
        <v>0</v>
      </c>
      <c r="F1310" s="73"/>
      <c r="G1310" s="3" t="s">
        <v>356</v>
      </c>
      <c r="H1310" s="3" t="str">
        <f t="shared" si="126"/>
        <v>154003</v>
      </c>
      <c r="I1310" s="13" t="s">
        <v>447</v>
      </c>
    </row>
    <row r="1311" spans="1:10" x14ac:dyDescent="0.2">
      <c r="A1311" s="54" t="str">
        <f>'BoR4 Rollup'!B1311</f>
        <v xml:space="preserve">  Related Benefits</v>
      </c>
      <c r="B1311" s="93">
        <v>5250</v>
      </c>
      <c r="C1311" s="245">
        <v>5250</v>
      </c>
      <c r="D1311" s="245">
        <v>2151</v>
      </c>
      <c r="E1311" s="294">
        <f t="shared" si="127"/>
        <v>-3099</v>
      </c>
      <c r="F1311" s="73"/>
      <c r="G1311" s="3" t="s">
        <v>356</v>
      </c>
      <c r="H1311" s="3" t="str">
        <f t="shared" si="126"/>
        <v>154003</v>
      </c>
      <c r="I1311" s="13" t="s">
        <v>447</v>
      </c>
      <c r="J1311" s="13" t="s">
        <v>561</v>
      </c>
    </row>
    <row r="1312" spans="1:10" ht="15.75" x14ac:dyDescent="0.25">
      <c r="A1312" s="55" t="str">
        <f>'BoR4 Rollup'!B1312</f>
        <v>Total Personal Services</v>
      </c>
      <c r="B1312" s="94">
        <f>B1311+B1310+B1309</f>
        <v>25466</v>
      </c>
      <c r="C1312" s="264">
        <f>C1311+C1310+C1309</f>
        <v>25466</v>
      </c>
      <c r="D1312" s="264">
        <f>D1311+D1310+D1309</f>
        <v>10551</v>
      </c>
      <c r="E1312" s="295">
        <f t="shared" si="127"/>
        <v>-14915</v>
      </c>
      <c r="F1312" s="76"/>
      <c r="G1312" s="3" t="s">
        <v>355</v>
      </c>
      <c r="H1312" s="3" t="str">
        <f t="shared" si="126"/>
        <v>154003</v>
      </c>
      <c r="I1312" s="13" t="s">
        <v>447</v>
      </c>
    </row>
    <row r="1313" spans="1:10" x14ac:dyDescent="0.2">
      <c r="A1313" s="54" t="str">
        <f>'BoR4 Rollup'!B1313</f>
        <v xml:space="preserve"> Travel</v>
      </c>
      <c r="B1313" s="93">
        <v>50</v>
      </c>
      <c r="C1313" s="245">
        <v>50</v>
      </c>
      <c r="D1313" s="245">
        <v>0</v>
      </c>
      <c r="E1313" s="294">
        <f t="shared" si="127"/>
        <v>-50</v>
      </c>
      <c r="F1313" s="73"/>
      <c r="G1313" s="3" t="s">
        <v>356</v>
      </c>
      <c r="H1313" s="3" t="str">
        <f t="shared" si="126"/>
        <v>154003</v>
      </c>
      <c r="I1313" s="13" t="s">
        <v>447</v>
      </c>
      <c r="J1313" s="13" t="s">
        <v>562</v>
      </c>
    </row>
    <row r="1314" spans="1:10" x14ac:dyDescent="0.2">
      <c r="A1314" s="54" t="str">
        <f>'BoR4 Rollup'!B1314</f>
        <v xml:space="preserve"> Operating Services</v>
      </c>
      <c r="B1314" s="93">
        <v>0</v>
      </c>
      <c r="C1314" s="245">
        <v>0</v>
      </c>
      <c r="D1314" s="245">
        <v>62</v>
      </c>
      <c r="E1314" s="294">
        <f t="shared" si="127"/>
        <v>62</v>
      </c>
      <c r="F1314" s="73"/>
      <c r="G1314" s="3" t="s">
        <v>356</v>
      </c>
      <c r="H1314" s="3" t="str">
        <f t="shared" si="126"/>
        <v>154003</v>
      </c>
      <c r="I1314" s="13" t="s">
        <v>447</v>
      </c>
      <c r="J1314" s="13" t="s">
        <v>563</v>
      </c>
    </row>
    <row r="1315" spans="1:10" x14ac:dyDescent="0.2">
      <c r="A1315" s="54" t="str">
        <f>'BoR4 Rollup'!B1315</f>
        <v xml:space="preserve"> Supplies</v>
      </c>
      <c r="B1315" s="93">
        <v>0</v>
      </c>
      <c r="C1315" s="245">
        <v>0</v>
      </c>
      <c r="D1315" s="245">
        <v>0</v>
      </c>
      <c r="E1315" s="294">
        <f t="shared" si="127"/>
        <v>0</v>
      </c>
      <c r="F1315" s="73"/>
      <c r="G1315" s="3" t="s">
        <v>356</v>
      </c>
      <c r="H1315" s="3" t="str">
        <f t="shared" si="126"/>
        <v>154003</v>
      </c>
      <c r="I1315" s="13" t="s">
        <v>447</v>
      </c>
      <c r="J1315" s="13" t="s">
        <v>564</v>
      </c>
    </row>
    <row r="1316" spans="1:10" ht="15.75" x14ac:dyDescent="0.25">
      <c r="A1316" s="55" t="str">
        <f>'BoR4 Rollup'!B1316</f>
        <v>Total Operating Expenses</v>
      </c>
      <c r="B1316" s="95">
        <f>B1315+B1314+B1313</f>
        <v>50</v>
      </c>
      <c r="C1316" s="281">
        <f>C1315+C1314+C1313</f>
        <v>50</v>
      </c>
      <c r="D1316" s="281">
        <f>D1315+D1314+D1313</f>
        <v>62</v>
      </c>
      <c r="E1316" s="296">
        <f t="shared" si="127"/>
        <v>12</v>
      </c>
      <c r="F1316" s="77"/>
      <c r="G1316" s="3" t="s">
        <v>355</v>
      </c>
      <c r="H1316" s="3" t="str">
        <f t="shared" si="126"/>
        <v>154003</v>
      </c>
      <c r="I1316" s="13" t="s">
        <v>447</v>
      </c>
    </row>
    <row r="1317" spans="1:10" x14ac:dyDescent="0.2">
      <c r="A1317" s="54" t="str">
        <f>'BoR4 Rollup'!B1317</f>
        <v xml:space="preserve"> Professional Services</v>
      </c>
      <c r="B1317" s="93">
        <v>0</v>
      </c>
      <c r="C1317" s="245">
        <v>0</v>
      </c>
      <c r="D1317" s="245">
        <v>0</v>
      </c>
      <c r="E1317" s="294">
        <f t="shared" si="127"/>
        <v>0</v>
      </c>
      <c r="F1317" s="73"/>
      <c r="G1317" s="3" t="s">
        <v>356</v>
      </c>
      <c r="H1317" s="3" t="str">
        <f t="shared" si="126"/>
        <v>154003</v>
      </c>
      <c r="I1317" s="13" t="s">
        <v>447</v>
      </c>
      <c r="J1317" s="13" t="s">
        <v>565</v>
      </c>
    </row>
    <row r="1318" spans="1:10" x14ac:dyDescent="0.2">
      <c r="A1318" s="54" t="str">
        <f>'BoR4 Rollup'!B1318</f>
        <v xml:space="preserve"> Other Charges</v>
      </c>
      <c r="B1318" s="93">
        <v>0</v>
      </c>
      <c r="C1318" s="245">
        <v>0</v>
      </c>
      <c r="D1318" s="245">
        <v>0</v>
      </c>
      <c r="E1318" s="294">
        <f t="shared" si="127"/>
        <v>0</v>
      </c>
      <c r="F1318" s="73"/>
      <c r="G1318" s="3" t="s">
        <v>356</v>
      </c>
      <c r="H1318" s="3" t="str">
        <f t="shared" si="126"/>
        <v>154003</v>
      </c>
      <c r="I1318" s="13" t="s">
        <v>447</v>
      </c>
      <c r="J1318" s="13" t="s">
        <v>568</v>
      </c>
    </row>
    <row r="1319" spans="1:10" x14ac:dyDescent="0.2">
      <c r="A1319" s="54" t="str">
        <f>'BoR4 Rollup'!B1319</f>
        <v xml:space="preserve"> Debt Services</v>
      </c>
      <c r="B1319" s="93">
        <v>0</v>
      </c>
      <c r="C1319" s="245">
        <v>0</v>
      </c>
      <c r="D1319" s="245">
        <v>0</v>
      </c>
      <c r="E1319" s="294">
        <f t="shared" si="127"/>
        <v>0</v>
      </c>
      <c r="F1319" s="73"/>
      <c r="G1319" s="3" t="s">
        <v>356</v>
      </c>
      <c r="H1319" s="3" t="str">
        <f t="shared" si="126"/>
        <v>154003</v>
      </c>
      <c r="I1319" s="13" t="s">
        <v>447</v>
      </c>
    </row>
    <row r="1320" spans="1:10" x14ac:dyDescent="0.2">
      <c r="A1320" s="54" t="str">
        <f>'BoR4 Rollup'!B1320</f>
        <v xml:space="preserve"> Interagency Transfers</v>
      </c>
      <c r="B1320" s="93">
        <v>0</v>
      </c>
      <c r="C1320" s="245">
        <v>0</v>
      </c>
      <c r="D1320" s="245">
        <v>0</v>
      </c>
      <c r="E1320" s="294">
        <f t="shared" si="127"/>
        <v>0</v>
      </c>
      <c r="F1320" s="73"/>
      <c r="G1320" s="3" t="s">
        <v>356</v>
      </c>
      <c r="H1320" s="3" t="str">
        <f t="shared" si="126"/>
        <v>154003</v>
      </c>
      <c r="I1320" s="13" t="s">
        <v>447</v>
      </c>
      <c r="J1320" s="13" t="s">
        <v>567</v>
      </c>
    </row>
    <row r="1321" spans="1:10" ht="15.75" x14ac:dyDescent="0.25">
      <c r="A1321" s="55" t="str">
        <f>'BoR4 Rollup'!B1321</f>
        <v>Total Other Charges</v>
      </c>
      <c r="B1321" s="95">
        <f>B1320+B1319+B1318+B1317</f>
        <v>0</v>
      </c>
      <c r="C1321" s="281">
        <f>C1320+C1319+C1318+C1317</f>
        <v>0</v>
      </c>
      <c r="D1321" s="281">
        <f>D1320+D1319+D1318+D1317</f>
        <v>0</v>
      </c>
      <c r="E1321" s="296">
        <f t="shared" si="127"/>
        <v>0</v>
      </c>
      <c r="F1321" s="77"/>
      <c r="G1321" s="3" t="s">
        <v>355</v>
      </c>
      <c r="H1321" s="3" t="str">
        <f t="shared" si="126"/>
        <v>154003</v>
      </c>
      <c r="I1321" s="13" t="s">
        <v>447</v>
      </c>
    </row>
    <row r="1322" spans="1:10" x14ac:dyDescent="0.2">
      <c r="A1322" s="54" t="str">
        <f>'BoR4 Rollup'!B1322</f>
        <v xml:space="preserve"> General Acquisitions</v>
      </c>
      <c r="B1322" s="93">
        <v>0</v>
      </c>
      <c r="C1322" s="245">
        <v>0</v>
      </c>
      <c r="D1322" s="245">
        <v>0</v>
      </c>
      <c r="E1322" s="294">
        <f t="shared" si="127"/>
        <v>0</v>
      </c>
      <c r="F1322" s="73"/>
      <c r="G1322" s="3" t="s">
        <v>356</v>
      </c>
      <c r="H1322" s="3" t="str">
        <f t="shared" si="126"/>
        <v>154003</v>
      </c>
      <c r="I1322" s="13" t="s">
        <v>447</v>
      </c>
      <c r="J1322" s="13" t="s">
        <v>566</v>
      </c>
    </row>
    <row r="1323" spans="1:10" x14ac:dyDescent="0.2">
      <c r="A1323" s="54" t="str">
        <f>'BoR4 Rollup'!B1323</f>
        <v xml:space="preserve"> Library Acquisitions</v>
      </c>
      <c r="B1323" s="93">
        <v>0</v>
      </c>
      <c r="C1323" s="245">
        <v>0</v>
      </c>
      <c r="D1323" s="245">
        <v>0</v>
      </c>
      <c r="E1323" s="294">
        <f t="shared" si="127"/>
        <v>0</v>
      </c>
      <c r="F1323" s="73"/>
      <c r="G1323" s="3" t="s">
        <v>356</v>
      </c>
      <c r="H1323" s="3" t="str">
        <f t="shared" si="126"/>
        <v>154003</v>
      </c>
      <c r="I1323" s="13" t="s">
        <v>447</v>
      </c>
      <c r="J1323" s="13" t="s">
        <v>566</v>
      </c>
    </row>
    <row r="1324" spans="1:10" x14ac:dyDescent="0.2">
      <c r="A1324" s="54" t="str">
        <f>'BoR4 Rollup'!B1324</f>
        <v xml:space="preserve"> Major Repairs</v>
      </c>
      <c r="B1324" s="93">
        <v>0</v>
      </c>
      <c r="C1324" s="245">
        <v>0</v>
      </c>
      <c r="D1324" s="245">
        <v>0</v>
      </c>
      <c r="E1324" s="294">
        <f t="shared" si="127"/>
        <v>0</v>
      </c>
      <c r="F1324" s="73"/>
      <c r="G1324" s="3" t="s">
        <v>356</v>
      </c>
      <c r="H1324" s="3" t="str">
        <f t="shared" si="126"/>
        <v>154003</v>
      </c>
      <c r="I1324" s="13" t="s">
        <v>447</v>
      </c>
    </row>
    <row r="1325" spans="1:10" ht="15.75" x14ac:dyDescent="0.25">
      <c r="A1325" s="55" t="str">
        <f>'BoR4 Rollup'!B1325</f>
        <v>Total Acquisitions and Major Repairs</v>
      </c>
      <c r="B1325" s="95">
        <f>B1324+B1323+B1322</f>
        <v>0</v>
      </c>
      <c r="C1325" s="281">
        <f>C1324+C1323+C1322</f>
        <v>0</v>
      </c>
      <c r="D1325" s="281">
        <f>D1324+D1323+D1322</f>
        <v>0</v>
      </c>
      <c r="E1325" s="296">
        <f t="shared" si="127"/>
        <v>0</v>
      </c>
      <c r="F1325" s="77"/>
      <c r="G1325" s="3" t="s">
        <v>355</v>
      </c>
      <c r="H1325" s="3" t="str">
        <f t="shared" si="126"/>
        <v>154003</v>
      </c>
      <c r="I1325" s="13" t="s">
        <v>447</v>
      </c>
    </row>
    <row r="1326" spans="1:10" ht="15.75" x14ac:dyDescent="0.25">
      <c r="A1326" s="55" t="str">
        <f>'BoR4 Rollup'!B1326</f>
        <v>Function Total</v>
      </c>
      <c r="B1326" s="264">
        <f>B1325+B1321+B1316+B1312</f>
        <v>25516</v>
      </c>
      <c r="C1326" s="264">
        <f>C1325+C1321+C1316+C1312</f>
        <v>25516</v>
      </c>
      <c r="D1326" s="264">
        <f>D1325+D1321+D1316+D1312</f>
        <v>10613</v>
      </c>
      <c r="E1326" s="297">
        <f t="shared" si="127"/>
        <v>-14903</v>
      </c>
      <c r="F1326" s="76"/>
      <c r="G1326" s="3" t="s">
        <v>355</v>
      </c>
      <c r="H1326" s="3" t="str">
        <f t="shared" si="126"/>
        <v>154003</v>
      </c>
      <c r="I1326" s="13" t="s">
        <v>447</v>
      </c>
    </row>
    <row r="1327" spans="1:10" ht="15.75" x14ac:dyDescent="0.25">
      <c r="A1327" s="254" t="str">
        <f>'BoR4 Rollup'!B1327</f>
        <v>Function:  Instruction</v>
      </c>
      <c r="B1327" s="255"/>
      <c r="C1327" s="256"/>
      <c r="D1327" s="256"/>
      <c r="E1327" s="257"/>
      <c r="F1327" s="72"/>
      <c r="G1327" s="3" t="s">
        <v>357</v>
      </c>
      <c r="H1327" s="3" t="str">
        <f t="shared" ref="H1327:H1347" si="128">RIGHT($A$1329,6)</f>
        <v>155003</v>
      </c>
      <c r="I1327" s="13" t="s">
        <v>448</v>
      </c>
    </row>
    <row r="1328" spans="1:10" ht="15.75" x14ac:dyDescent="0.25">
      <c r="A1328" s="106" t="str">
        <f>'BoR4 Rollup'!B1328</f>
        <v>Orgn:  Computer Information Technology</v>
      </c>
      <c r="B1328" s="258" t="str">
        <f>+'BoR4 Rollup'!C1328</f>
        <v>Actual</v>
      </c>
      <c r="C1328" s="258" t="str">
        <f>+'BoR4 Rollup'!D1328</f>
        <v>Budgeted</v>
      </c>
      <c r="D1328" s="258" t="str">
        <f>+'BoR4 Rollup'!E1328</f>
        <v>Budgeted</v>
      </c>
      <c r="E1328" s="259" t="str">
        <f>E5</f>
        <v>2024-2025 +/-</v>
      </c>
      <c r="F1328" s="78"/>
      <c r="G1328" s="3" t="s">
        <v>357</v>
      </c>
      <c r="H1328" s="3" t="str">
        <f t="shared" si="128"/>
        <v>155003</v>
      </c>
      <c r="I1328" s="13" t="s">
        <v>448</v>
      </c>
    </row>
    <row r="1329" spans="1:10" ht="15.75" x14ac:dyDescent="0.25">
      <c r="A1329" s="248" t="str">
        <f>'BoR4 Rollup'!B1329</f>
        <v>Organization ID:  155003</v>
      </c>
      <c r="B1329" s="249" t="str">
        <f>'BoR4 Rollup'!$C$6</f>
        <v>2024-2025</v>
      </c>
      <c r="C1329" s="139" t="str">
        <f>'BoR4 Rollup'!$D$6</f>
        <v>2024-2025</v>
      </c>
      <c r="D1329" s="249" t="str">
        <f>'BoR4 Rollup'!$E$6</f>
        <v>2025-2026</v>
      </c>
      <c r="E1329" s="250" t="str">
        <f>'BoR4 Rollup'!$F$6</f>
        <v>2025-2026</v>
      </c>
      <c r="F1329" s="78"/>
      <c r="G1329" s="3" t="s">
        <v>357</v>
      </c>
      <c r="H1329" s="3" t="str">
        <f t="shared" si="128"/>
        <v>155003</v>
      </c>
      <c r="I1329" s="13" t="s">
        <v>448</v>
      </c>
    </row>
    <row r="1330" spans="1:10" x14ac:dyDescent="0.2">
      <c r="A1330" s="54" t="str">
        <f>'BoR4 Rollup'!B1330</f>
        <v xml:space="preserve">  Salaries</v>
      </c>
      <c r="B1330" s="93">
        <v>0</v>
      </c>
      <c r="C1330" s="245">
        <v>0</v>
      </c>
      <c r="D1330" s="245">
        <v>0</v>
      </c>
      <c r="E1330" s="294">
        <f t="shared" ref="E1330:E1347" si="129">+D1330-C1330</f>
        <v>0</v>
      </c>
      <c r="F1330" s="73"/>
      <c r="G1330" s="3" t="s">
        <v>357</v>
      </c>
      <c r="H1330" s="3" t="str">
        <f t="shared" si="128"/>
        <v>155003</v>
      </c>
      <c r="I1330" s="13" t="s">
        <v>448</v>
      </c>
      <c r="J1330" s="13" t="s">
        <v>560</v>
      </c>
    </row>
    <row r="1331" spans="1:10" x14ac:dyDescent="0.2">
      <c r="A1331" s="54" t="str">
        <f>'BoR4 Rollup'!B1331</f>
        <v xml:space="preserve">  Other Compensation</v>
      </c>
      <c r="B1331" s="93">
        <v>0</v>
      </c>
      <c r="C1331" s="245">
        <v>0</v>
      </c>
      <c r="D1331" s="245">
        <v>0</v>
      </c>
      <c r="E1331" s="294">
        <f t="shared" si="129"/>
        <v>0</v>
      </c>
      <c r="F1331" s="73"/>
      <c r="G1331" s="3" t="s">
        <v>357</v>
      </c>
      <c r="H1331" s="3" t="str">
        <f t="shared" si="128"/>
        <v>155003</v>
      </c>
      <c r="I1331" s="13" t="s">
        <v>448</v>
      </c>
    </row>
    <row r="1332" spans="1:10" x14ac:dyDescent="0.2">
      <c r="A1332" s="54" t="str">
        <f>'BoR4 Rollup'!B1332</f>
        <v xml:space="preserve">  Related Benefits</v>
      </c>
      <c r="B1332" s="93">
        <v>0</v>
      </c>
      <c r="C1332" s="245">
        <v>0</v>
      </c>
      <c r="D1332" s="245">
        <v>0</v>
      </c>
      <c r="E1332" s="294">
        <f t="shared" si="129"/>
        <v>0</v>
      </c>
      <c r="F1332" s="73"/>
      <c r="G1332" s="3" t="s">
        <v>357</v>
      </c>
      <c r="H1332" s="3" t="str">
        <f t="shared" si="128"/>
        <v>155003</v>
      </c>
      <c r="I1332" s="13" t="s">
        <v>448</v>
      </c>
      <c r="J1332" s="13" t="s">
        <v>561</v>
      </c>
    </row>
    <row r="1333" spans="1:10" ht="15.75" x14ac:dyDescent="0.25">
      <c r="A1333" s="55" t="str">
        <f>'BoR4 Rollup'!B1333</f>
        <v>Total Personal Services</v>
      </c>
      <c r="B1333" s="94">
        <f>B1332+B1331+B1330</f>
        <v>0</v>
      </c>
      <c r="C1333" s="264">
        <f>C1332+C1331+C1330</f>
        <v>0</v>
      </c>
      <c r="D1333" s="264">
        <f>D1332+D1331+D1330</f>
        <v>0</v>
      </c>
      <c r="E1333" s="295">
        <f t="shared" si="129"/>
        <v>0</v>
      </c>
      <c r="F1333" s="76"/>
      <c r="G1333" s="3" t="s">
        <v>357</v>
      </c>
      <c r="H1333" s="3" t="str">
        <f t="shared" si="128"/>
        <v>155003</v>
      </c>
      <c r="I1333" s="13" t="s">
        <v>448</v>
      </c>
    </row>
    <row r="1334" spans="1:10" x14ac:dyDescent="0.2">
      <c r="A1334" s="54" t="str">
        <f>'BoR4 Rollup'!B1334</f>
        <v xml:space="preserve"> Travel</v>
      </c>
      <c r="B1334" s="93">
        <v>0</v>
      </c>
      <c r="C1334" s="245">
        <v>0</v>
      </c>
      <c r="D1334" s="245">
        <v>0</v>
      </c>
      <c r="E1334" s="294">
        <f t="shared" si="129"/>
        <v>0</v>
      </c>
      <c r="F1334" s="73"/>
      <c r="G1334" s="3" t="s">
        <v>357</v>
      </c>
      <c r="H1334" s="3" t="str">
        <f t="shared" si="128"/>
        <v>155003</v>
      </c>
      <c r="I1334" s="13" t="s">
        <v>448</v>
      </c>
      <c r="J1334" s="13" t="s">
        <v>562</v>
      </c>
    </row>
    <row r="1335" spans="1:10" x14ac:dyDescent="0.2">
      <c r="A1335" s="54" t="str">
        <f>'BoR4 Rollup'!B1335</f>
        <v xml:space="preserve"> Operating Services</v>
      </c>
      <c r="B1335" s="93">
        <v>0</v>
      </c>
      <c r="C1335" s="245">
        <v>0</v>
      </c>
      <c r="D1335" s="245">
        <v>0</v>
      </c>
      <c r="E1335" s="294">
        <f t="shared" si="129"/>
        <v>0</v>
      </c>
      <c r="F1335" s="73"/>
      <c r="G1335" s="3" t="s">
        <v>357</v>
      </c>
      <c r="H1335" s="3" t="str">
        <f t="shared" si="128"/>
        <v>155003</v>
      </c>
      <c r="I1335" s="13" t="s">
        <v>448</v>
      </c>
      <c r="J1335" s="13" t="s">
        <v>563</v>
      </c>
    </row>
    <row r="1336" spans="1:10" x14ac:dyDescent="0.2">
      <c r="A1336" s="54" t="str">
        <f>'BoR4 Rollup'!B1336</f>
        <v xml:space="preserve"> Supplies</v>
      </c>
      <c r="B1336" s="93">
        <v>0</v>
      </c>
      <c r="C1336" s="245">
        <v>0</v>
      </c>
      <c r="D1336" s="245">
        <v>0</v>
      </c>
      <c r="E1336" s="294">
        <f t="shared" si="129"/>
        <v>0</v>
      </c>
      <c r="F1336" s="73"/>
      <c r="G1336" s="3" t="s">
        <v>357</v>
      </c>
      <c r="H1336" s="3" t="str">
        <f t="shared" si="128"/>
        <v>155003</v>
      </c>
      <c r="I1336" s="13" t="s">
        <v>448</v>
      </c>
      <c r="J1336" s="13" t="s">
        <v>564</v>
      </c>
    </row>
    <row r="1337" spans="1:10" ht="15.75" x14ac:dyDescent="0.25">
      <c r="A1337" s="55" t="str">
        <f>'BoR4 Rollup'!B1337</f>
        <v>Total Operating Expenses</v>
      </c>
      <c r="B1337" s="95">
        <f>B1336+B1335+B1334</f>
        <v>0</v>
      </c>
      <c r="C1337" s="281">
        <f>C1336+C1335+C1334</f>
        <v>0</v>
      </c>
      <c r="D1337" s="281">
        <f>D1336+D1335+D1334</f>
        <v>0</v>
      </c>
      <c r="E1337" s="296">
        <f t="shared" si="129"/>
        <v>0</v>
      </c>
      <c r="F1337" s="77"/>
      <c r="G1337" s="3" t="s">
        <v>357</v>
      </c>
      <c r="H1337" s="3" t="str">
        <f t="shared" si="128"/>
        <v>155003</v>
      </c>
      <c r="I1337" s="13" t="s">
        <v>448</v>
      </c>
    </row>
    <row r="1338" spans="1:10" x14ac:dyDescent="0.2">
      <c r="A1338" s="54" t="str">
        <f>'BoR4 Rollup'!B1338</f>
        <v xml:space="preserve"> Professional Services</v>
      </c>
      <c r="B1338" s="93">
        <v>0</v>
      </c>
      <c r="C1338" s="245">
        <v>0</v>
      </c>
      <c r="D1338" s="245">
        <v>0</v>
      </c>
      <c r="E1338" s="294">
        <f t="shared" si="129"/>
        <v>0</v>
      </c>
      <c r="F1338" s="73"/>
      <c r="G1338" s="3" t="s">
        <v>357</v>
      </c>
      <c r="H1338" s="3" t="str">
        <f t="shared" si="128"/>
        <v>155003</v>
      </c>
      <c r="I1338" s="13" t="s">
        <v>448</v>
      </c>
      <c r="J1338" s="13" t="s">
        <v>565</v>
      </c>
    </row>
    <row r="1339" spans="1:10" x14ac:dyDescent="0.2">
      <c r="A1339" s="54" t="str">
        <f>'BoR4 Rollup'!B1339</f>
        <v xml:space="preserve"> Other Charges</v>
      </c>
      <c r="B1339" s="93">
        <v>0</v>
      </c>
      <c r="C1339" s="245">
        <v>0</v>
      </c>
      <c r="D1339" s="245">
        <v>0</v>
      </c>
      <c r="E1339" s="294">
        <f t="shared" si="129"/>
        <v>0</v>
      </c>
      <c r="F1339" s="73"/>
      <c r="G1339" s="3" t="s">
        <v>357</v>
      </c>
      <c r="H1339" s="3" t="str">
        <f t="shared" si="128"/>
        <v>155003</v>
      </c>
      <c r="I1339" s="13" t="s">
        <v>448</v>
      </c>
      <c r="J1339" s="13" t="s">
        <v>568</v>
      </c>
    </row>
    <row r="1340" spans="1:10" x14ac:dyDescent="0.2">
      <c r="A1340" s="54" t="str">
        <f>'BoR4 Rollup'!B1340</f>
        <v xml:space="preserve"> Debt Services</v>
      </c>
      <c r="B1340" s="93">
        <v>0</v>
      </c>
      <c r="C1340" s="245">
        <v>0</v>
      </c>
      <c r="D1340" s="245">
        <v>0</v>
      </c>
      <c r="E1340" s="294">
        <f t="shared" si="129"/>
        <v>0</v>
      </c>
      <c r="F1340" s="73"/>
      <c r="G1340" s="3" t="s">
        <v>357</v>
      </c>
      <c r="H1340" s="3" t="str">
        <f t="shared" si="128"/>
        <v>155003</v>
      </c>
      <c r="I1340" s="13" t="s">
        <v>448</v>
      </c>
    </row>
    <row r="1341" spans="1:10" x14ac:dyDescent="0.2">
      <c r="A1341" s="54" t="str">
        <f>'BoR4 Rollup'!B1341</f>
        <v xml:space="preserve"> Interagency Transfers</v>
      </c>
      <c r="B1341" s="93">
        <v>0</v>
      </c>
      <c r="C1341" s="245">
        <v>0</v>
      </c>
      <c r="D1341" s="245">
        <v>0</v>
      </c>
      <c r="E1341" s="294">
        <f t="shared" si="129"/>
        <v>0</v>
      </c>
      <c r="F1341" s="73"/>
      <c r="G1341" s="3" t="s">
        <v>357</v>
      </c>
      <c r="H1341" s="3" t="str">
        <f t="shared" si="128"/>
        <v>155003</v>
      </c>
      <c r="I1341" s="13" t="s">
        <v>448</v>
      </c>
      <c r="J1341" s="13" t="s">
        <v>567</v>
      </c>
    </row>
    <row r="1342" spans="1:10" ht="15.75" x14ac:dyDescent="0.25">
      <c r="A1342" s="55" t="str">
        <f>'BoR4 Rollup'!B1342</f>
        <v>Total Other Charges</v>
      </c>
      <c r="B1342" s="95">
        <f>B1341+B1340+B1339+B1338</f>
        <v>0</v>
      </c>
      <c r="C1342" s="281">
        <f>C1341+C1340+C1339+C1338</f>
        <v>0</v>
      </c>
      <c r="D1342" s="281">
        <f>D1341+D1340+D1339+D1338</f>
        <v>0</v>
      </c>
      <c r="E1342" s="296">
        <f t="shared" si="129"/>
        <v>0</v>
      </c>
      <c r="F1342" s="77"/>
      <c r="G1342" s="3" t="s">
        <v>357</v>
      </c>
      <c r="H1342" s="3" t="str">
        <f t="shared" si="128"/>
        <v>155003</v>
      </c>
      <c r="I1342" s="13" t="s">
        <v>448</v>
      </c>
    </row>
    <row r="1343" spans="1:10" x14ac:dyDescent="0.2">
      <c r="A1343" s="54" t="str">
        <f>'BoR4 Rollup'!B1343</f>
        <v xml:space="preserve"> General Acquisitions</v>
      </c>
      <c r="B1343" s="93">
        <v>0</v>
      </c>
      <c r="C1343" s="245">
        <v>0</v>
      </c>
      <c r="D1343" s="245">
        <v>0</v>
      </c>
      <c r="E1343" s="294">
        <f t="shared" si="129"/>
        <v>0</v>
      </c>
      <c r="F1343" s="73"/>
      <c r="G1343" s="3" t="s">
        <v>357</v>
      </c>
      <c r="H1343" s="3" t="str">
        <f t="shared" si="128"/>
        <v>155003</v>
      </c>
      <c r="I1343" s="13" t="s">
        <v>448</v>
      </c>
      <c r="J1343" s="13" t="s">
        <v>566</v>
      </c>
    </row>
    <row r="1344" spans="1:10" x14ac:dyDescent="0.2">
      <c r="A1344" s="54" t="str">
        <f>'BoR4 Rollup'!B1344</f>
        <v xml:space="preserve"> Library Acquisitions</v>
      </c>
      <c r="B1344" s="93">
        <v>0</v>
      </c>
      <c r="C1344" s="245">
        <v>0</v>
      </c>
      <c r="D1344" s="245">
        <v>0</v>
      </c>
      <c r="E1344" s="294">
        <f t="shared" si="129"/>
        <v>0</v>
      </c>
      <c r="F1344" s="73"/>
      <c r="G1344" s="3" t="s">
        <v>357</v>
      </c>
      <c r="H1344" s="3" t="str">
        <f t="shared" si="128"/>
        <v>155003</v>
      </c>
      <c r="I1344" s="13" t="s">
        <v>448</v>
      </c>
      <c r="J1344" s="13" t="s">
        <v>566</v>
      </c>
    </row>
    <row r="1345" spans="1:10" x14ac:dyDescent="0.2">
      <c r="A1345" s="54" t="str">
        <f>'BoR4 Rollup'!B1345</f>
        <v xml:space="preserve"> Major Repairs</v>
      </c>
      <c r="B1345" s="93">
        <v>0</v>
      </c>
      <c r="C1345" s="245">
        <v>0</v>
      </c>
      <c r="D1345" s="245">
        <v>0</v>
      </c>
      <c r="E1345" s="294">
        <f t="shared" si="129"/>
        <v>0</v>
      </c>
      <c r="F1345" s="73"/>
      <c r="G1345" s="3" t="s">
        <v>357</v>
      </c>
      <c r="H1345" s="3" t="str">
        <f t="shared" si="128"/>
        <v>155003</v>
      </c>
      <c r="I1345" s="13" t="s">
        <v>448</v>
      </c>
    </row>
    <row r="1346" spans="1:10" ht="15.75" x14ac:dyDescent="0.25">
      <c r="A1346" s="55" t="str">
        <f>'BoR4 Rollup'!B1346</f>
        <v>Total Acquisitions and Major Repairs</v>
      </c>
      <c r="B1346" s="95">
        <f>B1345+B1344+B1343</f>
        <v>0</v>
      </c>
      <c r="C1346" s="281">
        <f>C1345+C1344+C1343</f>
        <v>0</v>
      </c>
      <c r="D1346" s="281">
        <f>D1345+D1344+D1343</f>
        <v>0</v>
      </c>
      <c r="E1346" s="296">
        <f t="shared" si="129"/>
        <v>0</v>
      </c>
      <c r="F1346" s="77"/>
      <c r="G1346" s="3" t="s">
        <v>357</v>
      </c>
      <c r="H1346" s="3" t="str">
        <f t="shared" si="128"/>
        <v>155003</v>
      </c>
      <c r="I1346" s="13" t="s">
        <v>448</v>
      </c>
    </row>
    <row r="1347" spans="1:10" ht="15.75" x14ac:dyDescent="0.25">
      <c r="A1347" s="55" t="str">
        <f>'BoR4 Rollup'!B1347</f>
        <v>Function Total</v>
      </c>
      <c r="B1347" s="264">
        <f>B1346+B1342+B1337+B1333</f>
        <v>0</v>
      </c>
      <c r="C1347" s="264">
        <f>C1346+C1342+C1337+C1333</f>
        <v>0</v>
      </c>
      <c r="D1347" s="264">
        <f>D1346+D1342+D1337+D1333</f>
        <v>0</v>
      </c>
      <c r="E1347" s="297">
        <f t="shared" si="129"/>
        <v>0</v>
      </c>
      <c r="F1347" s="76"/>
      <c r="G1347" s="3" t="s">
        <v>357</v>
      </c>
      <c r="H1347" s="3" t="str">
        <f t="shared" si="128"/>
        <v>155003</v>
      </c>
      <c r="I1347" s="13" t="s">
        <v>448</v>
      </c>
    </row>
    <row r="1348" spans="1:10" ht="15.75" x14ac:dyDescent="0.25">
      <c r="A1348" s="254" t="str">
        <f>'BoR4 Rollup'!B1348</f>
        <v>Function:  Instruction</v>
      </c>
      <c r="B1348" s="255"/>
      <c r="C1348" s="256"/>
      <c r="D1348" s="256"/>
      <c r="E1348" s="257"/>
      <c r="F1348" s="72"/>
      <c r="G1348" s="3" t="s">
        <v>356</v>
      </c>
      <c r="H1348" s="3" t="str">
        <f t="shared" ref="H1348:H1368" si="130">RIGHT($A$1350,6)</f>
        <v>155005</v>
      </c>
      <c r="I1348" s="13" t="s">
        <v>449</v>
      </c>
    </row>
    <row r="1349" spans="1:10" ht="15.75" x14ac:dyDescent="0.25">
      <c r="A1349" s="106" t="str">
        <f>'BoR4 Rollup'!B1349</f>
        <v>Orgn:  Computer Network Specialist</v>
      </c>
      <c r="B1349" s="258" t="str">
        <f>+'BoR4 Rollup'!C1349</f>
        <v>Actual</v>
      </c>
      <c r="C1349" s="258" t="str">
        <f>+'BoR4 Rollup'!D1349</f>
        <v>Budgeted</v>
      </c>
      <c r="D1349" s="258" t="str">
        <f>+'BoR4 Rollup'!E1349</f>
        <v>Budgeted</v>
      </c>
      <c r="E1349" s="259" t="str">
        <f>E5</f>
        <v>2024-2025 +/-</v>
      </c>
      <c r="F1349" s="74"/>
      <c r="G1349" s="3" t="s">
        <v>356</v>
      </c>
      <c r="H1349" s="3" t="str">
        <f t="shared" si="130"/>
        <v>155005</v>
      </c>
      <c r="I1349" s="13" t="s">
        <v>449</v>
      </c>
    </row>
    <row r="1350" spans="1:10" ht="15.75" x14ac:dyDescent="0.25">
      <c r="A1350" s="248" t="str">
        <f>'BoR4 Rollup'!B1350</f>
        <v>Organization ID:  155005</v>
      </c>
      <c r="B1350" s="249" t="str">
        <f>'BoR4 Rollup'!$C$6</f>
        <v>2024-2025</v>
      </c>
      <c r="C1350" s="139" t="str">
        <f>'BoR4 Rollup'!$D$6</f>
        <v>2024-2025</v>
      </c>
      <c r="D1350" s="249" t="str">
        <f>'BoR4 Rollup'!$E$6</f>
        <v>2025-2026</v>
      </c>
      <c r="E1350" s="250" t="str">
        <f>'BoR4 Rollup'!$F$6</f>
        <v>2025-2026</v>
      </c>
      <c r="F1350" s="74"/>
      <c r="G1350" s="3" t="s">
        <v>356</v>
      </c>
      <c r="H1350" s="3" t="str">
        <f t="shared" si="130"/>
        <v>155005</v>
      </c>
      <c r="I1350" s="13" t="s">
        <v>449</v>
      </c>
    </row>
    <row r="1351" spans="1:10" x14ac:dyDescent="0.2">
      <c r="A1351" s="54" t="str">
        <f>'BoR4 Rollup'!B1351</f>
        <v xml:space="preserve">  Salaries</v>
      </c>
      <c r="B1351" s="93">
        <v>2753</v>
      </c>
      <c r="C1351" s="245">
        <v>2753</v>
      </c>
      <c r="D1351" s="245">
        <v>25200</v>
      </c>
      <c r="E1351" s="294">
        <f t="shared" ref="E1351:E1368" si="131">+D1351-C1351</f>
        <v>22447</v>
      </c>
      <c r="F1351" s="73"/>
      <c r="G1351" s="3" t="s">
        <v>356</v>
      </c>
      <c r="H1351" s="3" t="str">
        <f t="shared" si="130"/>
        <v>155005</v>
      </c>
      <c r="I1351" s="13" t="s">
        <v>449</v>
      </c>
      <c r="J1351" s="13" t="s">
        <v>560</v>
      </c>
    </row>
    <row r="1352" spans="1:10" x14ac:dyDescent="0.2">
      <c r="A1352" s="54" t="str">
        <f>'BoR4 Rollup'!B1352</f>
        <v xml:space="preserve">  Other Compensation</v>
      </c>
      <c r="B1352" s="93">
        <v>0</v>
      </c>
      <c r="C1352" s="245">
        <v>0</v>
      </c>
      <c r="D1352" s="245">
        <v>0</v>
      </c>
      <c r="E1352" s="294">
        <f t="shared" si="131"/>
        <v>0</v>
      </c>
      <c r="F1352" s="73"/>
      <c r="G1352" s="3" t="s">
        <v>356</v>
      </c>
      <c r="H1352" s="3" t="str">
        <f t="shared" si="130"/>
        <v>155005</v>
      </c>
      <c r="I1352" s="13" t="s">
        <v>449</v>
      </c>
    </row>
    <row r="1353" spans="1:10" x14ac:dyDescent="0.2">
      <c r="A1353" s="54" t="str">
        <f>'BoR4 Rollup'!B1353</f>
        <v xml:space="preserve">  Related Benefits</v>
      </c>
      <c r="B1353" s="93">
        <v>614</v>
      </c>
      <c r="C1353" s="245">
        <v>614</v>
      </c>
      <c r="D1353" s="245">
        <v>5489</v>
      </c>
      <c r="E1353" s="294">
        <f t="shared" si="131"/>
        <v>4875</v>
      </c>
      <c r="F1353" s="73"/>
      <c r="G1353" s="3" t="s">
        <v>356</v>
      </c>
      <c r="H1353" s="3" t="str">
        <f t="shared" si="130"/>
        <v>155005</v>
      </c>
      <c r="I1353" s="13" t="s">
        <v>449</v>
      </c>
      <c r="J1353" s="13" t="s">
        <v>561</v>
      </c>
    </row>
    <row r="1354" spans="1:10" ht="15.75" x14ac:dyDescent="0.25">
      <c r="A1354" s="55" t="str">
        <f>'BoR4 Rollup'!B1354</f>
        <v>Total Personal Services</v>
      </c>
      <c r="B1354" s="94">
        <f>B1353+B1352+B1351</f>
        <v>3367</v>
      </c>
      <c r="C1354" s="264">
        <f>C1353+C1352+C1351</f>
        <v>3367</v>
      </c>
      <c r="D1354" s="264">
        <f>D1353+D1352+D1351</f>
        <v>30689</v>
      </c>
      <c r="E1354" s="295">
        <f t="shared" si="131"/>
        <v>27322</v>
      </c>
      <c r="F1354" s="76"/>
      <c r="G1354" s="3" t="s">
        <v>355</v>
      </c>
      <c r="H1354" s="3" t="str">
        <f t="shared" si="130"/>
        <v>155005</v>
      </c>
      <c r="I1354" s="13" t="s">
        <v>449</v>
      </c>
    </row>
    <row r="1355" spans="1:10" x14ac:dyDescent="0.2">
      <c r="A1355" s="54" t="str">
        <f>'BoR4 Rollup'!B1355</f>
        <v xml:space="preserve"> Travel</v>
      </c>
      <c r="B1355" s="93">
        <v>0</v>
      </c>
      <c r="C1355" s="245">
        <v>0</v>
      </c>
      <c r="D1355" s="245">
        <v>0</v>
      </c>
      <c r="E1355" s="294">
        <f t="shared" si="131"/>
        <v>0</v>
      </c>
      <c r="F1355" s="73"/>
      <c r="G1355" s="3" t="s">
        <v>356</v>
      </c>
      <c r="H1355" s="3" t="str">
        <f t="shared" si="130"/>
        <v>155005</v>
      </c>
      <c r="I1355" s="13" t="s">
        <v>449</v>
      </c>
      <c r="J1355" s="13" t="s">
        <v>562</v>
      </c>
    </row>
    <row r="1356" spans="1:10" x14ac:dyDescent="0.2">
      <c r="A1356" s="54" t="str">
        <f>'BoR4 Rollup'!B1356</f>
        <v xml:space="preserve"> Operating Services</v>
      </c>
      <c r="B1356" s="93">
        <v>0</v>
      </c>
      <c r="C1356" s="245">
        <v>0</v>
      </c>
      <c r="D1356" s="245">
        <v>0</v>
      </c>
      <c r="E1356" s="294">
        <f t="shared" si="131"/>
        <v>0</v>
      </c>
      <c r="F1356" s="73"/>
      <c r="G1356" s="3" t="s">
        <v>356</v>
      </c>
      <c r="H1356" s="3" t="str">
        <f t="shared" si="130"/>
        <v>155005</v>
      </c>
      <c r="I1356" s="13" t="s">
        <v>449</v>
      </c>
      <c r="J1356" s="13" t="s">
        <v>563</v>
      </c>
    </row>
    <row r="1357" spans="1:10" x14ac:dyDescent="0.2">
      <c r="A1357" s="54" t="str">
        <f>'BoR4 Rollup'!B1357</f>
        <v xml:space="preserve"> Supplies</v>
      </c>
      <c r="B1357" s="93">
        <v>0</v>
      </c>
      <c r="C1357" s="245">
        <v>0</v>
      </c>
      <c r="D1357" s="245">
        <v>0</v>
      </c>
      <c r="E1357" s="294">
        <f t="shared" si="131"/>
        <v>0</v>
      </c>
      <c r="F1357" s="73"/>
      <c r="G1357" s="3" t="s">
        <v>356</v>
      </c>
      <c r="H1357" s="3" t="str">
        <f t="shared" si="130"/>
        <v>155005</v>
      </c>
      <c r="I1357" s="13" t="s">
        <v>449</v>
      </c>
      <c r="J1357" s="13" t="s">
        <v>564</v>
      </c>
    </row>
    <row r="1358" spans="1:10" ht="15.75" x14ac:dyDescent="0.25">
      <c r="A1358" s="55" t="str">
        <f>'BoR4 Rollup'!B1358</f>
        <v>Total Operating Expenses</v>
      </c>
      <c r="B1358" s="95">
        <f>B1357+B1356+B1355</f>
        <v>0</v>
      </c>
      <c r="C1358" s="281">
        <f>C1357+C1356+C1355</f>
        <v>0</v>
      </c>
      <c r="D1358" s="281">
        <f>D1357+D1356+D1355</f>
        <v>0</v>
      </c>
      <c r="E1358" s="296">
        <f t="shared" si="131"/>
        <v>0</v>
      </c>
      <c r="F1358" s="77"/>
      <c r="G1358" s="3" t="s">
        <v>355</v>
      </c>
      <c r="H1358" s="3" t="str">
        <f t="shared" si="130"/>
        <v>155005</v>
      </c>
      <c r="I1358" s="13" t="s">
        <v>449</v>
      </c>
    </row>
    <row r="1359" spans="1:10" x14ac:dyDescent="0.2">
      <c r="A1359" s="54" t="str">
        <f>'BoR4 Rollup'!B1359</f>
        <v xml:space="preserve"> Professional Services</v>
      </c>
      <c r="B1359" s="93">
        <v>0</v>
      </c>
      <c r="C1359" s="245">
        <v>0</v>
      </c>
      <c r="D1359" s="245">
        <v>0</v>
      </c>
      <c r="E1359" s="294">
        <f t="shared" si="131"/>
        <v>0</v>
      </c>
      <c r="F1359" s="73"/>
      <c r="G1359" s="3" t="s">
        <v>356</v>
      </c>
      <c r="H1359" s="3" t="str">
        <f t="shared" si="130"/>
        <v>155005</v>
      </c>
      <c r="I1359" s="13" t="s">
        <v>449</v>
      </c>
      <c r="J1359" s="13" t="s">
        <v>565</v>
      </c>
    </row>
    <row r="1360" spans="1:10" x14ac:dyDescent="0.2">
      <c r="A1360" s="54" t="str">
        <f>'BoR4 Rollup'!B1360</f>
        <v xml:space="preserve"> Other Charges</v>
      </c>
      <c r="B1360" s="93">
        <v>0</v>
      </c>
      <c r="C1360" s="245">
        <v>0</v>
      </c>
      <c r="D1360" s="245">
        <v>0</v>
      </c>
      <c r="E1360" s="294">
        <f t="shared" si="131"/>
        <v>0</v>
      </c>
      <c r="F1360" s="73"/>
      <c r="G1360" s="3" t="s">
        <v>356</v>
      </c>
      <c r="H1360" s="3" t="str">
        <f t="shared" si="130"/>
        <v>155005</v>
      </c>
      <c r="I1360" s="13" t="s">
        <v>449</v>
      </c>
      <c r="J1360" s="13" t="s">
        <v>568</v>
      </c>
    </row>
    <row r="1361" spans="1:10" x14ac:dyDescent="0.2">
      <c r="A1361" s="54" t="str">
        <f>'BoR4 Rollup'!B1361</f>
        <v xml:space="preserve"> Debt Services</v>
      </c>
      <c r="B1361" s="93">
        <v>0</v>
      </c>
      <c r="C1361" s="245">
        <v>0</v>
      </c>
      <c r="D1361" s="245">
        <v>0</v>
      </c>
      <c r="E1361" s="294">
        <f t="shared" si="131"/>
        <v>0</v>
      </c>
      <c r="F1361" s="73"/>
      <c r="G1361" s="3" t="s">
        <v>356</v>
      </c>
      <c r="H1361" s="3" t="str">
        <f t="shared" si="130"/>
        <v>155005</v>
      </c>
      <c r="I1361" s="13" t="s">
        <v>449</v>
      </c>
    </row>
    <row r="1362" spans="1:10" x14ac:dyDescent="0.2">
      <c r="A1362" s="54" t="str">
        <f>'BoR4 Rollup'!B1362</f>
        <v xml:space="preserve"> Interagency Transfers</v>
      </c>
      <c r="B1362" s="93">
        <v>0</v>
      </c>
      <c r="C1362" s="245">
        <v>0</v>
      </c>
      <c r="D1362" s="245">
        <v>0</v>
      </c>
      <c r="E1362" s="294">
        <f t="shared" si="131"/>
        <v>0</v>
      </c>
      <c r="F1362" s="73"/>
      <c r="G1362" s="3" t="s">
        <v>356</v>
      </c>
      <c r="H1362" s="3" t="str">
        <f t="shared" si="130"/>
        <v>155005</v>
      </c>
      <c r="I1362" s="13" t="s">
        <v>449</v>
      </c>
      <c r="J1362" s="13" t="s">
        <v>567</v>
      </c>
    </row>
    <row r="1363" spans="1:10" ht="15.75" x14ac:dyDescent="0.25">
      <c r="A1363" s="55" t="str">
        <f>'BoR4 Rollup'!B1363</f>
        <v>Total Other Charges</v>
      </c>
      <c r="B1363" s="95">
        <f>B1362+B1361+B1360+B1359</f>
        <v>0</v>
      </c>
      <c r="C1363" s="281">
        <f>C1362+C1361+C1360+C1359</f>
        <v>0</v>
      </c>
      <c r="D1363" s="281">
        <f>D1362+D1361+D1360+D1359</f>
        <v>0</v>
      </c>
      <c r="E1363" s="296">
        <f t="shared" si="131"/>
        <v>0</v>
      </c>
      <c r="F1363" s="77"/>
      <c r="G1363" s="3" t="s">
        <v>355</v>
      </c>
      <c r="H1363" s="3" t="str">
        <f t="shared" si="130"/>
        <v>155005</v>
      </c>
      <c r="I1363" s="13" t="s">
        <v>449</v>
      </c>
    </row>
    <row r="1364" spans="1:10" x14ac:dyDescent="0.2">
      <c r="A1364" s="54" t="str">
        <f>'BoR4 Rollup'!B1364</f>
        <v xml:space="preserve"> General Acquisitions</v>
      </c>
      <c r="B1364" s="93">
        <v>0</v>
      </c>
      <c r="C1364" s="245">
        <v>0</v>
      </c>
      <c r="D1364" s="245">
        <v>0</v>
      </c>
      <c r="E1364" s="294">
        <f t="shared" si="131"/>
        <v>0</v>
      </c>
      <c r="F1364" s="73"/>
      <c r="G1364" s="3" t="s">
        <v>356</v>
      </c>
      <c r="H1364" s="3" t="str">
        <f t="shared" si="130"/>
        <v>155005</v>
      </c>
      <c r="I1364" s="13" t="s">
        <v>449</v>
      </c>
      <c r="J1364" s="13" t="s">
        <v>566</v>
      </c>
    </row>
    <row r="1365" spans="1:10" x14ac:dyDescent="0.2">
      <c r="A1365" s="54" t="str">
        <f>'BoR4 Rollup'!B1365</f>
        <v xml:space="preserve"> Library Acquisitions</v>
      </c>
      <c r="B1365" s="93">
        <v>0</v>
      </c>
      <c r="C1365" s="245">
        <v>0</v>
      </c>
      <c r="D1365" s="245">
        <v>0</v>
      </c>
      <c r="E1365" s="294">
        <f t="shared" si="131"/>
        <v>0</v>
      </c>
      <c r="F1365" s="73"/>
      <c r="G1365" s="3" t="s">
        <v>356</v>
      </c>
      <c r="H1365" s="3" t="str">
        <f t="shared" si="130"/>
        <v>155005</v>
      </c>
      <c r="I1365" s="13" t="s">
        <v>449</v>
      </c>
      <c r="J1365" s="13" t="s">
        <v>566</v>
      </c>
    </row>
    <row r="1366" spans="1:10" x14ac:dyDescent="0.2">
      <c r="A1366" s="54" t="str">
        <f>'BoR4 Rollup'!B1366</f>
        <v xml:space="preserve"> Major Repairs</v>
      </c>
      <c r="B1366" s="93">
        <v>0</v>
      </c>
      <c r="C1366" s="245">
        <v>0</v>
      </c>
      <c r="D1366" s="245">
        <v>0</v>
      </c>
      <c r="E1366" s="294">
        <f t="shared" si="131"/>
        <v>0</v>
      </c>
      <c r="F1366" s="73"/>
      <c r="G1366" s="3" t="s">
        <v>356</v>
      </c>
      <c r="H1366" s="3" t="str">
        <f t="shared" si="130"/>
        <v>155005</v>
      </c>
      <c r="I1366" s="13" t="s">
        <v>449</v>
      </c>
    </row>
    <row r="1367" spans="1:10" ht="15.75" x14ac:dyDescent="0.25">
      <c r="A1367" s="55" t="str">
        <f>'BoR4 Rollup'!B1367</f>
        <v>Total Acquisitions and Major Repairs</v>
      </c>
      <c r="B1367" s="95">
        <f>B1366+B1365+B1364</f>
        <v>0</v>
      </c>
      <c r="C1367" s="281">
        <f>C1366+C1365+C1364</f>
        <v>0</v>
      </c>
      <c r="D1367" s="281">
        <f>D1366+D1365+D1364</f>
        <v>0</v>
      </c>
      <c r="E1367" s="296">
        <f t="shared" si="131"/>
        <v>0</v>
      </c>
      <c r="F1367" s="77"/>
      <c r="G1367" s="3" t="s">
        <v>355</v>
      </c>
      <c r="H1367" s="3" t="str">
        <f t="shared" si="130"/>
        <v>155005</v>
      </c>
      <c r="I1367" s="13" t="s">
        <v>449</v>
      </c>
    </row>
    <row r="1368" spans="1:10" ht="15.75" x14ac:dyDescent="0.25">
      <c r="A1368" s="55" t="str">
        <f>'BoR4 Rollup'!B1368</f>
        <v>Function Total</v>
      </c>
      <c r="B1368" s="264">
        <f>B1367+B1363+B1358+B1354</f>
        <v>3367</v>
      </c>
      <c r="C1368" s="264">
        <f>C1367+C1363+C1358+C1354</f>
        <v>3367</v>
      </c>
      <c r="D1368" s="264">
        <f>D1367+D1363+D1358+D1354</f>
        <v>30689</v>
      </c>
      <c r="E1368" s="297">
        <f t="shared" si="131"/>
        <v>27322</v>
      </c>
      <c r="F1368" s="76"/>
      <c r="G1368" s="3" t="s">
        <v>355</v>
      </c>
      <c r="H1368" s="3" t="str">
        <f t="shared" si="130"/>
        <v>155005</v>
      </c>
      <c r="I1368" s="13" t="s">
        <v>449</v>
      </c>
    </row>
    <row r="1369" spans="1:10" ht="15.75" x14ac:dyDescent="0.25">
      <c r="A1369" s="254" t="str">
        <f>'BoR4 Rollup'!B1369</f>
        <v>Function:  Instruction</v>
      </c>
      <c r="B1369" s="255"/>
      <c r="C1369" s="256"/>
      <c r="D1369" s="256"/>
      <c r="E1369" s="257"/>
      <c r="F1369" s="72"/>
      <c r="G1369" s="3" t="s">
        <v>356</v>
      </c>
      <c r="H1369" s="3" t="str">
        <f t="shared" ref="H1369:H1389" si="132">RIGHT($A$1371,6)</f>
        <v>155009</v>
      </c>
      <c r="I1369" s="13" t="s">
        <v>450</v>
      </c>
    </row>
    <row r="1370" spans="1:10" ht="15.75" x14ac:dyDescent="0.25">
      <c r="A1370" s="106" t="str">
        <f>'BoR4 Rollup'!B1370</f>
        <v>Orgn:  Computer Programmer</v>
      </c>
      <c r="B1370" s="258" t="str">
        <f>+'BoR4 Rollup'!C1370</f>
        <v>Actual</v>
      </c>
      <c r="C1370" s="258" t="str">
        <f>+'BoR4 Rollup'!D1370</f>
        <v>Budgeted</v>
      </c>
      <c r="D1370" s="258" t="str">
        <f>+'BoR4 Rollup'!E1370</f>
        <v>Budgeted</v>
      </c>
      <c r="E1370" s="259" t="str">
        <f>E5</f>
        <v>2024-2025 +/-</v>
      </c>
      <c r="F1370" s="78"/>
      <c r="G1370" s="3" t="s">
        <v>356</v>
      </c>
      <c r="H1370" s="3" t="str">
        <f t="shared" si="132"/>
        <v>155009</v>
      </c>
      <c r="I1370" s="13" t="s">
        <v>450</v>
      </c>
    </row>
    <row r="1371" spans="1:10" ht="15.75" x14ac:dyDescent="0.25">
      <c r="A1371" s="248" t="str">
        <f>'BoR4 Rollup'!B1371</f>
        <v>Organization ID:  155009</v>
      </c>
      <c r="B1371" s="249" t="str">
        <f>'BoR4 Rollup'!$C$6</f>
        <v>2024-2025</v>
      </c>
      <c r="C1371" s="139" t="str">
        <f>'BoR4 Rollup'!$D$6</f>
        <v>2024-2025</v>
      </c>
      <c r="D1371" s="249" t="str">
        <f>'BoR4 Rollup'!$E$6</f>
        <v>2025-2026</v>
      </c>
      <c r="E1371" s="250" t="str">
        <f>'BoR4 Rollup'!$F$6</f>
        <v>2025-2026</v>
      </c>
      <c r="F1371" s="78"/>
      <c r="G1371" s="3" t="s">
        <v>356</v>
      </c>
      <c r="H1371" s="3" t="str">
        <f t="shared" si="132"/>
        <v>155009</v>
      </c>
      <c r="I1371" s="13" t="s">
        <v>450</v>
      </c>
    </row>
    <row r="1372" spans="1:10" x14ac:dyDescent="0.2">
      <c r="A1372" s="54" t="str">
        <f>'BoR4 Rollup'!B1372</f>
        <v xml:space="preserve">  Salaries</v>
      </c>
      <c r="B1372" s="93">
        <v>0</v>
      </c>
      <c r="C1372" s="245">
        <v>0</v>
      </c>
      <c r="D1372" s="245">
        <v>0</v>
      </c>
      <c r="E1372" s="294">
        <f t="shared" ref="E1372:E1389" si="133">+D1372-C1372</f>
        <v>0</v>
      </c>
      <c r="F1372" s="73"/>
      <c r="G1372" s="3" t="s">
        <v>356</v>
      </c>
      <c r="H1372" s="3" t="str">
        <f t="shared" si="132"/>
        <v>155009</v>
      </c>
      <c r="I1372" s="13" t="s">
        <v>450</v>
      </c>
      <c r="J1372" s="13" t="s">
        <v>560</v>
      </c>
    </row>
    <row r="1373" spans="1:10" x14ac:dyDescent="0.2">
      <c r="A1373" s="54" t="str">
        <f>'BoR4 Rollup'!B1373</f>
        <v xml:space="preserve">  Other Compensation</v>
      </c>
      <c r="B1373" s="93">
        <v>0</v>
      </c>
      <c r="C1373" s="245">
        <v>0</v>
      </c>
      <c r="D1373" s="245">
        <v>0</v>
      </c>
      <c r="E1373" s="294">
        <f t="shared" si="133"/>
        <v>0</v>
      </c>
      <c r="F1373" s="73"/>
      <c r="G1373" s="3" t="s">
        <v>356</v>
      </c>
      <c r="H1373" s="3" t="str">
        <f t="shared" si="132"/>
        <v>155009</v>
      </c>
      <c r="I1373" s="13" t="s">
        <v>450</v>
      </c>
    </row>
    <row r="1374" spans="1:10" x14ac:dyDescent="0.2">
      <c r="A1374" s="54" t="str">
        <f>'BoR4 Rollup'!B1374</f>
        <v xml:space="preserve">  Related Benefits</v>
      </c>
      <c r="B1374" s="93">
        <v>0</v>
      </c>
      <c r="C1374" s="245">
        <v>0</v>
      </c>
      <c r="D1374" s="245">
        <v>0</v>
      </c>
      <c r="E1374" s="294">
        <f t="shared" si="133"/>
        <v>0</v>
      </c>
      <c r="F1374" s="73"/>
      <c r="G1374" s="3" t="s">
        <v>356</v>
      </c>
      <c r="H1374" s="3" t="str">
        <f t="shared" si="132"/>
        <v>155009</v>
      </c>
      <c r="I1374" s="13" t="s">
        <v>450</v>
      </c>
      <c r="J1374" s="13" t="s">
        <v>561</v>
      </c>
    </row>
    <row r="1375" spans="1:10" ht="15.75" x14ac:dyDescent="0.25">
      <c r="A1375" s="55" t="str">
        <f>'BoR4 Rollup'!B1375</f>
        <v>Total Personal Services</v>
      </c>
      <c r="B1375" s="94">
        <f>B1374+B1373+B1372</f>
        <v>0</v>
      </c>
      <c r="C1375" s="264">
        <f>C1374+C1373+C1372</f>
        <v>0</v>
      </c>
      <c r="D1375" s="264">
        <f>D1374+D1373+D1372</f>
        <v>0</v>
      </c>
      <c r="E1375" s="295">
        <f t="shared" si="133"/>
        <v>0</v>
      </c>
      <c r="F1375" s="76"/>
      <c r="G1375" s="3" t="s">
        <v>355</v>
      </c>
      <c r="H1375" s="3" t="str">
        <f t="shared" si="132"/>
        <v>155009</v>
      </c>
      <c r="I1375" s="13" t="s">
        <v>450</v>
      </c>
    </row>
    <row r="1376" spans="1:10" x14ac:dyDescent="0.2">
      <c r="A1376" s="54" t="str">
        <f>'BoR4 Rollup'!B1376</f>
        <v xml:space="preserve"> Travel</v>
      </c>
      <c r="B1376" s="93">
        <v>0</v>
      </c>
      <c r="C1376" s="245">
        <v>0</v>
      </c>
      <c r="D1376" s="245">
        <v>0</v>
      </c>
      <c r="E1376" s="294">
        <f t="shared" si="133"/>
        <v>0</v>
      </c>
      <c r="F1376" s="73"/>
      <c r="G1376" s="3" t="s">
        <v>356</v>
      </c>
      <c r="H1376" s="3" t="str">
        <f t="shared" si="132"/>
        <v>155009</v>
      </c>
      <c r="I1376" s="13" t="s">
        <v>450</v>
      </c>
      <c r="J1376" s="13" t="s">
        <v>562</v>
      </c>
    </row>
    <row r="1377" spans="1:10" x14ac:dyDescent="0.2">
      <c r="A1377" s="54" t="str">
        <f>'BoR4 Rollup'!B1377</f>
        <v xml:space="preserve"> Operating Services</v>
      </c>
      <c r="B1377" s="93">
        <v>0</v>
      </c>
      <c r="C1377" s="245">
        <v>0</v>
      </c>
      <c r="D1377" s="245">
        <v>0</v>
      </c>
      <c r="E1377" s="294">
        <f t="shared" si="133"/>
        <v>0</v>
      </c>
      <c r="F1377" s="73"/>
      <c r="G1377" s="3" t="s">
        <v>356</v>
      </c>
      <c r="H1377" s="3" t="str">
        <f t="shared" si="132"/>
        <v>155009</v>
      </c>
      <c r="I1377" s="13" t="s">
        <v>450</v>
      </c>
      <c r="J1377" s="13" t="s">
        <v>563</v>
      </c>
    </row>
    <row r="1378" spans="1:10" x14ac:dyDescent="0.2">
      <c r="A1378" s="54" t="str">
        <f>'BoR4 Rollup'!B1378</f>
        <v xml:space="preserve"> Supplies</v>
      </c>
      <c r="B1378" s="93">
        <v>0</v>
      </c>
      <c r="C1378" s="245">
        <v>0</v>
      </c>
      <c r="D1378" s="245">
        <v>0</v>
      </c>
      <c r="E1378" s="294">
        <f t="shared" si="133"/>
        <v>0</v>
      </c>
      <c r="F1378" s="73"/>
      <c r="G1378" s="3" t="s">
        <v>356</v>
      </c>
      <c r="H1378" s="3" t="str">
        <f t="shared" si="132"/>
        <v>155009</v>
      </c>
      <c r="I1378" s="13" t="s">
        <v>450</v>
      </c>
      <c r="J1378" s="13" t="s">
        <v>564</v>
      </c>
    </row>
    <row r="1379" spans="1:10" ht="15.75" x14ac:dyDescent="0.25">
      <c r="A1379" s="55" t="str">
        <f>'BoR4 Rollup'!B1379</f>
        <v>Total Operating Expenses</v>
      </c>
      <c r="B1379" s="95">
        <f>B1378+B1377+B1376</f>
        <v>0</v>
      </c>
      <c r="C1379" s="281">
        <f>C1378+C1377+C1376</f>
        <v>0</v>
      </c>
      <c r="D1379" s="281">
        <f>D1378+D1377+D1376</f>
        <v>0</v>
      </c>
      <c r="E1379" s="296">
        <f t="shared" si="133"/>
        <v>0</v>
      </c>
      <c r="F1379" s="77"/>
      <c r="G1379" s="3" t="s">
        <v>355</v>
      </c>
      <c r="H1379" s="3" t="str">
        <f t="shared" si="132"/>
        <v>155009</v>
      </c>
      <c r="I1379" s="13" t="s">
        <v>450</v>
      </c>
    </row>
    <row r="1380" spans="1:10" x14ac:dyDescent="0.2">
      <c r="A1380" s="54" t="str">
        <f>'BoR4 Rollup'!B1380</f>
        <v xml:space="preserve"> Professional Services</v>
      </c>
      <c r="B1380" s="93">
        <v>0</v>
      </c>
      <c r="C1380" s="245">
        <v>0</v>
      </c>
      <c r="D1380" s="245">
        <v>0</v>
      </c>
      <c r="E1380" s="294">
        <f t="shared" si="133"/>
        <v>0</v>
      </c>
      <c r="F1380" s="73"/>
      <c r="G1380" s="3" t="s">
        <v>356</v>
      </c>
      <c r="H1380" s="3" t="str">
        <f t="shared" si="132"/>
        <v>155009</v>
      </c>
      <c r="I1380" s="13" t="s">
        <v>450</v>
      </c>
      <c r="J1380" s="13" t="s">
        <v>565</v>
      </c>
    </row>
    <row r="1381" spans="1:10" x14ac:dyDescent="0.2">
      <c r="A1381" s="54" t="str">
        <f>'BoR4 Rollup'!B1381</f>
        <v xml:space="preserve"> Other Charges</v>
      </c>
      <c r="B1381" s="93">
        <v>0</v>
      </c>
      <c r="C1381" s="245">
        <v>0</v>
      </c>
      <c r="D1381" s="245">
        <v>0</v>
      </c>
      <c r="E1381" s="294">
        <f t="shared" si="133"/>
        <v>0</v>
      </c>
      <c r="F1381" s="73"/>
      <c r="G1381" s="3" t="s">
        <v>356</v>
      </c>
      <c r="H1381" s="3" t="str">
        <f t="shared" si="132"/>
        <v>155009</v>
      </c>
      <c r="I1381" s="13" t="s">
        <v>450</v>
      </c>
      <c r="J1381" s="13" t="s">
        <v>568</v>
      </c>
    </row>
    <row r="1382" spans="1:10" x14ac:dyDescent="0.2">
      <c r="A1382" s="54" t="str">
        <f>'BoR4 Rollup'!B1382</f>
        <v xml:space="preserve"> Debt Services</v>
      </c>
      <c r="B1382" s="93">
        <v>0</v>
      </c>
      <c r="C1382" s="245">
        <v>0</v>
      </c>
      <c r="D1382" s="245">
        <v>0</v>
      </c>
      <c r="E1382" s="294">
        <f t="shared" si="133"/>
        <v>0</v>
      </c>
      <c r="F1382" s="73"/>
      <c r="G1382" s="3" t="s">
        <v>356</v>
      </c>
      <c r="H1382" s="3" t="str">
        <f t="shared" si="132"/>
        <v>155009</v>
      </c>
      <c r="I1382" s="13" t="s">
        <v>450</v>
      </c>
    </row>
    <row r="1383" spans="1:10" x14ac:dyDescent="0.2">
      <c r="A1383" s="54" t="str">
        <f>'BoR4 Rollup'!B1383</f>
        <v xml:space="preserve"> Interagency Transfers</v>
      </c>
      <c r="B1383" s="93">
        <v>0</v>
      </c>
      <c r="C1383" s="245">
        <v>0</v>
      </c>
      <c r="D1383" s="245">
        <v>0</v>
      </c>
      <c r="E1383" s="294">
        <f t="shared" si="133"/>
        <v>0</v>
      </c>
      <c r="F1383" s="73"/>
      <c r="G1383" s="3" t="s">
        <v>356</v>
      </c>
      <c r="H1383" s="3" t="str">
        <f t="shared" si="132"/>
        <v>155009</v>
      </c>
      <c r="I1383" s="13" t="s">
        <v>450</v>
      </c>
      <c r="J1383" s="13" t="s">
        <v>567</v>
      </c>
    </row>
    <row r="1384" spans="1:10" ht="15.75" x14ac:dyDescent="0.25">
      <c r="A1384" s="55" t="str">
        <f>'BoR4 Rollup'!B1384</f>
        <v>Total Other Charges</v>
      </c>
      <c r="B1384" s="95">
        <f>B1383+B1382+B1381+B1380</f>
        <v>0</v>
      </c>
      <c r="C1384" s="281">
        <f>C1383+C1382+C1381+C1380</f>
        <v>0</v>
      </c>
      <c r="D1384" s="281">
        <f>D1383+D1382+D1381+D1380</f>
        <v>0</v>
      </c>
      <c r="E1384" s="296">
        <f t="shared" si="133"/>
        <v>0</v>
      </c>
      <c r="F1384" s="77"/>
      <c r="G1384" s="3" t="s">
        <v>355</v>
      </c>
      <c r="H1384" s="3" t="str">
        <f t="shared" si="132"/>
        <v>155009</v>
      </c>
      <c r="I1384" s="13" t="s">
        <v>450</v>
      </c>
    </row>
    <row r="1385" spans="1:10" x14ac:dyDescent="0.2">
      <c r="A1385" s="54" t="str">
        <f>'BoR4 Rollup'!B1385</f>
        <v xml:space="preserve"> General Acquisitions</v>
      </c>
      <c r="B1385" s="93">
        <v>0</v>
      </c>
      <c r="C1385" s="245">
        <v>0</v>
      </c>
      <c r="D1385" s="245">
        <v>0</v>
      </c>
      <c r="E1385" s="294">
        <f t="shared" si="133"/>
        <v>0</v>
      </c>
      <c r="F1385" s="73"/>
      <c r="G1385" s="3" t="s">
        <v>356</v>
      </c>
      <c r="H1385" s="3" t="str">
        <f t="shared" si="132"/>
        <v>155009</v>
      </c>
      <c r="I1385" s="13" t="s">
        <v>450</v>
      </c>
      <c r="J1385" s="13" t="s">
        <v>566</v>
      </c>
    </row>
    <row r="1386" spans="1:10" x14ac:dyDescent="0.2">
      <c r="A1386" s="54" t="str">
        <f>'BoR4 Rollup'!B1386</f>
        <v xml:space="preserve"> Library Acquisitions</v>
      </c>
      <c r="B1386" s="93">
        <v>0</v>
      </c>
      <c r="C1386" s="245">
        <v>0</v>
      </c>
      <c r="D1386" s="245">
        <v>0</v>
      </c>
      <c r="E1386" s="294">
        <f t="shared" si="133"/>
        <v>0</v>
      </c>
      <c r="F1386" s="73"/>
      <c r="G1386" s="3" t="s">
        <v>356</v>
      </c>
      <c r="H1386" s="3" t="str">
        <f t="shared" si="132"/>
        <v>155009</v>
      </c>
      <c r="I1386" s="13" t="s">
        <v>450</v>
      </c>
      <c r="J1386" s="13" t="s">
        <v>566</v>
      </c>
    </row>
    <row r="1387" spans="1:10" x14ac:dyDescent="0.2">
      <c r="A1387" s="54" t="str">
        <f>'BoR4 Rollup'!B1387</f>
        <v xml:space="preserve"> Major Repairs</v>
      </c>
      <c r="B1387" s="93">
        <v>0</v>
      </c>
      <c r="C1387" s="245">
        <v>0</v>
      </c>
      <c r="D1387" s="245">
        <v>0</v>
      </c>
      <c r="E1387" s="294">
        <f t="shared" si="133"/>
        <v>0</v>
      </c>
      <c r="F1387" s="73"/>
      <c r="G1387" s="3" t="s">
        <v>356</v>
      </c>
      <c r="H1387" s="3" t="str">
        <f t="shared" si="132"/>
        <v>155009</v>
      </c>
      <c r="I1387" s="13" t="s">
        <v>450</v>
      </c>
    </row>
    <row r="1388" spans="1:10" ht="15.75" x14ac:dyDescent="0.25">
      <c r="A1388" s="55" t="str">
        <f>'BoR4 Rollup'!B1388</f>
        <v>Total Acquisitions and Major Repairs</v>
      </c>
      <c r="B1388" s="95">
        <f>B1387+B1386+B1385</f>
        <v>0</v>
      </c>
      <c r="C1388" s="281">
        <f>C1387+C1386+C1385</f>
        <v>0</v>
      </c>
      <c r="D1388" s="281">
        <f>D1387+D1386+D1385</f>
        <v>0</v>
      </c>
      <c r="E1388" s="296">
        <f t="shared" si="133"/>
        <v>0</v>
      </c>
      <c r="F1388" s="77"/>
      <c r="G1388" s="3" t="s">
        <v>355</v>
      </c>
      <c r="H1388" s="3" t="str">
        <f t="shared" si="132"/>
        <v>155009</v>
      </c>
      <c r="I1388" s="13" t="s">
        <v>450</v>
      </c>
    </row>
    <row r="1389" spans="1:10" ht="15.75" x14ac:dyDescent="0.25">
      <c r="A1389" s="55" t="str">
        <f>'BoR4 Rollup'!B1389</f>
        <v>Function Total</v>
      </c>
      <c r="B1389" s="94">
        <f>B1388+B1384+B1379+B1375</f>
        <v>0</v>
      </c>
      <c r="C1389" s="264">
        <f>C1388+C1384+C1379+C1375</f>
        <v>0</v>
      </c>
      <c r="D1389" s="264">
        <f>D1388+D1384+D1379+D1375</f>
        <v>0</v>
      </c>
      <c r="E1389" s="297">
        <f t="shared" si="133"/>
        <v>0</v>
      </c>
      <c r="F1389" s="76"/>
      <c r="G1389" s="3" t="s">
        <v>355</v>
      </c>
      <c r="H1389" s="3" t="str">
        <f t="shared" si="132"/>
        <v>155009</v>
      </c>
      <c r="I1389" s="13" t="s">
        <v>450</v>
      </c>
    </row>
    <row r="1390" spans="1:10" ht="15.75" x14ac:dyDescent="0.25">
      <c r="A1390" s="254" t="str">
        <f>'BoR4 Rollup'!B1390</f>
        <v>Function:  Instruction</v>
      </c>
      <c r="B1390" s="255"/>
      <c r="C1390" s="256"/>
      <c r="D1390" s="256"/>
      <c r="E1390" s="257"/>
      <c r="F1390" s="72"/>
      <c r="G1390" s="3" t="s">
        <v>357</v>
      </c>
      <c r="H1390" s="3" t="str">
        <f t="shared" ref="H1390:H1410" si="134">RIGHT($A$1392,6)</f>
        <v>155011</v>
      </c>
      <c r="I1390" s="13" t="s">
        <v>451</v>
      </c>
    </row>
    <row r="1391" spans="1:10" ht="15.75" x14ac:dyDescent="0.25">
      <c r="A1391" s="106" t="str">
        <f>'BoR4 Rollup'!B1391</f>
        <v>Orgn:  Information Systems Technology</v>
      </c>
      <c r="B1391" s="258" t="str">
        <f>+'BoR4 Rollup'!C1391</f>
        <v>Actual</v>
      </c>
      <c r="C1391" s="258" t="str">
        <f>+'BoR4 Rollup'!D1391</f>
        <v>Budgeted</v>
      </c>
      <c r="D1391" s="258" t="str">
        <f>+'BoR4 Rollup'!E1391</f>
        <v>Budgeted</v>
      </c>
      <c r="E1391" s="259" t="str">
        <f>E5</f>
        <v>2024-2025 +/-</v>
      </c>
      <c r="F1391" s="74"/>
      <c r="G1391" s="3" t="s">
        <v>357</v>
      </c>
      <c r="H1391" s="3" t="str">
        <f t="shared" si="134"/>
        <v>155011</v>
      </c>
      <c r="I1391" s="13" t="s">
        <v>451</v>
      </c>
    </row>
    <row r="1392" spans="1:10" ht="15.75" x14ac:dyDescent="0.25">
      <c r="A1392" s="248" t="str">
        <f>'BoR4 Rollup'!B1392</f>
        <v>Organization ID:  155011</v>
      </c>
      <c r="B1392" s="249" t="str">
        <f>'BoR4 Rollup'!$C$6</f>
        <v>2024-2025</v>
      </c>
      <c r="C1392" s="139" t="str">
        <f>'BoR4 Rollup'!$D$6</f>
        <v>2024-2025</v>
      </c>
      <c r="D1392" s="249" t="str">
        <f>'BoR4 Rollup'!$E$6</f>
        <v>2025-2026</v>
      </c>
      <c r="E1392" s="250" t="str">
        <f>'BoR4 Rollup'!$F$6</f>
        <v>2025-2026</v>
      </c>
      <c r="F1392" s="74"/>
      <c r="G1392" s="3" t="s">
        <v>357</v>
      </c>
      <c r="H1392" s="3" t="str">
        <f t="shared" si="134"/>
        <v>155011</v>
      </c>
      <c r="I1392" s="13" t="s">
        <v>451</v>
      </c>
    </row>
    <row r="1393" spans="1:10" x14ac:dyDescent="0.2">
      <c r="A1393" s="54" t="str">
        <f>'BoR4 Rollup'!B1393</f>
        <v xml:space="preserve">  Salaries</v>
      </c>
      <c r="B1393" s="93">
        <v>28480</v>
      </c>
      <c r="C1393" s="245">
        <v>28480</v>
      </c>
      <c r="D1393" s="245">
        <v>0</v>
      </c>
      <c r="E1393" s="294">
        <f t="shared" ref="E1393:E1410" si="135">+D1393-C1393</f>
        <v>-28480</v>
      </c>
      <c r="F1393" s="73"/>
      <c r="G1393" s="3" t="s">
        <v>357</v>
      </c>
      <c r="H1393" s="3" t="str">
        <f t="shared" si="134"/>
        <v>155011</v>
      </c>
      <c r="I1393" s="13" t="s">
        <v>451</v>
      </c>
      <c r="J1393" s="13" t="s">
        <v>560</v>
      </c>
    </row>
    <row r="1394" spans="1:10" x14ac:dyDescent="0.2">
      <c r="A1394" s="54" t="str">
        <f>'BoR4 Rollup'!B1394</f>
        <v xml:space="preserve">  Other Compensation</v>
      </c>
      <c r="B1394" s="93">
        <v>0</v>
      </c>
      <c r="C1394" s="245">
        <v>0</v>
      </c>
      <c r="D1394" s="245">
        <v>0</v>
      </c>
      <c r="E1394" s="294">
        <f t="shared" si="135"/>
        <v>0</v>
      </c>
      <c r="F1394" s="73"/>
      <c r="G1394" s="3" t="s">
        <v>357</v>
      </c>
      <c r="H1394" s="3" t="str">
        <f t="shared" si="134"/>
        <v>155011</v>
      </c>
      <c r="I1394" s="13" t="s">
        <v>451</v>
      </c>
    </row>
    <row r="1395" spans="1:10" x14ac:dyDescent="0.2">
      <c r="A1395" s="54" t="str">
        <f>'BoR4 Rollup'!B1395</f>
        <v xml:space="preserve">  Related Benefits</v>
      </c>
      <c r="B1395" s="93">
        <v>6343</v>
      </c>
      <c r="C1395" s="245">
        <v>6343</v>
      </c>
      <c r="D1395" s="245">
        <v>0</v>
      </c>
      <c r="E1395" s="294">
        <f t="shared" si="135"/>
        <v>-6343</v>
      </c>
      <c r="F1395" s="73"/>
      <c r="G1395" s="3" t="s">
        <v>357</v>
      </c>
      <c r="H1395" s="3" t="str">
        <f t="shared" si="134"/>
        <v>155011</v>
      </c>
      <c r="I1395" s="13" t="s">
        <v>451</v>
      </c>
      <c r="J1395" s="13" t="s">
        <v>561</v>
      </c>
    </row>
    <row r="1396" spans="1:10" ht="15.75" x14ac:dyDescent="0.25">
      <c r="A1396" s="55" t="str">
        <f>'BoR4 Rollup'!B1396</f>
        <v>Total Personal Services</v>
      </c>
      <c r="B1396" s="94">
        <f>B1395+B1394+B1393</f>
        <v>34823</v>
      </c>
      <c r="C1396" s="264">
        <f>C1395+C1394+C1393</f>
        <v>34823</v>
      </c>
      <c r="D1396" s="264">
        <f>D1395+D1394+D1393</f>
        <v>0</v>
      </c>
      <c r="E1396" s="295">
        <f t="shared" si="135"/>
        <v>-34823</v>
      </c>
      <c r="F1396" s="76"/>
      <c r="G1396" s="3" t="s">
        <v>357</v>
      </c>
      <c r="H1396" s="3" t="str">
        <f t="shared" si="134"/>
        <v>155011</v>
      </c>
      <c r="I1396" s="13" t="s">
        <v>451</v>
      </c>
    </row>
    <row r="1397" spans="1:10" x14ac:dyDescent="0.2">
      <c r="A1397" s="54" t="str">
        <f>'BoR4 Rollup'!B1397</f>
        <v xml:space="preserve"> Travel</v>
      </c>
      <c r="B1397" s="93">
        <v>0</v>
      </c>
      <c r="C1397" s="245">
        <v>0</v>
      </c>
      <c r="D1397" s="245">
        <v>0</v>
      </c>
      <c r="E1397" s="294">
        <f t="shared" si="135"/>
        <v>0</v>
      </c>
      <c r="F1397" s="73"/>
      <c r="G1397" s="3" t="s">
        <v>357</v>
      </c>
      <c r="H1397" s="3" t="str">
        <f t="shared" si="134"/>
        <v>155011</v>
      </c>
      <c r="I1397" s="13" t="s">
        <v>451</v>
      </c>
      <c r="J1397" s="13" t="s">
        <v>562</v>
      </c>
    </row>
    <row r="1398" spans="1:10" x14ac:dyDescent="0.2">
      <c r="A1398" s="54" t="str">
        <f>'BoR4 Rollup'!B1398</f>
        <v xml:space="preserve"> Operating Services</v>
      </c>
      <c r="B1398" s="93">
        <v>0</v>
      </c>
      <c r="C1398" s="245">
        <v>0</v>
      </c>
      <c r="D1398" s="245">
        <v>0</v>
      </c>
      <c r="E1398" s="294">
        <f t="shared" si="135"/>
        <v>0</v>
      </c>
      <c r="F1398" s="73"/>
      <c r="G1398" s="3" t="s">
        <v>357</v>
      </c>
      <c r="H1398" s="3" t="str">
        <f t="shared" si="134"/>
        <v>155011</v>
      </c>
      <c r="I1398" s="13" t="s">
        <v>451</v>
      </c>
      <c r="J1398" s="13" t="s">
        <v>563</v>
      </c>
    </row>
    <row r="1399" spans="1:10" x14ac:dyDescent="0.2">
      <c r="A1399" s="54" t="str">
        <f>'BoR4 Rollup'!B1399</f>
        <v xml:space="preserve"> Supplies</v>
      </c>
      <c r="B1399" s="93">
        <v>0</v>
      </c>
      <c r="C1399" s="245">
        <v>0</v>
      </c>
      <c r="D1399" s="245">
        <v>0</v>
      </c>
      <c r="E1399" s="294">
        <f t="shared" si="135"/>
        <v>0</v>
      </c>
      <c r="F1399" s="73"/>
      <c r="G1399" s="3" t="s">
        <v>357</v>
      </c>
      <c r="H1399" s="3" t="str">
        <f t="shared" si="134"/>
        <v>155011</v>
      </c>
      <c r="I1399" s="13" t="s">
        <v>451</v>
      </c>
      <c r="J1399" s="13" t="s">
        <v>564</v>
      </c>
    </row>
    <row r="1400" spans="1:10" ht="15.75" x14ac:dyDescent="0.25">
      <c r="A1400" s="55" t="str">
        <f>'BoR4 Rollup'!B1400</f>
        <v>Total Operating Expenses</v>
      </c>
      <c r="B1400" s="95">
        <f>B1399+B1398+B1397</f>
        <v>0</v>
      </c>
      <c r="C1400" s="281">
        <f>C1399+C1398+C1397</f>
        <v>0</v>
      </c>
      <c r="D1400" s="281">
        <f>D1399+D1398+D1397</f>
        <v>0</v>
      </c>
      <c r="E1400" s="296">
        <f t="shared" si="135"/>
        <v>0</v>
      </c>
      <c r="F1400" s="77"/>
      <c r="G1400" s="3" t="s">
        <v>357</v>
      </c>
      <c r="H1400" s="3" t="str">
        <f t="shared" si="134"/>
        <v>155011</v>
      </c>
      <c r="I1400" s="13" t="s">
        <v>451</v>
      </c>
    </row>
    <row r="1401" spans="1:10" x14ac:dyDescent="0.2">
      <c r="A1401" s="54" t="str">
        <f>'BoR4 Rollup'!B1401</f>
        <v xml:space="preserve"> Professional Services</v>
      </c>
      <c r="B1401" s="93">
        <v>0</v>
      </c>
      <c r="C1401" s="245">
        <v>0</v>
      </c>
      <c r="D1401" s="245">
        <v>0</v>
      </c>
      <c r="E1401" s="294">
        <f t="shared" si="135"/>
        <v>0</v>
      </c>
      <c r="F1401" s="73"/>
      <c r="G1401" s="3" t="s">
        <v>357</v>
      </c>
      <c r="H1401" s="3" t="str">
        <f t="shared" si="134"/>
        <v>155011</v>
      </c>
      <c r="I1401" s="13" t="s">
        <v>451</v>
      </c>
      <c r="J1401" s="13" t="s">
        <v>565</v>
      </c>
    </row>
    <row r="1402" spans="1:10" x14ac:dyDescent="0.2">
      <c r="A1402" s="54" t="str">
        <f>'BoR4 Rollup'!B1402</f>
        <v xml:space="preserve"> Other Charges</v>
      </c>
      <c r="B1402" s="93">
        <v>0</v>
      </c>
      <c r="C1402" s="245">
        <v>0</v>
      </c>
      <c r="D1402" s="245">
        <v>0</v>
      </c>
      <c r="E1402" s="294">
        <f t="shared" si="135"/>
        <v>0</v>
      </c>
      <c r="F1402" s="73"/>
      <c r="G1402" s="3" t="s">
        <v>357</v>
      </c>
      <c r="H1402" s="3" t="str">
        <f t="shared" si="134"/>
        <v>155011</v>
      </c>
      <c r="I1402" s="13" t="s">
        <v>451</v>
      </c>
      <c r="J1402" s="13" t="s">
        <v>568</v>
      </c>
    </row>
    <row r="1403" spans="1:10" x14ac:dyDescent="0.2">
      <c r="A1403" s="54" t="str">
        <f>'BoR4 Rollup'!B1403</f>
        <v xml:space="preserve"> Debt Services</v>
      </c>
      <c r="B1403" s="93">
        <v>0</v>
      </c>
      <c r="C1403" s="245">
        <v>0</v>
      </c>
      <c r="D1403" s="245">
        <v>0</v>
      </c>
      <c r="E1403" s="294">
        <f t="shared" si="135"/>
        <v>0</v>
      </c>
      <c r="F1403" s="73"/>
      <c r="G1403" s="3" t="s">
        <v>357</v>
      </c>
      <c r="H1403" s="3" t="str">
        <f t="shared" si="134"/>
        <v>155011</v>
      </c>
      <c r="I1403" s="13" t="s">
        <v>451</v>
      </c>
    </row>
    <row r="1404" spans="1:10" x14ac:dyDescent="0.2">
      <c r="A1404" s="54" t="str">
        <f>'BoR4 Rollup'!B1404</f>
        <v xml:space="preserve"> Interagency Transfers</v>
      </c>
      <c r="B1404" s="93">
        <v>0</v>
      </c>
      <c r="C1404" s="245">
        <v>0</v>
      </c>
      <c r="D1404" s="245">
        <v>0</v>
      </c>
      <c r="E1404" s="294">
        <f t="shared" si="135"/>
        <v>0</v>
      </c>
      <c r="F1404" s="73"/>
      <c r="G1404" s="3" t="s">
        <v>357</v>
      </c>
      <c r="H1404" s="3" t="str">
        <f t="shared" si="134"/>
        <v>155011</v>
      </c>
      <c r="I1404" s="13" t="s">
        <v>451</v>
      </c>
      <c r="J1404" s="13" t="s">
        <v>567</v>
      </c>
    </row>
    <row r="1405" spans="1:10" ht="15.75" x14ac:dyDescent="0.25">
      <c r="A1405" s="55" t="str">
        <f>'BoR4 Rollup'!B1405</f>
        <v>Total Other Charges</v>
      </c>
      <c r="B1405" s="95">
        <f>B1404+B1403+B1402+B1401</f>
        <v>0</v>
      </c>
      <c r="C1405" s="281">
        <f>C1404+C1403+C1402+C1401</f>
        <v>0</v>
      </c>
      <c r="D1405" s="281">
        <f>D1404+D1403+D1402+D1401</f>
        <v>0</v>
      </c>
      <c r="E1405" s="296">
        <f t="shared" si="135"/>
        <v>0</v>
      </c>
      <c r="F1405" s="77"/>
      <c r="G1405" s="3" t="s">
        <v>357</v>
      </c>
      <c r="H1405" s="3" t="str">
        <f t="shared" si="134"/>
        <v>155011</v>
      </c>
      <c r="I1405" s="13" t="s">
        <v>451</v>
      </c>
    </row>
    <row r="1406" spans="1:10" x14ac:dyDescent="0.2">
      <c r="A1406" s="54" t="str">
        <f>'BoR4 Rollup'!B1406</f>
        <v xml:space="preserve"> General Acquisitions</v>
      </c>
      <c r="B1406" s="93">
        <v>0</v>
      </c>
      <c r="C1406" s="245">
        <v>0</v>
      </c>
      <c r="D1406" s="245">
        <v>0</v>
      </c>
      <c r="E1406" s="294">
        <f t="shared" si="135"/>
        <v>0</v>
      </c>
      <c r="F1406" s="73"/>
      <c r="G1406" s="3" t="s">
        <v>357</v>
      </c>
      <c r="H1406" s="3" t="str">
        <f t="shared" si="134"/>
        <v>155011</v>
      </c>
      <c r="I1406" s="13" t="s">
        <v>451</v>
      </c>
      <c r="J1406" s="13" t="s">
        <v>566</v>
      </c>
    </row>
    <row r="1407" spans="1:10" x14ac:dyDescent="0.2">
      <c r="A1407" s="54" t="str">
        <f>'BoR4 Rollup'!B1407</f>
        <v xml:space="preserve"> Library Acquisitions</v>
      </c>
      <c r="B1407" s="93">
        <v>0</v>
      </c>
      <c r="C1407" s="245">
        <v>0</v>
      </c>
      <c r="D1407" s="245">
        <v>0</v>
      </c>
      <c r="E1407" s="294">
        <f t="shared" si="135"/>
        <v>0</v>
      </c>
      <c r="F1407" s="73"/>
      <c r="G1407" s="3" t="s">
        <v>357</v>
      </c>
      <c r="H1407" s="3" t="str">
        <f t="shared" si="134"/>
        <v>155011</v>
      </c>
      <c r="I1407" s="13" t="s">
        <v>451</v>
      </c>
      <c r="J1407" s="13" t="s">
        <v>566</v>
      </c>
    </row>
    <row r="1408" spans="1:10" x14ac:dyDescent="0.2">
      <c r="A1408" s="54" t="str">
        <f>'BoR4 Rollup'!B1408</f>
        <v xml:space="preserve"> Major Repairs</v>
      </c>
      <c r="B1408" s="93">
        <v>0</v>
      </c>
      <c r="C1408" s="245">
        <v>0</v>
      </c>
      <c r="D1408" s="245">
        <v>0</v>
      </c>
      <c r="E1408" s="294">
        <f t="shared" si="135"/>
        <v>0</v>
      </c>
      <c r="F1408" s="73"/>
      <c r="G1408" s="3" t="s">
        <v>357</v>
      </c>
      <c r="H1408" s="3" t="str">
        <f t="shared" si="134"/>
        <v>155011</v>
      </c>
      <c r="I1408" s="13" t="s">
        <v>451</v>
      </c>
    </row>
    <row r="1409" spans="1:10" ht="15.75" x14ac:dyDescent="0.25">
      <c r="A1409" s="55" t="str">
        <f>'BoR4 Rollup'!B1409</f>
        <v>Total Acquisitions and Major Repairs</v>
      </c>
      <c r="B1409" s="95">
        <f>B1408+B1407+B1406</f>
        <v>0</v>
      </c>
      <c r="C1409" s="281">
        <f>C1408+C1407+C1406</f>
        <v>0</v>
      </c>
      <c r="D1409" s="281">
        <f>D1408+D1407+D1406</f>
        <v>0</v>
      </c>
      <c r="E1409" s="296">
        <f t="shared" si="135"/>
        <v>0</v>
      </c>
      <c r="F1409" s="77"/>
      <c r="G1409" s="3" t="s">
        <v>357</v>
      </c>
      <c r="H1409" s="3" t="str">
        <f t="shared" si="134"/>
        <v>155011</v>
      </c>
      <c r="I1409" s="13" t="s">
        <v>451</v>
      </c>
    </row>
    <row r="1410" spans="1:10" ht="15.75" x14ac:dyDescent="0.25">
      <c r="A1410" s="55" t="str">
        <f>'BoR4 Rollup'!B1410</f>
        <v>Function Total</v>
      </c>
      <c r="B1410" s="94">
        <f>B1409+B1405+B1400+B1396</f>
        <v>34823</v>
      </c>
      <c r="C1410" s="264">
        <f>C1409+C1405+C1400+C1396</f>
        <v>34823</v>
      </c>
      <c r="D1410" s="264">
        <f>D1409+D1405+D1400+D1396</f>
        <v>0</v>
      </c>
      <c r="E1410" s="297">
        <f t="shared" si="135"/>
        <v>-34823</v>
      </c>
      <c r="F1410" s="76"/>
      <c r="G1410" s="3" t="s">
        <v>357</v>
      </c>
      <c r="H1410" s="3" t="str">
        <f t="shared" si="134"/>
        <v>155011</v>
      </c>
      <c r="I1410" s="13" t="s">
        <v>451</v>
      </c>
    </row>
    <row r="1411" spans="1:10" ht="15.75" x14ac:dyDescent="0.25">
      <c r="A1411" s="254" t="str">
        <f>'BoR4 Rollup'!B1411</f>
        <v>Function:  Instruction</v>
      </c>
      <c r="B1411" s="255"/>
      <c r="C1411" s="256"/>
      <c r="D1411" s="256"/>
      <c r="E1411" s="257"/>
      <c r="F1411" s="72"/>
      <c r="G1411" s="3" t="s">
        <v>357</v>
      </c>
      <c r="H1411" s="3" t="str">
        <f t="shared" ref="H1411:H1431" si="136">RIGHT($A$1413,6)</f>
        <v>156002</v>
      </c>
      <c r="I1411" s="13" t="s">
        <v>452</v>
      </c>
    </row>
    <row r="1412" spans="1:10" ht="15.75" x14ac:dyDescent="0.25">
      <c r="A1412" s="106" t="str">
        <f>'BoR4 Rollup'!B1412</f>
        <v>Orgn:  Construction Trades - Carpentry</v>
      </c>
      <c r="B1412" s="258" t="str">
        <f>+'BoR4 Rollup'!C1412</f>
        <v>Actual</v>
      </c>
      <c r="C1412" s="258" t="str">
        <f>+'BoR4 Rollup'!D1412</f>
        <v>Budgeted</v>
      </c>
      <c r="D1412" s="258" t="str">
        <f>+'BoR4 Rollup'!E1412</f>
        <v>Budgeted</v>
      </c>
      <c r="E1412" s="259" t="str">
        <f>E5</f>
        <v>2024-2025 +/-</v>
      </c>
      <c r="F1412" s="78"/>
      <c r="G1412" s="3" t="s">
        <v>357</v>
      </c>
      <c r="H1412" s="3" t="str">
        <f t="shared" si="136"/>
        <v>156002</v>
      </c>
      <c r="I1412" s="13" t="s">
        <v>452</v>
      </c>
    </row>
    <row r="1413" spans="1:10" ht="15.75" x14ac:dyDescent="0.25">
      <c r="A1413" s="248" t="str">
        <f>'BoR4 Rollup'!B1413</f>
        <v>Organization ID:  156002</v>
      </c>
      <c r="B1413" s="249" t="str">
        <f>'BoR4 Rollup'!$C$6</f>
        <v>2024-2025</v>
      </c>
      <c r="C1413" s="139" t="str">
        <f>'BoR4 Rollup'!$D$6</f>
        <v>2024-2025</v>
      </c>
      <c r="D1413" s="249" t="str">
        <f>'BoR4 Rollup'!$E$6</f>
        <v>2025-2026</v>
      </c>
      <c r="E1413" s="250" t="str">
        <f>'BoR4 Rollup'!$F$6</f>
        <v>2025-2026</v>
      </c>
      <c r="F1413" s="78"/>
      <c r="G1413" s="3" t="s">
        <v>357</v>
      </c>
      <c r="H1413" s="3" t="str">
        <f t="shared" si="136"/>
        <v>156002</v>
      </c>
      <c r="I1413" s="13" t="s">
        <v>452</v>
      </c>
    </row>
    <row r="1414" spans="1:10" x14ac:dyDescent="0.2">
      <c r="A1414" s="54" t="str">
        <f>'BoR4 Rollup'!B1414</f>
        <v xml:space="preserve">  Salaries</v>
      </c>
      <c r="B1414" s="93">
        <v>0</v>
      </c>
      <c r="C1414" s="245">
        <v>0</v>
      </c>
      <c r="D1414" s="245">
        <v>0</v>
      </c>
      <c r="E1414" s="294">
        <f t="shared" ref="E1414:E1431" si="137">+D1414-C1414</f>
        <v>0</v>
      </c>
      <c r="F1414" s="73"/>
      <c r="G1414" s="3" t="s">
        <v>357</v>
      </c>
      <c r="H1414" s="3" t="str">
        <f t="shared" si="136"/>
        <v>156002</v>
      </c>
      <c r="I1414" s="13" t="s">
        <v>452</v>
      </c>
      <c r="J1414" s="13" t="s">
        <v>560</v>
      </c>
    </row>
    <row r="1415" spans="1:10" x14ac:dyDescent="0.2">
      <c r="A1415" s="54" t="str">
        <f>'BoR4 Rollup'!B1415</f>
        <v xml:space="preserve">  Other Compensation</v>
      </c>
      <c r="B1415" s="93">
        <v>0</v>
      </c>
      <c r="C1415" s="245">
        <v>0</v>
      </c>
      <c r="D1415" s="245">
        <v>0</v>
      </c>
      <c r="E1415" s="294">
        <f t="shared" si="137"/>
        <v>0</v>
      </c>
      <c r="F1415" s="73"/>
      <c r="G1415" s="3" t="s">
        <v>357</v>
      </c>
      <c r="H1415" s="3" t="str">
        <f t="shared" si="136"/>
        <v>156002</v>
      </c>
      <c r="I1415" s="13" t="s">
        <v>452</v>
      </c>
    </row>
    <row r="1416" spans="1:10" x14ac:dyDescent="0.2">
      <c r="A1416" s="54" t="str">
        <f>'BoR4 Rollup'!B1416</f>
        <v xml:space="preserve">  Related Benefits</v>
      </c>
      <c r="B1416" s="93">
        <v>0</v>
      </c>
      <c r="C1416" s="245">
        <v>0</v>
      </c>
      <c r="D1416" s="245">
        <v>0</v>
      </c>
      <c r="E1416" s="294">
        <f t="shared" si="137"/>
        <v>0</v>
      </c>
      <c r="F1416" s="73"/>
      <c r="G1416" s="3" t="s">
        <v>357</v>
      </c>
      <c r="H1416" s="3" t="str">
        <f t="shared" si="136"/>
        <v>156002</v>
      </c>
      <c r="I1416" s="13" t="s">
        <v>452</v>
      </c>
      <c r="J1416" s="13" t="s">
        <v>561</v>
      </c>
    </row>
    <row r="1417" spans="1:10" ht="15.75" x14ac:dyDescent="0.25">
      <c r="A1417" s="55" t="str">
        <f>'BoR4 Rollup'!B1417</f>
        <v>Total Personal Services</v>
      </c>
      <c r="B1417" s="94">
        <f>B1416+B1415+B1414</f>
        <v>0</v>
      </c>
      <c r="C1417" s="264">
        <f>C1416+C1415+C1414</f>
        <v>0</v>
      </c>
      <c r="D1417" s="264">
        <f>D1416+D1415+D1414</f>
        <v>0</v>
      </c>
      <c r="E1417" s="295">
        <f t="shared" si="137"/>
        <v>0</v>
      </c>
      <c r="F1417" s="76"/>
      <c r="G1417" s="3" t="s">
        <v>357</v>
      </c>
      <c r="H1417" s="3" t="str">
        <f t="shared" si="136"/>
        <v>156002</v>
      </c>
      <c r="I1417" s="13" t="s">
        <v>452</v>
      </c>
    </row>
    <row r="1418" spans="1:10" x14ac:dyDescent="0.2">
      <c r="A1418" s="54" t="str">
        <f>'BoR4 Rollup'!B1418</f>
        <v xml:space="preserve"> Travel</v>
      </c>
      <c r="B1418" s="93">
        <v>0</v>
      </c>
      <c r="C1418" s="245">
        <v>0</v>
      </c>
      <c r="D1418" s="245">
        <v>0</v>
      </c>
      <c r="E1418" s="294">
        <f t="shared" si="137"/>
        <v>0</v>
      </c>
      <c r="F1418" s="73"/>
      <c r="G1418" s="3" t="s">
        <v>357</v>
      </c>
      <c r="H1418" s="3" t="str">
        <f t="shared" si="136"/>
        <v>156002</v>
      </c>
      <c r="I1418" s="13" t="s">
        <v>452</v>
      </c>
      <c r="J1418" s="13" t="s">
        <v>562</v>
      </c>
    </row>
    <row r="1419" spans="1:10" x14ac:dyDescent="0.2">
      <c r="A1419" s="54" t="str">
        <f>'BoR4 Rollup'!B1419</f>
        <v xml:space="preserve"> Operating Services</v>
      </c>
      <c r="B1419" s="93">
        <v>0</v>
      </c>
      <c r="C1419" s="245">
        <v>0</v>
      </c>
      <c r="D1419" s="245">
        <v>0</v>
      </c>
      <c r="E1419" s="294">
        <f t="shared" si="137"/>
        <v>0</v>
      </c>
      <c r="F1419" s="73"/>
      <c r="G1419" s="3" t="s">
        <v>357</v>
      </c>
      <c r="H1419" s="3" t="str">
        <f t="shared" si="136"/>
        <v>156002</v>
      </c>
      <c r="I1419" s="13" t="s">
        <v>452</v>
      </c>
      <c r="J1419" s="13" t="s">
        <v>563</v>
      </c>
    </row>
    <row r="1420" spans="1:10" x14ac:dyDescent="0.2">
      <c r="A1420" s="54" t="str">
        <f>'BoR4 Rollup'!B1420</f>
        <v xml:space="preserve"> Supplies</v>
      </c>
      <c r="B1420" s="93">
        <v>0</v>
      </c>
      <c r="C1420" s="245">
        <v>0</v>
      </c>
      <c r="D1420" s="245">
        <v>0</v>
      </c>
      <c r="E1420" s="294">
        <f t="shared" si="137"/>
        <v>0</v>
      </c>
      <c r="F1420" s="73"/>
      <c r="G1420" s="3" t="s">
        <v>357</v>
      </c>
      <c r="H1420" s="3" t="str">
        <f t="shared" si="136"/>
        <v>156002</v>
      </c>
      <c r="I1420" s="13" t="s">
        <v>452</v>
      </c>
      <c r="J1420" s="13" t="s">
        <v>564</v>
      </c>
    </row>
    <row r="1421" spans="1:10" ht="15.75" x14ac:dyDescent="0.25">
      <c r="A1421" s="55" t="str">
        <f>'BoR4 Rollup'!B1421</f>
        <v>Total Operating Expenses</v>
      </c>
      <c r="B1421" s="95">
        <f>B1420+B1419+B1418</f>
        <v>0</v>
      </c>
      <c r="C1421" s="281">
        <f>C1420+C1419+C1418</f>
        <v>0</v>
      </c>
      <c r="D1421" s="281">
        <f>D1420+D1419+D1418</f>
        <v>0</v>
      </c>
      <c r="E1421" s="296">
        <f t="shared" si="137"/>
        <v>0</v>
      </c>
      <c r="F1421" s="77"/>
      <c r="G1421" s="3" t="s">
        <v>357</v>
      </c>
      <c r="H1421" s="3" t="str">
        <f t="shared" si="136"/>
        <v>156002</v>
      </c>
      <c r="I1421" s="13" t="s">
        <v>452</v>
      </c>
    </row>
    <row r="1422" spans="1:10" x14ac:dyDescent="0.2">
      <c r="A1422" s="54" t="str">
        <f>'BoR4 Rollup'!B1422</f>
        <v xml:space="preserve"> Professional Services</v>
      </c>
      <c r="B1422" s="93">
        <v>0</v>
      </c>
      <c r="C1422" s="245">
        <v>0</v>
      </c>
      <c r="D1422" s="245">
        <v>0</v>
      </c>
      <c r="E1422" s="294">
        <f t="shared" si="137"/>
        <v>0</v>
      </c>
      <c r="F1422" s="73"/>
      <c r="G1422" s="3" t="s">
        <v>357</v>
      </c>
      <c r="H1422" s="3" t="str">
        <f t="shared" si="136"/>
        <v>156002</v>
      </c>
      <c r="I1422" s="13" t="s">
        <v>452</v>
      </c>
      <c r="J1422" s="13" t="s">
        <v>565</v>
      </c>
    </row>
    <row r="1423" spans="1:10" x14ac:dyDescent="0.2">
      <c r="A1423" s="54" t="str">
        <f>'BoR4 Rollup'!B1423</f>
        <v xml:space="preserve"> Other Charges</v>
      </c>
      <c r="B1423" s="93">
        <v>0</v>
      </c>
      <c r="C1423" s="245">
        <v>0</v>
      </c>
      <c r="D1423" s="245">
        <v>0</v>
      </c>
      <c r="E1423" s="294">
        <f t="shared" si="137"/>
        <v>0</v>
      </c>
      <c r="F1423" s="73"/>
      <c r="G1423" s="3" t="s">
        <v>357</v>
      </c>
      <c r="H1423" s="3" t="str">
        <f t="shared" si="136"/>
        <v>156002</v>
      </c>
      <c r="I1423" s="13" t="s">
        <v>452</v>
      </c>
      <c r="J1423" s="13" t="s">
        <v>568</v>
      </c>
    </row>
    <row r="1424" spans="1:10" x14ac:dyDescent="0.2">
      <c r="A1424" s="54" t="str">
        <f>'BoR4 Rollup'!B1424</f>
        <v xml:space="preserve"> Debt Services</v>
      </c>
      <c r="B1424" s="93">
        <v>0</v>
      </c>
      <c r="C1424" s="245">
        <v>0</v>
      </c>
      <c r="D1424" s="245">
        <v>0</v>
      </c>
      <c r="E1424" s="294">
        <f t="shared" si="137"/>
        <v>0</v>
      </c>
      <c r="F1424" s="73"/>
      <c r="G1424" s="3" t="s">
        <v>357</v>
      </c>
      <c r="H1424" s="3" t="str">
        <f t="shared" si="136"/>
        <v>156002</v>
      </c>
      <c r="I1424" s="13" t="s">
        <v>452</v>
      </c>
    </row>
    <row r="1425" spans="1:10" x14ac:dyDescent="0.2">
      <c r="A1425" s="54" t="str">
        <f>'BoR4 Rollup'!B1425</f>
        <v xml:space="preserve"> Interagency Transfers</v>
      </c>
      <c r="B1425" s="93">
        <v>0</v>
      </c>
      <c r="C1425" s="245">
        <v>0</v>
      </c>
      <c r="D1425" s="245">
        <v>0</v>
      </c>
      <c r="E1425" s="294">
        <f t="shared" si="137"/>
        <v>0</v>
      </c>
      <c r="F1425" s="73"/>
      <c r="G1425" s="3" t="s">
        <v>357</v>
      </c>
      <c r="H1425" s="3" t="str">
        <f t="shared" si="136"/>
        <v>156002</v>
      </c>
      <c r="I1425" s="13" t="s">
        <v>452</v>
      </c>
      <c r="J1425" s="13" t="s">
        <v>567</v>
      </c>
    </row>
    <row r="1426" spans="1:10" ht="15.75" x14ac:dyDescent="0.25">
      <c r="A1426" s="55" t="str">
        <f>'BoR4 Rollup'!B1426</f>
        <v>Total Other Charges</v>
      </c>
      <c r="B1426" s="95">
        <f>B1425+B1424+B1423+B1422</f>
        <v>0</v>
      </c>
      <c r="C1426" s="281">
        <f>C1425+C1424+C1423+C1422</f>
        <v>0</v>
      </c>
      <c r="D1426" s="281">
        <f>D1425+D1424+D1423+D1422</f>
        <v>0</v>
      </c>
      <c r="E1426" s="296">
        <f t="shared" si="137"/>
        <v>0</v>
      </c>
      <c r="F1426" s="77"/>
      <c r="G1426" s="3" t="s">
        <v>357</v>
      </c>
      <c r="H1426" s="3" t="str">
        <f t="shared" si="136"/>
        <v>156002</v>
      </c>
      <c r="I1426" s="13" t="s">
        <v>452</v>
      </c>
    </row>
    <row r="1427" spans="1:10" x14ac:dyDescent="0.2">
      <c r="A1427" s="54" t="str">
        <f>'BoR4 Rollup'!B1427</f>
        <v xml:space="preserve"> General Acquisitions</v>
      </c>
      <c r="B1427" s="93">
        <v>0</v>
      </c>
      <c r="C1427" s="245">
        <v>0</v>
      </c>
      <c r="D1427" s="245">
        <v>0</v>
      </c>
      <c r="E1427" s="294">
        <f t="shared" si="137"/>
        <v>0</v>
      </c>
      <c r="F1427" s="73"/>
      <c r="G1427" s="3" t="s">
        <v>357</v>
      </c>
      <c r="H1427" s="3" t="str">
        <f t="shared" si="136"/>
        <v>156002</v>
      </c>
      <c r="I1427" s="13" t="s">
        <v>452</v>
      </c>
      <c r="J1427" s="13" t="s">
        <v>566</v>
      </c>
    </row>
    <row r="1428" spans="1:10" x14ac:dyDescent="0.2">
      <c r="A1428" s="54" t="str">
        <f>'BoR4 Rollup'!B1428</f>
        <v xml:space="preserve"> Library Acquisitions</v>
      </c>
      <c r="B1428" s="93">
        <v>0</v>
      </c>
      <c r="C1428" s="245">
        <v>0</v>
      </c>
      <c r="D1428" s="245">
        <v>0</v>
      </c>
      <c r="E1428" s="294">
        <f t="shared" si="137"/>
        <v>0</v>
      </c>
      <c r="F1428" s="73"/>
      <c r="G1428" s="3" t="s">
        <v>357</v>
      </c>
      <c r="H1428" s="3" t="str">
        <f t="shared" si="136"/>
        <v>156002</v>
      </c>
      <c r="I1428" s="13" t="s">
        <v>452</v>
      </c>
      <c r="J1428" s="13" t="s">
        <v>566</v>
      </c>
    </row>
    <row r="1429" spans="1:10" x14ac:dyDescent="0.2">
      <c r="A1429" s="54" t="str">
        <f>'BoR4 Rollup'!B1429</f>
        <v xml:space="preserve"> Major Repairs</v>
      </c>
      <c r="B1429" s="93">
        <v>0</v>
      </c>
      <c r="C1429" s="245">
        <v>0</v>
      </c>
      <c r="D1429" s="245">
        <v>0</v>
      </c>
      <c r="E1429" s="294">
        <f t="shared" si="137"/>
        <v>0</v>
      </c>
      <c r="F1429" s="73"/>
      <c r="G1429" s="3" t="s">
        <v>357</v>
      </c>
      <c r="H1429" s="3" t="str">
        <f t="shared" si="136"/>
        <v>156002</v>
      </c>
      <c r="I1429" s="13" t="s">
        <v>452</v>
      </c>
    </row>
    <row r="1430" spans="1:10" ht="15.75" x14ac:dyDescent="0.25">
      <c r="A1430" s="55" t="str">
        <f>'BoR4 Rollup'!B1430</f>
        <v>Total Acquisitions and Major Repairs</v>
      </c>
      <c r="B1430" s="95">
        <f>B1429+B1428+B1427</f>
        <v>0</v>
      </c>
      <c r="C1430" s="281">
        <f>C1429+C1428+C1427</f>
        <v>0</v>
      </c>
      <c r="D1430" s="281">
        <f>D1429+D1428+D1427</f>
        <v>0</v>
      </c>
      <c r="E1430" s="296">
        <f t="shared" si="137"/>
        <v>0</v>
      </c>
      <c r="F1430" s="77"/>
      <c r="G1430" s="3" t="s">
        <v>357</v>
      </c>
      <c r="H1430" s="3" t="str">
        <f t="shared" si="136"/>
        <v>156002</v>
      </c>
      <c r="I1430" s="13" t="s">
        <v>452</v>
      </c>
    </row>
    <row r="1431" spans="1:10" ht="15.75" x14ac:dyDescent="0.25">
      <c r="A1431" s="55" t="str">
        <f>'BoR4 Rollup'!B1431</f>
        <v>Function Total</v>
      </c>
      <c r="B1431" s="94">
        <f>B1430+B1426+B1421+B1417</f>
        <v>0</v>
      </c>
      <c r="C1431" s="264">
        <f>C1430+C1426+C1421+C1417</f>
        <v>0</v>
      </c>
      <c r="D1431" s="264">
        <f>D1430+D1426+D1421+D1417</f>
        <v>0</v>
      </c>
      <c r="E1431" s="297">
        <f t="shared" si="137"/>
        <v>0</v>
      </c>
      <c r="F1431" s="76"/>
      <c r="G1431" s="3" t="s">
        <v>357</v>
      </c>
      <c r="H1431" s="3" t="str">
        <f t="shared" si="136"/>
        <v>156002</v>
      </c>
      <c r="I1431" s="13" t="s">
        <v>452</v>
      </c>
    </row>
    <row r="1432" spans="1:10" ht="15.75" x14ac:dyDescent="0.25">
      <c r="A1432" s="254" t="str">
        <f>'BoR4 Rollup'!B1432</f>
        <v>Function:  Instruction</v>
      </c>
      <c r="B1432" s="255"/>
      <c r="C1432" s="256"/>
      <c r="D1432" s="256"/>
      <c r="E1432" s="257"/>
      <c r="F1432" s="72"/>
      <c r="G1432" s="3" t="s">
        <v>356</v>
      </c>
      <c r="H1432" s="3" t="str">
        <f t="shared" ref="H1432:H1452" si="138">RIGHT($A$1434,6)</f>
        <v>156003</v>
      </c>
      <c r="I1432" s="13" t="s">
        <v>453</v>
      </c>
    </row>
    <row r="1433" spans="1:10" ht="15.75" x14ac:dyDescent="0.25">
      <c r="A1433" s="106" t="str">
        <f>'BoR4 Rollup'!B1433</f>
        <v>Orgn:  Construction Trades - Electrician</v>
      </c>
      <c r="B1433" s="258" t="str">
        <f>+'BoR4 Rollup'!C1433</f>
        <v>Actual</v>
      </c>
      <c r="C1433" s="258" t="str">
        <f>+'BoR4 Rollup'!D1433</f>
        <v>Budgeted</v>
      </c>
      <c r="D1433" s="258" t="str">
        <f>+'BoR4 Rollup'!E1433</f>
        <v>Budgeted</v>
      </c>
      <c r="E1433" s="259" t="str">
        <f>E5</f>
        <v>2024-2025 +/-</v>
      </c>
      <c r="F1433" s="78"/>
      <c r="G1433" s="3" t="s">
        <v>356</v>
      </c>
      <c r="H1433" s="3" t="str">
        <f t="shared" si="138"/>
        <v>156003</v>
      </c>
      <c r="I1433" s="13" t="s">
        <v>453</v>
      </c>
    </row>
    <row r="1434" spans="1:10" ht="15.75" x14ac:dyDescent="0.25">
      <c r="A1434" s="248" t="str">
        <f>'BoR4 Rollup'!B1434</f>
        <v>Organization ID:  156003</v>
      </c>
      <c r="B1434" s="249" t="str">
        <f>'BoR4 Rollup'!$C$6</f>
        <v>2024-2025</v>
      </c>
      <c r="C1434" s="139" t="str">
        <f>'BoR4 Rollup'!$D$6</f>
        <v>2024-2025</v>
      </c>
      <c r="D1434" s="249" t="str">
        <f>'BoR4 Rollup'!$E$6</f>
        <v>2025-2026</v>
      </c>
      <c r="E1434" s="250" t="str">
        <f>'BoR4 Rollup'!$F$6</f>
        <v>2025-2026</v>
      </c>
      <c r="F1434" s="78"/>
      <c r="G1434" s="3" t="s">
        <v>356</v>
      </c>
      <c r="H1434" s="3" t="str">
        <f t="shared" si="138"/>
        <v>156003</v>
      </c>
      <c r="I1434" s="13" t="s">
        <v>453</v>
      </c>
    </row>
    <row r="1435" spans="1:10" x14ac:dyDescent="0.2">
      <c r="A1435" s="54" t="str">
        <f>'BoR4 Rollup'!B1435</f>
        <v xml:space="preserve">  Salaries</v>
      </c>
      <c r="B1435" s="93">
        <v>12536</v>
      </c>
      <c r="C1435" s="245">
        <v>12536</v>
      </c>
      <c r="D1435" s="245">
        <v>4200</v>
      </c>
      <c r="E1435" s="294">
        <f t="shared" ref="E1435:E1452" si="139">+D1435-C1435</f>
        <v>-8336</v>
      </c>
      <c r="F1435" s="73"/>
      <c r="G1435" s="3" t="s">
        <v>356</v>
      </c>
      <c r="H1435" s="3" t="str">
        <f t="shared" si="138"/>
        <v>156003</v>
      </c>
      <c r="I1435" s="13" t="s">
        <v>453</v>
      </c>
      <c r="J1435" s="13" t="s">
        <v>560</v>
      </c>
    </row>
    <row r="1436" spans="1:10" x14ac:dyDescent="0.2">
      <c r="A1436" s="54" t="str">
        <f>'BoR4 Rollup'!B1436</f>
        <v xml:space="preserve">  Other Compensation</v>
      </c>
      <c r="B1436" s="93">
        <v>0</v>
      </c>
      <c r="C1436" s="245">
        <v>0</v>
      </c>
      <c r="D1436" s="245">
        <v>0</v>
      </c>
      <c r="E1436" s="294">
        <f t="shared" si="139"/>
        <v>0</v>
      </c>
      <c r="F1436" s="73"/>
      <c r="G1436" s="3" t="s">
        <v>356</v>
      </c>
      <c r="H1436" s="3" t="str">
        <f t="shared" si="138"/>
        <v>156003</v>
      </c>
      <c r="I1436" s="13" t="s">
        <v>453</v>
      </c>
    </row>
    <row r="1437" spans="1:10" x14ac:dyDescent="0.2">
      <c r="A1437" s="54" t="str">
        <f>'BoR4 Rollup'!B1437</f>
        <v xml:space="preserve">  Related Benefits</v>
      </c>
      <c r="B1437" s="93">
        <v>2483</v>
      </c>
      <c r="C1437" s="245">
        <v>2483</v>
      </c>
      <c r="D1437" s="245">
        <v>915</v>
      </c>
      <c r="E1437" s="294">
        <f t="shared" si="139"/>
        <v>-1568</v>
      </c>
      <c r="F1437" s="73"/>
      <c r="G1437" s="3" t="s">
        <v>356</v>
      </c>
      <c r="H1437" s="3" t="str">
        <f t="shared" si="138"/>
        <v>156003</v>
      </c>
      <c r="I1437" s="13" t="s">
        <v>453</v>
      </c>
      <c r="J1437" s="13" t="s">
        <v>561</v>
      </c>
    </row>
    <row r="1438" spans="1:10" ht="15.75" x14ac:dyDescent="0.25">
      <c r="A1438" s="55" t="str">
        <f>'BoR4 Rollup'!B1438</f>
        <v>Total Personal Services</v>
      </c>
      <c r="B1438" s="94">
        <f>B1437+B1436+B1435</f>
        <v>15019</v>
      </c>
      <c r="C1438" s="264">
        <f>C1437+C1436+C1435</f>
        <v>15019</v>
      </c>
      <c r="D1438" s="264">
        <f>D1437+D1436+D1435</f>
        <v>5115</v>
      </c>
      <c r="E1438" s="295">
        <f t="shared" si="139"/>
        <v>-9904</v>
      </c>
      <c r="F1438" s="76"/>
      <c r="G1438" s="3" t="s">
        <v>355</v>
      </c>
      <c r="H1438" s="3" t="str">
        <f t="shared" si="138"/>
        <v>156003</v>
      </c>
      <c r="I1438" s="13" t="s">
        <v>453</v>
      </c>
    </row>
    <row r="1439" spans="1:10" x14ac:dyDescent="0.2">
      <c r="A1439" s="54" t="str">
        <f>'BoR4 Rollup'!B1439</f>
        <v xml:space="preserve"> Travel</v>
      </c>
      <c r="B1439" s="93">
        <v>0</v>
      </c>
      <c r="C1439" s="245">
        <v>0</v>
      </c>
      <c r="D1439" s="245">
        <v>0</v>
      </c>
      <c r="E1439" s="294">
        <f t="shared" si="139"/>
        <v>0</v>
      </c>
      <c r="F1439" s="73"/>
      <c r="G1439" s="3" t="s">
        <v>356</v>
      </c>
      <c r="H1439" s="3" t="str">
        <f t="shared" si="138"/>
        <v>156003</v>
      </c>
      <c r="I1439" s="13" t="s">
        <v>453</v>
      </c>
      <c r="J1439" s="13" t="s">
        <v>562</v>
      </c>
    </row>
    <row r="1440" spans="1:10" x14ac:dyDescent="0.2">
      <c r="A1440" s="54" t="str">
        <f>'BoR4 Rollup'!B1440</f>
        <v xml:space="preserve"> Operating Services</v>
      </c>
      <c r="B1440" s="93">
        <v>0</v>
      </c>
      <c r="C1440" s="245">
        <v>0</v>
      </c>
      <c r="D1440" s="245">
        <v>0</v>
      </c>
      <c r="E1440" s="294">
        <f t="shared" si="139"/>
        <v>0</v>
      </c>
      <c r="F1440" s="73"/>
      <c r="G1440" s="3" t="s">
        <v>356</v>
      </c>
      <c r="H1440" s="3" t="str">
        <f t="shared" si="138"/>
        <v>156003</v>
      </c>
      <c r="I1440" s="13" t="s">
        <v>453</v>
      </c>
      <c r="J1440" s="13" t="s">
        <v>563</v>
      </c>
    </row>
    <row r="1441" spans="1:10" x14ac:dyDescent="0.2">
      <c r="A1441" s="54" t="str">
        <f>'BoR4 Rollup'!B1441</f>
        <v xml:space="preserve"> Supplies</v>
      </c>
      <c r="B1441" s="93">
        <v>0</v>
      </c>
      <c r="C1441" s="245">
        <v>0</v>
      </c>
      <c r="D1441" s="245">
        <v>0</v>
      </c>
      <c r="E1441" s="294">
        <f t="shared" si="139"/>
        <v>0</v>
      </c>
      <c r="F1441" s="73"/>
      <c r="G1441" s="3" t="s">
        <v>356</v>
      </c>
      <c r="H1441" s="3" t="str">
        <f t="shared" si="138"/>
        <v>156003</v>
      </c>
      <c r="I1441" s="13" t="s">
        <v>453</v>
      </c>
      <c r="J1441" s="13" t="s">
        <v>564</v>
      </c>
    </row>
    <row r="1442" spans="1:10" ht="15.75" x14ac:dyDescent="0.25">
      <c r="A1442" s="55" t="str">
        <f>'BoR4 Rollup'!B1442</f>
        <v>Total Operating Expenses</v>
      </c>
      <c r="B1442" s="95">
        <f>B1441+B1440+B1439</f>
        <v>0</v>
      </c>
      <c r="C1442" s="281">
        <f>C1441+C1440+C1439</f>
        <v>0</v>
      </c>
      <c r="D1442" s="281">
        <f>D1441+D1440+D1439</f>
        <v>0</v>
      </c>
      <c r="E1442" s="296">
        <f t="shared" si="139"/>
        <v>0</v>
      </c>
      <c r="F1442" s="77"/>
      <c r="G1442" s="3" t="s">
        <v>355</v>
      </c>
      <c r="H1442" s="3" t="str">
        <f t="shared" si="138"/>
        <v>156003</v>
      </c>
      <c r="I1442" s="13" t="s">
        <v>453</v>
      </c>
    </row>
    <row r="1443" spans="1:10" x14ac:dyDescent="0.2">
      <c r="A1443" s="54" t="str">
        <f>'BoR4 Rollup'!B1443</f>
        <v xml:space="preserve"> Professional Services</v>
      </c>
      <c r="B1443" s="93">
        <v>0</v>
      </c>
      <c r="C1443" s="245">
        <v>0</v>
      </c>
      <c r="D1443" s="245">
        <v>0</v>
      </c>
      <c r="E1443" s="294">
        <f t="shared" si="139"/>
        <v>0</v>
      </c>
      <c r="F1443" s="73"/>
      <c r="G1443" s="3" t="s">
        <v>356</v>
      </c>
      <c r="H1443" s="3" t="str">
        <f t="shared" si="138"/>
        <v>156003</v>
      </c>
      <c r="I1443" s="13" t="s">
        <v>453</v>
      </c>
      <c r="J1443" s="13" t="s">
        <v>565</v>
      </c>
    </row>
    <row r="1444" spans="1:10" x14ac:dyDescent="0.2">
      <c r="A1444" s="54" t="str">
        <f>'BoR4 Rollup'!B1444</f>
        <v xml:space="preserve"> Other Charges</v>
      </c>
      <c r="B1444" s="93">
        <v>0</v>
      </c>
      <c r="C1444" s="245">
        <v>0</v>
      </c>
      <c r="D1444" s="245">
        <v>0</v>
      </c>
      <c r="E1444" s="294">
        <f t="shared" si="139"/>
        <v>0</v>
      </c>
      <c r="F1444" s="73"/>
      <c r="G1444" s="3" t="s">
        <v>356</v>
      </c>
      <c r="H1444" s="3" t="str">
        <f t="shared" si="138"/>
        <v>156003</v>
      </c>
      <c r="I1444" s="13" t="s">
        <v>453</v>
      </c>
      <c r="J1444" s="13" t="s">
        <v>568</v>
      </c>
    </row>
    <row r="1445" spans="1:10" x14ac:dyDescent="0.2">
      <c r="A1445" s="54" t="str">
        <f>'BoR4 Rollup'!B1445</f>
        <v xml:space="preserve"> Debt Services</v>
      </c>
      <c r="B1445" s="93">
        <v>0</v>
      </c>
      <c r="C1445" s="245">
        <v>0</v>
      </c>
      <c r="D1445" s="245">
        <v>0</v>
      </c>
      <c r="E1445" s="294">
        <f t="shared" si="139"/>
        <v>0</v>
      </c>
      <c r="F1445" s="73"/>
      <c r="G1445" s="3" t="s">
        <v>356</v>
      </c>
      <c r="H1445" s="3" t="str">
        <f t="shared" si="138"/>
        <v>156003</v>
      </c>
      <c r="I1445" s="13" t="s">
        <v>453</v>
      </c>
    </row>
    <row r="1446" spans="1:10" x14ac:dyDescent="0.2">
      <c r="A1446" s="54" t="str">
        <f>'BoR4 Rollup'!B1446</f>
        <v xml:space="preserve"> Interagency Transfers</v>
      </c>
      <c r="B1446" s="93">
        <v>0</v>
      </c>
      <c r="C1446" s="245">
        <v>0</v>
      </c>
      <c r="D1446" s="245">
        <v>0</v>
      </c>
      <c r="E1446" s="294">
        <f t="shared" si="139"/>
        <v>0</v>
      </c>
      <c r="F1446" s="73"/>
      <c r="G1446" s="3" t="s">
        <v>356</v>
      </c>
      <c r="H1446" s="3" t="str">
        <f t="shared" si="138"/>
        <v>156003</v>
      </c>
      <c r="I1446" s="13" t="s">
        <v>453</v>
      </c>
      <c r="J1446" s="13" t="s">
        <v>567</v>
      </c>
    </row>
    <row r="1447" spans="1:10" ht="15.75" x14ac:dyDescent="0.25">
      <c r="A1447" s="55" t="str">
        <f>'BoR4 Rollup'!B1447</f>
        <v>Total Other Charges</v>
      </c>
      <c r="B1447" s="95">
        <f>B1446+B1445+B1444+B1443</f>
        <v>0</v>
      </c>
      <c r="C1447" s="281">
        <f>C1446+C1445+C1444+C1443</f>
        <v>0</v>
      </c>
      <c r="D1447" s="281">
        <f>D1446+D1445+D1444+D1443</f>
        <v>0</v>
      </c>
      <c r="E1447" s="296">
        <f t="shared" si="139"/>
        <v>0</v>
      </c>
      <c r="F1447" s="77"/>
      <c r="G1447" s="3" t="s">
        <v>355</v>
      </c>
      <c r="H1447" s="3" t="str">
        <f t="shared" si="138"/>
        <v>156003</v>
      </c>
      <c r="I1447" s="13" t="s">
        <v>453</v>
      </c>
    </row>
    <row r="1448" spans="1:10" x14ac:dyDescent="0.2">
      <c r="A1448" s="54" t="str">
        <f>'BoR4 Rollup'!B1448</f>
        <v xml:space="preserve"> General Acquisitions</v>
      </c>
      <c r="B1448" s="93">
        <v>0</v>
      </c>
      <c r="C1448" s="245">
        <v>0</v>
      </c>
      <c r="D1448" s="245">
        <v>0</v>
      </c>
      <c r="E1448" s="294">
        <f t="shared" si="139"/>
        <v>0</v>
      </c>
      <c r="F1448" s="73"/>
      <c r="G1448" s="3" t="s">
        <v>356</v>
      </c>
      <c r="H1448" s="3" t="str">
        <f t="shared" si="138"/>
        <v>156003</v>
      </c>
      <c r="I1448" s="13" t="s">
        <v>453</v>
      </c>
      <c r="J1448" s="13" t="s">
        <v>566</v>
      </c>
    </row>
    <row r="1449" spans="1:10" x14ac:dyDescent="0.2">
      <c r="A1449" s="54" t="str">
        <f>'BoR4 Rollup'!B1449</f>
        <v xml:space="preserve"> Library Acquisitions</v>
      </c>
      <c r="B1449" s="93">
        <v>0</v>
      </c>
      <c r="C1449" s="245">
        <v>0</v>
      </c>
      <c r="D1449" s="245">
        <v>0</v>
      </c>
      <c r="E1449" s="294">
        <f t="shared" si="139"/>
        <v>0</v>
      </c>
      <c r="F1449" s="73"/>
      <c r="G1449" s="3" t="s">
        <v>356</v>
      </c>
      <c r="H1449" s="3" t="str">
        <f t="shared" si="138"/>
        <v>156003</v>
      </c>
      <c r="I1449" s="13" t="s">
        <v>453</v>
      </c>
      <c r="J1449" s="13" t="s">
        <v>566</v>
      </c>
    </row>
    <row r="1450" spans="1:10" x14ac:dyDescent="0.2">
      <c r="A1450" s="54" t="str">
        <f>'BoR4 Rollup'!B1450</f>
        <v xml:space="preserve"> Major Repairs</v>
      </c>
      <c r="B1450" s="93">
        <v>0</v>
      </c>
      <c r="C1450" s="245">
        <v>0</v>
      </c>
      <c r="D1450" s="245">
        <v>0</v>
      </c>
      <c r="E1450" s="294">
        <f t="shared" si="139"/>
        <v>0</v>
      </c>
      <c r="F1450" s="73"/>
      <c r="G1450" s="3" t="s">
        <v>356</v>
      </c>
      <c r="H1450" s="3" t="str">
        <f t="shared" si="138"/>
        <v>156003</v>
      </c>
      <c r="I1450" s="13" t="s">
        <v>453</v>
      </c>
    </row>
    <row r="1451" spans="1:10" ht="15.75" x14ac:dyDescent="0.25">
      <c r="A1451" s="55" t="str">
        <f>'BoR4 Rollup'!B1451</f>
        <v>Total Acquisitions and Major Repairs</v>
      </c>
      <c r="B1451" s="95">
        <f>B1450+B1449+B1448</f>
        <v>0</v>
      </c>
      <c r="C1451" s="281">
        <f>C1450+C1449+C1448</f>
        <v>0</v>
      </c>
      <c r="D1451" s="281">
        <f>D1450+D1449+D1448</f>
        <v>0</v>
      </c>
      <c r="E1451" s="296">
        <f t="shared" si="139"/>
        <v>0</v>
      </c>
      <c r="F1451" s="77"/>
      <c r="G1451" s="3" t="s">
        <v>355</v>
      </c>
      <c r="H1451" s="3" t="str">
        <f t="shared" si="138"/>
        <v>156003</v>
      </c>
      <c r="I1451" s="13" t="s">
        <v>453</v>
      </c>
    </row>
    <row r="1452" spans="1:10" ht="15.75" x14ac:dyDescent="0.25">
      <c r="A1452" s="55" t="str">
        <f>'BoR4 Rollup'!B1452</f>
        <v>Function Total</v>
      </c>
      <c r="B1452" s="264">
        <f>B1451+B1447+B1442+B1438</f>
        <v>15019</v>
      </c>
      <c r="C1452" s="264">
        <f>C1451+C1447+C1442+C1438</f>
        <v>15019</v>
      </c>
      <c r="D1452" s="264">
        <f>D1451+D1447+D1442+D1438</f>
        <v>5115</v>
      </c>
      <c r="E1452" s="297">
        <f t="shared" si="139"/>
        <v>-9904</v>
      </c>
      <c r="F1452" s="76"/>
      <c r="G1452" s="3" t="s">
        <v>355</v>
      </c>
      <c r="H1452" s="3" t="str">
        <f t="shared" si="138"/>
        <v>156003</v>
      </c>
      <c r="I1452" s="13" t="s">
        <v>453</v>
      </c>
    </row>
    <row r="1453" spans="1:10" ht="15.75" x14ac:dyDescent="0.25">
      <c r="A1453" s="254" t="str">
        <f>'BoR4 Rollup'!B1453</f>
        <v>Function:  Instruction</v>
      </c>
      <c r="B1453" s="255"/>
      <c r="C1453" s="256"/>
      <c r="D1453" s="256"/>
      <c r="E1453" s="257"/>
      <c r="F1453" s="72"/>
      <c r="G1453" s="3" t="s">
        <v>357</v>
      </c>
      <c r="H1453" s="3" t="str">
        <f t="shared" ref="H1453:H1473" si="140">RIGHT($A$1455,6)</f>
        <v>156005</v>
      </c>
      <c r="I1453" s="13" t="s">
        <v>454</v>
      </c>
    </row>
    <row r="1454" spans="1:10" ht="15.75" x14ac:dyDescent="0.25">
      <c r="A1454" s="106" t="str">
        <f>'BoR4 Rollup'!B1454</f>
        <v>Orgn:  Construction Trades - Plumbing</v>
      </c>
      <c r="B1454" s="258" t="str">
        <f>+'BoR4 Rollup'!C1454</f>
        <v>Actual</v>
      </c>
      <c r="C1454" s="258" t="str">
        <f>+'BoR4 Rollup'!D1454</f>
        <v>Budgeted</v>
      </c>
      <c r="D1454" s="258" t="str">
        <f>+'BoR4 Rollup'!E1454</f>
        <v>Budgeted</v>
      </c>
      <c r="E1454" s="259" t="str">
        <f>E5</f>
        <v>2024-2025 +/-</v>
      </c>
      <c r="F1454" s="74"/>
      <c r="G1454" s="3" t="s">
        <v>357</v>
      </c>
      <c r="H1454" s="3" t="str">
        <f t="shared" si="140"/>
        <v>156005</v>
      </c>
      <c r="I1454" s="13" t="s">
        <v>454</v>
      </c>
    </row>
    <row r="1455" spans="1:10" ht="15.75" x14ac:dyDescent="0.25">
      <c r="A1455" s="248" t="str">
        <f>'BoR4 Rollup'!B1455</f>
        <v>Organization ID:  156005</v>
      </c>
      <c r="B1455" s="249" t="str">
        <f>'BoR4 Rollup'!$C$6</f>
        <v>2024-2025</v>
      </c>
      <c r="C1455" s="139" t="str">
        <f>'BoR4 Rollup'!$D$6</f>
        <v>2024-2025</v>
      </c>
      <c r="D1455" s="249" t="str">
        <f>'BoR4 Rollup'!$E$6</f>
        <v>2025-2026</v>
      </c>
      <c r="E1455" s="250" t="str">
        <f>'BoR4 Rollup'!$F$6</f>
        <v>2025-2026</v>
      </c>
      <c r="F1455" s="74"/>
      <c r="G1455" s="3" t="s">
        <v>357</v>
      </c>
      <c r="H1455" s="3" t="str">
        <f t="shared" si="140"/>
        <v>156005</v>
      </c>
      <c r="I1455" s="13" t="s">
        <v>454</v>
      </c>
    </row>
    <row r="1456" spans="1:10" x14ac:dyDescent="0.2">
      <c r="A1456" s="54" t="str">
        <f>'BoR4 Rollup'!B1456</f>
        <v xml:space="preserve">  Salaries</v>
      </c>
      <c r="B1456" s="93">
        <v>0</v>
      </c>
      <c r="C1456" s="245">
        <v>0</v>
      </c>
      <c r="D1456" s="245">
        <v>0</v>
      </c>
      <c r="E1456" s="294">
        <f t="shared" ref="E1456:E1473" si="141">+D1456-C1456</f>
        <v>0</v>
      </c>
      <c r="F1456" s="73"/>
      <c r="G1456" s="3" t="s">
        <v>357</v>
      </c>
      <c r="H1456" s="3" t="str">
        <f t="shared" si="140"/>
        <v>156005</v>
      </c>
      <c r="I1456" s="13" t="s">
        <v>454</v>
      </c>
      <c r="J1456" s="13" t="s">
        <v>560</v>
      </c>
    </row>
    <row r="1457" spans="1:10" x14ac:dyDescent="0.2">
      <c r="A1457" s="54" t="str">
        <f>'BoR4 Rollup'!B1457</f>
        <v xml:space="preserve">  Other Compensation</v>
      </c>
      <c r="B1457" s="93">
        <v>0</v>
      </c>
      <c r="C1457" s="245">
        <v>0</v>
      </c>
      <c r="D1457" s="245">
        <v>0</v>
      </c>
      <c r="E1457" s="294">
        <f t="shared" si="141"/>
        <v>0</v>
      </c>
      <c r="F1457" s="73"/>
      <c r="G1457" s="3" t="s">
        <v>357</v>
      </c>
      <c r="H1457" s="3" t="str">
        <f t="shared" si="140"/>
        <v>156005</v>
      </c>
      <c r="I1457" s="13" t="s">
        <v>454</v>
      </c>
    </row>
    <row r="1458" spans="1:10" x14ac:dyDescent="0.2">
      <c r="A1458" s="54" t="str">
        <f>'BoR4 Rollup'!B1458</f>
        <v xml:space="preserve">  Related Benefits</v>
      </c>
      <c r="B1458" s="93">
        <v>0</v>
      </c>
      <c r="C1458" s="245">
        <v>0</v>
      </c>
      <c r="D1458" s="245">
        <v>0</v>
      </c>
      <c r="E1458" s="294">
        <f t="shared" si="141"/>
        <v>0</v>
      </c>
      <c r="F1458" s="73"/>
      <c r="G1458" s="3" t="s">
        <v>357</v>
      </c>
      <c r="H1458" s="3" t="str">
        <f t="shared" si="140"/>
        <v>156005</v>
      </c>
      <c r="I1458" s="13" t="s">
        <v>454</v>
      </c>
      <c r="J1458" s="13" t="s">
        <v>561</v>
      </c>
    </row>
    <row r="1459" spans="1:10" ht="15.75" x14ac:dyDescent="0.25">
      <c r="A1459" s="55" t="str">
        <f>'BoR4 Rollup'!B1459</f>
        <v>Total Personal Services</v>
      </c>
      <c r="B1459" s="94">
        <f>B1458+B1457+B1456</f>
        <v>0</v>
      </c>
      <c r="C1459" s="264">
        <f>C1458+C1457+C1456</f>
        <v>0</v>
      </c>
      <c r="D1459" s="264">
        <f>D1458+D1457+D1456</f>
        <v>0</v>
      </c>
      <c r="E1459" s="295">
        <f t="shared" si="141"/>
        <v>0</v>
      </c>
      <c r="F1459" s="76"/>
      <c r="G1459" s="3" t="s">
        <v>357</v>
      </c>
      <c r="H1459" s="3" t="str">
        <f t="shared" si="140"/>
        <v>156005</v>
      </c>
      <c r="I1459" s="13" t="s">
        <v>454</v>
      </c>
    </row>
    <row r="1460" spans="1:10" x14ac:dyDescent="0.2">
      <c r="A1460" s="54" t="str">
        <f>'BoR4 Rollup'!B1460</f>
        <v xml:space="preserve"> Travel</v>
      </c>
      <c r="B1460" s="93">
        <v>0</v>
      </c>
      <c r="C1460" s="245">
        <v>0</v>
      </c>
      <c r="D1460" s="245">
        <v>0</v>
      </c>
      <c r="E1460" s="294">
        <f t="shared" si="141"/>
        <v>0</v>
      </c>
      <c r="F1460" s="73"/>
      <c r="G1460" s="3" t="s">
        <v>357</v>
      </c>
      <c r="H1460" s="3" t="str">
        <f t="shared" si="140"/>
        <v>156005</v>
      </c>
      <c r="I1460" s="13" t="s">
        <v>454</v>
      </c>
      <c r="J1460" s="13" t="s">
        <v>562</v>
      </c>
    </row>
    <row r="1461" spans="1:10" x14ac:dyDescent="0.2">
      <c r="A1461" s="54" t="str">
        <f>'BoR4 Rollup'!B1461</f>
        <v xml:space="preserve"> Operating Services</v>
      </c>
      <c r="B1461" s="93">
        <v>0</v>
      </c>
      <c r="C1461" s="245">
        <v>0</v>
      </c>
      <c r="D1461" s="245">
        <v>0</v>
      </c>
      <c r="E1461" s="294">
        <f t="shared" si="141"/>
        <v>0</v>
      </c>
      <c r="F1461" s="73"/>
      <c r="G1461" s="3" t="s">
        <v>357</v>
      </c>
      <c r="H1461" s="3" t="str">
        <f t="shared" si="140"/>
        <v>156005</v>
      </c>
      <c r="I1461" s="13" t="s">
        <v>454</v>
      </c>
      <c r="J1461" s="13" t="s">
        <v>563</v>
      </c>
    </row>
    <row r="1462" spans="1:10" x14ac:dyDescent="0.2">
      <c r="A1462" s="54" t="str">
        <f>'BoR4 Rollup'!B1462</f>
        <v xml:space="preserve"> Supplies</v>
      </c>
      <c r="B1462" s="93">
        <v>0</v>
      </c>
      <c r="C1462" s="245">
        <v>0</v>
      </c>
      <c r="D1462" s="245">
        <v>0</v>
      </c>
      <c r="E1462" s="294">
        <f t="shared" si="141"/>
        <v>0</v>
      </c>
      <c r="F1462" s="73"/>
      <c r="G1462" s="3" t="s">
        <v>357</v>
      </c>
      <c r="H1462" s="3" t="str">
        <f t="shared" si="140"/>
        <v>156005</v>
      </c>
      <c r="I1462" s="13" t="s">
        <v>454</v>
      </c>
      <c r="J1462" s="13" t="s">
        <v>564</v>
      </c>
    </row>
    <row r="1463" spans="1:10" ht="15.75" x14ac:dyDescent="0.25">
      <c r="A1463" s="55" t="str">
        <f>'BoR4 Rollup'!B1463</f>
        <v>Total Operating Expenses</v>
      </c>
      <c r="B1463" s="95">
        <f>B1462+B1461+B1460</f>
        <v>0</v>
      </c>
      <c r="C1463" s="281">
        <f>C1462+C1461+C1460</f>
        <v>0</v>
      </c>
      <c r="D1463" s="281">
        <f>D1462+D1461+D1460</f>
        <v>0</v>
      </c>
      <c r="E1463" s="296">
        <f t="shared" si="141"/>
        <v>0</v>
      </c>
      <c r="F1463" s="77"/>
      <c r="G1463" s="3" t="s">
        <v>357</v>
      </c>
      <c r="H1463" s="3" t="str">
        <f t="shared" si="140"/>
        <v>156005</v>
      </c>
      <c r="I1463" s="13" t="s">
        <v>454</v>
      </c>
    </row>
    <row r="1464" spans="1:10" x14ac:dyDescent="0.2">
      <c r="A1464" s="54" t="str">
        <f>'BoR4 Rollup'!B1464</f>
        <v xml:space="preserve"> Professional Services</v>
      </c>
      <c r="B1464" s="93">
        <v>0</v>
      </c>
      <c r="C1464" s="245">
        <v>0</v>
      </c>
      <c r="D1464" s="245">
        <v>0</v>
      </c>
      <c r="E1464" s="294">
        <f t="shared" si="141"/>
        <v>0</v>
      </c>
      <c r="F1464" s="73"/>
      <c r="G1464" s="3" t="s">
        <v>357</v>
      </c>
      <c r="H1464" s="3" t="str">
        <f t="shared" si="140"/>
        <v>156005</v>
      </c>
      <c r="I1464" s="13" t="s">
        <v>454</v>
      </c>
      <c r="J1464" s="13" t="s">
        <v>565</v>
      </c>
    </row>
    <row r="1465" spans="1:10" x14ac:dyDescent="0.2">
      <c r="A1465" s="54" t="str">
        <f>'BoR4 Rollup'!B1465</f>
        <v xml:space="preserve"> Other Charges</v>
      </c>
      <c r="B1465" s="93">
        <v>0</v>
      </c>
      <c r="C1465" s="245">
        <v>0</v>
      </c>
      <c r="D1465" s="245">
        <v>0</v>
      </c>
      <c r="E1465" s="294">
        <f t="shared" si="141"/>
        <v>0</v>
      </c>
      <c r="F1465" s="73"/>
      <c r="G1465" s="3" t="s">
        <v>357</v>
      </c>
      <c r="H1465" s="3" t="str">
        <f t="shared" si="140"/>
        <v>156005</v>
      </c>
      <c r="I1465" s="13" t="s">
        <v>454</v>
      </c>
      <c r="J1465" s="13" t="s">
        <v>568</v>
      </c>
    </row>
    <row r="1466" spans="1:10" x14ac:dyDescent="0.2">
      <c r="A1466" s="54" t="str">
        <f>'BoR4 Rollup'!B1466</f>
        <v xml:space="preserve"> Debt Services</v>
      </c>
      <c r="B1466" s="93">
        <v>0</v>
      </c>
      <c r="C1466" s="245">
        <v>0</v>
      </c>
      <c r="D1466" s="245">
        <v>0</v>
      </c>
      <c r="E1466" s="294">
        <f t="shared" si="141"/>
        <v>0</v>
      </c>
      <c r="F1466" s="73"/>
      <c r="G1466" s="3" t="s">
        <v>357</v>
      </c>
      <c r="H1466" s="3" t="str">
        <f t="shared" si="140"/>
        <v>156005</v>
      </c>
      <c r="I1466" s="13" t="s">
        <v>454</v>
      </c>
    </row>
    <row r="1467" spans="1:10" x14ac:dyDescent="0.2">
      <c r="A1467" s="54" t="str">
        <f>'BoR4 Rollup'!B1467</f>
        <v xml:space="preserve"> Interagency Transfers</v>
      </c>
      <c r="B1467" s="93">
        <v>0</v>
      </c>
      <c r="C1467" s="245">
        <v>0</v>
      </c>
      <c r="D1467" s="245">
        <v>0</v>
      </c>
      <c r="E1467" s="294">
        <f t="shared" si="141"/>
        <v>0</v>
      </c>
      <c r="F1467" s="73"/>
      <c r="G1467" s="3" t="s">
        <v>357</v>
      </c>
      <c r="H1467" s="3" t="str">
        <f t="shared" si="140"/>
        <v>156005</v>
      </c>
      <c r="I1467" s="13" t="s">
        <v>454</v>
      </c>
      <c r="J1467" s="13" t="s">
        <v>567</v>
      </c>
    </row>
    <row r="1468" spans="1:10" ht="15.75" x14ac:dyDescent="0.25">
      <c r="A1468" s="55" t="str">
        <f>'BoR4 Rollup'!B1468</f>
        <v>Total Other Charges</v>
      </c>
      <c r="B1468" s="95">
        <f>B1467+B1466+B1465+B1464</f>
        <v>0</v>
      </c>
      <c r="C1468" s="281">
        <f>C1467+C1466+C1465+C1464</f>
        <v>0</v>
      </c>
      <c r="D1468" s="281">
        <f>D1467+D1466+D1465+D1464</f>
        <v>0</v>
      </c>
      <c r="E1468" s="296">
        <f t="shared" si="141"/>
        <v>0</v>
      </c>
      <c r="F1468" s="77"/>
      <c r="G1468" s="3" t="s">
        <v>357</v>
      </c>
      <c r="H1468" s="3" t="str">
        <f t="shared" si="140"/>
        <v>156005</v>
      </c>
      <c r="I1468" s="13" t="s">
        <v>454</v>
      </c>
    </row>
    <row r="1469" spans="1:10" x14ac:dyDescent="0.2">
      <c r="A1469" s="54" t="str">
        <f>'BoR4 Rollup'!B1469</f>
        <v xml:space="preserve"> General Acquisitions</v>
      </c>
      <c r="B1469" s="93">
        <v>0</v>
      </c>
      <c r="C1469" s="245">
        <v>0</v>
      </c>
      <c r="D1469" s="245">
        <v>0</v>
      </c>
      <c r="E1469" s="294">
        <f t="shared" si="141"/>
        <v>0</v>
      </c>
      <c r="F1469" s="73"/>
      <c r="G1469" s="3" t="s">
        <v>357</v>
      </c>
      <c r="H1469" s="3" t="str">
        <f t="shared" si="140"/>
        <v>156005</v>
      </c>
      <c r="I1469" s="13" t="s">
        <v>454</v>
      </c>
      <c r="J1469" s="13" t="s">
        <v>566</v>
      </c>
    </row>
    <row r="1470" spans="1:10" x14ac:dyDescent="0.2">
      <c r="A1470" s="54" t="str">
        <f>'BoR4 Rollup'!B1470</f>
        <v xml:space="preserve"> Library Acquisitions</v>
      </c>
      <c r="B1470" s="93">
        <v>0</v>
      </c>
      <c r="C1470" s="245">
        <v>0</v>
      </c>
      <c r="D1470" s="245">
        <v>0</v>
      </c>
      <c r="E1470" s="294">
        <f t="shared" si="141"/>
        <v>0</v>
      </c>
      <c r="F1470" s="73"/>
      <c r="G1470" s="3" t="s">
        <v>357</v>
      </c>
      <c r="H1470" s="3" t="str">
        <f t="shared" si="140"/>
        <v>156005</v>
      </c>
      <c r="I1470" s="13" t="s">
        <v>454</v>
      </c>
      <c r="J1470" s="13" t="s">
        <v>566</v>
      </c>
    </row>
    <row r="1471" spans="1:10" x14ac:dyDescent="0.2">
      <c r="A1471" s="54" t="str">
        <f>'BoR4 Rollup'!B1471</f>
        <v xml:space="preserve"> Major Repairs</v>
      </c>
      <c r="B1471" s="93">
        <v>0</v>
      </c>
      <c r="C1471" s="245">
        <v>0</v>
      </c>
      <c r="D1471" s="245">
        <v>0</v>
      </c>
      <c r="E1471" s="294">
        <f t="shared" si="141"/>
        <v>0</v>
      </c>
      <c r="F1471" s="73"/>
      <c r="G1471" s="3" t="s">
        <v>357</v>
      </c>
      <c r="H1471" s="3" t="str">
        <f t="shared" si="140"/>
        <v>156005</v>
      </c>
      <c r="I1471" s="13" t="s">
        <v>454</v>
      </c>
    </row>
    <row r="1472" spans="1:10" ht="15.75" x14ac:dyDescent="0.25">
      <c r="A1472" s="55" t="str">
        <f>'BoR4 Rollup'!B1472</f>
        <v>Total Acquisitions and Major Repairs</v>
      </c>
      <c r="B1472" s="95">
        <f>B1471+B1470+B1469</f>
        <v>0</v>
      </c>
      <c r="C1472" s="281">
        <f>C1471+C1470+C1469</f>
        <v>0</v>
      </c>
      <c r="D1472" s="281">
        <f>D1471+D1470+D1469</f>
        <v>0</v>
      </c>
      <c r="E1472" s="296">
        <f t="shared" si="141"/>
        <v>0</v>
      </c>
      <c r="F1472" s="77"/>
      <c r="G1472" s="3" t="s">
        <v>357</v>
      </c>
      <c r="H1472" s="3" t="str">
        <f t="shared" si="140"/>
        <v>156005</v>
      </c>
      <c r="I1472" s="13" t="s">
        <v>454</v>
      </c>
    </row>
    <row r="1473" spans="1:10" ht="15.75" x14ac:dyDescent="0.25">
      <c r="A1473" s="55" t="str">
        <f>'BoR4 Rollup'!B1473</f>
        <v>Function Total</v>
      </c>
      <c r="B1473" s="94">
        <f>B1472+B1468+B1463+B1459</f>
        <v>0</v>
      </c>
      <c r="C1473" s="264">
        <f>C1472+C1468+C1463+C1459</f>
        <v>0</v>
      </c>
      <c r="D1473" s="264">
        <f>D1472+D1468+D1463+D1459</f>
        <v>0</v>
      </c>
      <c r="E1473" s="297">
        <f t="shared" si="141"/>
        <v>0</v>
      </c>
      <c r="F1473" s="76"/>
      <c r="G1473" s="3" t="s">
        <v>357</v>
      </c>
      <c r="H1473" s="3" t="str">
        <f t="shared" si="140"/>
        <v>156005</v>
      </c>
      <c r="I1473" s="13" t="s">
        <v>454</v>
      </c>
    </row>
    <row r="1474" spans="1:10" ht="15.75" x14ac:dyDescent="0.25">
      <c r="A1474" s="254" t="str">
        <f>'BoR4 Rollup'!B1474</f>
        <v>Function:  Instruction</v>
      </c>
      <c r="B1474" s="255"/>
      <c r="C1474" s="256"/>
      <c r="D1474" s="256"/>
      <c r="E1474" s="257"/>
      <c r="F1474" s="72"/>
      <c r="G1474" s="3" t="s">
        <v>357</v>
      </c>
      <c r="H1474" s="3" t="str">
        <f t="shared" ref="H1474:H1494" si="142">RIGHT($A$1476,6)</f>
        <v>156006</v>
      </c>
      <c r="I1474" s="13" t="s">
        <v>455</v>
      </c>
    </row>
    <row r="1475" spans="1:10" ht="15.75" x14ac:dyDescent="0.25">
      <c r="A1475" s="106" t="str">
        <f>'BoR4 Rollup'!B1475</f>
        <v>Orgn:  Const/Archt Design Const Tech</v>
      </c>
      <c r="B1475" s="258" t="str">
        <f>+'BoR4 Rollup'!C1475</f>
        <v>Actual</v>
      </c>
      <c r="C1475" s="258" t="str">
        <f>+'BoR4 Rollup'!D1475</f>
        <v>Budgeted</v>
      </c>
      <c r="D1475" s="258" t="str">
        <f>+'BoR4 Rollup'!E1475</f>
        <v>Budgeted</v>
      </c>
      <c r="E1475" s="259" t="str">
        <f>E5</f>
        <v>2024-2025 +/-</v>
      </c>
      <c r="F1475" s="78"/>
      <c r="G1475" s="3" t="s">
        <v>357</v>
      </c>
      <c r="H1475" s="3" t="str">
        <f t="shared" si="142"/>
        <v>156006</v>
      </c>
      <c r="I1475" s="13" t="s">
        <v>455</v>
      </c>
    </row>
    <row r="1476" spans="1:10" ht="15.75" x14ac:dyDescent="0.25">
      <c r="A1476" s="248" t="str">
        <f>'BoR4 Rollup'!B1476</f>
        <v>Organization ID:  156006</v>
      </c>
      <c r="B1476" s="249" t="str">
        <f>'BoR4 Rollup'!$C$6</f>
        <v>2024-2025</v>
      </c>
      <c r="C1476" s="139" t="str">
        <f>'BoR4 Rollup'!$D$6</f>
        <v>2024-2025</v>
      </c>
      <c r="D1476" s="249" t="str">
        <f>'BoR4 Rollup'!$E$6</f>
        <v>2025-2026</v>
      </c>
      <c r="E1476" s="250" t="str">
        <f>'BoR4 Rollup'!$F$6</f>
        <v>2025-2026</v>
      </c>
      <c r="F1476" s="78"/>
      <c r="G1476" s="3" t="s">
        <v>357</v>
      </c>
      <c r="H1476" s="3" t="str">
        <f t="shared" si="142"/>
        <v>156006</v>
      </c>
      <c r="I1476" s="13" t="s">
        <v>455</v>
      </c>
    </row>
    <row r="1477" spans="1:10" x14ac:dyDescent="0.2">
      <c r="A1477" s="54" t="str">
        <f>'BoR4 Rollup'!B1477</f>
        <v xml:space="preserve">  Salaries</v>
      </c>
      <c r="B1477" s="93">
        <v>0</v>
      </c>
      <c r="C1477" s="245">
        <v>0</v>
      </c>
      <c r="D1477" s="245">
        <v>0</v>
      </c>
      <c r="E1477" s="294">
        <f t="shared" ref="E1477:E1494" si="143">+D1477-C1477</f>
        <v>0</v>
      </c>
      <c r="F1477" s="73"/>
      <c r="G1477" s="3" t="s">
        <v>357</v>
      </c>
      <c r="H1477" s="3" t="str">
        <f t="shared" si="142"/>
        <v>156006</v>
      </c>
      <c r="I1477" s="13" t="s">
        <v>455</v>
      </c>
      <c r="J1477" s="13" t="s">
        <v>560</v>
      </c>
    </row>
    <row r="1478" spans="1:10" x14ac:dyDescent="0.2">
      <c r="A1478" s="54" t="str">
        <f>'BoR4 Rollup'!B1478</f>
        <v xml:space="preserve">  Other Compensation</v>
      </c>
      <c r="B1478" s="93">
        <v>0</v>
      </c>
      <c r="C1478" s="245">
        <v>0</v>
      </c>
      <c r="D1478" s="245">
        <v>0</v>
      </c>
      <c r="E1478" s="294">
        <f t="shared" si="143"/>
        <v>0</v>
      </c>
      <c r="F1478" s="73"/>
      <c r="G1478" s="3" t="s">
        <v>357</v>
      </c>
      <c r="H1478" s="3" t="str">
        <f t="shared" si="142"/>
        <v>156006</v>
      </c>
      <c r="I1478" s="13" t="s">
        <v>455</v>
      </c>
    </row>
    <row r="1479" spans="1:10" x14ac:dyDescent="0.2">
      <c r="A1479" s="54" t="str">
        <f>'BoR4 Rollup'!B1479</f>
        <v xml:space="preserve">  Related Benefits</v>
      </c>
      <c r="B1479" s="93">
        <v>0</v>
      </c>
      <c r="C1479" s="245">
        <v>0</v>
      </c>
      <c r="D1479" s="245">
        <v>0</v>
      </c>
      <c r="E1479" s="294">
        <f t="shared" si="143"/>
        <v>0</v>
      </c>
      <c r="F1479" s="73"/>
      <c r="G1479" s="3" t="s">
        <v>357</v>
      </c>
      <c r="H1479" s="3" t="str">
        <f t="shared" si="142"/>
        <v>156006</v>
      </c>
      <c r="I1479" s="13" t="s">
        <v>455</v>
      </c>
      <c r="J1479" s="13" t="s">
        <v>561</v>
      </c>
    </row>
    <row r="1480" spans="1:10" ht="15.75" x14ac:dyDescent="0.25">
      <c r="A1480" s="55" t="str">
        <f>'BoR4 Rollup'!B1480</f>
        <v>Total Personal Services</v>
      </c>
      <c r="B1480" s="94">
        <f>B1479+B1478+B1477</f>
        <v>0</v>
      </c>
      <c r="C1480" s="264">
        <f>C1479+C1478+C1477</f>
        <v>0</v>
      </c>
      <c r="D1480" s="264">
        <f>D1479+D1478+D1477</f>
        <v>0</v>
      </c>
      <c r="E1480" s="295">
        <f t="shared" si="143"/>
        <v>0</v>
      </c>
      <c r="F1480" s="76"/>
      <c r="G1480" s="3" t="s">
        <v>357</v>
      </c>
      <c r="H1480" s="3" t="str">
        <f t="shared" si="142"/>
        <v>156006</v>
      </c>
      <c r="I1480" s="13" t="s">
        <v>455</v>
      </c>
    </row>
    <row r="1481" spans="1:10" x14ac:dyDescent="0.2">
      <c r="A1481" s="54" t="str">
        <f>'BoR4 Rollup'!B1481</f>
        <v xml:space="preserve"> Travel</v>
      </c>
      <c r="B1481" s="93">
        <v>0</v>
      </c>
      <c r="C1481" s="245">
        <v>0</v>
      </c>
      <c r="D1481" s="245">
        <v>0</v>
      </c>
      <c r="E1481" s="294">
        <f t="shared" si="143"/>
        <v>0</v>
      </c>
      <c r="F1481" s="73"/>
      <c r="G1481" s="3" t="s">
        <v>357</v>
      </c>
      <c r="H1481" s="3" t="str">
        <f t="shared" si="142"/>
        <v>156006</v>
      </c>
      <c r="I1481" s="13" t="s">
        <v>455</v>
      </c>
      <c r="J1481" s="13" t="s">
        <v>562</v>
      </c>
    </row>
    <row r="1482" spans="1:10" x14ac:dyDescent="0.2">
      <c r="A1482" s="54" t="str">
        <f>'BoR4 Rollup'!B1482</f>
        <v xml:space="preserve"> Operating Services</v>
      </c>
      <c r="B1482" s="93">
        <v>0</v>
      </c>
      <c r="C1482" s="245">
        <v>0</v>
      </c>
      <c r="D1482" s="245">
        <v>0</v>
      </c>
      <c r="E1482" s="294">
        <f t="shared" si="143"/>
        <v>0</v>
      </c>
      <c r="F1482" s="73"/>
      <c r="G1482" s="3" t="s">
        <v>357</v>
      </c>
      <c r="H1482" s="3" t="str">
        <f t="shared" si="142"/>
        <v>156006</v>
      </c>
      <c r="I1482" s="13" t="s">
        <v>455</v>
      </c>
      <c r="J1482" s="13" t="s">
        <v>563</v>
      </c>
    </row>
    <row r="1483" spans="1:10" x14ac:dyDescent="0.2">
      <c r="A1483" s="54" t="str">
        <f>'BoR4 Rollup'!B1483</f>
        <v xml:space="preserve"> Supplies</v>
      </c>
      <c r="B1483" s="93">
        <v>0</v>
      </c>
      <c r="C1483" s="245">
        <v>0</v>
      </c>
      <c r="D1483" s="245">
        <v>0</v>
      </c>
      <c r="E1483" s="294">
        <f t="shared" si="143"/>
        <v>0</v>
      </c>
      <c r="F1483" s="73"/>
      <c r="G1483" s="3" t="s">
        <v>357</v>
      </c>
      <c r="H1483" s="3" t="str">
        <f t="shared" si="142"/>
        <v>156006</v>
      </c>
      <c r="I1483" s="13" t="s">
        <v>455</v>
      </c>
      <c r="J1483" s="13" t="s">
        <v>564</v>
      </c>
    </row>
    <row r="1484" spans="1:10" ht="15.75" x14ac:dyDescent="0.25">
      <c r="A1484" s="55" t="str">
        <f>'BoR4 Rollup'!B1484</f>
        <v>Total Operating Expenses</v>
      </c>
      <c r="B1484" s="95">
        <f>B1483+B1482+B1481</f>
        <v>0</v>
      </c>
      <c r="C1484" s="281">
        <f>C1483+C1482+C1481</f>
        <v>0</v>
      </c>
      <c r="D1484" s="281">
        <f>D1483+D1482+D1481</f>
        <v>0</v>
      </c>
      <c r="E1484" s="296">
        <f t="shared" si="143"/>
        <v>0</v>
      </c>
      <c r="F1484" s="77"/>
      <c r="G1484" s="3" t="s">
        <v>357</v>
      </c>
      <c r="H1484" s="3" t="str">
        <f t="shared" si="142"/>
        <v>156006</v>
      </c>
      <c r="I1484" s="13" t="s">
        <v>455</v>
      </c>
    </row>
    <row r="1485" spans="1:10" x14ac:dyDescent="0.2">
      <c r="A1485" s="54" t="str">
        <f>'BoR4 Rollup'!B1485</f>
        <v xml:space="preserve"> Professional Services</v>
      </c>
      <c r="B1485" s="93">
        <v>0</v>
      </c>
      <c r="C1485" s="245">
        <v>0</v>
      </c>
      <c r="D1485" s="245">
        <v>0</v>
      </c>
      <c r="E1485" s="294">
        <f t="shared" si="143"/>
        <v>0</v>
      </c>
      <c r="F1485" s="73"/>
      <c r="G1485" s="3" t="s">
        <v>357</v>
      </c>
      <c r="H1485" s="3" t="str">
        <f t="shared" si="142"/>
        <v>156006</v>
      </c>
      <c r="I1485" s="13" t="s">
        <v>455</v>
      </c>
      <c r="J1485" s="13" t="s">
        <v>565</v>
      </c>
    </row>
    <row r="1486" spans="1:10" x14ac:dyDescent="0.2">
      <c r="A1486" s="54" t="str">
        <f>'BoR4 Rollup'!B1486</f>
        <v xml:space="preserve"> Other Charges</v>
      </c>
      <c r="B1486" s="93">
        <v>0</v>
      </c>
      <c r="C1486" s="245">
        <v>0</v>
      </c>
      <c r="D1486" s="245">
        <v>0</v>
      </c>
      <c r="E1486" s="294">
        <f t="shared" si="143"/>
        <v>0</v>
      </c>
      <c r="F1486" s="73"/>
      <c r="G1486" s="3" t="s">
        <v>357</v>
      </c>
      <c r="H1486" s="3" t="str">
        <f t="shared" si="142"/>
        <v>156006</v>
      </c>
      <c r="I1486" s="13" t="s">
        <v>455</v>
      </c>
      <c r="J1486" s="13" t="s">
        <v>568</v>
      </c>
    </row>
    <row r="1487" spans="1:10" x14ac:dyDescent="0.2">
      <c r="A1487" s="54" t="str">
        <f>'BoR4 Rollup'!B1487</f>
        <v xml:space="preserve"> Debt Services</v>
      </c>
      <c r="B1487" s="93">
        <v>0</v>
      </c>
      <c r="C1487" s="245">
        <v>0</v>
      </c>
      <c r="D1487" s="245">
        <v>0</v>
      </c>
      <c r="E1487" s="294">
        <f t="shared" si="143"/>
        <v>0</v>
      </c>
      <c r="F1487" s="73"/>
      <c r="G1487" s="3" t="s">
        <v>357</v>
      </c>
      <c r="H1487" s="3" t="str">
        <f t="shared" si="142"/>
        <v>156006</v>
      </c>
      <c r="I1487" s="13" t="s">
        <v>455</v>
      </c>
    </row>
    <row r="1488" spans="1:10" x14ac:dyDescent="0.2">
      <c r="A1488" s="54" t="str">
        <f>'BoR4 Rollup'!B1488</f>
        <v xml:space="preserve"> Interagency Transfers</v>
      </c>
      <c r="B1488" s="93">
        <v>0</v>
      </c>
      <c r="C1488" s="245">
        <v>0</v>
      </c>
      <c r="D1488" s="245">
        <v>0</v>
      </c>
      <c r="E1488" s="294">
        <f t="shared" si="143"/>
        <v>0</v>
      </c>
      <c r="F1488" s="73"/>
      <c r="G1488" s="3" t="s">
        <v>357</v>
      </c>
      <c r="H1488" s="3" t="str">
        <f t="shared" si="142"/>
        <v>156006</v>
      </c>
      <c r="I1488" s="13" t="s">
        <v>455</v>
      </c>
      <c r="J1488" s="13" t="s">
        <v>567</v>
      </c>
    </row>
    <row r="1489" spans="1:10" ht="15.75" x14ac:dyDescent="0.25">
      <c r="A1489" s="55" t="str">
        <f>'BoR4 Rollup'!B1489</f>
        <v>Total Other Charges</v>
      </c>
      <c r="B1489" s="95">
        <f>B1488+B1487+B1486+B1485</f>
        <v>0</v>
      </c>
      <c r="C1489" s="281">
        <f>C1488+C1487+C1486+C1485</f>
        <v>0</v>
      </c>
      <c r="D1489" s="281">
        <f>D1488+D1487+D1486+D1485</f>
        <v>0</v>
      </c>
      <c r="E1489" s="296">
        <f t="shared" si="143"/>
        <v>0</v>
      </c>
      <c r="F1489" s="77"/>
      <c r="G1489" s="3" t="s">
        <v>357</v>
      </c>
      <c r="H1489" s="3" t="str">
        <f t="shared" si="142"/>
        <v>156006</v>
      </c>
      <c r="I1489" s="13" t="s">
        <v>455</v>
      </c>
    </row>
    <row r="1490" spans="1:10" x14ac:dyDescent="0.2">
      <c r="A1490" s="54" t="str">
        <f>'BoR4 Rollup'!B1490</f>
        <v xml:space="preserve"> General Acquisitions</v>
      </c>
      <c r="B1490" s="93">
        <v>0</v>
      </c>
      <c r="C1490" s="245">
        <v>0</v>
      </c>
      <c r="D1490" s="245">
        <v>0</v>
      </c>
      <c r="E1490" s="294">
        <f t="shared" si="143"/>
        <v>0</v>
      </c>
      <c r="F1490" s="73"/>
      <c r="G1490" s="3" t="s">
        <v>357</v>
      </c>
      <c r="H1490" s="3" t="str">
        <f t="shared" si="142"/>
        <v>156006</v>
      </c>
      <c r="I1490" s="13" t="s">
        <v>455</v>
      </c>
      <c r="J1490" s="13" t="s">
        <v>566</v>
      </c>
    </row>
    <row r="1491" spans="1:10" x14ac:dyDescent="0.2">
      <c r="A1491" s="54" t="str">
        <f>'BoR4 Rollup'!B1491</f>
        <v xml:space="preserve"> Library Acquisitions</v>
      </c>
      <c r="B1491" s="93">
        <v>0</v>
      </c>
      <c r="C1491" s="245">
        <v>0</v>
      </c>
      <c r="D1491" s="245">
        <v>0</v>
      </c>
      <c r="E1491" s="294">
        <f t="shared" si="143"/>
        <v>0</v>
      </c>
      <c r="F1491" s="73"/>
      <c r="G1491" s="3" t="s">
        <v>357</v>
      </c>
      <c r="H1491" s="3" t="str">
        <f t="shared" si="142"/>
        <v>156006</v>
      </c>
      <c r="I1491" s="13" t="s">
        <v>455</v>
      </c>
      <c r="J1491" s="13" t="s">
        <v>566</v>
      </c>
    </row>
    <row r="1492" spans="1:10" x14ac:dyDescent="0.2">
      <c r="A1492" s="54" t="str">
        <f>'BoR4 Rollup'!B1492</f>
        <v xml:space="preserve"> Major Repairs</v>
      </c>
      <c r="B1492" s="93">
        <v>0</v>
      </c>
      <c r="C1492" s="245">
        <v>0</v>
      </c>
      <c r="D1492" s="245">
        <v>0</v>
      </c>
      <c r="E1492" s="294">
        <f t="shared" si="143"/>
        <v>0</v>
      </c>
      <c r="F1492" s="73"/>
      <c r="G1492" s="3" t="s">
        <v>357</v>
      </c>
      <c r="H1492" s="3" t="str">
        <f t="shared" si="142"/>
        <v>156006</v>
      </c>
      <c r="I1492" s="13" t="s">
        <v>455</v>
      </c>
    </row>
    <row r="1493" spans="1:10" ht="15.75" x14ac:dyDescent="0.25">
      <c r="A1493" s="55" t="str">
        <f>'BoR4 Rollup'!B1493</f>
        <v>Total Acquisitions and Major Repairs</v>
      </c>
      <c r="B1493" s="95">
        <f>B1492+B1491+B1490</f>
        <v>0</v>
      </c>
      <c r="C1493" s="281">
        <f>C1492+C1491+C1490</f>
        <v>0</v>
      </c>
      <c r="D1493" s="281">
        <f>D1492+D1491+D1490</f>
        <v>0</v>
      </c>
      <c r="E1493" s="296">
        <f t="shared" si="143"/>
        <v>0</v>
      </c>
      <c r="F1493" s="77"/>
      <c r="G1493" s="3" t="s">
        <v>357</v>
      </c>
      <c r="H1493" s="3" t="str">
        <f t="shared" si="142"/>
        <v>156006</v>
      </c>
      <c r="I1493" s="13" t="s">
        <v>455</v>
      </c>
    </row>
    <row r="1494" spans="1:10" ht="15.75" x14ac:dyDescent="0.25">
      <c r="A1494" s="55" t="str">
        <f>'BoR4 Rollup'!B1494</f>
        <v>Function Total</v>
      </c>
      <c r="B1494" s="94">
        <f>B1493+B1489+B1484+B1480</f>
        <v>0</v>
      </c>
      <c r="C1494" s="264">
        <f>C1493+C1489+C1484+C1480</f>
        <v>0</v>
      </c>
      <c r="D1494" s="264">
        <f>D1493+D1489+D1484+D1480</f>
        <v>0</v>
      </c>
      <c r="E1494" s="297">
        <f t="shared" si="143"/>
        <v>0</v>
      </c>
      <c r="F1494" s="76"/>
      <c r="G1494" s="3" t="s">
        <v>357</v>
      </c>
      <c r="H1494" s="3" t="str">
        <f t="shared" si="142"/>
        <v>156006</v>
      </c>
      <c r="I1494" s="13" t="s">
        <v>455</v>
      </c>
    </row>
    <row r="1495" spans="1:10" ht="15.75" x14ac:dyDescent="0.25">
      <c r="A1495" s="254" t="str">
        <f>'BoR4 Rollup'!B1495</f>
        <v>Function:  Instruction</v>
      </c>
      <c r="B1495" s="255"/>
      <c r="C1495" s="256"/>
      <c r="D1495" s="256"/>
      <c r="E1495" s="257"/>
      <c r="F1495" s="72"/>
      <c r="G1495" s="3" t="s">
        <v>357</v>
      </c>
      <c r="H1495" s="3" t="str">
        <f t="shared" ref="H1495:H1515" si="144">RIGHT($A$1497,6)</f>
        <v>156007</v>
      </c>
      <c r="I1495" s="13" t="s">
        <v>456</v>
      </c>
    </row>
    <row r="1496" spans="1:10" ht="15.75" x14ac:dyDescent="0.25">
      <c r="A1496" s="106" t="str">
        <f>'BoR4 Rollup'!B1496</f>
        <v>Orgn:  Const/ Bldg Engineering Tech</v>
      </c>
      <c r="B1496" s="258" t="str">
        <f>+'BoR4 Rollup'!C1496</f>
        <v>Actual</v>
      </c>
      <c r="C1496" s="258" t="str">
        <f>+'BoR4 Rollup'!D1496</f>
        <v>Budgeted</v>
      </c>
      <c r="D1496" s="258" t="str">
        <f>+'BoR4 Rollup'!E1496</f>
        <v>Budgeted</v>
      </c>
      <c r="E1496" s="259" t="str">
        <f>E5</f>
        <v>2024-2025 +/-</v>
      </c>
      <c r="F1496" s="78"/>
      <c r="G1496" s="3" t="s">
        <v>357</v>
      </c>
      <c r="H1496" s="3" t="str">
        <f t="shared" si="144"/>
        <v>156007</v>
      </c>
      <c r="I1496" s="13" t="s">
        <v>456</v>
      </c>
    </row>
    <row r="1497" spans="1:10" ht="15.75" x14ac:dyDescent="0.25">
      <c r="A1497" s="248" t="str">
        <f>'BoR4 Rollup'!B1497</f>
        <v>Organization ID:  156007</v>
      </c>
      <c r="B1497" s="249" t="str">
        <f>'BoR4 Rollup'!$C$6</f>
        <v>2024-2025</v>
      </c>
      <c r="C1497" s="139" t="str">
        <f>'BoR4 Rollup'!$D$6</f>
        <v>2024-2025</v>
      </c>
      <c r="D1497" s="249" t="str">
        <f>'BoR4 Rollup'!$E$6</f>
        <v>2025-2026</v>
      </c>
      <c r="E1497" s="250" t="str">
        <f>'BoR4 Rollup'!$F$6</f>
        <v>2025-2026</v>
      </c>
      <c r="F1497" s="78"/>
      <c r="G1497" s="3" t="s">
        <v>357</v>
      </c>
      <c r="H1497" s="3" t="str">
        <f t="shared" si="144"/>
        <v>156007</v>
      </c>
      <c r="I1497" s="13" t="s">
        <v>456</v>
      </c>
    </row>
    <row r="1498" spans="1:10" x14ac:dyDescent="0.2">
      <c r="A1498" s="54" t="str">
        <f>'BoR4 Rollup'!B1498</f>
        <v xml:space="preserve">  Salaries</v>
      </c>
      <c r="B1498" s="93">
        <v>0</v>
      </c>
      <c r="C1498" s="245">
        <v>0</v>
      </c>
      <c r="D1498" s="245">
        <v>0</v>
      </c>
      <c r="E1498" s="294">
        <f t="shared" ref="E1498:E1515" si="145">+D1498-C1498</f>
        <v>0</v>
      </c>
      <c r="F1498" s="73"/>
      <c r="G1498" s="3" t="s">
        <v>357</v>
      </c>
      <c r="H1498" s="3" t="str">
        <f t="shared" si="144"/>
        <v>156007</v>
      </c>
      <c r="I1498" s="13" t="s">
        <v>456</v>
      </c>
      <c r="J1498" s="13" t="s">
        <v>560</v>
      </c>
    </row>
    <row r="1499" spans="1:10" x14ac:dyDescent="0.2">
      <c r="A1499" s="54" t="str">
        <f>'BoR4 Rollup'!B1499</f>
        <v xml:space="preserve">  Other Compensation</v>
      </c>
      <c r="B1499" s="93">
        <v>0</v>
      </c>
      <c r="C1499" s="245">
        <v>0</v>
      </c>
      <c r="D1499" s="245">
        <v>0</v>
      </c>
      <c r="E1499" s="294">
        <f t="shared" si="145"/>
        <v>0</v>
      </c>
      <c r="F1499" s="73"/>
      <c r="G1499" s="3" t="s">
        <v>357</v>
      </c>
      <c r="H1499" s="3" t="str">
        <f t="shared" si="144"/>
        <v>156007</v>
      </c>
      <c r="I1499" s="13" t="s">
        <v>456</v>
      </c>
    </row>
    <row r="1500" spans="1:10" x14ac:dyDescent="0.2">
      <c r="A1500" s="54" t="str">
        <f>'BoR4 Rollup'!B1500</f>
        <v xml:space="preserve">  Related Benefits</v>
      </c>
      <c r="B1500" s="93">
        <v>0</v>
      </c>
      <c r="C1500" s="245">
        <v>0</v>
      </c>
      <c r="D1500" s="245">
        <v>0</v>
      </c>
      <c r="E1500" s="294">
        <f t="shared" si="145"/>
        <v>0</v>
      </c>
      <c r="F1500" s="73"/>
      <c r="G1500" s="3" t="s">
        <v>357</v>
      </c>
      <c r="H1500" s="3" t="str">
        <f t="shared" si="144"/>
        <v>156007</v>
      </c>
      <c r="I1500" s="13" t="s">
        <v>456</v>
      </c>
      <c r="J1500" s="13" t="s">
        <v>561</v>
      </c>
    </row>
    <row r="1501" spans="1:10" ht="15.75" x14ac:dyDescent="0.25">
      <c r="A1501" s="55" t="str">
        <f>'BoR4 Rollup'!B1501</f>
        <v>Total Personal Services</v>
      </c>
      <c r="B1501" s="94">
        <f>B1500+B1499+B1498</f>
        <v>0</v>
      </c>
      <c r="C1501" s="264">
        <f>C1500+C1499+C1498</f>
        <v>0</v>
      </c>
      <c r="D1501" s="264">
        <f>D1500+D1499+D1498</f>
        <v>0</v>
      </c>
      <c r="E1501" s="295">
        <f t="shared" si="145"/>
        <v>0</v>
      </c>
      <c r="F1501" s="76"/>
      <c r="G1501" s="3" t="s">
        <v>357</v>
      </c>
      <c r="H1501" s="3" t="str">
        <f t="shared" si="144"/>
        <v>156007</v>
      </c>
      <c r="I1501" s="13" t="s">
        <v>456</v>
      </c>
    </row>
    <row r="1502" spans="1:10" x14ac:dyDescent="0.2">
      <c r="A1502" s="54" t="str">
        <f>'BoR4 Rollup'!B1502</f>
        <v xml:space="preserve"> Travel</v>
      </c>
      <c r="B1502" s="93">
        <v>0</v>
      </c>
      <c r="C1502" s="245">
        <v>0</v>
      </c>
      <c r="D1502" s="245">
        <v>0</v>
      </c>
      <c r="E1502" s="294">
        <f t="shared" si="145"/>
        <v>0</v>
      </c>
      <c r="F1502" s="73"/>
      <c r="G1502" s="3" t="s">
        <v>357</v>
      </c>
      <c r="H1502" s="3" t="str">
        <f t="shared" si="144"/>
        <v>156007</v>
      </c>
      <c r="I1502" s="13" t="s">
        <v>456</v>
      </c>
      <c r="J1502" s="13" t="s">
        <v>562</v>
      </c>
    </row>
    <row r="1503" spans="1:10" x14ac:dyDescent="0.2">
      <c r="A1503" s="54" t="str">
        <f>'BoR4 Rollup'!B1503</f>
        <v xml:space="preserve"> Operating Services</v>
      </c>
      <c r="B1503" s="93">
        <v>0</v>
      </c>
      <c r="C1503" s="245">
        <v>0</v>
      </c>
      <c r="D1503" s="245">
        <v>0</v>
      </c>
      <c r="E1503" s="294">
        <f t="shared" si="145"/>
        <v>0</v>
      </c>
      <c r="F1503" s="73"/>
      <c r="G1503" s="3" t="s">
        <v>357</v>
      </c>
      <c r="H1503" s="3" t="str">
        <f t="shared" si="144"/>
        <v>156007</v>
      </c>
      <c r="I1503" s="13" t="s">
        <v>456</v>
      </c>
      <c r="J1503" s="13" t="s">
        <v>563</v>
      </c>
    </row>
    <row r="1504" spans="1:10" x14ac:dyDescent="0.2">
      <c r="A1504" s="54" t="str">
        <f>'BoR4 Rollup'!B1504</f>
        <v xml:space="preserve"> Supplies</v>
      </c>
      <c r="B1504" s="93">
        <v>0</v>
      </c>
      <c r="C1504" s="245">
        <v>0</v>
      </c>
      <c r="D1504" s="245">
        <v>0</v>
      </c>
      <c r="E1504" s="294">
        <f t="shared" si="145"/>
        <v>0</v>
      </c>
      <c r="F1504" s="73"/>
      <c r="G1504" s="3" t="s">
        <v>357</v>
      </c>
      <c r="H1504" s="3" t="str">
        <f t="shared" si="144"/>
        <v>156007</v>
      </c>
      <c r="I1504" s="13" t="s">
        <v>456</v>
      </c>
      <c r="J1504" s="13" t="s">
        <v>564</v>
      </c>
    </row>
    <row r="1505" spans="1:10" ht="15.75" x14ac:dyDescent="0.25">
      <c r="A1505" s="55" t="str">
        <f>'BoR4 Rollup'!B1505</f>
        <v>Total Operating Expenses</v>
      </c>
      <c r="B1505" s="95">
        <f>B1504+B1503+B1502</f>
        <v>0</v>
      </c>
      <c r="C1505" s="281">
        <f>C1504+C1503+C1502</f>
        <v>0</v>
      </c>
      <c r="D1505" s="281">
        <f>D1504+D1503+D1502</f>
        <v>0</v>
      </c>
      <c r="E1505" s="296">
        <f t="shared" si="145"/>
        <v>0</v>
      </c>
      <c r="F1505" s="77"/>
      <c r="G1505" s="3" t="s">
        <v>357</v>
      </c>
      <c r="H1505" s="3" t="str">
        <f t="shared" si="144"/>
        <v>156007</v>
      </c>
      <c r="I1505" s="13" t="s">
        <v>456</v>
      </c>
    </row>
    <row r="1506" spans="1:10" x14ac:dyDescent="0.2">
      <c r="A1506" s="54" t="str">
        <f>'BoR4 Rollup'!B1506</f>
        <v xml:space="preserve"> Professional Services</v>
      </c>
      <c r="B1506" s="93">
        <v>0</v>
      </c>
      <c r="C1506" s="245">
        <v>0</v>
      </c>
      <c r="D1506" s="245">
        <v>0</v>
      </c>
      <c r="E1506" s="294">
        <f t="shared" si="145"/>
        <v>0</v>
      </c>
      <c r="F1506" s="73"/>
      <c r="G1506" s="3" t="s">
        <v>357</v>
      </c>
      <c r="H1506" s="3" t="str">
        <f t="shared" si="144"/>
        <v>156007</v>
      </c>
      <c r="I1506" s="13" t="s">
        <v>456</v>
      </c>
      <c r="J1506" s="13" t="s">
        <v>565</v>
      </c>
    </row>
    <row r="1507" spans="1:10" x14ac:dyDescent="0.2">
      <c r="A1507" s="54" t="str">
        <f>'BoR4 Rollup'!B1507</f>
        <v xml:space="preserve"> Other Charges</v>
      </c>
      <c r="B1507" s="93">
        <v>0</v>
      </c>
      <c r="C1507" s="245">
        <v>0</v>
      </c>
      <c r="D1507" s="245">
        <v>0</v>
      </c>
      <c r="E1507" s="294">
        <f t="shared" si="145"/>
        <v>0</v>
      </c>
      <c r="F1507" s="73"/>
      <c r="G1507" s="3" t="s">
        <v>357</v>
      </c>
      <c r="H1507" s="3" t="str">
        <f t="shared" si="144"/>
        <v>156007</v>
      </c>
      <c r="I1507" s="13" t="s">
        <v>456</v>
      </c>
      <c r="J1507" s="13" t="s">
        <v>568</v>
      </c>
    </row>
    <row r="1508" spans="1:10" x14ac:dyDescent="0.2">
      <c r="A1508" s="54" t="str">
        <f>'BoR4 Rollup'!B1508</f>
        <v xml:space="preserve"> Debt Services</v>
      </c>
      <c r="B1508" s="93">
        <v>0</v>
      </c>
      <c r="C1508" s="245">
        <v>0</v>
      </c>
      <c r="D1508" s="245">
        <v>0</v>
      </c>
      <c r="E1508" s="294">
        <f t="shared" si="145"/>
        <v>0</v>
      </c>
      <c r="F1508" s="73"/>
      <c r="G1508" s="3" t="s">
        <v>357</v>
      </c>
      <c r="H1508" s="3" t="str">
        <f t="shared" si="144"/>
        <v>156007</v>
      </c>
      <c r="I1508" s="13" t="s">
        <v>456</v>
      </c>
    </row>
    <row r="1509" spans="1:10" x14ac:dyDescent="0.2">
      <c r="A1509" s="54" t="str">
        <f>'BoR4 Rollup'!B1509</f>
        <v xml:space="preserve"> Interagency Transfers</v>
      </c>
      <c r="B1509" s="93">
        <v>0</v>
      </c>
      <c r="C1509" s="245">
        <v>0</v>
      </c>
      <c r="D1509" s="245">
        <v>0</v>
      </c>
      <c r="E1509" s="294">
        <f t="shared" si="145"/>
        <v>0</v>
      </c>
      <c r="F1509" s="73"/>
      <c r="G1509" s="3" t="s">
        <v>357</v>
      </c>
      <c r="H1509" s="3" t="str">
        <f t="shared" si="144"/>
        <v>156007</v>
      </c>
      <c r="I1509" s="13" t="s">
        <v>456</v>
      </c>
      <c r="J1509" s="13" t="s">
        <v>567</v>
      </c>
    </row>
    <row r="1510" spans="1:10" ht="15.75" x14ac:dyDescent="0.25">
      <c r="A1510" s="55" t="str">
        <f>'BoR4 Rollup'!B1510</f>
        <v>Total Other Charges</v>
      </c>
      <c r="B1510" s="95">
        <f>B1509+B1508+B1507+B1506</f>
        <v>0</v>
      </c>
      <c r="C1510" s="281">
        <f>C1509+C1508+C1507+C1506</f>
        <v>0</v>
      </c>
      <c r="D1510" s="281">
        <f>D1509+D1508+D1507+D1506</f>
        <v>0</v>
      </c>
      <c r="E1510" s="296">
        <f t="shared" si="145"/>
        <v>0</v>
      </c>
      <c r="F1510" s="77"/>
      <c r="G1510" s="3" t="s">
        <v>357</v>
      </c>
      <c r="H1510" s="3" t="str">
        <f t="shared" si="144"/>
        <v>156007</v>
      </c>
      <c r="I1510" s="13" t="s">
        <v>456</v>
      </c>
    </row>
    <row r="1511" spans="1:10" x14ac:dyDescent="0.2">
      <c r="A1511" s="54" t="str">
        <f>'BoR4 Rollup'!B1511</f>
        <v xml:space="preserve"> General Acquisitions</v>
      </c>
      <c r="B1511" s="93">
        <v>0</v>
      </c>
      <c r="C1511" s="245">
        <v>0</v>
      </c>
      <c r="D1511" s="245">
        <v>0</v>
      </c>
      <c r="E1511" s="294">
        <f t="shared" si="145"/>
        <v>0</v>
      </c>
      <c r="F1511" s="73"/>
      <c r="G1511" s="3" t="s">
        <v>357</v>
      </c>
      <c r="H1511" s="3" t="str">
        <f t="shared" si="144"/>
        <v>156007</v>
      </c>
      <c r="I1511" s="13" t="s">
        <v>456</v>
      </c>
      <c r="J1511" s="13" t="s">
        <v>566</v>
      </c>
    </row>
    <row r="1512" spans="1:10" x14ac:dyDescent="0.2">
      <c r="A1512" s="54" t="str">
        <f>'BoR4 Rollup'!B1512</f>
        <v xml:space="preserve"> Library Acquisitions</v>
      </c>
      <c r="B1512" s="93">
        <v>0</v>
      </c>
      <c r="C1512" s="245">
        <v>0</v>
      </c>
      <c r="D1512" s="245">
        <v>0</v>
      </c>
      <c r="E1512" s="294">
        <f t="shared" si="145"/>
        <v>0</v>
      </c>
      <c r="F1512" s="73"/>
      <c r="G1512" s="3" t="s">
        <v>357</v>
      </c>
      <c r="H1512" s="3" t="str">
        <f t="shared" si="144"/>
        <v>156007</v>
      </c>
      <c r="I1512" s="13" t="s">
        <v>456</v>
      </c>
      <c r="J1512" s="13" t="s">
        <v>566</v>
      </c>
    </row>
    <row r="1513" spans="1:10" x14ac:dyDescent="0.2">
      <c r="A1513" s="54" t="str">
        <f>'BoR4 Rollup'!B1513</f>
        <v xml:space="preserve"> Major Repairs</v>
      </c>
      <c r="B1513" s="93">
        <v>0</v>
      </c>
      <c r="C1513" s="245">
        <v>0</v>
      </c>
      <c r="D1513" s="245">
        <v>0</v>
      </c>
      <c r="E1513" s="294">
        <f t="shared" si="145"/>
        <v>0</v>
      </c>
      <c r="F1513" s="73"/>
      <c r="G1513" s="3" t="s">
        <v>357</v>
      </c>
      <c r="H1513" s="3" t="str">
        <f t="shared" si="144"/>
        <v>156007</v>
      </c>
      <c r="I1513" s="13" t="s">
        <v>456</v>
      </c>
    </row>
    <row r="1514" spans="1:10" ht="15.75" x14ac:dyDescent="0.25">
      <c r="A1514" s="55" t="str">
        <f>'BoR4 Rollup'!B1514</f>
        <v>Total Acquisitions and Major Repairs</v>
      </c>
      <c r="B1514" s="95">
        <f>B1513+B1512+B1511</f>
        <v>0</v>
      </c>
      <c r="C1514" s="281">
        <f>C1513+C1512+C1511</f>
        <v>0</v>
      </c>
      <c r="D1514" s="281">
        <f>D1513+D1512+D1511</f>
        <v>0</v>
      </c>
      <c r="E1514" s="296">
        <f t="shared" si="145"/>
        <v>0</v>
      </c>
      <c r="F1514" s="77"/>
      <c r="G1514" s="3" t="s">
        <v>357</v>
      </c>
      <c r="H1514" s="3" t="str">
        <f t="shared" si="144"/>
        <v>156007</v>
      </c>
      <c r="I1514" s="13" t="s">
        <v>456</v>
      </c>
    </row>
    <row r="1515" spans="1:10" ht="15.75" x14ac:dyDescent="0.25">
      <c r="A1515" s="55" t="str">
        <f>'BoR4 Rollup'!B1515</f>
        <v>Function Total</v>
      </c>
      <c r="B1515" s="94">
        <f>B1514+B1510+B1505+B1501</f>
        <v>0</v>
      </c>
      <c r="C1515" s="264">
        <f>C1514+C1510+C1505+C1501</f>
        <v>0</v>
      </c>
      <c r="D1515" s="264">
        <f>D1514+D1510+D1505+D1501</f>
        <v>0</v>
      </c>
      <c r="E1515" s="297">
        <f t="shared" si="145"/>
        <v>0</v>
      </c>
      <c r="F1515" s="76"/>
      <c r="G1515" s="3" t="s">
        <v>357</v>
      </c>
      <c r="H1515" s="3" t="str">
        <f t="shared" si="144"/>
        <v>156007</v>
      </c>
      <c r="I1515" s="13" t="s">
        <v>456</v>
      </c>
    </row>
    <row r="1516" spans="1:10" ht="15.75" x14ac:dyDescent="0.25">
      <c r="A1516" s="254" t="str">
        <f>'BoR4 Rollup'!B1516</f>
        <v>Function:  Instruction</v>
      </c>
      <c r="B1516" s="255"/>
      <c r="C1516" s="256"/>
      <c r="D1516" s="256"/>
      <c r="E1516" s="257"/>
      <c r="F1516" s="72"/>
      <c r="G1516" s="3" t="s">
        <v>356</v>
      </c>
      <c r="H1516" s="3" t="str">
        <f t="shared" ref="H1516:H1536" si="146">RIGHT($A$1518,6)</f>
        <v>156008</v>
      </c>
      <c r="I1516" s="13" t="s">
        <v>457</v>
      </c>
    </row>
    <row r="1517" spans="1:10" ht="15.75" x14ac:dyDescent="0.25">
      <c r="A1517" s="106" t="str">
        <f>'BoR4 Rollup'!B1517</f>
        <v>Orgn:  Const-Bldg Technology Specialist</v>
      </c>
      <c r="B1517" s="258" t="str">
        <f>+'BoR4 Rollup'!C1517</f>
        <v>Actual</v>
      </c>
      <c r="C1517" s="258" t="str">
        <f>+'BoR4 Rollup'!D1517</f>
        <v>Budgeted</v>
      </c>
      <c r="D1517" s="258" t="str">
        <f>+'BoR4 Rollup'!E1517</f>
        <v>Budgeted</v>
      </c>
      <c r="E1517" s="259" t="str">
        <f>E5</f>
        <v>2024-2025 +/-</v>
      </c>
      <c r="F1517" s="74"/>
      <c r="G1517" s="3" t="s">
        <v>356</v>
      </c>
      <c r="H1517" s="3" t="str">
        <f t="shared" si="146"/>
        <v>156008</v>
      </c>
      <c r="I1517" s="13" t="s">
        <v>457</v>
      </c>
    </row>
    <row r="1518" spans="1:10" ht="15.75" x14ac:dyDescent="0.25">
      <c r="A1518" s="248" t="str">
        <f>'BoR4 Rollup'!B1518</f>
        <v>Organization ID:  156008</v>
      </c>
      <c r="B1518" s="249" t="str">
        <f>'BoR4 Rollup'!$C$6</f>
        <v>2024-2025</v>
      </c>
      <c r="C1518" s="139" t="str">
        <f>'BoR4 Rollup'!$D$6</f>
        <v>2024-2025</v>
      </c>
      <c r="D1518" s="249" t="str">
        <f>'BoR4 Rollup'!$E$6</f>
        <v>2025-2026</v>
      </c>
      <c r="E1518" s="250" t="str">
        <f>'BoR4 Rollup'!$F$6</f>
        <v>2025-2026</v>
      </c>
      <c r="F1518" s="74"/>
      <c r="G1518" s="3" t="s">
        <v>356</v>
      </c>
      <c r="H1518" s="3" t="str">
        <f t="shared" si="146"/>
        <v>156008</v>
      </c>
      <c r="I1518" s="13" t="s">
        <v>457</v>
      </c>
    </row>
    <row r="1519" spans="1:10" x14ac:dyDescent="0.2">
      <c r="A1519" s="54" t="str">
        <f>'BoR4 Rollup'!B1519</f>
        <v xml:space="preserve">  Salaries</v>
      </c>
      <c r="B1519" s="93">
        <v>0</v>
      </c>
      <c r="C1519" s="245">
        <v>0</v>
      </c>
      <c r="D1519" s="245">
        <v>0</v>
      </c>
      <c r="E1519" s="294">
        <f t="shared" ref="E1519:E1536" si="147">+D1519-C1519</f>
        <v>0</v>
      </c>
      <c r="F1519" s="73"/>
      <c r="G1519" s="3" t="s">
        <v>356</v>
      </c>
      <c r="H1519" s="3" t="str">
        <f t="shared" si="146"/>
        <v>156008</v>
      </c>
      <c r="I1519" s="13" t="s">
        <v>457</v>
      </c>
      <c r="J1519" s="13" t="s">
        <v>560</v>
      </c>
    </row>
    <row r="1520" spans="1:10" x14ac:dyDescent="0.2">
      <c r="A1520" s="54" t="str">
        <f>'BoR4 Rollup'!B1520</f>
        <v xml:space="preserve">  Other Compensation</v>
      </c>
      <c r="B1520" s="93">
        <v>0</v>
      </c>
      <c r="C1520" s="245">
        <v>0</v>
      </c>
      <c r="D1520" s="245">
        <v>0</v>
      </c>
      <c r="E1520" s="294">
        <f t="shared" si="147"/>
        <v>0</v>
      </c>
      <c r="F1520" s="73"/>
      <c r="G1520" s="3" t="s">
        <v>356</v>
      </c>
      <c r="H1520" s="3" t="str">
        <f t="shared" si="146"/>
        <v>156008</v>
      </c>
      <c r="I1520" s="13" t="s">
        <v>457</v>
      </c>
    </row>
    <row r="1521" spans="1:10" x14ac:dyDescent="0.2">
      <c r="A1521" s="54" t="str">
        <f>'BoR4 Rollup'!B1521</f>
        <v xml:space="preserve">  Related Benefits</v>
      </c>
      <c r="B1521" s="93">
        <v>0</v>
      </c>
      <c r="C1521" s="245">
        <v>0</v>
      </c>
      <c r="D1521" s="245">
        <v>0</v>
      </c>
      <c r="E1521" s="294">
        <f t="shared" si="147"/>
        <v>0</v>
      </c>
      <c r="F1521" s="73"/>
      <c r="G1521" s="3" t="s">
        <v>356</v>
      </c>
      <c r="H1521" s="3" t="str">
        <f t="shared" si="146"/>
        <v>156008</v>
      </c>
      <c r="I1521" s="13" t="s">
        <v>457</v>
      </c>
      <c r="J1521" s="13" t="s">
        <v>561</v>
      </c>
    </row>
    <row r="1522" spans="1:10" ht="15.75" x14ac:dyDescent="0.25">
      <c r="A1522" s="55" t="str">
        <f>'BoR4 Rollup'!B1522</f>
        <v>Total Personal Services</v>
      </c>
      <c r="B1522" s="94">
        <f>B1521+B1520+B1519</f>
        <v>0</v>
      </c>
      <c r="C1522" s="264">
        <f>C1521+C1520+C1519</f>
        <v>0</v>
      </c>
      <c r="D1522" s="264">
        <f>D1521+D1520+D1519</f>
        <v>0</v>
      </c>
      <c r="E1522" s="295">
        <f t="shared" si="147"/>
        <v>0</v>
      </c>
      <c r="F1522" s="76"/>
      <c r="G1522" s="3" t="s">
        <v>355</v>
      </c>
      <c r="H1522" s="3" t="str">
        <f t="shared" si="146"/>
        <v>156008</v>
      </c>
      <c r="I1522" s="13" t="s">
        <v>457</v>
      </c>
    </row>
    <row r="1523" spans="1:10" x14ac:dyDescent="0.2">
      <c r="A1523" s="54" t="str">
        <f>'BoR4 Rollup'!B1523</f>
        <v xml:space="preserve"> Travel</v>
      </c>
      <c r="B1523" s="93">
        <v>0</v>
      </c>
      <c r="C1523" s="245">
        <v>0</v>
      </c>
      <c r="D1523" s="245">
        <v>0</v>
      </c>
      <c r="E1523" s="294">
        <f t="shared" si="147"/>
        <v>0</v>
      </c>
      <c r="F1523" s="73"/>
      <c r="G1523" s="3" t="s">
        <v>356</v>
      </c>
      <c r="H1523" s="3" t="str">
        <f t="shared" si="146"/>
        <v>156008</v>
      </c>
      <c r="I1523" s="13" t="s">
        <v>457</v>
      </c>
      <c r="J1523" s="13" t="s">
        <v>562</v>
      </c>
    </row>
    <row r="1524" spans="1:10" x14ac:dyDescent="0.2">
      <c r="A1524" s="54" t="str">
        <f>'BoR4 Rollup'!B1524</f>
        <v xml:space="preserve"> Operating Services</v>
      </c>
      <c r="B1524" s="93">
        <v>0</v>
      </c>
      <c r="C1524" s="245">
        <v>0</v>
      </c>
      <c r="D1524" s="245">
        <v>0</v>
      </c>
      <c r="E1524" s="294">
        <f t="shared" si="147"/>
        <v>0</v>
      </c>
      <c r="F1524" s="73"/>
      <c r="G1524" s="3" t="s">
        <v>356</v>
      </c>
      <c r="H1524" s="3" t="str">
        <f t="shared" si="146"/>
        <v>156008</v>
      </c>
      <c r="I1524" s="13" t="s">
        <v>457</v>
      </c>
      <c r="J1524" s="13" t="s">
        <v>563</v>
      </c>
    </row>
    <row r="1525" spans="1:10" x14ac:dyDescent="0.2">
      <c r="A1525" s="54" t="str">
        <f>'BoR4 Rollup'!B1525</f>
        <v xml:space="preserve"> Supplies</v>
      </c>
      <c r="B1525" s="93">
        <v>0</v>
      </c>
      <c r="C1525" s="245">
        <v>0</v>
      </c>
      <c r="D1525" s="245">
        <v>0</v>
      </c>
      <c r="E1525" s="294">
        <f t="shared" si="147"/>
        <v>0</v>
      </c>
      <c r="F1525" s="73"/>
      <c r="G1525" s="3" t="s">
        <v>356</v>
      </c>
      <c r="H1525" s="3" t="str">
        <f t="shared" si="146"/>
        <v>156008</v>
      </c>
      <c r="I1525" s="13" t="s">
        <v>457</v>
      </c>
      <c r="J1525" s="13" t="s">
        <v>564</v>
      </c>
    </row>
    <row r="1526" spans="1:10" ht="15.75" x14ac:dyDescent="0.25">
      <c r="A1526" s="55" t="str">
        <f>'BoR4 Rollup'!B1526</f>
        <v>Total Operating Expenses</v>
      </c>
      <c r="B1526" s="95">
        <f>B1525+B1524+B1523</f>
        <v>0</v>
      </c>
      <c r="C1526" s="281">
        <f>C1525+C1524+C1523</f>
        <v>0</v>
      </c>
      <c r="D1526" s="281">
        <f>D1525+D1524+D1523</f>
        <v>0</v>
      </c>
      <c r="E1526" s="296">
        <f t="shared" si="147"/>
        <v>0</v>
      </c>
      <c r="F1526" s="77"/>
      <c r="G1526" s="3" t="s">
        <v>355</v>
      </c>
      <c r="H1526" s="3" t="str">
        <f t="shared" si="146"/>
        <v>156008</v>
      </c>
      <c r="I1526" s="13" t="s">
        <v>457</v>
      </c>
    </row>
    <row r="1527" spans="1:10" x14ac:dyDescent="0.2">
      <c r="A1527" s="54" t="str">
        <f>'BoR4 Rollup'!B1527</f>
        <v xml:space="preserve"> Professional Services</v>
      </c>
      <c r="B1527" s="93">
        <v>0</v>
      </c>
      <c r="C1527" s="245">
        <v>0</v>
      </c>
      <c r="D1527" s="245">
        <v>0</v>
      </c>
      <c r="E1527" s="294">
        <f t="shared" si="147"/>
        <v>0</v>
      </c>
      <c r="F1527" s="73"/>
      <c r="G1527" s="3" t="s">
        <v>356</v>
      </c>
      <c r="H1527" s="3" t="str">
        <f t="shared" si="146"/>
        <v>156008</v>
      </c>
      <c r="I1527" s="13" t="s">
        <v>457</v>
      </c>
      <c r="J1527" s="13" t="s">
        <v>565</v>
      </c>
    </row>
    <row r="1528" spans="1:10" x14ac:dyDescent="0.2">
      <c r="A1528" s="54" t="str">
        <f>'BoR4 Rollup'!B1528</f>
        <v xml:space="preserve"> Other Charges</v>
      </c>
      <c r="B1528" s="93">
        <v>0</v>
      </c>
      <c r="C1528" s="245">
        <v>0</v>
      </c>
      <c r="D1528" s="245">
        <v>0</v>
      </c>
      <c r="E1528" s="294">
        <f t="shared" si="147"/>
        <v>0</v>
      </c>
      <c r="F1528" s="73"/>
      <c r="G1528" s="3" t="s">
        <v>356</v>
      </c>
      <c r="H1528" s="3" t="str">
        <f t="shared" si="146"/>
        <v>156008</v>
      </c>
      <c r="I1528" s="13" t="s">
        <v>457</v>
      </c>
      <c r="J1528" s="13" t="s">
        <v>568</v>
      </c>
    </row>
    <row r="1529" spans="1:10" x14ac:dyDescent="0.2">
      <c r="A1529" s="54" t="str">
        <f>'BoR4 Rollup'!B1529</f>
        <v xml:space="preserve"> Debt Services</v>
      </c>
      <c r="B1529" s="93">
        <v>0</v>
      </c>
      <c r="C1529" s="245">
        <v>0</v>
      </c>
      <c r="D1529" s="245">
        <v>0</v>
      </c>
      <c r="E1529" s="294">
        <f t="shared" si="147"/>
        <v>0</v>
      </c>
      <c r="F1529" s="73"/>
      <c r="G1529" s="3" t="s">
        <v>356</v>
      </c>
      <c r="H1529" s="3" t="str">
        <f t="shared" si="146"/>
        <v>156008</v>
      </c>
      <c r="I1529" s="13" t="s">
        <v>457</v>
      </c>
    </row>
    <row r="1530" spans="1:10" x14ac:dyDescent="0.2">
      <c r="A1530" s="54" t="str">
        <f>'BoR4 Rollup'!B1530</f>
        <v xml:space="preserve"> Interagency Transfers</v>
      </c>
      <c r="B1530" s="93">
        <v>0</v>
      </c>
      <c r="C1530" s="245">
        <v>0</v>
      </c>
      <c r="D1530" s="245">
        <v>0</v>
      </c>
      <c r="E1530" s="294">
        <f t="shared" si="147"/>
        <v>0</v>
      </c>
      <c r="F1530" s="73"/>
      <c r="G1530" s="3" t="s">
        <v>356</v>
      </c>
      <c r="H1530" s="3" t="str">
        <f t="shared" si="146"/>
        <v>156008</v>
      </c>
      <c r="I1530" s="13" t="s">
        <v>457</v>
      </c>
      <c r="J1530" s="13" t="s">
        <v>567</v>
      </c>
    </row>
    <row r="1531" spans="1:10" ht="15.75" x14ac:dyDescent="0.25">
      <c r="A1531" s="55" t="str">
        <f>'BoR4 Rollup'!B1531</f>
        <v>Total Other Charges</v>
      </c>
      <c r="B1531" s="95">
        <f>B1530+B1529+B1528+B1527</f>
        <v>0</v>
      </c>
      <c r="C1531" s="281">
        <f>C1530+C1529+C1528+C1527</f>
        <v>0</v>
      </c>
      <c r="D1531" s="281">
        <f>D1530+D1529+D1528+D1527</f>
        <v>0</v>
      </c>
      <c r="E1531" s="296">
        <f t="shared" si="147"/>
        <v>0</v>
      </c>
      <c r="F1531" s="77"/>
      <c r="G1531" s="3" t="s">
        <v>355</v>
      </c>
      <c r="H1531" s="3" t="str">
        <f t="shared" si="146"/>
        <v>156008</v>
      </c>
      <c r="I1531" s="13" t="s">
        <v>457</v>
      </c>
    </row>
    <row r="1532" spans="1:10" x14ac:dyDescent="0.2">
      <c r="A1532" s="54" t="str">
        <f>'BoR4 Rollup'!B1532</f>
        <v xml:space="preserve"> General Acquisitions</v>
      </c>
      <c r="B1532" s="93">
        <v>0</v>
      </c>
      <c r="C1532" s="245">
        <v>0</v>
      </c>
      <c r="D1532" s="245">
        <v>0</v>
      </c>
      <c r="E1532" s="294">
        <f t="shared" si="147"/>
        <v>0</v>
      </c>
      <c r="F1532" s="73"/>
      <c r="G1532" s="3" t="s">
        <v>356</v>
      </c>
      <c r="H1532" s="3" t="str">
        <f t="shared" si="146"/>
        <v>156008</v>
      </c>
      <c r="I1532" s="13" t="s">
        <v>457</v>
      </c>
      <c r="J1532" s="13" t="s">
        <v>566</v>
      </c>
    </row>
    <row r="1533" spans="1:10" x14ac:dyDescent="0.2">
      <c r="A1533" s="54" t="str">
        <f>'BoR4 Rollup'!B1533</f>
        <v xml:space="preserve"> Library Acquisitions</v>
      </c>
      <c r="B1533" s="93">
        <v>0</v>
      </c>
      <c r="C1533" s="245">
        <v>0</v>
      </c>
      <c r="D1533" s="245">
        <v>0</v>
      </c>
      <c r="E1533" s="294">
        <f t="shared" si="147"/>
        <v>0</v>
      </c>
      <c r="F1533" s="73"/>
      <c r="G1533" s="3" t="s">
        <v>356</v>
      </c>
      <c r="H1533" s="3" t="str">
        <f t="shared" si="146"/>
        <v>156008</v>
      </c>
      <c r="I1533" s="13" t="s">
        <v>457</v>
      </c>
      <c r="J1533" s="13" t="s">
        <v>566</v>
      </c>
    </row>
    <row r="1534" spans="1:10" x14ac:dyDescent="0.2">
      <c r="A1534" s="54" t="str">
        <f>'BoR4 Rollup'!B1534</f>
        <v xml:space="preserve"> Major Repairs</v>
      </c>
      <c r="B1534" s="93">
        <v>0</v>
      </c>
      <c r="C1534" s="245">
        <v>0</v>
      </c>
      <c r="D1534" s="245">
        <v>0</v>
      </c>
      <c r="E1534" s="294">
        <f t="shared" si="147"/>
        <v>0</v>
      </c>
      <c r="F1534" s="73"/>
      <c r="G1534" s="3" t="s">
        <v>356</v>
      </c>
      <c r="H1534" s="3" t="str">
        <f t="shared" si="146"/>
        <v>156008</v>
      </c>
      <c r="I1534" s="13" t="s">
        <v>457</v>
      </c>
    </row>
    <row r="1535" spans="1:10" ht="15.75" x14ac:dyDescent="0.25">
      <c r="A1535" s="55" t="str">
        <f>'BoR4 Rollup'!B1535</f>
        <v>Total Acquisitions and Major Repairs</v>
      </c>
      <c r="B1535" s="95">
        <f>B1534+B1533+B1532</f>
        <v>0</v>
      </c>
      <c r="C1535" s="281">
        <f>C1534+C1533+C1532</f>
        <v>0</v>
      </c>
      <c r="D1535" s="281">
        <f>D1534+D1533+D1532</f>
        <v>0</v>
      </c>
      <c r="E1535" s="296">
        <f t="shared" si="147"/>
        <v>0</v>
      </c>
      <c r="F1535" s="77"/>
      <c r="G1535" s="3" t="s">
        <v>355</v>
      </c>
      <c r="H1535" s="3" t="str">
        <f t="shared" si="146"/>
        <v>156008</v>
      </c>
      <c r="I1535" s="13" t="s">
        <v>457</v>
      </c>
    </row>
    <row r="1536" spans="1:10" ht="15.75" x14ac:dyDescent="0.25">
      <c r="A1536" s="55" t="str">
        <f>'BoR4 Rollup'!B1536</f>
        <v>Function Total</v>
      </c>
      <c r="B1536" s="94">
        <f>B1535+B1531+B1526+B1522</f>
        <v>0</v>
      </c>
      <c r="C1536" s="264">
        <f>C1535+C1531+C1526+C1522</f>
        <v>0</v>
      </c>
      <c r="D1536" s="264">
        <f>D1535+D1531+D1526+D1522</f>
        <v>0</v>
      </c>
      <c r="E1536" s="297">
        <f t="shared" si="147"/>
        <v>0</v>
      </c>
      <c r="F1536" s="76"/>
      <c r="G1536" s="3" t="s">
        <v>355</v>
      </c>
      <c r="H1536" s="3" t="str">
        <f t="shared" si="146"/>
        <v>156008</v>
      </c>
      <c r="I1536" s="13" t="s">
        <v>457</v>
      </c>
    </row>
    <row r="1537" spans="1:10" ht="15.75" x14ac:dyDescent="0.25">
      <c r="A1537" s="254" t="str">
        <f>'BoR4 Rollup'!B1537</f>
        <v>Function:  Instruction</v>
      </c>
      <c r="B1537" s="255"/>
      <c r="C1537" s="256"/>
      <c r="D1537" s="256"/>
      <c r="E1537" s="257"/>
      <c r="F1537" s="72"/>
      <c r="G1537" s="3" t="s">
        <v>356</v>
      </c>
      <c r="H1537" s="3" t="str">
        <f t="shared" ref="H1537:H1557" si="148">RIGHT($A$1539,6)</f>
        <v>156009</v>
      </c>
      <c r="I1537" s="13" t="s">
        <v>458</v>
      </c>
    </row>
    <row r="1538" spans="1:10" ht="15.75" x14ac:dyDescent="0.25">
      <c r="A1538" s="106" t="str">
        <f>'BoR4 Rollup'!B1538</f>
        <v>Orgn:  Const-Journeyman Industrial: Elec</v>
      </c>
      <c r="B1538" s="258" t="str">
        <f>+'BoR4 Rollup'!C1538</f>
        <v>Actual</v>
      </c>
      <c r="C1538" s="258" t="str">
        <f>+'BoR4 Rollup'!D1538</f>
        <v>Budgeted</v>
      </c>
      <c r="D1538" s="258" t="str">
        <f>+'BoR4 Rollup'!E1538</f>
        <v>Budgeted</v>
      </c>
      <c r="E1538" s="259" t="str">
        <f>E5</f>
        <v>2024-2025 +/-</v>
      </c>
      <c r="F1538" s="78"/>
      <c r="G1538" s="3" t="s">
        <v>356</v>
      </c>
      <c r="H1538" s="3" t="str">
        <f t="shared" si="148"/>
        <v>156009</v>
      </c>
      <c r="I1538" s="13" t="s">
        <v>458</v>
      </c>
    </row>
    <row r="1539" spans="1:10" ht="15.75" x14ac:dyDescent="0.25">
      <c r="A1539" s="248" t="str">
        <f>'BoR4 Rollup'!B1539</f>
        <v>Organization ID:  156009</v>
      </c>
      <c r="B1539" s="249" t="str">
        <f>'BoR4 Rollup'!$C$6</f>
        <v>2024-2025</v>
      </c>
      <c r="C1539" s="139" t="str">
        <f>'BoR4 Rollup'!$D$6</f>
        <v>2024-2025</v>
      </c>
      <c r="D1539" s="249" t="str">
        <f>'BoR4 Rollup'!$E$6</f>
        <v>2025-2026</v>
      </c>
      <c r="E1539" s="250" t="str">
        <f>'BoR4 Rollup'!$F$6</f>
        <v>2025-2026</v>
      </c>
      <c r="F1539" s="78"/>
      <c r="G1539" s="3" t="s">
        <v>356</v>
      </c>
      <c r="H1539" s="3" t="str">
        <f t="shared" si="148"/>
        <v>156009</v>
      </c>
      <c r="I1539" s="13" t="s">
        <v>458</v>
      </c>
    </row>
    <row r="1540" spans="1:10" x14ac:dyDescent="0.2">
      <c r="A1540" s="54" t="str">
        <f>'BoR4 Rollup'!B1540</f>
        <v xml:space="preserve">  Salaries</v>
      </c>
      <c r="B1540" s="93">
        <v>0</v>
      </c>
      <c r="C1540" s="245">
        <v>0</v>
      </c>
      <c r="D1540" s="245">
        <v>0</v>
      </c>
      <c r="E1540" s="294">
        <f t="shared" ref="E1540:E1557" si="149">+D1540-C1540</f>
        <v>0</v>
      </c>
      <c r="F1540" s="73"/>
      <c r="G1540" s="3" t="s">
        <v>356</v>
      </c>
      <c r="H1540" s="3" t="str">
        <f t="shared" si="148"/>
        <v>156009</v>
      </c>
      <c r="I1540" s="13" t="s">
        <v>458</v>
      </c>
      <c r="J1540" s="13" t="s">
        <v>560</v>
      </c>
    </row>
    <row r="1541" spans="1:10" x14ac:dyDescent="0.2">
      <c r="A1541" s="54" t="str">
        <f>'BoR4 Rollup'!B1541</f>
        <v xml:space="preserve">  Other Compensation</v>
      </c>
      <c r="B1541" s="93">
        <v>0</v>
      </c>
      <c r="C1541" s="245">
        <v>0</v>
      </c>
      <c r="D1541" s="245">
        <v>0</v>
      </c>
      <c r="E1541" s="294">
        <f t="shared" si="149"/>
        <v>0</v>
      </c>
      <c r="F1541" s="73"/>
      <c r="G1541" s="3" t="s">
        <v>356</v>
      </c>
      <c r="H1541" s="3" t="str">
        <f t="shared" si="148"/>
        <v>156009</v>
      </c>
      <c r="I1541" s="13" t="s">
        <v>458</v>
      </c>
    </row>
    <row r="1542" spans="1:10" x14ac:dyDescent="0.2">
      <c r="A1542" s="54" t="str">
        <f>'BoR4 Rollup'!B1542</f>
        <v xml:space="preserve">  Related Benefits</v>
      </c>
      <c r="B1542" s="93">
        <v>0</v>
      </c>
      <c r="C1542" s="245">
        <v>0</v>
      </c>
      <c r="D1542" s="245">
        <v>0</v>
      </c>
      <c r="E1542" s="294">
        <f t="shared" si="149"/>
        <v>0</v>
      </c>
      <c r="F1542" s="73"/>
      <c r="G1542" s="3" t="s">
        <v>356</v>
      </c>
      <c r="H1542" s="3" t="str">
        <f t="shared" si="148"/>
        <v>156009</v>
      </c>
      <c r="I1542" s="13" t="s">
        <v>458</v>
      </c>
      <c r="J1542" s="13" t="s">
        <v>561</v>
      </c>
    </row>
    <row r="1543" spans="1:10" ht="15.75" x14ac:dyDescent="0.25">
      <c r="A1543" s="55" t="str">
        <f>'BoR4 Rollup'!B1543</f>
        <v>Total Personal Services</v>
      </c>
      <c r="B1543" s="94">
        <f>B1542+B1541+B1540</f>
        <v>0</v>
      </c>
      <c r="C1543" s="264">
        <f>C1542+C1541+C1540</f>
        <v>0</v>
      </c>
      <c r="D1543" s="264">
        <f>D1542+D1541+D1540</f>
        <v>0</v>
      </c>
      <c r="E1543" s="295">
        <f t="shared" si="149"/>
        <v>0</v>
      </c>
      <c r="F1543" s="76"/>
      <c r="G1543" s="3" t="s">
        <v>355</v>
      </c>
      <c r="H1543" s="3" t="str">
        <f t="shared" si="148"/>
        <v>156009</v>
      </c>
      <c r="I1543" s="13" t="s">
        <v>458</v>
      </c>
    </row>
    <row r="1544" spans="1:10" x14ac:dyDescent="0.2">
      <c r="A1544" s="54" t="str">
        <f>'BoR4 Rollup'!B1544</f>
        <v xml:space="preserve"> Travel</v>
      </c>
      <c r="B1544" s="93">
        <v>0</v>
      </c>
      <c r="C1544" s="245">
        <v>0</v>
      </c>
      <c r="D1544" s="245">
        <v>0</v>
      </c>
      <c r="E1544" s="294">
        <f t="shared" si="149"/>
        <v>0</v>
      </c>
      <c r="F1544" s="73"/>
      <c r="G1544" s="3" t="s">
        <v>356</v>
      </c>
      <c r="H1544" s="3" t="str">
        <f t="shared" si="148"/>
        <v>156009</v>
      </c>
      <c r="I1544" s="13" t="s">
        <v>458</v>
      </c>
      <c r="J1544" s="13" t="s">
        <v>562</v>
      </c>
    </row>
    <row r="1545" spans="1:10" x14ac:dyDescent="0.2">
      <c r="A1545" s="54" t="str">
        <f>'BoR4 Rollup'!B1545</f>
        <v xml:space="preserve"> Operating Services</v>
      </c>
      <c r="B1545" s="93">
        <v>0</v>
      </c>
      <c r="C1545" s="245">
        <v>0</v>
      </c>
      <c r="D1545" s="245">
        <v>0</v>
      </c>
      <c r="E1545" s="294">
        <f t="shared" si="149"/>
        <v>0</v>
      </c>
      <c r="F1545" s="73"/>
      <c r="G1545" s="3" t="s">
        <v>356</v>
      </c>
      <c r="H1545" s="3" t="str">
        <f t="shared" si="148"/>
        <v>156009</v>
      </c>
      <c r="I1545" s="13" t="s">
        <v>458</v>
      </c>
      <c r="J1545" s="13" t="s">
        <v>563</v>
      </c>
    </row>
    <row r="1546" spans="1:10" x14ac:dyDescent="0.2">
      <c r="A1546" s="54" t="str">
        <f>'BoR4 Rollup'!B1546</f>
        <v xml:space="preserve"> Supplies</v>
      </c>
      <c r="B1546" s="93">
        <v>0</v>
      </c>
      <c r="C1546" s="245">
        <v>0</v>
      </c>
      <c r="D1546" s="245">
        <v>0</v>
      </c>
      <c r="E1546" s="294">
        <f t="shared" si="149"/>
        <v>0</v>
      </c>
      <c r="F1546" s="73"/>
      <c r="G1546" s="3" t="s">
        <v>356</v>
      </c>
      <c r="H1546" s="3" t="str">
        <f t="shared" si="148"/>
        <v>156009</v>
      </c>
      <c r="I1546" s="13" t="s">
        <v>458</v>
      </c>
      <c r="J1546" s="13" t="s">
        <v>564</v>
      </c>
    </row>
    <row r="1547" spans="1:10" ht="15.75" x14ac:dyDescent="0.25">
      <c r="A1547" s="55" t="str">
        <f>'BoR4 Rollup'!B1547</f>
        <v>Total Operating Expenses</v>
      </c>
      <c r="B1547" s="95">
        <f>B1546+B1545+B1544</f>
        <v>0</v>
      </c>
      <c r="C1547" s="281">
        <f>C1546+C1545+C1544</f>
        <v>0</v>
      </c>
      <c r="D1547" s="281">
        <f>D1546+D1545+D1544</f>
        <v>0</v>
      </c>
      <c r="E1547" s="296">
        <f t="shared" si="149"/>
        <v>0</v>
      </c>
      <c r="F1547" s="77"/>
      <c r="G1547" s="3" t="s">
        <v>355</v>
      </c>
      <c r="H1547" s="3" t="str">
        <f t="shared" si="148"/>
        <v>156009</v>
      </c>
      <c r="I1547" s="13" t="s">
        <v>458</v>
      </c>
    </row>
    <row r="1548" spans="1:10" x14ac:dyDescent="0.2">
      <c r="A1548" s="54" t="str">
        <f>'BoR4 Rollup'!B1548</f>
        <v xml:space="preserve"> Professional Services</v>
      </c>
      <c r="B1548" s="93">
        <v>0</v>
      </c>
      <c r="C1548" s="245">
        <v>0</v>
      </c>
      <c r="D1548" s="245">
        <v>0</v>
      </c>
      <c r="E1548" s="294">
        <f t="shared" si="149"/>
        <v>0</v>
      </c>
      <c r="F1548" s="73"/>
      <c r="G1548" s="3" t="s">
        <v>356</v>
      </c>
      <c r="H1548" s="3" t="str">
        <f t="shared" si="148"/>
        <v>156009</v>
      </c>
      <c r="I1548" s="13" t="s">
        <v>458</v>
      </c>
      <c r="J1548" s="13" t="s">
        <v>565</v>
      </c>
    </row>
    <row r="1549" spans="1:10" x14ac:dyDescent="0.2">
      <c r="A1549" s="54" t="str">
        <f>'BoR4 Rollup'!B1549</f>
        <v xml:space="preserve"> Other Charges</v>
      </c>
      <c r="B1549" s="93">
        <v>0</v>
      </c>
      <c r="C1549" s="245">
        <v>0</v>
      </c>
      <c r="D1549" s="245">
        <v>0</v>
      </c>
      <c r="E1549" s="294">
        <f t="shared" si="149"/>
        <v>0</v>
      </c>
      <c r="F1549" s="73"/>
      <c r="G1549" s="3" t="s">
        <v>356</v>
      </c>
      <c r="H1549" s="3" t="str">
        <f t="shared" si="148"/>
        <v>156009</v>
      </c>
      <c r="I1549" s="13" t="s">
        <v>458</v>
      </c>
      <c r="J1549" s="13" t="s">
        <v>568</v>
      </c>
    </row>
    <row r="1550" spans="1:10" x14ac:dyDescent="0.2">
      <c r="A1550" s="54" t="str">
        <f>'BoR4 Rollup'!B1550</f>
        <v xml:space="preserve"> Debt Services</v>
      </c>
      <c r="B1550" s="93">
        <v>0</v>
      </c>
      <c r="C1550" s="245">
        <v>0</v>
      </c>
      <c r="D1550" s="245">
        <v>0</v>
      </c>
      <c r="E1550" s="294">
        <f t="shared" si="149"/>
        <v>0</v>
      </c>
      <c r="F1550" s="73"/>
      <c r="G1550" s="3" t="s">
        <v>356</v>
      </c>
      <c r="H1550" s="3" t="str">
        <f t="shared" si="148"/>
        <v>156009</v>
      </c>
      <c r="I1550" s="13" t="s">
        <v>458</v>
      </c>
    </row>
    <row r="1551" spans="1:10" x14ac:dyDescent="0.2">
      <c r="A1551" s="54" t="str">
        <f>'BoR4 Rollup'!B1551</f>
        <v xml:space="preserve"> Interagency Transfers</v>
      </c>
      <c r="B1551" s="93">
        <v>0</v>
      </c>
      <c r="C1551" s="245">
        <v>0</v>
      </c>
      <c r="D1551" s="245">
        <v>0</v>
      </c>
      <c r="E1551" s="294">
        <f t="shared" si="149"/>
        <v>0</v>
      </c>
      <c r="F1551" s="73"/>
      <c r="G1551" s="3" t="s">
        <v>356</v>
      </c>
      <c r="H1551" s="3" t="str">
        <f t="shared" si="148"/>
        <v>156009</v>
      </c>
      <c r="I1551" s="13" t="s">
        <v>458</v>
      </c>
      <c r="J1551" s="13" t="s">
        <v>567</v>
      </c>
    </row>
    <row r="1552" spans="1:10" ht="15.75" x14ac:dyDescent="0.25">
      <c r="A1552" s="55" t="str">
        <f>'BoR4 Rollup'!B1552</f>
        <v>Total Other Charges</v>
      </c>
      <c r="B1552" s="95">
        <f>B1551+B1550+B1549+B1548</f>
        <v>0</v>
      </c>
      <c r="C1552" s="281">
        <f>C1551+C1550+C1549+C1548</f>
        <v>0</v>
      </c>
      <c r="D1552" s="281">
        <f>D1551+D1550+D1549+D1548</f>
        <v>0</v>
      </c>
      <c r="E1552" s="296">
        <f t="shared" si="149"/>
        <v>0</v>
      </c>
      <c r="F1552" s="77"/>
      <c r="G1552" s="3" t="s">
        <v>355</v>
      </c>
      <c r="H1552" s="3" t="str">
        <f t="shared" si="148"/>
        <v>156009</v>
      </c>
      <c r="I1552" s="13" t="s">
        <v>458</v>
      </c>
    </row>
    <row r="1553" spans="1:10" x14ac:dyDescent="0.2">
      <c r="A1553" s="54" t="str">
        <f>'BoR4 Rollup'!B1553</f>
        <v xml:space="preserve"> General Acquisitions</v>
      </c>
      <c r="B1553" s="93">
        <v>0</v>
      </c>
      <c r="C1553" s="245">
        <v>0</v>
      </c>
      <c r="D1553" s="245">
        <v>0</v>
      </c>
      <c r="E1553" s="294">
        <f t="shared" si="149"/>
        <v>0</v>
      </c>
      <c r="F1553" s="73"/>
      <c r="G1553" s="3" t="s">
        <v>356</v>
      </c>
      <c r="H1553" s="3" t="str">
        <f t="shared" si="148"/>
        <v>156009</v>
      </c>
      <c r="I1553" s="13" t="s">
        <v>458</v>
      </c>
      <c r="J1553" s="13" t="s">
        <v>566</v>
      </c>
    </row>
    <row r="1554" spans="1:10" x14ac:dyDescent="0.2">
      <c r="A1554" s="54" t="str">
        <f>'BoR4 Rollup'!B1554</f>
        <v xml:space="preserve"> Library Acquisitions</v>
      </c>
      <c r="B1554" s="93">
        <v>0</v>
      </c>
      <c r="C1554" s="245">
        <v>0</v>
      </c>
      <c r="D1554" s="245">
        <v>0</v>
      </c>
      <c r="E1554" s="294">
        <f t="shared" si="149"/>
        <v>0</v>
      </c>
      <c r="F1554" s="73"/>
      <c r="G1554" s="3" t="s">
        <v>356</v>
      </c>
      <c r="H1554" s="3" t="str">
        <f t="shared" si="148"/>
        <v>156009</v>
      </c>
      <c r="I1554" s="13" t="s">
        <v>458</v>
      </c>
      <c r="J1554" s="13" t="s">
        <v>566</v>
      </c>
    </row>
    <row r="1555" spans="1:10" x14ac:dyDescent="0.2">
      <c r="A1555" s="54" t="str">
        <f>'BoR4 Rollup'!B1555</f>
        <v xml:space="preserve"> Major Repairs</v>
      </c>
      <c r="B1555" s="93">
        <v>0</v>
      </c>
      <c r="C1555" s="245">
        <v>0</v>
      </c>
      <c r="D1555" s="245">
        <v>0</v>
      </c>
      <c r="E1555" s="294">
        <f t="shared" si="149"/>
        <v>0</v>
      </c>
      <c r="F1555" s="73"/>
      <c r="G1555" s="3" t="s">
        <v>356</v>
      </c>
      <c r="H1555" s="3" t="str">
        <f t="shared" si="148"/>
        <v>156009</v>
      </c>
      <c r="I1555" s="13" t="s">
        <v>458</v>
      </c>
    </row>
    <row r="1556" spans="1:10" ht="15.75" x14ac:dyDescent="0.25">
      <c r="A1556" s="55" t="str">
        <f>'BoR4 Rollup'!B1556</f>
        <v>Total Acquisitions and Major Repairs</v>
      </c>
      <c r="B1556" s="95">
        <f>B1555+B1554+B1553</f>
        <v>0</v>
      </c>
      <c r="C1556" s="281">
        <f>C1555+C1554+C1553</f>
        <v>0</v>
      </c>
      <c r="D1556" s="281">
        <f>D1555+D1554+D1553</f>
        <v>0</v>
      </c>
      <c r="E1556" s="296">
        <f t="shared" si="149"/>
        <v>0</v>
      </c>
      <c r="F1556" s="77"/>
      <c r="G1556" s="3" t="s">
        <v>355</v>
      </c>
      <c r="H1556" s="3" t="str">
        <f t="shared" si="148"/>
        <v>156009</v>
      </c>
      <c r="I1556" s="13" t="s">
        <v>458</v>
      </c>
    </row>
    <row r="1557" spans="1:10" ht="15.75" x14ac:dyDescent="0.25">
      <c r="A1557" s="55" t="str">
        <f>'BoR4 Rollup'!B1557</f>
        <v>Function Total</v>
      </c>
      <c r="B1557" s="94">
        <f>B1556+B1552+B1547+B1543</f>
        <v>0</v>
      </c>
      <c r="C1557" s="264">
        <f>C1556+C1552+C1547+C1543</f>
        <v>0</v>
      </c>
      <c r="D1557" s="264">
        <f>D1556+D1552+D1547+D1543</f>
        <v>0</v>
      </c>
      <c r="E1557" s="297">
        <f t="shared" si="149"/>
        <v>0</v>
      </c>
      <c r="F1557" s="76"/>
      <c r="G1557" s="3" t="s">
        <v>355</v>
      </c>
      <c r="H1557" s="3" t="str">
        <f t="shared" si="148"/>
        <v>156009</v>
      </c>
      <c r="I1557" s="13" t="s">
        <v>458</v>
      </c>
    </row>
    <row r="1558" spans="1:10" ht="15.75" x14ac:dyDescent="0.25">
      <c r="A1558" s="254" t="str">
        <f>'BoR4 Rollup'!B1558</f>
        <v>Function:  Instruction</v>
      </c>
      <c r="B1558" s="255"/>
      <c r="C1558" s="256"/>
      <c r="D1558" s="256"/>
      <c r="E1558" s="257"/>
      <c r="F1558" s="72"/>
      <c r="G1558" s="3" t="s">
        <v>356</v>
      </c>
      <c r="H1558" s="3" t="str">
        <f t="shared" ref="H1558:H1578" si="150">RIGHT($A$1560,6)</f>
        <v>156010</v>
      </c>
      <c r="I1558" s="13" t="s">
        <v>459</v>
      </c>
    </row>
    <row r="1559" spans="1:10" ht="15.75" x14ac:dyDescent="0.25">
      <c r="A1559" s="106" t="str">
        <f>'BoR4 Rollup'!B1559</f>
        <v>Orgn:  Const-Journeyman Indust: Pipe Trds</v>
      </c>
      <c r="B1559" s="258" t="str">
        <f>+'BoR4 Rollup'!C1559</f>
        <v>Actual</v>
      </c>
      <c r="C1559" s="258" t="str">
        <f>+'BoR4 Rollup'!D1559</f>
        <v>Budgeted</v>
      </c>
      <c r="D1559" s="258" t="str">
        <f>+'BoR4 Rollup'!E1559</f>
        <v>Budgeted</v>
      </c>
      <c r="E1559" s="259" t="str">
        <f>E5</f>
        <v>2024-2025 +/-</v>
      </c>
      <c r="F1559" s="78"/>
      <c r="G1559" s="3" t="s">
        <v>356</v>
      </c>
      <c r="H1559" s="3" t="str">
        <f t="shared" si="150"/>
        <v>156010</v>
      </c>
      <c r="I1559" s="13" t="s">
        <v>459</v>
      </c>
    </row>
    <row r="1560" spans="1:10" ht="15.75" x14ac:dyDescent="0.25">
      <c r="A1560" s="248" t="str">
        <f>'BoR4 Rollup'!B1560</f>
        <v>Organization ID:  156010</v>
      </c>
      <c r="B1560" s="249" t="str">
        <f>'BoR4 Rollup'!$C$6</f>
        <v>2024-2025</v>
      </c>
      <c r="C1560" s="139" t="str">
        <f>'BoR4 Rollup'!$D$6</f>
        <v>2024-2025</v>
      </c>
      <c r="D1560" s="249" t="str">
        <f>'BoR4 Rollup'!$E$6</f>
        <v>2025-2026</v>
      </c>
      <c r="E1560" s="250" t="str">
        <f>'BoR4 Rollup'!$F$6</f>
        <v>2025-2026</v>
      </c>
      <c r="F1560" s="78"/>
      <c r="G1560" s="3" t="s">
        <v>356</v>
      </c>
      <c r="H1560" s="3" t="str">
        <f t="shared" si="150"/>
        <v>156010</v>
      </c>
      <c r="I1560" s="13" t="s">
        <v>459</v>
      </c>
    </row>
    <row r="1561" spans="1:10" x14ac:dyDescent="0.2">
      <c r="A1561" s="54" t="str">
        <f>'BoR4 Rollup'!B1561</f>
        <v xml:space="preserve">  Salaries</v>
      </c>
      <c r="B1561" s="93">
        <v>0</v>
      </c>
      <c r="C1561" s="245">
        <v>0</v>
      </c>
      <c r="D1561" s="245">
        <v>0</v>
      </c>
      <c r="E1561" s="294">
        <f t="shared" ref="E1561:E1578" si="151">+D1561-C1561</f>
        <v>0</v>
      </c>
      <c r="F1561" s="73"/>
      <c r="G1561" s="3" t="s">
        <v>356</v>
      </c>
      <c r="H1561" s="3" t="str">
        <f t="shared" si="150"/>
        <v>156010</v>
      </c>
      <c r="I1561" s="13" t="s">
        <v>459</v>
      </c>
      <c r="J1561" s="13" t="s">
        <v>560</v>
      </c>
    </row>
    <row r="1562" spans="1:10" x14ac:dyDescent="0.2">
      <c r="A1562" s="54" t="str">
        <f>'BoR4 Rollup'!B1562</f>
        <v xml:space="preserve">  Other Compensation</v>
      </c>
      <c r="B1562" s="93">
        <v>0</v>
      </c>
      <c r="C1562" s="245">
        <v>0</v>
      </c>
      <c r="D1562" s="245">
        <v>0</v>
      </c>
      <c r="E1562" s="294">
        <f t="shared" si="151"/>
        <v>0</v>
      </c>
      <c r="F1562" s="73"/>
      <c r="G1562" s="3" t="s">
        <v>356</v>
      </c>
      <c r="H1562" s="3" t="str">
        <f t="shared" si="150"/>
        <v>156010</v>
      </c>
      <c r="I1562" s="13" t="s">
        <v>459</v>
      </c>
    </row>
    <row r="1563" spans="1:10" x14ac:dyDescent="0.2">
      <c r="A1563" s="54" t="str">
        <f>'BoR4 Rollup'!B1563</f>
        <v xml:space="preserve">  Related Benefits</v>
      </c>
      <c r="B1563" s="93">
        <v>0</v>
      </c>
      <c r="C1563" s="245">
        <v>0</v>
      </c>
      <c r="D1563" s="245">
        <v>0</v>
      </c>
      <c r="E1563" s="294">
        <f t="shared" si="151"/>
        <v>0</v>
      </c>
      <c r="F1563" s="73"/>
      <c r="G1563" s="3" t="s">
        <v>356</v>
      </c>
      <c r="H1563" s="3" t="str">
        <f t="shared" si="150"/>
        <v>156010</v>
      </c>
      <c r="I1563" s="13" t="s">
        <v>459</v>
      </c>
      <c r="J1563" s="13" t="s">
        <v>561</v>
      </c>
    </row>
    <row r="1564" spans="1:10" ht="15.75" x14ac:dyDescent="0.25">
      <c r="A1564" s="55" t="str">
        <f>'BoR4 Rollup'!B1564</f>
        <v>Total Personal Services</v>
      </c>
      <c r="B1564" s="94">
        <f>B1563+B1562+B1561</f>
        <v>0</v>
      </c>
      <c r="C1564" s="264">
        <f>C1563+C1562+C1561</f>
        <v>0</v>
      </c>
      <c r="D1564" s="264">
        <f>D1563+D1562+D1561</f>
        <v>0</v>
      </c>
      <c r="E1564" s="295">
        <f t="shared" si="151"/>
        <v>0</v>
      </c>
      <c r="F1564" s="76"/>
      <c r="G1564" s="3" t="s">
        <v>355</v>
      </c>
      <c r="H1564" s="3" t="str">
        <f t="shared" si="150"/>
        <v>156010</v>
      </c>
      <c r="I1564" s="13" t="s">
        <v>459</v>
      </c>
    </row>
    <row r="1565" spans="1:10" x14ac:dyDescent="0.2">
      <c r="A1565" s="54" t="str">
        <f>'BoR4 Rollup'!B1565</f>
        <v xml:space="preserve"> Travel</v>
      </c>
      <c r="B1565" s="93">
        <v>0</v>
      </c>
      <c r="C1565" s="245">
        <v>0</v>
      </c>
      <c r="D1565" s="245">
        <v>0</v>
      </c>
      <c r="E1565" s="294">
        <f t="shared" si="151"/>
        <v>0</v>
      </c>
      <c r="F1565" s="73"/>
      <c r="G1565" s="3" t="s">
        <v>356</v>
      </c>
      <c r="H1565" s="3" t="str">
        <f t="shared" si="150"/>
        <v>156010</v>
      </c>
      <c r="I1565" s="13" t="s">
        <v>459</v>
      </c>
      <c r="J1565" s="13" t="s">
        <v>562</v>
      </c>
    </row>
    <row r="1566" spans="1:10" x14ac:dyDescent="0.2">
      <c r="A1566" s="54" t="str">
        <f>'BoR4 Rollup'!B1566</f>
        <v xml:space="preserve"> Operating Services</v>
      </c>
      <c r="B1566" s="93">
        <v>0</v>
      </c>
      <c r="C1566" s="245">
        <v>0</v>
      </c>
      <c r="D1566" s="245">
        <v>0</v>
      </c>
      <c r="E1566" s="294">
        <f t="shared" si="151"/>
        <v>0</v>
      </c>
      <c r="F1566" s="73"/>
      <c r="G1566" s="3" t="s">
        <v>356</v>
      </c>
      <c r="H1566" s="3" t="str">
        <f t="shared" si="150"/>
        <v>156010</v>
      </c>
      <c r="I1566" s="13" t="s">
        <v>459</v>
      </c>
      <c r="J1566" s="13" t="s">
        <v>563</v>
      </c>
    </row>
    <row r="1567" spans="1:10" x14ac:dyDescent="0.2">
      <c r="A1567" s="54" t="str">
        <f>'BoR4 Rollup'!B1567</f>
        <v xml:space="preserve"> Supplies</v>
      </c>
      <c r="B1567" s="93">
        <v>0</v>
      </c>
      <c r="C1567" s="245">
        <v>0</v>
      </c>
      <c r="D1567" s="245">
        <v>0</v>
      </c>
      <c r="E1567" s="294">
        <f t="shared" si="151"/>
        <v>0</v>
      </c>
      <c r="F1567" s="73"/>
      <c r="G1567" s="3" t="s">
        <v>356</v>
      </c>
      <c r="H1567" s="3" t="str">
        <f t="shared" si="150"/>
        <v>156010</v>
      </c>
      <c r="I1567" s="13" t="s">
        <v>459</v>
      </c>
      <c r="J1567" s="13" t="s">
        <v>564</v>
      </c>
    </row>
    <row r="1568" spans="1:10" ht="15.75" x14ac:dyDescent="0.25">
      <c r="A1568" s="55" t="str">
        <f>'BoR4 Rollup'!B1568</f>
        <v>Total Operating Expenses</v>
      </c>
      <c r="B1568" s="95">
        <f>B1567+B1566+B1565</f>
        <v>0</v>
      </c>
      <c r="C1568" s="281">
        <f>C1567+C1566+C1565</f>
        <v>0</v>
      </c>
      <c r="D1568" s="281">
        <f>D1567+D1566+D1565</f>
        <v>0</v>
      </c>
      <c r="E1568" s="296">
        <f t="shared" si="151"/>
        <v>0</v>
      </c>
      <c r="F1568" s="77"/>
      <c r="G1568" s="3" t="s">
        <v>355</v>
      </c>
      <c r="H1568" s="3" t="str">
        <f t="shared" si="150"/>
        <v>156010</v>
      </c>
      <c r="I1568" s="13" t="s">
        <v>459</v>
      </c>
    </row>
    <row r="1569" spans="1:10" x14ac:dyDescent="0.2">
      <c r="A1569" s="54" t="str">
        <f>'BoR4 Rollup'!B1569</f>
        <v xml:space="preserve"> Professional Services</v>
      </c>
      <c r="B1569" s="93">
        <v>0</v>
      </c>
      <c r="C1569" s="245">
        <v>0</v>
      </c>
      <c r="D1569" s="245">
        <v>0</v>
      </c>
      <c r="E1569" s="294">
        <f t="shared" si="151"/>
        <v>0</v>
      </c>
      <c r="F1569" s="73"/>
      <c r="G1569" s="3" t="s">
        <v>356</v>
      </c>
      <c r="H1569" s="3" t="str">
        <f t="shared" si="150"/>
        <v>156010</v>
      </c>
      <c r="I1569" s="13" t="s">
        <v>459</v>
      </c>
      <c r="J1569" s="13" t="s">
        <v>565</v>
      </c>
    </row>
    <row r="1570" spans="1:10" x14ac:dyDescent="0.2">
      <c r="A1570" s="54" t="str">
        <f>'BoR4 Rollup'!B1570</f>
        <v xml:space="preserve"> Other Charges</v>
      </c>
      <c r="B1570" s="93">
        <v>0</v>
      </c>
      <c r="C1570" s="245">
        <v>0</v>
      </c>
      <c r="D1570" s="245">
        <v>0</v>
      </c>
      <c r="E1570" s="294">
        <f t="shared" si="151"/>
        <v>0</v>
      </c>
      <c r="F1570" s="73"/>
      <c r="G1570" s="3" t="s">
        <v>356</v>
      </c>
      <c r="H1570" s="3" t="str">
        <f t="shared" si="150"/>
        <v>156010</v>
      </c>
      <c r="I1570" s="13" t="s">
        <v>459</v>
      </c>
      <c r="J1570" s="13" t="s">
        <v>568</v>
      </c>
    </row>
    <row r="1571" spans="1:10" x14ac:dyDescent="0.2">
      <c r="A1571" s="54" t="str">
        <f>'BoR4 Rollup'!B1571</f>
        <v xml:space="preserve"> Debt Services</v>
      </c>
      <c r="B1571" s="93">
        <v>0</v>
      </c>
      <c r="C1571" s="245">
        <v>0</v>
      </c>
      <c r="D1571" s="245">
        <v>0</v>
      </c>
      <c r="E1571" s="294">
        <f t="shared" si="151"/>
        <v>0</v>
      </c>
      <c r="F1571" s="73"/>
      <c r="G1571" s="3" t="s">
        <v>356</v>
      </c>
      <c r="H1571" s="3" t="str">
        <f t="shared" si="150"/>
        <v>156010</v>
      </c>
      <c r="I1571" s="13" t="s">
        <v>459</v>
      </c>
    </row>
    <row r="1572" spans="1:10" x14ac:dyDescent="0.2">
      <c r="A1572" s="54" t="str">
        <f>'BoR4 Rollup'!B1572</f>
        <v xml:space="preserve"> Interagency Transfers</v>
      </c>
      <c r="B1572" s="93">
        <v>0</v>
      </c>
      <c r="C1572" s="245">
        <v>0</v>
      </c>
      <c r="D1572" s="245">
        <v>0</v>
      </c>
      <c r="E1572" s="294">
        <f t="shared" si="151"/>
        <v>0</v>
      </c>
      <c r="F1572" s="73"/>
      <c r="G1572" s="3" t="s">
        <v>356</v>
      </c>
      <c r="H1572" s="3" t="str">
        <f t="shared" si="150"/>
        <v>156010</v>
      </c>
      <c r="I1572" s="13" t="s">
        <v>459</v>
      </c>
      <c r="J1572" s="13" t="s">
        <v>567</v>
      </c>
    </row>
    <row r="1573" spans="1:10" ht="15.75" x14ac:dyDescent="0.25">
      <c r="A1573" s="55" t="str">
        <f>'BoR4 Rollup'!B1573</f>
        <v>Total Other Charges</v>
      </c>
      <c r="B1573" s="95">
        <f>B1572+B1571+B1570+B1569</f>
        <v>0</v>
      </c>
      <c r="C1573" s="281">
        <f>C1572+C1571+C1570+C1569</f>
        <v>0</v>
      </c>
      <c r="D1573" s="281">
        <f>D1572+D1571+D1570+D1569</f>
        <v>0</v>
      </c>
      <c r="E1573" s="296">
        <f t="shared" si="151"/>
        <v>0</v>
      </c>
      <c r="F1573" s="77"/>
      <c r="G1573" s="3" t="s">
        <v>355</v>
      </c>
      <c r="H1573" s="3" t="str">
        <f t="shared" si="150"/>
        <v>156010</v>
      </c>
      <c r="I1573" s="13" t="s">
        <v>459</v>
      </c>
    </row>
    <row r="1574" spans="1:10" x14ac:dyDescent="0.2">
      <c r="A1574" s="54" t="str">
        <f>'BoR4 Rollup'!B1574</f>
        <v xml:space="preserve"> General Acquisitions</v>
      </c>
      <c r="B1574" s="93">
        <v>0</v>
      </c>
      <c r="C1574" s="245">
        <v>0</v>
      </c>
      <c r="D1574" s="245">
        <v>0</v>
      </c>
      <c r="E1574" s="294">
        <f t="shared" si="151"/>
        <v>0</v>
      </c>
      <c r="F1574" s="73"/>
      <c r="G1574" s="3" t="s">
        <v>356</v>
      </c>
      <c r="H1574" s="3" t="str">
        <f t="shared" si="150"/>
        <v>156010</v>
      </c>
      <c r="I1574" s="13" t="s">
        <v>459</v>
      </c>
      <c r="J1574" s="13" t="s">
        <v>566</v>
      </c>
    </row>
    <row r="1575" spans="1:10" x14ac:dyDescent="0.2">
      <c r="A1575" s="54" t="str">
        <f>'BoR4 Rollup'!B1575</f>
        <v xml:space="preserve"> Library Acquisitions</v>
      </c>
      <c r="B1575" s="93">
        <v>0</v>
      </c>
      <c r="C1575" s="245">
        <v>0</v>
      </c>
      <c r="D1575" s="245">
        <v>0</v>
      </c>
      <c r="E1575" s="294">
        <f t="shared" si="151"/>
        <v>0</v>
      </c>
      <c r="F1575" s="73"/>
      <c r="G1575" s="3" t="s">
        <v>356</v>
      </c>
      <c r="H1575" s="3" t="str">
        <f t="shared" si="150"/>
        <v>156010</v>
      </c>
      <c r="I1575" s="13" t="s">
        <v>459</v>
      </c>
      <c r="J1575" s="13" t="s">
        <v>566</v>
      </c>
    </row>
    <row r="1576" spans="1:10" x14ac:dyDescent="0.2">
      <c r="A1576" s="54" t="str">
        <f>'BoR4 Rollup'!B1576</f>
        <v xml:space="preserve"> Major Repairs</v>
      </c>
      <c r="B1576" s="93">
        <v>0</v>
      </c>
      <c r="C1576" s="245">
        <v>0</v>
      </c>
      <c r="D1576" s="245">
        <v>0</v>
      </c>
      <c r="E1576" s="294">
        <f t="shared" si="151"/>
        <v>0</v>
      </c>
      <c r="F1576" s="73"/>
      <c r="G1576" s="3" t="s">
        <v>356</v>
      </c>
      <c r="H1576" s="3" t="str">
        <f t="shared" si="150"/>
        <v>156010</v>
      </c>
      <c r="I1576" s="13" t="s">
        <v>459</v>
      </c>
    </row>
    <row r="1577" spans="1:10" ht="15.75" x14ac:dyDescent="0.25">
      <c r="A1577" s="55" t="str">
        <f>'BoR4 Rollup'!B1577</f>
        <v>Total Acquisitions and Major Repairs</v>
      </c>
      <c r="B1577" s="95">
        <f>B1576+B1575+B1574</f>
        <v>0</v>
      </c>
      <c r="C1577" s="281">
        <f>C1576+C1575+C1574</f>
        <v>0</v>
      </c>
      <c r="D1577" s="281">
        <f>D1576+D1575+D1574</f>
        <v>0</v>
      </c>
      <c r="E1577" s="296">
        <f t="shared" si="151"/>
        <v>0</v>
      </c>
      <c r="F1577" s="77"/>
      <c r="G1577" s="3" t="s">
        <v>355</v>
      </c>
      <c r="H1577" s="3" t="str">
        <f t="shared" si="150"/>
        <v>156010</v>
      </c>
      <c r="I1577" s="13" t="s">
        <v>459</v>
      </c>
    </row>
    <row r="1578" spans="1:10" ht="15.75" x14ac:dyDescent="0.25">
      <c r="A1578" s="55" t="str">
        <f>'BoR4 Rollup'!B1578</f>
        <v>Function Total</v>
      </c>
      <c r="B1578" s="94">
        <f>B1577+B1573+B1568+B1564</f>
        <v>0</v>
      </c>
      <c r="C1578" s="264">
        <f>C1577+C1573+C1568+C1564</f>
        <v>0</v>
      </c>
      <c r="D1578" s="264">
        <f>D1577+D1573+D1568+D1564</f>
        <v>0</v>
      </c>
      <c r="E1578" s="297">
        <f t="shared" si="151"/>
        <v>0</v>
      </c>
      <c r="F1578" s="76"/>
      <c r="G1578" s="3" t="s">
        <v>355</v>
      </c>
      <c r="H1578" s="3" t="str">
        <f t="shared" si="150"/>
        <v>156010</v>
      </c>
      <c r="I1578" s="13" t="s">
        <v>459</v>
      </c>
    </row>
    <row r="1579" spans="1:10" ht="15.75" x14ac:dyDescent="0.25">
      <c r="A1579" s="254" t="str">
        <f>'BoR4 Rollup'!B1579</f>
        <v>Function:  Instruction</v>
      </c>
      <c r="B1579" s="255"/>
      <c r="C1579" s="256"/>
      <c r="D1579" s="256"/>
      <c r="E1579" s="257"/>
      <c r="F1579" s="72"/>
      <c r="G1579" s="3" t="s">
        <v>356</v>
      </c>
      <c r="H1579" s="3" t="str">
        <f t="shared" ref="H1579:H1599" si="152">RIGHT($A$1581,6)</f>
        <v>156011</v>
      </c>
      <c r="I1579" s="13" t="s">
        <v>460</v>
      </c>
    </row>
    <row r="1580" spans="1:10" ht="15.75" x14ac:dyDescent="0.25">
      <c r="A1580" s="106" t="str">
        <f>'BoR4 Rollup'!B1580</f>
        <v>Orgn:  Construction Trades - Scaffolding</v>
      </c>
      <c r="B1580" s="258" t="str">
        <f>+'BoR4 Rollup'!C1580</f>
        <v>Actual</v>
      </c>
      <c r="C1580" s="258" t="str">
        <f>+'BoR4 Rollup'!D1580</f>
        <v>Budgeted</v>
      </c>
      <c r="D1580" s="258" t="str">
        <f>+'BoR4 Rollup'!E1580</f>
        <v>Budgeted</v>
      </c>
      <c r="E1580" s="259" t="str">
        <f>E26</f>
        <v>2024-2025 +/-</v>
      </c>
      <c r="F1580" s="74"/>
      <c r="G1580" s="3" t="s">
        <v>356</v>
      </c>
      <c r="H1580" s="3" t="str">
        <f t="shared" si="152"/>
        <v>156011</v>
      </c>
      <c r="I1580" s="13" t="s">
        <v>460</v>
      </c>
    </row>
    <row r="1581" spans="1:10" ht="15.75" x14ac:dyDescent="0.25">
      <c r="A1581" s="248" t="str">
        <f>'BoR4 Rollup'!B1581</f>
        <v>Organization ID:  156011</v>
      </c>
      <c r="B1581" s="249" t="str">
        <f>'BoR4 Rollup'!$C$6</f>
        <v>2024-2025</v>
      </c>
      <c r="C1581" s="139" t="str">
        <f>'BoR4 Rollup'!$D$6</f>
        <v>2024-2025</v>
      </c>
      <c r="D1581" s="249" t="str">
        <f>'BoR4 Rollup'!$E$6</f>
        <v>2025-2026</v>
      </c>
      <c r="E1581" s="250" t="str">
        <f>'BoR4 Rollup'!$F$6</f>
        <v>2025-2026</v>
      </c>
      <c r="F1581" s="74"/>
      <c r="G1581" s="3" t="s">
        <v>356</v>
      </c>
      <c r="H1581" s="3" t="str">
        <f t="shared" si="152"/>
        <v>156011</v>
      </c>
      <c r="I1581" s="13" t="s">
        <v>460</v>
      </c>
    </row>
    <row r="1582" spans="1:10" x14ac:dyDescent="0.2">
      <c r="A1582" s="54" t="str">
        <f>'BoR4 Rollup'!B1582</f>
        <v xml:space="preserve">  Salaries</v>
      </c>
      <c r="B1582" s="93">
        <v>0</v>
      </c>
      <c r="C1582" s="245">
        <v>0</v>
      </c>
      <c r="D1582" s="245">
        <v>0</v>
      </c>
      <c r="E1582" s="294">
        <f t="shared" ref="E1582:E1599" si="153">+D1582-C1582</f>
        <v>0</v>
      </c>
      <c r="F1582" s="73"/>
      <c r="G1582" s="3" t="s">
        <v>356</v>
      </c>
      <c r="H1582" s="3" t="str">
        <f t="shared" si="152"/>
        <v>156011</v>
      </c>
      <c r="I1582" s="13" t="s">
        <v>460</v>
      </c>
      <c r="J1582" s="13" t="s">
        <v>560</v>
      </c>
    </row>
    <row r="1583" spans="1:10" x14ac:dyDescent="0.2">
      <c r="A1583" s="54" t="str">
        <f>'BoR4 Rollup'!B1583</f>
        <v xml:space="preserve">  Other Compensation</v>
      </c>
      <c r="B1583" s="93">
        <v>0</v>
      </c>
      <c r="C1583" s="245">
        <v>0</v>
      </c>
      <c r="D1583" s="245">
        <v>0</v>
      </c>
      <c r="E1583" s="294">
        <f t="shared" si="153"/>
        <v>0</v>
      </c>
      <c r="F1583" s="73"/>
      <c r="G1583" s="3" t="s">
        <v>356</v>
      </c>
      <c r="H1583" s="3" t="str">
        <f t="shared" si="152"/>
        <v>156011</v>
      </c>
      <c r="I1583" s="13" t="s">
        <v>460</v>
      </c>
    </row>
    <row r="1584" spans="1:10" x14ac:dyDescent="0.2">
      <c r="A1584" s="54" t="str">
        <f>'BoR4 Rollup'!B1584</f>
        <v xml:space="preserve">  Related Benefits</v>
      </c>
      <c r="B1584" s="93">
        <v>0</v>
      </c>
      <c r="C1584" s="245">
        <v>0</v>
      </c>
      <c r="D1584" s="245">
        <v>0</v>
      </c>
      <c r="E1584" s="294">
        <f t="shared" si="153"/>
        <v>0</v>
      </c>
      <c r="F1584" s="73"/>
      <c r="G1584" s="3" t="s">
        <v>356</v>
      </c>
      <c r="H1584" s="3" t="str">
        <f t="shared" si="152"/>
        <v>156011</v>
      </c>
      <c r="I1584" s="13" t="s">
        <v>460</v>
      </c>
      <c r="J1584" s="13" t="s">
        <v>561</v>
      </c>
    </row>
    <row r="1585" spans="1:10" ht="15.75" x14ac:dyDescent="0.25">
      <c r="A1585" s="55" t="str">
        <f>'BoR4 Rollup'!B1585</f>
        <v>Total Personal Services</v>
      </c>
      <c r="B1585" s="94">
        <f>B1584+B1583+B1582</f>
        <v>0</v>
      </c>
      <c r="C1585" s="264">
        <f>C1584+C1583+C1582</f>
        <v>0</v>
      </c>
      <c r="D1585" s="264">
        <f>D1584+D1583+D1582</f>
        <v>0</v>
      </c>
      <c r="E1585" s="295">
        <f t="shared" si="153"/>
        <v>0</v>
      </c>
      <c r="F1585" s="76"/>
      <c r="G1585" s="3" t="s">
        <v>355</v>
      </c>
      <c r="H1585" s="3" t="str">
        <f t="shared" si="152"/>
        <v>156011</v>
      </c>
      <c r="I1585" s="13" t="s">
        <v>460</v>
      </c>
    </row>
    <row r="1586" spans="1:10" x14ac:dyDescent="0.2">
      <c r="A1586" s="54" t="str">
        <f>'BoR4 Rollup'!B1586</f>
        <v xml:space="preserve"> Travel</v>
      </c>
      <c r="B1586" s="93">
        <v>0</v>
      </c>
      <c r="C1586" s="245">
        <v>0</v>
      </c>
      <c r="D1586" s="245">
        <v>0</v>
      </c>
      <c r="E1586" s="294">
        <f t="shared" si="153"/>
        <v>0</v>
      </c>
      <c r="F1586" s="73"/>
      <c r="G1586" s="3" t="s">
        <v>356</v>
      </c>
      <c r="H1586" s="3" t="str">
        <f t="shared" si="152"/>
        <v>156011</v>
      </c>
      <c r="I1586" s="13" t="s">
        <v>460</v>
      </c>
      <c r="J1586" s="13" t="s">
        <v>562</v>
      </c>
    </row>
    <row r="1587" spans="1:10" x14ac:dyDescent="0.2">
      <c r="A1587" s="54" t="str">
        <f>'BoR4 Rollup'!B1587</f>
        <v xml:space="preserve"> Operating Services</v>
      </c>
      <c r="B1587" s="93">
        <v>0</v>
      </c>
      <c r="C1587" s="245">
        <v>0</v>
      </c>
      <c r="D1587" s="245">
        <v>0</v>
      </c>
      <c r="E1587" s="294">
        <f t="shared" si="153"/>
        <v>0</v>
      </c>
      <c r="F1587" s="73"/>
      <c r="G1587" s="3" t="s">
        <v>356</v>
      </c>
      <c r="H1587" s="3" t="str">
        <f t="shared" si="152"/>
        <v>156011</v>
      </c>
      <c r="I1587" s="13" t="s">
        <v>460</v>
      </c>
      <c r="J1587" s="13" t="s">
        <v>563</v>
      </c>
    </row>
    <row r="1588" spans="1:10" x14ac:dyDescent="0.2">
      <c r="A1588" s="54" t="str">
        <f>'BoR4 Rollup'!B1588</f>
        <v xml:space="preserve"> Supplies</v>
      </c>
      <c r="B1588" s="93">
        <v>0</v>
      </c>
      <c r="C1588" s="245">
        <v>0</v>
      </c>
      <c r="D1588" s="245">
        <v>0</v>
      </c>
      <c r="E1588" s="294">
        <f t="shared" si="153"/>
        <v>0</v>
      </c>
      <c r="F1588" s="73"/>
      <c r="G1588" s="3" t="s">
        <v>356</v>
      </c>
      <c r="H1588" s="3" t="str">
        <f t="shared" si="152"/>
        <v>156011</v>
      </c>
      <c r="I1588" s="13" t="s">
        <v>460</v>
      </c>
      <c r="J1588" s="13" t="s">
        <v>564</v>
      </c>
    </row>
    <row r="1589" spans="1:10" ht="15.75" x14ac:dyDescent="0.25">
      <c r="A1589" s="55" t="str">
        <f>'BoR4 Rollup'!B1589</f>
        <v>Total Operating Expenses</v>
      </c>
      <c r="B1589" s="95">
        <f>B1588+B1587+B1586</f>
        <v>0</v>
      </c>
      <c r="C1589" s="281">
        <f>C1588+C1587+C1586</f>
        <v>0</v>
      </c>
      <c r="D1589" s="281">
        <f>D1588+D1587+D1586</f>
        <v>0</v>
      </c>
      <c r="E1589" s="296">
        <f t="shared" si="153"/>
        <v>0</v>
      </c>
      <c r="F1589" s="77"/>
      <c r="G1589" s="3" t="s">
        <v>355</v>
      </c>
      <c r="H1589" s="3" t="str">
        <f t="shared" si="152"/>
        <v>156011</v>
      </c>
      <c r="I1589" s="13" t="s">
        <v>460</v>
      </c>
    </row>
    <row r="1590" spans="1:10" x14ac:dyDescent="0.2">
      <c r="A1590" s="54" t="str">
        <f>'BoR4 Rollup'!B1590</f>
        <v xml:space="preserve"> Professional Services</v>
      </c>
      <c r="B1590" s="93">
        <v>0</v>
      </c>
      <c r="C1590" s="245">
        <v>0</v>
      </c>
      <c r="D1590" s="245">
        <v>0</v>
      </c>
      <c r="E1590" s="294">
        <f t="shared" si="153"/>
        <v>0</v>
      </c>
      <c r="F1590" s="73"/>
      <c r="G1590" s="3" t="s">
        <v>356</v>
      </c>
      <c r="H1590" s="3" t="str">
        <f t="shared" si="152"/>
        <v>156011</v>
      </c>
      <c r="I1590" s="13" t="s">
        <v>460</v>
      </c>
      <c r="J1590" s="13" t="s">
        <v>565</v>
      </c>
    </row>
    <row r="1591" spans="1:10" x14ac:dyDescent="0.2">
      <c r="A1591" s="54" t="str">
        <f>'BoR4 Rollup'!B1591</f>
        <v xml:space="preserve"> Other Charges</v>
      </c>
      <c r="B1591" s="93">
        <v>0</v>
      </c>
      <c r="C1591" s="245">
        <v>0</v>
      </c>
      <c r="D1591" s="245">
        <v>0</v>
      </c>
      <c r="E1591" s="294">
        <f t="shared" si="153"/>
        <v>0</v>
      </c>
      <c r="F1591" s="73"/>
      <c r="G1591" s="3" t="s">
        <v>356</v>
      </c>
      <c r="H1591" s="3" t="str">
        <f t="shared" si="152"/>
        <v>156011</v>
      </c>
      <c r="I1591" s="13" t="s">
        <v>460</v>
      </c>
      <c r="J1591" s="13" t="s">
        <v>568</v>
      </c>
    </row>
    <row r="1592" spans="1:10" x14ac:dyDescent="0.2">
      <c r="A1592" s="54" t="str">
        <f>'BoR4 Rollup'!B1592</f>
        <v xml:space="preserve"> Debt Services</v>
      </c>
      <c r="B1592" s="93">
        <v>0</v>
      </c>
      <c r="C1592" s="245">
        <v>0</v>
      </c>
      <c r="D1592" s="245">
        <v>0</v>
      </c>
      <c r="E1592" s="294">
        <f t="shared" si="153"/>
        <v>0</v>
      </c>
      <c r="F1592" s="73"/>
      <c r="G1592" s="3" t="s">
        <v>356</v>
      </c>
      <c r="H1592" s="3" t="str">
        <f t="shared" si="152"/>
        <v>156011</v>
      </c>
      <c r="I1592" s="13" t="s">
        <v>460</v>
      </c>
    </row>
    <row r="1593" spans="1:10" x14ac:dyDescent="0.2">
      <c r="A1593" s="54" t="str">
        <f>'BoR4 Rollup'!B1593</f>
        <v xml:space="preserve"> Interagency Transfers</v>
      </c>
      <c r="B1593" s="93">
        <v>0</v>
      </c>
      <c r="C1593" s="245">
        <v>0</v>
      </c>
      <c r="D1593" s="245">
        <v>0</v>
      </c>
      <c r="E1593" s="294">
        <f t="shared" si="153"/>
        <v>0</v>
      </c>
      <c r="F1593" s="73"/>
      <c r="G1593" s="3" t="s">
        <v>356</v>
      </c>
      <c r="H1593" s="3" t="str">
        <f t="shared" si="152"/>
        <v>156011</v>
      </c>
      <c r="I1593" s="13" t="s">
        <v>460</v>
      </c>
      <c r="J1593" s="13" t="s">
        <v>567</v>
      </c>
    </row>
    <row r="1594" spans="1:10" ht="15.75" x14ac:dyDescent="0.25">
      <c r="A1594" s="55" t="str">
        <f>'BoR4 Rollup'!B1594</f>
        <v>Total Other Charges</v>
      </c>
      <c r="B1594" s="95">
        <f>B1593+B1592+B1591+B1590</f>
        <v>0</v>
      </c>
      <c r="C1594" s="281">
        <f>C1593+C1592+C1591+C1590</f>
        <v>0</v>
      </c>
      <c r="D1594" s="281">
        <f>D1593+D1592+D1591+D1590</f>
        <v>0</v>
      </c>
      <c r="E1594" s="296">
        <f t="shared" si="153"/>
        <v>0</v>
      </c>
      <c r="F1594" s="77"/>
      <c r="G1594" s="3" t="s">
        <v>355</v>
      </c>
      <c r="H1594" s="3" t="str">
        <f t="shared" si="152"/>
        <v>156011</v>
      </c>
      <c r="I1594" s="13" t="s">
        <v>460</v>
      </c>
    </row>
    <row r="1595" spans="1:10" x14ac:dyDescent="0.2">
      <c r="A1595" s="54" t="str">
        <f>'BoR4 Rollup'!B1595</f>
        <v xml:space="preserve"> General Acquisitions</v>
      </c>
      <c r="B1595" s="93">
        <v>0</v>
      </c>
      <c r="C1595" s="245">
        <v>0</v>
      </c>
      <c r="D1595" s="245">
        <v>0</v>
      </c>
      <c r="E1595" s="294">
        <f t="shared" si="153"/>
        <v>0</v>
      </c>
      <c r="F1595" s="73"/>
      <c r="G1595" s="3" t="s">
        <v>356</v>
      </c>
      <c r="H1595" s="3" t="str">
        <f t="shared" si="152"/>
        <v>156011</v>
      </c>
      <c r="I1595" s="13" t="s">
        <v>460</v>
      </c>
      <c r="J1595" s="13" t="s">
        <v>566</v>
      </c>
    </row>
    <row r="1596" spans="1:10" x14ac:dyDescent="0.2">
      <c r="A1596" s="54" t="str">
        <f>'BoR4 Rollup'!B1596</f>
        <v xml:space="preserve"> Library Acquisitions</v>
      </c>
      <c r="B1596" s="93">
        <v>0</v>
      </c>
      <c r="C1596" s="245">
        <v>0</v>
      </c>
      <c r="D1596" s="245">
        <v>0</v>
      </c>
      <c r="E1596" s="294">
        <f t="shared" si="153"/>
        <v>0</v>
      </c>
      <c r="F1596" s="73"/>
      <c r="G1596" s="3" t="s">
        <v>356</v>
      </c>
      <c r="H1596" s="3" t="str">
        <f t="shared" si="152"/>
        <v>156011</v>
      </c>
      <c r="I1596" s="13" t="s">
        <v>460</v>
      </c>
      <c r="J1596" s="13" t="s">
        <v>566</v>
      </c>
    </row>
    <row r="1597" spans="1:10" x14ac:dyDescent="0.2">
      <c r="A1597" s="54" t="str">
        <f>'BoR4 Rollup'!B1597</f>
        <v xml:space="preserve"> Major Repairs</v>
      </c>
      <c r="B1597" s="93">
        <v>0</v>
      </c>
      <c r="C1597" s="245">
        <v>0</v>
      </c>
      <c r="D1597" s="245">
        <v>0</v>
      </c>
      <c r="E1597" s="294">
        <f t="shared" si="153"/>
        <v>0</v>
      </c>
      <c r="F1597" s="73"/>
      <c r="G1597" s="3" t="s">
        <v>356</v>
      </c>
      <c r="H1597" s="3" t="str">
        <f t="shared" si="152"/>
        <v>156011</v>
      </c>
      <c r="I1597" s="13" t="s">
        <v>460</v>
      </c>
    </row>
    <row r="1598" spans="1:10" ht="15.75" x14ac:dyDescent="0.25">
      <c r="A1598" s="55" t="str">
        <f>'BoR4 Rollup'!B1598</f>
        <v>Total Acquisitions and Major Repairs</v>
      </c>
      <c r="B1598" s="95">
        <f>B1597+B1596+B1595</f>
        <v>0</v>
      </c>
      <c r="C1598" s="281">
        <f>C1597+C1596+C1595</f>
        <v>0</v>
      </c>
      <c r="D1598" s="281">
        <f>D1597+D1596+D1595</f>
        <v>0</v>
      </c>
      <c r="E1598" s="296">
        <f t="shared" si="153"/>
        <v>0</v>
      </c>
      <c r="F1598" s="77"/>
      <c r="G1598" s="3" t="s">
        <v>355</v>
      </c>
      <c r="H1598" s="3" t="str">
        <f t="shared" si="152"/>
        <v>156011</v>
      </c>
      <c r="I1598" s="13" t="s">
        <v>460</v>
      </c>
    </row>
    <row r="1599" spans="1:10" ht="15.75" x14ac:dyDescent="0.25">
      <c r="A1599" s="55" t="str">
        <f>'BoR4 Rollup'!B1599</f>
        <v>Function Total</v>
      </c>
      <c r="B1599" s="94">
        <f>B1598+B1594+B1589+B1585</f>
        <v>0</v>
      </c>
      <c r="C1599" s="264">
        <f>C1598+C1594+C1589+C1585</f>
        <v>0</v>
      </c>
      <c r="D1599" s="264">
        <f>D1598+D1594+D1589+D1585</f>
        <v>0</v>
      </c>
      <c r="E1599" s="297">
        <f t="shared" si="153"/>
        <v>0</v>
      </c>
      <c r="F1599" s="76"/>
      <c r="G1599" s="3" t="s">
        <v>355</v>
      </c>
      <c r="H1599" s="3" t="str">
        <f t="shared" si="152"/>
        <v>156011</v>
      </c>
      <c r="I1599" s="13" t="s">
        <v>460</v>
      </c>
    </row>
    <row r="1600" spans="1:10" ht="15.75" x14ac:dyDescent="0.25">
      <c r="A1600" s="254" t="str">
        <f>'BoR4 Rollup'!B1600</f>
        <v>Function:  Instruction</v>
      </c>
      <c r="B1600" s="255"/>
      <c r="C1600" s="256"/>
      <c r="D1600" s="256"/>
      <c r="E1600" s="257"/>
      <c r="F1600" s="72"/>
      <c r="G1600" s="3" t="s">
        <v>357</v>
      </c>
      <c r="H1600" s="3" t="str">
        <f t="shared" ref="H1600:H1620" si="154">RIGHT($A$1602,6)</f>
        <v>157001</v>
      </c>
      <c r="I1600" s="13" t="s">
        <v>461</v>
      </c>
    </row>
    <row r="1601" spans="1:10" ht="15.75" x14ac:dyDescent="0.25">
      <c r="A1601" s="106" t="str">
        <f>'BoR4 Rollup'!B1601</f>
        <v>Orgn:  Industrial Trades Admin</v>
      </c>
      <c r="B1601" s="258" t="str">
        <f>+'BoR4 Rollup'!C1601</f>
        <v>Actual</v>
      </c>
      <c r="C1601" s="258" t="str">
        <f>+'BoR4 Rollup'!D1601</f>
        <v>Budgeted</v>
      </c>
      <c r="D1601" s="258" t="str">
        <f>+'BoR4 Rollup'!E1601</f>
        <v>Budgeted</v>
      </c>
      <c r="E1601" s="259" t="str">
        <f>E5</f>
        <v>2024-2025 +/-</v>
      </c>
      <c r="F1601" s="78"/>
      <c r="G1601" s="3" t="s">
        <v>357</v>
      </c>
      <c r="H1601" s="3" t="str">
        <f t="shared" si="154"/>
        <v>157001</v>
      </c>
      <c r="I1601" s="13" t="s">
        <v>461</v>
      </c>
    </row>
    <row r="1602" spans="1:10" ht="15.75" x14ac:dyDescent="0.25">
      <c r="A1602" s="248" t="str">
        <f>'BoR4 Rollup'!B1602</f>
        <v>Organization ID:  157001</v>
      </c>
      <c r="B1602" s="249" t="str">
        <f>'BoR4 Rollup'!$C$6</f>
        <v>2024-2025</v>
      </c>
      <c r="C1602" s="139" t="str">
        <f>'BoR4 Rollup'!$D$6</f>
        <v>2024-2025</v>
      </c>
      <c r="D1602" s="249" t="str">
        <f>'BoR4 Rollup'!$E$6</f>
        <v>2025-2026</v>
      </c>
      <c r="E1602" s="250" t="str">
        <f>'BoR4 Rollup'!$F$6</f>
        <v>2025-2026</v>
      </c>
      <c r="F1602" s="78"/>
      <c r="G1602" s="3" t="s">
        <v>357</v>
      </c>
      <c r="H1602" s="3" t="str">
        <f t="shared" si="154"/>
        <v>157001</v>
      </c>
      <c r="I1602" s="13" t="s">
        <v>461</v>
      </c>
    </row>
    <row r="1603" spans="1:10" x14ac:dyDescent="0.2">
      <c r="A1603" s="54" t="str">
        <f>'BoR4 Rollup'!B1603</f>
        <v xml:space="preserve">  Salaries</v>
      </c>
      <c r="B1603" s="93">
        <v>0</v>
      </c>
      <c r="C1603" s="245">
        <v>0</v>
      </c>
      <c r="D1603" s="245">
        <v>0</v>
      </c>
      <c r="E1603" s="294">
        <f t="shared" ref="E1603:E1620" si="155">+D1603-C1603</f>
        <v>0</v>
      </c>
      <c r="F1603" s="73"/>
      <c r="G1603" s="3" t="s">
        <v>357</v>
      </c>
      <c r="H1603" s="3" t="str">
        <f t="shared" si="154"/>
        <v>157001</v>
      </c>
      <c r="I1603" s="13" t="s">
        <v>461</v>
      </c>
      <c r="J1603" s="13" t="s">
        <v>560</v>
      </c>
    </row>
    <row r="1604" spans="1:10" x14ac:dyDescent="0.2">
      <c r="A1604" s="54" t="str">
        <f>'BoR4 Rollup'!B1604</f>
        <v xml:space="preserve">  Other Compensation</v>
      </c>
      <c r="B1604" s="93">
        <v>0</v>
      </c>
      <c r="C1604" s="245">
        <v>0</v>
      </c>
      <c r="D1604" s="245">
        <v>0</v>
      </c>
      <c r="E1604" s="294">
        <f t="shared" si="155"/>
        <v>0</v>
      </c>
      <c r="F1604" s="73"/>
      <c r="G1604" s="3" t="s">
        <v>357</v>
      </c>
      <c r="H1604" s="3" t="str">
        <f t="shared" si="154"/>
        <v>157001</v>
      </c>
      <c r="I1604" s="13" t="s">
        <v>461</v>
      </c>
    </row>
    <row r="1605" spans="1:10" x14ac:dyDescent="0.2">
      <c r="A1605" s="54" t="str">
        <f>'BoR4 Rollup'!B1605</f>
        <v xml:space="preserve">  Related Benefits</v>
      </c>
      <c r="B1605" s="93">
        <v>0</v>
      </c>
      <c r="C1605" s="245">
        <v>0</v>
      </c>
      <c r="D1605" s="245">
        <v>0</v>
      </c>
      <c r="E1605" s="294">
        <f t="shared" si="155"/>
        <v>0</v>
      </c>
      <c r="F1605" s="73"/>
      <c r="G1605" s="3" t="s">
        <v>357</v>
      </c>
      <c r="H1605" s="3" t="str">
        <f t="shared" si="154"/>
        <v>157001</v>
      </c>
      <c r="I1605" s="13" t="s">
        <v>461</v>
      </c>
      <c r="J1605" s="13" t="s">
        <v>561</v>
      </c>
    </row>
    <row r="1606" spans="1:10" ht="15.75" x14ac:dyDescent="0.25">
      <c r="A1606" s="55" t="str">
        <f>'BoR4 Rollup'!B1606</f>
        <v>Total Personal Services</v>
      </c>
      <c r="B1606" s="94">
        <f>B1605+B1604+B1603</f>
        <v>0</v>
      </c>
      <c r="C1606" s="264">
        <f>C1605+C1604+C1603</f>
        <v>0</v>
      </c>
      <c r="D1606" s="264">
        <f>D1605+D1604+D1603</f>
        <v>0</v>
      </c>
      <c r="E1606" s="295">
        <f t="shared" si="155"/>
        <v>0</v>
      </c>
      <c r="F1606" s="76"/>
      <c r="G1606" s="3" t="s">
        <v>357</v>
      </c>
      <c r="H1606" s="3" t="str">
        <f t="shared" si="154"/>
        <v>157001</v>
      </c>
      <c r="I1606" s="13" t="s">
        <v>461</v>
      </c>
    </row>
    <row r="1607" spans="1:10" x14ac:dyDescent="0.2">
      <c r="A1607" s="54" t="str">
        <f>'BoR4 Rollup'!B1607</f>
        <v xml:space="preserve"> Travel</v>
      </c>
      <c r="B1607" s="93">
        <v>0</v>
      </c>
      <c r="C1607" s="245">
        <v>0</v>
      </c>
      <c r="D1607" s="245">
        <v>0</v>
      </c>
      <c r="E1607" s="294">
        <f t="shared" si="155"/>
        <v>0</v>
      </c>
      <c r="F1607" s="73"/>
      <c r="G1607" s="3" t="s">
        <v>357</v>
      </c>
      <c r="H1607" s="3" t="str">
        <f t="shared" si="154"/>
        <v>157001</v>
      </c>
      <c r="I1607" s="13" t="s">
        <v>461</v>
      </c>
      <c r="J1607" s="13" t="s">
        <v>562</v>
      </c>
    </row>
    <row r="1608" spans="1:10" x14ac:dyDescent="0.2">
      <c r="A1608" s="54" t="str">
        <f>'BoR4 Rollup'!B1608</f>
        <v xml:space="preserve"> Operating Services</v>
      </c>
      <c r="B1608" s="93">
        <v>0</v>
      </c>
      <c r="C1608" s="245">
        <v>0</v>
      </c>
      <c r="D1608" s="245">
        <v>0</v>
      </c>
      <c r="E1608" s="294">
        <f t="shared" si="155"/>
        <v>0</v>
      </c>
      <c r="F1608" s="73"/>
      <c r="G1608" s="3" t="s">
        <v>357</v>
      </c>
      <c r="H1608" s="3" t="str">
        <f t="shared" si="154"/>
        <v>157001</v>
      </c>
      <c r="I1608" s="13" t="s">
        <v>461</v>
      </c>
      <c r="J1608" s="13" t="s">
        <v>563</v>
      </c>
    </row>
    <row r="1609" spans="1:10" x14ac:dyDescent="0.2">
      <c r="A1609" s="54" t="str">
        <f>'BoR4 Rollup'!B1609</f>
        <v xml:space="preserve"> Supplies</v>
      </c>
      <c r="B1609" s="93">
        <v>0</v>
      </c>
      <c r="C1609" s="245">
        <v>0</v>
      </c>
      <c r="D1609" s="245">
        <v>0</v>
      </c>
      <c r="E1609" s="294">
        <f t="shared" si="155"/>
        <v>0</v>
      </c>
      <c r="F1609" s="73"/>
      <c r="G1609" s="3" t="s">
        <v>357</v>
      </c>
      <c r="H1609" s="3" t="str">
        <f t="shared" si="154"/>
        <v>157001</v>
      </c>
      <c r="I1609" s="13" t="s">
        <v>461</v>
      </c>
      <c r="J1609" s="13" t="s">
        <v>564</v>
      </c>
    </row>
    <row r="1610" spans="1:10" ht="15.75" x14ac:dyDescent="0.25">
      <c r="A1610" s="55" t="str">
        <f>'BoR4 Rollup'!B1610</f>
        <v>Total Operating Expenses</v>
      </c>
      <c r="B1610" s="95">
        <f>B1609+B1608+B1607</f>
        <v>0</v>
      </c>
      <c r="C1610" s="281">
        <f>C1609+C1608+C1607</f>
        <v>0</v>
      </c>
      <c r="D1610" s="281">
        <f>D1609+D1608+D1607</f>
        <v>0</v>
      </c>
      <c r="E1610" s="296">
        <f t="shared" si="155"/>
        <v>0</v>
      </c>
      <c r="F1610" s="77"/>
      <c r="G1610" s="3" t="s">
        <v>357</v>
      </c>
      <c r="H1610" s="3" t="str">
        <f t="shared" si="154"/>
        <v>157001</v>
      </c>
      <c r="I1610" s="13" t="s">
        <v>461</v>
      </c>
    </row>
    <row r="1611" spans="1:10" x14ac:dyDescent="0.2">
      <c r="A1611" s="54" t="str">
        <f>'BoR4 Rollup'!B1611</f>
        <v xml:space="preserve"> Professional Services</v>
      </c>
      <c r="B1611" s="93">
        <v>0</v>
      </c>
      <c r="C1611" s="245">
        <v>0</v>
      </c>
      <c r="D1611" s="245">
        <v>0</v>
      </c>
      <c r="E1611" s="294">
        <f t="shared" si="155"/>
        <v>0</v>
      </c>
      <c r="F1611" s="73"/>
      <c r="G1611" s="3" t="s">
        <v>357</v>
      </c>
      <c r="H1611" s="3" t="str">
        <f t="shared" si="154"/>
        <v>157001</v>
      </c>
      <c r="I1611" s="13" t="s">
        <v>461</v>
      </c>
      <c r="J1611" s="13" t="s">
        <v>565</v>
      </c>
    </row>
    <row r="1612" spans="1:10" x14ac:dyDescent="0.2">
      <c r="A1612" s="54" t="str">
        <f>'BoR4 Rollup'!B1612</f>
        <v xml:space="preserve"> Other Charges</v>
      </c>
      <c r="B1612" s="93">
        <v>0</v>
      </c>
      <c r="C1612" s="245">
        <v>0</v>
      </c>
      <c r="D1612" s="245">
        <v>0</v>
      </c>
      <c r="E1612" s="294">
        <f t="shared" si="155"/>
        <v>0</v>
      </c>
      <c r="F1612" s="73"/>
      <c r="G1612" s="3" t="s">
        <v>357</v>
      </c>
      <c r="H1612" s="3" t="str">
        <f t="shared" si="154"/>
        <v>157001</v>
      </c>
      <c r="I1612" s="13" t="s">
        <v>461</v>
      </c>
      <c r="J1612" s="13" t="s">
        <v>568</v>
      </c>
    </row>
    <row r="1613" spans="1:10" x14ac:dyDescent="0.2">
      <c r="A1613" s="54" t="str">
        <f>'BoR4 Rollup'!B1613</f>
        <v xml:space="preserve"> Debt Services</v>
      </c>
      <c r="B1613" s="93">
        <v>0</v>
      </c>
      <c r="C1613" s="245">
        <v>0</v>
      </c>
      <c r="D1613" s="245">
        <v>0</v>
      </c>
      <c r="E1613" s="294">
        <f t="shared" si="155"/>
        <v>0</v>
      </c>
      <c r="F1613" s="73"/>
      <c r="G1613" s="3" t="s">
        <v>357</v>
      </c>
      <c r="H1613" s="3" t="str">
        <f t="shared" si="154"/>
        <v>157001</v>
      </c>
      <c r="I1613" s="13" t="s">
        <v>461</v>
      </c>
    </row>
    <row r="1614" spans="1:10" x14ac:dyDescent="0.2">
      <c r="A1614" s="54" t="str">
        <f>'BoR4 Rollup'!B1614</f>
        <v xml:space="preserve"> Interagency Transfers</v>
      </c>
      <c r="B1614" s="93">
        <v>0</v>
      </c>
      <c r="C1614" s="245">
        <v>0</v>
      </c>
      <c r="D1614" s="245">
        <v>0</v>
      </c>
      <c r="E1614" s="294">
        <f t="shared" si="155"/>
        <v>0</v>
      </c>
      <c r="F1614" s="73"/>
      <c r="G1614" s="3" t="s">
        <v>357</v>
      </c>
      <c r="H1614" s="3" t="str">
        <f t="shared" si="154"/>
        <v>157001</v>
      </c>
      <c r="I1614" s="13" t="s">
        <v>461</v>
      </c>
      <c r="J1614" s="13" t="s">
        <v>567</v>
      </c>
    </row>
    <row r="1615" spans="1:10" ht="15.75" x14ac:dyDescent="0.25">
      <c r="A1615" s="55" t="str">
        <f>'BoR4 Rollup'!B1615</f>
        <v>Total Other Charges</v>
      </c>
      <c r="B1615" s="95">
        <f>B1614+B1613+B1612+B1611</f>
        <v>0</v>
      </c>
      <c r="C1615" s="281">
        <f>C1614+C1613+C1612+C1611</f>
        <v>0</v>
      </c>
      <c r="D1615" s="281">
        <f>D1614+D1613+D1612+D1611</f>
        <v>0</v>
      </c>
      <c r="E1615" s="296">
        <f t="shared" si="155"/>
        <v>0</v>
      </c>
      <c r="F1615" s="77"/>
      <c r="G1615" s="3" t="s">
        <v>357</v>
      </c>
      <c r="H1615" s="3" t="str">
        <f t="shared" si="154"/>
        <v>157001</v>
      </c>
      <c r="I1615" s="13" t="s">
        <v>461</v>
      </c>
    </row>
    <row r="1616" spans="1:10" x14ac:dyDescent="0.2">
      <c r="A1616" s="54" t="str">
        <f>'BoR4 Rollup'!B1616</f>
        <v xml:space="preserve"> General Acquisitions</v>
      </c>
      <c r="B1616" s="93">
        <v>0</v>
      </c>
      <c r="C1616" s="245">
        <v>0</v>
      </c>
      <c r="D1616" s="245">
        <v>0</v>
      </c>
      <c r="E1616" s="294">
        <f t="shared" si="155"/>
        <v>0</v>
      </c>
      <c r="F1616" s="73"/>
      <c r="G1616" s="3" t="s">
        <v>357</v>
      </c>
      <c r="H1616" s="3" t="str">
        <f t="shared" si="154"/>
        <v>157001</v>
      </c>
      <c r="I1616" s="13" t="s">
        <v>461</v>
      </c>
      <c r="J1616" s="13" t="s">
        <v>566</v>
      </c>
    </row>
    <row r="1617" spans="1:10" x14ac:dyDescent="0.2">
      <c r="A1617" s="54" t="str">
        <f>'BoR4 Rollup'!B1617</f>
        <v xml:space="preserve"> Library Acquisitions</v>
      </c>
      <c r="B1617" s="93">
        <v>0</v>
      </c>
      <c r="C1617" s="245">
        <v>0</v>
      </c>
      <c r="D1617" s="245">
        <v>0</v>
      </c>
      <c r="E1617" s="294">
        <f t="shared" si="155"/>
        <v>0</v>
      </c>
      <c r="F1617" s="73"/>
      <c r="G1617" s="3" t="s">
        <v>357</v>
      </c>
      <c r="H1617" s="3" t="str">
        <f t="shared" si="154"/>
        <v>157001</v>
      </c>
      <c r="I1617" s="13" t="s">
        <v>461</v>
      </c>
      <c r="J1617" s="13" t="s">
        <v>566</v>
      </c>
    </row>
    <row r="1618" spans="1:10" x14ac:dyDescent="0.2">
      <c r="A1618" s="54" t="str">
        <f>'BoR4 Rollup'!B1618</f>
        <v xml:space="preserve"> Major Repairs</v>
      </c>
      <c r="B1618" s="93">
        <v>0</v>
      </c>
      <c r="C1618" s="245">
        <v>0</v>
      </c>
      <c r="D1618" s="245">
        <v>0</v>
      </c>
      <c r="E1618" s="294">
        <f t="shared" si="155"/>
        <v>0</v>
      </c>
      <c r="F1618" s="73"/>
      <c r="G1618" s="3" t="s">
        <v>357</v>
      </c>
      <c r="H1618" s="3" t="str">
        <f t="shared" si="154"/>
        <v>157001</v>
      </c>
      <c r="I1618" s="13" t="s">
        <v>461</v>
      </c>
    </row>
    <row r="1619" spans="1:10" ht="15.75" x14ac:dyDescent="0.25">
      <c r="A1619" s="55" t="str">
        <f>'BoR4 Rollup'!B1619</f>
        <v>Total Acquisitions and Major Repairs</v>
      </c>
      <c r="B1619" s="95">
        <f>B1618+B1617+B1616</f>
        <v>0</v>
      </c>
      <c r="C1619" s="281">
        <f>C1618+C1617+C1616</f>
        <v>0</v>
      </c>
      <c r="D1619" s="281">
        <f>D1618+D1617+D1616</f>
        <v>0</v>
      </c>
      <c r="E1619" s="296">
        <f t="shared" si="155"/>
        <v>0</v>
      </c>
      <c r="F1619" s="77"/>
      <c r="G1619" s="3" t="s">
        <v>357</v>
      </c>
      <c r="H1619" s="3" t="str">
        <f t="shared" si="154"/>
        <v>157001</v>
      </c>
      <c r="I1619" s="13" t="s">
        <v>461</v>
      </c>
    </row>
    <row r="1620" spans="1:10" ht="15.75" x14ac:dyDescent="0.25">
      <c r="A1620" s="55" t="str">
        <f>'BoR4 Rollup'!B1620</f>
        <v>Function Total</v>
      </c>
      <c r="B1620" s="94">
        <f>B1619+B1615+B1610+B1606</f>
        <v>0</v>
      </c>
      <c r="C1620" s="264">
        <f>C1619+C1615+C1610+C1606</f>
        <v>0</v>
      </c>
      <c r="D1620" s="264">
        <f>D1619+D1615+D1610+D1606</f>
        <v>0</v>
      </c>
      <c r="E1620" s="297">
        <f t="shared" si="155"/>
        <v>0</v>
      </c>
      <c r="F1620" s="76"/>
      <c r="G1620" s="3" t="s">
        <v>357</v>
      </c>
      <c r="H1620" s="3" t="str">
        <f t="shared" si="154"/>
        <v>157001</v>
      </c>
      <c r="I1620" s="13" t="s">
        <v>461</v>
      </c>
    </row>
    <row r="1621" spans="1:10" ht="15.75" x14ac:dyDescent="0.25">
      <c r="A1621" s="254" t="str">
        <f>'BoR4 Rollup'!B1621</f>
        <v>Function:  Instruction</v>
      </c>
      <c r="B1621" s="255"/>
      <c r="C1621" s="256"/>
      <c r="D1621" s="256"/>
      <c r="E1621" s="257"/>
      <c r="F1621" s="72"/>
      <c r="G1621" s="3" t="s">
        <v>357</v>
      </c>
      <c r="H1621" s="3" t="str">
        <f t="shared" ref="H1621:H1641" si="156">RIGHT($A$1623,6)</f>
        <v>157009</v>
      </c>
      <c r="I1621" s="13" t="s">
        <v>462</v>
      </c>
    </row>
    <row r="1622" spans="1:10" ht="15.75" x14ac:dyDescent="0.25">
      <c r="A1622" s="106" t="str">
        <f>'BoR4 Rollup'!B1622</f>
        <v>Orgn:  Industrial Trades-AlternativeEnergy</v>
      </c>
      <c r="B1622" s="258" t="str">
        <f>+'BoR4 Rollup'!C1622</f>
        <v>Actual</v>
      </c>
      <c r="C1622" s="258" t="str">
        <f>+'BoR4 Rollup'!D1622</f>
        <v>Budgeted</v>
      </c>
      <c r="D1622" s="258" t="str">
        <f>+'BoR4 Rollup'!E1622</f>
        <v>Budgeted</v>
      </c>
      <c r="E1622" s="259" t="str">
        <f>E5</f>
        <v>2024-2025 +/-</v>
      </c>
      <c r="F1622" s="78"/>
      <c r="G1622" s="3" t="s">
        <v>357</v>
      </c>
      <c r="H1622" s="3" t="str">
        <f t="shared" si="156"/>
        <v>157009</v>
      </c>
      <c r="I1622" s="13" t="s">
        <v>462</v>
      </c>
    </row>
    <row r="1623" spans="1:10" ht="15.75" x14ac:dyDescent="0.25">
      <c r="A1623" s="248" t="str">
        <f>'BoR4 Rollup'!B1623</f>
        <v>Organization ID:  157009</v>
      </c>
      <c r="B1623" s="249" t="str">
        <f>'BoR4 Rollup'!$C$6</f>
        <v>2024-2025</v>
      </c>
      <c r="C1623" s="139" t="str">
        <f>'BoR4 Rollup'!$D$6</f>
        <v>2024-2025</v>
      </c>
      <c r="D1623" s="249" t="str">
        <f>'BoR4 Rollup'!$E$6</f>
        <v>2025-2026</v>
      </c>
      <c r="E1623" s="250" t="str">
        <f>'BoR4 Rollup'!$F$6</f>
        <v>2025-2026</v>
      </c>
      <c r="F1623" s="78"/>
      <c r="G1623" s="3" t="s">
        <v>357</v>
      </c>
      <c r="H1623" s="3" t="str">
        <f t="shared" si="156"/>
        <v>157009</v>
      </c>
      <c r="I1623" s="13" t="s">
        <v>462</v>
      </c>
    </row>
    <row r="1624" spans="1:10" x14ac:dyDescent="0.2">
      <c r="A1624" s="54" t="str">
        <f>'BoR4 Rollup'!B1624</f>
        <v xml:space="preserve">  Salaries</v>
      </c>
      <c r="B1624" s="93">
        <v>0</v>
      </c>
      <c r="C1624" s="245">
        <v>0</v>
      </c>
      <c r="D1624" s="245">
        <v>0</v>
      </c>
      <c r="E1624" s="294">
        <f t="shared" ref="E1624:E1641" si="157">+D1624-C1624</f>
        <v>0</v>
      </c>
      <c r="F1624" s="73"/>
      <c r="G1624" s="3" t="s">
        <v>357</v>
      </c>
      <c r="H1624" s="3" t="str">
        <f t="shared" si="156"/>
        <v>157009</v>
      </c>
      <c r="I1624" s="13" t="s">
        <v>462</v>
      </c>
      <c r="J1624" s="13" t="s">
        <v>560</v>
      </c>
    </row>
    <row r="1625" spans="1:10" x14ac:dyDescent="0.2">
      <c r="A1625" s="54" t="str">
        <f>'BoR4 Rollup'!B1625</f>
        <v xml:space="preserve">  Other Compensation</v>
      </c>
      <c r="B1625" s="93">
        <v>0</v>
      </c>
      <c r="C1625" s="245">
        <v>0</v>
      </c>
      <c r="D1625" s="245">
        <v>0</v>
      </c>
      <c r="E1625" s="294">
        <f t="shared" si="157"/>
        <v>0</v>
      </c>
      <c r="F1625" s="73"/>
      <c r="G1625" s="3" t="s">
        <v>357</v>
      </c>
      <c r="H1625" s="3" t="str">
        <f t="shared" si="156"/>
        <v>157009</v>
      </c>
      <c r="I1625" s="13" t="s">
        <v>462</v>
      </c>
    </row>
    <row r="1626" spans="1:10" x14ac:dyDescent="0.2">
      <c r="A1626" s="54" t="str">
        <f>'BoR4 Rollup'!B1626</f>
        <v xml:space="preserve">  Related Benefits</v>
      </c>
      <c r="B1626" s="93">
        <v>0</v>
      </c>
      <c r="C1626" s="245">
        <v>0</v>
      </c>
      <c r="D1626" s="245">
        <v>0</v>
      </c>
      <c r="E1626" s="294">
        <f t="shared" si="157"/>
        <v>0</v>
      </c>
      <c r="F1626" s="73"/>
      <c r="G1626" s="3" t="s">
        <v>357</v>
      </c>
      <c r="H1626" s="3" t="str">
        <f t="shared" si="156"/>
        <v>157009</v>
      </c>
      <c r="I1626" s="13" t="s">
        <v>462</v>
      </c>
      <c r="J1626" s="13" t="s">
        <v>561</v>
      </c>
    </row>
    <row r="1627" spans="1:10" ht="15.75" x14ac:dyDescent="0.25">
      <c r="A1627" s="55" t="str">
        <f>'BoR4 Rollup'!B1627</f>
        <v>Total Personal Services</v>
      </c>
      <c r="B1627" s="94">
        <f>B1626+B1625+B1624</f>
        <v>0</v>
      </c>
      <c r="C1627" s="264">
        <f>C1626+C1625+C1624</f>
        <v>0</v>
      </c>
      <c r="D1627" s="264">
        <f>D1626+D1625+D1624</f>
        <v>0</v>
      </c>
      <c r="E1627" s="295">
        <f t="shared" si="157"/>
        <v>0</v>
      </c>
      <c r="F1627" s="76"/>
      <c r="G1627" s="3" t="s">
        <v>357</v>
      </c>
      <c r="H1627" s="3" t="str">
        <f t="shared" si="156"/>
        <v>157009</v>
      </c>
      <c r="I1627" s="13" t="s">
        <v>462</v>
      </c>
    </row>
    <row r="1628" spans="1:10" x14ac:dyDescent="0.2">
      <c r="A1628" s="54" t="str">
        <f>'BoR4 Rollup'!B1628</f>
        <v xml:space="preserve"> Travel</v>
      </c>
      <c r="B1628" s="93">
        <v>0</v>
      </c>
      <c r="C1628" s="245">
        <v>0</v>
      </c>
      <c r="D1628" s="245">
        <v>0</v>
      </c>
      <c r="E1628" s="294">
        <f t="shared" si="157"/>
        <v>0</v>
      </c>
      <c r="F1628" s="73"/>
      <c r="G1628" s="3" t="s">
        <v>357</v>
      </c>
      <c r="H1628" s="3" t="str">
        <f t="shared" si="156"/>
        <v>157009</v>
      </c>
      <c r="I1628" s="13" t="s">
        <v>462</v>
      </c>
      <c r="J1628" s="13" t="s">
        <v>562</v>
      </c>
    </row>
    <row r="1629" spans="1:10" x14ac:dyDescent="0.2">
      <c r="A1629" s="54" t="str">
        <f>'BoR4 Rollup'!B1629</f>
        <v xml:space="preserve"> Operating Services</v>
      </c>
      <c r="B1629" s="93">
        <v>0</v>
      </c>
      <c r="C1629" s="245">
        <v>0</v>
      </c>
      <c r="D1629" s="245">
        <v>0</v>
      </c>
      <c r="E1629" s="294">
        <f t="shared" si="157"/>
        <v>0</v>
      </c>
      <c r="F1629" s="73"/>
      <c r="G1629" s="3" t="s">
        <v>357</v>
      </c>
      <c r="H1629" s="3" t="str">
        <f t="shared" si="156"/>
        <v>157009</v>
      </c>
      <c r="I1629" s="13" t="s">
        <v>462</v>
      </c>
      <c r="J1629" s="13" t="s">
        <v>563</v>
      </c>
    </row>
    <row r="1630" spans="1:10" x14ac:dyDescent="0.2">
      <c r="A1630" s="54" t="str">
        <f>'BoR4 Rollup'!B1630</f>
        <v xml:space="preserve"> Supplies</v>
      </c>
      <c r="B1630" s="93">
        <v>0</v>
      </c>
      <c r="C1630" s="245">
        <v>0</v>
      </c>
      <c r="D1630" s="245">
        <v>0</v>
      </c>
      <c r="E1630" s="294">
        <f t="shared" si="157"/>
        <v>0</v>
      </c>
      <c r="F1630" s="73"/>
      <c r="G1630" s="3" t="s">
        <v>357</v>
      </c>
      <c r="H1630" s="3" t="str">
        <f t="shared" si="156"/>
        <v>157009</v>
      </c>
      <c r="I1630" s="13" t="s">
        <v>462</v>
      </c>
      <c r="J1630" s="13" t="s">
        <v>564</v>
      </c>
    </row>
    <row r="1631" spans="1:10" ht="15.75" x14ac:dyDescent="0.25">
      <c r="A1631" s="55" t="str">
        <f>'BoR4 Rollup'!B1631</f>
        <v>Total Operating Expenses</v>
      </c>
      <c r="B1631" s="95">
        <f>B1630+B1629+B1628</f>
        <v>0</v>
      </c>
      <c r="C1631" s="281">
        <f>C1630+C1629+C1628</f>
        <v>0</v>
      </c>
      <c r="D1631" s="281">
        <f>D1630+D1629+D1628</f>
        <v>0</v>
      </c>
      <c r="E1631" s="296">
        <f t="shared" si="157"/>
        <v>0</v>
      </c>
      <c r="F1631" s="77"/>
      <c r="G1631" s="3" t="s">
        <v>357</v>
      </c>
      <c r="H1631" s="3" t="str">
        <f t="shared" si="156"/>
        <v>157009</v>
      </c>
      <c r="I1631" s="13" t="s">
        <v>462</v>
      </c>
    </row>
    <row r="1632" spans="1:10" x14ac:dyDescent="0.2">
      <c r="A1632" s="54" t="str">
        <f>'BoR4 Rollup'!B1632</f>
        <v xml:space="preserve"> Professional Services</v>
      </c>
      <c r="B1632" s="93">
        <v>0</v>
      </c>
      <c r="C1632" s="245">
        <v>0</v>
      </c>
      <c r="D1632" s="245">
        <v>0</v>
      </c>
      <c r="E1632" s="294">
        <f t="shared" si="157"/>
        <v>0</v>
      </c>
      <c r="F1632" s="73"/>
      <c r="G1632" s="3" t="s">
        <v>357</v>
      </c>
      <c r="H1632" s="3" t="str">
        <f t="shared" si="156"/>
        <v>157009</v>
      </c>
      <c r="I1632" s="13" t="s">
        <v>462</v>
      </c>
      <c r="J1632" s="13" t="s">
        <v>565</v>
      </c>
    </row>
    <row r="1633" spans="1:10" x14ac:dyDescent="0.2">
      <c r="A1633" s="54" t="str">
        <f>'BoR4 Rollup'!B1633</f>
        <v xml:space="preserve"> Other Charges</v>
      </c>
      <c r="B1633" s="93">
        <v>0</v>
      </c>
      <c r="C1633" s="245">
        <v>0</v>
      </c>
      <c r="D1633" s="245">
        <v>0</v>
      </c>
      <c r="E1633" s="294">
        <f t="shared" si="157"/>
        <v>0</v>
      </c>
      <c r="F1633" s="73"/>
      <c r="G1633" s="3" t="s">
        <v>357</v>
      </c>
      <c r="H1633" s="3" t="str">
        <f t="shared" si="156"/>
        <v>157009</v>
      </c>
      <c r="I1633" s="13" t="s">
        <v>462</v>
      </c>
      <c r="J1633" s="13" t="s">
        <v>568</v>
      </c>
    </row>
    <row r="1634" spans="1:10" x14ac:dyDescent="0.2">
      <c r="A1634" s="54" t="str">
        <f>'BoR4 Rollup'!B1634</f>
        <v xml:space="preserve"> Debt Services</v>
      </c>
      <c r="B1634" s="93">
        <v>0</v>
      </c>
      <c r="C1634" s="245">
        <v>0</v>
      </c>
      <c r="D1634" s="245">
        <v>0</v>
      </c>
      <c r="E1634" s="294">
        <f t="shared" si="157"/>
        <v>0</v>
      </c>
      <c r="F1634" s="73"/>
      <c r="G1634" s="3" t="s">
        <v>357</v>
      </c>
      <c r="H1634" s="3" t="str">
        <f t="shared" si="156"/>
        <v>157009</v>
      </c>
      <c r="I1634" s="13" t="s">
        <v>462</v>
      </c>
    </row>
    <row r="1635" spans="1:10" x14ac:dyDescent="0.2">
      <c r="A1635" s="54" t="str">
        <f>'BoR4 Rollup'!B1635</f>
        <v xml:space="preserve"> Interagency Transfers</v>
      </c>
      <c r="B1635" s="93">
        <v>0</v>
      </c>
      <c r="C1635" s="245">
        <v>0</v>
      </c>
      <c r="D1635" s="245">
        <v>0</v>
      </c>
      <c r="E1635" s="294">
        <f t="shared" si="157"/>
        <v>0</v>
      </c>
      <c r="F1635" s="73"/>
      <c r="G1635" s="3" t="s">
        <v>357</v>
      </c>
      <c r="H1635" s="3" t="str">
        <f t="shared" si="156"/>
        <v>157009</v>
      </c>
      <c r="I1635" s="13" t="s">
        <v>462</v>
      </c>
      <c r="J1635" s="13" t="s">
        <v>567</v>
      </c>
    </row>
    <row r="1636" spans="1:10" ht="15.75" x14ac:dyDescent="0.25">
      <c r="A1636" s="55" t="str">
        <f>'BoR4 Rollup'!B1636</f>
        <v>Total Other Charges</v>
      </c>
      <c r="B1636" s="95">
        <f>B1635+B1634+B1633+B1632</f>
        <v>0</v>
      </c>
      <c r="C1636" s="281">
        <f>C1635+C1634+C1633+C1632</f>
        <v>0</v>
      </c>
      <c r="D1636" s="281">
        <f>D1635+D1634+D1633+D1632</f>
        <v>0</v>
      </c>
      <c r="E1636" s="296">
        <f t="shared" si="157"/>
        <v>0</v>
      </c>
      <c r="F1636" s="77"/>
      <c r="G1636" s="3" t="s">
        <v>357</v>
      </c>
      <c r="H1636" s="3" t="str">
        <f t="shared" si="156"/>
        <v>157009</v>
      </c>
      <c r="I1636" s="13" t="s">
        <v>462</v>
      </c>
    </row>
    <row r="1637" spans="1:10" x14ac:dyDescent="0.2">
      <c r="A1637" s="54" t="str">
        <f>'BoR4 Rollup'!B1637</f>
        <v xml:space="preserve"> General Acquisitions</v>
      </c>
      <c r="B1637" s="93">
        <v>0</v>
      </c>
      <c r="C1637" s="245">
        <v>0</v>
      </c>
      <c r="D1637" s="245">
        <v>0</v>
      </c>
      <c r="E1637" s="294">
        <f t="shared" si="157"/>
        <v>0</v>
      </c>
      <c r="F1637" s="73"/>
      <c r="G1637" s="3" t="s">
        <v>357</v>
      </c>
      <c r="H1637" s="3" t="str">
        <f t="shared" si="156"/>
        <v>157009</v>
      </c>
      <c r="I1637" s="13" t="s">
        <v>462</v>
      </c>
      <c r="J1637" s="13" t="s">
        <v>566</v>
      </c>
    </row>
    <row r="1638" spans="1:10" x14ac:dyDescent="0.2">
      <c r="A1638" s="54" t="str">
        <f>'BoR4 Rollup'!B1638</f>
        <v xml:space="preserve"> Library Acquisitions</v>
      </c>
      <c r="B1638" s="93">
        <v>0</v>
      </c>
      <c r="C1638" s="245">
        <v>0</v>
      </c>
      <c r="D1638" s="245">
        <v>0</v>
      </c>
      <c r="E1638" s="294">
        <f t="shared" si="157"/>
        <v>0</v>
      </c>
      <c r="F1638" s="73"/>
      <c r="G1638" s="3" t="s">
        <v>357</v>
      </c>
      <c r="H1638" s="3" t="str">
        <f t="shared" si="156"/>
        <v>157009</v>
      </c>
      <c r="I1638" s="13" t="s">
        <v>462</v>
      </c>
      <c r="J1638" s="13" t="s">
        <v>566</v>
      </c>
    </row>
    <row r="1639" spans="1:10" x14ac:dyDescent="0.2">
      <c r="A1639" s="54" t="str">
        <f>'BoR4 Rollup'!B1639</f>
        <v xml:space="preserve"> Major Repairs</v>
      </c>
      <c r="B1639" s="93">
        <v>0</v>
      </c>
      <c r="C1639" s="245">
        <v>0</v>
      </c>
      <c r="D1639" s="245">
        <v>0</v>
      </c>
      <c r="E1639" s="294">
        <f t="shared" si="157"/>
        <v>0</v>
      </c>
      <c r="F1639" s="73"/>
      <c r="G1639" s="3" t="s">
        <v>357</v>
      </c>
      <c r="H1639" s="3" t="str">
        <f t="shared" si="156"/>
        <v>157009</v>
      </c>
      <c r="I1639" s="13" t="s">
        <v>462</v>
      </c>
    </row>
    <row r="1640" spans="1:10" ht="15.75" x14ac:dyDescent="0.25">
      <c r="A1640" s="55" t="str">
        <f>'BoR4 Rollup'!B1640</f>
        <v>Total Acquisitions and Major Repairs</v>
      </c>
      <c r="B1640" s="95">
        <f>B1639+B1638+B1637</f>
        <v>0</v>
      </c>
      <c r="C1640" s="281">
        <f>C1639+C1638+C1637</f>
        <v>0</v>
      </c>
      <c r="D1640" s="281">
        <f>D1639+D1638+D1637</f>
        <v>0</v>
      </c>
      <c r="E1640" s="296">
        <f t="shared" si="157"/>
        <v>0</v>
      </c>
      <c r="F1640" s="77"/>
      <c r="G1640" s="3" t="s">
        <v>357</v>
      </c>
      <c r="H1640" s="3" t="str">
        <f t="shared" si="156"/>
        <v>157009</v>
      </c>
      <c r="I1640" s="13" t="s">
        <v>462</v>
      </c>
    </row>
    <row r="1641" spans="1:10" ht="15.75" x14ac:dyDescent="0.25">
      <c r="A1641" s="55" t="str">
        <f>'BoR4 Rollup'!B1641</f>
        <v>Function Total</v>
      </c>
      <c r="B1641" s="94">
        <f>B1640+B1636+B1631+B1627</f>
        <v>0</v>
      </c>
      <c r="C1641" s="264">
        <f>C1640+C1636+C1631+C1627</f>
        <v>0</v>
      </c>
      <c r="D1641" s="264">
        <f>D1640+D1636+D1631+D1627</f>
        <v>0</v>
      </c>
      <c r="E1641" s="297">
        <f t="shared" si="157"/>
        <v>0</v>
      </c>
      <c r="F1641" s="76"/>
      <c r="G1641" s="3" t="s">
        <v>357</v>
      </c>
      <c r="H1641" s="3" t="str">
        <f t="shared" si="156"/>
        <v>157009</v>
      </c>
      <c r="I1641" s="13" t="s">
        <v>462</v>
      </c>
    </row>
    <row r="1642" spans="1:10" ht="15.75" x14ac:dyDescent="0.25">
      <c r="A1642" s="254" t="str">
        <f>'BoR4 Rollup'!B1642</f>
        <v>Function:  Instruction</v>
      </c>
      <c r="B1642" s="255"/>
      <c r="C1642" s="256"/>
      <c r="D1642" s="256"/>
      <c r="E1642" s="257"/>
      <c r="F1642" s="72"/>
      <c r="G1642" s="3" t="s">
        <v>356</v>
      </c>
      <c r="H1642" s="3" t="str">
        <f t="shared" ref="H1642:H1662" si="158">RIGHT($A$1644,6)</f>
        <v>158002</v>
      </c>
      <c r="I1642" s="13" t="s">
        <v>463</v>
      </c>
    </row>
    <row r="1643" spans="1:10" ht="15.75" x14ac:dyDescent="0.25">
      <c r="A1643" s="106" t="str">
        <f>'BoR4 Rollup'!B1643</f>
        <v>Orgn:  Criminal Justice</v>
      </c>
      <c r="B1643" s="258" t="str">
        <f>+'BoR4 Rollup'!C1643</f>
        <v>Actual</v>
      </c>
      <c r="C1643" s="258" t="str">
        <f>+'BoR4 Rollup'!D1643</f>
        <v>Budgeted</v>
      </c>
      <c r="D1643" s="258" t="str">
        <f>+'BoR4 Rollup'!E1643</f>
        <v>Budgeted</v>
      </c>
      <c r="E1643" s="259" t="str">
        <f>E5</f>
        <v>2024-2025 +/-</v>
      </c>
      <c r="F1643" s="74"/>
      <c r="G1643" s="3" t="s">
        <v>356</v>
      </c>
      <c r="H1643" s="3" t="str">
        <f t="shared" si="158"/>
        <v>158002</v>
      </c>
      <c r="I1643" s="13" t="s">
        <v>463</v>
      </c>
    </row>
    <row r="1644" spans="1:10" ht="15.75" x14ac:dyDescent="0.25">
      <c r="A1644" s="248" t="str">
        <f>'BoR4 Rollup'!B1644</f>
        <v>Organization ID:  158002</v>
      </c>
      <c r="B1644" s="249" t="str">
        <f>'BoR4 Rollup'!$C$6</f>
        <v>2024-2025</v>
      </c>
      <c r="C1644" s="139" t="str">
        <f>'BoR4 Rollup'!$D$6</f>
        <v>2024-2025</v>
      </c>
      <c r="D1644" s="249" t="str">
        <f>'BoR4 Rollup'!$E$6</f>
        <v>2025-2026</v>
      </c>
      <c r="E1644" s="250" t="str">
        <f>'BoR4 Rollup'!$F$6</f>
        <v>2025-2026</v>
      </c>
      <c r="F1644" s="74"/>
      <c r="G1644" s="3" t="s">
        <v>356</v>
      </c>
      <c r="H1644" s="3" t="str">
        <f t="shared" si="158"/>
        <v>158002</v>
      </c>
      <c r="I1644" s="13" t="s">
        <v>463</v>
      </c>
    </row>
    <row r="1645" spans="1:10" x14ac:dyDescent="0.2">
      <c r="A1645" s="54" t="str">
        <f>'BoR4 Rollup'!B1645</f>
        <v xml:space="preserve">  Salaries</v>
      </c>
      <c r="B1645" s="93">
        <v>8759</v>
      </c>
      <c r="C1645" s="245">
        <v>8759</v>
      </c>
      <c r="D1645" s="245">
        <v>4200</v>
      </c>
      <c r="E1645" s="294">
        <f t="shared" ref="E1645:E1662" si="159">+D1645-C1645</f>
        <v>-4559</v>
      </c>
      <c r="F1645" s="73"/>
      <c r="G1645" s="3" t="s">
        <v>356</v>
      </c>
      <c r="H1645" s="3" t="str">
        <f t="shared" si="158"/>
        <v>158002</v>
      </c>
      <c r="I1645" s="13" t="s">
        <v>463</v>
      </c>
      <c r="J1645" s="13" t="s">
        <v>560</v>
      </c>
    </row>
    <row r="1646" spans="1:10" x14ac:dyDescent="0.2">
      <c r="A1646" s="54" t="str">
        <f>'BoR4 Rollup'!B1646</f>
        <v xml:space="preserve">  Other Compensation</v>
      </c>
      <c r="B1646" s="93">
        <v>0</v>
      </c>
      <c r="C1646" s="245">
        <v>0</v>
      </c>
      <c r="D1646" s="245">
        <v>0</v>
      </c>
      <c r="E1646" s="294">
        <f t="shared" si="159"/>
        <v>0</v>
      </c>
      <c r="F1646" s="73"/>
      <c r="G1646" s="3" t="s">
        <v>356</v>
      </c>
      <c r="H1646" s="3" t="str">
        <f t="shared" si="158"/>
        <v>158002</v>
      </c>
      <c r="I1646" s="13" t="s">
        <v>463</v>
      </c>
    </row>
    <row r="1647" spans="1:10" x14ac:dyDescent="0.2">
      <c r="A1647" s="54" t="str">
        <f>'BoR4 Rollup'!B1647</f>
        <v xml:space="preserve">  Related Benefits</v>
      </c>
      <c r="B1647" s="93">
        <v>1942</v>
      </c>
      <c r="C1647" s="245">
        <v>1942</v>
      </c>
      <c r="D1647" s="245">
        <v>915</v>
      </c>
      <c r="E1647" s="294">
        <f t="shared" si="159"/>
        <v>-1027</v>
      </c>
      <c r="F1647" s="73"/>
      <c r="G1647" s="3" t="s">
        <v>356</v>
      </c>
      <c r="H1647" s="3" t="str">
        <f t="shared" si="158"/>
        <v>158002</v>
      </c>
      <c r="I1647" s="13" t="s">
        <v>463</v>
      </c>
      <c r="J1647" s="13" t="s">
        <v>561</v>
      </c>
    </row>
    <row r="1648" spans="1:10" ht="15.75" x14ac:dyDescent="0.25">
      <c r="A1648" s="55" t="str">
        <f>'BoR4 Rollup'!B1648</f>
        <v>Total Personal Services</v>
      </c>
      <c r="B1648" s="94">
        <f>B1647+B1646+B1645</f>
        <v>10701</v>
      </c>
      <c r="C1648" s="264">
        <f>C1647+C1646+C1645</f>
        <v>10701</v>
      </c>
      <c r="D1648" s="264">
        <f>D1647+D1646+D1645</f>
        <v>5115</v>
      </c>
      <c r="E1648" s="295">
        <f t="shared" si="159"/>
        <v>-5586</v>
      </c>
      <c r="F1648" s="76"/>
      <c r="G1648" s="3" t="s">
        <v>355</v>
      </c>
      <c r="H1648" s="3" t="str">
        <f t="shared" si="158"/>
        <v>158002</v>
      </c>
      <c r="I1648" s="13" t="s">
        <v>463</v>
      </c>
    </row>
    <row r="1649" spans="1:10" x14ac:dyDescent="0.2">
      <c r="A1649" s="54" t="str">
        <f>'BoR4 Rollup'!B1649</f>
        <v xml:space="preserve"> Travel</v>
      </c>
      <c r="B1649" s="93">
        <v>0</v>
      </c>
      <c r="C1649" s="245">
        <v>0</v>
      </c>
      <c r="D1649" s="245">
        <v>20</v>
      </c>
      <c r="E1649" s="294">
        <f t="shared" si="159"/>
        <v>20</v>
      </c>
      <c r="F1649" s="73"/>
      <c r="G1649" s="3" t="s">
        <v>356</v>
      </c>
      <c r="H1649" s="3" t="str">
        <f t="shared" si="158"/>
        <v>158002</v>
      </c>
      <c r="I1649" s="13" t="s">
        <v>463</v>
      </c>
      <c r="J1649" s="13" t="s">
        <v>562</v>
      </c>
    </row>
    <row r="1650" spans="1:10" x14ac:dyDescent="0.2">
      <c r="A1650" s="54" t="str">
        <f>'BoR4 Rollup'!B1650</f>
        <v xml:space="preserve"> Operating Services</v>
      </c>
      <c r="B1650" s="93">
        <v>0</v>
      </c>
      <c r="C1650" s="245">
        <v>0</v>
      </c>
      <c r="D1650" s="245">
        <v>0</v>
      </c>
      <c r="E1650" s="294">
        <f t="shared" si="159"/>
        <v>0</v>
      </c>
      <c r="F1650" s="73"/>
      <c r="G1650" s="3" t="s">
        <v>356</v>
      </c>
      <c r="H1650" s="3" t="str">
        <f t="shared" si="158"/>
        <v>158002</v>
      </c>
      <c r="I1650" s="13" t="s">
        <v>463</v>
      </c>
      <c r="J1650" s="13" t="s">
        <v>563</v>
      </c>
    </row>
    <row r="1651" spans="1:10" x14ac:dyDescent="0.2">
      <c r="A1651" s="54" t="str">
        <f>'BoR4 Rollup'!B1651</f>
        <v xml:space="preserve"> Supplies</v>
      </c>
      <c r="B1651" s="93">
        <v>0</v>
      </c>
      <c r="C1651" s="245">
        <v>0</v>
      </c>
      <c r="D1651" s="245">
        <v>0</v>
      </c>
      <c r="E1651" s="294">
        <f t="shared" si="159"/>
        <v>0</v>
      </c>
      <c r="F1651" s="73"/>
      <c r="G1651" s="3" t="s">
        <v>356</v>
      </c>
      <c r="H1651" s="3" t="str">
        <f t="shared" si="158"/>
        <v>158002</v>
      </c>
      <c r="I1651" s="13" t="s">
        <v>463</v>
      </c>
      <c r="J1651" s="13" t="s">
        <v>564</v>
      </c>
    </row>
    <row r="1652" spans="1:10" ht="15.75" x14ac:dyDescent="0.25">
      <c r="A1652" s="55" t="str">
        <f>'BoR4 Rollup'!B1652</f>
        <v>Total Operating Expenses</v>
      </c>
      <c r="B1652" s="95">
        <f>B1651+B1650+B1649</f>
        <v>0</v>
      </c>
      <c r="C1652" s="281">
        <f>C1651+C1650+C1649</f>
        <v>0</v>
      </c>
      <c r="D1652" s="281">
        <f>D1651+D1650+D1649</f>
        <v>20</v>
      </c>
      <c r="E1652" s="296">
        <f t="shared" si="159"/>
        <v>20</v>
      </c>
      <c r="F1652" s="77"/>
      <c r="G1652" s="3" t="s">
        <v>355</v>
      </c>
      <c r="H1652" s="3" t="str">
        <f t="shared" si="158"/>
        <v>158002</v>
      </c>
      <c r="I1652" s="13" t="s">
        <v>463</v>
      </c>
    </row>
    <row r="1653" spans="1:10" x14ac:dyDescent="0.2">
      <c r="A1653" s="54" t="str">
        <f>'BoR4 Rollup'!B1653</f>
        <v xml:space="preserve"> Professional Services</v>
      </c>
      <c r="B1653" s="93">
        <v>0</v>
      </c>
      <c r="C1653" s="245">
        <v>0</v>
      </c>
      <c r="D1653" s="245">
        <v>0</v>
      </c>
      <c r="E1653" s="294">
        <f t="shared" si="159"/>
        <v>0</v>
      </c>
      <c r="F1653" s="73"/>
      <c r="G1653" s="3" t="s">
        <v>356</v>
      </c>
      <c r="H1653" s="3" t="str">
        <f t="shared" si="158"/>
        <v>158002</v>
      </c>
      <c r="I1653" s="13" t="s">
        <v>463</v>
      </c>
      <c r="J1653" s="13" t="s">
        <v>565</v>
      </c>
    </row>
    <row r="1654" spans="1:10" x14ac:dyDescent="0.2">
      <c r="A1654" s="54" t="str">
        <f>'BoR4 Rollup'!B1654</f>
        <v xml:space="preserve"> Other Charges</v>
      </c>
      <c r="B1654" s="93">
        <v>0</v>
      </c>
      <c r="C1654" s="245">
        <v>0</v>
      </c>
      <c r="D1654" s="245">
        <v>0</v>
      </c>
      <c r="E1654" s="294">
        <f t="shared" si="159"/>
        <v>0</v>
      </c>
      <c r="F1654" s="73"/>
      <c r="G1654" s="3" t="s">
        <v>356</v>
      </c>
      <c r="H1654" s="3" t="str">
        <f t="shared" si="158"/>
        <v>158002</v>
      </c>
      <c r="I1654" s="13" t="s">
        <v>463</v>
      </c>
      <c r="J1654" s="13" t="s">
        <v>568</v>
      </c>
    </row>
    <row r="1655" spans="1:10" x14ac:dyDescent="0.2">
      <c r="A1655" s="54" t="str">
        <f>'BoR4 Rollup'!B1655</f>
        <v xml:space="preserve"> Debt Services</v>
      </c>
      <c r="B1655" s="93">
        <v>0</v>
      </c>
      <c r="C1655" s="245">
        <v>0</v>
      </c>
      <c r="D1655" s="245">
        <v>0</v>
      </c>
      <c r="E1655" s="294">
        <f t="shared" si="159"/>
        <v>0</v>
      </c>
      <c r="F1655" s="73"/>
      <c r="G1655" s="3" t="s">
        <v>356</v>
      </c>
      <c r="H1655" s="3" t="str">
        <f t="shared" si="158"/>
        <v>158002</v>
      </c>
      <c r="I1655" s="13" t="s">
        <v>463</v>
      </c>
    </row>
    <row r="1656" spans="1:10" x14ac:dyDescent="0.2">
      <c r="A1656" s="54" t="str">
        <f>'BoR4 Rollup'!B1656</f>
        <v xml:space="preserve"> Interagency Transfers</v>
      </c>
      <c r="B1656" s="93">
        <v>0</v>
      </c>
      <c r="C1656" s="245">
        <v>0</v>
      </c>
      <c r="D1656" s="245">
        <v>0</v>
      </c>
      <c r="E1656" s="294">
        <f t="shared" si="159"/>
        <v>0</v>
      </c>
      <c r="F1656" s="73"/>
      <c r="G1656" s="3" t="s">
        <v>356</v>
      </c>
      <c r="H1656" s="3" t="str">
        <f t="shared" si="158"/>
        <v>158002</v>
      </c>
      <c r="I1656" s="13" t="s">
        <v>463</v>
      </c>
      <c r="J1656" s="13" t="s">
        <v>567</v>
      </c>
    </row>
    <row r="1657" spans="1:10" ht="15.75" x14ac:dyDescent="0.25">
      <c r="A1657" s="55" t="str">
        <f>'BoR4 Rollup'!B1657</f>
        <v>Total Other Charges</v>
      </c>
      <c r="B1657" s="95">
        <f>B1656+B1655+B1654+B1653</f>
        <v>0</v>
      </c>
      <c r="C1657" s="281">
        <f>C1656+C1655+C1654+C1653</f>
        <v>0</v>
      </c>
      <c r="D1657" s="281">
        <f>D1656+D1655+D1654+D1653</f>
        <v>0</v>
      </c>
      <c r="E1657" s="296">
        <f t="shared" si="159"/>
        <v>0</v>
      </c>
      <c r="F1657" s="77"/>
      <c r="G1657" s="3" t="s">
        <v>355</v>
      </c>
      <c r="H1657" s="3" t="str">
        <f t="shared" si="158"/>
        <v>158002</v>
      </c>
      <c r="I1657" s="13" t="s">
        <v>463</v>
      </c>
    </row>
    <row r="1658" spans="1:10" x14ac:dyDescent="0.2">
      <c r="A1658" s="54" t="str">
        <f>'BoR4 Rollup'!B1658</f>
        <v xml:space="preserve"> General Acquisitions</v>
      </c>
      <c r="B1658" s="93">
        <v>0</v>
      </c>
      <c r="C1658" s="245">
        <v>0</v>
      </c>
      <c r="D1658" s="245">
        <v>0</v>
      </c>
      <c r="E1658" s="294">
        <f t="shared" si="159"/>
        <v>0</v>
      </c>
      <c r="F1658" s="73"/>
      <c r="G1658" s="3" t="s">
        <v>356</v>
      </c>
      <c r="H1658" s="3" t="str">
        <f t="shared" si="158"/>
        <v>158002</v>
      </c>
      <c r="I1658" s="13" t="s">
        <v>463</v>
      </c>
      <c r="J1658" s="13" t="s">
        <v>566</v>
      </c>
    </row>
    <row r="1659" spans="1:10" x14ac:dyDescent="0.2">
      <c r="A1659" s="54" t="str">
        <f>'BoR4 Rollup'!B1659</f>
        <v xml:space="preserve"> Library Acquisitions</v>
      </c>
      <c r="B1659" s="93">
        <v>0</v>
      </c>
      <c r="C1659" s="245">
        <v>0</v>
      </c>
      <c r="D1659" s="245">
        <v>0</v>
      </c>
      <c r="E1659" s="294">
        <f t="shared" si="159"/>
        <v>0</v>
      </c>
      <c r="F1659" s="73"/>
      <c r="G1659" s="3" t="s">
        <v>356</v>
      </c>
      <c r="H1659" s="3" t="str">
        <f t="shared" si="158"/>
        <v>158002</v>
      </c>
      <c r="I1659" s="13" t="s">
        <v>463</v>
      </c>
      <c r="J1659" s="13" t="s">
        <v>566</v>
      </c>
    </row>
    <row r="1660" spans="1:10" x14ac:dyDescent="0.2">
      <c r="A1660" s="54" t="str">
        <f>'BoR4 Rollup'!B1660</f>
        <v xml:space="preserve"> Major Repairs</v>
      </c>
      <c r="B1660" s="93">
        <v>0</v>
      </c>
      <c r="C1660" s="245">
        <v>0</v>
      </c>
      <c r="D1660" s="245">
        <v>0</v>
      </c>
      <c r="E1660" s="294">
        <f t="shared" si="159"/>
        <v>0</v>
      </c>
      <c r="F1660" s="73"/>
      <c r="G1660" s="3" t="s">
        <v>356</v>
      </c>
      <c r="H1660" s="3" t="str">
        <f t="shared" si="158"/>
        <v>158002</v>
      </c>
      <c r="I1660" s="13" t="s">
        <v>463</v>
      </c>
    </row>
    <row r="1661" spans="1:10" ht="15.75" x14ac:dyDescent="0.25">
      <c r="A1661" s="55" t="str">
        <f>'BoR4 Rollup'!B1661</f>
        <v>Total Acquisitions and Major Repairs</v>
      </c>
      <c r="B1661" s="95">
        <f>B1660+B1659+B1658</f>
        <v>0</v>
      </c>
      <c r="C1661" s="281">
        <f>C1660+C1659+C1658</f>
        <v>0</v>
      </c>
      <c r="D1661" s="281">
        <f>D1660+D1659+D1658</f>
        <v>0</v>
      </c>
      <c r="E1661" s="296">
        <f t="shared" si="159"/>
        <v>0</v>
      </c>
      <c r="F1661" s="77"/>
      <c r="G1661" s="3" t="s">
        <v>355</v>
      </c>
      <c r="H1661" s="3" t="str">
        <f t="shared" si="158"/>
        <v>158002</v>
      </c>
      <c r="I1661" s="13" t="s">
        <v>463</v>
      </c>
    </row>
    <row r="1662" spans="1:10" ht="15.75" x14ac:dyDescent="0.25">
      <c r="A1662" s="55" t="str">
        <f>'BoR4 Rollup'!B1662</f>
        <v>Function Total</v>
      </c>
      <c r="B1662" s="264">
        <f>B1661+B1657+B1652+B1648</f>
        <v>10701</v>
      </c>
      <c r="C1662" s="264">
        <f>C1661+C1657+C1652+C1648</f>
        <v>10701</v>
      </c>
      <c r="D1662" s="264">
        <f>D1661+D1657+D1652+D1648</f>
        <v>5135</v>
      </c>
      <c r="E1662" s="297">
        <f t="shared" si="159"/>
        <v>-5566</v>
      </c>
      <c r="F1662" s="76"/>
      <c r="G1662" s="3" t="s">
        <v>355</v>
      </c>
      <c r="H1662" s="3" t="str">
        <f t="shared" si="158"/>
        <v>158002</v>
      </c>
      <c r="I1662" s="13" t="s">
        <v>463</v>
      </c>
    </row>
    <row r="1663" spans="1:10" ht="15.75" x14ac:dyDescent="0.25">
      <c r="A1663" s="254" t="str">
        <f>'BoR4 Rollup'!B1663</f>
        <v>Function:  Instruction</v>
      </c>
      <c r="B1663" s="255"/>
      <c r="C1663" s="256"/>
      <c r="D1663" s="256"/>
      <c r="E1663" s="257"/>
      <c r="F1663" s="72"/>
      <c r="G1663" s="3" t="s">
        <v>356</v>
      </c>
      <c r="H1663" s="3" t="str">
        <f t="shared" ref="H1663:H1683" si="160">RIGHT($A$1665,6)</f>
        <v>158003</v>
      </c>
      <c r="I1663" s="13" t="s">
        <v>464</v>
      </c>
    </row>
    <row r="1664" spans="1:10" ht="15.75" x14ac:dyDescent="0.25">
      <c r="A1664" s="106" t="str">
        <f>'BoR4 Rollup'!B1664</f>
        <v>Orgn:  EMT/Basic</v>
      </c>
      <c r="B1664" s="258" t="str">
        <f>+'BoR4 Rollup'!C1664</f>
        <v>Actual</v>
      </c>
      <c r="C1664" s="258" t="str">
        <f>+'BoR4 Rollup'!D1664</f>
        <v>Budgeted</v>
      </c>
      <c r="D1664" s="258" t="str">
        <f>+'BoR4 Rollup'!E1664</f>
        <v>Budgeted</v>
      </c>
      <c r="E1664" s="259" t="str">
        <f>E5</f>
        <v>2024-2025 +/-</v>
      </c>
      <c r="F1664" s="78"/>
      <c r="G1664" s="3" t="s">
        <v>356</v>
      </c>
      <c r="H1664" s="3" t="str">
        <f t="shared" si="160"/>
        <v>158003</v>
      </c>
      <c r="I1664" s="13" t="s">
        <v>464</v>
      </c>
    </row>
    <row r="1665" spans="1:10" ht="15.75" x14ac:dyDescent="0.25">
      <c r="A1665" s="248" t="str">
        <f>'BoR4 Rollup'!B1665</f>
        <v>Organization ID:  158003</v>
      </c>
      <c r="B1665" s="249" t="str">
        <f>'BoR4 Rollup'!$C$6</f>
        <v>2024-2025</v>
      </c>
      <c r="C1665" s="139" t="str">
        <f>'BoR4 Rollup'!$D$6</f>
        <v>2024-2025</v>
      </c>
      <c r="D1665" s="249" t="str">
        <f>'BoR4 Rollup'!$E$6</f>
        <v>2025-2026</v>
      </c>
      <c r="E1665" s="250" t="str">
        <f>'BoR4 Rollup'!$F$6</f>
        <v>2025-2026</v>
      </c>
      <c r="F1665" s="78"/>
      <c r="G1665" s="3" t="s">
        <v>356</v>
      </c>
      <c r="H1665" s="3" t="str">
        <f t="shared" si="160"/>
        <v>158003</v>
      </c>
      <c r="I1665" s="13" t="s">
        <v>464</v>
      </c>
    </row>
    <row r="1666" spans="1:10" x14ac:dyDescent="0.2">
      <c r="A1666" s="54" t="str">
        <f>'BoR4 Rollup'!B1666</f>
        <v xml:space="preserve">  Salaries</v>
      </c>
      <c r="B1666" s="93">
        <v>0</v>
      </c>
      <c r="C1666" s="245">
        <v>0</v>
      </c>
      <c r="D1666" s="245">
        <v>0</v>
      </c>
      <c r="E1666" s="294">
        <f t="shared" ref="E1666:E1683" si="161">+D1666-C1666</f>
        <v>0</v>
      </c>
      <c r="F1666" s="73"/>
      <c r="G1666" s="3" t="s">
        <v>356</v>
      </c>
      <c r="H1666" s="3" t="str">
        <f t="shared" si="160"/>
        <v>158003</v>
      </c>
      <c r="I1666" s="13" t="s">
        <v>464</v>
      </c>
      <c r="J1666" s="13" t="s">
        <v>560</v>
      </c>
    </row>
    <row r="1667" spans="1:10" x14ac:dyDescent="0.2">
      <c r="A1667" s="54" t="str">
        <f>'BoR4 Rollup'!B1667</f>
        <v xml:space="preserve">  Other Compensation</v>
      </c>
      <c r="B1667" s="93">
        <v>0</v>
      </c>
      <c r="C1667" s="245">
        <v>0</v>
      </c>
      <c r="D1667" s="245">
        <v>0</v>
      </c>
      <c r="E1667" s="294">
        <f t="shared" si="161"/>
        <v>0</v>
      </c>
      <c r="F1667" s="73"/>
      <c r="G1667" s="3" t="s">
        <v>356</v>
      </c>
      <c r="H1667" s="3" t="str">
        <f t="shared" si="160"/>
        <v>158003</v>
      </c>
      <c r="I1667" s="13" t="s">
        <v>464</v>
      </c>
    </row>
    <row r="1668" spans="1:10" x14ac:dyDescent="0.2">
      <c r="A1668" s="54" t="str">
        <f>'BoR4 Rollup'!B1668</f>
        <v xml:space="preserve">  Related Benefits</v>
      </c>
      <c r="B1668" s="93">
        <v>0</v>
      </c>
      <c r="C1668" s="245">
        <v>0</v>
      </c>
      <c r="D1668" s="245">
        <v>0</v>
      </c>
      <c r="E1668" s="294">
        <f t="shared" si="161"/>
        <v>0</v>
      </c>
      <c r="F1668" s="73"/>
      <c r="G1668" s="3" t="s">
        <v>356</v>
      </c>
      <c r="H1668" s="3" t="str">
        <f t="shared" si="160"/>
        <v>158003</v>
      </c>
      <c r="I1668" s="13" t="s">
        <v>464</v>
      </c>
      <c r="J1668" s="13" t="s">
        <v>561</v>
      </c>
    </row>
    <row r="1669" spans="1:10" ht="15.75" x14ac:dyDescent="0.25">
      <c r="A1669" s="55" t="str">
        <f>'BoR4 Rollup'!B1669</f>
        <v>Total Personal Services</v>
      </c>
      <c r="B1669" s="94">
        <f>B1668+B1667+B1666</f>
        <v>0</v>
      </c>
      <c r="C1669" s="264">
        <f>C1668+C1667+C1666</f>
        <v>0</v>
      </c>
      <c r="D1669" s="264">
        <f>D1668+D1667+D1666</f>
        <v>0</v>
      </c>
      <c r="E1669" s="295">
        <f t="shared" si="161"/>
        <v>0</v>
      </c>
      <c r="F1669" s="76"/>
      <c r="G1669" s="3" t="s">
        <v>355</v>
      </c>
      <c r="H1669" s="3" t="str">
        <f t="shared" si="160"/>
        <v>158003</v>
      </c>
      <c r="I1669" s="13" t="s">
        <v>464</v>
      </c>
    </row>
    <row r="1670" spans="1:10" x14ac:dyDescent="0.2">
      <c r="A1670" s="54" t="str">
        <f>'BoR4 Rollup'!B1670</f>
        <v xml:space="preserve"> Travel</v>
      </c>
      <c r="B1670" s="93">
        <v>0</v>
      </c>
      <c r="C1670" s="245">
        <v>0</v>
      </c>
      <c r="D1670" s="245">
        <v>0</v>
      </c>
      <c r="E1670" s="294">
        <f t="shared" si="161"/>
        <v>0</v>
      </c>
      <c r="F1670" s="73"/>
      <c r="G1670" s="3" t="s">
        <v>356</v>
      </c>
      <c r="H1670" s="3" t="str">
        <f t="shared" si="160"/>
        <v>158003</v>
      </c>
      <c r="I1670" s="13" t="s">
        <v>464</v>
      </c>
      <c r="J1670" s="13" t="s">
        <v>562</v>
      </c>
    </row>
    <row r="1671" spans="1:10" x14ac:dyDescent="0.2">
      <c r="A1671" s="54" t="str">
        <f>'BoR4 Rollup'!B1671</f>
        <v xml:space="preserve"> Operating Services</v>
      </c>
      <c r="B1671" s="93">
        <v>0</v>
      </c>
      <c r="C1671" s="245">
        <v>0</v>
      </c>
      <c r="D1671" s="245">
        <v>0</v>
      </c>
      <c r="E1671" s="294">
        <f t="shared" si="161"/>
        <v>0</v>
      </c>
      <c r="F1671" s="73"/>
      <c r="G1671" s="3" t="s">
        <v>356</v>
      </c>
      <c r="H1671" s="3" t="str">
        <f t="shared" si="160"/>
        <v>158003</v>
      </c>
      <c r="I1671" s="13" t="s">
        <v>464</v>
      </c>
      <c r="J1671" s="13" t="s">
        <v>563</v>
      </c>
    </row>
    <row r="1672" spans="1:10" x14ac:dyDescent="0.2">
      <c r="A1672" s="54" t="str">
        <f>'BoR4 Rollup'!B1672</f>
        <v xml:space="preserve"> Supplies</v>
      </c>
      <c r="B1672" s="93">
        <v>0</v>
      </c>
      <c r="C1672" s="245">
        <v>0</v>
      </c>
      <c r="D1672" s="245">
        <v>0</v>
      </c>
      <c r="E1672" s="294">
        <f t="shared" si="161"/>
        <v>0</v>
      </c>
      <c r="F1672" s="73"/>
      <c r="G1672" s="3" t="s">
        <v>356</v>
      </c>
      <c r="H1672" s="3" t="str">
        <f t="shared" si="160"/>
        <v>158003</v>
      </c>
      <c r="I1672" s="13" t="s">
        <v>464</v>
      </c>
      <c r="J1672" s="13" t="s">
        <v>564</v>
      </c>
    </row>
    <row r="1673" spans="1:10" ht="15.75" x14ac:dyDescent="0.25">
      <c r="A1673" s="55" t="str">
        <f>'BoR4 Rollup'!B1673</f>
        <v>Total Operating Expenses</v>
      </c>
      <c r="B1673" s="95">
        <f>B1672+B1671+B1670</f>
        <v>0</v>
      </c>
      <c r="C1673" s="281">
        <f>C1672+C1671+C1670</f>
        <v>0</v>
      </c>
      <c r="D1673" s="281">
        <f>D1672+D1671+D1670</f>
        <v>0</v>
      </c>
      <c r="E1673" s="296">
        <f t="shared" si="161"/>
        <v>0</v>
      </c>
      <c r="F1673" s="77"/>
      <c r="G1673" s="3" t="s">
        <v>355</v>
      </c>
      <c r="H1673" s="3" t="str">
        <f t="shared" si="160"/>
        <v>158003</v>
      </c>
      <c r="I1673" s="13" t="s">
        <v>464</v>
      </c>
    </row>
    <row r="1674" spans="1:10" x14ac:dyDescent="0.2">
      <c r="A1674" s="54" t="str">
        <f>'BoR4 Rollup'!B1674</f>
        <v xml:space="preserve"> Professional Services</v>
      </c>
      <c r="B1674" s="93">
        <v>0</v>
      </c>
      <c r="C1674" s="245">
        <v>0</v>
      </c>
      <c r="D1674" s="245">
        <v>0</v>
      </c>
      <c r="E1674" s="294">
        <f t="shared" si="161"/>
        <v>0</v>
      </c>
      <c r="F1674" s="73"/>
      <c r="G1674" s="3" t="s">
        <v>356</v>
      </c>
      <c r="H1674" s="3" t="str">
        <f t="shared" si="160"/>
        <v>158003</v>
      </c>
      <c r="I1674" s="13" t="s">
        <v>464</v>
      </c>
      <c r="J1674" s="13" t="s">
        <v>565</v>
      </c>
    </row>
    <row r="1675" spans="1:10" x14ac:dyDescent="0.2">
      <c r="A1675" s="54" t="str">
        <f>'BoR4 Rollup'!B1675</f>
        <v xml:space="preserve"> Other Charges</v>
      </c>
      <c r="B1675" s="93">
        <v>0</v>
      </c>
      <c r="C1675" s="245">
        <v>0</v>
      </c>
      <c r="D1675" s="245">
        <v>0</v>
      </c>
      <c r="E1675" s="294">
        <f t="shared" si="161"/>
        <v>0</v>
      </c>
      <c r="F1675" s="73"/>
      <c r="G1675" s="3" t="s">
        <v>356</v>
      </c>
      <c r="H1675" s="3" t="str">
        <f t="shared" si="160"/>
        <v>158003</v>
      </c>
      <c r="I1675" s="13" t="s">
        <v>464</v>
      </c>
      <c r="J1675" s="13" t="s">
        <v>568</v>
      </c>
    </row>
    <row r="1676" spans="1:10" x14ac:dyDescent="0.2">
      <c r="A1676" s="54" t="str">
        <f>'BoR4 Rollup'!B1676</f>
        <v xml:space="preserve"> Debt Services</v>
      </c>
      <c r="B1676" s="93">
        <v>0</v>
      </c>
      <c r="C1676" s="245">
        <v>0</v>
      </c>
      <c r="D1676" s="245">
        <v>0</v>
      </c>
      <c r="E1676" s="294">
        <f t="shared" si="161"/>
        <v>0</v>
      </c>
      <c r="F1676" s="73"/>
      <c r="G1676" s="3" t="s">
        <v>356</v>
      </c>
      <c r="H1676" s="3" t="str">
        <f t="shared" si="160"/>
        <v>158003</v>
      </c>
      <c r="I1676" s="13" t="s">
        <v>464</v>
      </c>
    </row>
    <row r="1677" spans="1:10" x14ac:dyDescent="0.2">
      <c r="A1677" s="54" t="str">
        <f>'BoR4 Rollup'!B1677</f>
        <v xml:space="preserve"> Interagency Transfers</v>
      </c>
      <c r="B1677" s="93">
        <v>0</v>
      </c>
      <c r="C1677" s="245">
        <v>0</v>
      </c>
      <c r="D1677" s="245">
        <v>0</v>
      </c>
      <c r="E1677" s="294">
        <f t="shared" si="161"/>
        <v>0</v>
      </c>
      <c r="F1677" s="73"/>
      <c r="G1677" s="3" t="s">
        <v>356</v>
      </c>
      <c r="H1677" s="3" t="str">
        <f t="shared" si="160"/>
        <v>158003</v>
      </c>
      <c r="I1677" s="13" t="s">
        <v>464</v>
      </c>
      <c r="J1677" s="13" t="s">
        <v>567</v>
      </c>
    </row>
    <row r="1678" spans="1:10" ht="15.75" x14ac:dyDescent="0.25">
      <c r="A1678" s="55" t="str">
        <f>'BoR4 Rollup'!B1678</f>
        <v>Total Other Charges</v>
      </c>
      <c r="B1678" s="95">
        <f>B1677+B1676+B1675+B1674</f>
        <v>0</v>
      </c>
      <c r="C1678" s="281">
        <f>C1677+C1676+C1675+C1674</f>
        <v>0</v>
      </c>
      <c r="D1678" s="281">
        <f>D1677+D1676+D1675+D1674</f>
        <v>0</v>
      </c>
      <c r="E1678" s="296">
        <f t="shared" si="161"/>
        <v>0</v>
      </c>
      <c r="F1678" s="77"/>
      <c r="G1678" s="3" t="s">
        <v>355</v>
      </c>
      <c r="H1678" s="3" t="str">
        <f t="shared" si="160"/>
        <v>158003</v>
      </c>
      <c r="I1678" s="13" t="s">
        <v>464</v>
      </c>
    </row>
    <row r="1679" spans="1:10" x14ac:dyDescent="0.2">
      <c r="A1679" s="54" t="str">
        <f>'BoR4 Rollup'!B1679</f>
        <v xml:space="preserve"> General Acquisitions</v>
      </c>
      <c r="B1679" s="93">
        <v>0</v>
      </c>
      <c r="C1679" s="245">
        <v>0</v>
      </c>
      <c r="D1679" s="245">
        <v>0</v>
      </c>
      <c r="E1679" s="294">
        <f t="shared" si="161"/>
        <v>0</v>
      </c>
      <c r="F1679" s="73"/>
      <c r="G1679" s="3" t="s">
        <v>356</v>
      </c>
      <c r="H1679" s="3" t="str">
        <f t="shared" si="160"/>
        <v>158003</v>
      </c>
      <c r="I1679" s="13" t="s">
        <v>464</v>
      </c>
      <c r="J1679" s="13" t="s">
        <v>566</v>
      </c>
    </row>
    <row r="1680" spans="1:10" x14ac:dyDescent="0.2">
      <c r="A1680" s="54" t="str">
        <f>'BoR4 Rollup'!B1680</f>
        <v xml:space="preserve"> Library Acquisitions</v>
      </c>
      <c r="B1680" s="93">
        <v>0</v>
      </c>
      <c r="C1680" s="245">
        <v>0</v>
      </c>
      <c r="D1680" s="245">
        <v>0</v>
      </c>
      <c r="E1680" s="294">
        <f t="shared" si="161"/>
        <v>0</v>
      </c>
      <c r="F1680" s="73"/>
      <c r="G1680" s="3" t="s">
        <v>356</v>
      </c>
      <c r="H1680" s="3" t="str">
        <f t="shared" si="160"/>
        <v>158003</v>
      </c>
      <c r="I1680" s="13" t="s">
        <v>464</v>
      </c>
      <c r="J1680" s="13" t="s">
        <v>566</v>
      </c>
    </row>
    <row r="1681" spans="1:10" x14ac:dyDescent="0.2">
      <c r="A1681" s="54" t="str">
        <f>'BoR4 Rollup'!B1681</f>
        <v xml:space="preserve"> Major Repairs</v>
      </c>
      <c r="B1681" s="93">
        <v>0</v>
      </c>
      <c r="C1681" s="245">
        <v>0</v>
      </c>
      <c r="D1681" s="245">
        <v>0</v>
      </c>
      <c r="E1681" s="294">
        <f t="shared" si="161"/>
        <v>0</v>
      </c>
      <c r="F1681" s="73"/>
      <c r="G1681" s="3" t="s">
        <v>356</v>
      </c>
      <c r="H1681" s="3" t="str">
        <f t="shared" si="160"/>
        <v>158003</v>
      </c>
      <c r="I1681" s="13" t="s">
        <v>464</v>
      </c>
    </row>
    <row r="1682" spans="1:10" ht="15.75" x14ac:dyDescent="0.25">
      <c r="A1682" s="55" t="str">
        <f>'BoR4 Rollup'!B1682</f>
        <v>Total Acquisitions and Major Repairs</v>
      </c>
      <c r="B1682" s="95">
        <f>B1681+B1680+B1679</f>
        <v>0</v>
      </c>
      <c r="C1682" s="281">
        <f>C1681+C1680+C1679</f>
        <v>0</v>
      </c>
      <c r="D1682" s="281">
        <f>D1681+D1680+D1679</f>
        <v>0</v>
      </c>
      <c r="E1682" s="296">
        <f t="shared" si="161"/>
        <v>0</v>
      </c>
      <c r="F1682" s="77"/>
      <c r="G1682" s="3" t="s">
        <v>355</v>
      </c>
      <c r="H1682" s="3" t="str">
        <f t="shared" si="160"/>
        <v>158003</v>
      </c>
      <c r="I1682" s="13" t="s">
        <v>464</v>
      </c>
    </row>
    <row r="1683" spans="1:10" ht="15.75" x14ac:dyDescent="0.25">
      <c r="A1683" s="55" t="str">
        <f>'BoR4 Rollup'!B1683</f>
        <v>Function Total</v>
      </c>
      <c r="B1683" s="94">
        <f>B1682+B1678+B1673+B1669</f>
        <v>0</v>
      </c>
      <c r="C1683" s="264">
        <f>C1682+C1678+C1673+C1669</f>
        <v>0</v>
      </c>
      <c r="D1683" s="264">
        <f>D1682+D1678+D1673+D1669</f>
        <v>0</v>
      </c>
      <c r="E1683" s="297">
        <f t="shared" si="161"/>
        <v>0</v>
      </c>
      <c r="F1683" s="76"/>
      <c r="G1683" s="3" t="s">
        <v>355</v>
      </c>
      <c r="H1683" s="3" t="str">
        <f t="shared" si="160"/>
        <v>158003</v>
      </c>
      <c r="I1683" s="13" t="s">
        <v>464</v>
      </c>
    </row>
    <row r="1684" spans="1:10" ht="15.75" x14ac:dyDescent="0.25">
      <c r="A1684" s="254" t="str">
        <f>'BoR4 Rollup'!B1684</f>
        <v>Function:  Instruction</v>
      </c>
      <c r="B1684" s="255"/>
      <c r="C1684" s="256"/>
      <c r="D1684" s="256"/>
      <c r="E1684" s="257"/>
      <c r="F1684" s="72"/>
      <c r="G1684" s="3" t="s">
        <v>356</v>
      </c>
      <c r="H1684" s="3" t="str">
        <f t="shared" ref="H1684:H1704" si="162">RIGHT($A$1686,6)</f>
        <v>159101</v>
      </c>
      <c r="I1684" s="13" t="s">
        <v>465</v>
      </c>
    </row>
    <row r="1685" spans="1:10" ht="15.75" x14ac:dyDescent="0.25">
      <c r="A1685" s="106" t="str">
        <f>'BoR4 Rollup'!B1685</f>
        <v>Orgn:  Electronics Adm</v>
      </c>
      <c r="B1685" s="258" t="str">
        <f>+'BoR4 Rollup'!C1685</f>
        <v>Actual</v>
      </c>
      <c r="C1685" s="258" t="str">
        <f>+'BoR4 Rollup'!D1685</f>
        <v>Budgeted</v>
      </c>
      <c r="D1685" s="258" t="str">
        <f>+'BoR4 Rollup'!E1685</f>
        <v>Budgeted</v>
      </c>
      <c r="E1685" s="259" t="str">
        <f>E5</f>
        <v>2024-2025 +/-</v>
      </c>
      <c r="F1685" s="78"/>
      <c r="G1685" s="3" t="s">
        <v>356</v>
      </c>
      <c r="H1685" s="3" t="str">
        <f t="shared" si="162"/>
        <v>159101</v>
      </c>
      <c r="I1685" s="13" t="s">
        <v>465</v>
      </c>
    </row>
    <row r="1686" spans="1:10" ht="15.75" x14ac:dyDescent="0.25">
      <c r="A1686" s="248" t="str">
        <f>'BoR4 Rollup'!B1686</f>
        <v>Organization ID:  159101</v>
      </c>
      <c r="B1686" s="249" t="str">
        <f>'BoR4 Rollup'!$C$6</f>
        <v>2024-2025</v>
      </c>
      <c r="C1686" s="139" t="str">
        <f>'BoR4 Rollup'!$D$6</f>
        <v>2024-2025</v>
      </c>
      <c r="D1686" s="249" t="str">
        <f>'BoR4 Rollup'!$E$6</f>
        <v>2025-2026</v>
      </c>
      <c r="E1686" s="250" t="str">
        <f>'BoR4 Rollup'!$F$6</f>
        <v>2025-2026</v>
      </c>
      <c r="F1686" s="78"/>
      <c r="G1686" s="3" t="s">
        <v>356</v>
      </c>
      <c r="H1686" s="3" t="str">
        <f t="shared" si="162"/>
        <v>159101</v>
      </c>
      <c r="I1686" s="13" t="s">
        <v>465</v>
      </c>
    </row>
    <row r="1687" spans="1:10" x14ac:dyDescent="0.2">
      <c r="A1687" s="54" t="str">
        <f>'BoR4 Rollup'!B1687</f>
        <v xml:space="preserve">  Salaries</v>
      </c>
      <c r="B1687" s="93">
        <v>0</v>
      </c>
      <c r="C1687" s="245">
        <v>0</v>
      </c>
      <c r="D1687" s="245">
        <v>0</v>
      </c>
      <c r="E1687" s="294">
        <f t="shared" ref="E1687:E1704" si="163">+D1687-C1687</f>
        <v>0</v>
      </c>
      <c r="F1687" s="73"/>
      <c r="G1687" s="3" t="s">
        <v>356</v>
      </c>
      <c r="H1687" s="3" t="str">
        <f t="shared" si="162"/>
        <v>159101</v>
      </c>
      <c r="I1687" s="13" t="s">
        <v>465</v>
      </c>
      <c r="J1687" s="13" t="s">
        <v>560</v>
      </c>
    </row>
    <row r="1688" spans="1:10" x14ac:dyDescent="0.2">
      <c r="A1688" s="54" t="str">
        <f>'BoR4 Rollup'!B1688</f>
        <v xml:space="preserve">  Other Compensation</v>
      </c>
      <c r="B1688" s="93">
        <v>0</v>
      </c>
      <c r="C1688" s="245">
        <v>0</v>
      </c>
      <c r="D1688" s="245">
        <v>0</v>
      </c>
      <c r="E1688" s="294">
        <f t="shared" si="163"/>
        <v>0</v>
      </c>
      <c r="F1688" s="73"/>
      <c r="G1688" s="3" t="s">
        <v>356</v>
      </c>
      <c r="H1688" s="3" t="str">
        <f t="shared" si="162"/>
        <v>159101</v>
      </c>
      <c r="I1688" s="13" t="s">
        <v>465</v>
      </c>
    </row>
    <row r="1689" spans="1:10" x14ac:dyDescent="0.2">
      <c r="A1689" s="54" t="str">
        <f>'BoR4 Rollup'!B1689</f>
        <v xml:space="preserve">  Related Benefits</v>
      </c>
      <c r="B1689" s="93">
        <v>0</v>
      </c>
      <c r="C1689" s="245">
        <v>0</v>
      </c>
      <c r="D1689" s="245">
        <v>0</v>
      </c>
      <c r="E1689" s="294">
        <f t="shared" si="163"/>
        <v>0</v>
      </c>
      <c r="F1689" s="73"/>
      <c r="G1689" s="3" t="s">
        <v>356</v>
      </c>
      <c r="H1689" s="3" t="str">
        <f t="shared" si="162"/>
        <v>159101</v>
      </c>
      <c r="I1689" s="13" t="s">
        <v>465</v>
      </c>
      <c r="J1689" s="13" t="s">
        <v>561</v>
      </c>
    </row>
    <row r="1690" spans="1:10" ht="15.75" x14ac:dyDescent="0.25">
      <c r="A1690" s="55" t="str">
        <f>'BoR4 Rollup'!B1690</f>
        <v>Total Personal Services</v>
      </c>
      <c r="B1690" s="94">
        <f>B1689+B1688+B1687</f>
        <v>0</v>
      </c>
      <c r="C1690" s="264">
        <f>C1689+C1688+C1687</f>
        <v>0</v>
      </c>
      <c r="D1690" s="264">
        <f>D1689+D1688+D1687</f>
        <v>0</v>
      </c>
      <c r="E1690" s="295">
        <f t="shared" si="163"/>
        <v>0</v>
      </c>
      <c r="F1690" s="76"/>
      <c r="G1690" s="3" t="s">
        <v>355</v>
      </c>
      <c r="H1690" s="3" t="str">
        <f t="shared" si="162"/>
        <v>159101</v>
      </c>
      <c r="I1690" s="13" t="s">
        <v>465</v>
      </c>
    </row>
    <row r="1691" spans="1:10" x14ac:dyDescent="0.2">
      <c r="A1691" s="54" t="str">
        <f>'BoR4 Rollup'!B1691</f>
        <v xml:space="preserve"> Travel</v>
      </c>
      <c r="B1691" s="93">
        <v>0</v>
      </c>
      <c r="C1691" s="245">
        <v>0</v>
      </c>
      <c r="D1691" s="245">
        <v>0</v>
      </c>
      <c r="E1691" s="294">
        <f t="shared" si="163"/>
        <v>0</v>
      </c>
      <c r="F1691" s="73"/>
      <c r="G1691" s="3" t="s">
        <v>356</v>
      </c>
      <c r="H1691" s="3" t="str">
        <f t="shared" si="162"/>
        <v>159101</v>
      </c>
      <c r="I1691" s="13" t="s">
        <v>465</v>
      </c>
      <c r="J1691" s="13" t="s">
        <v>562</v>
      </c>
    </row>
    <row r="1692" spans="1:10" x14ac:dyDescent="0.2">
      <c r="A1692" s="54" t="str">
        <f>'BoR4 Rollup'!B1692</f>
        <v xml:space="preserve"> Operating Services</v>
      </c>
      <c r="B1692" s="93">
        <v>0</v>
      </c>
      <c r="C1692" s="245">
        <v>0</v>
      </c>
      <c r="D1692" s="245">
        <v>0</v>
      </c>
      <c r="E1692" s="294">
        <f t="shared" si="163"/>
        <v>0</v>
      </c>
      <c r="F1692" s="73"/>
      <c r="G1692" s="3" t="s">
        <v>356</v>
      </c>
      <c r="H1692" s="3" t="str">
        <f t="shared" si="162"/>
        <v>159101</v>
      </c>
      <c r="I1692" s="13" t="s">
        <v>465</v>
      </c>
      <c r="J1692" s="13" t="s">
        <v>563</v>
      </c>
    </row>
    <row r="1693" spans="1:10" x14ac:dyDescent="0.2">
      <c r="A1693" s="54" t="str">
        <f>'BoR4 Rollup'!B1693</f>
        <v xml:space="preserve"> Supplies</v>
      </c>
      <c r="B1693" s="93">
        <v>0</v>
      </c>
      <c r="C1693" s="245">
        <v>0</v>
      </c>
      <c r="D1693" s="245">
        <v>0</v>
      </c>
      <c r="E1693" s="294">
        <f t="shared" si="163"/>
        <v>0</v>
      </c>
      <c r="F1693" s="73"/>
      <c r="G1693" s="3" t="s">
        <v>356</v>
      </c>
      <c r="H1693" s="3" t="str">
        <f t="shared" si="162"/>
        <v>159101</v>
      </c>
      <c r="I1693" s="13" t="s">
        <v>465</v>
      </c>
      <c r="J1693" s="13" t="s">
        <v>564</v>
      </c>
    </row>
    <row r="1694" spans="1:10" ht="15.75" x14ac:dyDescent="0.25">
      <c r="A1694" s="55" t="str">
        <f>'BoR4 Rollup'!B1694</f>
        <v>Total Operating Expenses</v>
      </c>
      <c r="B1694" s="95">
        <f>B1693+B1692+B1691</f>
        <v>0</v>
      </c>
      <c r="C1694" s="281">
        <f>C1693+C1692+C1691</f>
        <v>0</v>
      </c>
      <c r="D1694" s="281">
        <f>D1693+D1692+D1691</f>
        <v>0</v>
      </c>
      <c r="E1694" s="296">
        <f t="shared" si="163"/>
        <v>0</v>
      </c>
      <c r="F1694" s="77"/>
      <c r="G1694" s="3" t="s">
        <v>355</v>
      </c>
      <c r="H1694" s="3" t="str">
        <f t="shared" si="162"/>
        <v>159101</v>
      </c>
      <c r="I1694" s="13" t="s">
        <v>465</v>
      </c>
    </row>
    <row r="1695" spans="1:10" x14ac:dyDescent="0.2">
      <c r="A1695" s="54" t="str">
        <f>'BoR4 Rollup'!B1695</f>
        <v xml:space="preserve"> Professional Services</v>
      </c>
      <c r="B1695" s="93">
        <v>0</v>
      </c>
      <c r="C1695" s="245">
        <v>0</v>
      </c>
      <c r="D1695" s="245">
        <v>0</v>
      </c>
      <c r="E1695" s="294">
        <f t="shared" si="163"/>
        <v>0</v>
      </c>
      <c r="F1695" s="73"/>
      <c r="G1695" s="3" t="s">
        <v>356</v>
      </c>
      <c r="H1695" s="3" t="str">
        <f t="shared" si="162"/>
        <v>159101</v>
      </c>
      <c r="I1695" s="13" t="s">
        <v>465</v>
      </c>
      <c r="J1695" s="13" t="s">
        <v>565</v>
      </c>
    </row>
    <row r="1696" spans="1:10" x14ac:dyDescent="0.2">
      <c r="A1696" s="54" t="str">
        <f>'BoR4 Rollup'!B1696</f>
        <v xml:space="preserve"> Other Charges</v>
      </c>
      <c r="B1696" s="93">
        <v>0</v>
      </c>
      <c r="C1696" s="245">
        <v>0</v>
      </c>
      <c r="D1696" s="245">
        <v>0</v>
      </c>
      <c r="E1696" s="294">
        <f t="shared" si="163"/>
        <v>0</v>
      </c>
      <c r="F1696" s="73"/>
      <c r="G1696" s="3" t="s">
        <v>356</v>
      </c>
      <c r="H1696" s="3" t="str">
        <f t="shared" si="162"/>
        <v>159101</v>
      </c>
      <c r="I1696" s="13" t="s">
        <v>465</v>
      </c>
      <c r="J1696" s="13" t="s">
        <v>568</v>
      </c>
    </row>
    <row r="1697" spans="1:10" x14ac:dyDescent="0.2">
      <c r="A1697" s="54" t="str">
        <f>'BoR4 Rollup'!B1697</f>
        <v xml:space="preserve"> Debt Services</v>
      </c>
      <c r="B1697" s="93">
        <v>0</v>
      </c>
      <c r="C1697" s="245">
        <v>0</v>
      </c>
      <c r="D1697" s="245">
        <v>0</v>
      </c>
      <c r="E1697" s="294">
        <f t="shared" si="163"/>
        <v>0</v>
      </c>
      <c r="F1697" s="73"/>
      <c r="G1697" s="3" t="s">
        <v>356</v>
      </c>
      <c r="H1697" s="3" t="str">
        <f t="shared" si="162"/>
        <v>159101</v>
      </c>
      <c r="I1697" s="13" t="s">
        <v>465</v>
      </c>
    </row>
    <row r="1698" spans="1:10" x14ac:dyDescent="0.2">
      <c r="A1698" s="54" t="str">
        <f>'BoR4 Rollup'!B1698</f>
        <v xml:space="preserve"> Interagency Transfers</v>
      </c>
      <c r="B1698" s="93">
        <v>0</v>
      </c>
      <c r="C1698" s="245">
        <v>0</v>
      </c>
      <c r="D1698" s="245">
        <v>0</v>
      </c>
      <c r="E1698" s="294">
        <f t="shared" si="163"/>
        <v>0</v>
      </c>
      <c r="F1698" s="73"/>
      <c r="G1698" s="3" t="s">
        <v>356</v>
      </c>
      <c r="H1698" s="3" t="str">
        <f t="shared" si="162"/>
        <v>159101</v>
      </c>
      <c r="I1698" s="13" t="s">
        <v>465</v>
      </c>
      <c r="J1698" s="13" t="s">
        <v>567</v>
      </c>
    </row>
    <row r="1699" spans="1:10" ht="15.75" x14ac:dyDescent="0.25">
      <c r="A1699" s="55" t="str">
        <f>'BoR4 Rollup'!B1699</f>
        <v>Total Other Charges</v>
      </c>
      <c r="B1699" s="95">
        <f>B1698+B1697+B1696+B1695</f>
        <v>0</v>
      </c>
      <c r="C1699" s="281">
        <f>C1698+C1697+C1696+C1695</f>
        <v>0</v>
      </c>
      <c r="D1699" s="281">
        <f>D1698+D1697+D1696+D1695</f>
        <v>0</v>
      </c>
      <c r="E1699" s="296">
        <f t="shared" si="163"/>
        <v>0</v>
      </c>
      <c r="F1699" s="77"/>
      <c r="G1699" s="3" t="s">
        <v>355</v>
      </c>
      <c r="H1699" s="3" t="str">
        <f t="shared" si="162"/>
        <v>159101</v>
      </c>
      <c r="I1699" s="13" t="s">
        <v>465</v>
      </c>
    </row>
    <row r="1700" spans="1:10" x14ac:dyDescent="0.2">
      <c r="A1700" s="54" t="str">
        <f>'BoR4 Rollup'!B1700</f>
        <v xml:space="preserve"> General Acquisitions</v>
      </c>
      <c r="B1700" s="93">
        <v>0</v>
      </c>
      <c r="C1700" s="245">
        <v>0</v>
      </c>
      <c r="D1700" s="245">
        <v>0</v>
      </c>
      <c r="E1700" s="294">
        <f t="shared" si="163"/>
        <v>0</v>
      </c>
      <c r="F1700" s="73"/>
      <c r="G1700" s="3" t="s">
        <v>356</v>
      </c>
      <c r="H1700" s="3" t="str">
        <f t="shared" si="162"/>
        <v>159101</v>
      </c>
      <c r="I1700" s="13" t="s">
        <v>465</v>
      </c>
      <c r="J1700" s="13" t="s">
        <v>566</v>
      </c>
    </row>
    <row r="1701" spans="1:10" x14ac:dyDescent="0.2">
      <c r="A1701" s="54" t="str">
        <f>'BoR4 Rollup'!B1701</f>
        <v xml:space="preserve"> Library Acquisitions</v>
      </c>
      <c r="B1701" s="93">
        <v>0</v>
      </c>
      <c r="C1701" s="245">
        <v>0</v>
      </c>
      <c r="D1701" s="245">
        <v>0</v>
      </c>
      <c r="E1701" s="294">
        <f t="shared" si="163"/>
        <v>0</v>
      </c>
      <c r="F1701" s="73"/>
      <c r="G1701" s="3" t="s">
        <v>356</v>
      </c>
      <c r="H1701" s="3" t="str">
        <f t="shared" si="162"/>
        <v>159101</v>
      </c>
      <c r="I1701" s="13" t="s">
        <v>465</v>
      </c>
      <c r="J1701" s="13" t="s">
        <v>566</v>
      </c>
    </row>
    <row r="1702" spans="1:10" x14ac:dyDescent="0.2">
      <c r="A1702" s="54" t="str">
        <f>'BoR4 Rollup'!B1702</f>
        <v xml:space="preserve"> Major Repairs</v>
      </c>
      <c r="B1702" s="93">
        <v>0</v>
      </c>
      <c r="C1702" s="245">
        <v>0</v>
      </c>
      <c r="D1702" s="245">
        <v>0</v>
      </c>
      <c r="E1702" s="294">
        <f t="shared" si="163"/>
        <v>0</v>
      </c>
      <c r="F1702" s="73"/>
      <c r="G1702" s="3" t="s">
        <v>356</v>
      </c>
      <c r="H1702" s="3" t="str">
        <f t="shared" si="162"/>
        <v>159101</v>
      </c>
      <c r="I1702" s="13" t="s">
        <v>465</v>
      </c>
    </row>
    <row r="1703" spans="1:10" ht="15.75" x14ac:dyDescent="0.25">
      <c r="A1703" s="55" t="str">
        <f>'BoR4 Rollup'!B1703</f>
        <v>Total Acquisitions and Major Repairs</v>
      </c>
      <c r="B1703" s="95">
        <f>B1702+B1701+B1700</f>
        <v>0</v>
      </c>
      <c r="C1703" s="281">
        <f>C1702+C1701+C1700</f>
        <v>0</v>
      </c>
      <c r="D1703" s="281">
        <f>D1702+D1701+D1700</f>
        <v>0</v>
      </c>
      <c r="E1703" s="296">
        <f t="shared" si="163"/>
        <v>0</v>
      </c>
      <c r="F1703" s="77"/>
      <c r="G1703" s="3" t="s">
        <v>355</v>
      </c>
      <c r="H1703" s="3" t="str">
        <f t="shared" si="162"/>
        <v>159101</v>
      </c>
      <c r="I1703" s="13" t="s">
        <v>465</v>
      </c>
    </row>
    <row r="1704" spans="1:10" ht="15.75" x14ac:dyDescent="0.25">
      <c r="A1704" s="55" t="str">
        <f>'BoR4 Rollup'!B1704</f>
        <v>Function Total</v>
      </c>
      <c r="B1704" s="94">
        <f>B1703+B1699+B1694+B1690</f>
        <v>0</v>
      </c>
      <c r="C1704" s="264">
        <f>C1703+C1699+C1694+C1690</f>
        <v>0</v>
      </c>
      <c r="D1704" s="264">
        <f>D1703+D1699+D1694+D1690</f>
        <v>0</v>
      </c>
      <c r="E1704" s="297">
        <f t="shared" si="163"/>
        <v>0</v>
      </c>
      <c r="F1704" s="76"/>
      <c r="G1704" s="3" t="s">
        <v>355</v>
      </c>
      <c r="H1704" s="3" t="str">
        <f t="shared" si="162"/>
        <v>159101</v>
      </c>
      <c r="I1704" s="13" t="s">
        <v>465</v>
      </c>
    </row>
    <row r="1705" spans="1:10" ht="15.75" x14ac:dyDescent="0.25">
      <c r="A1705" s="254" t="str">
        <f>'BoR4 Rollup'!B1705</f>
        <v>Function:  Instruction</v>
      </c>
      <c r="B1705" s="255"/>
      <c r="C1705" s="256"/>
      <c r="D1705" s="256"/>
      <c r="E1705" s="257"/>
      <c r="F1705" s="72"/>
      <c r="G1705" s="3" t="s">
        <v>357</v>
      </c>
      <c r="H1705" s="3" t="str">
        <f t="shared" ref="H1705:H1725" si="164">RIGHT($A$1707,6)</f>
        <v>159102</v>
      </c>
      <c r="I1705" s="13" t="s">
        <v>466</v>
      </c>
    </row>
    <row r="1706" spans="1:10" ht="15.75" x14ac:dyDescent="0.25">
      <c r="A1706" s="106" t="str">
        <f>'BoR4 Rollup'!B1706</f>
        <v>Orgn:  Electronics Tech - Communication</v>
      </c>
      <c r="B1706" s="258" t="str">
        <f>+'BoR4 Rollup'!C1706</f>
        <v>Actual</v>
      </c>
      <c r="C1706" s="258" t="str">
        <f>+'BoR4 Rollup'!D1706</f>
        <v>Budgeted</v>
      </c>
      <c r="D1706" s="258" t="str">
        <f>+'BoR4 Rollup'!E1706</f>
        <v>Budgeted</v>
      </c>
      <c r="E1706" s="259" t="str">
        <f>E5</f>
        <v>2024-2025 +/-</v>
      </c>
      <c r="F1706" s="74"/>
      <c r="G1706" s="3" t="s">
        <v>357</v>
      </c>
      <c r="H1706" s="3" t="str">
        <f t="shared" si="164"/>
        <v>159102</v>
      </c>
      <c r="I1706" s="13" t="s">
        <v>466</v>
      </c>
    </row>
    <row r="1707" spans="1:10" ht="15.75" x14ac:dyDescent="0.25">
      <c r="A1707" s="248" t="str">
        <f>'BoR4 Rollup'!B1707</f>
        <v>Organization ID:  159102</v>
      </c>
      <c r="B1707" s="249" t="str">
        <f>'BoR4 Rollup'!$C$6</f>
        <v>2024-2025</v>
      </c>
      <c r="C1707" s="139" t="str">
        <f>'BoR4 Rollup'!$D$6</f>
        <v>2024-2025</v>
      </c>
      <c r="D1707" s="249" t="str">
        <f>'BoR4 Rollup'!$E$6</f>
        <v>2025-2026</v>
      </c>
      <c r="E1707" s="250" t="str">
        <f>'BoR4 Rollup'!$F$6</f>
        <v>2025-2026</v>
      </c>
      <c r="F1707" s="74"/>
      <c r="G1707" s="3" t="s">
        <v>357</v>
      </c>
      <c r="H1707" s="3" t="str">
        <f t="shared" si="164"/>
        <v>159102</v>
      </c>
      <c r="I1707" s="13" t="s">
        <v>466</v>
      </c>
    </row>
    <row r="1708" spans="1:10" x14ac:dyDescent="0.2">
      <c r="A1708" s="54" t="str">
        <f>'BoR4 Rollup'!B1708</f>
        <v xml:space="preserve">  Salaries</v>
      </c>
      <c r="B1708" s="93">
        <v>0</v>
      </c>
      <c r="C1708" s="245">
        <v>0</v>
      </c>
      <c r="D1708" s="245">
        <v>0</v>
      </c>
      <c r="E1708" s="294">
        <f t="shared" ref="E1708:E1725" si="165">+D1708-C1708</f>
        <v>0</v>
      </c>
      <c r="F1708" s="73"/>
      <c r="G1708" s="3" t="s">
        <v>357</v>
      </c>
      <c r="H1708" s="3" t="str">
        <f t="shared" si="164"/>
        <v>159102</v>
      </c>
      <c r="I1708" s="13" t="s">
        <v>466</v>
      </c>
      <c r="J1708" s="13" t="s">
        <v>560</v>
      </c>
    </row>
    <row r="1709" spans="1:10" x14ac:dyDescent="0.2">
      <c r="A1709" s="54" t="str">
        <f>'BoR4 Rollup'!B1709</f>
        <v xml:space="preserve">  Other Compensation</v>
      </c>
      <c r="B1709" s="93">
        <v>0</v>
      </c>
      <c r="C1709" s="245">
        <v>0</v>
      </c>
      <c r="D1709" s="245">
        <v>0</v>
      </c>
      <c r="E1709" s="294">
        <f t="shared" si="165"/>
        <v>0</v>
      </c>
      <c r="F1709" s="73"/>
      <c r="G1709" s="3" t="s">
        <v>357</v>
      </c>
      <c r="H1709" s="3" t="str">
        <f t="shared" si="164"/>
        <v>159102</v>
      </c>
      <c r="I1709" s="13" t="s">
        <v>466</v>
      </c>
    </row>
    <row r="1710" spans="1:10" x14ac:dyDescent="0.2">
      <c r="A1710" s="54" t="str">
        <f>'BoR4 Rollup'!B1710</f>
        <v xml:space="preserve">  Related Benefits</v>
      </c>
      <c r="B1710" s="93">
        <v>0</v>
      </c>
      <c r="C1710" s="245">
        <v>0</v>
      </c>
      <c r="D1710" s="245">
        <v>0</v>
      </c>
      <c r="E1710" s="294">
        <f t="shared" si="165"/>
        <v>0</v>
      </c>
      <c r="F1710" s="73"/>
      <c r="G1710" s="3" t="s">
        <v>357</v>
      </c>
      <c r="H1710" s="3" t="str">
        <f t="shared" si="164"/>
        <v>159102</v>
      </c>
      <c r="I1710" s="13" t="s">
        <v>466</v>
      </c>
      <c r="J1710" s="13" t="s">
        <v>561</v>
      </c>
    </row>
    <row r="1711" spans="1:10" ht="15.75" x14ac:dyDescent="0.25">
      <c r="A1711" s="55" t="str">
        <f>'BoR4 Rollup'!B1711</f>
        <v>Total Personal Services</v>
      </c>
      <c r="B1711" s="94">
        <f>B1710+B1709+B1708</f>
        <v>0</v>
      </c>
      <c r="C1711" s="264">
        <f>C1710+C1709+C1708</f>
        <v>0</v>
      </c>
      <c r="D1711" s="264">
        <f>D1710+D1709+D1708</f>
        <v>0</v>
      </c>
      <c r="E1711" s="295">
        <f t="shared" si="165"/>
        <v>0</v>
      </c>
      <c r="F1711" s="76"/>
      <c r="G1711" s="3" t="s">
        <v>357</v>
      </c>
      <c r="H1711" s="3" t="str">
        <f t="shared" si="164"/>
        <v>159102</v>
      </c>
      <c r="I1711" s="13" t="s">
        <v>466</v>
      </c>
    </row>
    <row r="1712" spans="1:10" x14ac:dyDescent="0.2">
      <c r="A1712" s="54" t="str">
        <f>'BoR4 Rollup'!B1712</f>
        <v xml:space="preserve"> Travel</v>
      </c>
      <c r="B1712" s="93">
        <v>0</v>
      </c>
      <c r="C1712" s="245">
        <v>0</v>
      </c>
      <c r="D1712" s="245">
        <v>0</v>
      </c>
      <c r="E1712" s="294">
        <f t="shared" si="165"/>
        <v>0</v>
      </c>
      <c r="F1712" s="73"/>
      <c r="G1712" s="3" t="s">
        <v>357</v>
      </c>
      <c r="H1712" s="3" t="str">
        <f t="shared" si="164"/>
        <v>159102</v>
      </c>
      <c r="I1712" s="13" t="s">
        <v>466</v>
      </c>
      <c r="J1712" s="13" t="s">
        <v>562</v>
      </c>
    </row>
    <row r="1713" spans="1:10" x14ac:dyDescent="0.2">
      <c r="A1713" s="54" t="str">
        <f>'BoR4 Rollup'!B1713</f>
        <v xml:space="preserve"> Operating Services</v>
      </c>
      <c r="B1713" s="93">
        <v>0</v>
      </c>
      <c r="C1713" s="245">
        <v>0</v>
      </c>
      <c r="D1713" s="245">
        <v>0</v>
      </c>
      <c r="E1713" s="294">
        <f t="shared" si="165"/>
        <v>0</v>
      </c>
      <c r="F1713" s="73"/>
      <c r="G1713" s="3" t="s">
        <v>357</v>
      </c>
      <c r="H1713" s="3" t="str">
        <f t="shared" si="164"/>
        <v>159102</v>
      </c>
      <c r="I1713" s="13" t="s">
        <v>466</v>
      </c>
      <c r="J1713" s="13" t="s">
        <v>563</v>
      </c>
    </row>
    <row r="1714" spans="1:10" x14ac:dyDescent="0.2">
      <c r="A1714" s="54" t="str">
        <f>'BoR4 Rollup'!B1714</f>
        <v xml:space="preserve"> Supplies</v>
      </c>
      <c r="B1714" s="93">
        <v>0</v>
      </c>
      <c r="C1714" s="245">
        <v>0</v>
      </c>
      <c r="D1714" s="245">
        <v>0</v>
      </c>
      <c r="E1714" s="294">
        <f t="shared" si="165"/>
        <v>0</v>
      </c>
      <c r="F1714" s="73"/>
      <c r="G1714" s="3" t="s">
        <v>357</v>
      </c>
      <c r="H1714" s="3" t="str">
        <f t="shared" si="164"/>
        <v>159102</v>
      </c>
      <c r="I1714" s="13" t="s">
        <v>466</v>
      </c>
      <c r="J1714" s="13" t="s">
        <v>564</v>
      </c>
    </row>
    <row r="1715" spans="1:10" ht="15.75" x14ac:dyDescent="0.25">
      <c r="A1715" s="55" t="str">
        <f>'BoR4 Rollup'!B1715</f>
        <v>Total Operating Expenses</v>
      </c>
      <c r="B1715" s="95">
        <f>B1714+B1713+B1712</f>
        <v>0</v>
      </c>
      <c r="C1715" s="281">
        <f>C1714+C1713+C1712</f>
        <v>0</v>
      </c>
      <c r="D1715" s="281">
        <f>D1714+D1713+D1712</f>
        <v>0</v>
      </c>
      <c r="E1715" s="296">
        <f t="shared" si="165"/>
        <v>0</v>
      </c>
      <c r="F1715" s="77"/>
      <c r="G1715" s="3" t="s">
        <v>357</v>
      </c>
      <c r="H1715" s="3" t="str">
        <f t="shared" si="164"/>
        <v>159102</v>
      </c>
      <c r="I1715" s="13" t="s">
        <v>466</v>
      </c>
    </row>
    <row r="1716" spans="1:10" x14ac:dyDescent="0.2">
      <c r="A1716" s="54" t="str">
        <f>'BoR4 Rollup'!B1716</f>
        <v xml:space="preserve"> Professional Services</v>
      </c>
      <c r="B1716" s="93">
        <v>0</v>
      </c>
      <c r="C1716" s="245">
        <v>0</v>
      </c>
      <c r="D1716" s="245">
        <v>0</v>
      </c>
      <c r="E1716" s="294">
        <f t="shared" si="165"/>
        <v>0</v>
      </c>
      <c r="F1716" s="73"/>
      <c r="G1716" s="3" t="s">
        <v>357</v>
      </c>
      <c r="H1716" s="3" t="str">
        <f t="shared" si="164"/>
        <v>159102</v>
      </c>
      <c r="I1716" s="13" t="s">
        <v>466</v>
      </c>
      <c r="J1716" s="13" t="s">
        <v>565</v>
      </c>
    </row>
    <row r="1717" spans="1:10" x14ac:dyDescent="0.2">
      <c r="A1717" s="54" t="str">
        <f>'BoR4 Rollup'!B1717</f>
        <v xml:space="preserve"> Other Charges</v>
      </c>
      <c r="B1717" s="93">
        <v>0</v>
      </c>
      <c r="C1717" s="245">
        <v>0</v>
      </c>
      <c r="D1717" s="245">
        <v>0</v>
      </c>
      <c r="E1717" s="294">
        <f t="shared" si="165"/>
        <v>0</v>
      </c>
      <c r="F1717" s="73"/>
      <c r="G1717" s="3" t="s">
        <v>357</v>
      </c>
      <c r="H1717" s="3" t="str">
        <f t="shared" si="164"/>
        <v>159102</v>
      </c>
      <c r="I1717" s="13" t="s">
        <v>466</v>
      </c>
      <c r="J1717" s="13" t="s">
        <v>568</v>
      </c>
    </row>
    <row r="1718" spans="1:10" x14ac:dyDescent="0.2">
      <c r="A1718" s="54" t="str">
        <f>'BoR4 Rollup'!B1718</f>
        <v xml:space="preserve"> Debt Services</v>
      </c>
      <c r="B1718" s="93">
        <v>0</v>
      </c>
      <c r="C1718" s="245">
        <v>0</v>
      </c>
      <c r="D1718" s="245">
        <v>0</v>
      </c>
      <c r="E1718" s="294">
        <f t="shared" si="165"/>
        <v>0</v>
      </c>
      <c r="F1718" s="73"/>
      <c r="G1718" s="3" t="s">
        <v>357</v>
      </c>
      <c r="H1718" s="3" t="str">
        <f t="shared" si="164"/>
        <v>159102</v>
      </c>
      <c r="I1718" s="13" t="s">
        <v>466</v>
      </c>
    </row>
    <row r="1719" spans="1:10" x14ac:dyDescent="0.2">
      <c r="A1719" s="54" t="str">
        <f>'BoR4 Rollup'!B1719</f>
        <v xml:space="preserve"> Interagency Transfers</v>
      </c>
      <c r="B1719" s="93">
        <v>0</v>
      </c>
      <c r="C1719" s="245">
        <v>0</v>
      </c>
      <c r="D1719" s="245">
        <v>0</v>
      </c>
      <c r="E1719" s="294">
        <f t="shared" si="165"/>
        <v>0</v>
      </c>
      <c r="F1719" s="73"/>
      <c r="G1719" s="3" t="s">
        <v>357</v>
      </c>
      <c r="H1719" s="3" t="str">
        <f t="shared" si="164"/>
        <v>159102</v>
      </c>
      <c r="I1719" s="13" t="s">
        <v>466</v>
      </c>
      <c r="J1719" s="13" t="s">
        <v>567</v>
      </c>
    </row>
    <row r="1720" spans="1:10" ht="15.75" x14ac:dyDescent="0.25">
      <c r="A1720" s="55" t="str">
        <f>'BoR4 Rollup'!B1720</f>
        <v>Total Other Charges</v>
      </c>
      <c r="B1720" s="95">
        <f>B1719+B1718+B1717+B1716</f>
        <v>0</v>
      </c>
      <c r="C1720" s="281">
        <f>C1719+C1718+C1717+C1716</f>
        <v>0</v>
      </c>
      <c r="D1720" s="281">
        <f>D1719+D1718+D1717+D1716</f>
        <v>0</v>
      </c>
      <c r="E1720" s="296">
        <f t="shared" si="165"/>
        <v>0</v>
      </c>
      <c r="F1720" s="77"/>
      <c r="G1720" s="3" t="s">
        <v>357</v>
      </c>
      <c r="H1720" s="3" t="str">
        <f t="shared" si="164"/>
        <v>159102</v>
      </c>
      <c r="I1720" s="13" t="s">
        <v>466</v>
      </c>
    </row>
    <row r="1721" spans="1:10" x14ac:dyDescent="0.2">
      <c r="A1721" s="54" t="str">
        <f>'BoR4 Rollup'!B1721</f>
        <v xml:space="preserve"> General Acquisitions</v>
      </c>
      <c r="B1721" s="93">
        <v>0</v>
      </c>
      <c r="C1721" s="245">
        <v>0</v>
      </c>
      <c r="D1721" s="245">
        <v>0</v>
      </c>
      <c r="E1721" s="294">
        <f t="shared" si="165"/>
        <v>0</v>
      </c>
      <c r="F1721" s="73"/>
      <c r="G1721" s="3" t="s">
        <v>357</v>
      </c>
      <c r="H1721" s="3" t="str">
        <f t="shared" si="164"/>
        <v>159102</v>
      </c>
      <c r="I1721" s="13" t="s">
        <v>466</v>
      </c>
      <c r="J1721" s="13" t="s">
        <v>566</v>
      </c>
    </row>
    <row r="1722" spans="1:10" x14ac:dyDescent="0.2">
      <c r="A1722" s="54" t="str">
        <f>'BoR4 Rollup'!B1722</f>
        <v xml:space="preserve"> Library Acquisitions</v>
      </c>
      <c r="B1722" s="93">
        <v>0</v>
      </c>
      <c r="C1722" s="245">
        <v>0</v>
      </c>
      <c r="D1722" s="245">
        <v>0</v>
      </c>
      <c r="E1722" s="294">
        <f t="shared" si="165"/>
        <v>0</v>
      </c>
      <c r="F1722" s="73"/>
      <c r="G1722" s="3" t="s">
        <v>357</v>
      </c>
      <c r="H1722" s="3" t="str">
        <f t="shared" si="164"/>
        <v>159102</v>
      </c>
      <c r="I1722" s="13" t="s">
        <v>466</v>
      </c>
      <c r="J1722" s="13" t="s">
        <v>566</v>
      </c>
    </row>
    <row r="1723" spans="1:10" x14ac:dyDescent="0.2">
      <c r="A1723" s="54" t="str">
        <f>'BoR4 Rollup'!B1723</f>
        <v xml:space="preserve"> Major Repairs</v>
      </c>
      <c r="B1723" s="93">
        <v>0</v>
      </c>
      <c r="C1723" s="245">
        <v>0</v>
      </c>
      <c r="D1723" s="245">
        <v>0</v>
      </c>
      <c r="E1723" s="294">
        <f t="shared" si="165"/>
        <v>0</v>
      </c>
      <c r="F1723" s="73"/>
      <c r="G1723" s="3" t="s">
        <v>357</v>
      </c>
      <c r="H1723" s="3" t="str">
        <f t="shared" si="164"/>
        <v>159102</v>
      </c>
      <c r="I1723" s="13" t="s">
        <v>466</v>
      </c>
    </row>
    <row r="1724" spans="1:10" ht="15.75" x14ac:dyDescent="0.25">
      <c r="A1724" s="55" t="str">
        <f>'BoR4 Rollup'!B1724</f>
        <v>Total Acquisitions and Major Repairs</v>
      </c>
      <c r="B1724" s="95">
        <f>B1723+B1722+B1721</f>
        <v>0</v>
      </c>
      <c r="C1724" s="281">
        <f>C1723+C1722+C1721</f>
        <v>0</v>
      </c>
      <c r="D1724" s="281">
        <f>D1723+D1722+D1721</f>
        <v>0</v>
      </c>
      <c r="E1724" s="296">
        <f t="shared" si="165"/>
        <v>0</v>
      </c>
      <c r="F1724" s="77"/>
      <c r="G1724" s="3" t="s">
        <v>357</v>
      </c>
      <c r="H1724" s="3" t="str">
        <f t="shared" si="164"/>
        <v>159102</v>
      </c>
      <c r="I1724" s="13" t="s">
        <v>466</v>
      </c>
    </row>
    <row r="1725" spans="1:10" ht="15.75" x14ac:dyDescent="0.25">
      <c r="A1725" s="55" t="str">
        <f>'BoR4 Rollup'!B1725</f>
        <v>Function Total</v>
      </c>
      <c r="B1725" s="94">
        <f>B1724+B1720+B1715+B1711</f>
        <v>0</v>
      </c>
      <c r="C1725" s="264">
        <f>C1724+C1720+C1715+C1711</f>
        <v>0</v>
      </c>
      <c r="D1725" s="264">
        <f>D1724+D1720+D1715+D1711</f>
        <v>0</v>
      </c>
      <c r="E1725" s="297">
        <f t="shared" si="165"/>
        <v>0</v>
      </c>
      <c r="F1725" s="76"/>
      <c r="G1725" s="3" t="s">
        <v>357</v>
      </c>
      <c r="H1725" s="3" t="str">
        <f t="shared" si="164"/>
        <v>159102</v>
      </c>
      <c r="I1725" s="13" t="s">
        <v>466</v>
      </c>
    </row>
    <row r="1726" spans="1:10" ht="15.75" x14ac:dyDescent="0.25">
      <c r="A1726" s="254" t="str">
        <f>'BoR4 Rollup'!B1726</f>
        <v>Function:  Instruction</v>
      </c>
      <c r="B1726" s="255"/>
      <c r="C1726" s="256"/>
      <c r="D1726" s="256"/>
      <c r="E1726" s="257"/>
      <c r="F1726" s="72"/>
      <c r="G1726" s="3" t="s">
        <v>357</v>
      </c>
      <c r="H1726" s="3" t="str">
        <f t="shared" ref="H1726:H1746" si="166">RIGHT($A$1728,6)</f>
        <v>159103</v>
      </c>
      <c r="I1726" s="13" t="s">
        <v>467</v>
      </c>
    </row>
    <row r="1727" spans="1:10" ht="15.75" x14ac:dyDescent="0.25">
      <c r="A1727" s="106" t="str">
        <f>'BoR4 Rollup'!B1727</f>
        <v>Orgn:  Electronics Tech - Consumer</v>
      </c>
      <c r="B1727" s="258" t="str">
        <f>+'BoR4 Rollup'!C1727</f>
        <v>Actual</v>
      </c>
      <c r="C1727" s="258" t="str">
        <f>+'BoR4 Rollup'!D1727</f>
        <v>Budgeted</v>
      </c>
      <c r="D1727" s="258" t="str">
        <f>+'BoR4 Rollup'!E1727</f>
        <v>Budgeted</v>
      </c>
      <c r="E1727" s="259" t="str">
        <f>E5</f>
        <v>2024-2025 +/-</v>
      </c>
      <c r="F1727" s="78"/>
      <c r="G1727" s="3" t="s">
        <v>357</v>
      </c>
      <c r="H1727" s="3" t="str">
        <f t="shared" si="166"/>
        <v>159103</v>
      </c>
      <c r="I1727" s="13" t="s">
        <v>467</v>
      </c>
    </row>
    <row r="1728" spans="1:10" ht="15.75" x14ac:dyDescent="0.25">
      <c r="A1728" s="248" t="str">
        <f>'BoR4 Rollup'!B1728</f>
        <v>Organization ID:  159103</v>
      </c>
      <c r="B1728" s="249" t="str">
        <f>'BoR4 Rollup'!$C$6</f>
        <v>2024-2025</v>
      </c>
      <c r="C1728" s="139" t="str">
        <f>'BoR4 Rollup'!$D$6</f>
        <v>2024-2025</v>
      </c>
      <c r="D1728" s="249" t="str">
        <f>'BoR4 Rollup'!$E$6</f>
        <v>2025-2026</v>
      </c>
      <c r="E1728" s="250" t="str">
        <f>'BoR4 Rollup'!$F$6</f>
        <v>2025-2026</v>
      </c>
      <c r="F1728" s="78"/>
      <c r="G1728" s="3" t="s">
        <v>357</v>
      </c>
      <c r="H1728" s="3" t="str">
        <f t="shared" si="166"/>
        <v>159103</v>
      </c>
      <c r="I1728" s="13" t="s">
        <v>467</v>
      </c>
    </row>
    <row r="1729" spans="1:10" x14ac:dyDescent="0.2">
      <c r="A1729" s="54" t="str">
        <f>'BoR4 Rollup'!B1729</f>
        <v xml:space="preserve">  Salaries</v>
      </c>
      <c r="B1729" s="93">
        <v>0</v>
      </c>
      <c r="C1729" s="245">
        <v>0</v>
      </c>
      <c r="D1729" s="245">
        <v>0</v>
      </c>
      <c r="E1729" s="294">
        <f t="shared" ref="E1729:E1746" si="167">+D1729-C1729</f>
        <v>0</v>
      </c>
      <c r="F1729" s="73"/>
      <c r="G1729" s="3" t="s">
        <v>357</v>
      </c>
      <c r="H1729" s="3" t="str">
        <f t="shared" si="166"/>
        <v>159103</v>
      </c>
      <c r="I1729" s="13" t="s">
        <v>467</v>
      </c>
      <c r="J1729" s="13" t="s">
        <v>560</v>
      </c>
    </row>
    <row r="1730" spans="1:10" x14ac:dyDescent="0.2">
      <c r="A1730" s="54" t="str">
        <f>'BoR4 Rollup'!B1730</f>
        <v xml:space="preserve">  Other Compensation</v>
      </c>
      <c r="B1730" s="93">
        <v>0</v>
      </c>
      <c r="C1730" s="245">
        <v>0</v>
      </c>
      <c r="D1730" s="245">
        <v>0</v>
      </c>
      <c r="E1730" s="294">
        <f t="shared" si="167"/>
        <v>0</v>
      </c>
      <c r="F1730" s="73"/>
      <c r="G1730" s="3" t="s">
        <v>357</v>
      </c>
      <c r="H1730" s="3" t="str">
        <f t="shared" si="166"/>
        <v>159103</v>
      </c>
      <c r="I1730" s="13" t="s">
        <v>467</v>
      </c>
    </row>
    <row r="1731" spans="1:10" x14ac:dyDescent="0.2">
      <c r="A1731" s="54" t="str">
        <f>'BoR4 Rollup'!B1731</f>
        <v xml:space="preserve">  Related Benefits</v>
      </c>
      <c r="B1731" s="93">
        <v>0</v>
      </c>
      <c r="C1731" s="245">
        <v>0</v>
      </c>
      <c r="D1731" s="245">
        <v>0</v>
      </c>
      <c r="E1731" s="294">
        <f t="shared" si="167"/>
        <v>0</v>
      </c>
      <c r="F1731" s="73"/>
      <c r="G1731" s="3" t="s">
        <v>357</v>
      </c>
      <c r="H1731" s="3" t="str">
        <f t="shared" si="166"/>
        <v>159103</v>
      </c>
      <c r="I1731" s="13" t="s">
        <v>467</v>
      </c>
      <c r="J1731" s="13" t="s">
        <v>561</v>
      </c>
    </row>
    <row r="1732" spans="1:10" ht="15.75" x14ac:dyDescent="0.25">
      <c r="A1732" s="55" t="str">
        <f>'BoR4 Rollup'!B1732</f>
        <v>Total Personal Services</v>
      </c>
      <c r="B1732" s="94">
        <f>B1731+B1730+B1729</f>
        <v>0</v>
      </c>
      <c r="C1732" s="264">
        <f>C1731+C1730+C1729</f>
        <v>0</v>
      </c>
      <c r="D1732" s="264">
        <f>D1731+D1730+D1729</f>
        <v>0</v>
      </c>
      <c r="E1732" s="295">
        <f t="shared" si="167"/>
        <v>0</v>
      </c>
      <c r="F1732" s="76"/>
      <c r="G1732" s="3" t="s">
        <v>357</v>
      </c>
      <c r="H1732" s="3" t="str">
        <f t="shared" si="166"/>
        <v>159103</v>
      </c>
      <c r="I1732" s="13" t="s">
        <v>467</v>
      </c>
    </row>
    <row r="1733" spans="1:10" x14ac:dyDescent="0.2">
      <c r="A1733" s="54" t="str">
        <f>'BoR4 Rollup'!B1733</f>
        <v xml:space="preserve"> Travel</v>
      </c>
      <c r="B1733" s="93">
        <v>0</v>
      </c>
      <c r="C1733" s="245">
        <v>0</v>
      </c>
      <c r="D1733" s="245">
        <v>0</v>
      </c>
      <c r="E1733" s="294">
        <f t="shared" si="167"/>
        <v>0</v>
      </c>
      <c r="F1733" s="73"/>
      <c r="G1733" s="3" t="s">
        <v>357</v>
      </c>
      <c r="H1733" s="3" t="str">
        <f t="shared" si="166"/>
        <v>159103</v>
      </c>
      <c r="I1733" s="13" t="s">
        <v>467</v>
      </c>
      <c r="J1733" s="13" t="s">
        <v>562</v>
      </c>
    </row>
    <row r="1734" spans="1:10" x14ac:dyDescent="0.2">
      <c r="A1734" s="54" t="str">
        <f>'BoR4 Rollup'!B1734</f>
        <v xml:space="preserve"> Operating Services</v>
      </c>
      <c r="B1734" s="93">
        <v>0</v>
      </c>
      <c r="C1734" s="245">
        <v>0</v>
      </c>
      <c r="D1734" s="245">
        <v>0</v>
      </c>
      <c r="E1734" s="294">
        <f t="shared" si="167"/>
        <v>0</v>
      </c>
      <c r="F1734" s="73"/>
      <c r="G1734" s="3" t="s">
        <v>357</v>
      </c>
      <c r="H1734" s="3" t="str">
        <f t="shared" si="166"/>
        <v>159103</v>
      </c>
      <c r="I1734" s="13" t="s">
        <v>467</v>
      </c>
      <c r="J1734" s="13" t="s">
        <v>563</v>
      </c>
    </row>
    <row r="1735" spans="1:10" x14ac:dyDescent="0.2">
      <c r="A1735" s="54" t="str">
        <f>'BoR4 Rollup'!B1735</f>
        <v xml:space="preserve"> Supplies</v>
      </c>
      <c r="B1735" s="93">
        <v>0</v>
      </c>
      <c r="C1735" s="245">
        <v>0</v>
      </c>
      <c r="D1735" s="245">
        <v>0</v>
      </c>
      <c r="E1735" s="294">
        <f t="shared" si="167"/>
        <v>0</v>
      </c>
      <c r="F1735" s="73"/>
      <c r="G1735" s="3" t="s">
        <v>357</v>
      </c>
      <c r="H1735" s="3" t="str">
        <f t="shared" si="166"/>
        <v>159103</v>
      </c>
      <c r="I1735" s="13" t="s">
        <v>467</v>
      </c>
      <c r="J1735" s="13" t="s">
        <v>564</v>
      </c>
    </row>
    <row r="1736" spans="1:10" ht="15.75" x14ac:dyDescent="0.25">
      <c r="A1736" s="55" t="str">
        <f>'BoR4 Rollup'!B1736</f>
        <v>Total Operating Expenses</v>
      </c>
      <c r="B1736" s="95">
        <f>B1735+B1734+B1733</f>
        <v>0</v>
      </c>
      <c r="C1736" s="281">
        <f>C1735+C1734+C1733</f>
        <v>0</v>
      </c>
      <c r="D1736" s="281">
        <f>D1735+D1734+D1733</f>
        <v>0</v>
      </c>
      <c r="E1736" s="296">
        <f t="shared" si="167"/>
        <v>0</v>
      </c>
      <c r="F1736" s="77"/>
      <c r="G1736" s="3" t="s">
        <v>357</v>
      </c>
      <c r="H1736" s="3" t="str">
        <f t="shared" si="166"/>
        <v>159103</v>
      </c>
      <c r="I1736" s="13" t="s">
        <v>467</v>
      </c>
    </row>
    <row r="1737" spans="1:10" x14ac:dyDescent="0.2">
      <c r="A1737" s="54" t="str">
        <f>'BoR4 Rollup'!B1737</f>
        <v xml:space="preserve"> Professional Services</v>
      </c>
      <c r="B1737" s="93">
        <v>0</v>
      </c>
      <c r="C1737" s="245">
        <v>0</v>
      </c>
      <c r="D1737" s="245">
        <v>0</v>
      </c>
      <c r="E1737" s="294">
        <f t="shared" si="167"/>
        <v>0</v>
      </c>
      <c r="F1737" s="73"/>
      <c r="G1737" s="3" t="s">
        <v>357</v>
      </c>
      <c r="H1737" s="3" t="str">
        <f t="shared" si="166"/>
        <v>159103</v>
      </c>
      <c r="I1737" s="13" t="s">
        <v>467</v>
      </c>
      <c r="J1737" s="13" t="s">
        <v>565</v>
      </c>
    </row>
    <row r="1738" spans="1:10" x14ac:dyDescent="0.2">
      <c r="A1738" s="54" t="str">
        <f>'BoR4 Rollup'!B1738</f>
        <v xml:space="preserve"> Other Charges</v>
      </c>
      <c r="B1738" s="93">
        <v>0</v>
      </c>
      <c r="C1738" s="245">
        <v>0</v>
      </c>
      <c r="D1738" s="245">
        <v>0</v>
      </c>
      <c r="E1738" s="294">
        <f t="shared" si="167"/>
        <v>0</v>
      </c>
      <c r="F1738" s="73"/>
      <c r="G1738" s="3" t="s">
        <v>357</v>
      </c>
      <c r="H1738" s="3" t="str">
        <f t="shared" si="166"/>
        <v>159103</v>
      </c>
      <c r="I1738" s="13" t="s">
        <v>467</v>
      </c>
      <c r="J1738" s="13" t="s">
        <v>568</v>
      </c>
    </row>
    <row r="1739" spans="1:10" x14ac:dyDescent="0.2">
      <c r="A1739" s="54" t="str">
        <f>'BoR4 Rollup'!B1739</f>
        <v xml:space="preserve"> Debt Services</v>
      </c>
      <c r="B1739" s="93">
        <v>0</v>
      </c>
      <c r="C1739" s="245">
        <v>0</v>
      </c>
      <c r="D1739" s="245">
        <v>0</v>
      </c>
      <c r="E1739" s="294">
        <f t="shared" si="167"/>
        <v>0</v>
      </c>
      <c r="F1739" s="73"/>
      <c r="G1739" s="3" t="s">
        <v>357</v>
      </c>
      <c r="H1739" s="3" t="str">
        <f t="shared" si="166"/>
        <v>159103</v>
      </c>
      <c r="I1739" s="13" t="s">
        <v>467</v>
      </c>
    </row>
    <row r="1740" spans="1:10" x14ac:dyDescent="0.2">
      <c r="A1740" s="54" t="str">
        <f>'BoR4 Rollup'!B1740</f>
        <v xml:space="preserve"> Interagency Transfers</v>
      </c>
      <c r="B1740" s="93">
        <v>0</v>
      </c>
      <c r="C1740" s="245">
        <v>0</v>
      </c>
      <c r="D1740" s="245">
        <v>0</v>
      </c>
      <c r="E1740" s="294">
        <f t="shared" si="167"/>
        <v>0</v>
      </c>
      <c r="F1740" s="73"/>
      <c r="G1740" s="3" t="s">
        <v>357</v>
      </c>
      <c r="H1740" s="3" t="str">
        <f t="shared" si="166"/>
        <v>159103</v>
      </c>
      <c r="I1740" s="13" t="s">
        <v>467</v>
      </c>
      <c r="J1740" s="13" t="s">
        <v>567</v>
      </c>
    </row>
    <row r="1741" spans="1:10" ht="15.75" x14ac:dyDescent="0.25">
      <c r="A1741" s="55" t="str">
        <f>'BoR4 Rollup'!B1741</f>
        <v>Total Other Charges</v>
      </c>
      <c r="B1741" s="95">
        <f>B1740+B1739+B1738+B1737</f>
        <v>0</v>
      </c>
      <c r="C1741" s="281">
        <f>C1740+C1739+C1738+C1737</f>
        <v>0</v>
      </c>
      <c r="D1741" s="281">
        <f>D1740+D1739+D1738+D1737</f>
        <v>0</v>
      </c>
      <c r="E1741" s="296">
        <f t="shared" si="167"/>
        <v>0</v>
      </c>
      <c r="F1741" s="77"/>
      <c r="G1741" s="3" t="s">
        <v>357</v>
      </c>
      <c r="H1741" s="3" t="str">
        <f t="shared" si="166"/>
        <v>159103</v>
      </c>
      <c r="I1741" s="13" t="s">
        <v>467</v>
      </c>
    </row>
    <row r="1742" spans="1:10" x14ac:dyDescent="0.2">
      <c r="A1742" s="54" t="str">
        <f>'BoR4 Rollup'!B1742</f>
        <v xml:space="preserve"> General Acquisitions</v>
      </c>
      <c r="B1742" s="93">
        <v>0</v>
      </c>
      <c r="C1742" s="245">
        <v>0</v>
      </c>
      <c r="D1742" s="245">
        <v>0</v>
      </c>
      <c r="E1742" s="294">
        <f t="shared" si="167"/>
        <v>0</v>
      </c>
      <c r="F1742" s="73"/>
      <c r="G1742" s="3" t="s">
        <v>357</v>
      </c>
      <c r="H1742" s="3" t="str">
        <f t="shared" si="166"/>
        <v>159103</v>
      </c>
      <c r="I1742" s="13" t="s">
        <v>467</v>
      </c>
      <c r="J1742" s="13" t="s">
        <v>566</v>
      </c>
    </row>
    <row r="1743" spans="1:10" x14ac:dyDescent="0.2">
      <c r="A1743" s="54" t="str">
        <f>'BoR4 Rollup'!B1743</f>
        <v xml:space="preserve"> Library Acquisitions</v>
      </c>
      <c r="B1743" s="93">
        <v>0</v>
      </c>
      <c r="C1743" s="245">
        <v>0</v>
      </c>
      <c r="D1743" s="245">
        <v>0</v>
      </c>
      <c r="E1743" s="294">
        <f t="shared" si="167"/>
        <v>0</v>
      </c>
      <c r="F1743" s="73"/>
      <c r="G1743" s="3" t="s">
        <v>357</v>
      </c>
      <c r="H1743" s="3" t="str">
        <f t="shared" si="166"/>
        <v>159103</v>
      </c>
      <c r="I1743" s="13" t="s">
        <v>467</v>
      </c>
      <c r="J1743" s="13" t="s">
        <v>566</v>
      </c>
    </row>
    <row r="1744" spans="1:10" x14ac:dyDescent="0.2">
      <c r="A1744" s="54" t="str">
        <f>'BoR4 Rollup'!B1744</f>
        <v xml:space="preserve"> Major Repairs</v>
      </c>
      <c r="B1744" s="93">
        <v>0</v>
      </c>
      <c r="C1744" s="245">
        <v>0</v>
      </c>
      <c r="D1744" s="245">
        <v>0</v>
      </c>
      <c r="E1744" s="294">
        <f t="shared" si="167"/>
        <v>0</v>
      </c>
      <c r="F1744" s="73"/>
      <c r="G1744" s="3" t="s">
        <v>357</v>
      </c>
      <c r="H1744" s="3" t="str">
        <f t="shared" si="166"/>
        <v>159103</v>
      </c>
      <c r="I1744" s="13" t="s">
        <v>467</v>
      </c>
    </row>
    <row r="1745" spans="1:10" ht="15.75" x14ac:dyDescent="0.25">
      <c r="A1745" s="55" t="str">
        <f>'BoR4 Rollup'!B1745</f>
        <v>Total Acquisitions and Major Repairs</v>
      </c>
      <c r="B1745" s="95">
        <f>B1744+B1743+B1742</f>
        <v>0</v>
      </c>
      <c r="C1745" s="281">
        <f>C1744+C1743+C1742</f>
        <v>0</v>
      </c>
      <c r="D1745" s="281">
        <f>D1744+D1743+D1742</f>
        <v>0</v>
      </c>
      <c r="E1745" s="296">
        <f t="shared" si="167"/>
        <v>0</v>
      </c>
      <c r="F1745" s="77"/>
      <c r="G1745" s="3" t="s">
        <v>357</v>
      </c>
      <c r="H1745" s="3" t="str">
        <f t="shared" si="166"/>
        <v>159103</v>
      </c>
      <c r="I1745" s="13" t="s">
        <v>467</v>
      </c>
    </row>
    <row r="1746" spans="1:10" ht="15.75" x14ac:dyDescent="0.25">
      <c r="A1746" s="55" t="str">
        <f>'BoR4 Rollup'!B1746</f>
        <v>Function Total</v>
      </c>
      <c r="B1746" s="94">
        <f>B1745+B1741+B1736+B1732</f>
        <v>0</v>
      </c>
      <c r="C1746" s="264">
        <f>C1745+C1741+C1736+C1732</f>
        <v>0</v>
      </c>
      <c r="D1746" s="264">
        <f>D1745+D1741+D1736+D1732</f>
        <v>0</v>
      </c>
      <c r="E1746" s="297">
        <f t="shared" si="167"/>
        <v>0</v>
      </c>
      <c r="F1746" s="76"/>
      <c r="G1746" s="3" t="s">
        <v>357</v>
      </c>
      <c r="H1746" s="3" t="str">
        <f t="shared" si="166"/>
        <v>159103</v>
      </c>
      <c r="I1746" s="13" t="s">
        <v>467</v>
      </c>
    </row>
    <row r="1747" spans="1:10" ht="15.75" x14ac:dyDescent="0.25">
      <c r="A1747" s="254" t="str">
        <f>'BoR4 Rollup'!B1747</f>
        <v>Function:  Instruction</v>
      </c>
      <c r="B1747" s="255"/>
      <c r="C1747" s="256"/>
      <c r="D1747" s="256"/>
      <c r="E1747" s="257"/>
      <c r="F1747" s="72"/>
      <c r="G1747" s="3" t="s">
        <v>356</v>
      </c>
      <c r="H1747" s="3" t="str">
        <f t="shared" ref="H1747:H1767" si="168">RIGHT($A$1749,6)</f>
        <v>159104</v>
      </c>
      <c r="I1747" s="13" t="s">
        <v>468</v>
      </c>
    </row>
    <row r="1748" spans="1:10" ht="15.75" x14ac:dyDescent="0.25">
      <c r="A1748" s="106" t="str">
        <f>'BoR4 Rollup'!B1748</f>
        <v>Orgn:  Elect - Industrial Electronics Tech</v>
      </c>
      <c r="B1748" s="258" t="str">
        <f>+'BoR4 Rollup'!C1748</f>
        <v>Actual</v>
      </c>
      <c r="C1748" s="258" t="str">
        <f>+'BoR4 Rollup'!D1748</f>
        <v>Budgeted</v>
      </c>
      <c r="D1748" s="258" t="str">
        <f>+'BoR4 Rollup'!E1748</f>
        <v>Budgeted</v>
      </c>
      <c r="E1748" s="259" t="str">
        <f>+'BoR4 Rollup'!F1748</f>
        <v>2024-2025 +/-</v>
      </c>
      <c r="F1748" s="78"/>
      <c r="G1748" s="3" t="s">
        <v>356</v>
      </c>
      <c r="H1748" s="3" t="str">
        <f t="shared" si="168"/>
        <v>159104</v>
      </c>
      <c r="I1748" s="13" t="s">
        <v>468</v>
      </c>
    </row>
    <row r="1749" spans="1:10" ht="15.75" x14ac:dyDescent="0.25">
      <c r="A1749" s="248" t="str">
        <f>'BoR4 Rollup'!B1749</f>
        <v>Organization ID:  159104</v>
      </c>
      <c r="B1749" s="249" t="str">
        <f>'BoR4 Rollup'!$C$6</f>
        <v>2024-2025</v>
      </c>
      <c r="C1749" s="139" t="str">
        <f>'BoR4 Rollup'!$D$6</f>
        <v>2024-2025</v>
      </c>
      <c r="D1749" s="249" t="str">
        <f>'BoR4 Rollup'!$E$6</f>
        <v>2025-2026</v>
      </c>
      <c r="E1749" s="250" t="str">
        <f>'BoR4 Rollup'!$F$6</f>
        <v>2025-2026</v>
      </c>
      <c r="F1749" s="78"/>
      <c r="G1749" s="3" t="s">
        <v>356</v>
      </c>
      <c r="H1749" s="3" t="str">
        <f t="shared" si="168"/>
        <v>159104</v>
      </c>
      <c r="I1749" s="13" t="s">
        <v>468</v>
      </c>
    </row>
    <row r="1750" spans="1:10" x14ac:dyDescent="0.2">
      <c r="A1750" s="54" t="str">
        <f>'BoR4 Rollup'!B1750</f>
        <v xml:space="preserve">  Salaries</v>
      </c>
      <c r="B1750" s="93">
        <v>0</v>
      </c>
      <c r="C1750" s="245">
        <v>0</v>
      </c>
      <c r="D1750" s="245">
        <v>0</v>
      </c>
      <c r="E1750" s="294">
        <f t="shared" ref="E1750:E1767" si="169">+D1750-C1750</f>
        <v>0</v>
      </c>
      <c r="F1750" s="73"/>
      <c r="G1750" s="3" t="s">
        <v>356</v>
      </c>
      <c r="H1750" s="3" t="str">
        <f t="shared" si="168"/>
        <v>159104</v>
      </c>
      <c r="I1750" s="13" t="s">
        <v>468</v>
      </c>
      <c r="J1750" s="13" t="s">
        <v>560</v>
      </c>
    </row>
    <row r="1751" spans="1:10" x14ac:dyDescent="0.2">
      <c r="A1751" s="54" t="str">
        <f>'BoR4 Rollup'!B1751</f>
        <v xml:space="preserve">  Other Compensation</v>
      </c>
      <c r="B1751" s="93">
        <v>0</v>
      </c>
      <c r="C1751" s="245">
        <v>0</v>
      </c>
      <c r="D1751" s="245">
        <v>0</v>
      </c>
      <c r="E1751" s="294">
        <f t="shared" si="169"/>
        <v>0</v>
      </c>
      <c r="F1751" s="73"/>
      <c r="G1751" s="3" t="s">
        <v>356</v>
      </c>
      <c r="H1751" s="3" t="str">
        <f t="shared" si="168"/>
        <v>159104</v>
      </c>
      <c r="I1751" s="13" t="s">
        <v>468</v>
      </c>
    </row>
    <row r="1752" spans="1:10" x14ac:dyDescent="0.2">
      <c r="A1752" s="54" t="str">
        <f>'BoR4 Rollup'!B1752</f>
        <v xml:space="preserve">  Related Benefits</v>
      </c>
      <c r="B1752" s="93">
        <v>0</v>
      </c>
      <c r="C1752" s="245">
        <v>0</v>
      </c>
      <c r="D1752" s="245">
        <v>0</v>
      </c>
      <c r="E1752" s="294">
        <f t="shared" si="169"/>
        <v>0</v>
      </c>
      <c r="F1752" s="73"/>
      <c r="G1752" s="3" t="s">
        <v>356</v>
      </c>
      <c r="H1752" s="3" t="str">
        <f t="shared" si="168"/>
        <v>159104</v>
      </c>
      <c r="I1752" s="13" t="s">
        <v>468</v>
      </c>
      <c r="J1752" s="13" t="s">
        <v>561</v>
      </c>
    </row>
    <row r="1753" spans="1:10" ht="15.75" x14ac:dyDescent="0.25">
      <c r="A1753" s="55" t="str">
        <f>'BoR4 Rollup'!B1753</f>
        <v>Total Personal Services</v>
      </c>
      <c r="B1753" s="94">
        <f>B1752+B1751+B1750</f>
        <v>0</v>
      </c>
      <c r="C1753" s="264">
        <f>C1752+C1751+C1750</f>
        <v>0</v>
      </c>
      <c r="D1753" s="264">
        <f>D1752+D1751+D1750</f>
        <v>0</v>
      </c>
      <c r="E1753" s="295">
        <f t="shared" si="169"/>
        <v>0</v>
      </c>
      <c r="F1753" s="76"/>
      <c r="G1753" s="3" t="s">
        <v>355</v>
      </c>
      <c r="H1753" s="3" t="str">
        <f t="shared" si="168"/>
        <v>159104</v>
      </c>
      <c r="I1753" s="13" t="s">
        <v>468</v>
      </c>
    </row>
    <row r="1754" spans="1:10" x14ac:dyDescent="0.2">
      <c r="A1754" s="54" t="str">
        <f>'BoR4 Rollup'!B1754</f>
        <v xml:space="preserve"> Travel</v>
      </c>
      <c r="B1754" s="93">
        <v>0</v>
      </c>
      <c r="C1754" s="245">
        <v>0</v>
      </c>
      <c r="D1754" s="245">
        <v>0</v>
      </c>
      <c r="E1754" s="294">
        <f t="shared" si="169"/>
        <v>0</v>
      </c>
      <c r="F1754" s="73"/>
      <c r="G1754" s="3" t="s">
        <v>356</v>
      </c>
      <c r="H1754" s="3" t="str">
        <f t="shared" si="168"/>
        <v>159104</v>
      </c>
      <c r="I1754" s="13" t="s">
        <v>468</v>
      </c>
      <c r="J1754" s="13" t="s">
        <v>562</v>
      </c>
    </row>
    <row r="1755" spans="1:10" x14ac:dyDescent="0.2">
      <c r="A1755" s="54" t="str">
        <f>'BoR4 Rollup'!B1755</f>
        <v xml:space="preserve"> Operating Services</v>
      </c>
      <c r="B1755" s="93">
        <v>0</v>
      </c>
      <c r="C1755" s="245">
        <v>0</v>
      </c>
      <c r="D1755" s="245">
        <v>0</v>
      </c>
      <c r="E1755" s="294">
        <f t="shared" si="169"/>
        <v>0</v>
      </c>
      <c r="F1755" s="73"/>
      <c r="G1755" s="3" t="s">
        <v>356</v>
      </c>
      <c r="H1755" s="3" t="str">
        <f t="shared" si="168"/>
        <v>159104</v>
      </c>
      <c r="I1755" s="13" t="s">
        <v>468</v>
      </c>
      <c r="J1755" s="13" t="s">
        <v>563</v>
      </c>
    </row>
    <row r="1756" spans="1:10" x14ac:dyDescent="0.2">
      <c r="A1756" s="54" t="str">
        <f>'BoR4 Rollup'!B1756</f>
        <v xml:space="preserve"> Supplies</v>
      </c>
      <c r="B1756" s="93">
        <v>0</v>
      </c>
      <c r="C1756" s="245">
        <v>0</v>
      </c>
      <c r="D1756" s="245">
        <v>0</v>
      </c>
      <c r="E1756" s="294">
        <f t="shared" si="169"/>
        <v>0</v>
      </c>
      <c r="F1756" s="73"/>
      <c r="G1756" s="3" t="s">
        <v>356</v>
      </c>
      <c r="H1756" s="3" t="str">
        <f t="shared" si="168"/>
        <v>159104</v>
      </c>
      <c r="I1756" s="13" t="s">
        <v>468</v>
      </c>
      <c r="J1756" s="13" t="s">
        <v>564</v>
      </c>
    </row>
    <row r="1757" spans="1:10" ht="15.75" x14ac:dyDescent="0.25">
      <c r="A1757" s="55" t="str">
        <f>'BoR4 Rollup'!B1757</f>
        <v>Total Operating Expenses</v>
      </c>
      <c r="B1757" s="95">
        <f>B1756+B1755+B1754</f>
        <v>0</v>
      </c>
      <c r="C1757" s="281">
        <f>C1756+C1755+C1754</f>
        <v>0</v>
      </c>
      <c r="D1757" s="281">
        <f>D1756+D1755+D1754</f>
        <v>0</v>
      </c>
      <c r="E1757" s="296">
        <f t="shared" si="169"/>
        <v>0</v>
      </c>
      <c r="F1757" s="77"/>
      <c r="G1757" s="3" t="s">
        <v>355</v>
      </c>
      <c r="H1757" s="3" t="str">
        <f t="shared" si="168"/>
        <v>159104</v>
      </c>
      <c r="I1757" s="13" t="s">
        <v>468</v>
      </c>
    </row>
    <row r="1758" spans="1:10" x14ac:dyDescent="0.2">
      <c r="A1758" s="54" t="str">
        <f>'BoR4 Rollup'!B1758</f>
        <v xml:space="preserve"> Professional Services</v>
      </c>
      <c r="B1758" s="93">
        <v>0</v>
      </c>
      <c r="C1758" s="245">
        <v>0</v>
      </c>
      <c r="D1758" s="245">
        <v>0</v>
      </c>
      <c r="E1758" s="294">
        <f t="shared" si="169"/>
        <v>0</v>
      </c>
      <c r="F1758" s="73"/>
      <c r="G1758" s="3" t="s">
        <v>356</v>
      </c>
      <c r="H1758" s="3" t="str">
        <f t="shared" si="168"/>
        <v>159104</v>
      </c>
      <c r="I1758" s="13" t="s">
        <v>468</v>
      </c>
      <c r="J1758" s="13" t="s">
        <v>565</v>
      </c>
    </row>
    <row r="1759" spans="1:10" x14ac:dyDescent="0.2">
      <c r="A1759" s="54" t="str">
        <f>'BoR4 Rollup'!B1759</f>
        <v xml:space="preserve"> Other Charges</v>
      </c>
      <c r="B1759" s="93">
        <v>0</v>
      </c>
      <c r="C1759" s="245">
        <v>0</v>
      </c>
      <c r="D1759" s="245">
        <v>0</v>
      </c>
      <c r="E1759" s="294">
        <f t="shared" si="169"/>
        <v>0</v>
      </c>
      <c r="F1759" s="73"/>
      <c r="G1759" s="3" t="s">
        <v>356</v>
      </c>
      <c r="H1759" s="3" t="str">
        <f t="shared" si="168"/>
        <v>159104</v>
      </c>
      <c r="I1759" s="13" t="s">
        <v>468</v>
      </c>
      <c r="J1759" s="13" t="s">
        <v>568</v>
      </c>
    </row>
    <row r="1760" spans="1:10" x14ac:dyDescent="0.2">
      <c r="A1760" s="54" t="str">
        <f>'BoR4 Rollup'!B1760</f>
        <v xml:space="preserve"> Debt Services</v>
      </c>
      <c r="B1760" s="93">
        <v>0</v>
      </c>
      <c r="C1760" s="245">
        <v>0</v>
      </c>
      <c r="D1760" s="245">
        <v>0</v>
      </c>
      <c r="E1760" s="294">
        <f t="shared" si="169"/>
        <v>0</v>
      </c>
      <c r="F1760" s="73"/>
      <c r="G1760" s="3" t="s">
        <v>356</v>
      </c>
      <c r="H1760" s="3" t="str">
        <f t="shared" si="168"/>
        <v>159104</v>
      </c>
      <c r="I1760" s="13" t="s">
        <v>468</v>
      </c>
    </row>
    <row r="1761" spans="1:10" x14ac:dyDescent="0.2">
      <c r="A1761" s="54" t="str">
        <f>'BoR4 Rollup'!B1761</f>
        <v xml:space="preserve"> Interagency Transfers</v>
      </c>
      <c r="B1761" s="93">
        <v>0</v>
      </c>
      <c r="C1761" s="245">
        <v>0</v>
      </c>
      <c r="D1761" s="245">
        <v>0</v>
      </c>
      <c r="E1761" s="294">
        <f t="shared" si="169"/>
        <v>0</v>
      </c>
      <c r="F1761" s="73"/>
      <c r="G1761" s="3" t="s">
        <v>356</v>
      </c>
      <c r="H1761" s="3" t="str">
        <f t="shared" si="168"/>
        <v>159104</v>
      </c>
      <c r="I1761" s="13" t="s">
        <v>468</v>
      </c>
      <c r="J1761" s="13" t="s">
        <v>567</v>
      </c>
    </row>
    <row r="1762" spans="1:10" ht="15.75" x14ac:dyDescent="0.25">
      <c r="A1762" s="55" t="str">
        <f>'BoR4 Rollup'!B1762</f>
        <v>Total Other Charges</v>
      </c>
      <c r="B1762" s="95">
        <f>B1761+B1760+B1759+B1758</f>
        <v>0</v>
      </c>
      <c r="C1762" s="281">
        <f>C1761+C1760+C1759+C1758</f>
        <v>0</v>
      </c>
      <c r="D1762" s="281">
        <f>D1761+D1760+D1759+D1758</f>
        <v>0</v>
      </c>
      <c r="E1762" s="296">
        <f t="shared" si="169"/>
        <v>0</v>
      </c>
      <c r="F1762" s="77"/>
      <c r="G1762" s="3" t="s">
        <v>355</v>
      </c>
      <c r="H1762" s="3" t="str">
        <f t="shared" si="168"/>
        <v>159104</v>
      </c>
      <c r="I1762" s="13" t="s">
        <v>468</v>
      </c>
    </row>
    <row r="1763" spans="1:10" x14ac:dyDescent="0.2">
      <c r="A1763" s="54" t="str">
        <f>'BoR4 Rollup'!B1763</f>
        <v xml:space="preserve"> General Acquisitions</v>
      </c>
      <c r="B1763" s="93">
        <v>0</v>
      </c>
      <c r="C1763" s="245">
        <v>0</v>
      </c>
      <c r="D1763" s="245">
        <v>0</v>
      </c>
      <c r="E1763" s="294">
        <f t="shared" si="169"/>
        <v>0</v>
      </c>
      <c r="F1763" s="73"/>
      <c r="G1763" s="3" t="s">
        <v>356</v>
      </c>
      <c r="H1763" s="3" t="str">
        <f t="shared" si="168"/>
        <v>159104</v>
      </c>
      <c r="I1763" s="13" t="s">
        <v>468</v>
      </c>
      <c r="J1763" s="13" t="s">
        <v>566</v>
      </c>
    </row>
    <row r="1764" spans="1:10" x14ac:dyDescent="0.2">
      <c r="A1764" s="54" t="str">
        <f>'BoR4 Rollup'!B1764</f>
        <v xml:space="preserve"> Library Acquisitions</v>
      </c>
      <c r="B1764" s="93">
        <v>0</v>
      </c>
      <c r="C1764" s="245">
        <v>0</v>
      </c>
      <c r="D1764" s="245">
        <v>0</v>
      </c>
      <c r="E1764" s="294">
        <f t="shared" si="169"/>
        <v>0</v>
      </c>
      <c r="F1764" s="73"/>
      <c r="G1764" s="3" t="s">
        <v>356</v>
      </c>
      <c r="H1764" s="3" t="str">
        <f t="shared" si="168"/>
        <v>159104</v>
      </c>
      <c r="I1764" s="13" t="s">
        <v>468</v>
      </c>
      <c r="J1764" s="13" t="s">
        <v>566</v>
      </c>
    </row>
    <row r="1765" spans="1:10" x14ac:dyDescent="0.2">
      <c r="A1765" s="54" t="str">
        <f>'BoR4 Rollup'!B1765</f>
        <v xml:space="preserve"> Major Repairs</v>
      </c>
      <c r="B1765" s="93">
        <v>0</v>
      </c>
      <c r="C1765" s="245">
        <v>0</v>
      </c>
      <c r="D1765" s="245">
        <v>0</v>
      </c>
      <c r="E1765" s="294">
        <f t="shared" si="169"/>
        <v>0</v>
      </c>
      <c r="F1765" s="73"/>
      <c r="G1765" s="3" t="s">
        <v>356</v>
      </c>
      <c r="H1765" s="3" t="str">
        <f t="shared" si="168"/>
        <v>159104</v>
      </c>
      <c r="I1765" s="13" t="s">
        <v>468</v>
      </c>
    </row>
    <row r="1766" spans="1:10" ht="15.75" x14ac:dyDescent="0.25">
      <c r="A1766" s="55" t="str">
        <f>'BoR4 Rollup'!B1766</f>
        <v>Total Acquisitions and Major Repairs</v>
      </c>
      <c r="B1766" s="95">
        <f>B1765+B1764+B1763</f>
        <v>0</v>
      </c>
      <c r="C1766" s="281">
        <f>C1765+C1764+C1763</f>
        <v>0</v>
      </c>
      <c r="D1766" s="281">
        <f>D1765+D1764+D1763</f>
        <v>0</v>
      </c>
      <c r="E1766" s="296">
        <f t="shared" si="169"/>
        <v>0</v>
      </c>
      <c r="F1766" s="77"/>
      <c r="G1766" s="3" t="s">
        <v>355</v>
      </c>
      <c r="H1766" s="3" t="str">
        <f t="shared" si="168"/>
        <v>159104</v>
      </c>
      <c r="I1766" s="13" t="s">
        <v>468</v>
      </c>
    </row>
    <row r="1767" spans="1:10" ht="15.75" x14ac:dyDescent="0.25">
      <c r="A1767" s="55" t="str">
        <f>'BoR4 Rollup'!B1767</f>
        <v>Function Total</v>
      </c>
      <c r="B1767" s="94">
        <f>B1766+B1762+B1757+B1753</f>
        <v>0</v>
      </c>
      <c r="C1767" s="264">
        <f>C1766+C1762+C1757+C1753</f>
        <v>0</v>
      </c>
      <c r="D1767" s="264">
        <f>D1766+D1762+D1757+D1753</f>
        <v>0</v>
      </c>
      <c r="E1767" s="297">
        <f t="shared" si="169"/>
        <v>0</v>
      </c>
      <c r="F1767" s="76"/>
      <c r="G1767" s="3" t="s">
        <v>355</v>
      </c>
      <c r="H1767" s="3" t="str">
        <f t="shared" si="168"/>
        <v>159104</v>
      </c>
      <c r="I1767" s="13" t="s">
        <v>468</v>
      </c>
    </row>
    <row r="1768" spans="1:10" ht="15.75" x14ac:dyDescent="0.25">
      <c r="A1768" s="254" t="str">
        <f>'BoR4 Rollup'!B1768</f>
        <v>Function:  Instruction</v>
      </c>
      <c r="B1768" s="255"/>
      <c r="C1768" s="256"/>
      <c r="D1768" s="256"/>
      <c r="E1768" s="257"/>
      <c r="F1768" s="72"/>
      <c r="G1768" s="3" t="s">
        <v>357</v>
      </c>
      <c r="H1768" s="3" t="str">
        <f t="shared" ref="H1768:H1788" si="170">RIGHT($A$1770,6)</f>
        <v>159105</v>
      </c>
      <c r="I1768" s="13" t="s">
        <v>469</v>
      </c>
    </row>
    <row r="1769" spans="1:10" ht="15.75" x14ac:dyDescent="0.25">
      <c r="A1769" s="106" t="str">
        <f>'BoR4 Rollup'!B1769</f>
        <v>Orgn:  Electronics-Electrical Technology</v>
      </c>
      <c r="B1769" s="258" t="str">
        <f>+'BoR4 Rollup'!C1769</f>
        <v>Actual</v>
      </c>
      <c r="C1769" s="258" t="str">
        <f>+'BoR4 Rollup'!D1769</f>
        <v>Budgeted</v>
      </c>
      <c r="D1769" s="258" t="str">
        <f>+'BoR4 Rollup'!E1769</f>
        <v>Budgeted</v>
      </c>
      <c r="E1769" s="259" t="str">
        <f>E5</f>
        <v>2024-2025 +/-</v>
      </c>
      <c r="F1769" s="74"/>
      <c r="G1769" s="3" t="s">
        <v>357</v>
      </c>
      <c r="H1769" s="3" t="str">
        <f t="shared" si="170"/>
        <v>159105</v>
      </c>
      <c r="I1769" s="13" t="s">
        <v>469</v>
      </c>
    </row>
    <row r="1770" spans="1:10" ht="15.75" x14ac:dyDescent="0.25">
      <c r="A1770" s="248" t="str">
        <f>'BoR4 Rollup'!B1770</f>
        <v>Organization ID:  159105</v>
      </c>
      <c r="B1770" s="249" t="str">
        <f>'BoR4 Rollup'!$C$6</f>
        <v>2024-2025</v>
      </c>
      <c r="C1770" s="139" t="str">
        <f>'BoR4 Rollup'!$D$6</f>
        <v>2024-2025</v>
      </c>
      <c r="D1770" s="249" t="str">
        <f>'BoR4 Rollup'!$E$6</f>
        <v>2025-2026</v>
      </c>
      <c r="E1770" s="250" t="str">
        <f>'BoR4 Rollup'!$F$6</f>
        <v>2025-2026</v>
      </c>
      <c r="F1770" s="74"/>
      <c r="G1770" s="3" t="s">
        <v>357</v>
      </c>
      <c r="H1770" s="3" t="str">
        <f t="shared" si="170"/>
        <v>159105</v>
      </c>
      <c r="I1770" s="13" t="s">
        <v>469</v>
      </c>
    </row>
    <row r="1771" spans="1:10" x14ac:dyDescent="0.2">
      <c r="A1771" s="54" t="str">
        <f>'BoR4 Rollup'!B1771</f>
        <v xml:space="preserve">  Salaries</v>
      </c>
      <c r="B1771" s="93">
        <v>0</v>
      </c>
      <c r="C1771" s="245">
        <v>0</v>
      </c>
      <c r="D1771" s="245">
        <v>0</v>
      </c>
      <c r="E1771" s="294">
        <f t="shared" ref="E1771:E1788" si="171">+D1771-C1771</f>
        <v>0</v>
      </c>
      <c r="F1771" s="73"/>
      <c r="G1771" s="3" t="s">
        <v>357</v>
      </c>
      <c r="H1771" s="3" t="str">
        <f t="shared" si="170"/>
        <v>159105</v>
      </c>
      <c r="I1771" s="13" t="s">
        <v>469</v>
      </c>
      <c r="J1771" s="13" t="s">
        <v>560</v>
      </c>
    </row>
    <row r="1772" spans="1:10" x14ac:dyDescent="0.2">
      <c r="A1772" s="54" t="str">
        <f>'BoR4 Rollup'!B1772</f>
        <v xml:space="preserve">  Other Compensation</v>
      </c>
      <c r="B1772" s="93">
        <v>0</v>
      </c>
      <c r="C1772" s="245">
        <v>0</v>
      </c>
      <c r="D1772" s="245">
        <v>0</v>
      </c>
      <c r="E1772" s="294">
        <f t="shared" si="171"/>
        <v>0</v>
      </c>
      <c r="F1772" s="73"/>
      <c r="G1772" s="3" t="s">
        <v>357</v>
      </c>
      <c r="H1772" s="3" t="str">
        <f t="shared" si="170"/>
        <v>159105</v>
      </c>
      <c r="I1772" s="13" t="s">
        <v>469</v>
      </c>
    </row>
    <row r="1773" spans="1:10" x14ac:dyDescent="0.2">
      <c r="A1773" s="54" t="str">
        <f>'BoR4 Rollup'!B1773</f>
        <v xml:space="preserve">  Related Benefits</v>
      </c>
      <c r="B1773" s="93">
        <v>0</v>
      </c>
      <c r="C1773" s="245">
        <v>0</v>
      </c>
      <c r="D1773" s="245">
        <v>0</v>
      </c>
      <c r="E1773" s="294">
        <f t="shared" si="171"/>
        <v>0</v>
      </c>
      <c r="F1773" s="73"/>
      <c r="G1773" s="3" t="s">
        <v>357</v>
      </c>
      <c r="H1773" s="3" t="str">
        <f t="shared" si="170"/>
        <v>159105</v>
      </c>
      <c r="I1773" s="13" t="s">
        <v>469</v>
      </c>
      <c r="J1773" s="13" t="s">
        <v>561</v>
      </c>
    </row>
    <row r="1774" spans="1:10" ht="15.75" x14ac:dyDescent="0.25">
      <c r="A1774" s="55" t="str">
        <f>'BoR4 Rollup'!B1774</f>
        <v>Total Personal Services</v>
      </c>
      <c r="B1774" s="94">
        <f>B1773+B1772+B1771</f>
        <v>0</v>
      </c>
      <c r="C1774" s="264">
        <f>C1773+C1772+C1771</f>
        <v>0</v>
      </c>
      <c r="D1774" s="264">
        <f>D1773+D1772+D1771</f>
        <v>0</v>
      </c>
      <c r="E1774" s="295">
        <f t="shared" si="171"/>
        <v>0</v>
      </c>
      <c r="F1774" s="76"/>
      <c r="G1774" s="3" t="s">
        <v>357</v>
      </c>
      <c r="H1774" s="3" t="str">
        <f t="shared" si="170"/>
        <v>159105</v>
      </c>
      <c r="I1774" s="13" t="s">
        <v>469</v>
      </c>
    </row>
    <row r="1775" spans="1:10" x14ac:dyDescent="0.2">
      <c r="A1775" s="54" t="str">
        <f>'BoR4 Rollup'!B1775</f>
        <v xml:space="preserve"> Travel</v>
      </c>
      <c r="B1775" s="93">
        <v>0</v>
      </c>
      <c r="C1775" s="245">
        <v>0</v>
      </c>
      <c r="D1775" s="245">
        <v>0</v>
      </c>
      <c r="E1775" s="294">
        <f t="shared" si="171"/>
        <v>0</v>
      </c>
      <c r="F1775" s="73"/>
      <c r="G1775" s="3" t="s">
        <v>357</v>
      </c>
      <c r="H1775" s="3" t="str">
        <f t="shared" si="170"/>
        <v>159105</v>
      </c>
      <c r="I1775" s="13" t="s">
        <v>469</v>
      </c>
      <c r="J1775" s="13" t="s">
        <v>562</v>
      </c>
    </row>
    <row r="1776" spans="1:10" x14ac:dyDescent="0.2">
      <c r="A1776" s="54" t="str">
        <f>'BoR4 Rollup'!B1776</f>
        <v xml:space="preserve"> Operating Services</v>
      </c>
      <c r="B1776" s="93">
        <v>0</v>
      </c>
      <c r="C1776" s="245">
        <v>0</v>
      </c>
      <c r="D1776" s="245">
        <v>0</v>
      </c>
      <c r="E1776" s="294">
        <f t="shared" si="171"/>
        <v>0</v>
      </c>
      <c r="F1776" s="73"/>
      <c r="G1776" s="3" t="s">
        <v>357</v>
      </c>
      <c r="H1776" s="3" t="str">
        <f t="shared" si="170"/>
        <v>159105</v>
      </c>
      <c r="I1776" s="13" t="s">
        <v>469</v>
      </c>
      <c r="J1776" s="13" t="s">
        <v>563</v>
      </c>
    </row>
    <row r="1777" spans="1:10" x14ac:dyDescent="0.2">
      <c r="A1777" s="54" t="str">
        <f>'BoR4 Rollup'!B1777</f>
        <v xml:space="preserve"> Supplies</v>
      </c>
      <c r="B1777" s="93">
        <v>0</v>
      </c>
      <c r="C1777" s="245">
        <v>0</v>
      </c>
      <c r="D1777" s="245">
        <v>0</v>
      </c>
      <c r="E1777" s="294">
        <f t="shared" si="171"/>
        <v>0</v>
      </c>
      <c r="F1777" s="73"/>
      <c r="G1777" s="3" t="s">
        <v>357</v>
      </c>
      <c r="H1777" s="3" t="str">
        <f t="shared" si="170"/>
        <v>159105</v>
      </c>
      <c r="I1777" s="13" t="s">
        <v>469</v>
      </c>
      <c r="J1777" s="13" t="s">
        <v>564</v>
      </c>
    </row>
    <row r="1778" spans="1:10" ht="15.75" x14ac:dyDescent="0.25">
      <c r="A1778" s="55" t="str">
        <f>'BoR4 Rollup'!B1778</f>
        <v>Total Operating Expenses</v>
      </c>
      <c r="B1778" s="95">
        <f>B1777+B1776+B1775</f>
        <v>0</v>
      </c>
      <c r="C1778" s="281">
        <f>C1777+C1776+C1775</f>
        <v>0</v>
      </c>
      <c r="D1778" s="281">
        <f>D1777+D1776+D1775</f>
        <v>0</v>
      </c>
      <c r="E1778" s="296">
        <f t="shared" si="171"/>
        <v>0</v>
      </c>
      <c r="F1778" s="77"/>
      <c r="G1778" s="3" t="s">
        <v>357</v>
      </c>
      <c r="H1778" s="3" t="str">
        <f t="shared" si="170"/>
        <v>159105</v>
      </c>
      <c r="I1778" s="13" t="s">
        <v>469</v>
      </c>
    </row>
    <row r="1779" spans="1:10" x14ac:dyDescent="0.2">
      <c r="A1779" s="54" t="str">
        <f>'BoR4 Rollup'!B1779</f>
        <v xml:space="preserve"> Professional Services</v>
      </c>
      <c r="B1779" s="93">
        <v>0</v>
      </c>
      <c r="C1779" s="245">
        <v>0</v>
      </c>
      <c r="D1779" s="245">
        <v>0</v>
      </c>
      <c r="E1779" s="294">
        <f t="shared" si="171"/>
        <v>0</v>
      </c>
      <c r="F1779" s="73"/>
      <c r="G1779" s="3" t="s">
        <v>357</v>
      </c>
      <c r="H1779" s="3" t="str">
        <f t="shared" si="170"/>
        <v>159105</v>
      </c>
      <c r="I1779" s="13" t="s">
        <v>469</v>
      </c>
      <c r="J1779" s="13" t="s">
        <v>565</v>
      </c>
    </row>
    <row r="1780" spans="1:10" x14ac:dyDescent="0.2">
      <c r="A1780" s="54" t="str">
        <f>'BoR4 Rollup'!B1780</f>
        <v xml:space="preserve"> Other Charges</v>
      </c>
      <c r="B1780" s="93">
        <v>0</v>
      </c>
      <c r="C1780" s="245">
        <v>0</v>
      </c>
      <c r="D1780" s="245">
        <v>0</v>
      </c>
      <c r="E1780" s="294">
        <f t="shared" si="171"/>
        <v>0</v>
      </c>
      <c r="F1780" s="73"/>
      <c r="G1780" s="3" t="s">
        <v>357</v>
      </c>
      <c r="H1780" s="3" t="str">
        <f t="shared" si="170"/>
        <v>159105</v>
      </c>
      <c r="I1780" s="13" t="s">
        <v>469</v>
      </c>
      <c r="J1780" s="13" t="s">
        <v>568</v>
      </c>
    </row>
    <row r="1781" spans="1:10" x14ac:dyDescent="0.2">
      <c r="A1781" s="54" t="str">
        <f>'BoR4 Rollup'!B1781</f>
        <v xml:space="preserve"> Debt Services</v>
      </c>
      <c r="B1781" s="93">
        <v>0</v>
      </c>
      <c r="C1781" s="245">
        <v>0</v>
      </c>
      <c r="D1781" s="245">
        <v>0</v>
      </c>
      <c r="E1781" s="294">
        <f t="shared" si="171"/>
        <v>0</v>
      </c>
      <c r="F1781" s="73"/>
      <c r="G1781" s="3" t="s">
        <v>357</v>
      </c>
      <c r="H1781" s="3" t="str">
        <f t="shared" si="170"/>
        <v>159105</v>
      </c>
      <c r="I1781" s="13" t="s">
        <v>469</v>
      </c>
    </row>
    <row r="1782" spans="1:10" x14ac:dyDescent="0.2">
      <c r="A1782" s="54" t="str">
        <f>'BoR4 Rollup'!B1782</f>
        <v xml:space="preserve"> Interagency Transfers</v>
      </c>
      <c r="B1782" s="93">
        <v>0</v>
      </c>
      <c r="C1782" s="245">
        <v>0</v>
      </c>
      <c r="D1782" s="245">
        <v>0</v>
      </c>
      <c r="E1782" s="294">
        <f t="shared" si="171"/>
        <v>0</v>
      </c>
      <c r="F1782" s="73"/>
      <c r="G1782" s="3" t="s">
        <v>357</v>
      </c>
      <c r="H1782" s="3" t="str">
        <f t="shared" si="170"/>
        <v>159105</v>
      </c>
      <c r="I1782" s="13" t="s">
        <v>469</v>
      </c>
      <c r="J1782" s="13" t="s">
        <v>567</v>
      </c>
    </row>
    <row r="1783" spans="1:10" ht="15.75" x14ac:dyDescent="0.25">
      <c r="A1783" s="55" t="str">
        <f>'BoR4 Rollup'!B1783</f>
        <v>Total Other Charges</v>
      </c>
      <c r="B1783" s="95">
        <f>B1782+B1781+B1780+B1779</f>
        <v>0</v>
      </c>
      <c r="C1783" s="281">
        <f>C1782+C1781+C1780+C1779</f>
        <v>0</v>
      </c>
      <c r="D1783" s="281">
        <f>D1782+D1781+D1780+D1779</f>
        <v>0</v>
      </c>
      <c r="E1783" s="296">
        <f t="shared" si="171"/>
        <v>0</v>
      </c>
      <c r="F1783" s="77"/>
      <c r="G1783" s="3" t="s">
        <v>357</v>
      </c>
      <c r="H1783" s="3" t="str">
        <f t="shared" si="170"/>
        <v>159105</v>
      </c>
      <c r="I1783" s="13" t="s">
        <v>469</v>
      </c>
    </row>
    <row r="1784" spans="1:10" x14ac:dyDescent="0.2">
      <c r="A1784" s="54" t="str">
        <f>'BoR4 Rollup'!B1784</f>
        <v xml:space="preserve"> General Acquisitions</v>
      </c>
      <c r="B1784" s="93">
        <v>0</v>
      </c>
      <c r="C1784" s="245">
        <v>0</v>
      </c>
      <c r="D1784" s="245">
        <v>0</v>
      </c>
      <c r="E1784" s="294">
        <f t="shared" si="171"/>
        <v>0</v>
      </c>
      <c r="F1784" s="73"/>
      <c r="G1784" s="3" t="s">
        <v>357</v>
      </c>
      <c r="H1784" s="3" t="str">
        <f t="shared" si="170"/>
        <v>159105</v>
      </c>
      <c r="I1784" s="13" t="s">
        <v>469</v>
      </c>
      <c r="J1784" s="13" t="s">
        <v>566</v>
      </c>
    </row>
    <row r="1785" spans="1:10" x14ac:dyDescent="0.2">
      <c r="A1785" s="54" t="str">
        <f>'BoR4 Rollup'!B1785</f>
        <v xml:space="preserve"> Library Acquisitions</v>
      </c>
      <c r="B1785" s="93">
        <v>0</v>
      </c>
      <c r="C1785" s="245">
        <v>0</v>
      </c>
      <c r="D1785" s="245">
        <v>0</v>
      </c>
      <c r="E1785" s="294">
        <f t="shared" si="171"/>
        <v>0</v>
      </c>
      <c r="F1785" s="73"/>
      <c r="G1785" s="3" t="s">
        <v>357</v>
      </c>
      <c r="H1785" s="3" t="str">
        <f t="shared" si="170"/>
        <v>159105</v>
      </c>
      <c r="I1785" s="13" t="s">
        <v>469</v>
      </c>
      <c r="J1785" s="13" t="s">
        <v>566</v>
      </c>
    </row>
    <row r="1786" spans="1:10" x14ac:dyDescent="0.2">
      <c r="A1786" s="54" t="str">
        <f>'BoR4 Rollup'!B1786</f>
        <v xml:space="preserve"> Major Repairs</v>
      </c>
      <c r="B1786" s="93">
        <v>0</v>
      </c>
      <c r="C1786" s="245">
        <v>0</v>
      </c>
      <c r="D1786" s="245">
        <v>0</v>
      </c>
      <c r="E1786" s="294">
        <f t="shared" si="171"/>
        <v>0</v>
      </c>
      <c r="F1786" s="73"/>
      <c r="G1786" s="3" t="s">
        <v>357</v>
      </c>
      <c r="H1786" s="3" t="str">
        <f t="shared" si="170"/>
        <v>159105</v>
      </c>
      <c r="I1786" s="13" t="s">
        <v>469</v>
      </c>
    </row>
    <row r="1787" spans="1:10" ht="15.75" x14ac:dyDescent="0.25">
      <c r="A1787" s="55" t="str">
        <f>'BoR4 Rollup'!B1787</f>
        <v>Total Acquisitions and Major Repairs</v>
      </c>
      <c r="B1787" s="95">
        <f>B1786+B1785+B1784</f>
        <v>0</v>
      </c>
      <c r="C1787" s="281">
        <f>C1786+C1785+C1784</f>
        <v>0</v>
      </c>
      <c r="D1787" s="281">
        <f>D1786+D1785+D1784</f>
        <v>0</v>
      </c>
      <c r="E1787" s="296">
        <f t="shared" si="171"/>
        <v>0</v>
      </c>
      <c r="F1787" s="77"/>
      <c r="G1787" s="3" t="s">
        <v>357</v>
      </c>
      <c r="H1787" s="3" t="str">
        <f t="shared" si="170"/>
        <v>159105</v>
      </c>
      <c r="I1787" s="13" t="s">
        <v>469</v>
      </c>
    </row>
    <row r="1788" spans="1:10" ht="15.75" x14ac:dyDescent="0.25">
      <c r="A1788" s="55" t="str">
        <f>'BoR4 Rollup'!B1788</f>
        <v>Function Total</v>
      </c>
      <c r="B1788" s="94">
        <f>B1787+B1783+B1778+B1774</f>
        <v>0</v>
      </c>
      <c r="C1788" s="264">
        <f>C1787+C1783+C1778+C1774</f>
        <v>0</v>
      </c>
      <c r="D1788" s="264">
        <f>D1787+D1783+D1778+D1774</f>
        <v>0</v>
      </c>
      <c r="E1788" s="297">
        <f t="shared" si="171"/>
        <v>0</v>
      </c>
      <c r="F1788" s="76"/>
      <c r="G1788" s="3" t="s">
        <v>357</v>
      </c>
      <c r="H1788" s="3" t="str">
        <f t="shared" si="170"/>
        <v>159105</v>
      </c>
      <c r="I1788" s="13" t="s">
        <v>469</v>
      </c>
    </row>
    <row r="1789" spans="1:10" ht="15.75" x14ac:dyDescent="0.25">
      <c r="A1789" s="254" t="str">
        <f>'BoR4 Rollup'!B1789</f>
        <v>Function:  Instruction</v>
      </c>
      <c r="B1789" s="255"/>
      <c r="C1789" s="256"/>
      <c r="D1789" s="256"/>
      <c r="E1789" s="257"/>
      <c r="F1789" s="72"/>
      <c r="G1789" s="3" t="s">
        <v>357</v>
      </c>
      <c r="H1789" s="3" t="str">
        <f t="shared" ref="H1789:H1809" si="172">RIGHT($A$1791,6)</f>
        <v>159107</v>
      </c>
      <c r="I1789" s="13" t="s">
        <v>470</v>
      </c>
    </row>
    <row r="1790" spans="1:10" ht="15.75" x14ac:dyDescent="0.25">
      <c r="A1790" s="106" t="str">
        <f>'BoR4 Rollup'!B1790</f>
        <v>Orgn:  Elect - Industrial Inst Tech</v>
      </c>
      <c r="B1790" s="258" t="str">
        <f>+'BoR4 Rollup'!C1790</f>
        <v>Actual</v>
      </c>
      <c r="C1790" s="258" t="str">
        <f>+'BoR4 Rollup'!D1790</f>
        <v>Budgeted</v>
      </c>
      <c r="D1790" s="258" t="str">
        <f>+'BoR4 Rollup'!E1790</f>
        <v>Budgeted</v>
      </c>
      <c r="E1790" s="259" t="str">
        <f>E5</f>
        <v>2024-2025 +/-</v>
      </c>
      <c r="F1790" s="78"/>
      <c r="G1790" s="3" t="s">
        <v>357</v>
      </c>
      <c r="H1790" s="3" t="str">
        <f t="shared" si="172"/>
        <v>159107</v>
      </c>
      <c r="I1790" s="13" t="s">
        <v>470</v>
      </c>
    </row>
    <row r="1791" spans="1:10" ht="15.75" x14ac:dyDescent="0.25">
      <c r="A1791" s="248" t="str">
        <f>'BoR4 Rollup'!B1791</f>
        <v>Organization ID:  159107</v>
      </c>
      <c r="B1791" s="249" t="str">
        <f>'BoR4 Rollup'!$C$6</f>
        <v>2024-2025</v>
      </c>
      <c r="C1791" s="139" t="str">
        <f>'BoR4 Rollup'!$D$6</f>
        <v>2024-2025</v>
      </c>
      <c r="D1791" s="249" t="str">
        <f>'BoR4 Rollup'!$E$6</f>
        <v>2025-2026</v>
      </c>
      <c r="E1791" s="250" t="str">
        <f>'BoR4 Rollup'!$F$6</f>
        <v>2025-2026</v>
      </c>
      <c r="F1791" s="78"/>
      <c r="G1791" s="3" t="s">
        <v>357</v>
      </c>
      <c r="H1791" s="3" t="str">
        <f t="shared" si="172"/>
        <v>159107</v>
      </c>
      <c r="I1791" s="13" t="s">
        <v>470</v>
      </c>
    </row>
    <row r="1792" spans="1:10" x14ac:dyDescent="0.2">
      <c r="A1792" s="54" t="str">
        <f>'BoR4 Rollup'!B1792</f>
        <v xml:space="preserve">  Salaries</v>
      </c>
      <c r="B1792" s="93">
        <v>0</v>
      </c>
      <c r="C1792" s="245">
        <v>0</v>
      </c>
      <c r="D1792" s="245">
        <v>0</v>
      </c>
      <c r="E1792" s="294">
        <f t="shared" ref="E1792:E1809" si="173">+D1792-C1792</f>
        <v>0</v>
      </c>
      <c r="F1792" s="73"/>
      <c r="G1792" s="3" t="s">
        <v>357</v>
      </c>
      <c r="H1792" s="3" t="str">
        <f t="shared" si="172"/>
        <v>159107</v>
      </c>
      <c r="I1792" s="13" t="s">
        <v>470</v>
      </c>
      <c r="J1792" s="13" t="s">
        <v>560</v>
      </c>
    </row>
    <row r="1793" spans="1:10" x14ac:dyDescent="0.2">
      <c r="A1793" s="54" t="str">
        <f>'BoR4 Rollup'!B1793</f>
        <v xml:space="preserve">  Other Compensation</v>
      </c>
      <c r="B1793" s="93">
        <v>0</v>
      </c>
      <c r="C1793" s="245">
        <v>0</v>
      </c>
      <c r="D1793" s="245">
        <v>0</v>
      </c>
      <c r="E1793" s="294">
        <f t="shared" si="173"/>
        <v>0</v>
      </c>
      <c r="F1793" s="73"/>
      <c r="G1793" s="3" t="s">
        <v>357</v>
      </c>
      <c r="H1793" s="3" t="str">
        <f t="shared" si="172"/>
        <v>159107</v>
      </c>
      <c r="I1793" s="13" t="s">
        <v>470</v>
      </c>
    </row>
    <row r="1794" spans="1:10" x14ac:dyDescent="0.2">
      <c r="A1794" s="54" t="str">
        <f>'BoR4 Rollup'!B1794</f>
        <v xml:space="preserve">  Related Benefits</v>
      </c>
      <c r="B1794" s="93">
        <v>0</v>
      </c>
      <c r="C1794" s="245">
        <v>0</v>
      </c>
      <c r="D1794" s="245">
        <v>0</v>
      </c>
      <c r="E1794" s="294">
        <f t="shared" si="173"/>
        <v>0</v>
      </c>
      <c r="F1794" s="73"/>
      <c r="G1794" s="3" t="s">
        <v>357</v>
      </c>
      <c r="H1794" s="3" t="str">
        <f t="shared" si="172"/>
        <v>159107</v>
      </c>
      <c r="I1794" s="13" t="s">
        <v>470</v>
      </c>
      <c r="J1794" s="13" t="s">
        <v>561</v>
      </c>
    </row>
    <row r="1795" spans="1:10" ht="15.75" x14ac:dyDescent="0.25">
      <c r="A1795" s="55" t="str">
        <f>'BoR4 Rollup'!B1795</f>
        <v>Total Personal Services</v>
      </c>
      <c r="B1795" s="94">
        <f>B1794+B1793+B1792</f>
        <v>0</v>
      </c>
      <c r="C1795" s="264">
        <f>C1794+C1793+C1792</f>
        <v>0</v>
      </c>
      <c r="D1795" s="264">
        <f>D1794+D1793+D1792</f>
        <v>0</v>
      </c>
      <c r="E1795" s="295">
        <f t="shared" si="173"/>
        <v>0</v>
      </c>
      <c r="F1795" s="76"/>
      <c r="G1795" s="3" t="s">
        <v>357</v>
      </c>
      <c r="H1795" s="3" t="str">
        <f t="shared" si="172"/>
        <v>159107</v>
      </c>
      <c r="I1795" s="13" t="s">
        <v>470</v>
      </c>
    </row>
    <row r="1796" spans="1:10" x14ac:dyDescent="0.2">
      <c r="A1796" s="54" t="str">
        <f>'BoR4 Rollup'!B1796</f>
        <v xml:space="preserve"> Travel</v>
      </c>
      <c r="B1796" s="93">
        <v>0</v>
      </c>
      <c r="C1796" s="245">
        <v>0</v>
      </c>
      <c r="D1796" s="245">
        <v>0</v>
      </c>
      <c r="E1796" s="294">
        <f t="shared" si="173"/>
        <v>0</v>
      </c>
      <c r="F1796" s="73"/>
      <c r="G1796" s="3" t="s">
        <v>357</v>
      </c>
      <c r="H1796" s="3" t="str">
        <f t="shared" si="172"/>
        <v>159107</v>
      </c>
      <c r="I1796" s="13" t="s">
        <v>470</v>
      </c>
      <c r="J1796" s="13" t="s">
        <v>562</v>
      </c>
    </row>
    <row r="1797" spans="1:10" x14ac:dyDescent="0.2">
      <c r="A1797" s="54" t="str">
        <f>'BoR4 Rollup'!B1797</f>
        <v xml:space="preserve"> Operating Services</v>
      </c>
      <c r="B1797" s="93">
        <v>0</v>
      </c>
      <c r="C1797" s="245">
        <v>0</v>
      </c>
      <c r="D1797" s="245">
        <v>0</v>
      </c>
      <c r="E1797" s="294">
        <f t="shared" si="173"/>
        <v>0</v>
      </c>
      <c r="F1797" s="73"/>
      <c r="G1797" s="3" t="s">
        <v>357</v>
      </c>
      <c r="H1797" s="3" t="str">
        <f t="shared" si="172"/>
        <v>159107</v>
      </c>
      <c r="I1797" s="13" t="s">
        <v>470</v>
      </c>
      <c r="J1797" s="13" t="s">
        <v>563</v>
      </c>
    </row>
    <row r="1798" spans="1:10" x14ac:dyDescent="0.2">
      <c r="A1798" s="54" t="str">
        <f>'BoR4 Rollup'!B1798</f>
        <v xml:space="preserve"> Supplies</v>
      </c>
      <c r="B1798" s="93">
        <v>0</v>
      </c>
      <c r="C1798" s="245">
        <v>0</v>
      </c>
      <c r="D1798" s="245">
        <v>0</v>
      </c>
      <c r="E1798" s="294">
        <f t="shared" si="173"/>
        <v>0</v>
      </c>
      <c r="F1798" s="73"/>
      <c r="G1798" s="3" t="s">
        <v>357</v>
      </c>
      <c r="H1798" s="3" t="str">
        <f t="shared" si="172"/>
        <v>159107</v>
      </c>
      <c r="I1798" s="13" t="s">
        <v>470</v>
      </c>
      <c r="J1798" s="13" t="s">
        <v>564</v>
      </c>
    </row>
    <row r="1799" spans="1:10" ht="15.75" x14ac:dyDescent="0.25">
      <c r="A1799" s="55" t="str">
        <f>'BoR4 Rollup'!B1799</f>
        <v>Total Operating Expenses</v>
      </c>
      <c r="B1799" s="95">
        <f>B1798+B1797+B1796</f>
        <v>0</v>
      </c>
      <c r="C1799" s="281">
        <f>C1798+C1797+C1796</f>
        <v>0</v>
      </c>
      <c r="D1799" s="281">
        <f>D1798+D1797+D1796</f>
        <v>0</v>
      </c>
      <c r="E1799" s="296">
        <f t="shared" si="173"/>
        <v>0</v>
      </c>
      <c r="F1799" s="77"/>
      <c r="G1799" s="3" t="s">
        <v>357</v>
      </c>
      <c r="H1799" s="3" t="str">
        <f t="shared" si="172"/>
        <v>159107</v>
      </c>
      <c r="I1799" s="13" t="s">
        <v>470</v>
      </c>
    </row>
    <row r="1800" spans="1:10" x14ac:dyDescent="0.2">
      <c r="A1800" s="54" t="str">
        <f>'BoR4 Rollup'!B1800</f>
        <v xml:space="preserve"> Professional Services</v>
      </c>
      <c r="B1800" s="93">
        <v>0</v>
      </c>
      <c r="C1800" s="245">
        <v>0</v>
      </c>
      <c r="D1800" s="245">
        <v>0</v>
      </c>
      <c r="E1800" s="294">
        <f t="shared" si="173"/>
        <v>0</v>
      </c>
      <c r="F1800" s="73"/>
      <c r="G1800" s="3" t="s">
        <v>357</v>
      </c>
      <c r="H1800" s="3" t="str">
        <f t="shared" si="172"/>
        <v>159107</v>
      </c>
      <c r="I1800" s="13" t="s">
        <v>470</v>
      </c>
      <c r="J1800" s="13" t="s">
        <v>565</v>
      </c>
    </row>
    <row r="1801" spans="1:10" x14ac:dyDescent="0.2">
      <c r="A1801" s="54" t="str">
        <f>'BoR4 Rollup'!B1801</f>
        <v xml:space="preserve"> Other Charges</v>
      </c>
      <c r="B1801" s="93">
        <v>0</v>
      </c>
      <c r="C1801" s="245">
        <v>0</v>
      </c>
      <c r="D1801" s="245">
        <v>0</v>
      </c>
      <c r="E1801" s="294">
        <f t="shared" si="173"/>
        <v>0</v>
      </c>
      <c r="F1801" s="73"/>
      <c r="G1801" s="3" t="s">
        <v>357</v>
      </c>
      <c r="H1801" s="3" t="str">
        <f t="shared" si="172"/>
        <v>159107</v>
      </c>
      <c r="I1801" s="13" t="s">
        <v>470</v>
      </c>
      <c r="J1801" s="13" t="s">
        <v>568</v>
      </c>
    </row>
    <row r="1802" spans="1:10" x14ac:dyDescent="0.2">
      <c r="A1802" s="54" t="str">
        <f>'BoR4 Rollup'!B1802</f>
        <v xml:space="preserve"> Debt Services</v>
      </c>
      <c r="B1802" s="93">
        <v>0</v>
      </c>
      <c r="C1802" s="245">
        <v>0</v>
      </c>
      <c r="D1802" s="245">
        <v>0</v>
      </c>
      <c r="E1802" s="294">
        <f t="shared" si="173"/>
        <v>0</v>
      </c>
      <c r="F1802" s="73"/>
      <c r="G1802" s="3" t="s">
        <v>357</v>
      </c>
      <c r="H1802" s="3" t="str">
        <f t="shared" si="172"/>
        <v>159107</v>
      </c>
      <c r="I1802" s="13" t="s">
        <v>470</v>
      </c>
    </row>
    <row r="1803" spans="1:10" x14ac:dyDescent="0.2">
      <c r="A1803" s="54" t="str">
        <f>'BoR4 Rollup'!B1803</f>
        <v xml:space="preserve"> Interagency Transfers</v>
      </c>
      <c r="B1803" s="93">
        <v>0</v>
      </c>
      <c r="C1803" s="245">
        <v>0</v>
      </c>
      <c r="D1803" s="245">
        <v>0</v>
      </c>
      <c r="E1803" s="294">
        <f t="shared" si="173"/>
        <v>0</v>
      </c>
      <c r="F1803" s="73"/>
      <c r="G1803" s="3" t="s">
        <v>357</v>
      </c>
      <c r="H1803" s="3" t="str">
        <f t="shared" si="172"/>
        <v>159107</v>
      </c>
      <c r="I1803" s="13" t="s">
        <v>470</v>
      </c>
      <c r="J1803" s="13" t="s">
        <v>567</v>
      </c>
    </row>
    <row r="1804" spans="1:10" ht="15.75" x14ac:dyDescent="0.25">
      <c r="A1804" s="55" t="str">
        <f>'BoR4 Rollup'!B1804</f>
        <v>Total Other Charges</v>
      </c>
      <c r="B1804" s="95">
        <f>B1803+B1802+B1801+B1800</f>
        <v>0</v>
      </c>
      <c r="C1804" s="281">
        <f>C1803+C1802+C1801+C1800</f>
        <v>0</v>
      </c>
      <c r="D1804" s="281">
        <f>D1803+D1802+D1801+D1800</f>
        <v>0</v>
      </c>
      <c r="E1804" s="296">
        <f t="shared" si="173"/>
        <v>0</v>
      </c>
      <c r="F1804" s="77"/>
      <c r="G1804" s="3" t="s">
        <v>357</v>
      </c>
      <c r="H1804" s="3" t="str">
        <f t="shared" si="172"/>
        <v>159107</v>
      </c>
      <c r="I1804" s="13" t="s">
        <v>470</v>
      </c>
    </row>
    <row r="1805" spans="1:10" x14ac:dyDescent="0.2">
      <c r="A1805" s="54" t="str">
        <f>'BoR4 Rollup'!B1805</f>
        <v xml:space="preserve"> General Acquisitions</v>
      </c>
      <c r="B1805" s="93">
        <v>0</v>
      </c>
      <c r="C1805" s="245">
        <v>0</v>
      </c>
      <c r="D1805" s="245">
        <v>0</v>
      </c>
      <c r="E1805" s="294">
        <f t="shared" si="173"/>
        <v>0</v>
      </c>
      <c r="F1805" s="73"/>
      <c r="G1805" s="3" t="s">
        <v>357</v>
      </c>
      <c r="H1805" s="3" t="str">
        <f t="shared" si="172"/>
        <v>159107</v>
      </c>
      <c r="I1805" s="13" t="s">
        <v>470</v>
      </c>
      <c r="J1805" s="13" t="s">
        <v>566</v>
      </c>
    </row>
    <row r="1806" spans="1:10" x14ac:dyDescent="0.2">
      <c r="A1806" s="54" t="str">
        <f>'BoR4 Rollup'!B1806</f>
        <v xml:space="preserve"> Library Acquisitions</v>
      </c>
      <c r="B1806" s="93">
        <v>0</v>
      </c>
      <c r="C1806" s="245">
        <v>0</v>
      </c>
      <c r="D1806" s="245">
        <v>0</v>
      </c>
      <c r="E1806" s="294">
        <f t="shared" si="173"/>
        <v>0</v>
      </c>
      <c r="F1806" s="73"/>
      <c r="G1806" s="3" t="s">
        <v>357</v>
      </c>
      <c r="H1806" s="3" t="str">
        <f t="shared" si="172"/>
        <v>159107</v>
      </c>
      <c r="I1806" s="13" t="s">
        <v>470</v>
      </c>
      <c r="J1806" s="13" t="s">
        <v>566</v>
      </c>
    </row>
    <row r="1807" spans="1:10" x14ac:dyDescent="0.2">
      <c r="A1807" s="54" t="str">
        <f>'BoR4 Rollup'!B1807</f>
        <v xml:space="preserve"> Major Repairs</v>
      </c>
      <c r="B1807" s="93">
        <v>0</v>
      </c>
      <c r="C1807" s="245">
        <v>0</v>
      </c>
      <c r="D1807" s="245">
        <v>0</v>
      </c>
      <c r="E1807" s="294">
        <f t="shared" si="173"/>
        <v>0</v>
      </c>
      <c r="F1807" s="73"/>
      <c r="G1807" s="3" t="s">
        <v>357</v>
      </c>
      <c r="H1807" s="3" t="str">
        <f t="shared" si="172"/>
        <v>159107</v>
      </c>
      <c r="I1807" s="13" t="s">
        <v>470</v>
      </c>
    </row>
    <row r="1808" spans="1:10" ht="15.75" x14ac:dyDescent="0.25">
      <c r="A1808" s="55" t="str">
        <f>'BoR4 Rollup'!B1808</f>
        <v>Total Acquisitions and Major Repairs</v>
      </c>
      <c r="B1808" s="95">
        <f>B1807+B1806+B1805</f>
        <v>0</v>
      </c>
      <c r="C1808" s="281">
        <f>C1807+C1806+C1805</f>
        <v>0</v>
      </c>
      <c r="D1808" s="281">
        <f>D1807+D1806+D1805</f>
        <v>0</v>
      </c>
      <c r="E1808" s="296">
        <f t="shared" si="173"/>
        <v>0</v>
      </c>
      <c r="F1808" s="77"/>
      <c r="G1808" s="3" t="s">
        <v>357</v>
      </c>
      <c r="H1808" s="3" t="str">
        <f t="shared" si="172"/>
        <v>159107</v>
      </c>
      <c r="I1808" s="13" t="s">
        <v>470</v>
      </c>
    </row>
    <row r="1809" spans="1:10" ht="15.75" x14ac:dyDescent="0.25">
      <c r="A1809" s="55" t="str">
        <f>'BoR4 Rollup'!B1809</f>
        <v>Function Total</v>
      </c>
      <c r="B1809" s="94">
        <f>B1808+B1804+B1799+B1795</f>
        <v>0</v>
      </c>
      <c r="C1809" s="264">
        <f>C1808+C1804+C1799+C1795</f>
        <v>0</v>
      </c>
      <c r="D1809" s="264">
        <f>D1808+D1804+D1799+D1795</f>
        <v>0</v>
      </c>
      <c r="E1809" s="297">
        <f t="shared" si="173"/>
        <v>0</v>
      </c>
      <c r="F1809" s="76"/>
      <c r="G1809" s="3" t="s">
        <v>357</v>
      </c>
      <c r="H1809" s="3" t="str">
        <f t="shared" si="172"/>
        <v>159107</v>
      </c>
      <c r="I1809" s="13" t="s">
        <v>470</v>
      </c>
    </row>
    <row r="1810" spans="1:10" ht="15.75" x14ac:dyDescent="0.25">
      <c r="A1810" s="254" t="str">
        <f>'BoR4 Rollup'!B1810</f>
        <v>Function:  Instruction</v>
      </c>
      <c r="B1810" s="255"/>
      <c r="C1810" s="256"/>
      <c r="D1810" s="256"/>
      <c r="E1810" s="257"/>
      <c r="F1810" s="72"/>
      <c r="G1810" s="3" t="s">
        <v>356</v>
      </c>
      <c r="H1810" s="3" t="str">
        <f t="shared" ref="H1810:H1830" si="174">RIGHT($A$1812,6)</f>
        <v>159108</v>
      </c>
      <c r="I1810" s="13" t="s">
        <v>471</v>
      </c>
    </row>
    <row r="1811" spans="1:10" ht="15.75" x14ac:dyDescent="0.25">
      <c r="A1811" s="106" t="str">
        <f>'BoR4 Rollup'!B1811</f>
        <v>Orgn:  Elect-Electric Line Technician</v>
      </c>
      <c r="B1811" s="258" t="str">
        <f>+'BoR4 Rollup'!C1811</f>
        <v>Actual</v>
      </c>
      <c r="C1811" s="258" t="str">
        <f>+'BoR4 Rollup'!D1811</f>
        <v>Budgeted</v>
      </c>
      <c r="D1811" s="258" t="str">
        <f>+'BoR4 Rollup'!E1811</f>
        <v>Budgeted</v>
      </c>
      <c r="E1811" s="259" t="str">
        <f>E5</f>
        <v>2024-2025 +/-</v>
      </c>
      <c r="F1811" s="78"/>
      <c r="G1811" s="3" t="s">
        <v>356</v>
      </c>
      <c r="H1811" s="3" t="str">
        <f t="shared" si="174"/>
        <v>159108</v>
      </c>
      <c r="I1811" s="13" t="s">
        <v>471</v>
      </c>
    </row>
    <row r="1812" spans="1:10" ht="15.75" x14ac:dyDescent="0.25">
      <c r="A1812" s="248" t="str">
        <f>'BoR4 Rollup'!B1812</f>
        <v>Organization ID:  159108</v>
      </c>
      <c r="B1812" s="249" t="str">
        <f>'BoR4 Rollup'!$C$6</f>
        <v>2024-2025</v>
      </c>
      <c r="C1812" s="139" t="str">
        <f>'BoR4 Rollup'!$D$6</f>
        <v>2024-2025</v>
      </c>
      <c r="D1812" s="249" t="str">
        <f>'BoR4 Rollup'!$E$6</f>
        <v>2025-2026</v>
      </c>
      <c r="E1812" s="250" t="str">
        <f>'BoR4 Rollup'!$F$6</f>
        <v>2025-2026</v>
      </c>
      <c r="F1812" s="78"/>
      <c r="G1812" s="3" t="s">
        <v>356</v>
      </c>
      <c r="H1812" s="3" t="str">
        <f t="shared" si="174"/>
        <v>159108</v>
      </c>
      <c r="I1812" s="13" t="s">
        <v>471</v>
      </c>
    </row>
    <row r="1813" spans="1:10" x14ac:dyDescent="0.2">
      <c r="A1813" s="54" t="str">
        <f>'BoR4 Rollup'!B1813</f>
        <v xml:space="preserve">  Salaries</v>
      </c>
      <c r="B1813" s="93">
        <v>59640</v>
      </c>
      <c r="C1813" s="245">
        <v>59640</v>
      </c>
      <c r="D1813" s="245">
        <v>75320</v>
      </c>
      <c r="E1813" s="294">
        <f t="shared" ref="E1813:E1830" si="175">+D1813-C1813</f>
        <v>15680</v>
      </c>
      <c r="F1813" s="73"/>
      <c r="G1813" s="3" t="s">
        <v>356</v>
      </c>
      <c r="H1813" s="3" t="str">
        <f t="shared" si="174"/>
        <v>159108</v>
      </c>
      <c r="I1813" s="13" t="s">
        <v>471</v>
      </c>
      <c r="J1813" s="13" t="s">
        <v>560</v>
      </c>
    </row>
    <row r="1814" spans="1:10" x14ac:dyDescent="0.2">
      <c r="A1814" s="54" t="str">
        <f>'BoR4 Rollup'!B1814</f>
        <v xml:space="preserve">  Other Compensation</v>
      </c>
      <c r="B1814" s="93">
        <v>0</v>
      </c>
      <c r="C1814" s="245">
        <v>0</v>
      </c>
      <c r="D1814" s="245">
        <v>0</v>
      </c>
      <c r="E1814" s="294">
        <f t="shared" si="175"/>
        <v>0</v>
      </c>
      <c r="F1814" s="73"/>
      <c r="G1814" s="3" t="s">
        <v>356</v>
      </c>
      <c r="H1814" s="3" t="str">
        <f t="shared" si="174"/>
        <v>159108</v>
      </c>
      <c r="I1814" s="13" t="s">
        <v>471</v>
      </c>
    </row>
    <row r="1815" spans="1:10" x14ac:dyDescent="0.2">
      <c r="A1815" s="54" t="str">
        <f>'BoR4 Rollup'!B1815</f>
        <v xml:space="preserve">  Related Benefits</v>
      </c>
      <c r="B1815" s="93">
        <v>11982</v>
      </c>
      <c r="C1815" s="245">
        <v>11982</v>
      </c>
      <c r="D1815" s="245">
        <v>16405</v>
      </c>
      <c r="E1815" s="294">
        <f t="shared" si="175"/>
        <v>4423</v>
      </c>
      <c r="F1815" s="73"/>
      <c r="G1815" s="3" t="s">
        <v>356</v>
      </c>
      <c r="H1815" s="3" t="str">
        <f t="shared" si="174"/>
        <v>159108</v>
      </c>
      <c r="I1815" s="13" t="s">
        <v>471</v>
      </c>
      <c r="J1815" s="13" t="s">
        <v>561</v>
      </c>
    </row>
    <row r="1816" spans="1:10" ht="15.75" x14ac:dyDescent="0.25">
      <c r="A1816" s="55" t="str">
        <f>'BoR4 Rollup'!B1816</f>
        <v>Total Personal Services</v>
      </c>
      <c r="B1816" s="94">
        <f>B1815+B1814+B1813</f>
        <v>71622</v>
      </c>
      <c r="C1816" s="264">
        <f>C1815+C1814+C1813</f>
        <v>71622</v>
      </c>
      <c r="D1816" s="264">
        <f>D1815+D1814+D1813</f>
        <v>91725</v>
      </c>
      <c r="E1816" s="295">
        <f t="shared" si="175"/>
        <v>20103</v>
      </c>
      <c r="F1816" s="76"/>
      <c r="G1816" s="3" t="s">
        <v>355</v>
      </c>
      <c r="H1816" s="3" t="str">
        <f t="shared" si="174"/>
        <v>159108</v>
      </c>
      <c r="I1816" s="13" t="s">
        <v>471</v>
      </c>
    </row>
    <row r="1817" spans="1:10" x14ac:dyDescent="0.2">
      <c r="A1817" s="54" t="str">
        <f>'BoR4 Rollup'!B1817</f>
        <v xml:space="preserve"> Travel</v>
      </c>
      <c r="B1817" s="93">
        <v>0</v>
      </c>
      <c r="C1817" s="245">
        <v>0</v>
      </c>
      <c r="D1817" s="245">
        <v>0</v>
      </c>
      <c r="E1817" s="294">
        <f t="shared" si="175"/>
        <v>0</v>
      </c>
      <c r="F1817" s="73"/>
      <c r="G1817" s="3" t="s">
        <v>356</v>
      </c>
      <c r="H1817" s="3" t="str">
        <f t="shared" si="174"/>
        <v>159108</v>
      </c>
      <c r="I1817" s="13" t="s">
        <v>471</v>
      </c>
      <c r="J1817" s="13" t="s">
        <v>562</v>
      </c>
    </row>
    <row r="1818" spans="1:10" x14ac:dyDescent="0.2">
      <c r="A1818" s="54" t="str">
        <f>'BoR4 Rollup'!B1818</f>
        <v xml:space="preserve"> Operating Services</v>
      </c>
      <c r="B1818" s="93">
        <v>6798</v>
      </c>
      <c r="C1818" s="245">
        <v>6798</v>
      </c>
      <c r="D1818" s="245">
        <v>4050</v>
      </c>
      <c r="E1818" s="294">
        <f t="shared" si="175"/>
        <v>-2748</v>
      </c>
      <c r="F1818" s="73"/>
      <c r="G1818" s="3" t="s">
        <v>356</v>
      </c>
      <c r="H1818" s="3" t="str">
        <f t="shared" si="174"/>
        <v>159108</v>
      </c>
      <c r="I1818" s="13" t="s">
        <v>471</v>
      </c>
      <c r="J1818" s="13" t="s">
        <v>563</v>
      </c>
    </row>
    <row r="1819" spans="1:10" x14ac:dyDescent="0.2">
      <c r="A1819" s="54" t="str">
        <f>'BoR4 Rollup'!B1819</f>
        <v xml:space="preserve"> Supplies</v>
      </c>
      <c r="B1819" s="93">
        <v>36630</v>
      </c>
      <c r="C1819" s="245">
        <v>36630</v>
      </c>
      <c r="D1819" s="245">
        <v>14544</v>
      </c>
      <c r="E1819" s="294">
        <f t="shared" si="175"/>
        <v>-22086</v>
      </c>
      <c r="F1819" s="73"/>
      <c r="G1819" s="3" t="s">
        <v>356</v>
      </c>
      <c r="H1819" s="3" t="str">
        <f t="shared" si="174"/>
        <v>159108</v>
      </c>
      <c r="I1819" s="13" t="s">
        <v>471</v>
      </c>
      <c r="J1819" s="13" t="s">
        <v>564</v>
      </c>
    </row>
    <row r="1820" spans="1:10" ht="15.75" x14ac:dyDescent="0.25">
      <c r="A1820" s="55" t="str">
        <f>'BoR4 Rollup'!B1820</f>
        <v>Total Operating Expenses</v>
      </c>
      <c r="B1820" s="95">
        <f>B1819+B1818+B1817</f>
        <v>43428</v>
      </c>
      <c r="C1820" s="281">
        <f>C1819+C1818+C1817</f>
        <v>43428</v>
      </c>
      <c r="D1820" s="281">
        <f>D1819+D1818+D1817</f>
        <v>18594</v>
      </c>
      <c r="E1820" s="296">
        <f t="shared" si="175"/>
        <v>-24834</v>
      </c>
      <c r="F1820" s="77"/>
      <c r="G1820" s="3" t="s">
        <v>355</v>
      </c>
      <c r="H1820" s="3" t="str">
        <f t="shared" si="174"/>
        <v>159108</v>
      </c>
      <c r="I1820" s="13" t="s">
        <v>471</v>
      </c>
    </row>
    <row r="1821" spans="1:10" x14ac:dyDescent="0.2">
      <c r="A1821" s="54" t="str">
        <f>'BoR4 Rollup'!B1821</f>
        <v xml:space="preserve"> Professional Services</v>
      </c>
      <c r="B1821" s="93">
        <v>0</v>
      </c>
      <c r="C1821" s="245">
        <v>0</v>
      </c>
      <c r="D1821" s="245">
        <v>0</v>
      </c>
      <c r="E1821" s="294">
        <f t="shared" si="175"/>
        <v>0</v>
      </c>
      <c r="F1821" s="73"/>
      <c r="G1821" s="3" t="s">
        <v>356</v>
      </c>
      <c r="H1821" s="3" t="str">
        <f t="shared" si="174"/>
        <v>159108</v>
      </c>
      <c r="I1821" s="13" t="s">
        <v>471</v>
      </c>
      <c r="J1821" s="13" t="s">
        <v>565</v>
      </c>
    </row>
    <row r="1822" spans="1:10" x14ac:dyDescent="0.2">
      <c r="A1822" s="54" t="str">
        <f>'BoR4 Rollup'!B1822</f>
        <v xml:space="preserve"> Other Charges</v>
      </c>
      <c r="B1822" s="93">
        <v>0</v>
      </c>
      <c r="C1822" s="245">
        <v>0</v>
      </c>
      <c r="D1822" s="245">
        <v>0</v>
      </c>
      <c r="E1822" s="294">
        <f t="shared" si="175"/>
        <v>0</v>
      </c>
      <c r="F1822" s="73"/>
      <c r="G1822" s="3" t="s">
        <v>356</v>
      </c>
      <c r="H1822" s="3" t="str">
        <f t="shared" si="174"/>
        <v>159108</v>
      </c>
      <c r="I1822" s="13" t="s">
        <v>471</v>
      </c>
      <c r="J1822" s="13" t="s">
        <v>568</v>
      </c>
    </row>
    <row r="1823" spans="1:10" x14ac:dyDescent="0.2">
      <c r="A1823" s="54" t="str">
        <f>'BoR4 Rollup'!B1823</f>
        <v xml:space="preserve"> Debt Services</v>
      </c>
      <c r="B1823" s="93">
        <v>0</v>
      </c>
      <c r="C1823" s="245">
        <v>0</v>
      </c>
      <c r="D1823" s="245">
        <v>0</v>
      </c>
      <c r="E1823" s="294">
        <f t="shared" si="175"/>
        <v>0</v>
      </c>
      <c r="F1823" s="73"/>
      <c r="G1823" s="3" t="s">
        <v>356</v>
      </c>
      <c r="H1823" s="3" t="str">
        <f t="shared" si="174"/>
        <v>159108</v>
      </c>
      <c r="I1823" s="13" t="s">
        <v>471</v>
      </c>
    </row>
    <row r="1824" spans="1:10" x14ac:dyDescent="0.2">
      <c r="A1824" s="54" t="str">
        <f>'BoR4 Rollup'!B1824</f>
        <v xml:space="preserve"> Interagency Transfers</v>
      </c>
      <c r="B1824" s="93">
        <v>0</v>
      </c>
      <c r="C1824" s="245">
        <v>0</v>
      </c>
      <c r="D1824" s="245">
        <v>0</v>
      </c>
      <c r="E1824" s="294">
        <f t="shared" si="175"/>
        <v>0</v>
      </c>
      <c r="F1824" s="73"/>
      <c r="G1824" s="3" t="s">
        <v>356</v>
      </c>
      <c r="H1824" s="3" t="str">
        <f t="shared" si="174"/>
        <v>159108</v>
      </c>
      <c r="I1824" s="13" t="s">
        <v>471</v>
      </c>
      <c r="J1824" s="13" t="s">
        <v>567</v>
      </c>
    </row>
    <row r="1825" spans="1:10" ht="15.75" x14ac:dyDescent="0.25">
      <c r="A1825" s="55" t="str">
        <f>'BoR4 Rollup'!B1825</f>
        <v>Total Other Charges</v>
      </c>
      <c r="B1825" s="95">
        <f>B1824+B1823+B1822+B1821</f>
        <v>0</v>
      </c>
      <c r="C1825" s="281">
        <f>C1824+C1823+C1822+C1821</f>
        <v>0</v>
      </c>
      <c r="D1825" s="281">
        <f>D1824+D1823+D1822+D1821</f>
        <v>0</v>
      </c>
      <c r="E1825" s="296">
        <f t="shared" si="175"/>
        <v>0</v>
      </c>
      <c r="F1825" s="77"/>
      <c r="G1825" s="3" t="s">
        <v>355</v>
      </c>
      <c r="H1825" s="3" t="str">
        <f t="shared" si="174"/>
        <v>159108</v>
      </c>
      <c r="I1825" s="13" t="s">
        <v>471</v>
      </c>
    </row>
    <row r="1826" spans="1:10" x14ac:dyDescent="0.2">
      <c r="A1826" s="54" t="str">
        <f>'BoR4 Rollup'!B1826</f>
        <v xml:space="preserve"> General Acquisitions</v>
      </c>
      <c r="B1826" s="93">
        <v>6360</v>
      </c>
      <c r="C1826" s="245">
        <v>6360</v>
      </c>
      <c r="D1826" s="245">
        <v>2788</v>
      </c>
      <c r="E1826" s="294">
        <f t="shared" si="175"/>
        <v>-3572</v>
      </c>
      <c r="F1826" s="73"/>
      <c r="G1826" s="3" t="s">
        <v>356</v>
      </c>
      <c r="H1826" s="3" t="str">
        <f t="shared" si="174"/>
        <v>159108</v>
      </c>
      <c r="I1826" s="13" t="s">
        <v>471</v>
      </c>
      <c r="J1826" s="13" t="s">
        <v>566</v>
      </c>
    </row>
    <row r="1827" spans="1:10" x14ac:dyDescent="0.2">
      <c r="A1827" s="54" t="str">
        <f>'BoR4 Rollup'!B1827</f>
        <v xml:space="preserve"> Library Acquisitions</v>
      </c>
      <c r="B1827" s="93">
        <v>0</v>
      </c>
      <c r="C1827" s="245">
        <v>0</v>
      </c>
      <c r="D1827" s="245">
        <v>0</v>
      </c>
      <c r="E1827" s="294">
        <f t="shared" si="175"/>
        <v>0</v>
      </c>
      <c r="F1827" s="73"/>
      <c r="G1827" s="3" t="s">
        <v>356</v>
      </c>
      <c r="H1827" s="3" t="str">
        <f t="shared" si="174"/>
        <v>159108</v>
      </c>
      <c r="I1827" s="13" t="s">
        <v>471</v>
      </c>
      <c r="J1827" s="13" t="s">
        <v>566</v>
      </c>
    </row>
    <row r="1828" spans="1:10" x14ac:dyDescent="0.2">
      <c r="A1828" s="54" t="str">
        <f>'BoR4 Rollup'!B1828</f>
        <v xml:space="preserve"> Major Repairs</v>
      </c>
      <c r="B1828" s="93">
        <v>0</v>
      </c>
      <c r="C1828" s="245">
        <v>0</v>
      </c>
      <c r="D1828" s="245">
        <v>0</v>
      </c>
      <c r="E1828" s="294">
        <f t="shared" si="175"/>
        <v>0</v>
      </c>
      <c r="F1828" s="73"/>
      <c r="G1828" s="3" t="s">
        <v>356</v>
      </c>
      <c r="H1828" s="3" t="str">
        <f t="shared" si="174"/>
        <v>159108</v>
      </c>
      <c r="I1828" s="13" t="s">
        <v>471</v>
      </c>
    </row>
    <row r="1829" spans="1:10" ht="15.75" x14ac:dyDescent="0.25">
      <c r="A1829" s="55" t="str">
        <f>'BoR4 Rollup'!B1829</f>
        <v>Total Acquisitions and Major Repairs</v>
      </c>
      <c r="B1829" s="95">
        <f>B1828+B1827+B1826</f>
        <v>6360</v>
      </c>
      <c r="C1829" s="281">
        <f>C1828+C1827+C1826</f>
        <v>6360</v>
      </c>
      <c r="D1829" s="281">
        <f>D1828+D1827+D1826</f>
        <v>2788</v>
      </c>
      <c r="E1829" s="296">
        <f t="shared" si="175"/>
        <v>-3572</v>
      </c>
      <c r="F1829" s="77"/>
      <c r="G1829" s="3" t="s">
        <v>355</v>
      </c>
      <c r="H1829" s="3" t="str">
        <f t="shared" si="174"/>
        <v>159108</v>
      </c>
      <c r="I1829" s="13" t="s">
        <v>471</v>
      </c>
    </row>
    <row r="1830" spans="1:10" ht="15.75" x14ac:dyDescent="0.25">
      <c r="A1830" s="55" t="str">
        <f>'BoR4 Rollup'!B1830</f>
        <v>Function Total</v>
      </c>
      <c r="B1830" s="264">
        <f>B1829+B1825+B1820+B1816</f>
        <v>121410</v>
      </c>
      <c r="C1830" s="264">
        <f>C1829+C1825+C1820+C1816</f>
        <v>121410</v>
      </c>
      <c r="D1830" s="264">
        <f>D1829+D1825+D1820+D1816</f>
        <v>113107</v>
      </c>
      <c r="E1830" s="297">
        <f t="shared" si="175"/>
        <v>-8303</v>
      </c>
      <c r="F1830" s="76"/>
      <c r="G1830" s="3" t="s">
        <v>355</v>
      </c>
      <c r="H1830" s="3" t="str">
        <f t="shared" si="174"/>
        <v>159108</v>
      </c>
      <c r="I1830" s="13" t="s">
        <v>471</v>
      </c>
    </row>
    <row r="1831" spans="1:10" ht="15.75" x14ac:dyDescent="0.25">
      <c r="A1831" s="254" t="str">
        <f>'BoR4 Rollup'!B1831</f>
        <v>Function:  Instruction</v>
      </c>
      <c r="B1831" s="255"/>
      <c r="C1831" s="256"/>
      <c r="D1831" s="256"/>
      <c r="E1831" s="257"/>
      <c r="F1831" s="72"/>
      <c r="G1831" s="3" t="s">
        <v>357</v>
      </c>
      <c r="H1831" s="3" t="str">
        <f t="shared" ref="H1831:H1851" si="176">RIGHT($A$1833,6)</f>
        <v>159202</v>
      </c>
      <c r="I1831" s="13" t="s">
        <v>472</v>
      </c>
    </row>
    <row r="1832" spans="1:10" ht="15.75" x14ac:dyDescent="0.25">
      <c r="A1832" s="106" t="str">
        <f>'BoR4 Rollup'!B1832</f>
        <v xml:space="preserve">Orgn:  Mech-Automotive Collision Repair </v>
      </c>
      <c r="B1832" s="258" t="str">
        <f>+'BoR4 Rollup'!C1832</f>
        <v>Actual</v>
      </c>
      <c r="C1832" s="258" t="str">
        <f>+'BoR4 Rollup'!D1832</f>
        <v>Budgeted</v>
      </c>
      <c r="D1832" s="258" t="str">
        <f>+'BoR4 Rollup'!E1832</f>
        <v>Budgeted</v>
      </c>
      <c r="E1832" s="259" t="str">
        <f>D6</f>
        <v>2025-2026</v>
      </c>
      <c r="F1832" s="74"/>
      <c r="G1832" s="3" t="s">
        <v>357</v>
      </c>
      <c r="H1832" s="3" t="str">
        <f t="shared" si="176"/>
        <v>159202</v>
      </c>
      <c r="I1832" s="13" t="s">
        <v>472</v>
      </c>
    </row>
    <row r="1833" spans="1:10" ht="15.75" x14ac:dyDescent="0.25">
      <c r="A1833" s="248" t="str">
        <f>'BoR4 Rollup'!B1833</f>
        <v>Organization ID:  159202</v>
      </c>
      <c r="B1833" s="249" t="str">
        <f>'BoR4 Rollup'!$C$6</f>
        <v>2024-2025</v>
      </c>
      <c r="C1833" s="139" t="str">
        <f>'BoR4 Rollup'!$D$6</f>
        <v>2024-2025</v>
      </c>
      <c r="D1833" s="249" t="str">
        <f>'BoR4 Rollup'!$E$6</f>
        <v>2025-2026</v>
      </c>
      <c r="E1833" s="250" t="str">
        <f>'BoR4 Rollup'!$F$6</f>
        <v>2025-2026</v>
      </c>
      <c r="F1833" s="74"/>
      <c r="G1833" s="3" t="s">
        <v>357</v>
      </c>
      <c r="H1833" s="3" t="str">
        <f t="shared" si="176"/>
        <v>159202</v>
      </c>
      <c r="I1833" s="13" t="s">
        <v>472</v>
      </c>
    </row>
    <row r="1834" spans="1:10" x14ac:dyDescent="0.2">
      <c r="A1834" s="54" t="str">
        <f>'BoR4 Rollup'!B1834</f>
        <v xml:space="preserve">  Salaries</v>
      </c>
      <c r="B1834" s="93">
        <v>0</v>
      </c>
      <c r="C1834" s="245">
        <v>0</v>
      </c>
      <c r="D1834" s="245">
        <v>0</v>
      </c>
      <c r="E1834" s="294">
        <f t="shared" ref="E1834:E1851" si="177">+D1834-C1834</f>
        <v>0</v>
      </c>
      <c r="F1834" s="73"/>
      <c r="G1834" s="3" t="s">
        <v>357</v>
      </c>
      <c r="H1834" s="3" t="str">
        <f t="shared" si="176"/>
        <v>159202</v>
      </c>
      <c r="I1834" s="13" t="s">
        <v>472</v>
      </c>
      <c r="J1834" s="13" t="s">
        <v>560</v>
      </c>
    </row>
    <row r="1835" spans="1:10" x14ac:dyDescent="0.2">
      <c r="A1835" s="54" t="str">
        <f>'BoR4 Rollup'!B1835</f>
        <v xml:space="preserve">  Other Compensation</v>
      </c>
      <c r="B1835" s="93">
        <v>0</v>
      </c>
      <c r="C1835" s="245">
        <v>0</v>
      </c>
      <c r="D1835" s="245">
        <v>0</v>
      </c>
      <c r="E1835" s="294">
        <f t="shared" si="177"/>
        <v>0</v>
      </c>
      <c r="F1835" s="73"/>
      <c r="G1835" s="3" t="s">
        <v>357</v>
      </c>
      <c r="H1835" s="3" t="str">
        <f t="shared" si="176"/>
        <v>159202</v>
      </c>
      <c r="I1835" s="13" t="s">
        <v>472</v>
      </c>
    </row>
    <row r="1836" spans="1:10" x14ac:dyDescent="0.2">
      <c r="A1836" s="54" t="str">
        <f>'BoR4 Rollup'!B1836</f>
        <v xml:space="preserve">  Related Benefits</v>
      </c>
      <c r="B1836" s="93">
        <v>0</v>
      </c>
      <c r="C1836" s="245">
        <v>0</v>
      </c>
      <c r="D1836" s="245">
        <v>0</v>
      </c>
      <c r="E1836" s="294">
        <f t="shared" si="177"/>
        <v>0</v>
      </c>
      <c r="F1836" s="73"/>
      <c r="G1836" s="3" t="s">
        <v>357</v>
      </c>
      <c r="H1836" s="3" t="str">
        <f t="shared" si="176"/>
        <v>159202</v>
      </c>
      <c r="I1836" s="13" t="s">
        <v>472</v>
      </c>
      <c r="J1836" s="13" t="s">
        <v>561</v>
      </c>
    </row>
    <row r="1837" spans="1:10" ht="15.75" x14ac:dyDescent="0.25">
      <c r="A1837" s="55" t="str">
        <f>'BoR4 Rollup'!B1837</f>
        <v>Total Personal Services</v>
      </c>
      <c r="B1837" s="94">
        <f>B1836+B1835+B1834</f>
        <v>0</v>
      </c>
      <c r="C1837" s="264">
        <f>C1836+C1835+C1834</f>
        <v>0</v>
      </c>
      <c r="D1837" s="264">
        <f>D1836+D1835+D1834</f>
        <v>0</v>
      </c>
      <c r="E1837" s="295">
        <f t="shared" si="177"/>
        <v>0</v>
      </c>
      <c r="F1837" s="76"/>
      <c r="G1837" s="3" t="s">
        <v>357</v>
      </c>
      <c r="H1837" s="3" t="str">
        <f t="shared" si="176"/>
        <v>159202</v>
      </c>
      <c r="I1837" s="13" t="s">
        <v>472</v>
      </c>
    </row>
    <row r="1838" spans="1:10" x14ac:dyDescent="0.2">
      <c r="A1838" s="54" t="str">
        <f>'BoR4 Rollup'!B1838</f>
        <v xml:space="preserve"> Travel</v>
      </c>
      <c r="B1838" s="93">
        <v>0</v>
      </c>
      <c r="C1838" s="245">
        <v>0</v>
      </c>
      <c r="D1838" s="245">
        <v>0</v>
      </c>
      <c r="E1838" s="294">
        <f t="shared" si="177"/>
        <v>0</v>
      </c>
      <c r="F1838" s="73"/>
      <c r="G1838" s="3" t="s">
        <v>357</v>
      </c>
      <c r="H1838" s="3" t="str">
        <f t="shared" si="176"/>
        <v>159202</v>
      </c>
      <c r="I1838" s="13" t="s">
        <v>472</v>
      </c>
      <c r="J1838" s="13" t="s">
        <v>562</v>
      </c>
    </row>
    <row r="1839" spans="1:10" x14ac:dyDescent="0.2">
      <c r="A1839" s="54" t="str">
        <f>'BoR4 Rollup'!B1839</f>
        <v xml:space="preserve"> Operating Services</v>
      </c>
      <c r="B1839" s="93">
        <v>0</v>
      </c>
      <c r="C1839" s="245">
        <v>0</v>
      </c>
      <c r="D1839" s="245">
        <v>0</v>
      </c>
      <c r="E1839" s="294">
        <f t="shared" si="177"/>
        <v>0</v>
      </c>
      <c r="F1839" s="73"/>
      <c r="G1839" s="3" t="s">
        <v>357</v>
      </c>
      <c r="H1839" s="3" t="str">
        <f t="shared" si="176"/>
        <v>159202</v>
      </c>
      <c r="I1839" s="13" t="s">
        <v>472</v>
      </c>
      <c r="J1839" s="13" t="s">
        <v>563</v>
      </c>
    </row>
    <row r="1840" spans="1:10" x14ac:dyDescent="0.2">
      <c r="A1840" s="54" t="str">
        <f>'BoR4 Rollup'!B1840</f>
        <v xml:space="preserve"> Supplies</v>
      </c>
      <c r="B1840" s="93">
        <v>0</v>
      </c>
      <c r="C1840" s="245">
        <v>0</v>
      </c>
      <c r="D1840" s="245">
        <v>0</v>
      </c>
      <c r="E1840" s="294">
        <f t="shared" si="177"/>
        <v>0</v>
      </c>
      <c r="F1840" s="73"/>
      <c r="G1840" s="3" t="s">
        <v>357</v>
      </c>
      <c r="H1840" s="3" t="str">
        <f t="shared" si="176"/>
        <v>159202</v>
      </c>
      <c r="I1840" s="13" t="s">
        <v>472</v>
      </c>
      <c r="J1840" s="13" t="s">
        <v>564</v>
      </c>
    </row>
    <row r="1841" spans="1:10" ht="15.75" x14ac:dyDescent="0.25">
      <c r="A1841" s="55" t="str">
        <f>'BoR4 Rollup'!B1841</f>
        <v>Total Operating Expenses</v>
      </c>
      <c r="B1841" s="95">
        <f>B1840+B1839+B1838</f>
        <v>0</v>
      </c>
      <c r="C1841" s="281">
        <f>C1840+C1839+C1838</f>
        <v>0</v>
      </c>
      <c r="D1841" s="281">
        <f>D1840+D1839+D1838</f>
        <v>0</v>
      </c>
      <c r="E1841" s="296">
        <f t="shared" si="177"/>
        <v>0</v>
      </c>
      <c r="F1841" s="77"/>
      <c r="G1841" s="3" t="s">
        <v>357</v>
      </c>
      <c r="H1841" s="3" t="str">
        <f t="shared" si="176"/>
        <v>159202</v>
      </c>
      <c r="I1841" s="13" t="s">
        <v>472</v>
      </c>
    </row>
    <row r="1842" spans="1:10" x14ac:dyDescent="0.2">
      <c r="A1842" s="54" t="str">
        <f>'BoR4 Rollup'!B1842</f>
        <v xml:space="preserve"> Professional Services</v>
      </c>
      <c r="B1842" s="93">
        <v>0</v>
      </c>
      <c r="C1842" s="245">
        <v>0</v>
      </c>
      <c r="D1842" s="245">
        <v>0</v>
      </c>
      <c r="E1842" s="294">
        <f t="shared" si="177"/>
        <v>0</v>
      </c>
      <c r="F1842" s="73"/>
      <c r="G1842" s="3" t="s">
        <v>357</v>
      </c>
      <c r="H1842" s="3" t="str">
        <f t="shared" si="176"/>
        <v>159202</v>
      </c>
      <c r="I1842" s="13" t="s">
        <v>472</v>
      </c>
      <c r="J1842" s="13" t="s">
        <v>565</v>
      </c>
    </row>
    <row r="1843" spans="1:10" x14ac:dyDescent="0.2">
      <c r="A1843" s="54" t="str">
        <f>'BoR4 Rollup'!B1843</f>
        <v xml:space="preserve"> Other Charges</v>
      </c>
      <c r="B1843" s="93">
        <v>0</v>
      </c>
      <c r="C1843" s="245">
        <v>0</v>
      </c>
      <c r="D1843" s="245">
        <v>0</v>
      </c>
      <c r="E1843" s="294">
        <f t="shared" si="177"/>
        <v>0</v>
      </c>
      <c r="F1843" s="73"/>
      <c r="G1843" s="3" t="s">
        <v>357</v>
      </c>
      <c r="H1843" s="3" t="str">
        <f t="shared" si="176"/>
        <v>159202</v>
      </c>
      <c r="I1843" s="13" t="s">
        <v>472</v>
      </c>
      <c r="J1843" s="13" t="s">
        <v>568</v>
      </c>
    </row>
    <row r="1844" spans="1:10" x14ac:dyDescent="0.2">
      <c r="A1844" s="54" t="str">
        <f>'BoR4 Rollup'!B1844</f>
        <v xml:space="preserve"> Debt Services</v>
      </c>
      <c r="B1844" s="93">
        <v>0</v>
      </c>
      <c r="C1844" s="245">
        <v>0</v>
      </c>
      <c r="D1844" s="245">
        <v>0</v>
      </c>
      <c r="E1844" s="294">
        <f t="shared" si="177"/>
        <v>0</v>
      </c>
      <c r="F1844" s="73"/>
      <c r="G1844" s="3" t="s">
        <v>357</v>
      </c>
      <c r="H1844" s="3" t="str">
        <f t="shared" si="176"/>
        <v>159202</v>
      </c>
      <c r="I1844" s="13" t="s">
        <v>472</v>
      </c>
    </row>
    <row r="1845" spans="1:10" x14ac:dyDescent="0.2">
      <c r="A1845" s="54" t="str">
        <f>'BoR4 Rollup'!B1845</f>
        <v xml:space="preserve"> Interagency Transfers</v>
      </c>
      <c r="B1845" s="93">
        <v>0</v>
      </c>
      <c r="C1845" s="245">
        <v>0</v>
      </c>
      <c r="D1845" s="245">
        <v>0</v>
      </c>
      <c r="E1845" s="294">
        <f t="shared" si="177"/>
        <v>0</v>
      </c>
      <c r="F1845" s="73"/>
      <c r="G1845" s="3" t="s">
        <v>357</v>
      </c>
      <c r="H1845" s="3" t="str">
        <f t="shared" si="176"/>
        <v>159202</v>
      </c>
      <c r="I1845" s="13" t="s">
        <v>472</v>
      </c>
      <c r="J1845" s="13" t="s">
        <v>567</v>
      </c>
    </row>
    <row r="1846" spans="1:10" ht="15.75" x14ac:dyDescent="0.25">
      <c r="A1846" s="55" t="str">
        <f>'BoR4 Rollup'!B1846</f>
        <v>Total Other Charges</v>
      </c>
      <c r="B1846" s="95">
        <f>B1845+B1844+B1843+B1842</f>
        <v>0</v>
      </c>
      <c r="C1846" s="281">
        <f>C1845+C1844+C1843+C1842</f>
        <v>0</v>
      </c>
      <c r="D1846" s="281">
        <f>D1845+D1844+D1843+D1842</f>
        <v>0</v>
      </c>
      <c r="E1846" s="296">
        <f t="shared" si="177"/>
        <v>0</v>
      </c>
      <c r="F1846" s="77"/>
      <c r="G1846" s="3" t="s">
        <v>357</v>
      </c>
      <c r="H1846" s="3" t="str">
        <f t="shared" si="176"/>
        <v>159202</v>
      </c>
      <c r="I1846" s="13" t="s">
        <v>472</v>
      </c>
    </row>
    <row r="1847" spans="1:10" x14ac:dyDescent="0.2">
      <c r="A1847" s="54" t="str">
        <f>'BoR4 Rollup'!B1847</f>
        <v xml:space="preserve"> General Acquisitions</v>
      </c>
      <c r="B1847" s="93">
        <v>0</v>
      </c>
      <c r="C1847" s="245">
        <v>0</v>
      </c>
      <c r="D1847" s="245">
        <v>0</v>
      </c>
      <c r="E1847" s="294">
        <f t="shared" si="177"/>
        <v>0</v>
      </c>
      <c r="F1847" s="73"/>
      <c r="G1847" s="3" t="s">
        <v>357</v>
      </c>
      <c r="H1847" s="3" t="str">
        <f t="shared" si="176"/>
        <v>159202</v>
      </c>
      <c r="I1847" s="13" t="s">
        <v>472</v>
      </c>
      <c r="J1847" s="13" t="s">
        <v>566</v>
      </c>
    </row>
    <row r="1848" spans="1:10" x14ac:dyDescent="0.2">
      <c r="A1848" s="54" t="str">
        <f>'BoR4 Rollup'!B1848</f>
        <v xml:space="preserve"> Library Acquisitions</v>
      </c>
      <c r="B1848" s="93">
        <v>0</v>
      </c>
      <c r="C1848" s="245">
        <v>0</v>
      </c>
      <c r="D1848" s="245">
        <v>0</v>
      </c>
      <c r="E1848" s="294">
        <f t="shared" si="177"/>
        <v>0</v>
      </c>
      <c r="F1848" s="73"/>
      <c r="G1848" s="3" t="s">
        <v>357</v>
      </c>
      <c r="H1848" s="3" t="str">
        <f t="shared" si="176"/>
        <v>159202</v>
      </c>
      <c r="I1848" s="13" t="s">
        <v>472</v>
      </c>
      <c r="J1848" s="13" t="s">
        <v>566</v>
      </c>
    </row>
    <row r="1849" spans="1:10" x14ac:dyDescent="0.2">
      <c r="A1849" s="54" t="str">
        <f>'BoR4 Rollup'!B1849</f>
        <v xml:space="preserve"> Major Repairs</v>
      </c>
      <c r="B1849" s="93">
        <v>0</v>
      </c>
      <c r="C1849" s="245">
        <v>0</v>
      </c>
      <c r="D1849" s="245">
        <v>0</v>
      </c>
      <c r="E1849" s="294">
        <f t="shared" si="177"/>
        <v>0</v>
      </c>
      <c r="F1849" s="73"/>
      <c r="G1849" s="3" t="s">
        <v>357</v>
      </c>
      <c r="H1849" s="3" t="str">
        <f t="shared" si="176"/>
        <v>159202</v>
      </c>
      <c r="I1849" s="13" t="s">
        <v>472</v>
      </c>
    </row>
    <row r="1850" spans="1:10" ht="15.75" x14ac:dyDescent="0.25">
      <c r="A1850" s="55" t="str">
        <f>'BoR4 Rollup'!B1850</f>
        <v>Total Acquisitions and Major Repairs</v>
      </c>
      <c r="B1850" s="95">
        <f>B1849+B1848+B1847</f>
        <v>0</v>
      </c>
      <c r="C1850" s="281">
        <f>C1849+C1848+C1847</f>
        <v>0</v>
      </c>
      <c r="D1850" s="281">
        <f>D1849+D1848+D1847</f>
        <v>0</v>
      </c>
      <c r="E1850" s="296">
        <f t="shared" si="177"/>
        <v>0</v>
      </c>
      <c r="F1850" s="77"/>
      <c r="G1850" s="3" t="s">
        <v>357</v>
      </c>
      <c r="H1850" s="3" t="str">
        <f t="shared" si="176"/>
        <v>159202</v>
      </c>
      <c r="I1850" s="13" t="s">
        <v>472</v>
      </c>
    </row>
    <row r="1851" spans="1:10" ht="15.75" x14ac:dyDescent="0.25">
      <c r="A1851" s="55" t="str">
        <f>'BoR4 Rollup'!B1851</f>
        <v>Function Total</v>
      </c>
      <c r="B1851" s="94">
        <f>B1850+B1846+B1841+B1837</f>
        <v>0</v>
      </c>
      <c r="C1851" s="264">
        <f>C1850+C1846+C1841+C1837</f>
        <v>0</v>
      </c>
      <c r="D1851" s="264">
        <f>D1850+D1846+D1841+D1837</f>
        <v>0</v>
      </c>
      <c r="E1851" s="297">
        <f t="shared" si="177"/>
        <v>0</v>
      </c>
      <c r="F1851" s="76"/>
      <c r="G1851" s="3" t="s">
        <v>357</v>
      </c>
      <c r="H1851" s="3" t="str">
        <f t="shared" si="176"/>
        <v>159202</v>
      </c>
      <c r="I1851" s="13" t="s">
        <v>472</v>
      </c>
    </row>
    <row r="1852" spans="1:10" ht="15.75" x14ac:dyDescent="0.25">
      <c r="A1852" s="254" t="str">
        <f>'BoR4 Rollup'!B1852</f>
        <v>Function:  Instruction</v>
      </c>
      <c r="B1852" s="255"/>
      <c r="C1852" s="256"/>
      <c r="D1852" s="256"/>
      <c r="E1852" s="257"/>
      <c r="F1852" s="72"/>
      <c r="G1852" s="3" t="s">
        <v>356</v>
      </c>
      <c r="H1852" s="3" t="str">
        <f t="shared" ref="H1852:H1872" si="178">RIGHT($A$1854,6)</f>
        <v>159203</v>
      </c>
      <c r="I1852" s="13" t="s">
        <v>473</v>
      </c>
    </row>
    <row r="1853" spans="1:10" ht="15.75" x14ac:dyDescent="0.25">
      <c r="A1853" s="106" t="str">
        <f>'BoR4 Rollup'!B1853</f>
        <v>Orgn:  Mechanical-Automotive Tech</v>
      </c>
      <c r="B1853" s="258" t="str">
        <f>+'BoR4 Rollup'!C1853</f>
        <v>Actual</v>
      </c>
      <c r="C1853" s="258" t="str">
        <f>+'BoR4 Rollup'!D1853</f>
        <v>Budgeted</v>
      </c>
      <c r="D1853" s="258" t="str">
        <f>+'BoR4 Rollup'!E1853</f>
        <v>Budgeted</v>
      </c>
      <c r="E1853" s="259" t="str">
        <f>E5</f>
        <v>2024-2025 +/-</v>
      </c>
      <c r="F1853" s="78"/>
      <c r="G1853" s="3" t="s">
        <v>356</v>
      </c>
      <c r="H1853" s="3" t="str">
        <f t="shared" si="178"/>
        <v>159203</v>
      </c>
      <c r="I1853" s="13" t="s">
        <v>473</v>
      </c>
    </row>
    <row r="1854" spans="1:10" ht="15.75" x14ac:dyDescent="0.25">
      <c r="A1854" s="248" t="str">
        <f>'BoR4 Rollup'!B1854</f>
        <v>Organization ID:  159203</v>
      </c>
      <c r="B1854" s="249" t="str">
        <f>'BoR4 Rollup'!$C$6</f>
        <v>2024-2025</v>
      </c>
      <c r="C1854" s="139" t="str">
        <f>'BoR4 Rollup'!$D$6</f>
        <v>2024-2025</v>
      </c>
      <c r="D1854" s="249" t="str">
        <f>'BoR4 Rollup'!$E$6</f>
        <v>2025-2026</v>
      </c>
      <c r="E1854" s="250" t="str">
        <f>'BoR4 Rollup'!$F$6</f>
        <v>2025-2026</v>
      </c>
      <c r="F1854" s="78"/>
      <c r="G1854" s="3" t="s">
        <v>356</v>
      </c>
      <c r="H1854" s="3" t="str">
        <f t="shared" si="178"/>
        <v>159203</v>
      </c>
      <c r="I1854" s="13" t="s">
        <v>473</v>
      </c>
    </row>
    <row r="1855" spans="1:10" x14ac:dyDescent="0.2">
      <c r="A1855" s="54" t="str">
        <f>'BoR4 Rollup'!B1855</f>
        <v xml:space="preserve">  Salaries</v>
      </c>
      <c r="B1855" s="93">
        <v>46676</v>
      </c>
      <c r="C1855" s="245">
        <v>46676</v>
      </c>
      <c r="D1855" s="245">
        <v>46676</v>
      </c>
      <c r="E1855" s="294">
        <f t="shared" ref="E1855:E1872" si="179">+D1855-C1855</f>
        <v>0</v>
      </c>
      <c r="F1855" s="73"/>
      <c r="G1855" s="3" t="s">
        <v>356</v>
      </c>
      <c r="H1855" s="3" t="str">
        <f t="shared" si="178"/>
        <v>159203</v>
      </c>
      <c r="I1855" s="13" t="s">
        <v>473</v>
      </c>
      <c r="J1855" s="13" t="s">
        <v>560</v>
      </c>
    </row>
    <row r="1856" spans="1:10" x14ac:dyDescent="0.2">
      <c r="A1856" s="54" t="str">
        <f>'BoR4 Rollup'!B1856</f>
        <v xml:space="preserve">  Other Compensation</v>
      </c>
      <c r="B1856" s="93">
        <v>0</v>
      </c>
      <c r="C1856" s="245">
        <v>0</v>
      </c>
      <c r="D1856" s="245">
        <v>0</v>
      </c>
      <c r="E1856" s="294">
        <f t="shared" si="179"/>
        <v>0</v>
      </c>
      <c r="F1856" s="73"/>
      <c r="G1856" s="3" t="s">
        <v>356</v>
      </c>
      <c r="H1856" s="3" t="str">
        <f t="shared" si="178"/>
        <v>159203</v>
      </c>
      <c r="I1856" s="13" t="s">
        <v>473</v>
      </c>
    </row>
    <row r="1857" spans="1:10" x14ac:dyDescent="0.2">
      <c r="A1857" s="54" t="str">
        <f>'BoR4 Rollup'!B1857</f>
        <v xml:space="preserve">  Related Benefits</v>
      </c>
      <c r="B1857" s="93">
        <v>25749</v>
      </c>
      <c r="C1857" s="245">
        <v>25749</v>
      </c>
      <c r="D1857" s="245">
        <v>26035</v>
      </c>
      <c r="E1857" s="294">
        <f t="shared" si="179"/>
        <v>286</v>
      </c>
      <c r="F1857" s="73"/>
      <c r="G1857" s="3" t="s">
        <v>356</v>
      </c>
      <c r="H1857" s="3" t="str">
        <f t="shared" si="178"/>
        <v>159203</v>
      </c>
      <c r="I1857" s="13" t="s">
        <v>473</v>
      </c>
      <c r="J1857" s="13" t="s">
        <v>561</v>
      </c>
    </row>
    <row r="1858" spans="1:10" ht="15.75" x14ac:dyDescent="0.25">
      <c r="A1858" s="55" t="str">
        <f>'BoR4 Rollup'!B1858</f>
        <v>Total Personal Services</v>
      </c>
      <c r="B1858" s="94">
        <f>B1857+B1856+B1855</f>
        <v>72425</v>
      </c>
      <c r="C1858" s="264">
        <f>C1857+C1856+C1855</f>
        <v>72425</v>
      </c>
      <c r="D1858" s="264">
        <f>D1857+D1856+D1855</f>
        <v>72711</v>
      </c>
      <c r="E1858" s="295">
        <f t="shared" si="179"/>
        <v>286</v>
      </c>
      <c r="F1858" s="76"/>
      <c r="G1858" s="3" t="s">
        <v>355</v>
      </c>
      <c r="H1858" s="3" t="str">
        <f t="shared" si="178"/>
        <v>159203</v>
      </c>
      <c r="I1858" s="13" t="s">
        <v>473</v>
      </c>
    </row>
    <row r="1859" spans="1:10" x14ac:dyDescent="0.2">
      <c r="A1859" s="54" t="str">
        <f>'BoR4 Rollup'!B1859</f>
        <v xml:space="preserve"> Travel</v>
      </c>
      <c r="B1859" s="93">
        <v>0</v>
      </c>
      <c r="C1859" s="245">
        <v>0</v>
      </c>
      <c r="D1859" s="245">
        <v>0</v>
      </c>
      <c r="E1859" s="294">
        <f t="shared" si="179"/>
        <v>0</v>
      </c>
      <c r="F1859" s="73"/>
      <c r="G1859" s="3" t="s">
        <v>356</v>
      </c>
      <c r="H1859" s="3" t="str">
        <f t="shared" si="178"/>
        <v>159203</v>
      </c>
      <c r="I1859" s="13" t="s">
        <v>473</v>
      </c>
      <c r="J1859" s="13" t="s">
        <v>562</v>
      </c>
    </row>
    <row r="1860" spans="1:10" x14ac:dyDescent="0.2">
      <c r="A1860" s="54" t="str">
        <f>'BoR4 Rollup'!B1860</f>
        <v xml:space="preserve"> Operating Services</v>
      </c>
      <c r="B1860" s="93">
        <v>6157</v>
      </c>
      <c r="C1860" s="245">
        <v>6157</v>
      </c>
      <c r="D1860" s="245">
        <v>6786</v>
      </c>
      <c r="E1860" s="294">
        <f t="shared" si="179"/>
        <v>629</v>
      </c>
      <c r="F1860" s="73"/>
      <c r="G1860" s="3" t="s">
        <v>356</v>
      </c>
      <c r="H1860" s="3" t="str">
        <f t="shared" si="178"/>
        <v>159203</v>
      </c>
      <c r="I1860" s="13" t="s">
        <v>473</v>
      </c>
      <c r="J1860" s="13" t="s">
        <v>563</v>
      </c>
    </row>
    <row r="1861" spans="1:10" x14ac:dyDescent="0.2">
      <c r="A1861" s="54" t="str">
        <f>'BoR4 Rollup'!B1861</f>
        <v xml:space="preserve"> Supplies</v>
      </c>
      <c r="B1861" s="93">
        <v>14</v>
      </c>
      <c r="C1861" s="245">
        <v>14</v>
      </c>
      <c r="D1861" s="245">
        <v>599</v>
      </c>
      <c r="E1861" s="294">
        <f t="shared" si="179"/>
        <v>585</v>
      </c>
      <c r="F1861" s="73"/>
      <c r="G1861" s="3" t="s">
        <v>356</v>
      </c>
      <c r="H1861" s="3" t="str">
        <f t="shared" si="178"/>
        <v>159203</v>
      </c>
      <c r="I1861" s="13" t="s">
        <v>473</v>
      </c>
      <c r="J1861" s="13" t="s">
        <v>564</v>
      </c>
    </row>
    <row r="1862" spans="1:10" ht="15.75" x14ac:dyDescent="0.25">
      <c r="A1862" s="55" t="str">
        <f>'BoR4 Rollup'!B1862</f>
        <v>Total Operating Expenses</v>
      </c>
      <c r="B1862" s="95">
        <f>B1861+B1860+B1859</f>
        <v>6171</v>
      </c>
      <c r="C1862" s="281">
        <f>C1861+C1860+C1859</f>
        <v>6171</v>
      </c>
      <c r="D1862" s="281">
        <f>D1861+D1860+D1859</f>
        <v>7385</v>
      </c>
      <c r="E1862" s="296">
        <f t="shared" si="179"/>
        <v>1214</v>
      </c>
      <c r="F1862" s="77"/>
      <c r="G1862" s="3" t="s">
        <v>355</v>
      </c>
      <c r="H1862" s="3" t="str">
        <f t="shared" si="178"/>
        <v>159203</v>
      </c>
      <c r="I1862" s="13" t="s">
        <v>473</v>
      </c>
    </row>
    <row r="1863" spans="1:10" x14ac:dyDescent="0.2">
      <c r="A1863" s="54" t="str">
        <f>'BoR4 Rollup'!B1863</f>
        <v xml:space="preserve"> Professional Services</v>
      </c>
      <c r="B1863" s="93">
        <v>0</v>
      </c>
      <c r="C1863" s="245">
        <v>0</v>
      </c>
      <c r="D1863" s="245">
        <v>0</v>
      </c>
      <c r="E1863" s="294">
        <f t="shared" si="179"/>
        <v>0</v>
      </c>
      <c r="F1863" s="73"/>
      <c r="G1863" s="3" t="s">
        <v>356</v>
      </c>
      <c r="H1863" s="3" t="str">
        <f t="shared" si="178"/>
        <v>159203</v>
      </c>
      <c r="I1863" s="13" t="s">
        <v>473</v>
      </c>
      <c r="J1863" s="13" t="s">
        <v>565</v>
      </c>
    </row>
    <row r="1864" spans="1:10" x14ac:dyDescent="0.2">
      <c r="A1864" s="54" t="str">
        <f>'BoR4 Rollup'!B1864</f>
        <v xml:space="preserve"> Other Charges</v>
      </c>
      <c r="B1864" s="93">
        <v>0</v>
      </c>
      <c r="C1864" s="245">
        <v>0</v>
      </c>
      <c r="D1864" s="245">
        <v>0</v>
      </c>
      <c r="E1864" s="294">
        <f t="shared" si="179"/>
        <v>0</v>
      </c>
      <c r="F1864" s="73"/>
      <c r="G1864" s="3" t="s">
        <v>356</v>
      </c>
      <c r="H1864" s="3" t="str">
        <f t="shared" si="178"/>
        <v>159203</v>
      </c>
      <c r="I1864" s="13" t="s">
        <v>473</v>
      </c>
      <c r="J1864" s="13" t="s">
        <v>568</v>
      </c>
    </row>
    <row r="1865" spans="1:10" x14ac:dyDescent="0.2">
      <c r="A1865" s="54" t="str">
        <f>'BoR4 Rollup'!B1865</f>
        <v xml:space="preserve"> Debt Services</v>
      </c>
      <c r="B1865" s="93">
        <v>0</v>
      </c>
      <c r="C1865" s="245">
        <v>0</v>
      </c>
      <c r="D1865" s="245">
        <v>0</v>
      </c>
      <c r="E1865" s="294">
        <f t="shared" si="179"/>
        <v>0</v>
      </c>
      <c r="F1865" s="73"/>
      <c r="G1865" s="3" t="s">
        <v>356</v>
      </c>
      <c r="H1865" s="3" t="str">
        <f t="shared" si="178"/>
        <v>159203</v>
      </c>
      <c r="I1865" s="13" t="s">
        <v>473</v>
      </c>
    </row>
    <row r="1866" spans="1:10" x14ac:dyDescent="0.2">
      <c r="A1866" s="54" t="str">
        <f>'BoR4 Rollup'!B1866</f>
        <v xml:space="preserve"> Interagency Transfers</v>
      </c>
      <c r="B1866" s="93">
        <v>0</v>
      </c>
      <c r="C1866" s="245">
        <v>0</v>
      </c>
      <c r="D1866" s="245">
        <v>0</v>
      </c>
      <c r="E1866" s="294">
        <f t="shared" si="179"/>
        <v>0</v>
      </c>
      <c r="F1866" s="73"/>
      <c r="G1866" s="3" t="s">
        <v>356</v>
      </c>
      <c r="H1866" s="3" t="str">
        <f t="shared" si="178"/>
        <v>159203</v>
      </c>
      <c r="I1866" s="13" t="s">
        <v>473</v>
      </c>
      <c r="J1866" s="13" t="s">
        <v>567</v>
      </c>
    </row>
    <row r="1867" spans="1:10" ht="15.75" x14ac:dyDescent="0.25">
      <c r="A1867" s="55" t="str">
        <f>'BoR4 Rollup'!B1867</f>
        <v>Total Other Charges</v>
      </c>
      <c r="B1867" s="95">
        <f>B1866+B1865+B1864+B1863</f>
        <v>0</v>
      </c>
      <c r="C1867" s="281">
        <f>C1866+C1865+C1864+C1863</f>
        <v>0</v>
      </c>
      <c r="D1867" s="281">
        <f>D1866+D1865+D1864+D1863</f>
        <v>0</v>
      </c>
      <c r="E1867" s="296">
        <f t="shared" si="179"/>
        <v>0</v>
      </c>
      <c r="F1867" s="77"/>
      <c r="G1867" s="3" t="s">
        <v>355</v>
      </c>
      <c r="H1867" s="3" t="str">
        <f t="shared" si="178"/>
        <v>159203</v>
      </c>
      <c r="I1867" s="13" t="s">
        <v>473</v>
      </c>
    </row>
    <row r="1868" spans="1:10" x14ac:dyDescent="0.2">
      <c r="A1868" s="54" t="str">
        <f>'BoR4 Rollup'!B1868</f>
        <v xml:space="preserve"> General Acquisitions</v>
      </c>
      <c r="B1868" s="93">
        <v>0</v>
      </c>
      <c r="C1868" s="245">
        <v>0</v>
      </c>
      <c r="D1868" s="245">
        <v>8320</v>
      </c>
      <c r="E1868" s="294">
        <f t="shared" si="179"/>
        <v>8320</v>
      </c>
      <c r="F1868" s="73"/>
      <c r="G1868" s="3" t="s">
        <v>356</v>
      </c>
      <c r="H1868" s="3" t="str">
        <f t="shared" si="178"/>
        <v>159203</v>
      </c>
      <c r="I1868" s="13" t="s">
        <v>473</v>
      </c>
      <c r="J1868" s="13" t="s">
        <v>566</v>
      </c>
    </row>
    <row r="1869" spans="1:10" x14ac:dyDescent="0.2">
      <c r="A1869" s="54" t="str">
        <f>'BoR4 Rollup'!B1869</f>
        <v xml:space="preserve"> Library Acquisitions</v>
      </c>
      <c r="B1869" s="93">
        <v>0</v>
      </c>
      <c r="C1869" s="245">
        <v>0</v>
      </c>
      <c r="D1869" s="245">
        <v>0</v>
      </c>
      <c r="E1869" s="294">
        <f t="shared" si="179"/>
        <v>0</v>
      </c>
      <c r="F1869" s="73"/>
      <c r="G1869" s="3" t="s">
        <v>356</v>
      </c>
      <c r="H1869" s="3" t="str">
        <f t="shared" si="178"/>
        <v>159203</v>
      </c>
      <c r="I1869" s="13" t="s">
        <v>473</v>
      </c>
      <c r="J1869" s="13" t="s">
        <v>566</v>
      </c>
    </row>
    <row r="1870" spans="1:10" x14ac:dyDescent="0.2">
      <c r="A1870" s="54" t="str">
        <f>'BoR4 Rollup'!B1870</f>
        <v xml:space="preserve"> Major Repairs</v>
      </c>
      <c r="B1870" s="93">
        <v>0</v>
      </c>
      <c r="C1870" s="245">
        <v>0</v>
      </c>
      <c r="D1870" s="245">
        <v>0</v>
      </c>
      <c r="E1870" s="294">
        <f t="shared" si="179"/>
        <v>0</v>
      </c>
      <c r="F1870" s="73"/>
      <c r="G1870" s="3" t="s">
        <v>356</v>
      </c>
      <c r="H1870" s="3" t="str">
        <f t="shared" si="178"/>
        <v>159203</v>
      </c>
      <c r="I1870" s="13" t="s">
        <v>473</v>
      </c>
    </row>
    <row r="1871" spans="1:10" ht="15.75" x14ac:dyDescent="0.25">
      <c r="A1871" s="55" t="str">
        <f>'BoR4 Rollup'!B1871</f>
        <v>Total Acquisitions and Major Repairs</v>
      </c>
      <c r="B1871" s="95">
        <f>B1870+B1869+B1868</f>
        <v>0</v>
      </c>
      <c r="C1871" s="281">
        <f>C1870+C1869+C1868</f>
        <v>0</v>
      </c>
      <c r="D1871" s="281">
        <f>D1870+D1869+D1868</f>
        <v>8320</v>
      </c>
      <c r="E1871" s="296">
        <f t="shared" si="179"/>
        <v>8320</v>
      </c>
      <c r="F1871" s="77"/>
      <c r="G1871" s="3" t="s">
        <v>355</v>
      </c>
      <c r="H1871" s="3" t="str">
        <f t="shared" si="178"/>
        <v>159203</v>
      </c>
      <c r="I1871" s="13" t="s">
        <v>473</v>
      </c>
    </row>
    <row r="1872" spans="1:10" ht="15.75" x14ac:dyDescent="0.25">
      <c r="A1872" s="55" t="str">
        <f>'BoR4 Rollup'!B1872</f>
        <v>Function Total</v>
      </c>
      <c r="B1872" s="264">
        <f>B1871+B1867+B1862+B1858</f>
        <v>78596</v>
      </c>
      <c r="C1872" s="264">
        <f>C1871+C1867+C1862+C1858</f>
        <v>78596</v>
      </c>
      <c r="D1872" s="264">
        <f>D1871+D1867+D1862+D1858</f>
        <v>88416</v>
      </c>
      <c r="E1872" s="297">
        <f t="shared" si="179"/>
        <v>9820</v>
      </c>
      <c r="F1872" s="76"/>
      <c r="G1872" s="3" t="s">
        <v>355</v>
      </c>
      <c r="H1872" s="3" t="str">
        <f t="shared" si="178"/>
        <v>159203</v>
      </c>
      <c r="I1872" s="13" t="s">
        <v>473</v>
      </c>
    </row>
    <row r="1873" spans="1:10" ht="15.75" x14ac:dyDescent="0.25">
      <c r="A1873" s="254" t="str">
        <f>'BoR4 Rollup'!B1873</f>
        <v>Function:  Instruction</v>
      </c>
      <c r="B1873" s="255"/>
      <c r="C1873" s="256"/>
      <c r="D1873" s="256"/>
      <c r="E1873" s="257"/>
      <c r="F1873" s="72"/>
      <c r="G1873" s="3" t="s">
        <v>356</v>
      </c>
      <c r="H1873" s="3" t="str">
        <f t="shared" ref="H1873:H1893" si="180">RIGHT($A$1875,6)</f>
        <v>159205</v>
      </c>
      <c r="I1873" s="13" t="s">
        <v>474</v>
      </c>
    </row>
    <row r="1874" spans="1:10" ht="15.75" x14ac:dyDescent="0.25">
      <c r="A1874" s="106" t="str">
        <f>'BoR4 Rollup'!B1874</f>
        <v>Orgn:  Mechanical-Diesel Powered Equip</v>
      </c>
      <c r="B1874" s="258" t="str">
        <f>+'BoR4 Rollup'!C1874</f>
        <v>Actual</v>
      </c>
      <c r="C1874" s="258" t="str">
        <f>+'BoR4 Rollup'!D1874</f>
        <v>Budgeted</v>
      </c>
      <c r="D1874" s="258" t="str">
        <f>+'BoR4 Rollup'!E1874</f>
        <v>Budgeted</v>
      </c>
      <c r="E1874" s="259" t="str">
        <f>E5</f>
        <v>2024-2025 +/-</v>
      </c>
      <c r="F1874" s="78"/>
      <c r="G1874" s="3" t="s">
        <v>356</v>
      </c>
      <c r="H1874" s="3" t="str">
        <f t="shared" si="180"/>
        <v>159205</v>
      </c>
      <c r="I1874" s="13" t="s">
        <v>474</v>
      </c>
    </row>
    <row r="1875" spans="1:10" ht="15.75" x14ac:dyDescent="0.25">
      <c r="A1875" s="248" t="str">
        <f>'BoR4 Rollup'!B1875</f>
        <v>Organization ID:  159205</v>
      </c>
      <c r="B1875" s="249" t="str">
        <f>'BoR4 Rollup'!$C$6</f>
        <v>2024-2025</v>
      </c>
      <c r="C1875" s="139" t="str">
        <f>'BoR4 Rollup'!$D$6</f>
        <v>2024-2025</v>
      </c>
      <c r="D1875" s="249" t="str">
        <f>'BoR4 Rollup'!$E$6</f>
        <v>2025-2026</v>
      </c>
      <c r="E1875" s="250" t="str">
        <f>'BoR4 Rollup'!$F$6</f>
        <v>2025-2026</v>
      </c>
      <c r="F1875" s="78"/>
      <c r="G1875" s="3" t="s">
        <v>356</v>
      </c>
      <c r="H1875" s="3" t="str">
        <f t="shared" si="180"/>
        <v>159205</v>
      </c>
      <c r="I1875" s="13" t="s">
        <v>474</v>
      </c>
    </row>
    <row r="1876" spans="1:10" x14ac:dyDescent="0.2">
      <c r="A1876" s="54" t="str">
        <f>'BoR4 Rollup'!B1876</f>
        <v xml:space="preserve">  Salaries</v>
      </c>
      <c r="B1876" s="93">
        <v>0</v>
      </c>
      <c r="C1876" s="245">
        <v>0</v>
      </c>
      <c r="D1876" s="245">
        <v>0</v>
      </c>
      <c r="E1876" s="294">
        <f t="shared" ref="E1876:E1893" si="181">+D1876-C1876</f>
        <v>0</v>
      </c>
      <c r="F1876" s="73"/>
      <c r="G1876" s="3" t="s">
        <v>356</v>
      </c>
      <c r="H1876" s="3" t="str">
        <f t="shared" si="180"/>
        <v>159205</v>
      </c>
      <c r="I1876" s="13" t="s">
        <v>474</v>
      </c>
      <c r="J1876" s="13" t="s">
        <v>560</v>
      </c>
    </row>
    <row r="1877" spans="1:10" x14ac:dyDescent="0.2">
      <c r="A1877" s="54" t="str">
        <f>'BoR4 Rollup'!B1877</f>
        <v xml:space="preserve">  Other Compensation</v>
      </c>
      <c r="B1877" s="93">
        <v>0</v>
      </c>
      <c r="C1877" s="245">
        <v>0</v>
      </c>
      <c r="D1877" s="245">
        <v>0</v>
      </c>
      <c r="E1877" s="294">
        <f t="shared" si="181"/>
        <v>0</v>
      </c>
      <c r="F1877" s="73"/>
      <c r="G1877" s="3" t="s">
        <v>356</v>
      </c>
      <c r="H1877" s="3" t="str">
        <f t="shared" si="180"/>
        <v>159205</v>
      </c>
      <c r="I1877" s="13" t="s">
        <v>474</v>
      </c>
    </row>
    <row r="1878" spans="1:10" x14ac:dyDescent="0.2">
      <c r="A1878" s="54" t="str">
        <f>'BoR4 Rollup'!B1878</f>
        <v xml:space="preserve">  Related Benefits</v>
      </c>
      <c r="B1878" s="93">
        <v>0</v>
      </c>
      <c r="C1878" s="245">
        <v>0</v>
      </c>
      <c r="D1878" s="245">
        <v>0</v>
      </c>
      <c r="E1878" s="294">
        <f t="shared" si="181"/>
        <v>0</v>
      </c>
      <c r="F1878" s="73"/>
      <c r="G1878" s="3" t="s">
        <v>356</v>
      </c>
      <c r="H1878" s="3" t="str">
        <f t="shared" si="180"/>
        <v>159205</v>
      </c>
      <c r="I1878" s="13" t="s">
        <v>474</v>
      </c>
      <c r="J1878" s="13" t="s">
        <v>561</v>
      </c>
    </row>
    <row r="1879" spans="1:10" ht="15.75" x14ac:dyDescent="0.25">
      <c r="A1879" s="55" t="str">
        <f>'BoR4 Rollup'!B1879</f>
        <v>Total Personal Services</v>
      </c>
      <c r="B1879" s="94">
        <f>B1878+B1877+B1876</f>
        <v>0</v>
      </c>
      <c r="C1879" s="264">
        <f>C1878+C1877+C1876</f>
        <v>0</v>
      </c>
      <c r="D1879" s="264">
        <f>D1878+D1877+D1876</f>
        <v>0</v>
      </c>
      <c r="E1879" s="295">
        <f t="shared" si="181"/>
        <v>0</v>
      </c>
      <c r="F1879" s="76"/>
      <c r="G1879" s="3" t="s">
        <v>355</v>
      </c>
      <c r="H1879" s="3" t="str">
        <f t="shared" si="180"/>
        <v>159205</v>
      </c>
      <c r="I1879" s="13" t="s">
        <v>474</v>
      </c>
    </row>
    <row r="1880" spans="1:10" x14ac:dyDescent="0.2">
      <c r="A1880" s="54" t="str">
        <f>'BoR4 Rollup'!B1880</f>
        <v xml:space="preserve"> Travel</v>
      </c>
      <c r="B1880" s="93">
        <v>0</v>
      </c>
      <c r="C1880" s="245">
        <v>0</v>
      </c>
      <c r="D1880" s="245">
        <v>0</v>
      </c>
      <c r="E1880" s="294">
        <f t="shared" si="181"/>
        <v>0</v>
      </c>
      <c r="F1880" s="73"/>
      <c r="G1880" s="3" t="s">
        <v>356</v>
      </c>
      <c r="H1880" s="3" t="str">
        <f t="shared" si="180"/>
        <v>159205</v>
      </c>
      <c r="I1880" s="13" t="s">
        <v>474</v>
      </c>
      <c r="J1880" s="13" t="s">
        <v>562</v>
      </c>
    </row>
    <row r="1881" spans="1:10" x14ac:dyDescent="0.2">
      <c r="A1881" s="54" t="str">
        <f>'BoR4 Rollup'!B1881</f>
        <v xml:space="preserve"> Operating Services</v>
      </c>
      <c r="B1881" s="93">
        <v>0</v>
      </c>
      <c r="C1881" s="245">
        <v>0</v>
      </c>
      <c r="D1881" s="245">
        <v>0</v>
      </c>
      <c r="E1881" s="294">
        <f t="shared" si="181"/>
        <v>0</v>
      </c>
      <c r="F1881" s="73"/>
      <c r="G1881" s="3" t="s">
        <v>356</v>
      </c>
      <c r="H1881" s="3" t="str">
        <f t="shared" si="180"/>
        <v>159205</v>
      </c>
      <c r="I1881" s="13" t="s">
        <v>474</v>
      </c>
      <c r="J1881" s="13" t="s">
        <v>563</v>
      </c>
    </row>
    <row r="1882" spans="1:10" x14ac:dyDescent="0.2">
      <c r="A1882" s="54" t="str">
        <f>'BoR4 Rollup'!B1882</f>
        <v xml:space="preserve"> Supplies</v>
      </c>
      <c r="B1882" s="93">
        <v>0</v>
      </c>
      <c r="C1882" s="245">
        <v>0</v>
      </c>
      <c r="D1882" s="245">
        <v>0</v>
      </c>
      <c r="E1882" s="294">
        <f t="shared" si="181"/>
        <v>0</v>
      </c>
      <c r="F1882" s="73"/>
      <c r="G1882" s="3" t="s">
        <v>356</v>
      </c>
      <c r="H1882" s="3" t="str">
        <f t="shared" si="180"/>
        <v>159205</v>
      </c>
      <c r="I1882" s="13" t="s">
        <v>474</v>
      </c>
      <c r="J1882" s="13" t="s">
        <v>564</v>
      </c>
    </row>
    <row r="1883" spans="1:10" ht="15.75" x14ac:dyDescent="0.25">
      <c r="A1883" s="55" t="str">
        <f>'BoR4 Rollup'!B1883</f>
        <v>Total Operating Expenses</v>
      </c>
      <c r="B1883" s="95">
        <f>B1882+B1881+B1880</f>
        <v>0</v>
      </c>
      <c r="C1883" s="281">
        <f>C1882+C1881+C1880</f>
        <v>0</v>
      </c>
      <c r="D1883" s="281">
        <f>D1882+D1881+D1880</f>
        <v>0</v>
      </c>
      <c r="E1883" s="296">
        <f t="shared" si="181"/>
        <v>0</v>
      </c>
      <c r="F1883" s="77"/>
      <c r="G1883" s="3" t="s">
        <v>355</v>
      </c>
      <c r="H1883" s="3" t="str">
        <f t="shared" si="180"/>
        <v>159205</v>
      </c>
      <c r="I1883" s="13" t="s">
        <v>474</v>
      </c>
    </row>
    <row r="1884" spans="1:10" x14ac:dyDescent="0.2">
      <c r="A1884" s="54" t="str">
        <f>'BoR4 Rollup'!B1884</f>
        <v xml:space="preserve"> Professional Services</v>
      </c>
      <c r="B1884" s="93">
        <v>0</v>
      </c>
      <c r="C1884" s="245">
        <v>0</v>
      </c>
      <c r="D1884" s="245">
        <v>0</v>
      </c>
      <c r="E1884" s="294">
        <f t="shared" si="181"/>
        <v>0</v>
      </c>
      <c r="F1884" s="73"/>
      <c r="G1884" s="3" t="s">
        <v>356</v>
      </c>
      <c r="H1884" s="3" t="str">
        <f t="shared" si="180"/>
        <v>159205</v>
      </c>
      <c r="I1884" s="13" t="s">
        <v>474</v>
      </c>
      <c r="J1884" s="13" t="s">
        <v>565</v>
      </c>
    </row>
    <row r="1885" spans="1:10" x14ac:dyDescent="0.2">
      <c r="A1885" s="54" t="str">
        <f>'BoR4 Rollup'!B1885</f>
        <v xml:space="preserve"> Other Charges</v>
      </c>
      <c r="B1885" s="93">
        <v>0</v>
      </c>
      <c r="C1885" s="245">
        <v>0</v>
      </c>
      <c r="D1885" s="245">
        <v>0</v>
      </c>
      <c r="E1885" s="294">
        <f t="shared" si="181"/>
        <v>0</v>
      </c>
      <c r="F1885" s="73"/>
      <c r="G1885" s="3" t="s">
        <v>356</v>
      </c>
      <c r="H1885" s="3" t="str">
        <f t="shared" si="180"/>
        <v>159205</v>
      </c>
      <c r="I1885" s="13" t="s">
        <v>474</v>
      </c>
      <c r="J1885" s="13" t="s">
        <v>568</v>
      </c>
    </row>
    <row r="1886" spans="1:10" x14ac:dyDescent="0.2">
      <c r="A1886" s="54" t="str">
        <f>'BoR4 Rollup'!B1886</f>
        <v xml:space="preserve"> Debt Services</v>
      </c>
      <c r="B1886" s="93">
        <v>0</v>
      </c>
      <c r="C1886" s="245">
        <v>0</v>
      </c>
      <c r="D1886" s="245">
        <v>0</v>
      </c>
      <c r="E1886" s="294">
        <f t="shared" si="181"/>
        <v>0</v>
      </c>
      <c r="F1886" s="73"/>
      <c r="G1886" s="3" t="s">
        <v>356</v>
      </c>
      <c r="H1886" s="3" t="str">
        <f t="shared" si="180"/>
        <v>159205</v>
      </c>
      <c r="I1886" s="13" t="s">
        <v>474</v>
      </c>
    </row>
    <row r="1887" spans="1:10" x14ac:dyDescent="0.2">
      <c r="A1887" s="54" t="str">
        <f>'BoR4 Rollup'!B1887</f>
        <v xml:space="preserve"> Interagency Transfers</v>
      </c>
      <c r="B1887" s="93">
        <v>0</v>
      </c>
      <c r="C1887" s="245">
        <v>0</v>
      </c>
      <c r="D1887" s="245">
        <v>0</v>
      </c>
      <c r="E1887" s="294">
        <f t="shared" si="181"/>
        <v>0</v>
      </c>
      <c r="F1887" s="73"/>
      <c r="G1887" s="3" t="s">
        <v>356</v>
      </c>
      <c r="H1887" s="3" t="str">
        <f t="shared" si="180"/>
        <v>159205</v>
      </c>
      <c r="I1887" s="13" t="s">
        <v>474</v>
      </c>
      <c r="J1887" s="13" t="s">
        <v>567</v>
      </c>
    </row>
    <row r="1888" spans="1:10" ht="15.75" x14ac:dyDescent="0.25">
      <c r="A1888" s="55" t="str">
        <f>'BoR4 Rollup'!B1888</f>
        <v>Total Other Charges</v>
      </c>
      <c r="B1888" s="95">
        <f>B1887+B1886+B1885+B1884</f>
        <v>0</v>
      </c>
      <c r="C1888" s="281">
        <f>C1887+C1886+C1885+C1884</f>
        <v>0</v>
      </c>
      <c r="D1888" s="281">
        <f>D1887+D1886+D1885+D1884</f>
        <v>0</v>
      </c>
      <c r="E1888" s="296">
        <f t="shared" si="181"/>
        <v>0</v>
      </c>
      <c r="F1888" s="77"/>
      <c r="G1888" s="3" t="s">
        <v>355</v>
      </c>
      <c r="H1888" s="3" t="str">
        <f t="shared" si="180"/>
        <v>159205</v>
      </c>
      <c r="I1888" s="13" t="s">
        <v>474</v>
      </c>
    </row>
    <row r="1889" spans="1:10" x14ac:dyDescent="0.2">
      <c r="A1889" s="54" t="str">
        <f>'BoR4 Rollup'!B1889</f>
        <v xml:space="preserve"> General Acquisitions</v>
      </c>
      <c r="B1889" s="93">
        <v>0</v>
      </c>
      <c r="C1889" s="245">
        <v>0</v>
      </c>
      <c r="D1889" s="245">
        <v>0</v>
      </c>
      <c r="E1889" s="294">
        <f t="shared" si="181"/>
        <v>0</v>
      </c>
      <c r="F1889" s="73"/>
      <c r="G1889" s="3" t="s">
        <v>356</v>
      </c>
      <c r="H1889" s="3" t="str">
        <f t="shared" si="180"/>
        <v>159205</v>
      </c>
      <c r="I1889" s="13" t="s">
        <v>474</v>
      </c>
      <c r="J1889" s="13" t="s">
        <v>566</v>
      </c>
    </row>
    <row r="1890" spans="1:10" x14ac:dyDescent="0.2">
      <c r="A1890" s="54" t="str">
        <f>'BoR4 Rollup'!B1890</f>
        <v xml:space="preserve"> Library Acquisitions</v>
      </c>
      <c r="B1890" s="93">
        <v>0</v>
      </c>
      <c r="C1890" s="245">
        <v>0</v>
      </c>
      <c r="D1890" s="245">
        <v>0</v>
      </c>
      <c r="E1890" s="294">
        <f t="shared" si="181"/>
        <v>0</v>
      </c>
      <c r="F1890" s="73"/>
      <c r="G1890" s="3" t="s">
        <v>356</v>
      </c>
      <c r="H1890" s="3" t="str">
        <f t="shared" si="180"/>
        <v>159205</v>
      </c>
      <c r="I1890" s="13" t="s">
        <v>474</v>
      </c>
      <c r="J1890" s="13" t="s">
        <v>566</v>
      </c>
    </row>
    <row r="1891" spans="1:10" x14ac:dyDescent="0.2">
      <c r="A1891" s="54" t="str">
        <f>'BoR4 Rollup'!B1891</f>
        <v xml:space="preserve"> Major Repairs</v>
      </c>
      <c r="B1891" s="93">
        <v>0</v>
      </c>
      <c r="C1891" s="245">
        <v>0</v>
      </c>
      <c r="D1891" s="245">
        <v>0</v>
      </c>
      <c r="E1891" s="294">
        <f t="shared" si="181"/>
        <v>0</v>
      </c>
      <c r="F1891" s="73"/>
      <c r="G1891" s="3" t="s">
        <v>356</v>
      </c>
      <c r="H1891" s="3" t="str">
        <f t="shared" si="180"/>
        <v>159205</v>
      </c>
      <c r="I1891" s="13" t="s">
        <v>474</v>
      </c>
    </row>
    <row r="1892" spans="1:10" ht="15.75" x14ac:dyDescent="0.25">
      <c r="A1892" s="55" t="str">
        <f>'BoR4 Rollup'!B1892</f>
        <v>Total Acquisitions and Major Repairs</v>
      </c>
      <c r="B1892" s="95">
        <f>B1891+B1890+B1889</f>
        <v>0</v>
      </c>
      <c r="C1892" s="281">
        <f>C1891+C1890+C1889</f>
        <v>0</v>
      </c>
      <c r="D1892" s="281">
        <f>D1891+D1890+D1889</f>
        <v>0</v>
      </c>
      <c r="E1892" s="296">
        <f t="shared" si="181"/>
        <v>0</v>
      </c>
      <c r="F1892" s="77"/>
      <c r="G1892" s="3" t="s">
        <v>355</v>
      </c>
      <c r="H1892" s="3" t="str">
        <f t="shared" si="180"/>
        <v>159205</v>
      </c>
      <c r="I1892" s="13" t="s">
        <v>474</v>
      </c>
    </row>
    <row r="1893" spans="1:10" ht="15.75" x14ac:dyDescent="0.25">
      <c r="A1893" s="55" t="str">
        <f>'BoR4 Rollup'!B1893</f>
        <v>Function Total</v>
      </c>
      <c r="B1893" s="94">
        <f>B1892+B1888+B1883+B1879</f>
        <v>0</v>
      </c>
      <c r="C1893" s="264">
        <f>C1892+C1888+C1883+C1879</f>
        <v>0</v>
      </c>
      <c r="D1893" s="264">
        <f>D1892+D1888+D1883+D1879</f>
        <v>0</v>
      </c>
      <c r="E1893" s="297">
        <f t="shared" si="181"/>
        <v>0</v>
      </c>
      <c r="F1893" s="76"/>
      <c r="G1893" s="3" t="s">
        <v>355</v>
      </c>
      <c r="H1893" s="3" t="str">
        <f t="shared" si="180"/>
        <v>159205</v>
      </c>
      <c r="I1893" s="13" t="s">
        <v>474</v>
      </c>
    </row>
    <row r="1894" spans="1:10" ht="15.75" x14ac:dyDescent="0.25">
      <c r="A1894" s="254" t="str">
        <f>'BoR4 Rollup'!B1894</f>
        <v>Function:  Instruction</v>
      </c>
      <c r="B1894" s="255"/>
      <c r="C1894" s="256"/>
      <c r="D1894" s="256"/>
      <c r="E1894" s="257"/>
      <c r="F1894" s="72"/>
      <c r="G1894" s="3" t="s">
        <v>356</v>
      </c>
      <c r="H1894" s="3" t="str">
        <f t="shared" ref="H1894:H1914" si="182">RIGHT($A$1896,6)</f>
        <v>159206</v>
      </c>
      <c r="I1894" s="13" t="s">
        <v>475</v>
      </c>
    </row>
    <row r="1895" spans="1:10" ht="15.75" x14ac:dyDescent="0.25">
      <c r="A1895" s="106" t="str">
        <f>'BoR4 Rollup'!B1895</f>
        <v>Orgn:  Mechanical  -  HVAC</v>
      </c>
      <c r="B1895" s="258" t="str">
        <f>+'BoR4 Rollup'!C1895</f>
        <v>Actual</v>
      </c>
      <c r="C1895" s="258" t="str">
        <f>+'BoR4 Rollup'!D1895</f>
        <v>Budgeted</v>
      </c>
      <c r="D1895" s="258" t="str">
        <f>+'BoR4 Rollup'!E1895</f>
        <v>Budgeted</v>
      </c>
      <c r="E1895" s="259" t="str">
        <f>E5</f>
        <v>2024-2025 +/-</v>
      </c>
      <c r="F1895" s="74"/>
      <c r="G1895" s="3" t="s">
        <v>356</v>
      </c>
      <c r="H1895" s="3" t="str">
        <f t="shared" si="182"/>
        <v>159206</v>
      </c>
      <c r="I1895" s="13" t="s">
        <v>475</v>
      </c>
    </row>
    <row r="1896" spans="1:10" ht="15.75" x14ac:dyDescent="0.25">
      <c r="A1896" s="248" t="str">
        <f>'BoR4 Rollup'!B1896</f>
        <v>Organization ID:  159206</v>
      </c>
      <c r="B1896" s="249" t="str">
        <f>'BoR4 Rollup'!$C$6</f>
        <v>2024-2025</v>
      </c>
      <c r="C1896" s="139" t="str">
        <f>'BoR4 Rollup'!$D$6</f>
        <v>2024-2025</v>
      </c>
      <c r="D1896" s="249" t="str">
        <f>'BoR4 Rollup'!$E$6</f>
        <v>2025-2026</v>
      </c>
      <c r="E1896" s="250" t="str">
        <f>'BoR4 Rollup'!$F$6</f>
        <v>2025-2026</v>
      </c>
      <c r="F1896" s="74"/>
      <c r="G1896" s="3" t="s">
        <v>356</v>
      </c>
      <c r="H1896" s="3" t="str">
        <f t="shared" si="182"/>
        <v>159206</v>
      </c>
      <c r="I1896" s="13" t="s">
        <v>475</v>
      </c>
    </row>
    <row r="1897" spans="1:10" x14ac:dyDescent="0.2">
      <c r="A1897" s="54" t="str">
        <f>'BoR4 Rollup'!B1897</f>
        <v xml:space="preserve">  Salaries</v>
      </c>
      <c r="B1897" s="93">
        <v>0</v>
      </c>
      <c r="C1897" s="245">
        <v>0</v>
      </c>
      <c r="D1897" s="245">
        <v>0</v>
      </c>
      <c r="E1897" s="294">
        <f t="shared" ref="E1897:E1914" si="183">+D1897-C1897</f>
        <v>0</v>
      </c>
      <c r="F1897" s="73"/>
      <c r="G1897" s="3" t="s">
        <v>356</v>
      </c>
      <c r="H1897" s="3" t="str">
        <f t="shared" si="182"/>
        <v>159206</v>
      </c>
      <c r="I1897" s="13" t="s">
        <v>475</v>
      </c>
      <c r="J1897" s="13" t="s">
        <v>560</v>
      </c>
    </row>
    <row r="1898" spans="1:10" x14ac:dyDescent="0.2">
      <c r="A1898" s="54" t="str">
        <f>'BoR4 Rollup'!B1898</f>
        <v xml:space="preserve">  Other Compensation</v>
      </c>
      <c r="B1898" s="93">
        <v>0</v>
      </c>
      <c r="C1898" s="245">
        <v>0</v>
      </c>
      <c r="D1898" s="245">
        <v>0</v>
      </c>
      <c r="E1898" s="294">
        <f t="shared" si="183"/>
        <v>0</v>
      </c>
      <c r="F1898" s="73"/>
      <c r="G1898" s="3" t="s">
        <v>356</v>
      </c>
      <c r="H1898" s="3" t="str">
        <f t="shared" si="182"/>
        <v>159206</v>
      </c>
      <c r="I1898" s="13" t="s">
        <v>475</v>
      </c>
    </row>
    <row r="1899" spans="1:10" x14ac:dyDescent="0.2">
      <c r="A1899" s="54" t="str">
        <f>'BoR4 Rollup'!B1899</f>
        <v xml:space="preserve">  Related Benefits</v>
      </c>
      <c r="B1899" s="93">
        <v>0</v>
      </c>
      <c r="C1899" s="245">
        <v>0</v>
      </c>
      <c r="D1899" s="245">
        <v>0</v>
      </c>
      <c r="E1899" s="294">
        <f t="shared" si="183"/>
        <v>0</v>
      </c>
      <c r="F1899" s="73"/>
      <c r="G1899" s="3" t="s">
        <v>356</v>
      </c>
      <c r="H1899" s="3" t="str">
        <f t="shared" si="182"/>
        <v>159206</v>
      </c>
      <c r="I1899" s="13" t="s">
        <v>475</v>
      </c>
      <c r="J1899" s="13" t="s">
        <v>561</v>
      </c>
    </row>
    <row r="1900" spans="1:10" ht="15.75" x14ac:dyDescent="0.25">
      <c r="A1900" s="55" t="str">
        <f>'BoR4 Rollup'!B1900</f>
        <v>Total Personal Services</v>
      </c>
      <c r="B1900" s="94">
        <f>B1899+B1898+B1897</f>
        <v>0</v>
      </c>
      <c r="C1900" s="264">
        <f>C1899+C1898+C1897</f>
        <v>0</v>
      </c>
      <c r="D1900" s="264">
        <f>D1899+D1898+D1897</f>
        <v>0</v>
      </c>
      <c r="E1900" s="295">
        <f t="shared" si="183"/>
        <v>0</v>
      </c>
      <c r="F1900" s="76"/>
      <c r="G1900" s="3" t="s">
        <v>355</v>
      </c>
      <c r="H1900" s="3" t="str">
        <f t="shared" si="182"/>
        <v>159206</v>
      </c>
      <c r="I1900" s="13" t="s">
        <v>475</v>
      </c>
    </row>
    <row r="1901" spans="1:10" x14ac:dyDescent="0.2">
      <c r="A1901" s="54" t="str">
        <f>'BoR4 Rollup'!B1901</f>
        <v xml:space="preserve"> Travel</v>
      </c>
      <c r="B1901" s="93">
        <v>0</v>
      </c>
      <c r="C1901" s="245">
        <v>0</v>
      </c>
      <c r="D1901" s="245">
        <v>0</v>
      </c>
      <c r="E1901" s="294">
        <f t="shared" si="183"/>
        <v>0</v>
      </c>
      <c r="F1901" s="73"/>
      <c r="G1901" s="3" t="s">
        <v>356</v>
      </c>
      <c r="H1901" s="3" t="str">
        <f t="shared" si="182"/>
        <v>159206</v>
      </c>
      <c r="I1901" s="13" t="s">
        <v>475</v>
      </c>
      <c r="J1901" s="13" t="s">
        <v>562</v>
      </c>
    </row>
    <row r="1902" spans="1:10" x14ac:dyDescent="0.2">
      <c r="A1902" s="54" t="str">
        <f>'BoR4 Rollup'!B1902</f>
        <v xml:space="preserve"> Operating Services</v>
      </c>
      <c r="B1902" s="93">
        <v>0</v>
      </c>
      <c r="C1902" s="245">
        <v>0</v>
      </c>
      <c r="D1902" s="245">
        <v>0</v>
      </c>
      <c r="E1902" s="294">
        <f t="shared" si="183"/>
        <v>0</v>
      </c>
      <c r="F1902" s="73"/>
      <c r="G1902" s="3" t="s">
        <v>356</v>
      </c>
      <c r="H1902" s="3" t="str">
        <f t="shared" si="182"/>
        <v>159206</v>
      </c>
      <c r="I1902" s="13" t="s">
        <v>475</v>
      </c>
      <c r="J1902" s="13" t="s">
        <v>563</v>
      </c>
    </row>
    <row r="1903" spans="1:10" x14ac:dyDescent="0.2">
      <c r="A1903" s="54" t="str">
        <f>'BoR4 Rollup'!B1903</f>
        <v xml:space="preserve"> Supplies</v>
      </c>
      <c r="B1903" s="93">
        <v>0</v>
      </c>
      <c r="C1903" s="245">
        <v>0</v>
      </c>
      <c r="D1903" s="245">
        <v>0</v>
      </c>
      <c r="E1903" s="294">
        <f t="shared" si="183"/>
        <v>0</v>
      </c>
      <c r="F1903" s="73"/>
      <c r="G1903" s="3" t="s">
        <v>356</v>
      </c>
      <c r="H1903" s="3" t="str">
        <f t="shared" si="182"/>
        <v>159206</v>
      </c>
      <c r="I1903" s="13" t="s">
        <v>475</v>
      </c>
      <c r="J1903" s="13" t="s">
        <v>564</v>
      </c>
    </row>
    <row r="1904" spans="1:10" ht="15.75" x14ac:dyDescent="0.25">
      <c r="A1904" s="55" t="str">
        <f>'BoR4 Rollup'!B1904</f>
        <v>Total Operating Expenses</v>
      </c>
      <c r="B1904" s="95">
        <f>B1903+B1902+B1901</f>
        <v>0</v>
      </c>
      <c r="C1904" s="281">
        <f>C1903+C1902+C1901</f>
        <v>0</v>
      </c>
      <c r="D1904" s="281">
        <f>D1903+D1902+D1901</f>
        <v>0</v>
      </c>
      <c r="E1904" s="296">
        <f t="shared" si="183"/>
        <v>0</v>
      </c>
      <c r="F1904" s="77"/>
      <c r="G1904" s="3" t="s">
        <v>355</v>
      </c>
      <c r="H1904" s="3" t="str">
        <f t="shared" si="182"/>
        <v>159206</v>
      </c>
      <c r="I1904" s="13" t="s">
        <v>475</v>
      </c>
    </row>
    <row r="1905" spans="1:10" x14ac:dyDescent="0.2">
      <c r="A1905" s="54" t="str">
        <f>'BoR4 Rollup'!B1905</f>
        <v xml:space="preserve"> Professional Services</v>
      </c>
      <c r="B1905" s="93">
        <v>0</v>
      </c>
      <c r="C1905" s="245">
        <v>0</v>
      </c>
      <c r="D1905" s="245">
        <v>0</v>
      </c>
      <c r="E1905" s="294">
        <f t="shared" si="183"/>
        <v>0</v>
      </c>
      <c r="F1905" s="73"/>
      <c r="G1905" s="3" t="s">
        <v>356</v>
      </c>
      <c r="H1905" s="3" t="str">
        <f t="shared" si="182"/>
        <v>159206</v>
      </c>
      <c r="I1905" s="13" t="s">
        <v>475</v>
      </c>
      <c r="J1905" s="13" t="s">
        <v>565</v>
      </c>
    </row>
    <row r="1906" spans="1:10" x14ac:dyDescent="0.2">
      <c r="A1906" s="54" t="str">
        <f>'BoR4 Rollup'!B1906</f>
        <v xml:space="preserve"> Other Charges</v>
      </c>
      <c r="B1906" s="93">
        <v>0</v>
      </c>
      <c r="C1906" s="245">
        <v>0</v>
      </c>
      <c r="D1906" s="245">
        <v>0</v>
      </c>
      <c r="E1906" s="294">
        <f t="shared" si="183"/>
        <v>0</v>
      </c>
      <c r="F1906" s="73"/>
      <c r="G1906" s="3" t="s">
        <v>356</v>
      </c>
      <c r="H1906" s="3" t="str">
        <f t="shared" si="182"/>
        <v>159206</v>
      </c>
      <c r="I1906" s="13" t="s">
        <v>475</v>
      </c>
      <c r="J1906" s="13" t="s">
        <v>568</v>
      </c>
    </row>
    <row r="1907" spans="1:10" x14ac:dyDescent="0.2">
      <c r="A1907" s="54" t="str">
        <f>'BoR4 Rollup'!B1907</f>
        <v xml:space="preserve"> Debt Services</v>
      </c>
      <c r="B1907" s="93">
        <v>0</v>
      </c>
      <c r="C1907" s="245">
        <v>0</v>
      </c>
      <c r="D1907" s="245">
        <v>0</v>
      </c>
      <c r="E1907" s="294">
        <f t="shared" si="183"/>
        <v>0</v>
      </c>
      <c r="F1907" s="73"/>
      <c r="G1907" s="3" t="s">
        <v>356</v>
      </c>
      <c r="H1907" s="3" t="str">
        <f t="shared" si="182"/>
        <v>159206</v>
      </c>
      <c r="I1907" s="13" t="s">
        <v>475</v>
      </c>
    </row>
    <row r="1908" spans="1:10" x14ac:dyDescent="0.2">
      <c r="A1908" s="54" t="str">
        <f>'BoR4 Rollup'!B1908</f>
        <v xml:space="preserve"> Interagency Transfers</v>
      </c>
      <c r="B1908" s="93">
        <v>0</v>
      </c>
      <c r="C1908" s="245">
        <v>0</v>
      </c>
      <c r="D1908" s="245">
        <v>0</v>
      </c>
      <c r="E1908" s="294">
        <f t="shared" si="183"/>
        <v>0</v>
      </c>
      <c r="F1908" s="73"/>
      <c r="G1908" s="3" t="s">
        <v>356</v>
      </c>
      <c r="H1908" s="3" t="str">
        <f t="shared" si="182"/>
        <v>159206</v>
      </c>
      <c r="I1908" s="13" t="s">
        <v>475</v>
      </c>
      <c r="J1908" s="13" t="s">
        <v>567</v>
      </c>
    </row>
    <row r="1909" spans="1:10" ht="15.75" x14ac:dyDescent="0.25">
      <c r="A1909" s="55" t="str">
        <f>'BoR4 Rollup'!B1909</f>
        <v>Total Other Charges</v>
      </c>
      <c r="B1909" s="95">
        <f>B1908+B1907+B1906+B1905</f>
        <v>0</v>
      </c>
      <c r="C1909" s="281">
        <f>C1908+C1907+C1906+C1905</f>
        <v>0</v>
      </c>
      <c r="D1909" s="281">
        <f>D1908+D1907+D1906+D1905</f>
        <v>0</v>
      </c>
      <c r="E1909" s="296">
        <f t="shared" si="183"/>
        <v>0</v>
      </c>
      <c r="F1909" s="77"/>
      <c r="G1909" s="3" t="s">
        <v>355</v>
      </c>
      <c r="H1909" s="3" t="str">
        <f t="shared" si="182"/>
        <v>159206</v>
      </c>
      <c r="I1909" s="13" t="s">
        <v>475</v>
      </c>
    </row>
    <row r="1910" spans="1:10" x14ac:dyDescent="0.2">
      <c r="A1910" s="54" t="str">
        <f>'BoR4 Rollup'!B1910</f>
        <v xml:space="preserve"> General Acquisitions</v>
      </c>
      <c r="B1910" s="93">
        <v>0</v>
      </c>
      <c r="C1910" s="245">
        <v>0</v>
      </c>
      <c r="D1910" s="245">
        <v>0</v>
      </c>
      <c r="E1910" s="294">
        <f t="shared" si="183"/>
        <v>0</v>
      </c>
      <c r="F1910" s="73"/>
      <c r="G1910" s="3" t="s">
        <v>356</v>
      </c>
      <c r="H1910" s="3" t="str">
        <f t="shared" si="182"/>
        <v>159206</v>
      </c>
      <c r="I1910" s="13" t="s">
        <v>475</v>
      </c>
      <c r="J1910" s="13" t="s">
        <v>566</v>
      </c>
    </row>
    <row r="1911" spans="1:10" x14ac:dyDescent="0.2">
      <c r="A1911" s="54" t="str">
        <f>'BoR4 Rollup'!B1911</f>
        <v xml:space="preserve"> Library Acquisitions</v>
      </c>
      <c r="B1911" s="93">
        <v>0</v>
      </c>
      <c r="C1911" s="245">
        <v>0</v>
      </c>
      <c r="D1911" s="245">
        <v>0</v>
      </c>
      <c r="E1911" s="294">
        <f t="shared" si="183"/>
        <v>0</v>
      </c>
      <c r="F1911" s="73"/>
      <c r="G1911" s="3" t="s">
        <v>356</v>
      </c>
      <c r="H1911" s="3" t="str">
        <f t="shared" si="182"/>
        <v>159206</v>
      </c>
      <c r="I1911" s="13" t="s">
        <v>475</v>
      </c>
      <c r="J1911" s="13" t="s">
        <v>566</v>
      </c>
    </row>
    <row r="1912" spans="1:10" x14ac:dyDescent="0.2">
      <c r="A1912" s="54" t="str">
        <f>'BoR4 Rollup'!B1912</f>
        <v xml:space="preserve"> Major Repairs</v>
      </c>
      <c r="B1912" s="93">
        <v>0</v>
      </c>
      <c r="C1912" s="245">
        <v>0</v>
      </c>
      <c r="D1912" s="245">
        <v>0</v>
      </c>
      <c r="E1912" s="294">
        <f t="shared" si="183"/>
        <v>0</v>
      </c>
      <c r="F1912" s="73"/>
      <c r="G1912" s="3" t="s">
        <v>356</v>
      </c>
      <c r="H1912" s="3" t="str">
        <f t="shared" si="182"/>
        <v>159206</v>
      </c>
      <c r="I1912" s="13" t="s">
        <v>475</v>
      </c>
    </row>
    <row r="1913" spans="1:10" ht="15.75" x14ac:dyDescent="0.25">
      <c r="A1913" s="55" t="str">
        <f>'BoR4 Rollup'!B1913</f>
        <v>Total Acquisitions and Major Repairs</v>
      </c>
      <c r="B1913" s="95">
        <f>B1912+B1911+B1910</f>
        <v>0</v>
      </c>
      <c r="C1913" s="281">
        <f>C1912+C1911+C1910</f>
        <v>0</v>
      </c>
      <c r="D1913" s="281">
        <f>D1912+D1911+D1910</f>
        <v>0</v>
      </c>
      <c r="E1913" s="296">
        <f t="shared" si="183"/>
        <v>0</v>
      </c>
      <c r="F1913" s="77"/>
      <c r="G1913" s="3" t="s">
        <v>355</v>
      </c>
      <c r="H1913" s="3" t="str">
        <f t="shared" si="182"/>
        <v>159206</v>
      </c>
      <c r="I1913" s="13" t="s">
        <v>475</v>
      </c>
    </row>
    <row r="1914" spans="1:10" ht="15.75" x14ac:dyDescent="0.25">
      <c r="A1914" s="55" t="str">
        <f>'BoR4 Rollup'!B1914</f>
        <v>Function Total</v>
      </c>
      <c r="B1914" s="94">
        <f>B1913+B1909+B1904+B1900</f>
        <v>0</v>
      </c>
      <c r="C1914" s="264">
        <f>C1913+C1909+C1904+C1900</f>
        <v>0</v>
      </c>
      <c r="D1914" s="264">
        <f>D1913+D1909+D1904+D1900</f>
        <v>0</v>
      </c>
      <c r="E1914" s="297">
        <f t="shared" si="183"/>
        <v>0</v>
      </c>
      <c r="F1914" s="76"/>
      <c r="G1914" s="3" t="s">
        <v>355</v>
      </c>
      <c r="H1914" s="3" t="str">
        <f t="shared" si="182"/>
        <v>159206</v>
      </c>
      <c r="I1914" s="13" t="s">
        <v>475</v>
      </c>
    </row>
    <row r="1915" spans="1:10" ht="15.75" x14ac:dyDescent="0.25">
      <c r="A1915" s="254" t="str">
        <f>'BoR4 Rollup'!B1915</f>
        <v>Function:  Instruction</v>
      </c>
      <c r="B1915" s="255"/>
      <c r="C1915" s="256"/>
      <c r="D1915" s="256"/>
      <c r="E1915" s="257"/>
      <c r="F1915" s="72"/>
      <c r="G1915" s="3" t="s">
        <v>357</v>
      </c>
      <c r="H1915" s="3" t="str">
        <f t="shared" ref="H1915:H1935" si="184">RIGHT($A$1917,6)</f>
        <v>159208</v>
      </c>
      <c r="I1915" s="13" t="s">
        <v>476</v>
      </c>
    </row>
    <row r="1916" spans="1:10" ht="15.75" x14ac:dyDescent="0.25">
      <c r="A1916" s="106" t="str">
        <f>'BoR4 Rollup'!B1916</f>
        <v>Orgn:  Mechanical-Outdoor Power Equip Tech</v>
      </c>
      <c r="B1916" s="258" t="str">
        <f>+'BoR4 Rollup'!C1916</f>
        <v>Actual</v>
      </c>
      <c r="C1916" s="258" t="str">
        <f>+'BoR4 Rollup'!D1916</f>
        <v>Budgeted</v>
      </c>
      <c r="D1916" s="258" t="str">
        <f>+'BoR4 Rollup'!E1916</f>
        <v>Budgeted</v>
      </c>
      <c r="E1916" s="259" t="str">
        <f>E5</f>
        <v>2024-2025 +/-</v>
      </c>
      <c r="F1916" s="78"/>
      <c r="G1916" s="3" t="s">
        <v>357</v>
      </c>
      <c r="H1916" s="3" t="str">
        <f t="shared" si="184"/>
        <v>159208</v>
      </c>
      <c r="I1916" s="13" t="s">
        <v>476</v>
      </c>
    </row>
    <row r="1917" spans="1:10" ht="15.75" x14ac:dyDescent="0.25">
      <c r="A1917" s="248" t="str">
        <f>'BoR4 Rollup'!B1917</f>
        <v>Organization ID:  159208</v>
      </c>
      <c r="B1917" s="249" t="str">
        <f>'BoR4 Rollup'!$C$6</f>
        <v>2024-2025</v>
      </c>
      <c r="C1917" s="139" t="str">
        <f>'BoR4 Rollup'!$D$6</f>
        <v>2024-2025</v>
      </c>
      <c r="D1917" s="249" t="str">
        <f>'BoR4 Rollup'!$E$6</f>
        <v>2025-2026</v>
      </c>
      <c r="E1917" s="250" t="str">
        <f>'BoR4 Rollup'!$F$6</f>
        <v>2025-2026</v>
      </c>
      <c r="F1917" s="78"/>
      <c r="G1917" s="3" t="s">
        <v>357</v>
      </c>
      <c r="H1917" s="3" t="str">
        <f t="shared" si="184"/>
        <v>159208</v>
      </c>
      <c r="I1917" s="13" t="s">
        <v>476</v>
      </c>
    </row>
    <row r="1918" spans="1:10" x14ac:dyDescent="0.2">
      <c r="A1918" s="54" t="str">
        <f>'BoR4 Rollup'!B1918</f>
        <v xml:space="preserve">  Salaries</v>
      </c>
      <c r="B1918" s="93">
        <v>0</v>
      </c>
      <c r="C1918" s="245">
        <v>0</v>
      </c>
      <c r="D1918" s="245">
        <v>0</v>
      </c>
      <c r="E1918" s="294">
        <f t="shared" ref="E1918:E1935" si="185">+D1918-C1918</f>
        <v>0</v>
      </c>
      <c r="F1918" s="73"/>
      <c r="G1918" s="3" t="s">
        <v>357</v>
      </c>
      <c r="H1918" s="3" t="str">
        <f t="shared" si="184"/>
        <v>159208</v>
      </c>
      <c r="I1918" s="13" t="s">
        <v>476</v>
      </c>
      <c r="J1918" s="13" t="s">
        <v>560</v>
      </c>
    </row>
    <row r="1919" spans="1:10" x14ac:dyDescent="0.2">
      <c r="A1919" s="54" t="str">
        <f>'BoR4 Rollup'!B1919</f>
        <v xml:space="preserve">  Other Compensation</v>
      </c>
      <c r="B1919" s="93">
        <v>0</v>
      </c>
      <c r="C1919" s="245">
        <v>0</v>
      </c>
      <c r="D1919" s="245">
        <v>0</v>
      </c>
      <c r="E1919" s="294">
        <f t="shared" si="185"/>
        <v>0</v>
      </c>
      <c r="F1919" s="73"/>
      <c r="G1919" s="3" t="s">
        <v>357</v>
      </c>
      <c r="H1919" s="3" t="str">
        <f t="shared" si="184"/>
        <v>159208</v>
      </c>
      <c r="I1919" s="13" t="s">
        <v>476</v>
      </c>
    </row>
    <row r="1920" spans="1:10" x14ac:dyDescent="0.2">
      <c r="A1920" s="54" t="str">
        <f>'BoR4 Rollup'!B1920</f>
        <v xml:space="preserve">  Related Benefits</v>
      </c>
      <c r="B1920" s="93">
        <v>0</v>
      </c>
      <c r="C1920" s="245">
        <v>0</v>
      </c>
      <c r="D1920" s="245">
        <v>0</v>
      </c>
      <c r="E1920" s="294">
        <f t="shared" si="185"/>
        <v>0</v>
      </c>
      <c r="F1920" s="73"/>
      <c r="G1920" s="3" t="s">
        <v>357</v>
      </c>
      <c r="H1920" s="3" t="str">
        <f t="shared" si="184"/>
        <v>159208</v>
      </c>
      <c r="I1920" s="13" t="s">
        <v>476</v>
      </c>
      <c r="J1920" s="13" t="s">
        <v>561</v>
      </c>
    </row>
    <row r="1921" spans="1:10" ht="15.75" x14ac:dyDescent="0.25">
      <c r="A1921" s="55" t="str">
        <f>'BoR4 Rollup'!B1921</f>
        <v>Total Personal Services</v>
      </c>
      <c r="B1921" s="94">
        <f>B1920+B1919+B1918</f>
        <v>0</v>
      </c>
      <c r="C1921" s="264">
        <f>C1920+C1919+C1918</f>
        <v>0</v>
      </c>
      <c r="D1921" s="264">
        <f>D1920+D1919+D1918</f>
        <v>0</v>
      </c>
      <c r="E1921" s="295">
        <f t="shared" si="185"/>
        <v>0</v>
      </c>
      <c r="F1921" s="76"/>
      <c r="G1921" s="3" t="s">
        <v>357</v>
      </c>
      <c r="H1921" s="3" t="str">
        <f t="shared" si="184"/>
        <v>159208</v>
      </c>
      <c r="I1921" s="13" t="s">
        <v>476</v>
      </c>
    </row>
    <row r="1922" spans="1:10" x14ac:dyDescent="0.2">
      <c r="A1922" s="54" t="str">
        <f>'BoR4 Rollup'!B1922</f>
        <v xml:space="preserve"> Travel</v>
      </c>
      <c r="B1922" s="93">
        <v>0</v>
      </c>
      <c r="C1922" s="245">
        <v>0</v>
      </c>
      <c r="D1922" s="245">
        <v>0</v>
      </c>
      <c r="E1922" s="294">
        <f t="shared" si="185"/>
        <v>0</v>
      </c>
      <c r="F1922" s="73"/>
      <c r="G1922" s="3" t="s">
        <v>357</v>
      </c>
      <c r="H1922" s="3" t="str">
        <f t="shared" si="184"/>
        <v>159208</v>
      </c>
      <c r="I1922" s="13" t="s">
        <v>476</v>
      </c>
      <c r="J1922" s="13" t="s">
        <v>562</v>
      </c>
    </row>
    <row r="1923" spans="1:10" x14ac:dyDescent="0.2">
      <c r="A1923" s="54" t="str">
        <f>'BoR4 Rollup'!B1923</f>
        <v xml:space="preserve"> Operating Services</v>
      </c>
      <c r="B1923" s="93">
        <v>0</v>
      </c>
      <c r="C1923" s="245">
        <v>0</v>
      </c>
      <c r="D1923" s="245">
        <v>0</v>
      </c>
      <c r="E1923" s="294">
        <f t="shared" si="185"/>
        <v>0</v>
      </c>
      <c r="F1923" s="73"/>
      <c r="G1923" s="3" t="s">
        <v>357</v>
      </c>
      <c r="H1923" s="3" t="str">
        <f t="shared" si="184"/>
        <v>159208</v>
      </c>
      <c r="I1923" s="13" t="s">
        <v>476</v>
      </c>
      <c r="J1923" s="13" t="s">
        <v>563</v>
      </c>
    </row>
    <row r="1924" spans="1:10" x14ac:dyDescent="0.2">
      <c r="A1924" s="54" t="str">
        <f>'BoR4 Rollup'!B1924</f>
        <v xml:space="preserve"> Supplies</v>
      </c>
      <c r="B1924" s="93">
        <v>0</v>
      </c>
      <c r="C1924" s="245">
        <v>0</v>
      </c>
      <c r="D1924" s="245">
        <v>0</v>
      </c>
      <c r="E1924" s="294">
        <f t="shared" si="185"/>
        <v>0</v>
      </c>
      <c r="F1924" s="73"/>
      <c r="G1924" s="3" t="s">
        <v>357</v>
      </c>
      <c r="H1924" s="3" t="str">
        <f t="shared" si="184"/>
        <v>159208</v>
      </c>
      <c r="I1924" s="13" t="s">
        <v>476</v>
      </c>
      <c r="J1924" s="13" t="s">
        <v>564</v>
      </c>
    </row>
    <row r="1925" spans="1:10" ht="15.75" x14ac:dyDescent="0.25">
      <c r="A1925" s="55" t="str">
        <f>'BoR4 Rollup'!B1925</f>
        <v>Total Operating Expenses</v>
      </c>
      <c r="B1925" s="95">
        <f>B1924+B1923+B1922</f>
        <v>0</v>
      </c>
      <c r="C1925" s="281">
        <f>C1924+C1923+C1922</f>
        <v>0</v>
      </c>
      <c r="D1925" s="281">
        <f>D1924+D1923+D1922</f>
        <v>0</v>
      </c>
      <c r="E1925" s="296">
        <f t="shared" si="185"/>
        <v>0</v>
      </c>
      <c r="F1925" s="77"/>
      <c r="G1925" s="3" t="s">
        <v>357</v>
      </c>
      <c r="H1925" s="3" t="str">
        <f t="shared" si="184"/>
        <v>159208</v>
      </c>
      <c r="I1925" s="13" t="s">
        <v>476</v>
      </c>
    </row>
    <row r="1926" spans="1:10" x14ac:dyDescent="0.2">
      <c r="A1926" s="54" t="str">
        <f>'BoR4 Rollup'!B1926</f>
        <v xml:space="preserve"> Professional Services</v>
      </c>
      <c r="B1926" s="93">
        <v>0</v>
      </c>
      <c r="C1926" s="245">
        <v>0</v>
      </c>
      <c r="D1926" s="245">
        <v>0</v>
      </c>
      <c r="E1926" s="294">
        <f t="shared" si="185"/>
        <v>0</v>
      </c>
      <c r="F1926" s="73"/>
      <c r="G1926" s="3" t="s">
        <v>357</v>
      </c>
      <c r="H1926" s="3" t="str">
        <f t="shared" si="184"/>
        <v>159208</v>
      </c>
      <c r="I1926" s="13" t="s">
        <v>476</v>
      </c>
      <c r="J1926" s="13" t="s">
        <v>565</v>
      </c>
    </row>
    <row r="1927" spans="1:10" x14ac:dyDescent="0.2">
      <c r="A1927" s="54" t="str">
        <f>'BoR4 Rollup'!B1927</f>
        <v xml:space="preserve"> Other Charges</v>
      </c>
      <c r="B1927" s="93">
        <v>0</v>
      </c>
      <c r="C1927" s="245">
        <v>0</v>
      </c>
      <c r="D1927" s="245">
        <v>0</v>
      </c>
      <c r="E1927" s="294">
        <f t="shared" si="185"/>
        <v>0</v>
      </c>
      <c r="F1927" s="73"/>
      <c r="G1927" s="3" t="s">
        <v>357</v>
      </c>
      <c r="H1927" s="3" t="str">
        <f t="shared" si="184"/>
        <v>159208</v>
      </c>
      <c r="I1927" s="13" t="s">
        <v>476</v>
      </c>
      <c r="J1927" s="13" t="s">
        <v>568</v>
      </c>
    </row>
    <row r="1928" spans="1:10" x14ac:dyDescent="0.2">
      <c r="A1928" s="54" t="str">
        <f>'BoR4 Rollup'!B1928</f>
        <v xml:space="preserve"> Debt Services</v>
      </c>
      <c r="B1928" s="93">
        <v>0</v>
      </c>
      <c r="C1928" s="245">
        <v>0</v>
      </c>
      <c r="D1928" s="245">
        <v>0</v>
      </c>
      <c r="E1928" s="294">
        <f t="shared" si="185"/>
        <v>0</v>
      </c>
      <c r="F1928" s="73"/>
      <c r="G1928" s="3" t="s">
        <v>357</v>
      </c>
      <c r="H1928" s="3" t="str">
        <f t="shared" si="184"/>
        <v>159208</v>
      </c>
      <c r="I1928" s="13" t="s">
        <v>476</v>
      </c>
    </row>
    <row r="1929" spans="1:10" x14ac:dyDescent="0.2">
      <c r="A1929" s="54" t="str">
        <f>'BoR4 Rollup'!B1929</f>
        <v xml:space="preserve"> Interagency Transfers</v>
      </c>
      <c r="B1929" s="93">
        <v>0</v>
      </c>
      <c r="C1929" s="245">
        <v>0</v>
      </c>
      <c r="D1929" s="245">
        <v>0</v>
      </c>
      <c r="E1929" s="294">
        <f t="shared" si="185"/>
        <v>0</v>
      </c>
      <c r="F1929" s="73"/>
      <c r="G1929" s="3" t="s">
        <v>357</v>
      </c>
      <c r="H1929" s="3" t="str">
        <f t="shared" si="184"/>
        <v>159208</v>
      </c>
      <c r="I1929" s="13" t="s">
        <v>476</v>
      </c>
      <c r="J1929" s="13" t="s">
        <v>567</v>
      </c>
    </row>
    <row r="1930" spans="1:10" ht="15.75" x14ac:dyDescent="0.25">
      <c r="A1930" s="55" t="str">
        <f>'BoR4 Rollup'!B1930</f>
        <v>Total Other Charges</v>
      </c>
      <c r="B1930" s="95">
        <f>B1929+B1928+B1927+B1926</f>
        <v>0</v>
      </c>
      <c r="C1930" s="281">
        <f>C1929+C1928+C1927+C1926</f>
        <v>0</v>
      </c>
      <c r="D1930" s="281">
        <f>D1929+D1928+D1927+D1926</f>
        <v>0</v>
      </c>
      <c r="E1930" s="296">
        <f t="shared" si="185"/>
        <v>0</v>
      </c>
      <c r="F1930" s="77"/>
      <c r="G1930" s="3" t="s">
        <v>357</v>
      </c>
      <c r="H1930" s="3" t="str">
        <f t="shared" si="184"/>
        <v>159208</v>
      </c>
      <c r="I1930" s="13" t="s">
        <v>476</v>
      </c>
    </row>
    <row r="1931" spans="1:10" x14ac:dyDescent="0.2">
      <c r="A1931" s="54" t="str">
        <f>'BoR4 Rollup'!B1931</f>
        <v xml:space="preserve"> General Acquisitions</v>
      </c>
      <c r="B1931" s="93">
        <v>0</v>
      </c>
      <c r="C1931" s="245">
        <v>0</v>
      </c>
      <c r="D1931" s="245">
        <v>0</v>
      </c>
      <c r="E1931" s="294">
        <f t="shared" si="185"/>
        <v>0</v>
      </c>
      <c r="F1931" s="73"/>
      <c r="G1931" s="3" t="s">
        <v>357</v>
      </c>
      <c r="H1931" s="3" t="str">
        <f t="shared" si="184"/>
        <v>159208</v>
      </c>
      <c r="I1931" s="13" t="s">
        <v>476</v>
      </c>
      <c r="J1931" s="13" t="s">
        <v>566</v>
      </c>
    </row>
    <row r="1932" spans="1:10" x14ac:dyDescent="0.2">
      <c r="A1932" s="54" t="str">
        <f>'BoR4 Rollup'!B1932</f>
        <v xml:space="preserve"> Library Acquisitions</v>
      </c>
      <c r="B1932" s="93">
        <v>0</v>
      </c>
      <c r="C1932" s="245">
        <v>0</v>
      </c>
      <c r="D1932" s="245">
        <v>0</v>
      </c>
      <c r="E1932" s="294">
        <f t="shared" si="185"/>
        <v>0</v>
      </c>
      <c r="F1932" s="73"/>
      <c r="G1932" s="3" t="s">
        <v>357</v>
      </c>
      <c r="H1932" s="3" t="str">
        <f t="shared" si="184"/>
        <v>159208</v>
      </c>
      <c r="I1932" s="13" t="s">
        <v>476</v>
      </c>
      <c r="J1932" s="13" t="s">
        <v>566</v>
      </c>
    </row>
    <row r="1933" spans="1:10" x14ac:dyDescent="0.2">
      <c r="A1933" s="54" t="str">
        <f>'BoR4 Rollup'!B1933</f>
        <v xml:space="preserve"> Major Repairs</v>
      </c>
      <c r="B1933" s="93">
        <v>0</v>
      </c>
      <c r="C1933" s="245">
        <v>0</v>
      </c>
      <c r="D1933" s="245">
        <v>0</v>
      </c>
      <c r="E1933" s="294">
        <f t="shared" si="185"/>
        <v>0</v>
      </c>
      <c r="F1933" s="73"/>
      <c r="G1933" s="3" t="s">
        <v>357</v>
      </c>
      <c r="H1933" s="3" t="str">
        <f t="shared" si="184"/>
        <v>159208</v>
      </c>
      <c r="I1933" s="13" t="s">
        <v>476</v>
      </c>
    </row>
    <row r="1934" spans="1:10" ht="15.75" x14ac:dyDescent="0.25">
      <c r="A1934" s="55" t="str">
        <f>'BoR4 Rollup'!B1934</f>
        <v>Total Acquisitions and Major Repairs</v>
      </c>
      <c r="B1934" s="95">
        <f>B1933+B1932+B1931</f>
        <v>0</v>
      </c>
      <c r="C1934" s="281">
        <f>C1933+C1932+C1931</f>
        <v>0</v>
      </c>
      <c r="D1934" s="281">
        <f>D1933+D1932+D1931</f>
        <v>0</v>
      </c>
      <c r="E1934" s="296">
        <f t="shared" si="185"/>
        <v>0</v>
      </c>
      <c r="F1934" s="77"/>
      <c r="G1934" s="3" t="s">
        <v>357</v>
      </c>
      <c r="H1934" s="3" t="str">
        <f t="shared" si="184"/>
        <v>159208</v>
      </c>
      <c r="I1934" s="13" t="s">
        <v>476</v>
      </c>
    </row>
    <row r="1935" spans="1:10" ht="15.75" x14ac:dyDescent="0.25">
      <c r="A1935" s="55" t="str">
        <f>'BoR4 Rollup'!B1935</f>
        <v>Function Total</v>
      </c>
      <c r="B1935" s="94">
        <f>B1934+B1930+B1925+B1921</f>
        <v>0</v>
      </c>
      <c r="C1935" s="264">
        <f>C1934+C1930+C1925+C1921</f>
        <v>0</v>
      </c>
      <c r="D1935" s="264">
        <f>D1934+D1930+D1925+D1921</f>
        <v>0</v>
      </c>
      <c r="E1935" s="297">
        <f t="shared" si="185"/>
        <v>0</v>
      </c>
      <c r="F1935" s="76"/>
      <c r="G1935" s="3" t="s">
        <v>357</v>
      </c>
      <c r="H1935" s="3" t="str">
        <f t="shared" si="184"/>
        <v>159208</v>
      </c>
      <c r="I1935" s="13" t="s">
        <v>476</v>
      </c>
    </row>
    <row r="1936" spans="1:10" ht="15.75" x14ac:dyDescent="0.25">
      <c r="A1936" s="254" t="str">
        <f>'BoR4 Rollup'!B1936</f>
        <v>Function:  Instruction</v>
      </c>
      <c r="B1936" s="255"/>
      <c r="C1936" s="256"/>
      <c r="D1936" s="256"/>
      <c r="E1936" s="257"/>
      <c r="F1936" s="72"/>
      <c r="G1936" s="3" t="s">
        <v>357</v>
      </c>
      <c r="H1936" s="3" t="str">
        <f t="shared" ref="H1936:H1956" si="186">RIGHT($A$1938,6)</f>
        <v>159209</v>
      </c>
      <c r="I1936" s="13" t="s">
        <v>477</v>
      </c>
    </row>
    <row r="1937" spans="1:10" ht="15.75" x14ac:dyDescent="0.25">
      <c r="A1937" s="106" t="str">
        <f>'BoR4 Rollup'!B1937</f>
        <v>Orgn:  Mechanical-Petroleum Services</v>
      </c>
      <c r="B1937" s="258" t="str">
        <f>+'BoR4 Rollup'!C1937</f>
        <v>Actual</v>
      </c>
      <c r="C1937" s="258" t="str">
        <f>+'BoR4 Rollup'!D1937</f>
        <v>Budgeted</v>
      </c>
      <c r="D1937" s="258" t="str">
        <f>+'BoR4 Rollup'!E1937</f>
        <v>Budgeted</v>
      </c>
      <c r="E1937" s="259" t="str">
        <f>E26</f>
        <v>2024-2025 +/-</v>
      </c>
      <c r="F1937" s="78"/>
      <c r="G1937" s="3" t="s">
        <v>357</v>
      </c>
      <c r="H1937" s="3" t="str">
        <f t="shared" si="186"/>
        <v>159209</v>
      </c>
      <c r="I1937" s="13" t="s">
        <v>477</v>
      </c>
    </row>
    <row r="1938" spans="1:10" ht="15.75" x14ac:dyDescent="0.25">
      <c r="A1938" s="248" t="str">
        <f>'BoR4 Rollup'!B1938</f>
        <v>Organization ID:  159209</v>
      </c>
      <c r="B1938" s="249" t="str">
        <f>'BoR4 Rollup'!$C$6</f>
        <v>2024-2025</v>
      </c>
      <c r="C1938" s="139" t="str">
        <f>'BoR4 Rollup'!$D$6</f>
        <v>2024-2025</v>
      </c>
      <c r="D1938" s="249" t="str">
        <f>'BoR4 Rollup'!$E$6</f>
        <v>2025-2026</v>
      </c>
      <c r="E1938" s="250" t="str">
        <f>'BoR4 Rollup'!$F$6</f>
        <v>2025-2026</v>
      </c>
      <c r="F1938" s="78"/>
      <c r="G1938" s="3" t="s">
        <v>357</v>
      </c>
      <c r="H1938" s="3" t="str">
        <f t="shared" si="186"/>
        <v>159209</v>
      </c>
      <c r="I1938" s="13" t="s">
        <v>477</v>
      </c>
    </row>
    <row r="1939" spans="1:10" x14ac:dyDescent="0.2">
      <c r="A1939" s="54" t="str">
        <f>'BoR4 Rollup'!B1939</f>
        <v xml:space="preserve">  Salaries</v>
      </c>
      <c r="B1939" s="93">
        <v>0</v>
      </c>
      <c r="C1939" s="245">
        <v>0</v>
      </c>
      <c r="D1939" s="245">
        <v>0</v>
      </c>
      <c r="E1939" s="294">
        <f t="shared" ref="E1939:E1956" si="187">+D1939-C1939</f>
        <v>0</v>
      </c>
      <c r="F1939" s="73"/>
      <c r="G1939" s="3" t="s">
        <v>357</v>
      </c>
      <c r="H1939" s="3" t="str">
        <f t="shared" si="186"/>
        <v>159209</v>
      </c>
      <c r="I1939" s="13" t="s">
        <v>477</v>
      </c>
      <c r="J1939" s="13" t="s">
        <v>560</v>
      </c>
    </row>
    <row r="1940" spans="1:10" x14ac:dyDescent="0.2">
      <c r="A1940" s="54" t="str">
        <f>'BoR4 Rollup'!B1940</f>
        <v xml:space="preserve">  Other Compensation</v>
      </c>
      <c r="B1940" s="93">
        <v>0</v>
      </c>
      <c r="C1940" s="245">
        <v>0</v>
      </c>
      <c r="D1940" s="245">
        <v>0</v>
      </c>
      <c r="E1940" s="294">
        <f t="shared" si="187"/>
        <v>0</v>
      </c>
      <c r="F1940" s="73"/>
      <c r="G1940" s="3" t="s">
        <v>357</v>
      </c>
      <c r="H1940" s="3" t="str">
        <f t="shared" si="186"/>
        <v>159209</v>
      </c>
      <c r="I1940" s="13" t="s">
        <v>477</v>
      </c>
    </row>
    <row r="1941" spans="1:10" x14ac:dyDescent="0.2">
      <c r="A1941" s="54" t="str">
        <f>'BoR4 Rollup'!B1941</f>
        <v xml:space="preserve">  Related Benefits</v>
      </c>
      <c r="B1941" s="93">
        <v>0</v>
      </c>
      <c r="C1941" s="245">
        <v>0</v>
      </c>
      <c r="D1941" s="245">
        <v>0</v>
      </c>
      <c r="E1941" s="294">
        <f t="shared" si="187"/>
        <v>0</v>
      </c>
      <c r="F1941" s="73"/>
      <c r="G1941" s="3" t="s">
        <v>357</v>
      </c>
      <c r="H1941" s="3" t="str">
        <f t="shared" si="186"/>
        <v>159209</v>
      </c>
      <c r="I1941" s="13" t="s">
        <v>477</v>
      </c>
      <c r="J1941" s="13" t="s">
        <v>561</v>
      </c>
    </row>
    <row r="1942" spans="1:10" ht="15.75" x14ac:dyDescent="0.25">
      <c r="A1942" s="55" t="str">
        <f>'BoR4 Rollup'!B1942</f>
        <v>Total Personal Services</v>
      </c>
      <c r="B1942" s="94">
        <f>B1941+B1940+B1939</f>
        <v>0</v>
      </c>
      <c r="C1942" s="264">
        <f>C1941+C1940+C1939</f>
        <v>0</v>
      </c>
      <c r="D1942" s="264">
        <f>D1941+D1940+D1939</f>
        <v>0</v>
      </c>
      <c r="E1942" s="295">
        <f t="shared" si="187"/>
        <v>0</v>
      </c>
      <c r="F1942" s="76"/>
      <c r="G1942" s="3" t="s">
        <v>357</v>
      </c>
      <c r="H1942" s="3" t="str">
        <f t="shared" si="186"/>
        <v>159209</v>
      </c>
      <c r="I1942" s="13" t="s">
        <v>477</v>
      </c>
    </row>
    <row r="1943" spans="1:10" x14ac:dyDescent="0.2">
      <c r="A1943" s="54" t="str">
        <f>'BoR4 Rollup'!B1943</f>
        <v xml:space="preserve"> Travel</v>
      </c>
      <c r="B1943" s="93">
        <v>0</v>
      </c>
      <c r="C1943" s="245">
        <v>0</v>
      </c>
      <c r="D1943" s="245">
        <v>0</v>
      </c>
      <c r="E1943" s="294">
        <f t="shared" si="187"/>
        <v>0</v>
      </c>
      <c r="F1943" s="73"/>
      <c r="G1943" s="3" t="s">
        <v>357</v>
      </c>
      <c r="H1943" s="3" t="str">
        <f t="shared" si="186"/>
        <v>159209</v>
      </c>
      <c r="I1943" s="13" t="s">
        <v>477</v>
      </c>
      <c r="J1943" s="13" t="s">
        <v>562</v>
      </c>
    </row>
    <row r="1944" spans="1:10" x14ac:dyDescent="0.2">
      <c r="A1944" s="54" t="str">
        <f>'BoR4 Rollup'!B1944</f>
        <v xml:space="preserve"> Operating Services</v>
      </c>
      <c r="B1944" s="93">
        <v>0</v>
      </c>
      <c r="C1944" s="245">
        <v>0</v>
      </c>
      <c r="D1944" s="245">
        <v>0</v>
      </c>
      <c r="E1944" s="294">
        <f t="shared" si="187"/>
        <v>0</v>
      </c>
      <c r="F1944" s="73"/>
      <c r="G1944" s="3" t="s">
        <v>357</v>
      </c>
      <c r="H1944" s="3" t="str">
        <f t="shared" si="186"/>
        <v>159209</v>
      </c>
      <c r="I1944" s="13" t="s">
        <v>477</v>
      </c>
      <c r="J1944" s="13" t="s">
        <v>563</v>
      </c>
    </row>
    <row r="1945" spans="1:10" x14ac:dyDescent="0.2">
      <c r="A1945" s="54" t="str">
        <f>'BoR4 Rollup'!B1945</f>
        <v xml:space="preserve"> Supplies</v>
      </c>
      <c r="B1945" s="93">
        <v>0</v>
      </c>
      <c r="C1945" s="245">
        <v>0</v>
      </c>
      <c r="D1945" s="245">
        <v>0</v>
      </c>
      <c r="E1945" s="294">
        <f t="shared" si="187"/>
        <v>0</v>
      </c>
      <c r="F1945" s="73"/>
      <c r="G1945" s="3" t="s">
        <v>357</v>
      </c>
      <c r="H1945" s="3" t="str">
        <f t="shared" si="186"/>
        <v>159209</v>
      </c>
      <c r="I1945" s="13" t="s">
        <v>477</v>
      </c>
      <c r="J1945" s="13" t="s">
        <v>564</v>
      </c>
    </row>
    <row r="1946" spans="1:10" ht="15.75" x14ac:dyDescent="0.25">
      <c r="A1946" s="55" t="str">
        <f>'BoR4 Rollup'!B1946</f>
        <v>Total Operating Expenses</v>
      </c>
      <c r="B1946" s="95">
        <f>B1945+B1944+B1943</f>
        <v>0</v>
      </c>
      <c r="C1946" s="281">
        <f>C1945+C1944+C1943</f>
        <v>0</v>
      </c>
      <c r="D1946" s="281">
        <f>D1945+D1944+D1943</f>
        <v>0</v>
      </c>
      <c r="E1946" s="296">
        <f t="shared" si="187"/>
        <v>0</v>
      </c>
      <c r="F1946" s="77"/>
      <c r="G1946" s="3" t="s">
        <v>357</v>
      </c>
      <c r="H1946" s="3" t="str">
        <f t="shared" si="186"/>
        <v>159209</v>
      </c>
      <c r="I1946" s="13" t="s">
        <v>477</v>
      </c>
    </row>
    <row r="1947" spans="1:10" x14ac:dyDescent="0.2">
      <c r="A1947" s="54" t="str">
        <f>'BoR4 Rollup'!B1947</f>
        <v xml:space="preserve"> Professional Services</v>
      </c>
      <c r="B1947" s="93">
        <v>0</v>
      </c>
      <c r="C1947" s="245">
        <v>0</v>
      </c>
      <c r="D1947" s="245">
        <v>0</v>
      </c>
      <c r="E1947" s="294">
        <f t="shared" si="187"/>
        <v>0</v>
      </c>
      <c r="F1947" s="73"/>
      <c r="G1947" s="3" t="s">
        <v>357</v>
      </c>
      <c r="H1947" s="3" t="str">
        <f t="shared" si="186"/>
        <v>159209</v>
      </c>
      <c r="I1947" s="13" t="s">
        <v>477</v>
      </c>
      <c r="J1947" s="13" t="s">
        <v>565</v>
      </c>
    </row>
    <row r="1948" spans="1:10" x14ac:dyDescent="0.2">
      <c r="A1948" s="54" t="str">
        <f>'BoR4 Rollup'!B1948</f>
        <v xml:space="preserve"> Other Charges</v>
      </c>
      <c r="B1948" s="93">
        <v>0</v>
      </c>
      <c r="C1948" s="245">
        <v>0</v>
      </c>
      <c r="D1948" s="245">
        <v>0</v>
      </c>
      <c r="E1948" s="294">
        <f t="shared" si="187"/>
        <v>0</v>
      </c>
      <c r="F1948" s="73"/>
      <c r="G1948" s="3" t="s">
        <v>357</v>
      </c>
      <c r="H1948" s="3" t="str">
        <f t="shared" si="186"/>
        <v>159209</v>
      </c>
      <c r="I1948" s="13" t="s">
        <v>477</v>
      </c>
      <c r="J1948" s="13" t="s">
        <v>568</v>
      </c>
    </row>
    <row r="1949" spans="1:10" x14ac:dyDescent="0.2">
      <c r="A1949" s="54" t="str">
        <f>'BoR4 Rollup'!B1949</f>
        <v xml:space="preserve"> Debt Services</v>
      </c>
      <c r="B1949" s="93">
        <v>0</v>
      </c>
      <c r="C1949" s="245">
        <v>0</v>
      </c>
      <c r="D1949" s="245">
        <v>0</v>
      </c>
      <c r="E1949" s="294">
        <f t="shared" si="187"/>
        <v>0</v>
      </c>
      <c r="F1949" s="73"/>
      <c r="G1949" s="3" t="s">
        <v>357</v>
      </c>
      <c r="H1949" s="3" t="str">
        <f t="shared" si="186"/>
        <v>159209</v>
      </c>
      <c r="I1949" s="13" t="s">
        <v>477</v>
      </c>
    </row>
    <row r="1950" spans="1:10" x14ac:dyDescent="0.2">
      <c r="A1950" s="54" t="str">
        <f>'BoR4 Rollup'!B1950</f>
        <v xml:space="preserve"> Interagency Transfers</v>
      </c>
      <c r="B1950" s="93">
        <v>0</v>
      </c>
      <c r="C1950" s="245">
        <v>0</v>
      </c>
      <c r="D1950" s="245">
        <v>0</v>
      </c>
      <c r="E1950" s="294">
        <f t="shared" si="187"/>
        <v>0</v>
      </c>
      <c r="F1950" s="73"/>
      <c r="G1950" s="3" t="s">
        <v>357</v>
      </c>
      <c r="H1950" s="3" t="str">
        <f t="shared" si="186"/>
        <v>159209</v>
      </c>
      <c r="I1950" s="13" t="s">
        <v>477</v>
      </c>
      <c r="J1950" s="13" t="s">
        <v>567</v>
      </c>
    </row>
    <row r="1951" spans="1:10" ht="15.75" x14ac:dyDescent="0.25">
      <c r="A1951" s="55" t="str">
        <f>'BoR4 Rollup'!B1951</f>
        <v>Total Other Charges</v>
      </c>
      <c r="B1951" s="95">
        <f>B1950+B1949+B1948+B1947</f>
        <v>0</v>
      </c>
      <c r="C1951" s="281">
        <f>C1950+C1949+C1948+C1947</f>
        <v>0</v>
      </c>
      <c r="D1951" s="281">
        <f>D1950+D1949+D1948+D1947</f>
        <v>0</v>
      </c>
      <c r="E1951" s="296">
        <f t="shared" si="187"/>
        <v>0</v>
      </c>
      <c r="F1951" s="77"/>
      <c r="G1951" s="3" t="s">
        <v>357</v>
      </c>
      <c r="H1951" s="3" t="str">
        <f t="shared" si="186"/>
        <v>159209</v>
      </c>
      <c r="I1951" s="13" t="s">
        <v>477</v>
      </c>
    </row>
    <row r="1952" spans="1:10" x14ac:dyDescent="0.2">
      <c r="A1952" s="54" t="str">
        <f>'BoR4 Rollup'!B1952</f>
        <v xml:space="preserve"> General Acquisitions</v>
      </c>
      <c r="B1952" s="93">
        <v>0</v>
      </c>
      <c r="C1952" s="245">
        <v>0</v>
      </c>
      <c r="D1952" s="245">
        <v>0</v>
      </c>
      <c r="E1952" s="294">
        <f t="shared" si="187"/>
        <v>0</v>
      </c>
      <c r="F1952" s="73"/>
      <c r="G1952" s="3" t="s">
        <v>357</v>
      </c>
      <c r="H1952" s="3" t="str">
        <f t="shared" si="186"/>
        <v>159209</v>
      </c>
      <c r="I1952" s="13" t="s">
        <v>477</v>
      </c>
      <c r="J1952" s="13" t="s">
        <v>566</v>
      </c>
    </row>
    <row r="1953" spans="1:10" x14ac:dyDescent="0.2">
      <c r="A1953" s="54" t="str">
        <f>'BoR4 Rollup'!B1953</f>
        <v xml:space="preserve"> Library Acquisitions</v>
      </c>
      <c r="B1953" s="93">
        <v>0</v>
      </c>
      <c r="C1953" s="245">
        <v>0</v>
      </c>
      <c r="D1953" s="245">
        <v>0</v>
      </c>
      <c r="E1953" s="294">
        <f t="shared" si="187"/>
        <v>0</v>
      </c>
      <c r="F1953" s="73"/>
      <c r="G1953" s="3" t="s">
        <v>357</v>
      </c>
      <c r="H1953" s="3" t="str">
        <f t="shared" si="186"/>
        <v>159209</v>
      </c>
      <c r="I1953" s="13" t="s">
        <v>477</v>
      </c>
      <c r="J1953" s="13" t="s">
        <v>566</v>
      </c>
    </row>
    <row r="1954" spans="1:10" x14ac:dyDescent="0.2">
      <c r="A1954" s="54" t="str">
        <f>'BoR4 Rollup'!B1954</f>
        <v xml:space="preserve"> Major Repairs</v>
      </c>
      <c r="B1954" s="93">
        <v>0</v>
      </c>
      <c r="C1954" s="245">
        <v>0</v>
      </c>
      <c r="D1954" s="245">
        <v>0</v>
      </c>
      <c r="E1954" s="294">
        <f t="shared" si="187"/>
        <v>0</v>
      </c>
      <c r="F1954" s="73"/>
      <c r="G1954" s="3" t="s">
        <v>357</v>
      </c>
      <c r="H1954" s="3" t="str">
        <f t="shared" si="186"/>
        <v>159209</v>
      </c>
      <c r="I1954" s="13" t="s">
        <v>477</v>
      </c>
    </row>
    <row r="1955" spans="1:10" ht="15.75" x14ac:dyDescent="0.25">
      <c r="A1955" s="55" t="str">
        <f>'BoR4 Rollup'!B1955</f>
        <v>Total Acquisitions and Major Repairs</v>
      </c>
      <c r="B1955" s="95">
        <f>B1954+B1953+B1952</f>
        <v>0</v>
      </c>
      <c r="C1955" s="281">
        <f>C1954+C1953+C1952</f>
        <v>0</v>
      </c>
      <c r="D1955" s="281">
        <f>D1954+D1953+D1952</f>
        <v>0</v>
      </c>
      <c r="E1955" s="296">
        <f t="shared" si="187"/>
        <v>0</v>
      </c>
      <c r="F1955" s="77"/>
      <c r="G1955" s="3" t="s">
        <v>357</v>
      </c>
      <c r="H1955" s="3" t="str">
        <f t="shared" si="186"/>
        <v>159209</v>
      </c>
      <c r="I1955" s="13" t="s">
        <v>477</v>
      </c>
    </row>
    <row r="1956" spans="1:10" ht="15.75" x14ac:dyDescent="0.25">
      <c r="A1956" s="55" t="str">
        <f>'BoR4 Rollup'!B1956</f>
        <v>Function Total</v>
      </c>
      <c r="B1956" s="94">
        <f>B1955+B1951+B1946+B1942</f>
        <v>0</v>
      </c>
      <c r="C1956" s="264">
        <f>C1955+C1951+C1946+C1942</f>
        <v>0</v>
      </c>
      <c r="D1956" s="264">
        <f>D1955+D1951+D1946+D1942</f>
        <v>0</v>
      </c>
      <c r="E1956" s="297">
        <f t="shared" si="187"/>
        <v>0</v>
      </c>
      <c r="F1956" s="76"/>
      <c r="G1956" s="3" t="s">
        <v>357</v>
      </c>
      <c r="H1956" s="3" t="str">
        <f t="shared" si="186"/>
        <v>159209</v>
      </c>
      <c r="I1956" s="13" t="s">
        <v>477</v>
      </c>
    </row>
    <row r="1957" spans="1:10" ht="15.75" x14ac:dyDescent="0.25">
      <c r="A1957" s="254" t="str">
        <f>'BoR4 Rollup'!B1957</f>
        <v>Function:  Instruction</v>
      </c>
      <c r="B1957" s="255"/>
      <c r="C1957" s="256"/>
      <c r="D1957" s="256"/>
      <c r="E1957" s="257"/>
      <c r="F1957" s="72"/>
      <c r="G1957" s="3" t="s">
        <v>357</v>
      </c>
      <c r="H1957" s="3" t="str">
        <f t="shared" ref="H1957:H1977" si="188">RIGHT($A$1959,6)</f>
        <v>160001</v>
      </c>
      <c r="I1957" s="13" t="s">
        <v>478</v>
      </c>
    </row>
    <row r="1958" spans="1:10" ht="15.75" x14ac:dyDescent="0.25">
      <c r="A1958" s="106" t="str">
        <f>'BoR4 Rollup'!B1958</f>
        <v>Orgn:  Personal and Culinary Services Admin</v>
      </c>
      <c r="B1958" s="258" t="str">
        <f>+'BoR4 Rollup'!C1958</f>
        <v>Actual</v>
      </c>
      <c r="C1958" s="258" t="str">
        <f>+'BoR4 Rollup'!D1958</f>
        <v>Budgeted</v>
      </c>
      <c r="D1958" s="258" t="str">
        <f>+'BoR4 Rollup'!E1958</f>
        <v>Budgeted</v>
      </c>
      <c r="E1958" s="259" t="str">
        <f>E5</f>
        <v>2024-2025 +/-</v>
      </c>
      <c r="F1958" s="74"/>
      <c r="G1958" s="3" t="s">
        <v>357</v>
      </c>
      <c r="H1958" s="3" t="str">
        <f t="shared" si="188"/>
        <v>160001</v>
      </c>
      <c r="I1958" s="13" t="s">
        <v>478</v>
      </c>
    </row>
    <row r="1959" spans="1:10" ht="15.75" x14ac:dyDescent="0.25">
      <c r="A1959" s="248" t="str">
        <f>'BoR4 Rollup'!B1959</f>
        <v>Organization ID:  160001</v>
      </c>
      <c r="B1959" s="249" t="str">
        <f>'BoR4 Rollup'!$C$6</f>
        <v>2024-2025</v>
      </c>
      <c r="C1959" s="139" t="str">
        <f>'BoR4 Rollup'!$D$6</f>
        <v>2024-2025</v>
      </c>
      <c r="D1959" s="249" t="str">
        <f>'BoR4 Rollup'!$E$6</f>
        <v>2025-2026</v>
      </c>
      <c r="E1959" s="250" t="str">
        <f>'BoR4 Rollup'!$F$6</f>
        <v>2025-2026</v>
      </c>
      <c r="F1959" s="74"/>
      <c r="G1959" s="3" t="s">
        <v>357</v>
      </c>
      <c r="H1959" s="3" t="str">
        <f t="shared" si="188"/>
        <v>160001</v>
      </c>
      <c r="I1959" s="13" t="s">
        <v>478</v>
      </c>
    </row>
    <row r="1960" spans="1:10" x14ac:dyDescent="0.2">
      <c r="A1960" s="54" t="str">
        <f>'BoR4 Rollup'!B1960</f>
        <v xml:space="preserve">  Salaries</v>
      </c>
      <c r="B1960" s="93">
        <v>0</v>
      </c>
      <c r="C1960" s="245">
        <v>0</v>
      </c>
      <c r="D1960" s="245">
        <v>0</v>
      </c>
      <c r="E1960" s="294">
        <f t="shared" ref="E1960:E1977" si="189">+D1960-C1960</f>
        <v>0</v>
      </c>
      <c r="F1960" s="73"/>
      <c r="G1960" s="3" t="s">
        <v>357</v>
      </c>
      <c r="H1960" s="3" t="str">
        <f t="shared" si="188"/>
        <v>160001</v>
      </c>
      <c r="I1960" s="13" t="s">
        <v>478</v>
      </c>
      <c r="J1960" s="13" t="s">
        <v>560</v>
      </c>
    </row>
    <row r="1961" spans="1:10" x14ac:dyDescent="0.2">
      <c r="A1961" s="54" t="str">
        <f>'BoR4 Rollup'!B1961</f>
        <v xml:space="preserve">  Other Compensation</v>
      </c>
      <c r="B1961" s="93">
        <v>0</v>
      </c>
      <c r="C1961" s="245">
        <v>0</v>
      </c>
      <c r="D1961" s="245">
        <v>0</v>
      </c>
      <c r="E1961" s="294">
        <f t="shared" si="189"/>
        <v>0</v>
      </c>
      <c r="F1961" s="73"/>
      <c r="G1961" s="3" t="s">
        <v>357</v>
      </c>
      <c r="H1961" s="3" t="str">
        <f t="shared" si="188"/>
        <v>160001</v>
      </c>
      <c r="I1961" s="13" t="s">
        <v>478</v>
      </c>
    </row>
    <row r="1962" spans="1:10" x14ac:dyDescent="0.2">
      <c r="A1962" s="54" t="str">
        <f>'BoR4 Rollup'!B1962</f>
        <v xml:space="preserve">  Related Benefits</v>
      </c>
      <c r="B1962" s="93">
        <v>0</v>
      </c>
      <c r="C1962" s="245">
        <v>0</v>
      </c>
      <c r="D1962" s="245">
        <v>0</v>
      </c>
      <c r="E1962" s="294">
        <f t="shared" si="189"/>
        <v>0</v>
      </c>
      <c r="F1962" s="73"/>
      <c r="G1962" s="3" t="s">
        <v>357</v>
      </c>
      <c r="H1962" s="3" t="str">
        <f t="shared" si="188"/>
        <v>160001</v>
      </c>
      <c r="I1962" s="13" t="s">
        <v>478</v>
      </c>
      <c r="J1962" s="13" t="s">
        <v>561</v>
      </c>
    </row>
    <row r="1963" spans="1:10" ht="15.75" x14ac:dyDescent="0.25">
      <c r="A1963" s="55" t="str">
        <f>'BoR4 Rollup'!B1963</f>
        <v>Total Personal Services</v>
      </c>
      <c r="B1963" s="94">
        <f>B1962+B1961+B1960</f>
        <v>0</v>
      </c>
      <c r="C1963" s="264">
        <f>C1962+C1961+C1960</f>
        <v>0</v>
      </c>
      <c r="D1963" s="264">
        <f>D1962+D1961+D1960</f>
        <v>0</v>
      </c>
      <c r="E1963" s="295">
        <f t="shared" si="189"/>
        <v>0</v>
      </c>
      <c r="F1963" s="76"/>
      <c r="G1963" s="3" t="s">
        <v>357</v>
      </c>
      <c r="H1963" s="3" t="str">
        <f t="shared" si="188"/>
        <v>160001</v>
      </c>
      <c r="I1963" s="13" t="s">
        <v>478</v>
      </c>
    </row>
    <row r="1964" spans="1:10" x14ac:dyDescent="0.2">
      <c r="A1964" s="54" t="str">
        <f>'BoR4 Rollup'!B1964</f>
        <v xml:space="preserve"> Travel</v>
      </c>
      <c r="B1964" s="93">
        <v>0</v>
      </c>
      <c r="C1964" s="245">
        <v>0</v>
      </c>
      <c r="D1964" s="245">
        <v>0</v>
      </c>
      <c r="E1964" s="294">
        <f t="shared" si="189"/>
        <v>0</v>
      </c>
      <c r="F1964" s="73"/>
      <c r="G1964" s="3" t="s">
        <v>357</v>
      </c>
      <c r="H1964" s="3" t="str">
        <f t="shared" si="188"/>
        <v>160001</v>
      </c>
      <c r="I1964" s="13" t="s">
        <v>478</v>
      </c>
      <c r="J1964" s="13" t="s">
        <v>562</v>
      </c>
    </row>
    <row r="1965" spans="1:10" x14ac:dyDescent="0.2">
      <c r="A1965" s="54" t="str">
        <f>'BoR4 Rollup'!B1965</f>
        <v xml:space="preserve"> Operating Services</v>
      </c>
      <c r="B1965" s="93">
        <v>0</v>
      </c>
      <c r="C1965" s="245">
        <v>0</v>
      </c>
      <c r="D1965" s="245">
        <v>0</v>
      </c>
      <c r="E1965" s="294">
        <f t="shared" si="189"/>
        <v>0</v>
      </c>
      <c r="F1965" s="73"/>
      <c r="G1965" s="3" t="s">
        <v>357</v>
      </c>
      <c r="H1965" s="3" t="str">
        <f t="shared" si="188"/>
        <v>160001</v>
      </c>
      <c r="I1965" s="13" t="s">
        <v>478</v>
      </c>
      <c r="J1965" s="13" t="s">
        <v>563</v>
      </c>
    </row>
    <row r="1966" spans="1:10" x14ac:dyDescent="0.2">
      <c r="A1966" s="54" t="str">
        <f>'BoR4 Rollup'!B1966</f>
        <v xml:space="preserve"> Supplies</v>
      </c>
      <c r="B1966" s="93">
        <v>0</v>
      </c>
      <c r="C1966" s="245">
        <v>0</v>
      </c>
      <c r="D1966" s="245">
        <v>0</v>
      </c>
      <c r="E1966" s="294">
        <f t="shared" si="189"/>
        <v>0</v>
      </c>
      <c r="F1966" s="73"/>
      <c r="G1966" s="3" t="s">
        <v>357</v>
      </c>
      <c r="H1966" s="3" t="str">
        <f t="shared" si="188"/>
        <v>160001</v>
      </c>
      <c r="I1966" s="13" t="s">
        <v>478</v>
      </c>
      <c r="J1966" s="13" t="s">
        <v>564</v>
      </c>
    </row>
    <row r="1967" spans="1:10" ht="15.75" x14ac:dyDescent="0.25">
      <c r="A1967" s="55" t="str">
        <f>'BoR4 Rollup'!B1967</f>
        <v>Total Operating Expenses</v>
      </c>
      <c r="B1967" s="95">
        <f>B1966+B1965+B1964</f>
        <v>0</v>
      </c>
      <c r="C1967" s="281">
        <f>C1966+C1965+C1964</f>
        <v>0</v>
      </c>
      <c r="D1967" s="281">
        <f>D1966+D1965+D1964</f>
        <v>0</v>
      </c>
      <c r="E1967" s="296">
        <f t="shared" si="189"/>
        <v>0</v>
      </c>
      <c r="F1967" s="77"/>
      <c r="G1967" s="3" t="s">
        <v>357</v>
      </c>
      <c r="H1967" s="3" t="str">
        <f t="shared" si="188"/>
        <v>160001</v>
      </c>
      <c r="I1967" s="13" t="s">
        <v>478</v>
      </c>
    </row>
    <row r="1968" spans="1:10" x14ac:dyDescent="0.2">
      <c r="A1968" s="54" t="str">
        <f>'BoR4 Rollup'!B1968</f>
        <v xml:space="preserve"> Professional Services</v>
      </c>
      <c r="B1968" s="93">
        <v>0</v>
      </c>
      <c r="C1968" s="245">
        <v>0</v>
      </c>
      <c r="D1968" s="245">
        <v>0</v>
      </c>
      <c r="E1968" s="294">
        <f t="shared" si="189"/>
        <v>0</v>
      </c>
      <c r="F1968" s="73"/>
      <c r="G1968" s="3" t="s">
        <v>357</v>
      </c>
      <c r="H1968" s="3" t="str">
        <f t="shared" si="188"/>
        <v>160001</v>
      </c>
      <c r="I1968" s="13" t="s">
        <v>478</v>
      </c>
      <c r="J1968" s="13" t="s">
        <v>565</v>
      </c>
    </row>
    <row r="1969" spans="1:10" x14ac:dyDescent="0.2">
      <c r="A1969" s="54" t="str">
        <f>'BoR4 Rollup'!B1969</f>
        <v xml:space="preserve"> Other Charges</v>
      </c>
      <c r="B1969" s="93">
        <v>0</v>
      </c>
      <c r="C1969" s="245">
        <v>0</v>
      </c>
      <c r="D1969" s="245">
        <v>0</v>
      </c>
      <c r="E1969" s="294">
        <f t="shared" si="189"/>
        <v>0</v>
      </c>
      <c r="F1969" s="73"/>
      <c r="G1969" s="3" t="s">
        <v>357</v>
      </c>
      <c r="H1969" s="3" t="str">
        <f t="shared" si="188"/>
        <v>160001</v>
      </c>
      <c r="I1969" s="13" t="s">
        <v>478</v>
      </c>
      <c r="J1969" s="13" t="s">
        <v>568</v>
      </c>
    </row>
    <row r="1970" spans="1:10" x14ac:dyDescent="0.2">
      <c r="A1970" s="54" t="str">
        <f>'BoR4 Rollup'!B1970</f>
        <v xml:space="preserve"> Debt Services</v>
      </c>
      <c r="B1970" s="93">
        <v>0</v>
      </c>
      <c r="C1970" s="245">
        <v>0</v>
      </c>
      <c r="D1970" s="245">
        <v>0</v>
      </c>
      <c r="E1970" s="294">
        <f t="shared" si="189"/>
        <v>0</v>
      </c>
      <c r="F1970" s="73"/>
      <c r="G1970" s="3" t="s">
        <v>357</v>
      </c>
      <c r="H1970" s="3" t="str">
        <f t="shared" si="188"/>
        <v>160001</v>
      </c>
      <c r="I1970" s="13" t="s">
        <v>478</v>
      </c>
    </row>
    <row r="1971" spans="1:10" x14ac:dyDescent="0.2">
      <c r="A1971" s="54" t="str">
        <f>'BoR4 Rollup'!B1971</f>
        <v xml:space="preserve"> Interagency Transfers</v>
      </c>
      <c r="B1971" s="93">
        <v>0</v>
      </c>
      <c r="C1971" s="245">
        <v>0</v>
      </c>
      <c r="D1971" s="245">
        <v>0</v>
      </c>
      <c r="E1971" s="294">
        <f t="shared" si="189"/>
        <v>0</v>
      </c>
      <c r="F1971" s="73"/>
      <c r="G1971" s="3" t="s">
        <v>357</v>
      </c>
      <c r="H1971" s="3" t="str">
        <f t="shared" si="188"/>
        <v>160001</v>
      </c>
      <c r="I1971" s="13" t="s">
        <v>478</v>
      </c>
      <c r="J1971" s="13" t="s">
        <v>567</v>
      </c>
    </row>
    <row r="1972" spans="1:10" ht="15.75" x14ac:dyDescent="0.25">
      <c r="A1972" s="55" t="str">
        <f>'BoR4 Rollup'!B1972</f>
        <v>Total Other Charges</v>
      </c>
      <c r="B1972" s="95">
        <f>B1971+B1970+B1969+B1968</f>
        <v>0</v>
      </c>
      <c r="C1972" s="281">
        <f>C1971+C1970+C1969+C1968</f>
        <v>0</v>
      </c>
      <c r="D1972" s="281">
        <f>D1971+D1970+D1969+D1968</f>
        <v>0</v>
      </c>
      <c r="E1972" s="296">
        <f t="shared" si="189"/>
        <v>0</v>
      </c>
      <c r="F1972" s="77"/>
      <c r="G1972" s="3" t="s">
        <v>357</v>
      </c>
      <c r="H1972" s="3" t="str">
        <f t="shared" si="188"/>
        <v>160001</v>
      </c>
      <c r="I1972" s="13" t="s">
        <v>478</v>
      </c>
    </row>
    <row r="1973" spans="1:10" x14ac:dyDescent="0.2">
      <c r="A1973" s="54" t="str">
        <f>'BoR4 Rollup'!B1973</f>
        <v xml:space="preserve"> General Acquisitions</v>
      </c>
      <c r="B1973" s="93">
        <v>0</v>
      </c>
      <c r="C1973" s="245">
        <v>0</v>
      </c>
      <c r="D1973" s="245">
        <v>0</v>
      </c>
      <c r="E1973" s="294">
        <f t="shared" si="189"/>
        <v>0</v>
      </c>
      <c r="F1973" s="73"/>
      <c r="G1973" s="3" t="s">
        <v>357</v>
      </c>
      <c r="H1973" s="3" t="str">
        <f t="shared" si="188"/>
        <v>160001</v>
      </c>
      <c r="I1973" s="13" t="s">
        <v>478</v>
      </c>
      <c r="J1973" s="13" t="s">
        <v>566</v>
      </c>
    </row>
    <row r="1974" spans="1:10" x14ac:dyDescent="0.2">
      <c r="A1974" s="54" t="str">
        <f>'BoR4 Rollup'!B1974</f>
        <v xml:space="preserve"> Library Acquisitions</v>
      </c>
      <c r="B1974" s="93">
        <v>0</v>
      </c>
      <c r="C1974" s="245">
        <v>0</v>
      </c>
      <c r="D1974" s="245">
        <v>0</v>
      </c>
      <c r="E1974" s="294">
        <f t="shared" si="189"/>
        <v>0</v>
      </c>
      <c r="F1974" s="73"/>
      <c r="G1974" s="3" t="s">
        <v>357</v>
      </c>
      <c r="H1974" s="3" t="str">
        <f t="shared" si="188"/>
        <v>160001</v>
      </c>
      <c r="I1974" s="13" t="s">
        <v>478</v>
      </c>
      <c r="J1974" s="13" t="s">
        <v>566</v>
      </c>
    </row>
    <row r="1975" spans="1:10" x14ac:dyDescent="0.2">
      <c r="A1975" s="54" t="str">
        <f>'BoR4 Rollup'!B1975</f>
        <v xml:space="preserve"> Major Repairs</v>
      </c>
      <c r="B1975" s="93">
        <v>0</v>
      </c>
      <c r="C1975" s="245">
        <v>0</v>
      </c>
      <c r="D1975" s="245">
        <v>0</v>
      </c>
      <c r="E1975" s="294">
        <f t="shared" si="189"/>
        <v>0</v>
      </c>
      <c r="F1975" s="73"/>
      <c r="G1975" s="3" t="s">
        <v>357</v>
      </c>
      <c r="H1975" s="3" t="str">
        <f t="shared" si="188"/>
        <v>160001</v>
      </c>
      <c r="I1975" s="13" t="s">
        <v>478</v>
      </c>
    </row>
    <row r="1976" spans="1:10" ht="15.75" x14ac:dyDescent="0.25">
      <c r="A1976" s="55" t="str">
        <f>'BoR4 Rollup'!B1976</f>
        <v>Total Acquisitions and Major Repairs</v>
      </c>
      <c r="B1976" s="95">
        <f>B1975+B1974+B1973</f>
        <v>0</v>
      </c>
      <c r="C1976" s="281">
        <f>C1975+C1974+C1973</f>
        <v>0</v>
      </c>
      <c r="D1976" s="281">
        <f>D1975+D1974+D1973</f>
        <v>0</v>
      </c>
      <c r="E1976" s="296">
        <f t="shared" si="189"/>
        <v>0</v>
      </c>
      <c r="F1976" s="77"/>
      <c r="G1976" s="3" t="s">
        <v>357</v>
      </c>
      <c r="H1976" s="3" t="str">
        <f t="shared" si="188"/>
        <v>160001</v>
      </c>
      <c r="I1976" s="13" t="s">
        <v>478</v>
      </c>
    </row>
    <row r="1977" spans="1:10" ht="15.75" x14ac:dyDescent="0.25">
      <c r="A1977" s="55" t="str">
        <f>'BoR4 Rollup'!B1977</f>
        <v>Function Total</v>
      </c>
      <c r="B1977" s="94">
        <f>B1976+B1972+B1967+B1963</f>
        <v>0</v>
      </c>
      <c r="C1977" s="264">
        <f>C1976+C1972+C1967+C1963</f>
        <v>0</v>
      </c>
      <c r="D1977" s="264">
        <f>D1976+D1972+D1967+D1963</f>
        <v>0</v>
      </c>
      <c r="E1977" s="297">
        <f t="shared" si="189"/>
        <v>0</v>
      </c>
      <c r="F1977" s="76"/>
      <c r="G1977" s="3" t="s">
        <v>357</v>
      </c>
      <c r="H1977" s="3" t="str">
        <f t="shared" si="188"/>
        <v>160001</v>
      </c>
      <c r="I1977" s="13" t="s">
        <v>478</v>
      </c>
    </row>
    <row r="1978" spans="1:10" ht="15.75" x14ac:dyDescent="0.25">
      <c r="A1978" s="254" t="str">
        <f>'BoR4 Rollup'!B1978</f>
        <v>Function:  Instruction</v>
      </c>
      <c r="B1978" s="255"/>
      <c r="C1978" s="256"/>
      <c r="D1978" s="256"/>
      <c r="E1978" s="257"/>
      <c r="F1978" s="72"/>
      <c r="G1978" s="3" t="s">
        <v>356</v>
      </c>
      <c r="H1978" s="3" t="str">
        <f t="shared" ref="H1978:H1998" si="190">RIGHT($A$1980,6)</f>
        <v>160002</v>
      </c>
      <c r="I1978" s="13" t="s">
        <v>479</v>
      </c>
    </row>
    <row r="1979" spans="1:10" ht="15.75" x14ac:dyDescent="0.25">
      <c r="A1979" s="106" t="str">
        <f>'BoR4 Rollup'!B1979</f>
        <v>Orgn:  Personal and Misc - Culinary Arts</v>
      </c>
      <c r="B1979" s="258" t="str">
        <f>+'BoR4 Rollup'!C1979</f>
        <v>Actual</v>
      </c>
      <c r="C1979" s="258" t="str">
        <f>+'BoR4 Rollup'!D1979</f>
        <v>Budgeted</v>
      </c>
      <c r="D1979" s="258" t="str">
        <f>+'BoR4 Rollup'!E1979</f>
        <v>Budgeted</v>
      </c>
      <c r="E1979" s="259" t="str">
        <f>E5</f>
        <v>2024-2025 +/-</v>
      </c>
      <c r="F1979" s="78"/>
      <c r="G1979" s="3" t="s">
        <v>356</v>
      </c>
      <c r="H1979" s="3" t="str">
        <f t="shared" si="190"/>
        <v>160002</v>
      </c>
      <c r="I1979" s="13" t="s">
        <v>479</v>
      </c>
    </row>
    <row r="1980" spans="1:10" ht="15.75" x14ac:dyDescent="0.25">
      <c r="A1980" s="248" t="str">
        <f>'BoR4 Rollup'!B1980</f>
        <v>Organization ID:  160002</v>
      </c>
      <c r="B1980" s="249" t="str">
        <f>'BoR4 Rollup'!$C$6</f>
        <v>2024-2025</v>
      </c>
      <c r="C1980" s="139" t="str">
        <f>'BoR4 Rollup'!$D$6</f>
        <v>2024-2025</v>
      </c>
      <c r="D1980" s="249" t="str">
        <f>'BoR4 Rollup'!$E$6</f>
        <v>2025-2026</v>
      </c>
      <c r="E1980" s="250" t="str">
        <f>'BoR4 Rollup'!$F$6</f>
        <v>2025-2026</v>
      </c>
      <c r="F1980" s="78"/>
      <c r="G1980" s="3" t="s">
        <v>356</v>
      </c>
      <c r="H1980" s="3" t="str">
        <f t="shared" si="190"/>
        <v>160002</v>
      </c>
      <c r="I1980" s="13" t="s">
        <v>479</v>
      </c>
    </row>
    <row r="1981" spans="1:10" x14ac:dyDescent="0.2">
      <c r="A1981" s="54" t="str">
        <f>'BoR4 Rollup'!B1981</f>
        <v xml:space="preserve">  Salaries</v>
      </c>
      <c r="B1981" s="93">
        <v>48426</v>
      </c>
      <c r="C1981" s="245">
        <v>48426</v>
      </c>
      <c r="D1981" s="245">
        <v>49026</v>
      </c>
      <c r="E1981" s="294">
        <f t="shared" ref="E1981:E1998" si="191">+D1981-C1981</f>
        <v>600</v>
      </c>
      <c r="F1981" s="73"/>
      <c r="G1981" s="3" t="s">
        <v>356</v>
      </c>
      <c r="H1981" s="3" t="str">
        <f t="shared" si="190"/>
        <v>160002</v>
      </c>
      <c r="I1981" s="13" t="s">
        <v>479</v>
      </c>
      <c r="J1981" s="13" t="s">
        <v>560</v>
      </c>
    </row>
    <row r="1982" spans="1:10" x14ac:dyDescent="0.2">
      <c r="A1982" s="54" t="str">
        <f>'BoR4 Rollup'!B1982</f>
        <v xml:space="preserve">  Other Compensation</v>
      </c>
      <c r="B1982" s="93">
        <v>0</v>
      </c>
      <c r="C1982" s="245">
        <v>0</v>
      </c>
      <c r="D1982" s="245">
        <v>0</v>
      </c>
      <c r="E1982" s="294">
        <f t="shared" si="191"/>
        <v>0</v>
      </c>
      <c r="F1982" s="73"/>
      <c r="G1982" s="3" t="s">
        <v>356</v>
      </c>
      <c r="H1982" s="3" t="str">
        <f t="shared" si="190"/>
        <v>160002</v>
      </c>
      <c r="I1982" s="13" t="s">
        <v>479</v>
      </c>
    </row>
    <row r="1983" spans="1:10" x14ac:dyDescent="0.2">
      <c r="A1983" s="54" t="str">
        <f>'BoR4 Rollup'!B1983</f>
        <v xml:space="preserve">  Related Benefits</v>
      </c>
      <c r="B1983" s="93">
        <v>26444</v>
      </c>
      <c r="C1983" s="245">
        <v>26444</v>
      </c>
      <c r="D1983" s="245">
        <v>25971</v>
      </c>
      <c r="E1983" s="294">
        <f t="shared" si="191"/>
        <v>-473</v>
      </c>
      <c r="F1983" s="73"/>
      <c r="G1983" s="3" t="s">
        <v>356</v>
      </c>
      <c r="H1983" s="3" t="str">
        <f t="shared" si="190"/>
        <v>160002</v>
      </c>
      <c r="I1983" s="13" t="s">
        <v>479</v>
      </c>
      <c r="J1983" s="13" t="s">
        <v>561</v>
      </c>
    </row>
    <row r="1984" spans="1:10" ht="15.75" x14ac:dyDescent="0.25">
      <c r="A1984" s="55" t="str">
        <f>'BoR4 Rollup'!B1984</f>
        <v>Total Personal Services</v>
      </c>
      <c r="B1984" s="94">
        <f>B1983+B1982+B1981</f>
        <v>74870</v>
      </c>
      <c r="C1984" s="264">
        <f>C1983+C1982+C1981</f>
        <v>74870</v>
      </c>
      <c r="D1984" s="264">
        <f>D1983+D1982+D1981</f>
        <v>74997</v>
      </c>
      <c r="E1984" s="295">
        <f t="shared" si="191"/>
        <v>127</v>
      </c>
      <c r="F1984" s="76"/>
      <c r="G1984" s="3" t="s">
        <v>355</v>
      </c>
      <c r="H1984" s="3" t="str">
        <f t="shared" si="190"/>
        <v>160002</v>
      </c>
      <c r="I1984" s="13" t="s">
        <v>479</v>
      </c>
    </row>
    <row r="1985" spans="1:10" x14ac:dyDescent="0.2">
      <c r="A1985" s="54" t="str">
        <f>'BoR4 Rollup'!B1985</f>
        <v xml:space="preserve"> Travel</v>
      </c>
      <c r="B1985" s="93">
        <v>0</v>
      </c>
      <c r="C1985" s="245">
        <v>0</v>
      </c>
      <c r="D1985" s="245">
        <v>0</v>
      </c>
      <c r="E1985" s="294">
        <f t="shared" si="191"/>
        <v>0</v>
      </c>
      <c r="F1985" s="73"/>
      <c r="G1985" s="3" t="s">
        <v>356</v>
      </c>
      <c r="H1985" s="3" t="str">
        <f t="shared" si="190"/>
        <v>160002</v>
      </c>
      <c r="I1985" s="13" t="s">
        <v>479</v>
      </c>
      <c r="J1985" s="13" t="s">
        <v>562</v>
      </c>
    </row>
    <row r="1986" spans="1:10" x14ac:dyDescent="0.2">
      <c r="A1986" s="54" t="str">
        <f>'BoR4 Rollup'!B1986</f>
        <v xml:space="preserve"> Operating Services</v>
      </c>
      <c r="B1986" s="93">
        <v>0</v>
      </c>
      <c r="C1986" s="245">
        <v>0</v>
      </c>
      <c r="D1986" s="245">
        <v>855</v>
      </c>
      <c r="E1986" s="294">
        <f t="shared" si="191"/>
        <v>855</v>
      </c>
      <c r="F1986" s="73"/>
      <c r="G1986" s="3" t="s">
        <v>356</v>
      </c>
      <c r="H1986" s="3" t="str">
        <f t="shared" si="190"/>
        <v>160002</v>
      </c>
      <c r="I1986" s="13" t="s">
        <v>479</v>
      </c>
      <c r="J1986" s="13" t="s">
        <v>563</v>
      </c>
    </row>
    <row r="1987" spans="1:10" x14ac:dyDescent="0.2">
      <c r="A1987" s="54" t="str">
        <f>'BoR4 Rollup'!B1987</f>
        <v xml:space="preserve"> Supplies</v>
      </c>
      <c r="B1987" s="93">
        <v>4426</v>
      </c>
      <c r="C1987" s="245">
        <v>4426</v>
      </c>
      <c r="D1987" s="245">
        <v>5603</v>
      </c>
      <c r="E1987" s="294">
        <f t="shared" si="191"/>
        <v>1177</v>
      </c>
      <c r="F1987" s="73"/>
      <c r="G1987" s="3" t="s">
        <v>356</v>
      </c>
      <c r="H1987" s="3" t="str">
        <f t="shared" si="190"/>
        <v>160002</v>
      </c>
      <c r="I1987" s="13" t="s">
        <v>479</v>
      </c>
      <c r="J1987" s="13" t="s">
        <v>564</v>
      </c>
    </row>
    <row r="1988" spans="1:10" ht="15.75" x14ac:dyDescent="0.25">
      <c r="A1988" s="55" t="str">
        <f>'BoR4 Rollup'!B1988</f>
        <v>Total Operating Expenses</v>
      </c>
      <c r="B1988" s="95">
        <f>B1987+B1986+B1985</f>
        <v>4426</v>
      </c>
      <c r="C1988" s="281">
        <f>C1987+C1986+C1985</f>
        <v>4426</v>
      </c>
      <c r="D1988" s="281">
        <f>D1987+D1986+D1985</f>
        <v>6458</v>
      </c>
      <c r="E1988" s="296">
        <f t="shared" si="191"/>
        <v>2032</v>
      </c>
      <c r="F1988" s="77"/>
      <c r="G1988" s="3" t="s">
        <v>355</v>
      </c>
      <c r="H1988" s="3" t="str">
        <f t="shared" si="190"/>
        <v>160002</v>
      </c>
      <c r="I1988" s="13" t="s">
        <v>479</v>
      </c>
    </row>
    <row r="1989" spans="1:10" x14ac:dyDescent="0.2">
      <c r="A1989" s="54" t="str">
        <f>'BoR4 Rollup'!B1989</f>
        <v xml:space="preserve"> Professional Services</v>
      </c>
      <c r="B1989" s="93">
        <v>0</v>
      </c>
      <c r="C1989" s="245">
        <v>0</v>
      </c>
      <c r="D1989" s="245">
        <v>0</v>
      </c>
      <c r="E1989" s="294">
        <f t="shared" si="191"/>
        <v>0</v>
      </c>
      <c r="F1989" s="73"/>
      <c r="G1989" s="3" t="s">
        <v>356</v>
      </c>
      <c r="H1989" s="3" t="str">
        <f t="shared" si="190"/>
        <v>160002</v>
      </c>
      <c r="I1989" s="13" t="s">
        <v>479</v>
      </c>
      <c r="J1989" s="13" t="s">
        <v>565</v>
      </c>
    </row>
    <row r="1990" spans="1:10" x14ac:dyDescent="0.2">
      <c r="A1990" s="54" t="str">
        <f>'BoR4 Rollup'!B1990</f>
        <v xml:space="preserve"> Other Charges</v>
      </c>
      <c r="B1990" s="93">
        <v>0</v>
      </c>
      <c r="C1990" s="245">
        <v>0</v>
      </c>
      <c r="D1990" s="245">
        <v>0</v>
      </c>
      <c r="E1990" s="294">
        <f t="shared" si="191"/>
        <v>0</v>
      </c>
      <c r="F1990" s="73"/>
      <c r="G1990" s="3" t="s">
        <v>356</v>
      </c>
      <c r="H1990" s="3" t="str">
        <f t="shared" si="190"/>
        <v>160002</v>
      </c>
      <c r="I1990" s="13" t="s">
        <v>479</v>
      </c>
      <c r="J1990" s="13" t="s">
        <v>568</v>
      </c>
    </row>
    <row r="1991" spans="1:10" x14ac:dyDescent="0.2">
      <c r="A1991" s="54" t="str">
        <f>'BoR4 Rollup'!B1991</f>
        <v xml:space="preserve"> Debt Services</v>
      </c>
      <c r="B1991" s="93">
        <v>0</v>
      </c>
      <c r="C1991" s="245">
        <v>0</v>
      </c>
      <c r="D1991" s="245">
        <v>0</v>
      </c>
      <c r="E1991" s="294">
        <f t="shared" si="191"/>
        <v>0</v>
      </c>
      <c r="F1991" s="73"/>
      <c r="G1991" s="3" t="s">
        <v>356</v>
      </c>
      <c r="H1991" s="3" t="str">
        <f t="shared" si="190"/>
        <v>160002</v>
      </c>
      <c r="I1991" s="13" t="s">
        <v>479</v>
      </c>
    </row>
    <row r="1992" spans="1:10" x14ac:dyDescent="0.2">
      <c r="A1992" s="54" t="str">
        <f>'BoR4 Rollup'!B1992</f>
        <v xml:space="preserve"> Interagency Transfers</v>
      </c>
      <c r="B1992" s="93">
        <v>0</v>
      </c>
      <c r="C1992" s="245">
        <v>0</v>
      </c>
      <c r="D1992" s="245">
        <v>0</v>
      </c>
      <c r="E1992" s="294">
        <f t="shared" si="191"/>
        <v>0</v>
      </c>
      <c r="F1992" s="73"/>
      <c r="G1992" s="3" t="s">
        <v>356</v>
      </c>
      <c r="H1992" s="3" t="str">
        <f t="shared" si="190"/>
        <v>160002</v>
      </c>
      <c r="I1992" s="13" t="s">
        <v>479</v>
      </c>
      <c r="J1992" s="13" t="s">
        <v>567</v>
      </c>
    </row>
    <row r="1993" spans="1:10" ht="15.75" x14ac:dyDescent="0.25">
      <c r="A1993" s="55" t="str">
        <f>'BoR4 Rollup'!B1993</f>
        <v>Total Other Charges</v>
      </c>
      <c r="B1993" s="95">
        <f>B1992+B1991+B1990+B1989</f>
        <v>0</v>
      </c>
      <c r="C1993" s="281">
        <f>C1992+C1991+C1990+C1989</f>
        <v>0</v>
      </c>
      <c r="D1993" s="281">
        <f>D1992+D1991+D1990+D1989</f>
        <v>0</v>
      </c>
      <c r="E1993" s="296">
        <f t="shared" si="191"/>
        <v>0</v>
      </c>
      <c r="F1993" s="77"/>
      <c r="G1993" s="3" t="s">
        <v>355</v>
      </c>
      <c r="H1993" s="3" t="str">
        <f t="shared" si="190"/>
        <v>160002</v>
      </c>
      <c r="I1993" s="13" t="s">
        <v>479</v>
      </c>
    </row>
    <row r="1994" spans="1:10" x14ac:dyDescent="0.2">
      <c r="A1994" s="54" t="str">
        <f>'BoR4 Rollup'!B1994</f>
        <v xml:space="preserve"> General Acquisitions</v>
      </c>
      <c r="B1994" s="93">
        <v>0</v>
      </c>
      <c r="C1994" s="245">
        <v>0</v>
      </c>
      <c r="D1994" s="245">
        <v>5100</v>
      </c>
      <c r="E1994" s="294">
        <f t="shared" si="191"/>
        <v>5100</v>
      </c>
      <c r="F1994" s="73"/>
      <c r="G1994" s="3" t="s">
        <v>356</v>
      </c>
      <c r="H1994" s="3" t="str">
        <f t="shared" si="190"/>
        <v>160002</v>
      </c>
      <c r="I1994" s="13" t="s">
        <v>479</v>
      </c>
      <c r="J1994" s="13" t="s">
        <v>566</v>
      </c>
    </row>
    <row r="1995" spans="1:10" x14ac:dyDescent="0.2">
      <c r="A1995" s="54" t="str">
        <f>'BoR4 Rollup'!B1995</f>
        <v xml:space="preserve"> Library Acquisitions</v>
      </c>
      <c r="B1995" s="93">
        <v>0</v>
      </c>
      <c r="C1995" s="245">
        <v>0</v>
      </c>
      <c r="D1995" s="245">
        <v>0</v>
      </c>
      <c r="E1995" s="294">
        <f t="shared" si="191"/>
        <v>0</v>
      </c>
      <c r="F1995" s="73"/>
      <c r="G1995" s="3" t="s">
        <v>356</v>
      </c>
      <c r="H1995" s="3" t="str">
        <f t="shared" si="190"/>
        <v>160002</v>
      </c>
      <c r="I1995" s="13" t="s">
        <v>479</v>
      </c>
      <c r="J1995" s="13" t="s">
        <v>566</v>
      </c>
    </row>
    <row r="1996" spans="1:10" x14ac:dyDescent="0.2">
      <c r="A1996" s="54" t="str">
        <f>'BoR4 Rollup'!B1996</f>
        <v xml:space="preserve"> Major Repairs</v>
      </c>
      <c r="B1996" s="93">
        <v>0</v>
      </c>
      <c r="C1996" s="245">
        <v>0</v>
      </c>
      <c r="D1996" s="245">
        <v>0</v>
      </c>
      <c r="E1996" s="294">
        <f t="shared" si="191"/>
        <v>0</v>
      </c>
      <c r="F1996" s="73"/>
      <c r="G1996" s="3" t="s">
        <v>356</v>
      </c>
      <c r="H1996" s="3" t="str">
        <f t="shared" si="190"/>
        <v>160002</v>
      </c>
      <c r="I1996" s="13" t="s">
        <v>479</v>
      </c>
    </row>
    <row r="1997" spans="1:10" ht="15.75" x14ac:dyDescent="0.25">
      <c r="A1997" s="55" t="str">
        <f>'BoR4 Rollup'!B1997</f>
        <v>Total Acquisitions and Major Repairs</v>
      </c>
      <c r="B1997" s="95">
        <f>B1996+B1995+B1994</f>
        <v>0</v>
      </c>
      <c r="C1997" s="281">
        <f>C1996+C1995+C1994</f>
        <v>0</v>
      </c>
      <c r="D1997" s="281">
        <f>D1996+D1995+D1994</f>
        <v>5100</v>
      </c>
      <c r="E1997" s="296">
        <f t="shared" si="191"/>
        <v>5100</v>
      </c>
      <c r="F1997" s="77"/>
      <c r="G1997" s="3" t="s">
        <v>355</v>
      </c>
      <c r="H1997" s="3" t="str">
        <f t="shared" si="190"/>
        <v>160002</v>
      </c>
      <c r="I1997" s="13" t="s">
        <v>479</v>
      </c>
    </row>
    <row r="1998" spans="1:10" ht="15.75" x14ac:dyDescent="0.25">
      <c r="A1998" s="55" t="str">
        <f>'BoR4 Rollup'!B1998</f>
        <v>Function Total</v>
      </c>
      <c r="B1998" s="264">
        <f>B1997+B1993+B1988+B1984</f>
        <v>79296</v>
      </c>
      <c r="C1998" s="264">
        <f>C1997+C1993+C1988+C1984</f>
        <v>79296</v>
      </c>
      <c r="D1998" s="264">
        <f>D1997+D1993+D1988+D1984</f>
        <v>86555</v>
      </c>
      <c r="E1998" s="297">
        <f t="shared" si="191"/>
        <v>7259</v>
      </c>
      <c r="F1998" s="76"/>
      <c r="G1998" s="3" t="s">
        <v>355</v>
      </c>
      <c r="H1998" s="3" t="str">
        <f t="shared" si="190"/>
        <v>160002</v>
      </c>
      <c r="I1998" s="13" t="s">
        <v>479</v>
      </c>
    </row>
    <row r="1999" spans="1:10" ht="15.75" x14ac:dyDescent="0.25">
      <c r="A1999" s="254" t="str">
        <f>'BoR4 Rollup'!B1999</f>
        <v>Function:  Instruction</v>
      </c>
      <c r="B1999" s="255"/>
      <c r="C1999" s="256"/>
      <c r="D1999" s="256"/>
      <c r="E1999" s="257"/>
      <c r="F1999" s="72"/>
      <c r="G1999" s="3" t="s">
        <v>357</v>
      </c>
      <c r="H1999" s="3" t="str">
        <f t="shared" ref="H1999:H2019" si="192">RIGHT($A$2001,6)</f>
        <v>160006</v>
      </c>
      <c r="I1999" s="13" t="s">
        <v>480</v>
      </c>
    </row>
    <row r="2000" spans="1:10" ht="15.75" x14ac:dyDescent="0.25">
      <c r="A2000" s="106" t="str">
        <f>'BoR4 Rollup'!B2000</f>
        <v>Orgn:  Personal and Misc - Upholstery Tech</v>
      </c>
      <c r="B2000" s="258" t="str">
        <f>+'BoR4 Rollup'!C2000</f>
        <v>Actual</v>
      </c>
      <c r="C2000" s="258" t="str">
        <f>+'BoR4 Rollup'!D2000</f>
        <v>Budgeted</v>
      </c>
      <c r="D2000" s="258" t="str">
        <f>+'BoR4 Rollup'!E2000</f>
        <v>Budgeted</v>
      </c>
      <c r="E2000" s="259" t="str">
        <f>E5</f>
        <v>2024-2025 +/-</v>
      </c>
      <c r="F2000" s="78"/>
      <c r="G2000" s="3" t="s">
        <v>357</v>
      </c>
      <c r="H2000" s="3" t="str">
        <f t="shared" si="192"/>
        <v>160006</v>
      </c>
      <c r="I2000" s="13" t="s">
        <v>480</v>
      </c>
    </row>
    <row r="2001" spans="1:10" ht="15.75" x14ac:dyDescent="0.25">
      <c r="A2001" s="248" t="str">
        <f>'BoR4 Rollup'!B2001</f>
        <v>Organization ID:  160006</v>
      </c>
      <c r="B2001" s="249" t="str">
        <f>'BoR4 Rollup'!$C$6</f>
        <v>2024-2025</v>
      </c>
      <c r="C2001" s="139" t="str">
        <f>'BoR4 Rollup'!$D$6</f>
        <v>2024-2025</v>
      </c>
      <c r="D2001" s="249" t="str">
        <f>'BoR4 Rollup'!$E$6</f>
        <v>2025-2026</v>
      </c>
      <c r="E2001" s="250" t="str">
        <f>'BoR4 Rollup'!$F$6</f>
        <v>2025-2026</v>
      </c>
      <c r="F2001" s="78"/>
      <c r="G2001" s="3" t="s">
        <v>357</v>
      </c>
      <c r="H2001" s="3" t="str">
        <f t="shared" si="192"/>
        <v>160006</v>
      </c>
      <c r="I2001" s="13" t="s">
        <v>480</v>
      </c>
    </row>
    <row r="2002" spans="1:10" x14ac:dyDescent="0.2">
      <c r="A2002" s="54" t="str">
        <f>'BoR4 Rollup'!B2002</f>
        <v xml:space="preserve">  Salaries</v>
      </c>
      <c r="B2002" s="93">
        <v>0</v>
      </c>
      <c r="C2002" s="245">
        <v>0</v>
      </c>
      <c r="D2002" s="245">
        <v>0</v>
      </c>
      <c r="E2002" s="294">
        <f t="shared" ref="E2002:E2019" si="193">+D2002-C2002</f>
        <v>0</v>
      </c>
      <c r="F2002" s="73"/>
      <c r="G2002" s="3" t="s">
        <v>357</v>
      </c>
      <c r="H2002" s="3" t="str">
        <f t="shared" si="192"/>
        <v>160006</v>
      </c>
      <c r="I2002" s="13" t="s">
        <v>480</v>
      </c>
      <c r="J2002" s="13" t="s">
        <v>560</v>
      </c>
    </row>
    <row r="2003" spans="1:10" x14ac:dyDescent="0.2">
      <c r="A2003" s="54" t="str">
        <f>'BoR4 Rollup'!B2003</f>
        <v xml:space="preserve">  Other Compensation</v>
      </c>
      <c r="B2003" s="93">
        <v>0</v>
      </c>
      <c r="C2003" s="245">
        <v>0</v>
      </c>
      <c r="D2003" s="245">
        <v>0</v>
      </c>
      <c r="E2003" s="294">
        <f t="shared" si="193"/>
        <v>0</v>
      </c>
      <c r="F2003" s="73"/>
      <c r="G2003" s="3" t="s">
        <v>357</v>
      </c>
      <c r="H2003" s="3" t="str">
        <f t="shared" si="192"/>
        <v>160006</v>
      </c>
      <c r="I2003" s="13" t="s">
        <v>480</v>
      </c>
    </row>
    <row r="2004" spans="1:10" x14ac:dyDescent="0.2">
      <c r="A2004" s="54" t="str">
        <f>'BoR4 Rollup'!B2004</f>
        <v xml:space="preserve">  Related Benefits</v>
      </c>
      <c r="B2004" s="93">
        <v>0</v>
      </c>
      <c r="C2004" s="245">
        <v>0</v>
      </c>
      <c r="D2004" s="245">
        <v>0</v>
      </c>
      <c r="E2004" s="294">
        <f t="shared" si="193"/>
        <v>0</v>
      </c>
      <c r="F2004" s="73"/>
      <c r="G2004" s="3" t="s">
        <v>357</v>
      </c>
      <c r="H2004" s="3" t="str">
        <f t="shared" si="192"/>
        <v>160006</v>
      </c>
      <c r="I2004" s="13" t="s">
        <v>480</v>
      </c>
      <c r="J2004" s="13" t="s">
        <v>561</v>
      </c>
    </row>
    <row r="2005" spans="1:10" ht="15.75" x14ac:dyDescent="0.25">
      <c r="A2005" s="55" t="str">
        <f>'BoR4 Rollup'!B2005</f>
        <v>Total Personal Services</v>
      </c>
      <c r="B2005" s="94">
        <f>B2004+B2003+B2002</f>
        <v>0</v>
      </c>
      <c r="C2005" s="264">
        <f>C2004+C2003+C2002</f>
        <v>0</v>
      </c>
      <c r="D2005" s="264">
        <f>D2004+D2003+D2002</f>
        <v>0</v>
      </c>
      <c r="E2005" s="295">
        <f t="shared" si="193"/>
        <v>0</v>
      </c>
      <c r="F2005" s="76"/>
      <c r="G2005" s="3" t="s">
        <v>357</v>
      </c>
      <c r="H2005" s="3" t="str">
        <f t="shared" si="192"/>
        <v>160006</v>
      </c>
      <c r="I2005" s="13" t="s">
        <v>480</v>
      </c>
    </row>
    <row r="2006" spans="1:10" x14ac:dyDescent="0.2">
      <c r="A2006" s="54" t="str">
        <f>'BoR4 Rollup'!B2006</f>
        <v xml:space="preserve"> Travel</v>
      </c>
      <c r="B2006" s="93">
        <v>0</v>
      </c>
      <c r="C2006" s="245">
        <v>0</v>
      </c>
      <c r="D2006" s="245">
        <v>0</v>
      </c>
      <c r="E2006" s="294">
        <f t="shared" si="193"/>
        <v>0</v>
      </c>
      <c r="F2006" s="73"/>
      <c r="G2006" s="3" t="s">
        <v>357</v>
      </c>
      <c r="H2006" s="3" t="str">
        <f t="shared" si="192"/>
        <v>160006</v>
      </c>
      <c r="I2006" s="13" t="s">
        <v>480</v>
      </c>
      <c r="J2006" s="13" t="s">
        <v>562</v>
      </c>
    </row>
    <row r="2007" spans="1:10" x14ac:dyDescent="0.2">
      <c r="A2007" s="54" t="str">
        <f>'BoR4 Rollup'!B2007</f>
        <v xml:space="preserve"> Operating Services</v>
      </c>
      <c r="B2007" s="93">
        <v>0</v>
      </c>
      <c r="C2007" s="245">
        <v>0</v>
      </c>
      <c r="D2007" s="245">
        <v>0</v>
      </c>
      <c r="E2007" s="294">
        <f t="shared" si="193"/>
        <v>0</v>
      </c>
      <c r="F2007" s="73"/>
      <c r="G2007" s="3" t="s">
        <v>357</v>
      </c>
      <c r="H2007" s="3" t="str">
        <f t="shared" si="192"/>
        <v>160006</v>
      </c>
      <c r="I2007" s="13" t="s">
        <v>480</v>
      </c>
      <c r="J2007" s="13" t="s">
        <v>563</v>
      </c>
    </row>
    <row r="2008" spans="1:10" x14ac:dyDescent="0.2">
      <c r="A2008" s="54" t="str">
        <f>'BoR4 Rollup'!B2008</f>
        <v xml:space="preserve"> Supplies</v>
      </c>
      <c r="B2008" s="93">
        <v>0</v>
      </c>
      <c r="C2008" s="245">
        <v>0</v>
      </c>
      <c r="D2008" s="245">
        <v>0</v>
      </c>
      <c r="E2008" s="294">
        <f t="shared" si="193"/>
        <v>0</v>
      </c>
      <c r="F2008" s="73"/>
      <c r="G2008" s="3" t="s">
        <v>357</v>
      </c>
      <c r="H2008" s="3" t="str">
        <f t="shared" si="192"/>
        <v>160006</v>
      </c>
      <c r="I2008" s="13" t="s">
        <v>480</v>
      </c>
      <c r="J2008" s="13" t="s">
        <v>564</v>
      </c>
    </row>
    <row r="2009" spans="1:10" ht="15.75" x14ac:dyDescent="0.25">
      <c r="A2009" s="55" t="str">
        <f>'BoR4 Rollup'!B2009</f>
        <v>Total Operating Expenses</v>
      </c>
      <c r="B2009" s="95">
        <f>B2008+B2007+B2006</f>
        <v>0</v>
      </c>
      <c r="C2009" s="281">
        <f>C2008+C2007+C2006</f>
        <v>0</v>
      </c>
      <c r="D2009" s="281">
        <f>D2008+D2007+D2006</f>
        <v>0</v>
      </c>
      <c r="E2009" s="296">
        <f t="shared" si="193"/>
        <v>0</v>
      </c>
      <c r="F2009" s="77"/>
      <c r="G2009" s="3" t="s">
        <v>357</v>
      </c>
      <c r="H2009" s="3" t="str">
        <f t="shared" si="192"/>
        <v>160006</v>
      </c>
      <c r="I2009" s="13" t="s">
        <v>480</v>
      </c>
    </row>
    <row r="2010" spans="1:10" x14ac:dyDescent="0.2">
      <c r="A2010" s="54" t="str">
        <f>'BoR4 Rollup'!B2010</f>
        <v xml:space="preserve"> Professional Services</v>
      </c>
      <c r="B2010" s="93">
        <v>0</v>
      </c>
      <c r="C2010" s="245">
        <v>0</v>
      </c>
      <c r="D2010" s="245">
        <v>0</v>
      </c>
      <c r="E2010" s="294">
        <f t="shared" si="193"/>
        <v>0</v>
      </c>
      <c r="F2010" s="73"/>
      <c r="G2010" s="3" t="s">
        <v>357</v>
      </c>
      <c r="H2010" s="3" t="str">
        <f t="shared" si="192"/>
        <v>160006</v>
      </c>
      <c r="I2010" s="13" t="s">
        <v>480</v>
      </c>
      <c r="J2010" s="13" t="s">
        <v>565</v>
      </c>
    </row>
    <row r="2011" spans="1:10" x14ac:dyDescent="0.2">
      <c r="A2011" s="54" t="str">
        <f>'BoR4 Rollup'!B2011</f>
        <v xml:space="preserve"> Other Charges</v>
      </c>
      <c r="B2011" s="93">
        <v>0</v>
      </c>
      <c r="C2011" s="245">
        <v>0</v>
      </c>
      <c r="D2011" s="245">
        <v>0</v>
      </c>
      <c r="E2011" s="294">
        <f t="shared" si="193"/>
        <v>0</v>
      </c>
      <c r="F2011" s="73"/>
      <c r="G2011" s="3" t="s">
        <v>357</v>
      </c>
      <c r="H2011" s="3" t="str">
        <f t="shared" si="192"/>
        <v>160006</v>
      </c>
      <c r="I2011" s="13" t="s">
        <v>480</v>
      </c>
      <c r="J2011" s="13" t="s">
        <v>568</v>
      </c>
    </row>
    <row r="2012" spans="1:10" x14ac:dyDescent="0.2">
      <c r="A2012" s="54" t="str">
        <f>'BoR4 Rollup'!B2012</f>
        <v xml:space="preserve"> Debt Services</v>
      </c>
      <c r="B2012" s="93">
        <v>0</v>
      </c>
      <c r="C2012" s="245">
        <v>0</v>
      </c>
      <c r="D2012" s="245">
        <v>0</v>
      </c>
      <c r="E2012" s="294">
        <f t="shared" si="193"/>
        <v>0</v>
      </c>
      <c r="F2012" s="73"/>
      <c r="G2012" s="3" t="s">
        <v>357</v>
      </c>
      <c r="H2012" s="3" t="str">
        <f t="shared" si="192"/>
        <v>160006</v>
      </c>
      <c r="I2012" s="13" t="s">
        <v>480</v>
      </c>
    </row>
    <row r="2013" spans="1:10" x14ac:dyDescent="0.2">
      <c r="A2013" s="54" t="str">
        <f>'BoR4 Rollup'!B2013</f>
        <v xml:space="preserve"> Interagency Transfers</v>
      </c>
      <c r="B2013" s="93">
        <v>0</v>
      </c>
      <c r="C2013" s="245">
        <v>0</v>
      </c>
      <c r="D2013" s="245">
        <v>0</v>
      </c>
      <c r="E2013" s="294">
        <f t="shared" si="193"/>
        <v>0</v>
      </c>
      <c r="F2013" s="73"/>
      <c r="G2013" s="3" t="s">
        <v>357</v>
      </c>
      <c r="H2013" s="3" t="str">
        <f t="shared" si="192"/>
        <v>160006</v>
      </c>
      <c r="I2013" s="13" t="s">
        <v>480</v>
      </c>
      <c r="J2013" s="13" t="s">
        <v>567</v>
      </c>
    </row>
    <row r="2014" spans="1:10" ht="15.75" x14ac:dyDescent="0.25">
      <c r="A2014" s="55" t="str">
        <f>'BoR4 Rollup'!B2014</f>
        <v>Total Other Charges</v>
      </c>
      <c r="B2014" s="95">
        <f>B2013+B2012+B2011+B2010</f>
        <v>0</v>
      </c>
      <c r="C2014" s="281">
        <f>C2013+C2012+C2011+C2010</f>
        <v>0</v>
      </c>
      <c r="D2014" s="281">
        <f>D2013+D2012+D2011+D2010</f>
        <v>0</v>
      </c>
      <c r="E2014" s="296">
        <f t="shared" si="193"/>
        <v>0</v>
      </c>
      <c r="F2014" s="77"/>
      <c r="G2014" s="3" t="s">
        <v>357</v>
      </c>
      <c r="H2014" s="3" t="str">
        <f t="shared" si="192"/>
        <v>160006</v>
      </c>
      <c r="I2014" s="13" t="s">
        <v>480</v>
      </c>
    </row>
    <row r="2015" spans="1:10" x14ac:dyDescent="0.2">
      <c r="A2015" s="54" t="str">
        <f>'BoR4 Rollup'!B2015</f>
        <v xml:space="preserve"> General Acquisitions</v>
      </c>
      <c r="B2015" s="93">
        <v>0</v>
      </c>
      <c r="C2015" s="245">
        <v>0</v>
      </c>
      <c r="D2015" s="245">
        <v>0</v>
      </c>
      <c r="E2015" s="294">
        <f t="shared" si="193"/>
        <v>0</v>
      </c>
      <c r="F2015" s="73"/>
      <c r="G2015" s="3" t="s">
        <v>357</v>
      </c>
      <c r="H2015" s="3" t="str">
        <f t="shared" si="192"/>
        <v>160006</v>
      </c>
      <c r="I2015" s="13" t="s">
        <v>480</v>
      </c>
      <c r="J2015" s="13" t="s">
        <v>566</v>
      </c>
    </row>
    <row r="2016" spans="1:10" x14ac:dyDescent="0.2">
      <c r="A2016" s="54" t="str">
        <f>'BoR4 Rollup'!B2016</f>
        <v xml:space="preserve"> Library Acquisitions</v>
      </c>
      <c r="B2016" s="93">
        <v>0</v>
      </c>
      <c r="C2016" s="245">
        <v>0</v>
      </c>
      <c r="D2016" s="245">
        <v>0</v>
      </c>
      <c r="E2016" s="294">
        <f t="shared" si="193"/>
        <v>0</v>
      </c>
      <c r="F2016" s="73"/>
      <c r="G2016" s="3" t="s">
        <v>357</v>
      </c>
      <c r="H2016" s="3" t="str">
        <f t="shared" si="192"/>
        <v>160006</v>
      </c>
      <c r="I2016" s="13" t="s">
        <v>480</v>
      </c>
      <c r="J2016" s="13" t="s">
        <v>566</v>
      </c>
    </row>
    <row r="2017" spans="1:10" x14ac:dyDescent="0.2">
      <c r="A2017" s="54" t="str">
        <f>'BoR4 Rollup'!B2017</f>
        <v xml:space="preserve"> Major Repairs</v>
      </c>
      <c r="B2017" s="93">
        <v>0</v>
      </c>
      <c r="C2017" s="245">
        <v>0</v>
      </c>
      <c r="D2017" s="245">
        <v>0</v>
      </c>
      <c r="E2017" s="294">
        <f t="shared" si="193"/>
        <v>0</v>
      </c>
      <c r="F2017" s="73"/>
      <c r="G2017" s="3" t="s">
        <v>357</v>
      </c>
      <c r="H2017" s="3" t="str">
        <f t="shared" si="192"/>
        <v>160006</v>
      </c>
      <c r="I2017" s="13" t="s">
        <v>480</v>
      </c>
    </row>
    <row r="2018" spans="1:10" ht="15.75" x14ac:dyDescent="0.25">
      <c r="A2018" s="55" t="str">
        <f>'BoR4 Rollup'!B2018</f>
        <v>Total Acquisitions and Major Repairs</v>
      </c>
      <c r="B2018" s="95">
        <f>B2017+B2016+B2015</f>
        <v>0</v>
      </c>
      <c r="C2018" s="281">
        <f>C2017+C2016+C2015</f>
        <v>0</v>
      </c>
      <c r="D2018" s="281">
        <f>D2017+D2016+D2015</f>
        <v>0</v>
      </c>
      <c r="E2018" s="296">
        <f t="shared" si="193"/>
        <v>0</v>
      </c>
      <c r="F2018" s="77"/>
      <c r="G2018" s="3" t="s">
        <v>357</v>
      </c>
      <c r="H2018" s="3" t="str">
        <f t="shared" si="192"/>
        <v>160006</v>
      </c>
      <c r="I2018" s="13" t="s">
        <v>480</v>
      </c>
    </row>
    <row r="2019" spans="1:10" ht="15.75" x14ac:dyDescent="0.25">
      <c r="A2019" s="55" t="str">
        <f>'BoR4 Rollup'!B2019</f>
        <v>Function Total</v>
      </c>
      <c r="B2019" s="94">
        <f>B2018+B2014+B2009+B2005</f>
        <v>0</v>
      </c>
      <c r="C2019" s="264">
        <f>C2018+C2014+C2009+C2005</f>
        <v>0</v>
      </c>
      <c r="D2019" s="264">
        <f>D2018+D2014+D2009+D2005</f>
        <v>0</v>
      </c>
      <c r="E2019" s="297">
        <f t="shared" si="193"/>
        <v>0</v>
      </c>
      <c r="F2019" s="76"/>
      <c r="G2019" s="3" t="s">
        <v>357</v>
      </c>
      <c r="H2019" s="3" t="str">
        <f t="shared" si="192"/>
        <v>160006</v>
      </c>
      <c r="I2019" s="13" t="s">
        <v>480</v>
      </c>
    </row>
    <row r="2020" spans="1:10" ht="15.75" x14ac:dyDescent="0.25">
      <c r="A2020" s="254" t="str">
        <f>'BoR4 Rollup'!B2020</f>
        <v>Function:  Instruction</v>
      </c>
      <c r="B2020" s="255"/>
      <c r="C2020" s="256"/>
      <c r="D2020" s="256"/>
      <c r="E2020" s="257"/>
      <c r="F2020" s="72"/>
      <c r="G2020" s="3" t="s">
        <v>357</v>
      </c>
      <c r="H2020" s="3" t="str">
        <f t="shared" ref="H2020:H2040" si="194">RIGHT($A$2022,6)</f>
        <v>160007</v>
      </c>
      <c r="I2020" s="13" t="s">
        <v>481</v>
      </c>
    </row>
    <row r="2021" spans="1:10" ht="15.75" x14ac:dyDescent="0.25">
      <c r="A2021" s="106" t="str">
        <f>'BoR4 Rollup'!B2021</f>
        <v>Orgn:  Personal and Misc - Barber/Styling</v>
      </c>
      <c r="B2021" s="258" t="str">
        <f>+'BoR4 Rollup'!C2021</f>
        <v>Actual</v>
      </c>
      <c r="C2021" s="258" t="str">
        <f>+'BoR4 Rollup'!D2021</f>
        <v>Budgeted</v>
      </c>
      <c r="D2021" s="258" t="str">
        <f>+'BoR4 Rollup'!E2021</f>
        <v>Budgeted</v>
      </c>
      <c r="E2021" s="259" t="str">
        <f>E5</f>
        <v>2024-2025 +/-</v>
      </c>
      <c r="F2021" s="74"/>
      <c r="G2021" s="3" t="s">
        <v>357</v>
      </c>
      <c r="H2021" s="3" t="str">
        <f t="shared" si="194"/>
        <v>160007</v>
      </c>
      <c r="I2021" s="13" t="s">
        <v>481</v>
      </c>
    </row>
    <row r="2022" spans="1:10" ht="15.75" x14ac:dyDescent="0.25">
      <c r="A2022" s="248" t="str">
        <f>'BoR4 Rollup'!B2022</f>
        <v>Organization ID:  160007</v>
      </c>
      <c r="B2022" s="249" t="str">
        <f>'BoR4 Rollup'!$C$6</f>
        <v>2024-2025</v>
      </c>
      <c r="C2022" s="139" t="str">
        <f>'BoR4 Rollup'!$D$6</f>
        <v>2024-2025</v>
      </c>
      <c r="D2022" s="249" t="str">
        <f>'BoR4 Rollup'!$E$6</f>
        <v>2025-2026</v>
      </c>
      <c r="E2022" s="250" t="str">
        <f>'BoR4 Rollup'!$F$6</f>
        <v>2025-2026</v>
      </c>
      <c r="F2022" s="74"/>
      <c r="G2022" s="3" t="s">
        <v>357</v>
      </c>
      <c r="H2022" s="3" t="str">
        <f t="shared" si="194"/>
        <v>160007</v>
      </c>
      <c r="I2022" s="13" t="s">
        <v>481</v>
      </c>
    </row>
    <row r="2023" spans="1:10" x14ac:dyDescent="0.2">
      <c r="A2023" s="54" t="str">
        <f>'BoR4 Rollup'!B2023</f>
        <v xml:space="preserve">  Salaries</v>
      </c>
      <c r="B2023" s="93">
        <v>0</v>
      </c>
      <c r="C2023" s="245">
        <v>0</v>
      </c>
      <c r="D2023" s="245">
        <v>0</v>
      </c>
      <c r="E2023" s="294">
        <f t="shared" ref="E2023:E2040" si="195">+D2023-C2023</f>
        <v>0</v>
      </c>
      <c r="F2023" s="73"/>
      <c r="G2023" s="3" t="s">
        <v>357</v>
      </c>
      <c r="H2023" s="3" t="str">
        <f t="shared" si="194"/>
        <v>160007</v>
      </c>
      <c r="I2023" s="13" t="s">
        <v>481</v>
      </c>
      <c r="J2023" s="13" t="s">
        <v>560</v>
      </c>
    </row>
    <row r="2024" spans="1:10" x14ac:dyDescent="0.2">
      <c r="A2024" s="54" t="str">
        <f>'BoR4 Rollup'!B2024</f>
        <v xml:space="preserve">  Other Compensation</v>
      </c>
      <c r="B2024" s="93">
        <v>0</v>
      </c>
      <c r="C2024" s="245">
        <v>0</v>
      </c>
      <c r="D2024" s="245">
        <v>0</v>
      </c>
      <c r="E2024" s="294">
        <f t="shared" si="195"/>
        <v>0</v>
      </c>
      <c r="F2024" s="73"/>
      <c r="G2024" s="3" t="s">
        <v>357</v>
      </c>
      <c r="H2024" s="3" t="str">
        <f t="shared" si="194"/>
        <v>160007</v>
      </c>
      <c r="I2024" s="13" t="s">
        <v>481</v>
      </c>
    </row>
    <row r="2025" spans="1:10" x14ac:dyDescent="0.2">
      <c r="A2025" s="54" t="str">
        <f>'BoR4 Rollup'!B2025</f>
        <v xml:space="preserve">  Related Benefits</v>
      </c>
      <c r="B2025" s="93">
        <v>0</v>
      </c>
      <c r="C2025" s="245">
        <v>0</v>
      </c>
      <c r="D2025" s="245">
        <v>0</v>
      </c>
      <c r="E2025" s="294">
        <f t="shared" si="195"/>
        <v>0</v>
      </c>
      <c r="F2025" s="73"/>
      <c r="G2025" s="3" t="s">
        <v>357</v>
      </c>
      <c r="H2025" s="3" t="str">
        <f t="shared" si="194"/>
        <v>160007</v>
      </c>
      <c r="I2025" s="13" t="s">
        <v>481</v>
      </c>
      <c r="J2025" s="13" t="s">
        <v>561</v>
      </c>
    </row>
    <row r="2026" spans="1:10" ht="15.75" x14ac:dyDescent="0.25">
      <c r="A2026" s="55" t="str">
        <f>'BoR4 Rollup'!B2026</f>
        <v>Total Personal Services</v>
      </c>
      <c r="B2026" s="94">
        <f>B2025+B2024+B2023</f>
        <v>0</v>
      </c>
      <c r="C2026" s="264">
        <f>C2025+C2024+C2023</f>
        <v>0</v>
      </c>
      <c r="D2026" s="264">
        <f>D2025+D2024+D2023</f>
        <v>0</v>
      </c>
      <c r="E2026" s="295">
        <f t="shared" si="195"/>
        <v>0</v>
      </c>
      <c r="F2026" s="79"/>
      <c r="G2026" s="3" t="s">
        <v>357</v>
      </c>
      <c r="H2026" s="3" t="str">
        <f t="shared" si="194"/>
        <v>160007</v>
      </c>
      <c r="I2026" s="13" t="s">
        <v>481</v>
      </c>
    </row>
    <row r="2027" spans="1:10" x14ac:dyDescent="0.2">
      <c r="A2027" s="54" t="str">
        <f>'BoR4 Rollup'!B2027</f>
        <v xml:space="preserve"> Travel</v>
      </c>
      <c r="B2027" s="93">
        <v>0</v>
      </c>
      <c r="C2027" s="245">
        <v>0</v>
      </c>
      <c r="D2027" s="245">
        <v>0</v>
      </c>
      <c r="E2027" s="294">
        <f t="shared" si="195"/>
        <v>0</v>
      </c>
      <c r="F2027" s="73"/>
      <c r="G2027" s="3" t="s">
        <v>357</v>
      </c>
      <c r="H2027" s="3" t="str">
        <f t="shared" si="194"/>
        <v>160007</v>
      </c>
      <c r="I2027" s="13" t="s">
        <v>481</v>
      </c>
      <c r="J2027" s="13" t="s">
        <v>562</v>
      </c>
    </row>
    <row r="2028" spans="1:10" x14ac:dyDescent="0.2">
      <c r="A2028" s="54" t="str">
        <f>'BoR4 Rollup'!B2028</f>
        <v xml:space="preserve"> Operating Services</v>
      </c>
      <c r="B2028" s="93">
        <v>0</v>
      </c>
      <c r="C2028" s="245">
        <v>0</v>
      </c>
      <c r="D2028" s="245">
        <v>0</v>
      </c>
      <c r="E2028" s="294">
        <f t="shared" si="195"/>
        <v>0</v>
      </c>
      <c r="F2028" s="73"/>
      <c r="G2028" s="3" t="s">
        <v>357</v>
      </c>
      <c r="H2028" s="3" t="str">
        <f t="shared" si="194"/>
        <v>160007</v>
      </c>
      <c r="I2028" s="13" t="s">
        <v>481</v>
      </c>
      <c r="J2028" s="13" t="s">
        <v>563</v>
      </c>
    </row>
    <row r="2029" spans="1:10" x14ac:dyDescent="0.2">
      <c r="A2029" s="54" t="str">
        <f>'BoR4 Rollup'!B2029</f>
        <v xml:space="preserve"> Supplies</v>
      </c>
      <c r="B2029" s="93">
        <v>0</v>
      </c>
      <c r="C2029" s="245">
        <v>0</v>
      </c>
      <c r="D2029" s="245">
        <v>0</v>
      </c>
      <c r="E2029" s="294">
        <f t="shared" si="195"/>
        <v>0</v>
      </c>
      <c r="F2029" s="73"/>
      <c r="G2029" s="3" t="s">
        <v>357</v>
      </c>
      <c r="H2029" s="3" t="str">
        <f t="shared" si="194"/>
        <v>160007</v>
      </c>
      <c r="I2029" s="13" t="s">
        <v>481</v>
      </c>
      <c r="J2029" s="13" t="s">
        <v>564</v>
      </c>
    </row>
    <row r="2030" spans="1:10" ht="15.75" x14ac:dyDescent="0.25">
      <c r="A2030" s="55" t="str">
        <f>'BoR4 Rollup'!B2030</f>
        <v>Total Operating Expenses</v>
      </c>
      <c r="B2030" s="95">
        <f>B2029+B2028+B2027</f>
        <v>0</v>
      </c>
      <c r="C2030" s="281">
        <f>C2029+C2028+C2027</f>
        <v>0</v>
      </c>
      <c r="D2030" s="281">
        <f>D2029+D2028+D2027</f>
        <v>0</v>
      </c>
      <c r="E2030" s="296">
        <f t="shared" si="195"/>
        <v>0</v>
      </c>
      <c r="F2030" s="80"/>
      <c r="G2030" s="3" t="s">
        <v>357</v>
      </c>
      <c r="H2030" s="3" t="str">
        <f t="shared" si="194"/>
        <v>160007</v>
      </c>
      <c r="I2030" s="13" t="s">
        <v>481</v>
      </c>
    </row>
    <row r="2031" spans="1:10" x14ac:dyDescent="0.2">
      <c r="A2031" s="54" t="str">
        <f>'BoR4 Rollup'!B2031</f>
        <v xml:space="preserve"> Professional Services</v>
      </c>
      <c r="B2031" s="93">
        <v>0</v>
      </c>
      <c r="C2031" s="245">
        <v>0</v>
      </c>
      <c r="D2031" s="245">
        <v>0</v>
      </c>
      <c r="E2031" s="294">
        <f t="shared" si="195"/>
        <v>0</v>
      </c>
      <c r="F2031" s="73"/>
      <c r="G2031" s="3" t="s">
        <v>357</v>
      </c>
      <c r="H2031" s="3" t="str">
        <f t="shared" si="194"/>
        <v>160007</v>
      </c>
      <c r="I2031" s="13" t="s">
        <v>481</v>
      </c>
      <c r="J2031" s="13" t="s">
        <v>565</v>
      </c>
    </row>
    <row r="2032" spans="1:10" x14ac:dyDescent="0.2">
      <c r="A2032" s="54" t="str">
        <f>'BoR4 Rollup'!B2032</f>
        <v xml:space="preserve"> Other Charges</v>
      </c>
      <c r="B2032" s="93">
        <v>0</v>
      </c>
      <c r="C2032" s="245">
        <v>0</v>
      </c>
      <c r="D2032" s="245">
        <v>0</v>
      </c>
      <c r="E2032" s="294">
        <f t="shared" si="195"/>
        <v>0</v>
      </c>
      <c r="F2032" s="73"/>
      <c r="G2032" s="3" t="s">
        <v>357</v>
      </c>
      <c r="H2032" s="3" t="str">
        <f t="shared" si="194"/>
        <v>160007</v>
      </c>
      <c r="I2032" s="13" t="s">
        <v>481</v>
      </c>
      <c r="J2032" s="13" t="s">
        <v>568</v>
      </c>
    </row>
    <row r="2033" spans="1:10" x14ac:dyDescent="0.2">
      <c r="A2033" s="54" t="str">
        <f>'BoR4 Rollup'!B2033</f>
        <v xml:space="preserve"> Debt Services</v>
      </c>
      <c r="B2033" s="93">
        <v>0</v>
      </c>
      <c r="C2033" s="245">
        <v>0</v>
      </c>
      <c r="D2033" s="245">
        <v>0</v>
      </c>
      <c r="E2033" s="294">
        <f t="shared" si="195"/>
        <v>0</v>
      </c>
      <c r="F2033" s="73"/>
      <c r="G2033" s="3" t="s">
        <v>357</v>
      </c>
      <c r="H2033" s="3" t="str">
        <f t="shared" si="194"/>
        <v>160007</v>
      </c>
      <c r="I2033" s="13" t="s">
        <v>481</v>
      </c>
    </row>
    <row r="2034" spans="1:10" x14ac:dyDescent="0.2">
      <c r="A2034" s="54" t="str">
        <f>'BoR4 Rollup'!B2034</f>
        <v xml:space="preserve"> Interagency Transfers</v>
      </c>
      <c r="B2034" s="93">
        <v>0</v>
      </c>
      <c r="C2034" s="245">
        <v>0</v>
      </c>
      <c r="D2034" s="245">
        <v>0</v>
      </c>
      <c r="E2034" s="294">
        <f t="shared" si="195"/>
        <v>0</v>
      </c>
      <c r="F2034" s="73"/>
      <c r="G2034" s="3" t="s">
        <v>357</v>
      </c>
      <c r="H2034" s="3" t="str">
        <f t="shared" si="194"/>
        <v>160007</v>
      </c>
      <c r="I2034" s="13" t="s">
        <v>481</v>
      </c>
      <c r="J2034" s="13" t="s">
        <v>567</v>
      </c>
    </row>
    <row r="2035" spans="1:10" ht="15.75" x14ac:dyDescent="0.25">
      <c r="A2035" s="55" t="str">
        <f>'BoR4 Rollup'!B2035</f>
        <v>Total Other Charges</v>
      </c>
      <c r="B2035" s="95">
        <f>B2034+B2033+B2032+B2031</f>
        <v>0</v>
      </c>
      <c r="C2035" s="281">
        <f>C2034+C2033+C2032+C2031</f>
        <v>0</v>
      </c>
      <c r="D2035" s="281">
        <f>D2034+D2033+D2032+D2031</f>
        <v>0</v>
      </c>
      <c r="E2035" s="296">
        <f t="shared" si="195"/>
        <v>0</v>
      </c>
      <c r="F2035" s="80"/>
      <c r="G2035" s="3" t="s">
        <v>357</v>
      </c>
      <c r="H2035" s="3" t="str">
        <f t="shared" si="194"/>
        <v>160007</v>
      </c>
      <c r="I2035" s="13" t="s">
        <v>481</v>
      </c>
    </row>
    <row r="2036" spans="1:10" x14ac:dyDescent="0.2">
      <c r="A2036" s="54" t="str">
        <f>'BoR4 Rollup'!B2036</f>
        <v xml:space="preserve"> General Acquisitions</v>
      </c>
      <c r="B2036" s="93">
        <v>0</v>
      </c>
      <c r="C2036" s="245">
        <v>0</v>
      </c>
      <c r="D2036" s="245">
        <v>0</v>
      </c>
      <c r="E2036" s="294">
        <f t="shared" si="195"/>
        <v>0</v>
      </c>
      <c r="F2036" s="73"/>
      <c r="G2036" s="3" t="s">
        <v>357</v>
      </c>
      <c r="H2036" s="3" t="str">
        <f t="shared" si="194"/>
        <v>160007</v>
      </c>
      <c r="I2036" s="13" t="s">
        <v>481</v>
      </c>
      <c r="J2036" s="13" t="s">
        <v>566</v>
      </c>
    </row>
    <row r="2037" spans="1:10" x14ac:dyDescent="0.2">
      <c r="A2037" s="54" t="str">
        <f>'BoR4 Rollup'!B2037</f>
        <v xml:space="preserve"> Library Acquisitions</v>
      </c>
      <c r="B2037" s="93">
        <v>0</v>
      </c>
      <c r="C2037" s="245">
        <v>0</v>
      </c>
      <c r="D2037" s="245">
        <v>0</v>
      </c>
      <c r="E2037" s="294">
        <f t="shared" si="195"/>
        <v>0</v>
      </c>
      <c r="F2037" s="73"/>
      <c r="G2037" s="3" t="s">
        <v>357</v>
      </c>
      <c r="H2037" s="3" t="str">
        <f t="shared" si="194"/>
        <v>160007</v>
      </c>
      <c r="I2037" s="13" t="s">
        <v>481</v>
      </c>
      <c r="J2037" s="13" t="s">
        <v>566</v>
      </c>
    </row>
    <row r="2038" spans="1:10" x14ac:dyDescent="0.2">
      <c r="A2038" s="54" t="str">
        <f>'BoR4 Rollup'!B2038</f>
        <v xml:space="preserve"> Major Repairs</v>
      </c>
      <c r="B2038" s="93">
        <v>0</v>
      </c>
      <c r="C2038" s="245">
        <v>0</v>
      </c>
      <c r="D2038" s="245">
        <v>0</v>
      </c>
      <c r="E2038" s="294">
        <f t="shared" si="195"/>
        <v>0</v>
      </c>
      <c r="F2038" s="73"/>
      <c r="G2038" s="3" t="s">
        <v>357</v>
      </c>
      <c r="H2038" s="3" t="str">
        <f t="shared" si="194"/>
        <v>160007</v>
      </c>
      <c r="I2038" s="13" t="s">
        <v>481</v>
      </c>
    </row>
    <row r="2039" spans="1:10" ht="15.75" x14ac:dyDescent="0.25">
      <c r="A2039" s="55" t="str">
        <f>'BoR4 Rollup'!B2039</f>
        <v>Total Acquisitions and Major Repairs</v>
      </c>
      <c r="B2039" s="95">
        <f>B2038+B2037+B2036</f>
        <v>0</v>
      </c>
      <c r="C2039" s="281">
        <f>C2038+C2037+C2036</f>
        <v>0</v>
      </c>
      <c r="D2039" s="281">
        <f>D2038+D2037+D2036</f>
        <v>0</v>
      </c>
      <c r="E2039" s="296">
        <f t="shared" si="195"/>
        <v>0</v>
      </c>
      <c r="F2039" s="80"/>
      <c r="G2039" s="3" t="s">
        <v>357</v>
      </c>
      <c r="H2039" s="3" t="str">
        <f t="shared" si="194"/>
        <v>160007</v>
      </c>
      <c r="I2039" s="13" t="s">
        <v>481</v>
      </c>
    </row>
    <row r="2040" spans="1:10" ht="15.75" x14ac:dyDescent="0.25">
      <c r="A2040" s="55" t="str">
        <f>'BoR4 Rollup'!B2040</f>
        <v>Function Total</v>
      </c>
      <c r="B2040" s="94">
        <f>B2039+B2035+B2030+B2026</f>
        <v>0</v>
      </c>
      <c r="C2040" s="264">
        <f>C2039+C2035+C2030+C2026</f>
        <v>0</v>
      </c>
      <c r="D2040" s="264">
        <f>D2039+D2035+D2030+D2026</f>
        <v>0</v>
      </c>
      <c r="E2040" s="297">
        <f t="shared" si="195"/>
        <v>0</v>
      </c>
      <c r="F2040" s="79"/>
      <c r="G2040" s="3" t="s">
        <v>357</v>
      </c>
      <c r="H2040" s="3" t="str">
        <f t="shared" si="194"/>
        <v>160007</v>
      </c>
      <c r="I2040" s="13" t="s">
        <v>481</v>
      </c>
    </row>
    <row r="2041" spans="1:10" ht="15.75" x14ac:dyDescent="0.25">
      <c r="A2041" s="254" t="str">
        <f>'BoR4 Rollup'!B2041</f>
        <v>Function:  Instruction</v>
      </c>
      <c r="B2041" s="255"/>
      <c r="C2041" s="256"/>
      <c r="D2041" s="256"/>
      <c r="E2041" s="257"/>
      <c r="F2041" s="72"/>
      <c r="G2041" s="3" t="s">
        <v>357</v>
      </c>
      <c r="H2041" s="3" t="str">
        <f t="shared" ref="H2041:H2061" si="196">RIGHT($A$2043,6)</f>
        <v>160008</v>
      </c>
      <c r="I2041" s="13" t="s">
        <v>482</v>
      </c>
    </row>
    <row r="2042" spans="1:10" ht="15.75" x14ac:dyDescent="0.25">
      <c r="A2042" s="106" t="str">
        <f>'BoR4 Rollup'!B2042</f>
        <v>Orgn:  Personal and Misc - Commercial Sewing</v>
      </c>
      <c r="B2042" s="258" t="str">
        <f>+'BoR4 Rollup'!C2042</f>
        <v>Actual</v>
      </c>
      <c r="C2042" s="258" t="str">
        <f>+'BoR4 Rollup'!D2042</f>
        <v>Budgeted</v>
      </c>
      <c r="D2042" s="258" t="str">
        <f>+'BoR4 Rollup'!E2042</f>
        <v>Budgeted</v>
      </c>
      <c r="E2042" s="259" t="str">
        <f>E5</f>
        <v>2024-2025 +/-</v>
      </c>
      <c r="F2042" s="78"/>
      <c r="G2042" s="3" t="s">
        <v>357</v>
      </c>
      <c r="H2042" s="3" t="str">
        <f t="shared" si="196"/>
        <v>160008</v>
      </c>
      <c r="I2042" s="13" t="s">
        <v>482</v>
      </c>
    </row>
    <row r="2043" spans="1:10" ht="15.75" x14ac:dyDescent="0.25">
      <c r="A2043" s="248" t="str">
        <f>'BoR4 Rollup'!B2043</f>
        <v>Organization ID:  160008</v>
      </c>
      <c r="B2043" s="249" t="str">
        <f>'BoR4 Rollup'!$C$6</f>
        <v>2024-2025</v>
      </c>
      <c r="C2043" s="139" t="str">
        <f>'BoR4 Rollup'!$D$6</f>
        <v>2024-2025</v>
      </c>
      <c r="D2043" s="249" t="str">
        <f>'BoR4 Rollup'!$E$6</f>
        <v>2025-2026</v>
      </c>
      <c r="E2043" s="250" t="str">
        <f>'BoR4 Rollup'!$F$6</f>
        <v>2025-2026</v>
      </c>
      <c r="F2043" s="78"/>
      <c r="G2043" s="3" t="s">
        <v>357</v>
      </c>
      <c r="H2043" s="3" t="str">
        <f t="shared" si="196"/>
        <v>160008</v>
      </c>
      <c r="I2043" s="13" t="s">
        <v>482</v>
      </c>
    </row>
    <row r="2044" spans="1:10" x14ac:dyDescent="0.2">
      <c r="A2044" s="54" t="str">
        <f>'BoR4 Rollup'!B2044</f>
        <v xml:space="preserve">  Salaries</v>
      </c>
      <c r="B2044" s="93">
        <v>0</v>
      </c>
      <c r="C2044" s="245">
        <v>0</v>
      </c>
      <c r="D2044" s="245">
        <v>0</v>
      </c>
      <c r="E2044" s="294">
        <f t="shared" ref="E2044:E2061" si="197">+D2044-C2044</f>
        <v>0</v>
      </c>
      <c r="F2044" s="73"/>
      <c r="G2044" s="3" t="s">
        <v>357</v>
      </c>
      <c r="H2044" s="3" t="str">
        <f t="shared" si="196"/>
        <v>160008</v>
      </c>
      <c r="I2044" s="13" t="s">
        <v>482</v>
      </c>
      <c r="J2044" s="13" t="s">
        <v>560</v>
      </c>
    </row>
    <row r="2045" spans="1:10" x14ac:dyDescent="0.2">
      <c r="A2045" s="54" t="str">
        <f>'BoR4 Rollup'!B2045</f>
        <v xml:space="preserve">  Other Compensation</v>
      </c>
      <c r="B2045" s="93">
        <v>0</v>
      </c>
      <c r="C2045" s="245">
        <v>0</v>
      </c>
      <c r="D2045" s="245">
        <v>0</v>
      </c>
      <c r="E2045" s="294">
        <f t="shared" si="197"/>
        <v>0</v>
      </c>
      <c r="F2045" s="73"/>
      <c r="G2045" s="3" t="s">
        <v>357</v>
      </c>
      <c r="H2045" s="3" t="str">
        <f t="shared" si="196"/>
        <v>160008</v>
      </c>
      <c r="I2045" s="13" t="s">
        <v>482</v>
      </c>
    </row>
    <row r="2046" spans="1:10" x14ac:dyDescent="0.2">
      <c r="A2046" s="54" t="str">
        <f>'BoR4 Rollup'!B2046</f>
        <v xml:space="preserve">  Related Benefits</v>
      </c>
      <c r="B2046" s="93">
        <v>0</v>
      </c>
      <c r="C2046" s="245">
        <v>0</v>
      </c>
      <c r="D2046" s="245">
        <v>0</v>
      </c>
      <c r="E2046" s="294">
        <f t="shared" si="197"/>
        <v>0</v>
      </c>
      <c r="F2046" s="73"/>
      <c r="G2046" s="3" t="s">
        <v>357</v>
      </c>
      <c r="H2046" s="3" t="str">
        <f t="shared" si="196"/>
        <v>160008</v>
      </c>
      <c r="I2046" s="13" t="s">
        <v>482</v>
      </c>
      <c r="J2046" s="13" t="s">
        <v>561</v>
      </c>
    </row>
    <row r="2047" spans="1:10" ht="15.75" x14ac:dyDescent="0.25">
      <c r="A2047" s="55" t="str">
        <f>'BoR4 Rollup'!B2047</f>
        <v>Total Personal Services</v>
      </c>
      <c r="B2047" s="94">
        <f>B2046+B2045+B2044</f>
        <v>0</v>
      </c>
      <c r="C2047" s="264">
        <f>C2046+C2045+C2044</f>
        <v>0</v>
      </c>
      <c r="D2047" s="264">
        <f>D2046+D2045+D2044</f>
        <v>0</v>
      </c>
      <c r="E2047" s="295">
        <f t="shared" si="197"/>
        <v>0</v>
      </c>
      <c r="F2047" s="76"/>
      <c r="G2047" s="3" t="s">
        <v>357</v>
      </c>
      <c r="H2047" s="3" t="str">
        <f t="shared" si="196"/>
        <v>160008</v>
      </c>
      <c r="I2047" s="13" t="s">
        <v>482</v>
      </c>
    </row>
    <row r="2048" spans="1:10" x14ac:dyDescent="0.2">
      <c r="A2048" s="54" t="str">
        <f>'BoR4 Rollup'!B2048</f>
        <v xml:space="preserve"> Travel</v>
      </c>
      <c r="B2048" s="93">
        <v>0</v>
      </c>
      <c r="C2048" s="245">
        <v>0</v>
      </c>
      <c r="D2048" s="245">
        <v>0</v>
      </c>
      <c r="E2048" s="294">
        <f t="shared" si="197"/>
        <v>0</v>
      </c>
      <c r="F2048" s="73"/>
      <c r="G2048" s="3" t="s">
        <v>357</v>
      </c>
      <c r="H2048" s="3" t="str">
        <f t="shared" si="196"/>
        <v>160008</v>
      </c>
      <c r="I2048" s="13" t="s">
        <v>482</v>
      </c>
      <c r="J2048" s="13" t="s">
        <v>562</v>
      </c>
    </row>
    <row r="2049" spans="1:10" x14ac:dyDescent="0.2">
      <c r="A2049" s="54" t="str">
        <f>'BoR4 Rollup'!B2049</f>
        <v xml:space="preserve"> Operating Services</v>
      </c>
      <c r="B2049" s="93">
        <v>0</v>
      </c>
      <c r="C2049" s="245">
        <v>0</v>
      </c>
      <c r="D2049" s="245">
        <v>0</v>
      </c>
      <c r="E2049" s="294">
        <f t="shared" si="197"/>
        <v>0</v>
      </c>
      <c r="F2049" s="73"/>
      <c r="G2049" s="3" t="s">
        <v>357</v>
      </c>
      <c r="H2049" s="3" t="str">
        <f t="shared" si="196"/>
        <v>160008</v>
      </c>
      <c r="I2049" s="13" t="s">
        <v>482</v>
      </c>
      <c r="J2049" s="13" t="s">
        <v>563</v>
      </c>
    </row>
    <row r="2050" spans="1:10" x14ac:dyDescent="0.2">
      <c r="A2050" s="54" t="str">
        <f>'BoR4 Rollup'!B2050</f>
        <v xml:space="preserve"> Supplies</v>
      </c>
      <c r="B2050" s="93">
        <v>0</v>
      </c>
      <c r="C2050" s="245">
        <v>0</v>
      </c>
      <c r="D2050" s="245">
        <v>0</v>
      </c>
      <c r="E2050" s="294">
        <f t="shared" si="197"/>
        <v>0</v>
      </c>
      <c r="F2050" s="73"/>
      <c r="G2050" s="3" t="s">
        <v>357</v>
      </c>
      <c r="H2050" s="3" t="str">
        <f t="shared" si="196"/>
        <v>160008</v>
      </c>
      <c r="I2050" s="13" t="s">
        <v>482</v>
      </c>
      <c r="J2050" s="13" t="s">
        <v>564</v>
      </c>
    </row>
    <row r="2051" spans="1:10" ht="15.75" x14ac:dyDescent="0.25">
      <c r="A2051" s="55" t="str">
        <f>'BoR4 Rollup'!B2051</f>
        <v>Total Operating Expenses</v>
      </c>
      <c r="B2051" s="95">
        <f>B2050+B2049+B2048</f>
        <v>0</v>
      </c>
      <c r="C2051" s="281">
        <f>C2050+C2049+C2048</f>
        <v>0</v>
      </c>
      <c r="D2051" s="281">
        <f>D2050+D2049+D2048</f>
        <v>0</v>
      </c>
      <c r="E2051" s="296">
        <f t="shared" si="197"/>
        <v>0</v>
      </c>
      <c r="F2051" s="77"/>
      <c r="G2051" s="3" t="s">
        <v>357</v>
      </c>
      <c r="H2051" s="3" t="str">
        <f t="shared" si="196"/>
        <v>160008</v>
      </c>
      <c r="I2051" s="13" t="s">
        <v>482</v>
      </c>
    </row>
    <row r="2052" spans="1:10" x14ac:dyDescent="0.2">
      <c r="A2052" s="54" t="str">
        <f>'BoR4 Rollup'!B2052</f>
        <v xml:space="preserve"> Professional Services</v>
      </c>
      <c r="B2052" s="93">
        <v>0</v>
      </c>
      <c r="C2052" s="245">
        <v>0</v>
      </c>
      <c r="D2052" s="245">
        <v>0</v>
      </c>
      <c r="E2052" s="294">
        <f t="shared" si="197"/>
        <v>0</v>
      </c>
      <c r="F2052" s="73"/>
      <c r="G2052" s="3" t="s">
        <v>357</v>
      </c>
      <c r="H2052" s="3" t="str">
        <f t="shared" si="196"/>
        <v>160008</v>
      </c>
      <c r="I2052" s="13" t="s">
        <v>482</v>
      </c>
      <c r="J2052" s="13" t="s">
        <v>565</v>
      </c>
    </row>
    <row r="2053" spans="1:10" x14ac:dyDescent="0.2">
      <c r="A2053" s="54" t="str">
        <f>'BoR4 Rollup'!B2053</f>
        <v xml:space="preserve"> Other Charges</v>
      </c>
      <c r="B2053" s="93">
        <v>0</v>
      </c>
      <c r="C2053" s="245">
        <v>0</v>
      </c>
      <c r="D2053" s="245">
        <v>0</v>
      </c>
      <c r="E2053" s="294">
        <f t="shared" si="197"/>
        <v>0</v>
      </c>
      <c r="F2053" s="73"/>
      <c r="G2053" s="3" t="s">
        <v>357</v>
      </c>
      <c r="H2053" s="3" t="str">
        <f t="shared" si="196"/>
        <v>160008</v>
      </c>
      <c r="I2053" s="13" t="s">
        <v>482</v>
      </c>
      <c r="J2053" s="13" t="s">
        <v>568</v>
      </c>
    </row>
    <row r="2054" spans="1:10" x14ac:dyDescent="0.2">
      <c r="A2054" s="54" t="str">
        <f>'BoR4 Rollup'!B2054</f>
        <v xml:space="preserve"> Debt Services</v>
      </c>
      <c r="B2054" s="93">
        <v>0</v>
      </c>
      <c r="C2054" s="245">
        <v>0</v>
      </c>
      <c r="D2054" s="245">
        <v>0</v>
      </c>
      <c r="E2054" s="294">
        <f t="shared" si="197"/>
        <v>0</v>
      </c>
      <c r="F2054" s="73"/>
      <c r="G2054" s="3" t="s">
        <v>357</v>
      </c>
      <c r="H2054" s="3" t="str">
        <f t="shared" si="196"/>
        <v>160008</v>
      </c>
      <c r="I2054" s="13" t="s">
        <v>482</v>
      </c>
    </row>
    <row r="2055" spans="1:10" x14ac:dyDescent="0.2">
      <c r="A2055" s="54" t="str">
        <f>'BoR4 Rollup'!B2055</f>
        <v xml:space="preserve"> Interagency Transfers</v>
      </c>
      <c r="B2055" s="93">
        <v>0</v>
      </c>
      <c r="C2055" s="245">
        <v>0</v>
      </c>
      <c r="D2055" s="245">
        <v>0</v>
      </c>
      <c r="E2055" s="294">
        <f t="shared" si="197"/>
        <v>0</v>
      </c>
      <c r="F2055" s="73"/>
      <c r="G2055" s="3" t="s">
        <v>357</v>
      </c>
      <c r="H2055" s="3" t="str">
        <f t="shared" si="196"/>
        <v>160008</v>
      </c>
      <c r="I2055" s="13" t="s">
        <v>482</v>
      </c>
      <c r="J2055" s="13" t="s">
        <v>567</v>
      </c>
    </row>
    <row r="2056" spans="1:10" ht="15.75" x14ac:dyDescent="0.25">
      <c r="A2056" s="55" t="str">
        <f>'BoR4 Rollup'!B2056</f>
        <v>Total Other Charges</v>
      </c>
      <c r="B2056" s="95">
        <f>B2055+B2054+B2053+B2052</f>
        <v>0</v>
      </c>
      <c r="C2056" s="281">
        <f>C2055+C2054+C2053+C2052</f>
        <v>0</v>
      </c>
      <c r="D2056" s="281">
        <f>D2055+D2054+D2053+D2052</f>
        <v>0</v>
      </c>
      <c r="E2056" s="296">
        <f t="shared" si="197"/>
        <v>0</v>
      </c>
      <c r="F2056" s="77"/>
      <c r="G2056" s="3" t="s">
        <v>357</v>
      </c>
      <c r="H2056" s="3" t="str">
        <f t="shared" si="196"/>
        <v>160008</v>
      </c>
      <c r="I2056" s="13" t="s">
        <v>482</v>
      </c>
    </row>
    <row r="2057" spans="1:10" x14ac:dyDescent="0.2">
      <c r="A2057" s="54" t="str">
        <f>'BoR4 Rollup'!B2057</f>
        <v xml:space="preserve"> General Acquisitions</v>
      </c>
      <c r="B2057" s="93">
        <v>0</v>
      </c>
      <c r="C2057" s="245">
        <v>0</v>
      </c>
      <c r="D2057" s="245">
        <v>0</v>
      </c>
      <c r="E2057" s="294">
        <f t="shared" si="197"/>
        <v>0</v>
      </c>
      <c r="F2057" s="73"/>
      <c r="G2057" s="3" t="s">
        <v>357</v>
      </c>
      <c r="H2057" s="3" t="str">
        <f t="shared" si="196"/>
        <v>160008</v>
      </c>
      <c r="I2057" s="13" t="s">
        <v>482</v>
      </c>
      <c r="J2057" s="13" t="s">
        <v>566</v>
      </c>
    </row>
    <row r="2058" spans="1:10" x14ac:dyDescent="0.2">
      <c r="A2058" s="54" t="str">
        <f>'BoR4 Rollup'!B2058</f>
        <v xml:space="preserve"> Library Acquisitions</v>
      </c>
      <c r="B2058" s="93">
        <v>0</v>
      </c>
      <c r="C2058" s="245">
        <v>0</v>
      </c>
      <c r="D2058" s="245">
        <v>0</v>
      </c>
      <c r="E2058" s="294">
        <f t="shared" si="197"/>
        <v>0</v>
      </c>
      <c r="F2058" s="73"/>
      <c r="G2058" s="3" t="s">
        <v>357</v>
      </c>
      <c r="H2058" s="3" t="str">
        <f t="shared" si="196"/>
        <v>160008</v>
      </c>
      <c r="I2058" s="13" t="s">
        <v>482</v>
      </c>
      <c r="J2058" s="13" t="s">
        <v>566</v>
      </c>
    </row>
    <row r="2059" spans="1:10" x14ac:dyDescent="0.2">
      <c r="A2059" s="54" t="str">
        <f>'BoR4 Rollup'!B2059</f>
        <v xml:space="preserve"> Major Repairs</v>
      </c>
      <c r="B2059" s="93">
        <v>0</v>
      </c>
      <c r="C2059" s="245">
        <v>0</v>
      </c>
      <c r="D2059" s="245">
        <v>0</v>
      </c>
      <c r="E2059" s="294">
        <f t="shared" si="197"/>
        <v>0</v>
      </c>
      <c r="F2059" s="73"/>
      <c r="G2059" s="3" t="s">
        <v>357</v>
      </c>
      <c r="H2059" s="3" t="str">
        <f t="shared" si="196"/>
        <v>160008</v>
      </c>
      <c r="I2059" s="13" t="s">
        <v>482</v>
      </c>
    </row>
    <row r="2060" spans="1:10" ht="15.75" x14ac:dyDescent="0.25">
      <c r="A2060" s="55" t="str">
        <f>'BoR4 Rollup'!B2060</f>
        <v>Total Acquisitions and Major Repairs</v>
      </c>
      <c r="B2060" s="95">
        <f>B2059+B2058+B2057</f>
        <v>0</v>
      </c>
      <c r="C2060" s="281">
        <f>C2059+C2058+C2057</f>
        <v>0</v>
      </c>
      <c r="D2060" s="281">
        <f>D2059+D2058+D2057</f>
        <v>0</v>
      </c>
      <c r="E2060" s="296">
        <f t="shared" si="197"/>
        <v>0</v>
      </c>
      <c r="F2060" s="77"/>
      <c r="G2060" s="3" t="s">
        <v>357</v>
      </c>
      <c r="H2060" s="3" t="str">
        <f t="shared" si="196"/>
        <v>160008</v>
      </c>
      <c r="I2060" s="13" t="s">
        <v>482</v>
      </c>
    </row>
    <row r="2061" spans="1:10" ht="15.75" x14ac:dyDescent="0.25">
      <c r="A2061" s="55" t="str">
        <f>'BoR4 Rollup'!B2061</f>
        <v>Function Total</v>
      </c>
      <c r="B2061" s="94">
        <f>B2060+B2056+B2051+B2047</f>
        <v>0</v>
      </c>
      <c r="C2061" s="264">
        <f>C2060+C2056+C2051+C2047</f>
        <v>0</v>
      </c>
      <c r="D2061" s="264">
        <f>D2060+D2056+D2051+D2047</f>
        <v>0</v>
      </c>
      <c r="E2061" s="297">
        <f t="shared" si="197"/>
        <v>0</v>
      </c>
      <c r="F2061" s="76"/>
      <c r="G2061" s="3" t="s">
        <v>357</v>
      </c>
      <c r="H2061" s="3" t="str">
        <f t="shared" si="196"/>
        <v>160008</v>
      </c>
      <c r="I2061" s="13" t="s">
        <v>482</v>
      </c>
    </row>
    <row r="2062" spans="1:10" ht="15.75" x14ac:dyDescent="0.25">
      <c r="A2062" s="254" t="str">
        <f>'BoR4 Rollup'!B2062</f>
        <v>Function:  Instruction</v>
      </c>
      <c r="B2062" s="255"/>
      <c r="C2062" s="256"/>
      <c r="D2062" s="256"/>
      <c r="E2062" s="257"/>
      <c r="F2062" s="72"/>
      <c r="G2062" s="3" t="s">
        <v>357</v>
      </c>
      <c r="H2062" s="3" t="str">
        <f t="shared" ref="H2062:H2082" si="198">RIGHT($A$2064,6)</f>
        <v>160009</v>
      </c>
      <c r="I2062" s="13" t="s">
        <v>483</v>
      </c>
    </row>
    <row r="2063" spans="1:10" ht="15.75" x14ac:dyDescent="0.25">
      <c r="A2063" s="106" t="str">
        <f>'BoR4 Rollup'!B2063</f>
        <v>Orgn:  Personal and Misc - Cosmetology</v>
      </c>
      <c r="B2063" s="258" t="str">
        <f>+'BoR4 Rollup'!C2063</f>
        <v>Actual</v>
      </c>
      <c r="C2063" s="258" t="str">
        <f>+'BoR4 Rollup'!D2063</f>
        <v>Budgeted</v>
      </c>
      <c r="D2063" s="258" t="str">
        <f>+'BoR4 Rollup'!E2063</f>
        <v>Budgeted</v>
      </c>
      <c r="E2063" s="259" t="str">
        <f>E5</f>
        <v>2024-2025 +/-</v>
      </c>
      <c r="F2063" s="78"/>
      <c r="G2063" s="3" t="s">
        <v>357</v>
      </c>
      <c r="H2063" s="3" t="str">
        <f t="shared" si="198"/>
        <v>160009</v>
      </c>
      <c r="I2063" s="13" t="s">
        <v>483</v>
      </c>
    </row>
    <row r="2064" spans="1:10" ht="15.75" x14ac:dyDescent="0.25">
      <c r="A2064" s="248" t="str">
        <f>'BoR4 Rollup'!B2064</f>
        <v>Organization ID:  160009</v>
      </c>
      <c r="B2064" s="249" t="str">
        <f>'BoR4 Rollup'!$C$6</f>
        <v>2024-2025</v>
      </c>
      <c r="C2064" s="139" t="str">
        <f>'BoR4 Rollup'!$D$6</f>
        <v>2024-2025</v>
      </c>
      <c r="D2064" s="249" t="str">
        <f>'BoR4 Rollup'!$E$6</f>
        <v>2025-2026</v>
      </c>
      <c r="E2064" s="250" t="str">
        <f>'BoR4 Rollup'!$F$6</f>
        <v>2025-2026</v>
      </c>
      <c r="F2064" s="78"/>
      <c r="G2064" s="3" t="s">
        <v>357</v>
      </c>
      <c r="H2064" s="3" t="str">
        <f t="shared" si="198"/>
        <v>160009</v>
      </c>
      <c r="I2064" s="13" t="s">
        <v>483</v>
      </c>
    </row>
    <row r="2065" spans="1:10" x14ac:dyDescent="0.2">
      <c r="A2065" s="54" t="str">
        <f>'BoR4 Rollup'!B2065</f>
        <v xml:space="preserve">  Salaries</v>
      </c>
      <c r="B2065" s="93">
        <v>0</v>
      </c>
      <c r="C2065" s="245">
        <v>0</v>
      </c>
      <c r="D2065" s="245">
        <v>0</v>
      </c>
      <c r="E2065" s="294">
        <f t="shared" ref="E2065:E2082" si="199">+D2065-C2065</f>
        <v>0</v>
      </c>
      <c r="F2065" s="75"/>
      <c r="G2065" s="3" t="s">
        <v>357</v>
      </c>
      <c r="H2065" s="3" t="str">
        <f t="shared" si="198"/>
        <v>160009</v>
      </c>
      <c r="I2065" s="13" t="s">
        <v>483</v>
      </c>
      <c r="J2065" s="13" t="s">
        <v>560</v>
      </c>
    </row>
    <row r="2066" spans="1:10" x14ac:dyDescent="0.2">
      <c r="A2066" s="54" t="str">
        <f>'BoR4 Rollup'!B2066</f>
        <v xml:space="preserve">  Other Compensation</v>
      </c>
      <c r="B2066" s="93">
        <v>0</v>
      </c>
      <c r="C2066" s="245">
        <v>0</v>
      </c>
      <c r="D2066" s="245">
        <v>0</v>
      </c>
      <c r="E2066" s="294">
        <f t="shared" si="199"/>
        <v>0</v>
      </c>
      <c r="F2066" s="75"/>
      <c r="G2066" s="3" t="s">
        <v>357</v>
      </c>
      <c r="H2066" s="3" t="str">
        <f t="shared" si="198"/>
        <v>160009</v>
      </c>
      <c r="I2066" s="13" t="s">
        <v>483</v>
      </c>
    </row>
    <row r="2067" spans="1:10" x14ac:dyDescent="0.2">
      <c r="A2067" s="54" t="str">
        <f>'BoR4 Rollup'!B2067</f>
        <v xml:space="preserve">  Related Benefits</v>
      </c>
      <c r="B2067" s="93">
        <v>0</v>
      </c>
      <c r="C2067" s="245">
        <v>0</v>
      </c>
      <c r="D2067" s="245">
        <v>0</v>
      </c>
      <c r="E2067" s="294">
        <f t="shared" si="199"/>
        <v>0</v>
      </c>
      <c r="F2067" s="75"/>
      <c r="G2067" s="3" t="s">
        <v>357</v>
      </c>
      <c r="H2067" s="3" t="str">
        <f t="shared" si="198"/>
        <v>160009</v>
      </c>
      <c r="I2067" s="13" t="s">
        <v>483</v>
      </c>
      <c r="J2067" s="13" t="s">
        <v>561</v>
      </c>
    </row>
    <row r="2068" spans="1:10" ht="15.75" x14ac:dyDescent="0.25">
      <c r="A2068" s="55" t="str">
        <f>'BoR4 Rollup'!B2068</f>
        <v>Total Personal Services</v>
      </c>
      <c r="B2068" s="94">
        <f>B2067+B2066+B2065</f>
        <v>0</v>
      </c>
      <c r="C2068" s="264">
        <f>C2067+C2066+C2065</f>
        <v>0</v>
      </c>
      <c r="D2068" s="264">
        <f>D2067+D2066+D2065</f>
        <v>0</v>
      </c>
      <c r="E2068" s="295">
        <f t="shared" si="199"/>
        <v>0</v>
      </c>
      <c r="F2068" s="76"/>
      <c r="G2068" s="3" t="s">
        <v>357</v>
      </c>
      <c r="H2068" s="3" t="str">
        <f t="shared" si="198"/>
        <v>160009</v>
      </c>
      <c r="I2068" s="13" t="s">
        <v>483</v>
      </c>
    </row>
    <row r="2069" spans="1:10" x14ac:dyDescent="0.2">
      <c r="A2069" s="54" t="str">
        <f>'BoR4 Rollup'!B2069</f>
        <v xml:space="preserve"> Travel</v>
      </c>
      <c r="B2069" s="93">
        <v>0</v>
      </c>
      <c r="C2069" s="245">
        <v>0</v>
      </c>
      <c r="D2069" s="245">
        <v>0</v>
      </c>
      <c r="E2069" s="294">
        <f t="shared" si="199"/>
        <v>0</v>
      </c>
      <c r="F2069" s="75"/>
      <c r="G2069" s="3" t="s">
        <v>357</v>
      </c>
      <c r="H2069" s="3" t="str">
        <f t="shared" si="198"/>
        <v>160009</v>
      </c>
      <c r="I2069" s="13" t="s">
        <v>483</v>
      </c>
      <c r="J2069" s="13" t="s">
        <v>562</v>
      </c>
    </row>
    <row r="2070" spans="1:10" x14ac:dyDescent="0.2">
      <c r="A2070" s="54" t="str">
        <f>'BoR4 Rollup'!B2070</f>
        <v xml:space="preserve"> Operating Services</v>
      </c>
      <c r="B2070" s="93">
        <v>0</v>
      </c>
      <c r="C2070" s="245">
        <v>0</v>
      </c>
      <c r="D2070" s="245">
        <v>0</v>
      </c>
      <c r="E2070" s="294">
        <f t="shared" si="199"/>
        <v>0</v>
      </c>
      <c r="F2070" s="75"/>
      <c r="G2070" s="3" t="s">
        <v>357</v>
      </c>
      <c r="H2070" s="3" t="str">
        <f t="shared" si="198"/>
        <v>160009</v>
      </c>
      <c r="I2070" s="13" t="s">
        <v>483</v>
      </c>
      <c r="J2070" s="13" t="s">
        <v>563</v>
      </c>
    </row>
    <row r="2071" spans="1:10" x14ac:dyDescent="0.2">
      <c r="A2071" s="54" t="str">
        <f>'BoR4 Rollup'!B2071</f>
        <v xml:space="preserve"> Supplies</v>
      </c>
      <c r="B2071" s="93">
        <v>0</v>
      </c>
      <c r="C2071" s="245">
        <v>0</v>
      </c>
      <c r="D2071" s="245">
        <v>0</v>
      </c>
      <c r="E2071" s="294">
        <f t="shared" si="199"/>
        <v>0</v>
      </c>
      <c r="F2071" s="75"/>
      <c r="G2071" s="3" t="s">
        <v>357</v>
      </c>
      <c r="H2071" s="3" t="str">
        <f t="shared" si="198"/>
        <v>160009</v>
      </c>
      <c r="I2071" s="13" t="s">
        <v>483</v>
      </c>
      <c r="J2071" s="13" t="s">
        <v>564</v>
      </c>
    </row>
    <row r="2072" spans="1:10" ht="15.75" x14ac:dyDescent="0.25">
      <c r="A2072" s="55" t="str">
        <f>'BoR4 Rollup'!B2072</f>
        <v>Total Operating Expenses</v>
      </c>
      <c r="B2072" s="95">
        <f>B2071+B2070+B2069</f>
        <v>0</v>
      </c>
      <c r="C2072" s="281">
        <f>C2071+C2070+C2069</f>
        <v>0</v>
      </c>
      <c r="D2072" s="281">
        <f>D2071+D2070+D2069</f>
        <v>0</v>
      </c>
      <c r="E2072" s="296">
        <f t="shared" si="199"/>
        <v>0</v>
      </c>
      <c r="F2072" s="77"/>
      <c r="G2072" s="3" t="s">
        <v>357</v>
      </c>
      <c r="H2072" s="3" t="str">
        <f t="shared" si="198"/>
        <v>160009</v>
      </c>
      <c r="I2072" s="13" t="s">
        <v>483</v>
      </c>
    </row>
    <row r="2073" spans="1:10" x14ac:dyDescent="0.2">
      <c r="A2073" s="54" t="str">
        <f>'BoR4 Rollup'!B2073</f>
        <v xml:space="preserve"> Professional Services</v>
      </c>
      <c r="B2073" s="93">
        <v>0</v>
      </c>
      <c r="C2073" s="245">
        <v>0</v>
      </c>
      <c r="D2073" s="245">
        <v>0</v>
      </c>
      <c r="E2073" s="294">
        <f t="shared" si="199"/>
        <v>0</v>
      </c>
      <c r="F2073" s="75"/>
      <c r="G2073" s="3" t="s">
        <v>357</v>
      </c>
      <c r="H2073" s="3" t="str">
        <f t="shared" si="198"/>
        <v>160009</v>
      </c>
      <c r="I2073" s="13" t="s">
        <v>483</v>
      </c>
      <c r="J2073" s="13" t="s">
        <v>565</v>
      </c>
    </row>
    <row r="2074" spans="1:10" x14ac:dyDescent="0.2">
      <c r="A2074" s="54" t="str">
        <f>'BoR4 Rollup'!B2074</f>
        <v xml:space="preserve"> Other Charges</v>
      </c>
      <c r="B2074" s="93">
        <v>0</v>
      </c>
      <c r="C2074" s="245">
        <v>0</v>
      </c>
      <c r="D2074" s="245">
        <v>0</v>
      </c>
      <c r="E2074" s="294">
        <f t="shared" si="199"/>
        <v>0</v>
      </c>
      <c r="F2074" s="75"/>
      <c r="G2074" s="3" t="s">
        <v>357</v>
      </c>
      <c r="H2074" s="3" t="str">
        <f t="shared" si="198"/>
        <v>160009</v>
      </c>
      <c r="I2074" s="13" t="s">
        <v>483</v>
      </c>
      <c r="J2074" s="13" t="s">
        <v>568</v>
      </c>
    </row>
    <row r="2075" spans="1:10" x14ac:dyDescent="0.2">
      <c r="A2075" s="54" t="str">
        <f>'BoR4 Rollup'!B2075</f>
        <v xml:space="preserve"> Debt Services</v>
      </c>
      <c r="B2075" s="93">
        <v>0</v>
      </c>
      <c r="C2075" s="245">
        <v>0</v>
      </c>
      <c r="D2075" s="245">
        <v>0</v>
      </c>
      <c r="E2075" s="294">
        <f t="shared" si="199"/>
        <v>0</v>
      </c>
      <c r="F2075" s="75"/>
      <c r="G2075" s="3" t="s">
        <v>357</v>
      </c>
      <c r="H2075" s="3" t="str">
        <f t="shared" si="198"/>
        <v>160009</v>
      </c>
      <c r="I2075" s="13" t="s">
        <v>483</v>
      </c>
    </row>
    <row r="2076" spans="1:10" x14ac:dyDescent="0.2">
      <c r="A2076" s="54" t="str">
        <f>'BoR4 Rollup'!B2076</f>
        <v xml:space="preserve"> Interagency Transfers</v>
      </c>
      <c r="B2076" s="93">
        <v>0</v>
      </c>
      <c r="C2076" s="245">
        <v>0</v>
      </c>
      <c r="D2076" s="245">
        <v>0</v>
      </c>
      <c r="E2076" s="294">
        <f t="shared" si="199"/>
        <v>0</v>
      </c>
      <c r="F2076" s="75"/>
      <c r="G2076" s="3" t="s">
        <v>357</v>
      </c>
      <c r="H2076" s="3" t="str">
        <f t="shared" si="198"/>
        <v>160009</v>
      </c>
      <c r="I2076" s="13" t="s">
        <v>483</v>
      </c>
      <c r="J2076" s="13" t="s">
        <v>567</v>
      </c>
    </row>
    <row r="2077" spans="1:10" ht="15.75" x14ac:dyDescent="0.25">
      <c r="A2077" s="55" t="str">
        <f>'BoR4 Rollup'!B2077</f>
        <v>Total Other Charges</v>
      </c>
      <c r="B2077" s="95">
        <f>B2076+B2075+B2074+B2073</f>
        <v>0</v>
      </c>
      <c r="C2077" s="281">
        <f>C2076+C2075+C2074+C2073</f>
        <v>0</v>
      </c>
      <c r="D2077" s="281">
        <f>D2076+D2075+D2074+D2073</f>
        <v>0</v>
      </c>
      <c r="E2077" s="296">
        <f t="shared" si="199"/>
        <v>0</v>
      </c>
      <c r="F2077" s="77"/>
      <c r="G2077" s="3" t="s">
        <v>357</v>
      </c>
      <c r="H2077" s="3" t="str">
        <f t="shared" si="198"/>
        <v>160009</v>
      </c>
      <c r="I2077" s="13" t="s">
        <v>483</v>
      </c>
    </row>
    <row r="2078" spans="1:10" x14ac:dyDescent="0.2">
      <c r="A2078" s="54" t="str">
        <f>'BoR4 Rollup'!B2078</f>
        <v xml:space="preserve"> General Acquisitions</v>
      </c>
      <c r="B2078" s="93">
        <v>0</v>
      </c>
      <c r="C2078" s="245">
        <v>0</v>
      </c>
      <c r="D2078" s="245">
        <v>0</v>
      </c>
      <c r="E2078" s="294">
        <f t="shared" si="199"/>
        <v>0</v>
      </c>
      <c r="F2078" s="75"/>
      <c r="G2078" s="3" t="s">
        <v>357</v>
      </c>
      <c r="H2078" s="3" t="str">
        <f t="shared" si="198"/>
        <v>160009</v>
      </c>
      <c r="I2078" s="13" t="s">
        <v>483</v>
      </c>
      <c r="J2078" s="13" t="s">
        <v>566</v>
      </c>
    </row>
    <row r="2079" spans="1:10" x14ac:dyDescent="0.2">
      <c r="A2079" s="54" t="str">
        <f>'BoR4 Rollup'!B2079</f>
        <v xml:space="preserve"> Library Acquisitions</v>
      </c>
      <c r="B2079" s="93">
        <v>0</v>
      </c>
      <c r="C2079" s="245">
        <v>0</v>
      </c>
      <c r="D2079" s="245">
        <v>0</v>
      </c>
      <c r="E2079" s="294">
        <f t="shared" si="199"/>
        <v>0</v>
      </c>
      <c r="F2079" s="75"/>
      <c r="G2079" s="3" t="s">
        <v>357</v>
      </c>
      <c r="H2079" s="3" t="str">
        <f t="shared" si="198"/>
        <v>160009</v>
      </c>
      <c r="I2079" s="13" t="s">
        <v>483</v>
      </c>
      <c r="J2079" s="13" t="s">
        <v>566</v>
      </c>
    </row>
    <row r="2080" spans="1:10" x14ac:dyDescent="0.2">
      <c r="A2080" s="54" t="str">
        <f>'BoR4 Rollup'!B2080</f>
        <v xml:space="preserve"> Major Repairs</v>
      </c>
      <c r="B2080" s="93">
        <v>0</v>
      </c>
      <c r="C2080" s="245">
        <v>0</v>
      </c>
      <c r="D2080" s="245">
        <v>0</v>
      </c>
      <c r="E2080" s="294">
        <f t="shared" si="199"/>
        <v>0</v>
      </c>
      <c r="F2080" s="75"/>
      <c r="G2080" s="3" t="s">
        <v>357</v>
      </c>
      <c r="H2080" s="3" t="str">
        <f t="shared" si="198"/>
        <v>160009</v>
      </c>
      <c r="I2080" s="13" t="s">
        <v>483</v>
      </c>
    </row>
    <row r="2081" spans="1:10" ht="15.75" x14ac:dyDescent="0.25">
      <c r="A2081" s="55" t="str">
        <f>'BoR4 Rollup'!B2081</f>
        <v>Total Acquisitions and Major Repairs</v>
      </c>
      <c r="B2081" s="95">
        <f>B2080+B2079+B2078</f>
        <v>0</v>
      </c>
      <c r="C2081" s="281">
        <f>C2080+C2079+C2078</f>
        <v>0</v>
      </c>
      <c r="D2081" s="281">
        <f>D2080+D2079+D2078</f>
        <v>0</v>
      </c>
      <c r="E2081" s="296">
        <f t="shared" si="199"/>
        <v>0</v>
      </c>
      <c r="F2081" s="77"/>
      <c r="G2081" s="3" t="s">
        <v>357</v>
      </c>
      <c r="H2081" s="3" t="str">
        <f t="shared" si="198"/>
        <v>160009</v>
      </c>
      <c r="I2081" s="13" t="s">
        <v>483</v>
      </c>
    </row>
    <row r="2082" spans="1:10" ht="15.75" x14ac:dyDescent="0.25">
      <c r="A2082" s="55" t="str">
        <f>'BoR4 Rollup'!B2082</f>
        <v>Function Total</v>
      </c>
      <c r="B2082" s="94">
        <f>B2081+B2077+B2072+B2068</f>
        <v>0</v>
      </c>
      <c r="C2082" s="264">
        <f>C2081+C2077+C2072+C2068</f>
        <v>0</v>
      </c>
      <c r="D2082" s="264">
        <f>D2081+D2077+D2072+D2068</f>
        <v>0</v>
      </c>
      <c r="E2082" s="297">
        <f t="shared" si="199"/>
        <v>0</v>
      </c>
      <c r="F2082" s="76"/>
      <c r="G2082" s="3" t="s">
        <v>357</v>
      </c>
      <c r="H2082" s="3" t="str">
        <f t="shared" si="198"/>
        <v>160009</v>
      </c>
      <c r="I2082" s="13" t="s">
        <v>483</v>
      </c>
    </row>
    <row r="2083" spans="1:10" ht="15.75" x14ac:dyDescent="0.25">
      <c r="A2083" s="254" t="str">
        <f>'BoR4 Rollup'!B2083</f>
        <v>Function:  Instruction</v>
      </c>
      <c r="B2083" s="255"/>
      <c r="C2083" s="256"/>
      <c r="D2083" s="256"/>
      <c r="E2083" s="257"/>
      <c r="F2083" s="72"/>
      <c r="G2083" s="3" t="s">
        <v>357</v>
      </c>
      <c r="H2083" s="3" t="str">
        <f t="shared" ref="H2083:H2103" si="200">RIGHT($A$2085,6)</f>
        <v>160010</v>
      </c>
      <c r="I2083" s="13" t="s">
        <v>484</v>
      </c>
    </row>
    <row r="2084" spans="1:10" ht="15.75" x14ac:dyDescent="0.25">
      <c r="A2084" s="106" t="str">
        <f>'BoR4 Rollup'!B2084</f>
        <v>Orgn:  Personal and Misc - Meat Processing</v>
      </c>
      <c r="B2084" s="258" t="str">
        <f>+'BoR4 Rollup'!C2084</f>
        <v>Actual</v>
      </c>
      <c r="C2084" s="258" t="str">
        <f>+'BoR4 Rollup'!D2084</f>
        <v>Budgeted</v>
      </c>
      <c r="D2084" s="258" t="str">
        <f>+'BoR4 Rollup'!E2084</f>
        <v>Budgeted</v>
      </c>
      <c r="E2084" s="259" t="str">
        <f>E5</f>
        <v>2024-2025 +/-</v>
      </c>
      <c r="F2084" s="74"/>
      <c r="G2084" s="3" t="s">
        <v>357</v>
      </c>
      <c r="H2084" s="3" t="str">
        <f t="shared" si="200"/>
        <v>160010</v>
      </c>
      <c r="I2084" s="13" t="s">
        <v>484</v>
      </c>
    </row>
    <row r="2085" spans="1:10" ht="15.75" x14ac:dyDescent="0.25">
      <c r="A2085" s="248" t="str">
        <f>'BoR4 Rollup'!B2085</f>
        <v>Organization ID:  160010</v>
      </c>
      <c r="B2085" s="249" t="str">
        <f>'BoR4 Rollup'!$C$6</f>
        <v>2024-2025</v>
      </c>
      <c r="C2085" s="139" t="str">
        <f>'BoR4 Rollup'!$D$6</f>
        <v>2024-2025</v>
      </c>
      <c r="D2085" s="249" t="str">
        <f>'BoR4 Rollup'!$E$6</f>
        <v>2025-2026</v>
      </c>
      <c r="E2085" s="250" t="str">
        <f>'BoR4 Rollup'!$F$6</f>
        <v>2025-2026</v>
      </c>
      <c r="F2085" s="74"/>
      <c r="G2085" s="3" t="s">
        <v>357</v>
      </c>
      <c r="H2085" s="3" t="str">
        <f t="shared" si="200"/>
        <v>160010</v>
      </c>
      <c r="I2085" s="13" t="s">
        <v>484</v>
      </c>
    </row>
    <row r="2086" spans="1:10" x14ac:dyDescent="0.2">
      <c r="A2086" s="54" t="str">
        <f>'BoR4 Rollup'!B2086</f>
        <v xml:space="preserve">  Salaries</v>
      </c>
      <c r="B2086" s="93">
        <v>0</v>
      </c>
      <c r="C2086" s="245">
        <v>0</v>
      </c>
      <c r="D2086" s="245">
        <v>0</v>
      </c>
      <c r="E2086" s="294">
        <f t="shared" ref="E2086:E2103" si="201">+D2086-C2086</f>
        <v>0</v>
      </c>
      <c r="F2086" s="75"/>
      <c r="G2086" s="3" t="s">
        <v>357</v>
      </c>
      <c r="H2086" s="3" t="str">
        <f t="shared" si="200"/>
        <v>160010</v>
      </c>
      <c r="I2086" s="13" t="s">
        <v>484</v>
      </c>
      <c r="J2086" s="13" t="s">
        <v>560</v>
      </c>
    </row>
    <row r="2087" spans="1:10" x14ac:dyDescent="0.2">
      <c r="A2087" s="54" t="str">
        <f>'BoR4 Rollup'!B2087</f>
        <v xml:space="preserve">  Other Compensation</v>
      </c>
      <c r="B2087" s="93">
        <v>0</v>
      </c>
      <c r="C2087" s="245">
        <v>0</v>
      </c>
      <c r="D2087" s="245">
        <v>0</v>
      </c>
      <c r="E2087" s="294">
        <f t="shared" si="201"/>
        <v>0</v>
      </c>
      <c r="F2087" s="75"/>
      <c r="G2087" s="3" t="s">
        <v>357</v>
      </c>
      <c r="H2087" s="3" t="str">
        <f t="shared" si="200"/>
        <v>160010</v>
      </c>
      <c r="I2087" s="13" t="s">
        <v>484</v>
      </c>
    </row>
    <row r="2088" spans="1:10" x14ac:dyDescent="0.2">
      <c r="A2088" s="54" t="str">
        <f>'BoR4 Rollup'!B2088</f>
        <v xml:space="preserve">  Related Benefits</v>
      </c>
      <c r="B2088" s="93">
        <v>0</v>
      </c>
      <c r="C2088" s="245">
        <v>0</v>
      </c>
      <c r="D2088" s="245">
        <v>0</v>
      </c>
      <c r="E2088" s="294">
        <f t="shared" si="201"/>
        <v>0</v>
      </c>
      <c r="F2088" s="75"/>
      <c r="G2088" s="3" t="s">
        <v>357</v>
      </c>
      <c r="H2088" s="3" t="str">
        <f t="shared" si="200"/>
        <v>160010</v>
      </c>
      <c r="I2088" s="13" t="s">
        <v>484</v>
      </c>
      <c r="J2088" s="13" t="s">
        <v>561</v>
      </c>
    </row>
    <row r="2089" spans="1:10" ht="15.75" x14ac:dyDescent="0.25">
      <c r="A2089" s="55" t="str">
        <f>'BoR4 Rollup'!B2089</f>
        <v>Total Personal Services</v>
      </c>
      <c r="B2089" s="94">
        <f>B2088+B2087+B2086</f>
        <v>0</v>
      </c>
      <c r="C2089" s="264">
        <f>C2088+C2087+C2086</f>
        <v>0</v>
      </c>
      <c r="D2089" s="264">
        <f>D2088+D2087+D2086</f>
        <v>0</v>
      </c>
      <c r="E2089" s="295">
        <f t="shared" si="201"/>
        <v>0</v>
      </c>
      <c r="F2089" s="76"/>
      <c r="G2089" s="3" t="s">
        <v>357</v>
      </c>
      <c r="H2089" s="3" t="str">
        <f t="shared" si="200"/>
        <v>160010</v>
      </c>
      <c r="I2089" s="13" t="s">
        <v>484</v>
      </c>
    </row>
    <row r="2090" spans="1:10" x14ac:dyDescent="0.2">
      <c r="A2090" s="54" t="str">
        <f>'BoR4 Rollup'!B2090</f>
        <v xml:space="preserve"> Travel</v>
      </c>
      <c r="B2090" s="93">
        <v>0</v>
      </c>
      <c r="C2090" s="245">
        <v>0</v>
      </c>
      <c r="D2090" s="245">
        <v>0</v>
      </c>
      <c r="E2090" s="294">
        <f t="shared" si="201"/>
        <v>0</v>
      </c>
      <c r="F2090" s="75"/>
      <c r="G2090" s="3" t="s">
        <v>357</v>
      </c>
      <c r="H2090" s="3" t="str">
        <f t="shared" si="200"/>
        <v>160010</v>
      </c>
      <c r="I2090" s="13" t="s">
        <v>484</v>
      </c>
      <c r="J2090" s="13" t="s">
        <v>562</v>
      </c>
    </row>
    <row r="2091" spans="1:10" x14ac:dyDescent="0.2">
      <c r="A2091" s="54" t="str">
        <f>'BoR4 Rollup'!B2091</f>
        <v xml:space="preserve"> Operating Services</v>
      </c>
      <c r="B2091" s="93">
        <v>0</v>
      </c>
      <c r="C2091" s="245">
        <v>0</v>
      </c>
      <c r="D2091" s="245">
        <v>0</v>
      </c>
      <c r="E2091" s="294">
        <f t="shared" si="201"/>
        <v>0</v>
      </c>
      <c r="F2091" s="75"/>
      <c r="G2091" s="3" t="s">
        <v>357</v>
      </c>
      <c r="H2091" s="3" t="str">
        <f t="shared" si="200"/>
        <v>160010</v>
      </c>
      <c r="I2091" s="13" t="s">
        <v>484</v>
      </c>
      <c r="J2091" s="13" t="s">
        <v>563</v>
      </c>
    </row>
    <row r="2092" spans="1:10" x14ac:dyDescent="0.2">
      <c r="A2092" s="54" t="str">
        <f>'BoR4 Rollup'!B2092</f>
        <v xml:space="preserve"> Supplies</v>
      </c>
      <c r="B2092" s="93">
        <v>0</v>
      </c>
      <c r="C2092" s="245">
        <v>0</v>
      </c>
      <c r="D2092" s="245">
        <v>0</v>
      </c>
      <c r="E2092" s="294">
        <f t="shared" si="201"/>
        <v>0</v>
      </c>
      <c r="F2092" s="75"/>
      <c r="G2092" s="3" t="s">
        <v>357</v>
      </c>
      <c r="H2092" s="3" t="str">
        <f t="shared" si="200"/>
        <v>160010</v>
      </c>
      <c r="I2092" s="13" t="s">
        <v>484</v>
      </c>
      <c r="J2092" s="13" t="s">
        <v>564</v>
      </c>
    </row>
    <row r="2093" spans="1:10" ht="15.75" x14ac:dyDescent="0.25">
      <c r="A2093" s="55" t="str">
        <f>'BoR4 Rollup'!B2093</f>
        <v>Total Operating Expenses</v>
      </c>
      <c r="B2093" s="95">
        <f>B2092+B2091+B2090</f>
        <v>0</v>
      </c>
      <c r="C2093" s="281">
        <f>C2092+C2091+C2090</f>
        <v>0</v>
      </c>
      <c r="D2093" s="281">
        <f>D2092+D2091+D2090</f>
        <v>0</v>
      </c>
      <c r="E2093" s="296">
        <f t="shared" si="201"/>
        <v>0</v>
      </c>
      <c r="F2093" s="77"/>
      <c r="G2093" s="3" t="s">
        <v>357</v>
      </c>
      <c r="H2093" s="3" t="str">
        <f t="shared" si="200"/>
        <v>160010</v>
      </c>
      <c r="I2093" s="13" t="s">
        <v>484</v>
      </c>
    </row>
    <row r="2094" spans="1:10" x14ac:dyDescent="0.2">
      <c r="A2094" s="54" t="str">
        <f>'BoR4 Rollup'!B2094</f>
        <v xml:space="preserve"> Professional Services</v>
      </c>
      <c r="B2094" s="93">
        <v>0</v>
      </c>
      <c r="C2094" s="245">
        <v>0</v>
      </c>
      <c r="D2094" s="245">
        <v>0</v>
      </c>
      <c r="E2094" s="294">
        <f t="shared" si="201"/>
        <v>0</v>
      </c>
      <c r="F2094" s="75"/>
      <c r="G2094" s="3" t="s">
        <v>357</v>
      </c>
      <c r="H2094" s="3" t="str">
        <f t="shared" si="200"/>
        <v>160010</v>
      </c>
      <c r="I2094" s="13" t="s">
        <v>484</v>
      </c>
      <c r="J2094" s="13" t="s">
        <v>565</v>
      </c>
    </row>
    <row r="2095" spans="1:10" x14ac:dyDescent="0.2">
      <c r="A2095" s="54" t="str">
        <f>'BoR4 Rollup'!B2095</f>
        <v xml:space="preserve"> Other Charges</v>
      </c>
      <c r="B2095" s="93">
        <v>0</v>
      </c>
      <c r="C2095" s="245">
        <v>0</v>
      </c>
      <c r="D2095" s="245">
        <v>0</v>
      </c>
      <c r="E2095" s="294">
        <f t="shared" si="201"/>
        <v>0</v>
      </c>
      <c r="F2095" s="75"/>
      <c r="G2095" s="3" t="s">
        <v>357</v>
      </c>
      <c r="H2095" s="3" t="str">
        <f t="shared" si="200"/>
        <v>160010</v>
      </c>
      <c r="I2095" s="13" t="s">
        <v>484</v>
      </c>
      <c r="J2095" s="13" t="s">
        <v>568</v>
      </c>
    </row>
    <row r="2096" spans="1:10" x14ac:dyDescent="0.2">
      <c r="A2096" s="54" t="str">
        <f>'BoR4 Rollup'!B2096</f>
        <v xml:space="preserve"> Debt Services</v>
      </c>
      <c r="B2096" s="93">
        <v>0</v>
      </c>
      <c r="C2096" s="245">
        <v>0</v>
      </c>
      <c r="D2096" s="245">
        <v>0</v>
      </c>
      <c r="E2096" s="294">
        <f t="shared" si="201"/>
        <v>0</v>
      </c>
      <c r="F2096" s="75"/>
      <c r="G2096" s="3" t="s">
        <v>357</v>
      </c>
      <c r="H2096" s="3" t="str">
        <f t="shared" si="200"/>
        <v>160010</v>
      </c>
      <c r="I2096" s="13" t="s">
        <v>484</v>
      </c>
    </row>
    <row r="2097" spans="1:10" x14ac:dyDescent="0.2">
      <c r="A2097" s="54" t="str">
        <f>'BoR4 Rollup'!B2097</f>
        <v xml:space="preserve"> Interagency Transfers</v>
      </c>
      <c r="B2097" s="93">
        <v>0</v>
      </c>
      <c r="C2097" s="245">
        <v>0</v>
      </c>
      <c r="D2097" s="245">
        <v>0</v>
      </c>
      <c r="E2097" s="294">
        <f t="shared" si="201"/>
        <v>0</v>
      </c>
      <c r="F2097" s="75"/>
      <c r="G2097" s="3" t="s">
        <v>357</v>
      </c>
      <c r="H2097" s="3" t="str">
        <f t="shared" si="200"/>
        <v>160010</v>
      </c>
      <c r="I2097" s="13" t="s">
        <v>484</v>
      </c>
      <c r="J2097" s="13" t="s">
        <v>567</v>
      </c>
    </row>
    <row r="2098" spans="1:10" ht="15.75" x14ac:dyDescent="0.25">
      <c r="A2098" s="55" t="str">
        <f>'BoR4 Rollup'!B2098</f>
        <v>Total Other Charges</v>
      </c>
      <c r="B2098" s="95">
        <f>B2097+B2096+B2095+B2094</f>
        <v>0</v>
      </c>
      <c r="C2098" s="281">
        <f>C2097+C2096+C2095+C2094</f>
        <v>0</v>
      </c>
      <c r="D2098" s="281">
        <f>D2097+D2096+D2095+D2094</f>
        <v>0</v>
      </c>
      <c r="E2098" s="296">
        <f t="shared" si="201"/>
        <v>0</v>
      </c>
      <c r="F2098" s="77"/>
      <c r="G2098" s="3" t="s">
        <v>357</v>
      </c>
      <c r="H2098" s="3" t="str">
        <f t="shared" si="200"/>
        <v>160010</v>
      </c>
      <c r="I2098" s="13" t="s">
        <v>484</v>
      </c>
    </row>
    <row r="2099" spans="1:10" x14ac:dyDescent="0.2">
      <c r="A2099" s="54" t="str">
        <f>'BoR4 Rollup'!B2099</f>
        <v xml:space="preserve"> General Acquisitions</v>
      </c>
      <c r="B2099" s="93">
        <v>0</v>
      </c>
      <c r="C2099" s="245">
        <v>0</v>
      </c>
      <c r="D2099" s="245">
        <v>0</v>
      </c>
      <c r="E2099" s="294">
        <f t="shared" si="201"/>
        <v>0</v>
      </c>
      <c r="F2099" s="75"/>
      <c r="G2099" s="3" t="s">
        <v>357</v>
      </c>
      <c r="H2099" s="3" t="str">
        <f t="shared" si="200"/>
        <v>160010</v>
      </c>
      <c r="I2099" s="13" t="s">
        <v>484</v>
      </c>
      <c r="J2099" s="13" t="s">
        <v>566</v>
      </c>
    </row>
    <row r="2100" spans="1:10" x14ac:dyDescent="0.2">
      <c r="A2100" s="54" t="str">
        <f>'BoR4 Rollup'!B2100</f>
        <v xml:space="preserve"> Library Acquisitions</v>
      </c>
      <c r="B2100" s="93">
        <v>0</v>
      </c>
      <c r="C2100" s="245">
        <v>0</v>
      </c>
      <c r="D2100" s="245">
        <v>0</v>
      </c>
      <c r="E2100" s="294">
        <f t="shared" si="201"/>
        <v>0</v>
      </c>
      <c r="F2100" s="75"/>
      <c r="G2100" s="3" t="s">
        <v>357</v>
      </c>
      <c r="H2100" s="3" t="str">
        <f t="shared" si="200"/>
        <v>160010</v>
      </c>
      <c r="I2100" s="13" t="s">
        <v>484</v>
      </c>
      <c r="J2100" s="13" t="s">
        <v>566</v>
      </c>
    </row>
    <row r="2101" spans="1:10" x14ac:dyDescent="0.2">
      <c r="A2101" s="54" t="str">
        <f>'BoR4 Rollup'!B2101</f>
        <v xml:space="preserve"> Major Repairs</v>
      </c>
      <c r="B2101" s="93">
        <v>0</v>
      </c>
      <c r="C2101" s="245">
        <v>0</v>
      </c>
      <c r="D2101" s="245">
        <v>0</v>
      </c>
      <c r="E2101" s="294">
        <f t="shared" si="201"/>
        <v>0</v>
      </c>
      <c r="F2101" s="75"/>
      <c r="G2101" s="3" t="s">
        <v>357</v>
      </c>
      <c r="H2101" s="3" t="str">
        <f t="shared" si="200"/>
        <v>160010</v>
      </c>
      <c r="I2101" s="13" t="s">
        <v>484</v>
      </c>
    </row>
    <row r="2102" spans="1:10" ht="15.75" x14ac:dyDescent="0.25">
      <c r="A2102" s="55" t="str">
        <f>'BoR4 Rollup'!B2102</f>
        <v>Total Acquisitions and Major Repairs</v>
      </c>
      <c r="B2102" s="95">
        <f>B2101+B2100+B2099</f>
        <v>0</v>
      </c>
      <c r="C2102" s="281">
        <f>C2101+C2100+C2099</f>
        <v>0</v>
      </c>
      <c r="D2102" s="281">
        <f>D2101+D2100+D2099</f>
        <v>0</v>
      </c>
      <c r="E2102" s="296">
        <f t="shared" si="201"/>
        <v>0</v>
      </c>
      <c r="F2102" s="77"/>
      <c r="G2102" s="3" t="s">
        <v>357</v>
      </c>
      <c r="H2102" s="3" t="str">
        <f t="shared" si="200"/>
        <v>160010</v>
      </c>
      <c r="I2102" s="13" t="s">
        <v>484</v>
      </c>
    </row>
    <row r="2103" spans="1:10" ht="15.75" x14ac:dyDescent="0.25">
      <c r="A2103" s="55" t="str">
        <f>'BoR4 Rollup'!B2103</f>
        <v>Function Total</v>
      </c>
      <c r="B2103" s="94">
        <f>B2102+B2098+B2093+B2089</f>
        <v>0</v>
      </c>
      <c r="C2103" s="264">
        <f>C2102+C2098+C2093+C2089</f>
        <v>0</v>
      </c>
      <c r="D2103" s="264">
        <f>D2102+D2098+D2093+D2089</f>
        <v>0</v>
      </c>
      <c r="E2103" s="297">
        <f t="shared" si="201"/>
        <v>0</v>
      </c>
      <c r="F2103" s="76"/>
      <c r="G2103" s="3" t="s">
        <v>357</v>
      </c>
      <c r="H2103" s="3" t="str">
        <f t="shared" si="200"/>
        <v>160010</v>
      </c>
      <c r="I2103" s="13" t="s">
        <v>484</v>
      </c>
    </row>
    <row r="2104" spans="1:10" ht="15.75" x14ac:dyDescent="0.25">
      <c r="A2104" s="254" t="str">
        <f>'BoR4 Rollup'!B2104</f>
        <v>Function:  Instruction</v>
      </c>
      <c r="B2104" s="255"/>
      <c r="C2104" s="256"/>
      <c r="D2104" s="256"/>
      <c r="E2104" s="257"/>
      <c r="F2104" s="72"/>
      <c r="G2104" s="3" t="s">
        <v>356</v>
      </c>
      <c r="H2104" s="3" t="str">
        <f t="shared" ref="H2104:H2124" si="202">RIGHT($A$2106,6)</f>
        <v>161005</v>
      </c>
      <c r="I2104" s="13" t="s">
        <v>485</v>
      </c>
    </row>
    <row r="2105" spans="1:10" ht="15.75" x14ac:dyDescent="0.25">
      <c r="A2105" s="106" t="str">
        <f>'BoR4 Rollup'!B2105</f>
        <v>Orgn:  Prec Trds-Drafting &amp; Design Tech</v>
      </c>
      <c r="B2105" s="258" t="str">
        <f>+'BoR4 Rollup'!C2105</f>
        <v>Actual</v>
      </c>
      <c r="C2105" s="258" t="str">
        <f>+'BoR4 Rollup'!D2105</f>
        <v>Budgeted</v>
      </c>
      <c r="D2105" s="258" t="str">
        <f>+'BoR4 Rollup'!E2105</f>
        <v>Budgeted</v>
      </c>
      <c r="E2105" s="259" t="str">
        <f>E5</f>
        <v>2024-2025 +/-</v>
      </c>
      <c r="F2105" s="78"/>
      <c r="G2105" s="3" t="s">
        <v>356</v>
      </c>
      <c r="H2105" s="3" t="str">
        <f t="shared" si="202"/>
        <v>161005</v>
      </c>
      <c r="I2105" s="13" t="s">
        <v>485</v>
      </c>
    </row>
    <row r="2106" spans="1:10" ht="15.75" x14ac:dyDescent="0.25">
      <c r="A2106" s="248" t="str">
        <f>'BoR4 Rollup'!B2106</f>
        <v>Organization ID:  161005</v>
      </c>
      <c r="B2106" s="249" t="str">
        <f>'BoR4 Rollup'!$C$6</f>
        <v>2024-2025</v>
      </c>
      <c r="C2106" s="139" t="str">
        <f>'BoR4 Rollup'!$D$6</f>
        <v>2024-2025</v>
      </c>
      <c r="D2106" s="249" t="str">
        <f>'BoR4 Rollup'!$E$6</f>
        <v>2025-2026</v>
      </c>
      <c r="E2106" s="250" t="str">
        <f>'BoR4 Rollup'!$F$6</f>
        <v>2025-2026</v>
      </c>
      <c r="F2106" s="78"/>
      <c r="G2106" s="3" t="s">
        <v>356</v>
      </c>
      <c r="H2106" s="3" t="str">
        <f t="shared" si="202"/>
        <v>161005</v>
      </c>
      <c r="I2106" s="13" t="s">
        <v>485</v>
      </c>
    </row>
    <row r="2107" spans="1:10" x14ac:dyDescent="0.2">
      <c r="A2107" s="54" t="str">
        <f>'BoR4 Rollup'!B2107</f>
        <v xml:space="preserve">  Salaries</v>
      </c>
      <c r="B2107" s="93">
        <v>9275</v>
      </c>
      <c r="C2107" s="245">
        <v>9275</v>
      </c>
      <c r="D2107" s="245">
        <v>8400</v>
      </c>
      <c r="E2107" s="294">
        <f t="shared" ref="E2107:E2124" si="203">+D2107-C2107</f>
        <v>-875</v>
      </c>
      <c r="F2107" s="75"/>
      <c r="G2107" s="3" t="s">
        <v>356</v>
      </c>
      <c r="H2107" s="3" t="str">
        <f t="shared" si="202"/>
        <v>161005</v>
      </c>
      <c r="I2107" s="13" t="s">
        <v>485</v>
      </c>
      <c r="J2107" s="13" t="s">
        <v>560</v>
      </c>
    </row>
    <row r="2108" spans="1:10" x14ac:dyDescent="0.2">
      <c r="A2108" s="54" t="str">
        <f>'BoR4 Rollup'!B2108</f>
        <v xml:space="preserve">  Other Compensation</v>
      </c>
      <c r="B2108" s="93">
        <v>0</v>
      </c>
      <c r="C2108" s="245">
        <v>0</v>
      </c>
      <c r="D2108" s="245">
        <v>0</v>
      </c>
      <c r="E2108" s="294">
        <f t="shared" si="203"/>
        <v>0</v>
      </c>
      <c r="F2108" s="75"/>
      <c r="G2108" s="3" t="s">
        <v>356</v>
      </c>
      <c r="H2108" s="3" t="str">
        <f t="shared" si="202"/>
        <v>161005</v>
      </c>
      <c r="I2108" s="13" t="s">
        <v>485</v>
      </c>
    </row>
    <row r="2109" spans="1:10" x14ac:dyDescent="0.2">
      <c r="A2109" s="54" t="str">
        <f>'BoR4 Rollup'!B2109</f>
        <v xml:space="preserve">  Related Benefits</v>
      </c>
      <c r="B2109" s="93">
        <v>725</v>
      </c>
      <c r="C2109" s="245">
        <v>725</v>
      </c>
      <c r="D2109" s="245">
        <v>2472</v>
      </c>
      <c r="E2109" s="294">
        <f t="shared" si="203"/>
        <v>1747</v>
      </c>
      <c r="F2109" s="75"/>
      <c r="G2109" s="3" t="s">
        <v>356</v>
      </c>
      <c r="H2109" s="3" t="str">
        <f t="shared" si="202"/>
        <v>161005</v>
      </c>
      <c r="I2109" s="13" t="s">
        <v>485</v>
      </c>
      <c r="J2109" s="13" t="s">
        <v>561</v>
      </c>
    </row>
    <row r="2110" spans="1:10" ht="15.75" x14ac:dyDescent="0.25">
      <c r="A2110" s="55" t="str">
        <f>'BoR4 Rollup'!B2110</f>
        <v>Total Personal Services</v>
      </c>
      <c r="B2110" s="94">
        <f>B2109+B2108+B2107</f>
        <v>10000</v>
      </c>
      <c r="C2110" s="264">
        <f>C2109+C2108+C2107</f>
        <v>10000</v>
      </c>
      <c r="D2110" s="264">
        <f>D2109+D2108+D2107</f>
        <v>10872</v>
      </c>
      <c r="E2110" s="295">
        <f t="shared" si="203"/>
        <v>872</v>
      </c>
      <c r="F2110" s="76"/>
      <c r="G2110" s="3" t="s">
        <v>355</v>
      </c>
      <c r="H2110" s="3" t="str">
        <f t="shared" si="202"/>
        <v>161005</v>
      </c>
      <c r="I2110" s="13" t="s">
        <v>485</v>
      </c>
    </row>
    <row r="2111" spans="1:10" x14ac:dyDescent="0.2">
      <c r="A2111" s="54" t="str">
        <f>'BoR4 Rollup'!B2111</f>
        <v xml:space="preserve"> Travel</v>
      </c>
      <c r="B2111" s="93">
        <v>0</v>
      </c>
      <c r="C2111" s="245">
        <v>0</v>
      </c>
      <c r="D2111" s="245">
        <v>0</v>
      </c>
      <c r="E2111" s="294">
        <f t="shared" si="203"/>
        <v>0</v>
      </c>
      <c r="F2111" s="75"/>
      <c r="G2111" s="3" t="s">
        <v>356</v>
      </c>
      <c r="H2111" s="3" t="str">
        <f t="shared" si="202"/>
        <v>161005</v>
      </c>
      <c r="I2111" s="13" t="s">
        <v>485</v>
      </c>
      <c r="J2111" s="13" t="s">
        <v>562</v>
      </c>
    </row>
    <row r="2112" spans="1:10" x14ac:dyDescent="0.2">
      <c r="A2112" s="54" t="str">
        <f>'BoR4 Rollup'!B2112</f>
        <v xml:space="preserve"> Operating Services</v>
      </c>
      <c r="B2112" s="93">
        <v>0</v>
      </c>
      <c r="C2112" s="245">
        <v>0</v>
      </c>
      <c r="D2112" s="245">
        <v>0</v>
      </c>
      <c r="E2112" s="294">
        <f t="shared" si="203"/>
        <v>0</v>
      </c>
      <c r="F2112" s="75"/>
      <c r="G2112" s="3" t="s">
        <v>356</v>
      </c>
      <c r="H2112" s="3" t="str">
        <f t="shared" si="202"/>
        <v>161005</v>
      </c>
      <c r="I2112" s="13" t="s">
        <v>485</v>
      </c>
      <c r="J2112" s="13" t="s">
        <v>563</v>
      </c>
    </row>
    <row r="2113" spans="1:10" x14ac:dyDescent="0.2">
      <c r="A2113" s="54" t="str">
        <f>'BoR4 Rollup'!B2113</f>
        <v xml:space="preserve"> Supplies</v>
      </c>
      <c r="B2113" s="93">
        <v>0</v>
      </c>
      <c r="C2113" s="245">
        <v>0</v>
      </c>
      <c r="D2113" s="245">
        <v>0</v>
      </c>
      <c r="E2113" s="294">
        <f t="shared" si="203"/>
        <v>0</v>
      </c>
      <c r="F2113" s="75"/>
      <c r="G2113" s="3" t="s">
        <v>356</v>
      </c>
      <c r="H2113" s="3" t="str">
        <f t="shared" si="202"/>
        <v>161005</v>
      </c>
      <c r="I2113" s="13" t="s">
        <v>485</v>
      </c>
      <c r="J2113" s="13" t="s">
        <v>564</v>
      </c>
    </row>
    <row r="2114" spans="1:10" ht="15.75" x14ac:dyDescent="0.25">
      <c r="A2114" s="55" t="str">
        <f>'BoR4 Rollup'!B2114</f>
        <v>Total Operating Expenses</v>
      </c>
      <c r="B2114" s="95">
        <f>B2113+B2112+B2111</f>
        <v>0</v>
      </c>
      <c r="C2114" s="281">
        <f>C2113+C2112+C2111</f>
        <v>0</v>
      </c>
      <c r="D2114" s="281">
        <f>D2113+D2112+D2111</f>
        <v>0</v>
      </c>
      <c r="E2114" s="296">
        <f t="shared" si="203"/>
        <v>0</v>
      </c>
      <c r="F2114" s="77"/>
      <c r="G2114" s="3" t="s">
        <v>355</v>
      </c>
      <c r="H2114" s="3" t="str">
        <f t="shared" si="202"/>
        <v>161005</v>
      </c>
      <c r="I2114" s="13" t="s">
        <v>485</v>
      </c>
    </row>
    <row r="2115" spans="1:10" x14ac:dyDescent="0.2">
      <c r="A2115" s="54" t="str">
        <f>'BoR4 Rollup'!B2115</f>
        <v xml:space="preserve"> Professional Services</v>
      </c>
      <c r="B2115" s="93">
        <v>0</v>
      </c>
      <c r="C2115" s="245">
        <v>0</v>
      </c>
      <c r="D2115" s="245">
        <v>0</v>
      </c>
      <c r="E2115" s="294">
        <f t="shared" si="203"/>
        <v>0</v>
      </c>
      <c r="F2115" s="75"/>
      <c r="G2115" s="3" t="s">
        <v>356</v>
      </c>
      <c r="H2115" s="3" t="str">
        <f t="shared" si="202"/>
        <v>161005</v>
      </c>
      <c r="I2115" s="13" t="s">
        <v>485</v>
      </c>
      <c r="J2115" s="13" t="s">
        <v>565</v>
      </c>
    </row>
    <row r="2116" spans="1:10" x14ac:dyDescent="0.2">
      <c r="A2116" s="54" t="str">
        <f>'BoR4 Rollup'!B2116</f>
        <v xml:space="preserve"> Other Charges</v>
      </c>
      <c r="B2116" s="93">
        <v>0</v>
      </c>
      <c r="C2116" s="245">
        <v>0</v>
      </c>
      <c r="D2116" s="245">
        <v>0</v>
      </c>
      <c r="E2116" s="294">
        <f t="shared" si="203"/>
        <v>0</v>
      </c>
      <c r="F2116" s="75"/>
      <c r="G2116" s="3" t="s">
        <v>356</v>
      </c>
      <c r="H2116" s="3" t="str">
        <f t="shared" si="202"/>
        <v>161005</v>
      </c>
      <c r="I2116" s="13" t="s">
        <v>485</v>
      </c>
      <c r="J2116" s="13" t="s">
        <v>568</v>
      </c>
    </row>
    <row r="2117" spans="1:10" x14ac:dyDescent="0.2">
      <c r="A2117" s="54" t="str">
        <f>'BoR4 Rollup'!B2117</f>
        <v xml:space="preserve"> Debt Services</v>
      </c>
      <c r="B2117" s="93">
        <v>0</v>
      </c>
      <c r="C2117" s="245">
        <v>0</v>
      </c>
      <c r="D2117" s="245">
        <v>0</v>
      </c>
      <c r="E2117" s="294">
        <f t="shared" si="203"/>
        <v>0</v>
      </c>
      <c r="F2117" s="75"/>
      <c r="G2117" s="3" t="s">
        <v>356</v>
      </c>
      <c r="H2117" s="3" t="str">
        <f t="shared" si="202"/>
        <v>161005</v>
      </c>
      <c r="I2117" s="13" t="s">
        <v>485</v>
      </c>
    </row>
    <row r="2118" spans="1:10" x14ac:dyDescent="0.2">
      <c r="A2118" s="54" t="str">
        <f>'BoR4 Rollup'!B2118</f>
        <v xml:space="preserve"> Interagency Transfers</v>
      </c>
      <c r="B2118" s="93">
        <v>0</v>
      </c>
      <c r="C2118" s="245">
        <v>0</v>
      </c>
      <c r="D2118" s="245">
        <v>0</v>
      </c>
      <c r="E2118" s="294">
        <f t="shared" si="203"/>
        <v>0</v>
      </c>
      <c r="F2118" s="75"/>
      <c r="G2118" s="3" t="s">
        <v>356</v>
      </c>
      <c r="H2118" s="3" t="str">
        <f t="shared" si="202"/>
        <v>161005</v>
      </c>
      <c r="I2118" s="13" t="s">
        <v>485</v>
      </c>
      <c r="J2118" s="13" t="s">
        <v>567</v>
      </c>
    </row>
    <row r="2119" spans="1:10" ht="15.75" x14ac:dyDescent="0.25">
      <c r="A2119" s="55" t="str">
        <f>'BoR4 Rollup'!B2119</f>
        <v>Total Other Charges</v>
      </c>
      <c r="B2119" s="95">
        <f>B2118+B2117+B2116+B2115</f>
        <v>0</v>
      </c>
      <c r="C2119" s="281">
        <f>C2118+C2117+C2116+C2115</f>
        <v>0</v>
      </c>
      <c r="D2119" s="281">
        <f>D2118+D2117+D2116+D2115</f>
        <v>0</v>
      </c>
      <c r="E2119" s="296">
        <f t="shared" si="203"/>
        <v>0</v>
      </c>
      <c r="F2119" s="77"/>
      <c r="G2119" s="3" t="s">
        <v>355</v>
      </c>
      <c r="H2119" s="3" t="str">
        <f t="shared" si="202"/>
        <v>161005</v>
      </c>
      <c r="I2119" s="13" t="s">
        <v>485</v>
      </c>
    </row>
    <row r="2120" spans="1:10" x14ac:dyDescent="0.2">
      <c r="A2120" s="54" t="str">
        <f>'BoR4 Rollup'!B2120</f>
        <v xml:space="preserve"> General Acquisitions</v>
      </c>
      <c r="B2120" s="93">
        <v>0</v>
      </c>
      <c r="C2120" s="245">
        <v>0</v>
      </c>
      <c r="D2120" s="245">
        <v>0</v>
      </c>
      <c r="E2120" s="294">
        <f t="shared" si="203"/>
        <v>0</v>
      </c>
      <c r="F2120" s="75"/>
      <c r="G2120" s="3" t="s">
        <v>356</v>
      </c>
      <c r="H2120" s="3" t="str">
        <f t="shared" si="202"/>
        <v>161005</v>
      </c>
      <c r="I2120" s="13" t="s">
        <v>485</v>
      </c>
      <c r="J2120" s="13" t="s">
        <v>566</v>
      </c>
    </row>
    <row r="2121" spans="1:10" x14ac:dyDescent="0.2">
      <c r="A2121" s="54" t="str">
        <f>'BoR4 Rollup'!B2121</f>
        <v xml:space="preserve"> Library Acquisitions</v>
      </c>
      <c r="B2121" s="93">
        <v>0</v>
      </c>
      <c r="C2121" s="245">
        <v>0</v>
      </c>
      <c r="D2121" s="245">
        <v>0</v>
      </c>
      <c r="E2121" s="294">
        <f t="shared" si="203"/>
        <v>0</v>
      </c>
      <c r="F2121" s="75"/>
      <c r="G2121" s="3" t="s">
        <v>356</v>
      </c>
      <c r="H2121" s="3" t="str">
        <f t="shared" si="202"/>
        <v>161005</v>
      </c>
      <c r="I2121" s="13" t="s">
        <v>485</v>
      </c>
      <c r="J2121" s="13" t="s">
        <v>566</v>
      </c>
    </row>
    <row r="2122" spans="1:10" x14ac:dyDescent="0.2">
      <c r="A2122" s="54" t="str">
        <f>'BoR4 Rollup'!B2122</f>
        <v xml:space="preserve"> Major Repairs</v>
      </c>
      <c r="B2122" s="93">
        <v>0</v>
      </c>
      <c r="C2122" s="245">
        <v>0</v>
      </c>
      <c r="D2122" s="245">
        <v>0</v>
      </c>
      <c r="E2122" s="294">
        <f t="shared" si="203"/>
        <v>0</v>
      </c>
      <c r="F2122" s="75"/>
      <c r="G2122" s="3" t="s">
        <v>356</v>
      </c>
      <c r="H2122" s="3" t="str">
        <f t="shared" si="202"/>
        <v>161005</v>
      </c>
      <c r="I2122" s="13" t="s">
        <v>485</v>
      </c>
    </row>
    <row r="2123" spans="1:10" ht="15.75" x14ac:dyDescent="0.25">
      <c r="A2123" s="55" t="str">
        <f>'BoR4 Rollup'!B2123</f>
        <v>Total Acquisitions and Major Repairs</v>
      </c>
      <c r="B2123" s="95">
        <f>B2122+B2121+B2120</f>
        <v>0</v>
      </c>
      <c r="C2123" s="281">
        <f>C2122+C2121+C2120</f>
        <v>0</v>
      </c>
      <c r="D2123" s="281">
        <f>D2122+D2121+D2120</f>
        <v>0</v>
      </c>
      <c r="E2123" s="296">
        <f t="shared" si="203"/>
        <v>0</v>
      </c>
      <c r="F2123" s="77"/>
      <c r="G2123" s="3" t="s">
        <v>355</v>
      </c>
      <c r="H2123" s="3" t="str">
        <f t="shared" si="202"/>
        <v>161005</v>
      </c>
      <c r="I2123" s="13" t="s">
        <v>485</v>
      </c>
    </row>
    <row r="2124" spans="1:10" ht="15.75" x14ac:dyDescent="0.25">
      <c r="A2124" s="55" t="str">
        <f>'BoR4 Rollup'!B2124</f>
        <v>Function Total</v>
      </c>
      <c r="B2124" s="264">
        <f>B2123+B2119+B2114+B2110</f>
        <v>10000</v>
      </c>
      <c r="C2124" s="264">
        <f>C2123+C2119+C2114+C2110</f>
        <v>10000</v>
      </c>
      <c r="D2124" s="264">
        <f>D2123+D2119+D2114+D2110</f>
        <v>10872</v>
      </c>
      <c r="E2124" s="297">
        <f t="shared" si="203"/>
        <v>872</v>
      </c>
      <c r="F2124" s="76"/>
      <c r="G2124" s="3" t="s">
        <v>355</v>
      </c>
      <c r="H2124" s="3" t="str">
        <f t="shared" si="202"/>
        <v>161005</v>
      </c>
      <c r="I2124" s="13" t="s">
        <v>485</v>
      </c>
    </row>
    <row r="2125" spans="1:10" ht="15.75" x14ac:dyDescent="0.25">
      <c r="A2125" s="254" t="str">
        <f>'BoR4 Rollup'!B2125</f>
        <v>Function:  Instruction</v>
      </c>
      <c r="B2125" s="255"/>
      <c r="C2125" s="256"/>
      <c r="D2125" s="256"/>
      <c r="E2125" s="257"/>
      <c r="F2125" s="72"/>
      <c r="G2125" s="3" t="s">
        <v>357</v>
      </c>
      <c r="H2125" s="3" t="str">
        <f t="shared" ref="H2125:H2145" si="204">RIGHT($A$2127,6)</f>
        <v>161006</v>
      </c>
      <c r="I2125" s="13" t="s">
        <v>486</v>
      </c>
    </row>
    <row r="2126" spans="1:10" ht="15.75" x14ac:dyDescent="0.25">
      <c r="A2126" s="106" t="str">
        <f>'BoR4 Rollup'!B2126</f>
        <v>Orgn:  Prec Trds/ Industrial Machine Shop</v>
      </c>
      <c r="B2126" s="258" t="str">
        <f>+'BoR4 Rollup'!C2126</f>
        <v>Actual</v>
      </c>
      <c r="C2126" s="258" t="str">
        <f>+'BoR4 Rollup'!D2126</f>
        <v>Budgeted</v>
      </c>
      <c r="D2126" s="258" t="str">
        <f>+'BoR4 Rollup'!E2126</f>
        <v>Budgeted</v>
      </c>
      <c r="E2126" s="259" t="str">
        <f>E5</f>
        <v>2024-2025 +/-</v>
      </c>
      <c r="F2126" s="78"/>
      <c r="G2126" s="3" t="s">
        <v>357</v>
      </c>
      <c r="H2126" s="3" t="str">
        <f t="shared" si="204"/>
        <v>161006</v>
      </c>
      <c r="I2126" s="13" t="s">
        <v>486</v>
      </c>
    </row>
    <row r="2127" spans="1:10" ht="15.75" x14ac:dyDescent="0.25">
      <c r="A2127" s="248" t="str">
        <f>'BoR4 Rollup'!B2127</f>
        <v>Organization ID:  161006</v>
      </c>
      <c r="B2127" s="249" t="str">
        <f>'BoR4 Rollup'!$C$6</f>
        <v>2024-2025</v>
      </c>
      <c r="C2127" s="139" t="str">
        <f>'BoR4 Rollup'!$D$6</f>
        <v>2024-2025</v>
      </c>
      <c r="D2127" s="249" t="str">
        <f>'BoR4 Rollup'!$E$6</f>
        <v>2025-2026</v>
      </c>
      <c r="E2127" s="250" t="str">
        <f>'BoR4 Rollup'!$F$6</f>
        <v>2025-2026</v>
      </c>
      <c r="F2127" s="78"/>
      <c r="G2127" s="3" t="s">
        <v>357</v>
      </c>
      <c r="H2127" s="3" t="str">
        <f t="shared" si="204"/>
        <v>161006</v>
      </c>
      <c r="I2127" s="13" t="s">
        <v>486</v>
      </c>
    </row>
    <row r="2128" spans="1:10" x14ac:dyDescent="0.2">
      <c r="A2128" s="54" t="str">
        <f>'BoR4 Rollup'!B2128</f>
        <v xml:space="preserve">  Salaries</v>
      </c>
      <c r="B2128" s="93">
        <v>0</v>
      </c>
      <c r="C2128" s="245">
        <v>0</v>
      </c>
      <c r="D2128" s="245">
        <v>0</v>
      </c>
      <c r="E2128" s="294">
        <f t="shared" ref="E2128:E2145" si="205">+D2128-C2128</f>
        <v>0</v>
      </c>
      <c r="F2128" s="75"/>
      <c r="G2128" s="3" t="s">
        <v>357</v>
      </c>
      <c r="H2128" s="3" t="str">
        <f t="shared" si="204"/>
        <v>161006</v>
      </c>
      <c r="I2128" s="13" t="s">
        <v>486</v>
      </c>
      <c r="J2128" s="13" t="s">
        <v>560</v>
      </c>
    </row>
    <row r="2129" spans="1:10" x14ac:dyDescent="0.2">
      <c r="A2129" s="54" t="str">
        <f>'BoR4 Rollup'!B2129</f>
        <v xml:space="preserve">  Other Compensation</v>
      </c>
      <c r="B2129" s="93">
        <v>0</v>
      </c>
      <c r="C2129" s="245">
        <v>0</v>
      </c>
      <c r="D2129" s="245">
        <v>0</v>
      </c>
      <c r="E2129" s="294">
        <f t="shared" si="205"/>
        <v>0</v>
      </c>
      <c r="F2129" s="75"/>
      <c r="G2129" s="3" t="s">
        <v>357</v>
      </c>
      <c r="H2129" s="3" t="str">
        <f t="shared" si="204"/>
        <v>161006</v>
      </c>
      <c r="I2129" s="13" t="s">
        <v>486</v>
      </c>
    </row>
    <row r="2130" spans="1:10" x14ac:dyDescent="0.2">
      <c r="A2130" s="54" t="str">
        <f>'BoR4 Rollup'!B2130</f>
        <v xml:space="preserve">  Related Benefits</v>
      </c>
      <c r="B2130" s="93">
        <v>0</v>
      </c>
      <c r="C2130" s="245">
        <v>0</v>
      </c>
      <c r="D2130" s="245">
        <v>0</v>
      </c>
      <c r="E2130" s="294">
        <f t="shared" si="205"/>
        <v>0</v>
      </c>
      <c r="F2130" s="75"/>
      <c r="G2130" s="3" t="s">
        <v>357</v>
      </c>
      <c r="H2130" s="3" t="str">
        <f t="shared" si="204"/>
        <v>161006</v>
      </c>
      <c r="I2130" s="13" t="s">
        <v>486</v>
      </c>
      <c r="J2130" s="13" t="s">
        <v>561</v>
      </c>
    </row>
    <row r="2131" spans="1:10" ht="15.75" x14ac:dyDescent="0.25">
      <c r="A2131" s="55" t="str">
        <f>'BoR4 Rollup'!B2131</f>
        <v>Total Personal Services</v>
      </c>
      <c r="B2131" s="94">
        <f>B2130+B2129+B2128</f>
        <v>0</v>
      </c>
      <c r="C2131" s="264">
        <f>C2130+C2129+C2128</f>
        <v>0</v>
      </c>
      <c r="D2131" s="264">
        <f>D2130+D2129+D2128</f>
        <v>0</v>
      </c>
      <c r="E2131" s="295">
        <f t="shared" si="205"/>
        <v>0</v>
      </c>
      <c r="F2131" s="76"/>
      <c r="G2131" s="3" t="s">
        <v>357</v>
      </c>
      <c r="H2131" s="3" t="str">
        <f t="shared" si="204"/>
        <v>161006</v>
      </c>
      <c r="I2131" s="13" t="s">
        <v>486</v>
      </c>
    </row>
    <row r="2132" spans="1:10" x14ac:dyDescent="0.2">
      <c r="A2132" s="54" t="str">
        <f>'BoR4 Rollup'!B2132</f>
        <v xml:space="preserve"> Travel</v>
      </c>
      <c r="B2132" s="93">
        <v>0</v>
      </c>
      <c r="C2132" s="245">
        <v>0</v>
      </c>
      <c r="D2132" s="245">
        <v>0</v>
      </c>
      <c r="E2132" s="294">
        <f t="shared" si="205"/>
        <v>0</v>
      </c>
      <c r="F2132" s="75"/>
      <c r="G2132" s="3" t="s">
        <v>357</v>
      </c>
      <c r="H2132" s="3" t="str">
        <f t="shared" si="204"/>
        <v>161006</v>
      </c>
      <c r="I2132" s="13" t="s">
        <v>486</v>
      </c>
      <c r="J2132" s="13" t="s">
        <v>562</v>
      </c>
    </row>
    <row r="2133" spans="1:10" x14ac:dyDescent="0.2">
      <c r="A2133" s="54" t="str">
        <f>'BoR4 Rollup'!B2133</f>
        <v xml:space="preserve"> Operating Services</v>
      </c>
      <c r="B2133" s="93">
        <v>0</v>
      </c>
      <c r="C2133" s="245">
        <v>0</v>
      </c>
      <c r="D2133" s="245">
        <v>0</v>
      </c>
      <c r="E2133" s="294">
        <f t="shared" si="205"/>
        <v>0</v>
      </c>
      <c r="F2133" s="75"/>
      <c r="G2133" s="3" t="s">
        <v>357</v>
      </c>
      <c r="H2133" s="3" t="str">
        <f t="shared" si="204"/>
        <v>161006</v>
      </c>
      <c r="I2133" s="13" t="s">
        <v>486</v>
      </c>
      <c r="J2133" s="13" t="s">
        <v>563</v>
      </c>
    </row>
    <row r="2134" spans="1:10" x14ac:dyDescent="0.2">
      <c r="A2134" s="54" t="str">
        <f>'BoR4 Rollup'!B2134</f>
        <v xml:space="preserve"> Supplies</v>
      </c>
      <c r="B2134" s="93">
        <v>0</v>
      </c>
      <c r="C2134" s="245">
        <v>0</v>
      </c>
      <c r="D2134" s="245">
        <v>0</v>
      </c>
      <c r="E2134" s="294">
        <f t="shared" si="205"/>
        <v>0</v>
      </c>
      <c r="F2134" s="75"/>
      <c r="G2134" s="3" t="s">
        <v>357</v>
      </c>
      <c r="H2134" s="3" t="str">
        <f t="shared" si="204"/>
        <v>161006</v>
      </c>
      <c r="I2134" s="13" t="s">
        <v>486</v>
      </c>
      <c r="J2134" s="13" t="s">
        <v>564</v>
      </c>
    </row>
    <row r="2135" spans="1:10" ht="15.75" x14ac:dyDescent="0.25">
      <c r="A2135" s="55" t="str">
        <f>'BoR4 Rollup'!B2135</f>
        <v>Total Operating Expenses</v>
      </c>
      <c r="B2135" s="95">
        <f>B2134+B2133+B2132</f>
        <v>0</v>
      </c>
      <c r="C2135" s="281">
        <f>C2134+C2133+C2132</f>
        <v>0</v>
      </c>
      <c r="D2135" s="281">
        <f>D2134+D2133+D2132</f>
        <v>0</v>
      </c>
      <c r="E2135" s="296">
        <f t="shared" si="205"/>
        <v>0</v>
      </c>
      <c r="F2135" s="77"/>
      <c r="G2135" s="3" t="s">
        <v>357</v>
      </c>
      <c r="H2135" s="3" t="str">
        <f t="shared" si="204"/>
        <v>161006</v>
      </c>
      <c r="I2135" s="13" t="s">
        <v>486</v>
      </c>
    </row>
    <row r="2136" spans="1:10" x14ac:dyDescent="0.2">
      <c r="A2136" s="54" t="str">
        <f>'BoR4 Rollup'!B2136</f>
        <v xml:space="preserve"> Professional Services</v>
      </c>
      <c r="B2136" s="93">
        <v>0</v>
      </c>
      <c r="C2136" s="245">
        <v>0</v>
      </c>
      <c r="D2136" s="245">
        <v>0</v>
      </c>
      <c r="E2136" s="294">
        <f t="shared" si="205"/>
        <v>0</v>
      </c>
      <c r="F2136" s="75"/>
      <c r="G2136" s="3" t="s">
        <v>357</v>
      </c>
      <c r="H2136" s="3" t="str">
        <f t="shared" si="204"/>
        <v>161006</v>
      </c>
      <c r="I2136" s="13" t="s">
        <v>486</v>
      </c>
      <c r="J2136" s="13" t="s">
        <v>565</v>
      </c>
    </row>
    <row r="2137" spans="1:10" x14ac:dyDescent="0.2">
      <c r="A2137" s="54" t="str">
        <f>'BoR4 Rollup'!B2137</f>
        <v xml:space="preserve"> Other Charges</v>
      </c>
      <c r="B2137" s="93">
        <v>0</v>
      </c>
      <c r="C2137" s="245">
        <v>0</v>
      </c>
      <c r="D2137" s="245">
        <v>0</v>
      </c>
      <c r="E2137" s="294">
        <f t="shared" si="205"/>
        <v>0</v>
      </c>
      <c r="F2137" s="75"/>
      <c r="G2137" s="3" t="s">
        <v>357</v>
      </c>
      <c r="H2137" s="3" t="str">
        <f t="shared" si="204"/>
        <v>161006</v>
      </c>
      <c r="I2137" s="13" t="s">
        <v>486</v>
      </c>
      <c r="J2137" s="13" t="s">
        <v>568</v>
      </c>
    </row>
    <row r="2138" spans="1:10" x14ac:dyDescent="0.2">
      <c r="A2138" s="54" t="str">
        <f>'BoR4 Rollup'!B2138</f>
        <v xml:space="preserve"> Debt Services</v>
      </c>
      <c r="B2138" s="93">
        <v>0</v>
      </c>
      <c r="C2138" s="245">
        <v>0</v>
      </c>
      <c r="D2138" s="245">
        <v>0</v>
      </c>
      <c r="E2138" s="294">
        <f t="shared" si="205"/>
        <v>0</v>
      </c>
      <c r="F2138" s="75"/>
      <c r="G2138" s="3" t="s">
        <v>357</v>
      </c>
      <c r="H2138" s="3" t="str">
        <f t="shared" si="204"/>
        <v>161006</v>
      </c>
      <c r="I2138" s="13" t="s">
        <v>486</v>
      </c>
    </row>
    <row r="2139" spans="1:10" x14ac:dyDescent="0.2">
      <c r="A2139" s="54" t="str">
        <f>'BoR4 Rollup'!B2139</f>
        <v xml:space="preserve"> Interagency Transfers</v>
      </c>
      <c r="B2139" s="93">
        <v>0</v>
      </c>
      <c r="C2139" s="245">
        <v>0</v>
      </c>
      <c r="D2139" s="245">
        <v>0</v>
      </c>
      <c r="E2139" s="294">
        <f t="shared" si="205"/>
        <v>0</v>
      </c>
      <c r="F2139" s="75"/>
      <c r="G2139" s="3" t="s">
        <v>357</v>
      </c>
      <c r="H2139" s="3" t="str">
        <f t="shared" si="204"/>
        <v>161006</v>
      </c>
      <c r="I2139" s="13" t="s">
        <v>486</v>
      </c>
      <c r="J2139" s="13" t="s">
        <v>567</v>
      </c>
    </row>
    <row r="2140" spans="1:10" ht="15.75" x14ac:dyDescent="0.25">
      <c r="A2140" s="55" t="str">
        <f>'BoR4 Rollup'!B2140</f>
        <v>Total Other Charges</v>
      </c>
      <c r="B2140" s="95">
        <f>B2139+B2138+B2137+B2136</f>
        <v>0</v>
      </c>
      <c r="C2140" s="281">
        <f>C2139+C2138+C2137+C2136</f>
        <v>0</v>
      </c>
      <c r="D2140" s="281">
        <f>D2139+D2138+D2137+D2136</f>
        <v>0</v>
      </c>
      <c r="E2140" s="296">
        <f t="shared" si="205"/>
        <v>0</v>
      </c>
      <c r="F2140" s="77"/>
      <c r="G2140" s="3" t="s">
        <v>357</v>
      </c>
      <c r="H2140" s="3" t="str">
        <f t="shared" si="204"/>
        <v>161006</v>
      </c>
      <c r="I2140" s="13" t="s">
        <v>486</v>
      </c>
    </row>
    <row r="2141" spans="1:10" x14ac:dyDescent="0.2">
      <c r="A2141" s="54" t="str">
        <f>'BoR4 Rollup'!B2141</f>
        <v xml:space="preserve"> General Acquisitions</v>
      </c>
      <c r="B2141" s="93">
        <v>0</v>
      </c>
      <c r="C2141" s="245">
        <v>0</v>
      </c>
      <c r="D2141" s="245">
        <v>0</v>
      </c>
      <c r="E2141" s="294">
        <f t="shared" si="205"/>
        <v>0</v>
      </c>
      <c r="F2141" s="75"/>
      <c r="G2141" s="3" t="s">
        <v>357</v>
      </c>
      <c r="H2141" s="3" t="str">
        <f t="shared" si="204"/>
        <v>161006</v>
      </c>
      <c r="I2141" s="13" t="s">
        <v>486</v>
      </c>
      <c r="J2141" s="13" t="s">
        <v>566</v>
      </c>
    </row>
    <row r="2142" spans="1:10" x14ac:dyDescent="0.2">
      <c r="A2142" s="54" t="str">
        <f>'BoR4 Rollup'!B2142</f>
        <v xml:space="preserve"> Library Acquisitions</v>
      </c>
      <c r="B2142" s="93">
        <v>0</v>
      </c>
      <c r="C2142" s="245">
        <v>0</v>
      </c>
      <c r="D2142" s="245">
        <v>0</v>
      </c>
      <c r="E2142" s="294">
        <f t="shared" si="205"/>
        <v>0</v>
      </c>
      <c r="F2142" s="75"/>
      <c r="G2142" s="3" t="s">
        <v>357</v>
      </c>
      <c r="H2142" s="3" t="str">
        <f t="shared" si="204"/>
        <v>161006</v>
      </c>
      <c r="I2142" s="13" t="s">
        <v>486</v>
      </c>
      <c r="J2142" s="13" t="s">
        <v>566</v>
      </c>
    </row>
    <row r="2143" spans="1:10" x14ac:dyDescent="0.2">
      <c r="A2143" s="54" t="str">
        <f>'BoR4 Rollup'!B2143</f>
        <v xml:space="preserve"> Major Repairs</v>
      </c>
      <c r="B2143" s="93">
        <v>0</v>
      </c>
      <c r="C2143" s="245">
        <v>0</v>
      </c>
      <c r="D2143" s="245">
        <v>0</v>
      </c>
      <c r="E2143" s="294">
        <f t="shared" si="205"/>
        <v>0</v>
      </c>
      <c r="F2143" s="75"/>
      <c r="G2143" s="3" t="s">
        <v>357</v>
      </c>
      <c r="H2143" s="3" t="str">
        <f t="shared" si="204"/>
        <v>161006</v>
      </c>
      <c r="I2143" s="13" t="s">
        <v>486</v>
      </c>
    </row>
    <row r="2144" spans="1:10" ht="15.75" x14ac:dyDescent="0.25">
      <c r="A2144" s="55" t="str">
        <f>'BoR4 Rollup'!B2144</f>
        <v>Total Acquisitions and Major Repairs</v>
      </c>
      <c r="B2144" s="95">
        <f>B2143+B2142+B2141</f>
        <v>0</v>
      </c>
      <c r="C2144" s="281">
        <f>C2143+C2142+C2141</f>
        <v>0</v>
      </c>
      <c r="D2144" s="281">
        <f>D2143+D2142+D2141</f>
        <v>0</v>
      </c>
      <c r="E2144" s="296">
        <f t="shared" si="205"/>
        <v>0</v>
      </c>
      <c r="F2144" s="77"/>
      <c r="G2144" s="3" t="s">
        <v>357</v>
      </c>
      <c r="H2144" s="3" t="str">
        <f t="shared" si="204"/>
        <v>161006</v>
      </c>
      <c r="I2144" s="13" t="s">
        <v>486</v>
      </c>
    </row>
    <row r="2145" spans="1:10" ht="15.75" x14ac:dyDescent="0.25">
      <c r="A2145" s="55" t="str">
        <f>'BoR4 Rollup'!B2145</f>
        <v>Function Total</v>
      </c>
      <c r="B2145" s="94">
        <f>B2144+B2140+B2135+B2131</f>
        <v>0</v>
      </c>
      <c r="C2145" s="264">
        <f>C2144+C2140+C2135+C2131</f>
        <v>0</v>
      </c>
      <c r="D2145" s="264">
        <f>D2144+D2140+D2135+D2131</f>
        <v>0</v>
      </c>
      <c r="E2145" s="297">
        <f t="shared" si="205"/>
        <v>0</v>
      </c>
      <c r="F2145" s="76"/>
      <c r="G2145" s="3" t="s">
        <v>357</v>
      </c>
      <c r="H2145" s="3" t="str">
        <f t="shared" si="204"/>
        <v>161006</v>
      </c>
      <c r="I2145" s="13" t="s">
        <v>486</v>
      </c>
    </row>
    <row r="2146" spans="1:10" ht="15.75" x14ac:dyDescent="0.25">
      <c r="A2146" s="254" t="str">
        <f>'BoR4 Rollup'!B2146</f>
        <v>Function:  Instruction</v>
      </c>
      <c r="B2146" s="255"/>
      <c r="C2146" s="256"/>
      <c r="D2146" s="256"/>
      <c r="E2146" s="257"/>
      <c r="F2146" s="72"/>
      <c r="G2146" s="3" t="s">
        <v>357</v>
      </c>
      <c r="H2146" s="3" t="str">
        <f t="shared" ref="H2146:H2166" si="206">RIGHT($A$2148,6)</f>
        <v>161007</v>
      </c>
      <c r="I2146" s="13" t="s">
        <v>487</v>
      </c>
    </row>
    <row r="2147" spans="1:10" ht="15.75" x14ac:dyDescent="0.25">
      <c r="A2147" s="106" t="str">
        <f>'BoR4 Rollup'!B2147</f>
        <v>Orgn:  Prec Trds/ Industrial Maintenance Tcch</v>
      </c>
      <c r="B2147" s="258" t="str">
        <f>+'BoR4 Rollup'!C2147</f>
        <v>Actual</v>
      </c>
      <c r="C2147" s="258" t="str">
        <f>+'BoR4 Rollup'!D2147</f>
        <v>Budgeted</v>
      </c>
      <c r="D2147" s="258" t="str">
        <f>+'BoR4 Rollup'!E2147</f>
        <v>Budgeted</v>
      </c>
      <c r="E2147" s="259" t="str">
        <f>E5</f>
        <v>2024-2025 +/-</v>
      </c>
      <c r="F2147" s="74"/>
      <c r="G2147" s="3" t="s">
        <v>357</v>
      </c>
      <c r="H2147" s="3" t="str">
        <f t="shared" si="206"/>
        <v>161007</v>
      </c>
      <c r="I2147" s="13" t="s">
        <v>487</v>
      </c>
    </row>
    <row r="2148" spans="1:10" ht="15.75" x14ac:dyDescent="0.25">
      <c r="A2148" s="248" t="str">
        <f>'BoR4 Rollup'!B2148</f>
        <v>Organization ID:  161007</v>
      </c>
      <c r="B2148" s="249" t="str">
        <f>'BoR4 Rollup'!$C$6</f>
        <v>2024-2025</v>
      </c>
      <c r="C2148" s="139" t="str">
        <f>'BoR4 Rollup'!$D$6</f>
        <v>2024-2025</v>
      </c>
      <c r="D2148" s="249" t="str">
        <f>'BoR4 Rollup'!$E$6</f>
        <v>2025-2026</v>
      </c>
      <c r="E2148" s="250" t="str">
        <f>'BoR4 Rollup'!$F$6</f>
        <v>2025-2026</v>
      </c>
      <c r="F2148" s="74"/>
      <c r="G2148" s="3" t="s">
        <v>357</v>
      </c>
      <c r="H2148" s="3" t="str">
        <f t="shared" si="206"/>
        <v>161007</v>
      </c>
      <c r="I2148" s="13" t="s">
        <v>487</v>
      </c>
    </row>
    <row r="2149" spans="1:10" x14ac:dyDescent="0.2">
      <c r="A2149" s="54" t="str">
        <f>'BoR4 Rollup'!B2149</f>
        <v xml:space="preserve">  Salaries</v>
      </c>
      <c r="B2149" s="93">
        <v>0</v>
      </c>
      <c r="C2149" s="245">
        <v>0</v>
      </c>
      <c r="D2149" s="245">
        <v>0</v>
      </c>
      <c r="E2149" s="294">
        <f t="shared" ref="E2149:E2166" si="207">+D2149-C2149</f>
        <v>0</v>
      </c>
      <c r="F2149" s="75"/>
      <c r="G2149" s="3" t="s">
        <v>357</v>
      </c>
      <c r="H2149" s="3" t="str">
        <f t="shared" si="206"/>
        <v>161007</v>
      </c>
      <c r="I2149" s="13" t="s">
        <v>487</v>
      </c>
      <c r="J2149" s="13" t="s">
        <v>560</v>
      </c>
    </row>
    <row r="2150" spans="1:10" x14ac:dyDescent="0.2">
      <c r="A2150" s="54" t="str">
        <f>'BoR4 Rollup'!B2150</f>
        <v xml:space="preserve">  Other Compensation</v>
      </c>
      <c r="B2150" s="93">
        <v>0</v>
      </c>
      <c r="C2150" s="245">
        <v>0</v>
      </c>
      <c r="D2150" s="245">
        <v>0</v>
      </c>
      <c r="E2150" s="294">
        <f t="shared" si="207"/>
        <v>0</v>
      </c>
      <c r="F2150" s="75"/>
      <c r="G2150" s="3" t="s">
        <v>357</v>
      </c>
      <c r="H2150" s="3" t="str">
        <f t="shared" si="206"/>
        <v>161007</v>
      </c>
      <c r="I2150" s="13" t="s">
        <v>487</v>
      </c>
    </row>
    <row r="2151" spans="1:10" x14ac:dyDescent="0.2">
      <c r="A2151" s="54" t="str">
        <f>'BoR4 Rollup'!B2151</f>
        <v xml:space="preserve">  Related Benefits</v>
      </c>
      <c r="B2151" s="93">
        <v>0</v>
      </c>
      <c r="C2151" s="245">
        <v>0</v>
      </c>
      <c r="D2151" s="245">
        <v>0</v>
      </c>
      <c r="E2151" s="294">
        <f t="shared" si="207"/>
        <v>0</v>
      </c>
      <c r="F2151" s="75"/>
      <c r="G2151" s="3" t="s">
        <v>357</v>
      </c>
      <c r="H2151" s="3" t="str">
        <f t="shared" si="206"/>
        <v>161007</v>
      </c>
      <c r="I2151" s="13" t="s">
        <v>487</v>
      </c>
      <c r="J2151" s="13" t="s">
        <v>561</v>
      </c>
    </row>
    <row r="2152" spans="1:10" ht="15.75" x14ac:dyDescent="0.25">
      <c r="A2152" s="55" t="str">
        <f>'BoR4 Rollup'!B2152</f>
        <v>Total Personal Services</v>
      </c>
      <c r="B2152" s="94">
        <f>B2151+B2150+B2149</f>
        <v>0</v>
      </c>
      <c r="C2152" s="264">
        <f>C2151+C2150+C2149</f>
        <v>0</v>
      </c>
      <c r="D2152" s="264">
        <f>D2151+D2150+D2149</f>
        <v>0</v>
      </c>
      <c r="E2152" s="295">
        <f t="shared" si="207"/>
        <v>0</v>
      </c>
      <c r="F2152" s="76"/>
      <c r="G2152" s="3" t="s">
        <v>357</v>
      </c>
      <c r="H2152" s="3" t="str">
        <f t="shared" si="206"/>
        <v>161007</v>
      </c>
      <c r="I2152" s="13" t="s">
        <v>487</v>
      </c>
    </row>
    <row r="2153" spans="1:10" x14ac:dyDescent="0.2">
      <c r="A2153" s="54" t="str">
        <f>'BoR4 Rollup'!B2153</f>
        <v xml:space="preserve"> Travel</v>
      </c>
      <c r="B2153" s="93">
        <v>0</v>
      </c>
      <c r="C2153" s="245">
        <v>0</v>
      </c>
      <c r="D2153" s="245">
        <v>0</v>
      </c>
      <c r="E2153" s="294">
        <f t="shared" si="207"/>
        <v>0</v>
      </c>
      <c r="F2153" s="75"/>
      <c r="G2153" s="3" t="s">
        <v>357</v>
      </c>
      <c r="H2153" s="3" t="str">
        <f t="shared" si="206"/>
        <v>161007</v>
      </c>
      <c r="I2153" s="13" t="s">
        <v>487</v>
      </c>
      <c r="J2153" s="13" t="s">
        <v>562</v>
      </c>
    </row>
    <row r="2154" spans="1:10" x14ac:dyDescent="0.2">
      <c r="A2154" s="54" t="str">
        <f>'BoR4 Rollup'!B2154</f>
        <v xml:space="preserve"> Operating Services</v>
      </c>
      <c r="B2154" s="93">
        <v>0</v>
      </c>
      <c r="C2154" s="245">
        <v>0</v>
      </c>
      <c r="D2154" s="245">
        <v>0</v>
      </c>
      <c r="E2154" s="294">
        <f t="shared" si="207"/>
        <v>0</v>
      </c>
      <c r="F2154" s="75"/>
      <c r="G2154" s="3" t="s">
        <v>357</v>
      </c>
      <c r="H2154" s="3" t="str">
        <f t="shared" si="206"/>
        <v>161007</v>
      </c>
      <c r="I2154" s="13" t="s">
        <v>487</v>
      </c>
      <c r="J2154" s="13" t="s">
        <v>563</v>
      </c>
    </row>
    <row r="2155" spans="1:10" x14ac:dyDescent="0.2">
      <c r="A2155" s="54" t="str">
        <f>'BoR4 Rollup'!B2155</f>
        <v xml:space="preserve"> Supplies</v>
      </c>
      <c r="B2155" s="93">
        <v>0</v>
      </c>
      <c r="C2155" s="245">
        <v>0</v>
      </c>
      <c r="D2155" s="245">
        <v>0</v>
      </c>
      <c r="E2155" s="294">
        <f t="shared" si="207"/>
        <v>0</v>
      </c>
      <c r="F2155" s="75"/>
      <c r="G2155" s="3" t="s">
        <v>357</v>
      </c>
      <c r="H2155" s="3" t="str">
        <f t="shared" si="206"/>
        <v>161007</v>
      </c>
      <c r="I2155" s="13" t="s">
        <v>487</v>
      </c>
      <c r="J2155" s="13" t="s">
        <v>564</v>
      </c>
    </row>
    <row r="2156" spans="1:10" ht="15.75" x14ac:dyDescent="0.25">
      <c r="A2156" s="55" t="str">
        <f>'BoR4 Rollup'!B2156</f>
        <v>Total Operating Expenses</v>
      </c>
      <c r="B2156" s="95">
        <f>B2155+B2154+B2153</f>
        <v>0</v>
      </c>
      <c r="C2156" s="281">
        <f>C2155+C2154+C2153</f>
        <v>0</v>
      </c>
      <c r="D2156" s="281">
        <f>D2155+D2154+D2153</f>
        <v>0</v>
      </c>
      <c r="E2156" s="296">
        <f t="shared" si="207"/>
        <v>0</v>
      </c>
      <c r="F2156" s="77"/>
      <c r="G2156" s="3" t="s">
        <v>357</v>
      </c>
      <c r="H2156" s="3" t="str">
        <f t="shared" si="206"/>
        <v>161007</v>
      </c>
      <c r="I2156" s="13" t="s">
        <v>487</v>
      </c>
    </row>
    <row r="2157" spans="1:10" x14ac:dyDescent="0.2">
      <c r="A2157" s="54" t="str">
        <f>'BoR4 Rollup'!B2157</f>
        <v xml:space="preserve"> Professional Services</v>
      </c>
      <c r="B2157" s="93">
        <v>0</v>
      </c>
      <c r="C2157" s="245">
        <v>0</v>
      </c>
      <c r="D2157" s="245">
        <v>0</v>
      </c>
      <c r="E2157" s="294">
        <f t="shared" si="207"/>
        <v>0</v>
      </c>
      <c r="F2157" s="75"/>
      <c r="G2157" s="3" t="s">
        <v>357</v>
      </c>
      <c r="H2157" s="3" t="str">
        <f t="shared" si="206"/>
        <v>161007</v>
      </c>
      <c r="I2157" s="13" t="s">
        <v>487</v>
      </c>
      <c r="J2157" s="13" t="s">
        <v>565</v>
      </c>
    </row>
    <row r="2158" spans="1:10" x14ac:dyDescent="0.2">
      <c r="A2158" s="54" t="str">
        <f>'BoR4 Rollup'!B2158</f>
        <v xml:space="preserve"> Other Charges</v>
      </c>
      <c r="B2158" s="93">
        <v>0</v>
      </c>
      <c r="C2158" s="245">
        <v>0</v>
      </c>
      <c r="D2158" s="245">
        <v>0</v>
      </c>
      <c r="E2158" s="294">
        <f t="shared" si="207"/>
        <v>0</v>
      </c>
      <c r="F2158" s="75"/>
      <c r="G2158" s="3" t="s">
        <v>357</v>
      </c>
      <c r="H2158" s="3" t="str">
        <f t="shared" si="206"/>
        <v>161007</v>
      </c>
      <c r="I2158" s="13" t="s">
        <v>487</v>
      </c>
      <c r="J2158" s="13" t="s">
        <v>568</v>
      </c>
    </row>
    <row r="2159" spans="1:10" x14ac:dyDescent="0.2">
      <c r="A2159" s="54" t="str">
        <f>'BoR4 Rollup'!B2159</f>
        <v xml:space="preserve"> Debt Services</v>
      </c>
      <c r="B2159" s="93">
        <v>0</v>
      </c>
      <c r="C2159" s="245">
        <v>0</v>
      </c>
      <c r="D2159" s="245">
        <v>0</v>
      </c>
      <c r="E2159" s="294">
        <f t="shared" si="207"/>
        <v>0</v>
      </c>
      <c r="F2159" s="75"/>
      <c r="G2159" s="3" t="s">
        <v>357</v>
      </c>
      <c r="H2159" s="3" t="str">
        <f t="shared" si="206"/>
        <v>161007</v>
      </c>
      <c r="I2159" s="13" t="s">
        <v>487</v>
      </c>
    </row>
    <row r="2160" spans="1:10" x14ac:dyDescent="0.2">
      <c r="A2160" s="54" t="str">
        <f>'BoR4 Rollup'!B2160</f>
        <v xml:space="preserve"> Interagency Transfers</v>
      </c>
      <c r="B2160" s="93">
        <v>0</v>
      </c>
      <c r="C2160" s="245">
        <v>0</v>
      </c>
      <c r="D2160" s="245">
        <v>0</v>
      </c>
      <c r="E2160" s="294">
        <f t="shared" si="207"/>
        <v>0</v>
      </c>
      <c r="F2160" s="75"/>
      <c r="G2160" s="3" t="s">
        <v>357</v>
      </c>
      <c r="H2160" s="3" t="str">
        <f t="shared" si="206"/>
        <v>161007</v>
      </c>
      <c r="I2160" s="13" t="s">
        <v>487</v>
      </c>
      <c r="J2160" s="13" t="s">
        <v>567</v>
      </c>
    </row>
    <row r="2161" spans="1:10" ht="15.75" x14ac:dyDescent="0.25">
      <c r="A2161" s="55" t="str">
        <f>'BoR4 Rollup'!B2161</f>
        <v>Total Other Charges</v>
      </c>
      <c r="B2161" s="95">
        <f>B2160+B2159+B2158+B2157</f>
        <v>0</v>
      </c>
      <c r="C2161" s="281">
        <f>C2160+C2159+C2158+C2157</f>
        <v>0</v>
      </c>
      <c r="D2161" s="281">
        <f>D2160+D2159+D2158+D2157</f>
        <v>0</v>
      </c>
      <c r="E2161" s="296">
        <f t="shared" si="207"/>
        <v>0</v>
      </c>
      <c r="F2161" s="77"/>
      <c r="G2161" s="3" t="s">
        <v>357</v>
      </c>
      <c r="H2161" s="3" t="str">
        <f t="shared" si="206"/>
        <v>161007</v>
      </c>
      <c r="I2161" s="13" t="s">
        <v>487</v>
      </c>
    </row>
    <row r="2162" spans="1:10" x14ac:dyDescent="0.2">
      <c r="A2162" s="54" t="str">
        <f>'BoR4 Rollup'!B2162</f>
        <v xml:space="preserve"> General Acquisitions</v>
      </c>
      <c r="B2162" s="93">
        <v>0</v>
      </c>
      <c r="C2162" s="245">
        <v>0</v>
      </c>
      <c r="D2162" s="245">
        <v>0</v>
      </c>
      <c r="E2162" s="294">
        <f t="shared" si="207"/>
        <v>0</v>
      </c>
      <c r="F2162" s="75"/>
      <c r="G2162" s="3" t="s">
        <v>357</v>
      </c>
      <c r="H2162" s="3" t="str">
        <f t="shared" si="206"/>
        <v>161007</v>
      </c>
      <c r="I2162" s="13" t="s">
        <v>487</v>
      </c>
      <c r="J2162" s="13" t="s">
        <v>566</v>
      </c>
    </row>
    <row r="2163" spans="1:10" x14ac:dyDescent="0.2">
      <c r="A2163" s="54" t="str">
        <f>'BoR4 Rollup'!B2163</f>
        <v xml:space="preserve"> Library Acquisitions</v>
      </c>
      <c r="B2163" s="93">
        <v>0</v>
      </c>
      <c r="C2163" s="245">
        <v>0</v>
      </c>
      <c r="D2163" s="245">
        <v>0</v>
      </c>
      <c r="E2163" s="294">
        <f t="shared" si="207"/>
        <v>0</v>
      </c>
      <c r="F2163" s="75"/>
      <c r="G2163" s="3" t="s">
        <v>357</v>
      </c>
      <c r="H2163" s="3" t="str">
        <f t="shared" si="206"/>
        <v>161007</v>
      </c>
      <c r="I2163" s="13" t="s">
        <v>487</v>
      </c>
      <c r="J2163" s="13" t="s">
        <v>566</v>
      </c>
    </row>
    <row r="2164" spans="1:10" x14ac:dyDescent="0.2">
      <c r="A2164" s="54" t="str">
        <f>'BoR4 Rollup'!B2164</f>
        <v xml:space="preserve"> Major Repairs</v>
      </c>
      <c r="B2164" s="93">
        <v>0</v>
      </c>
      <c r="C2164" s="245">
        <v>0</v>
      </c>
      <c r="D2164" s="245">
        <v>0</v>
      </c>
      <c r="E2164" s="294">
        <f t="shared" si="207"/>
        <v>0</v>
      </c>
      <c r="F2164" s="75"/>
      <c r="G2164" s="3" t="s">
        <v>357</v>
      </c>
      <c r="H2164" s="3" t="str">
        <f t="shared" si="206"/>
        <v>161007</v>
      </c>
      <c r="I2164" s="13" t="s">
        <v>487</v>
      </c>
    </row>
    <row r="2165" spans="1:10" ht="15.75" x14ac:dyDescent="0.25">
      <c r="A2165" s="55" t="str">
        <f>'BoR4 Rollup'!B2165</f>
        <v>Total Acquisitions and Major Repairs</v>
      </c>
      <c r="B2165" s="95">
        <f>B2164+B2163+B2162</f>
        <v>0</v>
      </c>
      <c r="C2165" s="281">
        <f>C2164+C2163+C2162</f>
        <v>0</v>
      </c>
      <c r="D2165" s="281">
        <f>D2164+D2163+D2162</f>
        <v>0</v>
      </c>
      <c r="E2165" s="296">
        <f t="shared" si="207"/>
        <v>0</v>
      </c>
      <c r="F2165" s="77"/>
      <c r="G2165" s="3" t="s">
        <v>357</v>
      </c>
      <c r="H2165" s="3" t="str">
        <f t="shared" si="206"/>
        <v>161007</v>
      </c>
      <c r="I2165" s="13" t="s">
        <v>487</v>
      </c>
    </row>
    <row r="2166" spans="1:10" ht="15.75" x14ac:dyDescent="0.25">
      <c r="A2166" s="55" t="str">
        <f>'BoR4 Rollup'!B2166</f>
        <v>Function Total</v>
      </c>
      <c r="B2166" s="94">
        <f>B2165+B2161+B2156+B2152</f>
        <v>0</v>
      </c>
      <c r="C2166" s="264">
        <f>C2165+C2161+C2156+C2152</f>
        <v>0</v>
      </c>
      <c r="D2166" s="264">
        <f>D2165+D2161+D2156+D2152</f>
        <v>0</v>
      </c>
      <c r="E2166" s="297">
        <f t="shared" si="207"/>
        <v>0</v>
      </c>
      <c r="F2166" s="76"/>
      <c r="G2166" s="3" t="s">
        <v>357</v>
      </c>
      <c r="H2166" s="3" t="str">
        <f t="shared" si="206"/>
        <v>161007</v>
      </c>
      <c r="I2166" s="13" t="s">
        <v>487</v>
      </c>
    </row>
    <row r="2167" spans="1:10" ht="15.75" x14ac:dyDescent="0.25">
      <c r="A2167" s="254" t="str">
        <f>'BoR4 Rollup'!B2167</f>
        <v>Function:  Instruction</v>
      </c>
      <c r="B2167" s="255"/>
      <c r="C2167" s="256"/>
      <c r="D2167" s="256"/>
      <c r="E2167" s="257"/>
      <c r="F2167" s="72"/>
      <c r="G2167" s="3" t="s">
        <v>357</v>
      </c>
      <c r="H2167" s="3" t="str">
        <f t="shared" ref="H2167:H2187" si="208">RIGHT($A$2169,6)</f>
        <v>161009</v>
      </c>
      <c r="I2167" s="13" t="s">
        <v>488</v>
      </c>
    </row>
    <row r="2168" spans="1:10" ht="15.75" x14ac:dyDescent="0.25">
      <c r="A2168" s="106" t="str">
        <f>'BoR4 Rollup'!B2168</f>
        <v>Orgn:  Precision Trades - Process Technology</v>
      </c>
      <c r="B2168" s="258" t="str">
        <f>+'BoR4 Rollup'!C2168</f>
        <v>Actual</v>
      </c>
      <c r="C2168" s="258" t="str">
        <f>+'BoR4 Rollup'!D2168</f>
        <v>Budgeted</v>
      </c>
      <c r="D2168" s="258" t="str">
        <f>+'BoR4 Rollup'!E2168</f>
        <v>Budgeted</v>
      </c>
      <c r="E2168" s="259" t="str">
        <f>E5</f>
        <v>2024-2025 +/-</v>
      </c>
      <c r="F2168" s="78"/>
      <c r="G2168" s="3" t="s">
        <v>357</v>
      </c>
      <c r="H2168" s="3" t="str">
        <f t="shared" si="208"/>
        <v>161009</v>
      </c>
      <c r="I2168" s="13" t="s">
        <v>488</v>
      </c>
    </row>
    <row r="2169" spans="1:10" ht="15.75" x14ac:dyDescent="0.25">
      <c r="A2169" s="248" t="str">
        <f>'BoR4 Rollup'!B2169</f>
        <v>Organization ID:  161009</v>
      </c>
      <c r="B2169" s="249" t="str">
        <f>'BoR4 Rollup'!$C$6</f>
        <v>2024-2025</v>
      </c>
      <c r="C2169" s="139" t="str">
        <f>'BoR4 Rollup'!$D$6</f>
        <v>2024-2025</v>
      </c>
      <c r="D2169" s="249" t="str">
        <f>'BoR4 Rollup'!$E$6</f>
        <v>2025-2026</v>
      </c>
      <c r="E2169" s="250" t="str">
        <f>'BoR4 Rollup'!$F$6</f>
        <v>2025-2026</v>
      </c>
      <c r="F2169" s="78"/>
      <c r="G2169" s="3" t="s">
        <v>357</v>
      </c>
      <c r="H2169" s="3" t="str">
        <f t="shared" si="208"/>
        <v>161009</v>
      </c>
      <c r="I2169" s="13" t="s">
        <v>488</v>
      </c>
    </row>
    <row r="2170" spans="1:10" x14ac:dyDescent="0.2">
      <c r="A2170" s="54" t="str">
        <f>'BoR4 Rollup'!B2170</f>
        <v xml:space="preserve">  Salaries</v>
      </c>
      <c r="B2170" s="93">
        <v>0</v>
      </c>
      <c r="C2170" s="245">
        <v>0</v>
      </c>
      <c r="D2170" s="245">
        <v>0</v>
      </c>
      <c r="E2170" s="294">
        <f t="shared" ref="E2170:E2187" si="209">+D2170-C2170</f>
        <v>0</v>
      </c>
      <c r="F2170" s="75"/>
      <c r="G2170" s="3" t="s">
        <v>357</v>
      </c>
      <c r="H2170" s="3" t="str">
        <f t="shared" si="208"/>
        <v>161009</v>
      </c>
      <c r="I2170" s="13" t="s">
        <v>488</v>
      </c>
      <c r="J2170" s="13" t="s">
        <v>560</v>
      </c>
    </row>
    <row r="2171" spans="1:10" x14ac:dyDescent="0.2">
      <c r="A2171" s="54" t="str">
        <f>'BoR4 Rollup'!B2171</f>
        <v xml:space="preserve">  Other Compensation</v>
      </c>
      <c r="B2171" s="93">
        <v>0</v>
      </c>
      <c r="C2171" s="245">
        <v>0</v>
      </c>
      <c r="D2171" s="245">
        <v>0</v>
      </c>
      <c r="E2171" s="294">
        <f t="shared" si="209"/>
        <v>0</v>
      </c>
      <c r="F2171" s="75"/>
      <c r="G2171" s="3" t="s">
        <v>357</v>
      </c>
      <c r="H2171" s="3" t="str">
        <f t="shared" si="208"/>
        <v>161009</v>
      </c>
      <c r="I2171" s="13" t="s">
        <v>488</v>
      </c>
    </row>
    <row r="2172" spans="1:10" x14ac:dyDescent="0.2">
      <c r="A2172" s="54" t="str">
        <f>'BoR4 Rollup'!B2172</f>
        <v xml:space="preserve">  Related Benefits</v>
      </c>
      <c r="B2172" s="93">
        <v>0</v>
      </c>
      <c r="C2172" s="245">
        <v>0</v>
      </c>
      <c r="D2172" s="245">
        <v>0</v>
      </c>
      <c r="E2172" s="294">
        <f t="shared" si="209"/>
        <v>0</v>
      </c>
      <c r="F2172" s="75"/>
      <c r="G2172" s="3" t="s">
        <v>357</v>
      </c>
      <c r="H2172" s="3" t="str">
        <f t="shared" si="208"/>
        <v>161009</v>
      </c>
      <c r="I2172" s="13" t="s">
        <v>488</v>
      </c>
      <c r="J2172" s="13" t="s">
        <v>561</v>
      </c>
    </row>
    <row r="2173" spans="1:10" ht="15.75" x14ac:dyDescent="0.25">
      <c r="A2173" s="55" t="str">
        <f>'BoR4 Rollup'!B2173</f>
        <v>Total Personal Services</v>
      </c>
      <c r="B2173" s="94">
        <f>B2172+B2171+B2170</f>
        <v>0</v>
      </c>
      <c r="C2173" s="264">
        <f>C2172+C2171+C2170</f>
        <v>0</v>
      </c>
      <c r="D2173" s="264">
        <f>D2172+D2171+D2170</f>
        <v>0</v>
      </c>
      <c r="E2173" s="295">
        <f t="shared" si="209"/>
        <v>0</v>
      </c>
      <c r="F2173" s="76"/>
      <c r="G2173" s="3" t="s">
        <v>357</v>
      </c>
      <c r="H2173" s="3" t="str">
        <f t="shared" si="208"/>
        <v>161009</v>
      </c>
      <c r="I2173" s="13" t="s">
        <v>488</v>
      </c>
    </row>
    <row r="2174" spans="1:10" x14ac:dyDescent="0.2">
      <c r="A2174" s="54" t="str">
        <f>'BoR4 Rollup'!B2174</f>
        <v xml:space="preserve"> Travel</v>
      </c>
      <c r="B2174" s="93">
        <v>0</v>
      </c>
      <c r="C2174" s="245">
        <v>0</v>
      </c>
      <c r="D2174" s="245">
        <v>0</v>
      </c>
      <c r="E2174" s="294">
        <f t="shared" si="209"/>
        <v>0</v>
      </c>
      <c r="F2174" s="75"/>
      <c r="G2174" s="3" t="s">
        <v>357</v>
      </c>
      <c r="H2174" s="3" t="str">
        <f t="shared" si="208"/>
        <v>161009</v>
      </c>
      <c r="I2174" s="13" t="s">
        <v>488</v>
      </c>
      <c r="J2174" s="13" t="s">
        <v>562</v>
      </c>
    </row>
    <row r="2175" spans="1:10" x14ac:dyDescent="0.2">
      <c r="A2175" s="54" t="str">
        <f>'BoR4 Rollup'!B2175</f>
        <v xml:space="preserve"> Operating Services</v>
      </c>
      <c r="B2175" s="93">
        <v>0</v>
      </c>
      <c r="C2175" s="245">
        <v>0</v>
      </c>
      <c r="D2175" s="245">
        <v>0</v>
      </c>
      <c r="E2175" s="294">
        <f t="shared" si="209"/>
        <v>0</v>
      </c>
      <c r="F2175" s="75"/>
      <c r="G2175" s="3" t="s">
        <v>357</v>
      </c>
      <c r="H2175" s="3" t="str">
        <f t="shared" si="208"/>
        <v>161009</v>
      </c>
      <c r="I2175" s="13" t="s">
        <v>488</v>
      </c>
      <c r="J2175" s="13" t="s">
        <v>563</v>
      </c>
    </row>
    <row r="2176" spans="1:10" x14ac:dyDescent="0.2">
      <c r="A2176" s="54" t="str">
        <f>'BoR4 Rollup'!B2176</f>
        <v xml:space="preserve"> Supplies</v>
      </c>
      <c r="B2176" s="93">
        <v>0</v>
      </c>
      <c r="C2176" s="245">
        <v>0</v>
      </c>
      <c r="D2176" s="245">
        <v>0</v>
      </c>
      <c r="E2176" s="294">
        <f t="shared" si="209"/>
        <v>0</v>
      </c>
      <c r="F2176" s="75"/>
      <c r="G2176" s="3" t="s">
        <v>357</v>
      </c>
      <c r="H2176" s="3" t="str">
        <f t="shared" si="208"/>
        <v>161009</v>
      </c>
      <c r="I2176" s="13" t="s">
        <v>488</v>
      </c>
      <c r="J2176" s="13" t="s">
        <v>564</v>
      </c>
    </row>
    <row r="2177" spans="1:10" ht="15.75" x14ac:dyDescent="0.25">
      <c r="A2177" s="55" t="str">
        <f>'BoR4 Rollup'!B2177</f>
        <v>Total Operating Expenses</v>
      </c>
      <c r="B2177" s="95">
        <f>B2176+B2175+B2174</f>
        <v>0</v>
      </c>
      <c r="C2177" s="281">
        <f>C2176+C2175+C2174</f>
        <v>0</v>
      </c>
      <c r="D2177" s="281">
        <f>D2176+D2175+D2174</f>
        <v>0</v>
      </c>
      <c r="E2177" s="296">
        <f t="shared" si="209"/>
        <v>0</v>
      </c>
      <c r="F2177" s="77"/>
      <c r="G2177" s="3" t="s">
        <v>357</v>
      </c>
      <c r="H2177" s="3" t="str">
        <f t="shared" si="208"/>
        <v>161009</v>
      </c>
      <c r="I2177" s="13" t="s">
        <v>488</v>
      </c>
    </row>
    <row r="2178" spans="1:10" x14ac:dyDescent="0.2">
      <c r="A2178" s="54" t="str">
        <f>'BoR4 Rollup'!B2178</f>
        <v xml:space="preserve"> Professional Services</v>
      </c>
      <c r="B2178" s="93">
        <v>0</v>
      </c>
      <c r="C2178" s="245">
        <v>0</v>
      </c>
      <c r="D2178" s="245">
        <v>0</v>
      </c>
      <c r="E2178" s="294">
        <f t="shared" si="209"/>
        <v>0</v>
      </c>
      <c r="F2178" s="75"/>
      <c r="G2178" s="3" t="s">
        <v>357</v>
      </c>
      <c r="H2178" s="3" t="str">
        <f t="shared" si="208"/>
        <v>161009</v>
      </c>
      <c r="I2178" s="13" t="s">
        <v>488</v>
      </c>
      <c r="J2178" s="13" t="s">
        <v>565</v>
      </c>
    </row>
    <row r="2179" spans="1:10" x14ac:dyDescent="0.2">
      <c r="A2179" s="54" t="str">
        <f>'BoR4 Rollup'!B2179</f>
        <v xml:space="preserve"> Other Charges</v>
      </c>
      <c r="B2179" s="93">
        <v>0</v>
      </c>
      <c r="C2179" s="245">
        <v>0</v>
      </c>
      <c r="D2179" s="245">
        <v>0</v>
      </c>
      <c r="E2179" s="294">
        <f t="shared" si="209"/>
        <v>0</v>
      </c>
      <c r="F2179" s="75"/>
      <c r="G2179" s="3" t="s">
        <v>357</v>
      </c>
      <c r="H2179" s="3" t="str">
        <f t="shared" si="208"/>
        <v>161009</v>
      </c>
      <c r="I2179" s="13" t="s">
        <v>488</v>
      </c>
      <c r="J2179" s="13" t="s">
        <v>568</v>
      </c>
    </row>
    <row r="2180" spans="1:10" x14ac:dyDescent="0.2">
      <c r="A2180" s="54" t="str">
        <f>'BoR4 Rollup'!B2180</f>
        <v xml:space="preserve"> Debt Services</v>
      </c>
      <c r="B2180" s="93">
        <v>0</v>
      </c>
      <c r="C2180" s="245">
        <v>0</v>
      </c>
      <c r="D2180" s="245">
        <v>0</v>
      </c>
      <c r="E2180" s="294">
        <f t="shared" si="209"/>
        <v>0</v>
      </c>
      <c r="F2180" s="75"/>
      <c r="G2180" s="3" t="s">
        <v>357</v>
      </c>
      <c r="H2180" s="3" t="str">
        <f t="shared" si="208"/>
        <v>161009</v>
      </c>
      <c r="I2180" s="13" t="s">
        <v>488</v>
      </c>
    </row>
    <row r="2181" spans="1:10" x14ac:dyDescent="0.2">
      <c r="A2181" s="54" t="str">
        <f>'BoR4 Rollup'!B2181</f>
        <v xml:space="preserve"> Interagency Transfers</v>
      </c>
      <c r="B2181" s="93">
        <v>0</v>
      </c>
      <c r="C2181" s="245">
        <v>0</v>
      </c>
      <c r="D2181" s="245">
        <v>0</v>
      </c>
      <c r="E2181" s="294">
        <f t="shared" si="209"/>
        <v>0</v>
      </c>
      <c r="F2181" s="75"/>
      <c r="G2181" s="3" t="s">
        <v>357</v>
      </c>
      <c r="H2181" s="3" t="str">
        <f t="shared" si="208"/>
        <v>161009</v>
      </c>
      <c r="I2181" s="13" t="s">
        <v>488</v>
      </c>
      <c r="J2181" s="13" t="s">
        <v>567</v>
      </c>
    </row>
    <row r="2182" spans="1:10" ht="15.75" x14ac:dyDescent="0.25">
      <c r="A2182" s="55" t="str">
        <f>'BoR4 Rollup'!B2182</f>
        <v>Total Other Charges</v>
      </c>
      <c r="B2182" s="95">
        <f>B2181+B2180+B2179+B2178</f>
        <v>0</v>
      </c>
      <c r="C2182" s="281">
        <f>C2181+C2180+C2179+C2178</f>
        <v>0</v>
      </c>
      <c r="D2182" s="281">
        <f>D2181+D2180+D2179+D2178</f>
        <v>0</v>
      </c>
      <c r="E2182" s="296">
        <f t="shared" si="209"/>
        <v>0</v>
      </c>
      <c r="F2182" s="77"/>
      <c r="G2182" s="3" t="s">
        <v>357</v>
      </c>
      <c r="H2182" s="3" t="str">
        <f t="shared" si="208"/>
        <v>161009</v>
      </c>
      <c r="I2182" s="13" t="s">
        <v>488</v>
      </c>
    </row>
    <row r="2183" spans="1:10" x14ac:dyDescent="0.2">
      <c r="A2183" s="54" t="str">
        <f>'BoR4 Rollup'!B2183</f>
        <v xml:space="preserve"> General Acquisitions</v>
      </c>
      <c r="B2183" s="93">
        <v>0</v>
      </c>
      <c r="C2183" s="245">
        <v>0</v>
      </c>
      <c r="D2183" s="245">
        <v>0</v>
      </c>
      <c r="E2183" s="294">
        <f t="shared" si="209"/>
        <v>0</v>
      </c>
      <c r="F2183" s="75"/>
      <c r="G2183" s="3" t="s">
        <v>357</v>
      </c>
      <c r="H2183" s="3" t="str">
        <f t="shared" si="208"/>
        <v>161009</v>
      </c>
      <c r="I2183" s="13" t="s">
        <v>488</v>
      </c>
      <c r="J2183" s="13" t="s">
        <v>566</v>
      </c>
    </row>
    <row r="2184" spans="1:10" x14ac:dyDescent="0.2">
      <c r="A2184" s="54" t="str">
        <f>'BoR4 Rollup'!B2184</f>
        <v xml:space="preserve"> Library Acquisitions</v>
      </c>
      <c r="B2184" s="93">
        <v>0</v>
      </c>
      <c r="C2184" s="245">
        <v>0</v>
      </c>
      <c r="D2184" s="245">
        <v>0</v>
      </c>
      <c r="E2184" s="294">
        <f t="shared" si="209"/>
        <v>0</v>
      </c>
      <c r="F2184" s="75"/>
      <c r="G2184" s="3" t="s">
        <v>357</v>
      </c>
      <c r="H2184" s="3" t="str">
        <f t="shared" si="208"/>
        <v>161009</v>
      </c>
      <c r="I2184" s="13" t="s">
        <v>488</v>
      </c>
      <c r="J2184" s="13" t="s">
        <v>566</v>
      </c>
    </row>
    <row r="2185" spans="1:10" x14ac:dyDescent="0.2">
      <c r="A2185" s="54" t="str">
        <f>'BoR4 Rollup'!B2185</f>
        <v xml:space="preserve"> Major Repairs</v>
      </c>
      <c r="B2185" s="93">
        <v>0</v>
      </c>
      <c r="C2185" s="245">
        <v>0</v>
      </c>
      <c r="D2185" s="245">
        <v>0</v>
      </c>
      <c r="E2185" s="294">
        <f t="shared" si="209"/>
        <v>0</v>
      </c>
      <c r="F2185" s="75"/>
      <c r="G2185" s="3" t="s">
        <v>357</v>
      </c>
      <c r="H2185" s="3" t="str">
        <f t="shared" si="208"/>
        <v>161009</v>
      </c>
      <c r="I2185" s="13" t="s">
        <v>488</v>
      </c>
    </row>
    <row r="2186" spans="1:10" ht="15.75" x14ac:dyDescent="0.25">
      <c r="A2186" s="55" t="str">
        <f>'BoR4 Rollup'!B2186</f>
        <v>Total Acquisitions and Major Repairs</v>
      </c>
      <c r="B2186" s="95">
        <f>B2185+B2184+B2183</f>
        <v>0</v>
      </c>
      <c r="C2186" s="281">
        <f>C2185+C2184+C2183</f>
        <v>0</v>
      </c>
      <c r="D2186" s="281">
        <f>D2185+D2184+D2183</f>
        <v>0</v>
      </c>
      <c r="E2186" s="296">
        <f t="shared" si="209"/>
        <v>0</v>
      </c>
      <c r="F2186" s="77"/>
      <c r="G2186" s="3" t="s">
        <v>357</v>
      </c>
      <c r="H2186" s="3" t="str">
        <f t="shared" si="208"/>
        <v>161009</v>
      </c>
      <c r="I2186" s="13" t="s">
        <v>488</v>
      </c>
    </row>
    <row r="2187" spans="1:10" ht="15.75" x14ac:dyDescent="0.25">
      <c r="A2187" s="55" t="str">
        <f>'BoR4 Rollup'!B2187</f>
        <v>Function Total</v>
      </c>
      <c r="B2187" s="94">
        <f>B2186+B2182+B2177+B2173</f>
        <v>0</v>
      </c>
      <c r="C2187" s="264">
        <f>C2186+C2182+C2177+C2173</f>
        <v>0</v>
      </c>
      <c r="D2187" s="264">
        <f>D2186+D2182+D2177+D2173</f>
        <v>0</v>
      </c>
      <c r="E2187" s="297">
        <f t="shared" si="209"/>
        <v>0</v>
      </c>
      <c r="F2187" s="76"/>
      <c r="G2187" s="3" t="s">
        <v>357</v>
      </c>
      <c r="H2187" s="3" t="str">
        <f t="shared" si="208"/>
        <v>161009</v>
      </c>
      <c r="I2187" s="13" t="s">
        <v>488</v>
      </c>
    </row>
    <row r="2188" spans="1:10" ht="15.75" x14ac:dyDescent="0.25">
      <c r="A2188" s="254" t="str">
        <f>'BoR4 Rollup'!B2188</f>
        <v>Function:  Instruction</v>
      </c>
      <c r="B2188" s="255"/>
      <c r="C2188" s="256"/>
      <c r="D2188" s="256"/>
      <c r="E2188" s="257"/>
      <c r="F2188" s="72"/>
      <c r="G2188" s="3" t="s">
        <v>356</v>
      </c>
      <c r="H2188" s="3" t="str">
        <f t="shared" ref="H2188:H2208" si="210">RIGHT($A$2190,6)</f>
        <v>161010</v>
      </c>
      <c r="I2188" s="13" t="s">
        <v>489</v>
      </c>
    </row>
    <row r="2189" spans="1:10" ht="15.75" x14ac:dyDescent="0.25">
      <c r="A2189" s="106" t="str">
        <f>'BoR4 Rollup'!B2189</f>
        <v>Orgn:  Precision Trades - Welding</v>
      </c>
      <c r="B2189" s="258" t="str">
        <f>+'BoR4 Rollup'!C2189</f>
        <v>Actual</v>
      </c>
      <c r="C2189" s="258" t="str">
        <f>+'BoR4 Rollup'!D2189</f>
        <v>Budgeted</v>
      </c>
      <c r="D2189" s="258" t="str">
        <f>+'BoR4 Rollup'!E2189</f>
        <v>Budgeted</v>
      </c>
      <c r="E2189" s="259" t="str">
        <f>E5</f>
        <v>2024-2025 +/-</v>
      </c>
      <c r="F2189" s="78"/>
      <c r="G2189" s="3" t="s">
        <v>356</v>
      </c>
      <c r="H2189" s="3" t="str">
        <f t="shared" si="210"/>
        <v>161010</v>
      </c>
      <c r="I2189" s="13" t="s">
        <v>489</v>
      </c>
    </row>
    <row r="2190" spans="1:10" ht="15.75" x14ac:dyDescent="0.25">
      <c r="A2190" s="248" t="str">
        <f>'BoR4 Rollup'!B2190</f>
        <v>Organization ID:  161010</v>
      </c>
      <c r="B2190" s="249" t="str">
        <f>'BoR4 Rollup'!$C$6</f>
        <v>2024-2025</v>
      </c>
      <c r="C2190" s="139" t="str">
        <f>'BoR4 Rollup'!$D$6</f>
        <v>2024-2025</v>
      </c>
      <c r="D2190" s="249" t="str">
        <f>'BoR4 Rollup'!$E$6</f>
        <v>2025-2026</v>
      </c>
      <c r="E2190" s="250" t="str">
        <f>'BoR4 Rollup'!$F$6</f>
        <v>2025-2026</v>
      </c>
      <c r="F2190" s="78"/>
      <c r="G2190" s="3" t="s">
        <v>356</v>
      </c>
      <c r="H2190" s="3" t="str">
        <f t="shared" si="210"/>
        <v>161010</v>
      </c>
      <c r="I2190" s="13" t="s">
        <v>489</v>
      </c>
    </row>
    <row r="2191" spans="1:10" x14ac:dyDescent="0.2">
      <c r="A2191" s="54" t="str">
        <f>'BoR4 Rollup'!B2191</f>
        <v xml:space="preserve">  Salaries</v>
      </c>
      <c r="B2191" s="93">
        <v>104955</v>
      </c>
      <c r="C2191" s="245">
        <v>104955</v>
      </c>
      <c r="D2191" s="245">
        <v>58995</v>
      </c>
      <c r="E2191" s="294">
        <f t="shared" ref="E2191:E2208" si="211">+D2191-C2191</f>
        <v>-45960</v>
      </c>
      <c r="F2191" s="75"/>
      <c r="G2191" s="3" t="s">
        <v>356</v>
      </c>
      <c r="H2191" s="3" t="str">
        <f t="shared" si="210"/>
        <v>161010</v>
      </c>
      <c r="I2191" s="13" t="s">
        <v>489</v>
      </c>
      <c r="J2191" s="13" t="s">
        <v>560</v>
      </c>
    </row>
    <row r="2192" spans="1:10" x14ac:dyDescent="0.2">
      <c r="A2192" s="54" t="str">
        <f>'BoR4 Rollup'!B2192</f>
        <v xml:space="preserve">  Other Compensation</v>
      </c>
      <c r="B2192" s="93">
        <v>0</v>
      </c>
      <c r="C2192" s="245">
        <v>0</v>
      </c>
      <c r="D2192" s="245">
        <v>0</v>
      </c>
      <c r="E2192" s="294">
        <f t="shared" si="211"/>
        <v>0</v>
      </c>
      <c r="F2192" s="75"/>
      <c r="G2192" s="3" t="s">
        <v>356</v>
      </c>
      <c r="H2192" s="3" t="str">
        <f t="shared" si="210"/>
        <v>161010</v>
      </c>
      <c r="I2192" s="13" t="s">
        <v>489</v>
      </c>
    </row>
    <row r="2193" spans="1:10" x14ac:dyDescent="0.2">
      <c r="A2193" s="54" t="str">
        <f>'BoR4 Rollup'!B2193</f>
        <v xml:space="preserve">  Related Benefits</v>
      </c>
      <c r="B2193" s="93">
        <v>30604</v>
      </c>
      <c r="C2193" s="245">
        <v>30604</v>
      </c>
      <c r="D2193" s="245">
        <f>16593+5339</f>
        <v>21932</v>
      </c>
      <c r="E2193" s="294">
        <f t="shared" si="211"/>
        <v>-8672</v>
      </c>
      <c r="F2193" s="75"/>
      <c r="G2193" s="3" t="s">
        <v>356</v>
      </c>
      <c r="H2193" s="3" t="str">
        <f t="shared" si="210"/>
        <v>161010</v>
      </c>
      <c r="I2193" s="13" t="s">
        <v>489</v>
      </c>
      <c r="J2193" s="13" t="s">
        <v>561</v>
      </c>
    </row>
    <row r="2194" spans="1:10" ht="15.75" x14ac:dyDescent="0.25">
      <c r="A2194" s="55" t="str">
        <f>'BoR4 Rollup'!B2194</f>
        <v>Total Personal Services</v>
      </c>
      <c r="B2194" s="94">
        <f>B2193+B2192+B2191</f>
        <v>135559</v>
      </c>
      <c r="C2194" s="264">
        <f>C2193+C2192+C2191</f>
        <v>135559</v>
      </c>
      <c r="D2194" s="264">
        <f>D2193+D2192+D2191</f>
        <v>80927</v>
      </c>
      <c r="E2194" s="295">
        <f t="shared" si="211"/>
        <v>-54632</v>
      </c>
      <c r="F2194" s="76"/>
      <c r="G2194" s="3" t="s">
        <v>355</v>
      </c>
      <c r="H2194" s="3" t="str">
        <f t="shared" si="210"/>
        <v>161010</v>
      </c>
      <c r="I2194" s="13" t="s">
        <v>489</v>
      </c>
    </row>
    <row r="2195" spans="1:10" x14ac:dyDescent="0.2">
      <c r="A2195" s="54" t="str">
        <f>'BoR4 Rollup'!B2195</f>
        <v xml:space="preserve"> Travel</v>
      </c>
      <c r="B2195" s="93">
        <v>0</v>
      </c>
      <c r="C2195" s="245">
        <v>0</v>
      </c>
      <c r="D2195" s="245">
        <v>0</v>
      </c>
      <c r="E2195" s="294">
        <f t="shared" si="211"/>
        <v>0</v>
      </c>
      <c r="F2195" s="75"/>
      <c r="G2195" s="3" t="s">
        <v>356</v>
      </c>
      <c r="H2195" s="3" t="str">
        <f t="shared" si="210"/>
        <v>161010</v>
      </c>
      <c r="I2195" s="13" t="s">
        <v>489</v>
      </c>
      <c r="J2195" s="13" t="s">
        <v>562</v>
      </c>
    </row>
    <row r="2196" spans="1:10" x14ac:dyDescent="0.2">
      <c r="A2196" s="54" t="str">
        <f>'BoR4 Rollup'!B2196</f>
        <v xml:space="preserve"> Operating Services</v>
      </c>
      <c r="B2196" s="93">
        <v>11032</v>
      </c>
      <c r="C2196" s="245">
        <v>11032</v>
      </c>
      <c r="D2196" s="245">
        <v>1436</v>
      </c>
      <c r="E2196" s="294">
        <f t="shared" si="211"/>
        <v>-9596</v>
      </c>
      <c r="F2196" s="75"/>
      <c r="G2196" s="3" t="s">
        <v>356</v>
      </c>
      <c r="H2196" s="3" t="str">
        <f t="shared" si="210"/>
        <v>161010</v>
      </c>
      <c r="I2196" s="13" t="s">
        <v>489</v>
      </c>
      <c r="J2196" s="13" t="s">
        <v>563</v>
      </c>
    </row>
    <row r="2197" spans="1:10" x14ac:dyDescent="0.2">
      <c r="A2197" s="54" t="str">
        <f>'BoR4 Rollup'!B2197</f>
        <v xml:space="preserve"> Supplies</v>
      </c>
      <c r="B2197" s="93">
        <v>27747</v>
      </c>
      <c r="C2197" s="245">
        <v>27747</v>
      </c>
      <c r="D2197" s="245">
        <v>21190</v>
      </c>
      <c r="E2197" s="294">
        <f t="shared" si="211"/>
        <v>-6557</v>
      </c>
      <c r="F2197" s="75"/>
      <c r="G2197" s="3" t="s">
        <v>356</v>
      </c>
      <c r="H2197" s="3" t="str">
        <f t="shared" si="210"/>
        <v>161010</v>
      </c>
      <c r="I2197" s="13" t="s">
        <v>489</v>
      </c>
      <c r="J2197" s="13" t="s">
        <v>564</v>
      </c>
    </row>
    <row r="2198" spans="1:10" ht="15.75" x14ac:dyDescent="0.25">
      <c r="A2198" s="55" t="str">
        <f>'BoR4 Rollup'!B2198</f>
        <v>Total Operating Expenses</v>
      </c>
      <c r="B2198" s="95">
        <f>B2197+B2196+B2195</f>
        <v>38779</v>
      </c>
      <c r="C2198" s="281">
        <f>C2197+C2196+C2195</f>
        <v>38779</v>
      </c>
      <c r="D2198" s="281">
        <f>D2197+D2196+D2195</f>
        <v>22626</v>
      </c>
      <c r="E2198" s="296">
        <f t="shared" si="211"/>
        <v>-16153</v>
      </c>
      <c r="F2198" s="77"/>
      <c r="G2198" s="3" t="s">
        <v>355</v>
      </c>
      <c r="H2198" s="3" t="str">
        <f t="shared" si="210"/>
        <v>161010</v>
      </c>
      <c r="I2198" s="13" t="s">
        <v>489</v>
      </c>
    </row>
    <row r="2199" spans="1:10" x14ac:dyDescent="0.2">
      <c r="A2199" s="54" t="str">
        <f>'BoR4 Rollup'!B2199</f>
        <v xml:space="preserve"> Professional Services</v>
      </c>
      <c r="B2199" s="93">
        <v>0</v>
      </c>
      <c r="C2199" s="245">
        <v>0</v>
      </c>
      <c r="D2199" s="245">
        <v>0</v>
      </c>
      <c r="E2199" s="294">
        <f t="shared" si="211"/>
        <v>0</v>
      </c>
      <c r="F2199" s="75"/>
      <c r="G2199" s="3" t="s">
        <v>356</v>
      </c>
      <c r="H2199" s="3" t="str">
        <f t="shared" si="210"/>
        <v>161010</v>
      </c>
      <c r="I2199" s="13" t="s">
        <v>489</v>
      </c>
      <c r="J2199" s="13" t="s">
        <v>565</v>
      </c>
    </row>
    <row r="2200" spans="1:10" x14ac:dyDescent="0.2">
      <c r="A2200" s="54" t="str">
        <f>'BoR4 Rollup'!B2200</f>
        <v xml:space="preserve"> Other Charges</v>
      </c>
      <c r="B2200" s="93">
        <v>0</v>
      </c>
      <c r="C2200" s="245">
        <v>0</v>
      </c>
      <c r="D2200" s="245">
        <v>0</v>
      </c>
      <c r="E2200" s="294">
        <f t="shared" si="211"/>
        <v>0</v>
      </c>
      <c r="F2200" s="75"/>
      <c r="G2200" s="3" t="s">
        <v>356</v>
      </c>
      <c r="H2200" s="3" t="str">
        <f t="shared" si="210"/>
        <v>161010</v>
      </c>
      <c r="I2200" s="13" t="s">
        <v>489</v>
      </c>
      <c r="J2200" s="13" t="s">
        <v>568</v>
      </c>
    </row>
    <row r="2201" spans="1:10" x14ac:dyDescent="0.2">
      <c r="A2201" s="54" t="str">
        <f>'BoR4 Rollup'!B2201</f>
        <v xml:space="preserve"> Debt Services</v>
      </c>
      <c r="B2201" s="93">
        <v>0</v>
      </c>
      <c r="C2201" s="245">
        <v>0</v>
      </c>
      <c r="D2201" s="245">
        <v>0</v>
      </c>
      <c r="E2201" s="294">
        <f t="shared" si="211"/>
        <v>0</v>
      </c>
      <c r="F2201" s="75"/>
      <c r="G2201" s="3" t="s">
        <v>356</v>
      </c>
      <c r="H2201" s="3" t="str">
        <f t="shared" si="210"/>
        <v>161010</v>
      </c>
      <c r="I2201" s="13" t="s">
        <v>489</v>
      </c>
    </row>
    <row r="2202" spans="1:10" x14ac:dyDescent="0.2">
      <c r="A2202" s="54" t="str">
        <f>'BoR4 Rollup'!B2202</f>
        <v xml:space="preserve"> Interagency Transfers</v>
      </c>
      <c r="B2202" s="93">
        <v>0</v>
      </c>
      <c r="C2202" s="245">
        <v>0</v>
      </c>
      <c r="D2202" s="245">
        <v>0</v>
      </c>
      <c r="E2202" s="294">
        <f t="shared" si="211"/>
        <v>0</v>
      </c>
      <c r="F2202" s="75"/>
      <c r="G2202" s="3" t="s">
        <v>356</v>
      </c>
      <c r="H2202" s="3" t="str">
        <f t="shared" si="210"/>
        <v>161010</v>
      </c>
      <c r="I2202" s="13" t="s">
        <v>489</v>
      </c>
      <c r="J2202" s="13" t="s">
        <v>567</v>
      </c>
    </row>
    <row r="2203" spans="1:10" ht="15.75" x14ac:dyDescent="0.25">
      <c r="A2203" s="55" t="str">
        <f>'BoR4 Rollup'!B2203</f>
        <v>Total Other Charges</v>
      </c>
      <c r="B2203" s="95">
        <f>B2202+B2201+B2200+B2199</f>
        <v>0</v>
      </c>
      <c r="C2203" s="281">
        <f>C2202+C2201+C2200+C2199</f>
        <v>0</v>
      </c>
      <c r="D2203" s="281">
        <f>D2202+D2201+D2200+D2199</f>
        <v>0</v>
      </c>
      <c r="E2203" s="296">
        <f t="shared" si="211"/>
        <v>0</v>
      </c>
      <c r="F2203" s="77"/>
      <c r="G2203" s="3" t="s">
        <v>355</v>
      </c>
      <c r="H2203" s="3" t="str">
        <f t="shared" si="210"/>
        <v>161010</v>
      </c>
      <c r="I2203" s="13" t="s">
        <v>489</v>
      </c>
    </row>
    <row r="2204" spans="1:10" x14ac:dyDescent="0.2">
      <c r="A2204" s="54" t="str">
        <f>'BoR4 Rollup'!B2204</f>
        <v xml:space="preserve"> General Acquisitions</v>
      </c>
      <c r="B2204" s="93">
        <v>40624</v>
      </c>
      <c r="C2204" s="245">
        <v>40624</v>
      </c>
      <c r="D2204" s="245">
        <v>8125</v>
      </c>
      <c r="E2204" s="294">
        <f t="shared" si="211"/>
        <v>-32499</v>
      </c>
      <c r="F2204" s="75"/>
      <c r="G2204" s="3" t="s">
        <v>356</v>
      </c>
      <c r="H2204" s="3" t="str">
        <f t="shared" si="210"/>
        <v>161010</v>
      </c>
      <c r="I2204" s="13" t="s">
        <v>489</v>
      </c>
      <c r="J2204" s="13" t="s">
        <v>566</v>
      </c>
    </row>
    <row r="2205" spans="1:10" x14ac:dyDescent="0.2">
      <c r="A2205" s="54" t="str">
        <f>'BoR4 Rollup'!B2205</f>
        <v xml:space="preserve"> Library Acquisitions</v>
      </c>
      <c r="B2205" s="93">
        <v>0</v>
      </c>
      <c r="C2205" s="245">
        <v>0</v>
      </c>
      <c r="D2205" s="245">
        <v>0</v>
      </c>
      <c r="E2205" s="294">
        <f t="shared" si="211"/>
        <v>0</v>
      </c>
      <c r="F2205" s="75"/>
      <c r="G2205" s="3" t="s">
        <v>356</v>
      </c>
      <c r="H2205" s="3" t="str">
        <f t="shared" si="210"/>
        <v>161010</v>
      </c>
      <c r="I2205" s="13" t="s">
        <v>489</v>
      </c>
      <c r="J2205" s="13" t="s">
        <v>566</v>
      </c>
    </row>
    <row r="2206" spans="1:10" x14ac:dyDescent="0.2">
      <c r="A2206" s="54" t="str">
        <f>'BoR4 Rollup'!B2206</f>
        <v xml:space="preserve"> Major Repairs</v>
      </c>
      <c r="B2206" s="93">
        <v>0</v>
      </c>
      <c r="C2206" s="245">
        <v>0</v>
      </c>
      <c r="D2206" s="245">
        <v>0</v>
      </c>
      <c r="E2206" s="294">
        <f t="shared" si="211"/>
        <v>0</v>
      </c>
      <c r="F2206" s="75"/>
      <c r="G2206" s="3" t="s">
        <v>356</v>
      </c>
      <c r="H2206" s="3" t="str">
        <f t="shared" si="210"/>
        <v>161010</v>
      </c>
      <c r="I2206" s="13" t="s">
        <v>489</v>
      </c>
    </row>
    <row r="2207" spans="1:10" ht="15.75" x14ac:dyDescent="0.25">
      <c r="A2207" s="55" t="str">
        <f>'BoR4 Rollup'!B2207</f>
        <v>Total Acquisitions and Major Repairs</v>
      </c>
      <c r="B2207" s="95">
        <f>B2206+B2205+B2204</f>
        <v>40624</v>
      </c>
      <c r="C2207" s="281">
        <f>C2206+C2205+C2204</f>
        <v>40624</v>
      </c>
      <c r="D2207" s="281">
        <f>D2206+D2205+D2204</f>
        <v>8125</v>
      </c>
      <c r="E2207" s="296">
        <f t="shared" si="211"/>
        <v>-32499</v>
      </c>
      <c r="F2207" s="77"/>
      <c r="G2207" s="3" t="s">
        <v>355</v>
      </c>
      <c r="H2207" s="3" t="str">
        <f t="shared" si="210"/>
        <v>161010</v>
      </c>
      <c r="I2207" s="13" t="s">
        <v>489</v>
      </c>
    </row>
    <row r="2208" spans="1:10" ht="15.75" x14ac:dyDescent="0.25">
      <c r="A2208" s="55" t="str">
        <f>'BoR4 Rollup'!B2208</f>
        <v>Function Total</v>
      </c>
      <c r="B2208" s="94">
        <f>B2207+B2203+B2198+B2194</f>
        <v>214962</v>
      </c>
      <c r="C2208" s="264">
        <f>C2207+C2203+C2198+C2194</f>
        <v>214962</v>
      </c>
      <c r="D2208" s="264">
        <f>D2207+D2203+D2198+D2194</f>
        <v>111678</v>
      </c>
      <c r="E2208" s="297">
        <f t="shared" si="211"/>
        <v>-103284</v>
      </c>
      <c r="F2208" s="76"/>
      <c r="G2208" s="3" t="s">
        <v>355</v>
      </c>
      <c r="H2208" s="3" t="str">
        <f t="shared" si="210"/>
        <v>161010</v>
      </c>
      <c r="I2208" s="13" t="s">
        <v>489</v>
      </c>
    </row>
    <row r="2209" spans="1:10" ht="15.75" x14ac:dyDescent="0.25">
      <c r="A2209" s="254" t="str">
        <f>'BoR4 Rollup'!B2209</f>
        <v>Function:  Instruction</v>
      </c>
      <c r="B2209" s="255"/>
      <c r="C2209" s="256"/>
      <c r="D2209" s="256"/>
      <c r="E2209" s="257"/>
      <c r="F2209" s="72"/>
      <c r="G2209" s="3" t="s">
        <v>356</v>
      </c>
      <c r="H2209" s="3" t="str">
        <f t="shared" ref="H2209:H2229" si="212">RIGHT($A$2211,6)</f>
        <v>161011</v>
      </c>
      <c r="I2209" s="13" t="s">
        <v>490</v>
      </c>
    </row>
    <row r="2210" spans="1:10" ht="15.75" x14ac:dyDescent="0.25">
      <c r="A2210" s="106" t="str">
        <f>'BoR4 Rollup'!B2210</f>
        <v>Orgn:  Prec Trds-Machine Tool Technology</v>
      </c>
      <c r="B2210" s="258" t="str">
        <f>+'BoR4 Rollup'!C2210</f>
        <v>Actual</v>
      </c>
      <c r="C2210" s="258" t="str">
        <f>+'BoR4 Rollup'!D2210</f>
        <v>Budgeted</v>
      </c>
      <c r="D2210" s="258" t="str">
        <f>+'BoR4 Rollup'!E2210</f>
        <v>Budgeted</v>
      </c>
      <c r="E2210" s="259" t="str">
        <f>E5</f>
        <v>2024-2025 +/-</v>
      </c>
      <c r="F2210" s="74"/>
      <c r="G2210" s="3" t="s">
        <v>356</v>
      </c>
      <c r="H2210" s="3" t="str">
        <f t="shared" si="212"/>
        <v>161011</v>
      </c>
      <c r="I2210" s="13" t="s">
        <v>490</v>
      </c>
    </row>
    <row r="2211" spans="1:10" ht="15.75" x14ac:dyDescent="0.25">
      <c r="A2211" s="248" t="str">
        <f>'BoR4 Rollup'!B2211</f>
        <v>Organization ID:  161011</v>
      </c>
      <c r="B2211" s="249" t="str">
        <f>'BoR4 Rollup'!$C$6</f>
        <v>2024-2025</v>
      </c>
      <c r="C2211" s="139" t="str">
        <f>'BoR4 Rollup'!$D$6</f>
        <v>2024-2025</v>
      </c>
      <c r="D2211" s="249" t="str">
        <f>D6</f>
        <v>2025-2026</v>
      </c>
      <c r="E2211" s="250" t="str">
        <f>E6</f>
        <v>2025-2026</v>
      </c>
      <c r="F2211" s="74"/>
      <c r="G2211" s="3" t="s">
        <v>356</v>
      </c>
      <c r="H2211" s="3" t="str">
        <f t="shared" si="212"/>
        <v>161011</v>
      </c>
      <c r="I2211" s="13" t="s">
        <v>490</v>
      </c>
    </row>
    <row r="2212" spans="1:10" x14ac:dyDescent="0.2">
      <c r="A2212" s="54" t="str">
        <f>'BoR4 Rollup'!B2212</f>
        <v xml:space="preserve">  Salaries</v>
      </c>
      <c r="B2212" s="93">
        <v>0</v>
      </c>
      <c r="C2212" s="245">
        <v>0</v>
      </c>
      <c r="D2212" s="245">
        <v>0</v>
      </c>
      <c r="E2212" s="294">
        <f t="shared" ref="E2212:E2229" si="213">+D2212-C2212</f>
        <v>0</v>
      </c>
      <c r="F2212" s="75"/>
      <c r="G2212" s="3" t="s">
        <v>356</v>
      </c>
      <c r="H2212" s="3" t="str">
        <f t="shared" si="212"/>
        <v>161011</v>
      </c>
      <c r="I2212" s="13" t="s">
        <v>490</v>
      </c>
      <c r="J2212" s="13" t="s">
        <v>560</v>
      </c>
    </row>
    <row r="2213" spans="1:10" x14ac:dyDescent="0.2">
      <c r="A2213" s="54" t="str">
        <f>'BoR4 Rollup'!B2213</f>
        <v xml:space="preserve">  Other Compensation</v>
      </c>
      <c r="B2213" s="93">
        <v>0</v>
      </c>
      <c r="C2213" s="245">
        <v>0</v>
      </c>
      <c r="D2213" s="245">
        <v>0</v>
      </c>
      <c r="E2213" s="294">
        <f t="shared" si="213"/>
        <v>0</v>
      </c>
      <c r="F2213" s="75"/>
      <c r="G2213" s="3" t="s">
        <v>356</v>
      </c>
      <c r="H2213" s="3" t="str">
        <f t="shared" si="212"/>
        <v>161011</v>
      </c>
      <c r="I2213" s="13" t="s">
        <v>490</v>
      </c>
    </row>
    <row r="2214" spans="1:10" x14ac:dyDescent="0.2">
      <c r="A2214" s="54" t="str">
        <f>'BoR4 Rollup'!B2214</f>
        <v xml:space="preserve">  Related Benefits</v>
      </c>
      <c r="B2214" s="93">
        <v>0</v>
      </c>
      <c r="C2214" s="245">
        <v>0</v>
      </c>
      <c r="D2214" s="245">
        <v>0</v>
      </c>
      <c r="E2214" s="294">
        <f t="shared" si="213"/>
        <v>0</v>
      </c>
      <c r="F2214" s="75"/>
      <c r="G2214" s="3" t="s">
        <v>356</v>
      </c>
      <c r="H2214" s="3" t="str">
        <f t="shared" si="212"/>
        <v>161011</v>
      </c>
      <c r="I2214" s="13" t="s">
        <v>490</v>
      </c>
      <c r="J2214" s="13" t="s">
        <v>561</v>
      </c>
    </row>
    <row r="2215" spans="1:10" ht="15.75" x14ac:dyDescent="0.25">
      <c r="A2215" s="55" t="str">
        <f>'BoR4 Rollup'!B2215</f>
        <v>Total Personal Services</v>
      </c>
      <c r="B2215" s="94">
        <f>B2214+B2213+B2212</f>
        <v>0</v>
      </c>
      <c r="C2215" s="264">
        <f>C2214+C2213+C2212</f>
        <v>0</v>
      </c>
      <c r="D2215" s="264">
        <f>D2214+D2213+D2212</f>
        <v>0</v>
      </c>
      <c r="E2215" s="295">
        <f t="shared" si="213"/>
        <v>0</v>
      </c>
      <c r="F2215" s="76"/>
      <c r="G2215" s="3" t="s">
        <v>355</v>
      </c>
      <c r="H2215" s="3" t="str">
        <f t="shared" si="212"/>
        <v>161011</v>
      </c>
      <c r="I2215" s="13" t="s">
        <v>490</v>
      </c>
    </row>
    <row r="2216" spans="1:10" x14ac:dyDescent="0.2">
      <c r="A2216" s="54" t="str">
        <f>'BoR4 Rollup'!B2216</f>
        <v xml:space="preserve"> Travel</v>
      </c>
      <c r="B2216" s="93">
        <v>0</v>
      </c>
      <c r="C2216" s="245">
        <v>0</v>
      </c>
      <c r="D2216" s="245">
        <v>0</v>
      </c>
      <c r="E2216" s="294">
        <f t="shared" si="213"/>
        <v>0</v>
      </c>
      <c r="F2216" s="75"/>
      <c r="G2216" s="3" t="s">
        <v>356</v>
      </c>
      <c r="H2216" s="3" t="str">
        <f t="shared" si="212"/>
        <v>161011</v>
      </c>
      <c r="I2216" s="13" t="s">
        <v>490</v>
      </c>
      <c r="J2216" s="13" t="s">
        <v>562</v>
      </c>
    </row>
    <row r="2217" spans="1:10" x14ac:dyDescent="0.2">
      <c r="A2217" s="54" t="str">
        <f>'BoR4 Rollup'!B2217</f>
        <v xml:space="preserve"> Operating Services</v>
      </c>
      <c r="B2217" s="93">
        <v>0</v>
      </c>
      <c r="C2217" s="245">
        <v>0</v>
      </c>
      <c r="D2217" s="245">
        <v>0</v>
      </c>
      <c r="E2217" s="294">
        <f t="shared" si="213"/>
        <v>0</v>
      </c>
      <c r="F2217" s="75"/>
      <c r="G2217" s="3" t="s">
        <v>356</v>
      </c>
      <c r="H2217" s="3" t="str">
        <f t="shared" si="212"/>
        <v>161011</v>
      </c>
      <c r="I2217" s="13" t="s">
        <v>490</v>
      </c>
      <c r="J2217" s="13" t="s">
        <v>563</v>
      </c>
    </row>
    <row r="2218" spans="1:10" x14ac:dyDescent="0.2">
      <c r="A2218" s="54" t="str">
        <f>'BoR4 Rollup'!B2218</f>
        <v xml:space="preserve"> Supplies</v>
      </c>
      <c r="B2218" s="93">
        <v>0</v>
      </c>
      <c r="C2218" s="245">
        <v>0</v>
      </c>
      <c r="D2218" s="245">
        <v>0</v>
      </c>
      <c r="E2218" s="294">
        <f t="shared" si="213"/>
        <v>0</v>
      </c>
      <c r="F2218" s="75"/>
      <c r="G2218" s="3" t="s">
        <v>356</v>
      </c>
      <c r="H2218" s="3" t="str">
        <f t="shared" si="212"/>
        <v>161011</v>
      </c>
      <c r="I2218" s="13" t="s">
        <v>490</v>
      </c>
      <c r="J2218" s="13" t="s">
        <v>564</v>
      </c>
    </row>
    <row r="2219" spans="1:10" ht="15.75" x14ac:dyDescent="0.25">
      <c r="A2219" s="55" t="str">
        <f>'BoR4 Rollup'!B2219</f>
        <v>Total Operating Expenses</v>
      </c>
      <c r="B2219" s="95">
        <f>B2218+B2217+B2216</f>
        <v>0</v>
      </c>
      <c r="C2219" s="281">
        <f>C2218+C2217+C2216</f>
        <v>0</v>
      </c>
      <c r="D2219" s="281">
        <f>D2218+D2217+D2216</f>
        <v>0</v>
      </c>
      <c r="E2219" s="296">
        <f t="shared" si="213"/>
        <v>0</v>
      </c>
      <c r="F2219" s="77"/>
      <c r="G2219" s="3" t="s">
        <v>355</v>
      </c>
      <c r="H2219" s="3" t="str">
        <f t="shared" si="212"/>
        <v>161011</v>
      </c>
      <c r="I2219" s="13" t="s">
        <v>490</v>
      </c>
    </row>
    <row r="2220" spans="1:10" x14ac:dyDescent="0.2">
      <c r="A2220" s="54" t="str">
        <f>'BoR4 Rollup'!B2220</f>
        <v xml:space="preserve"> Professional Services</v>
      </c>
      <c r="B2220" s="93">
        <v>0</v>
      </c>
      <c r="C2220" s="245">
        <v>0</v>
      </c>
      <c r="D2220" s="245">
        <v>0</v>
      </c>
      <c r="E2220" s="294">
        <f t="shared" si="213"/>
        <v>0</v>
      </c>
      <c r="F2220" s="75"/>
      <c r="G2220" s="3" t="s">
        <v>356</v>
      </c>
      <c r="H2220" s="3" t="str">
        <f t="shared" si="212"/>
        <v>161011</v>
      </c>
      <c r="I2220" s="13" t="s">
        <v>490</v>
      </c>
      <c r="J2220" s="13" t="s">
        <v>565</v>
      </c>
    </row>
    <row r="2221" spans="1:10" x14ac:dyDescent="0.2">
      <c r="A2221" s="54" t="str">
        <f>'BoR4 Rollup'!B2221</f>
        <v xml:space="preserve"> Other Charges</v>
      </c>
      <c r="B2221" s="93">
        <v>0</v>
      </c>
      <c r="C2221" s="245">
        <v>0</v>
      </c>
      <c r="D2221" s="245">
        <v>0</v>
      </c>
      <c r="E2221" s="294">
        <f t="shared" si="213"/>
        <v>0</v>
      </c>
      <c r="F2221" s="75"/>
      <c r="G2221" s="3" t="s">
        <v>356</v>
      </c>
      <c r="H2221" s="3" t="str">
        <f t="shared" si="212"/>
        <v>161011</v>
      </c>
      <c r="I2221" s="13" t="s">
        <v>490</v>
      </c>
      <c r="J2221" s="13" t="s">
        <v>568</v>
      </c>
    </row>
    <row r="2222" spans="1:10" x14ac:dyDescent="0.2">
      <c r="A2222" s="54" t="str">
        <f>'BoR4 Rollup'!B2222</f>
        <v xml:space="preserve"> Debt Services</v>
      </c>
      <c r="B2222" s="93">
        <v>0</v>
      </c>
      <c r="C2222" s="245">
        <v>0</v>
      </c>
      <c r="D2222" s="245">
        <v>0</v>
      </c>
      <c r="E2222" s="294">
        <f t="shared" si="213"/>
        <v>0</v>
      </c>
      <c r="F2222" s="75"/>
      <c r="G2222" s="3" t="s">
        <v>356</v>
      </c>
      <c r="H2222" s="3" t="str">
        <f t="shared" si="212"/>
        <v>161011</v>
      </c>
      <c r="I2222" s="13" t="s">
        <v>490</v>
      </c>
    </row>
    <row r="2223" spans="1:10" x14ac:dyDescent="0.2">
      <c r="A2223" s="54" t="str">
        <f>'BoR4 Rollup'!B2223</f>
        <v xml:space="preserve"> Interagency Transfers</v>
      </c>
      <c r="B2223" s="93">
        <v>0</v>
      </c>
      <c r="C2223" s="245">
        <v>0</v>
      </c>
      <c r="D2223" s="245">
        <v>0</v>
      </c>
      <c r="E2223" s="294">
        <f t="shared" si="213"/>
        <v>0</v>
      </c>
      <c r="F2223" s="75"/>
      <c r="G2223" s="3" t="s">
        <v>356</v>
      </c>
      <c r="H2223" s="3" t="str">
        <f t="shared" si="212"/>
        <v>161011</v>
      </c>
      <c r="I2223" s="13" t="s">
        <v>490</v>
      </c>
      <c r="J2223" s="13" t="s">
        <v>567</v>
      </c>
    </row>
    <row r="2224" spans="1:10" ht="15.75" x14ac:dyDescent="0.25">
      <c r="A2224" s="55" t="str">
        <f>'BoR4 Rollup'!B2224</f>
        <v>Total Other Charges</v>
      </c>
      <c r="B2224" s="95">
        <f>B2223+B2222+B2221+B2220</f>
        <v>0</v>
      </c>
      <c r="C2224" s="281">
        <f>C2223+C2222+C2221+C2220</f>
        <v>0</v>
      </c>
      <c r="D2224" s="281">
        <f>D2223+D2222+D2221+D2220</f>
        <v>0</v>
      </c>
      <c r="E2224" s="296">
        <f t="shared" si="213"/>
        <v>0</v>
      </c>
      <c r="F2224" s="77"/>
      <c r="G2224" s="3" t="s">
        <v>355</v>
      </c>
      <c r="H2224" s="3" t="str">
        <f t="shared" si="212"/>
        <v>161011</v>
      </c>
      <c r="I2224" s="13" t="s">
        <v>490</v>
      </c>
    </row>
    <row r="2225" spans="1:10" x14ac:dyDescent="0.2">
      <c r="A2225" s="54" t="str">
        <f>'BoR4 Rollup'!B2225</f>
        <v xml:space="preserve"> General Acquisitions</v>
      </c>
      <c r="B2225" s="93">
        <v>0</v>
      </c>
      <c r="C2225" s="245">
        <v>0</v>
      </c>
      <c r="D2225" s="245">
        <v>0</v>
      </c>
      <c r="E2225" s="294">
        <f t="shared" si="213"/>
        <v>0</v>
      </c>
      <c r="F2225" s="75"/>
      <c r="G2225" s="3" t="s">
        <v>356</v>
      </c>
      <c r="H2225" s="3" t="str">
        <f t="shared" si="212"/>
        <v>161011</v>
      </c>
      <c r="I2225" s="13" t="s">
        <v>490</v>
      </c>
      <c r="J2225" s="13" t="s">
        <v>566</v>
      </c>
    </row>
    <row r="2226" spans="1:10" x14ac:dyDescent="0.2">
      <c r="A2226" s="54" t="str">
        <f>'BoR4 Rollup'!B2226</f>
        <v xml:space="preserve"> Library Acquisitions</v>
      </c>
      <c r="B2226" s="93">
        <v>0</v>
      </c>
      <c r="C2226" s="245">
        <v>0</v>
      </c>
      <c r="D2226" s="245">
        <v>0</v>
      </c>
      <c r="E2226" s="294">
        <f t="shared" si="213"/>
        <v>0</v>
      </c>
      <c r="F2226" s="75"/>
      <c r="G2226" s="3" t="s">
        <v>356</v>
      </c>
      <c r="H2226" s="3" t="str">
        <f t="shared" si="212"/>
        <v>161011</v>
      </c>
      <c r="I2226" s="13" t="s">
        <v>490</v>
      </c>
      <c r="J2226" s="13" t="s">
        <v>566</v>
      </c>
    </row>
    <row r="2227" spans="1:10" x14ac:dyDescent="0.2">
      <c r="A2227" s="54" t="str">
        <f>'BoR4 Rollup'!B2227</f>
        <v xml:space="preserve"> Major Repairs</v>
      </c>
      <c r="B2227" s="93">
        <v>0</v>
      </c>
      <c r="C2227" s="245">
        <v>0</v>
      </c>
      <c r="D2227" s="245">
        <v>0</v>
      </c>
      <c r="E2227" s="294">
        <f t="shared" si="213"/>
        <v>0</v>
      </c>
      <c r="F2227" s="75"/>
      <c r="G2227" s="3" t="s">
        <v>356</v>
      </c>
      <c r="H2227" s="3" t="str">
        <f t="shared" si="212"/>
        <v>161011</v>
      </c>
      <c r="I2227" s="13" t="s">
        <v>490</v>
      </c>
    </row>
    <row r="2228" spans="1:10" ht="15.75" x14ac:dyDescent="0.25">
      <c r="A2228" s="55" t="str">
        <f>'BoR4 Rollup'!B2228</f>
        <v>Total Acquisitions and Major Repairs</v>
      </c>
      <c r="B2228" s="95">
        <f>B2227+B2226+B2225</f>
        <v>0</v>
      </c>
      <c r="C2228" s="281">
        <f>C2227+C2226+C2225</f>
        <v>0</v>
      </c>
      <c r="D2228" s="281">
        <f>D2227+D2226+D2225</f>
        <v>0</v>
      </c>
      <c r="E2228" s="296">
        <f t="shared" si="213"/>
        <v>0</v>
      </c>
      <c r="F2228" s="77"/>
      <c r="G2228" s="3" t="s">
        <v>355</v>
      </c>
      <c r="H2228" s="3" t="str">
        <f t="shared" si="212"/>
        <v>161011</v>
      </c>
      <c r="I2228" s="13" t="s">
        <v>490</v>
      </c>
    </row>
    <row r="2229" spans="1:10" ht="15.75" x14ac:dyDescent="0.25">
      <c r="A2229" s="55" t="str">
        <f>'BoR4 Rollup'!B2229</f>
        <v>Function Total</v>
      </c>
      <c r="B2229" s="94">
        <f>B2228+B2224+B2219+B2215</f>
        <v>0</v>
      </c>
      <c r="C2229" s="264">
        <f>C2228+C2224+C2219+C2215</f>
        <v>0</v>
      </c>
      <c r="D2229" s="264">
        <f>D2228+D2224+D2219+D2215</f>
        <v>0</v>
      </c>
      <c r="E2229" s="297">
        <f t="shared" si="213"/>
        <v>0</v>
      </c>
      <c r="F2229" s="76"/>
      <c r="G2229" s="3" t="s">
        <v>355</v>
      </c>
      <c r="H2229" s="3" t="str">
        <f t="shared" si="212"/>
        <v>161011</v>
      </c>
      <c r="I2229" s="13" t="s">
        <v>490</v>
      </c>
    </row>
    <row r="2230" spans="1:10" ht="15.75" x14ac:dyDescent="0.25">
      <c r="A2230" s="254" t="str">
        <f>'BoR4 Rollup'!B2230</f>
        <v>Function:  Instruction</v>
      </c>
      <c r="B2230" s="255"/>
      <c r="C2230" s="256"/>
      <c r="D2230" s="256"/>
      <c r="E2230" s="257"/>
      <c r="F2230" s="72"/>
      <c r="G2230" s="3" t="s">
        <v>357</v>
      </c>
      <c r="H2230" s="3" t="str">
        <f t="shared" ref="H2230:H2250" si="214">RIGHT($A$2232,6)</f>
        <v>162002</v>
      </c>
      <c r="I2230" s="13" t="s">
        <v>491</v>
      </c>
    </row>
    <row r="2231" spans="1:10" ht="15.75" x14ac:dyDescent="0.25">
      <c r="A2231" s="106" t="str">
        <f>'BoR4 Rollup'!B2231</f>
        <v>Orgn:  Transportation - Commercial Diving</v>
      </c>
      <c r="B2231" s="258" t="str">
        <f>+'BoR4 Rollup'!C2231</f>
        <v>Actual</v>
      </c>
      <c r="C2231" s="258" t="str">
        <f>+'BoR4 Rollup'!D2231</f>
        <v>Budgeted</v>
      </c>
      <c r="D2231" s="258" t="str">
        <f>+'BoR4 Rollup'!E2231</f>
        <v>Budgeted</v>
      </c>
      <c r="E2231" s="259" t="str">
        <f>E5</f>
        <v>2024-2025 +/-</v>
      </c>
      <c r="F2231" s="78"/>
      <c r="G2231" s="3" t="s">
        <v>357</v>
      </c>
      <c r="H2231" s="3" t="str">
        <f t="shared" si="214"/>
        <v>162002</v>
      </c>
      <c r="I2231" s="13" t="s">
        <v>491</v>
      </c>
    </row>
    <row r="2232" spans="1:10" ht="15.75" x14ac:dyDescent="0.25">
      <c r="A2232" s="248" t="str">
        <f>'BoR4 Rollup'!B2232</f>
        <v>Organization ID:  162002</v>
      </c>
      <c r="B2232" s="249" t="str">
        <f>'BoR4 Rollup'!$C$6</f>
        <v>2024-2025</v>
      </c>
      <c r="C2232" s="139" t="str">
        <f>'BoR4 Rollup'!$D$6</f>
        <v>2024-2025</v>
      </c>
      <c r="D2232" s="249" t="str">
        <f>D6</f>
        <v>2025-2026</v>
      </c>
      <c r="E2232" s="250" t="str">
        <f>E6</f>
        <v>2025-2026</v>
      </c>
      <c r="F2232" s="78"/>
      <c r="G2232" s="3" t="s">
        <v>357</v>
      </c>
      <c r="H2232" s="3" t="str">
        <f t="shared" si="214"/>
        <v>162002</v>
      </c>
      <c r="I2232" s="13" t="s">
        <v>491</v>
      </c>
    </row>
    <row r="2233" spans="1:10" x14ac:dyDescent="0.2">
      <c r="A2233" s="54" t="str">
        <f>'BoR4 Rollup'!B2233</f>
        <v xml:space="preserve">  Salaries</v>
      </c>
      <c r="B2233" s="93">
        <v>300</v>
      </c>
      <c r="C2233" s="245">
        <v>300</v>
      </c>
      <c r="D2233" s="245">
        <v>0</v>
      </c>
      <c r="E2233" s="294">
        <f t="shared" ref="E2233:E2250" si="215">+D2233-C2233</f>
        <v>-300</v>
      </c>
      <c r="F2233" s="75"/>
      <c r="G2233" s="3" t="s">
        <v>357</v>
      </c>
      <c r="H2233" s="3" t="str">
        <f t="shared" si="214"/>
        <v>162002</v>
      </c>
      <c r="I2233" s="13" t="s">
        <v>491</v>
      </c>
      <c r="J2233" s="13" t="s">
        <v>560</v>
      </c>
    </row>
    <row r="2234" spans="1:10" x14ac:dyDescent="0.2">
      <c r="A2234" s="54" t="str">
        <f>'BoR4 Rollup'!B2234</f>
        <v xml:space="preserve">  Other Compensation</v>
      </c>
      <c r="B2234" s="93">
        <v>0</v>
      </c>
      <c r="C2234" s="245">
        <v>0</v>
      </c>
      <c r="D2234" s="245">
        <v>0</v>
      </c>
      <c r="E2234" s="294">
        <f t="shared" si="215"/>
        <v>0</v>
      </c>
      <c r="F2234" s="75"/>
      <c r="G2234" s="3" t="s">
        <v>357</v>
      </c>
      <c r="H2234" s="3" t="str">
        <f t="shared" si="214"/>
        <v>162002</v>
      </c>
      <c r="I2234" s="13" t="s">
        <v>491</v>
      </c>
    </row>
    <row r="2235" spans="1:10" x14ac:dyDescent="0.2">
      <c r="A2235" s="54" t="str">
        <f>'BoR4 Rollup'!B2235</f>
        <v xml:space="preserve">  Related Benefits</v>
      </c>
      <c r="B2235" s="93">
        <v>66</v>
      </c>
      <c r="C2235" s="245">
        <v>66</v>
      </c>
      <c r="D2235" s="245">
        <v>0</v>
      </c>
      <c r="E2235" s="294">
        <f t="shared" si="215"/>
        <v>-66</v>
      </c>
      <c r="F2235" s="75"/>
      <c r="G2235" s="3" t="s">
        <v>357</v>
      </c>
      <c r="H2235" s="3" t="str">
        <f t="shared" si="214"/>
        <v>162002</v>
      </c>
      <c r="I2235" s="13" t="s">
        <v>491</v>
      </c>
      <c r="J2235" s="13" t="s">
        <v>561</v>
      </c>
    </row>
    <row r="2236" spans="1:10" ht="15.75" x14ac:dyDescent="0.25">
      <c r="A2236" s="55" t="str">
        <f>'BoR4 Rollup'!B2236</f>
        <v>Total Personal Services</v>
      </c>
      <c r="B2236" s="94">
        <f>B2235+B2234+B2233</f>
        <v>366</v>
      </c>
      <c r="C2236" s="264">
        <f>C2235+C2234+C2233</f>
        <v>366</v>
      </c>
      <c r="D2236" s="264">
        <f>D2235+D2234+D2233</f>
        <v>0</v>
      </c>
      <c r="E2236" s="295">
        <f t="shared" si="215"/>
        <v>-366</v>
      </c>
      <c r="F2236" s="76"/>
      <c r="G2236" s="3" t="s">
        <v>357</v>
      </c>
      <c r="H2236" s="3" t="str">
        <f t="shared" si="214"/>
        <v>162002</v>
      </c>
      <c r="I2236" s="13" t="s">
        <v>491</v>
      </c>
    </row>
    <row r="2237" spans="1:10" x14ac:dyDescent="0.2">
      <c r="A2237" s="54" t="str">
        <f>'BoR4 Rollup'!B2237</f>
        <v xml:space="preserve"> Travel</v>
      </c>
      <c r="B2237" s="93">
        <v>0</v>
      </c>
      <c r="C2237" s="245">
        <v>0</v>
      </c>
      <c r="D2237" s="245">
        <v>0</v>
      </c>
      <c r="E2237" s="294">
        <f t="shared" si="215"/>
        <v>0</v>
      </c>
      <c r="F2237" s="75"/>
      <c r="G2237" s="3" t="s">
        <v>357</v>
      </c>
      <c r="H2237" s="3" t="str">
        <f t="shared" si="214"/>
        <v>162002</v>
      </c>
      <c r="I2237" s="13" t="s">
        <v>491</v>
      </c>
      <c r="J2237" s="13" t="s">
        <v>562</v>
      </c>
    </row>
    <row r="2238" spans="1:10" x14ac:dyDescent="0.2">
      <c r="A2238" s="54" t="str">
        <f>'BoR4 Rollup'!B2238</f>
        <v xml:space="preserve"> Operating Services</v>
      </c>
      <c r="B2238" s="93">
        <v>0</v>
      </c>
      <c r="C2238" s="245">
        <v>0</v>
      </c>
      <c r="D2238" s="245">
        <v>0</v>
      </c>
      <c r="E2238" s="294">
        <f t="shared" si="215"/>
        <v>0</v>
      </c>
      <c r="F2238" s="75"/>
      <c r="G2238" s="3" t="s">
        <v>357</v>
      </c>
      <c r="H2238" s="3" t="str">
        <f t="shared" si="214"/>
        <v>162002</v>
      </c>
      <c r="I2238" s="13" t="s">
        <v>491</v>
      </c>
      <c r="J2238" s="13" t="s">
        <v>563</v>
      </c>
    </row>
    <row r="2239" spans="1:10" x14ac:dyDescent="0.2">
      <c r="A2239" s="54" t="str">
        <f>'BoR4 Rollup'!B2239</f>
        <v xml:space="preserve"> Supplies</v>
      </c>
      <c r="B2239" s="93">
        <v>0</v>
      </c>
      <c r="C2239" s="245">
        <v>0</v>
      </c>
      <c r="D2239" s="245">
        <v>0</v>
      </c>
      <c r="E2239" s="294">
        <f t="shared" si="215"/>
        <v>0</v>
      </c>
      <c r="F2239" s="75"/>
      <c r="G2239" s="3" t="s">
        <v>357</v>
      </c>
      <c r="H2239" s="3" t="str">
        <f t="shared" si="214"/>
        <v>162002</v>
      </c>
      <c r="I2239" s="13" t="s">
        <v>491</v>
      </c>
      <c r="J2239" s="13" t="s">
        <v>564</v>
      </c>
    </row>
    <row r="2240" spans="1:10" ht="15.75" x14ac:dyDescent="0.25">
      <c r="A2240" s="55" t="str">
        <f>'BoR4 Rollup'!B2240</f>
        <v>Total Operating Expenses</v>
      </c>
      <c r="B2240" s="95">
        <f>B2239+B2238+B2237</f>
        <v>0</v>
      </c>
      <c r="C2240" s="281">
        <f>C2239+C2238+C2237</f>
        <v>0</v>
      </c>
      <c r="D2240" s="281">
        <f>D2239+D2238+D2237</f>
        <v>0</v>
      </c>
      <c r="E2240" s="296">
        <f t="shared" si="215"/>
        <v>0</v>
      </c>
      <c r="F2240" s="77"/>
      <c r="G2240" s="3" t="s">
        <v>357</v>
      </c>
      <c r="H2240" s="3" t="str">
        <f t="shared" si="214"/>
        <v>162002</v>
      </c>
      <c r="I2240" s="13" t="s">
        <v>491</v>
      </c>
    </row>
    <row r="2241" spans="1:10" x14ac:dyDescent="0.2">
      <c r="A2241" s="54" t="str">
        <f>'BoR4 Rollup'!B2241</f>
        <v xml:space="preserve"> Professional Services</v>
      </c>
      <c r="B2241" s="93">
        <v>0</v>
      </c>
      <c r="C2241" s="245">
        <v>0</v>
      </c>
      <c r="D2241" s="245">
        <v>0</v>
      </c>
      <c r="E2241" s="294">
        <f t="shared" si="215"/>
        <v>0</v>
      </c>
      <c r="F2241" s="75"/>
      <c r="G2241" s="3" t="s">
        <v>357</v>
      </c>
      <c r="H2241" s="3" t="str">
        <f t="shared" si="214"/>
        <v>162002</v>
      </c>
      <c r="I2241" s="13" t="s">
        <v>491</v>
      </c>
      <c r="J2241" s="13" t="s">
        <v>565</v>
      </c>
    </row>
    <row r="2242" spans="1:10" x14ac:dyDescent="0.2">
      <c r="A2242" s="54" t="str">
        <f>'BoR4 Rollup'!B2242</f>
        <v xml:space="preserve"> Other Charges</v>
      </c>
      <c r="B2242" s="93">
        <v>0</v>
      </c>
      <c r="C2242" s="245">
        <v>0</v>
      </c>
      <c r="D2242" s="245">
        <v>0</v>
      </c>
      <c r="E2242" s="294">
        <f t="shared" si="215"/>
        <v>0</v>
      </c>
      <c r="F2242" s="75"/>
      <c r="G2242" s="3" t="s">
        <v>357</v>
      </c>
      <c r="H2242" s="3" t="str">
        <f t="shared" si="214"/>
        <v>162002</v>
      </c>
      <c r="I2242" s="13" t="s">
        <v>491</v>
      </c>
      <c r="J2242" s="13" t="s">
        <v>568</v>
      </c>
    </row>
    <row r="2243" spans="1:10" x14ac:dyDescent="0.2">
      <c r="A2243" s="54" t="str">
        <f>'BoR4 Rollup'!B2243</f>
        <v xml:space="preserve"> Debt Services</v>
      </c>
      <c r="B2243" s="93">
        <v>0</v>
      </c>
      <c r="C2243" s="245">
        <v>0</v>
      </c>
      <c r="D2243" s="245">
        <v>0</v>
      </c>
      <c r="E2243" s="294">
        <f t="shared" si="215"/>
        <v>0</v>
      </c>
      <c r="F2243" s="75"/>
      <c r="G2243" s="3" t="s">
        <v>357</v>
      </c>
      <c r="H2243" s="3" t="str">
        <f t="shared" si="214"/>
        <v>162002</v>
      </c>
      <c r="I2243" s="13" t="s">
        <v>491</v>
      </c>
    </row>
    <row r="2244" spans="1:10" x14ac:dyDescent="0.2">
      <c r="A2244" s="54" t="str">
        <f>'BoR4 Rollup'!B2244</f>
        <v xml:space="preserve"> Interagency Transfers</v>
      </c>
      <c r="B2244" s="93">
        <v>0</v>
      </c>
      <c r="C2244" s="245">
        <v>0</v>
      </c>
      <c r="D2244" s="245">
        <v>0</v>
      </c>
      <c r="E2244" s="294">
        <f t="shared" si="215"/>
        <v>0</v>
      </c>
      <c r="F2244" s="75"/>
      <c r="G2244" s="3" t="s">
        <v>357</v>
      </c>
      <c r="H2244" s="3" t="str">
        <f t="shared" si="214"/>
        <v>162002</v>
      </c>
      <c r="I2244" s="13" t="s">
        <v>491</v>
      </c>
      <c r="J2244" s="13" t="s">
        <v>567</v>
      </c>
    </row>
    <row r="2245" spans="1:10" ht="15.75" x14ac:dyDescent="0.25">
      <c r="A2245" s="55" t="str">
        <f>'BoR4 Rollup'!B2245</f>
        <v>Total Other Charges</v>
      </c>
      <c r="B2245" s="95">
        <f>B2244+B2243+B2242+B2241</f>
        <v>0</v>
      </c>
      <c r="C2245" s="281">
        <f>C2244+C2243+C2242+C2241</f>
        <v>0</v>
      </c>
      <c r="D2245" s="281">
        <f>D2244+D2243+D2242+D2241</f>
        <v>0</v>
      </c>
      <c r="E2245" s="296">
        <f t="shared" si="215"/>
        <v>0</v>
      </c>
      <c r="F2245" s="77"/>
      <c r="G2245" s="3" t="s">
        <v>357</v>
      </c>
      <c r="H2245" s="3" t="str">
        <f t="shared" si="214"/>
        <v>162002</v>
      </c>
      <c r="I2245" s="13" t="s">
        <v>491</v>
      </c>
    </row>
    <row r="2246" spans="1:10" x14ac:dyDescent="0.2">
      <c r="A2246" s="54" t="str">
        <f>'BoR4 Rollup'!B2246</f>
        <v xml:space="preserve"> General Acquisitions</v>
      </c>
      <c r="B2246" s="93">
        <v>0</v>
      </c>
      <c r="C2246" s="245">
        <v>0</v>
      </c>
      <c r="D2246" s="245">
        <v>0</v>
      </c>
      <c r="E2246" s="294">
        <f t="shared" si="215"/>
        <v>0</v>
      </c>
      <c r="F2246" s="75"/>
      <c r="G2246" s="3" t="s">
        <v>357</v>
      </c>
      <c r="H2246" s="3" t="str">
        <f t="shared" si="214"/>
        <v>162002</v>
      </c>
      <c r="I2246" s="13" t="s">
        <v>491</v>
      </c>
      <c r="J2246" s="13" t="s">
        <v>566</v>
      </c>
    </row>
    <row r="2247" spans="1:10" x14ac:dyDescent="0.2">
      <c r="A2247" s="54" t="str">
        <f>'BoR4 Rollup'!B2247</f>
        <v xml:space="preserve"> Library Acquisitions</v>
      </c>
      <c r="B2247" s="93">
        <v>0</v>
      </c>
      <c r="C2247" s="245">
        <v>0</v>
      </c>
      <c r="D2247" s="245">
        <v>0</v>
      </c>
      <c r="E2247" s="294">
        <f t="shared" si="215"/>
        <v>0</v>
      </c>
      <c r="F2247" s="75"/>
      <c r="G2247" s="3" t="s">
        <v>357</v>
      </c>
      <c r="H2247" s="3" t="str">
        <f t="shared" si="214"/>
        <v>162002</v>
      </c>
      <c r="I2247" s="13" t="s">
        <v>491</v>
      </c>
      <c r="J2247" s="13" t="s">
        <v>566</v>
      </c>
    </row>
    <row r="2248" spans="1:10" x14ac:dyDescent="0.2">
      <c r="A2248" s="54" t="str">
        <f>'BoR4 Rollup'!B2248</f>
        <v xml:space="preserve"> Major Repairs</v>
      </c>
      <c r="B2248" s="93">
        <v>0</v>
      </c>
      <c r="C2248" s="245">
        <v>0</v>
      </c>
      <c r="D2248" s="245">
        <v>0</v>
      </c>
      <c r="E2248" s="294">
        <f t="shared" si="215"/>
        <v>0</v>
      </c>
      <c r="F2248" s="75"/>
      <c r="G2248" s="3" t="s">
        <v>357</v>
      </c>
      <c r="H2248" s="3" t="str">
        <f t="shared" si="214"/>
        <v>162002</v>
      </c>
      <c r="I2248" s="13" t="s">
        <v>491</v>
      </c>
    </row>
    <row r="2249" spans="1:10" ht="15.75" x14ac:dyDescent="0.25">
      <c r="A2249" s="55" t="str">
        <f>'BoR4 Rollup'!B2249</f>
        <v>Total Acquisitions and Major Repairs</v>
      </c>
      <c r="B2249" s="95">
        <f>B2248+B2247+B2246</f>
        <v>0</v>
      </c>
      <c r="C2249" s="281">
        <f>C2248+C2247+C2246</f>
        <v>0</v>
      </c>
      <c r="D2249" s="281">
        <f>D2248+D2247+D2246</f>
        <v>0</v>
      </c>
      <c r="E2249" s="296">
        <f t="shared" si="215"/>
        <v>0</v>
      </c>
      <c r="F2249" s="77"/>
      <c r="G2249" s="3" t="s">
        <v>357</v>
      </c>
      <c r="H2249" s="3" t="str">
        <f t="shared" si="214"/>
        <v>162002</v>
      </c>
      <c r="I2249" s="13" t="s">
        <v>491</v>
      </c>
    </row>
    <row r="2250" spans="1:10" ht="15.75" x14ac:dyDescent="0.25">
      <c r="A2250" s="55" t="str">
        <f>'BoR4 Rollup'!B2250</f>
        <v>Function Total</v>
      </c>
      <c r="B2250" s="264">
        <f>B2249+B2245+B2240+B2236</f>
        <v>366</v>
      </c>
      <c r="C2250" s="264">
        <f>C2249+C2245+C2240+C2236</f>
        <v>366</v>
      </c>
      <c r="D2250" s="264">
        <f>D2249+D2245+D2240+D2236</f>
        <v>0</v>
      </c>
      <c r="E2250" s="297">
        <f t="shared" si="215"/>
        <v>-366</v>
      </c>
      <c r="F2250" s="76"/>
      <c r="G2250" s="3" t="s">
        <v>357</v>
      </c>
      <c r="H2250" s="3" t="str">
        <f t="shared" si="214"/>
        <v>162002</v>
      </c>
      <c r="I2250" s="13" t="s">
        <v>491</v>
      </c>
    </row>
    <row r="2251" spans="1:10" ht="15.75" x14ac:dyDescent="0.25">
      <c r="A2251" s="254" t="str">
        <f>'BoR4 Rollup'!B2251</f>
        <v>Function:  Instruction</v>
      </c>
      <c r="B2251" s="255"/>
      <c r="C2251" s="256"/>
      <c r="D2251" s="256"/>
      <c r="E2251" s="257"/>
      <c r="F2251" s="72"/>
      <c r="G2251" s="3" t="s">
        <v>357</v>
      </c>
      <c r="H2251" s="3" t="str">
        <f t="shared" ref="H2251:H2271" si="216">RIGHT($A$2253,6)</f>
        <v>162004</v>
      </c>
      <c r="I2251" s="13" t="s">
        <v>492</v>
      </c>
    </row>
    <row r="2252" spans="1:10" ht="15.75" x14ac:dyDescent="0.25">
      <c r="A2252" s="106" t="str">
        <f>'BoR4 Rollup'!B2252</f>
        <v>Orgn:  Transp -  Heavy Const Vehicle Operator</v>
      </c>
      <c r="B2252" s="258" t="str">
        <f>+'BoR4 Rollup'!C2252</f>
        <v>Actual</v>
      </c>
      <c r="C2252" s="258" t="str">
        <f>+'BoR4 Rollup'!D2252</f>
        <v>Budgeted</v>
      </c>
      <c r="D2252" s="258" t="str">
        <f>+'BoR4 Rollup'!E2252</f>
        <v>Budgeted</v>
      </c>
      <c r="E2252" s="259" t="str">
        <f>E5</f>
        <v>2024-2025 +/-</v>
      </c>
      <c r="F2252" s="74"/>
      <c r="G2252" s="3" t="s">
        <v>357</v>
      </c>
      <c r="H2252" s="3" t="str">
        <f t="shared" si="216"/>
        <v>162004</v>
      </c>
      <c r="I2252" s="13" t="s">
        <v>492</v>
      </c>
    </row>
    <row r="2253" spans="1:10" ht="15.75" x14ac:dyDescent="0.25">
      <c r="A2253" s="248" t="str">
        <f>'BoR4 Rollup'!B2253</f>
        <v>Organization ID:  162004</v>
      </c>
      <c r="B2253" s="249" t="str">
        <f>'BoR4 Rollup'!$C$6</f>
        <v>2024-2025</v>
      </c>
      <c r="C2253" s="139" t="str">
        <f>'BoR4 Rollup'!$D$6</f>
        <v>2024-2025</v>
      </c>
      <c r="D2253" s="249" t="str">
        <f>D6</f>
        <v>2025-2026</v>
      </c>
      <c r="E2253" s="250" t="str">
        <f>E6</f>
        <v>2025-2026</v>
      </c>
      <c r="F2253" s="74"/>
      <c r="G2253" s="3" t="s">
        <v>357</v>
      </c>
      <c r="H2253" s="3" t="str">
        <f t="shared" si="216"/>
        <v>162004</v>
      </c>
      <c r="I2253" s="13" t="s">
        <v>492</v>
      </c>
    </row>
    <row r="2254" spans="1:10" x14ac:dyDescent="0.2">
      <c r="A2254" s="54" t="str">
        <f>'BoR4 Rollup'!B2254</f>
        <v xml:space="preserve">  Salaries</v>
      </c>
      <c r="B2254" s="93">
        <v>0</v>
      </c>
      <c r="C2254" s="245">
        <v>0</v>
      </c>
      <c r="D2254" s="245">
        <v>0</v>
      </c>
      <c r="E2254" s="294">
        <f t="shared" ref="E2254:E2271" si="217">+D2254-C2254</f>
        <v>0</v>
      </c>
      <c r="F2254" s="75"/>
      <c r="G2254" s="3" t="s">
        <v>357</v>
      </c>
      <c r="H2254" s="3" t="str">
        <f t="shared" si="216"/>
        <v>162004</v>
      </c>
      <c r="I2254" s="13" t="s">
        <v>492</v>
      </c>
      <c r="J2254" s="13" t="s">
        <v>560</v>
      </c>
    </row>
    <row r="2255" spans="1:10" x14ac:dyDescent="0.2">
      <c r="A2255" s="54" t="str">
        <f>'BoR4 Rollup'!B2255</f>
        <v xml:space="preserve">  Other Compensation</v>
      </c>
      <c r="B2255" s="93">
        <v>0</v>
      </c>
      <c r="C2255" s="245">
        <v>0</v>
      </c>
      <c r="D2255" s="245">
        <v>0</v>
      </c>
      <c r="E2255" s="294">
        <f t="shared" si="217"/>
        <v>0</v>
      </c>
      <c r="F2255" s="75"/>
      <c r="G2255" s="3" t="s">
        <v>357</v>
      </c>
      <c r="H2255" s="3" t="str">
        <f t="shared" si="216"/>
        <v>162004</v>
      </c>
      <c r="I2255" s="13" t="s">
        <v>492</v>
      </c>
    </row>
    <row r="2256" spans="1:10" x14ac:dyDescent="0.2">
      <c r="A2256" s="54" t="str">
        <f>'BoR4 Rollup'!B2256</f>
        <v xml:space="preserve">  Related Benefits</v>
      </c>
      <c r="B2256" s="93">
        <v>0</v>
      </c>
      <c r="C2256" s="245">
        <v>0</v>
      </c>
      <c r="D2256" s="245">
        <v>0</v>
      </c>
      <c r="E2256" s="294">
        <f t="shared" si="217"/>
        <v>0</v>
      </c>
      <c r="F2256" s="75"/>
      <c r="G2256" s="3" t="s">
        <v>357</v>
      </c>
      <c r="H2256" s="3" t="str">
        <f t="shared" si="216"/>
        <v>162004</v>
      </c>
      <c r="I2256" s="13" t="s">
        <v>492</v>
      </c>
      <c r="J2256" s="13" t="s">
        <v>561</v>
      </c>
    </row>
    <row r="2257" spans="1:10" ht="15.75" x14ac:dyDescent="0.25">
      <c r="A2257" s="55" t="str">
        <f>'BoR4 Rollup'!B2257</f>
        <v>Total Personal Services</v>
      </c>
      <c r="B2257" s="94">
        <f>B2256+B2255+B2254</f>
        <v>0</v>
      </c>
      <c r="C2257" s="264">
        <f>C2256+C2255+C2254</f>
        <v>0</v>
      </c>
      <c r="D2257" s="264">
        <f>D2256+D2255+D2254</f>
        <v>0</v>
      </c>
      <c r="E2257" s="295">
        <f t="shared" si="217"/>
        <v>0</v>
      </c>
      <c r="F2257" s="76"/>
      <c r="G2257" s="3" t="s">
        <v>357</v>
      </c>
      <c r="H2257" s="3" t="str">
        <f t="shared" si="216"/>
        <v>162004</v>
      </c>
      <c r="I2257" s="13" t="s">
        <v>492</v>
      </c>
    </row>
    <row r="2258" spans="1:10" x14ac:dyDescent="0.2">
      <c r="A2258" s="54" t="str">
        <f>'BoR4 Rollup'!B2258</f>
        <v xml:space="preserve"> Travel</v>
      </c>
      <c r="B2258" s="93">
        <v>0</v>
      </c>
      <c r="C2258" s="245">
        <v>0</v>
      </c>
      <c r="D2258" s="245">
        <v>0</v>
      </c>
      <c r="E2258" s="294">
        <f t="shared" si="217"/>
        <v>0</v>
      </c>
      <c r="F2258" s="75"/>
      <c r="G2258" s="3" t="s">
        <v>357</v>
      </c>
      <c r="H2258" s="3" t="str">
        <f t="shared" si="216"/>
        <v>162004</v>
      </c>
      <c r="I2258" s="13" t="s">
        <v>492</v>
      </c>
      <c r="J2258" s="13" t="s">
        <v>562</v>
      </c>
    </row>
    <row r="2259" spans="1:10" x14ac:dyDescent="0.2">
      <c r="A2259" s="54" t="str">
        <f>'BoR4 Rollup'!B2259</f>
        <v xml:space="preserve"> Operating Services</v>
      </c>
      <c r="B2259" s="93">
        <v>0</v>
      </c>
      <c r="C2259" s="245">
        <v>0</v>
      </c>
      <c r="D2259" s="245">
        <v>0</v>
      </c>
      <c r="E2259" s="294">
        <f t="shared" si="217"/>
        <v>0</v>
      </c>
      <c r="F2259" s="75"/>
      <c r="G2259" s="3" t="s">
        <v>357</v>
      </c>
      <c r="H2259" s="3" t="str">
        <f t="shared" si="216"/>
        <v>162004</v>
      </c>
      <c r="I2259" s="13" t="s">
        <v>492</v>
      </c>
      <c r="J2259" s="13" t="s">
        <v>563</v>
      </c>
    </row>
    <row r="2260" spans="1:10" x14ac:dyDescent="0.2">
      <c r="A2260" s="54" t="str">
        <f>'BoR4 Rollup'!B2260</f>
        <v xml:space="preserve"> Supplies</v>
      </c>
      <c r="B2260" s="93">
        <v>0</v>
      </c>
      <c r="C2260" s="245">
        <v>0</v>
      </c>
      <c r="D2260" s="245">
        <v>0</v>
      </c>
      <c r="E2260" s="294">
        <f t="shared" si="217"/>
        <v>0</v>
      </c>
      <c r="F2260" s="75"/>
      <c r="G2260" s="3" t="s">
        <v>357</v>
      </c>
      <c r="H2260" s="3" t="str">
        <f t="shared" si="216"/>
        <v>162004</v>
      </c>
      <c r="I2260" s="13" t="s">
        <v>492</v>
      </c>
      <c r="J2260" s="13" t="s">
        <v>564</v>
      </c>
    </row>
    <row r="2261" spans="1:10" ht="15.75" x14ac:dyDescent="0.25">
      <c r="A2261" s="55" t="str">
        <f>'BoR4 Rollup'!B2261</f>
        <v>Total Operating Expenses</v>
      </c>
      <c r="B2261" s="95">
        <f>B2260+B2259+B2258</f>
        <v>0</v>
      </c>
      <c r="C2261" s="281">
        <f>C2260+C2259+C2258</f>
        <v>0</v>
      </c>
      <c r="D2261" s="281">
        <f>D2260+D2259+D2258</f>
        <v>0</v>
      </c>
      <c r="E2261" s="296">
        <f t="shared" si="217"/>
        <v>0</v>
      </c>
      <c r="F2261" s="77"/>
      <c r="G2261" s="3" t="s">
        <v>357</v>
      </c>
      <c r="H2261" s="3" t="str">
        <f t="shared" si="216"/>
        <v>162004</v>
      </c>
      <c r="I2261" s="13" t="s">
        <v>492</v>
      </c>
    </row>
    <row r="2262" spans="1:10" x14ac:dyDescent="0.2">
      <c r="A2262" s="54" t="str">
        <f>'BoR4 Rollup'!B2262</f>
        <v xml:space="preserve"> Professional Services</v>
      </c>
      <c r="B2262" s="93">
        <v>0</v>
      </c>
      <c r="C2262" s="245">
        <v>0</v>
      </c>
      <c r="D2262" s="245">
        <v>0</v>
      </c>
      <c r="E2262" s="294">
        <f t="shared" si="217"/>
        <v>0</v>
      </c>
      <c r="F2262" s="75"/>
      <c r="G2262" s="3" t="s">
        <v>357</v>
      </c>
      <c r="H2262" s="3" t="str">
        <f t="shared" si="216"/>
        <v>162004</v>
      </c>
      <c r="I2262" s="13" t="s">
        <v>492</v>
      </c>
      <c r="J2262" s="13" t="s">
        <v>565</v>
      </c>
    </row>
    <row r="2263" spans="1:10" x14ac:dyDescent="0.2">
      <c r="A2263" s="54" t="str">
        <f>'BoR4 Rollup'!B2263</f>
        <v xml:space="preserve"> Other Charges</v>
      </c>
      <c r="B2263" s="93">
        <v>0</v>
      </c>
      <c r="C2263" s="245">
        <v>0</v>
      </c>
      <c r="D2263" s="245">
        <v>0</v>
      </c>
      <c r="E2263" s="294">
        <f t="shared" si="217"/>
        <v>0</v>
      </c>
      <c r="F2263" s="75"/>
      <c r="G2263" s="3" t="s">
        <v>357</v>
      </c>
      <c r="H2263" s="3" t="str">
        <f t="shared" si="216"/>
        <v>162004</v>
      </c>
      <c r="I2263" s="13" t="s">
        <v>492</v>
      </c>
      <c r="J2263" s="13" t="s">
        <v>568</v>
      </c>
    </row>
    <row r="2264" spans="1:10" x14ac:dyDescent="0.2">
      <c r="A2264" s="54" t="str">
        <f>'BoR4 Rollup'!B2264</f>
        <v xml:space="preserve"> Debt Services</v>
      </c>
      <c r="B2264" s="93">
        <v>0</v>
      </c>
      <c r="C2264" s="245">
        <v>0</v>
      </c>
      <c r="D2264" s="245">
        <v>0</v>
      </c>
      <c r="E2264" s="294">
        <f t="shared" si="217"/>
        <v>0</v>
      </c>
      <c r="F2264" s="75"/>
      <c r="G2264" s="3" t="s">
        <v>357</v>
      </c>
      <c r="H2264" s="3" t="str">
        <f t="shared" si="216"/>
        <v>162004</v>
      </c>
      <c r="I2264" s="13" t="s">
        <v>492</v>
      </c>
    </row>
    <row r="2265" spans="1:10" x14ac:dyDescent="0.2">
      <c r="A2265" s="54" t="str">
        <f>'BoR4 Rollup'!B2265</f>
        <v xml:space="preserve"> Interagency Transfers</v>
      </c>
      <c r="B2265" s="93">
        <v>0</v>
      </c>
      <c r="C2265" s="245">
        <v>0</v>
      </c>
      <c r="D2265" s="245">
        <v>0</v>
      </c>
      <c r="E2265" s="294">
        <f t="shared" si="217"/>
        <v>0</v>
      </c>
      <c r="F2265" s="75"/>
      <c r="G2265" s="3" t="s">
        <v>357</v>
      </c>
      <c r="H2265" s="3" t="str">
        <f t="shared" si="216"/>
        <v>162004</v>
      </c>
      <c r="I2265" s="13" t="s">
        <v>492</v>
      </c>
      <c r="J2265" s="13" t="s">
        <v>567</v>
      </c>
    </row>
    <row r="2266" spans="1:10" ht="15.75" x14ac:dyDescent="0.25">
      <c r="A2266" s="55" t="str">
        <f>'BoR4 Rollup'!B2266</f>
        <v>Total Other Charges</v>
      </c>
      <c r="B2266" s="95">
        <f>B2265+B2264+B2263+B2262</f>
        <v>0</v>
      </c>
      <c r="C2266" s="281">
        <f>C2265+C2264+C2263+C2262</f>
        <v>0</v>
      </c>
      <c r="D2266" s="281">
        <f>D2265+D2264+D2263+D2262</f>
        <v>0</v>
      </c>
      <c r="E2266" s="296">
        <f t="shared" si="217"/>
        <v>0</v>
      </c>
      <c r="F2266" s="77"/>
      <c r="G2266" s="3" t="s">
        <v>357</v>
      </c>
      <c r="H2266" s="3" t="str">
        <f t="shared" si="216"/>
        <v>162004</v>
      </c>
      <c r="I2266" s="13" t="s">
        <v>492</v>
      </c>
    </row>
    <row r="2267" spans="1:10" x14ac:dyDescent="0.2">
      <c r="A2267" s="54" t="str">
        <f>'BoR4 Rollup'!B2267</f>
        <v xml:space="preserve"> General Acquisitions</v>
      </c>
      <c r="B2267" s="93">
        <v>0</v>
      </c>
      <c r="C2267" s="245">
        <v>0</v>
      </c>
      <c r="D2267" s="245">
        <v>0</v>
      </c>
      <c r="E2267" s="294">
        <f t="shared" si="217"/>
        <v>0</v>
      </c>
      <c r="F2267" s="75"/>
      <c r="G2267" s="3" t="s">
        <v>357</v>
      </c>
      <c r="H2267" s="3" t="str">
        <f t="shared" si="216"/>
        <v>162004</v>
      </c>
      <c r="I2267" s="13" t="s">
        <v>492</v>
      </c>
      <c r="J2267" s="13" t="s">
        <v>566</v>
      </c>
    </row>
    <row r="2268" spans="1:10" x14ac:dyDescent="0.2">
      <c r="A2268" s="54" t="str">
        <f>'BoR4 Rollup'!B2268</f>
        <v xml:space="preserve"> Library Acquisitions</v>
      </c>
      <c r="B2268" s="93">
        <v>0</v>
      </c>
      <c r="C2268" s="245">
        <v>0</v>
      </c>
      <c r="D2268" s="245">
        <v>0</v>
      </c>
      <c r="E2268" s="294">
        <f t="shared" si="217"/>
        <v>0</v>
      </c>
      <c r="F2268" s="75"/>
      <c r="G2268" s="3" t="s">
        <v>357</v>
      </c>
      <c r="H2268" s="3" t="str">
        <f t="shared" si="216"/>
        <v>162004</v>
      </c>
      <c r="I2268" s="13" t="s">
        <v>492</v>
      </c>
      <c r="J2268" s="13" t="s">
        <v>566</v>
      </c>
    </row>
    <row r="2269" spans="1:10" x14ac:dyDescent="0.2">
      <c r="A2269" s="54" t="str">
        <f>'BoR4 Rollup'!B2269</f>
        <v xml:space="preserve"> Major Repairs</v>
      </c>
      <c r="B2269" s="93">
        <v>0</v>
      </c>
      <c r="C2269" s="245">
        <v>0</v>
      </c>
      <c r="D2269" s="245">
        <v>0</v>
      </c>
      <c r="E2269" s="294">
        <f t="shared" si="217"/>
        <v>0</v>
      </c>
      <c r="F2269" s="75"/>
      <c r="G2269" s="3" t="s">
        <v>357</v>
      </c>
      <c r="H2269" s="3" t="str">
        <f t="shared" si="216"/>
        <v>162004</v>
      </c>
      <c r="I2269" s="13" t="s">
        <v>492</v>
      </c>
    </row>
    <row r="2270" spans="1:10" ht="15.75" x14ac:dyDescent="0.25">
      <c r="A2270" s="55" t="str">
        <f>'BoR4 Rollup'!B2270</f>
        <v>Total Acquisitions and Major Repairs</v>
      </c>
      <c r="B2270" s="95">
        <f>B2269+B2268+B2267</f>
        <v>0</v>
      </c>
      <c r="C2270" s="281">
        <f>C2269+C2268+C2267</f>
        <v>0</v>
      </c>
      <c r="D2270" s="281">
        <f>D2269+D2268+D2267</f>
        <v>0</v>
      </c>
      <c r="E2270" s="296">
        <f t="shared" si="217"/>
        <v>0</v>
      </c>
      <c r="F2270" s="77"/>
      <c r="G2270" s="3" t="s">
        <v>357</v>
      </c>
      <c r="H2270" s="3" t="str">
        <f t="shared" si="216"/>
        <v>162004</v>
      </c>
      <c r="I2270" s="13" t="s">
        <v>492</v>
      </c>
    </row>
    <row r="2271" spans="1:10" ht="15.75" x14ac:dyDescent="0.25">
      <c r="A2271" s="55" t="str">
        <f>'BoR4 Rollup'!B2271</f>
        <v>Function Total</v>
      </c>
      <c r="B2271" s="94">
        <f>B2270+B2266+B2261+B2257</f>
        <v>0</v>
      </c>
      <c r="C2271" s="264">
        <f>C2270+C2266+C2261+C2257</f>
        <v>0</v>
      </c>
      <c r="D2271" s="264">
        <f>D2270+D2266+D2261+D2257</f>
        <v>0</v>
      </c>
      <c r="E2271" s="297">
        <f t="shared" si="217"/>
        <v>0</v>
      </c>
      <c r="F2271" s="76"/>
      <c r="G2271" s="3" t="s">
        <v>357</v>
      </c>
      <c r="H2271" s="3" t="str">
        <f t="shared" si="216"/>
        <v>162004</v>
      </c>
      <c r="I2271" s="13" t="s">
        <v>492</v>
      </c>
    </row>
    <row r="2272" spans="1:10" ht="15.75" x14ac:dyDescent="0.25">
      <c r="A2272" s="254" t="str">
        <f>'BoR4 Rollup'!B2272</f>
        <v>Function:  Instruction</v>
      </c>
      <c r="B2272" s="255"/>
      <c r="C2272" s="256"/>
      <c r="D2272" s="256"/>
      <c r="E2272" s="257"/>
      <c r="F2272" s="72"/>
      <c r="G2272" s="3" t="s">
        <v>357</v>
      </c>
      <c r="H2272" s="3" t="str">
        <f t="shared" ref="H2272:H2292" si="218">RIGHT($A$2274,6)</f>
        <v>162005</v>
      </c>
      <c r="I2272" s="13" t="s">
        <v>493</v>
      </c>
    </row>
    <row r="2273" spans="1:10" ht="15.75" x14ac:dyDescent="0.25">
      <c r="A2273" s="106" t="str">
        <f>'BoR4 Rollup'!B2273</f>
        <v>Orgn:  Transp-Marine Operations</v>
      </c>
      <c r="B2273" s="258" t="str">
        <f>+'BoR4 Rollup'!C2273</f>
        <v>Actual</v>
      </c>
      <c r="C2273" s="258" t="str">
        <f>+'BoR4 Rollup'!D2273</f>
        <v>Budgeted</v>
      </c>
      <c r="D2273" s="258" t="str">
        <f>+'BoR4 Rollup'!E2273</f>
        <v>Budgeted</v>
      </c>
      <c r="E2273" s="259" t="str">
        <f>E5</f>
        <v>2024-2025 +/-</v>
      </c>
      <c r="F2273" s="78"/>
      <c r="G2273" s="3" t="s">
        <v>357</v>
      </c>
      <c r="H2273" s="3" t="str">
        <f t="shared" si="218"/>
        <v>162005</v>
      </c>
      <c r="I2273" s="13" t="s">
        <v>493</v>
      </c>
    </row>
    <row r="2274" spans="1:10" ht="15.75" x14ac:dyDescent="0.25">
      <c r="A2274" s="248" t="str">
        <f>'BoR4 Rollup'!B2274</f>
        <v>Organization ID:  162005</v>
      </c>
      <c r="B2274" s="249" t="str">
        <f>'BoR4 Rollup'!$C$6</f>
        <v>2024-2025</v>
      </c>
      <c r="C2274" s="139" t="str">
        <f>'BoR4 Rollup'!$D$6</f>
        <v>2024-2025</v>
      </c>
      <c r="D2274" s="249" t="str">
        <f>D6</f>
        <v>2025-2026</v>
      </c>
      <c r="E2274" s="250" t="str">
        <f>E6</f>
        <v>2025-2026</v>
      </c>
      <c r="F2274" s="78"/>
      <c r="G2274" s="3" t="s">
        <v>357</v>
      </c>
      <c r="H2274" s="3" t="str">
        <f t="shared" si="218"/>
        <v>162005</v>
      </c>
      <c r="I2274" s="13" t="s">
        <v>493</v>
      </c>
    </row>
    <row r="2275" spans="1:10" x14ac:dyDescent="0.2">
      <c r="A2275" s="54" t="str">
        <f>'BoR4 Rollup'!B2275</f>
        <v xml:space="preserve">  Salaries</v>
      </c>
      <c r="B2275" s="93">
        <v>0</v>
      </c>
      <c r="C2275" s="245">
        <v>0</v>
      </c>
      <c r="D2275" s="245">
        <v>0</v>
      </c>
      <c r="E2275" s="294">
        <f t="shared" ref="E2275:E2292" si="219">+D2275-C2275</f>
        <v>0</v>
      </c>
      <c r="F2275" s="75"/>
      <c r="G2275" s="3" t="s">
        <v>357</v>
      </c>
      <c r="H2275" s="3" t="str">
        <f t="shared" si="218"/>
        <v>162005</v>
      </c>
      <c r="I2275" s="13" t="s">
        <v>493</v>
      </c>
      <c r="J2275" s="13" t="s">
        <v>560</v>
      </c>
    </row>
    <row r="2276" spans="1:10" x14ac:dyDescent="0.2">
      <c r="A2276" s="54" t="str">
        <f>'BoR4 Rollup'!B2276</f>
        <v xml:space="preserve">  Other Compensation</v>
      </c>
      <c r="B2276" s="93">
        <v>0</v>
      </c>
      <c r="C2276" s="245">
        <v>0</v>
      </c>
      <c r="D2276" s="245">
        <v>0</v>
      </c>
      <c r="E2276" s="294">
        <f t="shared" si="219"/>
        <v>0</v>
      </c>
      <c r="F2276" s="75"/>
      <c r="G2276" s="3" t="s">
        <v>357</v>
      </c>
      <c r="H2276" s="3" t="str">
        <f t="shared" si="218"/>
        <v>162005</v>
      </c>
      <c r="I2276" s="13" t="s">
        <v>493</v>
      </c>
    </row>
    <row r="2277" spans="1:10" x14ac:dyDescent="0.2">
      <c r="A2277" s="54" t="str">
        <f>'BoR4 Rollup'!B2277</f>
        <v xml:space="preserve">  Related Benefits</v>
      </c>
      <c r="B2277" s="93">
        <v>0</v>
      </c>
      <c r="C2277" s="245">
        <v>0</v>
      </c>
      <c r="D2277" s="245">
        <v>0</v>
      </c>
      <c r="E2277" s="294">
        <f t="shared" si="219"/>
        <v>0</v>
      </c>
      <c r="F2277" s="75"/>
      <c r="G2277" s="3" t="s">
        <v>357</v>
      </c>
      <c r="H2277" s="3" t="str">
        <f t="shared" si="218"/>
        <v>162005</v>
      </c>
      <c r="I2277" s="13" t="s">
        <v>493</v>
      </c>
      <c r="J2277" s="13" t="s">
        <v>561</v>
      </c>
    </row>
    <row r="2278" spans="1:10" ht="15.75" x14ac:dyDescent="0.25">
      <c r="A2278" s="55" t="str">
        <f>'BoR4 Rollup'!B2278</f>
        <v>Total Personal Services</v>
      </c>
      <c r="B2278" s="94">
        <f>B2277+B2276+B2275</f>
        <v>0</v>
      </c>
      <c r="C2278" s="264">
        <f>C2277+C2276+C2275</f>
        <v>0</v>
      </c>
      <c r="D2278" s="264">
        <f>D2277+D2276+D2275</f>
        <v>0</v>
      </c>
      <c r="E2278" s="295">
        <f t="shared" si="219"/>
        <v>0</v>
      </c>
      <c r="F2278" s="76"/>
      <c r="G2278" s="3" t="s">
        <v>357</v>
      </c>
      <c r="H2278" s="3" t="str">
        <f t="shared" si="218"/>
        <v>162005</v>
      </c>
      <c r="I2278" s="13" t="s">
        <v>493</v>
      </c>
    </row>
    <row r="2279" spans="1:10" x14ac:dyDescent="0.2">
      <c r="A2279" s="54" t="str">
        <f>'BoR4 Rollup'!B2279</f>
        <v xml:space="preserve"> Travel</v>
      </c>
      <c r="B2279" s="93">
        <v>0</v>
      </c>
      <c r="C2279" s="245">
        <v>0</v>
      </c>
      <c r="D2279" s="245">
        <v>0</v>
      </c>
      <c r="E2279" s="294">
        <f t="shared" si="219"/>
        <v>0</v>
      </c>
      <c r="F2279" s="75"/>
      <c r="G2279" s="3" t="s">
        <v>357</v>
      </c>
      <c r="H2279" s="3" t="str">
        <f t="shared" si="218"/>
        <v>162005</v>
      </c>
      <c r="I2279" s="13" t="s">
        <v>493</v>
      </c>
      <c r="J2279" s="13" t="s">
        <v>562</v>
      </c>
    </row>
    <row r="2280" spans="1:10" x14ac:dyDescent="0.2">
      <c r="A2280" s="54" t="str">
        <f>'BoR4 Rollup'!B2280</f>
        <v xml:space="preserve"> Operating Services</v>
      </c>
      <c r="B2280" s="93">
        <v>0</v>
      </c>
      <c r="C2280" s="245">
        <v>0</v>
      </c>
      <c r="D2280" s="245">
        <v>0</v>
      </c>
      <c r="E2280" s="294">
        <f t="shared" si="219"/>
        <v>0</v>
      </c>
      <c r="F2280" s="75"/>
      <c r="G2280" s="3" t="s">
        <v>357</v>
      </c>
      <c r="H2280" s="3" t="str">
        <f t="shared" si="218"/>
        <v>162005</v>
      </c>
      <c r="I2280" s="13" t="s">
        <v>493</v>
      </c>
      <c r="J2280" s="13" t="s">
        <v>563</v>
      </c>
    </row>
    <row r="2281" spans="1:10" x14ac:dyDescent="0.2">
      <c r="A2281" s="54" t="str">
        <f>'BoR4 Rollup'!B2281</f>
        <v xml:space="preserve"> Supplies</v>
      </c>
      <c r="B2281" s="93">
        <v>0</v>
      </c>
      <c r="C2281" s="245">
        <v>0</v>
      </c>
      <c r="D2281" s="245">
        <v>0</v>
      </c>
      <c r="E2281" s="294">
        <f t="shared" si="219"/>
        <v>0</v>
      </c>
      <c r="F2281" s="75"/>
      <c r="G2281" s="3" t="s">
        <v>357</v>
      </c>
      <c r="H2281" s="3" t="str">
        <f t="shared" si="218"/>
        <v>162005</v>
      </c>
      <c r="I2281" s="13" t="s">
        <v>493</v>
      </c>
      <c r="J2281" s="13" t="s">
        <v>564</v>
      </c>
    </row>
    <row r="2282" spans="1:10" ht="15.75" x14ac:dyDescent="0.25">
      <c r="A2282" s="55" t="str">
        <f>'BoR4 Rollup'!B2282</f>
        <v>Total Operating Expenses</v>
      </c>
      <c r="B2282" s="95">
        <f>B2281+B2280+B2279</f>
        <v>0</v>
      </c>
      <c r="C2282" s="281">
        <f>C2281+C2280+C2279</f>
        <v>0</v>
      </c>
      <c r="D2282" s="281">
        <f>D2281+D2280+D2279</f>
        <v>0</v>
      </c>
      <c r="E2282" s="296">
        <f t="shared" si="219"/>
        <v>0</v>
      </c>
      <c r="F2282" s="77"/>
      <c r="G2282" s="3" t="s">
        <v>357</v>
      </c>
      <c r="H2282" s="3" t="str">
        <f t="shared" si="218"/>
        <v>162005</v>
      </c>
      <c r="I2282" s="13" t="s">
        <v>493</v>
      </c>
    </row>
    <row r="2283" spans="1:10" x14ac:dyDescent="0.2">
      <c r="A2283" s="54" t="str">
        <f>'BoR4 Rollup'!B2283</f>
        <v xml:space="preserve"> Professional Services</v>
      </c>
      <c r="B2283" s="93">
        <v>0</v>
      </c>
      <c r="C2283" s="245">
        <v>0</v>
      </c>
      <c r="D2283" s="245">
        <v>0</v>
      </c>
      <c r="E2283" s="294">
        <f t="shared" si="219"/>
        <v>0</v>
      </c>
      <c r="F2283" s="75"/>
      <c r="G2283" s="3" t="s">
        <v>357</v>
      </c>
      <c r="H2283" s="3" t="str">
        <f t="shared" si="218"/>
        <v>162005</v>
      </c>
      <c r="I2283" s="13" t="s">
        <v>493</v>
      </c>
      <c r="J2283" s="13" t="s">
        <v>565</v>
      </c>
    </row>
    <row r="2284" spans="1:10" x14ac:dyDescent="0.2">
      <c r="A2284" s="54" t="str">
        <f>'BoR4 Rollup'!B2284</f>
        <v xml:space="preserve"> Other Charges</v>
      </c>
      <c r="B2284" s="93">
        <v>0</v>
      </c>
      <c r="C2284" s="245">
        <v>0</v>
      </c>
      <c r="D2284" s="245">
        <v>0</v>
      </c>
      <c r="E2284" s="294">
        <f t="shared" si="219"/>
        <v>0</v>
      </c>
      <c r="F2284" s="75"/>
      <c r="G2284" s="3" t="s">
        <v>357</v>
      </c>
      <c r="H2284" s="3" t="str">
        <f t="shared" si="218"/>
        <v>162005</v>
      </c>
      <c r="I2284" s="13" t="s">
        <v>493</v>
      </c>
      <c r="J2284" s="13" t="s">
        <v>568</v>
      </c>
    </row>
    <row r="2285" spans="1:10" x14ac:dyDescent="0.2">
      <c r="A2285" s="54" t="str">
        <f>'BoR4 Rollup'!B2285</f>
        <v xml:space="preserve"> Debt Services</v>
      </c>
      <c r="B2285" s="93">
        <v>0</v>
      </c>
      <c r="C2285" s="245">
        <v>0</v>
      </c>
      <c r="D2285" s="245">
        <v>0</v>
      </c>
      <c r="E2285" s="294">
        <f t="shared" si="219"/>
        <v>0</v>
      </c>
      <c r="F2285" s="75"/>
      <c r="G2285" s="3" t="s">
        <v>357</v>
      </c>
      <c r="H2285" s="3" t="str">
        <f t="shared" si="218"/>
        <v>162005</v>
      </c>
      <c r="I2285" s="13" t="s">
        <v>493</v>
      </c>
    </row>
    <row r="2286" spans="1:10" x14ac:dyDescent="0.2">
      <c r="A2286" s="54" t="str">
        <f>'BoR4 Rollup'!B2286</f>
        <v xml:space="preserve"> Interagency Transfers</v>
      </c>
      <c r="B2286" s="93">
        <v>0</v>
      </c>
      <c r="C2286" s="245">
        <v>0</v>
      </c>
      <c r="D2286" s="245">
        <v>0</v>
      </c>
      <c r="E2286" s="294">
        <f t="shared" si="219"/>
        <v>0</v>
      </c>
      <c r="F2286" s="75"/>
      <c r="G2286" s="3" t="s">
        <v>357</v>
      </c>
      <c r="H2286" s="3" t="str">
        <f t="shared" si="218"/>
        <v>162005</v>
      </c>
      <c r="I2286" s="13" t="s">
        <v>493</v>
      </c>
      <c r="J2286" s="13" t="s">
        <v>567</v>
      </c>
    </row>
    <row r="2287" spans="1:10" ht="15.75" x14ac:dyDescent="0.25">
      <c r="A2287" s="55" t="str">
        <f>'BoR4 Rollup'!B2287</f>
        <v>Total Other Charges</v>
      </c>
      <c r="B2287" s="95">
        <f>B2286+B2285+B2284+B2283</f>
        <v>0</v>
      </c>
      <c r="C2287" s="281">
        <f>C2286+C2285+C2284+C2283</f>
        <v>0</v>
      </c>
      <c r="D2287" s="281">
        <f>D2286+D2285+D2284+D2283</f>
        <v>0</v>
      </c>
      <c r="E2287" s="296">
        <f t="shared" si="219"/>
        <v>0</v>
      </c>
      <c r="F2287" s="77"/>
      <c r="G2287" s="3" t="s">
        <v>357</v>
      </c>
      <c r="H2287" s="3" t="str">
        <f t="shared" si="218"/>
        <v>162005</v>
      </c>
      <c r="I2287" s="13" t="s">
        <v>493</v>
      </c>
    </row>
    <row r="2288" spans="1:10" x14ac:dyDescent="0.2">
      <c r="A2288" s="54" t="str">
        <f>'BoR4 Rollup'!B2288</f>
        <v xml:space="preserve"> General Acquisitions</v>
      </c>
      <c r="B2288" s="93">
        <v>0</v>
      </c>
      <c r="C2288" s="245">
        <v>0</v>
      </c>
      <c r="D2288" s="245">
        <v>0</v>
      </c>
      <c r="E2288" s="294">
        <f t="shared" si="219"/>
        <v>0</v>
      </c>
      <c r="F2288" s="75"/>
      <c r="G2288" s="3" t="s">
        <v>357</v>
      </c>
      <c r="H2288" s="3" t="str">
        <f t="shared" si="218"/>
        <v>162005</v>
      </c>
      <c r="I2288" s="13" t="s">
        <v>493</v>
      </c>
      <c r="J2288" s="13" t="s">
        <v>566</v>
      </c>
    </row>
    <row r="2289" spans="1:10" x14ac:dyDescent="0.2">
      <c r="A2289" s="54" t="str">
        <f>'BoR4 Rollup'!B2289</f>
        <v xml:space="preserve"> Library Acquisitions</v>
      </c>
      <c r="B2289" s="93">
        <v>0</v>
      </c>
      <c r="C2289" s="245">
        <v>0</v>
      </c>
      <c r="D2289" s="245">
        <v>0</v>
      </c>
      <c r="E2289" s="294">
        <f t="shared" si="219"/>
        <v>0</v>
      </c>
      <c r="F2289" s="75"/>
      <c r="G2289" s="3" t="s">
        <v>357</v>
      </c>
      <c r="H2289" s="3" t="str">
        <f t="shared" si="218"/>
        <v>162005</v>
      </c>
      <c r="I2289" s="13" t="s">
        <v>493</v>
      </c>
      <c r="J2289" s="13" t="s">
        <v>566</v>
      </c>
    </row>
    <row r="2290" spans="1:10" x14ac:dyDescent="0.2">
      <c r="A2290" s="54" t="str">
        <f>'BoR4 Rollup'!B2290</f>
        <v xml:space="preserve"> Major Repairs</v>
      </c>
      <c r="B2290" s="93">
        <v>0</v>
      </c>
      <c r="C2290" s="245">
        <v>0</v>
      </c>
      <c r="D2290" s="245">
        <v>0</v>
      </c>
      <c r="E2290" s="294">
        <f t="shared" si="219"/>
        <v>0</v>
      </c>
      <c r="F2290" s="75"/>
      <c r="G2290" s="3" t="s">
        <v>357</v>
      </c>
      <c r="H2290" s="3" t="str">
        <f t="shared" si="218"/>
        <v>162005</v>
      </c>
      <c r="I2290" s="13" t="s">
        <v>493</v>
      </c>
    </row>
    <row r="2291" spans="1:10" ht="15.75" x14ac:dyDescent="0.25">
      <c r="A2291" s="55" t="str">
        <f>'BoR4 Rollup'!B2291</f>
        <v>Total Acquisitions and Major Repairs</v>
      </c>
      <c r="B2291" s="95">
        <f>B2290+B2289+B2288</f>
        <v>0</v>
      </c>
      <c r="C2291" s="281">
        <f>C2290+C2289+C2288</f>
        <v>0</v>
      </c>
      <c r="D2291" s="281">
        <f>D2290+D2289+D2288</f>
        <v>0</v>
      </c>
      <c r="E2291" s="296">
        <f t="shared" si="219"/>
        <v>0</v>
      </c>
      <c r="F2291" s="77"/>
      <c r="G2291" s="3" t="s">
        <v>357</v>
      </c>
      <c r="H2291" s="3" t="str">
        <f t="shared" si="218"/>
        <v>162005</v>
      </c>
      <c r="I2291" s="13" t="s">
        <v>493</v>
      </c>
    </row>
    <row r="2292" spans="1:10" ht="15.75" x14ac:dyDescent="0.25">
      <c r="A2292" s="55" t="str">
        <f>'BoR4 Rollup'!B2292</f>
        <v>Function Total</v>
      </c>
      <c r="B2292" s="94">
        <f>B2291+B2287+B2282+B2278</f>
        <v>0</v>
      </c>
      <c r="C2292" s="264">
        <f>C2291+C2287+C2282+C2278</f>
        <v>0</v>
      </c>
      <c r="D2292" s="264">
        <f>D2291+D2287+D2282+D2278</f>
        <v>0</v>
      </c>
      <c r="E2292" s="297">
        <f t="shared" si="219"/>
        <v>0</v>
      </c>
      <c r="F2292" s="76"/>
      <c r="G2292" s="3" t="s">
        <v>357</v>
      </c>
      <c r="H2292" s="3" t="str">
        <f t="shared" si="218"/>
        <v>162005</v>
      </c>
      <c r="I2292" s="13" t="s">
        <v>493</v>
      </c>
    </row>
    <row r="2293" spans="1:10" ht="15.75" x14ac:dyDescent="0.25">
      <c r="A2293" s="254" t="str">
        <f>'BoR4 Rollup'!B2293</f>
        <v>Function:  Instruction</v>
      </c>
      <c r="B2293" s="255"/>
      <c r="C2293" s="256"/>
      <c r="D2293" s="256"/>
      <c r="E2293" s="257"/>
      <c r="F2293" s="72"/>
      <c r="G2293" s="3" t="s">
        <v>356</v>
      </c>
      <c r="H2293" s="3" t="str">
        <f t="shared" ref="H2293:H2313" si="220">RIGHT($A$2295,6)</f>
        <v>162007</v>
      </c>
      <c r="I2293" s="13" t="s">
        <v>494</v>
      </c>
    </row>
    <row r="2294" spans="1:10" ht="15.75" x14ac:dyDescent="0.25">
      <c r="A2294" s="106" t="str">
        <f>'BoR4 Rollup'!B2294</f>
        <v>Orgn:  Maritime Technology</v>
      </c>
      <c r="B2294" s="258" t="str">
        <f>+'BoR4 Rollup'!C2294</f>
        <v>Actual</v>
      </c>
      <c r="C2294" s="258" t="str">
        <f>+'BoR4 Rollup'!D2294</f>
        <v>Budgeted</v>
      </c>
      <c r="D2294" s="258" t="str">
        <f>+'BoR4 Rollup'!E2294</f>
        <v>Budgeted</v>
      </c>
      <c r="E2294" s="259" t="str">
        <f>E5</f>
        <v>2024-2025 +/-</v>
      </c>
      <c r="F2294" s="78"/>
      <c r="G2294" s="3" t="s">
        <v>356</v>
      </c>
      <c r="H2294" s="3" t="str">
        <f t="shared" si="220"/>
        <v>162007</v>
      </c>
      <c r="I2294" s="13" t="s">
        <v>494</v>
      </c>
    </row>
    <row r="2295" spans="1:10" ht="15.75" x14ac:dyDescent="0.25">
      <c r="A2295" s="248" t="str">
        <f>'BoR4 Rollup'!B2295</f>
        <v>Organization ID:  162007</v>
      </c>
      <c r="B2295" s="249" t="str">
        <f>'BoR4 Rollup'!$C$6</f>
        <v>2024-2025</v>
      </c>
      <c r="C2295" s="139" t="str">
        <f>'BoR4 Rollup'!$D$6</f>
        <v>2024-2025</v>
      </c>
      <c r="D2295" s="249" t="str">
        <f>D6</f>
        <v>2025-2026</v>
      </c>
      <c r="E2295" s="250" t="str">
        <f>E6</f>
        <v>2025-2026</v>
      </c>
      <c r="F2295" s="78"/>
      <c r="G2295" s="3" t="s">
        <v>356</v>
      </c>
      <c r="H2295" s="3" t="str">
        <f t="shared" si="220"/>
        <v>162007</v>
      </c>
      <c r="I2295" s="13" t="s">
        <v>494</v>
      </c>
    </row>
    <row r="2296" spans="1:10" x14ac:dyDescent="0.2">
      <c r="A2296" s="54" t="str">
        <f>'BoR4 Rollup'!B2296</f>
        <v xml:space="preserve">  Salaries</v>
      </c>
      <c r="B2296" s="93">
        <v>0</v>
      </c>
      <c r="C2296" s="245">
        <v>0</v>
      </c>
      <c r="D2296" s="245">
        <v>0</v>
      </c>
      <c r="E2296" s="294">
        <f t="shared" ref="E2296:E2313" si="221">+D2296-C2296</f>
        <v>0</v>
      </c>
      <c r="F2296" s="75"/>
      <c r="G2296" s="3" t="s">
        <v>356</v>
      </c>
      <c r="H2296" s="3" t="str">
        <f t="shared" si="220"/>
        <v>162007</v>
      </c>
      <c r="I2296" s="13" t="s">
        <v>494</v>
      </c>
      <c r="J2296" s="13" t="s">
        <v>560</v>
      </c>
    </row>
    <row r="2297" spans="1:10" x14ac:dyDescent="0.2">
      <c r="A2297" s="54" t="str">
        <f>'BoR4 Rollup'!B2297</f>
        <v xml:space="preserve">  Other Compensation</v>
      </c>
      <c r="B2297" s="93">
        <v>0</v>
      </c>
      <c r="C2297" s="245">
        <v>0</v>
      </c>
      <c r="D2297" s="245">
        <v>0</v>
      </c>
      <c r="E2297" s="294">
        <f t="shared" si="221"/>
        <v>0</v>
      </c>
      <c r="F2297" s="75"/>
      <c r="G2297" s="3" t="s">
        <v>356</v>
      </c>
      <c r="H2297" s="3" t="str">
        <f t="shared" si="220"/>
        <v>162007</v>
      </c>
      <c r="I2297" s="13" t="s">
        <v>494</v>
      </c>
    </row>
    <row r="2298" spans="1:10" x14ac:dyDescent="0.2">
      <c r="A2298" s="54" t="str">
        <f>'BoR4 Rollup'!B2298</f>
        <v xml:space="preserve">  Related Benefits</v>
      </c>
      <c r="B2298" s="93">
        <v>0</v>
      </c>
      <c r="C2298" s="245">
        <v>0</v>
      </c>
      <c r="D2298" s="245">
        <v>0</v>
      </c>
      <c r="E2298" s="294">
        <f t="shared" si="221"/>
        <v>0</v>
      </c>
      <c r="F2298" s="75"/>
      <c r="G2298" s="3" t="s">
        <v>356</v>
      </c>
      <c r="H2298" s="3" t="str">
        <f t="shared" si="220"/>
        <v>162007</v>
      </c>
      <c r="I2298" s="13" t="s">
        <v>494</v>
      </c>
      <c r="J2298" s="13" t="s">
        <v>561</v>
      </c>
    </row>
    <row r="2299" spans="1:10" ht="15.75" x14ac:dyDescent="0.25">
      <c r="A2299" s="55" t="str">
        <f>'BoR4 Rollup'!B2299</f>
        <v>Total Personal Services</v>
      </c>
      <c r="B2299" s="94">
        <f>B2298+B2297+B2296</f>
        <v>0</v>
      </c>
      <c r="C2299" s="264">
        <f>C2298+C2297+C2296</f>
        <v>0</v>
      </c>
      <c r="D2299" s="264">
        <f>D2298+D2297+D2296</f>
        <v>0</v>
      </c>
      <c r="E2299" s="295">
        <f t="shared" si="221"/>
        <v>0</v>
      </c>
      <c r="F2299" s="76"/>
      <c r="G2299" s="3" t="s">
        <v>355</v>
      </c>
      <c r="H2299" s="3" t="str">
        <f t="shared" si="220"/>
        <v>162007</v>
      </c>
      <c r="I2299" s="13" t="s">
        <v>494</v>
      </c>
    </row>
    <row r="2300" spans="1:10" x14ac:dyDescent="0.2">
      <c r="A2300" s="54" t="str">
        <f>'BoR4 Rollup'!B2300</f>
        <v xml:space="preserve"> Travel</v>
      </c>
      <c r="B2300" s="93">
        <v>0</v>
      </c>
      <c r="C2300" s="245">
        <v>0</v>
      </c>
      <c r="D2300" s="245">
        <v>0</v>
      </c>
      <c r="E2300" s="294">
        <f t="shared" si="221"/>
        <v>0</v>
      </c>
      <c r="F2300" s="75"/>
      <c r="G2300" s="3" t="s">
        <v>356</v>
      </c>
      <c r="H2300" s="3" t="str">
        <f t="shared" si="220"/>
        <v>162007</v>
      </c>
      <c r="I2300" s="13" t="s">
        <v>494</v>
      </c>
      <c r="J2300" s="13" t="s">
        <v>562</v>
      </c>
    </row>
    <row r="2301" spans="1:10" x14ac:dyDescent="0.2">
      <c r="A2301" s="54" t="str">
        <f>'BoR4 Rollup'!B2301</f>
        <v xml:space="preserve"> Operating Services</v>
      </c>
      <c r="B2301" s="93">
        <v>0</v>
      </c>
      <c r="C2301" s="245">
        <v>0</v>
      </c>
      <c r="D2301" s="245">
        <v>0</v>
      </c>
      <c r="E2301" s="294">
        <f t="shared" si="221"/>
        <v>0</v>
      </c>
      <c r="F2301" s="75"/>
      <c r="G2301" s="3" t="s">
        <v>356</v>
      </c>
      <c r="H2301" s="3" t="str">
        <f t="shared" si="220"/>
        <v>162007</v>
      </c>
      <c r="I2301" s="13" t="s">
        <v>494</v>
      </c>
      <c r="J2301" s="13" t="s">
        <v>563</v>
      </c>
    </row>
    <row r="2302" spans="1:10" x14ac:dyDescent="0.2">
      <c r="A2302" s="54" t="str">
        <f>'BoR4 Rollup'!B2302</f>
        <v xml:space="preserve"> Supplies</v>
      </c>
      <c r="B2302" s="93">
        <v>0</v>
      </c>
      <c r="C2302" s="245">
        <v>0</v>
      </c>
      <c r="D2302" s="245">
        <v>0</v>
      </c>
      <c r="E2302" s="294">
        <f t="shared" si="221"/>
        <v>0</v>
      </c>
      <c r="F2302" s="75"/>
      <c r="G2302" s="3" t="s">
        <v>356</v>
      </c>
      <c r="H2302" s="3" t="str">
        <f t="shared" si="220"/>
        <v>162007</v>
      </c>
      <c r="I2302" s="13" t="s">
        <v>494</v>
      </c>
      <c r="J2302" s="13" t="s">
        <v>564</v>
      </c>
    </row>
    <row r="2303" spans="1:10" ht="15.75" x14ac:dyDescent="0.25">
      <c r="A2303" s="55" t="str">
        <f>'BoR4 Rollup'!B2303</f>
        <v>Total Operating Expenses</v>
      </c>
      <c r="B2303" s="95">
        <f>B2302+B2301+B2300</f>
        <v>0</v>
      </c>
      <c r="C2303" s="281">
        <f>C2302+C2301+C2300</f>
        <v>0</v>
      </c>
      <c r="D2303" s="281">
        <f>D2302+D2301+D2300</f>
        <v>0</v>
      </c>
      <c r="E2303" s="296">
        <f t="shared" si="221"/>
        <v>0</v>
      </c>
      <c r="F2303" s="77"/>
      <c r="G2303" s="3" t="s">
        <v>355</v>
      </c>
      <c r="H2303" s="3" t="str">
        <f t="shared" si="220"/>
        <v>162007</v>
      </c>
      <c r="I2303" s="13" t="s">
        <v>494</v>
      </c>
    </row>
    <row r="2304" spans="1:10" x14ac:dyDescent="0.2">
      <c r="A2304" s="54" t="str">
        <f>'BoR4 Rollup'!B2304</f>
        <v xml:space="preserve"> Professional Services</v>
      </c>
      <c r="B2304" s="93">
        <v>0</v>
      </c>
      <c r="C2304" s="245">
        <v>0</v>
      </c>
      <c r="D2304" s="245">
        <v>0</v>
      </c>
      <c r="E2304" s="294">
        <f t="shared" si="221"/>
        <v>0</v>
      </c>
      <c r="F2304" s="75"/>
      <c r="G2304" s="3" t="s">
        <v>356</v>
      </c>
      <c r="H2304" s="3" t="str">
        <f t="shared" si="220"/>
        <v>162007</v>
      </c>
      <c r="I2304" s="13" t="s">
        <v>494</v>
      </c>
      <c r="J2304" s="13" t="s">
        <v>565</v>
      </c>
    </row>
    <row r="2305" spans="1:10" x14ac:dyDescent="0.2">
      <c r="A2305" s="54" t="str">
        <f>'BoR4 Rollup'!B2305</f>
        <v xml:space="preserve"> Other Charges</v>
      </c>
      <c r="B2305" s="93">
        <v>0</v>
      </c>
      <c r="C2305" s="245">
        <v>0</v>
      </c>
      <c r="D2305" s="245">
        <v>0</v>
      </c>
      <c r="E2305" s="294">
        <f t="shared" si="221"/>
        <v>0</v>
      </c>
      <c r="F2305" s="75"/>
      <c r="G2305" s="3" t="s">
        <v>356</v>
      </c>
      <c r="H2305" s="3" t="str">
        <f t="shared" si="220"/>
        <v>162007</v>
      </c>
      <c r="I2305" s="13" t="s">
        <v>494</v>
      </c>
      <c r="J2305" s="13" t="s">
        <v>568</v>
      </c>
    </row>
    <row r="2306" spans="1:10" x14ac:dyDescent="0.2">
      <c r="A2306" s="54" t="str">
        <f>'BoR4 Rollup'!B2306</f>
        <v xml:space="preserve"> Debt Services</v>
      </c>
      <c r="B2306" s="93">
        <v>0</v>
      </c>
      <c r="C2306" s="245">
        <v>0</v>
      </c>
      <c r="D2306" s="245">
        <v>0</v>
      </c>
      <c r="E2306" s="294">
        <f t="shared" si="221"/>
        <v>0</v>
      </c>
      <c r="F2306" s="75"/>
      <c r="G2306" s="3" t="s">
        <v>356</v>
      </c>
      <c r="H2306" s="3" t="str">
        <f t="shared" si="220"/>
        <v>162007</v>
      </c>
      <c r="I2306" s="13" t="s">
        <v>494</v>
      </c>
    </row>
    <row r="2307" spans="1:10" x14ac:dyDescent="0.2">
      <c r="A2307" s="54" t="str">
        <f>'BoR4 Rollup'!B2307</f>
        <v xml:space="preserve"> Interagency Transfers</v>
      </c>
      <c r="B2307" s="93">
        <v>0</v>
      </c>
      <c r="C2307" s="245">
        <v>0</v>
      </c>
      <c r="D2307" s="245">
        <v>0</v>
      </c>
      <c r="E2307" s="294">
        <f t="shared" si="221"/>
        <v>0</v>
      </c>
      <c r="F2307" s="75"/>
      <c r="G2307" s="3" t="s">
        <v>356</v>
      </c>
      <c r="H2307" s="3" t="str">
        <f t="shared" si="220"/>
        <v>162007</v>
      </c>
      <c r="I2307" s="13" t="s">
        <v>494</v>
      </c>
      <c r="J2307" s="13" t="s">
        <v>567</v>
      </c>
    </row>
    <row r="2308" spans="1:10" ht="15.75" x14ac:dyDescent="0.25">
      <c r="A2308" s="55" t="str">
        <f>'BoR4 Rollup'!B2308</f>
        <v>Total Other Charges</v>
      </c>
      <c r="B2308" s="95">
        <f>B2307+B2306+B2305+B2304</f>
        <v>0</v>
      </c>
      <c r="C2308" s="281">
        <f>C2307+C2306+C2305+C2304</f>
        <v>0</v>
      </c>
      <c r="D2308" s="281">
        <f>D2307+D2306+D2305+D2304</f>
        <v>0</v>
      </c>
      <c r="E2308" s="296">
        <f t="shared" si="221"/>
        <v>0</v>
      </c>
      <c r="F2308" s="77"/>
      <c r="G2308" s="3" t="s">
        <v>355</v>
      </c>
      <c r="H2308" s="3" t="str">
        <f t="shared" si="220"/>
        <v>162007</v>
      </c>
      <c r="I2308" s="13" t="s">
        <v>494</v>
      </c>
    </row>
    <row r="2309" spans="1:10" x14ac:dyDescent="0.2">
      <c r="A2309" s="54" t="str">
        <f>'BoR4 Rollup'!B2309</f>
        <v xml:space="preserve"> General Acquisitions</v>
      </c>
      <c r="B2309" s="93">
        <v>0</v>
      </c>
      <c r="C2309" s="245">
        <v>0</v>
      </c>
      <c r="D2309" s="245">
        <v>0</v>
      </c>
      <c r="E2309" s="294">
        <f t="shared" si="221"/>
        <v>0</v>
      </c>
      <c r="F2309" s="75"/>
      <c r="G2309" s="3" t="s">
        <v>356</v>
      </c>
      <c r="H2309" s="3" t="str">
        <f t="shared" si="220"/>
        <v>162007</v>
      </c>
      <c r="I2309" s="13" t="s">
        <v>494</v>
      </c>
      <c r="J2309" s="13" t="s">
        <v>566</v>
      </c>
    </row>
    <row r="2310" spans="1:10" x14ac:dyDescent="0.2">
      <c r="A2310" s="54" t="str">
        <f>'BoR4 Rollup'!B2310</f>
        <v xml:space="preserve"> Library Acquisitions</v>
      </c>
      <c r="B2310" s="93">
        <v>0</v>
      </c>
      <c r="C2310" s="245">
        <v>0</v>
      </c>
      <c r="D2310" s="245">
        <v>0</v>
      </c>
      <c r="E2310" s="294">
        <f t="shared" si="221"/>
        <v>0</v>
      </c>
      <c r="F2310" s="75"/>
      <c r="G2310" s="3" t="s">
        <v>356</v>
      </c>
      <c r="H2310" s="3" t="str">
        <f t="shared" si="220"/>
        <v>162007</v>
      </c>
      <c r="I2310" s="13" t="s">
        <v>494</v>
      </c>
      <c r="J2310" s="13" t="s">
        <v>566</v>
      </c>
    </row>
    <row r="2311" spans="1:10" x14ac:dyDescent="0.2">
      <c r="A2311" s="54" t="str">
        <f>'BoR4 Rollup'!B2311</f>
        <v xml:space="preserve"> Major Repairs</v>
      </c>
      <c r="B2311" s="93">
        <v>0</v>
      </c>
      <c r="C2311" s="245">
        <v>0</v>
      </c>
      <c r="D2311" s="245">
        <v>0</v>
      </c>
      <c r="E2311" s="294">
        <f t="shared" si="221"/>
        <v>0</v>
      </c>
      <c r="F2311" s="75"/>
      <c r="G2311" s="3" t="s">
        <v>356</v>
      </c>
      <c r="H2311" s="3" t="str">
        <f t="shared" si="220"/>
        <v>162007</v>
      </c>
      <c r="I2311" s="13" t="s">
        <v>494</v>
      </c>
    </row>
    <row r="2312" spans="1:10" ht="15.75" x14ac:dyDescent="0.25">
      <c r="A2312" s="55" t="str">
        <f>'BoR4 Rollup'!B2312</f>
        <v>Total Acquisitions and Major Repairs</v>
      </c>
      <c r="B2312" s="95">
        <f>B2311+B2310+B2309</f>
        <v>0</v>
      </c>
      <c r="C2312" s="281">
        <f>C2311+C2310+C2309</f>
        <v>0</v>
      </c>
      <c r="D2312" s="281">
        <f>D2311+D2310+D2309</f>
        <v>0</v>
      </c>
      <c r="E2312" s="296">
        <f t="shared" si="221"/>
        <v>0</v>
      </c>
      <c r="F2312" s="77"/>
      <c r="G2312" s="3" t="s">
        <v>355</v>
      </c>
      <c r="H2312" s="3" t="str">
        <f t="shared" si="220"/>
        <v>162007</v>
      </c>
      <c r="I2312" s="13" t="s">
        <v>494</v>
      </c>
    </row>
    <row r="2313" spans="1:10" ht="15.75" x14ac:dyDescent="0.25">
      <c r="A2313" s="55" t="str">
        <f>'BoR4 Rollup'!B2313</f>
        <v>Function Total</v>
      </c>
      <c r="B2313" s="94">
        <f>B2312+B2308+B2303+B2299</f>
        <v>0</v>
      </c>
      <c r="C2313" s="264">
        <f>C2312+C2308+C2303+C2299</f>
        <v>0</v>
      </c>
      <c r="D2313" s="264">
        <f>D2312+D2308+D2303+D2299</f>
        <v>0</v>
      </c>
      <c r="E2313" s="297">
        <f t="shared" si="221"/>
        <v>0</v>
      </c>
      <c r="F2313" s="76"/>
      <c r="G2313" s="3" t="s">
        <v>355</v>
      </c>
      <c r="H2313" s="3" t="str">
        <f t="shared" si="220"/>
        <v>162007</v>
      </c>
      <c r="I2313" s="13" t="s">
        <v>494</v>
      </c>
    </row>
    <row r="2314" spans="1:10" ht="15.75" x14ac:dyDescent="0.25">
      <c r="A2314" s="254" t="str">
        <f>'BoR4 Rollup'!B2293</f>
        <v>Function:  Instruction</v>
      </c>
      <c r="B2314" s="255"/>
      <c r="C2314" s="256"/>
      <c r="D2314" s="256"/>
      <c r="E2314" s="257"/>
      <c r="F2314" s="72"/>
      <c r="G2314" s="3" t="s">
        <v>356</v>
      </c>
      <c r="H2314" s="3" t="str">
        <f t="shared" ref="H2314:H2355" si="222">RIGHT($A$2337,6)</f>
        <v>164004</v>
      </c>
      <c r="I2314" s="129" t="s">
        <v>609</v>
      </c>
    </row>
    <row r="2315" spans="1:10" ht="15.75" x14ac:dyDescent="0.25">
      <c r="A2315" s="106" t="str">
        <f>'BoR4 Rollup'!B2294</f>
        <v>Orgn:  Maritime Technology</v>
      </c>
      <c r="B2315" s="258" t="str">
        <f>+'BoR4 Rollup'!C2294</f>
        <v>Actual</v>
      </c>
      <c r="C2315" s="258" t="str">
        <f>+'BoR4 Rollup'!D2294</f>
        <v>Budgeted</v>
      </c>
      <c r="D2315" s="258" t="str">
        <f>+'BoR4 Rollup'!E2294</f>
        <v>Budgeted</v>
      </c>
      <c r="E2315" s="259" t="str">
        <f>E5</f>
        <v>2024-2025 +/-</v>
      </c>
      <c r="F2315" s="78"/>
      <c r="G2315" s="3" t="s">
        <v>356</v>
      </c>
      <c r="H2315" s="3" t="str">
        <f t="shared" si="222"/>
        <v>164004</v>
      </c>
      <c r="I2315" s="129" t="s">
        <v>609</v>
      </c>
    </row>
    <row r="2316" spans="1:10" ht="15.75" x14ac:dyDescent="0.25">
      <c r="A2316" s="248" t="str">
        <f>+'BoR4 Rollup'!B2316</f>
        <v>Organization ID:  164003</v>
      </c>
      <c r="B2316" s="249" t="str">
        <f>'BoR4 Rollup'!$C$6</f>
        <v>2024-2025</v>
      </c>
      <c r="C2316" s="139" t="str">
        <f>'BoR4 Rollup'!$D$6</f>
        <v>2024-2025</v>
      </c>
      <c r="D2316" s="249" t="str">
        <f>D6</f>
        <v>2025-2026</v>
      </c>
      <c r="E2316" s="250" t="str">
        <f>E6</f>
        <v>2025-2026</v>
      </c>
      <c r="F2316" s="78"/>
      <c r="G2316" s="3" t="s">
        <v>356</v>
      </c>
      <c r="H2316" s="3" t="str">
        <f t="shared" si="222"/>
        <v>164004</v>
      </c>
      <c r="I2316" s="129" t="s">
        <v>609</v>
      </c>
    </row>
    <row r="2317" spans="1:10" x14ac:dyDescent="0.2">
      <c r="A2317" s="54" t="str">
        <f>'BoR4 Rollup'!B2296</f>
        <v xml:space="preserve">  Salaries</v>
      </c>
      <c r="B2317" s="93">
        <v>0</v>
      </c>
      <c r="C2317" s="245">
        <v>0</v>
      </c>
      <c r="D2317" s="245">
        <v>0</v>
      </c>
      <c r="E2317" s="294">
        <f t="shared" ref="E2317:E2334" si="223">+D2317-C2317</f>
        <v>0</v>
      </c>
      <c r="F2317" s="75"/>
      <c r="G2317" s="3" t="s">
        <v>356</v>
      </c>
      <c r="H2317" s="3" t="str">
        <f t="shared" si="222"/>
        <v>164004</v>
      </c>
      <c r="I2317" s="129" t="s">
        <v>609</v>
      </c>
      <c r="J2317" s="13" t="s">
        <v>560</v>
      </c>
    </row>
    <row r="2318" spans="1:10" x14ac:dyDescent="0.2">
      <c r="A2318" s="54" t="str">
        <f>'BoR4 Rollup'!B2297</f>
        <v xml:space="preserve">  Other Compensation</v>
      </c>
      <c r="B2318" s="93">
        <v>0</v>
      </c>
      <c r="C2318" s="245">
        <v>0</v>
      </c>
      <c r="D2318" s="245">
        <v>0</v>
      </c>
      <c r="E2318" s="294">
        <f t="shared" si="223"/>
        <v>0</v>
      </c>
      <c r="F2318" s="75"/>
      <c r="G2318" s="3" t="s">
        <v>356</v>
      </c>
      <c r="H2318" s="3" t="str">
        <f t="shared" si="222"/>
        <v>164004</v>
      </c>
      <c r="I2318" s="129" t="s">
        <v>609</v>
      </c>
    </row>
    <row r="2319" spans="1:10" x14ac:dyDescent="0.2">
      <c r="A2319" s="54" t="str">
        <f>'BoR4 Rollup'!B2298</f>
        <v xml:space="preserve">  Related Benefits</v>
      </c>
      <c r="B2319" s="93">
        <v>0</v>
      </c>
      <c r="C2319" s="245">
        <v>0</v>
      </c>
      <c r="D2319" s="245">
        <v>0</v>
      </c>
      <c r="E2319" s="294">
        <f t="shared" si="223"/>
        <v>0</v>
      </c>
      <c r="F2319" s="75"/>
      <c r="G2319" s="3" t="s">
        <v>356</v>
      </c>
      <c r="H2319" s="3" t="str">
        <f t="shared" si="222"/>
        <v>164004</v>
      </c>
      <c r="I2319" s="129" t="s">
        <v>609</v>
      </c>
      <c r="J2319" s="13" t="s">
        <v>561</v>
      </c>
    </row>
    <row r="2320" spans="1:10" ht="15.75" x14ac:dyDescent="0.25">
      <c r="A2320" s="55" t="str">
        <f>'BoR4 Rollup'!B2299</f>
        <v>Total Personal Services</v>
      </c>
      <c r="B2320" s="94">
        <f>B2319+B2318+B2317</f>
        <v>0</v>
      </c>
      <c r="C2320" s="264">
        <f>C2319+C2318+C2317</f>
        <v>0</v>
      </c>
      <c r="D2320" s="264">
        <f>D2319+D2318+D2317</f>
        <v>0</v>
      </c>
      <c r="E2320" s="295">
        <f t="shared" si="223"/>
        <v>0</v>
      </c>
      <c r="F2320" s="76"/>
      <c r="G2320" s="3" t="s">
        <v>355</v>
      </c>
      <c r="H2320" s="3" t="str">
        <f t="shared" si="222"/>
        <v>164004</v>
      </c>
      <c r="I2320" s="129" t="s">
        <v>609</v>
      </c>
    </row>
    <row r="2321" spans="1:11" x14ac:dyDescent="0.2">
      <c r="A2321" s="54" t="str">
        <f>'BoR4 Rollup'!B2300</f>
        <v xml:space="preserve"> Travel</v>
      </c>
      <c r="B2321" s="93">
        <v>0</v>
      </c>
      <c r="C2321" s="245">
        <v>0</v>
      </c>
      <c r="D2321" s="245">
        <v>0</v>
      </c>
      <c r="E2321" s="294">
        <f t="shared" si="223"/>
        <v>0</v>
      </c>
      <c r="F2321" s="75"/>
      <c r="G2321" s="3" t="s">
        <v>356</v>
      </c>
      <c r="H2321" s="3" t="str">
        <f t="shared" si="222"/>
        <v>164004</v>
      </c>
      <c r="I2321" s="129" t="s">
        <v>609</v>
      </c>
      <c r="J2321" s="13" t="s">
        <v>562</v>
      </c>
    </row>
    <row r="2322" spans="1:11" x14ac:dyDescent="0.2">
      <c r="A2322" s="54" t="str">
        <f>'BoR4 Rollup'!B2301</f>
        <v xml:space="preserve"> Operating Services</v>
      </c>
      <c r="B2322" s="93">
        <v>0</v>
      </c>
      <c r="C2322" s="245">
        <v>0</v>
      </c>
      <c r="D2322" s="245">
        <v>0</v>
      </c>
      <c r="E2322" s="294">
        <f t="shared" si="223"/>
        <v>0</v>
      </c>
      <c r="F2322" s="75"/>
      <c r="G2322" s="3" t="s">
        <v>356</v>
      </c>
      <c r="H2322" s="3" t="str">
        <f t="shared" si="222"/>
        <v>164004</v>
      </c>
      <c r="I2322" s="129" t="s">
        <v>609</v>
      </c>
      <c r="J2322" s="13" t="s">
        <v>563</v>
      </c>
      <c r="K2322" s="66"/>
    </row>
    <row r="2323" spans="1:11" x14ac:dyDescent="0.2">
      <c r="A2323" s="54" t="str">
        <f>'BoR4 Rollup'!B2302</f>
        <v xml:space="preserve"> Supplies</v>
      </c>
      <c r="B2323" s="93">
        <v>0</v>
      </c>
      <c r="C2323" s="245">
        <v>0</v>
      </c>
      <c r="D2323" s="245">
        <v>0</v>
      </c>
      <c r="E2323" s="294">
        <f t="shared" si="223"/>
        <v>0</v>
      </c>
      <c r="F2323" s="75"/>
      <c r="G2323" s="3" t="s">
        <v>356</v>
      </c>
      <c r="H2323" s="3" t="str">
        <f t="shared" si="222"/>
        <v>164004</v>
      </c>
      <c r="I2323" s="129" t="s">
        <v>609</v>
      </c>
      <c r="J2323" s="13" t="s">
        <v>564</v>
      </c>
      <c r="K2323" s="66"/>
    </row>
    <row r="2324" spans="1:11" ht="15.75" x14ac:dyDescent="0.25">
      <c r="A2324" s="55" t="str">
        <f>'BoR4 Rollup'!B2303</f>
        <v>Total Operating Expenses</v>
      </c>
      <c r="B2324" s="95">
        <f>B2323+B2322+B2321</f>
        <v>0</v>
      </c>
      <c r="C2324" s="281">
        <f>C2323+C2322+C2321</f>
        <v>0</v>
      </c>
      <c r="D2324" s="281">
        <f>D2323+D2322+D2321</f>
        <v>0</v>
      </c>
      <c r="E2324" s="296">
        <f t="shared" si="223"/>
        <v>0</v>
      </c>
      <c r="F2324" s="77"/>
      <c r="G2324" s="3" t="s">
        <v>355</v>
      </c>
      <c r="H2324" s="3" t="str">
        <f t="shared" si="222"/>
        <v>164004</v>
      </c>
      <c r="I2324" s="129" t="s">
        <v>609</v>
      </c>
    </row>
    <row r="2325" spans="1:11" x14ac:dyDescent="0.2">
      <c r="A2325" s="54" t="str">
        <f>'BoR4 Rollup'!B2304</f>
        <v xml:space="preserve"> Professional Services</v>
      </c>
      <c r="B2325" s="93">
        <v>0</v>
      </c>
      <c r="C2325" s="245">
        <v>0</v>
      </c>
      <c r="D2325" s="245">
        <v>0</v>
      </c>
      <c r="E2325" s="294">
        <f t="shared" si="223"/>
        <v>0</v>
      </c>
      <c r="F2325" s="75"/>
      <c r="G2325" s="3" t="s">
        <v>356</v>
      </c>
      <c r="H2325" s="3" t="str">
        <f t="shared" si="222"/>
        <v>164004</v>
      </c>
      <c r="I2325" s="129" t="s">
        <v>609</v>
      </c>
      <c r="J2325" s="13" t="s">
        <v>565</v>
      </c>
    </row>
    <row r="2326" spans="1:11" x14ac:dyDescent="0.2">
      <c r="A2326" s="54" t="str">
        <f>'BoR4 Rollup'!B2305</f>
        <v xml:space="preserve"> Other Charges</v>
      </c>
      <c r="B2326" s="93">
        <v>0</v>
      </c>
      <c r="C2326" s="245">
        <v>0</v>
      </c>
      <c r="D2326" s="245">
        <v>0</v>
      </c>
      <c r="E2326" s="294">
        <f t="shared" si="223"/>
        <v>0</v>
      </c>
      <c r="F2326" s="75"/>
      <c r="G2326" s="3" t="s">
        <v>356</v>
      </c>
      <c r="H2326" s="3" t="str">
        <f t="shared" si="222"/>
        <v>164004</v>
      </c>
      <c r="I2326" s="129" t="s">
        <v>609</v>
      </c>
      <c r="J2326" s="13" t="s">
        <v>568</v>
      </c>
    </row>
    <row r="2327" spans="1:11" x14ac:dyDescent="0.2">
      <c r="A2327" s="54" t="str">
        <f>'BoR4 Rollup'!B2306</f>
        <v xml:space="preserve"> Debt Services</v>
      </c>
      <c r="B2327" s="93">
        <v>0</v>
      </c>
      <c r="C2327" s="245">
        <v>0</v>
      </c>
      <c r="D2327" s="245">
        <v>0</v>
      </c>
      <c r="E2327" s="294">
        <f t="shared" si="223"/>
        <v>0</v>
      </c>
      <c r="F2327" s="75"/>
      <c r="G2327" s="3" t="s">
        <v>356</v>
      </c>
      <c r="H2327" s="3" t="str">
        <f t="shared" si="222"/>
        <v>164004</v>
      </c>
      <c r="I2327" s="129" t="s">
        <v>609</v>
      </c>
    </row>
    <row r="2328" spans="1:11" x14ac:dyDescent="0.2">
      <c r="A2328" s="54" t="str">
        <f>'BoR4 Rollup'!B2307</f>
        <v xml:space="preserve"> Interagency Transfers</v>
      </c>
      <c r="B2328" s="93">
        <v>0</v>
      </c>
      <c r="C2328" s="245">
        <v>0</v>
      </c>
      <c r="D2328" s="245">
        <v>0</v>
      </c>
      <c r="E2328" s="294">
        <f t="shared" si="223"/>
        <v>0</v>
      </c>
      <c r="F2328" s="75"/>
      <c r="G2328" s="3" t="s">
        <v>356</v>
      </c>
      <c r="H2328" s="3" t="str">
        <f t="shared" si="222"/>
        <v>164004</v>
      </c>
      <c r="I2328" s="129" t="s">
        <v>609</v>
      </c>
      <c r="J2328" s="13" t="s">
        <v>567</v>
      </c>
    </row>
    <row r="2329" spans="1:11" ht="15.75" x14ac:dyDescent="0.25">
      <c r="A2329" s="55" t="str">
        <f>'BoR4 Rollup'!B2308</f>
        <v>Total Other Charges</v>
      </c>
      <c r="B2329" s="95">
        <f>B2328+B2327+B2326+B2325</f>
        <v>0</v>
      </c>
      <c r="C2329" s="281">
        <f>C2328+C2327+C2326+C2325</f>
        <v>0</v>
      </c>
      <c r="D2329" s="281">
        <f>D2328+D2327+D2326+D2325</f>
        <v>0</v>
      </c>
      <c r="E2329" s="296">
        <f t="shared" si="223"/>
        <v>0</v>
      </c>
      <c r="F2329" s="77"/>
      <c r="G2329" s="3" t="s">
        <v>355</v>
      </c>
      <c r="H2329" s="3" t="str">
        <f t="shared" si="222"/>
        <v>164004</v>
      </c>
      <c r="I2329" s="129" t="s">
        <v>609</v>
      </c>
    </row>
    <row r="2330" spans="1:11" x14ac:dyDescent="0.2">
      <c r="A2330" s="54" t="str">
        <f>'BoR4 Rollup'!B2309</f>
        <v xml:space="preserve"> General Acquisitions</v>
      </c>
      <c r="B2330" s="93">
        <v>0</v>
      </c>
      <c r="C2330" s="245">
        <v>0</v>
      </c>
      <c r="D2330" s="245">
        <v>0</v>
      </c>
      <c r="E2330" s="294">
        <f t="shared" si="223"/>
        <v>0</v>
      </c>
      <c r="F2330" s="75"/>
      <c r="G2330" s="3" t="s">
        <v>356</v>
      </c>
      <c r="H2330" s="3" t="str">
        <f t="shared" si="222"/>
        <v>164004</v>
      </c>
      <c r="I2330" s="129" t="s">
        <v>609</v>
      </c>
      <c r="J2330" s="13" t="s">
        <v>566</v>
      </c>
    </row>
    <row r="2331" spans="1:11" x14ac:dyDescent="0.2">
      <c r="A2331" s="54" t="str">
        <f>'BoR4 Rollup'!B2310</f>
        <v xml:space="preserve"> Library Acquisitions</v>
      </c>
      <c r="B2331" s="93">
        <v>0</v>
      </c>
      <c r="C2331" s="245">
        <v>0</v>
      </c>
      <c r="D2331" s="245">
        <v>0</v>
      </c>
      <c r="E2331" s="294">
        <f t="shared" si="223"/>
        <v>0</v>
      </c>
      <c r="F2331" s="75"/>
      <c r="G2331" s="3" t="s">
        <v>356</v>
      </c>
      <c r="H2331" s="3" t="str">
        <f t="shared" si="222"/>
        <v>164004</v>
      </c>
      <c r="I2331" s="129" t="s">
        <v>609</v>
      </c>
      <c r="J2331" s="13" t="s">
        <v>566</v>
      </c>
    </row>
    <row r="2332" spans="1:11" x14ac:dyDescent="0.2">
      <c r="A2332" s="54" t="str">
        <f>'BoR4 Rollup'!B2311</f>
        <v xml:space="preserve"> Major Repairs</v>
      </c>
      <c r="B2332" s="93">
        <v>0</v>
      </c>
      <c r="C2332" s="245">
        <v>0</v>
      </c>
      <c r="D2332" s="245">
        <v>0</v>
      </c>
      <c r="E2332" s="294">
        <f t="shared" si="223"/>
        <v>0</v>
      </c>
      <c r="F2332" s="75"/>
      <c r="G2332" s="3" t="s">
        <v>356</v>
      </c>
      <c r="H2332" s="3" t="str">
        <f t="shared" si="222"/>
        <v>164004</v>
      </c>
      <c r="I2332" s="129" t="s">
        <v>609</v>
      </c>
    </row>
    <row r="2333" spans="1:11" ht="15.75" x14ac:dyDescent="0.25">
      <c r="A2333" s="55" t="str">
        <f>'BoR4 Rollup'!B2312</f>
        <v>Total Acquisitions and Major Repairs</v>
      </c>
      <c r="B2333" s="95">
        <f>B2332+B2331+B2330</f>
        <v>0</v>
      </c>
      <c r="C2333" s="281">
        <f>C2332+C2331+C2330</f>
        <v>0</v>
      </c>
      <c r="D2333" s="281">
        <f>D2332+D2331+D2330</f>
        <v>0</v>
      </c>
      <c r="E2333" s="296">
        <f t="shared" si="223"/>
        <v>0</v>
      </c>
      <c r="F2333" s="77"/>
      <c r="G2333" s="3" t="s">
        <v>355</v>
      </c>
      <c r="H2333" s="3" t="str">
        <f t="shared" si="222"/>
        <v>164004</v>
      </c>
      <c r="I2333" s="129" t="s">
        <v>609</v>
      </c>
    </row>
    <row r="2334" spans="1:11" ht="15.75" x14ac:dyDescent="0.25">
      <c r="A2334" s="55" t="str">
        <f>'BoR4 Rollup'!B2313</f>
        <v>Function Total</v>
      </c>
      <c r="B2334" s="94">
        <f>B2333+B2329+B2324+B2320</f>
        <v>0</v>
      </c>
      <c r="C2334" s="264">
        <f>C2333+C2329+C2324+C2320</f>
        <v>0</v>
      </c>
      <c r="D2334" s="264">
        <f>D2333+D2329+D2324+D2320</f>
        <v>0</v>
      </c>
      <c r="E2334" s="297">
        <f t="shared" si="223"/>
        <v>0</v>
      </c>
      <c r="F2334" s="76"/>
      <c r="G2334" s="3" t="s">
        <v>355</v>
      </c>
      <c r="H2334" s="3" t="str">
        <f t="shared" si="222"/>
        <v>164004</v>
      </c>
      <c r="I2334" s="129" t="s">
        <v>609</v>
      </c>
    </row>
    <row r="2335" spans="1:11" ht="15.75" x14ac:dyDescent="0.25">
      <c r="A2335" s="254" t="str">
        <f>'BoR4 Rollup'!B2335</f>
        <v>Function:  Instruction</v>
      </c>
      <c r="B2335" s="255"/>
      <c r="C2335" s="256"/>
      <c r="D2335" s="256"/>
      <c r="E2335" s="257"/>
      <c r="F2335" s="72"/>
      <c r="G2335" s="3" t="s">
        <v>356</v>
      </c>
      <c r="H2335" s="3" t="str">
        <f t="shared" si="222"/>
        <v>164004</v>
      </c>
      <c r="I2335" s="13" t="s">
        <v>495</v>
      </c>
    </row>
    <row r="2336" spans="1:11" ht="15.75" x14ac:dyDescent="0.25">
      <c r="A2336" s="106" t="str">
        <f>'BoR4 Rollup'!B2336</f>
        <v>Orgn:  Faculty Summer School</v>
      </c>
      <c r="B2336" s="258" t="str">
        <f>+'BoR4 Rollup'!C2336</f>
        <v>Actual</v>
      </c>
      <c r="C2336" s="258" t="str">
        <f>+'BoR4 Rollup'!D2336</f>
        <v>Budgeted</v>
      </c>
      <c r="D2336" s="258" t="str">
        <f>+'BoR4 Rollup'!E2336</f>
        <v>Budgeted</v>
      </c>
      <c r="E2336" s="259" t="str">
        <f>E5</f>
        <v>2024-2025 +/-</v>
      </c>
      <c r="F2336" s="78"/>
      <c r="G2336" s="3" t="s">
        <v>356</v>
      </c>
      <c r="H2336" s="3" t="str">
        <f t="shared" si="222"/>
        <v>164004</v>
      </c>
      <c r="I2336" s="13" t="s">
        <v>495</v>
      </c>
    </row>
    <row r="2337" spans="1:11" ht="15.75" x14ac:dyDescent="0.25">
      <c r="A2337" s="248" t="str">
        <f>'BoR4 Rollup'!B2337</f>
        <v>Organization ID:  164004</v>
      </c>
      <c r="B2337" s="249" t="str">
        <f>'BoR4 Rollup'!$C$6</f>
        <v>2024-2025</v>
      </c>
      <c r="C2337" s="139" t="str">
        <f>'BoR4 Rollup'!$D$6</f>
        <v>2024-2025</v>
      </c>
      <c r="D2337" s="249" t="str">
        <f>D6</f>
        <v>2025-2026</v>
      </c>
      <c r="E2337" s="250" t="str">
        <f>E6</f>
        <v>2025-2026</v>
      </c>
      <c r="F2337" s="78"/>
      <c r="G2337" s="3" t="s">
        <v>356</v>
      </c>
      <c r="H2337" s="3" t="str">
        <f t="shared" si="222"/>
        <v>164004</v>
      </c>
      <c r="I2337" s="13" t="s">
        <v>495</v>
      </c>
    </row>
    <row r="2338" spans="1:11" x14ac:dyDescent="0.2">
      <c r="A2338" s="54" t="str">
        <f>'BoR4 Rollup'!B2338</f>
        <v xml:space="preserve">  Salaries</v>
      </c>
      <c r="B2338" s="93">
        <v>0</v>
      </c>
      <c r="C2338" s="245">
        <v>0</v>
      </c>
      <c r="D2338" s="245">
        <v>0</v>
      </c>
      <c r="E2338" s="294">
        <f t="shared" ref="E2338:E2355" si="224">+D2338-C2338</f>
        <v>0</v>
      </c>
      <c r="F2338" s="75"/>
      <c r="G2338" s="3" t="s">
        <v>356</v>
      </c>
      <c r="H2338" s="3" t="str">
        <f t="shared" si="222"/>
        <v>164004</v>
      </c>
      <c r="I2338" s="13" t="s">
        <v>495</v>
      </c>
      <c r="J2338" s="13" t="s">
        <v>560</v>
      </c>
    </row>
    <row r="2339" spans="1:11" x14ac:dyDescent="0.2">
      <c r="A2339" s="54" t="str">
        <f>'BoR4 Rollup'!B2339</f>
        <v xml:space="preserve">  Other Compensation</v>
      </c>
      <c r="B2339" s="93">
        <v>0</v>
      </c>
      <c r="C2339" s="245">
        <v>0</v>
      </c>
      <c r="D2339" s="245">
        <v>0</v>
      </c>
      <c r="E2339" s="294">
        <f t="shared" si="224"/>
        <v>0</v>
      </c>
      <c r="F2339" s="75"/>
      <c r="G2339" s="3" t="s">
        <v>356</v>
      </c>
      <c r="H2339" s="3" t="str">
        <f t="shared" si="222"/>
        <v>164004</v>
      </c>
      <c r="I2339" s="13" t="s">
        <v>495</v>
      </c>
    </row>
    <row r="2340" spans="1:11" x14ac:dyDescent="0.2">
      <c r="A2340" s="54" t="str">
        <f>'BoR4 Rollup'!B2340</f>
        <v xml:space="preserve">  Related Benefits</v>
      </c>
      <c r="B2340" s="93">
        <v>0</v>
      </c>
      <c r="C2340" s="245">
        <v>0</v>
      </c>
      <c r="D2340" s="245">
        <v>0</v>
      </c>
      <c r="E2340" s="294">
        <f t="shared" si="224"/>
        <v>0</v>
      </c>
      <c r="F2340" s="75"/>
      <c r="G2340" s="3" t="s">
        <v>356</v>
      </c>
      <c r="H2340" s="3" t="str">
        <f t="shared" si="222"/>
        <v>164004</v>
      </c>
      <c r="I2340" s="13" t="s">
        <v>495</v>
      </c>
      <c r="J2340" s="13" t="s">
        <v>561</v>
      </c>
    </row>
    <row r="2341" spans="1:11" ht="15.75" x14ac:dyDescent="0.25">
      <c r="A2341" s="55" t="str">
        <f>'BoR4 Rollup'!B2341</f>
        <v>Total Personal Services</v>
      </c>
      <c r="B2341" s="94">
        <f>B2340+B2339+B2338</f>
        <v>0</v>
      </c>
      <c r="C2341" s="264">
        <f>C2340+C2339+C2338</f>
        <v>0</v>
      </c>
      <c r="D2341" s="264">
        <f>D2340+D2339+D2338</f>
        <v>0</v>
      </c>
      <c r="E2341" s="295">
        <f t="shared" si="224"/>
        <v>0</v>
      </c>
      <c r="F2341" s="76"/>
      <c r="G2341" s="3" t="s">
        <v>355</v>
      </c>
      <c r="H2341" s="3" t="str">
        <f t="shared" si="222"/>
        <v>164004</v>
      </c>
      <c r="I2341" s="13" t="s">
        <v>495</v>
      </c>
    </row>
    <row r="2342" spans="1:11" x14ac:dyDescent="0.2">
      <c r="A2342" s="54" t="str">
        <f>'BoR4 Rollup'!B2342</f>
        <v xml:space="preserve"> Travel</v>
      </c>
      <c r="B2342" s="93">
        <v>0</v>
      </c>
      <c r="C2342" s="245">
        <v>0</v>
      </c>
      <c r="D2342" s="245">
        <v>0</v>
      </c>
      <c r="E2342" s="294">
        <f t="shared" si="224"/>
        <v>0</v>
      </c>
      <c r="F2342" s="75"/>
      <c r="G2342" s="3" t="s">
        <v>356</v>
      </c>
      <c r="H2342" s="3" t="str">
        <f t="shared" si="222"/>
        <v>164004</v>
      </c>
      <c r="I2342" s="13" t="s">
        <v>495</v>
      </c>
      <c r="J2342" s="13" t="s">
        <v>562</v>
      </c>
    </row>
    <row r="2343" spans="1:11" x14ac:dyDescent="0.2">
      <c r="A2343" s="54" t="str">
        <f>'BoR4 Rollup'!B2343</f>
        <v xml:space="preserve"> Operating Services</v>
      </c>
      <c r="B2343" s="93">
        <v>0</v>
      </c>
      <c r="C2343" s="245">
        <v>0</v>
      </c>
      <c r="D2343" s="245">
        <v>0</v>
      </c>
      <c r="E2343" s="294">
        <f t="shared" si="224"/>
        <v>0</v>
      </c>
      <c r="F2343" s="75"/>
      <c r="G2343" s="3" t="s">
        <v>356</v>
      </c>
      <c r="H2343" s="3" t="str">
        <f t="shared" si="222"/>
        <v>164004</v>
      </c>
      <c r="I2343" s="13" t="s">
        <v>495</v>
      </c>
      <c r="J2343" s="13" t="s">
        <v>563</v>
      </c>
      <c r="K2343" s="66"/>
    </row>
    <row r="2344" spans="1:11" x14ac:dyDescent="0.2">
      <c r="A2344" s="54" t="str">
        <f>'BoR4 Rollup'!B2344</f>
        <v xml:space="preserve"> Supplies</v>
      </c>
      <c r="B2344" s="93">
        <v>0</v>
      </c>
      <c r="C2344" s="245">
        <v>0</v>
      </c>
      <c r="D2344" s="245">
        <v>0</v>
      </c>
      <c r="E2344" s="294">
        <f t="shared" si="224"/>
        <v>0</v>
      </c>
      <c r="F2344" s="75"/>
      <c r="G2344" s="3" t="s">
        <v>356</v>
      </c>
      <c r="H2344" s="3" t="str">
        <f t="shared" si="222"/>
        <v>164004</v>
      </c>
      <c r="I2344" s="13" t="s">
        <v>495</v>
      </c>
      <c r="J2344" s="13" t="s">
        <v>564</v>
      </c>
      <c r="K2344" s="66"/>
    </row>
    <row r="2345" spans="1:11" ht="15.75" x14ac:dyDescent="0.25">
      <c r="A2345" s="55" t="str">
        <f>'BoR4 Rollup'!B2345</f>
        <v>Total Operating Expenses</v>
      </c>
      <c r="B2345" s="95">
        <f>B2344+B2343+B2342</f>
        <v>0</v>
      </c>
      <c r="C2345" s="281">
        <f>C2344+C2343+C2342</f>
        <v>0</v>
      </c>
      <c r="D2345" s="281">
        <f>D2344+D2343+D2342</f>
        <v>0</v>
      </c>
      <c r="E2345" s="296">
        <f t="shared" si="224"/>
        <v>0</v>
      </c>
      <c r="F2345" s="77"/>
      <c r="G2345" s="3" t="s">
        <v>355</v>
      </c>
      <c r="H2345" s="3" t="str">
        <f t="shared" si="222"/>
        <v>164004</v>
      </c>
      <c r="I2345" s="13" t="s">
        <v>495</v>
      </c>
    </row>
    <row r="2346" spans="1:11" x14ac:dyDescent="0.2">
      <c r="A2346" s="54" t="str">
        <f>'BoR4 Rollup'!B2346</f>
        <v xml:space="preserve"> Professional Services</v>
      </c>
      <c r="B2346" s="93">
        <v>0</v>
      </c>
      <c r="C2346" s="245">
        <v>0</v>
      </c>
      <c r="D2346" s="245">
        <v>0</v>
      </c>
      <c r="E2346" s="294">
        <f t="shared" si="224"/>
        <v>0</v>
      </c>
      <c r="F2346" s="75"/>
      <c r="G2346" s="3" t="s">
        <v>356</v>
      </c>
      <c r="H2346" s="3" t="str">
        <f t="shared" si="222"/>
        <v>164004</v>
      </c>
      <c r="I2346" s="13" t="s">
        <v>495</v>
      </c>
      <c r="J2346" s="13" t="s">
        <v>565</v>
      </c>
    </row>
    <row r="2347" spans="1:11" x14ac:dyDescent="0.2">
      <c r="A2347" s="54" t="str">
        <f>'BoR4 Rollup'!B2347</f>
        <v xml:space="preserve"> Other Charges</v>
      </c>
      <c r="B2347" s="93">
        <v>0</v>
      </c>
      <c r="C2347" s="245">
        <v>0</v>
      </c>
      <c r="D2347" s="245">
        <v>0</v>
      </c>
      <c r="E2347" s="294">
        <f t="shared" si="224"/>
        <v>0</v>
      </c>
      <c r="F2347" s="75"/>
      <c r="G2347" s="3" t="s">
        <v>356</v>
      </c>
      <c r="H2347" s="3" t="str">
        <f t="shared" si="222"/>
        <v>164004</v>
      </c>
      <c r="I2347" s="13" t="s">
        <v>495</v>
      </c>
      <c r="J2347" s="13" t="s">
        <v>568</v>
      </c>
    </row>
    <row r="2348" spans="1:11" x14ac:dyDescent="0.2">
      <c r="A2348" s="54" t="str">
        <f>'BoR4 Rollup'!B2348</f>
        <v xml:space="preserve"> Debt Services</v>
      </c>
      <c r="B2348" s="93">
        <v>0</v>
      </c>
      <c r="C2348" s="245">
        <v>0</v>
      </c>
      <c r="D2348" s="245">
        <v>0</v>
      </c>
      <c r="E2348" s="294">
        <f t="shared" si="224"/>
        <v>0</v>
      </c>
      <c r="F2348" s="75"/>
      <c r="G2348" s="3" t="s">
        <v>356</v>
      </c>
      <c r="H2348" s="3" t="str">
        <f t="shared" si="222"/>
        <v>164004</v>
      </c>
      <c r="I2348" s="13" t="s">
        <v>495</v>
      </c>
    </row>
    <row r="2349" spans="1:11" x14ac:dyDescent="0.2">
      <c r="A2349" s="54" t="str">
        <f>'BoR4 Rollup'!B2349</f>
        <v xml:space="preserve"> Interagency Transfers</v>
      </c>
      <c r="B2349" s="93">
        <v>0</v>
      </c>
      <c r="C2349" s="245">
        <v>0</v>
      </c>
      <c r="D2349" s="245">
        <v>0</v>
      </c>
      <c r="E2349" s="294">
        <f t="shared" si="224"/>
        <v>0</v>
      </c>
      <c r="F2349" s="75"/>
      <c r="G2349" s="3" t="s">
        <v>356</v>
      </c>
      <c r="H2349" s="3" t="str">
        <f t="shared" si="222"/>
        <v>164004</v>
      </c>
      <c r="I2349" s="13" t="s">
        <v>495</v>
      </c>
      <c r="J2349" s="13" t="s">
        <v>567</v>
      </c>
    </row>
    <row r="2350" spans="1:11" ht="15.75" x14ac:dyDescent="0.25">
      <c r="A2350" s="55" t="str">
        <f>'BoR4 Rollup'!B2350</f>
        <v>Total Other Charges</v>
      </c>
      <c r="B2350" s="95">
        <f>B2349+B2348+B2347+B2346</f>
        <v>0</v>
      </c>
      <c r="C2350" s="281">
        <f>C2349+C2348+C2347+C2346</f>
        <v>0</v>
      </c>
      <c r="D2350" s="281">
        <f>D2349+D2348+D2347+D2346</f>
        <v>0</v>
      </c>
      <c r="E2350" s="296">
        <f t="shared" si="224"/>
        <v>0</v>
      </c>
      <c r="F2350" s="77"/>
      <c r="G2350" s="3" t="s">
        <v>355</v>
      </c>
      <c r="H2350" s="3" t="str">
        <f t="shared" si="222"/>
        <v>164004</v>
      </c>
      <c r="I2350" s="13" t="s">
        <v>495</v>
      </c>
    </row>
    <row r="2351" spans="1:11" x14ac:dyDescent="0.2">
      <c r="A2351" s="54" t="str">
        <f>'BoR4 Rollup'!B2351</f>
        <v xml:space="preserve"> General Acquisitions</v>
      </c>
      <c r="B2351" s="93">
        <v>0</v>
      </c>
      <c r="C2351" s="245">
        <v>0</v>
      </c>
      <c r="D2351" s="245">
        <v>0</v>
      </c>
      <c r="E2351" s="294">
        <f t="shared" si="224"/>
        <v>0</v>
      </c>
      <c r="F2351" s="75"/>
      <c r="G2351" s="3" t="s">
        <v>356</v>
      </c>
      <c r="H2351" s="3" t="str">
        <f t="shared" si="222"/>
        <v>164004</v>
      </c>
      <c r="I2351" s="13" t="s">
        <v>495</v>
      </c>
      <c r="J2351" s="13" t="s">
        <v>566</v>
      </c>
    </row>
    <row r="2352" spans="1:11" x14ac:dyDescent="0.2">
      <c r="A2352" s="54" t="str">
        <f>'BoR4 Rollup'!B2352</f>
        <v xml:space="preserve"> Library Acquisitions</v>
      </c>
      <c r="B2352" s="93">
        <v>0</v>
      </c>
      <c r="C2352" s="245">
        <v>0</v>
      </c>
      <c r="D2352" s="245">
        <v>0</v>
      </c>
      <c r="E2352" s="294">
        <f t="shared" si="224"/>
        <v>0</v>
      </c>
      <c r="F2352" s="75"/>
      <c r="G2352" s="3" t="s">
        <v>356</v>
      </c>
      <c r="H2352" s="3" t="str">
        <f t="shared" si="222"/>
        <v>164004</v>
      </c>
      <c r="I2352" s="13" t="s">
        <v>495</v>
      </c>
      <c r="J2352" s="13" t="s">
        <v>566</v>
      </c>
    </row>
    <row r="2353" spans="1:11" x14ac:dyDescent="0.2">
      <c r="A2353" s="54" t="str">
        <f>'BoR4 Rollup'!B2353</f>
        <v xml:space="preserve"> Major Repairs</v>
      </c>
      <c r="B2353" s="93">
        <v>0</v>
      </c>
      <c r="C2353" s="245">
        <v>0</v>
      </c>
      <c r="D2353" s="245">
        <v>0</v>
      </c>
      <c r="E2353" s="294">
        <f t="shared" si="224"/>
        <v>0</v>
      </c>
      <c r="F2353" s="75"/>
      <c r="G2353" s="3" t="s">
        <v>356</v>
      </c>
      <c r="H2353" s="3" t="str">
        <f t="shared" si="222"/>
        <v>164004</v>
      </c>
      <c r="I2353" s="13" t="s">
        <v>495</v>
      </c>
    </row>
    <row r="2354" spans="1:11" ht="15.75" x14ac:dyDescent="0.25">
      <c r="A2354" s="55" t="str">
        <f>'BoR4 Rollup'!B2354</f>
        <v>Total Acquisitions and Major Repairs</v>
      </c>
      <c r="B2354" s="95">
        <f>B2353+B2352+B2351</f>
        <v>0</v>
      </c>
      <c r="C2354" s="281">
        <f>C2353+C2352+C2351</f>
        <v>0</v>
      </c>
      <c r="D2354" s="281">
        <f>D2353+D2352+D2351</f>
        <v>0</v>
      </c>
      <c r="E2354" s="296">
        <f t="shared" si="224"/>
        <v>0</v>
      </c>
      <c r="F2354" s="77"/>
      <c r="G2354" s="3" t="s">
        <v>355</v>
      </c>
      <c r="H2354" s="3" t="str">
        <f t="shared" si="222"/>
        <v>164004</v>
      </c>
      <c r="I2354" s="13" t="s">
        <v>495</v>
      </c>
    </row>
    <row r="2355" spans="1:11" ht="15.75" x14ac:dyDescent="0.25">
      <c r="A2355" s="55" t="str">
        <f>'BoR4 Rollup'!B2355</f>
        <v>Function Total</v>
      </c>
      <c r="B2355" s="94">
        <f>B2354+B2350+B2345+B2341</f>
        <v>0</v>
      </c>
      <c r="C2355" s="264">
        <f>C2354+C2350+C2345+C2341</f>
        <v>0</v>
      </c>
      <c r="D2355" s="264">
        <f>D2354+D2350+D2345+D2341</f>
        <v>0</v>
      </c>
      <c r="E2355" s="297">
        <f t="shared" si="224"/>
        <v>0</v>
      </c>
      <c r="F2355" s="76"/>
      <c r="G2355" s="3" t="s">
        <v>355</v>
      </c>
      <c r="H2355" s="3" t="str">
        <f t="shared" si="222"/>
        <v>164004</v>
      </c>
      <c r="I2355" s="13" t="s">
        <v>495</v>
      </c>
    </row>
    <row r="2356" spans="1:11" ht="15.75" x14ac:dyDescent="0.25">
      <c r="A2356" s="254" t="str">
        <f>'BoR4 Rollup'!B2356</f>
        <v>Function:  Instruction</v>
      </c>
      <c r="B2356" s="255"/>
      <c r="C2356" s="256"/>
      <c r="D2356" s="256"/>
      <c r="E2356" s="257"/>
      <c r="F2356" s="72"/>
      <c r="G2356" s="3" t="s">
        <v>356</v>
      </c>
      <c r="H2356" s="3" t="str">
        <f t="shared" ref="H2356:H2376" si="225">RIGHT($A$2358,6)</f>
        <v>164005</v>
      </c>
      <c r="I2356" s="13" t="s">
        <v>496</v>
      </c>
    </row>
    <row r="2357" spans="1:11" ht="15.75" x14ac:dyDescent="0.25">
      <c r="A2357" s="106" t="str">
        <f>'BoR4 Rollup'!B2357</f>
        <v>Orgn:  General Expenses</v>
      </c>
      <c r="B2357" s="258" t="str">
        <f>+'BoR4 Rollup'!C2357</f>
        <v>Actual</v>
      </c>
      <c r="C2357" s="258" t="str">
        <f>+'BoR4 Rollup'!D2357</f>
        <v>Budgeted</v>
      </c>
      <c r="D2357" s="258" t="str">
        <f>+'BoR4 Rollup'!E2357</f>
        <v>Budgeted</v>
      </c>
      <c r="E2357" s="259" t="str">
        <f>E5</f>
        <v>2024-2025 +/-</v>
      </c>
      <c r="F2357" s="78"/>
      <c r="G2357" s="3" t="s">
        <v>356</v>
      </c>
      <c r="H2357" s="3" t="str">
        <f t="shared" si="225"/>
        <v>164005</v>
      </c>
      <c r="I2357" s="13" t="s">
        <v>496</v>
      </c>
    </row>
    <row r="2358" spans="1:11" ht="15.75" x14ac:dyDescent="0.25">
      <c r="A2358" s="248" t="str">
        <f>'BoR4 Rollup'!B2358</f>
        <v>Organization ID:  164005</v>
      </c>
      <c r="B2358" s="249" t="str">
        <f>'BoR4 Rollup'!$C$6</f>
        <v>2024-2025</v>
      </c>
      <c r="C2358" s="139" t="str">
        <f>'BoR4 Rollup'!$D$6</f>
        <v>2024-2025</v>
      </c>
      <c r="D2358" s="249" t="str">
        <f>D6</f>
        <v>2025-2026</v>
      </c>
      <c r="E2358" s="250" t="str">
        <f>E6</f>
        <v>2025-2026</v>
      </c>
      <c r="F2358" s="78"/>
      <c r="G2358" s="3" t="s">
        <v>356</v>
      </c>
      <c r="H2358" s="3" t="str">
        <f t="shared" si="225"/>
        <v>164005</v>
      </c>
      <c r="I2358" s="13" t="s">
        <v>496</v>
      </c>
    </row>
    <row r="2359" spans="1:11" x14ac:dyDescent="0.2">
      <c r="A2359" s="54" t="str">
        <f>'BoR4 Rollup'!B2359</f>
        <v xml:space="preserve">  Salaries</v>
      </c>
      <c r="B2359" s="93">
        <v>0</v>
      </c>
      <c r="C2359" s="245">
        <v>0</v>
      </c>
      <c r="D2359" s="245">
        <v>0</v>
      </c>
      <c r="E2359" s="294">
        <f t="shared" ref="E2359:E2376" si="226">+D2359-C2359</f>
        <v>0</v>
      </c>
      <c r="F2359" s="75"/>
      <c r="G2359" s="3" t="s">
        <v>356</v>
      </c>
      <c r="H2359" s="3" t="str">
        <f t="shared" si="225"/>
        <v>164005</v>
      </c>
      <c r="I2359" s="13" t="s">
        <v>496</v>
      </c>
      <c r="J2359" s="13" t="s">
        <v>560</v>
      </c>
    </row>
    <row r="2360" spans="1:11" x14ac:dyDescent="0.2">
      <c r="A2360" s="54" t="str">
        <f>'BoR4 Rollup'!B2360</f>
        <v xml:space="preserve">  Other Compensation</v>
      </c>
      <c r="B2360" s="93">
        <v>0</v>
      </c>
      <c r="C2360" s="245">
        <v>0</v>
      </c>
      <c r="D2360" s="245">
        <v>0</v>
      </c>
      <c r="E2360" s="294">
        <f t="shared" si="226"/>
        <v>0</v>
      </c>
      <c r="F2360" s="75"/>
      <c r="G2360" s="3" t="s">
        <v>356</v>
      </c>
      <c r="H2360" s="3" t="str">
        <f t="shared" si="225"/>
        <v>164005</v>
      </c>
      <c r="I2360" s="13" t="s">
        <v>496</v>
      </c>
    </row>
    <row r="2361" spans="1:11" x14ac:dyDescent="0.2">
      <c r="A2361" s="54" t="str">
        <f>'BoR4 Rollup'!B2361</f>
        <v xml:space="preserve">  Related Benefits</v>
      </c>
      <c r="B2361" s="93">
        <v>0</v>
      </c>
      <c r="C2361" s="245">
        <v>0</v>
      </c>
      <c r="D2361" s="245">
        <v>0</v>
      </c>
      <c r="E2361" s="294">
        <f t="shared" si="226"/>
        <v>0</v>
      </c>
      <c r="F2361" s="75"/>
      <c r="G2361" s="3" t="s">
        <v>356</v>
      </c>
      <c r="H2361" s="3" t="str">
        <f t="shared" si="225"/>
        <v>164005</v>
      </c>
      <c r="I2361" s="13" t="s">
        <v>496</v>
      </c>
      <c r="J2361" s="13" t="s">
        <v>561</v>
      </c>
    </row>
    <row r="2362" spans="1:11" ht="15.75" x14ac:dyDescent="0.25">
      <c r="A2362" s="55" t="str">
        <f>'BoR4 Rollup'!B2362</f>
        <v>Total Personal Services</v>
      </c>
      <c r="B2362" s="94">
        <f>B2361+B2360+B2359</f>
        <v>0</v>
      </c>
      <c r="C2362" s="264">
        <f>C2361+C2360+C2359</f>
        <v>0</v>
      </c>
      <c r="D2362" s="264">
        <f>D2361+D2360+D2359</f>
        <v>0</v>
      </c>
      <c r="E2362" s="295">
        <f t="shared" si="226"/>
        <v>0</v>
      </c>
      <c r="F2362" s="76"/>
      <c r="G2362" s="3" t="s">
        <v>355</v>
      </c>
      <c r="H2362" s="3" t="str">
        <f t="shared" si="225"/>
        <v>164005</v>
      </c>
      <c r="I2362" s="13" t="s">
        <v>496</v>
      </c>
    </row>
    <row r="2363" spans="1:11" x14ac:dyDescent="0.2">
      <c r="A2363" s="54" t="str">
        <f>'BoR4 Rollup'!B2363</f>
        <v xml:space="preserve"> Travel</v>
      </c>
      <c r="B2363" s="93">
        <v>0</v>
      </c>
      <c r="C2363" s="245">
        <v>0</v>
      </c>
      <c r="D2363" s="245">
        <v>7980</v>
      </c>
      <c r="E2363" s="294">
        <f t="shared" si="226"/>
        <v>7980</v>
      </c>
      <c r="F2363" s="75"/>
      <c r="G2363" s="3" t="s">
        <v>356</v>
      </c>
      <c r="H2363" s="3" t="str">
        <f t="shared" si="225"/>
        <v>164005</v>
      </c>
      <c r="I2363" s="13" t="s">
        <v>496</v>
      </c>
      <c r="J2363" s="13" t="s">
        <v>562</v>
      </c>
    </row>
    <row r="2364" spans="1:11" x14ac:dyDescent="0.2">
      <c r="A2364" s="54" t="str">
        <f>'BoR4 Rollup'!B2364</f>
        <v xml:space="preserve"> Operating Services</v>
      </c>
      <c r="B2364" s="93">
        <v>0</v>
      </c>
      <c r="C2364" s="245">
        <v>0</v>
      </c>
      <c r="D2364" s="245">
        <v>8900</v>
      </c>
      <c r="E2364" s="294">
        <f t="shared" si="226"/>
        <v>8900</v>
      </c>
      <c r="F2364" s="75"/>
      <c r="G2364" s="3" t="s">
        <v>356</v>
      </c>
      <c r="H2364" s="3" t="str">
        <f t="shared" si="225"/>
        <v>164005</v>
      </c>
      <c r="I2364" s="13" t="s">
        <v>496</v>
      </c>
      <c r="J2364" s="13" t="s">
        <v>563</v>
      </c>
      <c r="K2364" s="66" t="s">
        <v>557</v>
      </c>
    </row>
    <row r="2365" spans="1:11" x14ac:dyDescent="0.2">
      <c r="A2365" s="54" t="str">
        <f>'BoR4 Rollup'!B2365</f>
        <v xml:space="preserve"> Supplies</v>
      </c>
      <c r="B2365" s="93">
        <v>0</v>
      </c>
      <c r="C2365" s="245">
        <v>0</v>
      </c>
      <c r="D2365" s="245">
        <v>95000</v>
      </c>
      <c r="E2365" s="294">
        <f t="shared" si="226"/>
        <v>95000</v>
      </c>
      <c r="F2365" s="75"/>
      <c r="G2365" s="3" t="s">
        <v>356</v>
      </c>
      <c r="H2365" s="3" t="str">
        <f t="shared" si="225"/>
        <v>164005</v>
      </c>
      <c r="I2365" s="13" t="s">
        <v>496</v>
      </c>
      <c r="J2365" s="13" t="s">
        <v>564</v>
      </c>
      <c r="K2365" s="66" t="s">
        <v>557</v>
      </c>
    </row>
    <row r="2366" spans="1:11" ht="15.75" x14ac:dyDescent="0.25">
      <c r="A2366" s="55" t="str">
        <f>'BoR4 Rollup'!B2366</f>
        <v>Total Operating Expenses</v>
      </c>
      <c r="B2366" s="95">
        <f>B2365+B2364+B2363</f>
        <v>0</v>
      </c>
      <c r="C2366" s="281">
        <f>C2365+C2364+C2363</f>
        <v>0</v>
      </c>
      <c r="D2366" s="281">
        <f>D2365+D2364+D2363</f>
        <v>111880</v>
      </c>
      <c r="E2366" s="296">
        <f t="shared" si="226"/>
        <v>111880</v>
      </c>
      <c r="F2366" s="77"/>
      <c r="G2366" s="3" t="s">
        <v>355</v>
      </c>
      <c r="H2366" s="3" t="str">
        <f t="shared" si="225"/>
        <v>164005</v>
      </c>
      <c r="I2366" s="13" t="s">
        <v>496</v>
      </c>
    </row>
    <row r="2367" spans="1:11" x14ac:dyDescent="0.2">
      <c r="A2367" s="54" t="str">
        <f>'BoR4 Rollup'!B2367</f>
        <v xml:space="preserve"> Professional Services</v>
      </c>
      <c r="B2367" s="93">
        <v>0</v>
      </c>
      <c r="C2367" s="245">
        <v>0</v>
      </c>
      <c r="D2367" s="245">
        <v>4100</v>
      </c>
      <c r="E2367" s="294">
        <f t="shared" si="226"/>
        <v>4100</v>
      </c>
      <c r="F2367" s="75"/>
      <c r="G2367" s="3" t="s">
        <v>356</v>
      </c>
      <c r="H2367" s="3" t="str">
        <f t="shared" si="225"/>
        <v>164005</v>
      </c>
      <c r="I2367" s="13" t="s">
        <v>496</v>
      </c>
      <c r="J2367" s="13" t="s">
        <v>565</v>
      </c>
    </row>
    <row r="2368" spans="1:11" x14ac:dyDescent="0.2">
      <c r="A2368" s="54" t="str">
        <f>'BoR4 Rollup'!B2368</f>
        <v xml:space="preserve"> Other Charges</v>
      </c>
      <c r="B2368" s="93">
        <v>0</v>
      </c>
      <c r="C2368" s="245">
        <v>0</v>
      </c>
      <c r="D2368" s="245">
        <v>0</v>
      </c>
      <c r="E2368" s="294">
        <f t="shared" si="226"/>
        <v>0</v>
      </c>
      <c r="F2368" s="75"/>
      <c r="G2368" s="3" t="s">
        <v>356</v>
      </c>
      <c r="H2368" s="3" t="str">
        <f t="shared" si="225"/>
        <v>164005</v>
      </c>
      <c r="I2368" s="13" t="s">
        <v>496</v>
      </c>
      <c r="J2368" s="13" t="s">
        <v>568</v>
      </c>
    </row>
    <row r="2369" spans="1:10" x14ac:dyDescent="0.2">
      <c r="A2369" s="54" t="str">
        <f>'BoR4 Rollup'!B2369</f>
        <v xml:space="preserve"> Debt Services</v>
      </c>
      <c r="B2369" s="93">
        <v>0</v>
      </c>
      <c r="C2369" s="245">
        <v>0</v>
      </c>
      <c r="D2369" s="245">
        <v>0</v>
      </c>
      <c r="E2369" s="294">
        <f t="shared" si="226"/>
        <v>0</v>
      </c>
      <c r="F2369" s="75"/>
      <c r="G2369" s="3" t="s">
        <v>356</v>
      </c>
      <c r="H2369" s="3" t="str">
        <f t="shared" si="225"/>
        <v>164005</v>
      </c>
      <c r="I2369" s="13" t="s">
        <v>496</v>
      </c>
    </row>
    <row r="2370" spans="1:10" x14ac:dyDescent="0.2">
      <c r="A2370" s="54" t="str">
        <f>'BoR4 Rollup'!B2370</f>
        <v xml:space="preserve"> Interagency Transfers</v>
      </c>
      <c r="B2370" s="93">
        <v>0</v>
      </c>
      <c r="C2370" s="245">
        <v>0</v>
      </c>
      <c r="D2370" s="245">
        <v>0</v>
      </c>
      <c r="E2370" s="294">
        <f t="shared" si="226"/>
        <v>0</v>
      </c>
      <c r="F2370" s="75"/>
      <c r="G2370" s="3" t="s">
        <v>356</v>
      </c>
      <c r="H2370" s="3" t="str">
        <f t="shared" si="225"/>
        <v>164005</v>
      </c>
      <c r="I2370" s="13" t="s">
        <v>496</v>
      </c>
      <c r="J2370" s="13" t="s">
        <v>567</v>
      </c>
    </row>
    <row r="2371" spans="1:10" ht="15.75" x14ac:dyDescent="0.25">
      <c r="A2371" s="55" t="str">
        <f>'BoR4 Rollup'!B2371</f>
        <v>Total Other Charges</v>
      </c>
      <c r="B2371" s="95">
        <f>B2370+B2369+B2368+B2367</f>
        <v>0</v>
      </c>
      <c r="C2371" s="281">
        <f>C2370+C2369+C2368+C2367</f>
        <v>0</v>
      </c>
      <c r="D2371" s="281">
        <f>D2370+D2369+D2368+D2367</f>
        <v>4100</v>
      </c>
      <c r="E2371" s="296">
        <f t="shared" si="226"/>
        <v>4100</v>
      </c>
      <c r="F2371" s="77"/>
      <c r="G2371" s="3" t="s">
        <v>355</v>
      </c>
      <c r="H2371" s="3" t="str">
        <f t="shared" si="225"/>
        <v>164005</v>
      </c>
      <c r="I2371" s="13" t="s">
        <v>496</v>
      </c>
    </row>
    <row r="2372" spans="1:10" x14ac:dyDescent="0.2">
      <c r="A2372" s="54" t="str">
        <f>'BoR4 Rollup'!B2372</f>
        <v xml:space="preserve"> General Acquisitions</v>
      </c>
      <c r="B2372" s="93">
        <v>0</v>
      </c>
      <c r="C2372" s="245">
        <v>0</v>
      </c>
      <c r="D2372" s="245">
        <v>45000</v>
      </c>
      <c r="E2372" s="294">
        <f t="shared" si="226"/>
        <v>45000</v>
      </c>
      <c r="F2372" s="75"/>
      <c r="G2372" s="3" t="s">
        <v>356</v>
      </c>
      <c r="H2372" s="3" t="str">
        <f t="shared" si="225"/>
        <v>164005</v>
      </c>
      <c r="I2372" s="13" t="s">
        <v>496</v>
      </c>
      <c r="J2372" s="13" t="s">
        <v>566</v>
      </c>
    </row>
    <row r="2373" spans="1:10" x14ac:dyDescent="0.2">
      <c r="A2373" s="54" t="str">
        <f>'BoR4 Rollup'!B2373</f>
        <v xml:space="preserve"> Library Acquisitions</v>
      </c>
      <c r="B2373" s="93">
        <v>0</v>
      </c>
      <c r="C2373" s="245">
        <v>0</v>
      </c>
      <c r="D2373" s="245">
        <v>0</v>
      </c>
      <c r="E2373" s="294">
        <f t="shared" si="226"/>
        <v>0</v>
      </c>
      <c r="F2373" s="75"/>
      <c r="G2373" s="3" t="s">
        <v>356</v>
      </c>
      <c r="H2373" s="3" t="str">
        <f t="shared" si="225"/>
        <v>164005</v>
      </c>
      <c r="I2373" s="13" t="s">
        <v>496</v>
      </c>
      <c r="J2373" s="13" t="s">
        <v>566</v>
      </c>
    </row>
    <row r="2374" spans="1:10" x14ac:dyDescent="0.2">
      <c r="A2374" s="54" t="str">
        <f>'BoR4 Rollup'!B2374</f>
        <v xml:space="preserve"> Major Repairs</v>
      </c>
      <c r="B2374" s="93">
        <v>0</v>
      </c>
      <c r="C2374" s="245">
        <v>0</v>
      </c>
      <c r="D2374" s="245">
        <v>0</v>
      </c>
      <c r="E2374" s="294">
        <f t="shared" si="226"/>
        <v>0</v>
      </c>
      <c r="F2374" s="75"/>
      <c r="G2374" s="3" t="s">
        <v>356</v>
      </c>
      <c r="H2374" s="3" t="str">
        <f t="shared" si="225"/>
        <v>164005</v>
      </c>
      <c r="I2374" s="13" t="s">
        <v>496</v>
      </c>
    </row>
    <row r="2375" spans="1:10" ht="15.75" x14ac:dyDescent="0.25">
      <c r="A2375" s="55" t="str">
        <f>'BoR4 Rollup'!B2375</f>
        <v>Total Acquisitions and Major Repairs</v>
      </c>
      <c r="B2375" s="95">
        <f>B2374+B2373+B2372</f>
        <v>0</v>
      </c>
      <c r="C2375" s="281">
        <f>C2374+C2373+C2372</f>
        <v>0</v>
      </c>
      <c r="D2375" s="281">
        <f>D2374+D2373+D2372</f>
        <v>45000</v>
      </c>
      <c r="E2375" s="296">
        <f t="shared" si="226"/>
        <v>45000</v>
      </c>
      <c r="F2375" s="77"/>
      <c r="G2375" s="3" t="s">
        <v>355</v>
      </c>
      <c r="H2375" s="3" t="str">
        <f t="shared" si="225"/>
        <v>164005</v>
      </c>
      <c r="I2375" s="13" t="s">
        <v>496</v>
      </c>
    </row>
    <row r="2376" spans="1:10" ht="15.75" x14ac:dyDescent="0.25">
      <c r="A2376" s="55" t="str">
        <f>'BoR4 Rollup'!B2376</f>
        <v>Function Total</v>
      </c>
      <c r="B2376" s="94">
        <f>B2375+B2371+B2366+B2362</f>
        <v>0</v>
      </c>
      <c r="C2376" s="264">
        <f>C2375+C2371+C2366+C2362</f>
        <v>0</v>
      </c>
      <c r="D2376" s="264">
        <f>D2375+D2371+D2366+D2362</f>
        <v>160980</v>
      </c>
      <c r="E2376" s="297">
        <f t="shared" si="226"/>
        <v>160980</v>
      </c>
      <c r="F2376" s="76"/>
      <c r="G2376" s="3" t="s">
        <v>355</v>
      </c>
      <c r="H2376" s="3" t="str">
        <f t="shared" si="225"/>
        <v>164005</v>
      </c>
      <c r="I2376" s="13" t="s">
        <v>496</v>
      </c>
    </row>
    <row r="2377" spans="1:10" ht="15.75" x14ac:dyDescent="0.25">
      <c r="A2377" s="254" t="str">
        <f>'BoR4 Rollup'!B2377</f>
        <v>Function:  Academic Support</v>
      </c>
      <c r="B2377" s="255"/>
      <c r="C2377" s="256"/>
      <c r="D2377" s="256"/>
      <c r="E2377" s="257"/>
      <c r="F2377" s="72"/>
      <c r="G2377" s="3" t="s">
        <v>355</v>
      </c>
      <c r="H2377" s="3" t="str">
        <f t="shared" ref="H2377:H2397" si="227">RIGHT($A$2379,6)</f>
        <v xml:space="preserve"> TOTAL</v>
      </c>
      <c r="I2377" s="13" t="s">
        <v>396</v>
      </c>
    </row>
    <row r="2378" spans="1:10" ht="15.75" x14ac:dyDescent="0.25">
      <c r="A2378" s="106" t="str">
        <f>'BoR4 Rollup'!B2378</f>
        <v>ORGN:  ACADEMIC SUPPORT</v>
      </c>
      <c r="B2378" s="258" t="str">
        <f>+'BoR4 Rollup'!C2378</f>
        <v>Actual</v>
      </c>
      <c r="C2378" s="258" t="str">
        <f>+'BoR4 Rollup'!D2378</f>
        <v>Budgeted</v>
      </c>
      <c r="D2378" s="258" t="str">
        <f>+'BoR4 Rollup'!E2378</f>
        <v>Budgeted</v>
      </c>
      <c r="E2378" s="259" t="str">
        <f>E5</f>
        <v>2024-2025 +/-</v>
      </c>
      <c r="F2378" s="74"/>
      <c r="G2378" s="3" t="s">
        <v>355</v>
      </c>
      <c r="H2378" s="3" t="str">
        <f t="shared" si="227"/>
        <v xml:space="preserve"> TOTAL</v>
      </c>
      <c r="I2378" s="13" t="s">
        <v>396</v>
      </c>
    </row>
    <row r="2379" spans="1:10" ht="15.75" x14ac:dyDescent="0.25">
      <c r="A2379" s="248" t="str">
        <f>'BoR4 Rollup'!B2379</f>
        <v>ORGN  ID: TOTAL</v>
      </c>
      <c r="B2379" s="249" t="str">
        <f>'BoR4 Rollup'!$C$6</f>
        <v>2024-2025</v>
      </c>
      <c r="C2379" s="139" t="str">
        <f>'BoR4 Rollup'!$D$6</f>
        <v>2024-2025</v>
      </c>
      <c r="D2379" s="249" t="str">
        <f>D6</f>
        <v>2025-2026</v>
      </c>
      <c r="E2379" s="250" t="str">
        <f>E6</f>
        <v>2025-2026</v>
      </c>
      <c r="F2379" s="74"/>
      <c r="G2379" s="3" t="s">
        <v>355</v>
      </c>
      <c r="H2379" s="3" t="str">
        <f t="shared" si="227"/>
        <v xml:space="preserve"> TOTAL</v>
      </c>
      <c r="I2379" s="13" t="s">
        <v>396</v>
      </c>
    </row>
    <row r="2380" spans="1:10" x14ac:dyDescent="0.2">
      <c r="A2380" s="54" t="str">
        <f>'BoR4 Rollup'!B2380</f>
        <v xml:space="preserve">  Salaries</v>
      </c>
      <c r="B2380" s="93">
        <f t="shared" ref="B2380:D2382" si="228">+B2401+B2422+B2443+B2464+B2485+B2506+B2527+B2548+B2569+B2611+B2632+B2653+B2674+B2695</f>
        <v>127413</v>
      </c>
      <c r="C2380" s="93">
        <f t="shared" si="228"/>
        <v>127413</v>
      </c>
      <c r="D2380" s="93">
        <f t="shared" si="228"/>
        <v>127857</v>
      </c>
      <c r="E2380" s="237">
        <f t="shared" ref="E2380:E2397" si="229">+D2380-C2380</f>
        <v>444</v>
      </c>
      <c r="F2380" s="75"/>
      <c r="G2380" s="3" t="s">
        <v>355</v>
      </c>
      <c r="H2380" s="3" t="str">
        <f t="shared" si="227"/>
        <v xml:space="preserve"> TOTAL</v>
      </c>
      <c r="I2380" s="13" t="s">
        <v>396</v>
      </c>
      <c r="J2380" s="13" t="s">
        <v>560</v>
      </c>
    </row>
    <row r="2381" spans="1:10" x14ac:dyDescent="0.2">
      <c r="A2381" s="54" t="str">
        <f>'BoR4 Rollup'!B2381</f>
        <v xml:space="preserve">  Other Compensation</v>
      </c>
      <c r="B2381" s="93">
        <f t="shared" si="228"/>
        <v>0</v>
      </c>
      <c r="C2381" s="93">
        <f t="shared" si="228"/>
        <v>0</v>
      </c>
      <c r="D2381" s="93">
        <f t="shared" si="228"/>
        <v>0</v>
      </c>
      <c r="E2381" s="237">
        <f t="shared" si="229"/>
        <v>0</v>
      </c>
      <c r="F2381" s="75"/>
      <c r="G2381" s="3" t="s">
        <v>355</v>
      </c>
      <c r="H2381" s="3" t="str">
        <f t="shared" si="227"/>
        <v xml:space="preserve"> TOTAL</v>
      </c>
      <c r="I2381" s="13" t="s">
        <v>396</v>
      </c>
    </row>
    <row r="2382" spans="1:10" x14ac:dyDescent="0.2">
      <c r="A2382" s="54" t="str">
        <f>'BoR4 Rollup'!B2382</f>
        <v xml:space="preserve">  Related Benefits</v>
      </c>
      <c r="B2382" s="93">
        <f t="shared" si="228"/>
        <v>40818</v>
      </c>
      <c r="C2382" s="93">
        <f t="shared" si="228"/>
        <v>40818</v>
      </c>
      <c r="D2382" s="93">
        <f t="shared" si="228"/>
        <v>49862</v>
      </c>
      <c r="E2382" s="237">
        <f t="shared" si="229"/>
        <v>9044</v>
      </c>
      <c r="F2382" s="75"/>
      <c r="G2382" s="3" t="s">
        <v>355</v>
      </c>
      <c r="H2382" s="3" t="str">
        <f t="shared" si="227"/>
        <v xml:space="preserve"> TOTAL</v>
      </c>
      <c r="I2382" s="13" t="s">
        <v>396</v>
      </c>
      <c r="J2382" s="13" t="s">
        <v>561</v>
      </c>
    </row>
    <row r="2383" spans="1:10" ht="15.75" x14ac:dyDescent="0.25">
      <c r="A2383" s="55" t="str">
        <f>'BoR4 Rollup'!B2383</f>
        <v>Total Personal Services</v>
      </c>
      <c r="B2383" s="94">
        <f>SUM(B2380:B2382)</f>
        <v>168231</v>
      </c>
      <c r="C2383" s="94">
        <f>SUM(C2380:C2382)</f>
        <v>168231</v>
      </c>
      <c r="D2383" s="94">
        <f>SUM(D2380:D2382)</f>
        <v>177719</v>
      </c>
      <c r="E2383" s="238">
        <f t="shared" si="229"/>
        <v>9488</v>
      </c>
      <c r="F2383" s="76"/>
      <c r="G2383" s="3" t="s">
        <v>355</v>
      </c>
      <c r="H2383" s="3" t="str">
        <f t="shared" si="227"/>
        <v xml:space="preserve"> TOTAL</v>
      </c>
      <c r="I2383" s="13" t="s">
        <v>396</v>
      </c>
    </row>
    <row r="2384" spans="1:10" x14ac:dyDescent="0.2">
      <c r="A2384" s="54" t="str">
        <f>'BoR4 Rollup'!B2384</f>
        <v xml:space="preserve"> Travel</v>
      </c>
      <c r="B2384" s="93">
        <f t="shared" ref="B2384:D2386" si="230">+B2405+B2426+B2447+B2468+B2489+B2510+B2531+B2552+B2573+B2615+B2636+B2657+B2678+B2699</f>
        <v>221</v>
      </c>
      <c r="C2384" s="93">
        <f t="shared" si="230"/>
        <v>221</v>
      </c>
      <c r="D2384" s="93">
        <f t="shared" si="230"/>
        <v>3709</v>
      </c>
      <c r="E2384" s="237">
        <f t="shared" si="229"/>
        <v>3488</v>
      </c>
      <c r="F2384" s="75"/>
      <c r="G2384" s="3" t="s">
        <v>355</v>
      </c>
      <c r="H2384" s="3" t="str">
        <f t="shared" si="227"/>
        <v xml:space="preserve"> TOTAL</v>
      </c>
      <c r="I2384" s="13" t="s">
        <v>396</v>
      </c>
      <c r="J2384" s="13" t="s">
        <v>562</v>
      </c>
    </row>
    <row r="2385" spans="1:10" x14ac:dyDescent="0.2">
      <c r="A2385" s="54" t="str">
        <f>'BoR4 Rollup'!B2385</f>
        <v xml:space="preserve"> Operating Services</v>
      </c>
      <c r="B2385" s="93">
        <f t="shared" si="230"/>
        <v>2196</v>
      </c>
      <c r="C2385" s="93">
        <f t="shared" si="230"/>
        <v>2196</v>
      </c>
      <c r="D2385" s="93">
        <f t="shared" si="230"/>
        <v>2552</v>
      </c>
      <c r="E2385" s="237">
        <f t="shared" si="229"/>
        <v>356</v>
      </c>
      <c r="F2385" s="75"/>
      <c r="G2385" s="3" t="s">
        <v>355</v>
      </c>
      <c r="H2385" s="3" t="str">
        <f t="shared" si="227"/>
        <v xml:space="preserve"> TOTAL</v>
      </c>
      <c r="I2385" s="13" t="s">
        <v>396</v>
      </c>
      <c r="J2385" s="13" t="s">
        <v>563</v>
      </c>
    </row>
    <row r="2386" spans="1:10" x14ac:dyDescent="0.2">
      <c r="A2386" s="54" t="str">
        <f>'BoR4 Rollup'!B2386</f>
        <v xml:space="preserve"> Supplies</v>
      </c>
      <c r="B2386" s="93">
        <f t="shared" si="230"/>
        <v>0</v>
      </c>
      <c r="C2386" s="93">
        <f t="shared" si="230"/>
        <v>0</v>
      </c>
      <c r="D2386" s="93">
        <f t="shared" si="230"/>
        <v>0</v>
      </c>
      <c r="E2386" s="237">
        <f t="shared" si="229"/>
        <v>0</v>
      </c>
      <c r="F2386" s="75"/>
      <c r="G2386" s="3" t="s">
        <v>355</v>
      </c>
      <c r="H2386" s="3" t="str">
        <f t="shared" si="227"/>
        <v xml:space="preserve"> TOTAL</v>
      </c>
      <c r="I2386" s="13" t="s">
        <v>396</v>
      </c>
      <c r="J2386" s="13" t="s">
        <v>564</v>
      </c>
    </row>
    <row r="2387" spans="1:10" ht="15.75" x14ac:dyDescent="0.25">
      <c r="A2387" s="55" t="str">
        <f>'BoR4 Rollup'!B2387</f>
        <v>Total Operating Expenses</v>
      </c>
      <c r="B2387" s="95">
        <f>SUM(B2384:B2386)</f>
        <v>2417</v>
      </c>
      <c r="C2387" s="95">
        <f>SUM(C2384:C2386)</f>
        <v>2417</v>
      </c>
      <c r="D2387" s="95">
        <f>SUM(D2384:D2386)</f>
        <v>6261</v>
      </c>
      <c r="E2387" s="239">
        <f t="shared" si="229"/>
        <v>3844</v>
      </c>
      <c r="F2387" s="77"/>
      <c r="G2387" s="3" t="s">
        <v>355</v>
      </c>
      <c r="H2387" s="3" t="str">
        <f t="shared" si="227"/>
        <v xml:space="preserve"> TOTAL</v>
      </c>
      <c r="I2387" s="13" t="s">
        <v>396</v>
      </c>
    </row>
    <row r="2388" spans="1:10" x14ac:dyDescent="0.2">
      <c r="A2388" s="54" t="str">
        <f>'BoR4 Rollup'!B2388</f>
        <v xml:space="preserve"> Professional Services</v>
      </c>
      <c r="B2388" s="93">
        <f t="shared" ref="B2388:D2391" si="231">+B2409+B2430+B2451+B2472+B2493+B2514+B2535+B2556+B2577+B2619+B2640+B2661+B2682+B2703</f>
        <v>1871</v>
      </c>
      <c r="C2388" s="93">
        <f t="shared" si="231"/>
        <v>1871</v>
      </c>
      <c r="D2388" s="93">
        <f t="shared" si="231"/>
        <v>0</v>
      </c>
      <c r="E2388" s="237">
        <f t="shared" si="229"/>
        <v>-1871</v>
      </c>
      <c r="F2388" s="75"/>
      <c r="G2388" s="3" t="s">
        <v>355</v>
      </c>
      <c r="H2388" s="3" t="str">
        <f t="shared" si="227"/>
        <v xml:space="preserve"> TOTAL</v>
      </c>
      <c r="I2388" s="13" t="s">
        <v>396</v>
      </c>
      <c r="J2388" s="13" t="s">
        <v>565</v>
      </c>
    </row>
    <row r="2389" spans="1:10" x14ac:dyDescent="0.2">
      <c r="A2389" s="54" t="str">
        <f>'BoR4 Rollup'!B2389</f>
        <v xml:space="preserve"> Other Charges</v>
      </c>
      <c r="B2389" s="93">
        <f t="shared" si="231"/>
        <v>0</v>
      </c>
      <c r="C2389" s="93">
        <f t="shared" si="231"/>
        <v>0</v>
      </c>
      <c r="D2389" s="93">
        <f t="shared" si="231"/>
        <v>0</v>
      </c>
      <c r="E2389" s="237">
        <f t="shared" si="229"/>
        <v>0</v>
      </c>
      <c r="F2389" s="75"/>
      <c r="G2389" s="3" t="s">
        <v>355</v>
      </c>
      <c r="H2389" s="3" t="str">
        <f t="shared" si="227"/>
        <v xml:space="preserve"> TOTAL</v>
      </c>
      <c r="I2389" s="13" t="s">
        <v>396</v>
      </c>
      <c r="J2389" s="13" t="s">
        <v>568</v>
      </c>
    </row>
    <row r="2390" spans="1:10" x14ac:dyDescent="0.2">
      <c r="A2390" s="54" t="str">
        <f>'BoR4 Rollup'!B2390</f>
        <v xml:space="preserve"> Debt Services</v>
      </c>
      <c r="B2390" s="93">
        <f t="shared" si="231"/>
        <v>0</v>
      </c>
      <c r="C2390" s="93">
        <f t="shared" si="231"/>
        <v>0</v>
      </c>
      <c r="D2390" s="93">
        <f t="shared" si="231"/>
        <v>0</v>
      </c>
      <c r="E2390" s="237">
        <f t="shared" si="229"/>
        <v>0</v>
      </c>
      <c r="F2390" s="75"/>
      <c r="G2390" s="3" t="s">
        <v>355</v>
      </c>
      <c r="H2390" s="3" t="str">
        <f t="shared" si="227"/>
        <v xml:space="preserve"> TOTAL</v>
      </c>
      <c r="I2390" s="13" t="s">
        <v>396</v>
      </c>
    </row>
    <row r="2391" spans="1:10" x14ac:dyDescent="0.2">
      <c r="A2391" s="54" t="str">
        <f>'BoR4 Rollup'!B2391</f>
        <v xml:space="preserve"> Interagency Transfers</v>
      </c>
      <c r="B2391" s="93">
        <f t="shared" si="231"/>
        <v>0</v>
      </c>
      <c r="C2391" s="93">
        <f t="shared" si="231"/>
        <v>0</v>
      </c>
      <c r="D2391" s="93">
        <f t="shared" si="231"/>
        <v>0</v>
      </c>
      <c r="E2391" s="237">
        <f t="shared" si="229"/>
        <v>0</v>
      </c>
      <c r="F2391" s="75"/>
      <c r="G2391" s="3" t="s">
        <v>355</v>
      </c>
      <c r="H2391" s="3" t="str">
        <f t="shared" si="227"/>
        <v xml:space="preserve"> TOTAL</v>
      </c>
      <c r="I2391" s="13" t="s">
        <v>396</v>
      </c>
      <c r="J2391" s="13" t="s">
        <v>567</v>
      </c>
    </row>
    <row r="2392" spans="1:10" ht="15.75" x14ac:dyDescent="0.25">
      <c r="A2392" s="55" t="str">
        <f>'BoR4 Rollup'!B2392</f>
        <v>Total Other Charges</v>
      </c>
      <c r="B2392" s="95">
        <f>B2391+B2390+B2389+B2388</f>
        <v>1871</v>
      </c>
      <c r="C2392" s="95">
        <f>C2391+C2390+C2389+C2388</f>
        <v>1871</v>
      </c>
      <c r="D2392" s="95">
        <f>D2391+D2390+D2389+D2388</f>
        <v>0</v>
      </c>
      <c r="E2392" s="239">
        <f t="shared" si="229"/>
        <v>-1871</v>
      </c>
      <c r="F2392" s="77"/>
      <c r="G2392" s="3" t="s">
        <v>355</v>
      </c>
      <c r="H2392" s="3" t="str">
        <f t="shared" si="227"/>
        <v xml:space="preserve"> TOTAL</v>
      </c>
      <c r="I2392" s="13" t="s">
        <v>396</v>
      </c>
    </row>
    <row r="2393" spans="1:10" x14ac:dyDescent="0.2">
      <c r="A2393" s="54" t="str">
        <f>'BoR4 Rollup'!B2393</f>
        <v xml:space="preserve"> General Acquisitions</v>
      </c>
      <c r="B2393" s="93">
        <f t="shared" ref="B2393:D2395" si="232">B2414+B2435+B2456+B2477+B2498+B2519+B2540+B2561+B2582+B2624+B2645+B2666+B2687+B2708</f>
        <v>0</v>
      </c>
      <c r="C2393" s="93">
        <f t="shared" si="232"/>
        <v>0</v>
      </c>
      <c r="D2393" s="93">
        <f t="shared" si="232"/>
        <v>0</v>
      </c>
      <c r="E2393" s="237">
        <f t="shared" si="229"/>
        <v>0</v>
      </c>
      <c r="F2393" s="75"/>
      <c r="G2393" s="3" t="s">
        <v>355</v>
      </c>
      <c r="H2393" s="3" t="str">
        <f t="shared" si="227"/>
        <v xml:space="preserve"> TOTAL</v>
      </c>
      <c r="I2393" s="13" t="s">
        <v>396</v>
      </c>
      <c r="J2393" s="13" t="s">
        <v>566</v>
      </c>
    </row>
    <row r="2394" spans="1:10" x14ac:dyDescent="0.2">
      <c r="A2394" s="54" t="str">
        <f>'BoR4 Rollup'!B2394</f>
        <v xml:space="preserve"> Library Acquisitions</v>
      </c>
      <c r="B2394" s="93">
        <f t="shared" si="232"/>
        <v>0</v>
      </c>
      <c r="C2394" s="93">
        <f t="shared" si="232"/>
        <v>0</v>
      </c>
      <c r="D2394" s="93">
        <f t="shared" si="232"/>
        <v>0</v>
      </c>
      <c r="E2394" s="237">
        <f t="shared" si="229"/>
        <v>0</v>
      </c>
      <c r="F2394" s="75"/>
      <c r="G2394" s="3" t="s">
        <v>355</v>
      </c>
      <c r="H2394" s="3" t="str">
        <f t="shared" si="227"/>
        <v xml:space="preserve"> TOTAL</v>
      </c>
      <c r="I2394" s="13" t="s">
        <v>396</v>
      </c>
      <c r="J2394" s="13" t="s">
        <v>566</v>
      </c>
    </row>
    <row r="2395" spans="1:10" x14ac:dyDescent="0.2">
      <c r="A2395" s="54" t="str">
        <f>'BoR4 Rollup'!B2395</f>
        <v xml:space="preserve"> Major Repairs</v>
      </c>
      <c r="B2395" s="93">
        <f t="shared" si="232"/>
        <v>0</v>
      </c>
      <c r="C2395" s="93">
        <f t="shared" si="232"/>
        <v>0</v>
      </c>
      <c r="D2395" s="93">
        <f t="shared" si="232"/>
        <v>0</v>
      </c>
      <c r="E2395" s="237">
        <f t="shared" si="229"/>
        <v>0</v>
      </c>
      <c r="F2395" s="75"/>
      <c r="G2395" s="3" t="s">
        <v>355</v>
      </c>
      <c r="H2395" s="3" t="str">
        <f t="shared" si="227"/>
        <v xml:space="preserve"> TOTAL</v>
      </c>
      <c r="I2395" s="13" t="s">
        <v>396</v>
      </c>
    </row>
    <row r="2396" spans="1:10" ht="15.75" x14ac:dyDescent="0.25">
      <c r="A2396" s="55" t="str">
        <f>'BoR4 Rollup'!B2396</f>
        <v>Total Acquisitions and Major Repairs</v>
      </c>
      <c r="B2396" s="95">
        <f>B2395+B2394+B2393</f>
        <v>0</v>
      </c>
      <c r="C2396" s="95">
        <f>C2395+C2394+C2393</f>
        <v>0</v>
      </c>
      <c r="D2396" s="95">
        <f>D2395+D2394+D2393</f>
        <v>0</v>
      </c>
      <c r="E2396" s="239">
        <f t="shared" si="229"/>
        <v>0</v>
      </c>
      <c r="F2396" s="77"/>
      <c r="G2396" s="3" t="s">
        <v>355</v>
      </c>
      <c r="H2396" s="3" t="str">
        <f t="shared" si="227"/>
        <v xml:space="preserve"> TOTAL</v>
      </c>
      <c r="I2396" s="13" t="s">
        <v>396</v>
      </c>
    </row>
    <row r="2397" spans="1:10" ht="15.75" x14ac:dyDescent="0.25">
      <c r="A2397" s="55" t="str">
        <f>'BoR4 Rollup'!B2397</f>
        <v>Function Total</v>
      </c>
      <c r="B2397" s="94">
        <f>B2396+B2392+B2387+B2383</f>
        <v>172519</v>
      </c>
      <c r="C2397" s="94">
        <f>C2396+C2392+C2387+C2383</f>
        <v>172519</v>
      </c>
      <c r="D2397" s="94">
        <f>D2396+D2392+D2387+D2383</f>
        <v>183980</v>
      </c>
      <c r="E2397" s="240">
        <f t="shared" si="229"/>
        <v>11461</v>
      </c>
      <c r="F2397" s="76"/>
      <c r="G2397" s="3" t="s">
        <v>355</v>
      </c>
      <c r="H2397" s="3" t="str">
        <f t="shared" si="227"/>
        <v xml:space="preserve"> TOTAL</v>
      </c>
      <c r="I2397" s="13" t="s">
        <v>396</v>
      </c>
    </row>
    <row r="2398" spans="1:10" ht="15.75" x14ac:dyDescent="0.25">
      <c r="A2398" s="254" t="str">
        <f>'BoR4 Rollup'!B2398</f>
        <v>Function:  Academic Support</v>
      </c>
      <c r="B2398" s="255"/>
      <c r="C2398" s="256"/>
      <c r="D2398" s="256"/>
      <c r="E2398" s="257"/>
      <c r="F2398" s="72"/>
      <c r="G2398" s="3" t="s">
        <v>356</v>
      </c>
      <c r="H2398" s="3" t="str">
        <f t="shared" ref="H2398:H2418" si="233">RIGHT($A$2400,6)</f>
        <v>400004</v>
      </c>
      <c r="I2398" s="13" t="s">
        <v>497</v>
      </c>
    </row>
    <row r="2399" spans="1:10" ht="15.75" x14ac:dyDescent="0.25">
      <c r="A2399" s="106" t="str">
        <f>'BoR4 Rollup'!B2399</f>
        <v>Orgn:  Workforce Development</v>
      </c>
      <c r="B2399" s="258" t="str">
        <f>+'BoR4 Rollup'!C2399</f>
        <v>Actual</v>
      </c>
      <c r="C2399" s="258" t="str">
        <f>+'BoR4 Rollup'!D2399</f>
        <v>Budgeted</v>
      </c>
      <c r="D2399" s="258" t="str">
        <f>+'BoR4 Rollup'!E2399</f>
        <v>Budgeted</v>
      </c>
      <c r="E2399" s="259" t="str">
        <f>E5</f>
        <v>2024-2025 +/-</v>
      </c>
      <c r="F2399" s="78"/>
      <c r="G2399" s="3" t="s">
        <v>356</v>
      </c>
      <c r="H2399" s="3" t="str">
        <f t="shared" si="233"/>
        <v>400004</v>
      </c>
      <c r="I2399" s="13" t="s">
        <v>497</v>
      </c>
    </row>
    <row r="2400" spans="1:10" ht="15.75" x14ac:dyDescent="0.25">
      <c r="A2400" s="248" t="str">
        <f>'BoR4 Rollup'!B2400</f>
        <v>Organization ID:  400004</v>
      </c>
      <c r="B2400" s="249" t="str">
        <f>'BoR4 Rollup'!$C$6</f>
        <v>2024-2025</v>
      </c>
      <c r="C2400" s="139" t="str">
        <f>'BoR4 Rollup'!$D$6</f>
        <v>2024-2025</v>
      </c>
      <c r="D2400" s="249" t="str">
        <f>'BoR4 Rollup'!$E$6</f>
        <v>2025-2026</v>
      </c>
      <c r="E2400" s="250" t="str">
        <f>E6</f>
        <v>2025-2026</v>
      </c>
      <c r="F2400" s="78"/>
      <c r="G2400" s="3" t="s">
        <v>356</v>
      </c>
      <c r="H2400" s="3" t="str">
        <f t="shared" si="233"/>
        <v>400004</v>
      </c>
      <c r="I2400" s="13" t="s">
        <v>497</v>
      </c>
    </row>
    <row r="2401" spans="1:10" x14ac:dyDescent="0.2">
      <c r="A2401" s="54" t="str">
        <f>'BoR4 Rollup'!B2401</f>
        <v xml:space="preserve">  Salaries</v>
      </c>
      <c r="B2401" s="93">
        <v>0</v>
      </c>
      <c r="C2401" s="245">
        <v>0</v>
      </c>
      <c r="D2401" s="245">
        <v>0</v>
      </c>
      <c r="E2401" s="294">
        <f t="shared" ref="E2401:E2418" si="234">+D2401-C2401</f>
        <v>0</v>
      </c>
      <c r="F2401" s="75"/>
      <c r="G2401" s="3" t="s">
        <v>356</v>
      </c>
      <c r="H2401" s="3" t="str">
        <f t="shared" si="233"/>
        <v>400004</v>
      </c>
      <c r="I2401" s="13" t="s">
        <v>497</v>
      </c>
      <c r="J2401" s="13" t="s">
        <v>560</v>
      </c>
    </row>
    <row r="2402" spans="1:10" x14ac:dyDescent="0.2">
      <c r="A2402" s="54" t="str">
        <f>'BoR4 Rollup'!B2402</f>
        <v xml:space="preserve">  Other Compensation</v>
      </c>
      <c r="B2402" s="93">
        <v>0</v>
      </c>
      <c r="C2402" s="245">
        <v>0</v>
      </c>
      <c r="D2402" s="245">
        <v>0</v>
      </c>
      <c r="E2402" s="294">
        <f t="shared" si="234"/>
        <v>0</v>
      </c>
      <c r="F2402" s="75"/>
      <c r="G2402" s="3" t="s">
        <v>356</v>
      </c>
      <c r="H2402" s="3" t="str">
        <f t="shared" si="233"/>
        <v>400004</v>
      </c>
      <c r="I2402" s="13" t="s">
        <v>497</v>
      </c>
    </row>
    <row r="2403" spans="1:10" x14ac:dyDescent="0.2">
      <c r="A2403" s="54" t="str">
        <f>'BoR4 Rollup'!B2403</f>
        <v xml:space="preserve">  Related Benefits</v>
      </c>
      <c r="B2403" s="93">
        <v>0</v>
      </c>
      <c r="C2403" s="245">
        <v>0</v>
      </c>
      <c r="D2403" s="245">
        <v>0</v>
      </c>
      <c r="E2403" s="294">
        <f t="shared" si="234"/>
        <v>0</v>
      </c>
      <c r="F2403" s="75"/>
      <c r="G2403" s="3" t="s">
        <v>356</v>
      </c>
      <c r="H2403" s="3" t="str">
        <f t="shared" si="233"/>
        <v>400004</v>
      </c>
      <c r="I2403" s="13" t="s">
        <v>497</v>
      </c>
      <c r="J2403" s="13" t="s">
        <v>561</v>
      </c>
    </row>
    <row r="2404" spans="1:10" ht="15.75" x14ac:dyDescent="0.25">
      <c r="A2404" s="55" t="str">
        <f>'BoR4 Rollup'!B2404</f>
        <v>Total Personal Services</v>
      </c>
      <c r="B2404" s="94">
        <f>B2403+B2402+B2401</f>
        <v>0</v>
      </c>
      <c r="C2404" s="264">
        <f>C2403+C2402+C2401</f>
        <v>0</v>
      </c>
      <c r="D2404" s="264">
        <f>D2403+D2402+D2401</f>
        <v>0</v>
      </c>
      <c r="E2404" s="295">
        <f t="shared" si="234"/>
        <v>0</v>
      </c>
      <c r="F2404" s="76"/>
      <c r="G2404" s="3" t="s">
        <v>355</v>
      </c>
      <c r="H2404" s="3" t="str">
        <f t="shared" si="233"/>
        <v>400004</v>
      </c>
      <c r="I2404" s="13" t="s">
        <v>497</v>
      </c>
    </row>
    <row r="2405" spans="1:10" x14ac:dyDescent="0.2">
      <c r="A2405" s="54" t="str">
        <f>'BoR4 Rollup'!B2405</f>
        <v xml:space="preserve"> Travel</v>
      </c>
      <c r="B2405" s="93">
        <v>0</v>
      </c>
      <c r="C2405" s="245">
        <v>0</v>
      </c>
      <c r="D2405" s="245">
        <v>0</v>
      </c>
      <c r="E2405" s="294">
        <f t="shared" si="234"/>
        <v>0</v>
      </c>
      <c r="F2405" s="75"/>
      <c r="G2405" s="3" t="s">
        <v>356</v>
      </c>
      <c r="H2405" s="3" t="str">
        <f t="shared" si="233"/>
        <v>400004</v>
      </c>
      <c r="I2405" s="13" t="s">
        <v>497</v>
      </c>
      <c r="J2405" s="13" t="s">
        <v>562</v>
      </c>
    </row>
    <row r="2406" spans="1:10" x14ac:dyDescent="0.2">
      <c r="A2406" s="54" t="str">
        <f>'BoR4 Rollup'!B2406</f>
        <v xml:space="preserve"> Operating Services</v>
      </c>
      <c r="B2406" s="93">
        <v>693</v>
      </c>
      <c r="C2406" s="245">
        <v>693</v>
      </c>
      <c r="D2406" s="245">
        <v>738</v>
      </c>
      <c r="E2406" s="294">
        <f t="shared" si="234"/>
        <v>45</v>
      </c>
      <c r="F2406" s="75"/>
      <c r="G2406" s="3" t="s">
        <v>356</v>
      </c>
      <c r="H2406" s="3" t="str">
        <f t="shared" si="233"/>
        <v>400004</v>
      </c>
      <c r="I2406" s="13" t="s">
        <v>497</v>
      </c>
      <c r="J2406" s="13" t="s">
        <v>563</v>
      </c>
    </row>
    <row r="2407" spans="1:10" x14ac:dyDescent="0.2">
      <c r="A2407" s="54" t="str">
        <f>'BoR4 Rollup'!B2407</f>
        <v xml:space="preserve"> Supplies</v>
      </c>
      <c r="B2407" s="93">
        <v>0</v>
      </c>
      <c r="C2407" s="245">
        <v>0</v>
      </c>
      <c r="D2407" s="245">
        <v>0</v>
      </c>
      <c r="E2407" s="294">
        <f t="shared" si="234"/>
        <v>0</v>
      </c>
      <c r="F2407" s="75"/>
      <c r="G2407" s="3" t="s">
        <v>356</v>
      </c>
      <c r="H2407" s="3" t="str">
        <f t="shared" si="233"/>
        <v>400004</v>
      </c>
      <c r="I2407" s="13" t="s">
        <v>497</v>
      </c>
      <c r="J2407" s="13" t="s">
        <v>564</v>
      </c>
    </row>
    <row r="2408" spans="1:10" ht="15.75" x14ac:dyDescent="0.25">
      <c r="A2408" s="55" t="str">
        <f>'BoR4 Rollup'!B2408</f>
        <v>Total Operating Expenses</v>
      </c>
      <c r="B2408" s="95">
        <f>B2407+B2406+B2405</f>
        <v>693</v>
      </c>
      <c r="C2408" s="281">
        <f>C2407+C2406+C2405</f>
        <v>693</v>
      </c>
      <c r="D2408" s="281">
        <f>D2407+D2406+D2405</f>
        <v>738</v>
      </c>
      <c r="E2408" s="296">
        <f t="shared" si="234"/>
        <v>45</v>
      </c>
      <c r="F2408" s="77"/>
      <c r="G2408" s="3" t="s">
        <v>355</v>
      </c>
      <c r="H2408" s="3" t="str">
        <f t="shared" si="233"/>
        <v>400004</v>
      </c>
      <c r="I2408" s="13" t="s">
        <v>497</v>
      </c>
    </row>
    <row r="2409" spans="1:10" x14ac:dyDescent="0.2">
      <c r="A2409" s="54" t="str">
        <f>'BoR4 Rollup'!B2409</f>
        <v xml:space="preserve"> Professional Services</v>
      </c>
      <c r="B2409" s="93">
        <v>0</v>
      </c>
      <c r="C2409" s="245">
        <v>0</v>
      </c>
      <c r="D2409" s="245">
        <v>0</v>
      </c>
      <c r="E2409" s="294">
        <f t="shared" si="234"/>
        <v>0</v>
      </c>
      <c r="F2409" s="75"/>
      <c r="G2409" s="3" t="s">
        <v>356</v>
      </c>
      <c r="H2409" s="3" t="str">
        <f t="shared" si="233"/>
        <v>400004</v>
      </c>
      <c r="I2409" s="13" t="s">
        <v>497</v>
      </c>
      <c r="J2409" s="13" t="s">
        <v>565</v>
      </c>
    </row>
    <row r="2410" spans="1:10" x14ac:dyDescent="0.2">
      <c r="A2410" s="54" t="str">
        <f>'BoR4 Rollup'!B2410</f>
        <v xml:space="preserve"> Other Charges</v>
      </c>
      <c r="B2410" s="93">
        <v>0</v>
      </c>
      <c r="C2410" s="245">
        <v>0</v>
      </c>
      <c r="D2410" s="245">
        <v>0</v>
      </c>
      <c r="E2410" s="294">
        <f t="shared" si="234"/>
        <v>0</v>
      </c>
      <c r="F2410" s="75"/>
      <c r="G2410" s="3" t="s">
        <v>356</v>
      </c>
      <c r="H2410" s="3" t="str">
        <f t="shared" si="233"/>
        <v>400004</v>
      </c>
      <c r="I2410" s="13" t="s">
        <v>497</v>
      </c>
      <c r="J2410" s="13" t="s">
        <v>568</v>
      </c>
    </row>
    <row r="2411" spans="1:10" x14ac:dyDescent="0.2">
      <c r="A2411" s="54" t="str">
        <f>'BoR4 Rollup'!B2411</f>
        <v xml:space="preserve"> Debt Services</v>
      </c>
      <c r="B2411" s="93">
        <v>0</v>
      </c>
      <c r="C2411" s="245">
        <v>0</v>
      </c>
      <c r="D2411" s="245">
        <v>0</v>
      </c>
      <c r="E2411" s="294">
        <f t="shared" si="234"/>
        <v>0</v>
      </c>
      <c r="F2411" s="75"/>
      <c r="G2411" s="3" t="s">
        <v>356</v>
      </c>
      <c r="H2411" s="3" t="str">
        <f t="shared" si="233"/>
        <v>400004</v>
      </c>
      <c r="I2411" s="13" t="s">
        <v>497</v>
      </c>
    </row>
    <row r="2412" spans="1:10" x14ac:dyDescent="0.2">
      <c r="A2412" s="54" t="str">
        <f>'BoR4 Rollup'!B2412</f>
        <v xml:space="preserve"> Interagency Transfers</v>
      </c>
      <c r="B2412" s="93">
        <v>0</v>
      </c>
      <c r="C2412" s="245">
        <v>0</v>
      </c>
      <c r="D2412" s="245">
        <v>0</v>
      </c>
      <c r="E2412" s="294">
        <f t="shared" si="234"/>
        <v>0</v>
      </c>
      <c r="F2412" s="75"/>
      <c r="G2412" s="3" t="s">
        <v>356</v>
      </c>
      <c r="H2412" s="3" t="str">
        <f t="shared" si="233"/>
        <v>400004</v>
      </c>
      <c r="I2412" s="13" t="s">
        <v>497</v>
      </c>
      <c r="J2412" s="13" t="s">
        <v>567</v>
      </c>
    </row>
    <row r="2413" spans="1:10" ht="15.75" x14ac:dyDescent="0.25">
      <c r="A2413" s="55" t="str">
        <f>'BoR4 Rollup'!B2413</f>
        <v>Total Other Charges</v>
      </c>
      <c r="B2413" s="95">
        <f>B2412+B2411+B2410+B2409</f>
        <v>0</v>
      </c>
      <c r="C2413" s="281">
        <f>C2412+C2411+C2410+C2409</f>
        <v>0</v>
      </c>
      <c r="D2413" s="281">
        <f>D2412+D2411+D2410+D2409</f>
        <v>0</v>
      </c>
      <c r="E2413" s="296">
        <f t="shared" si="234"/>
        <v>0</v>
      </c>
      <c r="F2413" s="77"/>
      <c r="G2413" s="3" t="s">
        <v>355</v>
      </c>
      <c r="H2413" s="3" t="str">
        <f t="shared" si="233"/>
        <v>400004</v>
      </c>
      <c r="I2413" s="13" t="s">
        <v>497</v>
      </c>
    </row>
    <row r="2414" spans="1:10" x14ac:dyDescent="0.2">
      <c r="A2414" s="54" t="str">
        <f>'BoR4 Rollup'!B2414</f>
        <v xml:space="preserve"> General Acquisitions</v>
      </c>
      <c r="B2414" s="93">
        <v>0</v>
      </c>
      <c r="C2414" s="245">
        <v>0</v>
      </c>
      <c r="D2414" s="245">
        <v>0</v>
      </c>
      <c r="E2414" s="294">
        <f t="shared" si="234"/>
        <v>0</v>
      </c>
      <c r="F2414" s="75"/>
      <c r="G2414" s="3" t="s">
        <v>356</v>
      </c>
      <c r="H2414" s="3" t="str">
        <f t="shared" si="233"/>
        <v>400004</v>
      </c>
      <c r="I2414" s="13" t="s">
        <v>497</v>
      </c>
      <c r="J2414" s="13" t="s">
        <v>566</v>
      </c>
    </row>
    <row r="2415" spans="1:10" x14ac:dyDescent="0.2">
      <c r="A2415" s="54" t="str">
        <f>'BoR4 Rollup'!B2415</f>
        <v xml:space="preserve"> Library Acquisitions</v>
      </c>
      <c r="B2415" s="93">
        <v>0</v>
      </c>
      <c r="C2415" s="245">
        <v>0</v>
      </c>
      <c r="D2415" s="245">
        <v>0</v>
      </c>
      <c r="E2415" s="294">
        <f t="shared" si="234"/>
        <v>0</v>
      </c>
      <c r="F2415" s="75"/>
      <c r="G2415" s="3" t="s">
        <v>356</v>
      </c>
      <c r="H2415" s="3" t="str">
        <f t="shared" si="233"/>
        <v>400004</v>
      </c>
      <c r="I2415" s="13" t="s">
        <v>497</v>
      </c>
      <c r="J2415" s="13" t="s">
        <v>566</v>
      </c>
    </row>
    <row r="2416" spans="1:10" x14ac:dyDescent="0.2">
      <c r="A2416" s="54" t="str">
        <f>'BoR4 Rollup'!B2416</f>
        <v xml:space="preserve"> Major Repairs</v>
      </c>
      <c r="B2416" s="93">
        <v>0</v>
      </c>
      <c r="C2416" s="245">
        <v>0</v>
      </c>
      <c r="D2416" s="245">
        <v>0</v>
      </c>
      <c r="E2416" s="294">
        <f t="shared" si="234"/>
        <v>0</v>
      </c>
      <c r="F2416" s="75"/>
      <c r="G2416" s="3" t="s">
        <v>356</v>
      </c>
      <c r="H2416" s="3" t="str">
        <f t="shared" si="233"/>
        <v>400004</v>
      </c>
      <c r="I2416" s="13" t="s">
        <v>497</v>
      </c>
    </row>
    <row r="2417" spans="1:10" ht="15.75" x14ac:dyDescent="0.25">
      <c r="A2417" s="55" t="str">
        <f>'BoR4 Rollup'!B2417</f>
        <v>Total Acquisitions and Major Repairs</v>
      </c>
      <c r="B2417" s="95">
        <f>B2416+B2415+B2414</f>
        <v>0</v>
      </c>
      <c r="C2417" s="281">
        <f>C2416+C2415+C2414</f>
        <v>0</v>
      </c>
      <c r="D2417" s="281">
        <f>D2416+D2415+D2414</f>
        <v>0</v>
      </c>
      <c r="E2417" s="296">
        <f t="shared" si="234"/>
        <v>0</v>
      </c>
      <c r="F2417" s="77"/>
      <c r="G2417" s="3" t="s">
        <v>355</v>
      </c>
      <c r="H2417" s="3" t="str">
        <f t="shared" si="233"/>
        <v>400004</v>
      </c>
      <c r="I2417" s="13" t="s">
        <v>497</v>
      </c>
    </row>
    <row r="2418" spans="1:10" ht="15.75" x14ac:dyDescent="0.25">
      <c r="A2418" s="55" t="str">
        <f>'BoR4 Rollup'!B2418</f>
        <v>Function Total</v>
      </c>
      <c r="B2418" s="264">
        <f>B2417+B2413+B2408+B2404</f>
        <v>693</v>
      </c>
      <c r="C2418" s="264">
        <f>C2417+C2413+C2408+C2404</f>
        <v>693</v>
      </c>
      <c r="D2418" s="264">
        <f>D2417+D2413+D2408+D2404</f>
        <v>738</v>
      </c>
      <c r="E2418" s="297">
        <f t="shared" si="234"/>
        <v>45</v>
      </c>
      <c r="F2418" s="76"/>
      <c r="G2418" s="3" t="s">
        <v>355</v>
      </c>
      <c r="H2418" s="3" t="str">
        <f t="shared" si="233"/>
        <v>400004</v>
      </c>
      <c r="I2418" s="13" t="s">
        <v>497</v>
      </c>
    </row>
    <row r="2419" spans="1:10" ht="15.75" x14ac:dyDescent="0.25">
      <c r="A2419" s="254" t="str">
        <f>'BoR4 Rollup'!B2419</f>
        <v>Function:  Academic Support</v>
      </c>
      <c r="B2419" s="255"/>
      <c r="C2419" s="256"/>
      <c r="D2419" s="256"/>
      <c r="E2419" s="257"/>
      <c r="F2419" s="72"/>
      <c r="G2419" s="3" t="s">
        <v>356</v>
      </c>
      <c r="H2419" s="3" t="str">
        <f t="shared" ref="H2419:H2439" si="235">RIGHT($A$2421,6)</f>
        <v>400005</v>
      </c>
      <c r="I2419" s="13" t="s">
        <v>498</v>
      </c>
    </row>
    <row r="2420" spans="1:10" ht="15.75" x14ac:dyDescent="0.25">
      <c r="A2420" s="106" t="str">
        <f>'BoR4 Rollup'!B2420</f>
        <v>Orgn:  VC for Economic Devlopment</v>
      </c>
      <c r="B2420" s="258" t="str">
        <f>+'BoR4 Rollup'!C2420</f>
        <v>Actual</v>
      </c>
      <c r="C2420" s="258" t="str">
        <f>+'BoR4 Rollup'!D2420</f>
        <v>Budgeted</v>
      </c>
      <c r="D2420" s="258" t="str">
        <f>+'BoR4 Rollup'!E2420</f>
        <v>Budgeted</v>
      </c>
      <c r="E2420" s="259" t="str">
        <f>'BoR4 Rollup'!$F$5</f>
        <v>2024-2025 +/-</v>
      </c>
      <c r="F2420" s="78"/>
      <c r="G2420" s="3" t="s">
        <v>356</v>
      </c>
      <c r="H2420" s="3" t="str">
        <f t="shared" si="235"/>
        <v>400005</v>
      </c>
      <c r="I2420" s="13" t="s">
        <v>498</v>
      </c>
    </row>
    <row r="2421" spans="1:10" ht="15.75" x14ac:dyDescent="0.25">
      <c r="A2421" s="248" t="str">
        <f>'BoR4 Rollup'!B2421</f>
        <v>Organization ID:  400005</v>
      </c>
      <c r="B2421" s="249" t="str">
        <f>'BoR4 Rollup'!$C$6</f>
        <v>2024-2025</v>
      </c>
      <c r="C2421" s="139" t="str">
        <f>'BoR4 Rollup'!$D$6</f>
        <v>2024-2025</v>
      </c>
      <c r="D2421" s="249" t="str">
        <f>'BoR4 Rollup'!$E$6</f>
        <v>2025-2026</v>
      </c>
      <c r="E2421" s="250" t="str">
        <f>'BoR4 Rollup'!$F$6</f>
        <v>2025-2026</v>
      </c>
      <c r="F2421" s="78"/>
      <c r="G2421" s="3" t="s">
        <v>356</v>
      </c>
      <c r="H2421" s="3" t="str">
        <f t="shared" si="235"/>
        <v>400005</v>
      </c>
      <c r="I2421" s="13" t="s">
        <v>498</v>
      </c>
    </row>
    <row r="2422" spans="1:10" x14ac:dyDescent="0.2">
      <c r="A2422" s="54" t="str">
        <f>'BoR4 Rollup'!B2422</f>
        <v xml:space="preserve">  Salaries</v>
      </c>
      <c r="B2422" s="93">
        <v>0</v>
      </c>
      <c r="C2422" s="245">
        <v>0</v>
      </c>
      <c r="D2422" s="245">
        <v>0</v>
      </c>
      <c r="E2422" s="294">
        <f t="shared" ref="E2422:E2439" si="236">+D2422-C2422</f>
        <v>0</v>
      </c>
      <c r="F2422" s="75"/>
      <c r="G2422" s="3" t="s">
        <v>356</v>
      </c>
      <c r="H2422" s="3" t="str">
        <f t="shared" si="235"/>
        <v>400005</v>
      </c>
      <c r="I2422" s="13" t="s">
        <v>498</v>
      </c>
      <c r="J2422" s="13" t="s">
        <v>560</v>
      </c>
    </row>
    <row r="2423" spans="1:10" x14ac:dyDescent="0.2">
      <c r="A2423" s="54" t="str">
        <f>'BoR4 Rollup'!B2423</f>
        <v xml:space="preserve">  Other Compensation</v>
      </c>
      <c r="B2423" s="93">
        <v>0</v>
      </c>
      <c r="C2423" s="245">
        <v>0</v>
      </c>
      <c r="D2423" s="245">
        <v>0</v>
      </c>
      <c r="E2423" s="294">
        <f t="shared" si="236"/>
        <v>0</v>
      </c>
      <c r="F2423" s="75"/>
      <c r="G2423" s="3" t="s">
        <v>356</v>
      </c>
      <c r="H2423" s="3" t="str">
        <f t="shared" si="235"/>
        <v>400005</v>
      </c>
      <c r="I2423" s="13" t="s">
        <v>498</v>
      </c>
    </row>
    <row r="2424" spans="1:10" x14ac:dyDescent="0.2">
      <c r="A2424" s="54" t="str">
        <f>'BoR4 Rollup'!B2424</f>
        <v xml:space="preserve">  Related Benefits</v>
      </c>
      <c r="B2424" s="93">
        <v>0</v>
      </c>
      <c r="C2424" s="245">
        <v>0</v>
      </c>
      <c r="D2424" s="245">
        <v>0</v>
      </c>
      <c r="E2424" s="294">
        <f t="shared" si="236"/>
        <v>0</v>
      </c>
      <c r="F2424" s="75"/>
      <c r="G2424" s="3" t="s">
        <v>356</v>
      </c>
      <c r="H2424" s="3" t="str">
        <f t="shared" si="235"/>
        <v>400005</v>
      </c>
      <c r="I2424" s="13" t="s">
        <v>498</v>
      </c>
      <c r="J2424" s="13" t="s">
        <v>561</v>
      </c>
    </row>
    <row r="2425" spans="1:10" ht="15.75" x14ac:dyDescent="0.25">
      <c r="A2425" s="55" t="str">
        <f>'BoR4 Rollup'!B2425</f>
        <v>Total Personal Services</v>
      </c>
      <c r="B2425" s="94">
        <f>B2424+B2423+B2422</f>
        <v>0</v>
      </c>
      <c r="C2425" s="264">
        <f>C2424+C2423+C2422</f>
        <v>0</v>
      </c>
      <c r="D2425" s="264">
        <f>D2424+D2423+D2422</f>
        <v>0</v>
      </c>
      <c r="E2425" s="295">
        <f t="shared" si="236"/>
        <v>0</v>
      </c>
      <c r="F2425" s="76"/>
      <c r="G2425" s="3" t="s">
        <v>355</v>
      </c>
      <c r="H2425" s="3" t="str">
        <f t="shared" si="235"/>
        <v>400005</v>
      </c>
      <c r="I2425" s="13" t="s">
        <v>498</v>
      </c>
    </row>
    <row r="2426" spans="1:10" x14ac:dyDescent="0.2">
      <c r="A2426" s="54" t="str">
        <f>'BoR4 Rollup'!B2426</f>
        <v xml:space="preserve"> Travel</v>
      </c>
      <c r="B2426" s="93">
        <v>0</v>
      </c>
      <c r="C2426" s="245">
        <v>0</v>
      </c>
      <c r="D2426" s="245">
        <v>0</v>
      </c>
      <c r="E2426" s="294">
        <f t="shared" si="236"/>
        <v>0</v>
      </c>
      <c r="F2426" s="75"/>
      <c r="G2426" s="3" t="s">
        <v>356</v>
      </c>
      <c r="H2426" s="3" t="str">
        <f t="shared" si="235"/>
        <v>400005</v>
      </c>
      <c r="I2426" s="13" t="s">
        <v>498</v>
      </c>
      <c r="J2426" s="13" t="s">
        <v>562</v>
      </c>
    </row>
    <row r="2427" spans="1:10" x14ac:dyDescent="0.2">
      <c r="A2427" s="54" t="str">
        <f>'BoR4 Rollup'!B2427</f>
        <v xml:space="preserve"> Operating Services</v>
      </c>
      <c r="B2427" s="93">
        <v>0</v>
      </c>
      <c r="C2427" s="245">
        <v>0</v>
      </c>
      <c r="D2427" s="245">
        <v>0</v>
      </c>
      <c r="E2427" s="294">
        <f t="shared" si="236"/>
        <v>0</v>
      </c>
      <c r="F2427" s="75"/>
      <c r="G2427" s="3" t="s">
        <v>356</v>
      </c>
      <c r="H2427" s="3" t="str">
        <f t="shared" si="235"/>
        <v>400005</v>
      </c>
      <c r="I2427" s="13" t="s">
        <v>498</v>
      </c>
      <c r="J2427" s="13" t="s">
        <v>563</v>
      </c>
    </row>
    <row r="2428" spans="1:10" x14ac:dyDescent="0.2">
      <c r="A2428" s="54" t="str">
        <f>'BoR4 Rollup'!B2428</f>
        <v xml:space="preserve"> Supplies</v>
      </c>
      <c r="B2428" s="93">
        <v>0</v>
      </c>
      <c r="C2428" s="245">
        <v>0</v>
      </c>
      <c r="D2428" s="245">
        <v>0</v>
      </c>
      <c r="E2428" s="294">
        <f t="shared" si="236"/>
        <v>0</v>
      </c>
      <c r="F2428" s="75"/>
      <c r="G2428" s="3" t="s">
        <v>356</v>
      </c>
      <c r="H2428" s="3" t="str">
        <f t="shared" si="235"/>
        <v>400005</v>
      </c>
      <c r="I2428" s="13" t="s">
        <v>498</v>
      </c>
      <c r="J2428" s="13" t="s">
        <v>564</v>
      </c>
    </row>
    <row r="2429" spans="1:10" ht="15.75" x14ac:dyDescent="0.25">
      <c r="A2429" s="55" t="str">
        <f>'BoR4 Rollup'!B2429</f>
        <v>Total Operating Expenses</v>
      </c>
      <c r="B2429" s="95">
        <f>B2428+B2427+B2426</f>
        <v>0</v>
      </c>
      <c r="C2429" s="281">
        <f>C2428+C2427+C2426</f>
        <v>0</v>
      </c>
      <c r="D2429" s="281">
        <f>D2428+D2427+D2426</f>
        <v>0</v>
      </c>
      <c r="E2429" s="296">
        <f t="shared" si="236"/>
        <v>0</v>
      </c>
      <c r="F2429" s="77"/>
      <c r="G2429" s="3" t="s">
        <v>355</v>
      </c>
      <c r="H2429" s="3" t="str">
        <f t="shared" si="235"/>
        <v>400005</v>
      </c>
      <c r="I2429" s="13" t="s">
        <v>498</v>
      </c>
    </row>
    <row r="2430" spans="1:10" x14ac:dyDescent="0.2">
      <c r="A2430" s="54" t="str">
        <f>'BoR4 Rollup'!B2430</f>
        <v xml:space="preserve"> Professional Services</v>
      </c>
      <c r="B2430" s="93">
        <v>0</v>
      </c>
      <c r="C2430" s="245">
        <v>0</v>
      </c>
      <c r="D2430" s="245">
        <v>0</v>
      </c>
      <c r="E2430" s="294">
        <f t="shared" si="236"/>
        <v>0</v>
      </c>
      <c r="F2430" s="75"/>
      <c r="G2430" s="3" t="s">
        <v>356</v>
      </c>
      <c r="H2430" s="3" t="str">
        <f t="shared" si="235"/>
        <v>400005</v>
      </c>
      <c r="I2430" s="13" t="s">
        <v>498</v>
      </c>
      <c r="J2430" s="13" t="s">
        <v>565</v>
      </c>
    </row>
    <row r="2431" spans="1:10" x14ac:dyDescent="0.2">
      <c r="A2431" s="54" t="str">
        <f>'BoR4 Rollup'!B2431</f>
        <v xml:space="preserve"> Other Charges</v>
      </c>
      <c r="B2431" s="93">
        <v>0</v>
      </c>
      <c r="C2431" s="245">
        <v>0</v>
      </c>
      <c r="D2431" s="245">
        <v>0</v>
      </c>
      <c r="E2431" s="294">
        <f t="shared" si="236"/>
        <v>0</v>
      </c>
      <c r="F2431" s="75"/>
      <c r="G2431" s="3" t="s">
        <v>356</v>
      </c>
      <c r="H2431" s="3" t="str">
        <f t="shared" si="235"/>
        <v>400005</v>
      </c>
      <c r="I2431" s="13" t="s">
        <v>498</v>
      </c>
      <c r="J2431" s="13" t="s">
        <v>568</v>
      </c>
    </row>
    <row r="2432" spans="1:10" x14ac:dyDescent="0.2">
      <c r="A2432" s="54" t="str">
        <f>'BoR4 Rollup'!B2432</f>
        <v xml:space="preserve"> Debt Services</v>
      </c>
      <c r="B2432" s="93">
        <v>0</v>
      </c>
      <c r="C2432" s="245">
        <v>0</v>
      </c>
      <c r="D2432" s="245">
        <v>0</v>
      </c>
      <c r="E2432" s="294">
        <f t="shared" si="236"/>
        <v>0</v>
      </c>
      <c r="F2432" s="75"/>
      <c r="G2432" s="3" t="s">
        <v>356</v>
      </c>
      <c r="H2432" s="3" t="str">
        <f t="shared" si="235"/>
        <v>400005</v>
      </c>
      <c r="I2432" s="13" t="s">
        <v>498</v>
      </c>
    </row>
    <row r="2433" spans="1:10" x14ac:dyDescent="0.2">
      <c r="A2433" s="54" t="str">
        <f>'BoR4 Rollup'!B2433</f>
        <v xml:space="preserve"> Interagency Transfers</v>
      </c>
      <c r="B2433" s="93">
        <v>0</v>
      </c>
      <c r="C2433" s="245">
        <v>0</v>
      </c>
      <c r="D2433" s="245">
        <v>0</v>
      </c>
      <c r="E2433" s="294">
        <f t="shared" si="236"/>
        <v>0</v>
      </c>
      <c r="F2433" s="75"/>
      <c r="G2433" s="3" t="s">
        <v>356</v>
      </c>
      <c r="H2433" s="3" t="str">
        <f t="shared" si="235"/>
        <v>400005</v>
      </c>
      <c r="I2433" s="13" t="s">
        <v>498</v>
      </c>
      <c r="J2433" s="13" t="s">
        <v>567</v>
      </c>
    </row>
    <row r="2434" spans="1:10" ht="15.75" x14ac:dyDescent="0.25">
      <c r="A2434" s="55" t="str">
        <f>'BoR4 Rollup'!B2434</f>
        <v>Total Other Charges</v>
      </c>
      <c r="B2434" s="95">
        <f>B2433+B2432+B2431+B2430</f>
        <v>0</v>
      </c>
      <c r="C2434" s="281">
        <f>C2433+C2432+C2431+C2430</f>
        <v>0</v>
      </c>
      <c r="D2434" s="281">
        <f>D2433+D2432+D2431+D2430</f>
        <v>0</v>
      </c>
      <c r="E2434" s="296">
        <f t="shared" si="236"/>
        <v>0</v>
      </c>
      <c r="F2434" s="77"/>
      <c r="G2434" s="3" t="s">
        <v>355</v>
      </c>
      <c r="H2434" s="3" t="str">
        <f t="shared" si="235"/>
        <v>400005</v>
      </c>
      <c r="I2434" s="13" t="s">
        <v>498</v>
      </c>
    </row>
    <row r="2435" spans="1:10" x14ac:dyDescent="0.2">
      <c r="A2435" s="54" t="str">
        <f>'BoR4 Rollup'!B2435</f>
        <v xml:space="preserve"> General Acquisitions</v>
      </c>
      <c r="B2435" s="93">
        <v>0</v>
      </c>
      <c r="C2435" s="245">
        <v>0</v>
      </c>
      <c r="D2435" s="245">
        <v>0</v>
      </c>
      <c r="E2435" s="294">
        <f t="shared" si="236"/>
        <v>0</v>
      </c>
      <c r="F2435" s="75"/>
      <c r="G2435" s="3" t="s">
        <v>356</v>
      </c>
      <c r="H2435" s="3" t="str">
        <f t="shared" si="235"/>
        <v>400005</v>
      </c>
      <c r="I2435" s="13" t="s">
        <v>498</v>
      </c>
      <c r="J2435" s="13" t="s">
        <v>566</v>
      </c>
    </row>
    <row r="2436" spans="1:10" x14ac:dyDescent="0.2">
      <c r="A2436" s="54" t="str">
        <f>'BoR4 Rollup'!B2436</f>
        <v xml:space="preserve"> Library Acquisitions</v>
      </c>
      <c r="B2436" s="93">
        <v>0</v>
      </c>
      <c r="C2436" s="245">
        <v>0</v>
      </c>
      <c r="D2436" s="245">
        <v>0</v>
      </c>
      <c r="E2436" s="294">
        <f t="shared" si="236"/>
        <v>0</v>
      </c>
      <c r="F2436" s="75"/>
      <c r="G2436" s="3" t="s">
        <v>356</v>
      </c>
      <c r="H2436" s="3" t="str">
        <f t="shared" si="235"/>
        <v>400005</v>
      </c>
      <c r="I2436" s="13" t="s">
        <v>498</v>
      </c>
      <c r="J2436" s="13" t="s">
        <v>566</v>
      </c>
    </row>
    <row r="2437" spans="1:10" x14ac:dyDescent="0.2">
      <c r="A2437" s="54" t="str">
        <f>'BoR4 Rollup'!B2437</f>
        <v xml:space="preserve"> Major Repairs</v>
      </c>
      <c r="B2437" s="93">
        <v>0</v>
      </c>
      <c r="C2437" s="245">
        <v>0</v>
      </c>
      <c r="D2437" s="245">
        <v>0</v>
      </c>
      <c r="E2437" s="294">
        <f t="shared" si="236"/>
        <v>0</v>
      </c>
      <c r="F2437" s="75"/>
      <c r="G2437" s="3" t="s">
        <v>356</v>
      </c>
      <c r="H2437" s="3" t="str">
        <f t="shared" si="235"/>
        <v>400005</v>
      </c>
      <c r="I2437" s="13" t="s">
        <v>498</v>
      </c>
    </row>
    <row r="2438" spans="1:10" ht="15.75" x14ac:dyDescent="0.25">
      <c r="A2438" s="55" t="str">
        <f>'BoR4 Rollup'!B2438</f>
        <v>Total Acquisitions and Major Repairs</v>
      </c>
      <c r="B2438" s="95">
        <f>B2437+B2436+B2435</f>
        <v>0</v>
      </c>
      <c r="C2438" s="281">
        <f>C2437+C2436+C2435</f>
        <v>0</v>
      </c>
      <c r="D2438" s="281">
        <f>D2437+D2436+D2435</f>
        <v>0</v>
      </c>
      <c r="E2438" s="296">
        <f t="shared" si="236"/>
        <v>0</v>
      </c>
      <c r="F2438" s="77"/>
      <c r="G2438" s="3" t="s">
        <v>355</v>
      </c>
      <c r="H2438" s="3" t="str">
        <f t="shared" si="235"/>
        <v>400005</v>
      </c>
      <c r="I2438" s="13" t="s">
        <v>498</v>
      </c>
    </row>
    <row r="2439" spans="1:10" ht="15.75" x14ac:dyDescent="0.25">
      <c r="A2439" s="55" t="str">
        <f>'BoR4 Rollup'!B2439</f>
        <v>Function Total</v>
      </c>
      <c r="B2439" s="94">
        <f>B2438+B2434+B2429+B2425</f>
        <v>0</v>
      </c>
      <c r="C2439" s="264">
        <f>C2438+C2434+C2429+C2425</f>
        <v>0</v>
      </c>
      <c r="D2439" s="264">
        <f>D2438+D2434+D2429+D2425</f>
        <v>0</v>
      </c>
      <c r="E2439" s="297">
        <f t="shared" si="236"/>
        <v>0</v>
      </c>
      <c r="F2439" s="76"/>
      <c r="G2439" s="3" t="s">
        <v>355</v>
      </c>
      <c r="H2439" s="3" t="str">
        <f t="shared" si="235"/>
        <v>400005</v>
      </c>
      <c r="I2439" s="13" t="s">
        <v>498</v>
      </c>
    </row>
    <row r="2440" spans="1:10" ht="15.75" x14ac:dyDescent="0.25">
      <c r="A2440" s="254" t="str">
        <f>'BoR4 Rollup'!B2440</f>
        <v>Function:  Academic Support</v>
      </c>
      <c r="B2440" s="255"/>
      <c r="C2440" s="256"/>
      <c r="D2440" s="256"/>
      <c r="E2440" s="257"/>
      <c r="F2440" s="72"/>
      <c r="G2440" s="3" t="s">
        <v>356</v>
      </c>
      <c r="H2440" s="3" t="str">
        <f t="shared" ref="H2440:H2460" si="237">RIGHT($A$2442,6)</f>
        <v>410001</v>
      </c>
      <c r="I2440" s="13" t="s">
        <v>499</v>
      </c>
    </row>
    <row r="2441" spans="1:10" ht="15.75" x14ac:dyDescent="0.25">
      <c r="A2441" s="106" t="str">
        <f>'BoR4 Rollup'!B2441</f>
        <v>Orgn:  Admin (Dean) Allied Health</v>
      </c>
      <c r="B2441" s="258" t="str">
        <f>+'BoR4 Rollup'!C2441</f>
        <v>Actual</v>
      </c>
      <c r="C2441" s="258" t="str">
        <f>+'BoR4 Rollup'!D2441</f>
        <v>Budgeted</v>
      </c>
      <c r="D2441" s="258" t="str">
        <f>+'BoR4 Rollup'!E2441</f>
        <v>Budgeted</v>
      </c>
      <c r="E2441" s="259" t="str">
        <f>E5</f>
        <v>2024-2025 +/-</v>
      </c>
      <c r="F2441" s="74"/>
      <c r="G2441" s="3" t="s">
        <v>356</v>
      </c>
      <c r="H2441" s="3" t="str">
        <f t="shared" si="237"/>
        <v>410001</v>
      </c>
      <c r="I2441" s="13" t="s">
        <v>499</v>
      </c>
    </row>
    <row r="2442" spans="1:10" ht="15.75" x14ac:dyDescent="0.25">
      <c r="A2442" s="248" t="str">
        <f>'BoR4 Rollup'!B2442</f>
        <v>Organization ID:  410001</v>
      </c>
      <c r="B2442" s="249" t="str">
        <f>'BoR4 Rollup'!$C$6</f>
        <v>2024-2025</v>
      </c>
      <c r="C2442" s="139" t="str">
        <f>'BoR4 Rollup'!$D$6</f>
        <v>2024-2025</v>
      </c>
      <c r="D2442" s="249" t="str">
        <f>'BoR4 Rollup'!$E$6</f>
        <v>2025-2026</v>
      </c>
      <c r="E2442" s="250" t="str">
        <f>$E$6</f>
        <v>2025-2026</v>
      </c>
      <c r="F2442" s="74"/>
      <c r="G2442" s="3" t="s">
        <v>356</v>
      </c>
      <c r="H2442" s="3" t="str">
        <f t="shared" si="237"/>
        <v>410001</v>
      </c>
      <c r="I2442" s="13" t="s">
        <v>499</v>
      </c>
    </row>
    <row r="2443" spans="1:10" x14ac:dyDescent="0.2">
      <c r="A2443" s="54" t="str">
        <f>'BoR4 Rollup'!B2443</f>
        <v xml:space="preserve">  Salaries</v>
      </c>
      <c r="B2443" s="93">
        <v>864</v>
      </c>
      <c r="C2443" s="245">
        <v>864</v>
      </c>
      <c r="D2443" s="245">
        <v>0</v>
      </c>
      <c r="E2443" s="294">
        <f t="shared" ref="E2443:E2460" si="238">+D2443-C2443</f>
        <v>-864</v>
      </c>
      <c r="F2443" s="75"/>
      <c r="G2443" s="3" t="s">
        <v>356</v>
      </c>
      <c r="H2443" s="3" t="str">
        <f t="shared" si="237"/>
        <v>410001</v>
      </c>
      <c r="I2443" s="13" t="s">
        <v>499</v>
      </c>
      <c r="J2443" s="13" t="s">
        <v>560</v>
      </c>
    </row>
    <row r="2444" spans="1:10" x14ac:dyDescent="0.2">
      <c r="A2444" s="54" t="str">
        <f>'BoR4 Rollup'!B2444</f>
        <v xml:space="preserve">  Other Compensation</v>
      </c>
      <c r="B2444" s="93">
        <v>0</v>
      </c>
      <c r="C2444" s="245">
        <v>0</v>
      </c>
      <c r="D2444" s="245">
        <v>0</v>
      </c>
      <c r="E2444" s="294">
        <f t="shared" si="238"/>
        <v>0</v>
      </c>
      <c r="F2444" s="75"/>
      <c r="G2444" s="3" t="s">
        <v>356</v>
      </c>
      <c r="H2444" s="3" t="str">
        <f t="shared" si="237"/>
        <v>410001</v>
      </c>
      <c r="I2444" s="13" t="s">
        <v>499</v>
      </c>
    </row>
    <row r="2445" spans="1:10" x14ac:dyDescent="0.2">
      <c r="A2445" s="54" t="str">
        <f>'BoR4 Rollup'!B2445</f>
        <v xml:space="preserve">  Related Benefits</v>
      </c>
      <c r="B2445" s="93">
        <v>474</v>
      </c>
      <c r="C2445" s="245">
        <v>474</v>
      </c>
      <c r="D2445" s="245">
        <v>0</v>
      </c>
      <c r="E2445" s="294">
        <f t="shared" si="238"/>
        <v>-474</v>
      </c>
      <c r="F2445" s="75"/>
      <c r="G2445" s="3" t="s">
        <v>356</v>
      </c>
      <c r="H2445" s="3" t="str">
        <f t="shared" si="237"/>
        <v>410001</v>
      </c>
      <c r="I2445" s="13" t="s">
        <v>499</v>
      </c>
      <c r="J2445" s="13" t="s">
        <v>561</v>
      </c>
    </row>
    <row r="2446" spans="1:10" ht="15.75" x14ac:dyDescent="0.25">
      <c r="A2446" s="55" t="str">
        <f>'BoR4 Rollup'!B2446</f>
        <v>Total Personal Services</v>
      </c>
      <c r="B2446" s="94">
        <f>B2445+B2444+B2443</f>
        <v>1338</v>
      </c>
      <c r="C2446" s="264">
        <f>C2445+C2444+C2443</f>
        <v>1338</v>
      </c>
      <c r="D2446" s="264">
        <f>D2445+D2444+D2443</f>
        <v>0</v>
      </c>
      <c r="E2446" s="295">
        <f t="shared" si="238"/>
        <v>-1338</v>
      </c>
      <c r="F2446" s="76"/>
      <c r="G2446" s="3" t="s">
        <v>355</v>
      </c>
      <c r="H2446" s="3" t="str">
        <f t="shared" si="237"/>
        <v>410001</v>
      </c>
      <c r="I2446" s="13" t="s">
        <v>499</v>
      </c>
    </row>
    <row r="2447" spans="1:10" x14ac:dyDescent="0.2">
      <c r="A2447" s="54" t="str">
        <f>'BoR4 Rollup'!B2447</f>
        <v xml:space="preserve"> Travel</v>
      </c>
      <c r="B2447" s="93">
        <v>0</v>
      </c>
      <c r="C2447" s="245">
        <v>0</v>
      </c>
      <c r="D2447" s="245">
        <v>0</v>
      </c>
      <c r="E2447" s="294">
        <f t="shared" si="238"/>
        <v>0</v>
      </c>
      <c r="F2447" s="75"/>
      <c r="G2447" s="3" t="s">
        <v>356</v>
      </c>
      <c r="H2447" s="3" t="str">
        <f t="shared" si="237"/>
        <v>410001</v>
      </c>
      <c r="I2447" s="13" t="s">
        <v>499</v>
      </c>
      <c r="J2447" s="13" t="s">
        <v>562</v>
      </c>
    </row>
    <row r="2448" spans="1:10" x14ac:dyDescent="0.2">
      <c r="A2448" s="54" t="str">
        <f>'BoR4 Rollup'!B2448</f>
        <v xml:space="preserve"> Operating Services</v>
      </c>
      <c r="B2448" s="93">
        <v>0</v>
      </c>
      <c r="C2448" s="245">
        <v>0</v>
      </c>
      <c r="D2448" s="245">
        <v>0</v>
      </c>
      <c r="E2448" s="294">
        <f t="shared" si="238"/>
        <v>0</v>
      </c>
      <c r="F2448" s="75"/>
      <c r="G2448" s="3" t="s">
        <v>356</v>
      </c>
      <c r="H2448" s="3" t="str">
        <f t="shared" si="237"/>
        <v>410001</v>
      </c>
      <c r="I2448" s="13" t="s">
        <v>499</v>
      </c>
      <c r="J2448" s="13" t="s">
        <v>563</v>
      </c>
    </row>
    <row r="2449" spans="1:10" x14ac:dyDescent="0.2">
      <c r="A2449" s="54" t="str">
        <f>'BoR4 Rollup'!B2449</f>
        <v xml:space="preserve"> Supplies</v>
      </c>
      <c r="B2449" s="93">
        <v>0</v>
      </c>
      <c r="C2449" s="245">
        <v>0</v>
      </c>
      <c r="D2449" s="245">
        <v>0</v>
      </c>
      <c r="E2449" s="294">
        <f t="shared" si="238"/>
        <v>0</v>
      </c>
      <c r="F2449" s="75"/>
      <c r="G2449" s="3" t="s">
        <v>356</v>
      </c>
      <c r="H2449" s="3" t="str">
        <f t="shared" si="237"/>
        <v>410001</v>
      </c>
      <c r="I2449" s="13" t="s">
        <v>499</v>
      </c>
      <c r="J2449" s="13" t="s">
        <v>564</v>
      </c>
    </row>
    <row r="2450" spans="1:10" ht="15.75" x14ac:dyDescent="0.25">
      <c r="A2450" s="55" t="str">
        <f>'BoR4 Rollup'!B2450</f>
        <v>Total Operating Expenses</v>
      </c>
      <c r="B2450" s="95">
        <f>B2449+B2448+B2447</f>
        <v>0</v>
      </c>
      <c r="C2450" s="281">
        <f>C2449+C2448+C2447</f>
        <v>0</v>
      </c>
      <c r="D2450" s="281">
        <f>D2449+D2448+D2447</f>
        <v>0</v>
      </c>
      <c r="E2450" s="296">
        <f t="shared" si="238"/>
        <v>0</v>
      </c>
      <c r="F2450" s="77"/>
      <c r="G2450" s="3" t="s">
        <v>355</v>
      </c>
      <c r="H2450" s="3" t="str">
        <f t="shared" si="237"/>
        <v>410001</v>
      </c>
      <c r="I2450" s="13" t="s">
        <v>499</v>
      </c>
    </row>
    <row r="2451" spans="1:10" x14ac:dyDescent="0.2">
      <c r="A2451" s="54" t="str">
        <f>'BoR4 Rollup'!B2451</f>
        <v xml:space="preserve"> Professional Services</v>
      </c>
      <c r="B2451" s="93">
        <v>0</v>
      </c>
      <c r="C2451" s="245">
        <v>0</v>
      </c>
      <c r="D2451" s="245">
        <v>0</v>
      </c>
      <c r="E2451" s="294">
        <f t="shared" si="238"/>
        <v>0</v>
      </c>
      <c r="F2451" s="75"/>
      <c r="G2451" s="3" t="s">
        <v>356</v>
      </c>
      <c r="H2451" s="3" t="str">
        <f t="shared" si="237"/>
        <v>410001</v>
      </c>
      <c r="I2451" s="13" t="s">
        <v>499</v>
      </c>
      <c r="J2451" s="13" t="s">
        <v>565</v>
      </c>
    </row>
    <row r="2452" spans="1:10" x14ac:dyDescent="0.2">
      <c r="A2452" s="54" t="str">
        <f>'BoR4 Rollup'!B2452</f>
        <v xml:space="preserve"> Other Charges</v>
      </c>
      <c r="B2452" s="93">
        <v>0</v>
      </c>
      <c r="C2452" s="245">
        <v>0</v>
      </c>
      <c r="D2452" s="245">
        <v>0</v>
      </c>
      <c r="E2452" s="294">
        <f t="shared" si="238"/>
        <v>0</v>
      </c>
      <c r="F2452" s="75"/>
      <c r="G2452" s="3" t="s">
        <v>356</v>
      </c>
      <c r="H2452" s="3" t="str">
        <f t="shared" si="237"/>
        <v>410001</v>
      </c>
      <c r="I2452" s="13" t="s">
        <v>499</v>
      </c>
      <c r="J2452" s="13" t="s">
        <v>568</v>
      </c>
    </row>
    <row r="2453" spans="1:10" x14ac:dyDescent="0.2">
      <c r="A2453" s="54" t="str">
        <f>'BoR4 Rollup'!B2453</f>
        <v xml:space="preserve"> Debt Services</v>
      </c>
      <c r="B2453" s="93">
        <v>0</v>
      </c>
      <c r="C2453" s="245">
        <v>0</v>
      </c>
      <c r="D2453" s="245">
        <v>0</v>
      </c>
      <c r="E2453" s="294">
        <f t="shared" si="238"/>
        <v>0</v>
      </c>
      <c r="F2453" s="75"/>
      <c r="G2453" s="3" t="s">
        <v>356</v>
      </c>
      <c r="H2453" s="3" t="str">
        <f t="shared" si="237"/>
        <v>410001</v>
      </c>
      <c r="I2453" s="13" t="s">
        <v>499</v>
      </c>
    </row>
    <row r="2454" spans="1:10" x14ac:dyDescent="0.2">
      <c r="A2454" s="54" t="str">
        <f>'BoR4 Rollup'!B2454</f>
        <v xml:space="preserve"> Interagency Transfers</v>
      </c>
      <c r="B2454" s="93">
        <v>0</v>
      </c>
      <c r="C2454" s="245">
        <v>0</v>
      </c>
      <c r="D2454" s="245">
        <v>0</v>
      </c>
      <c r="E2454" s="294">
        <f t="shared" si="238"/>
        <v>0</v>
      </c>
      <c r="F2454" s="75"/>
      <c r="G2454" s="3" t="s">
        <v>356</v>
      </c>
      <c r="H2454" s="3" t="str">
        <f t="shared" si="237"/>
        <v>410001</v>
      </c>
      <c r="I2454" s="13" t="s">
        <v>499</v>
      </c>
      <c r="J2454" s="13" t="s">
        <v>567</v>
      </c>
    </row>
    <row r="2455" spans="1:10" ht="15.75" x14ac:dyDescent="0.25">
      <c r="A2455" s="55" t="str">
        <f>'BoR4 Rollup'!B2455</f>
        <v>Total Other Charges</v>
      </c>
      <c r="B2455" s="95">
        <f>B2454+B2453+B2452+B2451</f>
        <v>0</v>
      </c>
      <c r="C2455" s="281">
        <f>C2454+C2453+C2452+C2451</f>
        <v>0</v>
      </c>
      <c r="D2455" s="281">
        <f>D2454+D2453+D2452+D2451</f>
        <v>0</v>
      </c>
      <c r="E2455" s="296">
        <f t="shared" si="238"/>
        <v>0</v>
      </c>
      <c r="F2455" s="77"/>
      <c r="G2455" s="3" t="s">
        <v>355</v>
      </c>
      <c r="H2455" s="3" t="str">
        <f t="shared" si="237"/>
        <v>410001</v>
      </c>
      <c r="I2455" s="13" t="s">
        <v>499</v>
      </c>
    </row>
    <row r="2456" spans="1:10" x14ac:dyDescent="0.2">
      <c r="A2456" s="54" t="str">
        <f>'BoR4 Rollup'!B2456</f>
        <v xml:space="preserve"> General Acquisitions</v>
      </c>
      <c r="B2456" s="93">
        <v>0</v>
      </c>
      <c r="C2456" s="245">
        <v>0</v>
      </c>
      <c r="D2456" s="245">
        <v>0</v>
      </c>
      <c r="E2456" s="294">
        <f t="shared" si="238"/>
        <v>0</v>
      </c>
      <c r="F2456" s="75"/>
      <c r="G2456" s="3" t="s">
        <v>356</v>
      </c>
      <c r="H2456" s="3" t="str">
        <f t="shared" si="237"/>
        <v>410001</v>
      </c>
      <c r="I2456" s="13" t="s">
        <v>499</v>
      </c>
      <c r="J2456" s="13" t="s">
        <v>566</v>
      </c>
    </row>
    <row r="2457" spans="1:10" x14ac:dyDescent="0.2">
      <c r="A2457" s="54" t="str">
        <f>'BoR4 Rollup'!B2457</f>
        <v xml:space="preserve"> Library Acquisitions</v>
      </c>
      <c r="B2457" s="93">
        <v>0</v>
      </c>
      <c r="C2457" s="245">
        <v>0</v>
      </c>
      <c r="D2457" s="245">
        <v>0</v>
      </c>
      <c r="E2457" s="294">
        <f t="shared" si="238"/>
        <v>0</v>
      </c>
      <c r="F2457" s="75"/>
      <c r="G2457" s="3" t="s">
        <v>356</v>
      </c>
      <c r="H2457" s="3" t="str">
        <f t="shared" si="237"/>
        <v>410001</v>
      </c>
      <c r="I2457" s="13" t="s">
        <v>499</v>
      </c>
      <c r="J2457" s="13" t="s">
        <v>566</v>
      </c>
    </row>
    <row r="2458" spans="1:10" x14ac:dyDescent="0.2">
      <c r="A2458" s="54" t="str">
        <f>'BoR4 Rollup'!B2458</f>
        <v xml:space="preserve"> Major Repairs</v>
      </c>
      <c r="B2458" s="93">
        <v>0</v>
      </c>
      <c r="C2458" s="245">
        <v>0</v>
      </c>
      <c r="D2458" s="245">
        <v>0</v>
      </c>
      <c r="E2458" s="294">
        <f t="shared" si="238"/>
        <v>0</v>
      </c>
      <c r="F2458" s="75"/>
      <c r="G2458" s="3" t="s">
        <v>356</v>
      </c>
      <c r="H2458" s="3" t="str">
        <f t="shared" si="237"/>
        <v>410001</v>
      </c>
      <c r="I2458" s="13" t="s">
        <v>499</v>
      </c>
    </row>
    <row r="2459" spans="1:10" ht="15.75" x14ac:dyDescent="0.25">
      <c r="A2459" s="55" t="str">
        <f>'BoR4 Rollup'!B2459</f>
        <v>Total Acquisitions and Major Repairs</v>
      </c>
      <c r="B2459" s="95">
        <f>B2458+B2457+B2456</f>
        <v>0</v>
      </c>
      <c r="C2459" s="281">
        <f>C2458+C2457+C2456</f>
        <v>0</v>
      </c>
      <c r="D2459" s="281">
        <f>D2458+D2457+D2456</f>
        <v>0</v>
      </c>
      <c r="E2459" s="296">
        <f t="shared" si="238"/>
        <v>0</v>
      </c>
      <c r="F2459" s="77"/>
      <c r="G2459" s="3" t="s">
        <v>355</v>
      </c>
      <c r="H2459" s="3" t="str">
        <f t="shared" si="237"/>
        <v>410001</v>
      </c>
      <c r="I2459" s="13" t="s">
        <v>499</v>
      </c>
    </row>
    <row r="2460" spans="1:10" ht="15.75" x14ac:dyDescent="0.25">
      <c r="A2460" s="55" t="str">
        <f>'BoR4 Rollup'!B2460</f>
        <v>Function Total</v>
      </c>
      <c r="B2460" s="264">
        <f>B2459+B2455+B2450+B2446</f>
        <v>1338</v>
      </c>
      <c r="C2460" s="264">
        <f>C2459+C2455+C2450+C2446</f>
        <v>1338</v>
      </c>
      <c r="D2460" s="264">
        <f>D2459+D2455+D2450+D2446</f>
        <v>0</v>
      </c>
      <c r="E2460" s="297">
        <f t="shared" si="238"/>
        <v>-1338</v>
      </c>
      <c r="F2460" s="76"/>
      <c r="G2460" s="3" t="s">
        <v>355</v>
      </c>
      <c r="H2460" s="3" t="str">
        <f t="shared" si="237"/>
        <v>410001</v>
      </c>
      <c r="I2460" s="13" t="s">
        <v>499</v>
      </c>
    </row>
    <row r="2461" spans="1:10" ht="15.75" x14ac:dyDescent="0.25">
      <c r="A2461" s="254" t="str">
        <f>'BoR4 Rollup'!B2461</f>
        <v>Function:  Academic Support</v>
      </c>
      <c r="B2461" s="255"/>
      <c r="C2461" s="256"/>
      <c r="D2461" s="256"/>
      <c r="E2461" s="257"/>
      <c r="F2461" s="72"/>
      <c r="G2461" s="3" t="s">
        <v>356</v>
      </c>
      <c r="H2461" s="3" t="str">
        <f t="shared" ref="H2461:H2481" si="239">RIGHT($A$2463,6)</f>
        <v>410005</v>
      </c>
      <c r="I2461" s="13" t="s">
        <v>500</v>
      </c>
    </row>
    <row r="2462" spans="1:10" ht="15.75" x14ac:dyDescent="0.25">
      <c r="A2462" s="106" t="str">
        <f>'BoR4 Rollup'!B2462</f>
        <v>Orgn:  Administration (Dean), Sci &amp; Math Gen Ed</v>
      </c>
      <c r="B2462" s="258" t="str">
        <f>+'BoR4 Rollup'!C2462</f>
        <v>Actual</v>
      </c>
      <c r="C2462" s="258" t="str">
        <f>+'BoR4 Rollup'!D2462</f>
        <v>Budgeted</v>
      </c>
      <c r="D2462" s="258" t="str">
        <f>+'BoR4 Rollup'!E2462</f>
        <v>Budgeted</v>
      </c>
      <c r="E2462" s="259" t="str">
        <f>E5</f>
        <v>2024-2025 +/-</v>
      </c>
      <c r="F2462" s="78"/>
      <c r="G2462" s="3" t="s">
        <v>356</v>
      </c>
      <c r="H2462" s="3" t="str">
        <f t="shared" si="239"/>
        <v>410005</v>
      </c>
      <c r="I2462" s="13" t="s">
        <v>500</v>
      </c>
    </row>
    <row r="2463" spans="1:10" ht="15.75" x14ac:dyDescent="0.25">
      <c r="A2463" s="248" t="str">
        <f>'BoR4 Rollup'!B2463</f>
        <v>Organization ID:  410005</v>
      </c>
      <c r="B2463" s="249" t="str">
        <f>'BoR4 Rollup'!$C$6</f>
        <v>2024-2025</v>
      </c>
      <c r="C2463" s="139" t="str">
        <f>'BoR4 Rollup'!$D$6</f>
        <v>2024-2025</v>
      </c>
      <c r="D2463" s="249" t="str">
        <f>'BoR4 Rollup'!$E$6</f>
        <v>2025-2026</v>
      </c>
      <c r="E2463" s="250" t="str">
        <f>E6</f>
        <v>2025-2026</v>
      </c>
      <c r="F2463" s="78"/>
      <c r="G2463" s="3" t="s">
        <v>356</v>
      </c>
      <c r="H2463" s="3" t="str">
        <f t="shared" si="239"/>
        <v>410005</v>
      </c>
      <c r="I2463" s="13" t="s">
        <v>500</v>
      </c>
    </row>
    <row r="2464" spans="1:10" x14ac:dyDescent="0.2">
      <c r="A2464" s="54" t="str">
        <f>'BoR4 Rollup'!B2464</f>
        <v xml:space="preserve">  Salaries</v>
      </c>
      <c r="B2464" s="93">
        <v>0</v>
      </c>
      <c r="C2464" s="245">
        <v>0</v>
      </c>
      <c r="D2464" s="245">
        <v>0</v>
      </c>
      <c r="E2464" s="294">
        <f t="shared" ref="E2464:E2481" si="240">+D2464-C2464</f>
        <v>0</v>
      </c>
      <c r="F2464" s="75"/>
      <c r="G2464" s="3" t="s">
        <v>356</v>
      </c>
      <c r="H2464" s="3" t="str">
        <f t="shared" si="239"/>
        <v>410005</v>
      </c>
      <c r="I2464" s="13" t="s">
        <v>500</v>
      </c>
      <c r="J2464" s="13" t="s">
        <v>560</v>
      </c>
    </row>
    <row r="2465" spans="1:10" x14ac:dyDescent="0.2">
      <c r="A2465" s="54" t="str">
        <f>'BoR4 Rollup'!B2465</f>
        <v xml:space="preserve">  Other Compensation</v>
      </c>
      <c r="B2465" s="93">
        <v>0</v>
      </c>
      <c r="C2465" s="245">
        <v>0</v>
      </c>
      <c r="D2465" s="245">
        <v>0</v>
      </c>
      <c r="E2465" s="294">
        <f t="shared" si="240"/>
        <v>0</v>
      </c>
      <c r="F2465" s="75"/>
      <c r="G2465" s="3" t="s">
        <v>356</v>
      </c>
      <c r="H2465" s="3" t="str">
        <f t="shared" si="239"/>
        <v>410005</v>
      </c>
      <c r="I2465" s="13" t="s">
        <v>500</v>
      </c>
    </row>
    <row r="2466" spans="1:10" x14ac:dyDescent="0.2">
      <c r="A2466" s="54" t="str">
        <f>'BoR4 Rollup'!B2466</f>
        <v xml:space="preserve">  Related Benefits</v>
      </c>
      <c r="B2466" s="93">
        <v>0</v>
      </c>
      <c r="C2466" s="245">
        <v>0</v>
      </c>
      <c r="D2466" s="245">
        <v>0</v>
      </c>
      <c r="E2466" s="294">
        <f t="shared" si="240"/>
        <v>0</v>
      </c>
      <c r="F2466" s="75"/>
      <c r="G2466" s="3" t="s">
        <v>356</v>
      </c>
      <c r="H2466" s="3" t="str">
        <f t="shared" si="239"/>
        <v>410005</v>
      </c>
      <c r="I2466" s="13" t="s">
        <v>500</v>
      </c>
      <c r="J2466" s="13" t="s">
        <v>561</v>
      </c>
    </row>
    <row r="2467" spans="1:10" ht="15.75" x14ac:dyDescent="0.25">
      <c r="A2467" s="55" t="str">
        <f>'BoR4 Rollup'!B2467</f>
        <v>Total Personal Services</v>
      </c>
      <c r="B2467" s="94">
        <f>B2466+B2465+B2464</f>
        <v>0</v>
      </c>
      <c r="C2467" s="264">
        <f>C2466+C2465+C2464</f>
        <v>0</v>
      </c>
      <c r="D2467" s="264">
        <f>D2466+D2465+D2464</f>
        <v>0</v>
      </c>
      <c r="E2467" s="295">
        <f t="shared" si="240"/>
        <v>0</v>
      </c>
      <c r="F2467" s="76"/>
      <c r="G2467" s="3" t="s">
        <v>355</v>
      </c>
      <c r="H2467" s="3" t="str">
        <f t="shared" si="239"/>
        <v>410005</v>
      </c>
      <c r="I2467" s="13" t="s">
        <v>500</v>
      </c>
    </row>
    <row r="2468" spans="1:10" x14ac:dyDescent="0.2">
      <c r="A2468" s="54" t="str">
        <f>'BoR4 Rollup'!B2468</f>
        <v xml:space="preserve"> Travel</v>
      </c>
      <c r="B2468" s="93">
        <v>0</v>
      </c>
      <c r="C2468" s="245">
        <v>0</v>
      </c>
      <c r="D2468" s="245">
        <v>0</v>
      </c>
      <c r="E2468" s="294">
        <f t="shared" si="240"/>
        <v>0</v>
      </c>
      <c r="F2468" s="75"/>
      <c r="G2468" s="3" t="s">
        <v>356</v>
      </c>
      <c r="H2468" s="3" t="str">
        <f t="shared" si="239"/>
        <v>410005</v>
      </c>
      <c r="I2468" s="13" t="s">
        <v>500</v>
      </c>
      <c r="J2468" s="13" t="s">
        <v>562</v>
      </c>
    </row>
    <row r="2469" spans="1:10" x14ac:dyDescent="0.2">
      <c r="A2469" s="54" t="str">
        <f>'BoR4 Rollup'!B2469</f>
        <v xml:space="preserve"> Operating Services</v>
      </c>
      <c r="B2469" s="93">
        <v>0</v>
      </c>
      <c r="C2469" s="245">
        <v>0</v>
      </c>
      <c r="D2469" s="245">
        <v>0</v>
      </c>
      <c r="E2469" s="294">
        <f t="shared" si="240"/>
        <v>0</v>
      </c>
      <c r="F2469" s="75"/>
      <c r="G2469" s="3" t="s">
        <v>356</v>
      </c>
      <c r="H2469" s="3" t="str">
        <f t="shared" si="239"/>
        <v>410005</v>
      </c>
      <c r="I2469" s="13" t="s">
        <v>500</v>
      </c>
      <c r="J2469" s="13" t="s">
        <v>563</v>
      </c>
    </row>
    <row r="2470" spans="1:10" x14ac:dyDescent="0.2">
      <c r="A2470" s="54" t="str">
        <f>'BoR4 Rollup'!B2470</f>
        <v xml:space="preserve"> Supplies</v>
      </c>
      <c r="B2470" s="93">
        <v>0</v>
      </c>
      <c r="C2470" s="245">
        <v>0</v>
      </c>
      <c r="D2470" s="245">
        <v>0</v>
      </c>
      <c r="E2470" s="294">
        <f t="shared" si="240"/>
        <v>0</v>
      </c>
      <c r="F2470" s="75"/>
      <c r="G2470" s="3" t="s">
        <v>356</v>
      </c>
      <c r="H2470" s="3" t="str">
        <f t="shared" si="239"/>
        <v>410005</v>
      </c>
      <c r="I2470" s="13" t="s">
        <v>500</v>
      </c>
      <c r="J2470" s="13" t="s">
        <v>564</v>
      </c>
    </row>
    <row r="2471" spans="1:10" ht="15.75" x14ac:dyDescent="0.25">
      <c r="A2471" s="55" t="str">
        <f>'BoR4 Rollup'!B2471</f>
        <v>Total Operating Expenses</v>
      </c>
      <c r="B2471" s="95">
        <f>B2470+B2469+B2468</f>
        <v>0</v>
      </c>
      <c r="C2471" s="281">
        <f>C2470+C2469+C2468</f>
        <v>0</v>
      </c>
      <c r="D2471" s="281">
        <f>D2470+D2469+D2468</f>
        <v>0</v>
      </c>
      <c r="E2471" s="296">
        <f t="shared" si="240"/>
        <v>0</v>
      </c>
      <c r="F2471" s="77"/>
      <c r="G2471" s="3" t="s">
        <v>355</v>
      </c>
      <c r="H2471" s="3" t="str">
        <f t="shared" si="239"/>
        <v>410005</v>
      </c>
      <c r="I2471" s="13" t="s">
        <v>500</v>
      </c>
    </row>
    <row r="2472" spans="1:10" x14ac:dyDescent="0.2">
      <c r="A2472" s="54" t="str">
        <f>'BoR4 Rollup'!B2472</f>
        <v xml:space="preserve"> Professional Services</v>
      </c>
      <c r="B2472" s="93">
        <v>0</v>
      </c>
      <c r="C2472" s="245">
        <v>0</v>
      </c>
      <c r="D2472" s="245">
        <v>0</v>
      </c>
      <c r="E2472" s="294">
        <f t="shared" si="240"/>
        <v>0</v>
      </c>
      <c r="F2472" s="75"/>
      <c r="G2472" s="3" t="s">
        <v>356</v>
      </c>
      <c r="H2472" s="3" t="str">
        <f t="shared" si="239"/>
        <v>410005</v>
      </c>
      <c r="I2472" s="13" t="s">
        <v>500</v>
      </c>
      <c r="J2472" s="13" t="s">
        <v>565</v>
      </c>
    </row>
    <row r="2473" spans="1:10" x14ac:dyDescent="0.2">
      <c r="A2473" s="54" t="str">
        <f>'BoR4 Rollup'!B2473</f>
        <v xml:space="preserve"> Other Charges</v>
      </c>
      <c r="B2473" s="93">
        <v>0</v>
      </c>
      <c r="C2473" s="245">
        <v>0</v>
      </c>
      <c r="D2473" s="245">
        <v>0</v>
      </c>
      <c r="E2473" s="294">
        <f t="shared" si="240"/>
        <v>0</v>
      </c>
      <c r="F2473" s="75"/>
      <c r="G2473" s="3" t="s">
        <v>356</v>
      </c>
      <c r="H2473" s="3" t="str">
        <f t="shared" si="239"/>
        <v>410005</v>
      </c>
      <c r="I2473" s="13" t="s">
        <v>500</v>
      </c>
      <c r="J2473" s="13" t="s">
        <v>568</v>
      </c>
    </row>
    <row r="2474" spans="1:10" x14ac:dyDescent="0.2">
      <c r="A2474" s="54" t="str">
        <f>'BoR4 Rollup'!B2474</f>
        <v xml:space="preserve"> Debt Services</v>
      </c>
      <c r="B2474" s="93">
        <v>0</v>
      </c>
      <c r="C2474" s="245">
        <v>0</v>
      </c>
      <c r="D2474" s="245">
        <v>0</v>
      </c>
      <c r="E2474" s="294">
        <f t="shared" si="240"/>
        <v>0</v>
      </c>
      <c r="F2474" s="75"/>
      <c r="G2474" s="3" t="s">
        <v>356</v>
      </c>
      <c r="H2474" s="3" t="str">
        <f t="shared" si="239"/>
        <v>410005</v>
      </c>
      <c r="I2474" s="13" t="s">
        <v>500</v>
      </c>
    </row>
    <row r="2475" spans="1:10" x14ac:dyDescent="0.2">
      <c r="A2475" s="54" t="str">
        <f>'BoR4 Rollup'!B2475</f>
        <v xml:space="preserve"> Interagency Transfers</v>
      </c>
      <c r="B2475" s="93">
        <v>0</v>
      </c>
      <c r="C2475" s="245">
        <v>0</v>
      </c>
      <c r="D2475" s="245">
        <v>0</v>
      </c>
      <c r="E2475" s="294">
        <f t="shared" si="240"/>
        <v>0</v>
      </c>
      <c r="F2475" s="75"/>
      <c r="G2475" s="3" t="s">
        <v>356</v>
      </c>
      <c r="H2475" s="3" t="str">
        <f t="shared" si="239"/>
        <v>410005</v>
      </c>
      <c r="I2475" s="13" t="s">
        <v>500</v>
      </c>
      <c r="J2475" s="13" t="s">
        <v>567</v>
      </c>
    </row>
    <row r="2476" spans="1:10" ht="15.75" x14ac:dyDescent="0.25">
      <c r="A2476" s="55" t="str">
        <f>'BoR4 Rollup'!B2476</f>
        <v>Total Other Charges</v>
      </c>
      <c r="B2476" s="95">
        <f>B2475+B2474+B2473+B2472</f>
        <v>0</v>
      </c>
      <c r="C2476" s="281">
        <f>C2475+C2474+C2473+C2472</f>
        <v>0</v>
      </c>
      <c r="D2476" s="281">
        <f>D2475+D2474+D2473+D2472</f>
        <v>0</v>
      </c>
      <c r="E2476" s="296">
        <f t="shared" si="240"/>
        <v>0</v>
      </c>
      <c r="F2476" s="77"/>
      <c r="G2476" s="3" t="s">
        <v>355</v>
      </c>
      <c r="H2476" s="3" t="str">
        <f t="shared" si="239"/>
        <v>410005</v>
      </c>
      <c r="I2476" s="13" t="s">
        <v>500</v>
      </c>
    </row>
    <row r="2477" spans="1:10" x14ac:dyDescent="0.2">
      <c r="A2477" s="54" t="str">
        <f>'BoR4 Rollup'!B2477</f>
        <v xml:space="preserve"> General Acquisitions</v>
      </c>
      <c r="B2477" s="93">
        <v>0</v>
      </c>
      <c r="C2477" s="245">
        <v>0</v>
      </c>
      <c r="D2477" s="245">
        <v>0</v>
      </c>
      <c r="E2477" s="294">
        <f t="shared" si="240"/>
        <v>0</v>
      </c>
      <c r="F2477" s="75"/>
      <c r="G2477" s="3" t="s">
        <v>356</v>
      </c>
      <c r="H2477" s="3" t="str">
        <f t="shared" si="239"/>
        <v>410005</v>
      </c>
      <c r="I2477" s="13" t="s">
        <v>500</v>
      </c>
      <c r="J2477" s="13" t="s">
        <v>566</v>
      </c>
    </row>
    <row r="2478" spans="1:10" x14ac:dyDescent="0.2">
      <c r="A2478" s="54" t="str">
        <f>'BoR4 Rollup'!B2478</f>
        <v xml:space="preserve"> Library Acquisitions</v>
      </c>
      <c r="B2478" s="93">
        <v>0</v>
      </c>
      <c r="C2478" s="245">
        <v>0</v>
      </c>
      <c r="D2478" s="245">
        <v>0</v>
      </c>
      <c r="E2478" s="294">
        <f t="shared" si="240"/>
        <v>0</v>
      </c>
      <c r="F2478" s="75"/>
      <c r="G2478" s="3" t="s">
        <v>356</v>
      </c>
      <c r="H2478" s="3" t="str">
        <f t="shared" si="239"/>
        <v>410005</v>
      </c>
      <c r="I2478" s="13" t="s">
        <v>500</v>
      </c>
      <c r="J2478" s="13" t="s">
        <v>566</v>
      </c>
    </row>
    <row r="2479" spans="1:10" x14ac:dyDescent="0.2">
      <c r="A2479" s="54" t="str">
        <f>'BoR4 Rollup'!B2479</f>
        <v xml:space="preserve"> Major Repairs</v>
      </c>
      <c r="B2479" s="93">
        <v>0</v>
      </c>
      <c r="C2479" s="245">
        <v>0</v>
      </c>
      <c r="D2479" s="245">
        <v>0</v>
      </c>
      <c r="E2479" s="294">
        <f t="shared" si="240"/>
        <v>0</v>
      </c>
      <c r="F2479" s="75"/>
      <c r="G2479" s="3" t="s">
        <v>356</v>
      </c>
      <c r="H2479" s="3" t="str">
        <f t="shared" si="239"/>
        <v>410005</v>
      </c>
      <c r="I2479" s="13" t="s">
        <v>500</v>
      </c>
    </row>
    <row r="2480" spans="1:10" ht="15.75" x14ac:dyDescent="0.25">
      <c r="A2480" s="55" t="str">
        <f>'BoR4 Rollup'!B2480</f>
        <v>Total Acquisitions and Major Repairs</v>
      </c>
      <c r="B2480" s="95">
        <f>B2479+B2478+B2477</f>
        <v>0</v>
      </c>
      <c r="C2480" s="281">
        <f>C2479+C2478+C2477</f>
        <v>0</v>
      </c>
      <c r="D2480" s="281">
        <f>D2479+D2478+D2477</f>
        <v>0</v>
      </c>
      <c r="E2480" s="296">
        <f t="shared" si="240"/>
        <v>0</v>
      </c>
      <c r="F2480" s="77"/>
      <c r="G2480" s="3" t="s">
        <v>355</v>
      </c>
      <c r="H2480" s="3" t="str">
        <f t="shared" si="239"/>
        <v>410005</v>
      </c>
      <c r="I2480" s="13" t="s">
        <v>500</v>
      </c>
    </row>
    <row r="2481" spans="1:10" ht="15.75" x14ac:dyDescent="0.25">
      <c r="A2481" s="55" t="str">
        <f>'BoR4 Rollup'!B2481</f>
        <v>Function Total</v>
      </c>
      <c r="B2481" s="94">
        <f>B2480+B2476+B2471+B2467</f>
        <v>0</v>
      </c>
      <c r="C2481" s="264">
        <f>C2480+C2476+C2471+C2467</f>
        <v>0</v>
      </c>
      <c r="D2481" s="264">
        <f>D2480+D2476+D2471+D2467</f>
        <v>0</v>
      </c>
      <c r="E2481" s="297">
        <f t="shared" si="240"/>
        <v>0</v>
      </c>
      <c r="F2481" s="76"/>
      <c r="G2481" s="3" t="s">
        <v>355</v>
      </c>
      <c r="H2481" s="3" t="str">
        <f t="shared" si="239"/>
        <v>410005</v>
      </c>
      <c r="I2481" s="13" t="s">
        <v>500</v>
      </c>
    </row>
    <row r="2482" spans="1:10" ht="15.75" x14ac:dyDescent="0.25">
      <c r="A2482" s="254" t="str">
        <f>'BoR4 Rollup'!B2482</f>
        <v>Function:  Academic Support</v>
      </c>
      <c r="B2482" s="255"/>
      <c r="C2482" s="256"/>
      <c r="D2482" s="256"/>
      <c r="E2482" s="257"/>
      <c r="F2482" s="72"/>
      <c r="G2482" s="3" t="s">
        <v>356</v>
      </c>
      <c r="H2482" s="3" t="str">
        <f t="shared" ref="H2482:H2502" si="241">RIGHT($A$2484,6)</f>
        <v>410007</v>
      </c>
      <c r="I2482" s="13" t="s">
        <v>501</v>
      </c>
    </row>
    <row r="2483" spans="1:10" ht="15.75" x14ac:dyDescent="0.25">
      <c r="A2483" s="106" t="str">
        <f>'BoR4 Rollup'!B2483</f>
        <v>Orgn:  Admin (Dean) Technical Division</v>
      </c>
      <c r="B2483" s="258" t="str">
        <f>+'BoR4 Rollup'!C2483</f>
        <v>Actual</v>
      </c>
      <c r="C2483" s="258" t="str">
        <f>+'BoR4 Rollup'!D2483</f>
        <v>Budgeted</v>
      </c>
      <c r="D2483" s="258" t="str">
        <f>+'BoR4 Rollup'!E2483</f>
        <v>Budgeted</v>
      </c>
      <c r="E2483" s="259" t="str">
        <f>E5</f>
        <v>2024-2025 +/-</v>
      </c>
      <c r="F2483" s="78"/>
      <c r="G2483" s="3" t="s">
        <v>356</v>
      </c>
      <c r="H2483" s="3" t="str">
        <f t="shared" si="241"/>
        <v>410007</v>
      </c>
      <c r="I2483" s="13" t="s">
        <v>501</v>
      </c>
    </row>
    <row r="2484" spans="1:10" ht="15.75" x14ac:dyDescent="0.25">
      <c r="A2484" s="248" t="str">
        <f>'BoR4 Rollup'!B2484</f>
        <v>Organization ID:  410007</v>
      </c>
      <c r="B2484" s="249" t="str">
        <f>'BoR4 Rollup'!$C$6</f>
        <v>2024-2025</v>
      </c>
      <c r="C2484" s="139" t="str">
        <f>'BoR4 Rollup'!$D$6</f>
        <v>2024-2025</v>
      </c>
      <c r="D2484" s="249" t="str">
        <f>'BoR4 Rollup'!$E$6</f>
        <v>2025-2026</v>
      </c>
      <c r="E2484" s="250" t="str">
        <f>E6</f>
        <v>2025-2026</v>
      </c>
      <c r="F2484" s="78"/>
      <c r="G2484" s="3" t="s">
        <v>356</v>
      </c>
      <c r="H2484" s="3" t="str">
        <f t="shared" si="241"/>
        <v>410007</v>
      </c>
      <c r="I2484" s="13" t="s">
        <v>501</v>
      </c>
    </row>
    <row r="2485" spans="1:10" x14ac:dyDescent="0.2">
      <c r="A2485" s="54" t="str">
        <f>'BoR4 Rollup'!B2485</f>
        <v xml:space="preserve">  Salaries</v>
      </c>
      <c r="B2485" s="93">
        <v>0</v>
      </c>
      <c r="C2485" s="245">
        <v>0</v>
      </c>
      <c r="D2485" s="245">
        <v>0</v>
      </c>
      <c r="E2485" s="294">
        <f t="shared" ref="E2485:E2502" si="242">+D2485-C2485</f>
        <v>0</v>
      </c>
      <c r="F2485" s="75"/>
      <c r="G2485" s="3" t="s">
        <v>356</v>
      </c>
      <c r="H2485" s="3" t="str">
        <f t="shared" si="241"/>
        <v>410007</v>
      </c>
      <c r="I2485" s="13" t="s">
        <v>501</v>
      </c>
      <c r="J2485" s="13" t="s">
        <v>560</v>
      </c>
    </row>
    <row r="2486" spans="1:10" x14ac:dyDescent="0.2">
      <c r="A2486" s="54" t="str">
        <f>'BoR4 Rollup'!B2486</f>
        <v xml:space="preserve">  Other Compensation</v>
      </c>
      <c r="B2486" s="93">
        <v>0</v>
      </c>
      <c r="C2486" s="245">
        <v>0</v>
      </c>
      <c r="D2486" s="245">
        <v>0</v>
      </c>
      <c r="E2486" s="294">
        <f t="shared" si="242"/>
        <v>0</v>
      </c>
      <c r="F2486" s="75"/>
      <c r="G2486" s="3" t="s">
        <v>356</v>
      </c>
      <c r="H2486" s="3" t="str">
        <f t="shared" si="241"/>
        <v>410007</v>
      </c>
      <c r="I2486" s="13" t="s">
        <v>501</v>
      </c>
    </row>
    <row r="2487" spans="1:10" x14ac:dyDescent="0.2">
      <c r="A2487" s="54" t="str">
        <f>'BoR4 Rollup'!B2487</f>
        <v xml:space="preserve">  Related Benefits</v>
      </c>
      <c r="B2487" s="93">
        <v>0</v>
      </c>
      <c r="C2487" s="245">
        <v>0</v>
      </c>
      <c r="D2487" s="245">
        <v>0</v>
      </c>
      <c r="E2487" s="294">
        <f t="shared" si="242"/>
        <v>0</v>
      </c>
      <c r="F2487" s="75"/>
      <c r="G2487" s="3" t="s">
        <v>356</v>
      </c>
      <c r="H2487" s="3" t="str">
        <f t="shared" si="241"/>
        <v>410007</v>
      </c>
      <c r="I2487" s="13" t="s">
        <v>501</v>
      </c>
      <c r="J2487" s="13" t="s">
        <v>561</v>
      </c>
    </row>
    <row r="2488" spans="1:10" ht="15.75" x14ac:dyDescent="0.25">
      <c r="A2488" s="55" t="str">
        <f>'BoR4 Rollup'!B2488</f>
        <v>Total Personal Services</v>
      </c>
      <c r="B2488" s="94">
        <f>B2487+B2486+B2485</f>
        <v>0</v>
      </c>
      <c r="C2488" s="264">
        <f>C2487+C2486+C2485</f>
        <v>0</v>
      </c>
      <c r="D2488" s="264">
        <f>D2487+D2486+D2485</f>
        <v>0</v>
      </c>
      <c r="E2488" s="295">
        <f t="shared" si="242"/>
        <v>0</v>
      </c>
      <c r="F2488" s="76"/>
      <c r="G2488" s="3" t="s">
        <v>355</v>
      </c>
      <c r="H2488" s="3" t="str">
        <f t="shared" si="241"/>
        <v>410007</v>
      </c>
      <c r="I2488" s="13" t="s">
        <v>501</v>
      </c>
    </row>
    <row r="2489" spans="1:10" x14ac:dyDescent="0.2">
      <c r="A2489" s="54" t="str">
        <f>'BoR4 Rollup'!B2489</f>
        <v xml:space="preserve"> Travel</v>
      </c>
      <c r="B2489" s="93">
        <v>0</v>
      </c>
      <c r="C2489" s="245">
        <v>0</v>
      </c>
      <c r="D2489" s="245">
        <v>0</v>
      </c>
      <c r="E2489" s="294">
        <f t="shared" si="242"/>
        <v>0</v>
      </c>
      <c r="F2489" s="75"/>
      <c r="G2489" s="3" t="s">
        <v>356</v>
      </c>
      <c r="H2489" s="3" t="str">
        <f t="shared" si="241"/>
        <v>410007</v>
      </c>
      <c r="I2489" s="13" t="s">
        <v>501</v>
      </c>
      <c r="J2489" s="13" t="s">
        <v>562</v>
      </c>
    </row>
    <row r="2490" spans="1:10" x14ac:dyDescent="0.2">
      <c r="A2490" s="54" t="str">
        <f>'BoR4 Rollup'!B2490</f>
        <v xml:space="preserve"> Operating Services</v>
      </c>
      <c r="B2490" s="93">
        <v>0</v>
      </c>
      <c r="C2490" s="245">
        <v>0</v>
      </c>
      <c r="D2490" s="245">
        <v>0</v>
      </c>
      <c r="E2490" s="294">
        <f t="shared" si="242"/>
        <v>0</v>
      </c>
      <c r="F2490" s="75"/>
      <c r="G2490" s="3" t="s">
        <v>356</v>
      </c>
      <c r="H2490" s="3" t="str">
        <f t="shared" si="241"/>
        <v>410007</v>
      </c>
      <c r="I2490" s="13" t="s">
        <v>501</v>
      </c>
      <c r="J2490" s="13" t="s">
        <v>563</v>
      </c>
    </row>
    <row r="2491" spans="1:10" x14ac:dyDescent="0.2">
      <c r="A2491" s="54" t="str">
        <f>'BoR4 Rollup'!B2491</f>
        <v xml:space="preserve"> Supplies</v>
      </c>
      <c r="B2491" s="93">
        <v>0</v>
      </c>
      <c r="C2491" s="245">
        <v>0</v>
      </c>
      <c r="D2491" s="245">
        <v>0</v>
      </c>
      <c r="E2491" s="294">
        <f t="shared" si="242"/>
        <v>0</v>
      </c>
      <c r="F2491" s="75"/>
      <c r="G2491" s="3" t="s">
        <v>356</v>
      </c>
      <c r="H2491" s="3" t="str">
        <f t="shared" si="241"/>
        <v>410007</v>
      </c>
      <c r="I2491" s="13" t="s">
        <v>501</v>
      </c>
      <c r="J2491" s="13" t="s">
        <v>564</v>
      </c>
    </row>
    <row r="2492" spans="1:10" ht="15.75" x14ac:dyDescent="0.25">
      <c r="A2492" s="55" t="str">
        <f>'BoR4 Rollup'!B2492</f>
        <v>Total Operating Expenses</v>
      </c>
      <c r="B2492" s="95">
        <f>B2491+B2490+B2489</f>
        <v>0</v>
      </c>
      <c r="C2492" s="281">
        <f>C2491+C2490+C2489</f>
        <v>0</v>
      </c>
      <c r="D2492" s="281">
        <f>D2491+D2490+D2489</f>
        <v>0</v>
      </c>
      <c r="E2492" s="296">
        <f t="shared" si="242"/>
        <v>0</v>
      </c>
      <c r="F2492" s="77"/>
      <c r="G2492" s="3" t="s">
        <v>355</v>
      </c>
      <c r="H2492" s="3" t="str">
        <f t="shared" si="241"/>
        <v>410007</v>
      </c>
      <c r="I2492" s="13" t="s">
        <v>501</v>
      </c>
    </row>
    <row r="2493" spans="1:10" x14ac:dyDescent="0.2">
      <c r="A2493" s="54" t="str">
        <f>'BoR4 Rollup'!B2493</f>
        <v xml:space="preserve"> Professional Services</v>
      </c>
      <c r="B2493" s="93">
        <v>0</v>
      </c>
      <c r="C2493" s="245">
        <v>0</v>
      </c>
      <c r="D2493" s="245">
        <v>0</v>
      </c>
      <c r="E2493" s="294">
        <f t="shared" si="242"/>
        <v>0</v>
      </c>
      <c r="F2493" s="75"/>
      <c r="G2493" s="3" t="s">
        <v>356</v>
      </c>
      <c r="H2493" s="3" t="str">
        <f t="shared" si="241"/>
        <v>410007</v>
      </c>
      <c r="I2493" s="13" t="s">
        <v>501</v>
      </c>
      <c r="J2493" s="13" t="s">
        <v>565</v>
      </c>
    </row>
    <row r="2494" spans="1:10" x14ac:dyDescent="0.2">
      <c r="A2494" s="54" t="str">
        <f>'BoR4 Rollup'!B2494</f>
        <v xml:space="preserve"> Other Charges</v>
      </c>
      <c r="B2494" s="93">
        <v>0</v>
      </c>
      <c r="C2494" s="245">
        <v>0</v>
      </c>
      <c r="D2494" s="245">
        <v>0</v>
      </c>
      <c r="E2494" s="294">
        <f t="shared" si="242"/>
        <v>0</v>
      </c>
      <c r="F2494" s="75"/>
      <c r="G2494" s="3" t="s">
        <v>356</v>
      </c>
      <c r="H2494" s="3" t="str">
        <f t="shared" si="241"/>
        <v>410007</v>
      </c>
      <c r="I2494" s="13" t="s">
        <v>501</v>
      </c>
      <c r="J2494" s="13" t="s">
        <v>568</v>
      </c>
    </row>
    <row r="2495" spans="1:10" x14ac:dyDescent="0.2">
      <c r="A2495" s="54" t="str">
        <f>'BoR4 Rollup'!B2495</f>
        <v xml:space="preserve"> Debt Services</v>
      </c>
      <c r="B2495" s="93">
        <v>0</v>
      </c>
      <c r="C2495" s="245">
        <v>0</v>
      </c>
      <c r="D2495" s="245">
        <v>0</v>
      </c>
      <c r="E2495" s="294">
        <f t="shared" si="242"/>
        <v>0</v>
      </c>
      <c r="F2495" s="75"/>
      <c r="G2495" s="3" t="s">
        <v>356</v>
      </c>
      <c r="H2495" s="3" t="str">
        <f t="shared" si="241"/>
        <v>410007</v>
      </c>
      <c r="I2495" s="13" t="s">
        <v>501</v>
      </c>
    </row>
    <row r="2496" spans="1:10" x14ac:dyDescent="0.2">
      <c r="A2496" s="54" t="str">
        <f>'BoR4 Rollup'!B2496</f>
        <v xml:space="preserve"> Interagency Transfers</v>
      </c>
      <c r="B2496" s="93">
        <v>0</v>
      </c>
      <c r="C2496" s="245">
        <v>0</v>
      </c>
      <c r="D2496" s="245">
        <v>0</v>
      </c>
      <c r="E2496" s="294">
        <f t="shared" si="242"/>
        <v>0</v>
      </c>
      <c r="F2496" s="75"/>
      <c r="G2496" s="3" t="s">
        <v>356</v>
      </c>
      <c r="H2496" s="3" t="str">
        <f t="shared" si="241"/>
        <v>410007</v>
      </c>
      <c r="I2496" s="13" t="s">
        <v>501</v>
      </c>
      <c r="J2496" s="13" t="s">
        <v>567</v>
      </c>
    </row>
    <row r="2497" spans="1:10" ht="15.75" x14ac:dyDescent="0.25">
      <c r="A2497" s="55" t="str">
        <f>'BoR4 Rollup'!B2497</f>
        <v>Total Other Charges</v>
      </c>
      <c r="B2497" s="95">
        <f>B2496+B2495+B2494+B2493</f>
        <v>0</v>
      </c>
      <c r="C2497" s="281">
        <f>C2496+C2495+C2494+C2493</f>
        <v>0</v>
      </c>
      <c r="D2497" s="281">
        <f>D2496+D2495+D2494+D2493</f>
        <v>0</v>
      </c>
      <c r="E2497" s="296">
        <f t="shared" si="242"/>
        <v>0</v>
      </c>
      <c r="F2497" s="77"/>
      <c r="G2497" s="3" t="s">
        <v>355</v>
      </c>
      <c r="H2497" s="3" t="str">
        <f t="shared" si="241"/>
        <v>410007</v>
      </c>
      <c r="I2497" s="13" t="s">
        <v>501</v>
      </c>
    </row>
    <row r="2498" spans="1:10" x14ac:dyDescent="0.2">
      <c r="A2498" s="54" t="str">
        <f>'BoR4 Rollup'!B2498</f>
        <v xml:space="preserve"> General Acquisitions</v>
      </c>
      <c r="B2498" s="93">
        <v>0</v>
      </c>
      <c r="C2498" s="245">
        <v>0</v>
      </c>
      <c r="D2498" s="245">
        <v>0</v>
      </c>
      <c r="E2498" s="294">
        <f t="shared" si="242"/>
        <v>0</v>
      </c>
      <c r="F2498" s="75"/>
      <c r="G2498" s="3" t="s">
        <v>356</v>
      </c>
      <c r="H2498" s="3" t="str">
        <f t="shared" si="241"/>
        <v>410007</v>
      </c>
      <c r="I2498" s="13" t="s">
        <v>501</v>
      </c>
      <c r="J2498" s="13" t="s">
        <v>566</v>
      </c>
    </row>
    <row r="2499" spans="1:10" x14ac:dyDescent="0.2">
      <c r="A2499" s="54" t="str">
        <f>'BoR4 Rollup'!B2499</f>
        <v xml:space="preserve"> Library Acquisitions</v>
      </c>
      <c r="B2499" s="93">
        <v>0</v>
      </c>
      <c r="C2499" s="245">
        <v>0</v>
      </c>
      <c r="D2499" s="245">
        <v>0</v>
      </c>
      <c r="E2499" s="294">
        <f t="shared" si="242"/>
        <v>0</v>
      </c>
      <c r="F2499" s="75"/>
      <c r="G2499" s="3" t="s">
        <v>356</v>
      </c>
      <c r="H2499" s="3" t="str">
        <f t="shared" si="241"/>
        <v>410007</v>
      </c>
      <c r="I2499" s="13" t="s">
        <v>501</v>
      </c>
      <c r="J2499" s="13" t="s">
        <v>566</v>
      </c>
    </row>
    <row r="2500" spans="1:10" x14ac:dyDescent="0.2">
      <c r="A2500" s="54" t="str">
        <f>'BoR4 Rollup'!B2500</f>
        <v xml:space="preserve"> Major Repairs</v>
      </c>
      <c r="B2500" s="93">
        <v>0</v>
      </c>
      <c r="C2500" s="245">
        <v>0</v>
      </c>
      <c r="D2500" s="245">
        <v>0</v>
      </c>
      <c r="E2500" s="294">
        <f t="shared" si="242"/>
        <v>0</v>
      </c>
      <c r="F2500" s="75"/>
      <c r="G2500" s="3" t="s">
        <v>356</v>
      </c>
      <c r="H2500" s="3" t="str">
        <f t="shared" si="241"/>
        <v>410007</v>
      </c>
      <c r="I2500" s="13" t="s">
        <v>501</v>
      </c>
    </row>
    <row r="2501" spans="1:10" ht="15.75" x14ac:dyDescent="0.25">
      <c r="A2501" s="55" t="str">
        <f>'BoR4 Rollup'!B2501</f>
        <v>Total Acquisitions and Major Repairs</v>
      </c>
      <c r="B2501" s="95">
        <f>B2500+B2499+B2498</f>
        <v>0</v>
      </c>
      <c r="C2501" s="281">
        <f>C2500+C2499+C2498</f>
        <v>0</v>
      </c>
      <c r="D2501" s="281">
        <f>D2500+D2499+D2498</f>
        <v>0</v>
      </c>
      <c r="E2501" s="296">
        <f t="shared" si="242"/>
        <v>0</v>
      </c>
      <c r="F2501" s="77"/>
      <c r="G2501" s="3" t="s">
        <v>355</v>
      </c>
      <c r="H2501" s="3" t="str">
        <f t="shared" si="241"/>
        <v>410007</v>
      </c>
      <c r="I2501" s="13" t="s">
        <v>501</v>
      </c>
    </row>
    <row r="2502" spans="1:10" ht="15.75" x14ac:dyDescent="0.25">
      <c r="A2502" s="55" t="str">
        <f>'BoR4 Rollup'!B2502</f>
        <v>Function Total</v>
      </c>
      <c r="B2502" s="264">
        <f>B2501+B2497+B2492+B2488</f>
        <v>0</v>
      </c>
      <c r="C2502" s="264">
        <f>C2501+C2497+C2492+C2488</f>
        <v>0</v>
      </c>
      <c r="D2502" s="264">
        <f>D2501+D2497+D2492+D2488</f>
        <v>0</v>
      </c>
      <c r="E2502" s="297">
        <f t="shared" si="242"/>
        <v>0</v>
      </c>
      <c r="F2502" s="76"/>
      <c r="G2502" s="3" t="s">
        <v>355</v>
      </c>
      <c r="H2502" s="3" t="str">
        <f t="shared" si="241"/>
        <v>410007</v>
      </c>
      <c r="I2502" s="13" t="s">
        <v>501</v>
      </c>
    </row>
    <row r="2503" spans="1:10" ht="15.75" x14ac:dyDescent="0.25">
      <c r="A2503" s="254" t="str">
        <f>'BoR4 Rollup'!B2503</f>
        <v>Function:  Academic Support</v>
      </c>
      <c r="B2503" s="255"/>
      <c r="C2503" s="256"/>
      <c r="D2503" s="256"/>
      <c r="E2503" s="257"/>
      <c r="F2503" s="72"/>
      <c r="G2503" s="3" t="s">
        <v>357</v>
      </c>
      <c r="H2503" s="3" t="str">
        <f t="shared" ref="H2503:H2523" si="243">RIGHT($A$2505,6)</f>
        <v>410009</v>
      </c>
      <c r="I2503" s="13" t="s">
        <v>502</v>
      </c>
    </row>
    <row r="2504" spans="1:10" ht="15.75" x14ac:dyDescent="0.25">
      <c r="A2504" s="106" t="str">
        <f>'BoR4 Rollup'!B2504</f>
        <v>Orgn:  Admin (Dean)   Academic Affairs</v>
      </c>
      <c r="B2504" s="258" t="str">
        <f>+'BoR4 Rollup'!C2504</f>
        <v>Actual</v>
      </c>
      <c r="C2504" s="258" t="str">
        <f>+'BoR4 Rollup'!D2504</f>
        <v>Budgeted</v>
      </c>
      <c r="D2504" s="258" t="str">
        <f>+'BoR4 Rollup'!E2504</f>
        <v>Budgeted</v>
      </c>
      <c r="E2504" s="259" t="str">
        <f>E5</f>
        <v>2024-2025 +/-</v>
      </c>
      <c r="F2504" s="74"/>
      <c r="G2504" s="3" t="s">
        <v>357</v>
      </c>
      <c r="H2504" s="3" t="str">
        <f t="shared" si="243"/>
        <v>410009</v>
      </c>
      <c r="I2504" s="13" t="s">
        <v>502</v>
      </c>
    </row>
    <row r="2505" spans="1:10" ht="15.75" x14ac:dyDescent="0.25">
      <c r="A2505" s="248" t="str">
        <f>'BoR4 Rollup'!B2505</f>
        <v>Organization ID:  410009</v>
      </c>
      <c r="B2505" s="249" t="str">
        <f>'BoR4 Rollup'!$C$6</f>
        <v>2024-2025</v>
      </c>
      <c r="C2505" s="139" t="str">
        <f>'BoR4 Rollup'!$D$6</f>
        <v>2024-2025</v>
      </c>
      <c r="D2505" s="249" t="str">
        <f>D6</f>
        <v>2025-2026</v>
      </c>
      <c r="E2505" s="250" t="str">
        <f>E6</f>
        <v>2025-2026</v>
      </c>
      <c r="F2505" s="74"/>
      <c r="G2505" s="3" t="s">
        <v>357</v>
      </c>
      <c r="H2505" s="3" t="str">
        <f t="shared" si="243"/>
        <v>410009</v>
      </c>
      <c r="I2505" s="13" t="s">
        <v>502</v>
      </c>
    </row>
    <row r="2506" spans="1:10" x14ac:dyDescent="0.2">
      <c r="A2506" s="54" t="str">
        <f>'BoR4 Rollup'!B2506</f>
        <v xml:space="preserve">  Salaries</v>
      </c>
      <c r="B2506" s="93">
        <v>0</v>
      </c>
      <c r="C2506" s="245">
        <v>0</v>
      </c>
      <c r="D2506" s="245">
        <v>0</v>
      </c>
      <c r="E2506" s="294">
        <f t="shared" ref="E2506:E2523" si="244">+D2506-C2506</f>
        <v>0</v>
      </c>
      <c r="F2506" s="75"/>
      <c r="G2506" s="3" t="s">
        <v>357</v>
      </c>
      <c r="H2506" s="3" t="str">
        <f t="shared" si="243"/>
        <v>410009</v>
      </c>
      <c r="I2506" s="13" t="s">
        <v>502</v>
      </c>
      <c r="J2506" s="13" t="s">
        <v>560</v>
      </c>
    </row>
    <row r="2507" spans="1:10" x14ac:dyDescent="0.2">
      <c r="A2507" s="54" t="str">
        <f>'BoR4 Rollup'!B2507</f>
        <v xml:space="preserve">  Other Compensation</v>
      </c>
      <c r="B2507" s="93">
        <v>0</v>
      </c>
      <c r="C2507" s="245">
        <v>0</v>
      </c>
      <c r="D2507" s="245">
        <v>0</v>
      </c>
      <c r="E2507" s="294">
        <f t="shared" si="244"/>
        <v>0</v>
      </c>
      <c r="F2507" s="75"/>
      <c r="G2507" s="3" t="s">
        <v>357</v>
      </c>
      <c r="H2507" s="3" t="str">
        <f t="shared" si="243"/>
        <v>410009</v>
      </c>
      <c r="I2507" s="13" t="s">
        <v>502</v>
      </c>
    </row>
    <row r="2508" spans="1:10" x14ac:dyDescent="0.2">
      <c r="A2508" s="54" t="str">
        <f>'BoR4 Rollup'!B2508</f>
        <v xml:space="preserve">  Related Benefits</v>
      </c>
      <c r="B2508" s="93">
        <v>0</v>
      </c>
      <c r="C2508" s="245">
        <v>0</v>
      </c>
      <c r="D2508" s="245">
        <v>0</v>
      </c>
      <c r="E2508" s="294">
        <f t="shared" si="244"/>
        <v>0</v>
      </c>
      <c r="F2508" s="75"/>
      <c r="G2508" s="3" t="s">
        <v>357</v>
      </c>
      <c r="H2508" s="3" t="str">
        <f t="shared" si="243"/>
        <v>410009</v>
      </c>
      <c r="I2508" s="13" t="s">
        <v>502</v>
      </c>
      <c r="J2508" s="13" t="s">
        <v>561</v>
      </c>
    </row>
    <row r="2509" spans="1:10" ht="15.75" x14ac:dyDescent="0.25">
      <c r="A2509" s="55" t="str">
        <f>'BoR4 Rollup'!B2509</f>
        <v>Total Personal Services</v>
      </c>
      <c r="B2509" s="94">
        <f>B2508+B2507+B2506</f>
        <v>0</v>
      </c>
      <c r="C2509" s="264">
        <f>C2508+C2507+C2506</f>
        <v>0</v>
      </c>
      <c r="D2509" s="264">
        <f>D2508+D2507+D2506</f>
        <v>0</v>
      </c>
      <c r="E2509" s="295">
        <f t="shared" si="244"/>
        <v>0</v>
      </c>
      <c r="F2509" s="76"/>
      <c r="G2509" s="3" t="s">
        <v>357</v>
      </c>
      <c r="H2509" s="3" t="str">
        <f t="shared" si="243"/>
        <v>410009</v>
      </c>
      <c r="I2509" s="13" t="s">
        <v>502</v>
      </c>
    </row>
    <row r="2510" spans="1:10" x14ac:dyDescent="0.2">
      <c r="A2510" s="54" t="str">
        <f>'BoR4 Rollup'!B2510</f>
        <v xml:space="preserve"> Travel</v>
      </c>
      <c r="B2510" s="93">
        <v>0</v>
      </c>
      <c r="C2510" s="245">
        <v>0</v>
      </c>
      <c r="D2510" s="245">
        <v>0</v>
      </c>
      <c r="E2510" s="294">
        <f t="shared" si="244"/>
        <v>0</v>
      </c>
      <c r="F2510" s="75"/>
      <c r="G2510" s="3" t="s">
        <v>357</v>
      </c>
      <c r="H2510" s="3" t="str">
        <f t="shared" si="243"/>
        <v>410009</v>
      </c>
      <c r="I2510" s="13" t="s">
        <v>502</v>
      </c>
      <c r="J2510" s="13" t="s">
        <v>562</v>
      </c>
    </row>
    <row r="2511" spans="1:10" x14ac:dyDescent="0.2">
      <c r="A2511" s="54" t="str">
        <f>'BoR4 Rollup'!B2511</f>
        <v xml:space="preserve"> Operating Services</v>
      </c>
      <c r="B2511" s="93">
        <v>0</v>
      </c>
      <c r="C2511" s="245">
        <v>0</v>
      </c>
      <c r="D2511" s="245">
        <v>0</v>
      </c>
      <c r="E2511" s="294">
        <f t="shared" si="244"/>
        <v>0</v>
      </c>
      <c r="F2511" s="75"/>
      <c r="G2511" s="3" t="s">
        <v>357</v>
      </c>
      <c r="H2511" s="3" t="str">
        <f t="shared" si="243"/>
        <v>410009</v>
      </c>
      <c r="I2511" s="13" t="s">
        <v>502</v>
      </c>
      <c r="J2511" s="13" t="s">
        <v>563</v>
      </c>
    </row>
    <row r="2512" spans="1:10" x14ac:dyDescent="0.2">
      <c r="A2512" s="54" t="str">
        <f>'BoR4 Rollup'!B2512</f>
        <v xml:space="preserve"> Supplies</v>
      </c>
      <c r="B2512" s="93">
        <v>0</v>
      </c>
      <c r="C2512" s="245">
        <v>0</v>
      </c>
      <c r="D2512" s="245">
        <v>0</v>
      </c>
      <c r="E2512" s="294">
        <f t="shared" si="244"/>
        <v>0</v>
      </c>
      <c r="F2512" s="75"/>
      <c r="G2512" s="3" t="s">
        <v>357</v>
      </c>
      <c r="H2512" s="3" t="str">
        <f t="shared" si="243"/>
        <v>410009</v>
      </c>
      <c r="I2512" s="13" t="s">
        <v>502</v>
      </c>
      <c r="J2512" s="13" t="s">
        <v>564</v>
      </c>
    </row>
    <row r="2513" spans="1:10" ht="15.75" x14ac:dyDescent="0.25">
      <c r="A2513" s="55" t="str">
        <f>'BoR4 Rollup'!B2513</f>
        <v>Total Operating Expenses</v>
      </c>
      <c r="B2513" s="95">
        <f>B2512+B2511+B2510</f>
        <v>0</v>
      </c>
      <c r="C2513" s="281">
        <f>C2512+C2511+C2510</f>
        <v>0</v>
      </c>
      <c r="D2513" s="281">
        <f>D2512+D2511+D2510</f>
        <v>0</v>
      </c>
      <c r="E2513" s="296">
        <f t="shared" si="244"/>
        <v>0</v>
      </c>
      <c r="F2513" s="77"/>
      <c r="G2513" s="3" t="s">
        <v>357</v>
      </c>
      <c r="H2513" s="3" t="str">
        <f t="shared" si="243"/>
        <v>410009</v>
      </c>
      <c r="I2513" s="13" t="s">
        <v>502</v>
      </c>
    </row>
    <row r="2514" spans="1:10" x14ac:dyDescent="0.2">
      <c r="A2514" s="54" t="str">
        <f>'BoR4 Rollup'!B2514</f>
        <v xml:space="preserve"> Professional Services</v>
      </c>
      <c r="B2514" s="93">
        <v>0</v>
      </c>
      <c r="C2514" s="245">
        <v>0</v>
      </c>
      <c r="D2514" s="245">
        <v>0</v>
      </c>
      <c r="E2514" s="294">
        <f t="shared" si="244"/>
        <v>0</v>
      </c>
      <c r="F2514" s="75"/>
      <c r="G2514" s="3" t="s">
        <v>357</v>
      </c>
      <c r="H2514" s="3" t="str">
        <f t="shared" si="243"/>
        <v>410009</v>
      </c>
      <c r="I2514" s="13" t="s">
        <v>502</v>
      </c>
      <c r="J2514" s="13" t="s">
        <v>565</v>
      </c>
    </row>
    <row r="2515" spans="1:10" x14ac:dyDescent="0.2">
      <c r="A2515" s="54" t="str">
        <f>'BoR4 Rollup'!B2515</f>
        <v xml:space="preserve"> Other Charges</v>
      </c>
      <c r="B2515" s="93">
        <v>0</v>
      </c>
      <c r="C2515" s="245">
        <v>0</v>
      </c>
      <c r="D2515" s="245">
        <v>0</v>
      </c>
      <c r="E2515" s="294">
        <f t="shared" si="244"/>
        <v>0</v>
      </c>
      <c r="F2515" s="75"/>
      <c r="G2515" s="3" t="s">
        <v>357</v>
      </c>
      <c r="H2515" s="3" t="str">
        <f t="shared" si="243"/>
        <v>410009</v>
      </c>
      <c r="I2515" s="13" t="s">
        <v>502</v>
      </c>
      <c r="J2515" s="13" t="s">
        <v>568</v>
      </c>
    </row>
    <row r="2516" spans="1:10" x14ac:dyDescent="0.2">
      <c r="A2516" s="54" t="str">
        <f>'BoR4 Rollup'!B2516</f>
        <v xml:space="preserve"> Debt Services</v>
      </c>
      <c r="B2516" s="93">
        <v>0</v>
      </c>
      <c r="C2516" s="245">
        <v>0</v>
      </c>
      <c r="D2516" s="245">
        <v>0</v>
      </c>
      <c r="E2516" s="294">
        <f t="shared" si="244"/>
        <v>0</v>
      </c>
      <c r="F2516" s="75"/>
      <c r="G2516" s="3" t="s">
        <v>357</v>
      </c>
      <c r="H2516" s="3" t="str">
        <f t="shared" si="243"/>
        <v>410009</v>
      </c>
      <c r="I2516" s="13" t="s">
        <v>502</v>
      </c>
    </row>
    <row r="2517" spans="1:10" x14ac:dyDescent="0.2">
      <c r="A2517" s="54" t="str">
        <f>'BoR4 Rollup'!B2517</f>
        <v xml:space="preserve"> Interagency Transfers</v>
      </c>
      <c r="B2517" s="93">
        <v>0</v>
      </c>
      <c r="C2517" s="245">
        <v>0</v>
      </c>
      <c r="D2517" s="245">
        <v>0</v>
      </c>
      <c r="E2517" s="294">
        <f t="shared" si="244"/>
        <v>0</v>
      </c>
      <c r="F2517" s="75"/>
      <c r="G2517" s="3" t="s">
        <v>357</v>
      </c>
      <c r="H2517" s="3" t="str">
        <f t="shared" si="243"/>
        <v>410009</v>
      </c>
      <c r="I2517" s="13" t="s">
        <v>502</v>
      </c>
      <c r="J2517" s="13" t="s">
        <v>567</v>
      </c>
    </row>
    <row r="2518" spans="1:10" ht="15.75" x14ac:dyDescent="0.25">
      <c r="A2518" s="55" t="str">
        <f>'BoR4 Rollup'!B2518</f>
        <v>Total Other Charges</v>
      </c>
      <c r="B2518" s="95">
        <f>B2517+B2516+B2515+B2514</f>
        <v>0</v>
      </c>
      <c r="C2518" s="281">
        <f>C2517+C2516+C2515+C2514</f>
        <v>0</v>
      </c>
      <c r="D2518" s="281">
        <f>D2517+D2516+D2515+D2514</f>
        <v>0</v>
      </c>
      <c r="E2518" s="296">
        <f t="shared" si="244"/>
        <v>0</v>
      </c>
      <c r="F2518" s="77"/>
      <c r="G2518" s="3" t="s">
        <v>357</v>
      </c>
      <c r="H2518" s="3" t="str">
        <f t="shared" si="243"/>
        <v>410009</v>
      </c>
      <c r="I2518" s="13" t="s">
        <v>502</v>
      </c>
    </row>
    <row r="2519" spans="1:10" x14ac:dyDescent="0.2">
      <c r="A2519" s="54" t="str">
        <f>'BoR4 Rollup'!B2519</f>
        <v xml:space="preserve"> General Acquisitions</v>
      </c>
      <c r="B2519" s="93">
        <v>0</v>
      </c>
      <c r="C2519" s="245">
        <v>0</v>
      </c>
      <c r="D2519" s="245">
        <v>0</v>
      </c>
      <c r="E2519" s="294">
        <f t="shared" si="244"/>
        <v>0</v>
      </c>
      <c r="F2519" s="75"/>
      <c r="G2519" s="3" t="s">
        <v>357</v>
      </c>
      <c r="H2519" s="3" t="str">
        <f t="shared" si="243"/>
        <v>410009</v>
      </c>
      <c r="I2519" s="13" t="s">
        <v>502</v>
      </c>
      <c r="J2519" s="13" t="s">
        <v>566</v>
      </c>
    </row>
    <row r="2520" spans="1:10" x14ac:dyDescent="0.2">
      <c r="A2520" s="54" t="str">
        <f>'BoR4 Rollup'!B2520</f>
        <v xml:space="preserve"> Library Acquisitions</v>
      </c>
      <c r="B2520" s="93">
        <v>0</v>
      </c>
      <c r="C2520" s="245">
        <v>0</v>
      </c>
      <c r="D2520" s="245">
        <v>0</v>
      </c>
      <c r="E2520" s="294">
        <f t="shared" si="244"/>
        <v>0</v>
      </c>
      <c r="F2520" s="75"/>
      <c r="G2520" s="3" t="s">
        <v>357</v>
      </c>
      <c r="H2520" s="3" t="str">
        <f t="shared" si="243"/>
        <v>410009</v>
      </c>
      <c r="I2520" s="13" t="s">
        <v>502</v>
      </c>
      <c r="J2520" s="13" t="s">
        <v>566</v>
      </c>
    </row>
    <row r="2521" spans="1:10" x14ac:dyDescent="0.2">
      <c r="A2521" s="54" t="str">
        <f>'BoR4 Rollup'!B2521</f>
        <v xml:space="preserve"> Major Repairs</v>
      </c>
      <c r="B2521" s="93">
        <v>0</v>
      </c>
      <c r="C2521" s="245">
        <v>0</v>
      </c>
      <c r="D2521" s="245">
        <v>0</v>
      </c>
      <c r="E2521" s="294">
        <f t="shared" si="244"/>
        <v>0</v>
      </c>
      <c r="F2521" s="75"/>
      <c r="G2521" s="3" t="s">
        <v>357</v>
      </c>
      <c r="H2521" s="3" t="str">
        <f t="shared" si="243"/>
        <v>410009</v>
      </c>
      <c r="I2521" s="13" t="s">
        <v>502</v>
      </c>
    </row>
    <row r="2522" spans="1:10" ht="15.75" x14ac:dyDescent="0.25">
      <c r="A2522" s="55" t="str">
        <f>'BoR4 Rollup'!B2522</f>
        <v>Total Acquisitions and Major Repairs</v>
      </c>
      <c r="B2522" s="95">
        <f>B2521+B2520+B2519</f>
        <v>0</v>
      </c>
      <c r="C2522" s="281">
        <f>C2521+C2520+C2519</f>
        <v>0</v>
      </c>
      <c r="D2522" s="281">
        <f>D2521+D2520+D2519</f>
        <v>0</v>
      </c>
      <c r="E2522" s="296">
        <f t="shared" si="244"/>
        <v>0</v>
      </c>
      <c r="F2522" s="77"/>
      <c r="G2522" s="3" t="s">
        <v>357</v>
      </c>
      <c r="H2522" s="3" t="str">
        <f t="shared" si="243"/>
        <v>410009</v>
      </c>
      <c r="I2522" s="13" t="s">
        <v>502</v>
      </c>
    </row>
    <row r="2523" spans="1:10" ht="15.75" x14ac:dyDescent="0.25">
      <c r="A2523" s="55" t="str">
        <f>'BoR4 Rollup'!B2523</f>
        <v>Function Total</v>
      </c>
      <c r="B2523" s="94">
        <f>B2522+B2518+B2513+B2509</f>
        <v>0</v>
      </c>
      <c r="C2523" s="264">
        <f>C2522+C2518+C2513+C2509</f>
        <v>0</v>
      </c>
      <c r="D2523" s="264">
        <f>D2522+D2518+D2513+D2509</f>
        <v>0</v>
      </c>
      <c r="E2523" s="297">
        <f t="shared" si="244"/>
        <v>0</v>
      </c>
      <c r="F2523" s="76"/>
      <c r="G2523" s="3" t="s">
        <v>357</v>
      </c>
      <c r="H2523" s="3" t="str">
        <f t="shared" si="243"/>
        <v>410009</v>
      </c>
      <c r="I2523" s="13" t="s">
        <v>502</v>
      </c>
    </row>
    <row r="2524" spans="1:10" ht="15.75" x14ac:dyDescent="0.25">
      <c r="A2524" s="254" t="str">
        <f>'BoR4 Rollup'!B2524</f>
        <v>Function:  Academic Support</v>
      </c>
      <c r="B2524" s="255"/>
      <c r="C2524" s="256"/>
      <c r="D2524" s="256"/>
      <c r="E2524" s="257"/>
      <c r="F2524" s="72"/>
      <c r="G2524" s="3" t="s">
        <v>357</v>
      </c>
      <c r="H2524" s="3" t="str">
        <f t="shared" ref="H2524:H2544" si="245">RIGHT($A$2526,6)</f>
        <v>410010</v>
      </c>
      <c r="I2524" s="13" t="s">
        <v>503</v>
      </c>
    </row>
    <row r="2525" spans="1:10" ht="15.75" x14ac:dyDescent="0.25">
      <c r="A2525" s="106" t="str">
        <f>'BoR4 Rollup'!B2525</f>
        <v>Orgn:  Admin (Dean) Sci Tech Engin Math</v>
      </c>
      <c r="B2525" s="258" t="str">
        <f>+'BoR4 Rollup'!C2525</f>
        <v>Actual</v>
      </c>
      <c r="C2525" s="258" t="str">
        <f>+'BoR4 Rollup'!D2525</f>
        <v>Budgeted</v>
      </c>
      <c r="D2525" s="258" t="str">
        <f>+'BoR4 Rollup'!E2525</f>
        <v>Budgeted</v>
      </c>
      <c r="E2525" s="259" t="str">
        <f>E5</f>
        <v>2024-2025 +/-</v>
      </c>
      <c r="F2525" s="78"/>
      <c r="G2525" s="3" t="s">
        <v>357</v>
      </c>
      <c r="H2525" s="3" t="str">
        <f t="shared" si="245"/>
        <v>410010</v>
      </c>
      <c r="I2525" s="13" t="s">
        <v>503</v>
      </c>
    </row>
    <row r="2526" spans="1:10" ht="15.75" x14ac:dyDescent="0.25">
      <c r="A2526" s="248" t="str">
        <f>'BoR4 Rollup'!B2526</f>
        <v>Organization ID:  410010</v>
      </c>
      <c r="B2526" s="249" t="str">
        <f>'BoR4 Rollup'!$C$6</f>
        <v>2024-2025</v>
      </c>
      <c r="C2526" s="139" t="str">
        <f>'BoR4 Rollup'!$D$6</f>
        <v>2024-2025</v>
      </c>
      <c r="D2526" s="249" t="str">
        <f>D6</f>
        <v>2025-2026</v>
      </c>
      <c r="E2526" s="250" t="str">
        <f>E6</f>
        <v>2025-2026</v>
      </c>
      <c r="F2526" s="78"/>
      <c r="G2526" s="3" t="s">
        <v>357</v>
      </c>
      <c r="H2526" s="3" t="str">
        <f t="shared" si="245"/>
        <v>410010</v>
      </c>
      <c r="I2526" s="13" t="s">
        <v>503</v>
      </c>
    </row>
    <row r="2527" spans="1:10" x14ac:dyDescent="0.2">
      <c r="A2527" s="54" t="str">
        <f>'BoR4 Rollup'!B2527</f>
        <v xml:space="preserve">  Salaries</v>
      </c>
      <c r="B2527" s="93">
        <v>0</v>
      </c>
      <c r="C2527" s="245">
        <v>0</v>
      </c>
      <c r="D2527" s="245">
        <v>0</v>
      </c>
      <c r="E2527" s="294">
        <f t="shared" ref="E2527:E2544" si="246">+D2527-C2527</f>
        <v>0</v>
      </c>
      <c r="F2527" s="75"/>
      <c r="G2527" s="3" t="s">
        <v>357</v>
      </c>
      <c r="H2527" s="3" t="str">
        <f t="shared" si="245"/>
        <v>410010</v>
      </c>
      <c r="I2527" s="13" t="s">
        <v>503</v>
      </c>
      <c r="J2527" s="13" t="s">
        <v>560</v>
      </c>
    </row>
    <row r="2528" spans="1:10" x14ac:dyDescent="0.2">
      <c r="A2528" s="54" t="str">
        <f>'BoR4 Rollup'!B2528</f>
        <v xml:space="preserve">  Other Compensation</v>
      </c>
      <c r="B2528" s="93">
        <v>0</v>
      </c>
      <c r="C2528" s="245">
        <v>0</v>
      </c>
      <c r="D2528" s="245">
        <v>0</v>
      </c>
      <c r="E2528" s="294">
        <f t="shared" si="246"/>
        <v>0</v>
      </c>
      <c r="F2528" s="75"/>
      <c r="G2528" s="3" t="s">
        <v>357</v>
      </c>
      <c r="H2528" s="3" t="str">
        <f t="shared" si="245"/>
        <v>410010</v>
      </c>
      <c r="I2528" s="13" t="s">
        <v>503</v>
      </c>
    </row>
    <row r="2529" spans="1:10" x14ac:dyDescent="0.2">
      <c r="A2529" s="54" t="str">
        <f>'BoR4 Rollup'!B2529</f>
        <v xml:space="preserve">  Related Benefits</v>
      </c>
      <c r="B2529" s="93">
        <v>0</v>
      </c>
      <c r="C2529" s="245">
        <v>0</v>
      </c>
      <c r="D2529" s="245">
        <v>0</v>
      </c>
      <c r="E2529" s="294">
        <f t="shared" si="246"/>
        <v>0</v>
      </c>
      <c r="F2529" s="75"/>
      <c r="G2529" s="3" t="s">
        <v>357</v>
      </c>
      <c r="H2529" s="3" t="str">
        <f t="shared" si="245"/>
        <v>410010</v>
      </c>
      <c r="I2529" s="13" t="s">
        <v>503</v>
      </c>
      <c r="J2529" s="13" t="s">
        <v>561</v>
      </c>
    </row>
    <row r="2530" spans="1:10" ht="15.75" x14ac:dyDescent="0.25">
      <c r="A2530" s="55" t="str">
        <f>'BoR4 Rollup'!B2530</f>
        <v>Total Personal Services</v>
      </c>
      <c r="B2530" s="94">
        <f>B2529+B2528+B2527</f>
        <v>0</v>
      </c>
      <c r="C2530" s="264">
        <f>C2529+C2528+C2527</f>
        <v>0</v>
      </c>
      <c r="D2530" s="264">
        <f>D2529+D2528+D2527</f>
        <v>0</v>
      </c>
      <c r="E2530" s="295">
        <f t="shared" si="246"/>
        <v>0</v>
      </c>
      <c r="F2530" s="76"/>
      <c r="G2530" s="3" t="s">
        <v>357</v>
      </c>
      <c r="H2530" s="3" t="str">
        <f t="shared" si="245"/>
        <v>410010</v>
      </c>
      <c r="I2530" s="13" t="s">
        <v>503</v>
      </c>
    </row>
    <row r="2531" spans="1:10" x14ac:dyDescent="0.2">
      <c r="A2531" s="54" t="str">
        <f>'BoR4 Rollup'!B2531</f>
        <v xml:space="preserve"> Travel</v>
      </c>
      <c r="B2531" s="93">
        <v>0</v>
      </c>
      <c r="C2531" s="245">
        <v>0</v>
      </c>
      <c r="D2531" s="245">
        <v>0</v>
      </c>
      <c r="E2531" s="294">
        <f t="shared" si="246"/>
        <v>0</v>
      </c>
      <c r="F2531" s="75"/>
      <c r="G2531" s="3" t="s">
        <v>357</v>
      </c>
      <c r="H2531" s="3" t="str">
        <f t="shared" si="245"/>
        <v>410010</v>
      </c>
      <c r="I2531" s="13" t="s">
        <v>503</v>
      </c>
      <c r="J2531" s="13" t="s">
        <v>562</v>
      </c>
    </row>
    <row r="2532" spans="1:10" x14ac:dyDescent="0.2">
      <c r="A2532" s="54" t="str">
        <f>'BoR4 Rollup'!B2532</f>
        <v xml:space="preserve"> Operating Services</v>
      </c>
      <c r="B2532" s="93">
        <v>0</v>
      </c>
      <c r="C2532" s="245">
        <v>0</v>
      </c>
      <c r="D2532" s="245">
        <v>0</v>
      </c>
      <c r="E2532" s="294">
        <f t="shared" si="246"/>
        <v>0</v>
      </c>
      <c r="F2532" s="75"/>
      <c r="G2532" s="3" t="s">
        <v>357</v>
      </c>
      <c r="H2532" s="3" t="str">
        <f t="shared" si="245"/>
        <v>410010</v>
      </c>
      <c r="I2532" s="13" t="s">
        <v>503</v>
      </c>
      <c r="J2532" s="13" t="s">
        <v>563</v>
      </c>
    </row>
    <row r="2533" spans="1:10" x14ac:dyDescent="0.2">
      <c r="A2533" s="54" t="str">
        <f>'BoR4 Rollup'!B2533</f>
        <v xml:space="preserve"> Supplies</v>
      </c>
      <c r="B2533" s="93">
        <v>0</v>
      </c>
      <c r="C2533" s="245">
        <v>0</v>
      </c>
      <c r="D2533" s="245">
        <v>0</v>
      </c>
      <c r="E2533" s="294">
        <f t="shared" si="246"/>
        <v>0</v>
      </c>
      <c r="F2533" s="75"/>
      <c r="G2533" s="3" t="s">
        <v>357</v>
      </c>
      <c r="H2533" s="3" t="str">
        <f t="shared" si="245"/>
        <v>410010</v>
      </c>
      <c r="I2533" s="13" t="s">
        <v>503</v>
      </c>
      <c r="J2533" s="13" t="s">
        <v>564</v>
      </c>
    </row>
    <row r="2534" spans="1:10" ht="15.75" x14ac:dyDescent="0.25">
      <c r="A2534" s="55" t="str">
        <f>'BoR4 Rollup'!B2534</f>
        <v>Total Operating Expenses</v>
      </c>
      <c r="B2534" s="95">
        <f>B2533+B2532+B2531</f>
        <v>0</v>
      </c>
      <c r="C2534" s="281">
        <f>C2533+C2532+C2531</f>
        <v>0</v>
      </c>
      <c r="D2534" s="281">
        <f>D2533+D2532+D2531</f>
        <v>0</v>
      </c>
      <c r="E2534" s="296">
        <f t="shared" si="246"/>
        <v>0</v>
      </c>
      <c r="F2534" s="77"/>
      <c r="G2534" s="3" t="s">
        <v>357</v>
      </c>
      <c r="H2534" s="3" t="str">
        <f t="shared" si="245"/>
        <v>410010</v>
      </c>
      <c r="I2534" s="13" t="s">
        <v>503</v>
      </c>
    </row>
    <row r="2535" spans="1:10" x14ac:dyDescent="0.2">
      <c r="A2535" s="54" t="str">
        <f>'BoR4 Rollup'!B2535</f>
        <v xml:space="preserve"> Professional Services</v>
      </c>
      <c r="B2535" s="93">
        <v>0</v>
      </c>
      <c r="C2535" s="245">
        <v>0</v>
      </c>
      <c r="D2535" s="245">
        <v>0</v>
      </c>
      <c r="E2535" s="294">
        <f t="shared" si="246"/>
        <v>0</v>
      </c>
      <c r="F2535" s="75"/>
      <c r="G2535" s="3" t="s">
        <v>357</v>
      </c>
      <c r="H2535" s="3" t="str">
        <f t="shared" si="245"/>
        <v>410010</v>
      </c>
      <c r="I2535" s="13" t="s">
        <v>503</v>
      </c>
      <c r="J2535" s="13" t="s">
        <v>565</v>
      </c>
    </row>
    <row r="2536" spans="1:10" x14ac:dyDescent="0.2">
      <c r="A2536" s="54" t="str">
        <f>'BoR4 Rollup'!B2536</f>
        <v xml:space="preserve"> Other Charges</v>
      </c>
      <c r="B2536" s="93">
        <v>0</v>
      </c>
      <c r="C2536" s="245">
        <v>0</v>
      </c>
      <c r="D2536" s="245">
        <v>0</v>
      </c>
      <c r="E2536" s="294">
        <f t="shared" si="246"/>
        <v>0</v>
      </c>
      <c r="F2536" s="75"/>
      <c r="G2536" s="3" t="s">
        <v>357</v>
      </c>
      <c r="H2536" s="3" t="str">
        <f t="shared" si="245"/>
        <v>410010</v>
      </c>
      <c r="I2536" s="13" t="s">
        <v>503</v>
      </c>
      <c r="J2536" s="13" t="s">
        <v>568</v>
      </c>
    </row>
    <row r="2537" spans="1:10" x14ac:dyDescent="0.2">
      <c r="A2537" s="54" t="str">
        <f>'BoR4 Rollup'!B2537</f>
        <v xml:space="preserve"> Debt Services</v>
      </c>
      <c r="B2537" s="93">
        <v>0</v>
      </c>
      <c r="C2537" s="245">
        <v>0</v>
      </c>
      <c r="D2537" s="245">
        <v>0</v>
      </c>
      <c r="E2537" s="294">
        <f t="shared" si="246"/>
        <v>0</v>
      </c>
      <c r="F2537" s="75"/>
      <c r="G2537" s="3" t="s">
        <v>357</v>
      </c>
      <c r="H2537" s="3" t="str">
        <f t="shared" si="245"/>
        <v>410010</v>
      </c>
      <c r="I2537" s="13" t="s">
        <v>503</v>
      </c>
    </row>
    <row r="2538" spans="1:10" x14ac:dyDescent="0.2">
      <c r="A2538" s="54" t="str">
        <f>'BoR4 Rollup'!B2538</f>
        <v xml:space="preserve"> Interagency Transfers</v>
      </c>
      <c r="B2538" s="93">
        <v>0</v>
      </c>
      <c r="C2538" s="245">
        <v>0</v>
      </c>
      <c r="D2538" s="245">
        <v>0</v>
      </c>
      <c r="E2538" s="294">
        <f t="shared" si="246"/>
        <v>0</v>
      </c>
      <c r="F2538" s="75"/>
      <c r="G2538" s="3" t="s">
        <v>357</v>
      </c>
      <c r="H2538" s="3" t="str">
        <f t="shared" si="245"/>
        <v>410010</v>
      </c>
      <c r="I2538" s="13" t="s">
        <v>503</v>
      </c>
      <c r="J2538" s="13" t="s">
        <v>567</v>
      </c>
    </row>
    <row r="2539" spans="1:10" ht="15.75" x14ac:dyDescent="0.25">
      <c r="A2539" s="55" t="str">
        <f>'BoR4 Rollup'!B2539</f>
        <v>Total Other Charges</v>
      </c>
      <c r="B2539" s="95">
        <f>B2538+B2537+B2536+B2535</f>
        <v>0</v>
      </c>
      <c r="C2539" s="281">
        <f>C2538+C2537+C2536+C2535</f>
        <v>0</v>
      </c>
      <c r="D2539" s="281">
        <f>D2538+D2537+D2536+D2535</f>
        <v>0</v>
      </c>
      <c r="E2539" s="296">
        <f t="shared" si="246"/>
        <v>0</v>
      </c>
      <c r="F2539" s="77"/>
      <c r="G2539" s="3" t="s">
        <v>357</v>
      </c>
      <c r="H2539" s="3" t="str">
        <f t="shared" si="245"/>
        <v>410010</v>
      </c>
      <c r="I2539" s="13" t="s">
        <v>503</v>
      </c>
    </row>
    <row r="2540" spans="1:10" x14ac:dyDescent="0.2">
      <c r="A2540" s="54" t="str">
        <f>'BoR4 Rollup'!B2540</f>
        <v xml:space="preserve"> General Acquisitions</v>
      </c>
      <c r="B2540" s="93">
        <v>0</v>
      </c>
      <c r="C2540" s="245">
        <v>0</v>
      </c>
      <c r="D2540" s="245">
        <v>0</v>
      </c>
      <c r="E2540" s="294">
        <f t="shared" si="246"/>
        <v>0</v>
      </c>
      <c r="F2540" s="75"/>
      <c r="G2540" s="3" t="s">
        <v>357</v>
      </c>
      <c r="H2540" s="3" t="str">
        <f t="shared" si="245"/>
        <v>410010</v>
      </c>
      <c r="I2540" s="13" t="s">
        <v>503</v>
      </c>
      <c r="J2540" s="13" t="s">
        <v>566</v>
      </c>
    </row>
    <row r="2541" spans="1:10" x14ac:dyDescent="0.2">
      <c r="A2541" s="54" t="str">
        <f>'BoR4 Rollup'!B2541</f>
        <v xml:space="preserve"> Library Acquisitions</v>
      </c>
      <c r="B2541" s="93">
        <v>0</v>
      </c>
      <c r="C2541" s="245">
        <v>0</v>
      </c>
      <c r="D2541" s="245">
        <v>0</v>
      </c>
      <c r="E2541" s="294">
        <f t="shared" si="246"/>
        <v>0</v>
      </c>
      <c r="F2541" s="75"/>
      <c r="G2541" s="3" t="s">
        <v>357</v>
      </c>
      <c r="H2541" s="3" t="str">
        <f t="shared" si="245"/>
        <v>410010</v>
      </c>
      <c r="I2541" s="13" t="s">
        <v>503</v>
      </c>
      <c r="J2541" s="13" t="s">
        <v>566</v>
      </c>
    </row>
    <row r="2542" spans="1:10" x14ac:dyDescent="0.2">
      <c r="A2542" s="54" t="str">
        <f>'BoR4 Rollup'!B2542</f>
        <v xml:space="preserve"> Major Repairs</v>
      </c>
      <c r="B2542" s="93">
        <v>0</v>
      </c>
      <c r="C2542" s="245">
        <v>0</v>
      </c>
      <c r="D2542" s="245">
        <v>0</v>
      </c>
      <c r="E2542" s="294">
        <f t="shared" si="246"/>
        <v>0</v>
      </c>
      <c r="F2542" s="75"/>
      <c r="G2542" s="3" t="s">
        <v>357</v>
      </c>
      <c r="H2542" s="3" t="str">
        <f t="shared" si="245"/>
        <v>410010</v>
      </c>
      <c r="I2542" s="13" t="s">
        <v>503</v>
      </c>
    </row>
    <row r="2543" spans="1:10" ht="15.75" x14ac:dyDescent="0.25">
      <c r="A2543" s="55" t="str">
        <f>'BoR4 Rollup'!B2543</f>
        <v>Total Acquisitions and Major Repairs</v>
      </c>
      <c r="B2543" s="95">
        <f>B2542+B2541+B2540</f>
        <v>0</v>
      </c>
      <c r="C2543" s="281">
        <f>C2542+C2541+C2540</f>
        <v>0</v>
      </c>
      <c r="D2543" s="281">
        <f>D2542+D2541+D2540</f>
        <v>0</v>
      </c>
      <c r="E2543" s="296">
        <f t="shared" si="246"/>
        <v>0</v>
      </c>
      <c r="F2543" s="77"/>
      <c r="G2543" s="3" t="s">
        <v>357</v>
      </c>
      <c r="H2543" s="3" t="str">
        <f t="shared" si="245"/>
        <v>410010</v>
      </c>
      <c r="I2543" s="13" t="s">
        <v>503</v>
      </c>
    </row>
    <row r="2544" spans="1:10" ht="15.75" x14ac:dyDescent="0.25">
      <c r="A2544" s="55" t="str">
        <f>'BoR4 Rollup'!B2544</f>
        <v>Function Total</v>
      </c>
      <c r="B2544" s="94">
        <f>B2543+B2539+B2534+B2530</f>
        <v>0</v>
      </c>
      <c r="C2544" s="264">
        <f>C2543+C2539+C2534+C2530</f>
        <v>0</v>
      </c>
      <c r="D2544" s="264">
        <f>D2543+D2539+D2534+D2530</f>
        <v>0</v>
      </c>
      <c r="E2544" s="297">
        <f t="shared" si="246"/>
        <v>0</v>
      </c>
      <c r="F2544" s="76"/>
      <c r="G2544" s="3" t="s">
        <v>357</v>
      </c>
      <c r="H2544" s="3" t="str">
        <f t="shared" si="245"/>
        <v>410010</v>
      </c>
      <c r="I2544" s="13" t="s">
        <v>503</v>
      </c>
    </row>
    <row r="2545" spans="1:10" ht="15.75" x14ac:dyDescent="0.25">
      <c r="A2545" s="254" t="str">
        <f>'BoR4 Rollup'!B2545</f>
        <v>Function:  Academic Support</v>
      </c>
      <c r="B2545" s="255"/>
      <c r="C2545" s="256"/>
      <c r="D2545" s="256"/>
      <c r="E2545" s="257"/>
      <c r="F2545" s="72"/>
      <c r="G2545" s="3" t="s">
        <v>357</v>
      </c>
      <c r="H2545" s="3" t="str">
        <f t="shared" ref="H2545:H2565" si="247">RIGHT($A$2547,6)</f>
        <v>420001</v>
      </c>
      <c r="I2545" s="13" t="s">
        <v>504</v>
      </c>
    </row>
    <row r="2546" spans="1:10" ht="15.75" x14ac:dyDescent="0.25">
      <c r="A2546" s="106" t="str">
        <f>'BoR4 Rollup'!B2546</f>
        <v>Orgn:  Dual Enroll,Weekend/Eve,Dist,Admin</v>
      </c>
      <c r="B2546" s="258" t="str">
        <f>+'BoR4 Rollup'!C2546</f>
        <v>Actual</v>
      </c>
      <c r="C2546" s="258" t="str">
        <f>+'BoR4 Rollup'!D2546</f>
        <v>Budgeted</v>
      </c>
      <c r="D2546" s="258" t="str">
        <f>+'BoR4 Rollup'!E2546</f>
        <v>Budgeted</v>
      </c>
      <c r="E2546" s="259" t="str">
        <f>E26</f>
        <v>2024-2025 +/-</v>
      </c>
      <c r="F2546" s="78"/>
      <c r="G2546" s="3" t="s">
        <v>357</v>
      </c>
      <c r="H2546" s="3" t="str">
        <f t="shared" si="247"/>
        <v>420001</v>
      </c>
      <c r="I2546" s="13" t="s">
        <v>504</v>
      </c>
    </row>
    <row r="2547" spans="1:10" ht="15.75" x14ac:dyDescent="0.25">
      <c r="A2547" s="248" t="str">
        <f>'BoR4 Rollup'!B2547</f>
        <v>Organization ID:  420001</v>
      </c>
      <c r="B2547" s="249" t="str">
        <f>'BoR4 Rollup'!$C$6</f>
        <v>2024-2025</v>
      </c>
      <c r="C2547" s="139" t="str">
        <f>'BoR4 Rollup'!$D$6</f>
        <v>2024-2025</v>
      </c>
      <c r="D2547" s="249" t="str">
        <f>D27</f>
        <v>2025-2026</v>
      </c>
      <c r="E2547" s="250" t="str">
        <f>E27</f>
        <v>2025-2026</v>
      </c>
      <c r="F2547" s="78"/>
      <c r="G2547" s="3" t="s">
        <v>357</v>
      </c>
      <c r="H2547" s="3" t="str">
        <f t="shared" si="247"/>
        <v>420001</v>
      </c>
      <c r="I2547" s="13" t="s">
        <v>504</v>
      </c>
    </row>
    <row r="2548" spans="1:10" x14ac:dyDescent="0.2">
      <c r="A2548" s="54" t="str">
        <f>'BoR4 Rollup'!B2548</f>
        <v xml:space="preserve">  Salaries</v>
      </c>
      <c r="B2548" s="93">
        <v>0</v>
      </c>
      <c r="C2548" s="245">
        <v>0</v>
      </c>
      <c r="D2548" s="245">
        <v>0</v>
      </c>
      <c r="E2548" s="294">
        <f t="shared" ref="E2548:E2565" si="248">+D2548-C2548</f>
        <v>0</v>
      </c>
      <c r="F2548" s="75"/>
      <c r="G2548" s="3" t="s">
        <v>357</v>
      </c>
      <c r="H2548" s="3" t="str">
        <f t="shared" si="247"/>
        <v>420001</v>
      </c>
      <c r="I2548" s="13" t="s">
        <v>504</v>
      </c>
      <c r="J2548" s="13" t="s">
        <v>560</v>
      </c>
    </row>
    <row r="2549" spans="1:10" x14ac:dyDescent="0.2">
      <c r="A2549" s="54" t="str">
        <f>'BoR4 Rollup'!B2549</f>
        <v xml:space="preserve">  Other Compensation</v>
      </c>
      <c r="B2549" s="93">
        <v>0</v>
      </c>
      <c r="C2549" s="245">
        <v>0</v>
      </c>
      <c r="D2549" s="245">
        <v>0</v>
      </c>
      <c r="E2549" s="294">
        <f t="shared" si="248"/>
        <v>0</v>
      </c>
      <c r="F2549" s="75"/>
      <c r="G2549" s="3" t="s">
        <v>357</v>
      </c>
      <c r="H2549" s="3" t="str">
        <f t="shared" si="247"/>
        <v>420001</v>
      </c>
      <c r="I2549" s="13" t="s">
        <v>504</v>
      </c>
    </row>
    <row r="2550" spans="1:10" x14ac:dyDescent="0.2">
      <c r="A2550" s="54" t="str">
        <f>'BoR4 Rollup'!B2550</f>
        <v xml:space="preserve">  Related Benefits</v>
      </c>
      <c r="B2550" s="93">
        <v>0</v>
      </c>
      <c r="C2550" s="245">
        <v>0</v>
      </c>
      <c r="D2550" s="245">
        <v>0</v>
      </c>
      <c r="E2550" s="294">
        <f t="shared" si="248"/>
        <v>0</v>
      </c>
      <c r="F2550" s="75"/>
      <c r="G2550" s="3" t="s">
        <v>357</v>
      </c>
      <c r="H2550" s="3" t="str">
        <f t="shared" si="247"/>
        <v>420001</v>
      </c>
      <c r="I2550" s="13" t="s">
        <v>504</v>
      </c>
      <c r="J2550" s="13" t="s">
        <v>561</v>
      </c>
    </row>
    <row r="2551" spans="1:10" ht="15.75" x14ac:dyDescent="0.25">
      <c r="A2551" s="55" t="str">
        <f>'BoR4 Rollup'!B2551</f>
        <v>Total Personal Services</v>
      </c>
      <c r="B2551" s="94">
        <f>B2550+B2549+B2548</f>
        <v>0</v>
      </c>
      <c r="C2551" s="264">
        <f>C2550+C2549+C2548</f>
        <v>0</v>
      </c>
      <c r="D2551" s="264">
        <f>D2550+D2549+D2548</f>
        <v>0</v>
      </c>
      <c r="E2551" s="295">
        <f t="shared" si="248"/>
        <v>0</v>
      </c>
      <c r="F2551" s="76"/>
      <c r="G2551" s="3" t="s">
        <v>357</v>
      </c>
      <c r="H2551" s="3" t="str">
        <f t="shared" si="247"/>
        <v>420001</v>
      </c>
      <c r="I2551" s="13" t="s">
        <v>504</v>
      </c>
    </row>
    <row r="2552" spans="1:10" x14ac:dyDescent="0.2">
      <c r="A2552" s="54" t="str">
        <f>'BoR4 Rollup'!B2552</f>
        <v xml:space="preserve"> Travel</v>
      </c>
      <c r="B2552" s="93">
        <v>0</v>
      </c>
      <c r="C2552" s="245">
        <v>0</v>
      </c>
      <c r="D2552" s="245">
        <v>0</v>
      </c>
      <c r="E2552" s="294">
        <f t="shared" si="248"/>
        <v>0</v>
      </c>
      <c r="F2552" s="75"/>
      <c r="G2552" s="3" t="s">
        <v>357</v>
      </c>
      <c r="H2552" s="3" t="str">
        <f t="shared" si="247"/>
        <v>420001</v>
      </c>
      <c r="I2552" s="13" t="s">
        <v>504</v>
      </c>
      <c r="J2552" s="13" t="s">
        <v>562</v>
      </c>
    </row>
    <row r="2553" spans="1:10" x14ac:dyDescent="0.2">
      <c r="A2553" s="54" t="str">
        <f>'BoR4 Rollup'!B2553</f>
        <v xml:space="preserve"> Operating Services</v>
      </c>
      <c r="B2553" s="93">
        <v>0</v>
      </c>
      <c r="C2553" s="245">
        <v>0</v>
      </c>
      <c r="D2553" s="245">
        <v>0</v>
      </c>
      <c r="E2553" s="294">
        <f t="shared" si="248"/>
        <v>0</v>
      </c>
      <c r="F2553" s="75"/>
      <c r="G2553" s="3" t="s">
        <v>357</v>
      </c>
      <c r="H2553" s="3" t="str">
        <f t="shared" si="247"/>
        <v>420001</v>
      </c>
      <c r="I2553" s="13" t="s">
        <v>504</v>
      </c>
      <c r="J2553" s="13" t="s">
        <v>563</v>
      </c>
    </row>
    <row r="2554" spans="1:10" x14ac:dyDescent="0.2">
      <c r="A2554" s="54" t="str">
        <f>'BoR4 Rollup'!B2554</f>
        <v xml:space="preserve"> Supplies</v>
      </c>
      <c r="B2554" s="93">
        <v>0</v>
      </c>
      <c r="C2554" s="245">
        <v>0</v>
      </c>
      <c r="D2554" s="245">
        <v>0</v>
      </c>
      <c r="E2554" s="294">
        <f t="shared" si="248"/>
        <v>0</v>
      </c>
      <c r="F2554" s="75"/>
      <c r="G2554" s="3" t="s">
        <v>357</v>
      </c>
      <c r="H2554" s="3" t="str">
        <f t="shared" si="247"/>
        <v>420001</v>
      </c>
      <c r="I2554" s="13" t="s">
        <v>504</v>
      </c>
      <c r="J2554" s="13" t="s">
        <v>564</v>
      </c>
    </row>
    <row r="2555" spans="1:10" ht="15.75" x14ac:dyDescent="0.25">
      <c r="A2555" s="55" t="str">
        <f>'BoR4 Rollup'!B2555</f>
        <v>Total Operating Expenses</v>
      </c>
      <c r="B2555" s="95">
        <f>B2554+B2553+B2552</f>
        <v>0</v>
      </c>
      <c r="C2555" s="281">
        <f>C2554+C2553+C2552</f>
        <v>0</v>
      </c>
      <c r="D2555" s="281">
        <f>D2554+D2553+D2552</f>
        <v>0</v>
      </c>
      <c r="E2555" s="296">
        <f t="shared" si="248"/>
        <v>0</v>
      </c>
      <c r="F2555" s="77"/>
      <c r="G2555" s="3" t="s">
        <v>357</v>
      </c>
      <c r="H2555" s="3" t="str">
        <f t="shared" si="247"/>
        <v>420001</v>
      </c>
      <c r="I2555" s="13" t="s">
        <v>504</v>
      </c>
    </row>
    <row r="2556" spans="1:10" x14ac:dyDescent="0.2">
      <c r="A2556" s="54" t="str">
        <f>'BoR4 Rollup'!B2556</f>
        <v xml:space="preserve"> Professional Services</v>
      </c>
      <c r="B2556" s="93">
        <v>0</v>
      </c>
      <c r="C2556" s="245">
        <v>0</v>
      </c>
      <c r="D2556" s="245">
        <v>0</v>
      </c>
      <c r="E2556" s="294">
        <f t="shared" si="248"/>
        <v>0</v>
      </c>
      <c r="F2556" s="75"/>
      <c r="G2556" s="3" t="s">
        <v>357</v>
      </c>
      <c r="H2556" s="3" t="str">
        <f t="shared" si="247"/>
        <v>420001</v>
      </c>
      <c r="I2556" s="13" t="s">
        <v>504</v>
      </c>
      <c r="J2556" s="13" t="s">
        <v>565</v>
      </c>
    </row>
    <row r="2557" spans="1:10" x14ac:dyDescent="0.2">
      <c r="A2557" s="54" t="str">
        <f>'BoR4 Rollup'!B2557</f>
        <v xml:space="preserve"> Other Charges</v>
      </c>
      <c r="B2557" s="93">
        <v>0</v>
      </c>
      <c r="C2557" s="245">
        <v>0</v>
      </c>
      <c r="D2557" s="245">
        <v>0</v>
      </c>
      <c r="E2557" s="294">
        <f t="shared" si="248"/>
        <v>0</v>
      </c>
      <c r="F2557" s="75"/>
      <c r="G2557" s="3" t="s">
        <v>357</v>
      </c>
      <c r="H2557" s="3" t="str">
        <f t="shared" si="247"/>
        <v>420001</v>
      </c>
      <c r="I2557" s="13" t="s">
        <v>504</v>
      </c>
      <c r="J2557" s="13" t="s">
        <v>568</v>
      </c>
    </row>
    <row r="2558" spans="1:10" x14ac:dyDescent="0.2">
      <c r="A2558" s="54" t="str">
        <f>'BoR4 Rollup'!B2558</f>
        <v xml:space="preserve"> Debt Services</v>
      </c>
      <c r="B2558" s="93">
        <v>0</v>
      </c>
      <c r="C2558" s="245">
        <v>0</v>
      </c>
      <c r="D2558" s="245">
        <v>0</v>
      </c>
      <c r="E2558" s="294">
        <f t="shared" si="248"/>
        <v>0</v>
      </c>
      <c r="F2558" s="75"/>
      <c r="G2558" s="3" t="s">
        <v>357</v>
      </c>
      <c r="H2558" s="3" t="str">
        <f t="shared" si="247"/>
        <v>420001</v>
      </c>
      <c r="I2558" s="13" t="s">
        <v>504</v>
      </c>
    </row>
    <row r="2559" spans="1:10" x14ac:dyDescent="0.2">
      <c r="A2559" s="54" t="str">
        <f>'BoR4 Rollup'!B2559</f>
        <v xml:space="preserve"> Interagency Transfers</v>
      </c>
      <c r="B2559" s="93">
        <v>0</v>
      </c>
      <c r="C2559" s="245">
        <v>0</v>
      </c>
      <c r="D2559" s="245">
        <v>0</v>
      </c>
      <c r="E2559" s="294">
        <f t="shared" si="248"/>
        <v>0</v>
      </c>
      <c r="F2559" s="75"/>
      <c r="G2559" s="3" t="s">
        <v>357</v>
      </c>
      <c r="H2559" s="3" t="str">
        <f t="shared" si="247"/>
        <v>420001</v>
      </c>
      <c r="I2559" s="13" t="s">
        <v>504</v>
      </c>
      <c r="J2559" s="13" t="s">
        <v>567</v>
      </c>
    </row>
    <row r="2560" spans="1:10" ht="15.75" x14ac:dyDescent="0.25">
      <c r="A2560" s="55" t="str">
        <f>'BoR4 Rollup'!B2560</f>
        <v>Total Other Charges</v>
      </c>
      <c r="B2560" s="95">
        <f>B2559+B2558+B2557+B2556</f>
        <v>0</v>
      </c>
      <c r="C2560" s="281">
        <f>C2559+C2558+C2557+C2556</f>
        <v>0</v>
      </c>
      <c r="D2560" s="281">
        <f>D2559+D2558+D2557+D2556</f>
        <v>0</v>
      </c>
      <c r="E2560" s="296">
        <f t="shared" si="248"/>
        <v>0</v>
      </c>
      <c r="F2560" s="77"/>
      <c r="G2560" s="3" t="s">
        <v>357</v>
      </c>
      <c r="H2560" s="3" t="str">
        <f t="shared" si="247"/>
        <v>420001</v>
      </c>
      <c r="I2560" s="13" t="s">
        <v>504</v>
      </c>
    </row>
    <row r="2561" spans="1:10" x14ac:dyDescent="0.2">
      <c r="A2561" s="54" t="str">
        <f>'BoR4 Rollup'!B2561</f>
        <v xml:space="preserve"> General Acquisitions</v>
      </c>
      <c r="B2561" s="93">
        <v>0</v>
      </c>
      <c r="C2561" s="245">
        <v>0</v>
      </c>
      <c r="D2561" s="245">
        <v>0</v>
      </c>
      <c r="E2561" s="294">
        <f t="shared" si="248"/>
        <v>0</v>
      </c>
      <c r="F2561" s="75"/>
      <c r="G2561" s="3" t="s">
        <v>357</v>
      </c>
      <c r="H2561" s="3" t="str">
        <f t="shared" si="247"/>
        <v>420001</v>
      </c>
      <c r="I2561" s="13" t="s">
        <v>504</v>
      </c>
      <c r="J2561" s="13" t="s">
        <v>566</v>
      </c>
    </row>
    <row r="2562" spans="1:10" x14ac:dyDescent="0.2">
      <c r="A2562" s="54" t="str">
        <f>'BoR4 Rollup'!B2562</f>
        <v xml:space="preserve"> Library Acquisitions</v>
      </c>
      <c r="B2562" s="93">
        <v>0</v>
      </c>
      <c r="C2562" s="245">
        <v>0</v>
      </c>
      <c r="D2562" s="245">
        <v>0</v>
      </c>
      <c r="E2562" s="294">
        <f t="shared" si="248"/>
        <v>0</v>
      </c>
      <c r="F2562" s="75"/>
      <c r="G2562" s="3" t="s">
        <v>357</v>
      </c>
      <c r="H2562" s="3" t="str">
        <f t="shared" si="247"/>
        <v>420001</v>
      </c>
      <c r="I2562" s="13" t="s">
        <v>504</v>
      </c>
      <c r="J2562" s="13" t="s">
        <v>566</v>
      </c>
    </row>
    <row r="2563" spans="1:10" x14ac:dyDescent="0.2">
      <c r="A2563" s="54" t="str">
        <f>'BoR4 Rollup'!B2563</f>
        <v xml:space="preserve"> Major Repairs</v>
      </c>
      <c r="B2563" s="93">
        <v>0</v>
      </c>
      <c r="C2563" s="245">
        <v>0</v>
      </c>
      <c r="D2563" s="245">
        <v>0</v>
      </c>
      <c r="E2563" s="294">
        <f t="shared" si="248"/>
        <v>0</v>
      </c>
      <c r="F2563" s="75"/>
      <c r="G2563" s="3" t="s">
        <v>357</v>
      </c>
      <c r="H2563" s="3" t="str">
        <f t="shared" si="247"/>
        <v>420001</v>
      </c>
      <c r="I2563" s="13" t="s">
        <v>504</v>
      </c>
    </row>
    <row r="2564" spans="1:10" ht="15.75" x14ac:dyDescent="0.25">
      <c r="A2564" s="55" t="str">
        <f>'BoR4 Rollup'!B2564</f>
        <v>Total Acquisitions and Major Repairs</v>
      </c>
      <c r="B2564" s="95">
        <f>B2563+B2562+B2561</f>
        <v>0</v>
      </c>
      <c r="C2564" s="281">
        <f>C2563+C2562+C2561</f>
        <v>0</v>
      </c>
      <c r="D2564" s="281">
        <f>D2563+D2562+D2561</f>
        <v>0</v>
      </c>
      <c r="E2564" s="296">
        <f t="shared" si="248"/>
        <v>0</v>
      </c>
      <c r="F2564" s="77"/>
      <c r="G2564" s="3" t="s">
        <v>357</v>
      </c>
      <c r="H2564" s="3" t="str">
        <f t="shared" si="247"/>
        <v>420001</v>
      </c>
      <c r="I2564" s="13" t="s">
        <v>504</v>
      </c>
    </row>
    <row r="2565" spans="1:10" ht="15.75" x14ac:dyDescent="0.25">
      <c r="A2565" s="55" t="str">
        <f>'BoR4 Rollup'!B2565</f>
        <v>Function Total</v>
      </c>
      <c r="B2565" s="94">
        <f>B2564+B2560+B2555+B2551</f>
        <v>0</v>
      </c>
      <c r="C2565" s="264">
        <f>C2564+C2560+C2555+C2551</f>
        <v>0</v>
      </c>
      <c r="D2565" s="264">
        <f>D2564+D2560+D2555+D2551</f>
        <v>0</v>
      </c>
      <c r="E2565" s="297">
        <f t="shared" si="248"/>
        <v>0</v>
      </c>
      <c r="F2565" s="76"/>
      <c r="G2565" s="3" t="s">
        <v>357</v>
      </c>
      <c r="H2565" s="3" t="str">
        <f t="shared" si="247"/>
        <v>420001</v>
      </c>
      <c r="I2565" s="13" t="s">
        <v>504</v>
      </c>
    </row>
    <row r="2566" spans="1:10" ht="15.75" x14ac:dyDescent="0.25">
      <c r="A2566" s="254" t="str">
        <f>'BoR4 Rollup'!B2566</f>
        <v>Function:  Academic Support</v>
      </c>
      <c r="B2566" s="255"/>
      <c r="C2566" s="256"/>
      <c r="D2566" s="256"/>
      <c r="E2566" s="257"/>
      <c r="F2566" s="72"/>
      <c r="G2566" s="3" t="s">
        <v>357</v>
      </c>
      <c r="H2566" s="3" t="str">
        <f t="shared" ref="H2566:H2607" si="249">RIGHT($A$2568,6)</f>
        <v>420003</v>
      </c>
      <c r="I2566" s="13" t="s">
        <v>505</v>
      </c>
    </row>
    <row r="2567" spans="1:10" ht="15.75" x14ac:dyDescent="0.25">
      <c r="A2567" s="106" t="str">
        <f>'BoR4 Rollup'!B2567</f>
        <v>Orgn:  Info Tech for Acad Support</v>
      </c>
      <c r="B2567" s="258" t="str">
        <f>+'BoR4 Rollup'!C2567</f>
        <v>Actual</v>
      </c>
      <c r="C2567" s="258" t="str">
        <f>+'BoR4 Rollup'!D2567</f>
        <v>Budgeted</v>
      </c>
      <c r="D2567" s="258" t="str">
        <f>+'BoR4 Rollup'!E2567</f>
        <v>Budgeted</v>
      </c>
      <c r="E2567" s="259" t="str">
        <f>E5</f>
        <v>2024-2025 +/-</v>
      </c>
      <c r="F2567" s="74"/>
      <c r="G2567" s="3" t="s">
        <v>357</v>
      </c>
      <c r="H2567" s="3" t="str">
        <f t="shared" si="249"/>
        <v>420003</v>
      </c>
      <c r="I2567" s="13" t="s">
        <v>505</v>
      </c>
    </row>
    <row r="2568" spans="1:10" ht="15.75" x14ac:dyDescent="0.25">
      <c r="A2568" s="248" t="str">
        <f>'BoR4 Rollup'!B2568</f>
        <v>Organization ID:  420003</v>
      </c>
      <c r="B2568" s="249" t="str">
        <f>'BoR4 Rollup'!$C$6</f>
        <v>2024-2025</v>
      </c>
      <c r="C2568" s="139" t="str">
        <f>'BoR4 Rollup'!$D$6</f>
        <v>2024-2025</v>
      </c>
      <c r="D2568" s="249" t="str">
        <f>'BoR4 Rollup'!$E$6</f>
        <v>2025-2026</v>
      </c>
      <c r="E2568" s="250" t="str">
        <f>'BoR4 Rollup'!$F$6</f>
        <v>2025-2026</v>
      </c>
      <c r="F2568" s="74"/>
      <c r="G2568" s="3" t="s">
        <v>357</v>
      </c>
      <c r="H2568" s="3" t="str">
        <f t="shared" si="249"/>
        <v>420003</v>
      </c>
      <c r="I2568" s="13" t="s">
        <v>505</v>
      </c>
    </row>
    <row r="2569" spans="1:10" x14ac:dyDescent="0.2">
      <c r="A2569" s="54" t="str">
        <f>'BoR4 Rollup'!B2569</f>
        <v xml:space="preserve">  Salaries</v>
      </c>
      <c r="B2569" s="93">
        <v>0</v>
      </c>
      <c r="C2569" s="245">
        <v>0</v>
      </c>
      <c r="D2569" s="245">
        <v>0</v>
      </c>
      <c r="E2569" s="294">
        <f t="shared" ref="E2569:E2586" si="250">+D2569-C2569</f>
        <v>0</v>
      </c>
      <c r="F2569" s="75"/>
      <c r="G2569" s="3" t="s">
        <v>357</v>
      </c>
      <c r="H2569" s="3" t="str">
        <f t="shared" si="249"/>
        <v>420003</v>
      </c>
      <c r="I2569" s="13" t="s">
        <v>505</v>
      </c>
      <c r="J2569" s="13" t="s">
        <v>560</v>
      </c>
    </row>
    <row r="2570" spans="1:10" x14ac:dyDescent="0.2">
      <c r="A2570" s="54" t="str">
        <f>'BoR4 Rollup'!B2570</f>
        <v xml:space="preserve">  Other Compensation</v>
      </c>
      <c r="B2570" s="93">
        <v>0</v>
      </c>
      <c r="C2570" s="245">
        <v>0</v>
      </c>
      <c r="D2570" s="245">
        <v>0</v>
      </c>
      <c r="E2570" s="294">
        <f t="shared" si="250"/>
        <v>0</v>
      </c>
      <c r="F2570" s="75"/>
      <c r="G2570" s="3" t="s">
        <v>357</v>
      </c>
      <c r="H2570" s="3" t="str">
        <f t="shared" si="249"/>
        <v>420003</v>
      </c>
      <c r="I2570" s="13" t="s">
        <v>505</v>
      </c>
    </row>
    <row r="2571" spans="1:10" x14ac:dyDescent="0.2">
      <c r="A2571" s="54" t="str">
        <f>'BoR4 Rollup'!B2571</f>
        <v xml:space="preserve">  Related Benefits</v>
      </c>
      <c r="B2571" s="93">
        <v>0</v>
      </c>
      <c r="C2571" s="245">
        <v>0</v>
      </c>
      <c r="D2571" s="245">
        <v>0</v>
      </c>
      <c r="E2571" s="294">
        <f t="shared" si="250"/>
        <v>0</v>
      </c>
      <c r="F2571" s="75"/>
      <c r="G2571" s="3" t="s">
        <v>357</v>
      </c>
      <c r="H2571" s="3" t="str">
        <f t="shared" si="249"/>
        <v>420003</v>
      </c>
      <c r="I2571" s="13" t="s">
        <v>505</v>
      </c>
      <c r="J2571" s="13" t="s">
        <v>561</v>
      </c>
    </row>
    <row r="2572" spans="1:10" ht="15.75" x14ac:dyDescent="0.25">
      <c r="A2572" s="55" t="str">
        <f>'BoR4 Rollup'!B2572</f>
        <v>Total Personal Services</v>
      </c>
      <c r="B2572" s="94">
        <f>B2571+B2570+B2569</f>
        <v>0</v>
      </c>
      <c r="C2572" s="264">
        <f>C2571+C2570+C2569</f>
        <v>0</v>
      </c>
      <c r="D2572" s="264">
        <f>D2571+D2570+D2569</f>
        <v>0</v>
      </c>
      <c r="E2572" s="295">
        <f t="shared" si="250"/>
        <v>0</v>
      </c>
      <c r="F2572" s="76"/>
      <c r="G2572" s="3" t="s">
        <v>357</v>
      </c>
      <c r="H2572" s="3" t="str">
        <f t="shared" si="249"/>
        <v>420003</v>
      </c>
      <c r="I2572" s="13" t="s">
        <v>505</v>
      </c>
    </row>
    <row r="2573" spans="1:10" x14ac:dyDescent="0.2">
      <c r="A2573" s="54" t="str">
        <f>'BoR4 Rollup'!B2573</f>
        <v xml:space="preserve"> Travel</v>
      </c>
      <c r="B2573" s="93">
        <v>0</v>
      </c>
      <c r="C2573" s="245">
        <v>0</v>
      </c>
      <c r="D2573" s="245">
        <v>0</v>
      </c>
      <c r="E2573" s="294">
        <f t="shared" si="250"/>
        <v>0</v>
      </c>
      <c r="F2573" s="75"/>
      <c r="G2573" s="3" t="s">
        <v>357</v>
      </c>
      <c r="H2573" s="3" t="str">
        <f t="shared" si="249"/>
        <v>420003</v>
      </c>
      <c r="I2573" s="13" t="s">
        <v>505</v>
      </c>
      <c r="J2573" s="13" t="s">
        <v>562</v>
      </c>
    </row>
    <row r="2574" spans="1:10" x14ac:dyDescent="0.2">
      <c r="A2574" s="54" t="str">
        <f>'BoR4 Rollup'!B2574</f>
        <v xml:space="preserve"> Operating Services</v>
      </c>
      <c r="B2574" s="93">
        <v>0</v>
      </c>
      <c r="C2574" s="245">
        <v>0</v>
      </c>
      <c r="D2574" s="245">
        <v>0</v>
      </c>
      <c r="E2574" s="294">
        <f t="shared" si="250"/>
        <v>0</v>
      </c>
      <c r="F2574" s="75"/>
      <c r="G2574" s="3" t="s">
        <v>357</v>
      </c>
      <c r="H2574" s="3" t="str">
        <f t="shared" si="249"/>
        <v>420003</v>
      </c>
      <c r="I2574" s="13" t="s">
        <v>505</v>
      </c>
      <c r="J2574" s="13" t="s">
        <v>563</v>
      </c>
    </row>
    <row r="2575" spans="1:10" x14ac:dyDescent="0.2">
      <c r="A2575" s="54" t="str">
        <f>'BoR4 Rollup'!B2575</f>
        <v xml:space="preserve"> Supplies</v>
      </c>
      <c r="B2575" s="93">
        <v>0</v>
      </c>
      <c r="C2575" s="245">
        <v>0</v>
      </c>
      <c r="D2575" s="245">
        <v>0</v>
      </c>
      <c r="E2575" s="294">
        <f t="shared" si="250"/>
        <v>0</v>
      </c>
      <c r="F2575" s="75"/>
      <c r="G2575" s="3" t="s">
        <v>357</v>
      </c>
      <c r="H2575" s="3" t="str">
        <f t="shared" si="249"/>
        <v>420003</v>
      </c>
      <c r="I2575" s="13" t="s">
        <v>505</v>
      </c>
      <c r="J2575" s="13" t="s">
        <v>564</v>
      </c>
    </row>
    <row r="2576" spans="1:10" ht="15.75" x14ac:dyDescent="0.25">
      <c r="A2576" s="55" t="str">
        <f>'BoR4 Rollup'!B2576</f>
        <v>Total Operating Expenses</v>
      </c>
      <c r="B2576" s="95">
        <f>B2575+B2574+B2573</f>
        <v>0</v>
      </c>
      <c r="C2576" s="281">
        <f>C2575+C2574+C2573</f>
        <v>0</v>
      </c>
      <c r="D2576" s="281">
        <f>D2575+D2574+D2573</f>
        <v>0</v>
      </c>
      <c r="E2576" s="296">
        <f t="shared" si="250"/>
        <v>0</v>
      </c>
      <c r="F2576" s="77"/>
      <c r="G2576" s="3" t="s">
        <v>357</v>
      </c>
      <c r="H2576" s="3" t="str">
        <f t="shared" si="249"/>
        <v>420003</v>
      </c>
      <c r="I2576" s="13" t="s">
        <v>505</v>
      </c>
    </row>
    <row r="2577" spans="1:10" x14ac:dyDescent="0.2">
      <c r="A2577" s="54" t="str">
        <f>'BoR4 Rollup'!B2577</f>
        <v xml:space="preserve"> Professional Services</v>
      </c>
      <c r="B2577" s="93">
        <v>0</v>
      </c>
      <c r="C2577" s="245">
        <v>0</v>
      </c>
      <c r="D2577" s="245">
        <v>0</v>
      </c>
      <c r="E2577" s="294">
        <f t="shared" si="250"/>
        <v>0</v>
      </c>
      <c r="F2577" s="75"/>
      <c r="G2577" s="3" t="s">
        <v>357</v>
      </c>
      <c r="H2577" s="3" t="str">
        <f t="shared" si="249"/>
        <v>420003</v>
      </c>
      <c r="I2577" s="13" t="s">
        <v>505</v>
      </c>
      <c r="J2577" s="13" t="s">
        <v>565</v>
      </c>
    </row>
    <row r="2578" spans="1:10" x14ac:dyDescent="0.2">
      <c r="A2578" s="54" t="str">
        <f>'BoR4 Rollup'!B2578</f>
        <v xml:space="preserve"> Other Charges</v>
      </c>
      <c r="B2578" s="93">
        <v>0</v>
      </c>
      <c r="C2578" s="245">
        <v>0</v>
      </c>
      <c r="D2578" s="245">
        <v>0</v>
      </c>
      <c r="E2578" s="294">
        <f t="shared" si="250"/>
        <v>0</v>
      </c>
      <c r="F2578" s="75"/>
      <c r="G2578" s="3" t="s">
        <v>357</v>
      </c>
      <c r="H2578" s="3" t="str">
        <f t="shared" si="249"/>
        <v>420003</v>
      </c>
      <c r="I2578" s="13" t="s">
        <v>505</v>
      </c>
      <c r="J2578" s="13" t="s">
        <v>568</v>
      </c>
    </row>
    <row r="2579" spans="1:10" x14ac:dyDescent="0.2">
      <c r="A2579" s="54" t="str">
        <f>'BoR4 Rollup'!B2579</f>
        <v xml:space="preserve"> Debt Services</v>
      </c>
      <c r="B2579" s="93">
        <v>0</v>
      </c>
      <c r="C2579" s="245">
        <v>0</v>
      </c>
      <c r="D2579" s="245">
        <v>0</v>
      </c>
      <c r="E2579" s="294">
        <f t="shared" si="250"/>
        <v>0</v>
      </c>
      <c r="F2579" s="75"/>
      <c r="G2579" s="3" t="s">
        <v>357</v>
      </c>
      <c r="H2579" s="3" t="str">
        <f t="shared" si="249"/>
        <v>420003</v>
      </c>
      <c r="I2579" s="13" t="s">
        <v>505</v>
      </c>
    </row>
    <row r="2580" spans="1:10" x14ac:dyDescent="0.2">
      <c r="A2580" s="54" t="str">
        <f>'BoR4 Rollup'!B2580</f>
        <v xml:space="preserve"> Interagency Transfers</v>
      </c>
      <c r="B2580" s="93">
        <v>0</v>
      </c>
      <c r="C2580" s="245">
        <v>0</v>
      </c>
      <c r="D2580" s="245">
        <v>0</v>
      </c>
      <c r="E2580" s="294">
        <f t="shared" si="250"/>
        <v>0</v>
      </c>
      <c r="F2580" s="75"/>
      <c r="G2580" s="3" t="s">
        <v>357</v>
      </c>
      <c r="H2580" s="3" t="str">
        <f t="shared" si="249"/>
        <v>420003</v>
      </c>
      <c r="I2580" s="13" t="s">
        <v>505</v>
      </c>
      <c r="J2580" s="13" t="s">
        <v>567</v>
      </c>
    </row>
    <row r="2581" spans="1:10" ht="15.75" x14ac:dyDescent="0.25">
      <c r="A2581" s="55" t="str">
        <f>'BoR4 Rollup'!B2581</f>
        <v>Total Other Charges</v>
      </c>
      <c r="B2581" s="95">
        <f>B2580+B2579+B2578+B2577</f>
        <v>0</v>
      </c>
      <c r="C2581" s="281">
        <f>C2580+C2579+C2578+C2577</f>
        <v>0</v>
      </c>
      <c r="D2581" s="281">
        <f>D2580+D2579+D2578+D2577</f>
        <v>0</v>
      </c>
      <c r="E2581" s="296">
        <f t="shared" si="250"/>
        <v>0</v>
      </c>
      <c r="F2581" s="77"/>
      <c r="G2581" s="3" t="s">
        <v>357</v>
      </c>
      <c r="H2581" s="3" t="str">
        <f t="shared" si="249"/>
        <v>420003</v>
      </c>
      <c r="I2581" s="13" t="s">
        <v>505</v>
      </c>
    </row>
    <row r="2582" spans="1:10" x14ac:dyDescent="0.2">
      <c r="A2582" s="54" t="str">
        <f>'BoR4 Rollup'!B2582</f>
        <v xml:space="preserve"> General Acquisitions</v>
      </c>
      <c r="B2582" s="93">
        <v>0</v>
      </c>
      <c r="C2582" s="245">
        <v>0</v>
      </c>
      <c r="D2582" s="245">
        <v>0</v>
      </c>
      <c r="E2582" s="294">
        <f t="shared" si="250"/>
        <v>0</v>
      </c>
      <c r="F2582" s="75"/>
      <c r="G2582" s="3" t="s">
        <v>357</v>
      </c>
      <c r="H2582" s="3" t="str">
        <f t="shared" si="249"/>
        <v>420003</v>
      </c>
      <c r="I2582" s="13" t="s">
        <v>505</v>
      </c>
      <c r="J2582" s="13" t="s">
        <v>566</v>
      </c>
    </row>
    <row r="2583" spans="1:10" x14ac:dyDescent="0.2">
      <c r="A2583" s="54" t="str">
        <f>'BoR4 Rollup'!B2583</f>
        <v xml:space="preserve"> Library Acquisitions</v>
      </c>
      <c r="B2583" s="93">
        <v>0</v>
      </c>
      <c r="C2583" s="245">
        <v>0</v>
      </c>
      <c r="D2583" s="245">
        <v>0</v>
      </c>
      <c r="E2583" s="294">
        <f t="shared" si="250"/>
        <v>0</v>
      </c>
      <c r="F2583" s="75"/>
      <c r="G2583" s="3" t="s">
        <v>357</v>
      </c>
      <c r="H2583" s="3" t="str">
        <f t="shared" si="249"/>
        <v>420003</v>
      </c>
      <c r="I2583" s="13" t="s">
        <v>505</v>
      </c>
      <c r="J2583" s="13" t="s">
        <v>566</v>
      </c>
    </row>
    <row r="2584" spans="1:10" x14ac:dyDescent="0.2">
      <c r="A2584" s="54" t="str">
        <f>'BoR4 Rollup'!B2584</f>
        <v xml:space="preserve"> Major Repairs</v>
      </c>
      <c r="B2584" s="93">
        <v>0</v>
      </c>
      <c r="C2584" s="245">
        <v>0</v>
      </c>
      <c r="D2584" s="245">
        <v>0</v>
      </c>
      <c r="E2584" s="294">
        <f t="shared" si="250"/>
        <v>0</v>
      </c>
      <c r="F2584" s="75"/>
      <c r="G2584" s="3" t="s">
        <v>357</v>
      </c>
      <c r="H2584" s="3" t="str">
        <f t="shared" si="249"/>
        <v>420003</v>
      </c>
      <c r="I2584" s="13" t="s">
        <v>505</v>
      </c>
    </row>
    <row r="2585" spans="1:10" ht="15.75" x14ac:dyDescent="0.25">
      <c r="A2585" s="55" t="str">
        <f>'BoR4 Rollup'!B2585</f>
        <v>Total Acquisitions and Major Repairs</v>
      </c>
      <c r="B2585" s="95">
        <f>B2584+B2583+B2582</f>
        <v>0</v>
      </c>
      <c r="C2585" s="281">
        <f>C2584+C2583+C2582</f>
        <v>0</v>
      </c>
      <c r="D2585" s="281">
        <f>D2584+D2583+D2582</f>
        <v>0</v>
      </c>
      <c r="E2585" s="296">
        <f t="shared" si="250"/>
        <v>0</v>
      </c>
      <c r="F2585" s="77"/>
      <c r="G2585" s="3" t="s">
        <v>357</v>
      </c>
      <c r="H2585" s="3" t="str">
        <f t="shared" si="249"/>
        <v>420003</v>
      </c>
      <c r="I2585" s="13" t="s">
        <v>505</v>
      </c>
    </row>
    <row r="2586" spans="1:10" ht="15.75" x14ac:dyDescent="0.25">
      <c r="A2586" s="55" t="str">
        <f>'BoR4 Rollup'!B2586</f>
        <v>Function Total</v>
      </c>
      <c r="B2586" s="94">
        <f>B2585+B2581+B2576+B2572</f>
        <v>0</v>
      </c>
      <c r="C2586" s="264">
        <f>C2585+C2581+C2576+C2572</f>
        <v>0</v>
      </c>
      <c r="D2586" s="264">
        <f>D2585+D2581+D2576+D2572</f>
        <v>0</v>
      </c>
      <c r="E2586" s="297">
        <f t="shared" si="250"/>
        <v>0</v>
      </c>
      <c r="F2586" s="76"/>
      <c r="G2586" s="3" t="s">
        <v>357</v>
      </c>
      <c r="H2586" s="3" t="str">
        <f t="shared" si="249"/>
        <v>420003</v>
      </c>
      <c r="I2586" s="13" t="s">
        <v>505</v>
      </c>
    </row>
    <row r="2587" spans="1:10" ht="15.75" x14ac:dyDescent="0.25">
      <c r="A2587" s="254" t="str">
        <f>'BoR4 Rollup'!B2587</f>
        <v>Function:  Academic Support</v>
      </c>
      <c r="B2587" s="255"/>
      <c r="C2587" s="256"/>
      <c r="D2587" s="256"/>
      <c r="E2587" s="257"/>
      <c r="F2587" s="72"/>
      <c r="G2587" s="3" t="s">
        <v>357</v>
      </c>
      <c r="H2587" s="3" t="str">
        <f t="shared" si="249"/>
        <v>420003</v>
      </c>
      <c r="I2587" s="13" t="s">
        <v>505</v>
      </c>
    </row>
    <row r="2588" spans="1:10" ht="15.75" x14ac:dyDescent="0.25">
      <c r="A2588" s="106" t="str">
        <f>'BoR4 Rollup'!B2588</f>
        <v>Orgn:  Quality Enhancement Plan (QEP)</v>
      </c>
      <c r="B2588" s="258" t="str">
        <f>+'BoR4 Rollup'!C2588</f>
        <v>Actual</v>
      </c>
      <c r="C2588" s="258" t="str">
        <f>+'BoR4 Rollup'!D2588</f>
        <v>Budgeted</v>
      </c>
      <c r="D2588" s="258" t="str">
        <f>+'BoR4 Rollup'!E2588</f>
        <v>Budgeted</v>
      </c>
      <c r="E2588" s="259" t="str">
        <f>E26</f>
        <v>2024-2025 +/-</v>
      </c>
      <c r="F2588" s="74"/>
      <c r="G2588" s="3" t="s">
        <v>357</v>
      </c>
      <c r="H2588" s="3" t="str">
        <f t="shared" si="249"/>
        <v>420003</v>
      </c>
      <c r="I2588" s="13" t="s">
        <v>505</v>
      </c>
    </row>
    <row r="2589" spans="1:10" ht="15.75" x14ac:dyDescent="0.25">
      <c r="A2589" s="248" t="str">
        <f>'BoR4 Rollup'!B2589</f>
        <v>Organization ID:  420004</v>
      </c>
      <c r="B2589" s="249" t="str">
        <f>'BoR4 Rollup'!$C$6</f>
        <v>2024-2025</v>
      </c>
      <c r="C2589" s="139" t="str">
        <f>'BoR4 Rollup'!$D$6</f>
        <v>2024-2025</v>
      </c>
      <c r="D2589" s="249" t="str">
        <f>'BoR4 Rollup'!$E$6</f>
        <v>2025-2026</v>
      </c>
      <c r="E2589" s="250" t="str">
        <f>'BoR4 Rollup'!$F$6</f>
        <v>2025-2026</v>
      </c>
      <c r="F2589" s="74"/>
      <c r="G2589" s="3" t="s">
        <v>357</v>
      </c>
      <c r="H2589" s="3" t="str">
        <f t="shared" si="249"/>
        <v>420003</v>
      </c>
      <c r="I2589" s="13" t="s">
        <v>505</v>
      </c>
    </row>
    <row r="2590" spans="1:10" x14ac:dyDescent="0.2">
      <c r="A2590" s="54" t="str">
        <f>'BoR4 Rollup'!B2590</f>
        <v xml:space="preserve">  Salaries</v>
      </c>
      <c r="B2590" s="93">
        <v>0</v>
      </c>
      <c r="C2590" s="245">
        <v>0</v>
      </c>
      <c r="D2590" s="245">
        <v>0</v>
      </c>
      <c r="E2590" s="294">
        <f t="shared" ref="E2590:E2607" si="251">+D2590-C2590</f>
        <v>0</v>
      </c>
      <c r="F2590" s="75"/>
      <c r="G2590" s="3" t="s">
        <v>357</v>
      </c>
      <c r="H2590" s="3" t="str">
        <f t="shared" si="249"/>
        <v>420003</v>
      </c>
      <c r="I2590" s="13" t="s">
        <v>505</v>
      </c>
      <c r="J2590" s="13" t="s">
        <v>560</v>
      </c>
    </row>
    <row r="2591" spans="1:10" x14ac:dyDescent="0.2">
      <c r="A2591" s="54" t="str">
        <f>'BoR4 Rollup'!B2591</f>
        <v xml:space="preserve">  Other Compensation</v>
      </c>
      <c r="B2591" s="93">
        <v>0</v>
      </c>
      <c r="C2591" s="245">
        <v>0</v>
      </c>
      <c r="D2591" s="245">
        <v>0</v>
      </c>
      <c r="E2591" s="294">
        <f t="shared" si="251"/>
        <v>0</v>
      </c>
      <c r="F2591" s="75"/>
      <c r="G2591" s="3" t="s">
        <v>357</v>
      </c>
      <c r="H2591" s="3" t="str">
        <f t="shared" si="249"/>
        <v>420003</v>
      </c>
      <c r="I2591" s="13" t="s">
        <v>505</v>
      </c>
    </row>
    <row r="2592" spans="1:10" x14ac:dyDescent="0.2">
      <c r="A2592" s="54" t="str">
        <f>'BoR4 Rollup'!B2592</f>
        <v xml:space="preserve">  Related Benefits</v>
      </c>
      <c r="B2592" s="93">
        <v>0</v>
      </c>
      <c r="C2592" s="245">
        <v>0</v>
      </c>
      <c r="D2592" s="245">
        <v>0</v>
      </c>
      <c r="E2592" s="294">
        <f t="shared" si="251"/>
        <v>0</v>
      </c>
      <c r="F2592" s="75"/>
      <c r="G2592" s="3" t="s">
        <v>357</v>
      </c>
      <c r="H2592" s="3" t="str">
        <f t="shared" si="249"/>
        <v>420003</v>
      </c>
      <c r="I2592" s="13" t="s">
        <v>505</v>
      </c>
      <c r="J2592" s="13" t="s">
        <v>561</v>
      </c>
    </row>
    <row r="2593" spans="1:10" ht="15.75" x14ac:dyDescent="0.25">
      <c r="A2593" s="55" t="str">
        <f>'BoR4 Rollup'!B2593</f>
        <v>Total Personal Services</v>
      </c>
      <c r="B2593" s="94">
        <f>B2592+B2591+B2590</f>
        <v>0</v>
      </c>
      <c r="C2593" s="264">
        <f>C2592+C2591+C2590</f>
        <v>0</v>
      </c>
      <c r="D2593" s="264">
        <f>D2592+D2591+D2590</f>
        <v>0</v>
      </c>
      <c r="E2593" s="295">
        <f t="shared" si="251"/>
        <v>0</v>
      </c>
      <c r="F2593" s="76"/>
      <c r="G2593" s="3" t="s">
        <v>357</v>
      </c>
      <c r="H2593" s="3" t="str">
        <f t="shared" si="249"/>
        <v>420003</v>
      </c>
      <c r="I2593" s="13" t="s">
        <v>505</v>
      </c>
    </row>
    <row r="2594" spans="1:10" x14ac:dyDescent="0.2">
      <c r="A2594" s="54" t="str">
        <f>'BoR4 Rollup'!B2594</f>
        <v xml:space="preserve"> Travel</v>
      </c>
      <c r="B2594" s="93">
        <v>0</v>
      </c>
      <c r="C2594" s="245">
        <v>0</v>
      </c>
      <c r="D2594" s="245">
        <v>0</v>
      </c>
      <c r="E2594" s="294">
        <f t="shared" si="251"/>
        <v>0</v>
      </c>
      <c r="F2594" s="75"/>
      <c r="G2594" s="3" t="s">
        <v>357</v>
      </c>
      <c r="H2594" s="3" t="str">
        <f t="shared" si="249"/>
        <v>420003</v>
      </c>
      <c r="I2594" s="13" t="s">
        <v>505</v>
      </c>
      <c r="J2594" s="13" t="s">
        <v>562</v>
      </c>
    </row>
    <row r="2595" spans="1:10" x14ac:dyDescent="0.2">
      <c r="A2595" s="54" t="str">
        <f>'BoR4 Rollup'!B2595</f>
        <v xml:space="preserve"> Operating Services</v>
      </c>
      <c r="B2595" s="93">
        <v>0</v>
      </c>
      <c r="C2595" s="245">
        <v>0</v>
      </c>
      <c r="D2595" s="245">
        <v>0</v>
      </c>
      <c r="E2595" s="294">
        <f t="shared" si="251"/>
        <v>0</v>
      </c>
      <c r="F2595" s="75"/>
      <c r="G2595" s="3" t="s">
        <v>357</v>
      </c>
      <c r="H2595" s="3" t="str">
        <f t="shared" si="249"/>
        <v>420003</v>
      </c>
      <c r="I2595" s="13" t="s">
        <v>505</v>
      </c>
      <c r="J2595" s="13" t="s">
        <v>563</v>
      </c>
    </row>
    <row r="2596" spans="1:10" x14ac:dyDescent="0.2">
      <c r="A2596" s="54" t="str">
        <f>'BoR4 Rollup'!B2596</f>
        <v xml:space="preserve"> Supplies</v>
      </c>
      <c r="B2596" s="93">
        <v>0</v>
      </c>
      <c r="C2596" s="245">
        <v>0</v>
      </c>
      <c r="D2596" s="245">
        <v>0</v>
      </c>
      <c r="E2596" s="294">
        <f t="shared" si="251"/>
        <v>0</v>
      </c>
      <c r="F2596" s="75"/>
      <c r="G2596" s="3" t="s">
        <v>357</v>
      </c>
      <c r="H2596" s="3" t="str">
        <f t="shared" si="249"/>
        <v>420003</v>
      </c>
      <c r="I2596" s="13" t="s">
        <v>505</v>
      </c>
      <c r="J2596" s="13" t="s">
        <v>564</v>
      </c>
    </row>
    <row r="2597" spans="1:10" ht="15.75" x14ac:dyDescent="0.25">
      <c r="A2597" s="55" t="str">
        <f>'BoR4 Rollup'!B2597</f>
        <v>Total Operating Expenses</v>
      </c>
      <c r="B2597" s="95">
        <f>B2596+B2595+B2594</f>
        <v>0</v>
      </c>
      <c r="C2597" s="281">
        <f>C2596+C2595+C2594</f>
        <v>0</v>
      </c>
      <c r="D2597" s="281">
        <f>D2596+D2595+D2594</f>
        <v>0</v>
      </c>
      <c r="E2597" s="296">
        <f t="shared" si="251"/>
        <v>0</v>
      </c>
      <c r="F2597" s="77"/>
      <c r="G2597" s="3" t="s">
        <v>357</v>
      </c>
      <c r="H2597" s="3" t="str">
        <f t="shared" si="249"/>
        <v>420003</v>
      </c>
      <c r="I2597" s="13" t="s">
        <v>505</v>
      </c>
    </row>
    <row r="2598" spans="1:10" x14ac:dyDescent="0.2">
      <c r="A2598" s="54" t="str">
        <f>'BoR4 Rollup'!B2598</f>
        <v xml:space="preserve"> Professional Services</v>
      </c>
      <c r="B2598" s="93">
        <v>0</v>
      </c>
      <c r="C2598" s="245">
        <v>0</v>
      </c>
      <c r="D2598" s="245">
        <v>0</v>
      </c>
      <c r="E2598" s="294">
        <f t="shared" si="251"/>
        <v>0</v>
      </c>
      <c r="F2598" s="75"/>
      <c r="G2598" s="3" t="s">
        <v>357</v>
      </c>
      <c r="H2598" s="3" t="str">
        <f t="shared" si="249"/>
        <v>420003</v>
      </c>
      <c r="I2598" s="13" t="s">
        <v>505</v>
      </c>
      <c r="J2598" s="13" t="s">
        <v>565</v>
      </c>
    </row>
    <row r="2599" spans="1:10" x14ac:dyDescent="0.2">
      <c r="A2599" s="54" t="str">
        <f>'BoR4 Rollup'!B2599</f>
        <v xml:space="preserve"> Other Charges</v>
      </c>
      <c r="B2599" s="93">
        <v>0</v>
      </c>
      <c r="C2599" s="245">
        <v>0</v>
      </c>
      <c r="D2599" s="245">
        <v>0</v>
      </c>
      <c r="E2599" s="294">
        <f t="shared" si="251"/>
        <v>0</v>
      </c>
      <c r="F2599" s="75"/>
      <c r="G2599" s="3" t="s">
        <v>357</v>
      </c>
      <c r="H2599" s="3" t="str">
        <f t="shared" si="249"/>
        <v>420003</v>
      </c>
      <c r="I2599" s="13" t="s">
        <v>505</v>
      </c>
      <c r="J2599" s="13" t="s">
        <v>568</v>
      </c>
    </row>
    <row r="2600" spans="1:10" x14ac:dyDescent="0.2">
      <c r="A2600" s="54" t="str">
        <f>'BoR4 Rollup'!B2600</f>
        <v xml:space="preserve"> Debt Services</v>
      </c>
      <c r="B2600" s="93">
        <v>0</v>
      </c>
      <c r="C2600" s="245">
        <v>0</v>
      </c>
      <c r="D2600" s="245">
        <v>0</v>
      </c>
      <c r="E2600" s="294">
        <f t="shared" si="251"/>
        <v>0</v>
      </c>
      <c r="F2600" s="75"/>
      <c r="G2600" s="3" t="s">
        <v>357</v>
      </c>
      <c r="H2600" s="3" t="str">
        <f t="shared" si="249"/>
        <v>420003</v>
      </c>
      <c r="I2600" s="13" t="s">
        <v>505</v>
      </c>
    </row>
    <row r="2601" spans="1:10" x14ac:dyDescent="0.2">
      <c r="A2601" s="54" t="str">
        <f>'BoR4 Rollup'!B2601</f>
        <v xml:space="preserve"> Interagency Transfers</v>
      </c>
      <c r="B2601" s="93">
        <v>0</v>
      </c>
      <c r="C2601" s="245">
        <v>0</v>
      </c>
      <c r="D2601" s="245">
        <v>0</v>
      </c>
      <c r="E2601" s="294">
        <f t="shared" si="251"/>
        <v>0</v>
      </c>
      <c r="F2601" s="75"/>
      <c r="G2601" s="3" t="s">
        <v>357</v>
      </c>
      <c r="H2601" s="3" t="str">
        <f t="shared" si="249"/>
        <v>420003</v>
      </c>
      <c r="I2601" s="13" t="s">
        <v>505</v>
      </c>
      <c r="J2601" s="13" t="s">
        <v>567</v>
      </c>
    </row>
    <row r="2602" spans="1:10" ht="15.75" x14ac:dyDescent="0.25">
      <c r="A2602" s="55" t="str">
        <f>'BoR4 Rollup'!B2602</f>
        <v>Total Other Charges</v>
      </c>
      <c r="B2602" s="95">
        <f>B2601+B2600+B2599+B2598</f>
        <v>0</v>
      </c>
      <c r="C2602" s="281">
        <f>C2601+C2600+C2599+C2598</f>
        <v>0</v>
      </c>
      <c r="D2602" s="281">
        <f>D2601+D2600+D2599+D2598</f>
        <v>0</v>
      </c>
      <c r="E2602" s="296">
        <f t="shared" si="251"/>
        <v>0</v>
      </c>
      <c r="F2602" s="77"/>
      <c r="G2602" s="3" t="s">
        <v>357</v>
      </c>
      <c r="H2602" s="3" t="str">
        <f t="shared" si="249"/>
        <v>420003</v>
      </c>
      <c r="I2602" s="13" t="s">
        <v>505</v>
      </c>
    </row>
    <row r="2603" spans="1:10" x14ac:dyDescent="0.2">
      <c r="A2603" s="54" t="str">
        <f>'BoR4 Rollup'!B2603</f>
        <v xml:space="preserve"> General Acquisitions</v>
      </c>
      <c r="B2603" s="93">
        <v>0</v>
      </c>
      <c r="C2603" s="245">
        <v>0</v>
      </c>
      <c r="D2603" s="245">
        <v>0</v>
      </c>
      <c r="E2603" s="294">
        <f t="shared" si="251"/>
        <v>0</v>
      </c>
      <c r="F2603" s="75"/>
      <c r="G2603" s="3" t="s">
        <v>357</v>
      </c>
      <c r="H2603" s="3" t="str">
        <f t="shared" si="249"/>
        <v>420003</v>
      </c>
      <c r="I2603" s="13" t="s">
        <v>505</v>
      </c>
      <c r="J2603" s="13" t="s">
        <v>566</v>
      </c>
    </row>
    <row r="2604" spans="1:10" x14ac:dyDescent="0.2">
      <c r="A2604" s="54" t="str">
        <f>'BoR4 Rollup'!B2604</f>
        <v xml:space="preserve"> Library Acquisitions</v>
      </c>
      <c r="B2604" s="93">
        <v>0</v>
      </c>
      <c r="C2604" s="245">
        <v>0</v>
      </c>
      <c r="D2604" s="245">
        <v>0</v>
      </c>
      <c r="E2604" s="294">
        <f t="shared" si="251"/>
        <v>0</v>
      </c>
      <c r="F2604" s="75"/>
      <c r="G2604" s="3" t="s">
        <v>357</v>
      </c>
      <c r="H2604" s="3" t="str">
        <f t="shared" si="249"/>
        <v>420003</v>
      </c>
      <c r="I2604" s="13" t="s">
        <v>505</v>
      </c>
      <c r="J2604" s="13" t="s">
        <v>566</v>
      </c>
    </row>
    <row r="2605" spans="1:10" x14ac:dyDescent="0.2">
      <c r="A2605" s="54" t="str">
        <f>'BoR4 Rollup'!B2605</f>
        <v xml:space="preserve"> Major Repairs</v>
      </c>
      <c r="B2605" s="93">
        <v>0</v>
      </c>
      <c r="C2605" s="245">
        <v>0</v>
      </c>
      <c r="D2605" s="245">
        <v>0</v>
      </c>
      <c r="E2605" s="294">
        <f t="shared" si="251"/>
        <v>0</v>
      </c>
      <c r="F2605" s="75"/>
      <c r="G2605" s="3" t="s">
        <v>357</v>
      </c>
      <c r="H2605" s="3" t="str">
        <f t="shared" si="249"/>
        <v>420003</v>
      </c>
      <c r="I2605" s="13" t="s">
        <v>505</v>
      </c>
    </row>
    <row r="2606" spans="1:10" ht="15.75" x14ac:dyDescent="0.25">
      <c r="A2606" s="55" t="str">
        <f>'BoR4 Rollup'!B2606</f>
        <v>Total Acquisitions and Major Repairs</v>
      </c>
      <c r="B2606" s="95">
        <f>B2605+B2604+B2603</f>
        <v>0</v>
      </c>
      <c r="C2606" s="281">
        <f>C2605+C2604+C2603</f>
        <v>0</v>
      </c>
      <c r="D2606" s="281">
        <f>D2605+D2604+D2603</f>
        <v>0</v>
      </c>
      <c r="E2606" s="296">
        <f t="shared" si="251"/>
        <v>0</v>
      </c>
      <c r="F2606" s="77"/>
      <c r="G2606" s="3" t="s">
        <v>357</v>
      </c>
      <c r="H2606" s="3" t="str">
        <f t="shared" si="249"/>
        <v>420003</v>
      </c>
      <c r="I2606" s="13" t="s">
        <v>505</v>
      </c>
    </row>
    <row r="2607" spans="1:10" ht="15.75" x14ac:dyDescent="0.25">
      <c r="A2607" s="55" t="str">
        <f>'BoR4 Rollup'!B2607</f>
        <v>Function Total</v>
      </c>
      <c r="B2607" s="94">
        <f>B2606+B2602+B2597+B2593</f>
        <v>0</v>
      </c>
      <c r="C2607" s="264">
        <f>C2606+C2602+C2597+C2593</f>
        <v>0</v>
      </c>
      <c r="D2607" s="264">
        <f>D2606+D2602+D2597+D2593</f>
        <v>0</v>
      </c>
      <c r="E2607" s="297">
        <f t="shared" si="251"/>
        <v>0</v>
      </c>
      <c r="F2607" s="76"/>
      <c r="G2607" s="3" t="s">
        <v>357</v>
      </c>
      <c r="H2607" s="3" t="str">
        <f t="shared" si="249"/>
        <v>420003</v>
      </c>
      <c r="I2607" s="13" t="s">
        <v>505</v>
      </c>
    </row>
    <row r="2608" spans="1:10" ht="15.75" x14ac:dyDescent="0.25">
      <c r="A2608" s="254" t="str">
        <f>'BoR4 Rollup'!B2608</f>
        <v>Function:  Academic Support</v>
      </c>
      <c r="B2608" s="255"/>
      <c r="C2608" s="256"/>
      <c r="D2608" s="256"/>
      <c r="E2608" s="257"/>
      <c r="F2608" s="72"/>
      <c r="G2608" s="3" t="s">
        <v>356</v>
      </c>
      <c r="H2608" s="3" t="str">
        <f t="shared" ref="H2608:H2628" si="252">RIGHT($A$2610,6)</f>
        <v>420008</v>
      </c>
      <c r="I2608" s="13" t="s">
        <v>506</v>
      </c>
    </row>
    <row r="2609" spans="1:10" ht="15.75" x14ac:dyDescent="0.25">
      <c r="A2609" s="106" t="str">
        <f>'BoR4 Rollup'!B2609</f>
        <v>Orgn:  Academic Learning Resource-Library</v>
      </c>
      <c r="B2609" s="258" t="str">
        <f>+'BoR4 Rollup'!C2609</f>
        <v>Actual</v>
      </c>
      <c r="C2609" s="258" t="str">
        <f>+'BoR4 Rollup'!D2609</f>
        <v>Budgeted</v>
      </c>
      <c r="D2609" s="258" t="str">
        <f>+'BoR4 Rollup'!E2609</f>
        <v>Budgeted</v>
      </c>
      <c r="E2609" s="259" t="str">
        <f>'BoR4 Rollup'!$F$5</f>
        <v>2024-2025 +/-</v>
      </c>
      <c r="F2609" s="78"/>
      <c r="G2609" s="3" t="s">
        <v>356</v>
      </c>
      <c r="H2609" s="3" t="str">
        <f t="shared" si="252"/>
        <v>420008</v>
      </c>
      <c r="I2609" s="13" t="s">
        <v>506</v>
      </c>
    </row>
    <row r="2610" spans="1:10" ht="15.75" x14ac:dyDescent="0.25">
      <c r="A2610" s="248" t="str">
        <f>'BoR4 Rollup'!B2610</f>
        <v>Organization ID:  420008</v>
      </c>
      <c r="B2610" s="249" t="str">
        <f>'BoR4 Rollup'!$C$6</f>
        <v>2024-2025</v>
      </c>
      <c r="C2610" s="139" t="str">
        <f>'BoR4 Rollup'!$D$6</f>
        <v>2024-2025</v>
      </c>
      <c r="D2610" s="249" t="str">
        <f>'BoR4 Rollup'!$E$6</f>
        <v>2025-2026</v>
      </c>
      <c r="E2610" s="250" t="str">
        <f>'BoR4 Rollup'!$F$6</f>
        <v>2025-2026</v>
      </c>
      <c r="F2610" s="78"/>
      <c r="G2610" s="3" t="s">
        <v>356</v>
      </c>
      <c r="H2610" s="3" t="str">
        <f t="shared" si="252"/>
        <v>420008</v>
      </c>
      <c r="I2610" s="13" t="s">
        <v>506</v>
      </c>
    </row>
    <row r="2611" spans="1:10" x14ac:dyDescent="0.2">
      <c r="A2611" s="54" t="str">
        <f>'BoR4 Rollup'!B2611</f>
        <v xml:space="preserve">  Salaries</v>
      </c>
      <c r="B2611" s="93">
        <v>9226</v>
      </c>
      <c r="C2611" s="245">
        <v>9226</v>
      </c>
      <c r="D2611" s="245">
        <v>36000</v>
      </c>
      <c r="E2611" s="294">
        <f t="shared" ref="E2611:E2628" si="253">+D2611-C2611</f>
        <v>26774</v>
      </c>
      <c r="F2611" s="75"/>
      <c r="G2611" s="3" t="s">
        <v>356</v>
      </c>
      <c r="H2611" s="3" t="str">
        <f t="shared" si="252"/>
        <v>420008</v>
      </c>
      <c r="I2611" s="13" t="s">
        <v>506</v>
      </c>
      <c r="J2611" s="13" t="s">
        <v>560</v>
      </c>
    </row>
    <row r="2612" spans="1:10" x14ac:dyDescent="0.2">
      <c r="A2612" s="54" t="str">
        <f>'BoR4 Rollup'!B2612</f>
        <v xml:space="preserve">  Other Compensation</v>
      </c>
      <c r="B2612" s="93">
        <v>0</v>
      </c>
      <c r="C2612" s="245">
        <v>0</v>
      </c>
      <c r="D2612" s="245">
        <v>0</v>
      </c>
      <c r="E2612" s="294">
        <f t="shared" si="253"/>
        <v>0</v>
      </c>
      <c r="F2612" s="75"/>
      <c r="G2612" s="3" t="s">
        <v>356</v>
      </c>
      <c r="H2612" s="3" t="str">
        <f t="shared" si="252"/>
        <v>420008</v>
      </c>
      <c r="I2612" s="13" t="s">
        <v>506</v>
      </c>
    </row>
    <row r="2613" spans="1:10" x14ac:dyDescent="0.2">
      <c r="A2613" s="54" t="str">
        <f>'BoR4 Rollup'!B2613</f>
        <v xml:space="preserve">  Related Benefits</v>
      </c>
      <c r="B2613" s="93">
        <v>3747</v>
      </c>
      <c r="C2613" s="245">
        <v>3747</v>
      </c>
      <c r="D2613" s="245">
        <v>7841</v>
      </c>
      <c r="E2613" s="294">
        <f t="shared" si="253"/>
        <v>4094</v>
      </c>
      <c r="F2613" s="75"/>
      <c r="G2613" s="3" t="s">
        <v>356</v>
      </c>
      <c r="H2613" s="3" t="str">
        <f t="shared" si="252"/>
        <v>420008</v>
      </c>
      <c r="I2613" s="13" t="s">
        <v>506</v>
      </c>
      <c r="J2613" s="13" t="s">
        <v>561</v>
      </c>
    </row>
    <row r="2614" spans="1:10" ht="15.75" x14ac:dyDescent="0.25">
      <c r="A2614" s="55" t="str">
        <f>'BoR4 Rollup'!B2614</f>
        <v>Total Personal Services</v>
      </c>
      <c r="B2614" s="94">
        <f>B2613+B2612+B2611</f>
        <v>12973</v>
      </c>
      <c r="C2614" s="264">
        <f>C2613+C2612+C2611</f>
        <v>12973</v>
      </c>
      <c r="D2614" s="264">
        <f>D2613+D2612+D2611</f>
        <v>43841</v>
      </c>
      <c r="E2614" s="295">
        <f t="shared" si="253"/>
        <v>30868</v>
      </c>
      <c r="F2614" s="76"/>
      <c r="G2614" s="3" t="s">
        <v>355</v>
      </c>
      <c r="H2614" s="3" t="str">
        <f t="shared" si="252"/>
        <v>420008</v>
      </c>
      <c r="I2614" s="13" t="s">
        <v>506</v>
      </c>
    </row>
    <row r="2615" spans="1:10" x14ac:dyDescent="0.2">
      <c r="A2615" s="54" t="str">
        <f>'BoR4 Rollup'!B2615</f>
        <v xml:space="preserve"> Travel</v>
      </c>
      <c r="B2615" s="93">
        <v>221</v>
      </c>
      <c r="C2615" s="245">
        <v>221</v>
      </c>
      <c r="D2615" s="245">
        <v>3709</v>
      </c>
      <c r="E2615" s="294">
        <f t="shared" si="253"/>
        <v>3488</v>
      </c>
      <c r="F2615" s="75"/>
      <c r="G2615" s="3" t="s">
        <v>356</v>
      </c>
      <c r="H2615" s="3" t="str">
        <f t="shared" si="252"/>
        <v>420008</v>
      </c>
      <c r="I2615" s="13" t="s">
        <v>506</v>
      </c>
      <c r="J2615" s="13" t="s">
        <v>562</v>
      </c>
    </row>
    <row r="2616" spans="1:10" x14ac:dyDescent="0.2">
      <c r="A2616" s="54" t="str">
        <f>'BoR4 Rollup'!B2616</f>
        <v xml:space="preserve"> Operating Services</v>
      </c>
      <c r="B2616" s="93">
        <v>1393</v>
      </c>
      <c r="C2616" s="245">
        <v>1393</v>
      </c>
      <c r="D2616" s="245">
        <v>1814</v>
      </c>
      <c r="E2616" s="294">
        <f t="shared" si="253"/>
        <v>421</v>
      </c>
      <c r="F2616" s="75"/>
      <c r="G2616" s="3" t="s">
        <v>356</v>
      </c>
      <c r="H2616" s="3" t="str">
        <f t="shared" si="252"/>
        <v>420008</v>
      </c>
      <c r="I2616" s="13" t="s">
        <v>506</v>
      </c>
      <c r="J2616" s="13" t="s">
        <v>563</v>
      </c>
    </row>
    <row r="2617" spans="1:10" x14ac:dyDescent="0.2">
      <c r="A2617" s="54" t="str">
        <f>'BoR4 Rollup'!B2617</f>
        <v xml:space="preserve"> Supplies</v>
      </c>
      <c r="B2617" s="93">
        <v>0</v>
      </c>
      <c r="C2617" s="245">
        <v>0</v>
      </c>
      <c r="D2617" s="245">
        <v>0</v>
      </c>
      <c r="E2617" s="294">
        <f t="shared" si="253"/>
        <v>0</v>
      </c>
      <c r="F2617" s="75"/>
      <c r="G2617" s="3" t="s">
        <v>356</v>
      </c>
      <c r="H2617" s="3" t="str">
        <f t="shared" si="252"/>
        <v>420008</v>
      </c>
      <c r="I2617" s="13" t="s">
        <v>506</v>
      </c>
      <c r="J2617" s="13" t="s">
        <v>564</v>
      </c>
    </row>
    <row r="2618" spans="1:10" ht="15.75" x14ac:dyDescent="0.25">
      <c r="A2618" s="55" t="str">
        <f>'BoR4 Rollup'!B2618</f>
        <v>Total Operating Expenses</v>
      </c>
      <c r="B2618" s="95">
        <f>B2617+B2616+B2615</f>
        <v>1614</v>
      </c>
      <c r="C2618" s="281">
        <f>C2617+C2616+C2615</f>
        <v>1614</v>
      </c>
      <c r="D2618" s="281">
        <f>D2617+D2616+D2615</f>
        <v>5523</v>
      </c>
      <c r="E2618" s="296">
        <f t="shared" si="253"/>
        <v>3909</v>
      </c>
      <c r="F2618" s="77"/>
      <c r="G2618" s="3" t="s">
        <v>355</v>
      </c>
      <c r="H2618" s="3" t="str">
        <f t="shared" si="252"/>
        <v>420008</v>
      </c>
      <c r="I2618" s="13" t="s">
        <v>506</v>
      </c>
    </row>
    <row r="2619" spans="1:10" x14ac:dyDescent="0.2">
      <c r="A2619" s="54" t="str">
        <f>'BoR4 Rollup'!B2619</f>
        <v xml:space="preserve"> Professional Services</v>
      </c>
      <c r="B2619" s="93">
        <v>0</v>
      </c>
      <c r="C2619" s="245">
        <v>0</v>
      </c>
      <c r="D2619" s="245">
        <v>0</v>
      </c>
      <c r="E2619" s="294">
        <f t="shared" si="253"/>
        <v>0</v>
      </c>
      <c r="F2619" s="75"/>
      <c r="G2619" s="3" t="s">
        <v>356</v>
      </c>
      <c r="H2619" s="3" t="str">
        <f t="shared" si="252"/>
        <v>420008</v>
      </c>
      <c r="I2619" s="13" t="s">
        <v>506</v>
      </c>
      <c r="J2619" s="13" t="s">
        <v>565</v>
      </c>
    </row>
    <row r="2620" spans="1:10" x14ac:dyDescent="0.2">
      <c r="A2620" s="54" t="str">
        <f>'BoR4 Rollup'!B2620</f>
        <v xml:space="preserve"> Other Charges</v>
      </c>
      <c r="B2620" s="93">
        <v>0</v>
      </c>
      <c r="C2620" s="245">
        <v>0</v>
      </c>
      <c r="D2620" s="245">
        <v>0</v>
      </c>
      <c r="E2620" s="294">
        <f t="shared" si="253"/>
        <v>0</v>
      </c>
      <c r="F2620" s="75"/>
      <c r="G2620" s="3" t="s">
        <v>356</v>
      </c>
      <c r="H2620" s="3" t="str">
        <f t="shared" si="252"/>
        <v>420008</v>
      </c>
      <c r="I2620" s="13" t="s">
        <v>506</v>
      </c>
      <c r="J2620" s="13" t="s">
        <v>568</v>
      </c>
    </row>
    <row r="2621" spans="1:10" x14ac:dyDescent="0.2">
      <c r="A2621" s="54" t="str">
        <f>'BoR4 Rollup'!B2621</f>
        <v xml:space="preserve"> Debt Services</v>
      </c>
      <c r="B2621" s="93">
        <v>0</v>
      </c>
      <c r="C2621" s="245">
        <v>0</v>
      </c>
      <c r="D2621" s="245">
        <v>0</v>
      </c>
      <c r="E2621" s="294">
        <f t="shared" si="253"/>
        <v>0</v>
      </c>
      <c r="F2621" s="75"/>
      <c r="G2621" s="3" t="s">
        <v>356</v>
      </c>
      <c r="H2621" s="3" t="str">
        <f t="shared" si="252"/>
        <v>420008</v>
      </c>
      <c r="I2621" s="13" t="s">
        <v>506</v>
      </c>
    </row>
    <row r="2622" spans="1:10" x14ac:dyDescent="0.2">
      <c r="A2622" s="54" t="str">
        <f>'BoR4 Rollup'!B2622</f>
        <v xml:space="preserve"> Interagency Transfers</v>
      </c>
      <c r="B2622" s="93">
        <v>0</v>
      </c>
      <c r="C2622" s="245">
        <v>0</v>
      </c>
      <c r="D2622" s="245">
        <v>0</v>
      </c>
      <c r="E2622" s="294">
        <f t="shared" si="253"/>
        <v>0</v>
      </c>
      <c r="F2622" s="75"/>
      <c r="G2622" s="3" t="s">
        <v>356</v>
      </c>
      <c r="H2622" s="3" t="str">
        <f t="shared" si="252"/>
        <v>420008</v>
      </c>
      <c r="I2622" s="13" t="s">
        <v>506</v>
      </c>
      <c r="J2622" s="13" t="s">
        <v>567</v>
      </c>
    </row>
    <row r="2623" spans="1:10" ht="15.75" x14ac:dyDescent="0.25">
      <c r="A2623" s="55" t="str">
        <f>'BoR4 Rollup'!B2623</f>
        <v>Total Other Charges</v>
      </c>
      <c r="B2623" s="95">
        <f>B2622+B2621+B2620+B2619</f>
        <v>0</v>
      </c>
      <c r="C2623" s="281">
        <f>C2622+C2621+C2620+C2619</f>
        <v>0</v>
      </c>
      <c r="D2623" s="281">
        <f>D2622+D2621+D2620+D2619</f>
        <v>0</v>
      </c>
      <c r="E2623" s="296">
        <f t="shared" si="253"/>
        <v>0</v>
      </c>
      <c r="F2623" s="77"/>
      <c r="G2623" s="3" t="s">
        <v>355</v>
      </c>
      <c r="H2623" s="3" t="str">
        <f t="shared" si="252"/>
        <v>420008</v>
      </c>
      <c r="I2623" s="13" t="s">
        <v>506</v>
      </c>
    </row>
    <row r="2624" spans="1:10" x14ac:dyDescent="0.2">
      <c r="A2624" s="54" t="str">
        <f>'BoR4 Rollup'!B2624</f>
        <v xml:space="preserve"> General Acquisitions</v>
      </c>
      <c r="B2624" s="93">
        <v>0</v>
      </c>
      <c r="C2624" s="245">
        <v>0</v>
      </c>
      <c r="D2624" s="245">
        <v>0</v>
      </c>
      <c r="E2624" s="294">
        <f t="shared" si="253"/>
        <v>0</v>
      </c>
      <c r="F2624" s="75"/>
      <c r="G2624" s="3" t="s">
        <v>356</v>
      </c>
      <c r="H2624" s="3" t="str">
        <f t="shared" si="252"/>
        <v>420008</v>
      </c>
      <c r="I2624" s="13" t="s">
        <v>506</v>
      </c>
      <c r="J2624" s="13" t="s">
        <v>566</v>
      </c>
    </row>
    <row r="2625" spans="1:10" x14ac:dyDescent="0.2">
      <c r="A2625" s="54" t="str">
        <f>'BoR4 Rollup'!B2625</f>
        <v xml:space="preserve"> Library Acquisitions</v>
      </c>
      <c r="B2625" s="93">
        <v>0</v>
      </c>
      <c r="C2625" s="245">
        <v>0</v>
      </c>
      <c r="D2625" s="245">
        <v>0</v>
      </c>
      <c r="E2625" s="294">
        <f t="shared" si="253"/>
        <v>0</v>
      </c>
      <c r="F2625" s="75"/>
      <c r="G2625" s="3" t="s">
        <v>356</v>
      </c>
      <c r="H2625" s="3" t="str">
        <f t="shared" si="252"/>
        <v>420008</v>
      </c>
      <c r="I2625" s="13" t="s">
        <v>506</v>
      </c>
      <c r="J2625" s="13" t="s">
        <v>566</v>
      </c>
    </row>
    <row r="2626" spans="1:10" x14ac:dyDescent="0.2">
      <c r="A2626" s="54" t="str">
        <f>'BoR4 Rollup'!B2626</f>
        <v xml:space="preserve"> Major Repairs</v>
      </c>
      <c r="B2626" s="93">
        <v>0</v>
      </c>
      <c r="C2626" s="245">
        <v>0</v>
      </c>
      <c r="D2626" s="245">
        <v>0</v>
      </c>
      <c r="E2626" s="294">
        <f t="shared" si="253"/>
        <v>0</v>
      </c>
      <c r="F2626" s="75"/>
      <c r="G2626" s="3" t="s">
        <v>356</v>
      </c>
      <c r="H2626" s="3" t="str">
        <f t="shared" si="252"/>
        <v>420008</v>
      </c>
      <c r="I2626" s="13" t="s">
        <v>506</v>
      </c>
    </row>
    <row r="2627" spans="1:10" ht="15.75" x14ac:dyDescent="0.25">
      <c r="A2627" s="55" t="str">
        <f>'BoR4 Rollup'!B2627</f>
        <v>Total Acquisitions and Major Repairs</v>
      </c>
      <c r="B2627" s="95">
        <f>B2626+B2625+B2624</f>
        <v>0</v>
      </c>
      <c r="C2627" s="281">
        <f>C2626+C2625+C2624</f>
        <v>0</v>
      </c>
      <c r="D2627" s="281">
        <f>D2626+D2625+D2624</f>
        <v>0</v>
      </c>
      <c r="E2627" s="296">
        <f t="shared" si="253"/>
        <v>0</v>
      </c>
      <c r="F2627" s="77"/>
      <c r="G2627" s="3" t="s">
        <v>355</v>
      </c>
      <c r="H2627" s="3" t="str">
        <f t="shared" si="252"/>
        <v>420008</v>
      </c>
      <c r="I2627" s="13" t="s">
        <v>506</v>
      </c>
    </row>
    <row r="2628" spans="1:10" ht="15.75" x14ac:dyDescent="0.25">
      <c r="A2628" s="55" t="str">
        <f>'BoR4 Rollup'!B2628</f>
        <v>Function Total</v>
      </c>
      <c r="B2628" s="264">
        <f>B2627+B2623+B2618+B2614</f>
        <v>14587</v>
      </c>
      <c r="C2628" s="264">
        <f>C2627+C2623+C2618+C2614</f>
        <v>14587</v>
      </c>
      <c r="D2628" s="264">
        <f>D2627+D2623+D2618+D2614</f>
        <v>49364</v>
      </c>
      <c r="E2628" s="297">
        <f t="shared" si="253"/>
        <v>34777</v>
      </c>
      <c r="F2628" s="76"/>
      <c r="G2628" s="3" t="s">
        <v>355</v>
      </c>
      <c r="H2628" s="3" t="str">
        <f t="shared" si="252"/>
        <v>420008</v>
      </c>
      <c r="I2628" s="13" t="s">
        <v>506</v>
      </c>
    </row>
    <row r="2629" spans="1:10" ht="15.75" x14ac:dyDescent="0.25">
      <c r="A2629" s="254" t="str">
        <f>'BoR4 Rollup'!B2629</f>
        <v>Function:  Academic Support</v>
      </c>
      <c r="B2629" s="255"/>
      <c r="C2629" s="256"/>
      <c r="D2629" s="256"/>
      <c r="E2629" s="257"/>
      <c r="F2629" s="72"/>
      <c r="G2629" s="3" t="s">
        <v>357</v>
      </c>
      <c r="H2629" s="3" t="str">
        <f t="shared" ref="H2629:H2649" si="254">RIGHT($A$2631,6)</f>
        <v>420011</v>
      </c>
      <c r="I2629" s="13" t="s">
        <v>507</v>
      </c>
    </row>
    <row r="2630" spans="1:10" ht="15.75" x14ac:dyDescent="0.25">
      <c r="A2630" s="106" t="str">
        <f>'BoR4 Rollup'!B2630</f>
        <v>Orgn:  LCTCS Online</v>
      </c>
      <c r="B2630" s="258" t="str">
        <f>+'BoR4 Rollup'!C2630</f>
        <v>Actual</v>
      </c>
      <c r="C2630" s="258" t="str">
        <f>+'BoR4 Rollup'!D2630</f>
        <v>Budgeted</v>
      </c>
      <c r="D2630" s="258" t="str">
        <f>+'BoR4 Rollup'!E2630</f>
        <v>Budgeted</v>
      </c>
      <c r="E2630" s="259" t="str">
        <f>'BoR4 Rollup'!$F$5</f>
        <v>2024-2025 +/-</v>
      </c>
      <c r="F2630" s="78"/>
      <c r="G2630" s="3" t="s">
        <v>357</v>
      </c>
      <c r="H2630" s="3" t="str">
        <f t="shared" si="254"/>
        <v>420011</v>
      </c>
      <c r="I2630" s="13" t="s">
        <v>507</v>
      </c>
    </row>
    <row r="2631" spans="1:10" ht="15.75" x14ac:dyDescent="0.25">
      <c r="A2631" s="248" t="str">
        <f>'BoR4 Rollup'!B2631</f>
        <v>Organization ID:  420011</v>
      </c>
      <c r="B2631" s="249" t="str">
        <f>'BoR4 Rollup'!$C$6</f>
        <v>2024-2025</v>
      </c>
      <c r="C2631" s="139" t="str">
        <f>'BoR4 Rollup'!$D$6</f>
        <v>2024-2025</v>
      </c>
      <c r="D2631" s="249" t="str">
        <f>'BoR4 Rollup'!$E$6</f>
        <v>2025-2026</v>
      </c>
      <c r="E2631" s="250" t="str">
        <f>'BoR4 Rollup'!$F$6</f>
        <v>2025-2026</v>
      </c>
      <c r="F2631" s="78"/>
      <c r="G2631" s="3" t="s">
        <v>357</v>
      </c>
      <c r="H2631" s="3" t="str">
        <f t="shared" si="254"/>
        <v>420011</v>
      </c>
      <c r="I2631" s="13" t="s">
        <v>507</v>
      </c>
    </row>
    <row r="2632" spans="1:10" x14ac:dyDescent="0.2">
      <c r="A2632" s="54" t="str">
        <f>'BoR4 Rollup'!B2632</f>
        <v xml:space="preserve">  Salaries</v>
      </c>
      <c r="B2632" s="93">
        <v>0</v>
      </c>
      <c r="C2632" s="245">
        <v>0</v>
      </c>
      <c r="D2632" s="245">
        <v>0</v>
      </c>
      <c r="E2632" s="294">
        <f t="shared" ref="E2632:E2649" si="255">+D2632-C2632</f>
        <v>0</v>
      </c>
      <c r="F2632" s="75"/>
      <c r="G2632" s="3" t="s">
        <v>357</v>
      </c>
      <c r="H2632" s="3" t="str">
        <f t="shared" si="254"/>
        <v>420011</v>
      </c>
      <c r="I2632" s="13" t="s">
        <v>507</v>
      </c>
      <c r="J2632" s="13" t="s">
        <v>560</v>
      </c>
    </row>
    <row r="2633" spans="1:10" x14ac:dyDescent="0.2">
      <c r="A2633" s="54" t="str">
        <f>'BoR4 Rollup'!B2633</f>
        <v xml:space="preserve">  Other Compensation</v>
      </c>
      <c r="B2633" s="93">
        <v>0</v>
      </c>
      <c r="C2633" s="245">
        <v>0</v>
      </c>
      <c r="D2633" s="245">
        <v>0</v>
      </c>
      <c r="E2633" s="294">
        <f t="shared" si="255"/>
        <v>0</v>
      </c>
      <c r="F2633" s="75"/>
      <c r="G2633" s="3" t="s">
        <v>357</v>
      </c>
      <c r="H2633" s="3" t="str">
        <f t="shared" si="254"/>
        <v>420011</v>
      </c>
      <c r="I2633" s="13" t="s">
        <v>507</v>
      </c>
    </row>
    <row r="2634" spans="1:10" x14ac:dyDescent="0.2">
      <c r="A2634" s="54" t="str">
        <f>'BoR4 Rollup'!B2634</f>
        <v xml:space="preserve">  Related Benefits</v>
      </c>
      <c r="B2634" s="93">
        <v>0</v>
      </c>
      <c r="C2634" s="245">
        <v>0</v>
      </c>
      <c r="D2634" s="245">
        <v>0</v>
      </c>
      <c r="E2634" s="294">
        <f t="shared" si="255"/>
        <v>0</v>
      </c>
      <c r="F2634" s="75"/>
      <c r="G2634" s="3" t="s">
        <v>357</v>
      </c>
      <c r="H2634" s="3" t="str">
        <f t="shared" si="254"/>
        <v>420011</v>
      </c>
      <c r="I2634" s="13" t="s">
        <v>507</v>
      </c>
      <c r="J2634" s="13" t="s">
        <v>561</v>
      </c>
    </row>
    <row r="2635" spans="1:10" ht="15.75" x14ac:dyDescent="0.25">
      <c r="A2635" s="55" t="str">
        <f>'BoR4 Rollup'!B2635</f>
        <v>Total Personal Services</v>
      </c>
      <c r="B2635" s="94">
        <f>B2634+B2633+B2632</f>
        <v>0</v>
      </c>
      <c r="C2635" s="264">
        <f>C2634+C2633+C2632</f>
        <v>0</v>
      </c>
      <c r="D2635" s="264">
        <f>D2634+D2633+D2632</f>
        <v>0</v>
      </c>
      <c r="E2635" s="295">
        <f t="shared" si="255"/>
        <v>0</v>
      </c>
      <c r="F2635" s="76"/>
      <c r="G2635" s="3" t="s">
        <v>357</v>
      </c>
      <c r="H2635" s="3" t="str">
        <f t="shared" si="254"/>
        <v>420011</v>
      </c>
      <c r="I2635" s="13" t="s">
        <v>507</v>
      </c>
    </row>
    <row r="2636" spans="1:10" x14ac:dyDescent="0.2">
      <c r="A2636" s="54" t="str">
        <f>'BoR4 Rollup'!B2636</f>
        <v xml:space="preserve"> Travel</v>
      </c>
      <c r="B2636" s="93">
        <v>0</v>
      </c>
      <c r="C2636" s="245">
        <v>0</v>
      </c>
      <c r="D2636" s="245">
        <v>0</v>
      </c>
      <c r="E2636" s="294">
        <f t="shared" si="255"/>
        <v>0</v>
      </c>
      <c r="F2636" s="75"/>
      <c r="G2636" s="3" t="s">
        <v>357</v>
      </c>
      <c r="H2636" s="3" t="str">
        <f t="shared" si="254"/>
        <v>420011</v>
      </c>
      <c r="I2636" s="13" t="s">
        <v>507</v>
      </c>
      <c r="J2636" s="13" t="s">
        <v>562</v>
      </c>
    </row>
    <row r="2637" spans="1:10" x14ac:dyDescent="0.2">
      <c r="A2637" s="54" t="str">
        <f>'BoR4 Rollup'!B2637</f>
        <v xml:space="preserve"> Operating Services</v>
      </c>
      <c r="B2637" s="93">
        <v>0</v>
      </c>
      <c r="C2637" s="245">
        <v>0</v>
      </c>
      <c r="D2637" s="245">
        <v>0</v>
      </c>
      <c r="E2637" s="294">
        <f t="shared" si="255"/>
        <v>0</v>
      </c>
      <c r="F2637" s="75"/>
      <c r="G2637" s="3" t="s">
        <v>357</v>
      </c>
      <c r="H2637" s="3" t="str">
        <f t="shared" si="254"/>
        <v>420011</v>
      </c>
      <c r="I2637" s="13" t="s">
        <v>507</v>
      </c>
      <c r="J2637" s="13" t="s">
        <v>563</v>
      </c>
    </row>
    <row r="2638" spans="1:10" x14ac:dyDescent="0.2">
      <c r="A2638" s="54" t="str">
        <f>'BoR4 Rollup'!B2638</f>
        <v xml:space="preserve"> Supplies</v>
      </c>
      <c r="B2638" s="93">
        <v>0</v>
      </c>
      <c r="C2638" s="245">
        <v>0</v>
      </c>
      <c r="D2638" s="245">
        <v>0</v>
      </c>
      <c r="E2638" s="294">
        <f t="shared" si="255"/>
        <v>0</v>
      </c>
      <c r="F2638" s="75"/>
      <c r="G2638" s="3" t="s">
        <v>357</v>
      </c>
      <c r="H2638" s="3" t="str">
        <f t="shared" si="254"/>
        <v>420011</v>
      </c>
      <c r="I2638" s="13" t="s">
        <v>507</v>
      </c>
      <c r="J2638" s="13" t="s">
        <v>564</v>
      </c>
    </row>
    <row r="2639" spans="1:10" ht="15.75" x14ac:dyDescent="0.25">
      <c r="A2639" s="55" t="str">
        <f>'BoR4 Rollup'!B2639</f>
        <v>Total Operating Expenses</v>
      </c>
      <c r="B2639" s="95">
        <f>B2638+B2637+B2636</f>
        <v>0</v>
      </c>
      <c r="C2639" s="281">
        <f>C2638+C2637+C2636</f>
        <v>0</v>
      </c>
      <c r="D2639" s="281">
        <f>D2638+D2637+D2636</f>
        <v>0</v>
      </c>
      <c r="E2639" s="296">
        <f t="shared" si="255"/>
        <v>0</v>
      </c>
      <c r="F2639" s="77"/>
      <c r="G2639" s="3" t="s">
        <v>357</v>
      </c>
      <c r="H2639" s="3" t="str">
        <f t="shared" si="254"/>
        <v>420011</v>
      </c>
      <c r="I2639" s="13" t="s">
        <v>507</v>
      </c>
    </row>
    <row r="2640" spans="1:10" x14ac:dyDescent="0.2">
      <c r="A2640" s="54" t="str">
        <f>'BoR4 Rollup'!B2640</f>
        <v xml:space="preserve"> Professional Services</v>
      </c>
      <c r="B2640" s="93">
        <v>0</v>
      </c>
      <c r="C2640" s="245">
        <v>0</v>
      </c>
      <c r="D2640" s="245">
        <v>0</v>
      </c>
      <c r="E2640" s="294">
        <f t="shared" si="255"/>
        <v>0</v>
      </c>
      <c r="F2640" s="75"/>
      <c r="G2640" s="3" t="s">
        <v>357</v>
      </c>
      <c r="H2640" s="3" t="str">
        <f t="shared" si="254"/>
        <v>420011</v>
      </c>
      <c r="I2640" s="13" t="s">
        <v>507</v>
      </c>
      <c r="J2640" s="13" t="s">
        <v>565</v>
      </c>
    </row>
    <row r="2641" spans="1:10" x14ac:dyDescent="0.2">
      <c r="A2641" s="54" t="str">
        <f>'BoR4 Rollup'!B2641</f>
        <v xml:space="preserve"> Other Charges</v>
      </c>
      <c r="B2641" s="93">
        <v>0</v>
      </c>
      <c r="C2641" s="245">
        <v>0</v>
      </c>
      <c r="D2641" s="245">
        <v>0</v>
      </c>
      <c r="E2641" s="294">
        <f t="shared" si="255"/>
        <v>0</v>
      </c>
      <c r="F2641" s="75"/>
      <c r="G2641" s="3" t="s">
        <v>357</v>
      </c>
      <c r="H2641" s="3" t="str">
        <f t="shared" si="254"/>
        <v>420011</v>
      </c>
      <c r="I2641" s="13" t="s">
        <v>507</v>
      </c>
      <c r="J2641" s="13" t="s">
        <v>568</v>
      </c>
    </row>
    <row r="2642" spans="1:10" x14ac:dyDescent="0.2">
      <c r="A2642" s="54" t="str">
        <f>'BoR4 Rollup'!B2642</f>
        <v xml:space="preserve"> Debt Services</v>
      </c>
      <c r="B2642" s="93">
        <v>0</v>
      </c>
      <c r="C2642" s="245">
        <v>0</v>
      </c>
      <c r="D2642" s="245">
        <v>0</v>
      </c>
      <c r="E2642" s="294">
        <f t="shared" si="255"/>
        <v>0</v>
      </c>
      <c r="F2642" s="75"/>
      <c r="G2642" s="3" t="s">
        <v>357</v>
      </c>
      <c r="H2642" s="3" t="str">
        <f t="shared" si="254"/>
        <v>420011</v>
      </c>
      <c r="I2642" s="13" t="s">
        <v>507</v>
      </c>
    </row>
    <row r="2643" spans="1:10" x14ac:dyDescent="0.2">
      <c r="A2643" s="54" t="str">
        <f>'BoR4 Rollup'!B2643</f>
        <v xml:space="preserve"> Interagency Transfers</v>
      </c>
      <c r="B2643" s="93">
        <v>0</v>
      </c>
      <c r="C2643" s="245">
        <v>0</v>
      </c>
      <c r="D2643" s="245">
        <v>0</v>
      </c>
      <c r="E2643" s="294">
        <f t="shared" si="255"/>
        <v>0</v>
      </c>
      <c r="F2643" s="75"/>
      <c r="G2643" s="3" t="s">
        <v>357</v>
      </c>
      <c r="H2643" s="3" t="str">
        <f t="shared" si="254"/>
        <v>420011</v>
      </c>
      <c r="I2643" s="13" t="s">
        <v>507</v>
      </c>
      <c r="J2643" s="13" t="s">
        <v>567</v>
      </c>
    </row>
    <row r="2644" spans="1:10" ht="15.75" x14ac:dyDescent="0.25">
      <c r="A2644" s="55" t="str">
        <f>'BoR4 Rollup'!B2644</f>
        <v>Total Other Charges</v>
      </c>
      <c r="B2644" s="95">
        <f>B2643+B2642+B2641+B2640</f>
        <v>0</v>
      </c>
      <c r="C2644" s="281">
        <f>C2643+C2642+C2641+C2640</f>
        <v>0</v>
      </c>
      <c r="D2644" s="281">
        <f>D2643+D2642+D2641+D2640</f>
        <v>0</v>
      </c>
      <c r="E2644" s="296">
        <f t="shared" si="255"/>
        <v>0</v>
      </c>
      <c r="F2644" s="77"/>
      <c r="G2644" s="3" t="s">
        <v>357</v>
      </c>
      <c r="H2644" s="3" t="str">
        <f t="shared" si="254"/>
        <v>420011</v>
      </c>
      <c r="I2644" s="13" t="s">
        <v>507</v>
      </c>
    </row>
    <row r="2645" spans="1:10" x14ac:dyDescent="0.2">
      <c r="A2645" s="54" t="str">
        <f>'BoR4 Rollup'!B2645</f>
        <v xml:space="preserve"> General Acquisitions</v>
      </c>
      <c r="B2645" s="93">
        <v>0</v>
      </c>
      <c r="C2645" s="245">
        <v>0</v>
      </c>
      <c r="D2645" s="245">
        <v>0</v>
      </c>
      <c r="E2645" s="294">
        <f t="shared" si="255"/>
        <v>0</v>
      </c>
      <c r="F2645" s="75"/>
      <c r="G2645" s="3" t="s">
        <v>357</v>
      </c>
      <c r="H2645" s="3" t="str">
        <f t="shared" si="254"/>
        <v>420011</v>
      </c>
      <c r="I2645" s="13" t="s">
        <v>507</v>
      </c>
      <c r="J2645" s="13" t="s">
        <v>566</v>
      </c>
    </row>
    <row r="2646" spans="1:10" x14ac:dyDescent="0.2">
      <c r="A2646" s="54" t="str">
        <f>'BoR4 Rollup'!B2646</f>
        <v xml:space="preserve"> Library Acquisitions</v>
      </c>
      <c r="B2646" s="93">
        <v>0</v>
      </c>
      <c r="C2646" s="245">
        <v>0</v>
      </c>
      <c r="D2646" s="245">
        <v>0</v>
      </c>
      <c r="E2646" s="294">
        <f t="shared" si="255"/>
        <v>0</v>
      </c>
      <c r="F2646" s="75"/>
      <c r="G2646" s="3" t="s">
        <v>357</v>
      </c>
      <c r="H2646" s="3" t="str">
        <f t="shared" si="254"/>
        <v>420011</v>
      </c>
      <c r="I2646" s="13" t="s">
        <v>507</v>
      </c>
      <c r="J2646" s="13" t="s">
        <v>566</v>
      </c>
    </row>
    <row r="2647" spans="1:10" x14ac:dyDescent="0.2">
      <c r="A2647" s="54" t="str">
        <f>'BoR4 Rollup'!B2647</f>
        <v xml:space="preserve"> Major Repairs</v>
      </c>
      <c r="B2647" s="93">
        <v>0</v>
      </c>
      <c r="C2647" s="245">
        <v>0</v>
      </c>
      <c r="D2647" s="245">
        <v>0</v>
      </c>
      <c r="E2647" s="294">
        <f t="shared" si="255"/>
        <v>0</v>
      </c>
      <c r="F2647" s="75"/>
      <c r="G2647" s="3" t="s">
        <v>357</v>
      </c>
      <c r="H2647" s="3" t="str">
        <f t="shared" si="254"/>
        <v>420011</v>
      </c>
      <c r="I2647" s="13" t="s">
        <v>507</v>
      </c>
    </row>
    <row r="2648" spans="1:10" ht="15.75" x14ac:dyDescent="0.25">
      <c r="A2648" s="55" t="str">
        <f>'BoR4 Rollup'!B2648</f>
        <v>Total Acquisitions and Major Repairs</v>
      </c>
      <c r="B2648" s="95">
        <f>B2647+B2646+B2645</f>
        <v>0</v>
      </c>
      <c r="C2648" s="281">
        <f>C2647+C2646+C2645</f>
        <v>0</v>
      </c>
      <c r="D2648" s="281">
        <f>D2647+D2646+D2645</f>
        <v>0</v>
      </c>
      <c r="E2648" s="296">
        <f t="shared" si="255"/>
        <v>0</v>
      </c>
      <c r="F2648" s="77"/>
      <c r="G2648" s="3" t="s">
        <v>357</v>
      </c>
      <c r="H2648" s="3" t="str">
        <f t="shared" si="254"/>
        <v>420011</v>
      </c>
      <c r="I2648" s="13" t="s">
        <v>507</v>
      </c>
    </row>
    <row r="2649" spans="1:10" ht="15.75" x14ac:dyDescent="0.25">
      <c r="A2649" s="55" t="str">
        <f>'BoR4 Rollup'!B2649</f>
        <v>Function Total</v>
      </c>
      <c r="B2649" s="94">
        <f>B2648+B2644+B2639+B2635</f>
        <v>0</v>
      </c>
      <c r="C2649" s="264">
        <f>C2648+C2644+C2639+C2635</f>
        <v>0</v>
      </c>
      <c r="D2649" s="264">
        <f>D2648+D2644+D2639+D2635</f>
        <v>0</v>
      </c>
      <c r="E2649" s="297">
        <f t="shared" si="255"/>
        <v>0</v>
      </c>
      <c r="F2649" s="76"/>
      <c r="G2649" s="3" t="s">
        <v>357</v>
      </c>
      <c r="H2649" s="3" t="str">
        <f t="shared" si="254"/>
        <v>420011</v>
      </c>
      <c r="I2649" s="13" t="s">
        <v>507</v>
      </c>
    </row>
    <row r="2650" spans="1:10" ht="15.75" x14ac:dyDescent="0.25">
      <c r="A2650" s="254" t="str">
        <f>'BoR4 Rollup'!B2650</f>
        <v>Function:  Academic Support</v>
      </c>
      <c r="B2650" s="255"/>
      <c r="C2650" s="256"/>
      <c r="D2650" s="256"/>
      <c r="E2650" s="257"/>
      <c r="F2650" s="72"/>
      <c r="G2650" s="3" t="s">
        <v>356</v>
      </c>
      <c r="H2650" s="3" t="str">
        <f t="shared" ref="H2650:H2670" si="256">RIGHT($A$2652,6)</f>
        <v>420015</v>
      </c>
      <c r="I2650" s="13" t="s">
        <v>508</v>
      </c>
    </row>
    <row r="2651" spans="1:10" ht="15.75" x14ac:dyDescent="0.25">
      <c r="A2651" s="106" t="str">
        <f>'BoR4 Rollup'!B2651</f>
        <v>Orgn:  Academic Administration</v>
      </c>
      <c r="B2651" s="258" t="str">
        <f>+'BoR4 Rollup'!C2651</f>
        <v>Actual</v>
      </c>
      <c r="C2651" s="258" t="str">
        <f>+'BoR4 Rollup'!D2651</f>
        <v>Budgeted</v>
      </c>
      <c r="D2651" s="258" t="str">
        <f>+'BoR4 Rollup'!E2651</f>
        <v>Budgeted</v>
      </c>
      <c r="E2651" s="259" t="str">
        <f>E5</f>
        <v>2024-2025 +/-</v>
      </c>
      <c r="F2651" s="74"/>
      <c r="G2651" s="3" t="s">
        <v>356</v>
      </c>
      <c r="H2651" s="3" t="str">
        <f t="shared" si="256"/>
        <v>420015</v>
      </c>
      <c r="I2651" s="13" t="s">
        <v>508</v>
      </c>
    </row>
    <row r="2652" spans="1:10" ht="15.75" x14ac:dyDescent="0.25">
      <c r="A2652" s="248" t="str">
        <f>'BoR4 Rollup'!B2652</f>
        <v>Organization ID:  420015</v>
      </c>
      <c r="B2652" s="249" t="str">
        <f>'BoR4 Rollup'!$C$6</f>
        <v>2024-2025</v>
      </c>
      <c r="C2652" s="139" t="str">
        <f>'BoR4 Rollup'!$D$6</f>
        <v>2024-2025</v>
      </c>
      <c r="D2652" s="249" t="str">
        <f>'BoR4 Rollup'!$E$6</f>
        <v>2025-2026</v>
      </c>
      <c r="E2652" s="250" t="str">
        <f>E6</f>
        <v>2025-2026</v>
      </c>
      <c r="F2652" s="74"/>
      <c r="G2652" s="3" t="s">
        <v>356</v>
      </c>
      <c r="H2652" s="3" t="str">
        <f t="shared" si="256"/>
        <v>420015</v>
      </c>
      <c r="I2652" s="13" t="s">
        <v>508</v>
      </c>
    </row>
    <row r="2653" spans="1:10" x14ac:dyDescent="0.2">
      <c r="A2653" s="54" t="str">
        <f>'BoR4 Rollup'!B2653</f>
        <v xml:space="preserve">  Salaries</v>
      </c>
      <c r="B2653" s="93">
        <v>117323</v>
      </c>
      <c r="C2653" s="245">
        <v>117323</v>
      </c>
      <c r="D2653" s="245">
        <v>91857</v>
      </c>
      <c r="E2653" s="294">
        <f t="shared" ref="E2653:E2670" si="257">+D2653-C2653</f>
        <v>-25466</v>
      </c>
      <c r="F2653" s="75"/>
      <c r="G2653" s="3" t="s">
        <v>356</v>
      </c>
      <c r="H2653" s="3" t="str">
        <f t="shared" si="256"/>
        <v>420015</v>
      </c>
      <c r="I2653" s="13" t="s">
        <v>508</v>
      </c>
      <c r="J2653" s="13" t="s">
        <v>560</v>
      </c>
    </row>
    <row r="2654" spans="1:10" x14ac:dyDescent="0.2">
      <c r="A2654" s="54" t="str">
        <f>'BoR4 Rollup'!B2654</f>
        <v xml:space="preserve">  Other Compensation</v>
      </c>
      <c r="B2654" s="93">
        <v>0</v>
      </c>
      <c r="C2654" s="245">
        <v>0</v>
      </c>
      <c r="D2654" s="245">
        <v>0</v>
      </c>
      <c r="E2654" s="294">
        <f t="shared" si="257"/>
        <v>0</v>
      </c>
      <c r="F2654" s="75"/>
      <c r="G2654" s="3" t="s">
        <v>356</v>
      </c>
      <c r="H2654" s="3" t="str">
        <f t="shared" si="256"/>
        <v>420015</v>
      </c>
      <c r="I2654" s="13" t="s">
        <v>508</v>
      </c>
    </row>
    <row r="2655" spans="1:10" x14ac:dyDescent="0.2">
      <c r="A2655" s="54" t="str">
        <f>'BoR4 Rollup'!B2655</f>
        <v xml:space="preserve">  Related Benefits</v>
      </c>
      <c r="B2655" s="93">
        <v>36597</v>
      </c>
      <c r="C2655" s="245">
        <v>36597</v>
      </c>
      <c r="D2655" s="245">
        <f>34876+7145</f>
        <v>42021</v>
      </c>
      <c r="E2655" s="294">
        <f t="shared" si="257"/>
        <v>5424</v>
      </c>
      <c r="F2655" s="75"/>
      <c r="G2655" s="3" t="s">
        <v>356</v>
      </c>
      <c r="H2655" s="3" t="str">
        <f t="shared" si="256"/>
        <v>420015</v>
      </c>
      <c r="I2655" s="13" t="s">
        <v>508</v>
      </c>
      <c r="J2655" s="13" t="s">
        <v>561</v>
      </c>
    </row>
    <row r="2656" spans="1:10" ht="15.75" x14ac:dyDescent="0.25">
      <c r="A2656" s="55" t="str">
        <f>'BoR4 Rollup'!B2656</f>
        <v>Total Personal Services</v>
      </c>
      <c r="B2656" s="94">
        <f>B2655+B2654+B2653</f>
        <v>153920</v>
      </c>
      <c r="C2656" s="264">
        <f>C2655+C2654+C2653</f>
        <v>153920</v>
      </c>
      <c r="D2656" s="264">
        <f>D2655+D2654+D2653</f>
        <v>133878</v>
      </c>
      <c r="E2656" s="295">
        <f t="shared" si="257"/>
        <v>-20042</v>
      </c>
      <c r="F2656" s="76"/>
      <c r="G2656" s="3" t="s">
        <v>355</v>
      </c>
      <c r="H2656" s="3" t="str">
        <f t="shared" si="256"/>
        <v>420015</v>
      </c>
      <c r="I2656" s="13" t="s">
        <v>508</v>
      </c>
    </row>
    <row r="2657" spans="1:10" x14ac:dyDescent="0.2">
      <c r="A2657" s="54" t="str">
        <f>'BoR4 Rollup'!B2657</f>
        <v xml:space="preserve"> Travel</v>
      </c>
      <c r="B2657" s="93">
        <v>0</v>
      </c>
      <c r="C2657" s="245">
        <v>0</v>
      </c>
      <c r="D2657" s="245">
        <v>0</v>
      </c>
      <c r="E2657" s="294">
        <f t="shared" si="257"/>
        <v>0</v>
      </c>
      <c r="F2657" s="75"/>
      <c r="G2657" s="3" t="s">
        <v>356</v>
      </c>
      <c r="H2657" s="3" t="str">
        <f t="shared" si="256"/>
        <v>420015</v>
      </c>
      <c r="I2657" s="13" t="s">
        <v>508</v>
      </c>
      <c r="J2657" s="13" t="s">
        <v>562</v>
      </c>
    </row>
    <row r="2658" spans="1:10" x14ac:dyDescent="0.2">
      <c r="A2658" s="54" t="str">
        <f>'BoR4 Rollup'!B2658</f>
        <v xml:space="preserve"> Operating Services</v>
      </c>
      <c r="B2658" s="93">
        <v>110</v>
      </c>
      <c r="C2658" s="245">
        <v>110</v>
      </c>
      <c r="D2658" s="245">
        <v>0</v>
      </c>
      <c r="E2658" s="294">
        <f t="shared" si="257"/>
        <v>-110</v>
      </c>
      <c r="F2658" s="75"/>
      <c r="G2658" s="3" t="s">
        <v>356</v>
      </c>
      <c r="H2658" s="3" t="str">
        <f t="shared" si="256"/>
        <v>420015</v>
      </c>
      <c r="I2658" s="13" t="s">
        <v>508</v>
      </c>
      <c r="J2658" s="13" t="s">
        <v>563</v>
      </c>
    </row>
    <row r="2659" spans="1:10" x14ac:dyDescent="0.2">
      <c r="A2659" s="54" t="str">
        <f>'BoR4 Rollup'!B2659</f>
        <v xml:space="preserve"> Supplies</v>
      </c>
      <c r="B2659" s="93">
        <v>0</v>
      </c>
      <c r="C2659" s="245">
        <v>0</v>
      </c>
      <c r="D2659" s="245">
        <v>0</v>
      </c>
      <c r="E2659" s="294">
        <f t="shared" si="257"/>
        <v>0</v>
      </c>
      <c r="F2659" s="75"/>
      <c r="G2659" s="3" t="s">
        <v>356</v>
      </c>
      <c r="H2659" s="3" t="str">
        <f t="shared" si="256"/>
        <v>420015</v>
      </c>
      <c r="I2659" s="13" t="s">
        <v>508</v>
      </c>
      <c r="J2659" s="13" t="s">
        <v>564</v>
      </c>
    </row>
    <row r="2660" spans="1:10" ht="15.75" x14ac:dyDescent="0.25">
      <c r="A2660" s="55" t="str">
        <f>'BoR4 Rollup'!B2660</f>
        <v>Total Operating Expenses</v>
      </c>
      <c r="B2660" s="95">
        <f>B2659+B2658+B2657</f>
        <v>110</v>
      </c>
      <c r="C2660" s="281">
        <f>C2659+C2658+C2657</f>
        <v>110</v>
      </c>
      <c r="D2660" s="281">
        <f>D2659+D2658+D2657</f>
        <v>0</v>
      </c>
      <c r="E2660" s="296">
        <f t="shared" si="257"/>
        <v>-110</v>
      </c>
      <c r="F2660" s="77"/>
      <c r="G2660" s="3" t="s">
        <v>355</v>
      </c>
      <c r="H2660" s="3" t="str">
        <f t="shared" si="256"/>
        <v>420015</v>
      </c>
      <c r="I2660" s="13" t="s">
        <v>508</v>
      </c>
    </row>
    <row r="2661" spans="1:10" x14ac:dyDescent="0.2">
      <c r="A2661" s="54" t="str">
        <f>'BoR4 Rollup'!B2661</f>
        <v xml:space="preserve"> Professional Services</v>
      </c>
      <c r="B2661" s="93">
        <f>1870+1</f>
        <v>1871</v>
      </c>
      <c r="C2661" s="245">
        <f>1870+1</f>
        <v>1871</v>
      </c>
      <c r="D2661" s="245">
        <v>0</v>
      </c>
      <c r="E2661" s="294">
        <f t="shared" si="257"/>
        <v>-1871</v>
      </c>
      <c r="F2661" s="75"/>
      <c r="G2661" s="3" t="s">
        <v>356</v>
      </c>
      <c r="H2661" s="3" t="str">
        <f t="shared" si="256"/>
        <v>420015</v>
      </c>
      <c r="I2661" s="13" t="s">
        <v>508</v>
      </c>
      <c r="J2661" s="13" t="s">
        <v>565</v>
      </c>
    </row>
    <row r="2662" spans="1:10" x14ac:dyDescent="0.2">
      <c r="A2662" s="54" t="str">
        <f>'BoR4 Rollup'!B2662</f>
        <v xml:space="preserve"> Other Charges</v>
      </c>
      <c r="B2662" s="93">
        <v>0</v>
      </c>
      <c r="C2662" s="245">
        <v>0</v>
      </c>
      <c r="D2662" s="245">
        <v>0</v>
      </c>
      <c r="E2662" s="294">
        <f t="shared" si="257"/>
        <v>0</v>
      </c>
      <c r="F2662" s="75"/>
      <c r="G2662" s="3" t="s">
        <v>356</v>
      </c>
      <c r="H2662" s="3" t="str">
        <f t="shared" si="256"/>
        <v>420015</v>
      </c>
      <c r="I2662" s="13" t="s">
        <v>508</v>
      </c>
      <c r="J2662" s="13" t="s">
        <v>568</v>
      </c>
    </row>
    <row r="2663" spans="1:10" x14ac:dyDescent="0.2">
      <c r="A2663" s="54" t="str">
        <f>'BoR4 Rollup'!B2663</f>
        <v xml:space="preserve"> Debt Services</v>
      </c>
      <c r="B2663" s="93">
        <v>0</v>
      </c>
      <c r="C2663" s="245">
        <v>0</v>
      </c>
      <c r="D2663" s="245">
        <v>0</v>
      </c>
      <c r="E2663" s="294">
        <f t="shared" si="257"/>
        <v>0</v>
      </c>
      <c r="F2663" s="75"/>
      <c r="G2663" s="3" t="s">
        <v>356</v>
      </c>
      <c r="H2663" s="3" t="str">
        <f t="shared" si="256"/>
        <v>420015</v>
      </c>
      <c r="I2663" s="13" t="s">
        <v>508</v>
      </c>
    </row>
    <row r="2664" spans="1:10" x14ac:dyDescent="0.2">
      <c r="A2664" s="54" t="str">
        <f>'BoR4 Rollup'!B2664</f>
        <v xml:space="preserve"> Interagency Transfers</v>
      </c>
      <c r="B2664" s="93">
        <v>0</v>
      </c>
      <c r="C2664" s="245">
        <v>0</v>
      </c>
      <c r="D2664" s="245">
        <v>0</v>
      </c>
      <c r="E2664" s="294">
        <f t="shared" si="257"/>
        <v>0</v>
      </c>
      <c r="F2664" s="75"/>
      <c r="G2664" s="3" t="s">
        <v>356</v>
      </c>
      <c r="H2664" s="3" t="str">
        <f t="shared" si="256"/>
        <v>420015</v>
      </c>
      <c r="I2664" s="13" t="s">
        <v>508</v>
      </c>
      <c r="J2664" s="13" t="s">
        <v>567</v>
      </c>
    </row>
    <row r="2665" spans="1:10" ht="15.75" x14ac:dyDescent="0.25">
      <c r="A2665" s="55" t="str">
        <f>'BoR4 Rollup'!B2665</f>
        <v>Total Other Charges</v>
      </c>
      <c r="B2665" s="95">
        <f>B2664+B2663+B2662+B2661</f>
        <v>1871</v>
      </c>
      <c r="C2665" s="281">
        <f>C2664+C2663+C2662+C2661</f>
        <v>1871</v>
      </c>
      <c r="D2665" s="281">
        <f>D2664+D2663+D2662+D2661</f>
        <v>0</v>
      </c>
      <c r="E2665" s="296">
        <f t="shared" si="257"/>
        <v>-1871</v>
      </c>
      <c r="F2665" s="77"/>
      <c r="G2665" s="3" t="s">
        <v>355</v>
      </c>
      <c r="H2665" s="3" t="str">
        <f t="shared" si="256"/>
        <v>420015</v>
      </c>
      <c r="I2665" s="13" t="s">
        <v>508</v>
      </c>
    </row>
    <row r="2666" spans="1:10" x14ac:dyDescent="0.2">
      <c r="A2666" s="54" t="str">
        <f>'BoR4 Rollup'!B2666</f>
        <v xml:space="preserve"> General Acquisitions</v>
      </c>
      <c r="B2666" s="93">
        <v>0</v>
      </c>
      <c r="C2666" s="245">
        <v>0</v>
      </c>
      <c r="D2666" s="245">
        <v>0</v>
      </c>
      <c r="E2666" s="294">
        <f t="shared" si="257"/>
        <v>0</v>
      </c>
      <c r="F2666" s="75"/>
      <c r="G2666" s="3" t="s">
        <v>356</v>
      </c>
      <c r="H2666" s="3" t="str">
        <f t="shared" si="256"/>
        <v>420015</v>
      </c>
      <c r="I2666" s="13" t="s">
        <v>508</v>
      </c>
      <c r="J2666" s="13" t="s">
        <v>566</v>
      </c>
    </row>
    <row r="2667" spans="1:10" x14ac:dyDescent="0.2">
      <c r="A2667" s="54" t="str">
        <f>'BoR4 Rollup'!B2667</f>
        <v xml:space="preserve"> Library Acquisitions</v>
      </c>
      <c r="B2667" s="93">
        <v>0</v>
      </c>
      <c r="C2667" s="245">
        <v>0</v>
      </c>
      <c r="D2667" s="245">
        <v>0</v>
      </c>
      <c r="E2667" s="294">
        <f t="shared" si="257"/>
        <v>0</v>
      </c>
      <c r="F2667" s="75"/>
      <c r="G2667" s="3" t="s">
        <v>356</v>
      </c>
      <c r="H2667" s="3" t="str">
        <f t="shared" si="256"/>
        <v>420015</v>
      </c>
      <c r="I2667" s="13" t="s">
        <v>508</v>
      </c>
      <c r="J2667" s="13" t="s">
        <v>566</v>
      </c>
    </row>
    <row r="2668" spans="1:10" x14ac:dyDescent="0.2">
      <c r="A2668" s="54" t="str">
        <f>'BoR4 Rollup'!B2668</f>
        <v xml:space="preserve"> Major Repairs</v>
      </c>
      <c r="B2668" s="93">
        <v>0</v>
      </c>
      <c r="C2668" s="245">
        <v>0</v>
      </c>
      <c r="D2668" s="245">
        <v>0</v>
      </c>
      <c r="E2668" s="294">
        <f t="shared" si="257"/>
        <v>0</v>
      </c>
      <c r="F2668" s="75"/>
      <c r="G2668" s="3" t="s">
        <v>356</v>
      </c>
      <c r="H2668" s="3" t="str">
        <f t="shared" si="256"/>
        <v>420015</v>
      </c>
      <c r="I2668" s="13" t="s">
        <v>508</v>
      </c>
    </row>
    <row r="2669" spans="1:10" ht="15.75" x14ac:dyDescent="0.25">
      <c r="A2669" s="55" t="str">
        <f>'BoR4 Rollup'!B2669</f>
        <v>Total Acquisitions and Major Repairs</v>
      </c>
      <c r="B2669" s="95">
        <f>B2668+B2667+B2666</f>
        <v>0</v>
      </c>
      <c r="C2669" s="281">
        <f>C2668+C2667+C2666</f>
        <v>0</v>
      </c>
      <c r="D2669" s="281">
        <f>D2668+D2667+D2666</f>
        <v>0</v>
      </c>
      <c r="E2669" s="296">
        <f t="shared" si="257"/>
        <v>0</v>
      </c>
      <c r="F2669" s="77"/>
      <c r="G2669" s="3" t="s">
        <v>355</v>
      </c>
      <c r="H2669" s="3" t="str">
        <f t="shared" si="256"/>
        <v>420015</v>
      </c>
      <c r="I2669" s="13" t="s">
        <v>508</v>
      </c>
    </row>
    <row r="2670" spans="1:10" ht="15.75" x14ac:dyDescent="0.25">
      <c r="A2670" s="55" t="str">
        <f>'BoR4 Rollup'!B2670</f>
        <v>Function Total</v>
      </c>
      <c r="B2670" s="264">
        <f>B2669+B2665+B2660+B2656</f>
        <v>155901</v>
      </c>
      <c r="C2670" s="264">
        <f>C2669+C2665+C2660+C2656</f>
        <v>155901</v>
      </c>
      <c r="D2670" s="264">
        <f>D2669+D2665+D2660+D2656</f>
        <v>133878</v>
      </c>
      <c r="E2670" s="297">
        <f t="shared" si="257"/>
        <v>-22023</v>
      </c>
      <c r="F2670" s="76"/>
      <c r="G2670" s="3" t="s">
        <v>355</v>
      </c>
      <c r="H2670" s="3" t="str">
        <f t="shared" si="256"/>
        <v>420015</v>
      </c>
      <c r="I2670" s="13" t="s">
        <v>508</v>
      </c>
    </row>
    <row r="2671" spans="1:10" ht="15.75" x14ac:dyDescent="0.25">
      <c r="A2671" s="254" t="str">
        <f>'BoR4 Rollup'!B2671</f>
        <v>Function:  Academic Support</v>
      </c>
      <c r="B2671" s="255"/>
      <c r="C2671" s="256"/>
      <c r="D2671" s="256"/>
      <c r="E2671" s="257"/>
      <c r="F2671" s="72"/>
      <c r="G2671" s="3" t="s">
        <v>356</v>
      </c>
      <c r="H2671" s="3" t="str">
        <f t="shared" ref="H2671:H2691" si="258">RIGHT($A$2673,6)</f>
        <v>420024</v>
      </c>
      <c r="I2671" s="13" t="s">
        <v>509</v>
      </c>
    </row>
    <row r="2672" spans="1:10" ht="15.75" x14ac:dyDescent="0.25">
      <c r="A2672" s="106" t="str">
        <f>'BoR4 Rollup'!B2672</f>
        <v>Orgn:  e-Learning</v>
      </c>
      <c r="B2672" s="258" t="str">
        <f>+'BoR4 Rollup'!C2672</f>
        <v>Actual</v>
      </c>
      <c r="C2672" s="258" t="str">
        <f>+'BoR4 Rollup'!D2672</f>
        <v>Budgeted</v>
      </c>
      <c r="D2672" s="258" t="str">
        <f>+'BoR4 Rollup'!E2672</f>
        <v>Budgeted</v>
      </c>
      <c r="E2672" s="259" t="str">
        <f>E26</f>
        <v>2024-2025 +/-</v>
      </c>
      <c r="F2672" s="78"/>
      <c r="G2672" s="3" t="s">
        <v>356</v>
      </c>
      <c r="H2672" s="3" t="str">
        <f t="shared" si="258"/>
        <v>420024</v>
      </c>
      <c r="I2672" s="13" t="s">
        <v>509</v>
      </c>
    </row>
    <row r="2673" spans="1:10" ht="15.75" x14ac:dyDescent="0.25">
      <c r="A2673" s="248" t="str">
        <f>'BoR4 Rollup'!B2673</f>
        <v>Organization ID:  420024</v>
      </c>
      <c r="B2673" s="249" t="str">
        <f>'BoR4 Rollup'!$C$6</f>
        <v>2024-2025</v>
      </c>
      <c r="C2673" s="139" t="str">
        <f>'BoR4 Rollup'!$D$6</f>
        <v>2024-2025</v>
      </c>
      <c r="D2673" s="249" t="str">
        <f>D27</f>
        <v>2025-2026</v>
      </c>
      <c r="E2673" s="250" t="str">
        <f>E27</f>
        <v>2025-2026</v>
      </c>
      <c r="F2673" s="78"/>
      <c r="G2673" s="3" t="s">
        <v>356</v>
      </c>
      <c r="H2673" s="3" t="str">
        <f t="shared" si="258"/>
        <v>420024</v>
      </c>
      <c r="I2673" s="13" t="s">
        <v>509</v>
      </c>
    </row>
    <row r="2674" spans="1:10" x14ac:dyDescent="0.2">
      <c r="A2674" s="54" t="str">
        <f>'BoR4 Rollup'!B2674</f>
        <v xml:space="preserve">  Salaries</v>
      </c>
      <c r="B2674" s="93">
        <v>0</v>
      </c>
      <c r="C2674" s="245">
        <v>0</v>
      </c>
      <c r="D2674" s="245">
        <v>0</v>
      </c>
      <c r="E2674" s="294">
        <f t="shared" ref="E2674:E2691" si="259">+D2674-C2674</f>
        <v>0</v>
      </c>
      <c r="F2674" s="75"/>
      <c r="G2674" s="3" t="s">
        <v>356</v>
      </c>
      <c r="H2674" s="3" t="str">
        <f t="shared" si="258"/>
        <v>420024</v>
      </c>
      <c r="I2674" s="13" t="s">
        <v>509</v>
      </c>
      <c r="J2674" s="13" t="s">
        <v>560</v>
      </c>
    </row>
    <row r="2675" spans="1:10" x14ac:dyDescent="0.2">
      <c r="A2675" s="54" t="str">
        <f>'BoR4 Rollup'!B2675</f>
        <v xml:space="preserve">  Other Compensation</v>
      </c>
      <c r="B2675" s="93">
        <v>0</v>
      </c>
      <c r="C2675" s="245">
        <v>0</v>
      </c>
      <c r="D2675" s="245">
        <v>0</v>
      </c>
      <c r="E2675" s="294">
        <f t="shared" si="259"/>
        <v>0</v>
      </c>
      <c r="F2675" s="75"/>
      <c r="G2675" s="3" t="s">
        <v>356</v>
      </c>
      <c r="H2675" s="3" t="str">
        <f t="shared" si="258"/>
        <v>420024</v>
      </c>
      <c r="I2675" s="13" t="s">
        <v>509</v>
      </c>
    </row>
    <row r="2676" spans="1:10" x14ac:dyDescent="0.2">
      <c r="A2676" s="54" t="str">
        <f>'BoR4 Rollup'!B2676</f>
        <v xml:space="preserve">  Related Benefits</v>
      </c>
      <c r="B2676" s="93">
        <v>0</v>
      </c>
      <c r="C2676" s="245">
        <v>0</v>
      </c>
      <c r="D2676" s="245">
        <v>0</v>
      </c>
      <c r="E2676" s="294">
        <f t="shared" si="259"/>
        <v>0</v>
      </c>
      <c r="F2676" s="75"/>
      <c r="G2676" s="3" t="s">
        <v>356</v>
      </c>
      <c r="H2676" s="3" t="str">
        <f t="shared" si="258"/>
        <v>420024</v>
      </c>
      <c r="I2676" s="13" t="s">
        <v>509</v>
      </c>
      <c r="J2676" s="13" t="s">
        <v>561</v>
      </c>
    </row>
    <row r="2677" spans="1:10" ht="15.75" x14ac:dyDescent="0.25">
      <c r="A2677" s="55" t="str">
        <f>'BoR4 Rollup'!B2677</f>
        <v>Total Personal Services</v>
      </c>
      <c r="B2677" s="94">
        <f>B2676+B2675+B2674</f>
        <v>0</v>
      </c>
      <c r="C2677" s="264">
        <f>C2676+C2675+C2674</f>
        <v>0</v>
      </c>
      <c r="D2677" s="264">
        <f>D2676+D2675+D2674</f>
        <v>0</v>
      </c>
      <c r="E2677" s="295">
        <f t="shared" si="259"/>
        <v>0</v>
      </c>
      <c r="F2677" s="76"/>
      <c r="G2677" s="3" t="s">
        <v>355</v>
      </c>
      <c r="H2677" s="3" t="str">
        <f t="shared" si="258"/>
        <v>420024</v>
      </c>
      <c r="I2677" s="13" t="s">
        <v>509</v>
      </c>
    </row>
    <row r="2678" spans="1:10" x14ac:dyDescent="0.2">
      <c r="A2678" s="54" t="str">
        <f>'BoR4 Rollup'!B2678</f>
        <v xml:space="preserve"> Travel</v>
      </c>
      <c r="B2678" s="93">
        <v>0</v>
      </c>
      <c r="C2678" s="245">
        <v>0</v>
      </c>
      <c r="D2678" s="245">
        <v>0</v>
      </c>
      <c r="E2678" s="294">
        <f t="shared" si="259"/>
        <v>0</v>
      </c>
      <c r="F2678" s="75"/>
      <c r="G2678" s="3" t="s">
        <v>356</v>
      </c>
      <c r="H2678" s="3" t="str">
        <f t="shared" si="258"/>
        <v>420024</v>
      </c>
      <c r="I2678" s="13" t="s">
        <v>509</v>
      </c>
      <c r="J2678" s="13" t="s">
        <v>562</v>
      </c>
    </row>
    <row r="2679" spans="1:10" x14ac:dyDescent="0.2">
      <c r="A2679" s="54" t="str">
        <f>'BoR4 Rollup'!B2679</f>
        <v xml:space="preserve"> Operating Services</v>
      </c>
      <c r="B2679" s="93">
        <v>0</v>
      </c>
      <c r="C2679" s="245">
        <v>0</v>
      </c>
      <c r="D2679" s="245">
        <v>0</v>
      </c>
      <c r="E2679" s="294">
        <f t="shared" si="259"/>
        <v>0</v>
      </c>
      <c r="F2679" s="75"/>
      <c r="G2679" s="3" t="s">
        <v>356</v>
      </c>
      <c r="H2679" s="3" t="str">
        <f t="shared" si="258"/>
        <v>420024</v>
      </c>
      <c r="I2679" s="13" t="s">
        <v>509</v>
      </c>
      <c r="J2679" s="13" t="s">
        <v>563</v>
      </c>
    </row>
    <row r="2680" spans="1:10" x14ac:dyDescent="0.2">
      <c r="A2680" s="54" t="str">
        <f>'BoR4 Rollup'!B2680</f>
        <v xml:space="preserve"> Supplies</v>
      </c>
      <c r="B2680" s="93">
        <v>0</v>
      </c>
      <c r="C2680" s="245">
        <v>0</v>
      </c>
      <c r="D2680" s="245">
        <v>0</v>
      </c>
      <c r="E2680" s="294">
        <f t="shared" si="259"/>
        <v>0</v>
      </c>
      <c r="F2680" s="75"/>
      <c r="G2680" s="3" t="s">
        <v>356</v>
      </c>
      <c r="H2680" s="3" t="str">
        <f t="shared" si="258"/>
        <v>420024</v>
      </c>
      <c r="I2680" s="13" t="s">
        <v>509</v>
      </c>
      <c r="J2680" s="13" t="s">
        <v>564</v>
      </c>
    </row>
    <row r="2681" spans="1:10" ht="15.75" x14ac:dyDescent="0.25">
      <c r="A2681" s="55" t="str">
        <f>'BoR4 Rollup'!B2681</f>
        <v>Total Operating Expenses</v>
      </c>
      <c r="B2681" s="95">
        <f>B2680+B2679+B2678</f>
        <v>0</v>
      </c>
      <c r="C2681" s="281">
        <f>C2680+C2679+C2678</f>
        <v>0</v>
      </c>
      <c r="D2681" s="281">
        <f>D2680+D2679+D2678</f>
        <v>0</v>
      </c>
      <c r="E2681" s="296">
        <f t="shared" si="259"/>
        <v>0</v>
      </c>
      <c r="F2681" s="77"/>
      <c r="G2681" s="3" t="s">
        <v>355</v>
      </c>
      <c r="H2681" s="3" t="str">
        <f t="shared" si="258"/>
        <v>420024</v>
      </c>
      <c r="I2681" s="13" t="s">
        <v>509</v>
      </c>
    </row>
    <row r="2682" spans="1:10" x14ac:dyDescent="0.2">
      <c r="A2682" s="54" t="str">
        <f>'BoR4 Rollup'!B2682</f>
        <v xml:space="preserve"> Professional Services</v>
      </c>
      <c r="B2682" s="93">
        <v>0</v>
      </c>
      <c r="C2682" s="245">
        <v>0</v>
      </c>
      <c r="D2682" s="245">
        <v>0</v>
      </c>
      <c r="E2682" s="294">
        <f t="shared" si="259"/>
        <v>0</v>
      </c>
      <c r="F2682" s="75"/>
      <c r="G2682" s="3" t="s">
        <v>356</v>
      </c>
      <c r="H2682" s="3" t="str">
        <f t="shared" si="258"/>
        <v>420024</v>
      </c>
      <c r="I2682" s="13" t="s">
        <v>509</v>
      </c>
      <c r="J2682" s="13" t="s">
        <v>565</v>
      </c>
    </row>
    <row r="2683" spans="1:10" x14ac:dyDescent="0.2">
      <c r="A2683" s="54" t="str">
        <f>'BoR4 Rollup'!B2683</f>
        <v xml:space="preserve"> Other Charges</v>
      </c>
      <c r="B2683" s="93">
        <v>0</v>
      </c>
      <c r="C2683" s="245">
        <v>0</v>
      </c>
      <c r="D2683" s="245">
        <v>0</v>
      </c>
      <c r="E2683" s="294">
        <f t="shared" si="259"/>
        <v>0</v>
      </c>
      <c r="F2683" s="75"/>
      <c r="G2683" s="3" t="s">
        <v>356</v>
      </c>
      <c r="H2683" s="3" t="str">
        <f t="shared" si="258"/>
        <v>420024</v>
      </c>
      <c r="I2683" s="13" t="s">
        <v>509</v>
      </c>
      <c r="J2683" s="13" t="s">
        <v>568</v>
      </c>
    </row>
    <row r="2684" spans="1:10" x14ac:dyDescent="0.2">
      <c r="A2684" s="54" t="str">
        <f>'BoR4 Rollup'!B2684</f>
        <v xml:space="preserve"> Debt Services</v>
      </c>
      <c r="B2684" s="93">
        <v>0</v>
      </c>
      <c r="C2684" s="245">
        <v>0</v>
      </c>
      <c r="D2684" s="245">
        <v>0</v>
      </c>
      <c r="E2684" s="294">
        <f t="shared" si="259"/>
        <v>0</v>
      </c>
      <c r="F2684" s="75"/>
      <c r="G2684" s="3" t="s">
        <v>356</v>
      </c>
      <c r="H2684" s="3" t="str">
        <f t="shared" si="258"/>
        <v>420024</v>
      </c>
      <c r="I2684" s="13" t="s">
        <v>509</v>
      </c>
    </row>
    <row r="2685" spans="1:10" x14ac:dyDescent="0.2">
      <c r="A2685" s="54" t="str">
        <f>'BoR4 Rollup'!B2685</f>
        <v xml:space="preserve"> Interagency Transfers</v>
      </c>
      <c r="B2685" s="93">
        <v>0</v>
      </c>
      <c r="C2685" s="245">
        <v>0</v>
      </c>
      <c r="D2685" s="245">
        <v>0</v>
      </c>
      <c r="E2685" s="294">
        <f t="shared" si="259"/>
        <v>0</v>
      </c>
      <c r="F2685" s="75"/>
      <c r="G2685" s="3" t="s">
        <v>356</v>
      </c>
      <c r="H2685" s="3" t="str">
        <f t="shared" si="258"/>
        <v>420024</v>
      </c>
      <c r="I2685" s="13" t="s">
        <v>509</v>
      </c>
      <c r="J2685" s="13" t="s">
        <v>567</v>
      </c>
    </row>
    <row r="2686" spans="1:10" ht="15.75" x14ac:dyDescent="0.25">
      <c r="A2686" s="55" t="str">
        <f>'BoR4 Rollup'!B2686</f>
        <v>Total Other Charges</v>
      </c>
      <c r="B2686" s="95">
        <f>B2685+B2684+B2683+B2682</f>
        <v>0</v>
      </c>
      <c r="C2686" s="281">
        <f>C2685+C2684+C2683+C2682</f>
        <v>0</v>
      </c>
      <c r="D2686" s="281">
        <f>D2685+D2684+D2683+D2682</f>
        <v>0</v>
      </c>
      <c r="E2686" s="296">
        <f t="shared" si="259"/>
        <v>0</v>
      </c>
      <c r="F2686" s="77"/>
      <c r="G2686" s="3" t="s">
        <v>355</v>
      </c>
      <c r="H2686" s="3" t="str">
        <f t="shared" si="258"/>
        <v>420024</v>
      </c>
      <c r="I2686" s="13" t="s">
        <v>509</v>
      </c>
    </row>
    <row r="2687" spans="1:10" x14ac:dyDescent="0.2">
      <c r="A2687" s="54" t="str">
        <f>'BoR4 Rollup'!B2687</f>
        <v xml:space="preserve"> General Acquisitions</v>
      </c>
      <c r="B2687" s="93">
        <v>0</v>
      </c>
      <c r="C2687" s="245">
        <v>0</v>
      </c>
      <c r="D2687" s="245">
        <v>0</v>
      </c>
      <c r="E2687" s="294">
        <f t="shared" si="259"/>
        <v>0</v>
      </c>
      <c r="F2687" s="75"/>
      <c r="G2687" s="3" t="s">
        <v>356</v>
      </c>
      <c r="H2687" s="3" t="str">
        <f t="shared" si="258"/>
        <v>420024</v>
      </c>
      <c r="I2687" s="13" t="s">
        <v>509</v>
      </c>
      <c r="J2687" s="13" t="s">
        <v>566</v>
      </c>
    </row>
    <row r="2688" spans="1:10" x14ac:dyDescent="0.2">
      <c r="A2688" s="54" t="str">
        <f>'BoR4 Rollup'!B2688</f>
        <v xml:space="preserve"> Library Acquisitions</v>
      </c>
      <c r="B2688" s="93">
        <v>0</v>
      </c>
      <c r="C2688" s="245">
        <v>0</v>
      </c>
      <c r="D2688" s="245">
        <v>0</v>
      </c>
      <c r="E2688" s="294">
        <f t="shared" si="259"/>
        <v>0</v>
      </c>
      <c r="F2688" s="75"/>
      <c r="G2688" s="3" t="s">
        <v>356</v>
      </c>
      <c r="H2688" s="3" t="str">
        <f t="shared" si="258"/>
        <v>420024</v>
      </c>
      <c r="I2688" s="13" t="s">
        <v>509</v>
      </c>
      <c r="J2688" s="13" t="s">
        <v>566</v>
      </c>
    </row>
    <row r="2689" spans="1:10" x14ac:dyDescent="0.2">
      <c r="A2689" s="54" t="str">
        <f>'BoR4 Rollup'!B2689</f>
        <v xml:space="preserve"> Major Repairs</v>
      </c>
      <c r="B2689" s="93">
        <v>0</v>
      </c>
      <c r="C2689" s="245">
        <v>0</v>
      </c>
      <c r="D2689" s="245">
        <v>0</v>
      </c>
      <c r="E2689" s="294">
        <f t="shared" si="259"/>
        <v>0</v>
      </c>
      <c r="F2689" s="75"/>
      <c r="G2689" s="3" t="s">
        <v>356</v>
      </c>
      <c r="H2689" s="3" t="str">
        <f t="shared" si="258"/>
        <v>420024</v>
      </c>
      <c r="I2689" s="13" t="s">
        <v>509</v>
      </c>
    </row>
    <row r="2690" spans="1:10" ht="15.75" x14ac:dyDescent="0.25">
      <c r="A2690" s="55" t="str">
        <f>'BoR4 Rollup'!B2690</f>
        <v>Total Acquisitions and Major Repairs</v>
      </c>
      <c r="B2690" s="95">
        <f>B2689+B2688+B2687</f>
        <v>0</v>
      </c>
      <c r="C2690" s="281">
        <f>C2689+C2688+C2687</f>
        <v>0</v>
      </c>
      <c r="D2690" s="281">
        <f>D2689+D2688+D2687</f>
        <v>0</v>
      </c>
      <c r="E2690" s="296">
        <f t="shared" si="259"/>
        <v>0</v>
      </c>
      <c r="F2690" s="77"/>
      <c r="G2690" s="3" t="s">
        <v>355</v>
      </c>
      <c r="H2690" s="3" t="str">
        <f t="shared" si="258"/>
        <v>420024</v>
      </c>
      <c r="I2690" s="13" t="s">
        <v>509</v>
      </c>
    </row>
    <row r="2691" spans="1:10" ht="15.75" x14ac:dyDescent="0.25">
      <c r="A2691" s="55" t="str">
        <f>'BoR4 Rollup'!B2691</f>
        <v>Function Total</v>
      </c>
      <c r="B2691" s="94">
        <f>B2690+B2686+B2681+B2677</f>
        <v>0</v>
      </c>
      <c r="C2691" s="264">
        <f>C2690+C2686+C2681+C2677</f>
        <v>0</v>
      </c>
      <c r="D2691" s="264">
        <f>D2690+D2686+D2681+D2677</f>
        <v>0</v>
      </c>
      <c r="E2691" s="297">
        <f t="shared" si="259"/>
        <v>0</v>
      </c>
      <c r="F2691" s="76"/>
      <c r="G2691" s="3" t="s">
        <v>355</v>
      </c>
      <c r="H2691" s="3" t="str">
        <f t="shared" si="258"/>
        <v>420024</v>
      </c>
      <c r="I2691" s="13" t="s">
        <v>509</v>
      </c>
    </row>
    <row r="2692" spans="1:10" ht="15.75" x14ac:dyDescent="0.25">
      <c r="A2692" s="254" t="str">
        <f>'BoR4 Rollup'!B2692</f>
        <v>Function:  Academic Support</v>
      </c>
      <c r="B2692" s="255"/>
      <c r="C2692" s="256"/>
      <c r="D2692" s="256"/>
      <c r="E2692" s="257"/>
      <c r="F2692" s="72"/>
      <c r="G2692" s="3" t="s">
        <v>357</v>
      </c>
      <c r="H2692" s="3" t="str">
        <f t="shared" ref="H2692:H2712" si="260">RIGHT($A$2694,6)</f>
        <v>440001</v>
      </c>
      <c r="I2692" s="13" t="s">
        <v>510</v>
      </c>
    </row>
    <row r="2693" spans="1:10" ht="15.75" x14ac:dyDescent="0.25">
      <c r="A2693" s="106" t="str">
        <f>'BoR4 Rollup'!B2693</f>
        <v>Orgn:  Academic Support - General Expense</v>
      </c>
      <c r="B2693" s="258" t="str">
        <f>+'BoR4 Rollup'!C2693</f>
        <v>Actual</v>
      </c>
      <c r="C2693" s="258" t="str">
        <f>+'BoR4 Rollup'!D2693</f>
        <v>Budgeted</v>
      </c>
      <c r="D2693" s="258" t="str">
        <f>+'BoR4 Rollup'!E2693</f>
        <v>Budgeted</v>
      </c>
      <c r="E2693" s="259" t="str">
        <f>E5</f>
        <v>2024-2025 +/-</v>
      </c>
      <c r="F2693" s="78"/>
      <c r="G2693" s="3" t="s">
        <v>357</v>
      </c>
      <c r="H2693" s="3" t="str">
        <f t="shared" si="260"/>
        <v>440001</v>
      </c>
      <c r="I2693" s="13" t="s">
        <v>510</v>
      </c>
    </row>
    <row r="2694" spans="1:10" ht="15.75" x14ac:dyDescent="0.25">
      <c r="A2694" s="248" t="str">
        <f>'BoR4 Rollup'!B2694</f>
        <v>Organization ID:  440001</v>
      </c>
      <c r="B2694" s="249" t="str">
        <f>'BoR4 Rollup'!$C$6</f>
        <v>2024-2025</v>
      </c>
      <c r="C2694" s="139" t="str">
        <f>'BoR4 Rollup'!$D$6</f>
        <v>2024-2025</v>
      </c>
      <c r="D2694" s="249" t="str">
        <f>D6</f>
        <v>2025-2026</v>
      </c>
      <c r="E2694" s="250" t="str">
        <f>E6</f>
        <v>2025-2026</v>
      </c>
      <c r="F2694" s="78"/>
      <c r="G2694" s="3" t="s">
        <v>357</v>
      </c>
      <c r="H2694" s="3" t="str">
        <f t="shared" si="260"/>
        <v>440001</v>
      </c>
      <c r="I2694" s="13" t="s">
        <v>510</v>
      </c>
    </row>
    <row r="2695" spans="1:10" x14ac:dyDescent="0.2">
      <c r="A2695" s="54" t="str">
        <f>'BoR4 Rollup'!B2695</f>
        <v xml:space="preserve">  Salaries</v>
      </c>
      <c r="B2695" s="93">
        <v>0</v>
      </c>
      <c r="C2695" s="245">
        <v>0</v>
      </c>
      <c r="D2695" s="245">
        <v>0</v>
      </c>
      <c r="E2695" s="294">
        <f t="shared" ref="E2695:E2712" si="261">+D2695-C2695</f>
        <v>0</v>
      </c>
      <c r="F2695" s="75"/>
      <c r="G2695" s="3" t="s">
        <v>357</v>
      </c>
      <c r="H2695" s="3" t="str">
        <f t="shared" si="260"/>
        <v>440001</v>
      </c>
      <c r="I2695" s="13" t="s">
        <v>510</v>
      </c>
      <c r="J2695" s="13" t="s">
        <v>560</v>
      </c>
    </row>
    <row r="2696" spans="1:10" x14ac:dyDescent="0.2">
      <c r="A2696" s="54" t="str">
        <f>'BoR4 Rollup'!B2696</f>
        <v xml:space="preserve">  Other Compensation</v>
      </c>
      <c r="B2696" s="93">
        <v>0</v>
      </c>
      <c r="C2696" s="245">
        <v>0</v>
      </c>
      <c r="D2696" s="245">
        <v>0</v>
      </c>
      <c r="E2696" s="294">
        <f t="shared" si="261"/>
        <v>0</v>
      </c>
      <c r="F2696" s="75"/>
      <c r="G2696" s="3" t="s">
        <v>357</v>
      </c>
      <c r="H2696" s="3" t="str">
        <f t="shared" si="260"/>
        <v>440001</v>
      </c>
      <c r="I2696" s="13" t="s">
        <v>510</v>
      </c>
    </row>
    <row r="2697" spans="1:10" x14ac:dyDescent="0.2">
      <c r="A2697" s="54" t="str">
        <f>'BoR4 Rollup'!B2697</f>
        <v xml:space="preserve">  Related Benefits</v>
      </c>
      <c r="B2697" s="93">
        <v>0</v>
      </c>
      <c r="C2697" s="245">
        <v>0</v>
      </c>
      <c r="D2697" s="245">
        <v>0</v>
      </c>
      <c r="E2697" s="294">
        <f t="shared" si="261"/>
        <v>0</v>
      </c>
      <c r="F2697" s="75"/>
      <c r="G2697" s="3" t="s">
        <v>357</v>
      </c>
      <c r="H2697" s="3" t="str">
        <f t="shared" si="260"/>
        <v>440001</v>
      </c>
      <c r="I2697" s="13" t="s">
        <v>510</v>
      </c>
      <c r="J2697" s="13" t="s">
        <v>561</v>
      </c>
    </row>
    <row r="2698" spans="1:10" ht="15.75" x14ac:dyDescent="0.25">
      <c r="A2698" s="55" t="str">
        <f>'BoR4 Rollup'!B2698</f>
        <v>Total Personal Services</v>
      </c>
      <c r="B2698" s="94">
        <f>B2697+B2696+B2695</f>
        <v>0</v>
      </c>
      <c r="C2698" s="264">
        <f>C2697+C2696+C2695</f>
        <v>0</v>
      </c>
      <c r="D2698" s="264">
        <f>D2697+D2696+D2695</f>
        <v>0</v>
      </c>
      <c r="E2698" s="295">
        <f t="shared" si="261"/>
        <v>0</v>
      </c>
      <c r="F2698" s="76"/>
      <c r="G2698" s="3" t="s">
        <v>357</v>
      </c>
      <c r="H2698" s="3" t="str">
        <f t="shared" si="260"/>
        <v>440001</v>
      </c>
      <c r="I2698" s="13" t="s">
        <v>510</v>
      </c>
    </row>
    <row r="2699" spans="1:10" x14ac:dyDescent="0.2">
      <c r="A2699" s="54" t="str">
        <f>'BoR4 Rollup'!B2699</f>
        <v xml:space="preserve"> Travel</v>
      </c>
      <c r="B2699" s="93">
        <v>0</v>
      </c>
      <c r="C2699" s="245">
        <v>0</v>
      </c>
      <c r="D2699" s="245">
        <v>0</v>
      </c>
      <c r="E2699" s="294">
        <f t="shared" si="261"/>
        <v>0</v>
      </c>
      <c r="F2699" s="75"/>
      <c r="G2699" s="3" t="s">
        <v>357</v>
      </c>
      <c r="H2699" s="3" t="str">
        <f t="shared" si="260"/>
        <v>440001</v>
      </c>
      <c r="I2699" s="13" t="s">
        <v>510</v>
      </c>
      <c r="J2699" s="13" t="s">
        <v>562</v>
      </c>
    </row>
    <row r="2700" spans="1:10" x14ac:dyDescent="0.2">
      <c r="A2700" s="54" t="str">
        <f>'BoR4 Rollup'!B2700</f>
        <v xml:space="preserve"> Operating Services</v>
      </c>
      <c r="B2700" s="93">
        <v>0</v>
      </c>
      <c r="C2700" s="245">
        <v>0</v>
      </c>
      <c r="D2700" s="245">
        <v>0</v>
      </c>
      <c r="E2700" s="294">
        <f t="shared" si="261"/>
        <v>0</v>
      </c>
      <c r="F2700" s="75"/>
      <c r="G2700" s="3" t="s">
        <v>357</v>
      </c>
      <c r="H2700" s="3" t="str">
        <f t="shared" si="260"/>
        <v>440001</v>
      </c>
      <c r="I2700" s="13" t="s">
        <v>510</v>
      </c>
      <c r="J2700" s="13" t="s">
        <v>563</v>
      </c>
    </row>
    <row r="2701" spans="1:10" x14ac:dyDescent="0.2">
      <c r="A2701" s="54" t="str">
        <f>'BoR4 Rollup'!B2701</f>
        <v xml:space="preserve"> Supplies</v>
      </c>
      <c r="B2701" s="93">
        <v>0</v>
      </c>
      <c r="C2701" s="245">
        <v>0</v>
      </c>
      <c r="D2701" s="245">
        <v>0</v>
      </c>
      <c r="E2701" s="294">
        <f t="shared" si="261"/>
        <v>0</v>
      </c>
      <c r="F2701" s="75"/>
      <c r="G2701" s="3" t="s">
        <v>357</v>
      </c>
      <c r="H2701" s="3" t="str">
        <f t="shared" si="260"/>
        <v>440001</v>
      </c>
      <c r="I2701" s="13" t="s">
        <v>510</v>
      </c>
      <c r="J2701" s="13" t="s">
        <v>564</v>
      </c>
    </row>
    <row r="2702" spans="1:10" ht="15.75" x14ac:dyDescent="0.25">
      <c r="A2702" s="55" t="str">
        <f>'BoR4 Rollup'!B2702</f>
        <v>Total Operating Expenses</v>
      </c>
      <c r="B2702" s="95">
        <f>B2701+B2700+B2699</f>
        <v>0</v>
      </c>
      <c r="C2702" s="281">
        <f>C2701+C2700+C2699</f>
        <v>0</v>
      </c>
      <c r="D2702" s="281">
        <f>D2701+D2700+D2699</f>
        <v>0</v>
      </c>
      <c r="E2702" s="296">
        <f t="shared" si="261"/>
        <v>0</v>
      </c>
      <c r="F2702" s="77"/>
      <c r="G2702" s="3" t="s">
        <v>357</v>
      </c>
      <c r="H2702" s="3" t="str">
        <f t="shared" si="260"/>
        <v>440001</v>
      </c>
      <c r="I2702" s="13" t="s">
        <v>510</v>
      </c>
    </row>
    <row r="2703" spans="1:10" x14ac:dyDescent="0.2">
      <c r="A2703" s="54" t="str">
        <f>'BoR4 Rollup'!B2703</f>
        <v xml:space="preserve"> Professional Services</v>
      </c>
      <c r="B2703" s="93">
        <v>0</v>
      </c>
      <c r="C2703" s="245">
        <v>0</v>
      </c>
      <c r="D2703" s="245">
        <v>0</v>
      </c>
      <c r="E2703" s="294">
        <f t="shared" si="261"/>
        <v>0</v>
      </c>
      <c r="F2703" s="75"/>
      <c r="G2703" s="3" t="s">
        <v>357</v>
      </c>
      <c r="H2703" s="3" t="str">
        <f t="shared" si="260"/>
        <v>440001</v>
      </c>
      <c r="I2703" s="13" t="s">
        <v>510</v>
      </c>
      <c r="J2703" s="13" t="s">
        <v>565</v>
      </c>
    </row>
    <row r="2704" spans="1:10" x14ac:dyDescent="0.2">
      <c r="A2704" s="54" t="str">
        <f>'BoR4 Rollup'!B2704</f>
        <v xml:space="preserve"> Other Charges</v>
      </c>
      <c r="B2704" s="93">
        <v>0</v>
      </c>
      <c r="C2704" s="245">
        <v>0</v>
      </c>
      <c r="D2704" s="245">
        <v>0</v>
      </c>
      <c r="E2704" s="294">
        <f t="shared" si="261"/>
        <v>0</v>
      </c>
      <c r="F2704" s="75"/>
      <c r="G2704" s="3" t="s">
        <v>357</v>
      </c>
      <c r="H2704" s="3" t="str">
        <f t="shared" si="260"/>
        <v>440001</v>
      </c>
      <c r="I2704" s="13" t="s">
        <v>510</v>
      </c>
      <c r="J2704" s="13" t="s">
        <v>568</v>
      </c>
    </row>
    <row r="2705" spans="1:10" x14ac:dyDescent="0.2">
      <c r="A2705" s="54" t="str">
        <f>'BoR4 Rollup'!B2705</f>
        <v xml:space="preserve"> Debt Services</v>
      </c>
      <c r="B2705" s="93">
        <v>0</v>
      </c>
      <c r="C2705" s="245">
        <v>0</v>
      </c>
      <c r="D2705" s="245">
        <v>0</v>
      </c>
      <c r="E2705" s="294">
        <f t="shared" si="261"/>
        <v>0</v>
      </c>
      <c r="F2705" s="75"/>
      <c r="G2705" s="3" t="s">
        <v>357</v>
      </c>
      <c r="H2705" s="3" t="str">
        <f t="shared" si="260"/>
        <v>440001</v>
      </c>
      <c r="I2705" s="13" t="s">
        <v>510</v>
      </c>
    </row>
    <row r="2706" spans="1:10" x14ac:dyDescent="0.2">
      <c r="A2706" s="54" t="str">
        <f>'BoR4 Rollup'!B2706</f>
        <v xml:space="preserve"> Interagency Transfers</v>
      </c>
      <c r="B2706" s="93">
        <v>0</v>
      </c>
      <c r="C2706" s="245">
        <v>0</v>
      </c>
      <c r="D2706" s="245">
        <v>0</v>
      </c>
      <c r="E2706" s="294">
        <f t="shared" si="261"/>
        <v>0</v>
      </c>
      <c r="F2706" s="75"/>
      <c r="G2706" s="3" t="s">
        <v>357</v>
      </c>
      <c r="H2706" s="3" t="str">
        <f t="shared" si="260"/>
        <v>440001</v>
      </c>
      <c r="I2706" s="13" t="s">
        <v>510</v>
      </c>
      <c r="J2706" s="13" t="s">
        <v>567</v>
      </c>
    </row>
    <row r="2707" spans="1:10" ht="15.75" x14ac:dyDescent="0.25">
      <c r="A2707" s="55" t="str">
        <f>'BoR4 Rollup'!B2707</f>
        <v>Total Other Charges</v>
      </c>
      <c r="B2707" s="95">
        <f>B2706+B2705+B2704+B2703</f>
        <v>0</v>
      </c>
      <c r="C2707" s="281">
        <f>C2706+C2705+C2704+C2703</f>
        <v>0</v>
      </c>
      <c r="D2707" s="281">
        <f>D2706+D2705+D2704+D2703</f>
        <v>0</v>
      </c>
      <c r="E2707" s="296">
        <f t="shared" si="261"/>
        <v>0</v>
      </c>
      <c r="F2707" s="77"/>
      <c r="G2707" s="3" t="s">
        <v>357</v>
      </c>
      <c r="H2707" s="3" t="str">
        <f t="shared" si="260"/>
        <v>440001</v>
      </c>
      <c r="I2707" s="13" t="s">
        <v>510</v>
      </c>
    </row>
    <row r="2708" spans="1:10" x14ac:dyDescent="0.2">
      <c r="A2708" s="54" t="str">
        <f>'BoR4 Rollup'!B2708</f>
        <v xml:space="preserve"> General Acquisitions</v>
      </c>
      <c r="B2708" s="93">
        <v>0</v>
      </c>
      <c r="C2708" s="245">
        <v>0</v>
      </c>
      <c r="D2708" s="245">
        <v>0</v>
      </c>
      <c r="E2708" s="294">
        <f t="shared" si="261"/>
        <v>0</v>
      </c>
      <c r="F2708" s="75"/>
      <c r="G2708" s="3" t="s">
        <v>357</v>
      </c>
      <c r="H2708" s="3" t="str">
        <f t="shared" si="260"/>
        <v>440001</v>
      </c>
      <c r="I2708" s="13" t="s">
        <v>510</v>
      </c>
      <c r="J2708" s="13" t="s">
        <v>566</v>
      </c>
    </row>
    <row r="2709" spans="1:10" x14ac:dyDescent="0.2">
      <c r="A2709" s="54" t="str">
        <f>'BoR4 Rollup'!B2709</f>
        <v xml:space="preserve"> Library Acquisitions</v>
      </c>
      <c r="B2709" s="93">
        <v>0</v>
      </c>
      <c r="C2709" s="245">
        <v>0</v>
      </c>
      <c r="D2709" s="245">
        <v>0</v>
      </c>
      <c r="E2709" s="294">
        <f t="shared" si="261"/>
        <v>0</v>
      </c>
      <c r="F2709" s="75"/>
      <c r="G2709" s="3" t="s">
        <v>357</v>
      </c>
      <c r="H2709" s="3" t="str">
        <f t="shared" si="260"/>
        <v>440001</v>
      </c>
      <c r="I2709" s="13" t="s">
        <v>510</v>
      </c>
      <c r="J2709" s="13" t="s">
        <v>566</v>
      </c>
    </row>
    <row r="2710" spans="1:10" x14ac:dyDescent="0.2">
      <c r="A2710" s="54" t="str">
        <f>'BoR4 Rollup'!B2710</f>
        <v xml:space="preserve"> Major Repairs</v>
      </c>
      <c r="B2710" s="93">
        <v>0</v>
      </c>
      <c r="C2710" s="245">
        <v>0</v>
      </c>
      <c r="D2710" s="245">
        <v>0</v>
      </c>
      <c r="E2710" s="294">
        <f t="shared" si="261"/>
        <v>0</v>
      </c>
      <c r="F2710" s="75"/>
      <c r="G2710" s="3" t="s">
        <v>357</v>
      </c>
      <c r="H2710" s="3" t="str">
        <f t="shared" si="260"/>
        <v>440001</v>
      </c>
      <c r="I2710" s="13" t="s">
        <v>510</v>
      </c>
    </row>
    <row r="2711" spans="1:10" ht="15.75" x14ac:dyDescent="0.25">
      <c r="A2711" s="55" t="str">
        <f>'BoR4 Rollup'!B2711</f>
        <v>Total Acquisitions and Major Repairs</v>
      </c>
      <c r="B2711" s="95">
        <f>B2710+B2709+B2708</f>
        <v>0</v>
      </c>
      <c r="C2711" s="281">
        <f>C2710+C2709+C2708</f>
        <v>0</v>
      </c>
      <c r="D2711" s="281">
        <f>D2710+D2709+D2708</f>
        <v>0</v>
      </c>
      <c r="E2711" s="296">
        <f t="shared" si="261"/>
        <v>0</v>
      </c>
      <c r="F2711" s="77"/>
      <c r="G2711" s="3" t="s">
        <v>357</v>
      </c>
      <c r="H2711" s="3" t="str">
        <f t="shared" si="260"/>
        <v>440001</v>
      </c>
      <c r="I2711" s="13" t="s">
        <v>510</v>
      </c>
    </row>
    <row r="2712" spans="1:10" ht="15.75" x14ac:dyDescent="0.25">
      <c r="A2712" s="55" t="str">
        <f>'BoR4 Rollup'!B2712</f>
        <v>Function Total</v>
      </c>
      <c r="B2712" s="94">
        <f>B2711+B2707+B2702+B2698</f>
        <v>0</v>
      </c>
      <c r="C2712" s="264">
        <f>C2711+C2707+C2702+C2698</f>
        <v>0</v>
      </c>
      <c r="D2712" s="264">
        <f>D2711+D2707+D2702+D2698</f>
        <v>0</v>
      </c>
      <c r="E2712" s="297">
        <f t="shared" si="261"/>
        <v>0</v>
      </c>
      <c r="F2712" s="76"/>
      <c r="G2712" s="3" t="s">
        <v>357</v>
      </c>
      <c r="H2712" s="3" t="str">
        <f t="shared" si="260"/>
        <v>440001</v>
      </c>
      <c r="I2712" s="13" t="s">
        <v>510</v>
      </c>
    </row>
    <row r="2713" spans="1:10" ht="15.75" x14ac:dyDescent="0.25">
      <c r="A2713" s="254" t="str">
        <f>'BoR4 Rollup'!B2713</f>
        <v>Function:  Student Services</v>
      </c>
      <c r="B2713" s="255"/>
      <c r="C2713" s="256"/>
      <c r="D2713" s="256"/>
      <c r="E2713" s="257"/>
      <c r="F2713" s="72"/>
      <c r="G2713" s="3" t="s">
        <v>355</v>
      </c>
      <c r="H2713" s="3" t="str">
        <f t="shared" ref="H2713:H2733" si="262">RIGHT($A$2715,6)</f>
        <v xml:space="preserve"> TOTAL</v>
      </c>
      <c r="I2713" s="13" t="s">
        <v>396</v>
      </c>
    </row>
    <row r="2714" spans="1:10" ht="15.75" x14ac:dyDescent="0.25">
      <c r="A2714" s="106" t="str">
        <f>'BoR4 Rollup'!B2714</f>
        <v>Orgn:  STUDENT SERVICES</v>
      </c>
      <c r="B2714" s="258" t="str">
        <f>+'BoR4 Rollup'!C2714</f>
        <v>Actual</v>
      </c>
      <c r="C2714" s="258" t="str">
        <f>+'BoR4 Rollup'!D2714</f>
        <v>Budgeted</v>
      </c>
      <c r="D2714" s="258" t="str">
        <f>+'BoR4 Rollup'!E2714</f>
        <v>Budgeted</v>
      </c>
      <c r="E2714" s="259" t="str">
        <f>E5</f>
        <v>2024-2025 +/-</v>
      </c>
      <c r="F2714" s="74"/>
      <c r="G2714" s="3" t="s">
        <v>355</v>
      </c>
      <c r="H2714" s="3" t="str">
        <f t="shared" si="262"/>
        <v xml:space="preserve"> TOTAL</v>
      </c>
      <c r="I2714" s="13" t="s">
        <v>396</v>
      </c>
    </row>
    <row r="2715" spans="1:10" ht="15.75" x14ac:dyDescent="0.25">
      <c r="A2715" s="248" t="str">
        <f>'BoR4 Rollup'!B2715</f>
        <v>ORGN  ID: TOTAL</v>
      </c>
      <c r="B2715" s="249" t="str">
        <f>'BoR4 Rollup'!$C$6</f>
        <v>2024-2025</v>
      </c>
      <c r="C2715" s="139" t="str">
        <f>'BoR4 Rollup'!$D$6</f>
        <v>2024-2025</v>
      </c>
      <c r="D2715" s="249" t="str">
        <f>D6</f>
        <v>2025-2026</v>
      </c>
      <c r="E2715" s="250" t="str">
        <f>E6</f>
        <v>2025-2026</v>
      </c>
      <c r="F2715" s="74"/>
      <c r="G2715" s="3" t="s">
        <v>355</v>
      </c>
      <c r="H2715" s="3" t="str">
        <f t="shared" si="262"/>
        <v xml:space="preserve"> TOTAL</v>
      </c>
      <c r="I2715" s="13" t="s">
        <v>396</v>
      </c>
    </row>
    <row r="2716" spans="1:10" x14ac:dyDescent="0.2">
      <c r="A2716" s="54" t="str">
        <f>'BoR4 Rollup'!B2716</f>
        <v xml:space="preserve">  Salaries</v>
      </c>
      <c r="B2716" s="93">
        <f t="shared" ref="B2716:C2718" si="263">+B2737+B2758+B2779+B2800+B2821+B2842+B2863+B2884+B2905+B2926+B2947+B2968+B2989+B3031+B3010</f>
        <v>143763</v>
      </c>
      <c r="C2716" s="93">
        <f t="shared" si="263"/>
        <v>283763</v>
      </c>
      <c r="D2716" s="93">
        <f>+D2737+D2758+D2779+D2800+D2821+D2842+D2863+D2884+D2905+D2926+D2947+D2968+D2989+D3031</f>
        <v>174300</v>
      </c>
      <c r="E2716" s="237">
        <f t="shared" ref="E2716:E2733" si="264">+D2716-C2716</f>
        <v>-109463</v>
      </c>
      <c r="F2716" s="75"/>
      <c r="G2716" s="3" t="s">
        <v>355</v>
      </c>
      <c r="H2716" s="3" t="str">
        <f t="shared" si="262"/>
        <v xml:space="preserve"> TOTAL</v>
      </c>
      <c r="I2716" s="13" t="s">
        <v>396</v>
      </c>
      <c r="J2716" s="13" t="s">
        <v>560</v>
      </c>
    </row>
    <row r="2717" spans="1:10" x14ac:dyDescent="0.2">
      <c r="A2717" s="54" t="str">
        <f>'BoR4 Rollup'!B2717</f>
        <v xml:space="preserve">  Other Compensation</v>
      </c>
      <c r="B2717" s="93">
        <f t="shared" si="263"/>
        <v>0</v>
      </c>
      <c r="C2717" s="93">
        <f t="shared" si="263"/>
        <v>0</v>
      </c>
      <c r="D2717" s="93">
        <f>+D2738+D2759+D2780+D2801+D2822+D2843+D2864+D2885+D2906+D2927+D2948+D2969+D2990+D3032</f>
        <v>0</v>
      </c>
      <c r="E2717" s="237">
        <f t="shared" si="264"/>
        <v>0</v>
      </c>
      <c r="F2717" s="75"/>
      <c r="G2717" s="3" t="s">
        <v>355</v>
      </c>
      <c r="H2717" s="3" t="str">
        <f t="shared" si="262"/>
        <v xml:space="preserve"> TOTAL</v>
      </c>
      <c r="I2717" s="13" t="s">
        <v>396</v>
      </c>
    </row>
    <row r="2718" spans="1:10" x14ac:dyDescent="0.2">
      <c r="A2718" s="54" t="str">
        <f>'BoR4 Rollup'!B2718</f>
        <v xml:space="preserve">  Related Benefits</v>
      </c>
      <c r="B2718" s="93">
        <f t="shared" si="263"/>
        <v>75572</v>
      </c>
      <c r="C2718" s="93">
        <f t="shared" si="263"/>
        <v>75572</v>
      </c>
      <c r="D2718" s="93">
        <f>+D2739+D2760+D2781+D2802+D2823+D2844+D2865+D2886+D2907+D2928+D2949+D2970+D2991+D3033</f>
        <v>85712</v>
      </c>
      <c r="E2718" s="237">
        <f t="shared" si="264"/>
        <v>10140</v>
      </c>
      <c r="F2718" s="75"/>
      <c r="G2718" s="3" t="s">
        <v>355</v>
      </c>
      <c r="H2718" s="3" t="str">
        <f t="shared" si="262"/>
        <v xml:space="preserve"> TOTAL</v>
      </c>
      <c r="I2718" s="13" t="s">
        <v>396</v>
      </c>
      <c r="J2718" s="13" t="s">
        <v>561</v>
      </c>
    </row>
    <row r="2719" spans="1:10" ht="15.75" x14ac:dyDescent="0.25">
      <c r="A2719" s="55" t="str">
        <f>'BoR4 Rollup'!B2719</f>
        <v>Total Personal Services</v>
      </c>
      <c r="B2719" s="94">
        <f>SUM(B2716:B2718)</f>
        <v>219335</v>
      </c>
      <c r="C2719" s="94">
        <f>SUM(C2716:C2718)</f>
        <v>359335</v>
      </c>
      <c r="D2719" s="94">
        <f>SUM(D2716:D2718)</f>
        <v>260012</v>
      </c>
      <c r="E2719" s="238">
        <f t="shared" si="264"/>
        <v>-99323</v>
      </c>
      <c r="F2719" s="76"/>
      <c r="G2719" s="3" t="s">
        <v>355</v>
      </c>
      <c r="H2719" s="3" t="str">
        <f t="shared" si="262"/>
        <v xml:space="preserve"> TOTAL</v>
      </c>
      <c r="I2719" s="13" t="s">
        <v>396</v>
      </c>
    </row>
    <row r="2720" spans="1:10" x14ac:dyDescent="0.2">
      <c r="A2720" s="54" t="str">
        <f>'BoR4 Rollup'!B2720</f>
        <v xml:space="preserve"> Travel</v>
      </c>
      <c r="B2720" s="93">
        <f t="shared" ref="B2720:C2722" si="265">+B2741+B2762+B2783+B2804+B2825+B2846+B2867+B2888+B2909+B2930+B2951+B2972+B2993+B3035+B3014</f>
        <v>177</v>
      </c>
      <c r="C2720" s="93">
        <f t="shared" si="265"/>
        <v>177</v>
      </c>
      <c r="D2720" s="93">
        <f>+D2741+D2762+D2783+D2804+D2825+D2846+D2867+D2888+D2909+D2930+D2951+D2972+D2993+D3035</f>
        <v>237</v>
      </c>
      <c r="E2720" s="237">
        <f t="shared" si="264"/>
        <v>60</v>
      </c>
      <c r="F2720" s="75"/>
      <c r="G2720" s="3" t="s">
        <v>355</v>
      </c>
      <c r="H2720" s="3" t="str">
        <f t="shared" si="262"/>
        <v xml:space="preserve"> TOTAL</v>
      </c>
      <c r="I2720" s="13" t="s">
        <v>396</v>
      </c>
      <c r="J2720" s="13" t="s">
        <v>562</v>
      </c>
    </row>
    <row r="2721" spans="1:10" x14ac:dyDescent="0.2">
      <c r="A2721" s="54" t="str">
        <f>'BoR4 Rollup'!B2721</f>
        <v xml:space="preserve"> Operating Services</v>
      </c>
      <c r="B2721" s="93">
        <f t="shared" si="265"/>
        <v>22672</v>
      </c>
      <c r="C2721" s="93">
        <f t="shared" si="265"/>
        <v>22672</v>
      </c>
      <c r="D2721" s="93">
        <f>+D2742+D2763+D2784+D2805+D2826+D2847+D2868+D2889+D2910+D2931+D2952+D2973+D2994+D3036</f>
        <v>5959</v>
      </c>
      <c r="E2721" s="237">
        <f t="shared" si="264"/>
        <v>-16713</v>
      </c>
      <c r="F2721" s="75"/>
      <c r="G2721" s="3" t="s">
        <v>355</v>
      </c>
      <c r="H2721" s="3" t="str">
        <f t="shared" si="262"/>
        <v xml:space="preserve"> TOTAL</v>
      </c>
      <c r="I2721" s="13" t="s">
        <v>396</v>
      </c>
      <c r="J2721" s="13" t="s">
        <v>563</v>
      </c>
    </row>
    <row r="2722" spans="1:10" x14ac:dyDescent="0.2">
      <c r="A2722" s="54" t="str">
        <f>'BoR4 Rollup'!B2722</f>
        <v xml:space="preserve"> Supplies</v>
      </c>
      <c r="B2722" s="93">
        <f t="shared" si="265"/>
        <v>3988</v>
      </c>
      <c r="C2722" s="93">
        <f t="shared" si="265"/>
        <v>3988</v>
      </c>
      <c r="D2722" s="93">
        <f>+D2743+D2764+D2785+D2806+D2827+D2848+D2869+D2890+D2911+D2932+D2953+D2974+D2995+D3037</f>
        <v>2517</v>
      </c>
      <c r="E2722" s="237">
        <f t="shared" si="264"/>
        <v>-1471</v>
      </c>
      <c r="F2722" s="75"/>
      <c r="G2722" s="3" t="s">
        <v>355</v>
      </c>
      <c r="H2722" s="3" t="str">
        <f t="shared" si="262"/>
        <v xml:space="preserve"> TOTAL</v>
      </c>
      <c r="I2722" s="13" t="s">
        <v>396</v>
      </c>
      <c r="J2722" s="13" t="s">
        <v>564</v>
      </c>
    </row>
    <row r="2723" spans="1:10" ht="15.75" x14ac:dyDescent="0.25">
      <c r="A2723" s="55" t="str">
        <f>'BoR4 Rollup'!B2723</f>
        <v>Total Operating Expenses</v>
      </c>
      <c r="B2723" s="95">
        <f>SUM(B2720:B2722)</f>
        <v>26837</v>
      </c>
      <c r="C2723" s="95">
        <f>SUM(C2720:C2722)</f>
        <v>26837</v>
      </c>
      <c r="D2723" s="95">
        <f>SUM(D2720:D2722)</f>
        <v>8713</v>
      </c>
      <c r="E2723" s="239">
        <f t="shared" si="264"/>
        <v>-18124</v>
      </c>
      <c r="F2723" s="77"/>
      <c r="G2723" s="3" t="s">
        <v>355</v>
      </c>
      <c r="H2723" s="3" t="str">
        <f t="shared" si="262"/>
        <v xml:space="preserve"> TOTAL</v>
      </c>
      <c r="I2723" s="13" t="s">
        <v>396</v>
      </c>
    </row>
    <row r="2724" spans="1:10" x14ac:dyDescent="0.2">
      <c r="A2724" s="54" t="str">
        <f>'BoR4 Rollup'!B2724</f>
        <v xml:space="preserve"> Professional Services</v>
      </c>
      <c r="B2724" s="93">
        <f>+B2745+B2766+B2787+B2808+B2829+B2850+B2871+B2892+B2913+B2934+B2955+B2976+B2997+B3039+B3018</f>
        <v>0</v>
      </c>
      <c r="C2724" s="93">
        <f t="shared" ref="C2724:D2727" si="266">+C2745+C2766+C2787+C2808+C2829+C2850+C2871+C2892+C2913+C2934+C2955+C2976+C2997+C3039</f>
        <v>0</v>
      </c>
      <c r="D2724" s="93">
        <f t="shared" si="266"/>
        <v>0</v>
      </c>
      <c r="E2724" s="237">
        <f t="shared" si="264"/>
        <v>0</v>
      </c>
      <c r="F2724" s="75"/>
      <c r="G2724" s="3" t="s">
        <v>355</v>
      </c>
      <c r="H2724" s="3" t="str">
        <f t="shared" si="262"/>
        <v xml:space="preserve"> TOTAL</v>
      </c>
      <c r="I2724" s="13" t="s">
        <v>396</v>
      </c>
      <c r="J2724" s="13" t="s">
        <v>565</v>
      </c>
    </row>
    <row r="2725" spans="1:10" x14ac:dyDescent="0.2">
      <c r="A2725" s="54" t="str">
        <f>'BoR4 Rollup'!B2725</f>
        <v xml:space="preserve"> Other Charges</v>
      </c>
      <c r="B2725" s="93">
        <f>+B2746+B2767+B2788+B2809+B2830+B2851+B2872+B2893+B2914+B2935+B2956+B2977+B2998+B3040+B3019</f>
        <v>1248</v>
      </c>
      <c r="C2725" s="93">
        <f t="shared" si="266"/>
        <v>1248</v>
      </c>
      <c r="D2725" s="93">
        <f t="shared" si="266"/>
        <v>1336</v>
      </c>
      <c r="E2725" s="237">
        <f t="shared" si="264"/>
        <v>88</v>
      </c>
      <c r="F2725" s="75"/>
      <c r="G2725" s="3" t="s">
        <v>355</v>
      </c>
      <c r="H2725" s="3" t="str">
        <f t="shared" si="262"/>
        <v xml:space="preserve"> TOTAL</v>
      </c>
      <c r="I2725" s="13" t="s">
        <v>396</v>
      </c>
      <c r="J2725" s="13" t="s">
        <v>568</v>
      </c>
    </row>
    <row r="2726" spans="1:10" x14ac:dyDescent="0.2">
      <c r="A2726" s="54" t="str">
        <f>'BoR4 Rollup'!B2726</f>
        <v xml:space="preserve"> Debt Services</v>
      </c>
      <c r="B2726" s="93">
        <f>+B2747+B2768+B2789+B2810+B2831+B2852+B2873+B2894+B2915+B2936+B2957+B2978+B2999+B3041+B3020</f>
        <v>0</v>
      </c>
      <c r="C2726" s="93">
        <f t="shared" si="266"/>
        <v>0</v>
      </c>
      <c r="D2726" s="93">
        <f t="shared" si="266"/>
        <v>0</v>
      </c>
      <c r="E2726" s="237">
        <f t="shared" si="264"/>
        <v>0</v>
      </c>
      <c r="F2726" s="75"/>
      <c r="G2726" s="3" t="s">
        <v>355</v>
      </c>
      <c r="H2726" s="3" t="str">
        <f t="shared" si="262"/>
        <v xml:space="preserve"> TOTAL</v>
      </c>
      <c r="I2726" s="13" t="s">
        <v>396</v>
      </c>
    </row>
    <row r="2727" spans="1:10" x14ac:dyDescent="0.2">
      <c r="A2727" s="54" t="str">
        <f>'BoR4 Rollup'!B2727</f>
        <v xml:space="preserve"> Interagency Transfers</v>
      </c>
      <c r="B2727" s="93">
        <f>+B2748+B2769+B2790+B2811+B2832+B2853+B2874+B2895+B2916+B2937+B2958+B2979+B3000+B3042+B3021</f>
        <v>0</v>
      </c>
      <c r="C2727" s="93">
        <f t="shared" si="266"/>
        <v>0</v>
      </c>
      <c r="D2727" s="93">
        <f t="shared" si="266"/>
        <v>0</v>
      </c>
      <c r="E2727" s="237">
        <f t="shared" si="264"/>
        <v>0</v>
      </c>
      <c r="F2727" s="75"/>
      <c r="G2727" s="3" t="s">
        <v>355</v>
      </c>
      <c r="H2727" s="3" t="str">
        <f t="shared" si="262"/>
        <v xml:space="preserve"> TOTAL</v>
      </c>
      <c r="I2727" s="13" t="s">
        <v>396</v>
      </c>
      <c r="J2727" s="13" t="s">
        <v>567</v>
      </c>
    </row>
    <row r="2728" spans="1:10" ht="15.75" x14ac:dyDescent="0.25">
      <c r="A2728" s="55" t="str">
        <f>'BoR4 Rollup'!B2728</f>
        <v>Total Other Charges</v>
      </c>
      <c r="B2728" s="95">
        <f>SUM(B2724:B2727)</f>
        <v>1248</v>
      </c>
      <c r="C2728" s="95">
        <f>SUM(C2724:C2727)</f>
        <v>1248</v>
      </c>
      <c r="D2728" s="95">
        <f>SUM(D2724:D2727)</f>
        <v>1336</v>
      </c>
      <c r="E2728" s="239">
        <f t="shared" si="264"/>
        <v>88</v>
      </c>
      <c r="F2728" s="77"/>
      <c r="G2728" s="3" t="s">
        <v>355</v>
      </c>
      <c r="H2728" s="3" t="str">
        <f t="shared" si="262"/>
        <v xml:space="preserve"> TOTAL</v>
      </c>
      <c r="I2728" s="13" t="s">
        <v>396</v>
      </c>
    </row>
    <row r="2729" spans="1:10" x14ac:dyDescent="0.2">
      <c r="A2729" s="54" t="str">
        <f>'BoR4 Rollup'!B2729</f>
        <v xml:space="preserve"> General Acquisitions</v>
      </c>
      <c r="B2729" s="93">
        <f>+B2750+B2771+B2792+B2813+B2834+B2855+B2876+B2897+B2918+B2939+B2960+B2981+B3002+B3044+B3023</f>
        <v>6055</v>
      </c>
      <c r="C2729" s="93">
        <f t="shared" ref="C2729:D2731" si="267">+C2750+C2771+C2792+C2813+C2834+C2855+C2876+C2897+C2918+C2939+C2960+C2981+C3002+C3044</f>
        <v>6055</v>
      </c>
      <c r="D2729" s="93">
        <f t="shared" si="267"/>
        <v>1042</v>
      </c>
      <c r="E2729" s="237">
        <f t="shared" si="264"/>
        <v>-5013</v>
      </c>
      <c r="F2729" s="75"/>
      <c r="G2729" s="3" t="s">
        <v>355</v>
      </c>
      <c r="H2729" s="3" t="str">
        <f t="shared" si="262"/>
        <v xml:space="preserve"> TOTAL</v>
      </c>
      <c r="I2729" s="13" t="s">
        <v>396</v>
      </c>
      <c r="J2729" s="13" t="s">
        <v>566</v>
      </c>
    </row>
    <row r="2730" spans="1:10" x14ac:dyDescent="0.2">
      <c r="A2730" s="54" t="str">
        <f>'BoR4 Rollup'!B2730</f>
        <v xml:space="preserve"> Library Acquisitions</v>
      </c>
      <c r="B2730" s="93">
        <f>+B2751+B2772+B2793+B2814+B2835+B2856+B2877+B2898+B2919+B2940+B2961+B2982+B3003+B3045+B3024</f>
        <v>0</v>
      </c>
      <c r="C2730" s="93">
        <f t="shared" si="267"/>
        <v>0</v>
      </c>
      <c r="D2730" s="93">
        <f t="shared" si="267"/>
        <v>0</v>
      </c>
      <c r="E2730" s="237">
        <f t="shared" si="264"/>
        <v>0</v>
      </c>
      <c r="F2730" s="75"/>
      <c r="G2730" s="3" t="s">
        <v>355</v>
      </c>
      <c r="H2730" s="3" t="str">
        <f t="shared" si="262"/>
        <v xml:space="preserve"> TOTAL</v>
      </c>
      <c r="I2730" s="13" t="s">
        <v>396</v>
      </c>
      <c r="J2730" s="13" t="s">
        <v>566</v>
      </c>
    </row>
    <row r="2731" spans="1:10" x14ac:dyDescent="0.2">
      <c r="A2731" s="54" t="str">
        <f>'BoR4 Rollup'!B2731</f>
        <v xml:space="preserve"> Major Repairs</v>
      </c>
      <c r="B2731" s="93">
        <f>+B2752+B2773+B2794+B2815+B2836+B2857+B2878+B2899+B2920+B2941+B2962+B2983+B3004+B3046+B3025</f>
        <v>0</v>
      </c>
      <c r="C2731" s="93">
        <f t="shared" si="267"/>
        <v>0</v>
      </c>
      <c r="D2731" s="93">
        <f t="shared" si="267"/>
        <v>0</v>
      </c>
      <c r="E2731" s="237">
        <f t="shared" si="264"/>
        <v>0</v>
      </c>
      <c r="F2731" s="75"/>
      <c r="G2731" s="3" t="s">
        <v>355</v>
      </c>
      <c r="H2731" s="3" t="str">
        <f t="shared" si="262"/>
        <v xml:space="preserve"> TOTAL</v>
      </c>
      <c r="I2731" s="13" t="s">
        <v>396</v>
      </c>
    </row>
    <row r="2732" spans="1:10" ht="15.75" x14ac:dyDescent="0.25">
      <c r="A2732" s="55" t="str">
        <f>'BoR4 Rollup'!B2732</f>
        <v>Total Acquisitions and Major Repairs</v>
      </c>
      <c r="B2732" s="95">
        <f>SUM(B2729:B2731)</f>
        <v>6055</v>
      </c>
      <c r="C2732" s="95">
        <f>SUM(C2729:C2731)</f>
        <v>6055</v>
      </c>
      <c r="D2732" s="95">
        <f>SUM(D2729:D2731)</f>
        <v>1042</v>
      </c>
      <c r="E2732" s="239">
        <f t="shared" si="264"/>
        <v>-5013</v>
      </c>
      <c r="F2732" s="77"/>
      <c r="G2732" s="3" t="s">
        <v>355</v>
      </c>
      <c r="H2732" s="3" t="str">
        <f t="shared" si="262"/>
        <v xml:space="preserve"> TOTAL</v>
      </c>
      <c r="I2732" s="13" t="s">
        <v>396</v>
      </c>
    </row>
    <row r="2733" spans="1:10" ht="15.75" x14ac:dyDescent="0.25">
      <c r="A2733" s="55" t="str">
        <f>'BoR4 Rollup'!B2733</f>
        <v>Function Total</v>
      </c>
      <c r="B2733" s="94">
        <f>B2732+B2728+B2723+B2719</f>
        <v>253475</v>
      </c>
      <c r="C2733" s="94">
        <f>C2732+C2728+C2723+C2719</f>
        <v>393475</v>
      </c>
      <c r="D2733" s="94">
        <f>D2732+D2728+D2723+D2719</f>
        <v>271103</v>
      </c>
      <c r="E2733" s="240">
        <f t="shared" si="264"/>
        <v>-122372</v>
      </c>
      <c r="F2733" s="76"/>
      <c r="G2733" s="3" t="s">
        <v>355</v>
      </c>
      <c r="H2733" s="3" t="str">
        <f t="shared" si="262"/>
        <v xml:space="preserve"> TOTAL</v>
      </c>
      <c r="I2733" s="13" t="s">
        <v>396</v>
      </c>
    </row>
    <row r="2734" spans="1:10" ht="15.75" x14ac:dyDescent="0.25">
      <c r="A2734" s="254" t="str">
        <f>'BoR4 Rollup'!B2734</f>
        <v>Function:  Student Services</v>
      </c>
      <c r="B2734" s="255"/>
      <c r="C2734" s="256"/>
      <c r="D2734" s="256"/>
      <c r="E2734" s="257"/>
      <c r="F2734" s="72"/>
      <c r="G2734" s="3" t="s">
        <v>356</v>
      </c>
      <c r="H2734" s="3" t="str">
        <f t="shared" ref="H2734:H2754" si="268">RIGHT($A$2736,6)</f>
        <v>500001</v>
      </c>
      <c r="I2734" s="13" t="s">
        <v>511</v>
      </c>
    </row>
    <row r="2735" spans="1:10" ht="15.75" x14ac:dyDescent="0.25">
      <c r="A2735" s="106" t="str">
        <f>'BoR4 Rollup'!B2735</f>
        <v>Orgn:  VC for Student Affairs (Adm)</v>
      </c>
      <c r="B2735" s="258" t="str">
        <f>+'BoR4 Rollup'!C2735</f>
        <v>Actual</v>
      </c>
      <c r="C2735" s="258" t="str">
        <f>+'BoR4 Rollup'!D2735</f>
        <v>Budgeted</v>
      </c>
      <c r="D2735" s="258" t="str">
        <f>+'BoR4 Rollup'!E2735</f>
        <v>Budgeted</v>
      </c>
      <c r="E2735" s="259" t="str">
        <f>'BoR4 Rollup'!$F$5</f>
        <v>2024-2025 +/-</v>
      </c>
      <c r="F2735" s="78"/>
      <c r="G2735" s="3" t="s">
        <v>356</v>
      </c>
      <c r="H2735" s="3" t="str">
        <f t="shared" si="268"/>
        <v>500001</v>
      </c>
      <c r="I2735" s="13" t="s">
        <v>511</v>
      </c>
    </row>
    <row r="2736" spans="1:10" ht="15.75" x14ac:dyDescent="0.25">
      <c r="A2736" s="248" t="str">
        <f>'BoR4 Rollup'!B2736</f>
        <v>Organization ID:  500001</v>
      </c>
      <c r="B2736" s="249" t="str">
        <f>'BoR4 Rollup'!$C$6</f>
        <v>2024-2025</v>
      </c>
      <c r="C2736" s="139" t="str">
        <f>'BoR4 Rollup'!$D$6</f>
        <v>2024-2025</v>
      </c>
      <c r="D2736" s="249" t="str">
        <f>'BoR4 Rollup'!$E$6</f>
        <v>2025-2026</v>
      </c>
      <c r="E2736" s="250" t="str">
        <f>E27</f>
        <v>2025-2026</v>
      </c>
      <c r="F2736" s="78"/>
      <c r="G2736" s="3" t="s">
        <v>356</v>
      </c>
      <c r="H2736" s="3" t="str">
        <f t="shared" si="268"/>
        <v>500001</v>
      </c>
      <c r="I2736" s="13" t="s">
        <v>511</v>
      </c>
    </row>
    <row r="2737" spans="1:10" x14ac:dyDescent="0.2">
      <c r="A2737" s="54" t="str">
        <f>'BoR4 Rollup'!B2737</f>
        <v xml:space="preserve">  Salaries</v>
      </c>
      <c r="B2737" s="93">
        <v>0</v>
      </c>
      <c r="C2737" s="93">
        <v>0</v>
      </c>
      <c r="D2737" s="93">
        <v>0</v>
      </c>
      <c r="E2737" s="237">
        <f t="shared" ref="E2737:E2754" si="269">+D2737-C2737</f>
        <v>0</v>
      </c>
      <c r="F2737" s="75"/>
      <c r="G2737" s="3" t="s">
        <v>356</v>
      </c>
      <c r="H2737" s="3" t="str">
        <f t="shared" si="268"/>
        <v>500001</v>
      </c>
      <c r="I2737" s="13" t="s">
        <v>511</v>
      </c>
      <c r="J2737" s="13" t="s">
        <v>560</v>
      </c>
    </row>
    <row r="2738" spans="1:10" x14ac:dyDescent="0.2">
      <c r="A2738" s="54" t="str">
        <f>'BoR4 Rollup'!B2738</f>
        <v xml:space="preserve">  Other Compensation</v>
      </c>
      <c r="B2738" s="93">
        <v>0</v>
      </c>
      <c r="C2738" s="93">
        <v>0</v>
      </c>
      <c r="D2738" s="93">
        <v>0</v>
      </c>
      <c r="E2738" s="237">
        <f t="shared" si="269"/>
        <v>0</v>
      </c>
      <c r="F2738" s="75"/>
      <c r="G2738" s="3" t="s">
        <v>356</v>
      </c>
      <c r="H2738" s="3" t="str">
        <f t="shared" si="268"/>
        <v>500001</v>
      </c>
      <c r="I2738" s="13" t="s">
        <v>511</v>
      </c>
    </row>
    <row r="2739" spans="1:10" x14ac:dyDescent="0.2">
      <c r="A2739" s="54" t="str">
        <f>'BoR4 Rollup'!B2739</f>
        <v xml:space="preserve">  Related Benefits</v>
      </c>
      <c r="B2739" s="93">
        <v>0</v>
      </c>
      <c r="C2739" s="93">
        <v>0</v>
      </c>
      <c r="D2739" s="93">
        <v>0</v>
      </c>
      <c r="E2739" s="237">
        <f t="shared" si="269"/>
        <v>0</v>
      </c>
      <c r="F2739" s="75"/>
      <c r="G2739" s="3" t="s">
        <v>356</v>
      </c>
      <c r="H2739" s="3" t="str">
        <f t="shared" si="268"/>
        <v>500001</v>
      </c>
      <c r="I2739" s="13" t="s">
        <v>511</v>
      </c>
      <c r="J2739" s="13" t="s">
        <v>561</v>
      </c>
    </row>
    <row r="2740" spans="1:10" ht="15.75" x14ac:dyDescent="0.25">
      <c r="A2740" s="55" t="str">
        <f>'BoR4 Rollup'!B2740</f>
        <v>Total Personal Services</v>
      </c>
      <c r="B2740" s="94">
        <f>B2739+B2738+B2737</f>
        <v>0</v>
      </c>
      <c r="C2740" s="94">
        <f>C2739+C2738+C2737</f>
        <v>0</v>
      </c>
      <c r="D2740" s="94">
        <f>D2739+D2738+D2737</f>
        <v>0</v>
      </c>
      <c r="E2740" s="238">
        <f t="shared" si="269"/>
        <v>0</v>
      </c>
      <c r="F2740" s="76"/>
      <c r="G2740" s="3" t="s">
        <v>355</v>
      </c>
      <c r="H2740" s="3" t="str">
        <f t="shared" si="268"/>
        <v>500001</v>
      </c>
      <c r="I2740" s="13" t="s">
        <v>511</v>
      </c>
    </row>
    <row r="2741" spans="1:10" x14ac:dyDescent="0.2">
      <c r="A2741" s="54" t="str">
        <f>'BoR4 Rollup'!B2741</f>
        <v xml:space="preserve"> Travel</v>
      </c>
      <c r="B2741" s="93">
        <v>0</v>
      </c>
      <c r="C2741" s="93">
        <v>0</v>
      </c>
      <c r="D2741" s="93">
        <v>0</v>
      </c>
      <c r="E2741" s="237">
        <f t="shared" si="269"/>
        <v>0</v>
      </c>
      <c r="F2741" s="75"/>
      <c r="G2741" s="3" t="s">
        <v>356</v>
      </c>
      <c r="H2741" s="3" t="str">
        <f t="shared" si="268"/>
        <v>500001</v>
      </c>
      <c r="I2741" s="13" t="s">
        <v>511</v>
      </c>
      <c r="J2741" s="13" t="s">
        <v>562</v>
      </c>
    </row>
    <row r="2742" spans="1:10" x14ac:dyDescent="0.2">
      <c r="A2742" s="54" t="str">
        <f>'BoR4 Rollup'!B2742</f>
        <v xml:space="preserve"> Operating Services</v>
      </c>
      <c r="B2742" s="93">
        <v>0</v>
      </c>
      <c r="C2742" s="93">
        <v>0</v>
      </c>
      <c r="D2742" s="93">
        <v>0</v>
      </c>
      <c r="E2742" s="237">
        <f t="shared" si="269"/>
        <v>0</v>
      </c>
      <c r="F2742" s="75"/>
      <c r="G2742" s="3" t="s">
        <v>356</v>
      </c>
      <c r="H2742" s="3" t="str">
        <f t="shared" si="268"/>
        <v>500001</v>
      </c>
      <c r="I2742" s="13" t="s">
        <v>511</v>
      </c>
      <c r="J2742" s="13" t="s">
        <v>563</v>
      </c>
    </row>
    <row r="2743" spans="1:10" x14ac:dyDescent="0.2">
      <c r="A2743" s="54" t="str">
        <f>'BoR4 Rollup'!B2743</f>
        <v xml:space="preserve"> Supplies</v>
      </c>
      <c r="B2743" s="93">
        <v>0</v>
      </c>
      <c r="C2743" s="93">
        <v>0</v>
      </c>
      <c r="D2743" s="93">
        <v>0</v>
      </c>
      <c r="E2743" s="237">
        <f t="shared" si="269"/>
        <v>0</v>
      </c>
      <c r="F2743" s="75"/>
      <c r="G2743" s="3" t="s">
        <v>356</v>
      </c>
      <c r="H2743" s="3" t="str">
        <f t="shared" si="268"/>
        <v>500001</v>
      </c>
      <c r="I2743" s="13" t="s">
        <v>511</v>
      </c>
      <c r="J2743" s="13" t="s">
        <v>564</v>
      </c>
    </row>
    <row r="2744" spans="1:10" ht="15.75" x14ac:dyDescent="0.25">
      <c r="A2744" s="55" t="str">
        <f>'BoR4 Rollup'!B2744</f>
        <v>Total Operating Expenses</v>
      </c>
      <c r="B2744" s="95">
        <f>B2743+B2742+B2741</f>
        <v>0</v>
      </c>
      <c r="C2744" s="95">
        <f>C2743+C2742+C2741</f>
        <v>0</v>
      </c>
      <c r="D2744" s="95">
        <f>D2743+D2742+D2741</f>
        <v>0</v>
      </c>
      <c r="E2744" s="239">
        <f t="shared" si="269"/>
        <v>0</v>
      </c>
      <c r="F2744" s="77"/>
      <c r="G2744" s="3" t="s">
        <v>355</v>
      </c>
      <c r="H2744" s="3" t="str">
        <f t="shared" si="268"/>
        <v>500001</v>
      </c>
      <c r="I2744" s="13" t="s">
        <v>511</v>
      </c>
    </row>
    <row r="2745" spans="1:10" x14ac:dyDescent="0.2">
      <c r="A2745" s="54" t="str">
        <f>'BoR4 Rollup'!B2745</f>
        <v xml:space="preserve"> Professional Services</v>
      </c>
      <c r="B2745" s="93">
        <v>0</v>
      </c>
      <c r="C2745" s="93">
        <v>0</v>
      </c>
      <c r="D2745" s="93">
        <v>0</v>
      </c>
      <c r="E2745" s="237">
        <f t="shared" si="269"/>
        <v>0</v>
      </c>
      <c r="F2745" s="75"/>
      <c r="G2745" s="3" t="s">
        <v>356</v>
      </c>
      <c r="H2745" s="3" t="str">
        <f t="shared" si="268"/>
        <v>500001</v>
      </c>
      <c r="I2745" s="13" t="s">
        <v>511</v>
      </c>
      <c r="J2745" s="13" t="s">
        <v>565</v>
      </c>
    </row>
    <row r="2746" spans="1:10" x14ac:dyDescent="0.2">
      <c r="A2746" s="54" t="str">
        <f>'BoR4 Rollup'!B2746</f>
        <v xml:space="preserve"> Other Charges</v>
      </c>
      <c r="B2746" s="93">
        <v>0</v>
      </c>
      <c r="C2746" s="93">
        <v>0</v>
      </c>
      <c r="D2746" s="93">
        <v>0</v>
      </c>
      <c r="E2746" s="237">
        <f t="shared" si="269"/>
        <v>0</v>
      </c>
      <c r="F2746" s="75"/>
      <c r="G2746" s="3" t="s">
        <v>356</v>
      </c>
      <c r="H2746" s="3" t="str">
        <f t="shared" si="268"/>
        <v>500001</v>
      </c>
      <c r="I2746" s="13" t="s">
        <v>511</v>
      </c>
      <c r="J2746" s="13" t="s">
        <v>568</v>
      </c>
    </row>
    <row r="2747" spans="1:10" x14ac:dyDescent="0.2">
      <c r="A2747" s="54" t="str">
        <f>'BoR4 Rollup'!B2747</f>
        <v xml:space="preserve"> Debt Services</v>
      </c>
      <c r="B2747" s="93">
        <v>0</v>
      </c>
      <c r="C2747" s="93">
        <v>0</v>
      </c>
      <c r="D2747" s="93">
        <v>0</v>
      </c>
      <c r="E2747" s="237">
        <f t="shared" si="269"/>
        <v>0</v>
      </c>
      <c r="F2747" s="75"/>
      <c r="G2747" s="3" t="s">
        <v>356</v>
      </c>
      <c r="H2747" s="3" t="str">
        <f t="shared" si="268"/>
        <v>500001</v>
      </c>
      <c r="I2747" s="13" t="s">
        <v>511</v>
      </c>
    </row>
    <row r="2748" spans="1:10" x14ac:dyDescent="0.2">
      <c r="A2748" s="54" t="str">
        <f>'BoR4 Rollup'!B2748</f>
        <v xml:space="preserve"> Interagency Transfers</v>
      </c>
      <c r="B2748" s="93">
        <v>0</v>
      </c>
      <c r="C2748" s="93">
        <v>0</v>
      </c>
      <c r="D2748" s="93">
        <v>0</v>
      </c>
      <c r="E2748" s="237">
        <f t="shared" si="269"/>
        <v>0</v>
      </c>
      <c r="F2748" s="75"/>
      <c r="G2748" s="3" t="s">
        <v>356</v>
      </c>
      <c r="H2748" s="3" t="str">
        <f t="shared" si="268"/>
        <v>500001</v>
      </c>
      <c r="I2748" s="13" t="s">
        <v>511</v>
      </c>
      <c r="J2748" s="13" t="s">
        <v>567</v>
      </c>
    </row>
    <row r="2749" spans="1:10" ht="15.75" x14ac:dyDescent="0.25">
      <c r="A2749" s="55" t="str">
        <f>'BoR4 Rollup'!B2749</f>
        <v>Total Other Charges</v>
      </c>
      <c r="B2749" s="95">
        <f>B2748+B2747+B2746+B2745</f>
        <v>0</v>
      </c>
      <c r="C2749" s="95">
        <f>C2748+C2747+C2746+C2745</f>
        <v>0</v>
      </c>
      <c r="D2749" s="95">
        <f>D2748+D2747+D2746+D2745</f>
        <v>0</v>
      </c>
      <c r="E2749" s="239">
        <f t="shared" si="269"/>
        <v>0</v>
      </c>
      <c r="F2749" s="77"/>
      <c r="G2749" s="3" t="s">
        <v>355</v>
      </c>
      <c r="H2749" s="3" t="str">
        <f t="shared" si="268"/>
        <v>500001</v>
      </c>
      <c r="I2749" s="13" t="s">
        <v>511</v>
      </c>
    </row>
    <row r="2750" spans="1:10" x14ac:dyDescent="0.2">
      <c r="A2750" s="54" t="str">
        <f>'BoR4 Rollup'!B2750</f>
        <v xml:space="preserve"> General Acquisitions</v>
      </c>
      <c r="B2750" s="93">
        <v>0</v>
      </c>
      <c r="C2750" s="93">
        <v>0</v>
      </c>
      <c r="D2750" s="93">
        <v>0</v>
      </c>
      <c r="E2750" s="237">
        <f t="shared" si="269"/>
        <v>0</v>
      </c>
      <c r="F2750" s="75"/>
      <c r="G2750" s="3" t="s">
        <v>356</v>
      </c>
      <c r="H2750" s="3" t="str">
        <f t="shared" si="268"/>
        <v>500001</v>
      </c>
      <c r="I2750" s="13" t="s">
        <v>511</v>
      </c>
      <c r="J2750" s="13" t="s">
        <v>566</v>
      </c>
    </row>
    <row r="2751" spans="1:10" x14ac:dyDescent="0.2">
      <c r="A2751" s="54" t="str">
        <f>'BoR4 Rollup'!B2751</f>
        <v xml:space="preserve"> Library Acquisitions</v>
      </c>
      <c r="B2751" s="93">
        <v>0</v>
      </c>
      <c r="C2751" s="93">
        <v>0</v>
      </c>
      <c r="D2751" s="93">
        <v>0</v>
      </c>
      <c r="E2751" s="237">
        <f t="shared" si="269"/>
        <v>0</v>
      </c>
      <c r="F2751" s="75"/>
      <c r="G2751" s="3" t="s">
        <v>356</v>
      </c>
      <c r="H2751" s="3" t="str">
        <f t="shared" si="268"/>
        <v>500001</v>
      </c>
      <c r="I2751" s="13" t="s">
        <v>511</v>
      </c>
      <c r="J2751" s="13" t="s">
        <v>566</v>
      </c>
    </row>
    <row r="2752" spans="1:10" x14ac:dyDescent="0.2">
      <c r="A2752" s="54" t="str">
        <f>'BoR4 Rollup'!B2752</f>
        <v xml:space="preserve"> Major Repairs</v>
      </c>
      <c r="B2752" s="93">
        <v>0</v>
      </c>
      <c r="C2752" s="93">
        <v>0</v>
      </c>
      <c r="D2752" s="93">
        <v>0</v>
      </c>
      <c r="E2752" s="237">
        <f t="shared" si="269"/>
        <v>0</v>
      </c>
      <c r="F2752" s="75"/>
      <c r="G2752" s="3" t="s">
        <v>356</v>
      </c>
      <c r="H2752" s="3" t="str">
        <f t="shared" si="268"/>
        <v>500001</v>
      </c>
      <c r="I2752" s="13" t="s">
        <v>511</v>
      </c>
    </row>
    <row r="2753" spans="1:10" ht="15.75" x14ac:dyDescent="0.25">
      <c r="A2753" s="55" t="str">
        <f>'BoR4 Rollup'!B2753</f>
        <v>Total Acquisitions and Major Repairs</v>
      </c>
      <c r="B2753" s="95">
        <f>B2752+B2751+B2750</f>
        <v>0</v>
      </c>
      <c r="C2753" s="95">
        <f>C2752+C2751+C2750</f>
        <v>0</v>
      </c>
      <c r="D2753" s="95">
        <f>D2752+D2751+D2750</f>
        <v>0</v>
      </c>
      <c r="E2753" s="239">
        <f t="shared" si="269"/>
        <v>0</v>
      </c>
      <c r="F2753" s="77"/>
      <c r="G2753" s="3" t="s">
        <v>355</v>
      </c>
      <c r="H2753" s="3" t="str">
        <f t="shared" si="268"/>
        <v>500001</v>
      </c>
      <c r="I2753" s="13" t="s">
        <v>511</v>
      </c>
    </row>
    <row r="2754" spans="1:10" ht="15.75" x14ac:dyDescent="0.25">
      <c r="A2754" s="55" t="str">
        <f>'BoR4 Rollup'!B2754</f>
        <v>Function Total</v>
      </c>
      <c r="B2754" s="94">
        <f>B2753+B2749+B2744+B2740</f>
        <v>0</v>
      </c>
      <c r="C2754" s="94">
        <f>C2753+C2749+C2744+C2740</f>
        <v>0</v>
      </c>
      <c r="D2754" s="94">
        <f>D2753+D2749+D2744+D2740</f>
        <v>0</v>
      </c>
      <c r="E2754" s="240">
        <f t="shared" si="269"/>
        <v>0</v>
      </c>
      <c r="F2754" s="76"/>
      <c r="G2754" s="3" t="s">
        <v>355</v>
      </c>
      <c r="H2754" s="3" t="str">
        <f t="shared" si="268"/>
        <v>500001</v>
      </c>
      <c r="I2754" s="13" t="s">
        <v>511</v>
      </c>
    </row>
    <row r="2755" spans="1:10" ht="15.75" x14ac:dyDescent="0.25">
      <c r="A2755" s="254" t="str">
        <f>'BoR4 Rollup'!B2755</f>
        <v>Function:  Student Services</v>
      </c>
      <c r="B2755" s="255"/>
      <c r="C2755" s="256"/>
      <c r="D2755" s="256"/>
      <c r="E2755" s="257"/>
      <c r="F2755" s="72"/>
      <c r="G2755" s="3" t="s">
        <v>356</v>
      </c>
      <c r="H2755" s="3" t="str">
        <f t="shared" ref="H2755:H2775" si="270">RIGHT($A$2757,6)</f>
        <v>510001</v>
      </c>
      <c r="I2755" s="13" t="s">
        <v>512</v>
      </c>
    </row>
    <row r="2756" spans="1:10" ht="15.75" x14ac:dyDescent="0.25">
      <c r="A2756" s="106" t="str">
        <f>'BoR4 Rollup'!B2756</f>
        <v>Orgn:  Registrar's Office</v>
      </c>
      <c r="B2756" s="258" t="str">
        <f>+'BoR4 Rollup'!C2756</f>
        <v>Actual</v>
      </c>
      <c r="C2756" s="258" t="str">
        <f>+'BoR4 Rollup'!D2756</f>
        <v>Budgeted</v>
      </c>
      <c r="D2756" s="258" t="str">
        <f>+'BoR4 Rollup'!E2756</f>
        <v>Budgeted</v>
      </c>
      <c r="E2756" s="259" t="str">
        <f>'BoR4 Rollup'!$F$5</f>
        <v>2024-2025 +/-</v>
      </c>
      <c r="F2756" s="78"/>
      <c r="G2756" s="3" t="s">
        <v>356</v>
      </c>
      <c r="H2756" s="3" t="str">
        <f t="shared" si="270"/>
        <v>510001</v>
      </c>
      <c r="I2756" s="13" t="s">
        <v>512</v>
      </c>
    </row>
    <row r="2757" spans="1:10" ht="15.75" x14ac:dyDescent="0.25">
      <c r="A2757" s="248" t="str">
        <f>'BoR4 Rollup'!B2757</f>
        <v>Organization ID:  510001</v>
      </c>
      <c r="B2757" s="249" t="str">
        <f>'BoR4 Rollup'!$C$6</f>
        <v>2024-2025</v>
      </c>
      <c r="C2757" s="139" t="str">
        <f>'BoR4 Rollup'!$D$6</f>
        <v>2024-2025</v>
      </c>
      <c r="D2757" s="249" t="str">
        <f>'BoR4 Rollup'!$E$6</f>
        <v>2025-2026</v>
      </c>
      <c r="E2757" s="250" t="str">
        <f>E69</f>
        <v>2025-2026</v>
      </c>
      <c r="F2757" s="78"/>
      <c r="G2757" s="3" t="s">
        <v>356</v>
      </c>
      <c r="H2757" s="3" t="str">
        <f t="shared" si="270"/>
        <v>510001</v>
      </c>
      <c r="I2757" s="13" t="s">
        <v>512</v>
      </c>
    </row>
    <row r="2758" spans="1:10" x14ac:dyDescent="0.2">
      <c r="A2758" s="54" t="str">
        <f>'BoR4 Rollup'!B2758</f>
        <v xml:space="preserve">  Salaries</v>
      </c>
      <c r="B2758" s="93">
        <v>0</v>
      </c>
      <c r="C2758" s="93">
        <v>70000</v>
      </c>
      <c r="D2758" s="93">
        <v>0</v>
      </c>
      <c r="E2758" s="237">
        <f t="shared" ref="E2758:E2775" si="271">+D2758-C2758</f>
        <v>-70000</v>
      </c>
      <c r="F2758" s="75"/>
      <c r="G2758" s="3" t="s">
        <v>356</v>
      </c>
      <c r="H2758" s="3" t="str">
        <f t="shared" si="270"/>
        <v>510001</v>
      </c>
      <c r="I2758" s="13" t="s">
        <v>512</v>
      </c>
      <c r="J2758" s="13" t="s">
        <v>560</v>
      </c>
    </row>
    <row r="2759" spans="1:10" x14ac:dyDescent="0.2">
      <c r="A2759" s="54" t="str">
        <f>'BoR4 Rollup'!B2759</f>
        <v xml:space="preserve">  Other Compensation</v>
      </c>
      <c r="B2759" s="93">
        <v>0</v>
      </c>
      <c r="C2759" s="93">
        <v>0</v>
      </c>
      <c r="D2759" s="93">
        <v>0</v>
      </c>
      <c r="E2759" s="237">
        <f t="shared" si="271"/>
        <v>0</v>
      </c>
      <c r="F2759" s="75"/>
      <c r="G2759" s="3" t="s">
        <v>356</v>
      </c>
      <c r="H2759" s="3" t="str">
        <f t="shared" si="270"/>
        <v>510001</v>
      </c>
      <c r="I2759" s="13" t="s">
        <v>512</v>
      </c>
    </row>
    <row r="2760" spans="1:10" x14ac:dyDescent="0.2">
      <c r="A2760" s="54" t="str">
        <f>'BoR4 Rollup'!B2760</f>
        <v xml:space="preserve">  Related Benefits</v>
      </c>
      <c r="B2760" s="93">
        <v>0</v>
      </c>
      <c r="C2760" s="93">
        <v>0</v>
      </c>
      <c r="D2760" s="93">
        <v>0</v>
      </c>
      <c r="E2760" s="237">
        <f t="shared" si="271"/>
        <v>0</v>
      </c>
      <c r="F2760" s="75"/>
      <c r="G2760" s="3" t="s">
        <v>356</v>
      </c>
      <c r="H2760" s="3" t="str">
        <f t="shared" si="270"/>
        <v>510001</v>
      </c>
      <c r="I2760" s="13" t="s">
        <v>512</v>
      </c>
      <c r="J2760" s="13" t="s">
        <v>561</v>
      </c>
    </row>
    <row r="2761" spans="1:10" ht="15.75" x14ac:dyDescent="0.25">
      <c r="A2761" s="55" t="str">
        <f>'BoR4 Rollup'!B2761</f>
        <v>Total Personal Services</v>
      </c>
      <c r="B2761" s="94">
        <f>B2760+B2759+B2758</f>
        <v>0</v>
      </c>
      <c r="C2761" s="94">
        <f>C2760+C2759+C2758</f>
        <v>70000</v>
      </c>
      <c r="D2761" s="94">
        <f>D2760+D2759+D2758</f>
        <v>0</v>
      </c>
      <c r="E2761" s="238">
        <f t="shared" si="271"/>
        <v>-70000</v>
      </c>
      <c r="F2761" s="76"/>
      <c r="G2761" s="3" t="s">
        <v>355</v>
      </c>
      <c r="H2761" s="3" t="str">
        <f t="shared" si="270"/>
        <v>510001</v>
      </c>
      <c r="I2761" s="13" t="s">
        <v>512</v>
      </c>
    </row>
    <row r="2762" spans="1:10" x14ac:dyDescent="0.2">
      <c r="A2762" s="54" t="str">
        <f>'BoR4 Rollup'!B2762</f>
        <v xml:space="preserve"> Travel</v>
      </c>
      <c r="B2762" s="93">
        <v>0</v>
      </c>
      <c r="C2762" s="93">
        <v>0</v>
      </c>
      <c r="D2762" s="93">
        <v>0</v>
      </c>
      <c r="E2762" s="237">
        <f t="shared" si="271"/>
        <v>0</v>
      </c>
      <c r="F2762" s="75"/>
      <c r="G2762" s="3" t="s">
        <v>356</v>
      </c>
      <c r="H2762" s="3" t="str">
        <f t="shared" si="270"/>
        <v>510001</v>
      </c>
      <c r="I2762" s="13" t="s">
        <v>512</v>
      </c>
      <c r="J2762" s="13" t="s">
        <v>562</v>
      </c>
    </row>
    <row r="2763" spans="1:10" x14ac:dyDescent="0.2">
      <c r="A2763" s="54" t="str">
        <f>'BoR4 Rollup'!B2763</f>
        <v xml:space="preserve"> Operating Services</v>
      </c>
      <c r="B2763" s="93">
        <v>0</v>
      </c>
      <c r="C2763" s="93">
        <v>0</v>
      </c>
      <c r="D2763" s="93">
        <v>0</v>
      </c>
      <c r="E2763" s="237">
        <f t="shared" si="271"/>
        <v>0</v>
      </c>
      <c r="F2763" s="75"/>
      <c r="G2763" s="3" t="s">
        <v>356</v>
      </c>
      <c r="H2763" s="3" t="str">
        <f t="shared" si="270"/>
        <v>510001</v>
      </c>
      <c r="I2763" s="13" t="s">
        <v>512</v>
      </c>
      <c r="J2763" s="13" t="s">
        <v>563</v>
      </c>
    </row>
    <row r="2764" spans="1:10" x14ac:dyDescent="0.2">
      <c r="A2764" s="54" t="str">
        <f>'BoR4 Rollup'!B2764</f>
        <v xml:space="preserve"> Supplies</v>
      </c>
      <c r="B2764" s="93">
        <v>0</v>
      </c>
      <c r="C2764" s="93">
        <v>0</v>
      </c>
      <c r="D2764" s="93">
        <v>0</v>
      </c>
      <c r="E2764" s="237">
        <f t="shared" si="271"/>
        <v>0</v>
      </c>
      <c r="F2764" s="75"/>
      <c r="G2764" s="3" t="s">
        <v>356</v>
      </c>
      <c r="H2764" s="3" t="str">
        <f t="shared" si="270"/>
        <v>510001</v>
      </c>
      <c r="I2764" s="13" t="s">
        <v>512</v>
      </c>
      <c r="J2764" s="13" t="s">
        <v>564</v>
      </c>
    </row>
    <row r="2765" spans="1:10" ht="15.75" x14ac:dyDescent="0.25">
      <c r="A2765" s="55" t="str">
        <f>'BoR4 Rollup'!B2765</f>
        <v>Total Operating Expenses</v>
      </c>
      <c r="B2765" s="95">
        <f>B2764+B2763+B2762</f>
        <v>0</v>
      </c>
      <c r="C2765" s="95">
        <f>C2764+C2763+C2762</f>
        <v>0</v>
      </c>
      <c r="D2765" s="95">
        <f>D2764+D2763+D2762</f>
        <v>0</v>
      </c>
      <c r="E2765" s="239">
        <f t="shared" si="271"/>
        <v>0</v>
      </c>
      <c r="F2765" s="77"/>
      <c r="G2765" s="3" t="s">
        <v>355</v>
      </c>
      <c r="H2765" s="3" t="str">
        <f t="shared" si="270"/>
        <v>510001</v>
      </c>
      <c r="I2765" s="13" t="s">
        <v>512</v>
      </c>
    </row>
    <row r="2766" spans="1:10" x14ac:dyDescent="0.2">
      <c r="A2766" s="54" t="str">
        <f>'BoR4 Rollup'!B2766</f>
        <v xml:space="preserve"> Professional Services</v>
      </c>
      <c r="B2766" s="93">
        <v>0</v>
      </c>
      <c r="C2766" s="93">
        <v>0</v>
      </c>
      <c r="D2766" s="93">
        <v>0</v>
      </c>
      <c r="E2766" s="237">
        <f t="shared" si="271"/>
        <v>0</v>
      </c>
      <c r="F2766" s="75"/>
      <c r="G2766" s="3" t="s">
        <v>356</v>
      </c>
      <c r="H2766" s="3" t="str">
        <f t="shared" si="270"/>
        <v>510001</v>
      </c>
      <c r="I2766" s="13" t="s">
        <v>512</v>
      </c>
      <c r="J2766" s="13" t="s">
        <v>565</v>
      </c>
    </row>
    <row r="2767" spans="1:10" x14ac:dyDescent="0.2">
      <c r="A2767" s="54" t="str">
        <f>'BoR4 Rollup'!B2767</f>
        <v xml:space="preserve"> Other Charges</v>
      </c>
      <c r="B2767" s="93">
        <v>0</v>
      </c>
      <c r="C2767" s="93">
        <v>0</v>
      </c>
      <c r="D2767" s="93">
        <v>0</v>
      </c>
      <c r="E2767" s="237">
        <f t="shared" si="271"/>
        <v>0</v>
      </c>
      <c r="F2767" s="75"/>
      <c r="G2767" s="3" t="s">
        <v>356</v>
      </c>
      <c r="H2767" s="3" t="str">
        <f t="shared" si="270"/>
        <v>510001</v>
      </c>
      <c r="I2767" s="13" t="s">
        <v>512</v>
      </c>
      <c r="J2767" s="13" t="s">
        <v>568</v>
      </c>
    </row>
    <row r="2768" spans="1:10" x14ac:dyDescent="0.2">
      <c r="A2768" s="54" t="str">
        <f>'BoR4 Rollup'!B2768</f>
        <v xml:space="preserve"> Debt Services</v>
      </c>
      <c r="B2768" s="93">
        <v>0</v>
      </c>
      <c r="C2768" s="93">
        <v>0</v>
      </c>
      <c r="D2768" s="93">
        <v>0</v>
      </c>
      <c r="E2768" s="237">
        <f t="shared" si="271"/>
        <v>0</v>
      </c>
      <c r="F2768" s="75"/>
      <c r="G2768" s="3" t="s">
        <v>356</v>
      </c>
      <c r="H2768" s="3" t="str">
        <f t="shared" si="270"/>
        <v>510001</v>
      </c>
      <c r="I2768" s="13" t="s">
        <v>512</v>
      </c>
    </row>
    <row r="2769" spans="1:10" x14ac:dyDescent="0.2">
      <c r="A2769" s="54" t="str">
        <f>'BoR4 Rollup'!B2769</f>
        <v xml:space="preserve"> Interagency Transfers</v>
      </c>
      <c r="B2769" s="93">
        <v>0</v>
      </c>
      <c r="C2769" s="93">
        <v>0</v>
      </c>
      <c r="D2769" s="93">
        <v>0</v>
      </c>
      <c r="E2769" s="237">
        <f t="shared" si="271"/>
        <v>0</v>
      </c>
      <c r="F2769" s="75"/>
      <c r="G2769" s="3" t="s">
        <v>356</v>
      </c>
      <c r="H2769" s="3" t="str">
        <f t="shared" si="270"/>
        <v>510001</v>
      </c>
      <c r="I2769" s="13" t="s">
        <v>512</v>
      </c>
      <c r="J2769" s="13" t="s">
        <v>567</v>
      </c>
    </row>
    <row r="2770" spans="1:10" ht="15.75" x14ac:dyDescent="0.25">
      <c r="A2770" s="55" t="str">
        <f>'BoR4 Rollup'!B2770</f>
        <v>Total Other Charges</v>
      </c>
      <c r="B2770" s="95">
        <f>B2769+B2768+B2767+B2766</f>
        <v>0</v>
      </c>
      <c r="C2770" s="95">
        <f>C2769+C2768+C2767+C2766</f>
        <v>0</v>
      </c>
      <c r="D2770" s="95">
        <f>D2769+D2768+D2767+D2766</f>
        <v>0</v>
      </c>
      <c r="E2770" s="239">
        <f t="shared" si="271"/>
        <v>0</v>
      </c>
      <c r="F2770" s="77"/>
      <c r="G2770" s="3" t="s">
        <v>355</v>
      </c>
      <c r="H2770" s="3" t="str">
        <f t="shared" si="270"/>
        <v>510001</v>
      </c>
      <c r="I2770" s="13" t="s">
        <v>512</v>
      </c>
    </row>
    <row r="2771" spans="1:10" x14ac:dyDescent="0.2">
      <c r="A2771" s="54" t="str">
        <f>'BoR4 Rollup'!B2771</f>
        <v xml:space="preserve"> General Acquisitions</v>
      </c>
      <c r="B2771" s="93">
        <v>0</v>
      </c>
      <c r="C2771" s="93">
        <v>0</v>
      </c>
      <c r="D2771" s="93">
        <v>0</v>
      </c>
      <c r="E2771" s="237">
        <f t="shared" si="271"/>
        <v>0</v>
      </c>
      <c r="F2771" s="75"/>
      <c r="G2771" s="3" t="s">
        <v>356</v>
      </c>
      <c r="H2771" s="3" t="str">
        <f t="shared" si="270"/>
        <v>510001</v>
      </c>
      <c r="I2771" s="13" t="s">
        <v>512</v>
      </c>
      <c r="J2771" s="13" t="s">
        <v>566</v>
      </c>
    </row>
    <row r="2772" spans="1:10" x14ac:dyDescent="0.2">
      <c r="A2772" s="54" t="str">
        <f>'BoR4 Rollup'!B2772</f>
        <v xml:space="preserve"> Library Acquisitions</v>
      </c>
      <c r="B2772" s="93">
        <v>0</v>
      </c>
      <c r="C2772" s="93">
        <v>0</v>
      </c>
      <c r="D2772" s="93">
        <v>0</v>
      </c>
      <c r="E2772" s="237">
        <f t="shared" si="271"/>
        <v>0</v>
      </c>
      <c r="F2772" s="75"/>
      <c r="G2772" s="3" t="s">
        <v>356</v>
      </c>
      <c r="H2772" s="3" t="str">
        <f t="shared" si="270"/>
        <v>510001</v>
      </c>
      <c r="I2772" s="13" t="s">
        <v>512</v>
      </c>
      <c r="J2772" s="13" t="s">
        <v>566</v>
      </c>
    </row>
    <row r="2773" spans="1:10" x14ac:dyDescent="0.2">
      <c r="A2773" s="54" t="str">
        <f>'BoR4 Rollup'!B2773</f>
        <v xml:space="preserve"> Major Repairs</v>
      </c>
      <c r="B2773" s="93">
        <v>0</v>
      </c>
      <c r="C2773" s="93">
        <v>0</v>
      </c>
      <c r="D2773" s="93">
        <v>0</v>
      </c>
      <c r="E2773" s="237">
        <f t="shared" si="271"/>
        <v>0</v>
      </c>
      <c r="F2773" s="75"/>
      <c r="G2773" s="3" t="s">
        <v>356</v>
      </c>
      <c r="H2773" s="3" t="str">
        <f t="shared" si="270"/>
        <v>510001</v>
      </c>
      <c r="I2773" s="13" t="s">
        <v>512</v>
      </c>
    </row>
    <row r="2774" spans="1:10" ht="15.75" x14ac:dyDescent="0.25">
      <c r="A2774" s="55" t="str">
        <f>'BoR4 Rollup'!B2774</f>
        <v>Total Acquisitions and Major Repairs</v>
      </c>
      <c r="B2774" s="95">
        <f>B2773+B2772+B2771</f>
        <v>0</v>
      </c>
      <c r="C2774" s="95">
        <f>C2773+C2772+C2771</f>
        <v>0</v>
      </c>
      <c r="D2774" s="95">
        <f>D2773+D2772+D2771</f>
        <v>0</v>
      </c>
      <c r="E2774" s="239">
        <f t="shared" si="271"/>
        <v>0</v>
      </c>
      <c r="F2774" s="77"/>
      <c r="G2774" s="3" t="s">
        <v>355</v>
      </c>
      <c r="H2774" s="3" t="str">
        <f t="shared" si="270"/>
        <v>510001</v>
      </c>
      <c r="I2774" s="13" t="s">
        <v>512</v>
      </c>
    </row>
    <row r="2775" spans="1:10" ht="15.75" x14ac:dyDescent="0.25">
      <c r="A2775" s="55" t="str">
        <f>'BoR4 Rollup'!B2775</f>
        <v>Function Total</v>
      </c>
      <c r="B2775" s="94">
        <f>B2774+B2770+B2765+B2761</f>
        <v>0</v>
      </c>
      <c r="C2775" s="94">
        <f>C2774+C2770+C2765+C2761</f>
        <v>70000</v>
      </c>
      <c r="D2775" s="94">
        <f>D2774+D2770+D2765+D2761</f>
        <v>0</v>
      </c>
      <c r="E2775" s="240">
        <f t="shared" si="271"/>
        <v>-70000</v>
      </c>
      <c r="F2775" s="76"/>
      <c r="G2775" s="3" t="s">
        <v>355</v>
      </c>
      <c r="H2775" s="3" t="str">
        <f t="shared" si="270"/>
        <v>510001</v>
      </c>
      <c r="I2775" s="13" t="s">
        <v>512</v>
      </c>
    </row>
    <row r="2776" spans="1:10" ht="15.75" x14ac:dyDescent="0.25">
      <c r="A2776" s="254" t="str">
        <f>'BoR4 Rollup'!B2776</f>
        <v>Function:  Student Services</v>
      </c>
      <c r="B2776" s="255"/>
      <c r="C2776" s="256"/>
      <c r="D2776" s="256"/>
      <c r="E2776" s="257"/>
      <c r="F2776" s="72"/>
      <c r="G2776" s="3" t="s">
        <v>357</v>
      </c>
      <c r="H2776" s="3" t="str">
        <f t="shared" ref="H2776:H2796" si="272">RIGHT($A$2778,6)</f>
        <v>510101</v>
      </c>
      <c r="I2776" s="13" t="s">
        <v>513</v>
      </c>
    </row>
    <row r="2777" spans="1:10" ht="15.75" x14ac:dyDescent="0.25">
      <c r="A2777" s="106" t="str">
        <f>'BoR4 Rollup'!B2777</f>
        <v>Orgn:  Financial Aid (Include Vet Affairs)</v>
      </c>
      <c r="B2777" s="258" t="str">
        <f>+'BoR4 Rollup'!C2777</f>
        <v>Actual</v>
      </c>
      <c r="C2777" s="258" t="str">
        <f>+'BoR4 Rollup'!D2777</f>
        <v>Budgeted</v>
      </c>
      <c r="D2777" s="258" t="str">
        <f>+'BoR4 Rollup'!E2777</f>
        <v>Budgeted</v>
      </c>
      <c r="E2777" s="259" t="str">
        <f>E5</f>
        <v>2024-2025 +/-</v>
      </c>
      <c r="F2777" s="74"/>
      <c r="G2777" s="3" t="s">
        <v>357</v>
      </c>
      <c r="H2777" s="3" t="str">
        <f t="shared" si="272"/>
        <v>510101</v>
      </c>
      <c r="I2777" s="13" t="s">
        <v>513</v>
      </c>
    </row>
    <row r="2778" spans="1:10" ht="15.75" x14ac:dyDescent="0.25">
      <c r="A2778" s="248" t="str">
        <f>'BoR4 Rollup'!B2778</f>
        <v>Organization ID:  510101</v>
      </c>
      <c r="B2778" s="249" t="str">
        <f>'BoR4 Rollup'!$C$6</f>
        <v>2024-2025</v>
      </c>
      <c r="C2778" s="139" t="str">
        <f>'BoR4 Rollup'!$D$6</f>
        <v>2024-2025</v>
      </c>
      <c r="D2778" s="249" t="str">
        <f>D6</f>
        <v>2025-2026</v>
      </c>
      <c r="E2778" s="250" t="str">
        <f>E6</f>
        <v>2025-2026</v>
      </c>
      <c r="F2778" s="74"/>
      <c r="G2778" s="3" t="s">
        <v>357</v>
      </c>
      <c r="H2778" s="3" t="str">
        <f t="shared" si="272"/>
        <v>510101</v>
      </c>
      <c r="I2778" s="13" t="s">
        <v>513</v>
      </c>
    </row>
    <row r="2779" spans="1:10" x14ac:dyDescent="0.2">
      <c r="A2779" s="54" t="str">
        <f>'BoR4 Rollup'!B2779</f>
        <v xml:space="preserve">  Salaries</v>
      </c>
      <c r="B2779" s="93">
        <v>0</v>
      </c>
      <c r="C2779" s="245">
        <v>0</v>
      </c>
      <c r="D2779" s="245">
        <v>0</v>
      </c>
      <c r="E2779" s="294">
        <f t="shared" ref="E2779:E2796" si="273">+D2779-C2779</f>
        <v>0</v>
      </c>
      <c r="F2779" s="75"/>
      <c r="G2779" s="3" t="s">
        <v>357</v>
      </c>
      <c r="H2779" s="3" t="str">
        <f t="shared" si="272"/>
        <v>510101</v>
      </c>
      <c r="I2779" s="13" t="s">
        <v>513</v>
      </c>
      <c r="J2779" s="13" t="s">
        <v>560</v>
      </c>
    </row>
    <row r="2780" spans="1:10" x14ac:dyDescent="0.2">
      <c r="A2780" s="54" t="str">
        <f>'BoR4 Rollup'!B2780</f>
        <v xml:space="preserve">  Other Compensation</v>
      </c>
      <c r="B2780" s="93">
        <v>0</v>
      </c>
      <c r="C2780" s="245">
        <v>0</v>
      </c>
      <c r="D2780" s="245">
        <v>0</v>
      </c>
      <c r="E2780" s="294">
        <f t="shared" si="273"/>
        <v>0</v>
      </c>
      <c r="F2780" s="75"/>
      <c r="G2780" s="3" t="s">
        <v>357</v>
      </c>
      <c r="H2780" s="3" t="str">
        <f t="shared" si="272"/>
        <v>510101</v>
      </c>
      <c r="I2780" s="13" t="s">
        <v>513</v>
      </c>
    </row>
    <row r="2781" spans="1:10" x14ac:dyDescent="0.2">
      <c r="A2781" s="54" t="str">
        <f>'BoR4 Rollup'!B2781</f>
        <v xml:space="preserve">  Related Benefits</v>
      </c>
      <c r="B2781" s="93">
        <v>0</v>
      </c>
      <c r="C2781" s="245">
        <v>0</v>
      </c>
      <c r="D2781" s="245">
        <v>0</v>
      </c>
      <c r="E2781" s="294">
        <f t="shared" si="273"/>
        <v>0</v>
      </c>
      <c r="F2781" s="75"/>
      <c r="G2781" s="3" t="s">
        <v>357</v>
      </c>
      <c r="H2781" s="3" t="str">
        <f t="shared" si="272"/>
        <v>510101</v>
      </c>
      <c r="I2781" s="13" t="s">
        <v>513</v>
      </c>
      <c r="J2781" s="13" t="s">
        <v>561</v>
      </c>
    </row>
    <row r="2782" spans="1:10" ht="15.75" x14ac:dyDescent="0.25">
      <c r="A2782" s="55" t="str">
        <f>'BoR4 Rollup'!B2782</f>
        <v>Total Personal Services</v>
      </c>
      <c r="B2782" s="94">
        <f>B2781+B2780+B2779</f>
        <v>0</v>
      </c>
      <c r="C2782" s="264">
        <f>C2781+C2780+C2779</f>
        <v>0</v>
      </c>
      <c r="D2782" s="264">
        <f>D2781+D2780+D2779</f>
        <v>0</v>
      </c>
      <c r="E2782" s="295">
        <f t="shared" si="273"/>
        <v>0</v>
      </c>
      <c r="F2782" s="76"/>
      <c r="G2782" s="3" t="s">
        <v>357</v>
      </c>
      <c r="H2782" s="3" t="str">
        <f t="shared" si="272"/>
        <v>510101</v>
      </c>
      <c r="I2782" s="13" t="s">
        <v>513</v>
      </c>
    </row>
    <row r="2783" spans="1:10" x14ac:dyDescent="0.2">
      <c r="A2783" s="54" t="str">
        <f>'BoR4 Rollup'!B2783</f>
        <v xml:space="preserve"> Travel</v>
      </c>
      <c r="B2783" s="93">
        <v>0</v>
      </c>
      <c r="C2783" s="245">
        <v>0</v>
      </c>
      <c r="D2783" s="245">
        <v>0</v>
      </c>
      <c r="E2783" s="294">
        <f t="shared" si="273"/>
        <v>0</v>
      </c>
      <c r="F2783" s="75"/>
      <c r="G2783" s="3" t="s">
        <v>357</v>
      </c>
      <c r="H2783" s="3" t="str">
        <f t="shared" si="272"/>
        <v>510101</v>
      </c>
      <c r="I2783" s="13" t="s">
        <v>513</v>
      </c>
      <c r="J2783" s="13" t="s">
        <v>562</v>
      </c>
    </row>
    <row r="2784" spans="1:10" x14ac:dyDescent="0.2">
      <c r="A2784" s="54" t="str">
        <f>'BoR4 Rollup'!B2784</f>
        <v xml:space="preserve"> Operating Services</v>
      </c>
      <c r="B2784" s="93">
        <v>0</v>
      </c>
      <c r="C2784" s="245">
        <v>0</v>
      </c>
      <c r="D2784" s="245">
        <v>0</v>
      </c>
      <c r="E2784" s="294">
        <f t="shared" si="273"/>
        <v>0</v>
      </c>
      <c r="F2784" s="75"/>
      <c r="G2784" s="3" t="s">
        <v>357</v>
      </c>
      <c r="H2784" s="3" t="str">
        <f t="shared" si="272"/>
        <v>510101</v>
      </c>
      <c r="I2784" s="13" t="s">
        <v>513</v>
      </c>
      <c r="J2784" s="13" t="s">
        <v>563</v>
      </c>
    </row>
    <row r="2785" spans="1:10" x14ac:dyDescent="0.2">
      <c r="A2785" s="54" t="str">
        <f>'BoR4 Rollup'!B2785</f>
        <v xml:space="preserve"> Supplies</v>
      </c>
      <c r="B2785" s="93">
        <v>0</v>
      </c>
      <c r="C2785" s="245">
        <v>0</v>
      </c>
      <c r="D2785" s="245">
        <v>0</v>
      </c>
      <c r="E2785" s="294">
        <f t="shared" si="273"/>
        <v>0</v>
      </c>
      <c r="F2785" s="75"/>
      <c r="G2785" s="3" t="s">
        <v>357</v>
      </c>
      <c r="H2785" s="3" t="str">
        <f t="shared" si="272"/>
        <v>510101</v>
      </c>
      <c r="I2785" s="13" t="s">
        <v>513</v>
      </c>
      <c r="J2785" s="13" t="s">
        <v>564</v>
      </c>
    </row>
    <row r="2786" spans="1:10" ht="15.75" x14ac:dyDescent="0.25">
      <c r="A2786" s="55" t="str">
        <f>'BoR4 Rollup'!B2786</f>
        <v>Total Operating Expenses</v>
      </c>
      <c r="B2786" s="95">
        <f>B2785+B2784+B2783</f>
        <v>0</v>
      </c>
      <c r="C2786" s="281">
        <f>C2785+C2784+C2783</f>
        <v>0</v>
      </c>
      <c r="D2786" s="281">
        <f>D2785+D2784+D2783</f>
        <v>0</v>
      </c>
      <c r="E2786" s="296">
        <f t="shared" si="273"/>
        <v>0</v>
      </c>
      <c r="F2786" s="77"/>
      <c r="G2786" s="3" t="s">
        <v>357</v>
      </c>
      <c r="H2786" s="3" t="str">
        <f t="shared" si="272"/>
        <v>510101</v>
      </c>
      <c r="I2786" s="13" t="s">
        <v>513</v>
      </c>
    </row>
    <row r="2787" spans="1:10" x14ac:dyDescent="0.2">
      <c r="A2787" s="54" t="str">
        <f>'BoR4 Rollup'!B2787</f>
        <v xml:space="preserve"> Professional Services</v>
      </c>
      <c r="B2787" s="93">
        <v>0</v>
      </c>
      <c r="C2787" s="245">
        <v>0</v>
      </c>
      <c r="D2787" s="245">
        <v>0</v>
      </c>
      <c r="E2787" s="294">
        <f t="shared" si="273"/>
        <v>0</v>
      </c>
      <c r="F2787" s="75"/>
      <c r="G2787" s="3" t="s">
        <v>357</v>
      </c>
      <c r="H2787" s="3" t="str">
        <f t="shared" si="272"/>
        <v>510101</v>
      </c>
      <c r="I2787" s="13" t="s">
        <v>513</v>
      </c>
      <c r="J2787" s="13" t="s">
        <v>565</v>
      </c>
    </row>
    <row r="2788" spans="1:10" x14ac:dyDescent="0.2">
      <c r="A2788" s="54" t="str">
        <f>'BoR4 Rollup'!B2788</f>
        <v xml:space="preserve"> Other Charges</v>
      </c>
      <c r="B2788" s="93">
        <v>0</v>
      </c>
      <c r="C2788" s="245">
        <v>0</v>
      </c>
      <c r="D2788" s="245">
        <v>0</v>
      </c>
      <c r="E2788" s="294">
        <f t="shared" si="273"/>
        <v>0</v>
      </c>
      <c r="F2788" s="75"/>
      <c r="G2788" s="3" t="s">
        <v>357</v>
      </c>
      <c r="H2788" s="3" t="str">
        <f t="shared" si="272"/>
        <v>510101</v>
      </c>
      <c r="I2788" s="13" t="s">
        <v>513</v>
      </c>
      <c r="J2788" s="13" t="s">
        <v>568</v>
      </c>
    </row>
    <row r="2789" spans="1:10" x14ac:dyDescent="0.2">
      <c r="A2789" s="54" t="str">
        <f>'BoR4 Rollup'!B2789</f>
        <v xml:space="preserve"> Debt Services</v>
      </c>
      <c r="B2789" s="93">
        <v>0</v>
      </c>
      <c r="C2789" s="245">
        <v>0</v>
      </c>
      <c r="D2789" s="245">
        <v>0</v>
      </c>
      <c r="E2789" s="294">
        <f t="shared" si="273"/>
        <v>0</v>
      </c>
      <c r="F2789" s="75"/>
      <c r="G2789" s="3" t="s">
        <v>357</v>
      </c>
      <c r="H2789" s="3" t="str">
        <f t="shared" si="272"/>
        <v>510101</v>
      </c>
      <c r="I2789" s="13" t="s">
        <v>513</v>
      </c>
    </row>
    <row r="2790" spans="1:10" x14ac:dyDescent="0.2">
      <c r="A2790" s="54" t="str">
        <f>'BoR4 Rollup'!B2790</f>
        <v xml:space="preserve"> Interagency Transfers</v>
      </c>
      <c r="B2790" s="93">
        <v>0</v>
      </c>
      <c r="C2790" s="245">
        <v>0</v>
      </c>
      <c r="D2790" s="245">
        <v>0</v>
      </c>
      <c r="E2790" s="294">
        <f t="shared" si="273"/>
        <v>0</v>
      </c>
      <c r="F2790" s="75"/>
      <c r="G2790" s="3" t="s">
        <v>357</v>
      </c>
      <c r="H2790" s="3" t="str">
        <f t="shared" si="272"/>
        <v>510101</v>
      </c>
      <c r="I2790" s="13" t="s">
        <v>513</v>
      </c>
      <c r="J2790" s="13" t="s">
        <v>567</v>
      </c>
    </row>
    <row r="2791" spans="1:10" ht="15.75" x14ac:dyDescent="0.25">
      <c r="A2791" s="55" t="str">
        <f>'BoR4 Rollup'!B2791</f>
        <v>Total Other Charges</v>
      </c>
      <c r="B2791" s="95">
        <f>B2790+B2789+B2788+B2787</f>
        <v>0</v>
      </c>
      <c r="C2791" s="281">
        <f>C2790+C2789+C2788+C2787</f>
        <v>0</v>
      </c>
      <c r="D2791" s="281">
        <f>D2790+D2789+D2788+D2787</f>
        <v>0</v>
      </c>
      <c r="E2791" s="296">
        <f t="shared" si="273"/>
        <v>0</v>
      </c>
      <c r="F2791" s="77"/>
      <c r="G2791" s="3" t="s">
        <v>357</v>
      </c>
      <c r="H2791" s="3" t="str">
        <f t="shared" si="272"/>
        <v>510101</v>
      </c>
      <c r="I2791" s="13" t="s">
        <v>513</v>
      </c>
    </row>
    <row r="2792" spans="1:10" x14ac:dyDescent="0.2">
      <c r="A2792" s="54" t="str">
        <f>'BoR4 Rollup'!B2792</f>
        <v xml:space="preserve"> General Acquisitions</v>
      </c>
      <c r="B2792" s="93">
        <v>0</v>
      </c>
      <c r="C2792" s="245">
        <v>0</v>
      </c>
      <c r="D2792" s="245">
        <v>0</v>
      </c>
      <c r="E2792" s="294">
        <f t="shared" si="273"/>
        <v>0</v>
      </c>
      <c r="F2792" s="75"/>
      <c r="G2792" s="3" t="s">
        <v>357</v>
      </c>
      <c r="H2792" s="3" t="str">
        <f t="shared" si="272"/>
        <v>510101</v>
      </c>
      <c r="I2792" s="13" t="s">
        <v>513</v>
      </c>
      <c r="J2792" s="13" t="s">
        <v>566</v>
      </c>
    </row>
    <row r="2793" spans="1:10" x14ac:dyDescent="0.2">
      <c r="A2793" s="54" t="str">
        <f>'BoR4 Rollup'!B2793</f>
        <v xml:space="preserve"> Library Acquisitions</v>
      </c>
      <c r="B2793" s="93">
        <v>0</v>
      </c>
      <c r="C2793" s="245">
        <v>0</v>
      </c>
      <c r="D2793" s="245">
        <v>0</v>
      </c>
      <c r="E2793" s="294">
        <f t="shared" si="273"/>
        <v>0</v>
      </c>
      <c r="F2793" s="75"/>
      <c r="G2793" s="3" t="s">
        <v>357</v>
      </c>
      <c r="H2793" s="3" t="str">
        <f t="shared" si="272"/>
        <v>510101</v>
      </c>
      <c r="I2793" s="13" t="s">
        <v>513</v>
      </c>
      <c r="J2793" s="13" t="s">
        <v>566</v>
      </c>
    </row>
    <row r="2794" spans="1:10" x14ac:dyDescent="0.2">
      <c r="A2794" s="54" t="str">
        <f>'BoR4 Rollup'!B2794</f>
        <v xml:space="preserve"> Major Repairs</v>
      </c>
      <c r="B2794" s="93">
        <v>0</v>
      </c>
      <c r="C2794" s="245">
        <v>0</v>
      </c>
      <c r="D2794" s="245">
        <v>0</v>
      </c>
      <c r="E2794" s="294">
        <f t="shared" si="273"/>
        <v>0</v>
      </c>
      <c r="F2794" s="75"/>
      <c r="G2794" s="3" t="s">
        <v>357</v>
      </c>
      <c r="H2794" s="3" t="str">
        <f t="shared" si="272"/>
        <v>510101</v>
      </c>
      <c r="I2794" s="13" t="s">
        <v>513</v>
      </c>
    </row>
    <row r="2795" spans="1:10" ht="15.75" x14ac:dyDescent="0.25">
      <c r="A2795" s="55" t="str">
        <f>'BoR4 Rollup'!B2795</f>
        <v>Total Acquisitions and Major Repairs</v>
      </c>
      <c r="B2795" s="95">
        <f>B2794+B2793+B2792</f>
        <v>0</v>
      </c>
      <c r="C2795" s="281">
        <f>C2794+C2793+C2792</f>
        <v>0</v>
      </c>
      <c r="D2795" s="281">
        <f>D2794+D2793+D2792</f>
        <v>0</v>
      </c>
      <c r="E2795" s="296">
        <f t="shared" si="273"/>
        <v>0</v>
      </c>
      <c r="F2795" s="77"/>
      <c r="G2795" s="3" t="s">
        <v>357</v>
      </c>
      <c r="H2795" s="3" t="str">
        <f t="shared" si="272"/>
        <v>510101</v>
      </c>
      <c r="I2795" s="13" t="s">
        <v>513</v>
      </c>
    </row>
    <row r="2796" spans="1:10" ht="15.75" x14ac:dyDescent="0.25">
      <c r="A2796" s="55" t="str">
        <f>'BoR4 Rollup'!B2796</f>
        <v>Function Total</v>
      </c>
      <c r="B2796" s="94">
        <f>B2795+B2791+B2786+B2782</f>
        <v>0</v>
      </c>
      <c r="C2796" s="264">
        <f>C2795+C2791+C2786+C2782</f>
        <v>0</v>
      </c>
      <c r="D2796" s="264">
        <f>D2795+D2791+D2786+D2782</f>
        <v>0</v>
      </c>
      <c r="E2796" s="297">
        <f t="shared" si="273"/>
        <v>0</v>
      </c>
      <c r="F2796" s="76"/>
      <c r="G2796" s="3" t="s">
        <v>357</v>
      </c>
      <c r="H2796" s="3" t="str">
        <f t="shared" si="272"/>
        <v>510101</v>
      </c>
      <c r="I2796" s="13" t="s">
        <v>513</v>
      </c>
    </row>
    <row r="2797" spans="1:10" ht="15.75" x14ac:dyDescent="0.25">
      <c r="A2797" s="254" t="str">
        <f>'BoR4 Rollup'!B2797</f>
        <v>Function:  Student Services</v>
      </c>
      <c r="B2797" s="255"/>
      <c r="C2797" s="256"/>
      <c r="D2797" s="256"/>
      <c r="E2797" s="257"/>
      <c r="F2797" s="72"/>
      <c r="G2797" s="3" t="s">
        <v>357</v>
      </c>
      <c r="H2797" s="3" t="str">
        <f t="shared" ref="H2797:H2817" si="274">RIGHT($A$2799,6)</f>
        <v>520002</v>
      </c>
      <c r="I2797" s="13" t="s">
        <v>514</v>
      </c>
    </row>
    <row r="2798" spans="1:10" ht="15.75" x14ac:dyDescent="0.25">
      <c r="A2798" s="106" t="str">
        <f>'BoR4 Rollup'!B2798</f>
        <v>Orgn:   Admissions and Records</v>
      </c>
      <c r="B2798" s="258" t="str">
        <f>+'BoR4 Rollup'!C2798</f>
        <v>Actual</v>
      </c>
      <c r="C2798" s="258" t="str">
        <f>+'BoR4 Rollup'!D2798</f>
        <v>Budgeted</v>
      </c>
      <c r="D2798" s="258" t="str">
        <f>+'BoR4 Rollup'!E2798</f>
        <v>Budgeted</v>
      </c>
      <c r="E2798" s="259" t="str">
        <f>E5</f>
        <v>2024-2025 +/-</v>
      </c>
      <c r="F2798" s="78"/>
      <c r="G2798" s="3" t="s">
        <v>357</v>
      </c>
      <c r="H2798" s="3" t="str">
        <f t="shared" si="274"/>
        <v>520002</v>
      </c>
      <c r="I2798" s="13" t="s">
        <v>514</v>
      </c>
    </row>
    <row r="2799" spans="1:10" ht="15.75" x14ac:dyDescent="0.25">
      <c r="A2799" s="248" t="str">
        <f>'BoR4 Rollup'!B2799</f>
        <v>Organization ID:  520002</v>
      </c>
      <c r="B2799" s="249" t="str">
        <f>'BoR4 Rollup'!$C$6</f>
        <v>2024-2025</v>
      </c>
      <c r="C2799" s="139" t="str">
        <f>'BoR4 Rollup'!$D$6</f>
        <v>2024-2025</v>
      </c>
      <c r="D2799" s="249" t="str">
        <f>D6</f>
        <v>2025-2026</v>
      </c>
      <c r="E2799" s="250" t="str">
        <f>E6</f>
        <v>2025-2026</v>
      </c>
      <c r="F2799" s="78"/>
      <c r="G2799" s="3" t="s">
        <v>357</v>
      </c>
      <c r="H2799" s="3" t="str">
        <f t="shared" si="274"/>
        <v>520002</v>
      </c>
      <c r="I2799" s="13" t="s">
        <v>514</v>
      </c>
    </row>
    <row r="2800" spans="1:10" x14ac:dyDescent="0.2">
      <c r="A2800" s="54" t="str">
        <f>'BoR4 Rollup'!B2800</f>
        <v xml:space="preserve">  Salaries</v>
      </c>
      <c r="B2800" s="93">
        <v>0</v>
      </c>
      <c r="C2800" s="245">
        <v>0</v>
      </c>
      <c r="D2800" s="245">
        <v>0</v>
      </c>
      <c r="E2800" s="294">
        <f t="shared" ref="E2800:E2817" si="275">+D2800-C2800</f>
        <v>0</v>
      </c>
      <c r="F2800" s="75"/>
      <c r="G2800" s="3" t="s">
        <v>357</v>
      </c>
      <c r="H2800" s="3" t="str">
        <f t="shared" si="274"/>
        <v>520002</v>
      </c>
      <c r="I2800" s="13" t="s">
        <v>514</v>
      </c>
      <c r="J2800" s="13" t="s">
        <v>560</v>
      </c>
    </row>
    <row r="2801" spans="1:10" x14ac:dyDescent="0.2">
      <c r="A2801" s="54" t="str">
        <f>'BoR4 Rollup'!B2801</f>
        <v xml:space="preserve">  Other Compensation</v>
      </c>
      <c r="B2801" s="93">
        <v>0</v>
      </c>
      <c r="C2801" s="245">
        <v>0</v>
      </c>
      <c r="D2801" s="245">
        <v>0</v>
      </c>
      <c r="E2801" s="294">
        <f t="shared" si="275"/>
        <v>0</v>
      </c>
      <c r="F2801" s="75"/>
      <c r="G2801" s="3" t="s">
        <v>357</v>
      </c>
      <c r="H2801" s="3" t="str">
        <f t="shared" si="274"/>
        <v>520002</v>
      </c>
      <c r="I2801" s="13" t="s">
        <v>514</v>
      </c>
    </row>
    <row r="2802" spans="1:10" x14ac:dyDescent="0.2">
      <c r="A2802" s="54" t="str">
        <f>'BoR4 Rollup'!B2802</f>
        <v xml:space="preserve">  Related Benefits</v>
      </c>
      <c r="B2802" s="93">
        <v>0</v>
      </c>
      <c r="C2802" s="245">
        <v>0</v>
      </c>
      <c r="D2802" s="245">
        <v>0</v>
      </c>
      <c r="E2802" s="294">
        <f t="shared" si="275"/>
        <v>0</v>
      </c>
      <c r="F2802" s="75"/>
      <c r="G2802" s="3" t="s">
        <v>357</v>
      </c>
      <c r="H2802" s="3" t="str">
        <f t="shared" si="274"/>
        <v>520002</v>
      </c>
      <c r="I2802" s="13" t="s">
        <v>514</v>
      </c>
      <c r="J2802" s="13" t="s">
        <v>561</v>
      </c>
    </row>
    <row r="2803" spans="1:10" ht="15.75" x14ac:dyDescent="0.25">
      <c r="A2803" s="55" t="str">
        <f>'BoR4 Rollup'!B2803</f>
        <v>Total Personal Services</v>
      </c>
      <c r="B2803" s="94">
        <f>B2802+B2801+B2800</f>
        <v>0</v>
      </c>
      <c r="C2803" s="264">
        <f>C2802+C2801+C2800</f>
        <v>0</v>
      </c>
      <c r="D2803" s="264">
        <f>D2802+D2801+D2800</f>
        <v>0</v>
      </c>
      <c r="E2803" s="295">
        <f t="shared" si="275"/>
        <v>0</v>
      </c>
      <c r="F2803" s="76"/>
      <c r="G2803" s="3" t="s">
        <v>357</v>
      </c>
      <c r="H2803" s="3" t="str">
        <f t="shared" si="274"/>
        <v>520002</v>
      </c>
      <c r="I2803" s="13" t="s">
        <v>514</v>
      </c>
    </row>
    <row r="2804" spans="1:10" x14ac:dyDescent="0.2">
      <c r="A2804" s="54" t="str">
        <f>'BoR4 Rollup'!B2804</f>
        <v xml:space="preserve"> Travel</v>
      </c>
      <c r="B2804" s="93">
        <v>0</v>
      </c>
      <c r="C2804" s="245">
        <v>0</v>
      </c>
      <c r="D2804" s="245">
        <v>0</v>
      </c>
      <c r="E2804" s="294">
        <f t="shared" si="275"/>
        <v>0</v>
      </c>
      <c r="F2804" s="75"/>
      <c r="G2804" s="3" t="s">
        <v>357</v>
      </c>
      <c r="H2804" s="3" t="str">
        <f t="shared" si="274"/>
        <v>520002</v>
      </c>
      <c r="I2804" s="13" t="s">
        <v>514</v>
      </c>
      <c r="J2804" s="13" t="s">
        <v>562</v>
      </c>
    </row>
    <row r="2805" spans="1:10" x14ac:dyDescent="0.2">
      <c r="A2805" s="54" t="str">
        <f>'BoR4 Rollup'!B2805</f>
        <v xml:space="preserve"> Operating Services</v>
      </c>
      <c r="B2805" s="93">
        <v>0</v>
      </c>
      <c r="C2805" s="245">
        <v>0</v>
      </c>
      <c r="D2805" s="245">
        <v>0</v>
      </c>
      <c r="E2805" s="294">
        <f t="shared" si="275"/>
        <v>0</v>
      </c>
      <c r="F2805" s="75"/>
      <c r="G2805" s="3" t="s">
        <v>357</v>
      </c>
      <c r="H2805" s="3" t="str">
        <f t="shared" si="274"/>
        <v>520002</v>
      </c>
      <c r="I2805" s="13" t="s">
        <v>514</v>
      </c>
      <c r="J2805" s="13" t="s">
        <v>563</v>
      </c>
    </row>
    <row r="2806" spans="1:10" x14ac:dyDescent="0.2">
      <c r="A2806" s="54" t="str">
        <f>'BoR4 Rollup'!B2806</f>
        <v xml:space="preserve"> Supplies</v>
      </c>
      <c r="B2806" s="93">
        <v>0</v>
      </c>
      <c r="C2806" s="245">
        <v>0</v>
      </c>
      <c r="D2806" s="245">
        <v>0</v>
      </c>
      <c r="E2806" s="294">
        <f t="shared" si="275"/>
        <v>0</v>
      </c>
      <c r="F2806" s="75"/>
      <c r="G2806" s="3" t="s">
        <v>357</v>
      </c>
      <c r="H2806" s="3" t="str">
        <f t="shared" si="274"/>
        <v>520002</v>
      </c>
      <c r="I2806" s="13" t="s">
        <v>514</v>
      </c>
      <c r="J2806" s="13" t="s">
        <v>564</v>
      </c>
    </row>
    <row r="2807" spans="1:10" ht="15.75" x14ac:dyDescent="0.25">
      <c r="A2807" s="55" t="str">
        <f>'BoR4 Rollup'!B2807</f>
        <v>Total Operating Expenses</v>
      </c>
      <c r="B2807" s="95">
        <f>B2806+B2805+B2804</f>
        <v>0</v>
      </c>
      <c r="C2807" s="281">
        <f>C2806+C2805+C2804</f>
        <v>0</v>
      </c>
      <c r="D2807" s="281">
        <f>D2806+D2805+D2804</f>
        <v>0</v>
      </c>
      <c r="E2807" s="296">
        <f t="shared" si="275"/>
        <v>0</v>
      </c>
      <c r="F2807" s="77"/>
      <c r="G2807" s="3" t="s">
        <v>357</v>
      </c>
      <c r="H2807" s="3" t="str">
        <f t="shared" si="274"/>
        <v>520002</v>
      </c>
      <c r="I2807" s="13" t="s">
        <v>514</v>
      </c>
    </row>
    <row r="2808" spans="1:10" x14ac:dyDescent="0.2">
      <c r="A2808" s="54" t="str">
        <f>'BoR4 Rollup'!B2808</f>
        <v xml:space="preserve"> Professional Services</v>
      </c>
      <c r="B2808" s="93">
        <v>0</v>
      </c>
      <c r="C2808" s="245">
        <v>0</v>
      </c>
      <c r="D2808" s="245">
        <v>0</v>
      </c>
      <c r="E2808" s="294">
        <f t="shared" si="275"/>
        <v>0</v>
      </c>
      <c r="F2808" s="75"/>
      <c r="G2808" s="3" t="s">
        <v>357</v>
      </c>
      <c r="H2808" s="3" t="str">
        <f t="shared" si="274"/>
        <v>520002</v>
      </c>
      <c r="I2808" s="13" t="s">
        <v>514</v>
      </c>
      <c r="J2808" s="13" t="s">
        <v>565</v>
      </c>
    </row>
    <row r="2809" spans="1:10" x14ac:dyDescent="0.2">
      <c r="A2809" s="54" t="str">
        <f>'BoR4 Rollup'!B2809</f>
        <v xml:space="preserve"> Other Charges</v>
      </c>
      <c r="B2809" s="93">
        <v>0</v>
      </c>
      <c r="C2809" s="245">
        <v>0</v>
      </c>
      <c r="D2809" s="245">
        <v>0</v>
      </c>
      <c r="E2809" s="294">
        <f t="shared" si="275"/>
        <v>0</v>
      </c>
      <c r="F2809" s="75"/>
      <c r="G2809" s="3" t="s">
        <v>357</v>
      </c>
      <c r="H2809" s="3" t="str">
        <f t="shared" si="274"/>
        <v>520002</v>
      </c>
      <c r="I2809" s="13" t="s">
        <v>514</v>
      </c>
      <c r="J2809" s="13" t="s">
        <v>568</v>
      </c>
    </row>
    <row r="2810" spans="1:10" x14ac:dyDescent="0.2">
      <c r="A2810" s="54" t="str">
        <f>'BoR4 Rollup'!B2810</f>
        <v xml:space="preserve"> Debt Services</v>
      </c>
      <c r="B2810" s="93">
        <v>0</v>
      </c>
      <c r="C2810" s="245">
        <v>0</v>
      </c>
      <c r="D2810" s="245">
        <v>0</v>
      </c>
      <c r="E2810" s="294">
        <f t="shared" si="275"/>
        <v>0</v>
      </c>
      <c r="F2810" s="75"/>
      <c r="G2810" s="3" t="s">
        <v>357</v>
      </c>
      <c r="H2810" s="3" t="str">
        <f t="shared" si="274"/>
        <v>520002</v>
      </c>
      <c r="I2810" s="13" t="s">
        <v>514</v>
      </c>
    </row>
    <row r="2811" spans="1:10" x14ac:dyDescent="0.2">
      <c r="A2811" s="54" t="str">
        <f>'BoR4 Rollup'!B2811</f>
        <v xml:space="preserve"> Interagency Transfers</v>
      </c>
      <c r="B2811" s="93">
        <v>0</v>
      </c>
      <c r="C2811" s="245">
        <v>0</v>
      </c>
      <c r="D2811" s="245">
        <v>0</v>
      </c>
      <c r="E2811" s="294">
        <f t="shared" si="275"/>
        <v>0</v>
      </c>
      <c r="F2811" s="75"/>
      <c r="G2811" s="3" t="s">
        <v>357</v>
      </c>
      <c r="H2811" s="3" t="str">
        <f t="shared" si="274"/>
        <v>520002</v>
      </c>
      <c r="I2811" s="13" t="s">
        <v>514</v>
      </c>
      <c r="J2811" s="13" t="s">
        <v>567</v>
      </c>
    </row>
    <row r="2812" spans="1:10" ht="15.75" x14ac:dyDescent="0.25">
      <c r="A2812" s="55" t="str">
        <f>'BoR4 Rollup'!B2812</f>
        <v>Total Other Charges</v>
      </c>
      <c r="B2812" s="95">
        <f>B2811+B2810+B2809+B2808</f>
        <v>0</v>
      </c>
      <c r="C2812" s="281">
        <f>C2811+C2810+C2809+C2808</f>
        <v>0</v>
      </c>
      <c r="D2812" s="281">
        <f>D2811+D2810+D2809+D2808</f>
        <v>0</v>
      </c>
      <c r="E2812" s="296">
        <f t="shared" si="275"/>
        <v>0</v>
      </c>
      <c r="F2812" s="77"/>
      <c r="G2812" s="3" t="s">
        <v>357</v>
      </c>
      <c r="H2812" s="3" t="str">
        <f t="shared" si="274"/>
        <v>520002</v>
      </c>
      <c r="I2812" s="13" t="s">
        <v>514</v>
      </c>
    </row>
    <row r="2813" spans="1:10" x14ac:dyDescent="0.2">
      <c r="A2813" s="54" t="str">
        <f>'BoR4 Rollup'!B2813</f>
        <v xml:space="preserve"> General Acquisitions</v>
      </c>
      <c r="B2813" s="93">
        <v>0</v>
      </c>
      <c r="C2813" s="245">
        <v>0</v>
      </c>
      <c r="D2813" s="245">
        <v>0</v>
      </c>
      <c r="E2813" s="294">
        <f t="shared" si="275"/>
        <v>0</v>
      </c>
      <c r="F2813" s="75"/>
      <c r="G2813" s="3" t="s">
        <v>357</v>
      </c>
      <c r="H2813" s="3" t="str">
        <f t="shared" si="274"/>
        <v>520002</v>
      </c>
      <c r="I2813" s="13" t="s">
        <v>514</v>
      </c>
      <c r="J2813" s="13" t="s">
        <v>566</v>
      </c>
    </row>
    <row r="2814" spans="1:10" x14ac:dyDescent="0.2">
      <c r="A2814" s="54" t="str">
        <f>'BoR4 Rollup'!B2814</f>
        <v xml:space="preserve"> Library Acquisitions</v>
      </c>
      <c r="B2814" s="93">
        <v>0</v>
      </c>
      <c r="C2814" s="245">
        <v>0</v>
      </c>
      <c r="D2814" s="245">
        <v>0</v>
      </c>
      <c r="E2814" s="294">
        <f t="shared" si="275"/>
        <v>0</v>
      </c>
      <c r="F2814" s="75"/>
      <c r="G2814" s="3" t="s">
        <v>357</v>
      </c>
      <c r="H2814" s="3" t="str">
        <f t="shared" si="274"/>
        <v>520002</v>
      </c>
      <c r="I2814" s="13" t="s">
        <v>514</v>
      </c>
      <c r="J2814" s="13" t="s">
        <v>566</v>
      </c>
    </row>
    <row r="2815" spans="1:10" x14ac:dyDescent="0.2">
      <c r="A2815" s="54" t="str">
        <f>'BoR4 Rollup'!B2815</f>
        <v xml:space="preserve"> Major Repairs</v>
      </c>
      <c r="B2815" s="93">
        <v>0</v>
      </c>
      <c r="C2815" s="245">
        <v>0</v>
      </c>
      <c r="D2815" s="245">
        <v>0</v>
      </c>
      <c r="E2815" s="294">
        <f t="shared" si="275"/>
        <v>0</v>
      </c>
      <c r="F2815" s="75"/>
      <c r="G2815" s="3" t="s">
        <v>357</v>
      </c>
      <c r="H2815" s="3" t="str">
        <f t="shared" si="274"/>
        <v>520002</v>
      </c>
      <c r="I2815" s="13" t="s">
        <v>514</v>
      </c>
    </row>
    <row r="2816" spans="1:10" ht="15.75" x14ac:dyDescent="0.25">
      <c r="A2816" s="55" t="str">
        <f>'BoR4 Rollup'!B2816</f>
        <v>Total Acquisitions and Major Repairs</v>
      </c>
      <c r="B2816" s="95">
        <f>B2815+B2814+B2813</f>
        <v>0</v>
      </c>
      <c r="C2816" s="281">
        <f>C2815+C2814+C2813</f>
        <v>0</v>
      </c>
      <c r="D2816" s="281">
        <f>D2815+D2814+D2813</f>
        <v>0</v>
      </c>
      <c r="E2816" s="296">
        <f t="shared" si="275"/>
        <v>0</v>
      </c>
      <c r="F2816" s="77"/>
      <c r="G2816" s="3" t="s">
        <v>357</v>
      </c>
      <c r="H2816" s="3" t="str">
        <f t="shared" si="274"/>
        <v>520002</v>
      </c>
      <c r="I2816" s="13" t="s">
        <v>514</v>
      </c>
    </row>
    <row r="2817" spans="1:10" ht="15.75" x14ac:dyDescent="0.25">
      <c r="A2817" s="55" t="str">
        <f>'BoR4 Rollup'!B2817</f>
        <v>Function Total</v>
      </c>
      <c r="B2817" s="94">
        <f>B2816+B2812+B2807+B2803</f>
        <v>0</v>
      </c>
      <c r="C2817" s="264">
        <f>C2816+C2812+C2807+C2803</f>
        <v>0</v>
      </c>
      <c r="D2817" s="264">
        <f>D2816+D2812+D2807+D2803</f>
        <v>0</v>
      </c>
      <c r="E2817" s="297">
        <f t="shared" si="275"/>
        <v>0</v>
      </c>
      <c r="F2817" s="76"/>
      <c r="G2817" s="3" t="s">
        <v>357</v>
      </c>
      <c r="H2817" s="3" t="str">
        <f t="shared" si="274"/>
        <v>520002</v>
      </c>
      <c r="I2817" s="13" t="s">
        <v>514</v>
      </c>
    </row>
    <row r="2818" spans="1:10" ht="15.75" x14ac:dyDescent="0.25">
      <c r="A2818" s="254" t="str">
        <f>'BoR4 Rollup'!B2818</f>
        <v>Function:  Student Services</v>
      </c>
      <c r="B2818" s="255"/>
      <c r="C2818" s="256"/>
      <c r="D2818" s="256"/>
      <c r="E2818" s="257"/>
      <c r="F2818" s="72"/>
      <c r="G2818" s="3" t="s">
        <v>357</v>
      </c>
      <c r="H2818" s="3" t="str">
        <f t="shared" ref="H2818:H2838" si="276">RIGHT($A$2820,6)</f>
        <v>520004</v>
      </c>
      <c r="I2818" s="13" t="s">
        <v>515</v>
      </c>
    </row>
    <row r="2819" spans="1:10" ht="15.75" x14ac:dyDescent="0.25">
      <c r="A2819" s="106" t="str">
        <f>'BoR4 Rollup'!B2819</f>
        <v>Orgn:  Career Placement/Services</v>
      </c>
      <c r="B2819" s="258" t="str">
        <f>+'BoR4 Rollup'!C2819</f>
        <v>Actual</v>
      </c>
      <c r="C2819" s="258" t="str">
        <f>+'BoR4 Rollup'!D2819</f>
        <v>Budgeted</v>
      </c>
      <c r="D2819" s="258" t="str">
        <f>+'BoR4 Rollup'!E2819</f>
        <v>Budgeted</v>
      </c>
      <c r="E2819" s="259" t="str">
        <f>E26</f>
        <v>2024-2025 +/-</v>
      </c>
      <c r="F2819" s="78"/>
      <c r="G2819" s="3" t="s">
        <v>357</v>
      </c>
      <c r="H2819" s="3" t="str">
        <f t="shared" si="276"/>
        <v>520004</v>
      </c>
      <c r="I2819" s="13" t="s">
        <v>515</v>
      </c>
    </row>
    <row r="2820" spans="1:10" ht="15.75" x14ac:dyDescent="0.25">
      <c r="A2820" s="248" t="str">
        <f>'BoR4 Rollup'!B2820</f>
        <v>Organization ID:  520004</v>
      </c>
      <c r="B2820" s="249" t="str">
        <f>'BoR4 Rollup'!$C$6</f>
        <v>2024-2025</v>
      </c>
      <c r="C2820" s="139" t="str">
        <f>'BoR4 Rollup'!$D$6</f>
        <v>2024-2025</v>
      </c>
      <c r="D2820" s="249" t="str">
        <f>'BoR4 Rollup'!$E$6</f>
        <v>2025-2026</v>
      </c>
      <c r="E2820" s="250" t="str">
        <f>E27</f>
        <v>2025-2026</v>
      </c>
      <c r="F2820" s="78"/>
      <c r="G2820" s="3" t="s">
        <v>357</v>
      </c>
      <c r="H2820" s="3" t="str">
        <f t="shared" si="276"/>
        <v>520004</v>
      </c>
      <c r="I2820" s="13" t="s">
        <v>515</v>
      </c>
    </row>
    <row r="2821" spans="1:10" x14ac:dyDescent="0.2">
      <c r="A2821" s="54" t="str">
        <f>'BoR4 Rollup'!B2821</f>
        <v xml:space="preserve">  Salaries</v>
      </c>
      <c r="B2821" s="93">
        <v>0</v>
      </c>
      <c r="C2821" s="245">
        <v>0</v>
      </c>
      <c r="D2821" s="245">
        <v>0</v>
      </c>
      <c r="E2821" s="294">
        <f t="shared" ref="E2821:E2838" si="277">+D2821-C2821</f>
        <v>0</v>
      </c>
      <c r="F2821" s="75"/>
      <c r="G2821" s="3" t="s">
        <v>357</v>
      </c>
      <c r="H2821" s="3" t="str">
        <f t="shared" si="276"/>
        <v>520004</v>
      </c>
      <c r="I2821" s="13" t="s">
        <v>515</v>
      </c>
      <c r="J2821" s="13" t="s">
        <v>560</v>
      </c>
    </row>
    <row r="2822" spans="1:10" x14ac:dyDescent="0.2">
      <c r="A2822" s="54" t="str">
        <f>'BoR4 Rollup'!B2822</f>
        <v xml:space="preserve">  Other Compensation</v>
      </c>
      <c r="B2822" s="93">
        <v>0</v>
      </c>
      <c r="C2822" s="245">
        <v>0</v>
      </c>
      <c r="D2822" s="245">
        <v>0</v>
      </c>
      <c r="E2822" s="294">
        <f t="shared" si="277"/>
        <v>0</v>
      </c>
      <c r="F2822" s="75"/>
      <c r="G2822" s="3" t="s">
        <v>357</v>
      </c>
      <c r="H2822" s="3" t="str">
        <f t="shared" si="276"/>
        <v>520004</v>
      </c>
      <c r="I2822" s="13" t="s">
        <v>515</v>
      </c>
    </row>
    <row r="2823" spans="1:10" x14ac:dyDescent="0.2">
      <c r="A2823" s="54" t="str">
        <f>'BoR4 Rollup'!B2823</f>
        <v xml:space="preserve">  Related Benefits</v>
      </c>
      <c r="B2823" s="93">
        <v>0</v>
      </c>
      <c r="C2823" s="245">
        <v>0</v>
      </c>
      <c r="D2823" s="245">
        <v>0</v>
      </c>
      <c r="E2823" s="294">
        <f t="shared" si="277"/>
        <v>0</v>
      </c>
      <c r="F2823" s="75"/>
      <c r="G2823" s="3" t="s">
        <v>357</v>
      </c>
      <c r="H2823" s="3" t="str">
        <f t="shared" si="276"/>
        <v>520004</v>
      </c>
      <c r="I2823" s="13" t="s">
        <v>515</v>
      </c>
      <c r="J2823" s="13" t="s">
        <v>561</v>
      </c>
    </row>
    <row r="2824" spans="1:10" ht="15.75" x14ac:dyDescent="0.25">
      <c r="A2824" s="55" t="str">
        <f>'BoR4 Rollup'!B2824</f>
        <v>Total Personal Services</v>
      </c>
      <c r="B2824" s="94">
        <f>B2823+B2822+B2821</f>
        <v>0</v>
      </c>
      <c r="C2824" s="264">
        <f>C2823+C2822+C2821</f>
        <v>0</v>
      </c>
      <c r="D2824" s="264">
        <f>D2823+D2822+D2821</f>
        <v>0</v>
      </c>
      <c r="E2824" s="295">
        <f t="shared" si="277"/>
        <v>0</v>
      </c>
      <c r="F2824" s="76"/>
      <c r="G2824" s="3" t="s">
        <v>357</v>
      </c>
      <c r="H2824" s="3" t="str">
        <f t="shared" si="276"/>
        <v>520004</v>
      </c>
      <c r="I2824" s="13" t="s">
        <v>515</v>
      </c>
    </row>
    <row r="2825" spans="1:10" x14ac:dyDescent="0.2">
      <c r="A2825" s="54" t="str">
        <f>'BoR4 Rollup'!B2825</f>
        <v xml:space="preserve"> Travel</v>
      </c>
      <c r="B2825" s="93">
        <v>0</v>
      </c>
      <c r="C2825" s="245">
        <v>0</v>
      </c>
      <c r="D2825" s="245">
        <v>0</v>
      </c>
      <c r="E2825" s="294">
        <f t="shared" si="277"/>
        <v>0</v>
      </c>
      <c r="F2825" s="75"/>
      <c r="G2825" s="3" t="s">
        <v>357</v>
      </c>
      <c r="H2825" s="3" t="str">
        <f t="shared" si="276"/>
        <v>520004</v>
      </c>
      <c r="I2825" s="13" t="s">
        <v>515</v>
      </c>
      <c r="J2825" s="13" t="s">
        <v>562</v>
      </c>
    </row>
    <row r="2826" spans="1:10" x14ac:dyDescent="0.2">
      <c r="A2826" s="54" t="str">
        <f>'BoR4 Rollup'!B2826</f>
        <v xml:space="preserve"> Operating Services</v>
      </c>
      <c r="B2826" s="93">
        <v>0</v>
      </c>
      <c r="C2826" s="245">
        <v>0</v>
      </c>
      <c r="D2826" s="245">
        <v>0</v>
      </c>
      <c r="E2826" s="294">
        <f t="shared" si="277"/>
        <v>0</v>
      </c>
      <c r="F2826" s="75"/>
      <c r="G2826" s="3" t="s">
        <v>357</v>
      </c>
      <c r="H2826" s="3" t="str">
        <f t="shared" si="276"/>
        <v>520004</v>
      </c>
      <c r="I2826" s="13" t="s">
        <v>515</v>
      </c>
      <c r="J2826" s="13" t="s">
        <v>563</v>
      </c>
    </row>
    <row r="2827" spans="1:10" x14ac:dyDescent="0.2">
      <c r="A2827" s="54" t="str">
        <f>'BoR4 Rollup'!B2827</f>
        <v xml:space="preserve"> Supplies</v>
      </c>
      <c r="B2827" s="93">
        <v>0</v>
      </c>
      <c r="C2827" s="245">
        <v>0</v>
      </c>
      <c r="D2827" s="245">
        <v>0</v>
      </c>
      <c r="E2827" s="294">
        <f t="shared" si="277"/>
        <v>0</v>
      </c>
      <c r="F2827" s="75"/>
      <c r="G2827" s="3" t="s">
        <v>357</v>
      </c>
      <c r="H2827" s="3" t="str">
        <f t="shared" si="276"/>
        <v>520004</v>
      </c>
      <c r="I2827" s="13" t="s">
        <v>515</v>
      </c>
      <c r="J2827" s="13" t="s">
        <v>564</v>
      </c>
    </row>
    <row r="2828" spans="1:10" ht="15.75" x14ac:dyDescent="0.25">
      <c r="A2828" s="55" t="str">
        <f>'BoR4 Rollup'!B2828</f>
        <v>Total Operating Expenses</v>
      </c>
      <c r="B2828" s="95">
        <f>B2827+B2826+B2825</f>
        <v>0</v>
      </c>
      <c r="C2828" s="281">
        <f>C2827+C2826+C2825</f>
        <v>0</v>
      </c>
      <c r="D2828" s="281">
        <f>D2827+D2826+D2825</f>
        <v>0</v>
      </c>
      <c r="E2828" s="296">
        <f t="shared" si="277"/>
        <v>0</v>
      </c>
      <c r="F2828" s="77"/>
      <c r="G2828" s="3" t="s">
        <v>357</v>
      </c>
      <c r="H2828" s="3" t="str">
        <f t="shared" si="276"/>
        <v>520004</v>
      </c>
      <c r="I2828" s="13" t="s">
        <v>515</v>
      </c>
    </row>
    <row r="2829" spans="1:10" x14ac:dyDescent="0.2">
      <c r="A2829" s="54" t="str">
        <f>'BoR4 Rollup'!B2829</f>
        <v xml:space="preserve"> Professional Services</v>
      </c>
      <c r="B2829" s="93">
        <v>0</v>
      </c>
      <c r="C2829" s="245">
        <v>0</v>
      </c>
      <c r="D2829" s="245">
        <v>0</v>
      </c>
      <c r="E2829" s="294">
        <f t="shared" si="277"/>
        <v>0</v>
      </c>
      <c r="F2829" s="75"/>
      <c r="G2829" s="3" t="s">
        <v>357</v>
      </c>
      <c r="H2829" s="3" t="str">
        <f t="shared" si="276"/>
        <v>520004</v>
      </c>
      <c r="I2829" s="13" t="s">
        <v>515</v>
      </c>
      <c r="J2829" s="13" t="s">
        <v>565</v>
      </c>
    </row>
    <row r="2830" spans="1:10" x14ac:dyDescent="0.2">
      <c r="A2830" s="54" t="str">
        <f>'BoR4 Rollup'!B2830</f>
        <v xml:space="preserve"> Other Charges</v>
      </c>
      <c r="B2830" s="93">
        <v>0</v>
      </c>
      <c r="C2830" s="245">
        <v>0</v>
      </c>
      <c r="D2830" s="245">
        <v>0</v>
      </c>
      <c r="E2830" s="294">
        <f t="shared" si="277"/>
        <v>0</v>
      </c>
      <c r="F2830" s="75"/>
      <c r="G2830" s="3" t="s">
        <v>357</v>
      </c>
      <c r="H2830" s="3" t="str">
        <f t="shared" si="276"/>
        <v>520004</v>
      </c>
      <c r="I2830" s="13" t="s">
        <v>515</v>
      </c>
      <c r="J2830" s="13" t="s">
        <v>568</v>
      </c>
    </row>
    <row r="2831" spans="1:10" x14ac:dyDescent="0.2">
      <c r="A2831" s="54" t="str">
        <f>'BoR4 Rollup'!B2831</f>
        <v xml:space="preserve"> Debt Services</v>
      </c>
      <c r="B2831" s="93">
        <v>0</v>
      </c>
      <c r="C2831" s="245">
        <v>0</v>
      </c>
      <c r="D2831" s="245">
        <v>0</v>
      </c>
      <c r="E2831" s="294">
        <f t="shared" si="277"/>
        <v>0</v>
      </c>
      <c r="F2831" s="75"/>
      <c r="G2831" s="3" t="s">
        <v>357</v>
      </c>
      <c r="H2831" s="3" t="str">
        <f t="shared" si="276"/>
        <v>520004</v>
      </c>
      <c r="I2831" s="13" t="s">
        <v>515</v>
      </c>
    </row>
    <row r="2832" spans="1:10" x14ac:dyDescent="0.2">
      <c r="A2832" s="54" t="str">
        <f>'BoR4 Rollup'!B2832</f>
        <v xml:space="preserve"> Interagency Transfers</v>
      </c>
      <c r="B2832" s="93">
        <v>0</v>
      </c>
      <c r="C2832" s="245">
        <v>0</v>
      </c>
      <c r="D2832" s="245">
        <v>0</v>
      </c>
      <c r="E2832" s="294">
        <f t="shared" si="277"/>
        <v>0</v>
      </c>
      <c r="F2832" s="75"/>
      <c r="G2832" s="3" t="s">
        <v>357</v>
      </c>
      <c r="H2832" s="3" t="str">
        <f t="shared" si="276"/>
        <v>520004</v>
      </c>
      <c r="I2832" s="13" t="s">
        <v>515</v>
      </c>
      <c r="J2832" s="13" t="s">
        <v>567</v>
      </c>
    </row>
    <row r="2833" spans="1:10" ht="15.75" x14ac:dyDescent="0.25">
      <c r="A2833" s="55" t="str">
        <f>'BoR4 Rollup'!B2833</f>
        <v>Total Other Charges</v>
      </c>
      <c r="B2833" s="95">
        <f>B2832+B2831+B2830+B2829</f>
        <v>0</v>
      </c>
      <c r="C2833" s="281">
        <f>C2832+C2831+C2830+C2829</f>
        <v>0</v>
      </c>
      <c r="D2833" s="281">
        <f>D2832+D2831+D2830+D2829</f>
        <v>0</v>
      </c>
      <c r="E2833" s="296">
        <f t="shared" si="277"/>
        <v>0</v>
      </c>
      <c r="F2833" s="77"/>
      <c r="G2833" s="3" t="s">
        <v>357</v>
      </c>
      <c r="H2833" s="3" t="str">
        <f t="shared" si="276"/>
        <v>520004</v>
      </c>
      <c r="I2833" s="13" t="s">
        <v>515</v>
      </c>
    </row>
    <row r="2834" spans="1:10" x14ac:dyDescent="0.2">
      <c r="A2834" s="54" t="str">
        <f>'BoR4 Rollup'!B2834</f>
        <v xml:space="preserve"> General Acquisitions</v>
      </c>
      <c r="B2834" s="93">
        <v>0</v>
      </c>
      <c r="C2834" s="245">
        <v>0</v>
      </c>
      <c r="D2834" s="245">
        <v>0</v>
      </c>
      <c r="E2834" s="294">
        <f t="shared" si="277"/>
        <v>0</v>
      </c>
      <c r="F2834" s="75"/>
      <c r="G2834" s="3" t="s">
        <v>357</v>
      </c>
      <c r="H2834" s="3" t="str">
        <f t="shared" si="276"/>
        <v>520004</v>
      </c>
      <c r="I2834" s="13" t="s">
        <v>515</v>
      </c>
      <c r="J2834" s="13" t="s">
        <v>566</v>
      </c>
    </row>
    <row r="2835" spans="1:10" x14ac:dyDescent="0.2">
      <c r="A2835" s="54" t="str">
        <f>'BoR4 Rollup'!B2835</f>
        <v xml:space="preserve"> Library Acquisitions</v>
      </c>
      <c r="B2835" s="93">
        <v>0</v>
      </c>
      <c r="C2835" s="245">
        <v>0</v>
      </c>
      <c r="D2835" s="245">
        <v>0</v>
      </c>
      <c r="E2835" s="294">
        <f t="shared" si="277"/>
        <v>0</v>
      </c>
      <c r="F2835" s="75"/>
      <c r="G2835" s="3" t="s">
        <v>357</v>
      </c>
      <c r="H2835" s="3" t="str">
        <f t="shared" si="276"/>
        <v>520004</v>
      </c>
      <c r="I2835" s="13" t="s">
        <v>515</v>
      </c>
      <c r="J2835" s="13" t="s">
        <v>566</v>
      </c>
    </row>
    <row r="2836" spans="1:10" x14ac:dyDescent="0.2">
      <c r="A2836" s="54" t="str">
        <f>'BoR4 Rollup'!B2836</f>
        <v xml:space="preserve"> Major Repairs</v>
      </c>
      <c r="B2836" s="93">
        <v>0</v>
      </c>
      <c r="C2836" s="245">
        <v>0</v>
      </c>
      <c r="D2836" s="245">
        <v>0</v>
      </c>
      <c r="E2836" s="294">
        <f t="shared" si="277"/>
        <v>0</v>
      </c>
      <c r="F2836" s="75"/>
      <c r="G2836" s="3" t="s">
        <v>357</v>
      </c>
      <c r="H2836" s="3" t="str">
        <f t="shared" si="276"/>
        <v>520004</v>
      </c>
      <c r="I2836" s="13" t="s">
        <v>515</v>
      </c>
    </row>
    <row r="2837" spans="1:10" ht="15.75" x14ac:dyDescent="0.25">
      <c r="A2837" s="55" t="str">
        <f>'BoR4 Rollup'!B2837</f>
        <v>Total Acquisitions and Major Repairs</v>
      </c>
      <c r="B2837" s="95">
        <f>B2836+B2835+B2834</f>
        <v>0</v>
      </c>
      <c r="C2837" s="281">
        <f>C2836+C2835+C2834</f>
        <v>0</v>
      </c>
      <c r="D2837" s="281">
        <f>D2836+D2835+D2834</f>
        <v>0</v>
      </c>
      <c r="E2837" s="296">
        <f t="shared" si="277"/>
        <v>0</v>
      </c>
      <c r="F2837" s="77"/>
      <c r="G2837" s="3" t="s">
        <v>357</v>
      </c>
      <c r="H2837" s="3" t="str">
        <f t="shared" si="276"/>
        <v>520004</v>
      </c>
      <c r="I2837" s="13" t="s">
        <v>515</v>
      </c>
    </row>
    <row r="2838" spans="1:10" ht="15.75" x14ac:dyDescent="0.25">
      <c r="A2838" s="55" t="str">
        <f>'BoR4 Rollup'!B2838</f>
        <v>Function Total</v>
      </c>
      <c r="B2838" s="94">
        <f>B2837+B2833+B2828+B2824</f>
        <v>0</v>
      </c>
      <c r="C2838" s="264">
        <f>C2837+C2833+C2828+C2824</f>
        <v>0</v>
      </c>
      <c r="D2838" s="264">
        <f>D2837+D2833+D2828+D2824</f>
        <v>0</v>
      </c>
      <c r="E2838" s="297">
        <f t="shared" si="277"/>
        <v>0</v>
      </c>
      <c r="F2838" s="76"/>
      <c r="G2838" s="3" t="s">
        <v>357</v>
      </c>
      <c r="H2838" s="3" t="str">
        <f t="shared" si="276"/>
        <v>520004</v>
      </c>
      <c r="I2838" s="13" t="s">
        <v>515</v>
      </c>
    </row>
    <row r="2839" spans="1:10" ht="15.75" x14ac:dyDescent="0.25">
      <c r="A2839" s="254" t="str">
        <f>'BoR4 Rollup'!B2839</f>
        <v>Function:  Student Services</v>
      </c>
      <c r="B2839" s="255"/>
      <c r="C2839" s="256"/>
      <c r="D2839" s="256"/>
      <c r="E2839" s="257"/>
      <c r="F2839" s="72"/>
      <c r="G2839" s="3" t="s">
        <v>357</v>
      </c>
      <c r="H2839" s="3" t="str">
        <f t="shared" ref="H2839:H2859" si="278">RIGHT($A$2841,6)</f>
        <v>520005</v>
      </c>
      <c r="I2839" s="13" t="s">
        <v>516</v>
      </c>
    </row>
    <row r="2840" spans="1:10" ht="15.75" x14ac:dyDescent="0.25">
      <c r="A2840" s="106" t="str">
        <f>'BoR4 Rollup'!B2840</f>
        <v>Orgn:  Recruiting and Enrollment Services</v>
      </c>
      <c r="B2840" s="258" t="str">
        <f>+'BoR4 Rollup'!C2840</f>
        <v>Actual</v>
      </c>
      <c r="C2840" s="258" t="str">
        <f>+'BoR4 Rollup'!D2840</f>
        <v>Budgeted</v>
      </c>
      <c r="D2840" s="258" t="str">
        <f>+'BoR4 Rollup'!E2840</f>
        <v>Budgeted</v>
      </c>
      <c r="E2840" s="259" t="str">
        <f>'BoR4 Rollup'!$F$5</f>
        <v>2024-2025 +/-</v>
      </c>
      <c r="F2840" s="74"/>
      <c r="G2840" s="3" t="s">
        <v>357</v>
      </c>
      <c r="H2840" s="3" t="str">
        <f t="shared" si="278"/>
        <v>520005</v>
      </c>
      <c r="I2840" s="13" t="s">
        <v>516</v>
      </c>
    </row>
    <row r="2841" spans="1:10" ht="15.75" x14ac:dyDescent="0.25">
      <c r="A2841" s="248" t="str">
        <f>'BoR4 Rollup'!B2841</f>
        <v>Organization ID:  520005</v>
      </c>
      <c r="B2841" s="249" t="str">
        <f>'BoR4 Rollup'!$C$6</f>
        <v>2024-2025</v>
      </c>
      <c r="C2841" s="139" t="str">
        <f>'BoR4 Rollup'!$D$6</f>
        <v>2024-2025</v>
      </c>
      <c r="D2841" s="249" t="str">
        <f>'BoR4 Rollup'!$E$6</f>
        <v>2025-2026</v>
      </c>
      <c r="E2841" s="250" t="str">
        <f>'BoR4 Rollup'!$F$6</f>
        <v>2025-2026</v>
      </c>
      <c r="F2841" s="74"/>
      <c r="G2841" s="3" t="s">
        <v>357</v>
      </c>
      <c r="H2841" s="3" t="str">
        <f t="shared" si="278"/>
        <v>520005</v>
      </c>
      <c r="I2841" s="13" t="s">
        <v>516</v>
      </c>
    </row>
    <row r="2842" spans="1:10" x14ac:dyDescent="0.2">
      <c r="A2842" s="54" t="str">
        <f>'BoR4 Rollup'!B2842</f>
        <v xml:space="preserve">  Salaries</v>
      </c>
      <c r="B2842" s="93">
        <v>0</v>
      </c>
      <c r="C2842" s="245">
        <v>0</v>
      </c>
      <c r="D2842" s="245">
        <v>0</v>
      </c>
      <c r="E2842" s="294">
        <f t="shared" ref="E2842:E2859" si="279">+D2842-C2842</f>
        <v>0</v>
      </c>
      <c r="F2842" s="75"/>
      <c r="G2842" s="3" t="s">
        <v>357</v>
      </c>
      <c r="H2842" s="3" t="str">
        <f t="shared" si="278"/>
        <v>520005</v>
      </c>
      <c r="I2842" s="13" t="s">
        <v>516</v>
      </c>
      <c r="J2842" s="13" t="s">
        <v>560</v>
      </c>
    </row>
    <row r="2843" spans="1:10" x14ac:dyDescent="0.2">
      <c r="A2843" s="54" t="str">
        <f>'BoR4 Rollup'!B2843</f>
        <v xml:space="preserve">  Other Compensation</v>
      </c>
      <c r="B2843" s="93">
        <v>0</v>
      </c>
      <c r="C2843" s="245">
        <v>0</v>
      </c>
      <c r="D2843" s="245">
        <v>0</v>
      </c>
      <c r="E2843" s="294">
        <f t="shared" si="279"/>
        <v>0</v>
      </c>
      <c r="F2843" s="75"/>
      <c r="G2843" s="3" t="s">
        <v>357</v>
      </c>
      <c r="H2843" s="3" t="str">
        <f t="shared" si="278"/>
        <v>520005</v>
      </c>
      <c r="I2843" s="13" t="s">
        <v>516</v>
      </c>
    </row>
    <row r="2844" spans="1:10" x14ac:dyDescent="0.2">
      <c r="A2844" s="54" t="str">
        <f>'BoR4 Rollup'!B2844</f>
        <v xml:space="preserve">  Related Benefits</v>
      </c>
      <c r="B2844" s="93">
        <v>0</v>
      </c>
      <c r="C2844" s="245">
        <v>0</v>
      </c>
      <c r="D2844" s="245">
        <v>0</v>
      </c>
      <c r="E2844" s="294">
        <f t="shared" si="279"/>
        <v>0</v>
      </c>
      <c r="F2844" s="75"/>
      <c r="G2844" s="3" t="s">
        <v>357</v>
      </c>
      <c r="H2844" s="3" t="str">
        <f t="shared" si="278"/>
        <v>520005</v>
      </c>
      <c r="I2844" s="13" t="s">
        <v>516</v>
      </c>
      <c r="J2844" s="13" t="s">
        <v>561</v>
      </c>
    </row>
    <row r="2845" spans="1:10" ht="15.75" x14ac:dyDescent="0.25">
      <c r="A2845" s="55" t="str">
        <f>'BoR4 Rollup'!B2845</f>
        <v>Total Personal Services</v>
      </c>
      <c r="B2845" s="94">
        <f>B2844+B2843+B2842</f>
        <v>0</v>
      </c>
      <c r="C2845" s="264">
        <f>C2844+C2843+C2842</f>
        <v>0</v>
      </c>
      <c r="D2845" s="264">
        <f>D2844+D2843+D2842</f>
        <v>0</v>
      </c>
      <c r="E2845" s="295">
        <f t="shared" si="279"/>
        <v>0</v>
      </c>
      <c r="F2845" s="76"/>
      <c r="G2845" s="3" t="s">
        <v>357</v>
      </c>
      <c r="H2845" s="3" t="str">
        <f t="shared" si="278"/>
        <v>520005</v>
      </c>
      <c r="I2845" s="13" t="s">
        <v>516</v>
      </c>
    </row>
    <row r="2846" spans="1:10" x14ac:dyDescent="0.2">
      <c r="A2846" s="54" t="str">
        <f>'BoR4 Rollup'!B2846</f>
        <v xml:space="preserve"> Travel</v>
      </c>
      <c r="B2846" s="93">
        <v>0</v>
      </c>
      <c r="C2846" s="245">
        <v>0</v>
      </c>
      <c r="D2846" s="245">
        <v>0</v>
      </c>
      <c r="E2846" s="294">
        <f t="shared" si="279"/>
        <v>0</v>
      </c>
      <c r="F2846" s="75"/>
      <c r="G2846" s="3" t="s">
        <v>357</v>
      </c>
      <c r="H2846" s="3" t="str">
        <f t="shared" si="278"/>
        <v>520005</v>
      </c>
      <c r="I2846" s="13" t="s">
        <v>516</v>
      </c>
      <c r="J2846" s="13" t="s">
        <v>562</v>
      </c>
    </row>
    <row r="2847" spans="1:10" x14ac:dyDescent="0.2">
      <c r="A2847" s="54" t="str">
        <f>'BoR4 Rollup'!B2847</f>
        <v xml:space="preserve"> Operating Services</v>
      </c>
      <c r="B2847" s="93">
        <v>0</v>
      </c>
      <c r="C2847" s="245">
        <v>0</v>
      </c>
      <c r="D2847" s="245">
        <v>0</v>
      </c>
      <c r="E2847" s="294">
        <f t="shared" si="279"/>
        <v>0</v>
      </c>
      <c r="F2847" s="75"/>
      <c r="G2847" s="3" t="s">
        <v>357</v>
      </c>
      <c r="H2847" s="3" t="str">
        <f t="shared" si="278"/>
        <v>520005</v>
      </c>
      <c r="I2847" s="13" t="s">
        <v>516</v>
      </c>
      <c r="J2847" s="13" t="s">
        <v>563</v>
      </c>
    </row>
    <row r="2848" spans="1:10" x14ac:dyDescent="0.2">
      <c r="A2848" s="54" t="str">
        <f>'BoR4 Rollup'!B2848</f>
        <v xml:space="preserve"> Supplies</v>
      </c>
      <c r="B2848" s="93">
        <v>0</v>
      </c>
      <c r="C2848" s="245">
        <v>0</v>
      </c>
      <c r="D2848" s="245">
        <v>0</v>
      </c>
      <c r="E2848" s="294">
        <f t="shared" si="279"/>
        <v>0</v>
      </c>
      <c r="F2848" s="75"/>
      <c r="G2848" s="3" t="s">
        <v>357</v>
      </c>
      <c r="H2848" s="3" t="str">
        <f t="shared" si="278"/>
        <v>520005</v>
      </c>
      <c r="I2848" s="13" t="s">
        <v>516</v>
      </c>
      <c r="J2848" s="13" t="s">
        <v>564</v>
      </c>
    </row>
    <row r="2849" spans="1:10" ht="15.75" x14ac:dyDescent="0.25">
      <c r="A2849" s="55" t="str">
        <f>'BoR4 Rollup'!B2849</f>
        <v>Total Operating Expenses</v>
      </c>
      <c r="B2849" s="95">
        <f>B2848+B2847+B2846</f>
        <v>0</v>
      </c>
      <c r="C2849" s="281">
        <f>C2848+C2847+C2846</f>
        <v>0</v>
      </c>
      <c r="D2849" s="281">
        <f>D2848+D2847+D2846</f>
        <v>0</v>
      </c>
      <c r="E2849" s="296">
        <f t="shared" si="279"/>
        <v>0</v>
      </c>
      <c r="F2849" s="77"/>
      <c r="G2849" s="3" t="s">
        <v>357</v>
      </c>
      <c r="H2849" s="3" t="str">
        <f t="shared" si="278"/>
        <v>520005</v>
      </c>
      <c r="I2849" s="13" t="s">
        <v>516</v>
      </c>
    </row>
    <row r="2850" spans="1:10" x14ac:dyDescent="0.2">
      <c r="A2850" s="54" t="str">
        <f>'BoR4 Rollup'!B2850</f>
        <v xml:space="preserve"> Professional Services</v>
      </c>
      <c r="B2850" s="93">
        <v>0</v>
      </c>
      <c r="C2850" s="245">
        <v>0</v>
      </c>
      <c r="D2850" s="245">
        <v>0</v>
      </c>
      <c r="E2850" s="294">
        <f t="shared" si="279"/>
        <v>0</v>
      </c>
      <c r="F2850" s="75"/>
      <c r="G2850" s="3" t="s">
        <v>357</v>
      </c>
      <c r="H2850" s="3" t="str">
        <f t="shared" si="278"/>
        <v>520005</v>
      </c>
      <c r="I2850" s="13" t="s">
        <v>516</v>
      </c>
      <c r="J2850" s="13" t="s">
        <v>565</v>
      </c>
    </row>
    <row r="2851" spans="1:10" x14ac:dyDescent="0.2">
      <c r="A2851" s="54" t="str">
        <f>'BoR4 Rollup'!B2851</f>
        <v xml:space="preserve"> Other Charges</v>
      </c>
      <c r="B2851" s="93">
        <v>0</v>
      </c>
      <c r="C2851" s="245">
        <v>0</v>
      </c>
      <c r="D2851" s="245">
        <v>0</v>
      </c>
      <c r="E2851" s="294">
        <f t="shared" si="279"/>
        <v>0</v>
      </c>
      <c r="F2851" s="75"/>
      <c r="G2851" s="3" t="s">
        <v>357</v>
      </c>
      <c r="H2851" s="3" t="str">
        <f t="shared" si="278"/>
        <v>520005</v>
      </c>
      <c r="I2851" s="13" t="s">
        <v>516</v>
      </c>
      <c r="J2851" s="13" t="s">
        <v>568</v>
      </c>
    </row>
    <row r="2852" spans="1:10" x14ac:dyDescent="0.2">
      <c r="A2852" s="54" t="str">
        <f>'BoR4 Rollup'!B2852</f>
        <v xml:space="preserve"> Debt Services</v>
      </c>
      <c r="B2852" s="93">
        <v>0</v>
      </c>
      <c r="C2852" s="245">
        <v>0</v>
      </c>
      <c r="D2852" s="245">
        <v>0</v>
      </c>
      <c r="E2852" s="294">
        <f t="shared" si="279"/>
        <v>0</v>
      </c>
      <c r="F2852" s="75"/>
      <c r="G2852" s="3" t="s">
        <v>357</v>
      </c>
      <c r="H2852" s="3" t="str">
        <f t="shared" si="278"/>
        <v>520005</v>
      </c>
      <c r="I2852" s="13" t="s">
        <v>516</v>
      </c>
    </row>
    <row r="2853" spans="1:10" x14ac:dyDescent="0.2">
      <c r="A2853" s="54" t="str">
        <f>'BoR4 Rollup'!B2853</f>
        <v xml:space="preserve"> Interagency Transfers</v>
      </c>
      <c r="B2853" s="93">
        <v>0</v>
      </c>
      <c r="C2853" s="245">
        <v>0</v>
      </c>
      <c r="D2853" s="245">
        <v>0</v>
      </c>
      <c r="E2853" s="294">
        <f t="shared" si="279"/>
        <v>0</v>
      </c>
      <c r="F2853" s="75"/>
      <c r="G2853" s="3" t="s">
        <v>357</v>
      </c>
      <c r="H2853" s="3" t="str">
        <f t="shared" si="278"/>
        <v>520005</v>
      </c>
      <c r="I2853" s="13" t="s">
        <v>516</v>
      </c>
      <c r="J2853" s="13" t="s">
        <v>567</v>
      </c>
    </row>
    <row r="2854" spans="1:10" ht="15.75" x14ac:dyDescent="0.25">
      <c r="A2854" s="55" t="str">
        <f>'BoR4 Rollup'!B2854</f>
        <v>Total Other Charges</v>
      </c>
      <c r="B2854" s="95">
        <f>B2853+B2852+B2851+B2850</f>
        <v>0</v>
      </c>
      <c r="C2854" s="281">
        <f>C2853+C2852+C2851+C2850</f>
        <v>0</v>
      </c>
      <c r="D2854" s="281">
        <f>D2853+D2852+D2851+D2850</f>
        <v>0</v>
      </c>
      <c r="E2854" s="296">
        <f t="shared" si="279"/>
        <v>0</v>
      </c>
      <c r="F2854" s="77"/>
      <c r="G2854" s="3" t="s">
        <v>357</v>
      </c>
      <c r="H2854" s="3" t="str">
        <f t="shared" si="278"/>
        <v>520005</v>
      </c>
      <c r="I2854" s="13" t="s">
        <v>516</v>
      </c>
    </row>
    <row r="2855" spans="1:10" x14ac:dyDescent="0.2">
      <c r="A2855" s="54" t="str">
        <f>'BoR4 Rollup'!B2855</f>
        <v xml:space="preserve"> General Acquisitions</v>
      </c>
      <c r="B2855" s="93">
        <v>0</v>
      </c>
      <c r="C2855" s="245">
        <v>0</v>
      </c>
      <c r="D2855" s="245">
        <v>0</v>
      </c>
      <c r="E2855" s="294">
        <f t="shared" si="279"/>
        <v>0</v>
      </c>
      <c r="F2855" s="75"/>
      <c r="G2855" s="3" t="s">
        <v>357</v>
      </c>
      <c r="H2855" s="3" t="str">
        <f t="shared" si="278"/>
        <v>520005</v>
      </c>
      <c r="I2855" s="13" t="s">
        <v>516</v>
      </c>
      <c r="J2855" s="13" t="s">
        <v>566</v>
      </c>
    </row>
    <row r="2856" spans="1:10" x14ac:dyDescent="0.2">
      <c r="A2856" s="54" t="str">
        <f>'BoR4 Rollup'!B2856</f>
        <v xml:space="preserve"> Library Acquisitions</v>
      </c>
      <c r="B2856" s="93">
        <v>0</v>
      </c>
      <c r="C2856" s="245">
        <v>0</v>
      </c>
      <c r="D2856" s="245">
        <v>0</v>
      </c>
      <c r="E2856" s="294">
        <f t="shared" si="279"/>
        <v>0</v>
      </c>
      <c r="F2856" s="75"/>
      <c r="G2856" s="3" t="s">
        <v>357</v>
      </c>
      <c r="H2856" s="3" t="str">
        <f t="shared" si="278"/>
        <v>520005</v>
      </c>
      <c r="I2856" s="13" t="s">
        <v>516</v>
      </c>
      <c r="J2856" s="13" t="s">
        <v>566</v>
      </c>
    </row>
    <row r="2857" spans="1:10" x14ac:dyDescent="0.2">
      <c r="A2857" s="54" t="str">
        <f>'BoR4 Rollup'!B2857</f>
        <v xml:space="preserve"> Major Repairs</v>
      </c>
      <c r="B2857" s="93">
        <v>0</v>
      </c>
      <c r="C2857" s="245">
        <v>0</v>
      </c>
      <c r="D2857" s="245">
        <v>0</v>
      </c>
      <c r="E2857" s="294">
        <f t="shared" si="279"/>
        <v>0</v>
      </c>
      <c r="F2857" s="75"/>
      <c r="G2857" s="3" t="s">
        <v>357</v>
      </c>
      <c r="H2857" s="3" t="str">
        <f t="shared" si="278"/>
        <v>520005</v>
      </c>
      <c r="I2857" s="13" t="s">
        <v>516</v>
      </c>
    </row>
    <row r="2858" spans="1:10" ht="15.75" x14ac:dyDescent="0.25">
      <c r="A2858" s="55" t="str">
        <f>'BoR4 Rollup'!B2858</f>
        <v>Total Acquisitions and Major Repairs</v>
      </c>
      <c r="B2858" s="95">
        <f>B2857+B2856+B2855</f>
        <v>0</v>
      </c>
      <c r="C2858" s="281">
        <f>C2857+C2856+C2855</f>
        <v>0</v>
      </c>
      <c r="D2858" s="281">
        <f>D2857+D2856+D2855</f>
        <v>0</v>
      </c>
      <c r="E2858" s="296">
        <f t="shared" si="279"/>
        <v>0</v>
      </c>
      <c r="F2858" s="77"/>
      <c r="G2858" s="3" t="s">
        <v>357</v>
      </c>
      <c r="H2858" s="3" t="str">
        <f t="shared" si="278"/>
        <v>520005</v>
      </c>
      <c r="I2858" s="13" t="s">
        <v>516</v>
      </c>
    </row>
    <row r="2859" spans="1:10" ht="15.75" x14ac:dyDescent="0.25">
      <c r="A2859" s="55" t="str">
        <f>'BoR4 Rollup'!B2859</f>
        <v>Function Total</v>
      </c>
      <c r="B2859" s="94">
        <f>B2858+B2854+B2849+B2845</f>
        <v>0</v>
      </c>
      <c r="C2859" s="264">
        <f>C2858+C2854+C2849+C2845</f>
        <v>0</v>
      </c>
      <c r="D2859" s="264">
        <f>D2858+D2854+D2849+D2845</f>
        <v>0</v>
      </c>
      <c r="E2859" s="297">
        <f t="shared" si="279"/>
        <v>0</v>
      </c>
      <c r="F2859" s="76"/>
      <c r="G2859" s="3" t="s">
        <v>357</v>
      </c>
      <c r="H2859" s="3" t="str">
        <f t="shared" si="278"/>
        <v>520005</v>
      </c>
      <c r="I2859" s="13" t="s">
        <v>516</v>
      </c>
    </row>
    <row r="2860" spans="1:10" ht="15.75" x14ac:dyDescent="0.25">
      <c r="A2860" s="254" t="str">
        <f>'BoR4 Rollup'!B2860</f>
        <v>Function:  Student Services</v>
      </c>
      <c r="B2860" s="255"/>
      <c r="C2860" s="256"/>
      <c r="D2860" s="256"/>
      <c r="E2860" s="257"/>
      <c r="F2860" s="72"/>
      <c r="G2860" s="3" t="s">
        <v>356</v>
      </c>
      <c r="H2860" s="3" t="str">
        <f t="shared" ref="H2860:H2880" si="280">RIGHT($A$2862,6)</f>
        <v>520006</v>
      </c>
      <c r="I2860" s="13" t="s">
        <v>517</v>
      </c>
    </row>
    <row r="2861" spans="1:10" ht="15.75" x14ac:dyDescent="0.25">
      <c r="A2861" s="106" t="str">
        <f>'BoR4 Rollup'!B2861</f>
        <v>Orgn:  Testing and Assessment</v>
      </c>
      <c r="B2861" s="258" t="str">
        <f>+'BoR4 Rollup'!C2861</f>
        <v>Actual</v>
      </c>
      <c r="C2861" s="258" t="str">
        <f>+'BoR4 Rollup'!D2861</f>
        <v>Budgeted</v>
      </c>
      <c r="D2861" s="258" t="str">
        <f>+'BoR4 Rollup'!E2861</f>
        <v>Budgeted</v>
      </c>
      <c r="E2861" s="259" t="str">
        <f>'BoR4 Rollup'!$F$5</f>
        <v>2024-2025 +/-</v>
      </c>
      <c r="F2861" s="78"/>
      <c r="G2861" s="3" t="s">
        <v>356</v>
      </c>
      <c r="H2861" s="3" t="str">
        <f t="shared" si="280"/>
        <v>520006</v>
      </c>
      <c r="I2861" s="13" t="s">
        <v>517</v>
      </c>
    </row>
    <row r="2862" spans="1:10" ht="15.75" x14ac:dyDescent="0.25">
      <c r="A2862" s="248" t="str">
        <f>'BoR4 Rollup'!B2862</f>
        <v>Organization ID:  520006</v>
      </c>
      <c r="B2862" s="249" t="str">
        <f>'BoR4 Rollup'!$C$6</f>
        <v>2024-2025</v>
      </c>
      <c r="C2862" s="139" t="str">
        <f>'BoR4 Rollup'!$D$6</f>
        <v>2024-2025</v>
      </c>
      <c r="D2862" s="249" t="str">
        <f>'BoR4 Rollup'!$E$6</f>
        <v>2025-2026</v>
      </c>
      <c r="E2862" s="250" t="str">
        <f>'BoR4 Rollup'!$F$6</f>
        <v>2025-2026</v>
      </c>
      <c r="F2862" s="78"/>
      <c r="G2862" s="3" t="s">
        <v>356</v>
      </c>
      <c r="H2862" s="3" t="str">
        <f t="shared" si="280"/>
        <v>520006</v>
      </c>
      <c r="I2862" s="13" t="s">
        <v>517</v>
      </c>
    </row>
    <row r="2863" spans="1:10" x14ac:dyDescent="0.2">
      <c r="A2863" s="54" t="str">
        <f>'BoR4 Rollup'!B2863</f>
        <v xml:space="preserve">  Salaries</v>
      </c>
      <c r="B2863" s="93">
        <v>0</v>
      </c>
      <c r="C2863" s="245">
        <v>0</v>
      </c>
      <c r="D2863" s="245">
        <v>0</v>
      </c>
      <c r="E2863" s="294">
        <f t="shared" ref="E2863:E2880" si="281">+D2863-C2863</f>
        <v>0</v>
      </c>
      <c r="F2863" s="75"/>
      <c r="G2863" s="3" t="s">
        <v>356</v>
      </c>
      <c r="H2863" s="3" t="str">
        <f t="shared" si="280"/>
        <v>520006</v>
      </c>
      <c r="I2863" s="13" t="s">
        <v>517</v>
      </c>
      <c r="J2863" s="13" t="s">
        <v>560</v>
      </c>
    </row>
    <row r="2864" spans="1:10" x14ac:dyDescent="0.2">
      <c r="A2864" s="54" t="str">
        <f>'BoR4 Rollup'!B2864</f>
        <v xml:space="preserve">  Other Compensation</v>
      </c>
      <c r="B2864" s="93">
        <v>0</v>
      </c>
      <c r="C2864" s="245">
        <v>0</v>
      </c>
      <c r="D2864" s="245">
        <v>0</v>
      </c>
      <c r="E2864" s="294">
        <f t="shared" si="281"/>
        <v>0</v>
      </c>
      <c r="F2864" s="75"/>
      <c r="G2864" s="3" t="s">
        <v>356</v>
      </c>
      <c r="H2864" s="3" t="str">
        <f t="shared" si="280"/>
        <v>520006</v>
      </c>
      <c r="I2864" s="13" t="s">
        <v>517</v>
      </c>
    </row>
    <row r="2865" spans="1:10" x14ac:dyDescent="0.2">
      <c r="A2865" s="54" t="str">
        <f>'BoR4 Rollup'!B2865</f>
        <v xml:space="preserve">  Related Benefits</v>
      </c>
      <c r="B2865" s="93">
        <v>0</v>
      </c>
      <c r="C2865" s="245">
        <v>0</v>
      </c>
      <c r="D2865" s="245">
        <v>0</v>
      </c>
      <c r="E2865" s="294">
        <f t="shared" si="281"/>
        <v>0</v>
      </c>
      <c r="F2865" s="75"/>
      <c r="G2865" s="3" t="s">
        <v>356</v>
      </c>
      <c r="H2865" s="3" t="str">
        <f t="shared" si="280"/>
        <v>520006</v>
      </c>
      <c r="I2865" s="13" t="s">
        <v>517</v>
      </c>
      <c r="J2865" s="13" t="s">
        <v>561</v>
      </c>
    </row>
    <row r="2866" spans="1:10" ht="15.75" x14ac:dyDescent="0.25">
      <c r="A2866" s="55" t="str">
        <f>'BoR4 Rollup'!B2866</f>
        <v>Total Personal Services</v>
      </c>
      <c r="B2866" s="94">
        <f>B2865+B2864+B2863</f>
        <v>0</v>
      </c>
      <c r="C2866" s="264">
        <f>C2865+C2864+C2863</f>
        <v>0</v>
      </c>
      <c r="D2866" s="264">
        <f>D2865+D2864+D2863</f>
        <v>0</v>
      </c>
      <c r="E2866" s="295">
        <f t="shared" si="281"/>
        <v>0</v>
      </c>
      <c r="F2866" s="76"/>
      <c r="G2866" s="3" t="s">
        <v>355</v>
      </c>
      <c r="H2866" s="3" t="str">
        <f t="shared" si="280"/>
        <v>520006</v>
      </c>
      <c r="I2866" s="13" t="s">
        <v>517</v>
      </c>
    </row>
    <row r="2867" spans="1:10" x14ac:dyDescent="0.2">
      <c r="A2867" s="54" t="str">
        <f>'BoR4 Rollup'!B2867</f>
        <v xml:space="preserve"> Travel</v>
      </c>
      <c r="B2867" s="93">
        <v>0</v>
      </c>
      <c r="C2867" s="245">
        <v>0</v>
      </c>
      <c r="D2867" s="245">
        <v>0</v>
      </c>
      <c r="E2867" s="294">
        <f t="shared" si="281"/>
        <v>0</v>
      </c>
      <c r="F2867" s="75"/>
      <c r="G2867" s="3" t="s">
        <v>356</v>
      </c>
      <c r="H2867" s="3" t="str">
        <f t="shared" si="280"/>
        <v>520006</v>
      </c>
      <c r="I2867" s="13" t="s">
        <v>517</v>
      </c>
      <c r="J2867" s="13" t="s">
        <v>562</v>
      </c>
    </row>
    <row r="2868" spans="1:10" x14ac:dyDescent="0.2">
      <c r="A2868" s="54" t="str">
        <f>'BoR4 Rollup'!B2868</f>
        <v xml:space="preserve"> Operating Services</v>
      </c>
      <c r="B2868" s="93">
        <v>0</v>
      </c>
      <c r="C2868" s="245">
        <v>0</v>
      </c>
      <c r="D2868" s="245">
        <v>0</v>
      </c>
      <c r="E2868" s="294">
        <f t="shared" si="281"/>
        <v>0</v>
      </c>
      <c r="F2868" s="75"/>
      <c r="G2868" s="3" t="s">
        <v>356</v>
      </c>
      <c r="H2868" s="3" t="str">
        <f t="shared" si="280"/>
        <v>520006</v>
      </c>
      <c r="I2868" s="13" t="s">
        <v>517</v>
      </c>
      <c r="J2868" s="13" t="s">
        <v>563</v>
      </c>
    </row>
    <row r="2869" spans="1:10" x14ac:dyDescent="0.2">
      <c r="A2869" s="54" t="str">
        <f>'BoR4 Rollup'!B2869</f>
        <v xml:space="preserve"> Supplies</v>
      </c>
      <c r="B2869" s="93">
        <v>0</v>
      </c>
      <c r="C2869" s="245">
        <v>0</v>
      </c>
      <c r="D2869" s="245">
        <v>0</v>
      </c>
      <c r="E2869" s="294">
        <f t="shared" si="281"/>
        <v>0</v>
      </c>
      <c r="F2869" s="75"/>
      <c r="G2869" s="3" t="s">
        <v>356</v>
      </c>
      <c r="H2869" s="3" t="str">
        <f t="shared" si="280"/>
        <v>520006</v>
      </c>
      <c r="I2869" s="13" t="s">
        <v>517</v>
      </c>
      <c r="J2869" s="13" t="s">
        <v>564</v>
      </c>
    </row>
    <row r="2870" spans="1:10" ht="15.75" x14ac:dyDescent="0.25">
      <c r="A2870" s="55" t="str">
        <f>'BoR4 Rollup'!B2870</f>
        <v>Total Operating Expenses</v>
      </c>
      <c r="B2870" s="95">
        <f>B2869+B2868+B2867</f>
        <v>0</v>
      </c>
      <c r="C2870" s="281">
        <f>C2869+C2868+C2867</f>
        <v>0</v>
      </c>
      <c r="D2870" s="281">
        <f>D2869+D2868+D2867</f>
        <v>0</v>
      </c>
      <c r="E2870" s="296">
        <f t="shared" si="281"/>
        <v>0</v>
      </c>
      <c r="F2870" s="77"/>
      <c r="G2870" s="3" t="s">
        <v>355</v>
      </c>
      <c r="H2870" s="3" t="str">
        <f t="shared" si="280"/>
        <v>520006</v>
      </c>
      <c r="I2870" s="13" t="s">
        <v>517</v>
      </c>
    </row>
    <row r="2871" spans="1:10" x14ac:dyDescent="0.2">
      <c r="A2871" s="54" t="str">
        <f>'BoR4 Rollup'!B2871</f>
        <v xml:space="preserve"> Professional Services</v>
      </c>
      <c r="B2871" s="93">
        <v>0</v>
      </c>
      <c r="C2871" s="245">
        <v>0</v>
      </c>
      <c r="D2871" s="245">
        <v>0</v>
      </c>
      <c r="E2871" s="294">
        <f t="shared" si="281"/>
        <v>0</v>
      </c>
      <c r="F2871" s="75"/>
      <c r="G2871" s="3" t="s">
        <v>356</v>
      </c>
      <c r="H2871" s="3" t="str">
        <f t="shared" si="280"/>
        <v>520006</v>
      </c>
      <c r="I2871" s="13" t="s">
        <v>517</v>
      </c>
      <c r="J2871" s="13" t="s">
        <v>565</v>
      </c>
    </row>
    <row r="2872" spans="1:10" x14ac:dyDescent="0.2">
      <c r="A2872" s="54" t="str">
        <f>'BoR4 Rollup'!B2872</f>
        <v xml:space="preserve"> Other Charges</v>
      </c>
      <c r="B2872" s="93">
        <v>0</v>
      </c>
      <c r="C2872" s="245">
        <v>0</v>
      </c>
      <c r="D2872" s="245">
        <v>0</v>
      </c>
      <c r="E2872" s="294">
        <f t="shared" si="281"/>
        <v>0</v>
      </c>
      <c r="F2872" s="75"/>
      <c r="G2872" s="3" t="s">
        <v>356</v>
      </c>
      <c r="H2872" s="3" t="str">
        <f t="shared" si="280"/>
        <v>520006</v>
      </c>
      <c r="I2872" s="13" t="s">
        <v>517</v>
      </c>
      <c r="J2872" s="13" t="s">
        <v>568</v>
      </c>
    </row>
    <row r="2873" spans="1:10" x14ac:dyDescent="0.2">
      <c r="A2873" s="54" t="str">
        <f>'BoR4 Rollup'!B2873</f>
        <v xml:space="preserve"> Debt Services</v>
      </c>
      <c r="B2873" s="93">
        <v>0</v>
      </c>
      <c r="C2873" s="245">
        <v>0</v>
      </c>
      <c r="D2873" s="245">
        <v>0</v>
      </c>
      <c r="E2873" s="294">
        <f t="shared" si="281"/>
        <v>0</v>
      </c>
      <c r="F2873" s="75"/>
      <c r="G2873" s="3" t="s">
        <v>356</v>
      </c>
      <c r="H2873" s="3" t="str">
        <f t="shared" si="280"/>
        <v>520006</v>
      </c>
      <c r="I2873" s="13" t="s">
        <v>517</v>
      </c>
    </row>
    <row r="2874" spans="1:10" x14ac:dyDescent="0.2">
      <c r="A2874" s="54" t="str">
        <f>'BoR4 Rollup'!B2874</f>
        <v xml:space="preserve"> Interagency Transfers</v>
      </c>
      <c r="B2874" s="93">
        <v>0</v>
      </c>
      <c r="C2874" s="245">
        <v>0</v>
      </c>
      <c r="D2874" s="245">
        <v>0</v>
      </c>
      <c r="E2874" s="294">
        <f t="shared" si="281"/>
        <v>0</v>
      </c>
      <c r="F2874" s="75"/>
      <c r="G2874" s="3" t="s">
        <v>356</v>
      </c>
      <c r="H2874" s="3" t="str">
        <f t="shared" si="280"/>
        <v>520006</v>
      </c>
      <c r="I2874" s="13" t="s">
        <v>517</v>
      </c>
      <c r="J2874" s="13" t="s">
        <v>567</v>
      </c>
    </row>
    <row r="2875" spans="1:10" ht="15.75" x14ac:dyDescent="0.25">
      <c r="A2875" s="55" t="str">
        <f>'BoR4 Rollup'!B2875</f>
        <v>Total Other Charges</v>
      </c>
      <c r="B2875" s="95">
        <f>B2874+B2873+B2872+B2871</f>
        <v>0</v>
      </c>
      <c r="C2875" s="281">
        <f>C2874+C2873+C2872+C2871</f>
        <v>0</v>
      </c>
      <c r="D2875" s="281">
        <f>D2874+D2873+D2872+D2871</f>
        <v>0</v>
      </c>
      <c r="E2875" s="296">
        <f t="shared" si="281"/>
        <v>0</v>
      </c>
      <c r="F2875" s="77"/>
      <c r="G2875" s="3" t="s">
        <v>355</v>
      </c>
      <c r="H2875" s="3" t="str">
        <f t="shared" si="280"/>
        <v>520006</v>
      </c>
      <c r="I2875" s="13" t="s">
        <v>517</v>
      </c>
    </row>
    <row r="2876" spans="1:10" x14ac:dyDescent="0.2">
      <c r="A2876" s="54" t="str">
        <f>'BoR4 Rollup'!B2876</f>
        <v xml:space="preserve"> General Acquisitions</v>
      </c>
      <c r="B2876" s="93">
        <v>0</v>
      </c>
      <c r="C2876" s="245">
        <v>0</v>
      </c>
      <c r="D2876" s="245">
        <v>0</v>
      </c>
      <c r="E2876" s="294">
        <f t="shared" si="281"/>
        <v>0</v>
      </c>
      <c r="F2876" s="75"/>
      <c r="G2876" s="3" t="s">
        <v>356</v>
      </c>
      <c r="H2876" s="3" t="str">
        <f t="shared" si="280"/>
        <v>520006</v>
      </c>
      <c r="I2876" s="13" t="s">
        <v>517</v>
      </c>
      <c r="J2876" s="13" t="s">
        <v>566</v>
      </c>
    </row>
    <row r="2877" spans="1:10" x14ac:dyDescent="0.2">
      <c r="A2877" s="54" t="str">
        <f>'BoR4 Rollup'!B2877</f>
        <v xml:space="preserve"> Library Acquisitions</v>
      </c>
      <c r="B2877" s="93">
        <v>0</v>
      </c>
      <c r="C2877" s="245">
        <v>0</v>
      </c>
      <c r="D2877" s="245">
        <v>0</v>
      </c>
      <c r="E2877" s="294">
        <f t="shared" si="281"/>
        <v>0</v>
      </c>
      <c r="F2877" s="75"/>
      <c r="G2877" s="3" t="s">
        <v>356</v>
      </c>
      <c r="H2877" s="3" t="str">
        <f t="shared" si="280"/>
        <v>520006</v>
      </c>
      <c r="I2877" s="13" t="s">
        <v>517</v>
      </c>
      <c r="J2877" s="13" t="s">
        <v>566</v>
      </c>
    </row>
    <row r="2878" spans="1:10" x14ac:dyDescent="0.2">
      <c r="A2878" s="54" t="str">
        <f>'BoR4 Rollup'!B2878</f>
        <v xml:space="preserve"> Major Repairs</v>
      </c>
      <c r="B2878" s="93">
        <v>0</v>
      </c>
      <c r="C2878" s="245">
        <v>0</v>
      </c>
      <c r="D2878" s="245">
        <v>0</v>
      </c>
      <c r="E2878" s="294">
        <f t="shared" si="281"/>
        <v>0</v>
      </c>
      <c r="F2878" s="75"/>
      <c r="G2878" s="3" t="s">
        <v>356</v>
      </c>
      <c r="H2878" s="3" t="str">
        <f t="shared" si="280"/>
        <v>520006</v>
      </c>
      <c r="I2878" s="13" t="s">
        <v>517</v>
      </c>
    </row>
    <row r="2879" spans="1:10" ht="15.75" x14ac:dyDescent="0.25">
      <c r="A2879" s="55" t="str">
        <f>'BoR4 Rollup'!B2879</f>
        <v>Total Acquisitions and Major Repairs</v>
      </c>
      <c r="B2879" s="95">
        <f>B2878+B2877+B2876</f>
        <v>0</v>
      </c>
      <c r="C2879" s="281">
        <f>C2878+C2877+C2876</f>
        <v>0</v>
      </c>
      <c r="D2879" s="281">
        <f>D2878+D2877+D2876</f>
        <v>0</v>
      </c>
      <c r="E2879" s="296">
        <f t="shared" si="281"/>
        <v>0</v>
      </c>
      <c r="F2879" s="77"/>
      <c r="G2879" s="3" t="s">
        <v>355</v>
      </c>
      <c r="H2879" s="3" t="str">
        <f t="shared" si="280"/>
        <v>520006</v>
      </c>
      <c r="I2879" s="13" t="s">
        <v>517</v>
      </c>
    </row>
    <row r="2880" spans="1:10" ht="15.75" x14ac:dyDescent="0.25">
      <c r="A2880" s="55" t="str">
        <f>'BoR4 Rollup'!B2880</f>
        <v>Function Total</v>
      </c>
      <c r="B2880" s="94">
        <f>B2879+B2875+B2870+B2866</f>
        <v>0</v>
      </c>
      <c r="C2880" s="264">
        <f>C2879+C2875+C2870+C2866</f>
        <v>0</v>
      </c>
      <c r="D2880" s="264">
        <f>D2879+D2875+D2870+D2866</f>
        <v>0</v>
      </c>
      <c r="E2880" s="297">
        <f t="shared" si="281"/>
        <v>0</v>
      </c>
      <c r="F2880" s="76"/>
      <c r="G2880" s="3" t="s">
        <v>355</v>
      </c>
      <c r="H2880" s="3" t="str">
        <f t="shared" si="280"/>
        <v>520006</v>
      </c>
      <c r="I2880" s="13" t="s">
        <v>517</v>
      </c>
    </row>
    <row r="2881" spans="1:10" ht="15.75" x14ac:dyDescent="0.25">
      <c r="A2881" s="254" t="str">
        <f>'BoR4 Rollup'!B2881</f>
        <v>Function:  Student Services</v>
      </c>
      <c r="B2881" s="255"/>
      <c r="C2881" s="256"/>
      <c r="D2881" s="256"/>
      <c r="E2881" s="257"/>
      <c r="F2881" s="72"/>
      <c r="G2881" s="3" t="s">
        <v>357</v>
      </c>
      <c r="H2881" s="3" t="str">
        <f t="shared" ref="H2881:H2901" si="282">RIGHT($A$2883,6)</f>
        <v>530001</v>
      </c>
      <c r="I2881" s="13" t="s">
        <v>518</v>
      </c>
    </row>
    <row r="2882" spans="1:10" ht="15.75" x14ac:dyDescent="0.25">
      <c r="A2882" s="106" t="str">
        <f>'BoR4 Rollup'!B2882</f>
        <v>Orgn:  Student Affairs (Adm)</v>
      </c>
      <c r="B2882" s="258" t="str">
        <f>+'BoR4 Rollup'!C2882</f>
        <v>Actual</v>
      </c>
      <c r="C2882" s="258" t="str">
        <f>+'BoR4 Rollup'!D2882</f>
        <v>Budgeted</v>
      </c>
      <c r="D2882" s="258" t="str">
        <f>+'BoR4 Rollup'!E2882</f>
        <v>Budgeted</v>
      </c>
      <c r="E2882" s="259" t="str">
        <f>E5</f>
        <v>2024-2025 +/-</v>
      </c>
      <c r="F2882" s="78"/>
      <c r="G2882" s="3" t="s">
        <v>357</v>
      </c>
      <c r="H2882" s="3" t="str">
        <f t="shared" si="282"/>
        <v>530001</v>
      </c>
      <c r="I2882" s="13" t="s">
        <v>518</v>
      </c>
    </row>
    <row r="2883" spans="1:10" ht="15.75" x14ac:dyDescent="0.25">
      <c r="A2883" s="248" t="str">
        <f>'BoR4 Rollup'!B2883</f>
        <v>Organization ID:  530001</v>
      </c>
      <c r="B2883" s="249" t="str">
        <f>'BoR4 Rollup'!$C$6</f>
        <v>2024-2025</v>
      </c>
      <c r="C2883" s="139" t="str">
        <f>'BoR4 Rollup'!$D$6</f>
        <v>2024-2025</v>
      </c>
      <c r="D2883" s="249" t="str">
        <f>D6</f>
        <v>2025-2026</v>
      </c>
      <c r="E2883" s="250" t="str">
        <f>E6</f>
        <v>2025-2026</v>
      </c>
      <c r="F2883" s="78"/>
      <c r="G2883" s="3" t="s">
        <v>357</v>
      </c>
      <c r="H2883" s="3" t="str">
        <f t="shared" si="282"/>
        <v>530001</v>
      </c>
      <c r="I2883" s="13" t="s">
        <v>518</v>
      </c>
    </row>
    <row r="2884" spans="1:10" x14ac:dyDescent="0.2">
      <c r="A2884" s="54" t="str">
        <f>'BoR4 Rollup'!B2884</f>
        <v xml:space="preserve">  Salaries</v>
      </c>
      <c r="B2884" s="93">
        <v>0</v>
      </c>
      <c r="C2884" s="245">
        <v>0</v>
      </c>
      <c r="D2884" s="245">
        <v>0</v>
      </c>
      <c r="E2884" s="294">
        <f t="shared" ref="E2884:E2901" si="283">+D2884-C2884</f>
        <v>0</v>
      </c>
      <c r="F2884" s="75"/>
      <c r="G2884" s="3" t="s">
        <v>357</v>
      </c>
      <c r="H2884" s="3" t="str">
        <f t="shared" si="282"/>
        <v>530001</v>
      </c>
      <c r="I2884" s="13" t="s">
        <v>518</v>
      </c>
      <c r="J2884" s="13" t="s">
        <v>560</v>
      </c>
    </row>
    <row r="2885" spans="1:10" x14ac:dyDescent="0.2">
      <c r="A2885" s="54" t="str">
        <f>'BoR4 Rollup'!B2885</f>
        <v xml:space="preserve">  Other Compensation</v>
      </c>
      <c r="B2885" s="93">
        <v>0</v>
      </c>
      <c r="C2885" s="245">
        <v>0</v>
      </c>
      <c r="D2885" s="245">
        <v>0</v>
      </c>
      <c r="E2885" s="294">
        <f t="shared" si="283"/>
        <v>0</v>
      </c>
      <c r="F2885" s="75"/>
      <c r="G2885" s="3" t="s">
        <v>357</v>
      </c>
      <c r="H2885" s="3" t="str">
        <f t="shared" si="282"/>
        <v>530001</v>
      </c>
      <c r="I2885" s="13" t="s">
        <v>518</v>
      </c>
    </row>
    <row r="2886" spans="1:10" x14ac:dyDescent="0.2">
      <c r="A2886" s="54" t="str">
        <f>'BoR4 Rollup'!B2886</f>
        <v xml:space="preserve">  Related Benefits</v>
      </c>
      <c r="B2886" s="93">
        <v>0</v>
      </c>
      <c r="C2886" s="245">
        <v>0</v>
      </c>
      <c r="D2886" s="245">
        <v>0</v>
      </c>
      <c r="E2886" s="294">
        <f t="shared" si="283"/>
        <v>0</v>
      </c>
      <c r="F2886" s="75"/>
      <c r="G2886" s="3" t="s">
        <v>357</v>
      </c>
      <c r="H2886" s="3" t="str">
        <f t="shared" si="282"/>
        <v>530001</v>
      </c>
      <c r="I2886" s="13" t="s">
        <v>518</v>
      </c>
      <c r="J2886" s="13" t="s">
        <v>561</v>
      </c>
    </row>
    <row r="2887" spans="1:10" ht="15.75" x14ac:dyDescent="0.25">
      <c r="A2887" s="55" t="str">
        <f>'BoR4 Rollup'!B2887</f>
        <v>Total Personal Services</v>
      </c>
      <c r="B2887" s="94">
        <f>B2886+B2885+B2884</f>
        <v>0</v>
      </c>
      <c r="C2887" s="264">
        <f>C2886+C2885+C2884</f>
        <v>0</v>
      </c>
      <c r="D2887" s="264">
        <f>D2886+D2885+D2884</f>
        <v>0</v>
      </c>
      <c r="E2887" s="295">
        <f t="shared" si="283"/>
        <v>0</v>
      </c>
      <c r="F2887" s="76"/>
      <c r="G2887" s="3" t="s">
        <v>357</v>
      </c>
      <c r="H2887" s="3" t="str">
        <f t="shared" si="282"/>
        <v>530001</v>
      </c>
      <c r="I2887" s="13" t="s">
        <v>518</v>
      </c>
    </row>
    <row r="2888" spans="1:10" x14ac:dyDescent="0.2">
      <c r="A2888" s="54" t="str">
        <f>'BoR4 Rollup'!B2888</f>
        <v xml:space="preserve"> Travel</v>
      </c>
      <c r="B2888" s="93">
        <v>0</v>
      </c>
      <c r="C2888" s="245">
        <v>0</v>
      </c>
      <c r="D2888" s="245">
        <v>0</v>
      </c>
      <c r="E2888" s="294">
        <f t="shared" si="283"/>
        <v>0</v>
      </c>
      <c r="F2888" s="75"/>
      <c r="G2888" s="3" t="s">
        <v>357</v>
      </c>
      <c r="H2888" s="3" t="str">
        <f t="shared" si="282"/>
        <v>530001</v>
      </c>
      <c r="I2888" s="13" t="s">
        <v>518</v>
      </c>
      <c r="J2888" s="13" t="s">
        <v>562</v>
      </c>
    </row>
    <row r="2889" spans="1:10" x14ac:dyDescent="0.2">
      <c r="A2889" s="54" t="str">
        <f>'BoR4 Rollup'!B2889</f>
        <v xml:space="preserve"> Operating Services</v>
      </c>
      <c r="B2889" s="93">
        <v>56</v>
      </c>
      <c r="C2889" s="245">
        <v>56</v>
      </c>
      <c r="D2889" s="245">
        <v>121</v>
      </c>
      <c r="E2889" s="294">
        <f t="shared" si="283"/>
        <v>65</v>
      </c>
      <c r="F2889" s="75"/>
      <c r="G2889" s="3" t="s">
        <v>357</v>
      </c>
      <c r="H2889" s="3" t="str">
        <f t="shared" si="282"/>
        <v>530001</v>
      </c>
      <c r="I2889" s="13" t="s">
        <v>518</v>
      </c>
      <c r="J2889" s="13" t="s">
        <v>563</v>
      </c>
    </row>
    <row r="2890" spans="1:10" x14ac:dyDescent="0.2">
      <c r="A2890" s="54" t="str">
        <f>'BoR4 Rollup'!B2890</f>
        <v xml:space="preserve"> Supplies</v>
      </c>
      <c r="B2890" s="93">
        <v>0</v>
      </c>
      <c r="C2890" s="245">
        <v>0</v>
      </c>
      <c r="D2890" s="245">
        <v>0</v>
      </c>
      <c r="E2890" s="294">
        <f t="shared" si="283"/>
        <v>0</v>
      </c>
      <c r="F2890" s="75"/>
      <c r="G2890" s="3" t="s">
        <v>357</v>
      </c>
      <c r="H2890" s="3" t="str">
        <f t="shared" si="282"/>
        <v>530001</v>
      </c>
      <c r="I2890" s="13" t="s">
        <v>518</v>
      </c>
      <c r="J2890" s="13" t="s">
        <v>564</v>
      </c>
    </row>
    <row r="2891" spans="1:10" ht="15.75" x14ac:dyDescent="0.25">
      <c r="A2891" s="55" t="str">
        <f>'BoR4 Rollup'!B2891</f>
        <v>Total Operating Expenses</v>
      </c>
      <c r="B2891" s="95">
        <f>B2890+B2889+B2888</f>
        <v>56</v>
      </c>
      <c r="C2891" s="281">
        <f>C2890+C2889+C2888</f>
        <v>56</v>
      </c>
      <c r="D2891" s="281">
        <f>D2890+D2889+D2888</f>
        <v>121</v>
      </c>
      <c r="E2891" s="296">
        <f t="shared" si="283"/>
        <v>65</v>
      </c>
      <c r="F2891" s="77"/>
      <c r="G2891" s="3" t="s">
        <v>357</v>
      </c>
      <c r="H2891" s="3" t="str">
        <f t="shared" si="282"/>
        <v>530001</v>
      </c>
      <c r="I2891" s="13" t="s">
        <v>518</v>
      </c>
    </row>
    <row r="2892" spans="1:10" x14ac:dyDescent="0.2">
      <c r="A2892" s="54" t="str">
        <f>'BoR4 Rollup'!B2892</f>
        <v xml:space="preserve"> Professional Services</v>
      </c>
      <c r="B2892" s="93">
        <v>0</v>
      </c>
      <c r="C2892" s="245">
        <v>0</v>
      </c>
      <c r="D2892" s="245">
        <v>0</v>
      </c>
      <c r="E2892" s="294">
        <f t="shared" si="283"/>
        <v>0</v>
      </c>
      <c r="F2892" s="75"/>
      <c r="G2892" s="3" t="s">
        <v>357</v>
      </c>
      <c r="H2892" s="3" t="str">
        <f t="shared" si="282"/>
        <v>530001</v>
      </c>
      <c r="I2892" s="13" t="s">
        <v>518</v>
      </c>
      <c r="J2892" s="13" t="s">
        <v>565</v>
      </c>
    </row>
    <row r="2893" spans="1:10" x14ac:dyDescent="0.2">
      <c r="A2893" s="54" t="str">
        <f>'BoR4 Rollup'!B2893</f>
        <v xml:space="preserve"> Other Charges</v>
      </c>
      <c r="B2893" s="93">
        <v>0</v>
      </c>
      <c r="C2893" s="245">
        <v>0</v>
      </c>
      <c r="D2893" s="245">
        <v>0</v>
      </c>
      <c r="E2893" s="294">
        <f t="shared" si="283"/>
        <v>0</v>
      </c>
      <c r="F2893" s="75"/>
      <c r="G2893" s="3" t="s">
        <v>357</v>
      </c>
      <c r="H2893" s="3" t="str">
        <f t="shared" si="282"/>
        <v>530001</v>
      </c>
      <c r="I2893" s="13" t="s">
        <v>518</v>
      </c>
      <c r="J2893" s="13" t="s">
        <v>568</v>
      </c>
    </row>
    <row r="2894" spans="1:10" x14ac:dyDescent="0.2">
      <c r="A2894" s="54" t="str">
        <f>'BoR4 Rollup'!B2894</f>
        <v xml:space="preserve"> Debt Services</v>
      </c>
      <c r="B2894" s="93">
        <v>0</v>
      </c>
      <c r="C2894" s="245">
        <v>0</v>
      </c>
      <c r="D2894" s="245">
        <v>0</v>
      </c>
      <c r="E2894" s="294">
        <f t="shared" si="283"/>
        <v>0</v>
      </c>
      <c r="F2894" s="75"/>
      <c r="G2894" s="3" t="s">
        <v>357</v>
      </c>
      <c r="H2894" s="3" t="str">
        <f t="shared" si="282"/>
        <v>530001</v>
      </c>
      <c r="I2894" s="13" t="s">
        <v>518</v>
      </c>
    </row>
    <row r="2895" spans="1:10" x14ac:dyDescent="0.2">
      <c r="A2895" s="54" t="str">
        <f>'BoR4 Rollup'!B2895</f>
        <v xml:space="preserve"> Interagency Transfers</v>
      </c>
      <c r="B2895" s="93">
        <v>0</v>
      </c>
      <c r="C2895" s="245">
        <v>0</v>
      </c>
      <c r="D2895" s="245">
        <v>0</v>
      </c>
      <c r="E2895" s="294">
        <f t="shared" si="283"/>
        <v>0</v>
      </c>
      <c r="F2895" s="75"/>
      <c r="G2895" s="3" t="s">
        <v>357</v>
      </c>
      <c r="H2895" s="3" t="str">
        <f t="shared" si="282"/>
        <v>530001</v>
      </c>
      <c r="I2895" s="13" t="s">
        <v>518</v>
      </c>
      <c r="J2895" s="13" t="s">
        <v>567</v>
      </c>
    </row>
    <row r="2896" spans="1:10" ht="15.75" x14ac:dyDescent="0.25">
      <c r="A2896" s="55" t="str">
        <f>'BoR4 Rollup'!B2896</f>
        <v>Total Other Charges</v>
      </c>
      <c r="B2896" s="95">
        <f>B2895+B2894+B2893+B2892</f>
        <v>0</v>
      </c>
      <c r="C2896" s="281">
        <f>C2895+C2894+C2893+C2892</f>
        <v>0</v>
      </c>
      <c r="D2896" s="281">
        <f>D2895+D2894+D2893+D2892</f>
        <v>0</v>
      </c>
      <c r="E2896" s="296">
        <f t="shared" si="283"/>
        <v>0</v>
      </c>
      <c r="F2896" s="77"/>
      <c r="G2896" s="3" t="s">
        <v>357</v>
      </c>
      <c r="H2896" s="3" t="str">
        <f t="shared" si="282"/>
        <v>530001</v>
      </c>
      <c r="I2896" s="13" t="s">
        <v>518</v>
      </c>
    </row>
    <row r="2897" spans="1:10" x14ac:dyDescent="0.2">
      <c r="A2897" s="54" t="str">
        <f>'BoR4 Rollup'!B2897</f>
        <v xml:space="preserve"> General Acquisitions</v>
      </c>
      <c r="B2897" s="93">
        <v>0</v>
      </c>
      <c r="C2897" s="245">
        <v>0</v>
      </c>
      <c r="D2897" s="245">
        <v>0</v>
      </c>
      <c r="E2897" s="294">
        <f t="shared" si="283"/>
        <v>0</v>
      </c>
      <c r="F2897" s="75"/>
      <c r="G2897" s="3" t="s">
        <v>357</v>
      </c>
      <c r="H2897" s="3" t="str">
        <f t="shared" si="282"/>
        <v>530001</v>
      </c>
      <c r="I2897" s="13" t="s">
        <v>518</v>
      </c>
      <c r="J2897" s="13" t="s">
        <v>566</v>
      </c>
    </row>
    <row r="2898" spans="1:10" x14ac:dyDescent="0.2">
      <c r="A2898" s="54" t="str">
        <f>'BoR4 Rollup'!B2898</f>
        <v xml:space="preserve"> Library Acquisitions</v>
      </c>
      <c r="B2898" s="93">
        <v>0</v>
      </c>
      <c r="C2898" s="245">
        <v>0</v>
      </c>
      <c r="D2898" s="245">
        <v>0</v>
      </c>
      <c r="E2898" s="294">
        <f t="shared" si="283"/>
        <v>0</v>
      </c>
      <c r="F2898" s="75"/>
      <c r="G2898" s="3" t="s">
        <v>357</v>
      </c>
      <c r="H2898" s="3" t="str">
        <f t="shared" si="282"/>
        <v>530001</v>
      </c>
      <c r="I2898" s="13" t="s">
        <v>518</v>
      </c>
      <c r="J2898" s="13" t="s">
        <v>566</v>
      </c>
    </row>
    <row r="2899" spans="1:10" x14ac:dyDescent="0.2">
      <c r="A2899" s="54" t="str">
        <f>'BoR4 Rollup'!B2899</f>
        <v xml:space="preserve"> Major Repairs</v>
      </c>
      <c r="B2899" s="93">
        <v>0</v>
      </c>
      <c r="C2899" s="245">
        <v>0</v>
      </c>
      <c r="D2899" s="245">
        <v>0</v>
      </c>
      <c r="E2899" s="294">
        <f t="shared" si="283"/>
        <v>0</v>
      </c>
      <c r="F2899" s="75"/>
      <c r="G2899" s="3" t="s">
        <v>357</v>
      </c>
      <c r="H2899" s="3" t="str">
        <f t="shared" si="282"/>
        <v>530001</v>
      </c>
      <c r="I2899" s="13" t="s">
        <v>518</v>
      </c>
    </row>
    <row r="2900" spans="1:10" ht="15.75" x14ac:dyDescent="0.25">
      <c r="A2900" s="55" t="str">
        <f>'BoR4 Rollup'!B2900</f>
        <v>Total Acquisitions and Major Repairs</v>
      </c>
      <c r="B2900" s="95">
        <f>B2899+B2898+B2897</f>
        <v>0</v>
      </c>
      <c r="C2900" s="281">
        <f>C2899+C2898+C2897</f>
        <v>0</v>
      </c>
      <c r="D2900" s="281">
        <f>D2899+D2898+D2897</f>
        <v>0</v>
      </c>
      <c r="E2900" s="296">
        <f t="shared" si="283"/>
        <v>0</v>
      </c>
      <c r="F2900" s="77"/>
      <c r="G2900" s="3" t="s">
        <v>357</v>
      </c>
      <c r="H2900" s="3" t="str">
        <f t="shared" si="282"/>
        <v>530001</v>
      </c>
      <c r="I2900" s="13" t="s">
        <v>518</v>
      </c>
    </row>
    <row r="2901" spans="1:10" ht="15.75" x14ac:dyDescent="0.25">
      <c r="A2901" s="55" t="str">
        <f>'BoR4 Rollup'!B2901</f>
        <v>Function Total</v>
      </c>
      <c r="B2901" s="264">
        <f>B2900+B2896+B2891+B2887</f>
        <v>56</v>
      </c>
      <c r="C2901" s="264">
        <f>C2900+C2896+C2891+C2887</f>
        <v>56</v>
      </c>
      <c r="D2901" s="264">
        <f>D2900+D2896+D2891+D2887</f>
        <v>121</v>
      </c>
      <c r="E2901" s="297">
        <f t="shared" si="283"/>
        <v>65</v>
      </c>
      <c r="F2901" s="76"/>
      <c r="G2901" s="3" t="s">
        <v>357</v>
      </c>
      <c r="H2901" s="3" t="str">
        <f t="shared" si="282"/>
        <v>530001</v>
      </c>
      <c r="I2901" s="13" t="s">
        <v>518</v>
      </c>
    </row>
    <row r="2902" spans="1:10" ht="15.75" x14ac:dyDescent="0.25">
      <c r="A2902" s="254" t="str">
        <f>'BoR4 Rollup'!B2902</f>
        <v>Function:  Student Services</v>
      </c>
      <c r="B2902" s="255"/>
      <c r="C2902" s="256"/>
      <c r="D2902" s="256"/>
      <c r="E2902" s="257"/>
      <c r="F2902" s="72"/>
      <c r="G2902" s="3" t="s">
        <v>357</v>
      </c>
      <c r="H2902" s="3" t="str">
        <f t="shared" ref="H2902:H2922" si="284">RIGHT($A$2904,6)</f>
        <v>530002</v>
      </c>
      <c r="I2902" s="13" t="s">
        <v>519</v>
      </c>
    </row>
    <row r="2903" spans="1:10" ht="15.75" x14ac:dyDescent="0.25">
      <c r="A2903" s="106" t="str">
        <f>'BoR4 Rollup'!B2903</f>
        <v>Orgn:  Counseling</v>
      </c>
      <c r="B2903" s="258" t="str">
        <f>+'BoR4 Rollup'!C2903</f>
        <v>Actual</v>
      </c>
      <c r="C2903" s="258" t="str">
        <f>+'BoR4 Rollup'!D2903</f>
        <v>Budgeted</v>
      </c>
      <c r="D2903" s="258" t="str">
        <f>+'BoR4 Rollup'!E2903</f>
        <v>Budgeted</v>
      </c>
      <c r="E2903" s="259" t="str">
        <f>E5</f>
        <v>2024-2025 +/-</v>
      </c>
      <c r="F2903" s="74"/>
      <c r="G2903" s="3" t="s">
        <v>357</v>
      </c>
      <c r="H2903" s="3" t="str">
        <f t="shared" si="284"/>
        <v>530002</v>
      </c>
      <c r="I2903" s="13" t="s">
        <v>519</v>
      </c>
    </row>
    <row r="2904" spans="1:10" ht="15.75" x14ac:dyDescent="0.25">
      <c r="A2904" s="248" t="str">
        <f>'BoR4 Rollup'!B2904</f>
        <v>Organization ID:  530002</v>
      </c>
      <c r="B2904" s="249" t="str">
        <f>'BoR4 Rollup'!$C$6</f>
        <v>2024-2025</v>
      </c>
      <c r="C2904" s="139" t="str">
        <f>'BoR4 Rollup'!$D$6</f>
        <v>2024-2025</v>
      </c>
      <c r="D2904" s="249" t="str">
        <f>D6</f>
        <v>2025-2026</v>
      </c>
      <c r="E2904" s="250" t="str">
        <f>E6</f>
        <v>2025-2026</v>
      </c>
      <c r="F2904" s="74"/>
      <c r="G2904" s="3" t="s">
        <v>357</v>
      </c>
      <c r="H2904" s="3" t="str">
        <f t="shared" si="284"/>
        <v>530002</v>
      </c>
      <c r="I2904" s="13" t="s">
        <v>519</v>
      </c>
    </row>
    <row r="2905" spans="1:10" x14ac:dyDescent="0.2">
      <c r="A2905" s="54" t="str">
        <f>'BoR4 Rollup'!B2905</f>
        <v xml:space="preserve">  Salaries</v>
      </c>
      <c r="B2905" s="93">
        <v>0</v>
      </c>
      <c r="C2905" s="245">
        <v>0</v>
      </c>
      <c r="D2905" s="245">
        <v>0</v>
      </c>
      <c r="E2905" s="294">
        <f t="shared" ref="E2905:E2922" si="285">+D2905-C2905</f>
        <v>0</v>
      </c>
      <c r="F2905" s="75"/>
      <c r="G2905" s="3" t="s">
        <v>357</v>
      </c>
      <c r="H2905" s="3" t="str">
        <f t="shared" si="284"/>
        <v>530002</v>
      </c>
      <c r="I2905" s="13" t="s">
        <v>519</v>
      </c>
      <c r="J2905" s="13" t="s">
        <v>560</v>
      </c>
    </row>
    <row r="2906" spans="1:10" x14ac:dyDescent="0.2">
      <c r="A2906" s="54" t="str">
        <f>'BoR4 Rollup'!B2906</f>
        <v xml:space="preserve">  Other Compensation</v>
      </c>
      <c r="B2906" s="93">
        <v>0</v>
      </c>
      <c r="C2906" s="245">
        <v>0</v>
      </c>
      <c r="D2906" s="245">
        <v>0</v>
      </c>
      <c r="E2906" s="294">
        <f t="shared" si="285"/>
        <v>0</v>
      </c>
      <c r="F2906" s="75"/>
      <c r="G2906" s="3" t="s">
        <v>357</v>
      </c>
      <c r="H2906" s="3" t="str">
        <f t="shared" si="284"/>
        <v>530002</v>
      </c>
      <c r="I2906" s="13" t="s">
        <v>519</v>
      </c>
    </row>
    <row r="2907" spans="1:10" x14ac:dyDescent="0.2">
      <c r="A2907" s="54" t="str">
        <f>'BoR4 Rollup'!B2907</f>
        <v xml:space="preserve">  Related Benefits</v>
      </c>
      <c r="B2907" s="93">
        <v>0</v>
      </c>
      <c r="C2907" s="245">
        <v>0</v>
      </c>
      <c r="D2907" s="245">
        <v>0</v>
      </c>
      <c r="E2907" s="294">
        <f t="shared" si="285"/>
        <v>0</v>
      </c>
      <c r="F2907" s="75"/>
      <c r="G2907" s="3" t="s">
        <v>357</v>
      </c>
      <c r="H2907" s="3" t="str">
        <f t="shared" si="284"/>
        <v>530002</v>
      </c>
      <c r="I2907" s="13" t="s">
        <v>519</v>
      </c>
      <c r="J2907" s="13" t="s">
        <v>561</v>
      </c>
    </row>
    <row r="2908" spans="1:10" ht="15.75" x14ac:dyDescent="0.25">
      <c r="A2908" s="55" t="str">
        <f>'BoR4 Rollup'!B2908</f>
        <v>Total Personal Services</v>
      </c>
      <c r="B2908" s="94">
        <f>B2907+B2906+B2905</f>
        <v>0</v>
      </c>
      <c r="C2908" s="264">
        <f>C2907+C2906+C2905</f>
        <v>0</v>
      </c>
      <c r="D2908" s="264">
        <f>D2907+D2906+D2905</f>
        <v>0</v>
      </c>
      <c r="E2908" s="295">
        <f t="shared" si="285"/>
        <v>0</v>
      </c>
      <c r="F2908" s="76"/>
      <c r="G2908" s="3" t="s">
        <v>357</v>
      </c>
      <c r="H2908" s="3" t="str">
        <f t="shared" si="284"/>
        <v>530002</v>
      </c>
      <c r="I2908" s="13" t="s">
        <v>519</v>
      </c>
    </row>
    <row r="2909" spans="1:10" x14ac:dyDescent="0.2">
      <c r="A2909" s="54" t="str">
        <f>'BoR4 Rollup'!B2909</f>
        <v xml:space="preserve"> Travel</v>
      </c>
      <c r="B2909" s="93">
        <v>0</v>
      </c>
      <c r="C2909" s="245">
        <v>0</v>
      </c>
      <c r="D2909" s="245">
        <v>0</v>
      </c>
      <c r="E2909" s="294">
        <f t="shared" si="285"/>
        <v>0</v>
      </c>
      <c r="F2909" s="75"/>
      <c r="G2909" s="3" t="s">
        <v>357</v>
      </c>
      <c r="H2909" s="3" t="str">
        <f t="shared" si="284"/>
        <v>530002</v>
      </c>
      <c r="I2909" s="13" t="s">
        <v>519</v>
      </c>
      <c r="J2909" s="13" t="s">
        <v>562</v>
      </c>
    </row>
    <row r="2910" spans="1:10" x14ac:dyDescent="0.2">
      <c r="A2910" s="54" t="str">
        <f>'BoR4 Rollup'!B2910</f>
        <v xml:space="preserve"> Operating Services</v>
      </c>
      <c r="B2910" s="93">
        <v>0</v>
      </c>
      <c r="C2910" s="245">
        <v>0</v>
      </c>
      <c r="D2910" s="245">
        <v>0</v>
      </c>
      <c r="E2910" s="294">
        <f t="shared" si="285"/>
        <v>0</v>
      </c>
      <c r="F2910" s="75"/>
      <c r="G2910" s="3" t="s">
        <v>357</v>
      </c>
      <c r="H2910" s="3" t="str">
        <f t="shared" si="284"/>
        <v>530002</v>
      </c>
      <c r="I2910" s="13" t="s">
        <v>519</v>
      </c>
      <c r="J2910" s="13" t="s">
        <v>563</v>
      </c>
    </row>
    <row r="2911" spans="1:10" x14ac:dyDescent="0.2">
      <c r="A2911" s="54" t="str">
        <f>'BoR4 Rollup'!B2911</f>
        <v xml:space="preserve"> Supplies</v>
      </c>
      <c r="B2911" s="93">
        <v>0</v>
      </c>
      <c r="C2911" s="245">
        <v>0</v>
      </c>
      <c r="D2911" s="245">
        <v>0</v>
      </c>
      <c r="E2911" s="294">
        <f t="shared" si="285"/>
        <v>0</v>
      </c>
      <c r="F2911" s="75"/>
      <c r="G2911" s="3" t="s">
        <v>357</v>
      </c>
      <c r="H2911" s="3" t="str">
        <f t="shared" si="284"/>
        <v>530002</v>
      </c>
      <c r="I2911" s="13" t="s">
        <v>519</v>
      </c>
      <c r="J2911" s="13" t="s">
        <v>564</v>
      </c>
    </row>
    <row r="2912" spans="1:10" ht="15.75" x14ac:dyDescent="0.25">
      <c r="A2912" s="55" t="str">
        <f>'BoR4 Rollup'!B2912</f>
        <v>Total Operating Expenses</v>
      </c>
      <c r="B2912" s="95">
        <f>B2911+B2910+B2909</f>
        <v>0</v>
      </c>
      <c r="C2912" s="281">
        <f>C2911+C2910+C2909</f>
        <v>0</v>
      </c>
      <c r="D2912" s="281">
        <f>D2911+D2910+D2909</f>
        <v>0</v>
      </c>
      <c r="E2912" s="296">
        <f t="shared" si="285"/>
        <v>0</v>
      </c>
      <c r="F2912" s="77"/>
      <c r="G2912" s="3" t="s">
        <v>357</v>
      </c>
      <c r="H2912" s="3" t="str">
        <f t="shared" si="284"/>
        <v>530002</v>
      </c>
      <c r="I2912" s="13" t="s">
        <v>519</v>
      </c>
    </row>
    <row r="2913" spans="1:10" x14ac:dyDescent="0.2">
      <c r="A2913" s="54" t="str">
        <f>'BoR4 Rollup'!B2913</f>
        <v xml:space="preserve"> Professional Services</v>
      </c>
      <c r="B2913" s="93">
        <v>0</v>
      </c>
      <c r="C2913" s="245">
        <v>0</v>
      </c>
      <c r="D2913" s="245">
        <v>0</v>
      </c>
      <c r="E2913" s="294">
        <f t="shared" si="285"/>
        <v>0</v>
      </c>
      <c r="F2913" s="75"/>
      <c r="G2913" s="3" t="s">
        <v>357</v>
      </c>
      <c r="H2913" s="3" t="str">
        <f t="shared" si="284"/>
        <v>530002</v>
      </c>
      <c r="I2913" s="13" t="s">
        <v>519</v>
      </c>
      <c r="J2913" s="13" t="s">
        <v>565</v>
      </c>
    </row>
    <row r="2914" spans="1:10" x14ac:dyDescent="0.2">
      <c r="A2914" s="54" t="str">
        <f>'BoR4 Rollup'!B2914</f>
        <v xml:space="preserve"> Other Charges</v>
      </c>
      <c r="B2914" s="93">
        <v>0</v>
      </c>
      <c r="C2914" s="245">
        <v>0</v>
      </c>
      <c r="D2914" s="245">
        <v>0</v>
      </c>
      <c r="E2914" s="294">
        <f t="shared" si="285"/>
        <v>0</v>
      </c>
      <c r="F2914" s="75"/>
      <c r="G2914" s="3" t="s">
        <v>357</v>
      </c>
      <c r="H2914" s="3" t="str">
        <f t="shared" si="284"/>
        <v>530002</v>
      </c>
      <c r="I2914" s="13" t="s">
        <v>519</v>
      </c>
      <c r="J2914" s="13" t="s">
        <v>568</v>
      </c>
    </row>
    <row r="2915" spans="1:10" x14ac:dyDescent="0.2">
      <c r="A2915" s="54" t="str">
        <f>'BoR4 Rollup'!B2915</f>
        <v xml:space="preserve"> Debt Services</v>
      </c>
      <c r="B2915" s="93">
        <v>0</v>
      </c>
      <c r="C2915" s="245">
        <v>0</v>
      </c>
      <c r="D2915" s="245">
        <v>0</v>
      </c>
      <c r="E2915" s="294">
        <f t="shared" si="285"/>
        <v>0</v>
      </c>
      <c r="F2915" s="75"/>
      <c r="G2915" s="3" t="s">
        <v>357</v>
      </c>
      <c r="H2915" s="3" t="str">
        <f t="shared" si="284"/>
        <v>530002</v>
      </c>
      <c r="I2915" s="13" t="s">
        <v>519</v>
      </c>
    </row>
    <row r="2916" spans="1:10" x14ac:dyDescent="0.2">
      <c r="A2916" s="54" t="str">
        <f>'BoR4 Rollup'!B2916</f>
        <v xml:space="preserve"> Interagency Transfers</v>
      </c>
      <c r="B2916" s="93">
        <v>0</v>
      </c>
      <c r="C2916" s="245">
        <v>0</v>
      </c>
      <c r="D2916" s="245">
        <v>0</v>
      </c>
      <c r="E2916" s="294">
        <f t="shared" si="285"/>
        <v>0</v>
      </c>
      <c r="F2916" s="75"/>
      <c r="G2916" s="3" t="s">
        <v>357</v>
      </c>
      <c r="H2916" s="3" t="str">
        <f t="shared" si="284"/>
        <v>530002</v>
      </c>
      <c r="I2916" s="13" t="s">
        <v>519</v>
      </c>
      <c r="J2916" s="13" t="s">
        <v>567</v>
      </c>
    </row>
    <row r="2917" spans="1:10" ht="15.75" x14ac:dyDescent="0.25">
      <c r="A2917" s="55" t="str">
        <f>'BoR4 Rollup'!B2917</f>
        <v>Total Other Charges</v>
      </c>
      <c r="B2917" s="95">
        <f>B2916+B2915+B2914+B2913</f>
        <v>0</v>
      </c>
      <c r="C2917" s="281">
        <f>C2916+C2915+C2914+C2913</f>
        <v>0</v>
      </c>
      <c r="D2917" s="281">
        <f>D2916+D2915+D2914+D2913</f>
        <v>0</v>
      </c>
      <c r="E2917" s="296">
        <f t="shared" si="285"/>
        <v>0</v>
      </c>
      <c r="F2917" s="77"/>
      <c r="G2917" s="3" t="s">
        <v>357</v>
      </c>
      <c r="H2917" s="3" t="str">
        <f t="shared" si="284"/>
        <v>530002</v>
      </c>
      <c r="I2917" s="13" t="s">
        <v>519</v>
      </c>
    </row>
    <row r="2918" spans="1:10" x14ac:dyDescent="0.2">
      <c r="A2918" s="54" t="str">
        <f>'BoR4 Rollup'!B2918</f>
        <v xml:space="preserve"> General Acquisitions</v>
      </c>
      <c r="B2918" s="93">
        <v>0</v>
      </c>
      <c r="C2918" s="245">
        <v>0</v>
      </c>
      <c r="D2918" s="245">
        <v>0</v>
      </c>
      <c r="E2918" s="294">
        <f t="shared" si="285"/>
        <v>0</v>
      </c>
      <c r="F2918" s="75"/>
      <c r="G2918" s="3" t="s">
        <v>357</v>
      </c>
      <c r="H2918" s="3" t="str">
        <f t="shared" si="284"/>
        <v>530002</v>
      </c>
      <c r="I2918" s="13" t="s">
        <v>519</v>
      </c>
      <c r="J2918" s="13" t="s">
        <v>566</v>
      </c>
    </row>
    <row r="2919" spans="1:10" x14ac:dyDescent="0.2">
      <c r="A2919" s="54" t="str">
        <f>'BoR4 Rollup'!B2919</f>
        <v xml:space="preserve"> Library Acquisitions</v>
      </c>
      <c r="B2919" s="93">
        <v>0</v>
      </c>
      <c r="C2919" s="245">
        <v>0</v>
      </c>
      <c r="D2919" s="245">
        <v>0</v>
      </c>
      <c r="E2919" s="294">
        <f t="shared" si="285"/>
        <v>0</v>
      </c>
      <c r="F2919" s="75"/>
      <c r="G2919" s="3" t="s">
        <v>357</v>
      </c>
      <c r="H2919" s="3" t="str">
        <f t="shared" si="284"/>
        <v>530002</v>
      </c>
      <c r="I2919" s="13" t="s">
        <v>519</v>
      </c>
      <c r="J2919" s="13" t="s">
        <v>566</v>
      </c>
    </row>
    <row r="2920" spans="1:10" x14ac:dyDescent="0.2">
      <c r="A2920" s="54" t="str">
        <f>'BoR4 Rollup'!B2920</f>
        <v xml:space="preserve"> Major Repairs</v>
      </c>
      <c r="B2920" s="93">
        <v>0</v>
      </c>
      <c r="C2920" s="245">
        <v>0</v>
      </c>
      <c r="D2920" s="245">
        <v>0</v>
      </c>
      <c r="E2920" s="294">
        <f t="shared" si="285"/>
        <v>0</v>
      </c>
      <c r="F2920" s="75"/>
      <c r="G2920" s="3" t="s">
        <v>357</v>
      </c>
      <c r="H2920" s="3" t="str">
        <f t="shared" si="284"/>
        <v>530002</v>
      </c>
      <c r="I2920" s="13" t="s">
        <v>519</v>
      </c>
    </row>
    <row r="2921" spans="1:10" ht="15.75" x14ac:dyDescent="0.25">
      <c r="A2921" s="55" t="str">
        <f>'BoR4 Rollup'!B2921</f>
        <v>Total Acquisitions and Major Repairs</v>
      </c>
      <c r="B2921" s="95">
        <f>B2920+B2919+B2918</f>
        <v>0</v>
      </c>
      <c r="C2921" s="281">
        <f>C2920+C2919+C2918</f>
        <v>0</v>
      </c>
      <c r="D2921" s="281">
        <f>D2920+D2919+D2918</f>
        <v>0</v>
      </c>
      <c r="E2921" s="296">
        <f t="shared" si="285"/>
        <v>0</v>
      </c>
      <c r="F2921" s="77"/>
      <c r="G2921" s="3" t="s">
        <v>357</v>
      </c>
      <c r="H2921" s="3" t="str">
        <f t="shared" si="284"/>
        <v>530002</v>
      </c>
      <c r="I2921" s="13" t="s">
        <v>519</v>
      </c>
    </row>
    <row r="2922" spans="1:10" ht="15.75" x14ac:dyDescent="0.25">
      <c r="A2922" s="55" t="str">
        <f>'BoR4 Rollup'!B2922</f>
        <v>Function Total</v>
      </c>
      <c r="B2922" s="94">
        <f>B2921+B2917+B2912+B2908</f>
        <v>0</v>
      </c>
      <c r="C2922" s="264">
        <f>C2921+C2917+C2912+C2908</f>
        <v>0</v>
      </c>
      <c r="D2922" s="264">
        <f>D2921+D2917+D2912+D2908</f>
        <v>0</v>
      </c>
      <c r="E2922" s="297">
        <f t="shared" si="285"/>
        <v>0</v>
      </c>
      <c r="F2922" s="76"/>
      <c r="G2922" s="3" t="s">
        <v>357</v>
      </c>
      <c r="H2922" s="3" t="str">
        <f t="shared" si="284"/>
        <v>530002</v>
      </c>
      <c r="I2922" s="13" t="s">
        <v>519</v>
      </c>
    </row>
    <row r="2923" spans="1:10" ht="15.75" x14ac:dyDescent="0.25">
      <c r="A2923" s="254" t="str">
        <f>'BoR4 Rollup'!B2923</f>
        <v>Function:  Student Services</v>
      </c>
      <c r="B2923" s="255"/>
      <c r="C2923" s="256"/>
      <c r="D2923" s="256"/>
      <c r="E2923" s="257"/>
      <c r="F2923" s="72"/>
      <c r="G2923" s="3" t="s">
        <v>357</v>
      </c>
      <c r="H2923" s="3" t="str">
        <f t="shared" ref="H2923:H2943" si="286">RIGHT($A$2925,6)</f>
        <v>530008</v>
      </c>
      <c r="I2923" s="13" t="s">
        <v>520</v>
      </c>
    </row>
    <row r="2924" spans="1:10" ht="15.75" x14ac:dyDescent="0.25">
      <c r="A2924" s="106" t="str">
        <f>'BoR4 Rollup'!B2924</f>
        <v>Orgn:  Health Services</v>
      </c>
      <c r="B2924" s="258" t="str">
        <f>+'BoR4 Rollup'!C2924</f>
        <v>Actual</v>
      </c>
      <c r="C2924" s="258" t="str">
        <f>+'BoR4 Rollup'!D2924</f>
        <v>Budgeted</v>
      </c>
      <c r="D2924" s="258" t="str">
        <f>+'BoR4 Rollup'!E2924</f>
        <v>Budgeted</v>
      </c>
      <c r="E2924" s="259" t="str">
        <f>E5</f>
        <v>2024-2025 +/-</v>
      </c>
      <c r="F2924" s="78"/>
      <c r="G2924" s="3" t="s">
        <v>357</v>
      </c>
      <c r="H2924" s="3" t="str">
        <f t="shared" si="286"/>
        <v>530008</v>
      </c>
      <c r="I2924" s="13" t="s">
        <v>520</v>
      </c>
    </row>
    <row r="2925" spans="1:10" ht="15.75" x14ac:dyDescent="0.25">
      <c r="A2925" s="248" t="str">
        <f>'BoR4 Rollup'!B2925</f>
        <v>Organization ID:  530008</v>
      </c>
      <c r="B2925" s="249" t="str">
        <f>'BoR4 Rollup'!$C$6</f>
        <v>2024-2025</v>
      </c>
      <c r="C2925" s="139" t="str">
        <f>'BoR4 Rollup'!$D$6</f>
        <v>2024-2025</v>
      </c>
      <c r="D2925" s="249" t="str">
        <f>D6</f>
        <v>2025-2026</v>
      </c>
      <c r="E2925" s="250" t="str">
        <f>E6</f>
        <v>2025-2026</v>
      </c>
      <c r="F2925" s="78"/>
      <c r="G2925" s="3" t="s">
        <v>357</v>
      </c>
      <c r="H2925" s="3" t="str">
        <f t="shared" si="286"/>
        <v>530008</v>
      </c>
      <c r="I2925" s="13" t="s">
        <v>520</v>
      </c>
    </row>
    <row r="2926" spans="1:10" x14ac:dyDescent="0.2">
      <c r="A2926" s="54" t="str">
        <f>'BoR4 Rollup'!B2926</f>
        <v xml:space="preserve">  Salaries</v>
      </c>
      <c r="B2926" s="93">
        <v>0</v>
      </c>
      <c r="C2926" s="245">
        <v>0</v>
      </c>
      <c r="D2926" s="245">
        <v>0</v>
      </c>
      <c r="E2926" s="294">
        <f t="shared" ref="E2926:E2943" si="287">+D2926-C2926</f>
        <v>0</v>
      </c>
      <c r="F2926" s="75"/>
      <c r="G2926" s="3" t="s">
        <v>357</v>
      </c>
      <c r="H2926" s="3" t="str">
        <f t="shared" si="286"/>
        <v>530008</v>
      </c>
      <c r="I2926" s="13" t="s">
        <v>520</v>
      </c>
      <c r="J2926" s="13" t="s">
        <v>560</v>
      </c>
    </row>
    <row r="2927" spans="1:10" x14ac:dyDescent="0.2">
      <c r="A2927" s="54" t="str">
        <f>'BoR4 Rollup'!B2927</f>
        <v xml:space="preserve">  Other Compensation</v>
      </c>
      <c r="B2927" s="93">
        <v>0</v>
      </c>
      <c r="C2927" s="245">
        <v>0</v>
      </c>
      <c r="D2927" s="245">
        <v>0</v>
      </c>
      <c r="E2927" s="294">
        <f t="shared" si="287"/>
        <v>0</v>
      </c>
      <c r="F2927" s="75"/>
      <c r="G2927" s="3" t="s">
        <v>357</v>
      </c>
      <c r="H2927" s="3" t="str">
        <f t="shared" si="286"/>
        <v>530008</v>
      </c>
      <c r="I2927" s="13" t="s">
        <v>520</v>
      </c>
    </row>
    <row r="2928" spans="1:10" x14ac:dyDescent="0.2">
      <c r="A2928" s="54" t="str">
        <f>'BoR4 Rollup'!B2928</f>
        <v xml:space="preserve">  Related Benefits</v>
      </c>
      <c r="B2928" s="93">
        <v>0</v>
      </c>
      <c r="C2928" s="245">
        <v>0</v>
      </c>
      <c r="D2928" s="245">
        <v>0</v>
      </c>
      <c r="E2928" s="294">
        <f t="shared" si="287"/>
        <v>0</v>
      </c>
      <c r="F2928" s="75"/>
      <c r="G2928" s="3" t="s">
        <v>357</v>
      </c>
      <c r="H2928" s="3" t="str">
        <f t="shared" si="286"/>
        <v>530008</v>
      </c>
      <c r="I2928" s="13" t="s">
        <v>520</v>
      </c>
      <c r="J2928" s="13" t="s">
        <v>561</v>
      </c>
    </row>
    <row r="2929" spans="1:10" ht="15.75" x14ac:dyDescent="0.25">
      <c r="A2929" s="55" t="str">
        <f>'BoR4 Rollup'!B2929</f>
        <v>Total Personal Services</v>
      </c>
      <c r="B2929" s="94">
        <f>B2928+B2927+B2926</f>
        <v>0</v>
      </c>
      <c r="C2929" s="264">
        <f>C2928+C2927+C2926</f>
        <v>0</v>
      </c>
      <c r="D2929" s="264">
        <f>D2928+D2927+D2926</f>
        <v>0</v>
      </c>
      <c r="E2929" s="295">
        <f t="shared" si="287"/>
        <v>0</v>
      </c>
      <c r="F2929" s="76"/>
      <c r="G2929" s="3" t="s">
        <v>357</v>
      </c>
      <c r="H2929" s="3" t="str">
        <f t="shared" si="286"/>
        <v>530008</v>
      </c>
      <c r="I2929" s="13" t="s">
        <v>520</v>
      </c>
    </row>
    <row r="2930" spans="1:10" x14ac:dyDescent="0.2">
      <c r="A2930" s="54" t="str">
        <f>'BoR4 Rollup'!B2930</f>
        <v xml:space="preserve"> Travel</v>
      </c>
      <c r="B2930" s="93">
        <v>0</v>
      </c>
      <c r="C2930" s="245">
        <v>0</v>
      </c>
      <c r="D2930" s="245">
        <v>0</v>
      </c>
      <c r="E2930" s="294">
        <f t="shared" si="287"/>
        <v>0</v>
      </c>
      <c r="F2930" s="75"/>
      <c r="G2930" s="3" t="s">
        <v>357</v>
      </c>
      <c r="H2930" s="3" t="str">
        <f t="shared" si="286"/>
        <v>530008</v>
      </c>
      <c r="I2930" s="13" t="s">
        <v>520</v>
      </c>
      <c r="J2930" s="13" t="s">
        <v>562</v>
      </c>
    </row>
    <row r="2931" spans="1:10" x14ac:dyDescent="0.2">
      <c r="A2931" s="54" t="str">
        <f>'BoR4 Rollup'!B2931</f>
        <v xml:space="preserve"> Operating Services</v>
      </c>
      <c r="B2931" s="93">
        <v>0</v>
      </c>
      <c r="C2931" s="245">
        <v>0</v>
      </c>
      <c r="D2931" s="245">
        <v>0</v>
      </c>
      <c r="E2931" s="294">
        <f t="shared" si="287"/>
        <v>0</v>
      </c>
      <c r="F2931" s="75"/>
      <c r="G2931" s="3" t="s">
        <v>357</v>
      </c>
      <c r="H2931" s="3" t="str">
        <f t="shared" si="286"/>
        <v>530008</v>
      </c>
      <c r="I2931" s="13" t="s">
        <v>520</v>
      </c>
      <c r="J2931" s="13" t="s">
        <v>563</v>
      </c>
    </row>
    <row r="2932" spans="1:10" x14ac:dyDescent="0.2">
      <c r="A2932" s="54" t="str">
        <f>'BoR4 Rollup'!B2932</f>
        <v xml:space="preserve"> Supplies</v>
      </c>
      <c r="B2932" s="93">
        <v>0</v>
      </c>
      <c r="C2932" s="245">
        <v>0</v>
      </c>
      <c r="D2932" s="245">
        <v>0</v>
      </c>
      <c r="E2932" s="294">
        <f t="shared" si="287"/>
        <v>0</v>
      </c>
      <c r="F2932" s="75"/>
      <c r="G2932" s="3" t="s">
        <v>357</v>
      </c>
      <c r="H2932" s="3" t="str">
        <f t="shared" si="286"/>
        <v>530008</v>
      </c>
      <c r="I2932" s="13" t="s">
        <v>520</v>
      </c>
      <c r="J2932" s="13" t="s">
        <v>564</v>
      </c>
    </row>
    <row r="2933" spans="1:10" ht="15.75" x14ac:dyDescent="0.25">
      <c r="A2933" s="55" t="str">
        <f>'BoR4 Rollup'!B2933</f>
        <v>Total Operating Expenses</v>
      </c>
      <c r="B2933" s="95">
        <f>B2932+B2931+B2930</f>
        <v>0</v>
      </c>
      <c r="C2933" s="281">
        <f>C2932+C2931+C2930</f>
        <v>0</v>
      </c>
      <c r="D2933" s="281">
        <f>D2932+D2931+D2930</f>
        <v>0</v>
      </c>
      <c r="E2933" s="296">
        <f t="shared" si="287"/>
        <v>0</v>
      </c>
      <c r="F2933" s="77"/>
      <c r="G2933" s="3" t="s">
        <v>357</v>
      </c>
      <c r="H2933" s="3" t="str">
        <f t="shared" si="286"/>
        <v>530008</v>
      </c>
      <c r="I2933" s="13" t="s">
        <v>520</v>
      </c>
    </row>
    <row r="2934" spans="1:10" x14ac:dyDescent="0.2">
      <c r="A2934" s="54" t="str">
        <f>'BoR4 Rollup'!B2934</f>
        <v xml:space="preserve"> Professional Services</v>
      </c>
      <c r="B2934" s="93">
        <v>0</v>
      </c>
      <c r="C2934" s="245">
        <v>0</v>
      </c>
      <c r="D2934" s="245">
        <v>0</v>
      </c>
      <c r="E2934" s="294">
        <f t="shared" si="287"/>
        <v>0</v>
      </c>
      <c r="F2934" s="75"/>
      <c r="G2934" s="3" t="s">
        <v>357</v>
      </c>
      <c r="H2934" s="3" t="str">
        <f t="shared" si="286"/>
        <v>530008</v>
      </c>
      <c r="I2934" s="13" t="s">
        <v>520</v>
      </c>
      <c r="J2934" s="13" t="s">
        <v>565</v>
      </c>
    </row>
    <row r="2935" spans="1:10" x14ac:dyDescent="0.2">
      <c r="A2935" s="54" t="str">
        <f>'BoR4 Rollup'!B2935</f>
        <v xml:space="preserve"> Other Charges</v>
      </c>
      <c r="B2935" s="93">
        <v>0</v>
      </c>
      <c r="C2935" s="245">
        <v>0</v>
      </c>
      <c r="D2935" s="245">
        <v>0</v>
      </c>
      <c r="E2935" s="294">
        <f t="shared" si="287"/>
        <v>0</v>
      </c>
      <c r="F2935" s="75"/>
      <c r="G2935" s="3" t="s">
        <v>357</v>
      </c>
      <c r="H2935" s="3" t="str">
        <f t="shared" si="286"/>
        <v>530008</v>
      </c>
      <c r="I2935" s="13" t="s">
        <v>520</v>
      </c>
      <c r="J2935" s="13" t="s">
        <v>568</v>
      </c>
    </row>
    <row r="2936" spans="1:10" x14ac:dyDescent="0.2">
      <c r="A2936" s="54" t="str">
        <f>'BoR4 Rollup'!B2936</f>
        <v xml:space="preserve"> Debt Services</v>
      </c>
      <c r="B2936" s="93">
        <v>0</v>
      </c>
      <c r="C2936" s="245">
        <v>0</v>
      </c>
      <c r="D2936" s="245">
        <v>0</v>
      </c>
      <c r="E2936" s="294">
        <f t="shared" si="287"/>
        <v>0</v>
      </c>
      <c r="F2936" s="75"/>
      <c r="G2936" s="3" t="s">
        <v>357</v>
      </c>
      <c r="H2936" s="3" t="str">
        <f t="shared" si="286"/>
        <v>530008</v>
      </c>
      <c r="I2936" s="13" t="s">
        <v>520</v>
      </c>
    </row>
    <row r="2937" spans="1:10" x14ac:dyDescent="0.2">
      <c r="A2937" s="54" t="str">
        <f>'BoR4 Rollup'!B2937</f>
        <v xml:space="preserve"> Interagency Transfers</v>
      </c>
      <c r="B2937" s="93">
        <v>0</v>
      </c>
      <c r="C2937" s="245">
        <v>0</v>
      </c>
      <c r="D2937" s="245">
        <v>0</v>
      </c>
      <c r="E2937" s="294">
        <f t="shared" si="287"/>
        <v>0</v>
      </c>
      <c r="F2937" s="75"/>
      <c r="G2937" s="3" t="s">
        <v>357</v>
      </c>
      <c r="H2937" s="3" t="str">
        <f t="shared" si="286"/>
        <v>530008</v>
      </c>
      <c r="I2937" s="13" t="s">
        <v>520</v>
      </c>
      <c r="J2937" s="13" t="s">
        <v>567</v>
      </c>
    </row>
    <row r="2938" spans="1:10" ht="15.75" x14ac:dyDescent="0.25">
      <c r="A2938" s="55" t="str">
        <f>'BoR4 Rollup'!B2938</f>
        <v>Total Other Charges</v>
      </c>
      <c r="B2938" s="95">
        <f>B2937+B2936+B2935+B2934</f>
        <v>0</v>
      </c>
      <c r="C2938" s="281">
        <f>C2937+C2936+C2935+C2934</f>
        <v>0</v>
      </c>
      <c r="D2938" s="281">
        <f>D2937+D2936+D2935+D2934</f>
        <v>0</v>
      </c>
      <c r="E2938" s="296">
        <f t="shared" si="287"/>
        <v>0</v>
      </c>
      <c r="F2938" s="77"/>
      <c r="G2938" s="3" t="s">
        <v>357</v>
      </c>
      <c r="H2938" s="3" t="str">
        <f t="shared" si="286"/>
        <v>530008</v>
      </c>
      <c r="I2938" s="13" t="s">
        <v>520</v>
      </c>
    </row>
    <row r="2939" spans="1:10" x14ac:dyDescent="0.2">
      <c r="A2939" s="54" t="str">
        <f>'BoR4 Rollup'!B2939</f>
        <v xml:space="preserve"> General Acquisitions</v>
      </c>
      <c r="B2939" s="93">
        <v>0</v>
      </c>
      <c r="C2939" s="245">
        <v>0</v>
      </c>
      <c r="D2939" s="245">
        <v>0</v>
      </c>
      <c r="E2939" s="294">
        <f t="shared" si="287"/>
        <v>0</v>
      </c>
      <c r="F2939" s="75"/>
      <c r="G2939" s="3" t="s">
        <v>357</v>
      </c>
      <c r="H2939" s="3" t="str">
        <f t="shared" si="286"/>
        <v>530008</v>
      </c>
      <c r="I2939" s="13" t="s">
        <v>520</v>
      </c>
      <c r="J2939" s="13" t="s">
        <v>566</v>
      </c>
    </row>
    <row r="2940" spans="1:10" x14ac:dyDescent="0.2">
      <c r="A2940" s="54" t="str">
        <f>'BoR4 Rollup'!B2940</f>
        <v xml:space="preserve"> Library Acquisitions</v>
      </c>
      <c r="B2940" s="93">
        <v>0</v>
      </c>
      <c r="C2940" s="245">
        <v>0</v>
      </c>
      <c r="D2940" s="245">
        <v>0</v>
      </c>
      <c r="E2940" s="294">
        <f t="shared" si="287"/>
        <v>0</v>
      </c>
      <c r="F2940" s="75"/>
      <c r="G2940" s="3" t="s">
        <v>357</v>
      </c>
      <c r="H2940" s="3" t="str">
        <f t="shared" si="286"/>
        <v>530008</v>
      </c>
      <c r="I2940" s="13" t="s">
        <v>520</v>
      </c>
      <c r="J2940" s="13" t="s">
        <v>566</v>
      </c>
    </row>
    <row r="2941" spans="1:10" x14ac:dyDescent="0.2">
      <c r="A2941" s="54" t="str">
        <f>'BoR4 Rollup'!B2941</f>
        <v xml:space="preserve"> Major Repairs</v>
      </c>
      <c r="B2941" s="93">
        <v>0</v>
      </c>
      <c r="C2941" s="245">
        <v>0</v>
      </c>
      <c r="D2941" s="245">
        <v>0</v>
      </c>
      <c r="E2941" s="294">
        <f t="shared" si="287"/>
        <v>0</v>
      </c>
      <c r="F2941" s="75"/>
      <c r="G2941" s="3" t="s">
        <v>357</v>
      </c>
      <c r="H2941" s="3" t="str">
        <f t="shared" si="286"/>
        <v>530008</v>
      </c>
      <c r="I2941" s="13" t="s">
        <v>520</v>
      </c>
    </row>
    <row r="2942" spans="1:10" ht="15.75" x14ac:dyDescent="0.25">
      <c r="A2942" s="55" t="str">
        <f>'BoR4 Rollup'!B2942</f>
        <v>Total Acquisitions and Major Repairs</v>
      </c>
      <c r="B2942" s="95">
        <f>B2941+B2940+B2939</f>
        <v>0</v>
      </c>
      <c r="C2942" s="281">
        <f>C2941+C2940+C2939</f>
        <v>0</v>
      </c>
      <c r="D2942" s="281">
        <f>D2941+D2940+D2939</f>
        <v>0</v>
      </c>
      <c r="E2942" s="296">
        <f t="shared" si="287"/>
        <v>0</v>
      </c>
      <c r="F2942" s="77"/>
      <c r="G2942" s="3" t="s">
        <v>357</v>
      </c>
      <c r="H2942" s="3" t="str">
        <f t="shared" si="286"/>
        <v>530008</v>
      </c>
      <c r="I2942" s="13" t="s">
        <v>520</v>
      </c>
    </row>
    <row r="2943" spans="1:10" ht="15.75" x14ac:dyDescent="0.25">
      <c r="A2943" s="55" t="str">
        <f>'BoR4 Rollup'!B2943</f>
        <v>Function Total</v>
      </c>
      <c r="B2943" s="94">
        <f>B2942+B2938+B2933+B2929</f>
        <v>0</v>
      </c>
      <c r="C2943" s="264">
        <f>C2942+C2938+C2933+C2929</f>
        <v>0</v>
      </c>
      <c r="D2943" s="264">
        <f>D2942+D2938+D2933+D2929</f>
        <v>0</v>
      </c>
      <c r="E2943" s="297">
        <f t="shared" si="287"/>
        <v>0</v>
      </c>
      <c r="F2943" s="76"/>
      <c r="G2943" s="3" t="s">
        <v>357</v>
      </c>
      <c r="H2943" s="3" t="str">
        <f t="shared" si="286"/>
        <v>530008</v>
      </c>
      <c r="I2943" s="13" t="s">
        <v>520</v>
      </c>
    </row>
    <row r="2944" spans="1:10" ht="15.75" x14ac:dyDescent="0.25">
      <c r="A2944" s="254" t="str">
        <f>'BoR4 Rollup'!B2944</f>
        <v>Function:  Student Services</v>
      </c>
      <c r="B2944" s="255"/>
      <c r="C2944" s="256"/>
      <c r="D2944" s="256"/>
      <c r="E2944" s="257"/>
      <c r="F2944" s="72"/>
      <c r="G2944" s="3" t="s">
        <v>356</v>
      </c>
      <c r="H2944" s="3" t="str">
        <f t="shared" ref="H2944:H2964" si="288">RIGHT($A$2946,6)</f>
        <v>530007</v>
      </c>
      <c r="I2944" s="13" t="s">
        <v>521</v>
      </c>
    </row>
    <row r="2945" spans="1:10" ht="15.75" x14ac:dyDescent="0.25">
      <c r="A2945" s="106" t="str">
        <f>'BoR4 Rollup'!B2945</f>
        <v>Orgn:  Student Services</v>
      </c>
      <c r="B2945" s="258" t="str">
        <f>+'BoR4 Rollup'!C2945</f>
        <v>Actual</v>
      </c>
      <c r="C2945" s="258" t="str">
        <f>+'BoR4 Rollup'!D2945</f>
        <v>Budgeted</v>
      </c>
      <c r="D2945" s="258" t="str">
        <f>+'BoR4 Rollup'!E2945</f>
        <v>Budgeted</v>
      </c>
      <c r="E2945" s="259" t="str">
        <f>E5</f>
        <v>2024-2025 +/-</v>
      </c>
      <c r="F2945" s="78"/>
      <c r="G2945" s="3" t="s">
        <v>356</v>
      </c>
      <c r="H2945" s="3" t="str">
        <f t="shared" si="288"/>
        <v>530007</v>
      </c>
      <c r="I2945" s="13" t="s">
        <v>521</v>
      </c>
    </row>
    <row r="2946" spans="1:10" ht="15.75" x14ac:dyDescent="0.25">
      <c r="A2946" s="248" t="str">
        <f>'BoR4 Rollup'!B2946</f>
        <v>Organization ID:  530007</v>
      </c>
      <c r="B2946" s="249" t="str">
        <f>'BoR4 Rollup'!$C$6</f>
        <v>2024-2025</v>
      </c>
      <c r="C2946" s="139" t="str">
        <f>'BoR4 Rollup'!$D$6</f>
        <v>2024-2025</v>
      </c>
      <c r="D2946" s="249" t="str">
        <f>'BoR4 Rollup'!$E$6</f>
        <v>2025-2026</v>
      </c>
      <c r="E2946" s="250" t="str">
        <f>E6</f>
        <v>2025-2026</v>
      </c>
      <c r="F2946" s="78"/>
      <c r="G2946" s="3" t="s">
        <v>356</v>
      </c>
      <c r="H2946" s="3" t="str">
        <f t="shared" si="288"/>
        <v>530007</v>
      </c>
      <c r="I2946" s="13" t="s">
        <v>521</v>
      </c>
    </row>
    <row r="2947" spans="1:10" x14ac:dyDescent="0.2">
      <c r="A2947" s="54" t="str">
        <f>'BoR4 Rollup'!B2947</f>
        <v xml:space="preserve">  Salaries</v>
      </c>
      <c r="B2947" s="93">
        <v>143763</v>
      </c>
      <c r="C2947" s="245">
        <v>213763</v>
      </c>
      <c r="D2947" s="245">
        <v>174300</v>
      </c>
      <c r="E2947" s="294">
        <f t="shared" ref="E2947:E2964" si="289">+D2947-C2947</f>
        <v>-39463</v>
      </c>
      <c r="F2947" s="75"/>
      <c r="G2947" s="3" t="s">
        <v>356</v>
      </c>
      <c r="H2947" s="3" t="str">
        <f t="shared" si="288"/>
        <v>530007</v>
      </c>
      <c r="I2947" s="13" t="s">
        <v>521</v>
      </c>
      <c r="J2947" s="13" t="s">
        <v>560</v>
      </c>
    </row>
    <row r="2948" spans="1:10" x14ac:dyDescent="0.2">
      <c r="A2948" s="54" t="str">
        <f>'BoR4 Rollup'!B2948</f>
        <v xml:space="preserve">  Other Compensation</v>
      </c>
      <c r="B2948" s="93">
        <v>0</v>
      </c>
      <c r="C2948" s="245">
        <v>0</v>
      </c>
      <c r="D2948" s="245">
        <v>0</v>
      </c>
      <c r="E2948" s="294">
        <f t="shared" si="289"/>
        <v>0</v>
      </c>
      <c r="F2948" s="75"/>
      <c r="G2948" s="3" t="s">
        <v>356</v>
      </c>
      <c r="H2948" s="3" t="str">
        <f t="shared" si="288"/>
        <v>530007</v>
      </c>
      <c r="I2948" s="13" t="s">
        <v>521</v>
      </c>
    </row>
    <row r="2949" spans="1:10" x14ac:dyDescent="0.2">
      <c r="A2949" s="54" t="str">
        <f>'BoR4 Rollup'!B2949</f>
        <v xml:space="preserve">  Related Benefits</v>
      </c>
      <c r="B2949" s="93">
        <v>75572</v>
      </c>
      <c r="C2949" s="245">
        <v>75572</v>
      </c>
      <c r="D2949" s="245">
        <v>85712</v>
      </c>
      <c r="E2949" s="294">
        <f t="shared" si="289"/>
        <v>10140</v>
      </c>
      <c r="F2949" s="75"/>
      <c r="G2949" s="3" t="s">
        <v>356</v>
      </c>
      <c r="H2949" s="3" t="str">
        <f t="shared" si="288"/>
        <v>530007</v>
      </c>
      <c r="I2949" s="13" t="s">
        <v>521</v>
      </c>
      <c r="J2949" s="13" t="s">
        <v>561</v>
      </c>
    </row>
    <row r="2950" spans="1:10" ht="15.75" x14ac:dyDescent="0.25">
      <c r="A2950" s="55" t="str">
        <f>'BoR4 Rollup'!B2950</f>
        <v>Total Personal Services</v>
      </c>
      <c r="B2950" s="94">
        <f>B2949+B2948+B2947</f>
        <v>219335</v>
      </c>
      <c r="C2950" s="264">
        <f>C2949+C2948+C2947</f>
        <v>289335</v>
      </c>
      <c r="D2950" s="264">
        <f>D2949+D2948+D2947</f>
        <v>260012</v>
      </c>
      <c r="E2950" s="295">
        <f t="shared" si="289"/>
        <v>-29323</v>
      </c>
      <c r="F2950" s="76"/>
      <c r="G2950" s="3" t="s">
        <v>355</v>
      </c>
      <c r="H2950" s="3" t="str">
        <f t="shared" si="288"/>
        <v>530007</v>
      </c>
      <c r="I2950" s="13" t="s">
        <v>521</v>
      </c>
    </row>
    <row r="2951" spans="1:10" x14ac:dyDescent="0.2">
      <c r="A2951" s="54" t="str">
        <f>'BoR4 Rollup'!B2951</f>
        <v xml:space="preserve"> Travel</v>
      </c>
      <c r="B2951" s="93">
        <v>177</v>
      </c>
      <c r="C2951" s="245">
        <v>177</v>
      </c>
      <c r="D2951" s="245">
        <v>237</v>
      </c>
      <c r="E2951" s="294">
        <f t="shared" si="289"/>
        <v>60</v>
      </c>
      <c r="F2951" s="75"/>
      <c r="G2951" s="3" t="s">
        <v>356</v>
      </c>
      <c r="H2951" s="3" t="str">
        <f t="shared" si="288"/>
        <v>530007</v>
      </c>
      <c r="I2951" s="13" t="s">
        <v>521</v>
      </c>
      <c r="J2951" s="13" t="s">
        <v>562</v>
      </c>
    </row>
    <row r="2952" spans="1:10" x14ac:dyDescent="0.2">
      <c r="A2952" s="54" t="str">
        <f>'BoR4 Rollup'!B2952</f>
        <v xml:space="preserve"> Operating Services</v>
      </c>
      <c r="B2952" s="93">
        <v>21105</v>
      </c>
      <c r="C2952" s="245">
        <v>21105</v>
      </c>
      <c r="D2952" s="245">
        <v>5644</v>
      </c>
      <c r="E2952" s="294">
        <f t="shared" si="289"/>
        <v>-15461</v>
      </c>
      <c r="F2952" s="75"/>
      <c r="G2952" s="3" t="s">
        <v>356</v>
      </c>
      <c r="H2952" s="3" t="str">
        <f t="shared" si="288"/>
        <v>530007</v>
      </c>
      <c r="I2952" s="13" t="s">
        <v>521</v>
      </c>
      <c r="J2952" s="13" t="s">
        <v>563</v>
      </c>
    </row>
    <row r="2953" spans="1:10" x14ac:dyDescent="0.2">
      <c r="A2953" s="54" t="str">
        <f>'BoR4 Rollup'!B2953</f>
        <v xml:space="preserve"> Supplies</v>
      </c>
      <c r="B2953" s="93">
        <v>3988</v>
      </c>
      <c r="C2953" s="245">
        <v>3988</v>
      </c>
      <c r="D2953" s="245">
        <v>2517</v>
      </c>
      <c r="E2953" s="294">
        <f t="shared" si="289"/>
        <v>-1471</v>
      </c>
      <c r="F2953" s="75"/>
      <c r="G2953" s="3" t="s">
        <v>356</v>
      </c>
      <c r="H2953" s="3" t="str">
        <f t="shared" si="288"/>
        <v>530007</v>
      </c>
      <c r="I2953" s="13" t="s">
        <v>521</v>
      </c>
      <c r="J2953" s="13" t="s">
        <v>564</v>
      </c>
    </row>
    <row r="2954" spans="1:10" ht="15.75" x14ac:dyDescent="0.25">
      <c r="A2954" s="55" t="str">
        <f>'BoR4 Rollup'!B2954</f>
        <v>Total Operating Expenses</v>
      </c>
      <c r="B2954" s="95">
        <f>B2953+B2952+B2951</f>
        <v>25270</v>
      </c>
      <c r="C2954" s="281">
        <f>C2953+C2952+C2951</f>
        <v>25270</v>
      </c>
      <c r="D2954" s="281">
        <f>D2953+D2952+D2951</f>
        <v>8398</v>
      </c>
      <c r="E2954" s="296">
        <f t="shared" si="289"/>
        <v>-16872</v>
      </c>
      <c r="F2954" s="77"/>
      <c r="G2954" s="3" t="s">
        <v>355</v>
      </c>
      <c r="H2954" s="3" t="str">
        <f t="shared" si="288"/>
        <v>530007</v>
      </c>
      <c r="I2954" s="13" t="s">
        <v>521</v>
      </c>
    </row>
    <row r="2955" spans="1:10" x14ac:dyDescent="0.2">
      <c r="A2955" s="54" t="str">
        <f>'BoR4 Rollup'!B2955</f>
        <v xml:space="preserve"> Professional Services</v>
      </c>
      <c r="B2955" s="93">
        <v>0</v>
      </c>
      <c r="C2955" s="245">
        <v>0</v>
      </c>
      <c r="D2955" s="245">
        <v>0</v>
      </c>
      <c r="E2955" s="294">
        <f t="shared" si="289"/>
        <v>0</v>
      </c>
      <c r="F2955" s="75"/>
      <c r="G2955" s="3" t="s">
        <v>356</v>
      </c>
      <c r="H2955" s="3" t="str">
        <f t="shared" si="288"/>
        <v>530007</v>
      </c>
      <c r="I2955" s="13" t="s">
        <v>521</v>
      </c>
      <c r="J2955" s="13" t="s">
        <v>565</v>
      </c>
    </row>
    <row r="2956" spans="1:10" x14ac:dyDescent="0.2">
      <c r="A2956" s="54" t="str">
        <f>'BoR4 Rollup'!B2956</f>
        <v xml:space="preserve"> Other Charges</v>
      </c>
      <c r="B2956" s="93">
        <v>1248</v>
      </c>
      <c r="C2956" s="245">
        <v>1248</v>
      </c>
      <c r="D2956" s="245">
        <v>1336</v>
      </c>
      <c r="E2956" s="294">
        <f t="shared" si="289"/>
        <v>88</v>
      </c>
      <c r="F2956" s="75"/>
      <c r="G2956" s="3" t="s">
        <v>356</v>
      </c>
      <c r="H2956" s="3" t="str">
        <f t="shared" si="288"/>
        <v>530007</v>
      </c>
      <c r="I2956" s="13" t="s">
        <v>521</v>
      </c>
      <c r="J2956" s="13" t="s">
        <v>568</v>
      </c>
    </row>
    <row r="2957" spans="1:10" x14ac:dyDescent="0.2">
      <c r="A2957" s="54" t="str">
        <f>'BoR4 Rollup'!B2957</f>
        <v xml:space="preserve"> Debt Services</v>
      </c>
      <c r="B2957" s="93">
        <v>0</v>
      </c>
      <c r="C2957" s="245">
        <v>0</v>
      </c>
      <c r="D2957" s="245">
        <v>0</v>
      </c>
      <c r="E2957" s="294">
        <f t="shared" si="289"/>
        <v>0</v>
      </c>
      <c r="F2957" s="75"/>
      <c r="G2957" s="3" t="s">
        <v>356</v>
      </c>
      <c r="H2957" s="3" t="str">
        <f t="shared" si="288"/>
        <v>530007</v>
      </c>
      <c r="I2957" s="13" t="s">
        <v>521</v>
      </c>
    </row>
    <row r="2958" spans="1:10" x14ac:dyDescent="0.2">
      <c r="A2958" s="54" t="str">
        <f>'BoR4 Rollup'!B2958</f>
        <v xml:space="preserve"> Interagency Transfers</v>
      </c>
      <c r="B2958" s="93">
        <v>0</v>
      </c>
      <c r="C2958" s="245">
        <v>0</v>
      </c>
      <c r="D2958" s="245">
        <v>0</v>
      </c>
      <c r="E2958" s="294">
        <f t="shared" si="289"/>
        <v>0</v>
      </c>
      <c r="F2958" s="75"/>
      <c r="G2958" s="3" t="s">
        <v>356</v>
      </c>
      <c r="H2958" s="3" t="str">
        <f t="shared" si="288"/>
        <v>530007</v>
      </c>
      <c r="I2958" s="13" t="s">
        <v>521</v>
      </c>
      <c r="J2958" s="13" t="s">
        <v>567</v>
      </c>
    </row>
    <row r="2959" spans="1:10" ht="15.75" x14ac:dyDescent="0.25">
      <c r="A2959" s="55" t="str">
        <f>'BoR4 Rollup'!B2959</f>
        <v>Total Other Charges</v>
      </c>
      <c r="B2959" s="95">
        <f>B2958+B2957+B2956+B2955</f>
        <v>1248</v>
      </c>
      <c r="C2959" s="281">
        <f>C2958+C2957+C2956+C2955</f>
        <v>1248</v>
      </c>
      <c r="D2959" s="281">
        <f>D2958+D2957+D2956+D2955</f>
        <v>1336</v>
      </c>
      <c r="E2959" s="296">
        <f t="shared" si="289"/>
        <v>88</v>
      </c>
      <c r="F2959" s="77"/>
      <c r="G2959" s="3" t="s">
        <v>355</v>
      </c>
      <c r="H2959" s="3" t="str">
        <f t="shared" si="288"/>
        <v>530007</v>
      </c>
      <c r="I2959" s="13" t="s">
        <v>521</v>
      </c>
    </row>
    <row r="2960" spans="1:10" x14ac:dyDescent="0.2">
      <c r="A2960" s="54" t="str">
        <f>'BoR4 Rollup'!B2960</f>
        <v xml:space="preserve"> General Acquisitions</v>
      </c>
      <c r="B2960" s="93">
        <v>6055</v>
      </c>
      <c r="C2960" s="245">
        <v>6055</v>
      </c>
      <c r="D2960" s="245">
        <v>1042</v>
      </c>
      <c r="E2960" s="294">
        <f t="shared" si="289"/>
        <v>-5013</v>
      </c>
      <c r="F2960" s="75"/>
      <c r="G2960" s="3" t="s">
        <v>356</v>
      </c>
      <c r="H2960" s="3" t="str">
        <f t="shared" si="288"/>
        <v>530007</v>
      </c>
      <c r="I2960" s="13" t="s">
        <v>521</v>
      </c>
      <c r="J2960" s="13" t="s">
        <v>566</v>
      </c>
    </row>
    <row r="2961" spans="1:10" x14ac:dyDescent="0.2">
      <c r="A2961" s="54" t="str">
        <f>'BoR4 Rollup'!B2961</f>
        <v xml:space="preserve"> Library Acquisitions</v>
      </c>
      <c r="B2961" s="93">
        <v>0</v>
      </c>
      <c r="C2961" s="245">
        <v>0</v>
      </c>
      <c r="D2961" s="245">
        <v>0</v>
      </c>
      <c r="E2961" s="294">
        <f t="shared" si="289"/>
        <v>0</v>
      </c>
      <c r="F2961" s="75"/>
      <c r="G2961" s="3" t="s">
        <v>356</v>
      </c>
      <c r="H2961" s="3" t="str">
        <f t="shared" si="288"/>
        <v>530007</v>
      </c>
      <c r="I2961" s="13" t="s">
        <v>521</v>
      </c>
      <c r="J2961" s="13" t="s">
        <v>566</v>
      </c>
    </row>
    <row r="2962" spans="1:10" x14ac:dyDescent="0.2">
      <c r="A2962" s="54" t="str">
        <f>'BoR4 Rollup'!B2962</f>
        <v xml:space="preserve"> Major Repairs</v>
      </c>
      <c r="B2962" s="93">
        <v>0</v>
      </c>
      <c r="C2962" s="245">
        <v>0</v>
      </c>
      <c r="D2962" s="245">
        <v>0</v>
      </c>
      <c r="E2962" s="294">
        <f t="shared" si="289"/>
        <v>0</v>
      </c>
      <c r="F2962" s="75"/>
      <c r="G2962" s="3" t="s">
        <v>356</v>
      </c>
      <c r="H2962" s="3" t="str">
        <f t="shared" si="288"/>
        <v>530007</v>
      </c>
      <c r="I2962" s="13" t="s">
        <v>521</v>
      </c>
    </row>
    <row r="2963" spans="1:10" ht="15.75" x14ac:dyDescent="0.25">
      <c r="A2963" s="55" t="str">
        <f>'BoR4 Rollup'!B2963</f>
        <v>Total Acquisitions and Major Repairs</v>
      </c>
      <c r="B2963" s="95">
        <f>B2962+B2961+B2960</f>
        <v>6055</v>
      </c>
      <c r="C2963" s="281">
        <f>C2962+C2961+C2960</f>
        <v>6055</v>
      </c>
      <c r="D2963" s="281">
        <f>D2962+D2961+D2960</f>
        <v>1042</v>
      </c>
      <c r="E2963" s="296">
        <f t="shared" si="289"/>
        <v>-5013</v>
      </c>
      <c r="F2963" s="77"/>
      <c r="G2963" s="3" t="s">
        <v>355</v>
      </c>
      <c r="H2963" s="3" t="str">
        <f t="shared" si="288"/>
        <v>530007</v>
      </c>
      <c r="I2963" s="13" t="s">
        <v>521</v>
      </c>
    </row>
    <row r="2964" spans="1:10" ht="15.75" x14ac:dyDescent="0.25">
      <c r="A2964" s="55" t="str">
        <f>'BoR4 Rollup'!B2964</f>
        <v>Function Total</v>
      </c>
      <c r="B2964" s="264">
        <f>B2963+B2959+B2954+B2950</f>
        <v>251908</v>
      </c>
      <c r="C2964" s="264">
        <f>C2963+C2959+C2954+C2950</f>
        <v>321908</v>
      </c>
      <c r="D2964" s="264">
        <f>D2963+D2959+D2954+D2950</f>
        <v>270788</v>
      </c>
      <c r="E2964" s="297">
        <f t="shared" si="289"/>
        <v>-51120</v>
      </c>
      <c r="F2964" s="76"/>
      <c r="G2964" s="3" t="s">
        <v>355</v>
      </c>
      <c r="H2964" s="3" t="str">
        <f t="shared" si="288"/>
        <v>530007</v>
      </c>
      <c r="I2964" s="13" t="s">
        <v>521</v>
      </c>
    </row>
    <row r="2965" spans="1:10" ht="15.75" x14ac:dyDescent="0.25">
      <c r="A2965" s="254" t="str">
        <f>'BoR4 Rollup'!B2965</f>
        <v>Function:  Student Services</v>
      </c>
      <c r="B2965" s="255"/>
      <c r="C2965" s="256"/>
      <c r="D2965" s="256"/>
      <c r="E2965" s="257"/>
      <c r="F2965" s="72"/>
      <c r="G2965" s="3" t="s">
        <v>357</v>
      </c>
      <c r="H2965" s="3" t="str">
        <f t="shared" ref="H2965:H2985" si="290">RIGHT($A$2967,6)</f>
        <v>530009</v>
      </c>
      <c r="I2965" s="13" t="s">
        <v>522</v>
      </c>
    </row>
    <row r="2966" spans="1:10" ht="15.75" x14ac:dyDescent="0.25">
      <c r="A2966" s="106" t="str">
        <f>'BoR4 Rollup'!B2966</f>
        <v>Orgn:  Disability Services</v>
      </c>
      <c r="B2966" s="258" t="str">
        <f>+'BoR4 Rollup'!C2966</f>
        <v>Actual</v>
      </c>
      <c r="C2966" s="258" t="str">
        <f>+'BoR4 Rollup'!D2966</f>
        <v>Budgeted</v>
      </c>
      <c r="D2966" s="258" t="str">
        <f>+'BoR4 Rollup'!E2966</f>
        <v>Budgeted</v>
      </c>
      <c r="E2966" s="259" t="str">
        <f>E26</f>
        <v>2024-2025 +/-</v>
      </c>
      <c r="F2966" s="74"/>
      <c r="G2966" s="3" t="s">
        <v>357</v>
      </c>
      <c r="H2966" s="3" t="str">
        <f t="shared" si="290"/>
        <v>530009</v>
      </c>
      <c r="I2966" s="13" t="s">
        <v>522</v>
      </c>
    </row>
    <row r="2967" spans="1:10" ht="15.75" x14ac:dyDescent="0.25">
      <c r="A2967" s="248" t="str">
        <f>'BoR4 Rollup'!B2967</f>
        <v>Organization ID:  530009</v>
      </c>
      <c r="B2967" s="249" t="str">
        <f>'BoR4 Rollup'!$C$6</f>
        <v>2024-2025</v>
      </c>
      <c r="C2967" s="139" t="str">
        <f>'BoR4 Rollup'!$D$6</f>
        <v>2024-2025</v>
      </c>
      <c r="D2967" s="249" t="str">
        <f>D27</f>
        <v>2025-2026</v>
      </c>
      <c r="E2967" s="250" t="str">
        <f>E27</f>
        <v>2025-2026</v>
      </c>
      <c r="F2967" s="74"/>
      <c r="G2967" s="3" t="s">
        <v>357</v>
      </c>
      <c r="H2967" s="3" t="str">
        <f t="shared" si="290"/>
        <v>530009</v>
      </c>
      <c r="I2967" s="13" t="s">
        <v>522</v>
      </c>
    </row>
    <row r="2968" spans="1:10" x14ac:dyDescent="0.2">
      <c r="A2968" s="54" t="str">
        <f>'BoR4 Rollup'!B2968</f>
        <v xml:space="preserve">  Salaries</v>
      </c>
      <c r="B2968" s="93">
        <v>0</v>
      </c>
      <c r="C2968" s="245">
        <v>0</v>
      </c>
      <c r="D2968" s="245">
        <v>0</v>
      </c>
      <c r="E2968" s="294">
        <f t="shared" ref="E2968:E2985" si="291">+D2968-C2968</f>
        <v>0</v>
      </c>
      <c r="F2968" s="75"/>
      <c r="G2968" s="3" t="s">
        <v>357</v>
      </c>
      <c r="H2968" s="3" t="str">
        <f t="shared" si="290"/>
        <v>530009</v>
      </c>
      <c r="I2968" s="13" t="s">
        <v>522</v>
      </c>
      <c r="J2968" s="13" t="s">
        <v>560</v>
      </c>
    </row>
    <row r="2969" spans="1:10" x14ac:dyDescent="0.2">
      <c r="A2969" s="54" t="str">
        <f>'BoR4 Rollup'!B2969</f>
        <v xml:space="preserve">  Other Compensation</v>
      </c>
      <c r="B2969" s="93">
        <v>0</v>
      </c>
      <c r="C2969" s="245">
        <v>0</v>
      </c>
      <c r="D2969" s="245">
        <v>0</v>
      </c>
      <c r="E2969" s="294">
        <f t="shared" si="291"/>
        <v>0</v>
      </c>
      <c r="F2969" s="75"/>
      <c r="G2969" s="3" t="s">
        <v>357</v>
      </c>
      <c r="H2969" s="3" t="str">
        <f t="shared" si="290"/>
        <v>530009</v>
      </c>
      <c r="I2969" s="13" t="s">
        <v>522</v>
      </c>
    </row>
    <row r="2970" spans="1:10" x14ac:dyDescent="0.2">
      <c r="A2970" s="54" t="str">
        <f>'BoR4 Rollup'!B2970</f>
        <v xml:space="preserve">  Related Benefits</v>
      </c>
      <c r="B2970" s="93">
        <v>0</v>
      </c>
      <c r="C2970" s="245">
        <v>0</v>
      </c>
      <c r="D2970" s="245">
        <v>0</v>
      </c>
      <c r="E2970" s="294">
        <f t="shared" si="291"/>
        <v>0</v>
      </c>
      <c r="F2970" s="75"/>
      <c r="G2970" s="3" t="s">
        <v>357</v>
      </c>
      <c r="H2970" s="3" t="str">
        <f t="shared" si="290"/>
        <v>530009</v>
      </c>
      <c r="I2970" s="13" t="s">
        <v>522</v>
      </c>
      <c r="J2970" s="13" t="s">
        <v>561</v>
      </c>
    </row>
    <row r="2971" spans="1:10" ht="15.75" x14ac:dyDescent="0.25">
      <c r="A2971" s="55" t="str">
        <f>'BoR4 Rollup'!B2971</f>
        <v>Total Personal Services</v>
      </c>
      <c r="B2971" s="94">
        <f>B2970+B2969+B2968</f>
        <v>0</v>
      </c>
      <c r="C2971" s="264">
        <f>C2970+C2969+C2968</f>
        <v>0</v>
      </c>
      <c r="D2971" s="264">
        <f>D2970+D2969+D2968</f>
        <v>0</v>
      </c>
      <c r="E2971" s="295">
        <f t="shared" si="291"/>
        <v>0</v>
      </c>
      <c r="F2971" s="76"/>
      <c r="G2971" s="3" t="s">
        <v>357</v>
      </c>
      <c r="H2971" s="3" t="str">
        <f t="shared" si="290"/>
        <v>530009</v>
      </c>
      <c r="I2971" s="13" t="s">
        <v>522</v>
      </c>
    </row>
    <row r="2972" spans="1:10" x14ac:dyDescent="0.2">
      <c r="A2972" s="54" t="str">
        <f>'BoR4 Rollup'!B2972</f>
        <v xml:space="preserve"> Travel</v>
      </c>
      <c r="B2972" s="93">
        <v>0</v>
      </c>
      <c r="C2972" s="245">
        <v>0</v>
      </c>
      <c r="D2972" s="245">
        <v>0</v>
      </c>
      <c r="E2972" s="294">
        <f t="shared" si="291"/>
        <v>0</v>
      </c>
      <c r="F2972" s="75"/>
      <c r="G2972" s="3" t="s">
        <v>357</v>
      </c>
      <c r="H2972" s="3" t="str">
        <f t="shared" si="290"/>
        <v>530009</v>
      </c>
      <c r="I2972" s="13" t="s">
        <v>522</v>
      </c>
      <c r="J2972" s="13" t="s">
        <v>562</v>
      </c>
    </row>
    <row r="2973" spans="1:10" x14ac:dyDescent="0.2">
      <c r="A2973" s="54" t="str">
        <f>'BoR4 Rollup'!B2973</f>
        <v xml:space="preserve"> Operating Services</v>
      </c>
      <c r="B2973" s="93">
        <v>0</v>
      </c>
      <c r="C2973" s="245">
        <v>0</v>
      </c>
      <c r="D2973" s="245">
        <v>0</v>
      </c>
      <c r="E2973" s="294">
        <f t="shared" si="291"/>
        <v>0</v>
      </c>
      <c r="F2973" s="75"/>
      <c r="G2973" s="3" t="s">
        <v>357</v>
      </c>
      <c r="H2973" s="3" t="str">
        <f t="shared" si="290"/>
        <v>530009</v>
      </c>
      <c r="I2973" s="13" t="s">
        <v>522</v>
      </c>
      <c r="J2973" s="13" t="s">
        <v>563</v>
      </c>
    </row>
    <row r="2974" spans="1:10" x14ac:dyDescent="0.2">
      <c r="A2974" s="54" t="str">
        <f>'BoR4 Rollup'!B2974</f>
        <v xml:space="preserve"> Supplies</v>
      </c>
      <c r="B2974" s="93">
        <v>0</v>
      </c>
      <c r="C2974" s="245">
        <v>0</v>
      </c>
      <c r="D2974" s="245">
        <v>0</v>
      </c>
      <c r="E2974" s="294">
        <f t="shared" si="291"/>
        <v>0</v>
      </c>
      <c r="F2974" s="75"/>
      <c r="G2974" s="3" t="s">
        <v>357</v>
      </c>
      <c r="H2974" s="3" t="str">
        <f t="shared" si="290"/>
        <v>530009</v>
      </c>
      <c r="I2974" s="13" t="s">
        <v>522</v>
      </c>
      <c r="J2974" s="13" t="s">
        <v>564</v>
      </c>
    </row>
    <row r="2975" spans="1:10" ht="15.75" x14ac:dyDescent="0.25">
      <c r="A2975" s="55" t="str">
        <f>'BoR4 Rollup'!B2975</f>
        <v>Total Operating Expenses</v>
      </c>
      <c r="B2975" s="95">
        <f>B2974+B2973+B2972</f>
        <v>0</v>
      </c>
      <c r="C2975" s="281">
        <f>C2974+C2973+C2972</f>
        <v>0</v>
      </c>
      <c r="D2975" s="281">
        <f>D2974+D2973+D2972</f>
        <v>0</v>
      </c>
      <c r="E2975" s="296">
        <f t="shared" si="291"/>
        <v>0</v>
      </c>
      <c r="F2975" s="77"/>
      <c r="G2975" s="3" t="s">
        <v>357</v>
      </c>
      <c r="H2975" s="3" t="str">
        <f t="shared" si="290"/>
        <v>530009</v>
      </c>
      <c r="I2975" s="13" t="s">
        <v>522</v>
      </c>
    </row>
    <row r="2976" spans="1:10" x14ac:dyDescent="0.2">
      <c r="A2976" s="54" t="str">
        <f>'BoR4 Rollup'!B2976</f>
        <v xml:space="preserve"> Professional Services</v>
      </c>
      <c r="B2976" s="93">
        <v>0</v>
      </c>
      <c r="C2976" s="245">
        <v>0</v>
      </c>
      <c r="D2976" s="245">
        <v>0</v>
      </c>
      <c r="E2976" s="294">
        <f t="shared" si="291"/>
        <v>0</v>
      </c>
      <c r="F2976" s="75"/>
      <c r="G2976" s="3" t="s">
        <v>357</v>
      </c>
      <c r="H2976" s="3" t="str">
        <f t="shared" si="290"/>
        <v>530009</v>
      </c>
      <c r="I2976" s="13" t="s">
        <v>522</v>
      </c>
      <c r="J2976" s="13" t="s">
        <v>565</v>
      </c>
    </row>
    <row r="2977" spans="1:10" x14ac:dyDescent="0.2">
      <c r="A2977" s="54" t="str">
        <f>'BoR4 Rollup'!B2977</f>
        <v xml:space="preserve"> Other Charges</v>
      </c>
      <c r="B2977" s="93">
        <v>0</v>
      </c>
      <c r="C2977" s="245">
        <v>0</v>
      </c>
      <c r="D2977" s="245">
        <v>0</v>
      </c>
      <c r="E2977" s="294">
        <f t="shared" si="291"/>
        <v>0</v>
      </c>
      <c r="F2977" s="75"/>
      <c r="G2977" s="3" t="s">
        <v>357</v>
      </c>
      <c r="H2977" s="3" t="str">
        <f t="shared" si="290"/>
        <v>530009</v>
      </c>
      <c r="I2977" s="13" t="s">
        <v>522</v>
      </c>
      <c r="J2977" s="13" t="s">
        <v>568</v>
      </c>
    </row>
    <row r="2978" spans="1:10" x14ac:dyDescent="0.2">
      <c r="A2978" s="54" t="str">
        <f>'BoR4 Rollup'!B2978</f>
        <v xml:space="preserve"> Debt Services</v>
      </c>
      <c r="B2978" s="93">
        <v>0</v>
      </c>
      <c r="C2978" s="245">
        <v>0</v>
      </c>
      <c r="D2978" s="245">
        <v>0</v>
      </c>
      <c r="E2978" s="294">
        <f t="shared" si="291"/>
        <v>0</v>
      </c>
      <c r="F2978" s="75"/>
      <c r="G2978" s="3" t="s">
        <v>357</v>
      </c>
      <c r="H2978" s="3" t="str">
        <f t="shared" si="290"/>
        <v>530009</v>
      </c>
      <c r="I2978" s="13" t="s">
        <v>522</v>
      </c>
    </row>
    <row r="2979" spans="1:10" x14ac:dyDescent="0.2">
      <c r="A2979" s="54" t="str">
        <f>'BoR4 Rollup'!B2979</f>
        <v xml:space="preserve"> Interagency Transfers</v>
      </c>
      <c r="B2979" s="93">
        <v>0</v>
      </c>
      <c r="C2979" s="245">
        <v>0</v>
      </c>
      <c r="D2979" s="245">
        <v>0</v>
      </c>
      <c r="E2979" s="294">
        <f t="shared" si="291"/>
        <v>0</v>
      </c>
      <c r="F2979" s="75"/>
      <c r="G2979" s="3" t="s">
        <v>357</v>
      </c>
      <c r="H2979" s="3" t="str">
        <f t="shared" si="290"/>
        <v>530009</v>
      </c>
      <c r="I2979" s="13" t="s">
        <v>522</v>
      </c>
      <c r="J2979" s="13" t="s">
        <v>567</v>
      </c>
    </row>
    <row r="2980" spans="1:10" ht="15.75" x14ac:dyDescent="0.25">
      <c r="A2980" s="55" t="str">
        <f>'BoR4 Rollup'!B2980</f>
        <v>Total Other Charges</v>
      </c>
      <c r="B2980" s="95">
        <f>B2979+B2978+B2977+B2976</f>
        <v>0</v>
      </c>
      <c r="C2980" s="281">
        <f>C2979+C2978+C2977+C2976</f>
        <v>0</v>
      </c>
      <c r="D2980" s="281">
        <f>D2979+D2978+D2977+D2976</f>
        <v>0</v>
      </c>
      <c r="E2980" s="296">
        <f t="shared" si="291"/>
        <v>0</v>
      </c>
      <c r="F2980" s="77"/>
      <c r="G2980" s="3" t="s">
        <v>357</v>
      </c>
      <c r="H2980" s="3" t="str">
        <f t="shared" si="290"/>
        <v>530009</v>
      </c>
      <c r="I2980" s="13" t="s">
        <v>522</v>
      </c>
    </row>
    <row r="2981" spans="1:10" x14ac:dyDescent="0.2">
      <c r="A2981" s="54" t="str">
        <f>'BoR4 Rollup'!B2981</f>
        <v xml:space="preserve"> General Acquisitions</v>
      </c>
      <c r="B2981" s="93">
        <v>0</v>
      </c>
      <c r="C2981" s="245">
        <v>0</v>
      </c>
      <c r="D2981" s="245">
        <v>0</v>
      </c>
      <c r="E2981" s="294">
        <f t="shared" si="291"/>
        <v>0</v>
      </c>
      <c r="F2981" s="75"/>
      <c r="G2981" s="3" t="s">
        <v>357</v>
      </c>
      <c r="H2981" s="3" t="str">
        <f t="shared" si="290"/>
        <v>530009</v>
      </c>
      <c r="I2981" s="13" t="s">
        <v>522</v>
      </c>
      <c r="J2981" s="13" t="s">
        <v>566</v>
      </c>
    </row>
    <row r="2982" spans="1:10" x14ac:dyDescent="0.2">
      <c r="A2982" s="54" t="str">
        <f>'BoR4 Rollup'!B2982</f>
        <v xml:space="preserve"> Library Acquisitions</v>
      </c>
      <c r="B2982" s="93">
        <v>0</v>
      </c>
      <c r="C2982" s="245">
        <v>0</v>
      </c>
      <c r="D2982" s="245">
        <v>0</v>
      </c>
      <c r="E2982" s="294">
        <f t="shared" si="291"/>
        <v>0</v>
      </c>
      <c r="F2982" s="75"/>
      <c r="G2982" s="3" t="s">
        <v>357</v>
      </c>
      <c r="H2982" s="3" t="str">
        <f t="shared" si="290"/>
        <v>530009</v>
      </c>
      <c r="I2982" s="13" t="s">
        <v>522</v>
      </c>
      <c r="J2982" s="13" t="s">
        <v>566</v>
      </c>
    </row>
    <row r="2983" spans="1:10" x14ac:dyDescent="0.2">
      <c r="A2983" s="54" t="str">
        <f>'BoR4 Rollup'!B2983</f>
        <v xml:space="preserve"> Major Repairs</v>
      </c>
      <c r="B2983" s="93">
        <v>0</v>
      </c>
      <c r="C2983" s="245">
        <v>0</v>
      </c>
      <c r="D2983" s="245">
        <v>0</v>
      </c>
      <c r="E2983" s="294">
        <f t="shared" si="291"/>
        <v>0</v>
      </c>
      <c r="F2983" s="75"/>
      <c r="G2983" s="3" t="s">
        <v>357</v>
      </c>
      <c r="H2983" s="3" t="str">
        <f t="shared" si="290"/>
        <v>530009</v>
      </c>
      <c r="I2983" s="13" t="s">
        <v>522</v>
      </c>
    </row>
    <row r="2984" spans="1:10" ht="15.75" x14ac:dyDescent="0.25">
      <c r="A2984" s="55" t="str">
        <f>'BoR4 Rollup'!B2984</f>
        <v>Total Acquisitions and Major Repairs</v>
      </c>
      <c r="B2984" s="95">
        <f>B2983+B2982+B2981</f>
        <v>0</v>
      </c>
      <c r="C2984" s="281">
        <f>C2983+C2982+C2981</f>
        <v>0</v>
      </c>
      <c r="D2984" s="281">
        <f>D2983+D2982+D2981</f>
        <v>0</v>
      </c>
      <c r="E2984" s="296">
        <f t="shared" si="291"/>
        <v>0</v>
      </c>
      <c r="F2984" s="77"/>
      <c r="G2984" s="3" t="s">
        <v>357</v>
      </c>
      <c r="H2984" s="3" t="str">
        <f t="shared" si="290"/>
        <v>530009</v>
      </c>
      <c r="I2984" s="13" t="s">
        <v>522</v>
      </c>
    </row>
    <row r="2985" spans="1:10" ht="15.75" x14ac:dyDescent="0.25">
      <c r="A2985" s="55" t="str">
        <f>'BoR4 Rollup'!B2985</f>
        <v>Function Total</v>
      </c>
      <c r="B2985" s="94">
        <f>B2984+B2980+B2975+B2971</f>
        <v>0</v>
      </c>
      <c r="C2985" s="264">
        <f>C2984+C2980+C2975+C2971</f>
        <v>0</v>
      </c>
      <c r="D2985" s="264">
        <f>D2984+D2980+D2975+D2971</f>
        <v>0</v>
      </c>
      <c r="E2985" s="297">
        <f t="shared" si="291"/>
        <v>0</v>
      </c>
      <c r="F2985" s="76"/>
      <c r="G2985" s="3" t="s">
        <v>357</v>
      </c>
      <c r="H2985" s="3" t="str">
        <f t="shared" si="290"/>
        <v>530009</v>
      </c>
      <c r="I2985" s="13" t="s">
        <v>522</v>
      </c>
    </row>
    <row r="2986" spans="1:10" ht="15.75" x14ac:dyDescent="0.25">
      <c r="A2986" s="254" t="str">
        <f>'BoR4 Rollup'!B2986</f>
        <v>Function:  Student Services</v>
      </c>
      <c r="B2986" s="255"/>
      <c r="C2986" s="256"/>
      <c r="D2986" s="256"/>
      <c r="E2986" s="257"/>
      <c r="F2986" s="72"/>
      <c r="G2986" s="3" t="s">
        <v>357</v>
      </c>
      <c r="H2986" s="3" t="str">
        <f t="shared" ref="H2986:H3006" si="292">RIGHT($A$2988,6)</f>
        <v>530010</v>
      </c>
      <c r="I2986" s="13" t="s">
        <v>523</v>
      </c>
    </row>
    <row r="2987" spans="1:10" ht="15.75" x14ac:dyDescent="0.25">
      <c r="A2987" s="106" t="str">
        <f>'BoR4 Rollup'!B2987</f>
        <v>Orgn:  Commencement/Graduation</v>
      </c>
      <c r="B2987" s="258" t="str">
        <f>+'BoR4 Rollup'!C2987</f>
        <v>Actual</v>
      </c>
      <c r="C2987" s="258" t="str">
        <f>+'BoR4 Rollup'!D2987</f>
        <v>Budgeted</v>
      </c>
      <c r="D2987" s="258" t="str">
        <f>+'BoR4 Rollup'!E2987</f>
        <v>Budgeted</v>
      </c>
      <c r="E2987" s="259" t="str">
        <f>E5</f>
        <v>2024-2025 +/-</v>
      </c>
      <c r="F2987" s="78"/>
      <c r="G2987" s="3" t="s">
        <v>357</v>
      </c>
      <c r="H2987" s="3" t="str">
        <f t="shared" si="292"/>
        <v>530010</v>
      </c>
      <c r="I2987" s="13" t="s">
        <v>523</v>
      </c>
    </row>
    <row r="2988" spans="1:10" ht="15.75" x14ac:dyDescent="0.25">
      <c r="A2988" s="248" t="str">
        <f>'BoR4 Rollup'!B2988</f>
        <v>Organization ID:  530010</v>
      </c>
      <c r="B2988" s="249" t="str">
        <f>'BoR4 Rollup'!$C$6</f>
        <v>2024-2025</v>
      </c>
      <c r="C2988" s="139" t="str">
        <f>'BoR4 Rollup'!$D$6</f>
        <v>2024-2025</v>
      </c>
      <c r="D2988" s="249" t="str">
        <f>D6</f>
        <v>2025-2026</v>
      </c>
      <c r="E2988" s="250" t="str">
        <f>E6</f>
        <v>2025-2026</v>
      </c>
      <c r="F2988" s="78"/>
      <c r="G2988" s="3" t="s">
        <v>357</v>
      </c>
      <c r="H2988" s="3" t="str">
        <f t="shared" si="292"/>
        <v>530010</v>
      </c>
      <c r="I2988" s="13" t="s">
        <v>523</v>
      </c>
    </row>
    <row r="2989" spans="1:10" x14ac:dyDescent="0.2">
      <c r="A2989" s="54" t="str">
        <f>'BoR4 Rollup'!B2989</f>
        <v xml:space="preserve">  Salaries</v>
      </c>
      <c r="B2989" s="93">
        <v>0</v>
      </c>
      <c r="C2989" s="245">
        <v>0</v>
      </c>
      <c r="D2989" s="245">
        <v>0</v>
      </c>
      <c r="E2989" s="294">
        <f t="shared" ref="E2989:E3006" si="293">+D2989-C2989</f>
        <v>0</v>
      </c>
      <c r="F2989" s="75"/>
      <c r="G2989" s="3" t="s">
        <v>357</v>
      </c>
      <c r="H2989" s="3" t="str">
        <f t="shared" si="292"/>
        <v>530010</v>
      </c>
      <c r="I2989" s="13" t="s">
        <v>523</v>
      </c>
      <c r="J2989" s="13" t="s">
        <v>560</v>
      </c>
    </row>
    <row r="2990" spans="1:10" x14ac:dyDescent="0.2">
      <c r="A2990" s="54" t="str">
        <f>'BoR4 Rollup'!B2990</f>
        <v xml:space="preserve">  Other Compensation</v>
      </c>
      <c r="B2990" s="93">
        <v>0</v>
      </c>
      <c r="C2990" s="245">
        <v>0</v>
      </c>
      <c r="D2990" s="245">
        <v>0</v>
      </c>
      <c r="E2990" s="294">
        <f t="shared" si="293"/>
        <v>0</v>
      </c>
      <c r="F2990" s="75"/>
      <c r="G2990" s="3" t="s">
        <v>357</v>
      </c>
      <c r="H2990" s="3" t="str">
        <f t="shared" si="292"/>
        <v>530010</v>
      </c>
      <c r="I2990" s="13" t="s">
        <v>523</v>
      </c>
    </row>
    <row r="2991" spans="1:10" x14ac:dyDescent="0.2">
      <c r="A2991" s="54" t="str">
        <f>'BoR4 Rollup'!B2991</f>
        <v xml:space="preserve">  Related Benefits</v>
      </c>
      <c r="B2991" s="93">
        <v>0</v>
      </c>
      <c r="C2991" s="245">
        <v>0</v>
      </c>
      <c r="D2991" s="245">
        <v>0</v>
      </c>
      <c r="E2991" s="294">
        <f t="shared" si="293"/>
        <v>0</v>
      </c>
      <c r="F2991" s="75"/>
      <c r="G2991" s="3" t="s">
        <v>357</v>
      </c>
      <c r="H2991" s="3" t="str">
        <f t="shared" si="292"/>
        <v>530010</v>
      </c>
      <c r="I2991" s="13" t="s">
        <v>523</v>
      </c>
      <c r="J2991" s="13" t="s">
        <v>561</v>
      </c>
    </row>
    <row r="2992" spans="1:10" ht="15.75" x14ac:dyDescent="0.25">
      <c r="A2992" s="55" t="str">
        <f>'BoR4 Rollup'!B2992</f>
        <v>Total Personal Services</v>
      </c>
      <c r="B2992" s="94">
        <f>B2991+B2990+B2989</f>
        <v>0</v>
      </c>
      <c r="C2992" s="264">
        <f>C2991+C2990+C2989</f>
        <v>0</v>
      </c>
      <c r="D2992" s="264">
        <f>D2991+D2990+D2989</f>
        <v>0</v>
      </c>
      <c r="E2992" s="295">
        <f t="shared" si="293"/>
        <v>0</v>
      </c>
      <c r="F2992" s="76"/>
      <c r="G2992" s="3" t="s">
        <v>357</v>
      </c>
      <c r="H2992" s="3" t="str">
        <f t="shared" si="292"/>
        <v>530010</v>
      </c>
      <c r="I2992" s="13" t="s">
        <v>523</v>
      </c>
    </row>
    <row r="2993" spans="1:10" x14ac:dyDescent="0.2">
      <c r="A2993" s="54" t="str">
        <f>'BoR4 Rollup'!B2993</f>
        <v xml:space="preserve"> Travel</v>
      </c>
      <c r="B2993" s="93">
        <v>0</v>
      </c>
      <c r="C2993" s="245">
        <v>0</v>
      </c>
      <c r="D2993" s="245">
        <v>0</v>
      </c>
      <c r="E2993" s="294">
        <f t="shared" si="293"/>
        <v>0</v>
      </c>
      <c r="F2993" s="75"/>
      <c r="G2993" s="3" t="s">
        <v>357</v>
      </c>
      <c r="H2993" s="3" t="str">
        <f t="shared" si="292"/>
        <v>530010</v>
      </c>
      <c r="I2993" s="13" t="s">
        <v>523</v>
      </c>
      <c r="J2993" s="13" t="s">
        <v>562</v>
      </c>
    </row>
    <row r="2994" spans="1:10" x14ac:dyDescent="0.2">
      <c r="A2994" s="54" t="str">
        <f>'BoR4 Rollup'!B2994</f>
        <v xml:space="preserve"> Operating Services</v>
      </c>
      <c r="B2994" s="93">
        <v>0</v>
      </c>
      <c r="C2994" s="245">
        <v>0</v>
      </c>
      <c r="D2994" s="245">
        <v>0</v>
      </c>
      <c r="E2994" s="294">
        <f t="shared" si="293"/>
        <v>0</v>
      </c>
      <c r="F2994" s="75"/>
      <c r="G2994" s="3" t="s">
        <v>357</v>
      </c>
      <c r="H2994" s="3" t="str">
        <f t="shared" si="292"/>
        <v>530010</v>
      </c>
      <c r="I2994" s="13" t="s">
        <v>523</v>
      </c>
      <c r="J2994" s="13" t="s">
        <v>563</v>
      </c>
    </row>
    <row r="2995" spans="1:10" x14ac:dyDescent="0.2">
      <c r="A2995" s="54" t="str">
        <f>'BoR4 Rollup'!B2995</f>
        <v xml:space="preserve"> Supplies</v>
      </c>
      <c r="B2995" s="93">
        <v>0</v>
      </c>
      <c r="C2995" s="245">
        <v>0</v>
      </c>
      <c r="D2995" s="245">
        <v>0</v>
      </c>
      <c r="E2995" s="294">
        <f t="shared" si="293"/>
        <v>0</v>
      </c>
      <c r="F2995" s="75"/>
      <c r="G2995" s="3" t="s">
        <v>357</v>
      </c>
      <c r="H2995" s="3" t="str">
        <f t="shared" si="292"/>
        <v>530010</v>
      </c>
      <c r="I2995" s="13" t="s">
        <v>523</v>
      </c>
      <c r="J2995" s="13" t="s">
        <v>564</v>
      </c>
    </row>
    <row r="2996" spans="1:10" ht="15.75" x14ac:dyDescent="0.25">
      <c r="A2996" s="55" t="str">
        <f>'BoR4 Rollup'!B2996</f>
        <v>Total Operating Expenses</v>
      </c>
      <c r="B2996" s="95">
        <f>B2995+B2994+B2993</f>
        <v>0</v>
      </c>
      <c r="C2996" s="281">
        <f>C2995+C2994+C2993</f>
        <v>0</v>
      </c>
      <c r="D2996" s="281">
        <f>D2995+D2994+D2993</f>
        <v>0</v>
      </c>
      <c r="E2996" s="296">
        <f t="shared" si="293"/>
        <v>0</v>
      </c>
      <c r="F2996" s="77"/>
      <c r="G2996" s="3" t="s">
        <v>357</v>
      </c>
      <c r="H2996" s="3" t="str">
        <f t="shared" si="292"/>
        <v>530010</v>
      </c>
      <c r="I2996" s="13" t="s">
        <v>523</v>
      </c>
    </row>
    <row r="2997" spans="1:10" x14ac:dyDescent="0.2">
      <c r="A2997" s="54" t="str">
        <f>'BoR4 Rollup'!B2997</f>
        <v xml:space="preserve"> Professional Services</v>
      </c>
      <c r="B2997" s="93">
        <v>0</v>
      </c>
      <c r="C2997" s="245">
        <v>0</v>
      </c>
      <c r="D2997" s="245">
        <v>0</v>
      </c>
      <c r="E2997" s="294">
        <f t="shared" si="293"/>
        <v>0</v>
      </c>
      <c r="F2997" s="75"/>
      <c r="G2997" s="3" t="s">
        <v>357</v>
      </c>
      <c r="H2997" s="3" t="str">
        <f t="shared" si="292"/>
        <v>530010</v>
      </c>
      <c r="I2997" s="13" t="s">
        <v>523</v>
      </c>
      <c r="J2997" s="13" t="s">
        <v>565</v>
      </c>
    </row>
    <row r="2998" spans="1:10" x14ac:dyDescent="0.2">
      <c r="A2998" s="54" t="str">
        <f>'BoR4 Rollup'!B2998</f>
        <v xml:space="preserve"> Other Charges</v>
      </c>
      <c r="B2998" s="93">
        <v>0</v>
      </c>
      <c r="C2998" s="245">
        <v>0</v>
      </c>
      <c r="D2998" s="245">
        <v>0</v>
      </c>
      <c r="E2998" s="294">
        <f t="shared" si="293"/>
        <v>0</v>
      </c>
      <c r="F2998" s="75"/>
      <c r="G2998" s="3" t="s">
        <v>357</v>
      </c>
      <c r="H2998" s="3" t="str">
        <f t="shared" si="292"/>
        <v>530010</v>
      </c>
      <c r="I2998" s="13" t="s">
        <v>523</v>
      </c>
      <c r="J2998" s="13" t="s">
        <v>568</v>
      </c>
    </row>
    <row r="2999" spans="1:10" x14ac:dyDescent="0.2">
      <c r="A2999" s="54" t="str">
        <f>'BoR4 Rollup'!B2999</f>
        <v xml:space="preserve"> Debt Services</v>
      </c>
      <c r="B2999" s="93">
        <v>0</v>
      </c>
      <c r="C2999" s="245">
        <v>0</v>
      </c>
      <c r="D2999" s="245">
        <v>0</v>
      </c>
      <c r="E2999" s="294">
        <f t="shared" si="293"/>
        <v>0</v>
      </c>
      <c r="F2999" s="75"/>
      <c r="G2999" s="3" t="s">
        <v>357</v>
      </c>
      <c r="H2999" s="3" t="str">
        <f t="shared" si="292"/>
        <v>530010</v>
      </c>
      <c r="I2999" s="13" t="s">
        <v>523</v>
      </c>
    </row>
    <row r="3000" spans="1:10" x14ac:dyDescent="0.2">
      <c r="A3000" s="54" t="str">
        <f>'BoR4 Rollup'!B3000</f>
        <v xml:space="preserve"> Interagency Transfers</v>
      </c>
      <c r="B3000" s="93">
        <v>0</v>
      </c>
      <c r="C3000" s="245">
        <v>0</v>
      </c>
      <c r="D3000" s="245">
        <v>0</v>
      </c>
      <c r="E3000" s="294">
        <f t="shared" si="293"/>
        <v>0</v>
      </c>
      <c r="F3000" s="75"/>
      <c r="G3000" s="3" t="s">
        <v>357</v>
      </c>
      <c r="H3000" s="3" t="str">
        <f t="shared" si="292"/>
        <v>530010</v>
      </c>
      <c r="I3000" s="13" t="s">
        <v>523</v>
      </c>
      <c r="J3000" s="13" t="s">
        <v>567</v>
      </c>
    </row>
    <row r="3001" spans="1:10" ht="15.75" x14ac:dyDescent="0.25">
      <c r="A3001" s="55" t="str">
        <f>'BoR4 Rollup'!B3001</f>
        <v>Total Other Charges</v>
      </c>
      <c r="B3001" s="95">
        <f>B3000+B2999+B2998+B2997</f>
        <v>0</v>
      </c>
      <c r="C3001" s="281">
        <f>C3000+C2999+C2998+C2997</f>
        <v>0</v>
      </c>
      <c r="D3001" s="281">
        <f>D3000+D2999+D2998+D2997</f>
        <v>0</v>
      </c>
      <c r="E3001" s="296">
        <f t="shared" si="293"/>
        <v>0</v>
      </c>
      <c r="F3001" s="77"/>
      <c r="G3001" s="3" t="s">
        <v>357</v>
      </c>
      <c r="H3001" s="3" t="str">
        <f t="shared" si="292"/>
        <v>530010</v>
      </c>
      <c r="I3001" s="13" t="s">
        <v>523</v>
      </c>
    </row>
    <row r="3002" spans="1:10" x14ac:dyDescent="0.2">
      <c r="A3002" s="54" t="str">
        <f>'BoR4 Rollup'!B3002</f>
        <v xml:space="preserve"> General Acquisitions</v>
      </c>
      <c r="B3002" s="93">
        <v>0</v>
      </c>
      <c r="C3002" s="245">
        <v>0</v>
      </c>
      <c r="D3002" s="245">
        <v>0</v>
      </c>
      <c r="E3002" s="294">
        <f t="shared" si="293"/>
        <v>0</v>
      </c>
      <c r="F3002" s="75"/>
      <c r="G3002" s="3" t="s">
        <v>357</v>
      </c>
      <c r="H3002" s="3" t="str">
        <f t="shared" si="292"/>
        <v>530010</v>
      </c>
      <c r="I3002" s="13" t="s">
        <v>523</v>
      </c>
      <c r="J3002" s="13" t="s">
        <v>566</v>
      </c>
    </row>
    <row r="3003" spans="1:10" x14ac:dyDescent="0.2">
      <c r="A3003" s="54" t="str">
        <f>'BoR4 Rollup'!B3003</f>
        <v xml:space="preserve"> Library Acquisitions</v>
      </c>
      <c r="B3003" s="93">
        <v>0</v>
      </c>
      <c r="C3003" s="245">
        <v>0</v>
      </c>
      <c r="D3003" s="245">
        <v>0</v>
      </c>
      <c r="E3003" s="294">
        <f t="shared" si="293"/>
        <v>0</v>
      </c>
      <c r="F3003" s="75"/>
      <c r="G3003" s="3" t="s">
        <v>357</v>
      </c>
      <c r="H3003" s="3" t="str">
        <f t="shared" si="292"/>
        <v>530010</v>
      </c>
      <c r="I3003" s="13" t="s">
        <v>523</v>
      </c>
      <c r="J3003" s="13" t="s">
        <v>566</v>
      </c>
    </row>
    <row r="3004" spans="1:10" x14ac:dyDescent="0.2">
      <c r="A3004" s="54" t="str">
        <f>'BoR4 Rollup'!B3004</f>
        <v xml:space="preserve"> Major Repairs</v>
      </c>
      <c r="B3004" s="93">
        <v>0</v>
      </c>
      <c r="C3004" s="245">
        <v>0</v>
      </c>
      <c r="D3004" s="245">
        <v>0</v>
      </c>
      <c r="E3004" s="294">
        <f t="shared" si="293"/>
        <v>0</v>
      </c>
      <c r="F3004" s="75"/>
      <c r="G3004" s="3" t="s">
        <v>357</v>
      </c>
      <c r="H3004" s="3" t="str">
        <f t="shared" si="292"/>
        <v>530010</v>
      </c>
      <c r="I3004" s="13" t="s">
        <v>523</v>
      </c>
    </row>
    <row r="3005" spans="1:10" ht="15.75" x14ac:dyDescent="0.25">
      <c r="A3005" s="55" t="str">
        <f>'BoR4 Rollup'!B3005</f>
        <v>Total Acquisitions and Major Repairs</v>
      </c>
      <c r="B3005" s="95">
        <f>B3004+B3003+B3002</f>
        <v>0</v>
      </c>
      <c r="C3005" s="281">
        <f>C3004+C3003+C3002</f>
        <v>0</v>
      </c>
      <c r="D3005" s="281">
        <f>D3004+D3003+D3002</f>
        <v>0</v>
      </c>
      <c r="E3005" s="296">
        <f t="shared" si="293"/>
        <v>0</v>
      </c>
      <c r="F3005" s="77"/>
      <c r="G3005" s="3" t="s">
        <v>357</v>
      </c>
      <c r="H3005" s="3" t="str">
        <f t="shared" si="292"/>
        <v>530010</v>
      </c>
      <c r="I3005" s="13" t="s">
        <v>523</v>
      </c>
    </row>
    <row r="3006" spans="1:10" ht="15.75" x14ac:dyDescent="0.25">
      <c r="A3006" s="55" t="str">
        <f>'BoR4 Rollup'!B3006</f>
        <v>Function Total</v>
      </c>
      <c r="B3006" s="94">
        <f>B3005+B3001+B2996+B2992</f>
        <v>0</v>
      </c>
      <c r="C3006" s="264">
        <f>C3005+C3001+C2996+C2992</f>
        <v>0</v>
      </c>
      <c r="D3006" s="264">
        <f>D3005+D3001+D2996+D2992</f>
        <v>0</v>
      </c>
      <c r="E3006" s="297">
        <f t="shared" si="293"/>
        <v>0</v>
      </c>
      <c r="F3006" s="76"/>
      <c r="G3006" s="3" t="s">
        <v>357</v>
      </c>
      <c r="H3006" s="3" t="str">
        <f t="shared" si="292"/>
        <v>530010</v>
      </c>
      <c r="I3006" s="13" t="s">
        <v>523</v>
      </c>
    </row>
    <row r="3007" spans="1:10" ht="15.75" x14ac:dyDescent="0.25">
      <c r="A3007" s="254" t="str">
        <f>'BoR4 Rollup'!B3007</f>
        <v>Function:  Student Services</v>
      </c>
      <c r="B3007" s="255"/>
      <c r="C3007" s="256"/>
      <c r="D3007" s="256"/>
      <c r="E3007" s="257"/>
      <c r="F3007" s="72"/>
      <c r="G3007" s="3" t="s">
        <v>357</v>
      </c>
      <c r="H3007" s="3" t="str">
        <f t="shared" ref="H3007:H3027" si="294">RIGHT($A$3009,6)</f>
        <v>530014</v>
      </c>
      <c r="I3007" s="129" t="s">
        <v>648</v>
      </c>
    </row>
    <row r="3008" spans="1:10" ht="15.75" x14ac:dyDescent="0.25">
      <c r="A3008" s="106" t="str">
        <f>'BoR4 Rollup'!B3008</f>
        <v>Orgn:  Title IX</v>
      </c>
      <c r="B3008" s="258" t="str">
        <f>+'BoR4 Rollup'!C3008</f>
        <v>Actual</v>
      </c>
      <c r="C3008" s="258" t="str">
        <f>+'BoR4 Rollup'!D3008</f>
        <v>Budgeted</v>
      </c>
      <c r="D3008" s="258" t="str">
        <f>+'BoR4 Rollup'!E3008</f>
        <v>Budgeted</v>
      </c>
      <c r="E3008" s="259" t="str">
        <f>E26</f>
        <v>2024-2025 +/-</v>
      </c>
      <c r="F3008" s="78"/>
      <c r="G3008" s="3" t="s">
        <v>357</v>
      </c>
      <c r="H3008" s="3" t="str">
        <f t="shared" si="294"/>
        <v>530014</v>
      </c>
      <c r="I3008" s="129" t="s">
        <v>648</v>
      </c>
    </row>
    <row r="3009" spans="1:10" ht="15.75" x14ac:dyDescent="0.25">
      <c r="A3009" s="248" t="str">
        <f>'BoR4 Rollup'!B3009</f>
        <v>Organization ID:  530014</v>
      </c>
      <c r="B3009" s="249" t="str">
        <f>'BoR4 Rollup'!$C$6</f>
        <v>2024-2025</v>
      </c>
      <c r="C3009" s="139" t="str">
        <f>'BoR4 Rollup'!$D$6</f>
        <v>2024-2025</v>
      </c>
      <c r="D3009" s="249" t="str">
        <f>D27</f>
        <v>2025-2026</v>
      </c>
      <c r="E3009" s="250" t="str">
        <f>E27</f>
        <v>2025-2026</v>
      </c>
      <c r="F3009" s="78"/>
      <c r="G3009" s="3" t="s">
        <v>357</v>
      </c>
      <c r="H3009" s="3" t="str">
        <f t="shared" si="294"/>
        <v>530014</v>
      </c>
      <c r="I3009" s="129" t="s">
        <v>648</v>
      </c>
    </row>
    <row r="3010" spans="1:10" x14ac:dyDescent="0.2">
      <c r="A3010" s="54" t="str">
        <f>'BoR4 Rollup'!B3010</f>
        <v xml:space="preserve">  Salaries</v>
      </c>
      <c r="B3010" s="93">
        <v>0</v>
      </c>
      <c r="C3010" s="245">
        <v>0</v>
      </c>
      <c r="D3010" s="245">
        <v>0</v>
      </c>
      <c r="E3010" s="294">
        <f t="shared" ref="E3010:E3027" si="295">+D3010-C3010</f>
        <v>0</v>
      </c>
      <c r="F3010" s="75"/>
      <c r="G3010" s="3" t="s">
        <v>357</v>
      </c>
      <c r="H3010" s="3" t="str">
        <f t="shared" si="294"/>
        <v>530014</v>
      </c>
      <c r="I3010" s="129" t="s">
        <v>648</v>
      </c>
      <c r="J3010" s="13" t="s">
        <v>560</v>
      </c>
    </row>
    <row r="3011" spans="1:10" x14ac:dyDescent="0.2">
      <c r="A3011" s="54" t="str">
        <f>'BoR4 Rollup'!B3011</f>
        <v xml:space="preserve">  Other Compensation</v>
      </c>
      <c r="B3011" s="93">
        <v>0</v>
      </c>
      <c r="C3011" s="245">
        <v>0</v>
      </c>
      <c r="D3011" s="245">
        <v>0</v>
      </c>
      <c r="E3011" s="294">
        <f t="shared" si="295"/>
        <v>0</v>
      </c>
      <c r="F3011" s="75"/>
      <c r="G3011" s="3" t="s">
        <v>357</v>
      </c>
      <c r="H3011" s="3" t="str">
        <f t="shared" si="294"/>
        <v>530014</v>
      </c>
      <c r="I3011" s="129" t="s">
        <v>648</v>
      </c>
    </row>
    <row r="3012" spans="1:10" x14ac:dyDescent="0.2">
      <c r="A3012" s="54" t="str">
        <f>'BoR4 Rollup'!B3012</f>
        <v xml:space="preserve">  Related Benefits</v>
      </c>
      <c r="B3012" s="93">
        <v>0</v>
      </c>
      <c r="C3012" s="245">
        <v>0</v>
      </c>
      <c r="D3012" s="245">
        <v>0</v>
      </c>
      <c r="E3012" s="294">
        <f t="shared" si="295"/>
        <v>0</v>
      </c>
      <c r="F3012" s="75"/>
      <c r="G3012" s="3" t="s">
        <v>357</v>
      </c>
      <c r="H3012" s="3" t="str">
        <f t="shared" si="294"/>
        <v>530014</v>
      </c>
      <c r="I3012" s="129" t="s">
        <v>648</v>
      </c>
      <c r="J3012" s="13" t="s">
        <v>561</v>
      </c>
    </row>
    <row r="3013" spans="1:10" ht="15.75" x14ac:dyDescent="0.25">
      <c r="A3013" s="55" t="str">
        <f>'BoR4 Rollup'!B3013</f>
        <v>Total Personal Services</v>
      </c>
      <c r="B3013" s="94">
        <f>B3012+B3011+B3010</f>
        <v>0</v>
      </c>
      <c r="C3013" s="264">
        <f>C3012+C3011+C3010</f>
        <v>0</v>
      </c>
      <c r="D3013" s="264">
        <f>D3012+D3011+D3010</f>
        <v>0</v>
      </c>
      <c r="E3013" s="295">
        <f t="shared" si="295"/>
        <v>0</v>
      </c>
      <c r="F3013" s="76"/>
      <c r="G3013" s="3" t="s">
        <v>357</v>
      </c>
      <c r="H3013" s="3" t="str">
        <f t="shared" si="294"/>
        <v>530014</v>
      </c>
      <c r="I3013" s="129" t="s">
        <v>648</v>
      </c>
    </row>
    <row r="3014" spans="1:10" x14ac:dyDescent="0.2">
      <c r="A3014" s="54" t="str">
        <f>'BoR4 Rollup'!B3014</f>
        <v xml:space="preserve"> Travel</v>
      </c>
      <c r="B3014" s="93">
        <v>0</v>
      </c>
      <c r="C3014" s="245">
        <v>0</v>
      </c>
      <c r="D3014" s="245">
        <v>0</v>
      </c>
      <c r="E3014" s="294">
        <f t="shared" si="295"/>
        <v>0</v>
      </c>
      <c r="F3014" s="75"/>
      <c r="G3014" s="3" t="s">
        <v>357</v>
      </c>
      <c r="H3014" s="3" t="str">
        <f t="shared" si="294"/>
        <v>530014</v>
      </c>
      <c r="I3014" s="129" t="s">
        <v>648</v>
      </c>
      <c r="J3014" s="13" t="s">
        <v>562</v>
      </c>
    </row>
    <row r="3015" spans="1:10" x14ac:dyDescent="0.2">
      <c r="A3015" s="54" t="str">
        <f>'BoR4 Rollup'!B3015</f>
        <v xml:space="preserve"> Operating Services</v>
      </c>
      <c r="B3015" s="93">
        <v>1312</v>
      </c>
      <c r="C3015" s="245">
        <v>1312</v>
      </c>
      <c r="D3015" s="245">
        <v>0</v>
      </c>
      <c r="E3015" s="294">
        <f t="shared" si="295"/>
        <v>-1312</v>
      </c>
      <c r="F3015" s="75"/>
      <c r="G3015" s="3" t="s">
        <v>357</v>
      </c>
      <c r="H3015" s="3" t="str">
        <f t="shared" si="294"/>
        <v>530014</v>
      </c>
      <c r="I3015" s="129" t="s">
        <v>648</v>
      </c>
      <c r="J3015" s="13" t="s">
        <v>563</v>
      </c>
    </row>
    <row r="3016" spans="1:10" x14ac:dyDescent="0.2">
      <c r="A3016" s="54" t="str">
        <f>'BoR4 Rollup'!B3016</f>
        <v xml:space="preserve"> Supplies</v>
      </c>
      <c r="B3016" s="93">
        <v>0</v>
      </c>
      <c r="C3016" s="245">
        <v>0</v>
      </c>
      <c r="D3016" s="245">
        <v>0</v>
      </c>
      <c r="E3016" s="294">
        <f t="shared" si="295"/>
        <v>0</v>
      </c>
      <c r="F3016" s="75"/>
      <c r="G3016" s="3" t="s">
        <v>357</v>
      </c>
      <c r="H3016" s="3" t="str">
        <f t="shared" si="294"/>
        <v>530014</v>
      </c>
      <c r="I3016" s="129" t="s">
        <v>648</v>
      </c>
      <c r="J3016" s="13" t="s">
        <v>564</v>
      </c>
    </row>
    <row r="3017" spans="1:10" ht="15.75" x14ac:dyDescent="0.25">
      <c r="A3017" s="55" t="str">
        <f>'BoR4 Rollup'!B3017</f>
        <v>Total Operating Expenses</v>
      </c>
      <c r="B3017" s="95">
        <f>B3016+B3015+B3014</f>
        <v>1312</v>
      </c>
      <c r="C3017" s="281">
        <f>C3016+C3015+C3014</f>
        <v>1312</v>
      </c>
      <c r="D3017" s="281">
        <f>D3016+D3015+D3014</f>
        <v>0</v>
      </c>
      <c r="E3017" s="296">
        <f t="shared" si="295"/>
        <v>-1312</v>
      </c>
      <c r="F3017" s="77"/>
      <c r="G3017" s="3" t="s">
        <v>357</v>
      </c>
      <c r="H3017" s="3" t="str">
        <f t="shared" si="294"/>
        <v>530014</v>
      </c>
      <c r="I3017" s="129" t="s">
        <v>648</v>
      </c>
    </row>
    <row r="3018" spans="1:10" x14ac:dyDescent="0.2">
      <c r="A3018" s="54" t="str">
        <f>'BoR4 Rollup'!B3018</f>
        <v xml:space="preserve"> Professional Services</v>
      </c>
      <c r="B3018" s="93">
        <v>0</v>
      </c>
      <c r="C3018" s="245">
        <v>0</v>
      </c>
      <c r="D3018" s="245">
        <v>0</v>
      </c>
      <c r="E3018" s="294">
        <f t="shared" si="295"/>
        <v>0</v>
      </c>
      <c r="F3018" s="75"/>
      <c r="G3018" s="3" t="s">
        <v>357</v>
      </c>
      <c r="H3018" s="3" t="str">
        <f t="shared" si="294"/>
        <v>530014</v>
      </c>
      <c r="I3018" s="129" t="s">
        <v>648</v>
      </c>
      <c r="J3018" s="13" t="s">
        <v>565</v>
      </c>
    </row>
    <row r="3019" spans="1:10" x14ac:dyDescent="0.2">
      <c r="A3019" s="54" t="str">
        <f>'BoR4 Rollup'!B3019</f>
        <v xml:space="preserve"> Other Charges</v>
      </c>
      <c r="B3019" s="93">
        <v>0</v>
      </c>
      <c r="C3019" s="245">
        <v>0</v>
      </c>
      <c r="D3019" s="245">
        <v>0</v>
      </c>
      <c r="E3019" s="294">
        <f t="shared" si="295"/>
        <v>0</v>
      </c>
      <c r="F3019" s="75"/>
      <c r="G3019" s="3" t="s">
        <v>357</v>
      </c>
      <c r="H3019" s="3" t="str">
        <f t="shared" si="294"/>
        <v>530014</v>
      </c>
      <c r="I3019" s="129" t="s">
        <v>648</v>
      </c>
      <c r="J3019" s="13" t="s">
        <v>568</v>
      </c>
    </row>
    <row r="3020" spans="1:10" x14ac:dyDescent="0.2">
      <c r="A3020" s="54" t="str">
        <f>'BoR4 Rollup'!B3020</f>
        <v xml:space="preserve"> Debt Services</v>
      </c>
      <c r="B3020" s="93">
        <v>0</v>
      </c>
      <c r="C3020" s="245">
        <v>0</v>
      </c>
      <c r="D3020" s="245">
        <v>0</v>
      </c>
      <c r="E3020" s="294">
        <f t="shared" si="295"/>
        <v>0</v>
      </c>
      <c r="F3020" s="75"/>
      <c r="G3020" s="3" t="s">
        <v>357</v>
      </c>
      <c r="H3020" s="3" t="str">
        <f t="shared" si="294"/>
        <v>530014</v>
      </c>
      <c r="I3020" s="129" t="s">
        <v>648</v>
      </c>
    </row>
    <row r="3021" spans="1:10" x14ac:dyDescent="0.2">
      <c r="A3021" s="54" t="str">
        <f>'BoR4 Rollup'!B3021</f>
        <v xml:space="preserve"> Interagency Transfers</v>
      </c>
      <c r="B3021" s="93">
        <v>0</v>
      </c>
      <c r="C3021" s="245">
        <v>0</v>
      </c>
      <c r="D3021" s="245">
        <v>0</v>
      </c>
      <c r="E3021" s="294">
        <f t="shared" si="295"/>
        <v>0</v>
      </c>
      <c r="F3021" s="75"/>
      <c r="G3021" s="3" t="s">
        <v>357</v>
      </c>
      <c r="H3021" s="3" t="str">
        <f t="shared" si="294"/>
        <v>530014</v>
      </c>
      <c r="I3021" s="129" t="s">
        <v>648</v>
      </c>
      <c r="J3021" s="13" t="s">
        <v>567</v>
      </c>
    </row>
    <row r="3022" spans="1:10" ht="15.75" x14ac:dyDescent="0.25">
      <c r="A3022" s="55" t="str">
        <f>'BoR4 Rollup'!B3022</f>
        <v>Total Other Charges</v>
      </c>
      <c r="B3022" s="95">
        <f>B3021+B3020+B3019+B3018</f>
        <v>0</v>
      </c>
      <c r="C3022" s="281">
        <f>C3021+C3020+C3019+C3018</f>
        <v>0</v>
      </c>
      <c r="D3022" s="281">
        <f>D3021+D3020+D3019+D3018</f>
        <v>0</v>
      </c>
      <c r="E3022" s="296">
        <f t="shared" si="295"/>
        <v>0</v>
      </c>
      <c r="F3022" s="77"/>
      <c r="G3022" s="3" t="s">
        <v>357</v>
      </c>
      <c r="H3022" s="3" t="str">
        <f t="shared" si="294"/>
        <v>530014</v>
      </c>
      <c r="I3022" s="129" t="s">
        <v>648</v>
      </c>
    </row>
    <row r="3023" spans="1:10" x14ac:dyDescent="0.2">
      <c r="A3023" s="54" t="str">
        <f>'BoR4 Rollup'!B3023</f>
        <v xml:space="preserve"> General Acquisitions</v>
      </c>
      <c r="B3023" s="93">
        <v>0</v>
      </c>
      <c r="C3023" s="245">
        <v>0</v>
      </c>
      <c r="D3023" s="245">
        <v>0</v>
      </c>
      <c r="E3023" s="294">
        <f t="shared" si="295"/>
        <v>0</v>
      </c>
      <c r="F3023" s="75"/>
      <c r="G3023" s="3" t="s">
        <v>357</v>
      </c>
      <c r="H3023" s="3" t="str">
        <f t="shared" si="294"/>
        <v>530014</v>
      </c>
      <c r="I3023" s="129" t="s">
        <v>648</v>
      </c>
      <c r="J3023" s="13" t="s">
        <v>566</v>
      </c>
    </row>
    <row r="3024" spans="1:10" x14ac:dyDescent="0.2">
      <c r="A3024" s="54" t="str">
        <f>'BoR4 Rollup'!B3024</f>
        <v xml:space="preserve"> Library Acquisitions</v>
      </c>
      <c r="B3024" s="93">
        <v>0</v>
      </c>
      <c r="C3024" s="245">
        <v>0</v>
      </c>
      <c r="D3024" s="245">
        <v>0</v>
      </c>
      <c r="E3024" s="294">
        <f t="shared" si="295"/>
        <v>0</v>
      </c>
      <c r="F3024" s="75"/>
      <c r="G3024" s="3" t="s">
        <v>357</v>
      </c>
      <c r="H3024" s="3" t="str">
        <f t="shared" si="294"/>
        <v>530014</v>
      </c>
      <c r="I3024" s="129" t="s">
        <v>648</v>
      </c>
      <c r="J3024" s="13" t="s">
        <v>566</v>
      </c>
    </row>
    <row r="3025" spans="1:10" x14ac:dyDescent="0.2">
      <c r="A3025" s="54" t="str">
        <f>'BoR4 Rollup'!B3025</f>
        <v xml:space="preserve"> Major Repairs</v>
      </c>
      <c r="B3025" s="93">
        <v>0</v>
      </c>
      <c r="C3025" s="245">
        <v>0</v>
      </c>
      <c r="D3025" s="245">
        <v>0</v>
      </c>
      <c r="E3025" s="294">
        <f t="shared" si="295"/>
        <v>0</v>
      </c>
      <c r="F3025" s="75"/>
      <c r="G3025" s="3" t="s">
        <v>357</v>
      </c>
      <c r="H3025" s="3" t="str">
        <f t="shared" si="294"/>
        <v>530014</v>
      </c>
      <c r="I3025" s="129" t="s">
        <v>648</v>
      </c>
    </row>
    <row r="3026" spans="1:10" ht="15.75" x14ac:dyDescent="0.25">
      <c r="A3026" s="55" t="str">
        <f>'BoR4 Rollup'!B3026</f>
        <v>Total Acquisitions and Major Repairs</v>
      </c>
      <c r="B3026" s="95">
        <f>B3025+B3024+B3023</f>
        <v>0</v>
      </c>
      <c r="C3026" s="281">
        <f>C3025+C3024+C3023</f>
        <v>0</v>
      </c>
      <c r="D3026" s="281">
        <f>D3025+D3024+D3023</f>
        <v>0</v>
      </c>
      <c r="E3026" s="296">
        <f t="shared" si="295"/>
        <v>0</v>
      </c>
      <c r="F3026" s="77"/>
      <c r="G3026" s="3" t="s">
        <v>357</v>
      </c>
      <c r="H3026" s="3" t="str">
        <f t="shared" si="294"/>
        <v>530014</v>
      </c>
      <c r="I3026" s="129" t="s">
        <v>648</v>
      </c>
    </row>
    <row r="3027" spans="1:10" ht="15.75" x14ac:dyDescent="0.25">
      <c r="A3027" s="55" t="str">
        <f>'BoR4 Rollup'!B3027</f>
        <v>Function Total</v>
      </c>
      <c r="B3027" s="94">
        <f>B3026+B3022+B3017+B3013</f>
        <v>1312</v>
      </c>
      <c r="C3027" s="264">
        <f>C3026+C3022+C3017+C3013</f>
        <v>1312</v>
      </c>
      <c r="D3027" s="264">
        <f>D3026+D3022+D3017+D3013</f>
        <v>0</v>
      </c>
      <c r="E3027" s="297">
        <f t="shared" si="295"/>
        <v>-1312</v>
      </c>
      <c r="F3027" s="76"/>
      <c r="G3027" s="3" t="s">
        <v>357</v>
      </c>
      <c r="H3027" s="3" t="str">
        <f t="shared" si="294"/>
        <v>530014</v>
      </c>
      <c r="I3027" s="129" t="s">
        <v>648</v>
      </c>
    </row>
    <row r="3028" spans="1:10" ht="15.75" x14ac:dyDescent="0.25">
      <c r="A3028" s="254" t="str">
        <f>'BoR4 Rollup'!B3028</f>
        <v>Function:  Student Services</v>
      </c>
      <c r="B3028" s="255"/>
      <c r="C3028" s="256"/>
      <c r="D3028" s="256"/>
      <c r="E3028" s="257"/>
      <c r="F3028" s="72"/>
      <c r="G3028" s="3" t="s">
        <v>356</v>
      </c>
      <c r="H3028" s="3" t="str">
        <f t="shared" ref="H3028:H3048" si="296">RIGHT($A$3030,6)</f>
        <v>550001</v>
      </c>
      <c r="I3028" s="13" t="s">
        <v>524</v>
      </c>
    </row>
    <row r="3029" spans="1:10" ht="15.75" x14ac:dyDescent="0.25">
      <c r="A3029" s="106" t="str">
        <f>'BoR4 Rollup'!B3029</f>
        <v>Orgn:  Student Services - General Expense</v>
      </c>
      <c r="B3029" s="258" t="str">
        <f>+'BoR4 Rollup'!C3029</f>
        <v>Actual</v>
      </c>
      <c r="C3029" s="258" t="str">
        <f>+'BoR4 Rollup'!D3029</f>
        <v>Budgeted</v>
      </c>
      <c r="D3029" s="258" t="str">
        <f>+'BoR4 Rollup'!E3029</f>
        <v>Budgeted</v>
      </c>
      <c r="E3029" s="259" t="str">
        <f>E5</f>
        <v>2024-2025 +/-</v>
      </c>
      <c r="F3029" s="78"/>
      <c r="G3029" s="3" t="s">
        <v>356</v>
      </c>
      <c r="H3029" s="3" t="str">
        <f t="shared" si="296"/>
        <v>550001</v>
      </c>
      <c r="I3029" s="13" t="s">
        <v>524</v>
      </c>
    </row>
    <row r="3030" spans="1:10" ht="15.75" x14ac:dyDescent="0.25">
      <c r="A3030" s="248" t="str">
        <f>'BoR4 Rollup'!B3030</f>
        <v>Organization ID:  550001</v>
      </c>
      <c r="B3030" s="249" t="str">
        <f>'BoR4 Rollup'!$C$6</f>
        <v>2024-2025</v>
      </c>
      <c r="C3030" s="139" t="str">
        <f>'BoR4 Rollup'!$D$6</f>
        <v>2024-2025</v>
      </c>
      <c r="D3030" s="249" t="str">
        <f>'BoR4 Rollup'!$E$6</f>
        <v>2025-2026</v>
      </c>
      <c r="E3030" s="250" t="str">
        <f>E6</f>
        <v>2025-2026</v>
      </c>
      <c r="F3030" s="78"/>
      <c r="G3030" s="3" t="s">
        <v>356</v>
      </c>
      <c r="H3030" s="3" t="str">
        <f t="shared" si="296"/>
        <v>550001</v>
      </c>
      <c r="I3030" s="13" t="s">
        <v>524</v>
      </c>
    </row>
    <row r="3031" spans="1:10" x14ac:dyDescent="0.2">
      <c r="A3031" s="54" t="str">
        <f>'BoR4 Rollup'!B3031</f>
        <v xml:space="preserve">  Salaries</v>
      </c>
      <c r="B3031" s="93">
        <v>0</v>
      </c>
      <c r="C3031" s="245">
        <v>0</v>
      </c>
      <c r="D3031" s="245">
        <v>0</v>
      </c>
      <c r="E3031" s="294">
        <f t="shared" ref="E3031:E3048" si="297">+D3031-C3031</f>
        <v>0</v>
      </c>
      <c r="F3031" s="75"/>
      <c r="G3031" s="3" t="s">
        <v>356</v>
      </c>
      <c r="H3031" s="3" t="str">
        <f t="shared" si="296"/>
        <v>550001</v>
      </c>
      <c r="I3031" s="13" t="s">
        <v>524</v>
      </c>
      <c r="J3031" s="13" t="s">
        <v>560</v>
      </c>
    </row>
    <row r="3032" spans="1:10" x14ac:dyDescent="0.2">
      <c r="A3032" s="54" t="str">
        <f>'BoR4 Rollup'!B3032</f>
        <v xml:space="preserve">  Other Compensation</v>
      </c>
      <c r="B3032" s="93">
        <v>0</v>
      </c>
      <c r="C3032" s="245">
        <v>0</v>
      </c>
      <c r="D3032" s="245">
        <v>0</v>
      </c>
      <c r="E3032" s="294">
        <f t="shared" si="297"/>
        <v>0</v>
      </c>
      <c r="F3032" s="75"/>
      <c r="G3032" s="3" t="s">
        <v>356</v>
      </c>
      <c r="H3032" s="3" t="str">
        <f t="shared" si="296"/>
        <v>550001</v>
      </c>
      <c r="I3032" s="13" t="s">
        <v>524</v>
      </c>
    </row>
    <row r="3033" spans="1:10" x14ac:dyDescent="0.2">
      <c r="A3033" s="54" t="str">
        <f>'BoR4 Rollup'!B3033</f>
        <v xml:space="preserve">  Related Benefits</v>
      </c>
      <c r="B3033" s="93">
        <v>0</v>
      </c>
      <c r="C3033" s="245">
        <v>0</v>
      </c>
      <c r="D3033" s="245">
        <v>0</v>
      </c>
      <c r="E3033" s="294">
        <f t="shared" si="297"/>
        <v>0</v>
      </c>
      <c r="F3033" s="75"/>
      <c r="G3033" s="3" t="s">
        <v>356</v>
      </c>
      <c r="H3033" s="3" t="str">
        <f t="shared" si="296"/>
        <v>550001</v>
      </c>
      <c r="I3033" s="13" t="s">
        <v>524</v>
      </c>
      <c r="J3033" s="13" t="s">
        <v>561</v>
      </c>
    </row>
    <row r="3034" spans="1:10" ht="15.75" x14ac:dyDescent="0.25">
      <c r="A3034" s="55" t="str">
        <f>'BoR4 Rollup'!B3034</f>
        <v>Total Personal Services</v>
      </c>
      <c r="B3034" s="94">
        <f>B3033+B3032+B3031</f>
        <v>0</v>
      </c>
      <c r="C3034" s="264">
        <f>C3033+C3032+C3031</f>
        <v>0</v>
      </c>
      <c r="D3034" s="264">
        <f>D3033+D3032+D3031</f>
        <v>0</v>
      </c>
      <c r="E3034" s="295">
        <f t="shared" si="297"/>
        <v>0</v>
      </c>
      <c r="F3034" s="76"/>
      <c r="G3034" s="3" t="s">
        <v>355</v>
      </c>
      <c r="H3034" s="3" t="str">
        <f t="shared" si="296"/>
        <v>550001</v>
      </c>
      <c r="I3034" s="13" t="s">
        <v>524</v>
      </c>
    </row>
    <row r="3035" spans="1:10" x14ac:dyDescent="0.2">
      <c r="A3035" s="54" t="str">
        <f>'BoR4 Rollup'!B3035</f>
        <v xml:space="preserve"> Travel</v>
      </c>
      <c r="B3035" s="93">
        <v>0</v>
      </c>
      <c r="C3035" s="245">
        <v>0</v>
      </c>
      <c r="D3035" s="245">
        <v>0</v>
      </c>
      <c r="E3035" s="294">
        <f t="shared" si="297"/>
        <v>0</v>
      </c>
      <c r="F3035" s="75"/>
      <c r="G3035" s="3" t="s">
        <v>356</v>
      </c>
      <c r="H3035" s="3" t="str">
        <f t="shared" si="296"/>
        <v>550001</v>
      </c>
      <c r="I3035" s="13" t="s">
        <v>524</v>
      </c>
      <c r="J3035" s="13" t="s">
        <v>562</v>
      </c>
    </row>
    <row r="3036" spans="1:10" x14ac:dyDescent="0.2">
      <c r="A3036" s="54" t="str">
        <f>'BoR4 Rollup'!B3036</f>
        <v xml:space="preserve"> Operating Services</v>
      </c>
      <c r="B3036" s="93">
        <v>199</v>
      </c>
      <c r="C3036" s="245">
        <v>199</v>
      </c>
      <c r="D3036" s="245">
        <v>194</v>
      </c>
      <c r="E3036" s="294">
        <f t="shared" si="297"/>
        <v>-5</v>
      </c>
      <c r="F3036" s="75"/>
      <c r="G3036" s="3" t="s">
        <v>356</v>
      </c>
      <c r="H3036" s="3" t="str">
        <f t="shared" si="296"/>
        <v>550001</v>
      </c>
      <c r="I3036" s="13" t="s">
        <v>524</v>
      </c>
      <c r="J3036" s="13" t="s">
        <v>563</v>
      </c>
    </row>
    <row r="3037" spans="1:10" x14ac:dyDescent="0.2">
      <c r="A3037" s="54" t="str">
        <f>'BoR4 Rollup'!B3037</f>
        <v xml:space="preserve"> Supplies</v>
      </c>
      <c r="B3037" s="93">
        <v>0</v>
      </c>
      <c r="C3037" s="245">
        <v>0</v>
      </c>
      <c r="D3037" s="245">
        <v>0</v>
      </c>
      <c r="E3037" s="294">
        <f t="shared" si="297"/>
        <v>0</v>
      </c>
      <c r="F3037" s="75"/>
      <c r="G3037" s="3" t="s">
        <v>356</v>
      </c>
      <c r="H3037" s="3" t="str">
        <f t="shared" si="296"/>
        <v>550001</v>
      </c>
      <c r="I3037" s="13" t="s">
        <v>524</v>
      </c>
      <c r="J3037" s="13" t="s">
        <v>564</v>
      </c>
    </row>
    <row r="3038" spans="1:10" ht="15.75" x14ac:dyDescent="0.25">
      <c r="A3038" s="55" t="str">
        <f>'BoR4 Rollup'!B3038</f>
        <v>Total Operating Expenses</v>
      </c>
      <c r="B3038" s="95">
        <f>B3037+B3036+B3035</f>
        <v>199</v>
      </c>
      <c r="C3038" s="281">
        <f>C3037+C3036+C3035</f>
        <v>199</v>
      </c>
      <c r="D3038" s="281">
        <f>D3037+D3036+D3035</f>
        <v>194</v>
      </c>
      <c r="E3038" s="296">
        <f t="shared" si="297"/>
        <v>-5</v>
      </c>
      <c r="F3038" s="77"/>
      <c r="G3038" s="3" t="s">
        <v>355</v>
      </c>
      <c r="H3038" s="3" t="str">
        <f t="shared" si="296"/>
        <v>550001</v>
      </c>
      <c r="I3038" s="13" t="s">
        <v>524</v>
      </c>
    </row>
    <row r="3039" spans="1:10" x14ac:dyDescent="0.2">
      <c r="A3039" s="54" t="str">
        <f>'BoR4 Rollup'!B3039</f>
        <v xml:space="preserve"> Professional Services</v>
      </c>
      <c r="B3039" s="93">
        <v>0</v>
      </c>
      <c r="C3039" s="245">
        <v>0</v>
      </c>
      <c r="D3039" s="245">
        <v>0</v>
      </c>
      <c r="E3039" s="294">
        <f t="shared" si="297"/>
        <v>0</v>
      </c>
      <c r="F3039" s="75"/>
      <c r="G3039" s="3" t="s">
        <v>356</v>
      </c>
      <c r="H3039" s="3" t="str">
        <f t="shared" si="296"/>
        <v>550001</v>
      </c>
      <c r="I3039" s="13" t="s">
        <v>524</v>
      </c>
      <c r="J3039" s="13" t="s">
        <v>565</v>
      </c>
    </row>
    <row r="3040" spans="1:10" x14ac:dyDescent="0.2">
      <c r="A3040" s="54" t="str">
        <f>'BoR4 Rollup'!B3040</f>
        <v xml:space="preserve"> Other Charges</v>
      </c>
      <c r="B3040" s="93">
        <v>0</v>
      </c>
      <c r="C3040" s="245">
        <v>0</v>
      </c>
      <c r="D3040" s="245">
        <v>0</v>
      </c>
      <c r="E3040" s="294">
        <f t="shared" si="297"/>
        <v>0</v>
      </c>
      <c r="F3040" s="75"/>
      <c r="G3040" s="3" t="s">
        <v>356</v>
      </c>
      <c r="H3040" s="3" t="str">
        <f t="shared" si="296"/>
        <v>550001</v>
      </c>
      <c r="I3040" s="13" t="s">
        <v>524</v>
      </c>
      <c r="J3040" s="13" t="s">
        <v>568</v>
      </c>
    </row>
    <row r="3041" spans="1:10" x14ac:dyDescent="0.2">
      <c r="A3041" s="54" t="str">
        <f>'BoR4 Rollup'!B3041</f>
        <v xml:space="preserve"> Debt Services</v>
      </c>
      <c r="B3041" s="93">
        <v>0</v>
      </c>
      <c r="C3041" s="245">
        <v>0</v>
      </c>
      <c r="D3041" s="245">
        <v>0</v>
      </c>
      <c r="E3041" s="294">
        <f t="shared" si="297"/>
        <v>0</v>
      </c>
      <c r="F3041" s="75"/>
      <c r="G3041" s="3" t="s">
        <v>356</v>
      </c>
      <c r="H3041" s="3" t="str">
        <f t="shared" si="296"/>
        <v>550001</v>
      </c>
      <c r="I3041" s="13" t="s">
        <v>524</v>
      </c>
    </row>
    <row r="3042" spans="1:10" x14ac:dyDescent="0.2">
      <c r="A3042" s="54" t="str">
        <f>'BoR4 Rollup'!B3042</f>
        <v xml:space="preserve"> Interagency Transfers</v>
      </c>
      <c r="B3042" s="93">
        <v>0</v>
      </c>
      <c r="C3042" s="245">
        <v>0</v>
      </c>
      <c r="D3042" s="245">
        <v>0</v>
      </c>
      <c r="E3042" s="294">
        <f t="shared" si="297"/>
        <v>0</v>
      </c>
      <c r="F3042" s="75"/>
      <c r="G3042" s="3" t="s">
        <v>356</v>
      </c>
      <c r="H3042" s="3" t="str">
        <f t="shared" si="296"/>
        <v>550001</v>
      </c>
      <c r="I3042" s="13" t="s">
        <v>524</v>
      </c>
      <c r="J3042" s="13" t="s">
        <v>567</v>
      </c>
    </row>
    <row r="3043" spans="1:10" ht="15.75" x14ac:dyDescent="0.25">
      <c r="A3043" s="55" t="str">
        <f>'BoR4 Rollup'!B3043</f>
        <v>Total Other Charges</v>
      </c>
      <c r="B3043" s="95">
        <f>B3042+B3041+B3040+B3039</f>
        <v>0</v>
      </c>
      <c r="C3043" s="281">
        <f>C3042+C3041+C3040+C3039</f>
        <v>0</v>
      </c>
      <c r="D3043" s="281">
        <f>D3042+D3041+D3040+D3039</f>
        <v>0</v>
      </c>
      <c r="E3043" s="296">
        <f t="shared" si="297"/>
        <v>0</v>
      </c>
      <c r="F3043" s="77"/>
      <c r="G3043" s="3" t="s">
        <v>355</v>
      </c>
      <c r="H3043" s="3" t="str">
        <f t="shared" si="296"/>
        <v>550001</v>
      </c>
      <c r="I3043" s="13" t="s">
        <v>524</v>
      </c>
    </row>
    <row r="3044" spans="1:10" x14ac:dyDescent="0.2">
      <c r="A3044" s="54" t="str">
        <f>'BoR4 Rollup'!B3044</f>
        <v xml:space="preserve"> General Acquisitions</v>
      </c>
      <c r="B3044" s="93">
        <v>0</v>
      </c>
      <c r="C3044" s="245">
        <v>0</v>
      </c>
      <c r="D3044" s="245">
        <v>0</v>
      </c>
      <c r="E3044" s="294">
        <f t="shared" si="297"/>
        <v>0</v>
      </c>
      <c r="F3044" s="75"/>
      <c r="G3044" s="3" t="s">
        <v>356</v>
      </c>
      <c r="H3044" s="3" t="str">
        <f t="shared" si="296"/>
        <v>550001</v>
      </c>
      <c r="I3044" s="13" t="s">
        <v>524</v>
      </c>
      <c r="J3044" s="13" t="s">
        <v>566</v>
      </c>
    </row>
    <row r="3045" spans="1:10" x14ac:dyDescent="0.2">
      <c r="A3045" s="54" t="str">
        <f>'BoR4 Rollup'!B3045</f>
        <v xml:space="preserve"> Library Acquisitions</v>
      </c>
      <c r="B3045" s="93">
        <v>0</v>
      </c>
      <c r="C3045" s="245">
        <v>0</v>
      </c>
      <c r="D3045" s="245">
        <v>0</v>
      </c>
      <c r="E3045" s="294">
        <f t="shared" si="297"/>
        <v>0</v>
      </c>
      <c r="F3045" s="75"/>
      <c r="G3045" s="3" t="s">
        <v>356</v>
      </c>
      <c r="H3045" s="3" t="str">
        <f t="shared" si="296"/>
        <v>550001</v>
      </c>
      <c r="I3045" s="13" t="s">
        <v>524</v>
      </c>
      <c r="J3045" s="13" t="s">
        <v>566</v>
      </c>
    </row>
    <row r="3046" spans="1:10" x14ac:dyDescent="0.2">
      <c r="A3046" s="54" t="str">
        <f>'BoR4 Rollup'!B3046</f>
        <v xml:space="preserve"> Major Repairs</v>
      </c>
      <c r="B3046" s="93">
        <v>0</v>
      </c>
      <c r="C3046" s="245">
        <v>0</v>
      </c>
      <c r="D3046" s="245">
        <v>0</v>
      </c>
      <c r="E3046" s="294">
        <f t="shared" si="297"/>
        <v>0</v>
      </c>
      <c r="F3046" s="75"/>
      <c r="G3046" s="3" t="s">
        <v>356</v>
      </c>
      <c r="H3046" s="3" t="str">
        <f t="shared" si="296"/>
        <v>550001</v>
      </c>
      <c r="I3046" s="13" t="s">
        <v>524</v>
      </c>
    </row>
    <row r="3047" spans="1:10" ht="15.75" x14ac:dyDescent="0.25">
      <c r="A3047" s="55" t="str">
        <f>'BoR4 Rollup'!B3047</f>
        <v>Total Acquisitions and Major Repairs</v>
      </c>
      <c r="B3047" s="95">
        <f>B3046+B3045+B3044</f>
        <v>0</v>
      </c>
      <c r="C3047" s="281">
        <f>C3046+C3045+C3044</f>
        <v>0</v>
      </c>
      <c r="D3047" s="281">
        <f>D3046+D3045+D3044</f>
        <v>0</v>
      </c>
      <c r="E3047" s="296">
        <f t="shared" si="297"/>
        <v>0</v>
      </c>
      <c r="F3047" s="77"/>
      <c r="G3047" s="3" t="s">
        <v>355</v>
      </c>
      <c r="H3047" s="3" t="str">
        <f t="shared" si="296"/>
        <v>550001</v>
      </c>
      <c r="I3047" s="13" t="s">
        <v>524</v>
      </c>
    </row>
    <row r="3048" spans="1:10" ht="15.75" x14ac:dyDescent="0.25">
      <c r="A3048" s="55" t="str">
        <f>'BoR4 Rollup'!B3048</f>
        <v>Function Total</v>
      </c>
      <c r="B3048" s="264">
        <f>B3047+B3043+B3038+B3034</f>
        <v>199</v>
      </c>
      <c r="C3048" s="264">
        <f>C3047+C3043+C3038+C3034</f>
        <v>199</v>
      </c>
      <c r="D3048" s="264">
        <f>D3047+D3043+D3038+D3034</f>
        <v>194</v>
      </c>
      <c r="E3048" s="297">
        <f t="shared" si="297"/>
        <v>-5</v>
      </c>
      <c r="F3048" s="76"/>
      <c r="G3048" s="3" t="s">
        <v>355</v>
      </c>
      <c r="H3048" s="3" t="str">
        <f t="shared" si="296"/>
        <v>550001</v>
      </c>
      <c r="I3048" s="13" t="s">
        <v>524</v>
      </c>
    </row>
    <row r="3049" spans="1:10" ht="15.75" x14ac:dyDescent="0.25">
      <c r="A3049" s="254" t="str">
        <f>'BoR4 Rollup'!B3049</f>
        <v>Function:  Institutional Support</v>
      </c>
      <c r="B3049" s="255"/>
      <c r="C3049" s="256"/>
      <c r="D3049" s="256"/>
      <c r="E3049" s="257"/>
      <c r="F3049" s="72"/>
      <c r="G3049" s="3" t="s">
        <v>355</v>
      </c>
      <c r="H3049" s="3" t="str">
        <f t="shared" ref="H3049:H3069" si="298">RIGHT($A$3051,6)</f>
        <v xml:space="preserve"> TOTAL</v>
      </c>
      <c r="I3049" s="13" t="s">
        <v>396</v>
      </c>
    </row>
    <row r="3050" spans="1:10" ht="15.75" x14ac:dyDescent="0.25">
      <c r="A3050" s="106" t="str">
        <f>'BoR4 Rollup'!B3050</f>
        <v>Orgn:  INSTITUTIONAL SUPPORT</v>
      </c>
      <c r="B3050" s="258" t="str">
        <f>+'BoR4 Rollup'!C3050</f>
        <v>Actual</v>
      </c>
      <c r="C3050" s="258" t="str">
        <f>+'BoR4 Rollup'!D3050</f>
        <v>Budgeted</v>
      </c>
      <c r="D3050" s="258" t="str">
        <f>+'BoR4 Rollup'!E3050</f>
        <v>Budgeted</v>
      </c>
      <c r="E3050" s="259" t="str">
        <f>E5</f>
        <v>2024-2025 +/-</v>
      </c>
      <c r="F3050" s="74"/>
      <c r="G3050" s="3" t="s">
        <v>355</v>
      </c>
      <c r="H3050" s="3" t="str">
        <f t="shared" si="298"/>
        <v xml:space="preserve"> TOTAL</v>
      </c>
      <c r="I3050" s="13" t="s">
        <v>396</v>
      </c>
    </row>
    <row r="3051" spans="1:10" ht="15.75" x14ac:dyDescent="0.25">
      <c r="A3051" s="248" t="str">
        <f>'BoR4 Rollup'!B3051</f>
        <v>ORGN ID: TOTAL</v>
      </c>
      <c r="B3051" s="249" t="str">
        <f>'BoR4 Rollup'!$C$6</f>
        <v>2024-2025</v>
      </c>
      <c r="C3051" s="139" t="str">
        <f>'BoR4 Rollup'!$D$6</f>
        <v>2024-2025</v>
      </c>
      <c r="D3051" s="249" t="str">
        <f>D27</f>
        <v>2025-2026</v>
      </c>
      <c r="E3051" s="250" t="str">
        <f>E27</f>
        <v>2025-2026</v>
      </c>
      <c r="F3051" s="74"/>
      <c r="G3051" s="3" t="s">
        <v>355</v>
      </c>
      <c r="H3051" s="3" t="str">
        <f t="shared" si="298"/>
        <v xml:space="preserve"> TOTAL</v>
      </c>
      <c r="I3051" s="13" t="s">
        <v>396</v>
      </c>
    </row>
    <row r="3052" spans="1:10" x14ac:dyDescent="0.2">
      <c r="A3052" s="54" t="str">
        <f>'BoR4 Rollup'!B3052</f>
        <v xml:space="preserve">  Salaries</v>
      </c>
      <c r="B3052" s="93">
        <f t="shared" ref="B3052:D3054" si="299">+B3073+B3094+B3115+B3136+B3157+B3178+B3199+B3220+B3241+B3262+B3283+B3304+B3325+B3346+B3367+B3388+B3409+B3430+B3451+B3472+B3493+B3514</f>
        <v>67128</v>
      </c>
      <c r="C3052" s="93">
        <f t="shared" si="299"/>
        <v>207128</v>
      </c>
      <c r="D3052" s="93">
        <f t="shared" si="299"/>
        <v>68424</v>
      </c>
      <c r="E3052" s="237">
        <f>E3073+E3094+E3115+E3157+E3178+E3199+E3220+E3241+E3262+E3283+E3304+E3325+E3346+E3367+E3388+E3409+E3430+E3451+E3493+E3514+E3472</f>
        <v>-138704</v>
      </c>
      <c r="F3052" s="75"/>
      <c r="G3052" s="3" t="s">
        <v>355</v>
      </c>
      <c r="H3052" s="3" t="str">
        <f t="shared" si="298"/>
        <v xml:space="preserve"> TOTAL</v>
      </c>
      <c r="I3052" s="13" t="s">
        <v>396</v>
      </c>
      <c r="J3052" s="13" t="s">
        <v>560</v>
      </c>
    </row>
    <row r="3053" spans="1:10" x14ac:dyDescent="0.2">
      <c r="A3053" s="54" t="str">
        <f>'BoR4 Rollup'!B3053</f>
        <v xml:space="preserve">  Other Compensation</v>
      </c>
      <c r="B3053" s="93">
        <f t="shared" si="299"/>
        <v>0</v>
      </c>
      <c r="C3053" s="93">
        <f t="shared" si="299"/>
        <v>0</v>
      </c>
      <c r="D3053" s="93">
        <f t="shared" si="299"/>
        <v>0</v>
      </c>
      <c r="E3053" s="237">
        <f>E3074+E3095+E3116+E3158+E3179+E3200+E3221+E3242+E3263+E3284+E3305+E3326+E3347+E3368+E3389+E3410+E3431+E3452+E3494+E3515+E3473</f>
        <v>0</v>
      </c>
      <c r="F3053" s="75"/>
      <c r="G3053" s="3" t="s">
        <v>355</v>
      </c>
      <c r="H3053" s="3" t="str">
        <f t="shared" si="298"/>
        <v xml:space="preserve"> TOTAL</v>
      </c>
      <c r="I3053" s="13" t="s">
        <v>396</v>
      </c>
    </row>
    <row r="3054" spans="1:10" x14ac:dyDescent="0.2">
      <c r="A3054" s="54" t="str">
        <f>'BoR4 Rollup'!B3054</f>
        <v xml:space="preserve">  Related Benefits</v>
      </c>
      <c r="B3054" s="93">
        <f t="shared" si="299"/>
        <v>36585</v>
      </c>
      <c r="C3054" s="93">
        <f t="shared" si="299"/>
        <v>36585</v>
      </c>
      <c r="D3054" s="93">
        <f t="shared" si="299"/>
        <v>48739</v>
      </c>
      <c r="E3054" s="237">
        <f>E3075+E3096+E3117+E3159+E3180+E3201+E3222+E3243+E3264+E3285+E3306+E3327+E3348+E3369+E3390+E3411+E3432+E3453+E3495+E3516+E3474</f>
        <v>12154</v>
      </c>
      <c r="F3054" s="75"/>
      <c r="G3054" s="3" t="s">
        <v>355</v>
      </c>
      <c r="H3054" s="3" t="str">
        <f t="shared" si="298"/>
        <v xml:space="preserve"> TOTAL</v>
      </c>
      <c r="I3054" s="13" t="s">
        <v>396</v>
      </c>
      <c r="J3054" s="13" t="s">
        <v>561</v>
      </c>
    </row>
    <row r="3055" spans="1:10" ht="15.75" x14ac:dyDescent="0.25">
      <c r="A3055" s="55" t="str">
        <f>'BoR4 Rollup'!B3055</f>
        <v>Total Personal Services</v>
      </c>
      <c r="B3055" s="94">
        <f>B3054+B3053+B3052</f>
        <v>103713</v>
      </c>
      <c r="C3055" s="94">
        <f>C3054+C3053+C3052</f>
        <v>243713</v>
      </c>
      <c r="D3055" s="94">
        <f>D3054+D3053+D3052</f>
        <v>117163</v>
      </c>
      <c r="E3055" s="238">
        <f>+D3055-C3055</f>
        <v>-126550</v>
      </c>
      <c r="F3055" s="76"/>
      <c r="G3055" s="3" t="s">
        <v>355</v>
      </c>
      <c r="H3055" s="3" t="str">
        <f t="shared" si="298"/>
        <v xml:space="preserve"> TOTAL</v>
      </c>
      <c r="I3055" s="13" t="s">
        <v>396</v>
      </c>
    </row>
    <row r="3056" spans="1:10" x14ac:dyDescent="0.2">
      <c r="A3056" s="54" t="str">
        <f>'BoR4 Rollup'!B3056</f>
        <v xml:space="preserve"> Travel</v>
      </c>
      <c r="B3056" s="93">
        <f t="shared" ref="B3056:D3058" si="300">+B3077+B3098+B3119+B3140+B3161+B3182+B3203+B3224+B3245+B3266+B3287+B3308+B3329+B3350+B3371+B3392+B3413+B3434+B3455+B3476+B3497+B3518</f>
        <v>284</v>
      </c>
      <c r="C3056" s="93">
        <f t="shared" si="300"/>
        <v>284</v>
      </c>
      <c r="D3056" s="93">
        <f t="shared" si="300"/>
        <v>847</v>
      </c>
      <c r="E3056" s="237">
        <f>E3077+E3098+E3119+E3161+E3182+E3203+E3224+E3245+E3266+E3287+E3308+E3329+E3350+E3371+E3392+E3413+E3434+E3455+E3497+E3518+E3476</f>
        <v>563</v>
      </c>
      <c r="F3056" s="75"/>
      <c r="G3056" s="3" t="s">
        <v>355</v>
      </c>
      <c r="H3056" s="3" t="str">
        <f t="shared" si="298"/>
        <v xml:space="preserve"> TOTAL</v>
      </c>
      <c r="I3056" s="13" t="s">
        <v>396</v>
      </c>
      <c r="J3056" s="13" t="s">
        <v>562</v>
      </c>
    </row>
    <row r="3057" spans="1:10" x14ac:dyDescent="0.2">
      <c r="A3057" s="54" t="str">
        <f>'BoR4 Rollup'!B3057</f>
        <v xml:space="preserve"> Operating Services</v>
      </c>
      <c r="B3057" s="93">
        <f t="shared" si="300"/>
        <v>32871</v>
      </c>
      <c r="C3057" s="93">
        <f t="shared" si="300"/>
        <v>34109</v>
      </c>
      <c r="D3057" s="93">
        <f t="shared" si="300"/>
        <v>26597</v>
      </c>
      <c r="E3057" s="237">
        <f>E3078+E3099+E3120+E3162+E3183+E3204+E3225+E3246+E3267+E3288+E3309+E3330+E3351+E3372+E3393+E3414+E3435+E3456+E3498+E3519+E3477</f>
        <v>-7512</v>
      </c>
      <c r="F3057" s="75"/>
      <c r="G3057" s="3" t="s">
        <v>355</v>
      </c>
      <c r="H3057" s="3" t="str">
        <f t="shared" si="298"/>
        <v xml:space="preserve"> TOTAL</v>
      </c>
      <c r="I3057" s="13" t="s">
        <v>396</v>
      </c>
      <c r="J3057" s="13" t="s">
        <v>563</v>
      </c>
    </row>
    <row r="3058" spans="1:10" ht="15.75" x14ac:dyDescent="0.25">
      <c r="A3058" s="54" t="str">
        <f>'BoR4 Rollup'!B3058</f>
        <v xml:space="preserve"> Supplies</v>
      </c>
      <c r="B3058" s="93">
        <f t="shared" si="300"/>
        <v>2482</v>
      </c>
      <c r="C3058" s="93">
        <f t="shared" si="300"/>
        <v>2482</v>
      </c>
      <c r="D3058" s="94">
        <f t="shared" si="300"/>
        <v>1998</v>
      </c>
      <c r="E3058" s="237">
        <f>E3079+E3100+E3121+E3163+E3184+E3205+E3226+E3247+E3268+E3289+E3310+E3331+E3352+E3373+E3394+E3415+E3436+E3457+E3499+E3520+E3478</f>
        <v>-484</v>
      </c>
      <c r="F3058" s="75"/>
      <c r="G3058" s="3" t="s">
        <v>355</v>
      </c>
      <c r="H3058" s="3" t="str">
        <f t="shared" si="298"/>
        <v xml:space="preserve"> TOTAL</v>
      </c>
      <c r="I3058" s="13" t="s">
        <v>396</v>
      </c>
      <c r="J3058" s="13" t="s">
        <v>564</v>
      </c>
    </row>
    <row r="3059" spans="1:10" ht="15.75" x14ac:dyDescent="0.25">
      <c r="A3059" s="55" t="str">
        <f>'BoR4 Rollup'!B3059</f>
        <v>Total Operating Expenses</v>
      </c>
      <c r="B3059" s="95">
        <f>B3058+B3057+B3056</f>
        <v>35637</v>
      </c>
      <c r="C3059" s="95">
        <f>C3058+C3057+C3056</f>
        <v>36875</v>
      </c>
      <c r="D3059" s="95">
        <f>D3058+D3057+D3056</f>
        <v>29442</v>
      </c>
      <c r="E3059" s="239">
        <f>+D3059-C3059</f>
        <v>-7433</v>
      </c>
      <c r="F3059" s="77"/>
      <c r="G3059" s="3" t="s">
        <v>355</v>
      </c>
      <c r="H3059" s="3" t="str">
        <f t="shared" si="298"/>
        <v xml:space="preserve"> TOTAL</v>
      </c>
      <c r="I3059" s="13" t="s">
        <v>396</v>
      </c>
    </row>
    <row r="3060" spans="1:10" x14ac:dyDescent="0.2">
      <c r="A3060" s="54" t="str">
        <f>'BoR4 Rollup'!B3060</f>
        <v xml:space="preserve"> Professional Services</v>
      </c>
      <c r="B3060" s="93">
        <f t="shared" ref="B3060:D3063" si="301">+B3081+B3102+B3123+B3144+B3165+B3186+B3207+B3228+B3249+B3270+B3291+B3312+B3333+B3354+B3375+B3396+B3417+B3438+B3459+B3480+B3501+B3522</f>
        <v>1857</v>
      </c>
      <c r="C3060" s="93">
        <f t="shared" si="301"/>
        <v>1857</v>
      </c>
      <c r="D3060" s="93">
        <f t="shared" si="301"/>
        <v>1802</v>
      </c>
      <c r="E3060" s="237">
        <f>E3081+E3102+E3123+E3165+E3186+E3207+E3228+E3249+E3270+E3291+E3312+E3333+E3354+E3375+E3396+E3417+E3438+E3459+E3501+E3522+E3480</f>
        <v>-55</v>
      </c>
      <c r="F3060" s="75"/>
      <c r="G3060" s="3" t="s">
        <v>355</v>
      </c>
      <c r="H3060" s="3" t="str">
        <f t="shared" si="298"/>
        <v xml:space="preserve"> TOTAL</v>
      </c>
      <c r="I3060" s="13" t="s">
        <v>396</v>
      </c>
      <c r="J3060" s="13" t="s">
        <v>565</v>
      </c>
    </row>
    <row r="3061" spans="1:10" x14ac:dyDescent="0.2">
      <c r="A3061" s="54" t="str">
        <f>'BoR4 Rollup'!B3061</f>
        <v xml:space="preserve"> Other Charges</v>
      </c>
      <c r="B3061" s="93">
        <f t="shared" si="301"/>
        <v>50387</v>
      </c>
      <c r="C3061" s="93">
        <f t="shared" si="301"/>
        <v>50387</v>
      </c>
      <c r="D3061" s="93">
        <f t="shared" si="301"/>
        <v>52316</v>
      </c>
      <c r="E3061" s="237">
        <f>E3082+E3103+E3124+E3166+E3187+E3208+E3229+E3250+E3271+E3292+E3313+E3334+E3355+E3376+E3397+E3418+E3439+E3460+E3502+E3523+E3481</f>
        <v>1929</v>
      </c>
      <c r="F3061" s="75"/>
      <c r="G3061" s="3" t="s">
        <v>355</v>
      </c>
      <c r="H3061" s="3" t="str">
        <f t="shared" si="298"/>
        <v xml:space="preserve"> TOTAL</v>
      </c>
      <c r="I3061" s="13" t="s">
        <v>396</v>
      </c>
      <c r="J3061" s="13" t="s">
        <v>568</v>
      </c>
    </row>
    <row r="3062" spans="1:10" x14ac:dyDescent="0.2">
      <c r="A3062" s="54" t="str">
        <f>'BoR4 Rollup'!B3062</f>
        <v xml:space="preserve"> Debt Services</v>
      </c>
      <c r="B3062" s="93">
        <f t="shared" si="301"/>
        <v>0</v>
      </c>
      <c r="C3062" s="93">
        <f t="shared" si="301"/>
        <v>0</v>
      </c>
      <c r="D3062" s="93">
        <f t="shared" si="301"/>
        <v>0</v>
      </c>
      <c r="E3062" s="237">
        <f>E3083+E3104+E3125+E3167+E3188+E3209+E3230+E3251+E3272+E3293+E3314+E3335+E3356+E3377+E3398+E3419+E3440+E3461+E3503+E3524+E3482</f>
        <v>0</v>
      </c>
      <c r="F3062" s="75"/>
      <c r="G3062" s="3" t="s">
        <v>355</v>
      </c>
      <c r="H3062" s="3" t="str">
        <f t="shared" si="298"/>
        <v xml:space="preserve"> TOTAL</v>
      </c>
      <c r="I3062" s="13" t="s">
        <v>396</v>
      </c>
    </row>
    <row r="3063" spans="1:10" x14ac:dyDescent="0.2">
      <c r="A3063" s="54" t="str">
        <f>'BoR4 Rollup'!B3063</f>
        <v xml:space="preserve"> Interagency Transfers</v>
      </c>
      <c r="B3063" s="93">
        <f t="shared" si="301"/>
        <v>0</v>
      </c>
      <c r="C3063" s="93">
        <f t="shared" si="301"/>
        <v>0</v>
      </c>
      <c r="D3063" s="93">
        <f t="shared" si="301"/>
        <v>0</v>
      </c>
      <c r="E3063" s="237">
        <f>E3084+E3105+E3126+E3168+E3189+E3210+E3231+E3252+E3273+E3294+E3315+E3336+E3357+E3378+E3399+E3420+E3441+E3462+E3504+E3525+E3483</f>
        <v>0</v>
      </c>
      <c r="F3063" s="75"/>
      <c r="G3063" s="3" t="s">
        <v>355</v>
      </c>
      <c r="H3063" s="3" t="str">
        <f t="shared" si="298"/>
        <v xml:space="preserve"> TOTAL</v>
      </c>
      <c r="I3063" s="13" t="s">
        <v>396</v>
      </c>
      <c r="J3063" s="13" t="s">
        <v>567</v>
      </c>
    </row>
    <row r="3064" spans="1:10" ht="15.75" x14ac:dyDescent="0.25">
      <c r="A3064" s="55" t="str">
        <f>'BoR4 Rollup'!B3064</f>
        <v>Total Other Charges</v>
      </c>
      <c r="B3064" s="95">
        <f>B3063+B3062+B3061+B3060</f>
        <v>52244</v>
      </c>
      <c r="C3064" s="95">
        <f>C3063+C3062+C3061+C3060</f>
        <v>52244</v>
      </c>
      <c r="D3064" s="95">
        <f>D3063+D3062+D3061+D3060</f>
        <v>54118</v>
      </c>
      <c r="E3064" s="239">
        <f>+D3064-C3064</f>
        <v>1874</v>
      </c>
      <c r="F3064" s="77"/>
      <c r="G3064" s="3" t="s">
        <v>355</v>
      </c>
      <c r="H3064" s="3" t="str">
        <f t="shared" si="298"/>
        <v xml:space="preserve"> TOTAL</v>
      </c>
      <c r="I3064" s="13" t="s">
        <v>396</v>
      </c>
    </row>
    <row r="3065" spans="1:10" x14ac:dyDescent="0.2">
      <c r="A3065" s="54" t="str">
        <f>'BoR4 Rollup'!B3065</f>
        <v xml:space="preserve"> General Acquisitions</v>
      </c>
      <c r="B3065" s="93">
        <f t="shared" ref="B3065:D3067" si="302">+B3086+B3107+B3128+B3149+B3170+B3191+B3212+B3233+B3254+B3275+B3296+B3317+B3338+B3359+B3380+B3401+B3422+B3443+B3464+B3485+B3506+B3527</f>
        <v>2550</v>
      </c>
      <c r="C3065" s="93">
        <f t="shared" si="302"/>
        <v>2550</v>
      </c>
      <c r="D3065" s="93">
        <f t="shared" si="302"/>
        <v>15023</v>
      </c>
      <c r="E3065" s="237">
        <f>E3086+E3107+E3128+E3170+E3191+E3212+E3233+E3254+E3275+E3296+E3317+E3338+E3359+E3380+E3401+E3422+E3443+E3464+E3506+E3527+E3485</f>
        <v>12473</v>
      </c>
      <c r="F3065" s="75"/>
      <c r="G3065" s="3" t="s">
        <v>355</v>
      </c>
      <c r="H3065" s="3" t="str">
        <f t="shared" si="298"/>
        <v xml:space="preserve"> TOTAL</v>
      </c>
      <c r="I3065" s="13" t="s">
        <v>396</v>
      </c>
      <c r="J3065" s="13" t="s">
        <v>566</v>
      </c>
    </row>
    <row r="3066" spans="1:10" x14ac:dyDescent="0.2">
      <c r="A3066" s="54" t="str">
        <f>'BoR4 Rollup'!B3066</f>
        <v xml:space="preserve"> Library Acquisitions</v>
      </c>
      <c r="B3066" s="93">
        <f t="shared" si="302"/>
        <v>0</v>
      </c>
      <c r="C3066" s="93">
        <f t="shared" si="302"/>
        <v>0</v>
      </c>
      <c r="D3066" s="93">
        <f t="shared" si="302"/>
        <v>0</v>
      </c>
      <c r="E3066" s="237">
        <f>E3087+E3108+E3129+E3171+E3192+E3213+E3234+E3255+E3276+E3297+E3318+E3339+E3360+E3381+E3402+E3423+E3444+E3465+E3507+E3528+E3486</f>
        <v>0</v>
      </c>
      <c r="F3066" s="75"/>
      <c r="G3066" s="3" t="s">
        <v>355</v>
      </c>
      <c r="H3066" s="3" t="str">
        <f t="shared" si="298"/>
        <v xml:space="preserve"> TOTAL</v>
      </c>
      <c r="I3066" s="13" t="s">
        <v>396</v>
      </c>
      <c r="J3066" s="13" t="s">
        <v>566</v>
      </c>
    </row>
    <row r="3067" spans="1:10" x14ac:dyDescent="0.2">
      <c r="A3067" s="54" t="str">
        <f>'BoR4 Rollup'!B3067</f>
        <v xml:space="preserve"> Major Repairs</v>
      </c>
      <c r="B3067" s="93">
        <f t="shared" si="302"/>
        <v>0</v>
      </c>
      <c r="C3067" s="93">
        <f t="shared" si="302"/>
        <v>0</v>
      </c>
      <c r="D3067" s="93">
        <f t="shared" si="302"/>
        <v>0</v>
      </c>
      <c r="E3067" s="237">
        <f>E3088+E3109+E3130+E3172+E3193+E3214+E3235+E3256+E3277+E3298+E3319+E3340+E3361+E3382+E3403+E3424+E3445+E3466+E3508+E3529+E3487</f>
        <v>0</v>
      </c>
      <c r="F3067" s="75"/>
      <c r="G3067" s="3" t="s">
        <v>355</v>
      </c>
      <c r="H3067" s="3" t="str">
        <f t="shared" si="298"/>
        <v xml:space="preserve"> TOTAL</v>
      </c>
      <c r="I3067" s="13" t="s">
        <v>396</v>
      </c>
    </row>
    <row r="3068" spans="1:10" ht="15.75" x14ac:dyDescent="0.25">
      <c r="A3068" s="55" t="str">
        <f>'BoR4 Rollup'!B3068</f>
        <v>Total Acquisitions and Major Repairs</v>
      </c>
      <c r="B3068" s="95">
        <f>B3067+B3066+B3065</f>
        <v>2550</v>
      </c>
      <c r="C3068" s="95">
        <f>C3067+C3066+C3065</f>
        <v>2550</v>
      </c>
      <c r="D3068" s="95">
        <f>D3067+D3066+D3065</f>
        <v>15023</v>
      </c>
      <c r="E3068" s="239">
        <f>+D3068-C3068</f>
        <v>12473</v>
      </c>
      <c r="F3068" s="77"/>
      <c r="G3068" s="3" t="s">
        <v>355</v>
      </c>
      <c r="H3068" s="3" t="str">
        <f t="shared" si="298"/>
        <v xml:space="preserve"> TOTAL</v>
      </c>
      <c r="I3068" s="13" t="s">
        <v>396</v>
      </c>
    </row>
    <row r="3069" spans="1:10" ht="15.75" x14ac:dyDescent="0.25">
      <c r="A3069" s="55" t="str">
        <f>'BoR4 Rollup'!B3069</f>
        <v>Function Total</v>
      </c>
      <c r="B3069" s="94">
        <f>B3068+B3064+B3059+B3055</f>
        <v>194144</v>
      </c>
      <c r="C3069" s="94">
        <f>C3068+C3064+C3059+C3055</f>
        <v>335382</v>
      </c>
      <c r="D3069" s="94">
        <f>D3068+D3064+D3059+D3055</f>
        <v>215746</v>
      </c>
      <c r="E3069" s="240">
        <f>+D3069-C3069</f>
        <v>-119636</v>
      </c>
      <c r="F3069" s="76"/>
      <c r="G3069" s="3" t="s">
        <v>355</v>
      </c>
      <c r="H3069" s="3" t="str">
        <f t="shared" si="298"/>
        <v xml:space="preserve"> TOTAL</v>
      </c>
      <c r="I3069" s="13" t="s">
        <v>396</v>
      </c>
    </row>
    <row r="3070" spans="1:10" ht="15.75" x14ac:dyDescent="0.25">
      <c r="A3070" s="254" t="str">
        <f>'BoR4 Rollup'!B3070</f>
        <v>Function:  Institutional Support</v>
      </c>
      <c r="B3070" s="255"/>
      <c r="C3070" s="256"/>
      <c r="D3070" s="256"/>
      <c r="E3070" s="257"/>
      <c r="F3070" s="72"/>
      <c r="G3070" s="3" t="s">
        <v>356</v>
      </c>
      <c r="H3070" s="3" t="str">
        <f t="shared" ref="H3070:H3090" si="303">RIGHT($A$3072,6)</f>
        <v>610001</v>
      </c>
      <c r="I3070" s="13" t="s">
        <v>525</v>
      </c>
    </row>
    <row r="3071" spans="1:10" ht="15.75" x14ac:dyDescent="0.25">
      <c r="A3071" s="106" t="str">
        <f>'BoR4 Rollup'!B3071</f>
        <v>Orgn:  Chanc /  Regional Director</v>
      </c>
      <c r="B3071" s="258" t="str">
        <f>+'BoR4 Rollup'!C3071</f>
        <v>Actual</v>
      </c>
      <c r="C3071" s="258" t="str">
        <f>+'BoR4 Rollup'!D3071</f>
        <v>Budgeted</v>
      </c>
      <c r="D3071" s="258" t="str">
        <f>+'BoR4 Rollup'!E3071</f>
        <v>Budgeted</v>
      </c>
      <c r="E3071" s="259" t="str">
        <f>E5</f>
        <v>2024-2025 +/-</v>
      </c>
      <c r="F3071" s="78"/>
      <c r="G3071" s="3" t="s">
        <v>356</v>
      </c>
      <c r="H3071" s="3" t="str">
        <f t="shared" si="303"/>
        <v>610001</v>
      </c>
      <c r="I3071" s="13" t="s">
        <v>525</v>
      </c>
    </row>
    <row r="3072" spans="1:10" ht="15.75" x14ac:dyDescent="0.25">
      <c r="A3072" s="248" t="str">
        <f>'BoR4 Rollup'!B3072</f>
        <v>Organization ID:  610001</v>
      </c>
      <c r="B3072" s="249" t="str">
        <f>'BoR4 Rollup'!$C$6</f>
        <v>2024-2025</v>
      </c>
      <c r="C3072" s="139" t="str">
        <f>'BoR4 Rollup'!$D$6</f>
        <v>2024-2025</v>
      </c>
      <c r="D3072" s="249" t="str">
        <f>'BoR4 Rollup'!$E$6</f>
        <v>2025-2026</v>
      </c>
      <c r="E3072" s="250" t="str">
        <f>E6</f>
        <v>2025-2026</v>
      </c>
      <c r="F3072" s="78"/>
      <c r="G3072" s="3" t="s">
        <v>356</v>
      </c>
      <c r="H3072" s="3" t="str">
        <f t="shared" si="303"/>
        <v>610001</v>
      </c>
      <c r="I3072" s="13" t="s">
        <v>525</v>
      </c>
    </row>
    <row r="3073" spans="1:10" x14ac:dyDescent="0.2">
      <c r="A3073" s="54" t="str">
        <f>'BoR4 Rollup'!B3073</f>
        <v xml:space="preserve">  Salaries</v>
      </c>
      <c r="B3073" s="93">
        <v>0</v>
      </c>
      <c r="C3073" s="245">
        <v>70000</v>
      </c>
      <c r="D3073" s="245">
        <v>0</v>
      </c>
      <c r="E3073" s="294">
        <f t="shared" ref="E3073:E3090" si="304">+D3073-C3073</f>
        <v>-70000</v>
      </c>
      <c r="F3073" s="75"/>
      <c r="G3073" s="3" t="s">
        <v>356</v>
      </c>
      <c r="H3073" s="3" t="str">
        <f t="shared" si="303"/>
        <v>610001</v>
      </c>
      <c r="I3073" s="13" t="s">
        <v>525</v>
      </c>
      <c r="J3073" s="13" t="s">
        <v>560</v>
      </c>
    </row>
    <row r="3074" spans="1:10" x14ac:dyDescent="0.2">
      <c r="A3074" s="54" t="str">
        <f>'BoR4 Rollup'!B3074</f>
        <v xml:space="preserve">  Other Compensation</v>
      </c>
      <c r="B3074" s="93">
        <v>0</v>
      </c>
      <c r="C3074" s="245">
        <v>0</v>
      </c>
      <c r="D3074" s="245">
        <v>0</v>
      </c>
      <c r="E3074" s="294">
        <f t="shared" si="304"/>
        <v>0</v>
      </c>
      <c r="F3074" s="75"/>
      <c r="G3074" s="3" t="s">
        <v>356</v>
      </c>
      <c r="H3074" s="3" t="str">
        <f t="shared" si="303"/>
        <v>610001</v>
      </c>
      <c r="I3074" s="13" t="s">
        <v>525</v>
      </c>
    </row>
    <row r="3075" spans="1:10" x14ac:dyDescent="0.2">
      <c r="A3075" s="54" t="str">
        <f>'BoR4 Rollup'!B3075</f>
        <v xml:space="preserve">  Related Benefits</v>
      </c>
      <c r="B3075" s="93">
        <v>0</v>
      </c>
      <c r="C3075" s="245">
        <v>0</v>
      </c>
      <c r="D3075" s="245">
        <v>0</v>
      </c>
      <c r="E3075" s="294">
        <f t="shared" si="304"/>
        <v>0</v>
      </c>
      <c r="F3075" s="75"/>
      <c r="G3075" s="3" t="s">
        <v>356</v>
      </c>
      <c r="H3075" s="3" t="str">
        <f t="shared" si="303"/>
        <v>610001</v>
      </c>
      <c r="I3075" s="13" t="s">
        <v>525</v>
      </c>
      <c r="J3075" s="13" t="s">
        <v>561</v>
      </c>
    </row>
    <row r="3076" spans="1:10" ht="15.75" x14ac:dyDescent="0.25">
      <c r="A3076" s="55" t="str">
        <f>'BoR4 Rollup'!B3076</f>
        <v>Total Personal Services</v>
      </c>
      <c r="B3076" s="94">
        <f>B3075+B3074+B3073</f>
        <v>0</v>
      </c>
      <c r="C3076" s="264">
        <f>C3075+C3074+C3073</f>
        <v>70000</v>
      </c>
      <c r="D3076" s="264">
        <f>D3075+D3074+D3073</f>
        <v>0</v>
      </c>
      <c r="E3076" s="295">
        <f t="shared" si="304"/>
        <v>-70000</v>
      </c>
      <c r="F3076" s="76"/>
      <c r="G3076" s="3" t="s">
        <v>355</v>
      </c>
      <c r="H3076" s="3" t="str">
        <f t="shared" si="303"/>
        <v>610001</v>
      </c>
      <c r="I3076" s="13" t="s">
        <v>525</v>
      </c>
    </row>
    <row r="3077" spans="1:10" x14ac:dyDescent="0.2">
      <c r="A3077" s="54" t="str">
        <f>'BoR4 Rollup'!B3077</f>
        <v xml:space="preserve"> Travel</v>
      </c>
      <c r="B3077" s="93">
        <v>0</v>
      </c>
      <c r="C3077" s="245">
        <v>0</v>
      </c>
      <c r="D3077" s="245">
        <v>0</v>
      </c>
      <c r="E3077" s="294">
        <f t="shared" si="304"/>
        <v>0</v>
      </c>
      <c r="F3077" s="75"/>
      <c r="G3077" s="3" t="s">
        <v>356</v>
      </c>
      <c r="H3077" s="3" t="str">
        <f t="shared" si="303"/>
        <v>610001</v>
      </c>
      <c r="I3077" s="13" t="s">
        <v>525</v>
      </c>
      <c r="J3077" s="13" t="s">
        <v>562</v>
      </c>
    </row>
    <row r="3078" spans="1:10" x14ac:dyDescent="0.2">
      <c r="A3078" s="54" t="str">
        <f>'BoR4 Rollup'!B3078</f>
        <v xml:space="preserve"> Operating Services</v>
      </c>
      <c r="B3078" s="93">
        <v>0</v>
      </c>
      <c r="C3078" s="245">
        <v>0</v>
      </c>
      <c r="D3078" s="245">
        <v>0</v>
      </c>
      <c r="E3078" s="294">
        <f t="shared" si="304"/>
        <v>0</v>
      </c>
      <c r="F3078" s="75"/>
      <c r="G3078" s="3" t="s">
        <v>356</v>
      </c>
      <c r="H3078" s="3" t="str">
        <f t="shared" si="303"/>
        <v>610001</v>
      </c>
      <c r="I3078" s="13" t="s">
        <v>525</v>
      </c>
      <c r="J3078" s="13" t="s">
        <v>563</v>
      </c>
    </row>
    <row r="3079" spans="1:10" x14ac:dyDescent="0.2">
      <c r="A3079" s="54" t="str">
        <f>'BoR4 Rollup'!B3079</f>
        <v xml:space="preserve"> Supplies</v>
      </c>
      <c r="B3079" s="93">
        <v>0</v>
      </c>
      <c r="C3079" s="245">
        <v>0</v>
      </c>
      <c r="D3079" s="245">
        <v>0</v>
      </c>
      <c r="E3079" s="294">
        <f t="shared" si="304"/>
        <v>0</v>
      </c>
      <c r="F3079" s="75"/>
      <c r="G3079" s="3" t="s">
        <v>356</v>
      </c>
      <c r="H3079" s="3" t="str">
        <f t="shared" si="303"/>
        <v>610001</v>
      </c>
      <c r="I3079" s="13" t="s">
        <v>525</v>
      </c>
      <c r="J3079" s="13" t="s">
        <v>564</v>
      </c>
    </row>
    <row r="3080" spans="1:10" ht="15.75" x14ac:dyDescent="0.25">
      <c r="A3080" s="55" t="str">
        <f>'BoR4 Rollup'!B3080</f>
        <v>Total Operating Expenses</v>
      </c>
      <c r="B3080" s="95">
        <f>B3079+B3078+B3077</f>
        <v>0</v>
      </c>
      <c r="C3080" s="281">
        <f>C3079+C3078+C3077</f>
        <v>0</v>
      </c>
      <c r="D3080" s="281">
        <f>D3079+D3078+D3077</f>
        <v>0</v>
      </c>
      <c r="E3080" s="296">
        <f t="shared" si="304"/>
        <v>0</v>
      </c>
      <c r="F3080" s="77"/>
      <c r="G3080" s="3" t="s">
        <v>355</v>
      </c>
      <c r="H3080" s="3" t="str">
        <f t="shared" si="303"/>
        <v>610001</v>
      </c>
      <c r="I3080" s="13" t="s">
        <v>525</v>
      </c>
    </row>
    <row r="3081" spans="1:10" x14ac:dyDescent="0.2">
      <c r="A3081" s="54" t="str">
        <f>'BoR4 Rollup'!B3081</f>
        <v xml:space="preserve"> Professional Services</v>
      </c>
      <c r="B3081" s="93">
        <v>0</v>
      </c>
      <c r="C3081" s="245">
        <v>0</v>
      </c>
      <c r="D3081" s="245">
        <v>0</v>
      </c>
      <c r="E3081" s="294">
        <f t="shared" si="304"/>
        <v>0</v>
      </c>
      <c r="F3081" s="75"/>
      <c r="G3081" s="3" t="s">
        <v>356</v>
      </c>
      <c r="H3081" s="3" t="str">
        <f t="shared" si="303"/>
        <v>610001</v>
      </c>
      <c r="I3081" s="13" t="s">
        <v>525</v>
      </c>
      <c r="J3081" s="13" t="s">
        <v>565</v>
      </c>
    </row>
    <row r="3082" spans="1:10" x14ac:dyDescent="0.2">
      <c r="A3082" s="54" t="str">
        <f>'BoR4 Rollup'!B3082</f>
        <v xml:space="preserve"> Other Charges</v>
      </c>
      <c r="B3082" s="93">
        <v>0</v>
      </c>
      <c r="C3082" s="245">
        <v>0</v>
      </c>
      <c r="D3082" s="245">
        <v>0</v>
      </c>
      <c r="E3082" s="294">
        <f t="shared" si="304"/>
        <v>0</v>
      </c>
      <c r="F3082" s="75"/>
      <c r="G3082" s="3" t="s">
        <v>356</v>
      </c>
      <c r="H3082" s="3" t="str">
        <f t="shared" si="303"/>
        <v>610001</v>
      </c>
      <c r="I3082" s="13" t="s">
        <v>525</v>
      </c>
      <c r="J3082" s="13" t="s">
        <v>568</v>
      </c>
    </row>
    <row r="3083" spans="1:10" x14ac:dyDescent="0.2">
      <c r="A3083" s="54" t="str">
        <f>'BoR4 Rollup'!B3083</f>
        <v xml:space="preserve"> Debt Services</v>
      </c>
      <c r="B3083" s="93">
        <v>0</v>
      </c>
      <c r="C3083" s="245">
        <v>0</v>
      </c>
      <c r="D3083" s="245">
        <v>0</v>
      </c>
      <c r="E3083" s="294">
        <f t="shared" si="304"/>
        <v>0</v>
      </c>
      <c r="F3083" s="75"/>
      <c r="G3083" s="3" t="s">
        <v>356</v>
      </c>
      <c r="H3083" s="3" t="str">
        <f t="shared" si="303"/>
        <v>610001</v>
      </c>
      <c r="I3083" s="13" t="s">
        <v>525</v>
      </c>
    </row>
    <row r="3084" spans="1:10" x14ac:dyDescent="0.2">
      <c r="A3084" s="54" t="str">
        <f>'BoR4 Rollup'!B3084</f>
        <v xml:space="preserve"> Interagency Transfers</v>
      </c>
      <c r="B3084" s="93">
        <v>0</v>
      </c>
      <c r="C3084" s="245">
        <v>0</v>
      </c>
      <c r="D3084" s="245">
        <v>0</v>
      </c>
      <c r="E3084" s="294">
        <f t="shared" si="304"/>
        <v>0</v>
      </c>
      <c r="F3084" s="75"/>
      <c r="G3084" s="3" t="s">
        <v>356</v>
      </c>
      <c r="H3084" s="3" t="str">
        <f t="shared" si="303"/>
        <v>610001</v>
      </c>
      <c r="I3084" s="13" t="s">
        <v>525</v>
      </c>
      <c r="J3084" s="13" t="s">
        <v>567</v>
      </c>
    </row>
    <row r="3085" spans="1:10" ht="15.75" x14ac:dyDescent="0.25">
      <c r="A3085" s="55" t="str">
        <f>'BoR4 Rollup'!B3085</f>
        <v>Total Other Charges</v>
      </c>
      <c r="B3085" s="95">
        <f>B3084+B3083+B3082+B3081</f>
        <v>0</v>
      </c>
      <c r="C3085" s="281">
        <f>C3084+C3083+C3082+C3081</f>
        <v>0</v>
      </c>
      <c r="D3085" s="281">
        <f>D3084+D3083+D3082+D3081</f>
        <v>0</v>
      </c>
      <c r="E3085" s="296">
        <f t="shared" si="304"/>
        <v>0</v>
      </c>
      <c r="F3085" s="77"/>
      <c r="G3085" s="3" t="s">
        <v>355</v>
      </c>
      <c r="H3085" s="3" t="str">
        <f t="shared" si="303"/>
        <v>610001</v>
      </c>
      <c r="I3085" s="13" t="s">
        <v>525</v>
      </c>
    </row>
    <row r="3086" spans="1:10" x14ac:dyDescent="0.2">
      <c r="A3086" s="54" t="str">
        <f>'BoR4 Rollup'!B3086</f>
        <v xml:space="preserve"> General Acquisitions</v>
      </c>
      <c r="B3086" s="93">
        <v>0</v>
      </c>
      <c r="C3086" s="245">
        <v>0</v>
      </c>
      <c r="D3086" s="245">
        <v>0</v>
      </c>
      <c r="E3086" s="294">
        <f t="shared" si="304"/>
        <v>0</v>
      </c>
      <c r="F3086" s="75"/>
      <c r="G3086" s="3" t="s">
        <v>356</v>
      </c>
      <c r="H3086" s="3" t="str">
        <f t="shared" si="303"/>
        <v>610001</v>
      </c>
      <c r="I3086" s="13" t="s">
        <v>525</v>
      </c>
      <c r="J3086" s="13" t="s">
        <v>566</v>
      </c>
    </row>
    <row r="3087" spans="1:10" x14ac:dyDescent="0.2">
      <c r="A3087" s="54" t="str">
        <f>'BoR4 Rollup'!B3087</f>
        <v xml:space="preserve"> Library Acquisitions</v>
      </c>
      <c r="B3087" s="93">
        <v>0</v>
      </c>
      <c r="C3087" s="245">
        <v>0</v>
      </c>
      <c r="D3087" s="245">
        <v>0</v>
      </c>
      <c r="E3087" s="294">
        <f t="shared" si="304"/>
        <v>0</v>
      </c>
      <c r="F3087" s="75"/>
      <c r="G3087" s="3" t="s">
        <v>356</v>
      </c>
      <c r="H3087" s="3" t="str">
        <f t="shared" si="303"/>
        <v>610001</v>
      </c>
      <c r="I3087" s="13" t="s">
        <v>525</v>
      </c>
      <c r="J3087" s="13" t="s">
        <v>566</v>
      </c>
    </row>
    <row r="3088" spans="1:10" x14ac:dyDescent="0.2">
      <c r="A3088" s="54" t="str">
        <f>'BoR4 Rollup'!B3088</f>
        <v xml:space="preserve"> Major Repairs</v>
      </c>
      <c r="B3088" s="93">
        <v>0</v>
      </c>
      <c r="C3088" s="245">
        <v>0</v>
      </c>
      <c r="D3088" s="245">
        <v>0</v>
      </c>
      <c r="E3088" s="294">
        <f t="shared" si="304"/>
        <v>0</v>
      </c>
      <c r="F3088" s="75"/>
      <c r="G3088" s="3" t="s">
        <v>356</v>
      </c>
      <c r="H3088" s="3" t="str">
        <f t="shared" si="303"/>
        <v>610001</v>
      </c>
      <c r="I3088" s="13" t="s">
        <v>525</v>
      </c>
    </row>
    <row r="3089" spans="1:10" ht="15.75" x14ac:dyDescent="0.25">
      <c r="A3089" s="55" t="str">
        <f>'BoR4 Rollup'!B3089</f>
        <v>Total Acquisitions and Major Repairs</v>
      </c>
      <c r="B3089" s="95">
        <f>B3088+B3087+B3086</f>
        <v>0</v>
      </c>
      <c r="C3089" s="281">
        <f>C3088+C3087+C3086</f>
        <v>0</v>
      </c>
      <c r="D3089" s="281">
        <f>D3088+D3087+D3086</f>
        <v>0</v>
      </c>
      <c r="E3089" s="296">
        <f t="shared" si="304"/>
        <v>0</v>
      </c>
      <c r="F3089" s="77"/>
      <c r="G3089" s="3" t="s">
        <v>355</v>
      </c>
      <c r="H3089" s="3" t="str">
        <f t="shared" si="303"/>
        <v>610001</v>
      </c>
      <c r="I3089" s="13" t="s">
        <v>525</v>
      </c>
    </row>
    <row r="3090" spans="1:10" ht="15.75" x14ac:dyDescent="0.25">
      <c r="A3090" s="55" t="str">
        <f>'BoR4 Rollup'!B3090</f>
        <v>Function Total</v>
      </c>
      <c r="B3090" s="94">
        <f>B3089+B3085+B3080+B3076</f>
        <v>0</v>
      </c>
      <c r="C3090" s="264">
        <f>C3089+C3085+C3080+C3076</f>
        <v>70000</v>
      </c>
      <c r="D3090" s="264">
        <f>D3089+D3085+D3080+D3076</f>
        <v>0</v>
      </c>
      <c r="E3090" s="297">
        <f t="shared" si="304"/>
        <v>-70000</v>
      </c>
      <c r="F3090" s="76"/>
      <c r="G3090" s="3" t="s">
        <v>355</v>
      </c>
      <c r="H3090" s="3" t="str">
        <f t="shared" si="303"/>
        <v>610001</v>
      </c>
      <c r="I3090" s="13" t="s">
        <v>525</v>
      </c>
    </row>
    <row r="3091" spans="1:10" ht="15.75" x14ac:dyDescent="0.25">
      <c r="A3091" s="254" t="str">
        <f>'BoR4 Rollup'!B3091</f>
        <v>Function:  Institutional Support</v>
      </c>
      <c r="B3091" s="255"/>
      <c r="C3091" s="256"/>
      <c r="D3091" s="256"/>
      <c r="E3091" s="257"/>
      <c r="F3091" s="72"/>
      <c r="G3091" s="3" t="s">
        <v>356</v>
      </c>
      <c r="H3091" s="3" t="str">
        <f t="shared" ref="H3091:H3111" si="305">RIGHT($A$3093,6)</f>
        <v>610002</v>
      </c>
      <c r="I3091" s="13" t="s">
        <v>526</v>
      </c>
    </row>
    <row r="3092" spans="1:10" ht="15.75" x14ac:dyDescent="0.25">
      <c r="A3092" s="106" t="str">
        <f>'BoR4 Rollup'!B3092</f>
        <v>Orgn:  Campus/Provost Administrator</v>
      </c>
      <c r="B3092" s="258" t="str">
        <f>+'BoR4 Rollup'!C3092</f>
        <v>Actual</v>
      </c>
      <c r="C3092" s="258" t="str">
        <f>+'BoR4 Rollup'!D3092</f>
        <v>Budgeted</v>
      </c>
      <c r="D3092" s="258" t="str">
        <f>+'BoR4 Rollup'!E3092</f>
        <v>Budgeted</v>
      </c>
      <c r="E3092" s="259" t="str">
        <f>E5</f>
        <v>2024-2025 +/-</v>
      </c>
      <c r="F3092" s="78"/>
      <c r="G3092" s="3" t="s">
        <v>356</v>
      </c>
      <c r="H3092" s="3" t="str">
        <f t="shared" si="305"/>
        <v>610002</v>
      </c>
      <c r="I3092" s="13" t="s">
        <v>526</v>
      </c>
    </row>
    <row r="3093" spans="1:10" ht="15.75" x14ac:dyDescent="0.25">
      <c r="A3093" s="248" t="str">
        <f>'BoR4 Rollup'!B3093</f>
        <v>Organization ID:  610002</v>
      </c>
      <c r="B3093" s="249" t="str">
        <f>'BoR4 Rollup'!$C$6</f>
        <v>2024-2025</v>
      </c>
      <c r="C3093" s="139" t="str">
        <f>'BoR4 Rollup'!$D$6</f>
        <v>2024-2025</v>
      </c>
      <c r="D3093" s="249" t="str">
        <f>'BoR4 Rollup'!$E$6</f>
        <v>2025-2026</v>
      </c>
      <c r="E3093" s="250" t="str">
        <f>E6</f>
        <v>2025-2026</v>
      </c>
      <c r="F3093" s="78"/>
      <c r="G3093" s="3" t="s">
        <v>356</v>
      </c>
      <c r="H3093" s="3" t="str">
        <f t="shared" si="305"/>
        <v>610002</v>
      </c>
      <c r="I3093" s="13" t="s">
        <v>526</v>
      </c>
    </row>
    <row r="3094" spans="1:10" x14ac:dyDescent="0.2">
      <c r="A3094" s="54" t="str">
        <f>'BoR4 Rollup'!B3094</f>
        <v xml:space="preserve">  Salaries</v>
      </c>
      <c r="B3094" s="93">
        <v>0</v>
      </c>
      <c r="C3094" s="245">
        <v>0</v>
      </c>
      <c r="D3094" s="245">
        <v>0</v>
      </c>
      <c r="E3094" s="294">
        <f t="shared" ref="E3094:E3111" si="306">+D3094-C3094</f>
        <v>0</v>
      </c>
      <c r="F3094" s="75"/>
      <c r="G3094" s="3" t="s">
        <v>356</v>
      </c>
      <c r="H3094" s="3" t="str">
        <f t="shared" si="305"/>
        <v>610002</v>
      </c>
      <c r="I3094" s="13" t="s">
        <v>526</v>
      </c>
      <c r="J3094" s="13" t="s">
        <v>560</v>
      </c>
    </row>
    <row r="3095" spans="1:10" x14ac:dyDescent="0.2">
      <c r="A3095" s="54" t="str">
        <f>'BoR4 Rollup'!B3095</f>
        <v xml:space="preserve">  Other Compensation</v>
      </c>
      <c r="B3095" s="93">
        <v>0</v>
      </c>
      <c r="C3095" s="245">
        <v>0</v>
      </c>
      <c r="D3095" s="245">
        <v>0</v>
      </c>
      <c r="E3095" s="294">
        <f t="shared" si="306"/>
        <v>0</v>
      </c>
      <c r="F3095" s="75"/>
      <c r="G3095" s="3" t="s">
        <v>356</v>
      </c>
      <c r="H3095" s="3" t="str">
        <f t="shared" si="305"/>
        <v>610002</v>
      </c>
      <c r="I3095" s="13" t="s">
        <v>526</v>
      </c>
    </row>
    <row r="3096" spans="1:10" x14ac:dyDescent="0.2">
      <c r="A3096" s="54" t="str">
        <f>'BoR4 Rollup'!B3096</f>
        <v xml:space="preserve">  Related Benefits</v>
      </c>
      <c r="B3096" s="93">
        <v>5555</v>
      </c>
      <c r="C3096" s="245">
        <v>5555</v>
      </c>
      <c r="D3096" s="245">
        <v>6014</v>
      </c>
      <c r="E3096" s="294">
        <f t="shared" si="306"/>
        <v>459</v>
      </c>
      <c r="F3096" s="75"/>
      <c r="G3096" s="3" t="s">
        <v>356</v>
      </c>
      <c r="H3096" s="3" t="str">
        <f t="shared" si="305"/>
        <v>610002</v>
      </c>
      <c r="I3096" s="13" t="s">
        <v>526</v>
      </c>
      <c r="J3096" s="13" t="s">
        <v>561</v>
      </c>
    </row>
    <row r="3097" spans="1:10" ht="15.75" x14ac:dyDescent="0.25">
      <c r="A3097" s="55" t="str">
        <f>'BoR4 Rollup'!B3097</f>
        <v>Total Personal Services</v>
      </c>
      <c r="B3097" s="94">
        <f>B3096+B3095+B3094</f>
        <v>5555</v>
      </c>
      <c r="C3097" s="264">
        <f>C3096+C3095+C3094</f>
        <v>5555</v>
      </c>
      <c r="D3097" s="264">
        <f>D3096+D3095+D3094</f>
        <v>6014</v>
      </c>
      <c r="E3097" s="295">
        <f t="shared" si="306"/>
        <v>459</v>
      </c>
      <c r="F3097" s="76"/>
      <c r="G3097" s="3" t="s">
        <v>355</v>
      </c>
      <c r="H3097" s="3" t="str">
        <f t="shared" si="305"/>
        <v>610002</v>
      </c>
      <c r="I3097" s="13" t="s">
        <v>526</v>
      </c>
    </row>
    <row r="3098" spans="1:10" x14ac:dyDescent="0.2">
      <c r="A3098" s="54" t="str">
        <f>'BoR4 Rollup'!B3098</f>
        <v xml:space="preserve"> Travel</v>
      </c>
      <c r="B3098" s="93">
        <v>284</v>
      </c>
      <c r="C3098" s="245">
        <v>284</v>
      </c>
      <c r="D3098" s="245">
        <v>847</v>
      </c>
      <c r="E3098" s="294">
        <f t="shared" si="306"/>
        <v>563</v>
      </c>
      <c r="F3098" s="75"/>
      <c r="G3098" s="3" t="s">
        <v>356</v>
      </c>
      <c r="H3098" s="3" t="str">
        <f t="shared" si="305"/>
        <v>610002</v>
      </c>
      <c r="I3098" s="13" t="s">
        <v>526</v>
      </c>
      <c r="J3098" s="13" t="s">
        <v>562</v>
      </c>
    </row>
    <row r="3099" spans="1:10" x14ac:dyDescent="0.2">
      <c r="A3099" s="54" t="str">
        <f>'BoR4 Rollup'!B3099</f>
        <v xml:space="preserve"> Operating Services</v>
      </c>
      <c r="B3099" s="93">
        <v>529</v>
      </c>
      <c r="C3099" s="245">
        <v>529</v>
      </c>
      <c r="D3099" s="245">
        <v>591</v>
      </c>
      <c r="E3099" s="294">
        <f t="shared" si="306"/>
        <v>62</v>
      </c>
      <c r="F3099" s="75"/>
      <c r="G3099" s="3" t="s">
        <v>356</v>
      </c>
      <c r="H3099" s="3" t="str">
        <f t="shared" si="305"/>
        <v>610002</v>
      </c>
      <c r="I3099" s="13" t="s">
        <v>526</v>
      </c>
      <c r="J3099" s="13" t="s">
        <v>563</v>
      </c>
    </row>
    <row r="3100" spans="1:10" x14ac:dyDescent="0.2">
      <c r="A3100" s="54" t="str">
        <f>'BoR4 Rollup'!B3100</f>
        <v xml:space="preserve"> Supplies</v>
      </c>
      <c r="B3100" s="93">
        <v>0</v>
      </c>
      <c r="C3100" s="245">
        <v>0</v>
      </c>
      <c r="D3100" s="245">
        <v>0</v>
      </c>
      <c r="E3100" s="294">
        <f t="shared" si="306"/>
        <v>0</v>
      </c>
      <c r="F3100" s="75"/>
      <c r="G3100" s="3" t="s">
        <v>356</v>
      </c>
      <c r="H3100" s="3" t="str">
        <f t="shared" si="305"/>
        <v>610002</v>
      </c>
      <c r="I3100" s="13" t="s">
        <v>526</v>
      </c>
      <c r="J3100" s="13" t="s">
        <v>564</v>
      </c>
    </row>
    <row r="3101" spans="1:10" ht="15.75" x14ac:dyDescent="0.25">
      <c r="A3101" s="55" t="str">
        <f>'BoR4 Rollup'!B3101</f>
        <v>Total Operating Expenses</v>
      </c>
      <c r="B3101" s="95">
        <f>B3100+B3099+B3098</f>
        <v>813</v>
      </c>
      <c r="C3101" s="281">
        <f>C3100+C3099+C3098</f>
        <v>813</v>
      </c>
      <c r="D3101" s="281">
        <f>D3100+D3099+D3098</f>
        <v>1438</v>
      </c>
      <c r="E3101" s="296">
        <f t="shared" si="306"/>
        <v>625</v>
      </c>
      <c r="F3101" s="77"/>
      <c r="G3101" s="3" t="s">
        <v>355</v>
      </c>
      <c r="H3101" s="3" t="str">
        <f t="shared" si="305"/>
        <v>610002</v>
      </c>
      <c r="I3101" s="13" t="s">
        <v>526</v>
      </c>
    </row>
    <row r="3102" spans="1:10" x14ac:dyDescent="0.2">
      <c r="A3102" s="54" t="str">
        <f>'BoR4 Rollup'!B3102</f>
        <v xml:space="preserve"> Professional Services</v>
      </c>
      <c r="B3102" s="93">
        <v>0</v>
      </c>
      <c r="C3102" s="245">
        <v>0</v>
      </c>
      <c r="D3102" s="245">
        <v>0</v>
      </c>
      <c r="E3102" s="294">
        <f t="shared" si="306"/>
        <v>0</v>
      </c>
      <c r="F3102" s="75"/>
      <c r="G3102" s="3" t="s">
        <v>356</v>
      </c>
      <c r="H3102" s="3" t="str">
        <f t="shared" si="305"/>
        <v>610002</v>
      </c>
      <c r="I3102" s="13" t="s">
        <v>526</v>
      </c>
      <c r="J3102" s="13" t="s">
        <v>565</v>
      </c>
    </row>
    <row r="3103" spans="1:10" x14ac:dyDescent="0.2">
      <c r="A3103" s="54" t="str">
        <f>'BoR4 Rollup'!B3103</f>
        <v xml:space="preserve"> Other Charges</v>
      </c>
      <c r="B3103" s="93">
        <v>0</v>
      </c>
      <c r="C3103" s="245">
        <v>0</v>
      </c>
      <c r="D3103" s="245">
        <v>0</v>
      </c>
      <c r="E3103" s="294">
        <f t="shared" si="306"/>
        <v>0</v>
      </c>
      <c r="F3103" s="75"/>
      <c r="G3103" s="3" t="s">
        <v>356</v>
      </c>
      <c r="H3103" s="3" t="str">
        <f t="shared" si="305"/>
        <v>610002</v>
      </c>
      <c r="I3103" s="13" t="s">
        <v>526</v>
      </c>
      <c r="J3103" s="13" t="s">
        <v>568</v>
      </c>
    </row>
    <row r="3104" spans="1:10" x14ac:dyDescent="0.2">
      <c r="A3104" s="54" t="str">
        <f>'BoR4 Rollup'!B3104</f>
        <v xml:space="preserve"> Debt Services</v>
      </c>
      <c r="B3104" s="93">
        <v>0</v>
      </c>
      <c r="C3104" s="245">
        <v>0</v>
      </c>
      <c r="D3104" s="245">
        <v>0</v>
      </c>
      <c r="E3104" s="294">
        <f t="shared" si="306"/>
        <v>0</v>
      </c>
      <c r="F3104" s="75"/>
      <c r="G3104" s="3" t="s">
        <v>356</v>
      </c>
      <c r="H3104" s="3" t="str">
        <f t="shared" si="305"/>
        <v>610002</v>
      </c>
      <c r="I3104" s="13" t="s">
        <v>526</v>
      </c>
    </row>
    <row r="3105" spans="1:10" x14ac:dyDescent="0.2">
      <c r="A3105" s="54" t="str">
        <f>'BoR4 Rollup'!B3105</f>
        <v xml:space="preserve"> Interagency Transfers</v>
      </c>
      <c r="B3105" s="93">
        <v>0</v>
      </c>
      <c r="C3105" s="245">
        <v>0</v>
      </c>
      <c r="D3105" s="245">
        <v>0</v>
      </c>
      <c r="E3105" s="294">
        <f t="shared" si="306"/>
        <v>0</v>
      </c>
      <c r="F3105" s="75"/>
      <c r="G3105" s="3" t="s">
        <v>356</v>
      </c>
      <c r="H3105" s="3" t="str">
        <f t="shared" si="305"/>
        <v>610002</v>
      </c>
      <c r="I3105" s="13" t="s">
        <v>526</v>
      </c>
      <c r="J3105" s="13" t="s">
        <v>567</v>
      </c>
    </row>
    <row r="3106" spans="1:10" ht="15.75" x14ac:dyDescent="0.25">
      <c r="A3106" s="55" t="str">
        <f>'BoR4 Rollup'!B3106</f>
        <v>Total Other Charges</v>
      </c>
      <c r="B3106" s="95">
        <f>B3105+B3104+B3103+B3102</f>
        <v>0</v>
      </c>
      <c r="C3106" s="281">
        <f>C3105+C3104+C3103+C3102</f>
        <v>0</v>
      </c>
      <c r="D3106" s="281">
        <f>D3105+D3104+D3103+D3102</f>
        <v>0</v>
      </c>
      <c r="E3106" s="296">
        <f t="shared" si="306"/>
        <v>0</v>
      </c>
      <c r="F3106" s="77"/>
      <c r="G3106" s="3" t="s">
        <v>355</v>
      </c>
      <c r="H3106" s="3" t="str">
        <f t="shared" si="305"/>
        <v>610002</v>
      </c>
      <c r="I3106" s="13" t="s">
        <v>526</v>
      </c>
    </row>
    <row r="3107" spans="1:10" x14ac:dyDescent="0.2">
      <c r="A3107" s="54" t="str">
        <f>'BoR4 Rollup'!B3107</f>
        <v xml:space="preserve"> General Acquisitions</v>
      </c>
      <c r="B3107" s="93">
        <v>0</v>
      </c>
      <c r="C3107" s="245">
        <v>0</v>
      </c>
      <c r="D3107" s="245">
        <v>0</v>
      </c>
      <c r="E3107" s="294">
        <f t="shared" si="306"/>
        <v>0</v>
      </c>
      <c r="F3107" s="75"/>
      <c r="G3107" s="3" t="s">
        <v>356</v>
      </c>
      <c r="H3107" s="3" t="str">
        <f t="shared" si="305"/>
        <v>610002</v>
      </c>
      <c r="I3107" s="13" t="s">
        <v>526</v>
      </c>
      <c r="J3107" s="13" t="s">
        <v>566</v>
      </c>
    </row>
    <row r="3108" spans="1:10" x14ac:dyDescent="0.2">
      <c r="A3108" s="54" t="str">
        <f>'BoR4 Rollup'!B3108</f>
        <v xml:space="preserve"> Library Acquisitions</v>
      </c>
      <c r="B3108" s="93">
        <v>0</v>
      </c>
      <c r="C3108" s="245">
        <v>0</v>
      </c>
      <c r="D3108" s="245">
        <v>0</v>
      </c>
      <c r="E3108" s="294">
        <f t="shared" si="306"/>
        <v>0</v>
      </c>
      <c r="F3108" s="75"/>
      <c r="G3108" s="3" t="s">
        <v>356</v>
      </c>
      <c r="H3108" s="3" t="str">
        <f t="shared" si="305"/>
        <v>610002</v>
      </c>
      <c r="I3108" s="13" t="s">
        <v>526</v>
      </c>
      <c r="J3108" s="13" t="s">
        <v>566</v>
      </c>
    </row>
    <row r="3109" spans="1:10" x14ac:dyDescent="0.2">
      <c r="A3109" s="54" t="str">
        <f>'BoR4 Rollup'!B3109</f>
        <v xml:space="preserve"> Major Repairs</v>
      </c>
      <c r="B3109" s="93">
        <v>0</v>
      </c>
      <c r="C3109" s="245">
        <v>0</v>
      </c>
      <c r="D3109" s="245">
        <v>0</v>
      </c>
      <c r="E3109" s="294">
        <f t="shared" si="306"/>
        <v>0</v>
      </c>
      <c r="F3109" s="75"/>
      <c r="G3109" s="3" t="s">
        <v>356</v>
      </c>
      <c r="H3109" s="3" t="str">
        <f t="shared" si="305"/>
        <v>610002</v>
      </c>
      <c r="I3109" s="13" t="s">
        <v>526</v>
      </c>
    </row>
    <row r="3110" spans="1:10" ht="15.75" x14ac:dyDescent="0.25">
      <c r="A3110" s="55" t="str">
        <f>'BoR4 Rollup'!B3110</f>
        <v>Total Acquisitions and Major Repairs</v>
      </c>
      <c r="B3110" s="95">
        <f>B3109+B3108+B3107</f>
        <v>0</v>
      </c>
      <c r="C3110" s="281">
        <f>C3109+C3108+C3107</f>
        <v>0</v>
      </c>
      <c r="D3110" s="281">
        <f>D3109+D3108+D3107</f>
        <v>0</v>
      </c>
      <c r="E3110" s="296">
        <f t="shared" si="306"/>
        <v>0</v>
      </c>
      <c r="F3110" s="77"/>
      <c r="G3110" s="3" t="s">
        <v>355</v>
      </c>
      <c r="H3110" s="3" t="str">
        <f t="shared" si="305"/>
        <v>610002</v>
      </c>
      <c r="I3110" s="13" t="s">
        <v>526</v>
      </c>
    </row>
    <row r="3111" spans="1:10" ht="15.75" x14ac:dyDescent="0.25">
      <c r="A3111" s="55" t="str">
        <f>'BoR4 Rollup'!B3111</f>
        <v>Function Total</v>
      </c>
      <c r="B3111" s="264">
        <f>B3110+B3106+B3101+B3097</f>
        <v>6368</v>
      </c>
      <c r="C3111" s="264">
        <f>C3110+C3106+C3101+C3097</f>
        <v>6368</v>
      </c>
      <c r="D3111" s="264">
        <f>D3110+D3106+D3101+D3097</f>
        <v>7452</v>
      </c>
      <c r="E3111" s="297">
        <f t="shared" si="306"/>
        <v>1084</v>
      </c>
      <c r="F3111" s="76"/>
      <c r="G3111" s="3" t="s">
        <v>355</v>
      </c>
      <c r="H3111" s="3" t="str">
        <f t="shared" si="305"/>
        <v>610002</v>
      </c>
      <c r="I3111" s="13" t="s">
        <v>526</v>
      </c>
    </row>
    <row r="3112" spans="1:10" ht="15.75" x14ac:dyDescent="0.25">
      <c r="A3112" s="254" t="str">
        <f>'BoR4 Rollup'!B3112</f>
        <v>Function:  Institutional Support</v>
      </c>
      <c r="B3112" s="255"/>
      <c r="C3112" s="256"/>
      <c r="D3112" s="256"/>
      <c r="E3112" s="257"/>
      <c r="F3112" s="72"/>
      <c r="G3112" s="3" t="s">
        <v>357</v>
      </c>
      <c r="H3112" s="3" t="str">
        <f t="shared" ref="H3112:H3132" si="307">RIGHT($A$3114,6)</f>
        <v>610005</v>
      </c>
      <c r="I3112" s="13" t="s">
        <v>527</v>
      </c>
    </row>
    <row r="3113" spans="1:10" ht="15.75" x14ac:dyDescent="0.25">
      <c r="A3113" s="106" t="str">
        <f>'BoR4 Rollup'!B3113</f>
        <v>Orgn:  Foundation-In Kind State Support</v>
      </c>
      <c r="B3113" s="258" t="str">
        <f>+'BoR4 Rollup'!C3113</f>
        <v>Actual</v>
      </c>
      <c r="C3113" s="258" t="str">
        <f>+'BoR4 Rollup'!D3113</f>
        <v>Budgeted</v>
      </c>
      <c r="D3113" s="258" t="str">
        <f>+'BoR4 Rollup'!E3113</f>
        <v>Budgeted</v>
      </c>
      <c r="E3113" s="259" t="str">
        <f>E5</f>
        <v>2024-2025 +/-</v>
      </c>
      <c r="F3113" s="74"/>
      <c r="G3113" s="3" t="s">
        <v>357</v>
      </c>
      <c r="H3113" s="3" t="str">
        <f t="shared" si="307"/>
        <v>610005</v>
      </c>
      <c r="I3113" s="13" t="s">
        <v>527</v>
      </c>
    </row>
    <row r="3114" spans="1:10" ht="15.75" x14ac:dyDescent="0.25">
      <c r="A3114" s="248" t="str">
        <f>'BoR4 Rollup'!B3114</f>
        <v>Organization ID:  610005</v>
      </c>
      <c r="B3114" s="249" t="str">
        <f>'BoR4 Rollup'!$C$6</f>
        <v>2024-2025</v>
      </c>
      <c r="C3114" s="139" t="str">
        <f>'BoR4 Rollup'!$D$6</f>
        <v>2024-2025</v>
      </c>
      <c r="D3114" s="249" t="str">
        <f>D6</f>
        <v>2025-2026</v>
      </c>
      <c r="E3114" s="250" t="str">
        <f>E6</f>
        <v>2025-2026</v>
      </c>
      <c r="F3114" s="74"/>
      <c r="G3114" s="3" t="s">
        <v>357</v>
      </c>
      <c r="H3114" s="3" t="str">
        <f t="shared" si="307"/>
        <v>610005</v>
      </c>
      <c r="I3114" s="13" t="s">
        <v>527</v>
      </c>
    </row>
    <row r="3115" spans="1:10" x14ac:dyDescent="0.2">
      <c r="A3115" s="54" t="str">
        <f>'BoR4 Rollup'!B3115</f>
        <v xml:space="preserve">  Salaries</v>
      </c>
      <c r="B3115" s="93">
        <v>0</v>
      </c>
      <c r="C3115" s="245">
        <v>0</v>
      </c>
      <c r="D3115" s="245">
        <v>0</v>
      </c>
      <c r="E3115" s="294">
        <f t="shared" ref="E3115:E3132" si="308">+D3115-C3115</f>
        <v>0</v>
      </c>
      <c r="F3115" s="75"/>
      <c r="G3115" s="3" t="s">
        <v>357</v>
      </c>
      <c r="H3115" s="3" t="str">
        <f t="shared" si="307"/>
        <v>610005</v>
      </c>
      <c r="I3115" s="13" t="s">
        <v>527</v>
      </c>
      <c r="J3115" s="13" t="s">
        <v>560</v>
      </c>
    </row>
    <row r="3116" spans="1:10" x14ac:dyDescent="0.2">
      <c r="A3116" s="54" t="str">
        <f>'BoR4 Rollup'!B3116</f>
        <v xml:space="preserve">  Other Compensation</v>
      </c>
      <c r="B3116" s="93">
        <v>0</v>
      </c>
      <c r="C3116" s="245">
        <v>0</v>
      </c>
      <c r="D3116" s="245">
        <v>0</v>
      </c>
      <c r="E3116" s="294">
        <f t="shared" si="308"/>
        <v>0</v>
      </c>
      <c r="F3116" s="75"/>
      <c r="G3116" s="3" t="s">
        <v>357</v>
      </c>
      <c r="H3116" s="3" t="str">
        <f t="shared" si="307"/>
        <v>610005</v>
      </c>
      <c r="I3116" s="13" t="s">
        <v>527</v>
      </c>
    </row>
    <row r="3117" spans="1:10" x14ac:dyDescent="0.2">
      <c r="A3117" s="54" t="str">
        <f>'BoR4 Rollup'!B3117</f>
        <v xml:space="preserve">  Related Benefits</v>
      </c>
      <c r="B3117" s="93">
        <v>0</v>
      </c>
      <c r="C3117" s="245">
        <v>0</v>
      </c>
      <c r="D3117" s="245">
        <v>0</v>
      </c>
      <c r="E3117" s="294">
        <f t="shared" si="308"/>
        <v>0</v>
      </c>
      <c r="F3117" s="75"/>
      <c r="G3117" s="3" t="s">
        <v>357</v>
      </c>
      <c r="H3117" s="3" t="str">
        <f t="shared" si="307"/>
        <v>610005</v>
      </c>
      <c r="I3117" s="13" t="s">
        <v>527</v>
      </c>
      <c r="J3117" s="13" t="s">
        <v>561</v>
      </c>
    </row>
    <row r="3118" spans="1:10" ht="15.75" x14ac:dyDescent="0.25">
      <c r="A3118" s="55" t="str">
        <f>'BoR4 Rollup'!B3118</f>
        <v>Total Personal Services</v>
      </c>
      <c r="B3118" s="94">
        <f>B3117+B3116+B3115</f>
        <v>0</v>
      </c>
      <c r="C3118" s="264">
        <f>C3117+C3116+C3115</f>
        <v>0</v>
      </c>
      <c r="D3118" s="264">
        <f>D3117+D3116+D3115</f>
        <v>0</v>
      </c>
      <c r="E3118" s="295">
        <f t="shared" si="308"/>
        <v>0</v>
      </c>
      <c r="F3118" s="76"/>
      <c r="G3118" s="3" t="s">
        <v>357</v>
      </c>
      <c r="H3118" s="3" t="str">
        <f t="shared" si="307"/>
        <v>610005</v>
      </c>
      <c r="I3118" s="13" t="s">
        <v>527</v>
      </c>
    </row>
    <row r="3119" spans="1:10" x14ac:dyDescent="0.2">
      <c r="A3119" s="54" t="str">
        <f>'BoR4 Rollup'!B3119</f>
        <v xml:space="preserve"> Travel</v>
      </c>
      <c r="B3119" s="93">
        <v>0</v>
      </c>
      <c r="C3119" s="245">
        <v>0</v>
      </c>
      <c r="D3119" s="245">
        <v>0</v>
      </c>
      <c r="E3119" s="294">
        <f t="shared" si="308"/>
        <v>0</v>
      </c>
      <c r="F3119" s="75"/>
      <c r="G3119" s="3" t="s">
        <v>357</v>
      </c>
      <c r="H3119" s="3" t="str">
        <f t="shared" si="307"/>
        <v>610005</v>
      </c>
      <c r="I3119" s="13" t="s">
        <v>527</v>
      </c>
      <c r="J3119" s="13" t="s">
        <v>562</v>
      </c>
    </row>
    <row r="3120" spans="1:10" x14ac:dyDescent="0.2">
      <c r="A3120" s="54" t="str">
        <f>'BoR4 Rollup'!B3120</f>
        <v xml:space="preserve"> Operating Services</v>
      </c>
      <c r="B3120" s="93">
        <v>0</v>
      </c>
      <c r="C3120" s="245">
        <v>0</v>
      </c>
      <c r="D3120" s="245">
        <v>0</v>
      </c>
      <c r="E3120" s="294">
        <f t="shared" si="308"/>
        <v>0</v>
      </c>
      <c r="F3120" s="75"/>
      <c r="G3120" s="3" t="s">
        <v>357</v>
      </c>
      <c r="H3120" s="3" t="str">
        <f t="shared" si="307"/>
        <v>610005</v>
      </c>
      <c r="I3120" s="13" t="s">
        <v>527</v>
      </c>
      <c r="J3120" s="13" t="s">
        <v>563</v>
      </c>
    </row>
    <row r="3121" spans="1:10" x14ac:dyDescent="0.2">
      <c r="A3121" s="54" t="str">
        <f>'BoR4 Rollup'!B3121</f>
        <v xml:space="preserve"> Supplies</v>
      </c>
      <c r="B3121" s="93">
        <v>0</v>
      </c>
      <c r="C3121" s="245">
        <v>0</v>
      </c>
      <c r="D3121" s="245">
        <v>0</v>
      </c>
      <c r="E3121" s="294">
        <f t="shared" si="308"/>
        <v>0</v>
      </c>
      <c r="F3121" s="75"/>
      <c r="G3121" s="3" t="s">
        <v>357</v>
      </c>
      <c r="H3121" s="3" t="str">
        <f t="shared" si="307"/>
        <v>610005</v>
      </c>
      <c r="I3121" s="13" t="s">
        <v>527</v>
      </c>
      <c r="J3121" s="13" t="s">
        <v>564</v>
      </c>
    </row>
    <row r="3122" spans="1:10" ht="15.75" x14ac:dyDescent="0.25">
      <c r="A3122" s="55" t="str">
        <f>'BoR4 Rollup'!B3122</f>
        <v>Total Operating Expenses</v>
      </c>
      <c r="B3122" s="95">
        <f>B3121+B3120+B3119</f>
        <v>0</v>
      </c>
      <c r="C3122" s="281">
        <f>C3121+C3120+C3119</f>
        <v>0</v>
      </c>
      <c r="D3122" s="281">
        <f>D3121+D3120+D3119</f>
        <v>0</v>
      </c>
      <c r="E3122" s="296">
        <f t="shared" si="308"/>
        <v>0</v>
      </c>
      <c r="F3122" s="77"/>
      <c r="G3122" s="3" t="s">
        <v>357</v>
      </c>
      <c r="H3122" s="3" t="str">
        <f t="shared" si="307"/>
        <v>610005</v>
      </c>
      <c r="I3122" s="13" t="s">
        <v>527</v>
      </c>
    </row>
    <row r="3123" spans="1:10" x14ac:dyDescent="0.2">
      <c r="A3123" s="54" t="str">
        <f>'BoR4 Rollup'!B3123</f>
        <v xml:space="preserve"> Professional Services</v>
      </c>
      <c r="B3123" s="93">
        <v>0</v>
      </c>
      <c r="C3123" s="245">
        <v>0</v>
      </c>
      <c r="D3123" s="245">
        <v>0</v>
      </c>
      <c r="E3123" s="294">
        <f t="shared" si="308"/>
        <v>0</v>
      </c>
      <c r="F3123" s="75"/>
      <c r="G3123" s="3" t="s">
        <v>357</v>
      </c>
      <c r="H3123" s="3" t="str">
        <f t="shared" si="307"/>
        <v>610005</v>
      </c>
      <c r="I3123" s="13" t="s">
        <v>527</v>
      </c>
      <c r="J3123" s="13" t="s">
        <v>565</v>
      </c>
    </row>
    <row r="3124" spans="1:10" x14ac:dyDescent="0.2">
      <c r="A3124" s="54" t="str">
        <f>'BoR4 Rollup'!B3124</f>
        <v xml:space="preserve"> Other Charges</v>
      </c>
      <c r="B3124" s="93">
        <v>0</v>
      </c>
      <c r="C3124" s="245">
        <v>0</v>
      </c>
      <c r="D3124" s="245">
        <v>0</v>
      </c>
      <c r="E3124" s="294">
        <f t="shared" si="308"/>
        <v>0</v>
      </c>
      <c r="F3124" s="75"/>
      <c r="G3124" s="3" t="s">
        <v>357</v>
      </c>
      <c r="H3124" s="3" t="str">
        <f t="shared" si="307"/>
        <v>610005</v>
      </c>
      <c r="I3124" s="13" t="s">
        <v>527</v>
      </c>
      <c r="J3124" s="13" t="s">
        <v>568</v>
      </c>
    </row>
    <row r="3125" spans="1:10" x14ac:dyDescent="0.2">
      <c r="A3125" s="54" t="str">
        <f>'BoR4 Rollup'!B3125</f>
        <v xml:space="preserve"> Debt Services</v>
      </c>
      <c r="B3125" s="93">
        <v>0</v>
      </c>
      <c r="C3125" s="245">
        <v>0</v>
      </c>
      <c r="D3125" s="245">
        <v>0</v>
      </c>
      <c r="E3125" s="294">
        <f t="shared" si="308"/>
        <v>0</v>
      </c>
      <c r="F3125" s="75"/>
      <c r="G3125" s="3" t="s">
        <v>357</v>
      </c>
      <c r="H3125" s="3" t="str">
        <f t="shared" si="307"/>
        <v>610005</v>
      </c>
      <c r="I3125" s="13" t="s">
        <v>527</v>
      </c>
    </row>
    <row r="3126" spans="1:10" x14ac:dyDescent="0.2">
      <c r="A3126" s="54" t="str">
        <f>'BoR4 Rollup'!B3126</f>
        <v xml:space="preserve"> Interagency Transfers</v>
      </c>
      <c r="B3126" s="93">
        <v>0</v>
      </c>
      <c r="C3126" s="245">
        <v>0</v>
      </c>
      <c r="D3126" s="245">
        <v>0</v>
      </c>
      <c r="E3126" s="294">
        <f t="shared" si="308"/>
        <v>0</v>
      </c>
      <c r="F3126" s="75"/>
      <c r="G3126" s="3" t="s">
        <v>357</v>
      </c>
      <c r="H3126" s="3" t="str">
        <f t="shared" si="307"/>
        <v>610005</v>
      </c>
      <c r="I3126" s="13" t="s">
        <v>527</v>
      </c>
      <c r="J3126" s="13" t="s">
        <v>567</v>
      </c>
    </row>
    <row r="3127" spans="1:10" ht="15.75" x14ac:dyDescent="0.25">
      <c r="A3127" s="55" t="str">
        <f>'BoR4 Rollup'!B3127</f>
        <v>Total Other Charges</v>
      </c>
      <c r="B3127" s="95">
        <f>B3126+B3125+B3124+B3123</f>
        <v>0</v>
      </c>
      <c r="C3127" s="281">
        <f>C3126+C3125+C3124+C3123</f>
        <v>0</v>
      </c>
      <c r="D3127" s="281">
        <f>D3126+D3125+D3124+D3123</f>
        <v>0</v>
      </c>
      <c r="E3127" s="296">
        <f t="shared" si="308"/>
        <v>0</v>
      </c>
      <c r="F3127" s="77"/>
      <c r="G3127" s="3" t="s">
        <v>357</v>
      </c>
      <c r="H3127" s="3" t="str">
        <f t="shared" si="307"/>
        <v>610005</v>
      </c>
      <c r="I3127" s="13" t="s">
        <v>527</v>
      </c>
    </row>
    <row r="3128" spans="1:10" x14ac:dyDescent="0.2">
      <c r="A3128" s="54" t="str">
        <f>'BoR4 Rollup'!B3128</f>
        <v xml:space="preserve"> General Acquisitions</v>
      </c>
      <c r="B3128" s="93">
        <v>0</v>
      </c>
      <c r="C3128" s="245">
        <v>0</v>
      </c>
      <c r="D3128" s="245">
        <v>0</v>
      </c>
      <c r="E3128" s="294">
        <f t="shared" si="308"/>
        <v>0</v>
      </c>
      <c r="F3128" s="75"/>
      <c r="G3128" s="3" t="s">
        <v>357</v>
      </c>
      <c r="H3128" s="3" t="str">
        <f t="shared" si="307"/>
        <v>610005</v>
      </c>
      <c r="I3128" s="13" t="s">
        <v>527</v>
      </c>
      <c r="J3128" s="13" t="s">
        <v>566</v>
      </c>
    </row>
    <row r="3129" spans="1:10" x14ac:dyDescent="0.2">
      <c r="A3129" s="54" t="str">
        <f>'BoR4 Rollup'!B3129</f>
        <v xml:space="preserve"> Library Acquisitions</v>
      </c>
      <c r="B3129" s="93">
        <v>0</v>
      </c>
      <c r="C3129" s="245">
        <v>0</v>
      </c>
      <c r="D3129" s="245">
        <v>0</v>
      </c>
      <c r="E3129" s="294">
        <f t="shared" si="308"/>
        <v>0</v>
      </c>
      <c r="F3129" s="75"/>
      <c r="G3129" s="3" t="s">
        <v>357</v>
      </c>
      <c r="H3129" s="3" t="str">
        <f t="shared" si="307"/>
        <v>610005</v>
      </c>
      <c r="I3129" s="13" t="s">
        <v>527</v>
      </c>
      <c r="J3129" s="13" t="s">
        <v>566</v>
      </c>
    </row>
    <row r="3130" spans="1:10" x14ac:dyDescent="0.2">
      <c r="A3130" s="54" t="str">
        <f>'BoR4 Rollup'!B3130</f>
        <v xml:space="preserve"> Major Repairs</v>
      </c>
      <c r="B3130" s="93">
        <v>0</v>
      </c>
      <c r="C3130" s="245">
        <v>0</v>
      </c>
      <c r="D3130" s="245">
        <v>0</v>
      </c>
      <c r="E3130" s="294">
        <f t="shared" si="308"/>
        <v>0</v>
      </c>
      <c r="F3130" s="75"/>
      <c r="G3130" s="3" t="s">
        <v>357</v>
      </c>
      <c r="H3130" s="3" t="str">
        <f t="shared" si="307"/>
        <v>610005</v>
      </c>
      <c r="I3130" s="13" t="s">
        <v>527</v>
      </c>
    </row>
    <row r="3131" spans="1:10" ht="15.75" x14ac:dyDescent="0.25">
      <c r="A3131" s="55" t="str">
        <f>'BoR4 Rollup'!B3131</f>
        <v>Total Acquisitions and Major Repairs</v>
      </c>
      <c r="B3131" s="95">
        <f>B3130+B3129+B3128</f>
        <v>0</v>
      </c>
      <c r="C3131" s="281">
        <f>C3130+C3129+C3128</f>
        <v>0</v>
      </c>
      <c r="D3131" s="281">
        <f>D3130+D3129+D3128</f>
        <v>0</v>
      </c>
      <c r="E3131" s="296">
        <f t="shared" si="308"/>
        <v>0</v>
      </c>
      <c r="F3131" s="77"/>
      <c r="G3131" s="3" t="s">
        <v>357</v>
      </c>
      <c r="H3131" s="3" t="str">
        <f t="shared" si="307"/>
        <v>610005</v>
      </c>
      <c r="I3131" s="13" t="s">
        <v>527</v>
      </c>
    </row>
    <row r="3132" spans="1:10" ht="15.75" x14ac:dyDescent="0.25">
      <c r="A3132" s="55" t="str">
        <f>'BoR4 Rollup'!B3132</f>
        <v>Function Total</v>
      </c>
      <c r="B3132" s="94">
        <f>B3131+B3127+B3122+B3118</f>
        <v>0</v>
      </c>
      <c r="C3132" s="264">
        <f>C3131+C3127+C3122+C3118</f>
        <v>0</v>
      </c>
      <c r="D3132" s="264">
        <f>D3131+D3127+D3122+D3118</f>
        <v>0</v>
      </c>
      <c r="E3132" s="297">
        <f t="shared" si="308"/>
        <v>0</v>
      </c>
      <c r="F3132" s="76"/>
      <c r="G3132" s="3" t="s">
        <v>357</v>
      </c>
      <c r="H3132" s="3" t="str">
        <f t="shared" si="307"/>
        <v>610005</v>
      </c>
      <c r="I3132" s="13" t="s">
        <v>527</v>
      </c>
    </row>
    <row r="3133" spans="1:10" ht="15.75" x14ac:dyDescent="0.25">
      <c r="A3133" s="254" t="str">
        <f>'BoR4 Rollup'!B3133</f>
        <v>Function:  Institutional Support</v>
      </c>
      <c r="B3133" s="255"/>
      <c r="C3133" s="256"/>
      <c r="D3133" s="256"/>
      <c r="E3133" s="257"/>
      <c r="F3133" s="72"/>
      <c r="G3133" s="3" t="s">
        <v>357</v>
      </c>
      <c r="H3133" s="3" t="str">
        <f t="shared" ref="H3133:H3153" si="309">RIGHT($A$3135,6)</f>
        <v>610006</v>
      </c>
      <c r="I3133" s="129" t="s">
        <v>649</v>
      </c>
    </row>
    <row r="3134" spans="1:10" ht="15.75" x14ac:dyDescent="0.25">
      <c r="A3134" s="106" t="str">
        <f>'BoR4 Rollup'!B3134</f>
        <v>Orgn:  Inst'l Advancement (Foundation)</v>
      </c>
      <c r="B3134" s="258" t="str">
        <f>+'BoR4 Rollup'!C3134</f>
        <v>Actual</v>
      </c>
      <c r="C3134" s="258" t="str">
        <f>+'BoR4 Rollup'!D3134</f>
        <v>Budgeted</v>
      </c>
      <c r="D3134" s="258" t="str">
        <f>+'BoR4 Rollup'!E3134</f>
        <v>Budgeted</v>
      </c>
      <c r="E3134" s="259" t="str">
        <f>E26</f>
        <v>2024-2025 +/-</v>
      </c>
      <c r="F3134" s="74"/>
      <c r="G3134" s="3" t="s">
        <v>357</v>
      </c>
      <c r="H3134" s="3" t="str">
        <f t="shared" si="309"/>
        <v>610006</v>
      </c>
      <c r="I3134" s="129" t="s">
        <v>649</v>
      </c>
    </row>
    <row r="3135" spans="1:10" ht="15.75" x14ac:dyDescent="0.25">
      <c r="A3135" s="248" t="str">
        <f>'BoR4 Rollup'!B3135</f>
        <v>Organization ID:  610006</v>
      </c>
      <c r="B3135" s="249" t="str">
        <f>'BoR4 Rollup'!$C$6</f>
        <v>2024-2025</v>
      </c>
      <c r="C3135" s="139" t="str">
        <f>'BoR4 Rollup'!$D$6</f>
        <v>2024-2025</v>
      </c>
      <c r="D3135" s="249" t="str">
        <f>D27</f>
        <v>2025-2026</v>
      </c>
      <c r="E3135" s="250" t="str">
        <f>E27</f>
        <v>2025-2026</v>
      </c>
      <c r="F3135" s="74"/>
      <c r="G3135" s="3" t="s">
        <v>357</v>
      </c>
      <c r="H3135" s="3" t="str">
        <f t="shared" si="309"/>
        <v>610006</v>
      </c>
      <c r="I3135" s="129" t="s">
        <v>649</v>
      </c>
    </row>
    <row r="3136" spans="1:10" x14ac:dyDescent="0.2">
      <c r="A3136" s="54" t="str">
        <f>'BoR4 Rollup'!B3136</f>
        <v xml:space="preserve">  Salaries</v>
      </c>
      <c r="B3136" s="93">
        <v>0</v>
      </c>
      <c r="C3136" s="245">
        <v>0</v>
      </c>
      <c r="D3136" s="245">
        <v>0</v>
      </c>
      <c r="E3136" s="294">
        <f t="shared" ref="E3136:E3153" si="310">+D3136-C3136</f>
        <v>0</v>
      </c>
      <c r="F3136" s="75"/>
      <c r="G3136" s="3" t="s">
        <v>357</v>
      </c>
      <c r="H3136" s="3" t="str">
        <f t="shared" si="309"/>
        <v>610006</v>
      </c>
      <c r="I3136" s="129" t="s">
        <v>649</v>
      </c>
      <c r="J3136" s="13" t="s">
        <v>560</v>
      </c>
    </row>
    <row r="3137" spans="1:10" x14ac:dyDescent="0.2">
      <c r="A3137" s="54" t="str">
        <f>'BoR4 Rollup'!B3137</f>
        <v xml:space="preserve">  Other Compensation</v>
      </c>
      <c r="B3137" s="93">
        <v>0</v>
      </c>
      <c r="C3137" s="245">
        <v>0</v>
      </c>
      <c r="D3137" s="245">
        <v>0</v>
      </c>
      <c r="E3137" s="294">
        <f t="shared" si="310"/>
        <v>0</v>
      </c>
      <c r="F3137" s="75"/>
      <c r="G3137" s="3" t="s">
        <v>357</v>
      </c>
      <c r="H3137" s="3" t="str">
        <f t="shared" si="309"/>
        <v>610006</v>
      </c>
      <c r="I3137" s="129" t="s">
        <v>649</v>
      </c>
    </row>
    <row r="3138" spans="1:10" x14ac:dyDescent="0.2">
      <c r="A3138" s="54" t="str">
        <f>'BoR4 Rollup'!B3138</f>
        <v xml:space="preserve">  Related Benefits</v>
      </c>
      <c r="B3138" s="93">
        <v>0</v>
      </c>
      <c r="C3138" s="245">
        <v>0</v>
      </c>
      <c r="D3138" s="245">
        <v>0</v>
      </c>
      <c r="E3138" s="294">
        <f t="shared" si="310"/>
        <v>0</v>
      </c>
      <c r="F3138" s="75"/>
      <c r="G3138" s="3" t="s">
        <v>357</v>
      </c>
      <c r="H3138" s="3" t="str">
        <f t="shared" si="309"/>
        <v>610006</v>
      </c>
      <c r="I3138" s="129" t="s">
        <v>649</v>
      </c>
      <c r="J3138" s="13" t="s">
        <v>561</v>
      </c>
    </row>
    <row r="3139" spans="1:10" ht="15.75" x14ac:dyDescent="0.25">
      <c r="A3139" s="55" t="str">
        <f>'BoR4 Rollup'!B3139</f>
        <v>Total Personal Services</v>
      </c>
      <c r="B3139" s="94">
        <f>B3138+B3137+B3136</f>
        <v>0</v>
      </c>
      <c r="C3139" s="264">
        <f>C3138+C3137+C3136</f>
        <v>0</v>
      </c>
      <c r="D3139" s="264">
        <f>D3138+D3137+D3136</f>
        <v>0</v>
      </c>
      <c r="E3139" s="295">
        <f t="shared" si="310"/>
        <v>0</v>
      </c>
      <c r="F3139" s="76"/>
      <c r="G3139" s="3" t="s">
        <v>357</v>
      </c>
      <c r="H3139" s="3" t="str">
        <f t="shared" si="309"/>
        <v>610006</v>
      </c>
      <c r="I3139" s="129" t="s">
        <v>649</v>
      </c>
    </row>
    <row r="3140" spans="1:10" x14ac:dyDescent="0.2">
      <c r="A3140" s="54" t="str">
        <f>'BoR4 Rollup'!B3140</f>
        <v xml:space="preserve"> Travel</v>
      </c>
      <c r="B3140" s="93">
        <v>0</v>
      </c>
      <c r="C3140" s="245">
        <v>0</v>
      </c>
      <c r="D3140" s="245">
        <v>0</v>
      </c>
      <c r="E3140" s="294">
        <f t="shared" si="310"/>
        <v>0</v>
      </c>
      <c r="F3140" s="75"/>
      <c r="G3140" s="3" t="s">
        <v>357</v>
      </c>
      <c r="H3140" s="3" t="str">
        <f t="shared" si="309"/>
        <v>610006</v>
      </c>
      <c r="I3140" s="129" t="s">
        <v>649</v>
      </c>
      <c r="J3140" s="13" t="s">
        <v>562</v>
      </c>
    </row>
    <row r="3141" spans="1:10" x14ac:dyDescent="0.2">
      <c r="A3141" s="54" t="str">
        <f>'BoR4 Rollup'!B3141</f>
        <v xml:space="preserve"> Operating Services</v>
      </c>
      <c r="B3141" s="93">
        <v>0</v>
      </c>
      <c r="C3141" s="245">
        <v>0</v>
      </c>
      <c r="D3141" s="245">
        <v>0</v>
      </c>
      <c r="E3141" s="294">
        <f t="shared" si="310"/>
        <v>0</v>
      </c>
      <c r="F3141" s="75"/>
      <c r="G3141" s="3" t="s">
        <v>357</v>
      </c>
      <c r="H3141" s="3" t="str">
        <f t="shared" si="309"/>
        <v>610006</v>
      </c>
      <c r="I3141" s="129" t="s">
        <v>649</v>
      </c>
      <c r="J3141" s="13" t="s">
        <v>563</v>
      </c>
    </row>
    <row r="3142" spans="1:10" x14ac:dyDescent="0.2">
      <c r="A3142" s="54" t="str">
        <f>'BoR4 Rollup'!B3142</f>
        <v xml:space="preserve"> Supplies</v>
      </c>
      <c r="B3142" s="93">
        <v>0</v>
      </c>
      <c r="C3142" s="245">
        <v>0</v>
      </c>
      <c r="D3142" s="245">
        <v>0</v>
      </c>
      <c r="E3142" s="294">
        <f t="shared" si="310"/>
        <v>0</v>
      </c>
      <c r="F3142" s="75"/>
      <c r="G3142" s="3" t="s">
        <v>357</v>
      </c>
      <c r="H3142" s="3" t="str">
        <f t="shared" si="309"/>
        <v>610006</v>
      </c>
      <c r="I3142" s="129" t="s">
        <v>649</v>
      </c>
      <c r="J3142" s="13" t="s">
        <v>564</v>
      </c>
    </row>
    <row r="3143" spans="1:10" ht="15.75" x14ac:dyDescent="0.25">
      <c r="A3143" s="55" t="str">
        <f>'BoR4 Rollup'!B3143</f>
        <v>Total Operating Expenses</v>
      </c>
      <c r="B3143" s="95">
        <f>B3142+B3141+B3140</f>
        <v>0</v>
      </c>
      <c r="C3143" s="281">
        <f>C3142+C3141+C3140</f>
        <v>0</v>
      </c>
      <c r="D3143" s="281">
        <f>D3142+D3141+D3140</f>
        <v>0</v>
      </c>
      <c r="E3143" s="296">
        <f t="shared" si="310"/>
        <v>0</v>
      </c>
      <c r="F3143" s="77"/>
      <c r="G3143" s="3" t="s">
        <v>357</v>
      </c>
      <c r="H3143" s="3" t="str">
        <f t="shared" si="309"/>
        <v>610006</v>
      </c>
      <c r="I3143" s="129" t="s">
        <v>649</v>
      </c>
    </row>
    <row r="3144" spans="1:10" x14ac:dyDescent="0.2">
      <c r="A3144" s="54" t="str">
        <f>'BoR4 Rollup'!B3144</f>
        <v xml:space="preserve"> Professional Services</v>
      </c>
      <c r="B3144" s="93">
        <v>0</v>
      </c>
      <c r="C3144" s="245">
        <v>0</v>
      </c>
      <c r="D3144" s="245">
        <v>0</v>
      </c>
      <c r="E3144" s="294">
        <f t="shared" si="310"/>
        <v>0</v>
      </c>
      <c r="F3144" s="75"/>
      <c r="G3144" s="3" t="s">
        <v>357</v>
      </c>
      <c r="H3144" s="3" t="str">
        <f t="shared" si="309"/>
        <v>610006</v>
      </c>
      <c r="I3144" s="129" t="s">
        <v>649</v>
      </c>
      <c r="J3144" s="13" t="s">
        <v>565</v>
      </c>
    </row>
    <row r="3145" spans="1:10" x14ac:dyDescent="0.2">
      <c r="A3145" s="54" t="str">
        <f>'BoR4 Rollup'!B3145</f>
        <v xml:space="preserve"> Other Charges</v>
      </c>
      <c r="B3145" s="93">
        <v>0</v>
      </c>
      <c r="C3145" s="245">
        <v>0</v>
      </c>
      <c r="D3145" s="245">
        <v>0</v>
      </c>
      <c r="E3145" s="294">
        <f t="shared" si="310"/>
        <v>0</v>
      </c>
      <c r="F3145" s="75"/>
      <c r="G3145" s="3" t="s">
        <v>357</v>
      </c>
      <c r="H3145" s="3" t="str">
        <f t="shared" si="309"/>
        <v>610006</v>
      </c>
      <c r="I3145" s="129" t="s">
        <v>649</v>
      </c>
      <c r="J3145" s="13" t="s">
        <v>568</v>
      </c>
    </row>
    <row r="3146" spans="1:10" x14ac:dyDescent="0.2">
      <c r="A3146" s="54" t="str">
        <f>'BoR4 Rollup'!B3146</f>
        <v xml:space="preserve"> Debt Services</v>
      </c>
      <c r="B3146" s="93">
        <v>0</v>
      </c>
      <c r="C3146" s="245">
        <v>0</v>
      </c>
      <c r="D3146" s="245">
        <v>0</v>
      </c>
      <c r="E3146" s="294">
        <f t="shared" si="310"/>
        <v>0</v>
      </c>
      <c r="F3146" s="75"/>
      <c r="G3146" s="3" t="s">
        <v>357</v>
      </c>
      <c r="H3146" s="3" t="str">
        <f t="shared" si="309"/>
        <v>610006</v>
      </c>
      <c r="I3146" s="129" t="s">
        <v>649</v>
      </c>
    </row>
    <row r="3147" spans="1:10" x14ac:dyDescent="0.2">
      <c r="A3147" s="54" t="str">
        <f>'BoR4 Rollup'!B3147</f>
        <v xml:space="preserve"> Interagency Transfers</v>
      </c>
      <c r="B3147" s="93">
        <v>0</v>
      </c>
      <c r="C3147" s="245">
        <v>0</v>
      </c>
      <c r="D3147" s="245">
        <v>0</v>
      </c>
      <c r="E3147" s="294">
        <f t="shared" si="310"/>
        <v>0</v>
      </c>
      <c r="F3147" s="75"/>
      <c r="G3147" s="3" t="s">
        <v>357</v>
      </c>
      <c r="H3147" s="3" t="str">
        <f t="shared" si="309"/>
        <v>610006</v>
      </c>
      <c r="I3147" s="129" t="s">
        <v>649</v>
      </c>
      <c r="J3147" s="13" t="s">
        <v>567</v>
      </c>
    </row>
    <row r="3148" spans="1:10" ht="15.75" x14ac:dyDescent="0.25">
      <c r="A3148" s="55" t="str">
        <f>'BoR4 Rollup'!B3148</f>
        <v>Total Other Charges</v>
      </c>
      <c r="B3148" s="95">
        <f>B3147+B3146+B3145+B3144</f>
        <v>0</v>
      </c>
      <c r="C3148" s="281">
        <f>C3147+C3146+C3145+C3144</f>
        <v>0</v>
      </c>
      <c r="D3148" s="281">
        <f>D3147+D3146+D3145+D3144</f>
        <v>0</v>
      </c>
      <c r="E3148" s="296">
        <f t="shared" si="310"/>
        <v>0</v>
      </c>
      <c r="F3148" s="77"/>
      <c r="G3148" s="3" t="s">
        <v>357</v>
      </c>
      <c r="H3148" s="3" t="str">
        <f t="shared" si="309"/>
        <v>610006</v>
      </c>
      <c r="I3148" s="129" t="s">
        <v>649</v>
      </c>
    </row>
    <row r="3149" spans="1:10" x14ac:dyDescent="0.2">
      <c r="A3149" s="54" t="str">
        <f>'BoR4 Rollup'!B3149</f>
        <v xml:space="preserve"> General Acquisitions</v>
      </c>
      <c r="B3149" s="93">
        <v>0</v>
      </c>
      <c r="C3149" s="245">
        <v>0</v>
      </c>
      <c r="D3149" s="245">
        <v>0</v>
      </c>
      <c r="E3149" s="294">
        <f t="shared" si="310"/>
        <v>0</v>
      </c>
      <c r="F3149" s="75"/>
      <c r="G3149" s="3" t="s">
        <v>357</v>
      </c>
      <c r="H3149" s="3" t="str">
        <f t="shared" si="309"/>
        <v>610006</v>
      </c>
      <c r="I3149" s="129" t="s">
        <v>649</v>
      </c>
      <c r="J3149" s="13" t="s">
        <v>566</v>
      </c>
    </row>
    <row r="3150" spans="1:10" x14ac:dyDescent="0.2">
      <c r="A3150" s="54" t="str">
        <f>'BoR4 Rollup'!B3150</f>
        <v xml:space="preserve"> Library Acquisitions</v>
      </c>
      <c r="B3150" s="93">
        <v>0</v>
      </c>
      <c r="C3150" s="245">
        <v>0</v>
      </c>
      <c r="D3150" s="245">
        <v>0</v>
      </c>
      <c r="E3150" s="294">
        <f t="shared" si="310"/>
        <v>0</v>
      </c>
      <c r="F3150" s="75"/>
      <c r="G3150" s="3" t="s">
        <v>357</v>
      </c>
      <c r="H3150" s="3" t="str">
        <f t="shared" si="309"/>
        <v>610006</v>
      </c>
      <c r="I3150" s="129" t="s">
        <v>649</v>
      </c>
      <c r="J3150" s="13" t="s">
        <v>566</v>
      </c>
    </row>
    <row r="3151" spans="1:10" x14ac:dyDescent="0.2">
      <c r="A3151" s="54" t="str">
        <f>'BoR4 Rollup'!B3151</f>
        <v xml:space="preserve"> Major Repairs</v>
      </c>
      <c r="B3151" s="93">
        <v>0</v>
      </c>
      <c r="C3151" s="245">
        <v>0</v>
      </c>
      <c r="D3151" s="245">
        <v>0</v>
      </c>
      <c r="E3151" s="294">
        <f t="shared" si="310"/>
        <v>0</v>
      </c>
      <c r="F3151" s="75"/>
      <c r="G3151" s="3" t="s">
        <v>357</v>
      </c>
      <c r="H3151" s="3" t="str">
        <f t="shared" si="309"/>
        <v>610006</v>
      </c>
      <c r="I3151" s="129" t="s">
        <v>649</v>
      </c>
    </row>
    <row r="3152" spans="1:10" ht="15.75" x14ac:dyDescent="0.25">
      <c r="A3152" s="55" t="str">
        <f>'BoR4 Rollup'!B3152</f>
        <v>Total Acquisitions and Major Repairs</v>
      </c>
      <c r="B3152" s="95">
        <f>B3151+B3150+B3149</f>
        <v>0</v>
      </c>
      <c r="C3152" s="281">
        <f>C3151+C3150+C3149</f>
        <v>0</v>
      </c>
      <c r="D3152" s="281">
        <f>D3151+D3150+D3149</f>
        <v>0</v>
      </c>
      <c r="E3152" s="296">
        <f t="shared" si="310"/>
        <v>0</v>
      </c>
      <c r="F3152" s="77"/>
      <c r="G3152" s="3" t="s">
        <v>357</v>
      </c>
      <c r="H3152" s="3" t="str">
        <f t="shared" si="309"/>
        <v>610006</v>
      </c>
      <c r="I3152" s="129" t="s">
        <v>649</v>
      </c>
    </row>
    <row r="3153" spans="1:10" ht="15.75" x14ac:dyDescent="0.25">
      <c r="A3153" s="55" t="str">
        <f>'BoR4 Rollup'!B3153</f>
        <v>Function Total</v>
      </c>
      <c r="B3153" s="94">
        <f>B3152+B3148+B3143+B3139</f>
        <v>0</v>
      </c>
      <c r="C3153" s="264">
        <f>C3152+C3148+C3143+C3139</f>
        <v>0</v>
      </c>
      <c r="D3153" s="264">
        <f>D3152+D3148+D3143+D3139</f>
        <v>0</v>
      </c>
      <c r="E3153" s="297">
        <f t="shared" si="310"/>
        <v>0</v>
      </c>
      <c r="F3153" s="76"/>
      <c r="G3153" s="3" t="s">
        <v>357</v>
      </c>
      <c r="H3153" s="3" t="str">
        <f t="shared" si="309"/>
        <v>610006</v>
      </c>
      <c r="I3153" s="129" t="s">
        <v>649</v>
      </c>
    </row>
    <row r="3154" spans="1:10" ht="15.75" x14ac:dyDescent="0.25">
      <c r="A3154" s="254" t="str">
        <f>'BoR4 Rollup'!B3154</f>
        <v>Function:  Institutional Support</v>
      </c>
      <c r="B3154" s="255"/>
      <c r="C3154" s="256"/>
      <c r="D3154" s="256"/>
      <c r="E3154" s="257"/>
      <c r="F3154" s="72"/>
      <c r="G3154" s="3" t="s">
        <v>356</v>
      </c>
      <c r="H3154" s="3" t="str">
        <f t="shared" ref="H3154:H3174" si="311">RIGHT($A$3156,6)</f>
        <v>610007</v>
      </c>
      <c r="I3154" s="13" t="s">
        <v>528</v>
      </c>
    </row>
    <row r="3155" spans="1:10" ht="15.75" x14ac:dyDescent="0.25">
      <c r="A3155" s="106" t="str">
        <f>'BoR4 Rollup'!B3155</f>
        <v>Orgn:  Office of Public Relations</v>
      </c>
      <c r="B3155" s="258" t="str">
        <f>+'BoR4 Rollup'!C3155</f>
        <v>Actual</v>
      </c>
      <c r="C3155" s="258" t="str">
        <f>+'BoR4 Rollup'!D3155</f>
        <v>Budgeted</v>
      </c>
      <c r="D3155" s="258" t="str">
        <f>+'BoR4 Rollup'!E3155</f>
        <v>Budgeted</v>
      </c>
      <c r="E3155" s="259" t="str">
        <f>'BoR4 Rollup'!$F$5</f>
        <v>2024-2025 +/-</v>
      </c>
      <c r="F3155" s="78"/>
      <c r="G3155" s="3" t="s">
        <v>356</v>
      </c>
      <c r="H3155" s="3" t="str">
        <f t="shared" si="311"/>
        <v>610007</v>
      </c>
      <c r="I3155" s="13" t="s">
        <v>528</v>
      </c>
    </row>
    <row r="3156" spans="1:10" ht="15.75" x14ac:dyDescent="0.25">
      <c r="A3156" s="248" t="str">
        <f>'BoR4 Rollup'!B3156</f>
        <v>Organization ID:  610007</v>
      </c>
      <c r="B3156" s="249" t="str">
        <f>'BoR4 Rollup'!$C$6</f>
        <v>2024-2025</v>
      </c>
      <c r="C3156" s="139" t="str">
        <f>'BoR4 Rollup'!$D$6</f>
        <v>2024-2025</v>
      </c>
      <c r="D3156" s="249" t="str">
        <f>'BoR4 Rollup'!$E$6</f>
        <v>2025-2026</v>
      </c>
      <c r="E3156" s="250" t="str">
        <f>'BoR4 Rollup'!$F$6</f>
        <v>2025-2026</v>
      </c>
      <c r="F3156" s="78"/>
      <c r="G3156" s="3" t="s">
        <v>356</v>
      </c>
      <c r="H3156" s="3" t="str">
        <f t="shared" si="311"/>
        <v>610007</v>
      </c>
      <c r="I3156" s="13" t="s">
        <v>528</v>
      </c>
    </row>
    <row r="3157" spans="1:10" x14ac:dyDescent="0.2">
      <c r="A3157" s="54" t="str">
        <f>'BoR4 Rollup'!B3157</f>
        <v xml:space="preserve">  Salaries</v>
      </c>
      <c r="B3157" s="93">
        <v>0</v>
      </c>
      <c r="C3157" s="245">
        <v>0</v>
      </c>
      <c r="D3157" s="245">
        <v>0</v>
      </c>
      <c r="E3157" s="294">
        <f t="shared" ref="E3157:E3174" si="312">+D3157-C3157</f>
        <v>0</v>
      </c>
      <c r="F3157" s="75"/>
      <c r="G3157" s="3" t="s">
        <v>356</v>
      </c>
      <c r="H3157" s="3" t="str">
        <f t="shared" si="311"/>
        <v>610007</v>
      </c>
      <c r="I3157" s="13" t="s">
        <v>528</v>
      </c>
      <c r="J3157" s="13" t="s">
        <v>560</v>
      </c>
    </row>
    <row r="3158" spans="1:10" x14ac:dyDescent="0.2">
      <c r="A3158" s="54" t="str">
        <f>'BoR4 Rollup'!B3158</f>
        <v xml:space="preserve">  Other Compensation</v>
      </c>
      <c r="B3158" s="93">
        <v>0</v>
      </c>
      <c r="C3158" s="245">
        <v>0</v>
      </c>
      <c r="D3158" s="245">
        <v>0</v>
      </c>
      <c r="E3158" s="294">
        <f t="shared" si="312"/>
        <v>0</v>
      </c>
      <c r="F3158" s="75"/>
      <c r="G3158" s="3" t="s">
        <v>356</v>
      </c>
      <c r="H3158" s="3" t="str">
        <f t="shared" si="311"/>
        <v>610007</v>
      </c>
      <c r="I3158" s="13" t="s">
        <v>528</v>
      </c>
    </row>
    <row r="3159" spans="1:10" x14ac:dyDescent="0.2">
      <c r="A3159" s="54" t="str">
        <f>'BoR4 Rollup'!B3159</f>
        <v xml:space="preserve">  Related Benefits</v>
      </c>
      <c r="B3159" s="93">
        <v>0</v>
      </c>
      <c r="C3159" s="245">
        <v>0</v>
      </c>
      <c r="D3159" s="245">
        <v>0</v>
      </c>
      <c r="E3159" s="294">
        <f t="shared" si="312"/>
        <v>0</v>
      </c>
      <c r="F3159" s="75"/>
      <c r="G3159" s="3" t="s">
        <v>356</v>
      </c>
      <c r="H3159" s="3" t="str">
        <f t="shared" si="311"/>
        <v>610007</v>
      </c>
      <c r="I3159" s="13" t="s">
        <v>528</v>
      </c>
      <c r="J3159" s="13" t="s">
        <v>561</v>
      </c>
    </row>
    <row r="3160" spans="1:10" ht="15.75" x14ac:dyDescent="0.25">
      <c r="A3160" s="55" t="str">
        <f>'BoR4 Rollup'!B3160</f>
        <v>Total Personal Services</v>
      </c>
      <c r="B3160" s="94">
        <f>B3159+B3158+B3157</f>
        <v>0</v>
      </c>
      <c r="C3160" s="264">
        <f>C3159+C3158+C3157</f>
        <v>0</v>
      </c>
      <c r="D3160" s="264">
        <f>D3159+D3158+D3157</f>
        <v>0</v>
      </c>
      <c r="E3160" s="295">
        <f t="shared" si="312"/>
        <v>0</v>
      </c>
      <c r="F3160" s="76"/>
      <c r="G3160" s="3" t="s">
        <v>355</v>
      </c>
      <c r="H3160" s="3" t="str">
        <f t="shared" si="311"/>
        <v>610007</v>
      </c>
      <c r="I3160" s="13" t="s">
        <v>528</v>
      </c>
    </row>
    <row r="3161" spans="1:10" x14ac:dyDescent="0.2">
      <c r="A3161" s="54" t="str">
        <f>'BoR4 Rollup'!B3161</f>
        <v xml:space="preserve"> Travel</v>
      </c>
      <c r="B3161" s="93">
        <v>0</v>
      </c>
      <c r="C3161" s="245">
        <v>0</v>
      </c>
      <c r="D3161" s="245">
        <v>0</v>
      </c>
      <c r="E3161" s="294">
        <f t="shared" si="312"/>
        <v>0</v>
      </c>
      <c r="F3161" s="75"/>
      <c r="G3161" s="3" t="s">
        <v>356</v>
      </c>
      <c r="H3161" s="3" t="str">
        <f t="shared" si="311"/>
        <v>610007</v>
      </c>
      <c r="I3161" s="13" t="s">
        <v>528</v>
      </c>
      <c r="J3161" s="13" t="s">
        <v>562</v>
      </c>
    </row>
    <row r="3162" spans="1:10" x14ac:dyDescent="0.2">
      <c r="A3162" s="54" t="str">
        <f>'BoR4 Rollup'!B3162</f>
        <v xml:space="preserve"> Operating Services</v>
      </c>
      <c r="B3162" s="93">
        <v>0</v>
      </c>
      <c r="C3162" s="245">
        <v>0</v>
      </c>
      <c r="D3162" s="245">
        <v>0</v>
      </c>
      <c r="E3162" s="294">
        <f t="shared" si="312"/>
        <v>0</v>
      </c>
      <c r="F3162" s="75"/>
      <c r="G3162" s="3" t="s">
        <v>356</v>
      </c>
      <c r="H3162" s="3" t="str">
        <f t="shared" si="311"/>
        <v>610007</v>
      </c>
      <c r="I3162" s="13" t="s">
        <v>528</v>
      </c>
      <c r="J3162" s="13" t="s">
        <v>563</v>
      </c>
    </row>
    <row r="3163" spans="1:10" x14ac:dyDescent="0.2">
      <c r="A3163" s="54" t="str">
        <f>'BoR4 Rollup'!B3163</f>
        <v xml:space="preserve"> Supplies</v>
      </c>
      <c r="B3163" s="93">
        <v>0</v>
      </c>
      <c r="C3163" s="245">
        <v>0</v>
      </c>
      <c r="D3163" s="245">
        <v>0</v>
      </c>
      <c r="E3163" s="294">
        <f t="shared" si="312"/>
        <v>0</v>
      </c>
      <c r="F3163" s="75"/>
      <c r="G3163" s="3" t="s">
        <v>356</v>
      </c>
      <c r="H3163" s="3" t="str">
        <f t="shared" si="311"/>
        <v>610007</v>
      </c>
      <c r="I3163" s="13" t="s">
        <v>528</v>
      </c>
      <c r="J3163" s="13" t="s">
        <v>564</v>
      </c>
    </row>
    <row r="3164" spans="1:10" ht="15.75" x14ac:dyDescent="0.25">
      <c r="A3164" s="55" t="str">
        <f>'BoR4 Rollup'!B3164</f>
        <v>Total Operating Expenses</v>
      </c>
      <c r="B3164" s="95">
        <f>B3163+B3162+B3161</f>
        <v>0</v>
      </c>
      <c r="C3164" s="281">
        <f>C3163+C3162+C3161</f>
        <v>0</v>
      </c>
      <c r="D3164" s="281">
        <f>D3163+D3162+D3161</f>
        <v>0</v>
      </c>
      <c r="E3164" s="296">
        <f t="shared" si="312"/>
        <v>0</v>
      </c>
      <c r="F3164" s="77"/>
      <c r="G3164" s="3" t="s">
        <v>355</v>
      </c>
      <c r="H3164" s="3" t="str">
        <f t="shared" si="311"/>
        <v>610007</v>
      </c>
      <c r="I3164" s="13" t="s">
        <v>528</v>
      </c>
    </row>
    <row r="3165" spans="1:10" x14ac:dyDescent="0.2">
      <c r="A3165" s="54" t="str">
        <f>'BoR4 Rollup'!B3165</f>
        <v xml:space="preserve"> Professional Services</v>
      </c>
      <c r="B3165" s="93">
        <v>0</v>
      </c>
      <c r="C3165" s="245">
        <v>0</v>
      </c>
      <c r="D3165" s="245">
        <v>0</v>
      </c>
      <c r="E3165" s="294">
        <f t="shared" si="312"/>
        <v>0</v>
      </c>
      <c r="F3165" s="75"/>
      <c r="G3165" s="3" t="s">
        <v>356</v>
      </c>
      <c r="H3165" s="3" t="str">
        <f t="shared" si="311"/>
        <v>610007</v>
      </c>
      <c r="I3165" s="13" t="s">
        <v>528</v>
      </c>
      <c r="J3165" s="13" t="s">
        <v>565</v>
      </c>
    </row>
    <row r="3166" spans="1:10" x14ac:dyDescent="0.2">
      <c r="A3166" s="54" t="str">
        <f>'BoR4 Rollup'!B3166</f>
        <v xml:space="preserve"> Other Charges</v>
      </c>
      <c r="B3166" s="93">
        <v>0</v>
      </c>
      <c r="C3166" s="245">
        <v>0</v>
      </c>
      <c r="D3166" s="245">
        <v>0</v>
      </c>
      <c r="E3166" s="294">
        <f t="shared" si="312"/>
        <v>0</v>
      </c>
      <c r="F3166" s="75"/>
      <c r="G3166" s="3" t="s">
        <v>356</v>
      </c>
      <c r="H3166" s="3" t="str">
        <f t="shared" si="311"/>
        <v>610007</v>
      </c>
      <c r="I3166" s="13" t="s">
        <v>528</v>
      </c>
      <c r="J3166" s="13" t="s">
        <v>568</v>
      </c>
    </row>
    <row r="3167" spans="1:10" x14ac:dyDescent="0.2">
      <c r="A3167" s="54" t="str">
        <f>'BoR4 Rollup'!B3167</f>
        <v xml:space="preserve"> Debt Services</v>
      </c>
      <c r="B3167" s="93">
        <v>0</v>
      </c>
      <c r="C3167" s="245">
        <v>0</v>
      </c>
      <c r="D3167" s="245">
        <v>0</v>
      </c>
      <c r="E3167" s="294">
        <f t="shared" si="312"/>
        <v>0</v>
      </c>
      <c r="F3167" s="75"/>
      <c r="G3167" s="3" t="s">
        <v>356</v>
      </c>
      <c r="H3167" s="3" t="str">
        <f t="shared" si="311"/>
        <v>610007</v>
      </c>
      <c r="I3167" s="13" t="s">
        <v>528</v>
      </c>
    </row>
    <row r="3168" spans="1:10" x14ac:dyDescent="0.2">
      <c r="A3168" s="54" t="str">
        <f>'BoR4 Rollup'!B3168</f>
        <v xml:space="preserve"> Interagency Transfers</v>
      </c>
      <c r="B3168" s="93">
        <v>0</v>
      </c>
      <c r="C3168" s="245">
        <v>0</v>
      </c>
      <c r="D3168" s="245">
        <v>0</v>
      </c>
      <c r="E3168" s="294">
        <f t="shared" si="312"/>
        <v>0</v>
      </c>
      <c r="F3168" s="75"/>
      <c r="G3168" s="3" t="s">
        <v>356</v>
      </c>
      <c r="H3168" s="3" t="str">
        <f t="shared" si="311"/>
        <v>610007</v>
      </c>
      <c r="I3168" s="13" t="s">
        <v>528</v>
      </c>
      <c r="J3168" s="13" t="s">
        <v>567</v>
      </c>
    </row>
    <row r="3169" spans="1:10" ht="15.75" x14ac:dyDescent="0.25">
      <c r="A3169" s="55" t="str">
        <f>'BoR4 Rollup'!B3169</f>
        <v>Total Other Charges</v>
      </c>
      <c r="B3169" s="95">
        <f>B3168+B3167+B3166+B3165</f>
        <v>0</v>
      </c>
      <c r="C3169" s="281">
        <f>C3168+C3167+C3166+C3165</f>
        <v>0</v>
      </c>
      <c r="D3169" s="281">
        <f>D3168+D3167+D3166+D3165</f>
        <v>0</v>
      </c>
      <c r="E3169" s="296">
        <f t="shared" si="312"/>
        <v>0</v>
      </c>
      <c r="F3169" s="77"/>
      <c r="G3169" s="3" t="s">
        <v>355</v>
      </c>
      <c r="H3169" s="3" t="str">
        <f t="shared" si="311"/>
        <v>610007</v>
      </c>
      <c r="I3169" s="13" t="s">
        <v>528</v>
      </c>
    </row>
    <row r="3170" spans="1:10" x14ac:dyDescent="0.2">
      <c r="A3170" s="54" t="str">
        <f>'BoR4 Rollup'!B3170</f>
        <v xml:space="preserve"> General Acquisitions</v>
      </c>
      <c r="B3170" s="93">
        <v>0</v>
      </c>
      <c r="C3170" s="245">
        <v>0</v>
      </c>
      <c r="D3170" s="245">
        <v>0</v>
      </c>
      <c r="E3170" s="294">
        <f t="shared" si="312"/>
        <v>0</v>
      </c>
      <c r="F3170" s="75"/>
      <c r="G3170" s="3" t="s">
        <v>356</v>
      </c>
      <c r="H3170" s="3" t="str">
        <f t="shared" si="311"/>
        <v>610007</v>
      </c>
      <c r="I3170" s="13" t="s">
        <v>528</v>
      </c>
      <c r="J3170" s="13" t="s">
        <v>566</v>
      </c>
    </row>
    <row r="3171" spans="1:10" x14ac:dyDescent="0.2">
      <c r="A3171" s="54" t="str">
        <f>'BoR4 Rollup'!B3171</f>
        <v xml:space="preserve"> Library Acquisitions</v>
      </c>
      <c r="B3171" s="93">
        <v>0</v>
      </c>
      <c r="C3171" s="245">
        <v>0</v>
      </c>
      <c r="D3171" s="245">
        <v>0</v>
      </c>
      <c r="E3171" s="294">
        <f t="shared" si="312"/>
        <v>0</v>
      </c>
      <c r="F3171" s="75"/>
      <c r="G3171" s="3" t="s">
        <v>356</v>
      </c>
      <c r="H3171" s="3" t="str">
        <f t="shared" si="311"/>
        <v>610007</v>
      </c>
      <c r="I3171" s="13" t="s">
        <v>528</v>
      </c>
      <c r="J3171" s="13" t="s">
        <v>566</v>
      </c>
    </row>
    <row r="3172" spans="1:10" x14ac:dyDescent="0.2">
      <c r="A3172" s="54" t="str">
        <f>'BoR4 Rollup'!B3172</f>
        <v xml:space="preserve"> Major Repairs</v>
      </c>
      <c r="B3172" s="93">
        <v>0</v>
      </c>
      <c r="C3172" s="245">
        <v>0</v>
      </c>
      <c r="D3172" s="245">
        <v>0</v>
      </c>
      <c r="E3172" s="294">
        <f t="shared" si="312"/>
        <v>0</v>
      </c>
      <c r="F3172" s="75"/>
      <c r="G3172" s="3" t="s">
        <v>356</v>
      </c>
      <c r="H3172" s="3" t="str">
        <f t="shared" si="311"/>
        <v>610007</v>
      </c>
      <c r="I3172" s="13" t="s">
        <v>528</v>
      </c>
    </row>
    <row r="3173" spans="1:10" ht="15.75" x14ac:dyDescent="0.25">
      <c r="A3173" s="55" t="str">
        <f>'BoR4 Rollup'!B3173</f>
        <v>Total Acquisitions and Major Repairs</v>
      </c>
      <c r="B3173" s="95">
        <f>B3172+B3171+B3170</f>
        <v>0</v>
      </c>
      <c r="C3173" s="281">
        <f>C3172+C3171+C3170</f>
        <v>0</v>
      </c>
      <c r="D3173" s="281">
        <f>D3172+D3171+D3170</f>
        <v>0</v>
      </c>
      <c r="E3173" s="296">
        <f t="shared" si="312"/>
        <v>0</v>
      </c>
      <c r="F3173" s="77"/>
      <c r="G3173" s="3" t="s">
        <v>355</v>
      </c>
      <c r="H3173" s="3" t="str">
        <f t="shared" si="311"/>
        <v>610007</v>
      </c>
      <c r="I3173" s="13" t="s">
        <v>528</v>
      </c>
    </row>
    <row r="3174" spans="1:10" ht="15.75" x14ac:dyDescent="0.25">
      <c r="A3174" s="55" t="str">
        <f>'BoR4 Rollup'!B3174</f>
        <v>Function Total</v>
      </c>
      <c r="B3174" s="94">
        <f>B3173+B3169+B3164+B3160</f>
        <v>0</v>
      </c>
      <c r="C3174" s="264">
        <f>C3173+C3169+C3164+C3160</f>
        <v>0</v>
      </c>
      <c r="D3174" s="264">
        <f>D3173+D3169+D3164+D3160</f>
        <v>0</v>
      </c>
      <c r="E3174" s="297">
        <f t="shared" si="312"/>
        <v>0</v>
      </c>
      <c r="F3174" s="76"/>
      <c r="G3174" s="3" t="s">
        <v>355</v>
      </c>
      <c r="H3174" s="3" t="str">
        <f t="shared" si="311"/>
        <v>610007</v>
      </c>
      <c r="I3174" s="13" t="s">
        <v>528</v>
      </c>
    </row>
    <row r="3175" spans="1:10" ht="15.75" x14ac:dyDescent="0.25">
      <c r="A3175" s="254" t="str">
        <f>'BoR4 Rollup'!B3175</f>
        <v>Function:  Institutional Support</v>
      </c>
      <c r="B3175" s="255"/>
      <c r="C3175" s="256"/>
      <c r="D3175" s="256"/>
      <c r="E3175" s="257"/>
      <c r="F3175" s="72"/>
      <c r="G3175" s="3" t="s">
        <v>356</v>
      </c>
      <c r="H3175" s="3" t="str">
        <f t="shared" ref="H3175:H3195" si="313">RIGHT($A$3177,6)</f>
        <v>610004</v>
      </c>
      <c r="I3175" s="13" t="s">
        <v>529</v>
      </c>
    </row>
    <row r="3176" spans="1:10" ht="15.75" x14ac:dyDescent="0.25">
      <c r="A3176" s="106" t="str">
        <f>'BoR4 Rollup'!B3176</f>
        <v>Orgn:  Educational/Workforce Services</v>
      </c>
      <c r="B3176" s="258" t="str">
        <f>+'BoR4 Rollup'!C3176</f>
        <v>Actual</v>
      </c>
      <c r="C3176" s="258" t="str">
        <f>+'BoR4 Rollup'!D3176</f>
        <v>Budgeted</v>
      </c>
      <c r="D3176" s="258" t="str">
        <f>+'BoR4 Rollup'!E3176</f>
        <v>Budgeted</v>
      </c>
      <c r="E3176" s="259" t="str">
        <f>E5</f>
        <v>2024-2025 +/-</v>
      </c>
      <c r="F3176" s="78"/>
      <c r="G3176" s="3" t="s">
        <v>356</v>
      </c>
      <c r="H3176" s="3" t="str">
        <f t="shared" si="313"/>
        <v>610004</v>
      </c>
      <c r="I3176" s="13" t="s">
        <v>529</v>
      </c>
    </row>
    <row r="3177" spans="1:10" ht="15.75" x14ac:dyDescent="0.25">
      <c r="A3177" s="248" t="str">
        <f>'BoR4 Rollup'!B3177</f>
        <v>Organization ID:  610004</v>
      </c>
      <c r="B3177" s="249" t="str">
        <f>'BoR4 Rollup'!$C$6</f>
        <v>2024-2025</v>
      </c>
      <c r="C3177" s="139" t="str">
        <f>'BoR4 Rollup'!$D$6</f>
        <v>2024-2025</v>
      </c>
      <c r="D3177" s="249" t="str">
        <f>'BoR4 Rollup'!$E$6</f>
        <v>2025-2026</v>
      </c>
      <c r="E3177" s="250" t="str">
        <f>E6</f>
        <v>2025-2026</v>
      </c>
      <c r="F3177" s="78"/>
      <c r="G3177" s="3" t="s">
        <v>356</v>
      </c>
      <c r="H3177" s="3" t="str">
        <f t="shared" si="313"/>
        <v>610004</v>
      </c>
      <c r="I3177" s="13" t="s">
        <v>529</v>
      </c>
    </row>
    <row r="3178" spans="1:10" x14ac:dyDescent="0.2">
      <c r="A3178" s="54" t="str">
        <f>'BoR4 Rollup'!B3178</f>
        <v xml:space="preserve">  Salaries</v>
      </c>
      <c r="B3178" s="93">
        <v>0</v>
      </c>
      <c r="C3178" s="245">
        <v>0</v>
      </c>
      <c r="D3178" s="245">
        <v>0</v>
      </c>
      <c r="E3178" s="294">
        <f t="shared" ref="E3178:E3195" si="314">+D3178-C3178</f>
        <v>0</v>
      </c>
      <c r="F3178" s="75"/>
      <c r="G3178" s="3" t="s">
        <v>356</v>
      </c>
      <c r="H3178" s="3" t="str">
        <f t="shared" si="313"/>
        <v>610004</v>
      </c>
      <c r="I3178" s="13" t="s">
        <v>529</v>
      </c>
      <c r="J3178" s="13" t="s">
        <v>560</v>
      </c>
    </row>
    <row r="3179" spans="1:10" x14ac:dyDescent="0.2">
      <c r="A3179" s="54" t="str">
        <f>'BoR4 Rollup'!B3179</f>
        <v xml:space="preserve">  Other Compensation</v>
      </c>
      <c r="B3179" s="93">
        <v>0</v>
      </c>
      <c r="C3179" s="245">
        <v>0</v>
      </c>
      <c r="D3179" s="245">
        <v>0</v>
      </c>
      <c r="E3179" s="294">
        <f t="shared" si="314"/>
        <v>0</v>
      </c>
      <c r="F3179" s="75"/>
      <c r="G3179" s="3" t="s">
        <v>356</v>
      </c>
      <c r="H3179" s="3" t="str">
        <f t="shared" si="313"/>
        <v>610004</v>
      </c>
      <c r="I3179" s="13" t="s">
        <v>529</v>
      </c>
    </row>
    <row r="3180" spans="1:10" x14ac:dyDescent="0.2">
      <c r="A3180" s="54" t="str">
        <f>'BoR4 Rollup'!B3180</f>
        <v xml:space="preserve">  Related Benefits</v>
      </c>
      <c r="B3180" s="93">
        <v>0</v>
      </c>
      <c r="C3180" s="245">
        <v>0</v>
      </c>
      <c r="D3180" s="245">
        <v>0</v>
      </c>
      <c r="E3180" s="294">
        <f t="shared" si="314"/>
        <v>0</v>
      </c>
      <c r="F3180" s="75"/>
      <c r="G3180" s="3" t="s">
        <v>356</v>
      </c>
      <c r="H3180" s="3" t="str">
        <f t="shared" si="313"/>
        <v>610004</v>
      </c>
      <c r="I3180" s="13" t="s">
        <v>529</v>
      </c>
      <c r="J3180" s="13" t="s">
        <v>561</v>
      </c>
    </row>
    <row r="3181" spans="1:10" ht="15.75" x14ac:dyDescent="0.25">
      <c r="A3181" s="55" t="str">
        <f>'BoR4 Rollup'!B3181</f>
        <v>Total Personal Services</v>
      </c>
      <c r="B3181" s="94">
        <f>B3180+B3179+B3178</f>
        <v>0</v>
      </c>
      <c r="C3181" s="264">
        <f>C3180+C3179+C3178</f>
        <v>0</v>
      </c>
      <c r="D3181" s="264">
        <f>D3180+D3179+D3178</f>
        <v>0</v>
      </c>
      <c r="E3181" s="295">
        <f t="shared" si="314"/>
        <v>0</v>
      </c>
      <c r="F3181" s="76"/>
      <c r="G3181" s="3" t="s">
        <v>355</v>
      </c>
      <c r="H3181" s="3" t="str">
        <f t="shared" si="313"/>
        <v>610004</v>
      </c>
      <c r="I3181" s="13" t="s">
        <v>529</v>
      </c>
    </row>
    <row r="3182" spans="1:10" x14ac:dyDescent="0.2">
      <c r="A3182" s="54" t="str">
        <f>'BoR4 Rollup'!B3182</f>
        <v xml:space="preserve"> Travel</v>
      </c>
      <c r="B3182" s="93">
        <v>0</v>
      </c>
      <c r="C3182" s="245">
        <v>0</v>
      </c>
      <c r="D3182" s="245">
        <v>0</v>
      </c>
      <c r="E3182" s="294">
        <f t="shared" si="314"/>
        <v>0</v>
      </c>
      <c r="F3182" s="75"/>
      <c r="G3182" s="3" t="s">
        <v>356</v>
      </c>
      <c r="H3182" s="3" t="str">
        <f t="shared" si="313"/>
        <v>610004</v>
      </c>
      <c r="I3182" s="13" t="s">
        <v>529</v>
      </c>
      <c r="J3182" s="13" t="s">
        <v>562</v>
      </c>
    </row>
    <row r="3183" spans="1:10" x14ac:dyDescent="0.2">
      <c r="A3183" s="54" t="str">
        <f>'BoR4 Rollup'!B3183</f>
        <v xml:space="preserve"> Operating Services</v>
      </c>
      <c r="B3183" s="93">
        <v>0</v>
      </c>
      <c r="C3183" s="245">
        <v>0</v>
      </c>
      <c r="D3183" s="245">
        <v>0</v>
      </c>
      <c r="E3183" s="294">
        <f t="shared" si="314"/>
        <v>0</v>
      </c>
      <c r="F3183" s="75"/>
      <c r="G3183" s="3" t="s">
        <v>356</v>
      </c>
      <c r="H3183" s="3" t="str">
        <f t="shared" si="313"/>
        <v>610004</v>
      </c>
      <c r="I3183" s="13" t="s">
        <v>529</v>
      </c>
      <c r="J3183" s="13" t="s">
        <v>563</v>
      </c>
    </row>
    <row r="3184" spans="1:10" x14ac:dyDescent="0.2">
      <c r="A3184" s="54" t="str">
        <f>'BoR4 Rollup'!B3184</f>
        <v xml:space="preserve"> Supplies</v>
      </c>
      <c r="B3184" s="93">
        <v>0</v>
      </c>
      <c r="C3184" s="245">
        <v>0</v>
      </c>
      <c r="D3184" s="245">
        <v>0</v>
      </c>
      <c r="E3184" s="294">
        <f t="shared" si="314"/>
        <v>0</v>
      </c>
      <c r="F3184" s="75"/>
      <c r="G3184" s="3" t="s">
        <v>356</v>
      </c>
      <c r="H3184" s="3" t="str">
        <f t="shared" si="313"/>
        <v>610004</v>
      </c>
      <c r="I3184" s="13" t="s">
        <v>529</v>
      </c>
      <c r="J3184" s="13" t="s">
        <v>564</v>
      </c>
    </row>
    <row r="3185" spans="1:10" ht="15.75" x14ac:dyDescent="0.25">
      <c r="A3185" s="55" t="str">
        <f>'BoR4 Rollup'!B3185</f>
        <v>Total Operating Expenses</v>
      </c>
      <c r="B3185" s="95">
        <f>B3184+B3183+B3182</f>
        <v>0</v>
      </c>
      <c r="C3185" s="281">
        <f>C3184+C3183+C3182</f>
        <v>0</v>
      </c>
      <c r="D3185" s="281">
        <f>D3184+D3183+D3182</f>
        <v>0</v>
      </c>
      <c r="E3185" s="296">
        <f t="shared" si="314"/>
        <v>0</v>
      </c>
      <c r="F3185" s="77"/>
      <c r="G3185" s="3" t="s">
        <v>355</v>
      </c>
      <c r="H3185" s="3" t="str">
        <f t="shared" si="313"/>
        <v>610004</v>
      </c>
      <c r="I3185" s="13" t="s">
        <v>529</v>
      </c>
    </row>
    <row r="3186" spans="1:10" x14ac:dyDescent="0.2">
      <c r="A3186" s="54" t="str">
        <f>'BoR4 Rollup'!B3186</f>
        <v xml:space="preserve"> Professional Services</v>
      </c>
      <c r="B3186" s="93">
        <v>0</v>
      </c>
      <c r="C3186" s="245">
        <v>0</v>
      </c>
      <c r="D3186" s="245">
        <v>0</v>
      </c>
      <c r="E3186" s="294">
        <f t="shared" si="314"/>
        <v>0</v>
      </c>
      <c r="F3186" s="75"/>
      <c r="G3186" s="3" t="s">
        <v>356</v>
      </c>
      <c r="H3186" s="3" t="str">
        <f t="shared" si="313"/>
        <v>610004</v>
      </c>
      <c r="I3186" s="13" t="s">
        <v>529</v>
      </c>
      <c r="J3186" s="13" t="s">
        <v>565</v>
      </c>
    </row>
    <row r="3187" spans="1:10" x14ac:dyDescent="0.2">
      <c r="A3187" s="54" t="str">
        <f>'BoR4 Rollup'!B3187</f>
        <v xml:space="preserve"> Other Charges</v>
      </c>
      <c r="B3187" s="93">
        <v>0</v>
      </c>
      <c r="C3187" s="245">
        <v>0</v>
      </c>
      <c r="D3187" s="245">
        <v>0</v>
      </c>
      <c r="E3187" s="294">
        <f t="shared" si="314"/>
        <v>0</v>
      </c>
      <c r="F3187" s="75"/>
      <c r="G3187" s="3" t="s">
        <v>356</v>
      </c>
      <c r="H3187" s="3" t="str">
        <f t="shared" si="313"/>
        <v>610004</v>
      </c>
      <c r="I3187" s="13" t="s">
        <v>529</v>
      </c>
      <c r="J3187" s="13" t="s">
        <v>568</v>
      </c>
    </row>
    <row r="3188" spans="1:10" x14ac:dyDescent="0.2">
      <c r="A3188" s="54" t="str">
        <f>'BoR4 Rollup'!B3188</f>
        <v xml:space="preserve"> Debt Services</v>
      </c>
      <c r="B3188" s="93">
        <v>0</v>
      </c>
      <c r="C3188" s="245">
        <v>0</v>
      </c>
      <c r="D3188" s="245">
        <v>0</v>
      </c>
      <c r="E3188" s="294">
        <f t="shared" si="314"/>
        <v>0</v>
      </c>
      <c r="F3188" s="75"/>
      <c r="G3188" s="3" t="s">
        <v>356</v>
      </c>
      <c r="H3188" s="3" t="str">
        <f t="shared" si="313"/>
        <v>610004</v>
      </c>
      <c r="I3188" s="13" t="s">
        <v>529</v>
      </c>
    </row>
    <row r="3189" spans="1:10" x14ac:dyDescent="0.2">
      <c r="A3189" s="54" t="str">
        <f>'BoR4 Rollup'!B3189</f>
        <v xml:space="preserve"> Interagency Transfers</v>
      </c>
      <c r="B3189" s="93">
        <v>0</v>
      </c>
      <c r="C3189" s="245">
        <v>0</v>
      </c>
      <c r="D3189" s="245">
        <v>0</v>
      </c>
      <c r="E3189" s="294">
        <f t="shared" si="314"/>
        <v>0</v>
      </c>
      <c r="F3189" s="75"/>
      <c r="G3189" s="3" t="s">
        <v>356</v>
      </c>
      <c r="H3189" s="3" t="str">
        <f t="shared" si="313"/>
        <v>610004</v>
      </c>
      <c r="I3189" s="13" t="s">
        <v>529</v>
      </c>
      <c r="J3189" s="13" t="s">
        <v>567</v>
      </c>
    </row>
    <row r="3190" spans="1:10" ht="15.75" x14ac:dyDescent="0.25">
      <c r="A3190" s="55" t="str">
        <f>'BoR4 Rollup'!B3190</f>
        <v>Total Other Charges</v>
      </c>
      <c r="B3190" s="95">
        <f>B3189+B3188+B3187+B3186</f>
        <v>0</v>
      </c>
      <c r="C3190" s="281">
        <f>C3189+C3188+C3187+C3186</f>
        <v>0</v>
      </c>
      <c r="D3190" s="281">
        <f>D3189+D3188+D3187+D3186</f>
        <v>0</v>
      </c>
      <c r="E3190" s="296">
        <f t="shared" si="314"/>
        <v>0</v>
      </c>
      <c r="F3190" s="77"/>
      <c r="G3190" s="3" t="s">
        <v>355</v>
      </c>
      <c r="H3190" s="3" t="str">
        <f t="shared" si="313"/>
        <v>610004</v>
      </c>
      <c r="I3190" s="13" t="s">
        <v>529</v>
      </c>
    </row>
    <row r="3191" spans="1:10" x14ac:dyDescent="0.2">
      <c r="A3191" s="54" t="str">
        <f>'BoR4 Rollup'!B3191</f>
        <v xml:space="preserve"> General Acquisitions</v>
      </c>
      <c r="B3191" s="93">
        <v>0</v>
      </c>
      <c r="C3191" s="245">
        <v>0</v>
      </c>
      <c r="D3191" s="245">
        <v>0</v>
      </c>
      <c r="E3191" s="294">
        <f t="shared" si="314"/>
        <v>0</v>
      </c>
      <c r="F3191" s="75"/>
      <c r="G3191" s="3" t="s">
        <v>356</v>
      </c>
      <c r="H3191" s="3" t="str">
        <f t="shared" si="313"/>
        <v>610004</v>
      </c>
      <c r="I3191" s="13" t="s">
        <v>529</v>
      </c>
      <c r="J3191" s="13" t="s">
        <v>566</v>
      </c>
    </row>
    <row r="3192" spans="1:10" x14ac:dyDescent="0.2">
      <c r="A3192" s="54" t="str">
        <f>'BoR4 Rollup'!B3192</f>
        <v xml:space="preserve"> Library Acquisitions</v>
      </c>
      <c r="B3192" s="93">
        <v>0</v>
      </c>
      <c r="C3192" s="245">
        <v>0</v>
      </c>
      <c r="D3192" s="245">
        <v>0</v>
      </c>
      <c r="E3192" s="294">
        <f t="shared" si="314"/>
        <v>0</v>
      </c>
      <c r="F3192" s="75"/>
      <c r="G3192" s="3" t="s">
        <v>356</v>
      </c>
      <c r="H3192" s="3" t="str">
        <f t="shared" si="313"/>
        <v>610004</v>
      </c>
      <c r="I3192" s="13" t="s">
        <v>529</v>
      </c>
      <c r="J3192" s="13" t="s">
        <v>566</v>
      </c>
    </row>
    <row r="3193" spans="1:10" x14ac:dyDescent="0.2">
      <c r="A3193" s="54" t="str">
        <f>'BoR4 Rollup'!B3193</f>
        <v xml:space="preserve"> Major Repairs</v>
      </c>
      <c r="B3193" s="93">
        <v>0</v>
      </c>
      <c r="C3193" s="245">
        <v>0</v>
      </c>
      <c r="D3193" s="245">
        <v>0</v>
      </c>
      <c r="E3193" s="294">
        <f t="shared" si="314"/>
        <v>0</v>
      </c>
      <c r="F3193" s="75"/>
      <c r="G3193" s="3" t="s">
        <v>356</v>
      </c>
      <c r="H3193" s="3" t="str">
        <f t="shared" si="313"/>
        <v>610004</v>
      </c>
      <c r="I3193" s="13" t="s">
        <v>529</v>
      </c>
    </row>
    <row r="3194" spans="1:10" ht="15.75" x14ac:dyDescent="0.25">
      <c r="A3194" s="55" t="str">
        <f>'BoR4 Rollup'!B3194</f>
        <v>Total Acquisitions and Major Repairs</v>
      </c>
      <c r="B3194" s="95">
        <f>B3193+B3192+B3191</f>
        <v>0</v>
      </c>
      <c r="C3194" s="281">
        <f>C3193+C3192+C3191</f>
        <v>0</v>
      </c>
      <c r="D3194" s="281">
        <f>D3193+D3192+D3191</f>
        <v>0</v>
      </c>
      <c r="E3194" s="296">
        <f t="shared" si="314"/>
        <v>0</v>
      </c>
      <c r="F3194" s="77"/>
      <c r="G3194" s="3" t="s">
        <v>355</v>
      </c>
      <c r="H3194" s="3" t="str">
        <f t="shared" si="313"/>
        <v>610004</v>
      </c>
      <c r="I3194" s="13" t="s">
        <v>529</v>
      </c>
    </row>
    <row r="3195" spans="1:10" ht="15.75" x14ac:dyDescent="0.25">
      <c r="A3195" s="55" t="str">
        <f>'BoR4 Rollup'!B3195</f>
        <v>Function Total</v>
      </c>
      <c r="B3195" s="94">
        <f>B3194+B3190+B3185+B3181</f>
        <v>0</v>
      </c>
      <c r="C3195" s="264">
        <f>C3194+C3190+C3185+C3181</f>
        <v>0</v>
      </c>
      <c r="D3195" s="264">
        <f>D3194+D3190+D3185+D3181</f>
        <v>0</v>
      </c>
      <c r="E3195" s="297">
        <f t="shared" si="314"/>
        <v>0</v>
      </c>
      <c r="F3195" s="76"/>
      <c r="G3195" s="3" t="s">
        <v>355</v>
      </c>
      <c r="H3195" s="3" t="str">
        <f t="shared" si="313"/>
        <v>610004</v>
      </c>
      <c r="I3195" s="13" t="s">
        <v>529</v>
      </c>
    </row>
    <row r="3196" spans="1:10" ht="15.75" x14ac:dyDescent="0.25">
      <c r="A3196" s="254" t="str">
        <f>'BoR4 Rollup'!B3196</f>
        <v>Function:  Institutional Support</v>
      </c>
      <c r="B3196" s="255"/>
      <c r="C3196" s="256"/>
      <c r="D3196" s="256"/>
      <c r="E3196" s="257"/>
      <c r="F3196" s="72"/>
      <c r="G3196" s="3" t="s">
        <v>356</v>
      </c>
      <c r="H3196" s="3" t="str">
        <f t="shared" ref="H3196:H3216" si="315">RIGHT($A$3198,6)</f>
        <v>610014</v>
      </c>
      <c r="I3196" s="13" t="s">
        <v>530</v>
      </c>
    </row>
    <row r="3197" spans="1:10" ht="15.75" x14ac:dyDescent="0.25">
      <c r="A3197" s="106" t="str">
        <f>'BoR4 Rollup'!B3197</f>
        <v>Orgn:  SACS/COE</v>
      </c>
      <c r="B3197" s="258" t="str">
        <f>+'BoR4 Rollup'!C3197</f>
        <v>Actual</v>
      </c>
      <c r="C3197" s="258" t="str">
        <f>+'BoR4 Rollup'!D3197</f>
        <v>Budgeted</v>
      </c>
      <c r="D3197" s="258" t="str">
        <f>+'BoR4 Rollup'!E3197</f>
        <v>Budgeted</v>
      </c>
      <c r="E3197" s="259" t="str">
        <f>'BoR4 Rollup'!$F$5</f>
        <v>2024-2025 +/-</v>
      </c>
      <c r="F3197" s="74"/>
      <c r="G3197" s="3" t="s">
        <v>356</v>
      </c>
      <c r="H3197" s="3" t="str">
        <f t="shared" si="315"/>
        <v>610014</v>
      </c>
      <c r="I3197" s="13" t="s">
        <v>530</v>
      </c>
    </row>
    <row r="3198" spans="1:10" ht="15.75" x14ac:dyDescent="0.25">
      <c r="A3198" s="248" t="str">
        <f>'BoR4 Rollup'!B3198</f>
        <v>Organization ID:  610014</v>
      </c>
      <c r="B3198" s="249" t="str">
        <f>'BoR4 Rollup'!$C$6</f>
        <v>2024-2025</v>
      </c>
      <c r="C3198" s="139" t="str">
        <f>'BoR4 Rollup'!$D$6</f>
        <v>2024-2025</v>
      </c>
      <c r="D3198" s="249" t="str">
        <f>'BoR4 Rollup'!$E$6</f>
        <v>2025-2026</v>
      </c>
      <c r="E3198" s="250" t="str">
        <f>'BoR4 Rollup'!$F$6</f>
        <v>2025-2026</v>
      </c>
      <c r="F3198" s="74"/>
      <c r="G3198" s="3" t="s">
        <v>356</v>
      </c>
      <c r="H3198" s="3" t="str">
        <f t="shared" si="315"/>
        <v>610014</v>
      </c>
      <c r="I3198" s="13" t="s">
        <v>530</v>
      </c>
    </row>
    <row r="3199" spans="1:10" x14ac:dyDescent="0.2">
      <c r="A3199" s="54" t="str">
        <f>'BoR4 Rollup'!B3199</f>
        <v xml:space="preserve">  Salaries</v>
      </c>
      <c r="B3199" s="93">
        <v>0</v>
      </c>
      <c r="C3199" s="245">
        <v>0</v>
      </c>
      <c r="D3199" s="245">
        <v>0</v>
      </c>
      <c r="E3199" s="294">
        <f t="shared" ref="E3199:E3216" si="316">+D3199-C3199</f>
        <v>0</v>
      </c>
      <c r="F3199" s="75"/>
      <c r="G3199" s="3" t="s">
        <v>356</v>
      </c>
      <c r="H3199" s="3" t="str">
        <f t="shared" si="315"/>
        <v>610014</v>
      </c>
      <c r="I3199" s="13" t="s">
        <v>530</v>
      </c>
      <c r="J3199" s="13" t="s">
        <v>560</v>
      </c>
    </row>
    <row r="3200" spans="1:10" x14ac:dyDescent="0.2">
      <c r="A3200" s="54" t="str">
        <f>'BoR4 Rollup'!B3200</f>
        <v xml:space="preserve">  Other Compensation</v>
      </c>
      <c r="B3200" s="93">
        <v>0</v>
      </c>
      <c r="C3200" s="245">
        <v>0</v>
      </c>
      <c r="D3200" s="245">
        <v>0</v>
      </c>
      <c r="E3200" s="294">
        <f t="shared" si="316"/>
        <v>0</v>
      </c>
      <c r="F3200" s="75"/>
      <c r="G3200" s="3" t="s">
        <v>356</v>
      </c>
      <c r="H3200" s="3" t="str">
        <f t="shared" si="315"/>
        <v>610014</v>
      </c>
      <c r="I3200" s="13" t="s">
        <v>530</v>
      </c>
    </row>
    <row r="3201" spans="1:10" x14ac:dyDescent="0.2">
      <c r="A3201" s="54" t="str">
        <f>'BoR4 Rollup'!B3201</f>
        <v xml:space="preserve">  Related Benefits</v>
      </c>
      <c r="B3201" s="93">
        <v>0</v>
      </c>
      <c r="C3201" s="245">
        <v>0</v>
      </c>
      <c r="D3201" s="245">
        <v>0</v>
      </c>
      <c r="E3201" s="294">
        <f t="shared" si="316"/>
        <v>0</v>
      </c>
      <c r="F3201" s="75"/>
      <c r="G3201" s="3" t="s">
        <v>356</v>
      </c>
      <c r="H3201" s="3" t="str">
        <f t="shared" si="315"/>
        <v>610014</v>
      </c>
      <c r="I3201" s="13" t="s">
        <v>530</v>
      </c>
      <c r="J3201" s="13" t="s">
        <v>561</v>
      </c>
    </row>
    <row r="3202" spans="1:10" ht="15.75" x14ac:dyDescent="0.25">
      <c r="A3202" s="55" t="str">
        <f>'BoR4 Rollup'!B3202</f>
        <v>Total Personal Services</v>
      </c>
      <c r="B3202" s="94">
        <f>B3201+B3200+B3199</f>
        <v>0</v>
      </c>
      <c r="C3202" s="264">
        <f>C3201+C3200+C3199</f>
        <v>0</v>
      </c>
      <c r="D3202" s="264">
        <f>D3201+D3200+D3199</f>
        <v>0</v>
      </c>
      <c r="E3202" s="295">
        <f t="shared" si="316"/>
        <v>0</v>
      </c>
      <c r="F3202" s="76"/>
      <c r="G3202" s="3" t="s">
        <v>355</v>
      </c>
      <c r="H3202" s="3" t="str">
        <f t="shared" si="315"/>
        <v>610014</v>
      </c>
      <c r="I3202" s="13" t="s">
        <v>530</v>
      </c>
    </row>
    <row r="3203" spans="1:10" x14ac:dyDescent="0.2">
      <c r="A3203" s="54" t="str">
        <f>'BoR4 Rollup'!B3203</f>
        <v xml:space="preserve"> Travel</v>
      </c>
      <c r="B3203" s="93">
        <v>0</v>
      </c>
      <c r="C3203" s="245">
        <v>0</v>
      </c>
      <c r="D3203" s="245">
        <v>0</v>
      </c>
      <c r="E3203" s="294">
        <f t="shared" si="316"/>
        <v>0</v>
      </c>
      <c r="F3203" s="75"/>
      <c r="G3203" s="3" t="s">
        <v>356</v>
      </c>
      <c r="H3203" s="3" t="str">
        <f t="shared" si="315"/>
        <v>610014</v>
      </c>
      <c r="I3203" s="13" t="s">
        <v>530</v>
      </c>
      <c r="J3203" s="13" t="s">
        <v>562</v>
      </c>
    </row>
    <row r="3204" spans="1:10" x14ac:dyDescent="0.2">
      <c r="A3204" s="54" t="str">
        <f>'BoR4 Rollup'!B3204</f>
        <v xml:space="preserve"> Operating Services</v>
      </c>
      <c r="B3204" s="93">
        <v>2089</v>
      </c>
      <c r="C3204" s="245">
        <v>2089</v>
      </c>
      <c r="D3204" s="245">
        <v>0</v>
      </c>
      <c r="E3204" s="294">
        <f t="shared" si="316"/>
        <v>-2089</v>
      </c>
      <c r="F3204" s="75"/>
      <c r="G3204" s="3" t="s">
        <v>356</v>
      </c>
      <c r="H3204" s="3" t="str">
        <f t="shared" si="315"/>
        <v>610014</v>
      </c>
      <c r="I3204" s="13" t="s">
        <v>530</v>
      </c>
      <c r="J3204" s="13" t="s">
        <v>563</v>
      </c>
    </row>
    <row r="3205" spans="1:10" x14ac:dyDescent="0.2">
      <c r="A3205" s="54" t="str">
        <f>'BoR4 Rollup'!B3205</f>
        <v xml:space="preserve"> Supplies</v>
      </c>
      <c r="B3205" s="93">
        <v>0</v>
      </c>
      <c r="C3205" s="245">
        <v>0</v>
      </c>
      <c r="D3205" s="245">
        <v>0</v>
      </c>
      <c r="E3205" s="294">
        <f t="shared" si="316"/>
        <v>0</v>
      </c>
      <c r="F3205" s="75"/>
      <c r="G3205" s="3" t="s">
        <v>356</v>
      </c>
      <c r="H3205" s="3" t="str">
        <f t="shared" si="315"/>
        <v>610014</v>
      </c>
      <c r="I3205" s="13" t="s">
        <v>530</v>
      </c>
      <c r="J3205" s="13" t="s">
        <v>564</v>
      </c>
    </row>
    <row r="3206" spans="1:10" ht="15.75" x14ac:dyDescent="0.25">
      <c r="A3206" s="55" t="str">
        <f>'BoR4 Rollup'!B3206</f>
        <v>Total Operating Expenses</v>
      </c>
      <c r="B3206" s="95">
        <f>B3205+B3204+B3203</f>
        <v>2089</v>
      </c>
      <c r="C3206" s="281">
        <f>C3205+C3204+C3203</f>
        <v>2089</v>
      </c>
      <c r="D3206" s="281">
        <f>D3205+D3204+D3203</f>
        <v>0</v>
      </c>
      <c r="E3206" s="296">
        <f t="shared" si="316"/>
        <v>-2089</v>
      </c>
      <c r="F3206" s="77"/>
      <c r="G3206" s="3" t="s">
        <v>355</v>
      </c>
      <c r="H3206" s="3" t="str">
        <f t="shared" si="315"/>
        <v>610014</v>
      </c>
      <c r="I3206" s="13" t="s">
        <v>530</v>
      </c>
    </row>
    <row r="3207" spans="1:10" x14ac:dyDescent="0.2">
      <c r="A3207" s="54" t="str">
        <f>'BoR4 Rollup'!B3207</f>
        <v xml:space="preserve"> Professional Services</v>
      </c>
      <c r="B3207" s="93">
        <v>0</v>
      </c>
      <c r="C3207" s="245">
        <v>0</v>
      </c>
      <c r="D3207" s="245">
        <v>0</v>
      </c>
      <c r="E3207" s="294">
        <f t="shared" si="316"/>
        <v>0</v>
      </c>
      <c r="F3207" s="75"/>
      <c r="G3207" s="3" t="s">
        <v>356</v>
      </c>
      <c r="H3207" s="3" t="str">
        <f t="shared" si="315"/>
        <v>610014</v>
      </c>
      <c r="I3207" s="13" t="s">
        <v>530</v>
      </c>
      <c r="J3207" s="13" t="s">
        <v>565</v>
      </c>
    </row>
    <row r="3208" spans="1:10" x14ac:dyDescent="0.2">
      <c r="A3208" s="54" t="str">
        <f>'BoR4 Rollup'!B3208</f>
        <v xml:space="preserve"> Other Charges</v>
      </c>
      <c r="B3208" s="93">
        <v>0</v>
      </c>
      <c r="C3208" s="245">
        <v>0</v>
      </c>
      <c r="D3208" s="245">
        <v>0</v>
      </c>
      <c r="E3208" s="294">
        <f t="shared" si="316"/>
        <v>0</v>
      </c>
      <c r="F3208" s="75"/>
      <c r="G3208" s="3" t="s">
        <v>356</v>
      </c>
      <c r="H3208" s="3" t="str">
        <f t="shared" si="315"/>
        <v>610014</v>
      </c>
      <c r="I3208" s="13" t="s">
        <v>530</v>
      </c>
      <c r="J3208" s="13" t="s">
        <v>568</v>
      </c>
    </row>
    <row r="3209" spans="1:10" x14ac:dyDescent="0.2">
      <c r="A3209" s="54" t="str">
        <f>'BoR4 Rollup'!B3209</f>
        <v xml:space="preserve"> Debt Services</v>
      </c>
      <c r="B3209" s="93">
        <v>0</v>
      </c>
      <c r="C3209" s="245">
        <v>0</v>
      </c>
      <c r="D3209" s="245">
        <v>0</v>
      </c>
      <c r="E3209" s="294">
        <f t="shared" si="316"/>
        <v>0</v>
      </c>
      <c r="F3209" s="75"/>
      <c r="G3209" s="3" t="s">
        <v>356</v>
      </c>
      <c r="H3209" s="3" t="str">
        <f t="shared" si="315"/>
        <v>610014</v>
      </c>
      <c r="I3209" s="13" t="s">
        <v>530</v>
      </c>
    </row>
    <row r="3210" spans="1:10" x14ac:dyDescent="0.2">
      <c r="A3210" s="54" t="str">
        <f>'BoR4 Rollup'!B3210</f>
        <v xml:space="preserve"> Interagency Transfers</v>
      </c>
      <c r="B3210" s="93">
        <v>0</v>
      </c>
      <c r="C3210" s="245">
        <v>0</v>
      </c>
      <c r="D3210" s="245">
        <v>0</v>
      </c>
      <c r="E3210" s="294">
        <f t="shared" si="316"/>
        <v>0</v>
      </c>
      <c r="F3210" s="75"/>
      <c r="G3210" s="3" t="s">
        <v>356</v>
      </c>
      <c r="H3210" s="3" t="str">
        <f t="shared" si="315"/>
        <v>610014</v>
      </c>
      <c r="I3210" s="13" t="s">
        <v>530</v>
      </c>
      <c r="J3210" s="13" t="s">
        <v>567</v>
      </c>
    </row>
    <row r="3211" spans="1:10" ht="15.75" x14ac:dyDescent="0.25">
      <c r="A3211" s="55" t="str">
        <f>'BoR4 Rollup'!B3211</f>
        <v>Total Other Charges</v>
      </c>
      <c r="B3211" s="95">
        <f>B3210+B3209+B3208+B3207</f>
        <v>0</v>
      </c>
      <c r="C3211" s="281">
        <f>C3210+C3209+C3208+C3207</f>
        <v>0</v>
      </c>
      <c r="D3211" s="281">
        <f>D3210+D3209+D3208+D3207</f>
        <v>0</v>
      </c>
      <c r="E3211" s="296">
        <f t="shared" si="316"/>
        <v>0</v>
      </c>
      <c r="F3211" s="77"/>
      <c r="G3211" s="3" t="s">
        <v>355</v>
      </c>
      <c r="H3211" s="3" t="str">
        <f t="shared" si="315"/>
        <v>610014</v>
      </c>
      <c r="I3211" s="13" t="s">
        <v>530</v>
      </c>
    </row>
    <row r="3212" spans="1:10" x14ac:dyDescent="0.2">
      <c r="A3212" s="54" t="str">
        <f>'BoR4 Rollup'!B3212</f>
        <v xml:space="preserve"> General Acquisitions</v>
      </c>
      <c r="B3212" s="93">
        <v>0</v>
      </c>
      <c r="C3212" s="245">
        <v>0</v>
      </c>
      <c r="D3212" s="245">
        <v>0</v>
      </c>
      <c r="E3212" s="294">
        <f t="shared" si="316"/>
        <v>0</v>
      </c>
      <c r="F3212" s="75"/>
      <c r="G3212" s="3" t="s">
        <v>356</v>
      </c>
      <c r="H3212" s="3" t="str">
        <f t="shared" si="315"/>
        <v>610014</v>
      </c>
      <c r="I3212" s="13" t="s">
        <v>530</v>
      </c>
      <c r="J3212" s="13" t="s">
        <v>566</v>
      </c>
    </row>
    <row r="3213" spans="1:10" x14ac:dyDescent="0.2">
      <c r="A3213" s="54" t="str">
        <f>'BoR4 Rollup'!B3213</f>
        <v xml:space="preserve"> Library Acquisitions</v>
      </c>
      <c r="B3213" s="93">
        <v>0</v>
      </c>
      <c r="C3213" s="245">
        <v>0</v>
      </c>
      <c r="D3213" s="245">
        <v>0</v>
      </c>
      <c r="E3213" s="294">
        <f t="shared" si="316"/>
        <v>0</v>
      </c>
      <c r="F3213" s="75"/>
      <c r="G3213" s="3" t="s">
        <v>356</v>
      </c>
      <c r="H3213" s="3" t="str">
        <f t="shared" si="315"/>
        <v>610014</v>
      </c>
      <c r="I3213" s="13" t="s">
        <v>530</v>
      </c>
      <c r="J3213" s="13" t="s">
        <v>566</v>
      </c>
    </row>
    <row r="3214" spans="1:10" x14ac:dyDescent="0.2">
      <c r="A3214" s="54" t="str">
        <f>'BoR4 Rollup'!B3214</f>
        <v xml:space="preserve"> Major Repairs</v>
      </c>
      <c r="B3214" s="93">
        <v>0</v>
      </c>
      <c r="C3214" s="245">
        <v>0</v>
      </c>
      <c r="D3214" s="245">
        <v>0</v>
      </c>
      <c r="E3214" s="294">
        <f t="shared" si="316"/>
        <v>0</v>
      </c>
      <c r="F3214" s="75"/>
      <c r="G3214" s="3" t="s">
        <v>356</v>
      </c>
      <c r="H3214" s="3" t="str">
        <f t="shared" si="315"/>
        <v>610014</v>
      </c>
      <c r="I3214" s="13" t="s">
        <v>530</v>
      </c>
    </row>
    <row r="3215" spans="1:10" ht="15.75" x14ac:dyDescent="0.25">
      <c r="A3215" s="55" t="str">
        <f>'BoR4 Rollup'!B3215</f>
        <v>Total Acquisitions and Major Repairs</v>
      </c>
      <c r="B3215" s="95">
        <f>B3214+B3213+B3212</f>
        <v>0</v>
      </c>
      <c r="C3215" s="281">
        <f>C3214+C3213+C3212</f>
        <v>0</v>
      </c>
      <c r="D3215" s="281">
        <f>D3214+D3213+D3212</f>
        <v>0</v>
      </c>
      <c r="E3215" s="296">
        <f t="shared" si="316"/>
        <v>0</v>
      </c>
      <c r="F3215" s="77"/>
      <c r="G3215" s="3" t="s">
        <v>355</v>
      </c>
      <c r="H3215" s="3" t="str">
        <f t="shared" si="315"/>
        <v>610014</v>
      </c>
      <c r="I3215" s="13" t="s">
        <v>530</v>
      </c>
    </row>
    <row r="3216" spans="1:10" ht="15.75" x14ac:dyDescent="0.25">
      <c r="A3216" s="55" t="str">
        <f>'BoR4 Rollup'!B3216</f>
        <v>Function Total</v>
      </c>
      <c r="B3216" s="94">
        <f>B3215+B3211+B3206+B3202</f>
        <v>2089</v>
      </c>
      <c r="C3216" s="264">
        <f>C3215+C3211+C3206+C3202</f>
        <v>2089</v>
      </c>
      <c r="D3216" s="264">
        <f>D3215+D3211+D3206+D3202</f>
        <v>0</v>
      </c>
      <c r="E3216" s="297">
        <f t="shared" si="316"/>
        <v>-2089</v>
      </c>
      <c r="F3216" s="76"/>
      <c r="G3216" s="3" t="s">
        <v>355</v>
      </c>
      <c r="H3216" s="3" t="str">
        <f t="shared" si="315"/>
        <v>610014</v>
      </c>
      <c r="I3216" s="13" t="s">
        <v>530</v>
      </c>
    </row>
    <row r="3217" spans="1:10" ht="15.75" x14ac:dyDescent="0.25">
      <c r="A3217" s="254" t="str">
        <f>'BoR4 Rollup'!B3217</f>
        <v>Function:  Institutional Support</v>
      </c>
      <c r="B3217" s="255"/>
      <c r="C3217" s="256"/>
      <c r="D3217" s="256"/>
      <c r="E3217" s="257"/>
      <c r="F3217" s="72"/>
      <c r="G3217" s="3" t="s">
        <v>357</v>
      </c>
      <c r="H3217" s="3" t="str">
        <f t="shared" ref="H3217:H3237" si="317">RIGHT($A$3219,6)</f>
        <v>610015</v>
      </c>
      <c r="I3217" s="13" t="s">
        <v>531</v>
      </c>
    </row>
    <row r="3218" spans="1:10" ht="15.75" x14ac:dyDescent="0.25">
      <c r="A3218" s="106" t="str">
        <f>'BoR4 Rollup'!B3218</f>
        <v>Orgn:  Executive Management</v>
      </c>
      <c r="B3218" s="258" t="str">
        <f>+'BoR4 Rollup'!C3218</f>
        <v>Actual</v>
      </c>
      <c r="C3218" s="258" t="str">
        <f>+'BoR4 Rollup'!D3218</f>
        <v>Budgeted</v>
      </c>
      <c r="D3218" s="258" t="str">
        <f>+'BoR4 Rollup'!E3218</f>
        <v>Budgeted</v>
      </c>
      <c r="E3218" s="259" t="str">
        <f>E5</f>
        <v>2024-2025 +/-</v>
      </c>
      <c r="F3218" s="78"/>
      <c r="G3218" s="3" t="s">
        <v>357</v>
      </c>
      <c r="H3218" s="3" t="str">
        <f t="shared" si="317"/>
        <v>610015</v>
      </c>
      <c r="I3218" s="13" t="s">
        <v>531</v>
      </c>
    </row>
    <row r="3219" spans="1:10" ht="15.75" x14ac:dyDescent="0.25">
      <c r="A3219" s="248" t="str">
        <f>'BoR4 Rollup'!B3219</f>
        <v>Organization ID:  610015</v>
      </c>
      <c r="B3219" s="249" t="str">
        <f>'BoR4 Rollup'!$C$6</f>
        <v>2024-2025</v>
      </c>
      <c r="C3219" s="139" t="str">
        <f>'BoR4 Rollup'!$D$6</f>
        <v>2024-2025</v>
      </c>
      <c r="D3219" s="249" t="str">
        <f>'BoR4 Rollup'!$E$6</f>
        <v>2025-2026</v>
      </c>
      <c r="E3219" s="250" t="str">
        <f>E6</f>
        <v>2025-2026</v>
      </c>
      <c r="F3219" s="78"/>
      <c r="G3219" s="3" t="s">
        <v>357</v>
      </c>
      <c r="H3219" s="3" t="str">
        <f t="shared" si="317"/>
        <v>610015</v>
      </c>
      <c r="I3219" s="13" t="s">
        <v>531</v>
      </c>
    </row>
    <row r="3220" spans="1:10" x14ac:dyDescent="0.2">
      <c r="A3220" s="54" t="str">
        <f>'BoR4 Rollup'!B3220</f>
        <v xml:space="preserve">  Salaries</v>
      </c>
      <c r="B3220" s="93">
        <v>0</v>
      </c>
      <c r="C3220" s="245">
        <v>0</v>
      </c>
      <c r="D3220" s="245">
        <v>0</v>
      </c>
      <c r="E3220" s="294">
        <f t="shared" ref="E3220:E3237" si="318">+D3220-C3220</f>
        <v>0</v>
      </c>
      <c r="F3220" s="75"/>
      <c r="G3220" s="3" t="s">
        <v>357</v>
      </c>
      <c r="H3220" s="3" t="str">
        <f t="shared" si="317"/>
        <v>610015</v>
      </c>
      <c r="I3220" s="13" t="s">
        <v>531</v>
      </c>
      <c r="J3220" s="13" t="s">
        <v>560</v>
      </c>
    </row>
    <row r="3221" spans="1:10" x14ac:dyDescent="0.2">
      <c r="A3221" s="54" t="str">
        <f>'BoR4 Rollup'!B3221</f>
        <v xml:space="preserve">  Other Compensation</v>
      </c>
      <c r="B3221" s="93">
        <v>0</v>
      </c>
      <c r="C3221" s="245">
        <v>0</v>
      </c>
      <c r="D3221" s="245">
        <v>0</v>
      </c>
      <c r="E3221" s="294">
        <f t="shared" si="318"/>
        <v>0</v>
      </c>
      <c r="F3221" s="75"/>
      <c r="G3221" s="3" t="s">
        <v>357</v>
      </c>
      <c r="H3221" s="3" t="str">
        <f t="shared" si="317"/>
        <v>610015</v>
      </c>
      <c r="I3221" s="13" t="s">
        <v>531</v>
      </c>
    </row>
    <row r="3222" spans="1:10" x14ac:dyDescent="0.2">
      <c r="A3222" s="54" t="str">
        <f>'BoR4 Rollup'!B3222</f>
        <v xml:space="preserve">  Related Benefits</v>
      </c>
      <c r="B3222" s="93">
        <v>0</v>
      </c>
      <c r="C3222" s="245">
        <v>0</v>
      </c>
      <c r="D3222" s="245">
        <v>0</v>
      </c>
      <c r="E3222" s="294">
        <f t="shared" si="318"/>
        <v>0</v>
      </c>
      <c r="F3222" s="75"/>
      <c r="G3222" s="3" t="s">
        <v>357</v>
      </c>
      <c r="H3222" s="3" t="str">
        <f t="shared" si="317"/>
        <v>610015</v>
      </c>
      <c r="I3222" s="13" t="s">
        <v>531</v>
      </c>
      <c r="J3222" s="13" t="s">
        <v>561</v>
      </c>
    </row>
    <row r="3223" spans="1:10" ht="15.75" x14ac:dyDescent="0.25">
      <c r="A3223" s="55" t="str">
        <f>'BoR4 Rollup'!B3223</f>
        <v>Total Personal Services</v>
      </c>
      <c r="B3223" s="94">
        <f>B3222+B3221+B3220</f>
        <v>0</v>
      </c>
      <c r="C3223" s="264">
        <f>C3222+C3221+C3220</f>
        <v>0</v>
      </c>
      <c r="D3223" s="264">
        <f>D3222+D3221+D3220</f>
        <v>0</v>
      </c>
      <c r="E3223" s="295">
        <f t="shared" si="318"/>
        <v>0</v>
      </c>
      <c r="F3223" s="76"/>
      <c r="G3223" s="3" t="s">
        <v>357</v>
      </c>
      <c r="H3223" s="3" t="str">
        <f t="shared" si="317"/>
        <v>610015</v>
      </c>
      <c r="I3223" s="13" t="s">
        <v>531</v>
      </c>
    </row>
    <row r="3224" spans="1:10" x14ac:dyDescent="0.2">
      <c r="A3224" s="54" t="str">
        <f>'BoR4 Rollup'!B3224</f>
        <v xml:space="preserve"> Travel</v>
      </c>
      <c r="B3224" s="93">
        <v>0</v>
      </c>
      <c r="C3224" s="245">
        <v>0</v>
      </c>
      <c r="D3224" s="245">
        <v>0</v>
      </c>
      <c r="E3224" s="294">
        <f t="shared" si="318"/>
        <v>0</v>
      </c>
      <c r="F3224" s="75"/>
      <c r="G3224" s="3" t="s">
        <v>357</v>
      </c>
      <c r="H3224" s="3" t="str">
        <f t="shared" si="317"/>
        <v>610015</v>
      </c>
      <c r="I3224" s="13" t="s">
        <v>531</v>
      </c>
      <c r="J3224" s="13" t="s">
        <v>562</v>
      </c>
    </row>
    <row r="3225" spans="1:10" x14ac:dyDescent="0.2">
      <c r="A3225" s="54" t="str">
        <f>'BoR4 Rollup'!B3225</f>
        <v xml:space="preserve"> Operating Services</v>
      </c>
      <c r="B3225" s="93">
        <v>0</v>
      </c>
      <c r="C3225" s="245">
        <v>0</v>
      </c>
      <c r="D3225" s="245">
        <v>0</v>
      </c>
      <c r="E3225" s="294">
        <f t="shared" si="318"/>
        <v>0</v>
      </c>
      <c r="F3225" s="75"/>
      <c r="G3225" s="3" t="s">
        <v>357</v>
      </c>
      <c r="H3225" s="3" t="str">
        <f t="shared" si="317"/>
        <v>610015</v>
      </c>
      <c r="I3225" s="13" t="s">
        <v>531</v>
      </c>
      <c r="J3225" s="13" t="s">
        <v>563</v>
      </c>
    </row>
    <row r="3226" spans="1:10" x14ac:dyDescent="0.2">
      <c r="A3226" s="54" t="str">
        <f>'BoR4 Rollup'!B3226</f>
        <v xml:space="preserve"> Supplies</v>
      </c>
      <c r="B3226" s="93">
        <v>0</v>
      </c>
      <c r="C3226" s="245">
        <v>0</v>
      </c>
      <c r="D3226" s="245">
        <v>0</v>
      </c>
      <c r="E3226" s="294">
        <f t="shared" si="318"/>
        <v>0</v>
      </c>
      <c r="F3226" s="75"/>
      <c r="G3226" s="3" t="s">
        <v>357</v>
      </c>
      <c r="H3226" s="3" t="str">
        <f t="shared" si="317"/>
        <v>610015</v>
      </c>
      <c r="I3226" s="13" t="s">
        <v>531</v>
      </c>
      <c r="J3226" s="13" t="s">
        <v>564</v>
      </c>
    </row>
    <row r="3227" spans="1:10" ht="15.75" x14ac:dyDescent="0.25">
      <c r="A3227" s="55" t="str">
        <f>'BoR4 Rollup'!B3227</f>
        <v>Total Operating Expenses</v>
      </c>
      <c r="B3227" s="95">
        <f>B3226+B3225+B3224</f>
        <v>0</v>
      </c>
      <c r="C3227" s="281">
        <f>C3226+C3225+C3224</f>
        <v>0</v>
      </c>
      <c r="D3227" s="281">
        <f>D3226+D3225+D3224</f>
        <v>0</v>
      </c>
      <c r="E3227" s="296">
        <f t="shared" si="318"/>
        <v>0</v>
      </c>
      <c r="F3227" s="77"/>
      <c r="G3227" s="3" t="s">
        <v>357</v>
      </c>
      <c r="H3227" s="3" t="str">
        <f t="shared" si="317"/>
        <v>610015</v>
      </c>
      <c r="I3227" s="13" t="s">
        <v>531</v>
      </c>
    </row>
    <row r="3228" spans="1:10" x14ac:dyDescent="0.2">
      <c r="A3228" s="54" t="str">
        <f>'BoR4 Rollup'!B3228</f>
        <v xml:space="preserve"> Professional Services</v>
      </c>
      <c r="B3228" s="93">
        <v>0</v>
      </c>
      <c r="C3228" s="245">
        <v>0</v>
      </c>
      <c r="D3228" s="245">
        <v>0</v>
      </c>
      <c r="E3228" s="294">
        <f t="shared" si="318"/>
        <v>0</v>
      </c>
      <c r="F3228" s="75"/>
      <c r="G3228" s="3" t="s">
        <v>357</v>
      </c>
      <c r="H3228" s="3" t="str">
        <f t="shared" si="317"/>
        <v>610015</v>
      </c>
      <c r="I3228" s="13" t="s">
        <v>531</v>
      </c>
      <c r="J3228" s="13" t="s">
        <v>565</v>
      </c>
    </row>
    <row r="3229" spans="1:10" x14ac:dyDescent="0.2">
      <c r="A3229" s="54" t="str">
        <f>'BoR4 Rollup'!B3229</f>
        <v xml:space="preserve"> Other Charges</v>
      </c>
      <c r="B3229" s="93">
        <v>0</v>
      </c>
      <c r="C3229" s="245">
        <v>0</v>
      </c>
      <c r="D3229" s="245">
        <v>0</v>
      </c>
      <c r="E3229" s="294">
        <f t="shared" si="318"/>
        <v>0</v>
      </c>
      <c r="F3229" s="75"/>
      <c r="G3229" s="3" t="s">
        <v>357</v>
      </c>
      <c r="H3229" s="3" t="str">
        <f t="shared" si="317"/>
        <v>610015</v>
      </c>
      <c r="I3229" s="13" t="s">
        <v>531</v>
      </c>
      <c r="J3229" s="13" t="s">
        <v>568</v>
      </c>
    </row>
    <row r="3230" spans="1:10" x14ac:dyDescent="0.2">
      <c r="A3230" s="54" t="str">
        <f>'BoR4 Rollup'!B3230</f>
        <v xml:space="preserve"> Debt Services</v>
      </c>
      <c r="B3230" s="93">
        <v>0</v>
      </c>
      <c r="C3230" s="245">
        <v>0</v>
      </c>
      <c r="D3230" s="245">
        <v>0</v>
      </c>
      <c r="E3230" s="294">
        <f t="shared" si="318"/>
        <v>0</v>
      </c>
      <c r="F3230" s="75"/>
      <c r="G3230" s="3" t="s">
        <v>357</v>
      </c>
      <c r="H3230" s="3" t="str">
        <f t="shared" si="317"/>
        <v>610015</v>
      </c>
      <c r="I3230" s="13" t="s">
        <v>531</v>
      </c>
    </row>
    <row r="3231" spans="1:10" x14ac:dyDescent="0.2">
      <c r="A3231" s="54" t="str">
        <f>'BoR4 Rollup'!B3231</f>
        <v xml:space="preserve"> Interagency Transfers</v>
      </c>
      <c r="B3231" s="93">
        <v>0</v>
      </c>
      <c r="C3231" s="245">
        <v>0</v>
      </c>
      <c r="D3231" s="245">
        <v>0</v>
      </c>
      <c r="E3231" s="294">
        <f t="shared" si="318"/>
        <v>0</v>
      </c>
      <c r="F3231" s="75"/>
      <c r="G3231" s="3" t="s">
        <v>357</v>
      </c>
      <c r="H3231" s="3" t="str">
        <f t="shared" si="317"/>
        <v>610015</v>
      </c>
      <c r="I3231" s="13" t="s">
        <v>531</v>
      </c>
      <c r="J3231" s="13" t="s">
        <v>567</v>
      </c>
    </row>
    <row r="3232" spans="1:10" ht="15.75" x14ac:dyDescent="0.25">
      <c r="A3232" s="55" t="str">
        <f>'BoR4 Rollup'!B3232</f>
        <v>Total Other Charges</v>
      </c>
      <c r="B3232" s="95">
        <f>B3231+B3230+B3229+B3228</f>
        <v>0</v>
      </c>
      <c r="C3232" s="281">
        <f>C3231+C3230+C3229+C3228</f>
        <v>0</v>
      </c>
      <c r="D3232" s="281">
        <f>D3231+D3230+D3229+D3228</f>
        <v>0</v>
      </c>
      <c r="E3232" s="296">
        <f t="shared" si="318"/>
        <v>0</v>
      </c>
      <c r="F3232" s="77"/>
      <c r="G3232" s="3" t="s">
        <v>357</v>
      </c>
      <c r="H3232" s="3" t="str">
        <f t="shared" si="317"/>
        <v>610015</v>
      </c>
      <c r="I3232" s="13" t="s">
        <v>531</v>
      </c>
    </row>
    <row r="3233" spans="1:10" x14ac:dyDescent="0.2">
      <c r="A3233" s="54" t="str">
        <f>'BoR4 Rollup'!B3233</f>
        <v xml:space="preserve"> General Acquisitions</v>
      </c>
      <c r="B3233" s="93">
        <v>0</v>
      </c>
      <c r="C3233" s="245">
        <v>0</v>
      </c>
      <c r="D3233" s="245">
        <v>0</v>
      </c>
      <c r="E3233" s="294">
        <f t="shared" si="318"/>
        <v>0</v>
      </c>
      <c r="F3233" s="75"/>
      <c r="G3233" s="3" t="s">
        <v>357</v>
      </c>
      <c r="H3233" s="3" t="str">
        <f t="shared" si="317"/>
        <v>610015</v>
      </c>
      <c r="I3233" s="13" t="s">
        <v>531</v>
      </c>
      <c r="J3233" s="13" t="s">
        <v>566</v>
      </c>
    </row>
    <row r="3234" spans="1:10" x14ac:dyDescent="0.2">
      <c r="A3234" s="54" t="str">
        <f>'BoR4 Rollup'!B3234</f>
        <v xml:space="preserve"> Library Acquisitions</v>
      </c>
      <c r="B3234" s="93">
        <v>0</v>
      </c>
      <c r="C3234" s="245">
        <v>0</v>
      </c>
      <c r="D3234" s="245">
        <v>0</v>
      </c>
      <c r="E3234" s="294">
        <f t="shared" si="318"/>
        <v>0</v>
      </c>
      <c r="F3234" s="75"/>
      <c r="G3234" s="3" t="s">
        <v>357</v>
      </c>
      <c r="H3234" s="3" t="str">
        <f t="shared" si="317"/>
        <v>610015</v>
      </c>
      <c r="I3234" s="13" t="s">
        <v>531</v>
      </c>
      <c r="J3234" s="13" t="s">
        <v>566</v>
      </c>
    </row>
    <row r="3235" spans="1:10" x14ac:dyDescent="0.2">
      <c r="A3235" s="54" t="str">
        <f>'BoR4 Rollup'!B3235</f>
        <v xml:space="preserve"> Major Repairs</v>
      </c>
      <c r="B3235" s="93">
        <v>0</v>
      </c>
      <c r="C3235" s="245">
        <v>0</v>
      </c>
      <c r="D3235" s="245">
        <v>0</v>
      </c>
      <c r="E3235" s="294">
        <f t="shared" si="318"/>
        <v>0</v>
      </c>
      <c r="F3235" s="75"/>
      <c r="G3235" s="3" t="s">
        <v>357</v>
      </c>
      <c r="H3235" s="3" t="str">
        <f t="shared" si="317"/>
        <v>610015</v>
      </c>
      <c r="I3235" s="13" t="s">
        <v>531</v>
      </c>
    </row>
    <row r="3236" spans="1:10" ht="15.75" x14ac:dyDescent="0.25">
      <c r="A3236" s="55" t="str">
        <f>'BoR4 Rollup'!B3236</f>
        <v>Total Acquisitions and Major Repairs</v>
      </c>
      <c r="B3236" s="95">
        <f>B3235+B3234+B3233</f>
        <v>0</v>
      </c>
      <c r="C3236" s="281">
        <f>C3235+C3234+C3233</f>
        <v>0</v>
      </c>
      <c r="D3236" s="281">
        <f>D3235+D3234+D3233</f>
        <v>0</v>
      </c>
      <c r="E3236" s="296">
        <f t="shared" si="318"/>
        <v>0</v>
      </c>
      <c r="F3236" s="77"/>
      <c r="G3236" s="3" t="s">
        <v>357</v>
      </c>
      <c r="H3236" s="3" t="str">
        <f t="shared" si="317"/>
        <v>610015</v>
      </c>
      <c r="I3236" s="13" t="s">
        <v>531</v>
      </c>
    </row>
    <row r="3237" spans="1:10" ht="15.75" x14ac:dyDescent="0.25">
      <c r="A3237" s="55" t="str">
        <f>'BoR4 Rollup'!B3237</f>
        <v>Function Total</v>
      </c>
      <c r="B3237" s="94">
        <f>B3236+B3232+B3227+B3223</f>
        <v>0</v>
      </c>
      <c r="C3237" s="264">
        <f>C3236+C3232+C3227+C3223</f>
        <v>0</v>
      </c>
      <c r="D3237" s="264">
        <f>D3236+D3232+D3227+D3223</f>
        <v>0</v>
      </c>
      <c r="E3237" s="297">
        <f t="shared" si="318"/>
        <v>0</v>
      </c>
      <c r="F3237" s="76"/>
      <c r="G3237" s="3" t="s">
        <v>357</v>
      </c>
      <c r="H3237" s="3" t="str">
        <f t="shared" si="317"/>
        <v>610015</v>
      </c>
      <c r="I3237" s="13" t="s">
        <v>531</v>
      </c>
    </row>
    <row r="3238" spans="1:10" ht="15.75" x14ac:dyDescent="0.25">
      <c r="A3238" s="254" t="str">
        <f>'BoR4 Rollup'!B3238</f>
        <v>Function:  Institutional Support</v>
      </c>
      <c r="B3238" s="255"/>
      <c r="C3238" s="256"/>
      <c r="D3238" s="256"/>
      <c r="E3238" s="257"/>
      <c r="F3238" s="72"/>
      <c r="G3238" s="3" t="s">
        <v>356</v>
      </c>
      <c r="H3238" s="3" t="str">
        <f t="shared" ref="H3238:H3258" si="319">RIGHT($A$3240,6)</f>
        <v>610018</v>
      </c>
      <c r="I3238" s="13" t="s">
        <v>532</v>
      </c>
    </row>
    <row r="3239" spans="1:10" ht="15.75" x14ac:dyDescent="0.25">
      <c r="A3239" s="106" t="str">
        <f>'BoR4 Rollup'!B3239</f>
        <v>Orgn:  College Advancement/Development</v>
      </c>
      <c r="B3239" s="258" t="str">
        <f>+'BoR4 Rollup'!C3239</f>
        <v>Actual</v>
      </c>
      <c r="C3239" s="258" t="str">
        <f>+'BoR4 Rollup'!D3239</f>
        <v>Budgeted</v>
      </c>
      <c r="D3239" s="258" t="str">
        <f>+'BoR4 Rollup'!E3239</f>
        <v>Budgeted</v>
      </c>
      <c r="E3239" s="259" t="str">
        <f>E5</f>
        <v>2024-2025 +/-</v>
      </c>
      <c r="F3239" s="78"/>
      <c r="G3239" s="3" t="s">
        <v>356</v>
      </c>
      <c r="H3239" s="3" t="str">
        <f t="shared" si="319"/>
        <v>610018</v>
      </c>
      <c r="I3239" s="13" t="s">
        <v>532</v>
      </c>
    </row>
    <row r="3240" spans="1:10" ht="15.75" x14ac:dyDescent="0.25">
      <c r="A3240" s="248" t="str">
        <f>'BoR4 Rollup'!B3240</f>
        <v>Organization ID:  610018</v>
      </c>
      <c r="B3240" s="249" t="str">
        <f>'BoR4 Rollup'!$C$6</f>
        <v>2024-2025</v>
      </c>
      <c r="C3240" s="139" t="str">
        <f>'BoR4 Rollup'!$D$6</f>
        <v>2024-2025</v>
      </c>
      <c r="D3240" s="249" t="str">
        <f>D6</f>
        <v>2025-2026</v>
      </c>
      <c r="E3240" s="250" t="str">
        <f>E6</f>
        <v>2025-2026</v>
      </c>
      <c r="F3240" s="78"/>
      <c r="G3240" s="3" t="s">
        <v>356</v>
      </c>
      <c r="H3240" s="3" t="str">
        <f t="shared" si="319"/>
        <v>610018</v>
      </c>
      <c r="I3240" s="13" t="s">
        <v>532</v>
      </c>
    </row>
    <row r="3241" spans="1:10" x14ac:dyDescent="0.2">
      <c r="A3241" s="54" t="str">
        <f>'BoR4 Rollup'!B3241</f>
        <v xml:space="preserve">  Salaries</v>
      </c>
      <c r="B3241" s="93">
        <v>0</v>
      </c>
      <c r="C3241" s="245">
        <v>0</v>
      </c>
      <c r="D3241" s="245">
        <v>0</v>
      </c>
      <c r="E3241" s="294">
        <f t="shared" ref="E3241:E3258" si="320">+D3241-C3241</f>
        <v>0</v>
      </c>
      <c r="F3241" s="75"/>
      <c r="G3241" s="3" t="s">
        <v>356</v>
      </c>
      <c r="H3241" s="3" t="str">
        <f t="shared" si="319"/>
        <v>610018</v>
      </c>
      <c r="I3241" s="13" t="s">
        <v>532</v>
      </c>
      <c r="J3241" s="13" t="s">
        <v>560</v>
      </c>
    </row>
    <row r="3242" spans="1:10" x14ac:dyDescent="0.2">
      <c r="A3242" s="54" t="str">
        <f>'BoR4 Rollup'!B3242</f>
        <v xml:space="preserve">  Other Compensation</v>
      </c>
      <c r="B3242" s="93">
        <v>0</v>
      </c>
      <c r="C3242" s="245">
        <v>0</v>
      </c>
      <c r="D3242" s="245">
        <v>0</v>
      </c>
      <c r="E3242" s="294">
        <f t="shared" si="320"/>
        <v>0</v>
      </c>
      <c r="F3242" s="75"/>
      <c r="G3242" s="3" t="s">
        <v>356</v>
      </c>
      <c r="H3242" s="3" t="str">
        <f t="shared" si="319"/>
        <v>610018</v>
      </c>
      <c r="I3242" s="13" t="s">
        <v>532</v>
      </c>
    </row>
    <row r="3243" spans="1:10" x14ac:dyDescent="0.2">
      <c r="A3243" s="54" t="str">
        <f>'BoR4 Rollup'!B3243</f>
        <v xml:space="preserve">  Related Benefits</v>
      </c>
      <c r="B3243" s="93">
        <v>0</v>
      </c>
      <c r="C3243" s="245">
        <v>0</v>
      </c>
      <c r="D3243" s="245">
        <v>0</v>
      </c>
      <c r="E3243" s="294">
        <f t="shared" si="320"/>
        <v>0</v>
      </c>
      <c r="F3243" s="75"/>
      <c r="G3243" s="3" t="s">
        <v>356</v>
      </c>
      <c r="H3243" s="3" t="str">
        <f t="shared" si="319"/>
        <v>610018</v>
      </c>
      <c r="I3243" s="13" t="s">
        <v>532</v>
      </c>
      <c r="J3243" s="13" t="s">
        <v>561</v>
      </c>
    </row>
    <row r="3244" spans="1:10" ht="15.75" x14ac:dyDescent="0.25">
      <c r="A3244" s="55" t="str">
        <f>'BoR4 Rollup'!B3244</f>
        <v>Total Personal Services</v>
      </c>
      <c r="B3244" s="94">
        <f>B3243+B3242+B3241</f>
        <v>0</v>
      </c>
      <c r="C3244" s="264">
        <f>C3243+C3242+C3241</f>
        <v>0</v>
      </c>
      <c r="D3244" s="264">
        <f>D3243+D3242+D3241</f>
        <v>0</v>
      </c>
      <c r="E3244" s="295">
        <f t="shared" si="320"/>
        <v>0</v>
      </c>
      <c r="F3244" s="76"/>
      <c r="G3244" s="3" t="s">
        <v>355</v>
      </c>
      <c r="H3244" s="3" t="str">
        <f t="shared" si="319"/>
        <v>610018</v>
      </c>
      <c r="I3244" s="13" t="s">
        <v>532</v>
      </c>
    </row>
    <row r="3245" spans="1:10" x14ac:dyDescent="0.2">
      <c r="A3245" s="54" t="str">
        <f>'BoR4 Rollup'!B3245</f>
        <v xml:space="preserve"> Travel</v>
      </c>
      <c r="B3245" s="93">
        <v>0</v>
      </c>
      <c r="C3245" s="245">
        <v>0</v>
      </c>
      <c r="D3245" s="245">
        <v>0</v>
      </c>
      <c r="E3245" s="294">
        <f t="shared" si="320"/>
        <v>0</v>
      </c>
      <c r="F3245" s="75"/>
      <c r="G3245" s="3" t="s">
        <v>356</v>
      </c>
      <c r="H3245" s="3" t="str">
        <f t="shared" si="319"/>
        <v>610018</v>
      </c>
      <c r="I3245" s="13" t="s">
        <v>532</v>
      </c>
      <c r="J3245" s="13" t="s">
        <v>562</v>
      </c>
    </row>
    <row r="3246" spans="1:10" x14ac:dyDescent="0.2">
      <c r="A3246" s="54" t="str">
        <f>'BoR4 Rollup'!B3246</f>
        <v xml:space="preserve"> Operating Services</v>
      </c>
      <c r="B3246" s="93">
        <v>0</v>
      </c>
      <c r="C3246" s="245">
        <v>0</v>
      </c>
      <c r="D3246" s="245">
        <v>0</v>
      </c>
      <c r="E3246" s="294">
        <f t="shared" si="320"/>
        <v>0</v>
      </c>
      <c r="F3246" s="75"/>
      <c r="G3246" s="3" t="s">
        <v>356</v>
      </c>
      <c r="H3246" s="3" t="str">
        <f t="shared" si="319"/>
        <v>610018</v>
      </c>
      <c r="I3246" s="13" t="s">
        <v>532</v>
      </c>
      <c r="J3246" s="13" t="s">
        <v>563</v>
      </c>
    </row>
    <row r="3247" spans="1:10" x14ac:dyDescent="0.2">
      <c r="A3247" s="54" t="str">
        <f>'BoR4 Rollup'!B3247</f>
        <v xml:space="preserve"> Supplies</v>
      </c>
      <c r="B3247" s="93">
        <v>0</v>
      </c>
      <c r="C3247" s="245">
        <v>0</v>
      </c>
      <c r="D3247" s="245">
        <v>0</v>
      </c>
      <c r="E3247" s="294">
        <f t="shared" si="320"/>
        <v>0</v>
      </c>
      <c r="F3247" s="75"/>
      <c r="G3247" s="3" t="s">
        <v>356</v>
      </c>
      <c r="H3247" s="3" t="str">
        <f t="shared" si="319"/>
        <v>610018</v>
      </c>
      <c r="I3247" s="13" t="s">
        <v>532</v>
      </c>
      <c r="J3247" s="13" t="s">
        <v>564</v>
      </c>
    </row>
    <row r="3248" spans="1:10" ht="15.75" x14ac:dyDescent="0.25">
      <c r="A3248" s="55" t="str">
        <f>'BoR4 Rollup'!B3248</f>
        <v>Total Operating Expenses</v>
      </c>
      <c r="B3248" s="95">
        <f>B3247+B3246+B3245</f>
        <v>0</v>
      </c>
      <c r="C3248" s="281">
        <f>C3247+C3246+C3245</f>
        <v>0</v>
      </c>
      <c r="D3248" s="281">
        <f>D3247+D3246+D3245</f>
        <v>0</v>
      </c>
      <c r="E3248" s="296">
        <f t="shared" si="320"/>
        <v>0</v>
      </c>
      <c r="F3248" s="77"/>
      <c r="G3248" s="3" t="s">
        <v>355</v>
      </c>
      <c r="H3248" s="3" t="str">
        <f t="shared" si="319"/>
        <v>610018</v>
      </c>
      <c r="I3248" s="13" t="s">
        <v>532</v>
      </c>
    </row>
    <row r="3249" spans="1:10" x14ac:dyDescent="0.2">
      <c r="A3249" s="54" t="str">
        <f>'BoR4 Rollup'!B3249</f>
        <v xml:space="preserve"> Professional Services</v>
      </c>
      <c r="B3249" s="93">
        <v>0</v>
      </c>
      <c r="C3249" s="245">
        <v>0</v>
      </c>
      <c r="D3249" s="245">
        <v>0</v>
      </c>
      <c r="E3249" s="294">
        <f t="shared" si="320"/>
        <v>0</v>
      </c>
      <c r="F3249" s="75"/>
      <c r="G3249" s="3" t="s">
        <v>356</v>
      </c>
      <c r="H3249" s="3" t="str">
        <f t="shared" si="319"/>
        <v>610018</v>
      </c>
      <c r="I3249" s="13" t="s">
        <v>532</v>
      </c>
      <c r="J3249" s="13" t="s">
        <v>565</v>
      </c>
    </row>
    <row r="3250" spans="1:10" x14ac:dyDescent="0.2">
      <c r="A3250" s="54" t="str">
        <f>'BoR4 Rollup'!B3250</f>
        <v xml:space="preserve"> Other Charges</v>
      </c>
      <c r="B3250" s="93">
        <v>0</v>
      </c>
      <c r="C3250" s="245">
        <v>0</v>
      </c>
      <c r="D3250" s="245">
        <v>0</v>
      </c>
      <c r="E3250" s="294">
        <f t="shared" si="320"/>
        <v>0</v>
      </c>
      <c r="F3250" s="75"/>
      <c r="G3250" s="3" t="s">
        <v>356</v>
      </c>
      <c r="H3250" s="3" t="str">
        <f t="shared" si="319"/>
        <v>610018</v>
      </c>
      <c r="I3250" s="13" t="s">
        <v>532</v>
      </c>
      <c r="J3250" s="13" t="s">
        <v>568</v>
      </c>
    </row>
    <row r="3251" spans="1:10" x14ac:dyDescent="0.2">
      <c r="A3251" s="54" t="str">
        <f>'BoR4 Rollup'!B3251</f>
        <v xml:space="preserve"> Debt Services</v>
      </c>
      <c r="B3251" s="93">
        <v>0</v>
      </c>
      <c r="C3251" s="245">
        <v>0</v>
      </c>
      <c r="D3251" s="245">
        <v>0</v>
      </c>
      <c r="E3251" s="294">
        <f t="shared" si="320"/>
        <v>0</v>
      </c>
      <c r="F3251" s="75"/>
      <c r="G3251" s="3" t="s">
        <v>356</v>
      </c>
      <c r="H3251" s="3" t="str">
        <f t="shared" si="319"/>
        <v>610018</v>
      </c>
      <c r="I3251" s="13" t="s">
        <v>532</v>
      </c>
    </row>
    <row r="3252" spans="1:10" x14ac:dyDescent="0.2">
      <c r="A3252" s="54" t="str">
        <f>'BoR4 Rollup'!B3252</f>
        <v xml:space="preserve"> Interagency Transfers</v>
      </c>
      <c r="B3252" s="93">
        <v>0</v>
      </c>
      <c r="C3252" s="245">
        <v>0</v>
      </c>
      <c r="D3252" s="245">
        <v>0</v>
      </c>
      <c r="E3252" s="294">
        <f t="shared" si="320"/>
        <v>0</v>
      </c>
      <c r="F3252" s="75"/>
      <c r="G3252" s="3" t="s">
        <v>356</v>
      </c>
      <c r="H3252" s="3" t="str">
        <f t="shared" si="319"/>
        <v>610018</v>
      </c>
      <c r="I3252" s="13" t="s">
        <v>532</v>
      </c>
      <c r="J3252" s="13" t="s">
        <v>567</v>
      </c>
    </row>
    <row r="3253" spans="1:10" ht="15.75" x14ac:dyDescent="0.25">
      <c r="A3253" s="55" t="str">
        <f>'BoR4 Rollup'!B3253</f>
        <v>Total Other Charges</v>
      </c>
      <c r="B3253" s="95">
        <f>B3252+B3251+B3250+B3249</f>
        <v>0</v>
      </c>
      <c r="C3253" s="281">
        <f>C3252+C3251+C3250+C3249</f>
        <v>0</v>
      </c>
      <c r="D3253" s="281">
        <f>D3252+D3251+D3250+D3249</f>
        <v>0</v>
      </c>
      <c r="E3253" s="296">
        <f t="shared" si="320"/>
        <v>0</v>
      </c>
      <c r="F3253" s="77"/>
      <c r="G3253" s="3" t="s">
        <v>355</v>
      </c>
      <c r="H3253" s="3" t="str">
        <f t="shared" si="319"/>
        <v>610018</v>
      </c>
      <c r="I3253" s="13" t="s">
        <v>532</v>
      </c>
    </row>
    <row r="3254" spans="1:10" x14ac:dyDescent="0.2">
      <c r="A3254" s="54" t="str">
        <f>'BoR4 Rollup'!B3254</f>
        <v xml:space="preserve"> General Acquisitions</v>
      </c>
      <c r="B3254" s="93">
        <v>0</v>
      </c>
      <c r="C3254" s="245">
        <v>0</v>
      </c>
      <c r="D3254" s="245">
        <v>0</v>
      </c>
      <c r="E3254" s="294">
        <f t="shared" si="320"/>
        <v>0</v>
      </c>
      <c r="F3254" s="75"/>
      <c r="G3254" s="3" t="s">
        <v>356</v>
      </c>
      <c r="H3254" s="3" t="str">
        <f t="shared" si="319"/>
        <v>610018</v>
      </c>
      <c r="I3254" s="13" t="s">
        <v>532</v>
      </c>
      <c r="J3254" s="13" t="s">
        <v>566</v>
      </c>
    </row>
    <row r="3255" spans="1:10" x14ac:dyDescent="0.2">
      <c r="A3255" s="54" t="str">
        <f>'BoR4 Rollup'!B3255</f>
        <v xml:space="preserve"> Library Acquisitions</v>
      </c>
      <c r="B3255" s="93">
        <v>0</v>
      </c>
      <c r="C3255" s="245">
        <v>0</v>
      </c>
      <c r="D3255" s="245">
        <v>0</v>
      </c>
      <c r="E3255" s="294">
        <f t="shared" si="320"/>
        <v>0</v>
      </c>
      <c r="F3255" s="75"/>
      <c r="G3255" s="3" t="s">
        <v>356</v>
      </c>
      <c r="H3255" s="3" t="str">
        <f t="shared" si="319"/>
        <v>610018</v>
      </c>
      <c r="I3255" s="13" t="s">
        <v>532</v>
      </c>
      <c r="J3255" s="13" t="s">
        <v>566</v>
      </c>
    </row>
    <row r="3256" spans="1:10" x14ac:dyDescent="0.2">
      <c r="A3256" s="54" t="str">
        <f>'BoR4 Rollup'!B3256</f>
        <v xml:space="preserve"> Major Repairs</v>
      </c>
      <c r="B3256" s="93">
        <v>0</v>
      </c>
      <c r="C3256" s="245">
        <v>0</v>
      </c>
      <c r="D3256" s="245">
        <v>0</v>
      </c>
      <c r="E3256" s="294">
        <f t="shared" si="320"/>
        <v>0</v>
      </c>
      <c r="F3256" s="75"/>
      <c r="G3256" s="3" t="s">
        <v>356</v>
      </c>
      <c r="H3256" s="3" t="str">
        <f t="shared" si="319"/>
        <v>610018</v>
      </c>
      <c r="I3256" s="13" t="s">
        <v>532</v>
      </c>
    </row>
    <row r="3257" spans="1:10" ht="15.75" x14ac:dyDescent="0.25">
      <c r="A3257" s="55" t="str">
        <f>'BoR4 Rollup'!B3257</f>
        <v>Total Acquisitions and Major Repairs</v>
      </c>
      <c r="B3257" s="95">
        <f>B3256+B3255+B3254</f>
        <v>0</v>
      </c>
      <c r="C3257" s="281">
        <f>C3256+C3255+C3254</f>
        <v>0</v>
      </c>
      <c r="D3257" s="281">
        <f>D3256+D3255+D3254</f>
        <v>0</v>
      </c>
      <c r="E3257" s="296">
        <f t="shared" si="320"/>
        <v>0</v>
      </c>
      <c r="F3257" s="77"/>
      <c r="G3257" s="3" t="s">
        <v>355</v>
      </c>
      <c r="H3257" s="3" t="str">
        <f t="shared" si="319"/>
        <v>610018</v>
      </c>
      <c r="I3257" s="13" t="s">
        <v>532</v>
      </c>
    </row>
    <row r="3258" spans="1:10" ht="15.75" x14ac:dyDescent="0.25">
      <c r="A3258" s="55" t="str">
        <f>'BoR4 Rollup'!B3258</f>
        <v>Function Total</v>
      </c>
      <c r="B3258" s="94">
        <f>B3257+B3253+B3248+B3244</f>
        <v>0</v>
      </c>
      <c r="C3258" s="264">
        <f>C3257+C3253+C3248+C3244</f>
        <v>0</v>
      </c>
      <c r="D3258" s="264">
        <f>D3257+D3253+D3248+D3244</f>
        <v>0</v>
      </c>
      <c r="E3258" s="297">
        <f t="shared" si="320"/>
        <v>0</v>
      </c>
      <c r="F3258" s="76"/>
      <c r="G3258" s="3" t="s">
        <v>355</v>
      </c>
      <c r="H3258" s="3" t="str">
        <f t="shared" si="319"/>
        <v>610018</v>
      </c>
      <c r="I3258" s="13" t="s">
        <v>532</v>
      </c>
    </row>
    <row r="3259" spans="1:10" ht="15.75" x14ac:dyDescent="0.25">
      <c r="A3259" s="254" t="str">
        <f>'BoR4 Rollup'!B3259</f>
        <v>Function:  Institutional Support</v>
      </c>
      <c r="B3259" s="255"/>
      <c r="C3259" s="256"/>
      <c r="D3259" s="256"/>
      <c r="E3259" s="257"/>
      <c r="F3259" s="72"/>
      <c r="G3259" s="3" t="s">
        <v>356</v>
      </c>
      <c r="H3259" s="3" t="str">
        <f t="shared" ref="H3259:H3279" si="321">RIGHT($A$3261,6)</f>
        <v>620002</v>
      </c>
      <c r="I3259" s="13" t="s">
        <v>533</v>
      </c>
    </row>
    <row r="3260" spans="1:10" ht="15.75" x14ac:dyDescent="0.25">
      <c r="A3260" s="106" t="str">
        <f>'BoR4 Rollup'!B3260</f>
        <v>Orgn:  IT Adm. Office</v>
      </c>
      <c r="B3260" s="258" t="str">
        <f>+'BoR4 Rollup'!C3260</f>
        <v>Actual</v>
      </c>
      <c r="C3260" s="258" t="str">
        <f>+'BoR4 Rollup'!D3260</f>
        <v>Budgeted</v>
      </c>
      <c r="D3260" s="258" t="str">
        <f>+'BoR4 Rollup'!E3260</f>
        <v>Budgeted</v>
      </c>
      <c r="E3260" s="259" t="str">
        <f>E5</f>
        <v>2024-2025 +/-</v>
      </c>
      <c r="F3260" s="74"/>
      <c r="G3260" s="3" t="s">
        <v>356</v>
      </c>
      <c r="H3260" s="3" t="str">
        <f t="shared" si="321"/>
        <v>620002</v>
      </c>
      <c r="I3260" s="13" t="s">
        <v>533</v>
      </c>
    </row>
    <row r="3261" spans="1:10" ht="15.75" x14ac:dyDescent="0.25">
      <c r="A3261" s="248" t="str">
        <f>'BoR4 Rollup'!B3261</f>
        <v>Organization ID:  620002</v>
      </c>
      <c r="B3261" s="249" t="str">
        <f>'BoR4 Rollup'!$C$6</f>
        <v>2024-2025</v>
      </c>
      <c r="C3261" s="139" t="str">
        <f>'BoR4 Rollup'!$D$6</f>
        <v>2024-2025</v>
      </c>
      <c r="D3261" s="249" t="str">
        <f>'BoR4 Rollup'!$E$6</f>
        <v>2025-2026</v>
      </c>
      <c r="E3261" s="250" t="str">
        <f>E6</f>
        <v>2025-2026</v>
      </c>
      <c r="F3261" s="74"/>
      <c r="G3261" s="3" t="s">
        <v>356</v>
      </c>
      <c r="H3261" s="3" t="str">
        <f t="shared" si="321"/>
        <v>620002</v>
      </c>
      <c r="I3261" s="13" t="s">
        <v>533</v>
      </c>
    </row>
    <row r="3262" spans="1:10" x14ac:dyDescent="0.2">
      <c r="A3262" s="54" t="str">
        <f>'BoR4 Rollup'!B3262</f>
        <v xml:space="preserve">  Salaries</v>
      </c>
      <c r="B3262" s="93">
        <v>17608</v>
      </c>
      <c r="C3262" s="245">
        <v>17608</v>
      </c>
      <c r="D3262" s="245">
        <v>17524</v>
      </c>
      <c r="E3262" s="294">
        <f t="shared" ref="E3262:E3279" si="322">+D3262-C3262</f>
        <v>-84</v>
      </c>
      <c r="F3262" s="75"/>
      <c r="G3262" s="3" t="s">
        <v>356</v>
      </c>
      <c r="H3262" s="3" t="str">
        <f t="shared" si="321"/>
        <v>620002</v>
      </c>
      <c r="I3262" s="13" t="s">
        <v>533</v>
      </c>
      <c r="J3262" s="13" t="s">
        <v>560</v>
      </c>
    </row>
    <row r="3263" spans="1:10" x14ac:dyDescent="0.2">
      <c r="A3263" s="54" t="str">
        <f>'BoR4 Rollup'!B3263</f>
        <v xml:space="preserve">  Other Compensation</v>
      </c>
      <c r="B3263" s="93">
        <v>0</v>
      </c>
      <c r="C3263" s="245">
        <v>0</v>
      </c>
      <c r="D3263" s="245">
        <v>0</v>
      </c>
      <c r="E3263" s="294">
        <f t="shared" si="322"/>
        <v>0</v>
      </c>
      <c r="F3263" s="75"/>
      <c r="G3263" s="3" t="s">
        <v>356</v>
      </c>
      <c r="H3263" s="3" t="str">
        <f t="shared" si="321"/>
        <v>620002</v>
      </c>
      <c r="I3263" s="13" t="s">
        <v>533</v>
      </c>
    </row>
    <row r="3264" spans="1:10" x14ac:dyDescent="0.2">
      <c r="A3264" s="54" t="str">
        <f>'BoR4 Rollup'!B3264</f>
        <v xml:space="preserve">  Related Benefits</v>
      </c>
      <c r="B3264" s="93">
        <v>3930</v>
      </c>
      <c r="C3264" s="245">
        <v>3930</v>
      </c>
      <c r="D3264" s="245">
        <v>3817</v>
      </c>
      <c r="E3264" s="294">
        <f t="shared" si="322"/>
        <v>-113</v>
      </c>
      <c r="F3264" s="75"/>
      <c r="G3264" s="3" t="s">
        <v>356</v>
      </c>
      <c r="H3264" s="3" t="str">
        <f t="shared" si="321"/>
        <v>620002</v>
      </c>
      <c r="I3264" s="13" t="s">
        <v>533</v>
      </c>
      <c r="J3264" s="13" t="s">
        <v>561</v>
      </c>
    </row>
    <row r="3265" spans="1:10" ht="15.75" x14ac:dyDescent="0.25">
      <c r="A3265" s="55" t="str">
        <f>'BoR4 Rollup'!B3265</f>
        <v>Total Personal Services</v>
      </c>
      <c r="B3265" s="94">
        <f>B3264+B3263+B3262</f>
        <v>21538</v>
      </c>
      <c r="C3265" s="264">
        <f>C3264+C3263+C3262</f>
        <v>21538</v>
      </c>
      <c r="D3265" s="264">
        <f>D3264+D3263+D3262</f>
        <v>21341</v>
      </c>
      <c r="E3265" s="295">
        <f t="shared" si="322"/>
        <v>-197</v>
      </c>
      <c r="F3265" s="76"/>
      <c r="G3265" s="3" t="s">
        <v>355</v>
      </c>
      <c r="H3265" s="3" t="str">
        <f t="shared" si="321"/>
        <v>620002</v>
      </c>
      <c r="I3265" s="13" t="s">
        <v>533</v>
      </c>
    </row>
    <row r="3266" spans="1:10" x14ac:dyDescent="0.2">
      <c r="A3266" s="54" t="str">
        <f>'BoR4 Rollup'!B3266</f>
        <v xml:space="preserve"> Travel</v>
      </c>
      <c r="B3266" s="93">
        <v>0</v>
      </c>
      <c r="C3266" s="245">
        <v>0</v>
      </c>
      <c r="D3266" s="245">
        <v>0</v>
      </c>
      <c r="E3266" s="294">
        <f t="shared" si="322"/>
        <v>0</v>
      </c>
      <c r="F3266" s="75"/>
      <c r="G3266" s="3" t="s">
        <v>356</v>
      </c>
      <c r="H3266" s="3" t="str">
        <f t="shared" si="321"/>
        <v>620002</v>
      </c>
      <c r="I3266" s="13" t="s">
        <v>533</v>
      </c>
      <c r="J3266" s="13" t="s">
        <v>562</v>
      </c>
    </row>
    <row r="3267" spans="1:10" x14ac:dyDescent="0.2">
      <c r="A3267" s="54" t="str">
        <f>'BoR4 Rollup'!B3267</f>
        <v xml:space="preserve"> Operating Services</v>
      </c>
      <c r="B3267" s="93">
        <v>17733</v>
      </c>
      <c r="C3267" s="245">
        <v>18453</v>
      </c>
      <c r="D3267" s="245">
        <v>12998</v>
      </c>
      <c r="E3267" s="294">
        <f t="shared" si="322"/>
        <v>-5455</v>
      </c>
      <c r="F3267" s="75"/>
      <c r="G3267" s="3" t="s">
        <v>356</v>
      </c>
      <c r="H3267" s="3" t="str">
        <f t="shared" si="321"/>
        <v>620002</v>
      </c>
      <c r="I3267" s="13" t="s">
        <v>533</v>
      </c>
      <c r="J3267" s="13" t="s">
        <v>563</v>
      </c>
    </row>
    <row r="3268" spans="1:10" x14ac:dyDescent="0.2">
      <c r="A3268" s="54" t="str">
        <f>'BoR4 Rollup'!B3268</f>
        <v xml:space="preserve"> Supplies</v>
      </c>
      <c r="B3268" s="93">
        <v>0</v>
      </c>
      <c r="C3268" s="245">
        <v>0</v>
      </c>
      <c r="D3268" s="245">
        <v>267</v>
      </c>
      <c r="E3268" s="294">
        <f t="shared" si="322"/>
        <v>267</v>
      </c>
      <c r="F3268" s="75"/>
      <c r="G3268" s="3" t="s">
        <v>356</v>
      </c>
      <c r="H3268" s="3" t="str">
        <f t="shared" si="321"/>
        <v>620002</v>
      </c>
      <c r="I3268" s="13" t="s">
        <v>533</v>
      </c>
      <c r="J3268" s="13" t="s">
        <v>564</v>
      </c>
    </row>
    <row r="3269" spans="1:10" ht="15.75" x14ac:dyDescent="0.25">
      <c r="A3269" s="55" t="str">
        <f>'BoR4 Rollup'!B3269</f>
        <v>Total Operating Expenses</v>
      </c>
      <c r="B3269" s="95">
        <f>B3268+B3267+B3266</f>
        <v>17733</v>
      </c>
      <c r="C3269" s="281">
        <f>C3268+C3267+C3266</f>
        <v>18453</v>
      </c>
      <c r="D3269" s="281">
        <f>D3268+D3267+D3266</f>
        <v>13265</v>
      </c>
      <c r="E3269" s="296">
        <f t="shared" si="322"/>
        <v>-5188</v>
      </c>
      <c r="F3269" s="77"/>
      <c r="G3269" s="3" t="s">
        <v>355</v>
      </c>
      <c r="H3269" s="3" t="str">
        <f t="shared" si="321"/>
        <v>620002</v>
      </c>
      <c r="I3269" s="13" t="s">
        <v>533</v>
      </c>
    </row>
    <row r="3270" spans="1:10" x14ac:dyDescent="0.2">
      <c r="A3270" s="54" t="str">
        <f>'BoR4 Rollup'!B3270</f>
        <v xml:space="preserve"> Professional Services</v>
      </c>
      <c r="B3270" s="93">
        <v>0</v>
      </c>
      <c r="C3270" s="245">
        <v>0</v>
      </c>
      <c r="D3270" s="245">
        <v>0</v>
      </c>
      <c r="E3270" s="294">
        <f t="shared" si="322"/>
        <v>0</v>
      </c>
      <c r="F3270" s="75"/>
      <c r="G3270" s="3" t="s">
        <v>356</v>
      </c>
      <c r="H3270" s="3" t="str">
        <f t="shared" si="321"/>
        <v>620002</v>
      </c>
      <c r="I3270" s="13" t="s">
        <v>533</v>
      </c>
      <c r="J3270" s="13" t="s">
        <v>565</v>
      </c>
    </row>
    <row r="3271" spans="1:10" x14ac:dyDescent="0.2">
      <c r="A3271" s="54" t="str">
        <f>'BoR4 Rollup'!B3271</f>
        <v xml:space="preserve"> Other Charges</v>
      </c>
      <c r="B3271" s="93">
        <v>892</v>
      </c>
      <c r="C3271" s="245">
        <v>892</v>
      </c>
      <c r="D3271" s="245">
        <v>207</v>
      </c>
      <c r="E3271" s="294">
        <f t="shared" si="322"/>
        <v>-685</v>
      </c>
      <c r="F3271" s="75"/>
      <c r="G3271" s="3" t="s">
        <v>356</v>
      </c>
      <c r="H3271" s="3" t="str">
        <f t="shared" si="321"/>
        <v>620002</v>
      </c>
      <c r="I3271" s="13" t="s">
        <v>533</v>
      </c>
      <c r="J3271" s="13" t="s">
        <v>568</v>
      </c>
    </row>
    <row r="3272" spans="1:10" x14ac:dyDescent="0.2">
      <c r="A3272" s="54" t="str">
        <f>'BoR4 Rollup'!B3272</f>
        <v xml:space="preserve"> Debt Services</v>
      </c>
      <c r="B3272" s="93">
        <v>0</v>
      </c>
      <c r="C3272" s="245">
        <v>0</v>
      </c>
      <c r="D3272" s="245">
        <v>0</v>
      </c>
      <c r="E3272" s="294">
        <f t="shared" si="322"/>
        <v>0</v>
      </c>
      <c r="F3272" s="75"/>
      <c r="G3272" s="3" t="s">
        <v>356</v>
      </c>
      <c r="H3272" s="3" t="str">
        <f t="shared" si="321"/>
        <v>620002</v>
      </c>
      <c r="I3272" s="13" t="s">
        <v>533</v>
      </c>
    </row>
    <row r="3273" spans="1:10" x14ac:dyDescent="0.2">
      <c r="A3273" s="54" t="str">
        <f>'BoR4 Rollup'!B3273</f>
        <v xml:space="preserve"> Interagency Transfers</v>
      </c>
      <c r="B3273" s="93">
        <v>0</v>
      </c>
      <c r="C3273" s="245">
        <v>0</v>
      </c>
      <c r="D3273" s="245">
        <v>0</v>
      </c>
      <c r="E3273" s="294">
        <f t="shared" si="322"/>
        <v>0</v>
      </c>
      <c r="F3273" s="75"/>
      <c r="G3273" s="3" t="s">
        <v>356</v>
      </c>
      <c r="H3273" s="3" t="str">
        <f t="shared" si="321"/>
        <v>620002</v>
      </c>
      <c r="I3273" s="13" t="s">
        <v>533</v>
      </c>
      <c r="J3273" s="13" t="s">
        <v>567</v>
      </c>
    </row>
    <row r="3274" spans="1:10" ht="15.75" x14ac:dyDescent="0.25">
      <c r="A3274" s="55" t="str">
        <f>'BoR4 Rollup'!B3274</f>
        <v>Total Other Charges</v>
      </c>
      <c r="B3274" s="95">
        <f>B3273+B3272+B3271+B3270</f>
        <v>892</v>
      </c>
      <c r="C3274" s="281">
        <f>C3273+C3272+C3271+C3270</f>
        <v>892</v>
      </c>
      <c r="D3274" s="281">
        <f>D3273+D3272+D3271+D3270</f>
        <v>207</v>
      </c>
      <c r="E3274" s="296">
        <f t="shared" si="322"/>
        <v>-685</v>
      </c>
      <c r="F3274" s="77"/>
      <c r="G3274" s="3" t="s">
        <v>355</v>
      </c>
      <c r="H3274" s="3" t="str">
        <f t="shared" si="321"/>
        <v>620002</v>
      </c>
      <c r="I3274" s="13" t="s">
        <v>533</v>
      </c>
    </row>
    <row r="3275" spans="1:10" x14ac:dyDescent="0.2">
      <c r="A3275" s="54" t="str">
        <f>'BoR4 Rollup'!B3275</f>
        <v xml:space="preserve"> General Acquisitions</v>
      </c>
      <c r="B3275" s="93">
        <v>0</v>
      </c>
      <c r="C3275" s="245">
        <v>0</v>
      </c>
      <c r="D3275" s="245">
        <v>15023</v>
      </c>
      <c r="E3275" s="294">
        <f t="shared" si="322"/>
        <v>15023</v>
      </c>
      <c r="F3275" s="75"/>
      <c r="G3275" s="3" t="s">
        <v>356</v>
      </c>
      <c r="H3275" s="3" t="str">
        <f t="shared" si="321"/>
        <v>620002</v>
      </c>
      <c r="I3275" s="13" t="s">
        <v>533</v>
      </c>
      <c r="J3275" s="13" t="s">
        <v>566</v>
      </c>
    </row>
    <row r="3276" spans="1:10" x14ac:dyDescent="0.2">
      <c r="A3276" s="54" t="str">
        <f>'BoR4 Rollup'!B3276</f>
        <v xml:space="preserve"> Library Acquisitions</v>
      </c>
      <c r="B3276" s="93">
        <v>0</v>
      </c>
      <c r="C3276" s="245">
        <v>0</v>
      </c>
      <c r="D3276" s="245">
        <v>0</v>
      </c>
      <c r="E3276" s="294">
        <f t="shared" si="322"/>
        <v>0</v>
      </c>
      <c r="F3276" s="75"/>
      <c r="G3276" s="3" t="s">
        <v>356</v>
      </c>
      <c r="H3276" s="3" t="str">
        <f t="shared" si="321"/>
        <v>620002</v>
      </c>
      <c r="I3276" s="13" t="s">
        <v>533</v>
      </c>
      <c r="J3276" s="13" t="s">
        <v>566</v>
      </c>
    </row>
    <row r="3277" spans="1:10" x14ac:dyDescent="0.2">
      <c r="A3277" s="54" t="str">
        <f>'BoR4 Rollup'!B3277</f>
        <v xml:space="preserve"> Major Repairs</v>
      </c>
      <c r="B3277" s="93">
        <v>0</v>
      </c>
      <c r="C3277" s="245">
        <v>0</v>
      </c>
      <c r="D3277" s="245">
        <v>0</v>
      </c>
      <c r="E3277" s="294">
        <f t="shared" si="322"/>
        <v>0</v>
      </c>
      <c r="F3277" s="75"/>
      <c r="G3277" s="3" t="s">
        <v>356</v>
      </c>
      <c r="H3277" s="3" t="str">
        <f t="shared" si="321"/>
        <v>620002</v>
      </c>
      <c r="I3277" s="13" t="s">
        <v>533</v>
      </c>
    </row>
    <row r="3278" spans="1:10" ht="15.75" x14ac:dyDescent="0.25">
      <c r="A3278" s="55" t="str">
        <f>'BoR4 Rollup'!B3278</f>
        <v>Total Acquisitions and Major Repairs</v>
      </c>
      <c r="B3278" s="95">
        <f>B3277+B3276+B3275</f>
        <v>0</v>
      </c>
      <c r="C3278" s="281">
        <f>C3277+C3276+C3275</f>
        <v>0</v>
      </c>
      <c r="D3278" s="281">
        <f>D3277+D3276+D3275</f>
        <v>15023</v>
      </c>
      <c r="E3278" s="296">
        <f t="shared" si="322"/>
        <v>15023</v>
      </c>
      <c r="F3278" s="77"/>
      <c r="G3278" s="3" t="s">
        <v>355</v>
      </c>
      <c r="H3278" s="3" t="str">
        <f t="shared" si="321"/>
        <v>620002</v>
      </c>
      <c r="I3278" s="13" t="s">
        <v>533</v>
      </c>
    </row>
    <row r="3279" spans="1:10" ht="15.75" x14ac:dyDescent="0.25">
      <c r="A3279" s="55" t="str">
        <f>'BoR4 Rollup'!B3279</f>
        <v>Function Total</v>
      </c>
      <c r="B3279" s="264">
        <f>B3278+B3274+B3269+B3265</f>
        <v>40163</v>
      </c>
      <c r="C3279" s="264">
        <f>C3278+C3274+C3269+C3265</f>
        <v>40883</v>
      </c>
      <c r="D3279" s="264">
        <f>D3278+D3274+D3269+D3265</f>
        <v>49836</v>
      </c>
      <c r="E3279" s="297">
        <f t="shared" si="322"/>
        <v>8953</v>
      </c>
      <c r="F3279" s="76"/>
      <c r="G3279" s="3" t="s">
        <v>355</v>
      </c>
      <c r="H3279" s="3" t="str">
        <f t="shared" si="321"/>
        <v>620002</v>
      </c>
      <c r="I3279" s="13" t="s">
        <v>533</v>
      </c>
    </row>
    <row r="3280" spans="1:10" ht="15.75" x14ac:dyDescent="0.25">
      <c r="A3280" s="254" t="str">
        <f>'BoR4 Rollup'!B3280</f>
        <v>Function:  Institutional Support</v>
      </c>
      <c r="B3280" s="255"/>
      <c r="C3280" s="256"/>
      <c r="D3280" s="256"/>
      <c r="E3280" s="257"/>
      <c r="F3280" s="72"/>
      <c r="G3280" s="3" t="s">
        <v>357</v>
      </c>
      <c r="H3280" s="3" t="str">
        <f t="shared" ref="H3280:H3300" si="323">RIGHT($A$3282,6)</f>
        <v>620005</v>
      </c>
      <c r="I3280" s="13" t="s">
        <v>534</v>
      </c>
    </row>
    <row r="3281" spans="1:10" ht="15.75" x14ac:dyDescent="0.25">
      <c r="A3281" s="106" t="str">
        <f>'BoR4 Rollup'!B3281</f>
        <v>Orgn:  IT Computer Operations</v>
      </c>
      <c r="B3281" s="258" t="str">
        <f>+'BoR4 Rollup'!C3281</f>
        <v>Actual</v>
      </c>
      <c r="C3281" s="258" t="str">
        <f>+'BoR4 Rollup'!D3281</f>
        <v>Budgeted</v>
      </c>
      <c r="D3281" s="258" t="str">
        <f>+'BoR4 Rollup'!E3281</f>
        <v>Budgeted</v>
      </c>
      <c r="E3281" s="259" t="str">
        <f>E5</f>
        <v>2024-2025 +/-</v>
      </c>
      <c r="F3281" s="78"/>
      <c r="G3281" s="3" t="s">
        <v>357</v>
      </c>
      <c r="H3281" s="3" t="str">
        <f t="shared" si="323"/>
        <v>620005</v>
      </c>
      <c r="I3281" s="13" t="s">
        <v>534</v>
      </c>
    </row>
    <row r="3282" spans="1:10" ht="15.75" x14ac:dyDescent="0.25">
      <c r="A3282" s="248" t="str">
        <f>'BoR4 Rollup'!B3282</f>
        <v>Organization ID:  620005</v>
      </c>
      <c r="B3282" s="249" t="str">
        <f>'BoR4 Rollup'!$C$6</f>
        <v>2024-2025</v>
      </c>
      <c r="C3282" s="139" t="str">
        <f>'BoR4 Rollup'!$D$6</f>
        <v>2024-2025</v>
      </c>
      <c r="D3282" s="249" t="str">
        <f>D6</f>
        <v>2025-2026</v>
      </c>
      <c r="E3282" s="250" t="str">
        <f>E6</f>
        <v>2025-2026</v>
      </c>
      <c r="F3282" s="78"/>
      <c r="G3282" s="3" t="s">
        <v>357</v>
      </c>
      <c r="H3282" s="3" t="str">
        <f t="shared" si="323"/>
        <v>620005</v>
      </c>
      <c r="I3282" s="13" t="s">
        <v>534</v>
      </c>
    </row>
    <row r="3283" spans="1:10" x14ac:dyDescent="0.2">
      <c r="A3283" s="54" t="str">
        <f>'BoR4 Rollup'!B3283</f>
        <v xml:space="preserve">  Salaries</v>
      </c>
      <c r="B3283" s="93">
        <v>0</v>
      </c>
      <c r="C3283" s="245">
        <v>0</v>
      </c>
      <c r="D3283" s="245">
        <v>0</v>
      </c>
      <c r="E3283" s="294">
        <f t="shared" ref="E3283:E3300" si="324">+D3283-C3283</f>
        <v>0</v>
      </c>
      <c r="F3283" s="75"/>
      <c r="G3283" s="3" t="s">
        <v>357</v>
      </c>
      <c r="H3283" s="3" t="str">
        <f t="shared" si="323"/>
        <v>620005</v>
      </c>
      <c r="I3283" s="13" t="s">
        <v>534</v>
      </c>
      <c r="J3283" s="13" t="s">
        <v>560</v>
      </c>
    </row>
    <row r="3284" spans="1:10" x14ac:dyDescent="0.2">
      <c r="A3284" s="54" t="str">
        <f>'BoR4 Rollup'!B3284</f>
        <v xml:space="preserve">  Other Compensation</v>
      </c>
      <c r="B3284" s="93">
        <v>0</v>
      </c>
      <c r="C3284" s="245">
        <v>0</v>
      </c>
      <c r="D3284" s="245">
        <v>0</v>
      </c>
      <c r="E3284" s="294">
        <f t="shared" si="324"/>
        <v>0</v>
      </c>
      <c r="F3284" s="75"/>
      <c r="G3284" s="3" t="s">
        <v>357</v>
      </c>
      <c r="H3284" s="3" t="str">
        <f t="shared" si="323"/>
        <v>620005</v>
      </c>
      <c r="I3284" s="13" t="s">
        <v>534</v>
      </c>
    </row>
    <row r="3285" spans="1:10" x14ac:dyDescent="0.2">
      <c r="A3285" s="54" t="str">
        <f>'BoR4 Rollup'!B3285</f>
        <v xml:space="preserve">  Related Benefits</v>
      </c>
      <c r="B3285" s="93">
        <v>0</v>
      </c>
      <c r="C3285" s="245">
        <v>0</v>
      </c>
      <c r="D3285" s="245">
        <v>0</v>
      </c>
      <c r="E3285" s="294">
        <f t="shared" si="324"/>
        <v>0</v>
      </c>
      <c r="F3285" s="75"/>
      <c r="G3285" s="3" t="s">
        <v>357</v>
      </c>
      <c r="H3285" s="3" t="str">
        <f t="shared" si="323"/>
        <v>620005</v>
      </c>
      <c r="I3285" s="13" t="s">
        <v>534</v>
      </c>
      <c r="J3285" s="13" t="s">
        <v>561</v>
      </c>
    </row>
    <row r="3286" spans="1:10" ht="15.75" x14ac:dyDescent="0.25">
      <c r="A3286" s="55" t="str">
        <f>'BoR4 Rollup'!B3286</f>
        <v>Total Personal Services</v>
      </c>
      <c r="B3286" s="94">
        <f>B3285+B3284+B3283</f>
        <v>0</v>
      </c>
      <c r="C3286" s="264">
        <f>C3285+C3284+C3283</f>
        <v>0</v>
      </c>
      <c r="D3286" s="264">
        <f>D3285+D3284+D3283</f>
        <v>0</v>
      </c>
      <c r="E3286" s="295">
        <f t="shared" si="324"/>
        <v>0</v>
      </c>
      <c r="F3286" s="76"/>
      <c r="G3286" s="3" t="s">
        <v>357</v>
      </c>
      <c r="H3286" s="3" t="str">
        <f t="shared" si="323"/>
        <v>620005</v>
      </c>
      <c r="I3286" s="13" t="s">
        <v>534</v>
      </c>
    </row>
    <row r="3287" spans="1:10" x14ac:dyDescent="0.2">
      <c r="A3287" s="54" t="str">
        <f>'BoR4 Rollup'!B3287</f>
        <v xml:space="preserve"> Travel</v>
      </c>
      <c r="B3287" s="93">
        <v>0</v>
      </c>
      <c r="C3287" s="245">
        <v>0</v>
      </c>
      <c r="D3287" s="245">
        <v>0</v>
      </c>
      <c r="E3287" s="294">
        <f t="shared" si="324"/>
        <v>0</v>
      </c>
      <c r="F3287" s="75"/>
      <c r="G3287" s="3" t="s">
        <v>357</v>
      </c>
      <c r="H3287" s="3" t="str">
        <f t="shared" si="323"/>
        <v>620005</v>
      </c>
      <c r="I3287" s="13" t="s">
        <v>534</v>
      </c>
      <c r="J3287" s="13" t="s">
        <v>562</v>
      </c>
    </row>
    <row r="3288" spans="1:10" x14ac:dyDescent="0.2">
      <c r="A3288" s="54" t="str">
        <f>'BoR4 Rollup'!B3288</f>
        <v xml:space="preserve"> Operating Services</v>
      </c>
      <c r="B3288" s="93">
        <v>0</v>
      </c>
      <c r="C3288" s="245">
        <v>0</v>
      </c>
      <c r="D3288" s="245">
        <v>0</v>
      </c>
      <c r="E3288" s="294">
        <f t="shared" si="324"/>
        <v>0</v>
      </c>
      <c r="F3288" s="75"/>
      <c r="G3288" s="3" t="s">
        <v>357</v>
      </c>
      <c r="H3288" s="3" t="str">
        <f t="shared" si="323"/>
        <v>620005</v>
      </c>
      <c r="I3288" s="13" t="s">
        <v>534</v>
      </c>
      <c r="J3288" s="13" t="s">
        <v>563</v>
      </c>
    </row>
    <row r="3289" spans="1:10" x14ac:dyDescent="0.2">
      <c r="A3289" s="54" t="str">
        <f>'BoR4 Rollup'!B3289</f>
        <v xml:space="preserve"> Supplies</v>
      </c>
      <c r="B3289" s="93">
        <v>0</v>
      </c>
      <c r="C3289" s="245">
        <v>0</v>
      </c>
      <c r="D3289" s="245">
        <v>0</v>
      </c>
      <c r="E3289" s="294">
        <f t="shared" si="324"/>
        <v>0</v>
      </c>
      <c r="F3289" s="75"/>
      <c r="G3289" s="3" t="s">
        <v>357</v>
      </c>
      <c r="H3289" s="3" t="str">
        <f t="shared" si="323"/>
        <v>620005</v>
      </c>
      <c r="I3289" s="13" t="s">
        <v>534</v>
      </c>
      <c r="J3289" s="13" t="s">
        <v>564</v>
      </c>
    </row>
    <row r="3290" spans="1:10" ht="15.75" x14ac:dyDescent="0.25">
      <c r="A3290" s="55" t="str">
        <f>'BoR4 Rollup'!B3290</f>
        <v>Total Operating Expenses</v>
      </c>
      <c r="B3290" s="95">
        <f>B3289+B3288+B3287</f>
        <v>0</v>
      </c>
      <c r="C3290" s="281">
        <f>C3289+C3288+C3287</f>
        <v>0</v>
      </c>
      <c r="D3290" s="281">
        <f>D3289+D3288+D3287</f>
        <v>0</v>
      </c>
      <c r="E3290" s="296">
        <f t="shared" si="324"/>
        <v>0</v>
      </c>
      <c r="F3290" s="77"/>
      <c r="G3290" s="3" t="s">
        <v>357</v>
      </c>
      <c r="H3290" s="3" t="str">
        <f t="shared" si="323"/>
        <v>620005</v>
      </c>
      <c r="I3290" s="13" t="s">
        <v>534</v>
      </c>
    </row>
    <row r="3291" spans="1:10" x14ac:dyDescent="0.2">
      <c r="A3291" s="54" t="str">
        <f>'BoR4 Rollup'!B3291</f>
        <v xml:space="preserve"> Professional Services</v>
      </c>
      <c r="B3291" s="93">
        <v>0</v>
      </c>
      <c r="C3291" s="245">
        <v>0</v>
      </c>
      <c r="D3291" s="245">
        <v>0</v>
      </c>
      <c r="E3291" s="294">
        <f t="shared" si="324"/>
        <v>0</v>
      </c>
      <c r="F3291" s="75"/>
      <c r="G3291" s="3" t="s">
        <v>357</v>
      </c>
      <c r="H3291" s="3" t="str">
        <f t="shared" si="323"/>
        <v>620005</v>
      </c>
      <c r="I3291" s="13" t="s">
        <v>534</v>
      </c>
      <c r="J3291" s="13" t="s">
        <v>565</v>
      </c>
    </row>
    <row r="3292" spans="1:10" x14ac:dyDescent="0.2">
      <c r="A3292" s="54" t="str">
        <f>'BoR4 Rollup'!B3292</f>
        <v xml:space="preserve"> Other Charges</v>
      </c>
      <c r="B3292" s="93">
        <v>0</v>
      </c>
      <c r="C3292" s="245">
        <v>0</v>
      </c>
      <c r="D3292" s="245">
        <v>0</v>
      </c>
      <c r="E3292" s="294">
        <f t="shared" si="324"/>
        <v>0</v>
      </c>
      <c r="F3292" s="75"/>
      <c r="G3292" s="3" t="s">
        <v>357</v>
      </c>
      <c r="H3292" s="3" t="str">
        <f t="shared" si="323"/>
        <v>620005</v>
      </c>
      <c r="I3292" s="13" t="s">
        <v>534</v>
      </c>
      <c r="J3292" s="13" t="s">
        <v>568</v>
      </c>
    </row>
    <row r="3293" spans="1:10" x14ac:dyDescent="0.2">
      <c r="A3293" s="54" t="str">
        <f>'BoR4 Rollup'!B3293</f>
        <v xml:space="preserve"> Debt Services</v>
      </c>
      <c r="B3293" s="93">
        <v>0</v>
      </c>
      <c r="C3293" s="245">
        <v>0</v>
      </c>
      <c r="D3293" s="245">
        <v>0</v>
      </c>
      <c r="E3293" s="294">
        <f t="shared" si="324"/>
        <v>0</v>
      </c>
      <c r="F3293" s="75"/>
      <c r="G3293" s="3" t="s">
        <v>357</v>
      </c>
      <c r="H3293" s="3" t="str">
        <f t="shared" si="323"/>
        <v>620005</v>
      </c>
      <c r="I3293" s="13" t="s">
        <v>534</v>
      </c>
    </row>
    <row r="3294" spans="1:10" x14ac:dyDescent="0.2">
      <c r="A3294" s="54" t="str">
        <f>'BoR4 Rollup'!B3294</f>
        <v xml:space="preserve"> Interagency Transfers</v>
      </c>
      <c r="B3294" s="93">
        <v>0</v>
      </c>
      <c r="C3294" s="245">
        <v>0</v>
      </c>
      <c r="D3294" s="245">
        <v>0</v>
      </c>
      <c r="E3294" s="294">
        <f t="shared" si="324"/>
        <v>0</v>
      </c>
      <c r="F3294" s="75"/>
      <c r="G3294" s="3" t="s">
        <v>357</v>
      </c>
      <c r="H3294" s="3" t="str">
        <f t="shared" si="323"/>
        <v>620005</v>
      </c>
      <c r="I3294" s="13" t="s">
        <v>534</v>
      </c>
      <c r="J3294" s="13" t="s">
        <v>567</v>
      </c>
    </row>
    <row r="3295" spans="1:10" ht="15.75" x14ac:dyDescent="0.25">
      <c r="A3295" s="55" t="str">
        <f>'BoR4 Rollup'!B3295</f>
        <v>Total Other Charges</v>
      </c>
      <c r="B3295" s="95">
        <f>B3294+B3293+B3292+B3291</f>
        <v>0</v>
      </c>
      <c r="C3295" s="281">
        <f>C3294+C3293+C3292+C3291</f>
        <v>0</v>
      </c>
      <c r="D3295" s="281">
        <f>D3294+D3293+D3292+D3291</f>
        <v>0</v>
      </c>
      <c r="E3295" s="296">
        <f t="shared" si="324"/>
        <v>0</v>
      </c>
      <c r="F3295" s="77"/>
      <c r="G3295" s="3" t="s">
        <v>357</v>
      </c>
      <c r="H3295" s="3" t="str">
        <f t="shared" si="323"/>
        <v>620005</v>
      </c>
      <c r="I3295" s="13" t="s">
        <v>534</v>
      </c>
    </row>
    <row r="3296" spans="1:10" x14ac:dyDescent="0.2">
      <c r="A3296" s="54" t="str">
        <f>'BoR4 Rollup'!B3296</f>
        <v xml:space="preserve"> General Acquisitions</v>
      </c>
      <c r="B3296" s="93">
        <v>0</v>
      </c>
      <c r="C3296" s="245">
        <v>0</v>
      </c>
      <c r="D3296" s="245">
        <v>0</v>
      </c>
      <c r="E3296" s="294">
        <f t="shared" si="324"/>
        <v>0</v>
      </c>
      <c r="F3296" s="75"/>
      <c r="G3296" s="3" t="s">
        <v>357</v>
      </c>
      <c r="H3296" s="3" t="str">
        <f t="shared" si="323"/>
        <v>620005</v>
      </c>
      <c r="I3296" s="13" t="s">
        <v>534</v>
      </c>
      <c r="J3296" s="13" t="s">
        <v>566</v>
      </c>
    </row>
    <row r="3297" spans="1:10" x14ac:dyDescent="0.2">
      <c r="A3297" s="54" t="str">
        <f>'BoR4 Rollup'!B3297</f>
        <v xml:space="preserve"> Library Acquisitions</v>
      </c>
      <c r="B3297" s="93">
        <v>0</v>
      </c>
      <c r="C3297" s="245">
        <v>0</v>
      </c>
      <c r="D3297" s="245">
        <v>0</v>
      </c>
      <c r="E3297" s="294">
        <f t="shared" si="324"/>
        <v>0</v>
      </c>
      <c r="F3297" s="75"/>
      <c r="G3297" s="3" t="s">
        <v>357</v>
      </c>
      <c r="H3297" s="3" t="str">
        <f t="shared" si="323"/>
        <v>620005</v>
      </c>
      <c r="I3297" s="13" t="s">
        <v>534</v>
      </c>
      <c r="J3297" s="13" t="s">
        <v>566</v>
      </c>
    </row>
    <row r="3298" spans="1:10" x14ac:dyDescent="0.2">
      <c r="A3298" s="54" t="str">
        <f>'BoR4 Rollup'!B3298</f>
        <v xml:space="preserve"> Major Repairs</v>
      </c>
      <c r="B3298" s="93">
        <v>0</v>
      </c>
      <c r="C3298" s="245">
        <v>0</v>
      </c>
      <c r="D3298" s="245">
        <v>0</v>
      </c>
      <c r="E3298" s="294">
        <f t="shared" si="324"/>
        <v>0</v>
      </c>
      <c r="F3298" s="75"/>
      <c r="G3298" s="3" t="s">
        <v>357</v>
      </c>
      <c r="H3298" s="3" t="str">
        <f t="shared" si="323"/>
        <v>620005</v>
      </c>
      <c r="I3298" s="13" t="s">
        <v>534</v>
      </c>
    </row>
    <row r="3299" spans="1:10" ht="15.75" x14ac:dyDescent="0.25">
      <c r="A3299" s="55" t="str">
        <f>'BoR4 Rollup'!B3299</f>
        <v>Total Acquisitions and Major Repairs</v>
      </c>
      <c r="B3299" s="95">
        <f>B3298+B3297+B3296</f>
        <v>0</v>
      </c>
      <c r="C3299" s="281">
        <f>C3298+C3297+C3296</f>
        <v>0</v>
      </c>
      <c r="D3299" s="281">
        <f>D3298+D3297+D3296</f>
        <v>0</v>
      </c>
      <c r="E3299" s="296">
        <f t="shared" si="324"/>
        <v>0</v>
      </c>
      <c r="F3299" s="77"/>
      <c r="G3299" s="3" t="s">
        <v>357</v>
      </c>
      <c r="H3299" s="3" t="str">
        <f t="shared" si="323"/>
        <v>620005</v>
      </c>
      <c r="I3299" s="13" t="s">
        <v>534</v>
      </c>
    </row>
    <row r="3300" spans="1:10" ht="15.75" x14ac:dyDescent="0.25">
      <c r="A3300" s="55" t="str">
        <f>'BoR4 Rollup'!B3300</f>
        <v>Function Total</v>
      </c>
      <c r="B3300" s="94">
        <f>B3299+B3295+B3290+B3286</f>
        <v>0</v>
      </c>
      <c r="C3300" s="264">
        <f>C3299+C3295+C3290+C3286</f>
        <v>0</v>
      </c>
      <c r="D3300" s="264">
        <f>D3299+D3295+D3290+D3286</f>
        <v>0</v>
      </c>
      <c r="E3300" s="297">
        <f t="shared" si="324"/>
        <v>0</v>
      </c>
      <c r="F3300" s="76"/>
      <c r="G3300" s="3" t="s">
        <v>357</v>
      </c>
      <c r="H3300" s="3" t="str">
        <f t="shared" si="323"/>
        <v>620005</v>
      </c>
      <c r="I3300" s="13" t="s">
        <v>534</v>
      </c>
    </row>
    <row r="3301" spans="1:10" ht="15.75" x14ac:dyDescent="0.25">
      <c r="A3301" s="254" t="str">
        <f>'BoR4 Rollup'!B3301</f>
        <v>Function:  Institutional Support</v>
      </c>
      <c r="B3301" s="255"/>
      <c r="C3301" s="256"/>
      <c r="D3301" s="256"/>
      <c r="E3301" s="257"/>
      <c r="F3301" s="72"/>
      <c r="G3301" s="3" t="s">
        <v>357</v>
      </c>
      <c r="H3301" s="3" t="str">
        <f t="shared" ref="H3301:H3321" si="325">RIGHT($A$3303,6)</f>
        <v>620006</v>
      </c>
      <c r="I3301" s="13" t="s">
        <v>535</v>
      </c>
    </row>
    <row r="3302" spans="1:10" ht="15.75" x14ac:dyDescent="0.25">
      <c r="A3302" s="106" t="str">
        <f>'BoR4 Rollup'!B3302</f>
        <v>Orgn:  IT Network</v>
      </c>
      <c r="B3302" s="258" t="str">
        <f>+'BoR4 Rollup'!C3302</f>
        <v>Actual</v>
      </c>
      <c r="C3302" s="258" t="str">
        <f>+'BoR4 Rollup'!D3302</f>
        <v>Budgeted</v>
      </c>
      <c r="D3302" s="258" t="str">
        <f>+'BoR4 Rollup'!E3302</f>
        <v>Budgeted</v>
      </c>
      <c r="E3302" s="259" t="str">
        <f>E5</f>
        <v>2024-2025 +/-</v>
      </c>
      <c r="F3302" s="78"/>
      <c r="G3302" s="3" t="s">
        <v>357</v>
      </c>
      <c r="H3302" s="3" t="str">
        <f t="shared" si="325"/>
        <v>620006</v>
      </c>
      <c r="I3302" s="13" t="s">
        <v>535</v>
      </c>
    </row>
    <row r="3303" spans="1:10" ht="15.75" x14ac:dyDescent="0.25">
      <c r="A3303" s="248" t="str">
        <f>'BoR4 Rollup'!B3303</f>
        <v>Organization ID:  620006</v>
      </c>
      <c r="B3303" s="249" t="str">
        <f>'BoR4 Rollup'!$C$6</f>
        <v>2024-2025</v>
      </c>
      <c r="C3303" s="139" t="str">
        <f>'BoR4 Rollup'!$D$6</f>
        <v>2024-2025</v>
      </c>
      <c r="D3303" s="249" t="str">
        <f>D6</f>
        <v>2025-2026</v>
      </c>
      <c r="E3303" s="250" t="str">
        <f>E6</f>
        <v>2025-2026</v>
      </c>
      <c r="F3303" s="78"/>
      <c r="G3303" s="3" t="s">
        <v>357</v>
      </c>
      <c r="H3303" s="3" t="str">
        <f t="shared" si="325"/>
        <v>620006</v>
      </c>
      <c r="I3303" s="13" t="s">
        <v>535</v>
      </c>
    </row>
    <row r="3304" spans="1:10" x14ac:dyDescent="0.2">
      <c r="A3304" s="54" t="str">
        <f>'BoR4 Rollup'!B3304</f>
        <v xml:space="preserve">  Salaries</v>
      </c>
      <c r="B3304" s="93">
        <v>0</v>
      </c>
      <c r="C3304" s="245">
        <v>0</v>
      </c>
      <c r="D3304" s="245">
        <v>0</v>
      </c>
      <c r="E3304" s="294">
        <f t="shared" ref="E3304:E3321" si="326">+D3304-C3304</f>
        <v>0</v>
      </c>
      <c r="F3304" s="75"/>
      <c r="G3304" s="3" t="s">
        <v>357</v>
      </c>
      <c r="H3304" s="3" t="str">
        <f t="shared" si="325"/>
        <v>620006</v>
      </c>
      <c r="I3304" s="13" t="s">
        <v>535</v>
      </c>
      <c r="J3304" s="13" t="s">
        <v>560</v>
      </c>
    </row>
    <row r="3305" spans="1:10" x14ac:dyDescent="0.2">
      <c r="A3305" s="54" t="str">
        <f>'BoR4 Rollup'!B3305</f>
        <v xml:space="preserve">  Other Compensation</v>
      </c>
      <c r="B3305" s="93">
        <v>0</v>
      </c>
      <c r="C3305" s="245">
        <v>0</v>
      </c>
      <c r="D3305" s="245">
        <v>0</v>
      </c>
      <c r="E3305" s="294">
        <f t="shared" si="326"/>
        <v>0</v>
      </c>
      <c r="F3305" s="75"/>
      <c r="G3305" s="3" t="s">
        <v>357</v>
      </c>
      <c r="H3305" s="3" t="str">
        <f t="shared" si="325"/>
        <v>620006</v>
      </c>
      <c r="I3305" s="13" t="s">
        <v>535</v>
      </c>
    </row>
    <row r="3306" spans="1:10" x14ac:dyDescent="0.2">
      <c r="A3306" s="54" t="str">
        <f>'BoR4 Rollup'!B3306</f>
        <v xml:space="preserve">  Related Benefits</v>
      </c>
      <c r="B3306" s="93">
        <v>0</v>
      </c>
      <c r="C3306" s="245">
        <v>0</v>
      </c>
      <c r="D3306" s="245">
        <v>0</v>
      </c>
      <c r="E3306" s="294">
        <f t="shared" si="326"/>
        <v>0</v>
      </c>
      <c r="F3306" s="75"/>
      <c r="G3306" s="3" t="s">
        <v>357</v>
      </c>
      <c r="H3306" s="3" t="str">
        <f t="shared" si="325"/>
        <v>620006</v>
      </c>
      <c r="I3306" s="13" t="s">
        <v>535</v>
      </c>
      <c r="J3306" s="13" t="s">
        <v>561</v>
      </c>
    </row>
    <row r="3307" spans="1:10" ht="15.75" x14ac:dyDescent="0.25">
      <c r="A3307" s="55" t="str">
        <f>'BoR4 Rollup'!B3307</f>
        <v>Total Personal Services</v>
      </c>
      <c r="B3307" s="94">
        <f>B3306+B3305+B3304</f>
        <v>0</v>
      </c>
      <c r="C3307" s="264">
        <f>C3306+C3305+C3304</f>
        <v>0</v>
      </c>
      <c r="D3307" s="264">
        <f>D3306+D3305+D3304</f>
        <v>0</v>
      </c>
      <c r="E3307" s="295">
        <f t="shared" si="326"/>
        <v>0</v>
      </c>
      <c r="F3307" s="76"/>
      <c r="G3307" s="3" t="s">
        <v>357</v>
      </c>
      <c r="H3307" s="3" t="str">
        <f t="shared" si="325"/>
        <v>620006</v>
      </c>
      <c r="I3307" s="13" t="s">
        <v>535</v>
      </c>
    </row>
    <row r="3308" spans="1:10" x14ac:dyDescent="0.2">
      <c r="A3308" s="54" t="str">
        <f>'BoR4 Rollup'!B3308</f>
        <v xml:space="preserve"> Travel</v>
      </c>
      <c r="B3308" s="93">
        <v>0</v>
      </c>
      <c r="C3308" s="245">
        <v>0</v>
      </c>
      <c r="D3308" s="245">
        <v>0</v>
      </c>
      <c r="E3308" s="294">
        <f t="shared" si="326"/>
        <v>0</v>
      </c>
      <c r="F3308" s="75"/>
      <c r="G3308" s="3" t="s">
        <v>357</v>
      </c>
      <c r="H3308" s="3" t="str">
        <f t="shared" si="325"/>
        <v>620006</v>
      </c>
      <c r="I3308" s="13" t="s">
        <v>535</v>
      </c>
      <c r="J3308" s="13" t="s">
        <v>562</v>
      </c>
    </row>
    <row r="3309" spans="1:10" x14ac:dyDescent="0.2">
      <c r="A3309" s="54" t="str">
        <f>'BoR4 Rollup'!B3309</f>
        <v xml:space="preserve"> Operating Services</v>
      </c>
      <c r="B3309" s="93">
        <v>0</v>
      </c>
      <c r="C3309" s="245">
        <v>0</v>
      </c>
      <c r="D3309" s="245">
        <v>0</v>
      </c>
      <c r="E3309" s="294">
        <f t="shared" si="326"/>
        <v>0</v>
      </c>
      <c r="F3309" s="75"/>
      <c r="G3309" s="3" t="s">
        <v>357</v>
      </c>
      <c r="H3309" s="3" t="str">
        <f t="shared" si="325"/>
        <v>620006</v>
      </c>
      <c r="I3309" s="13" t="s">
        <v>535</v>
      </c>
      <c r="J3309" s="13" t="s">
        <v>563</v>
      </c>
    </row>
    <row r="3310" spans="1:10" x14ac:dyDescent="0.2">
      <c r="A3310" s="54" t="str">
        <f>'BoR4 Rollup'!B3310</f>
        <v xml:space="preserve"> Supplies</v>
      </c>
      <c r="B3310" s="93">
        <v>0</v>
      </c>
      <c r="C3310" s="245">
        <v>0</v>
      </c>
      <c r="D3310" s="245">
        <v>0</v>
      </c>
      <c r="E3310" s="294">
        <f t="shared" si="326"/>
        <v>0</v>
      </c>
      <c r="F3310" s="75"/>
      <c r="G3310" s="3" t="s">
        <v>357</v>
      </c>
      <c r="H3310" s="3" t="str">
        <f t="shared" si="325"/>
        <v>620006</v>
      </c>
      <c r="I3310" s="13" t="s">
        <v>535</v>
      </c>
      <c r="J3310" s="13" t="s">
        <v>564</v>
      </c>
    </row>
    <row r="3311" spans="1:10" ht="15.75" x14ac:dyDescent="0.25">
      <c r="A3311" s="55" t="str">
        <f>'BoR4 Rollup'!B3311</f>
        <v>Total Operating Expenses</v>
      </c>
      <c r="B3311" s="95">
        <f>B3310+B3309+B3308</f>
        <v>0</v>
      </c>
      <c r="C3311" s="281">
        <f>C3310+C3309+C3308</f>
        <v>0</v>
      </c>
      <c r="D3311" s="281">
        <f>D3310+D3309+D3308</f>
        <v>0</v>
      </c>
      <c r="E3311" s="296">
        <f t="shared" si="326"/>
        <v>0</v>
      </c>
      <c r="F3311" s="77"/>
      <c r="G3311" s="3" t="s">
        <v>357</v>
      </c>
      <c r="H3311" s="3" t="str">
        <f t="shared" si="325"/>
        <v>620006</v>
      </c>
      <c r="I3311" s="13" t="s">
        <v>535</v>
      </c>
    </row>
    <row r="3312" spans="1:10" x14ac:dyDescent="0.2">
      <c r="A3312" s="54" t="str">
        <f>'BoR4 Rollup'!B3312</f>
        <v xml:space="preserve"> Professional Services</v>
      </c>
      <c r="B3312" s="93">
        <v>0</v>
      </c>
      <c r="C3312" s="245">
        <v>0</v>
      </c>
      <c r="D3312" s="245">
        <v>0</v>
      </c>
      <c r="E3312" s="294">
        <f t="shared" si="326"/>
        <v>0</v>
      </c>
      <c r="F3312" s="75"/>
      <c r="G3312" s="3" t="s">
        <v>357</v>
      </c>
      <c r="H3312" s="3" t="str">
        <f t="shared" si="325"/>
        <v>620006</v>
      </c>
      <c r="I3312" s="13" t="s">
        <v>535</v>
      </c>
      <c r="J3312" s="13" t="s">
        <v>565</v>
      </c>
    </row>
    <row r="3313" spans="1:10" x14ac:dyDescent="0.2">
      <c r="A3313" s="54" t="str">
        <f>'BoR4 Rollup'!B3313</f>
        <v xml:space="preserve"> Other Charges</v>
      </c>
      <c r="B3313" s="93">
        <v>0</v>
      </c>
      <c r="C3313" s="245">
        <v>0</v>
      </c>
      <c r="D3313" s="245">
        <v>0</v>
      </c>
      <c r="E3313" s="294">
        <f t="shared" si="326"/>
        <v>0</v>
      </c>
      <c r="F3313" s="75"/>
      <c r="G3313" s="3" t="s">
        <v>357</v>
      </c>
      <c r="H3313" s="3" t="str">
        <f t="shared" si="325"/>
        <v>620006</v>
      </c>
      <c r="I3313" s="13" t="s">
        <v>535</v>
      </c>
      <c r="J3313" s="13" t="s">
        <v>568</v>
      </c>
    </row>
    <row r="3314" spans="1:10" x14ac:dyDescent="0.2">
      <c r="A3314" s="54" t="str">
        <f>'BoR4 Rollup'!B3314</f>
        <v xml:space="preserve"> Debt Services</v>
      </c>
      <c r="B3314" s="93">
        <v>0</v>
      </c>
      <c r="C3314" s="245">
        <v>0</v>
      </c>
      <c r="D3314" s="245">
        <v>0</v>
      </c>
      <c r="E3314" s="294">
        <f t="shared" si="326"/>
        <v>0</v>
      </c>
      <c r="F3314" s="75"/>
      <c r="G3314" s="3" t="s">
        <v>357</v>
      </c>
      <c r="H3314" s="3" t="str">
        <f t="shared" si="325"/>
        <v>620006</v>
      </c>
      <c r="I3314" s="13" t="s">
        <v>535</v>
      </c>
    </row>
    <row r="3315" spans="1:10" x14ac:dyDescent="0.2">
      <c r="A3315" s="54" t="str">
        <f>'BoR4 Rollup'!B3315</f>
        <v xml:space="preserve"> Interagency Transfers</v>
      </c>
      <c r="B3315" s="93">
        <v>0</v>
      </c>
      <c r="C3315" s="245">
        <v>0</v>
      </c>
      <c r="D3315" s="245">
        <v>0</v>
      </c>
      <c r="E3315" s="294">
        <f t="shared" si="326"/>
        <v>0</v>
      </c>
      <c r="F3315" s="75"/>
      <c r="G3315" s="3" t="s">
        <v>357</v>
      </c>
      <c r="H3315" s="3" t="str">
        <f t="shared" si="325"/>
        <v>620006</v>
      </c>
      <c r="I3315" s="13" t="s">
        <v>535</v>
      </c>
      <c r="J3315" s="13" t="s">
        <v>567</v>
      </c>
    </row>
    <row r="3316" spans="1:10" ht="15.75" x14ac:dyDescent="0.25">
      <c r="A3316" s="55" t="str">
        <f>'BoR4 Rollup'!B3316</f>
        <v>Total Other Charges</v>
      </c>
      <c r="B3316" s="95">
        <f>B3315+B3314+B3313+B3312</f>
        <v>0</v>
      </c>
      <c r="C3316" s="281">
        <f>C3315+C3314+C3313+C3312</f>
        <v>0</v>
      </c>
      <c r="D3316" s="281">
        <f>D3315+D3314+D3313+D3312</f>
        <v>0</v>
      </c>
      <c r="E3316" s="296">
        <f t="shared" si="326"/>
        <v>0</v>
      </c>
      <c r="F3316" s="77"/>
      <c r="G3316" s="3" t="s">
        <v>357</v>
      </c>
      <c r="H3316" s="3" t="str">
        <f t="shared" si="325"/>
        <v>620006</v>
      </c>
      <c r="I3316" s="13" t="s">
        <v>535</v>
      </c>
    </row>
    <row r="3317" spans="1:10" x14ac:dyDescent="0.2">
      <c r="A3317" s="54" t="str">
        <f>'BoR4 Rollup'!B3317</f>
        <v xml:space="preserve"> General Acquisitions</v>
      </c>
      <c r="B3317" s="93">
        <v>0</v>
      </c>
      <c r="C3317" s="245">
        <v>0</v>
      </c>
      <c r="D3317" s="245">
        <v>0</v>
      </c>
      <c r="E3317" s="294">
        <f t="shared" si="326"/>
        <v>0</v>
      </c>
      <c r="F3317" s="75"/>
      <c r="G3317" s="3" t="s">
        <v>357</v>
      </c>
      <c r="H3317" s="3" t="str">
        <f t="shared" si="325"/>
        <v>620006</v>
      </c>
      <c r="I3317" s="13" t="s">
        <v>535</v>
      </c>
      <c r="J3317" s="13" t="s">
        <v>566</v>
      </c>
    </row>
    <row r="3318" spans="1:10" x14ac:dyDescent="0.2">
      <c r="A3318" s="54" t="str">
        <f>'BoR4 Rollup'!B3318</f>
        <v xml:space="preserve"> Library Acquisitions</v>
      </c>
      <c r="B3318" s="93">
        <v>0</v>
      </c>
      <c r="C3318" s="245">
        <v>0</v>
      </c>
      <c r="D3318" s="245">
        <v>0</v>
      </c>
      <c r="E3318" s="294">
        <f t="shared" si="326"/>
        <v>0</v>
      </c>
      <c r="F3318" s="75"/>
      <c r="G3318" s="3" t="s">
        <v>357</v>
      </c>
      <c r="H3318" s="3" t="str">
        <f t="shared" si="325"/>
        <v>620006</v>
      </c>
      <c r="I3318" s="13" t="s">
        <v>535</v>
      </c>
      <c r="J3318" s="13" t="s">
        <v>566</v>
      </c>
    </row>
    <row r="3319" spans="1:10" x14ac:dyDescent="0.2">
      <c r="A3319" s="54" t="str">
        <f>'BoR4 Rollup'!B3319</f>
        <v xml:space="preserve"> Major Repairs</v>
      </c>
      <c r="B3319" s="93">
        <v>0</v>
      </c>
      <c r="C3319" s="245">
        <v>0</v>
      </c>
      <c r="D3319" s="245">
        <v>0</v>
      </c>
      <c r="E3319" s="294">
        <f t="shared" si="326"/>
        <v>0</v>
      </c>
      <c r="F3319" s="75"/>
      <c r="G3319" s="3" t="s">
        <v>357</v>
      </c>
      <c r="H3319" s="3" t="str">
        <f t="shared" si="325"/>
        <v>620006</v>
      </c>
      <c r="I3319" s="13" t="s">
        <v>535</v>
      </c>
    </row>
    <row r="3320" spans="1:10" ht="15.75" x14ac:dyDescent="0.25">
      <c r="A3320" s="55" t="str">
        <f>'BoR4 Rollup'!B3320</f>
        <v>Total Acquisitions and Major Repairs</v>
      </c>
      <c r="B3320" s="95">
        <f>B3319+B3318+B3317</f>
        <v>0</v>
      </c>
      <c r="C3320" s="281">
        <f>C3319+C3318+C3317</f>
        <v>0</v>
      </c>
      <c r="D3320" s="281">
        <f>D3319+D3318+D3317</f>
        <v>0</v>
      </c>
      <c r="E3320" s="296">
        <f t="shared" si="326"/>
        <v>0</v>
      </c>
      <c r="F3320" s="77"/>
      <c r="G3320" s="3" t="s">
        <v>357</v>
      </c>
      <c r="H3320" s="3" t="str">
        <f t="shared" si="325"/>
        <v>620006</v>
      </c>
      <c r="I3320" s="13" t="s">
        <v>535</v>
      </c>
    </row>
    <row r="3321" spans="1:10" ht="15.75" x14ac:dyDescent="0.25">
      <c r="A3321" s="55" t="str">
        <f>'BoR4 Rollup'!B3321</f>
        <v>Function Total</v>
      </c>
      <c r="B3321" s="94">
        <f>B3320+B3316+B3311+B3307</f>
        <v>0</v>
      </c>
      <c r="C3321" s="264">
        <f>C3320+C3316+C3311+C3307</f>
        <v>0</v>
      </c>
      <c r="D3321" s="264">
        <f>D3320+D3316+D3311+D3307</f>
        <v>0</v>
      </c>
      <c r="E3321" s="297">
        <f t="shared" si="326"/>
        <v>0</v>
      </c>
      <c r="F3321" s="76"/>
      <c r="G3321" s="3" t="s">
        <v>357</v>
      </c>
      <c r="H3321" s="3" t="str">
        <f t="shared" si="325"/>
        <v>620006</v>
      </c>
      <c r="I3321" s="13" t="s">
        <v>535</v>
      </c>
    </row>
    <row r="3322" spans="1:10" ht="15.75" x14ac:dyDescent="0.25">
      <c r="A3322" s="254" t="str">
        <f>'BoR4 Rollup'!B3322</f>
        <v>Function:  Institutional Support</v>
      </c>
      <c r="B3322" s="255"/>
      <c r="C3322" s="256"/>
      <c r="D3322" s="256"/>
      <c r="E3322" s="257"/>
      <c r="F3322" s="72"/>
      <c r="G3322" s="3" t="s">
        <v>357</v>
      </c>
      <c r="H3322" s="3" t="str">
        <f t="shared" ref="H3322:H3342" si="327">RIGHT($A$3324,6)</f>
        <v>620008</v>
      </c>
      <c r="I3322" s="13" t="s">
        <v>536</v>
      </c>
    </row>
    <row r="3323" spans="1:10" ht="15.75" x14ac:dyDescent="0.25">
      <c r="A3323" s="106" t="str">
        <f>'BoR4 Rollup'!B3323</f>
        <v>Orgn:  ERP</v>
      </c>
      <c r="B3323" s="258" t="str">
        <f>+'BoR4 Rollup'!C3323</f>
        <v>Actual</v>
      </c>
      <c r="C3323" s="258" t="str">
        <f>+'BoR4 Rollup'!D3323</f>
        <v>Budgeted</v>
      </c>
      <c r="D3323" s="258" t="str">
        <f>+'BoR4 Rollup'!E3323</f>
        <v>Budgeted</v>
      </c>
      <c r="E3323" s="259" t="str">
        <f>E5</f>
        <v>2024-2025 +/-</v>
      </c>
      <c r="F3323" s="74"/>
      <c r="G3323" s="3" t="s">
        <v>357</v>
      </c>
      <c r="H3323" s="3" t="str">
        <f t="shared" si="327"/>
        <v>620008</v>
      </c>
      <c r="I3323" s="13" t="s">
        <v>536</v>
      </c>
    </row>
    <row r="3324" spans="1:10" ht="15.75" x14ac:dyDescent="0.25">
      <c r="A3324" s="248" t="str">
        <f>'BoR4 Rollup'!B3324</f>
        <v>Organization ID:  620008</v>
      </c>
      <c r="B3324" s="249" t="str">
        <f>'BoR4 Rollup'!$C$6</f>
        <v>2024-2025</v>
      </c>
      <c r="C3324" s="139" t="str">
        <f>'BoR4 Rollup'!$D$6</f>
        <v>2024-2025</v>
      </c>
      <c r="D3324" s="249" t="str">
        <f>D6</f>
        <v>2025-2026</v>
      </c>
      <c r="E3324" s="250" t="str">
        <f>E6</f>
        <v>2025-2026</v>
      </c>
      <c r="F3324" s="74"/>
      <c r="G3324" s="3" t="s">
        <v>357</v>
      </c>
      <c r="H3324" s="3" t="str">
        <f t="shared" si="327"/>
        <v>620008</v>
      </c>
      <c r="I3324" s="13" t="s">
        <v>536</v>
      </c>
    </row>
    <row r="3325" spans="1:10" x14ac:dyDescent="0.2">
      <c r="A3325" s="54" t="str">
        <f>'BoR4 Rollup'!B3325</f>
        <v xml:space="preserve">  Salaries</v>
      </c>
      <c r="B3325" s="93">
        <v>0</v>
      </c>
      <c r="C3325" s="245">
        <v>0</v>
      </c>
      <c r="D3325" s="245">
        <v>0</v>
      </c>
      <c r="E3325" s="294">
        <f t="shared" ref="E3325:E3342" si="328">+D3325-C3325</f>
        <v>0</v>
      </c>
      <c r="F3325" s="75"/>
      <c r="G3325" s="3" t="s">
        <v>357</v>
      </c>
      <c r="H3325" s="3" t="str">
        <f t="shared" si="327"/>
        <v>620008</v>
      </c>
      <c r="I3325" s="13" t="s">
        <v>536</v>
      </c>
      <c r="J3325" s="13" t="s">
        <v>560</v>
      </c>
    </row>
    <row r="3326" spans="1:10" x14ac:dyDescent="0.2">
      <c r="A3326" s="54" t="str">
        <f>'BoR4 Rollup'!B3326</f>
        <v xml:space="preserve">  Other Compensation</v>
      </c>
      <c r="B3326" s="93">
        <v>0</v>
      </c>
      <c r="C3326" s="245">
        <v>0</v>
      </c>
      <c r="D3326" s="245">
        <v>0</v>
      </c>
      <c r="E3326" s="294">
        <f t="shared" si="328"/>
        <v>0</v>
      </c>
      <c r="F3326" s="75"/>
      <c r="G3326" s="3" t="s">
        <v>357</v>
      </c>
      <c r="H3326" s="3" t="str">
        <f t="shared" si="327"/>
        <v>620008</v>
      </c>
      <c r="I3326" s="13" t="s">
        <v>536</v>
      </c>
    </row>
    <row r="3327" spans="1:10" x14ac:dyDescent="0.2">
      <c r="A3327" s="54" t="str">
        <f>'BoR4 Rollup'!B3327</f>
        <v xml:space="preserve">  Related Benefits</v>
      </c>
      <c r="B3327" s="93">
        <v>0</v>
      </c>
      <c r="C3327" s="245">
        <v>0</v>
      </c>
      <c r="D3327" s="245">
        <v>0</v>
      </c>
      <c r="E3327" s="294">
        <f t="shared" si="328"/>
        <v>0</v>
      </c>
      <c r="F3327" s="75"/>
      <c r="G3327" s="3" t="s">
        <v>357</v>
      </c>
      <c r="H3327" s="3" t="str">
        <f t="shared" si="327"/>
        <v>620008</v>
      </c>
      <c r="I3327" s="13" t="s">
        <v>536</v>
      </c>
      <c r="J3327" s="13" t="s">
        <v>561</v>
      </c>
    </row>
    <row r="3328" spans="1:10" ht="15.75" x14ac:dyDescent="0.25">
      <c r="A3328" s="55" t="str">
        <f>'BoR4 Rollup'!B3328</f>
        <v>Total Personal Services</v>
      </c>
      <c r="B3328" s="94">
        <f>B3327+B3326+B3325</f>
        <v>0</v>
      </c>
      <c r="C3328" s="264">
        <f>C3327+C3326+C3325</f>
        <v>0</v>
      </c>
      <c r="D3328" s="264">
        <f>D3327+D3326+D3325</f>
        <v>0</v>
      </c>
      <c r="E3328" s="295">
        <f t="shared" si="328"/>
        <v>0</v>
      </c>
      <c r="F3328" s="76"/>
      <c r="G3328" s="3" t="s">
        <v>357</v>
      </c>
      <c r="H3328" s="3" t="str">
        <f t="shared" si="327"/>
        <v>620008</v>
      </c>
      <c r="I3328" s="13" t="s">
        <v>536</v>
      </c>
    </row>
    <row r="3329" spans="1:10" x14ac:dyDescent="0.2">
      <c r="A3329" s="54" t="str">
        <f>'BoR4 Rollup'!B3329</f>
        <v xml:space="preserve"> Travel</v>
      </c>
      <c r="B3329" s="93">
        <v>0</v>
      </c>
      <c r="C3329" s="245">
        <v>0</v>
      </c>
      <c r="D3329" s="245">
        <v>0</v>
      </c>
      <c r="E3329" s="294">
        <f t="shared" si="328"/>
        <v>0</v>
      </c>
      <c r="F3329" s="75"/>
      <c r="G3329" s="3" t="s">
        <v>357</v>
      </c>
      <c r="H3329" s="3" t="str">
        <f t="shared" si="327"/>
        <v>620008</v>
      </c>
      <c r="I3329" s="13" t="s">
        <v>536</v>
      </c>
      <c r="J3329" s="13" t="s">
        <v>562</v>
      </c>
    </row>
    <row r="3330" spans="1:10" x14ac:dyDescent="0.2">
      <c r="A3330" s="54" t="str">
        <f>'BoR4 Rollup'!B3330</f>
        <v xml:space="preserve"> Operating Services</v>
      </c>
      <c r="B3330" s="93">
        <v>0</v>
      </c>
      <c r="C3330" s="245">
        <v>0</v>
      </c>
      <c r="D3330" s="245">
        <v>0</v>
      </c>
      <c r="E3330" s="294">
        <f t="shared" si="328"/>
        <v>0</v>
      </c>
      <c r="F3330" s="75"/>
      <c r="G3330" s="3" t="s">
        <v>357</v>
      </c>
      <c r="H3330" s="3" t="str">
        <f t="shared" si="327"/>
        <v>620008</v>
      </c>
      <c r="I3330" s="13" t="s">
        <v>536</v>
      </c>
      <c r="J3330" s="13" t="s">
        <v>563</v>
      </c>
    </row>
    <row r="3331" spans="1:10" x14ac:dyDescent="0.2">
      <c r="A3331" s="54" t="str">
        <f>'BoR4 Rollup'!B3331</f>
        <v xml:space="preserve"> Supplies</v>
      </c>
      <c r="B3331" s="93">
        <v>0</v>
      </c>
      <c r="C3331" s="245">
        <v>0</v>
      </c>
      <c r="D3331" s="245">
        <v>0</v>
      </c>
      <c r="E3331" s="294">
        <f t="shared" si="328"/>
        <v>0</v>
      </c>
      <c r="F3331" s="75"/>
      <c r="G3331" s="3" t="s">
        <v>357</v>
      </c>
      <c r="H3331" s="3" t="str">
        <f t="shared" si="327"/>
        <v>620008</v>
      </c>
      <c r="I3331" s="13" t="s">
        <v>536</v>
      </c>
      <c r="J3331" s="13" t="s">
        <v>564</v>
      </c>
    </row>
    <row r="3332" spans="1:10" ht="15.75" x14ac:dyDescent="0.25">
      <c r="A3332" s="55" t="str">
        <f>'BoR4 Rollup'!B3332</f>
        <v>Total Operating Expenses</v>
      </c>
      <c r="B3332" s="95">
        <f>B3331+B3330+B3329</f>
        <v>0</v>
      </c>
      <c r="C3332" s="281">
        <f>C3331+C3330+C3329</f>
        <v>0</v>
      </c>
      <c r="D3332" s="281">
        <f>D3331+D3330+D3329</f>
        <v>0</v>
      </c>
      <c r="E3332" s="296">
        <f t="shared" si="328"/>
        <v>0</v>
      </c>
      <c r="F3332" s="77"/>
      <c r="G3332" s="3" t="s">
        <v>357</v>
      </c>
      <c r="H3332" s="3" t="str">
        <f t="shared" si="327"/>
        <v>620008</v>
      </c>
      <c r="I3332" s="13" t="s">
        <v>536</v>
      </c>
    </row>
    <row r="3333" spans="1:10" x14ac:dyDescent="0.2">
      <c r="A3333" s="54" t="str">
        <f>'BoR4 Rollup'!B3333</f>
        <v xml:space="preserve"> Professional Services</v>
      </c>
      <c r="B3333" s="93">
        <v>0</v>
      </c>
      <c r="C3333" s="245">
        <v>0</v>
      </c>
      <c r="D3333" s="245">
        <v>0</v>
      </c>
      <c r="E3333" s="294">
        <f t="shared" si="328"/>
        <v>0</v>
      </c>
      <c r="F3333" s="75"/>
      <c r="G3333" s="3" t="s">
        <v>357</v>
      </c>
      <c r="H3333" s="3" t="str">
        <f t="shared" si="327"/>
        <v>620008</v>
      </c>
      <c r="I3333" s="13" t="s">
        <v>536</v>
      </c>
      <c r="J3333" s="13" t="s">
        <v>565</v>
      </c>
    </row>
    <row r="3334" spans="1:10" x14ac:dyDescent="0.2">
      <c r="A3334" s="54" t="str">
        <f>'BoR4 Rollup'!B3334</f>
        <v xml:space="preserve"> Other Charges</v>
      </c>
      <c r="B3334" s="93">
        <v>0</v>
      </c>
      <c r="C3334" s="245">
        <v>0</v>
      </c>
      <c r="D3334" s="245">
        <v>0</v>
      </c>
      <c r="E3334" s="294">
        <f t="shared" si="328"/>
        <v>0</v>
      </c>
      <c r="F3334" s="75"/>
      <c r="G3334" s="3" t="s">
        <v>357</v>
      </c>
      <c r="H3334" s="3" t="str">
        <f t="shared" si="327"/>
        <v>620008</v>
      </c>
      <c r="I3334" s="13" t="s">
        <v>536</v>
      </c>
      <c r="J3334" s="13" t="s">
        <v>568</v>
      </c>
    </row>
    <row r="3335" spans="1:10" x14ac:dyDescent="0.2">
      <c r="A3335" s="54" t="str">
        <f>'BoR4 Rollup'!B3335</f>
        <v xml:space="preserve"> Debt Services</v>
      </c>
      <c r="B3335" s="93">
        <v>0</v>
      </c>
      <c r="C3335" s="245">
        <v>0</v>
      </c>
      <c r="D3335" s="245">
        <v>0</v>
      </c>
      <c r="E3335" s="294">
        <f t="shared" si="328"/>
        <v>0</v>
      </c>
      <c r="F3335" s="75"/>
      <c r="G3335" s="3" t="s">
        <v>357</v>
      </c>
      <c r="H3335" s="3" t="str">
        <f t="shared" si="327"/>
        <v>620008</v>
      </c>
      <c r="I3335" s="13" t="s">
        <v>536</v>
      </c>
    </row>
    <row r="3336" spans="1:10" x14ac:dyDescent="0.2">
      <c r="A3336" s="54" t="str">
        <f>'BoR4 Rollup'!B3336</f>
        <v xml:space="preserve"> Interagency Transfers</v>
      </c>
      <c r="B3336" s="93">
        <v>0</v>
      </c>
      <c r="C3336" s="245">
        <v>0</v>
      </c>
      <c r="D3336" s="245">
        <v>0</v>
      </c>
      <c r="E3336" s="294">
        <f t="shared" si="328"/>
        <v>0</v>
      </c>
      <c r="F3336" s="75"/>
      <c r="G3336" s="3" t="s">
        <v>357</v>
      </c>
      <c r="H3336" s="3" t="str">
        <f t="shared" si="327"/>
        <v>620008</v>
      </c>
      <c r="I3336" s="13" t="s">
        <v>536</v>
      </c>
      <c r="J3336" s="13" t="s">
        <v>567</v>
      </c>
    </row>
    <row r="3337" spans="1:10" ht="15.75" x14ac:dyDescent="0.25">
      <c r="A3337" s="55" t="str">
        <f>'BoR4 Rollup'!B3337</f>
        <v>Total Other Charges</v>
      </c>
      <c r="B3337" s="95">
        <f>B3336+B3335+B3334+B3333</f>
        <v>0</v>
      </c>
      <c r="C3337" s="281">
        <f>C3336+C3335+C3334+C3333</f>
        <v>0</v>
      </c>
      <c r="D3337" s="281">
        <f>D3336+D3335+D3334+D3333</f>
        <v>0</v>
      </c>
      <c r="E3337" s="296">
        <f t="shared" si="328"/>
        <v>0</v>
      </c>
      <c r="F3337" s="77"/>
      <c r="G3337" s="3" t="s">
        <v>357</v>
      </c>
      <c r="H3337" s="3" t="str">
        <f t="shared" si="327"/>
        <v>620008</v>
      </c>
      <c r="I3337" s="13" t="s">
        <v>536</v>
      </c>
    </row>
    <row r="3338" spans="1:10" x14ac:dyDescent="0.2">
      <c r="A3338" s="54" t="str">
        <f>'BoR4 Rollup'!B3338</f>
        <v xml:space="preserve"> General Acquisitions</v>
      </c>
      <c r="B3338" s="93">
        <v>0</v>
      </c>
      <c r="C3338" s="245">
        <v>0</v>
      </c>
      <c r="D3338" s="245">
        <v>0</v>
      </c>
      <c r="E3338" s="294">
        <f t="shared" si="328"/>
        <v>0</v>
      </c>
      <c r="F3338" s="75"/>
      <c r="G3338" s="3" t="s">
        <v>357</v>
      </c>
      <c r="H3338" s="3" t="str">
        <f t="shared" si="327"/>
        <v>620008</v>
      </c>
      <c r="I3338" s="13" t="s">
        <v>536</v>
      </c>
      <c r="J3338" s="13" t="s">
        <v>566</v>
      </c>
    </row>
    <row r="3339" spans="1:10" x14ac:dyDescent="0.2">
      <c r="A3339" s="54" t="str">
        <f>'BoR4 Rollup'!B3339</f>
        <v xml:space="preserve"> Library Acquisitions</v>
      </c>
      <c r="B3339" s="93">
        <v>0</v>
      </c>
      <c r="C3339" s="245">
        <v>0</v>
      </c>
      <c r="D3339" s="245">
        <v>0</v>
      </c>
      <c r="E3339" s="294">
        <f t="shared" si="328"/>
        <v>0</v>
      </c>
      <c r="F3339" s="75"/>
      <c r="G3339" s="3" t="s">
        <v>357</v>
      </c>
      <c r="H3339" s="3" t="str">
        <f t="shared" si="327"/>
        <v>620008</v>
      </c>
      <c r="I3339" s="13" t="s">
        <v>536</v>
      </c>
      <c r="J3339" s="13" t="s">
        <v>566</v>
      </c>
    </row>
    <row r="3340" spans="1:10" x14ac:dyDescent="0.2">
      <c r="A3340" s="54" t="str">
        <f>'BoR4 Rollup'!B3340</f>
        <v xml:space="preserve"> Major Repairs</v>
      </c>
      <c r="B3340" s="93">
        <v>0</v>
      </c>
      <c r="C3340" s="245">
        <v>0</v>
      </c>
      <c r="D3340" s="245">
        <v>0</v>
      </c>
      <c r="E3340" s="294">
        <f t="shared" si="328"/>
        <v>0</v>
      </c>
      <c r="F3340" s="75"/>
      <c r="G3340" s="3" t="s">
        <v>357</v>
      </c>
      <c r="H3340" s="3" t="str">
        <f t="shared" si="327"/>
        <v>620008</v>
      </c>
      <c r="I3340" s="13" t="s">
        <v>536</v>
      </c>
    </row>
    <row r="3341" spans="1:10" ht="15.75" x14ac:dyDescent="0.25">
      <c r="A3341" s="55" t="str">
        <f>'BoR4 Rollup'!B3341</f>
        <v>Total Acquisitions and Major Repairs</v>
      </c>
      <c r="B3341" s="95">
        <f>B3340+B3339+B3338</f>
        <v>0</v>
      </c>
      <c r="C3341" s="281">
        <f>C3340+C3339+C3338</f>
        <v>0</v>
      </c>
      <c r="D3341" s="281">
        <f>D3340+D3339+D3338</f>
        <v>0</v>
      </c>
      <c r="E3341" s="296">
        <f t="shared" si="328"/>
        <v>0</v>
      </c>
      <c r="F3341" s="77"/>
      <c r="G3341" s="3" t="s">
        <v>357</v>
      </c>
      <c r="H3341" s="3" t="str">
        <f t="shared" si="327"/>
        <v>620008</v>
      </c>
      <c r="I3341" s="13" t="s">
        <v>536</v>
      </c>
    </row>
    <row r="3342" spans="1:10" ht="15.75" x14ac:dyDescent="0.25">
      <c r="A3342" s="55" t="str">
        <f>'BoR4 Rollup'!B3342</f>
        <v>Function Total</v>
      </c>
      <c r="B3342" s="94">
        <f>B3341+B3337+B3332+B3328</f>
        <v>0</v>
      </c>
      <c r="C3342" s="264">
        <f>C3341+C3337+C3332+C3328</f>
        <v>0</v>
      </c>
      <c r="D3342" s="264">
        <f>D3341+D3337+D3332+D3328</f>
        <v>0</v>
      </c>
      <c r="E3342" s="297">
        <f t="shared" si="328"/>
        <v>0</v>
      </c>
      <c r="F3342" s="76"/>
      <c r="G3342" s="3" t="s">
        <v>357</v>
      </c>
      <c r="H3342" s="3" t="str">
        <f t="shared" si="327"/>
        <v>620008</v>
      </c>
      <c r="I3342" s="13" t="s">
        <v>536</v>
      </c>
    </row>
    <row r="3343" spans="1:10" ht="15.75" x14ac:dyDescent="0.25">
      <c r="A3343" s="254" t="str">
        <f>'BoR4 Rollup'!B3343</f>
        <v>Function:  Institutional Support</v>
      </c>
      <c r="B3343" s="255"/>
      <c r="C3343" s="256"/>
      <c r="D3343" s="256"/>
      <c r="E3343" s="257"/>
      <c r="F3343" s="72"/>
      <c r="G3343" s="3" t="s">
        <v>356</v>
      </c>
      <c r="H3343" s="3" t="str">
        <f t="shared" ref="H3343:H3363" si="329">RIGHT($A$3345,6)</f>
        <v>630001</v>
      </c>
      <c r="I3343" s="13" t="s">
        <v>537</v>
      </c>
    </row>
    <row r="3344" spans="1:10" ht="15.75" x14ac:dyDescent="0.25">
      <c r="A3344" s="106" t="str">
        <f>'BoR4 Rollup'!B3344</f>
        <v>Orgn:  VC/VP of Business&amp;Administration</v>
      </c>
      <c r="B3344" s="258" t="str">
        <f>+'BoR4 Rollup'!C3344</f>
        <v>Actual</v>
      </c>
      <c r="C3344" s="258" t="str">
        <f>+'BoR4 Rollup'!D3344</f>
        <v>Budgeted</v>
      </c>
      <c r="D3344" s="258" t="str">
        <f>+'BoR4 Rollup'!E3344</f>
        <v>Budgeted</v>
      </c>
      <c r="E3344" s="259" t="str">
        <f>E5</f>
        <v>2024-2025 +/-</v>
      </c>
      <c r="F3344" s="78"/>
      <c r="G3344" s="3" t="s">
        <v>356</v>
      </c>
      <c r="H3344" s="3" t="str">
        <f t="shared" si="329"/>
        <v>630001</v>
      </c>
      <c r="I3344" s="13" t="s">
        <v>537</v>
      </c>
    </row>
    <row r="3345" spans="1:10" ht="15.75" x14ac:dyDescent="0.25">
      <c r="A3345" s="248" t="str">
        <f>'BoR4 Rollup'!B3345</f>
        <v>Organization ID:  630001</v>
      </c>
      <c r="B3345" s="249" t="str">
        <f>'BoR4 Rollup'!$C$6</f>
        <v>2024-2025</v>
      </c>
      <c r="C3345" s="139" t="str">
        <f>'BoR4 Rollup'!$D$6</f>
        <v>2024-2025</v>
      </c>
      <c r="D3345" s="249" t="str">
        <f>'BoR4 Rollup'!$E$6</f>
        <v>2025-2026</v>
      </c>
      <c r="E3345" s="250" t="str">
        <f>E6</f>
        <v>2025-2026</v>
      </c>
      <c r="F3345" s="78"/>
      <c r="G3345" s="3" t="s">
        <v>356</v>
      </c>
      <c r="H3345" s="3" t="str">
        <f t="shared" si="329"/>
        <v>630001</v>
      </c>
      <c r="I3345" s="13" t="s">
        <v>537</v>
      </c>
    </row>
    <row r="3346" spans="1:10" x14ac:dyDescent="0.2">
      <c r="A3346" s="54" t="str">
        <f>'BoR4 Rollup'!B3346</f>
        <v xml:space="preserve">  Salaries</v>
      </c>
      <c r="B3346" s="93">
        <v>0</v>
      </c>
      <c r="C3346" s="245">
        <v>0</v>
      </c>
      <c r="D3346" s="245">
        <v>0</v>
      </c>
      <c r="E3346" s="294">
        <f t="shared" ref="E3346:E3363" si="330">+D3346-C3346</f>
        <v>0</v>
      </c>
      <c r="F3346" s="75"/>
      <c r="G3346" s="3" t="s">
        <v>356</v>
      </c>
      <c r="H3346" s="3" t="str">
        <f t="shared" si="329"/>
        <v>630001</v>
      </c>
      <c r="I3346" s="13" t="s">
        <v>537</v>
      </c>
      <c r="J3346" s="13" t="s">
        <v>560</v>
      </c>
    </row>
    <row r="3347" spans="1:10" x14ac:dyDescent="0.2">
      <c r="A3347" s="54" t="str">
        <f>'BoR4 Rollup'!B3347</f>
        <v xml:space="preserve">  Other Compensation</v>
      </c>
      <c r="B3347" s="93">
        <v>0</v>
      </c>
      <c r="C3347" s="245">
        <v>0</v>
      </c>
      <c r="D3347" s="245">
        <v>0</v>
      </c>
      <c r="E3347" s="294">
        <f t="shared" si="330"/>
        <v>0</v>
      </c>
      <c r="F3347" s="75"/>
      <c r="G3347" s="3" t="s">
        <v>356</v>
      </c>
      <c r="H3347" s="3" t="str">
        <f t="shared" si="329"/>
        <v>630001</v>
      </c>
      <c r="I3347" s="13" t="s">
        <v>537</v>
      </c>
    </row>
    <row r="3348" spans="1:10" x14ac:dyDescent="0.2">
      <c r="A3348" s="54" t="str">
        <f>'BoR4 Rollup'!B3348</f>
        <v xml:space="preserve">  Related Benefits</v>
      </c>
      <c r="B3348" s="93">
        <v>0</v>
      </c>
      <c r="C3348" s="245">
        <v>0</v>
      </c>
      <c r="D3348" s="245">
        <v>0</v>
      </c>
      <c r="E3348" s="294">
        <f t="shared" si="330"/>
        <v>0</v>
      </c>
      <c r="F3348" s="75"/>
      <c r="G3348" s="3" t="s">
        <v>356</v>
      </c>
      <c r="H3348" s="3" t="str">
        <f t="shared" si="329"/>
        <v>630001</v>
      </c>
      <c r="I3348" s="13" t="s">
        <v>537</v>
      </c>
      <c r="J3348" s="13" t="s">
        <v>561</v>
      </c>
    </row>
    <row r="3349" spans="1:10" ht="15.75" x14ac:dyDescent="0.25">
      <c r="A3349" s="55" t="str">
        <f>'BoR4 Rollup'!B3349</f>
        <v>Total Personal Services</v>
      </c>
      <c r="B3349" s="94">
        <f>B3348+B3347+B3346</f>
        <v>0</v>
      </c>
      <c r="C3349" s="264">
        <f>C3348+C3347+C3346</f>
        <v>0</v>
      </c>
      <c r="D3349" s="264">
        <f>D3348+D3347+D3346</f>
        <v>0</v>
      </c>
      <c r="E3349" s="295">
        <f t="shared" si="330"/>
        <v>0</v>
      </c>
      <c r="F3349" s="76"/>
      <c r="G3349" s="3" t="s">
        <v>355</v>
      </c>
      <c r="H3349" s="3" t="str">
        <f t="shared" si="329"/>
        <v>630001</v>
      </c>
      <c r="I3349" s="13" t="s">
        <v>537</v>
      </c>
    </row>
    <row r="3350" spans="1:10" x14ac:dyDescent="0.2">
      <c r="A3350" s="54" t="str">
        <f>'BoR4 Rollup'!B3350</f>
        <v xml:space="preserve"> Travel</v>
      </c>
      <c r="B3350" s="93">
        <v>0</v>
      </c>
      <c r="C3350" s="245">
        <v>0</v>
      </c>
      <c r="D3350" s="245">
        <v>0</v>
      </c>
      <c r="E3350" s="294">
        <f t="shared" si="330"/>
        <v>0</v>
      </c>
      <c r="F3350" s="75"/>
      <c r="G3350" s="3" t="s">
        <v>356</v>
      </c>
      <c r="H3350" s="3" t="str">
        <f t="shared" si="329"/>
        <v>630001</v>
      </c>
      <c r="I3350" s="13" t="s">
        <v>537</v>
      </c>
      <c r="J3350" s="13" t="s">
        <v>562</v>
      </c>
    </row>
    <row r="3351" spans="1:10" x14ac:dyDescent="0.2">
      <c r="A3351" s="54" t="str">
        <f>'BoR4 Rollup'!B3351</f>
        <v xml:space="preserve"> Operating Services</v>
      </c>
      <c r="B3351" s="93">
        <v>0</v>
      </c>
      <c r="C3351" s="245">
        <v>0</v>
      </c>
      <c r="D3351" s="245">
        <v>0</v>
      </c>
      <c r="E3351" s="294">
        <f t="shared" si="330"/>
        <v>0</v>
      </c>
      <c r="F3351" s="75"/>
      <c r="G3351" s="3" t="s">
        <v>356</v>
      </c>
      <c r="H3351" s="3" t="str">
        <f t="shared" si="329"/>
        <v>630001</v>
      </c>
      <c r="I3351" s="13" t="s">
        <v>537</v>
      </c>
      <c r="J3351" s="13" t="s">
        <v>563</v>
      </c>
    </row>
    <row r="3352" spans="1:10" x14ac:dyDescent="0.2">
      <c r="A3352" s="54" t="str">
        <f>'BoR4 Rollup'!B3352</f>
        <v xml:space="preserve"> Supplies</v>
      </c>
      <c r="B3352" s="93">
        <v>0</v>
      </c>
      <c r="C3352" s="245">
        <v>0</v>
      </c>
      <c r="D3352" s="245">
        <v>0</v>
      </c>
      <c r="E3352" s="294">
        <f t="shared" si="330"/>
        <v>0</v>
      </c>
      <c r="F3352" s="75"/>
      <c r="G3352" s="3" t="s">
        <v>356</v>
      </c>
      <c r="H3352" s="3" t="str">
        <f t="shared" si="329"/>
        <v>630001</v>
      </c>
      <c r="I3352" s="13" t="s">
        <v>537</v>
      </c>
      <c r="J3352" s="13" t="s">
        <v>564</v>
      </c>
    </row>
    <row r="3353" spans="1:10" ht="15.75" x14ac:dyDescent="0.25">
      <c r="A3353" s="55" t="str">
        <f>'BoR4 Rollup'!B3353</f>
        <v>Total Operating Expenses</v>
      </c>
      <c r="B3353" s="95">
        <f>B3352+B3351+B3350</f>
        <v>0</v>
      </c>
      <c r="C3353" s="281">
        <f>C3352+C3351+C3350</f>
        <v>0</v>
      </c>
      <c r="D3353" s="281">
        <f>D3352+D3351+D3350</f>
        <v>0</v>
      </c>
      <c r="E3353" s="296">
        <f t="shared" si="330"/>
        <v>0</v>
      </c>
      <c r="F3353" s="77"/>
      <c r="G3353" s="3" t="s">
        <v>355</v>
      </c>
      <c r="H3353" s="3" t="str">
        <f t="shared" si="329"/>
        <v>630001</v>
      </c>
      <c r="I3353" s="13" t="s">
        <v>537</v>
      </c>
    </row>
    <row r="3354" spans="1:10" x14ac:dyDescent="0.2">
      <c r="A3354" s="54" t="str">
        <f>'BoR4 Rollup'!B3354</f>
        <v xml:space="preserve"> Professional Services</v>
      </c>
      <c r="B3354" s="93">
        <v>0</v>
      </c>
      <c r="C3354" s="245">
        <v>0</v>
      </c>
      <c r="D3354" s="245">
        <v>0</v>
      </c>
      <c r="E3354" s="294">
        <f t="shared" si="330"/>
        <v>0</v>
      </c>
      <c r="F3354" s="75"/>
      <c r="G3354" s="3" t="s">
        <v>356</v>
      </c>
      <c r="H3354" s="3" t="str">
        <f t="shared" si="329"/>
        <v>630001</v>
      </c>
      <c r="I3354" s="13" t="s">
        <v>537</v>
      </c>
      <c r="J3354" s="13" t="s">
        <v>565</v>
      </c>
    </row>
    <row r="3355" spans="1:10" x14ac:dyDescent="0.2">
      <c r="A3355" s="54" t="str">
        <f>'BoR4 Rollup'!B3355</f>
        <v xml:space="preserve"> Other Charges</v>
      </c>
      <c r="B3355" s="93">
        <v>0</v>
      </c>
      <c r="C3355" s="245">
        <v>0</v>
      </c>
      <c r="D3355" s="245">
        <v>0</v>
      </c>
      <c r="E3355" s="294">
        <f t="shared" si="330"/>
        <v>0</v>
      </c>
      <c r="F3355" s="75"/>
      <c r="G3355" s="3" t="s">
        <v>356</v>
      </c>
      <c r="H3355" s="3" t="str">
        <f t="shared" si="329"/>
        <v>630001</v>
      </c>
      <c r="I3355" s="13" t="s">
        <v>537</v>
      </c>
      <c r="J3355" s="13" t="s">
        <v>568</v>
      </c>
    </row>
    <row r="3356" spans="1:10" x14ac:dyDescent="0.2">
      <c r="A3356" s="54" t="str">
        <f>'BoR4 Rollup'!B3356</f>
        <v xml:space="preserve"> Debt Services</v>
      </c>
      <c r="B3356" s="93">
        <v>0</v>
      </c>
      <c r="C3356" s="245">
        <v>0</v>
      </c>
      <c r="D3356" s="245">
        <v>0</v>
      </c>
      <c r="E3356" s="294">
        <f t="shared" si="330"/>
        <v>0</v>
      </c>
      <c r="F3356" s="75"/>
      <c r="G3356" s="3" t="s">
        <v>356</v>
      </c>
      <c r="H3356" s="3" t="str">
        <f t="shared" si="329"/>
        <v>630001</v>
      </c>
      <c r="I3356" s="13" t="s">
        <v>537</v>
      </c>
    </row>
    <row r="3357" spans="1:10" x14ac:dyDescent="0.2">
      <c r="A3357" s="54" t="str">
        <f>'BoR4 Rollup'!B3357</f>
        <v xml:space="preserve"> Interagency Transfers</v>
      </c>
      <c r="B3357" s="93">
        <v>0</v>
      </c>
      <c r="C3357" s="245">
        <v>0</v>
      </c>
      <c r="D3357" s="245">
        <v>0</v>
      </c>
      <c r="E3357" s="294">
        <f t="shared" si="330"/>
        <v>0</v>
      </c>
      <c r="F3357" s="75"/>
      <c r="G3357" s="3" t="s">
        <v>356</v>
      </c>
      <c r="H3357" s="3" t="str">
        <f t="shared" si="329"/>
        <v>630001</v>
      </c>
      <c r="I3357" s="13" t="s">
        <v>537</v>
      </c>
      <c r="J3357" s="13" t="s">
        <v>567</v>
      </c>
    </row>
    <row r="3358" spans="1:10" ht="15.75" x14ac:dyDescent="0.25">
      <c r="A3358" s="55" t="str">
        <f>'BoR4 Rollup'!B3358</f>
        <v>Total Other Charges</v>
      </c>
      <c r="B3358" s="95">
        <f>B3357+B3356+B3355+B3354</f>
        <v>0</v>
      </c>
      <c r="C3358" s="281">
        <f>C3357+C3356+C3355+C3354</f>
        <v>0</v>
      </c>
      <c r="D3358" s="281">
        <f>D3357+D3356+D3355+D3354</f>
        <v>0</v>
      </c>
      <c r="E3358" s="296">
        <f t="shared" si="330"/>
        <v>0</v>
      </c>
      <c r="F3358" s="77"/>
      <c r="G3358" s="3" t="s">
        <v>355</v>
      </c>
      <c r="H3358" s="3" t="str">
        <f t="shared" si="329"/>
        <v>630001</v>
      </c>
      <c r="I3358" s="13" t="s">
        <v>537</v>
      </c>
    </row>
    <row r="3359" spans="1:10" x14ac:dyDescent="0.2">
      <c r="A3359" s="54" t="str">
        <f>'BoR4 Rollup'!B3359</f>
        <v xml:space="preserve"> General Acquisitions</v>
      </c>
      <c r="B3359" s="93">
        <v>0</v>
      </c>
      <c r="C3359" s="245">
        <v>0</v>
      </c>
      <c r="D3359" s="245">
        <v>0</v>
      </c>
      <c r="E3359" s="294">
        <f t="shared" si="330"/>
        <v>0</v>
      </c>
      <c r="F3359" s="75"/>
      <c r="G3359" s="3" t="s">
        <v>356</v>
      </c>
      <c r="H3359" s="3" t="str">
        <f t="shared" si="329"/>
        <v>630001</v>
      </c>
      <c r="I3359" s="13" t="s">
        <v>537</v>
      </c>
      <c r="J3359" s="13" t="s">
        <v>566</v>
      </c>
    </row>
    <row r="3360" spans="1:10" x14ac:dyDescent="0.2">
      <c r="A3360" s="54" t="str">
        <f>'BoR4 Rollup'!B3360</f>
        <v xml:space="preserve"> Library Acquisitions</v>
      </c>
      <c r="B3360" s="93">
        <v>0</v>
      </c>
      <c r="C3360" s="245">
        <v>0</v>
      </c>
      <c r="D3360" s="245">
        <v>0</v>
      </c>
      <c r="E3360" s="294">
        <f t="shared" si="330"/>
        <v>0</v>
      </c>
      <c r="F3360" s="75"/>
      <c r="G3360" s="3" t="s">
        <v>356</v>
      </c>
      <c r="H3360" s="3" t="str">
        <f t="shared" si="329"/>
        <v>630001</v>
      </c>
      <c r="I3360" s="13" t="s">
        <v>537</v>
      </c>
      <c r="J3360" s="13" t="s">
        <v>566</v>
      </c>
    </row>
    <row r="3361" spans="1:10" x14ac:dyDescent="0.2">
      <c r="A3361" s="54" t="str">
        <f>'BoR4 Rollup'!B3361</f>
        <v xml:space="preserve"> Major Repairs</v>
      </c>
      <c r="B3361" s="93">
        <v>0</v>
      </c>
      <c r="C3361" s="245">
        <v>0</v>
      </c>
      <c r="D3361" s="245">
        <v>0</v>
      </c>
      <c r="E3361" s="294">
        <f t="shared" si="330"/>
        <v>0</v>
      </c>
      <c r="F3361" s="75"/>
      <c r="G3361" s="3" t="s">
        <v>356</v>
      </c>
      <c r="H3361" s="3" t="str">
        <f t="shared" si="329"/>
        <v>630001</v>
      </c>
      <c r="I3361" s="13" t="s">
        <v>537</v>
      </c>
    </row>
    <row r="3362" spans="1:10" ht="15.75" x14ac:dyDescent="0.25">
      <c r="A3362" s="55" t="str">
        <f>'BoR4 Rollup'!B3362</f>
        <v>Total Acquisitions and Major Repairs</v>
      </c>
      <c r="B3362" s="95">
        <f>B3361+B3360+B3359</f>
        <v>0</v>
      </c>
      <c r="C3362" s="281">
        <f>C3361+C3360+C3359</f>
        <v>0</v>
      </c>
      <c r="D3362" s="281">
        <f>D3361+D3360+D3359</f>
        <v>0</v>
      </c>
      <c r="E3362" s="296">
        <f t="shared" si="330"/>
        <v>0</v>
      </c>
      <c r="F3362" s="77"/>
      <c r="G3362" s="3" t="s">
        <v>355</v>
      </c>
      <c r="H3362" s="3" t="str">
        <f t="shared" si="329"/>
        <v>630001</v>
      </c>
      <c r="I3362" s="13" t="s">
        <v>537</v>
      </c>
    </row>
    <row r="3363" spans="1:10" ht="15.75" x14ac:dyDescent="0.25">
      <c r="A3363" s="55" t="str">
        <f>'BoR4 Rollup'!B3363</f>
        <v>Function Total</v>
      </c>
      <c r="B3363" s="94">
        <f>B3362+B3358+B3353+B3349</f>
        <v>0</v>
      </c>
      <c r="C3363" s="264">
        <f>C3362+C3358+C3353+C3349</f>
        <v>0</v>
      </c>
      <c r="D3363" s="264">
        <f>D3362+D3358+D3353+D3349</f>
        <v>0</v>
      </c>
      <c r="E3363" s="297">
        <f t="shared" si="330"/>
        <v>0</v>
      </c>
      <c r="F3363" s="76"/>
      <c r="G3363" s="3" t="s">
        <v>355</v>
      </c>
      <c r="H3363" s="3" t="str">
        <f t="shared" si="329"/>
        <v>630001</v>
      </c>
      <c r="I3363" s="13" t="s">
        <v>537</v>
      </c>
    </row>
    <row r="3364" spans="1:10" ht="15.75" x14ac:dyDescent="0.25">
      <c r="A3364" s="254" t="str">
        <f>'BoR4 Rollup'!B3364</f>
        <v>Function:  Institutional Support</v>
      </c>
      <c r="B3364" s="255"/>
      <c r="C3364" s="256"/>
      <c r="D3364" s="256"/>
      <c r="E3364" s="257"/>
      <c r="F3364" s="72"/>
      <c r="G3364" s="3" t="s">
        <v>356</v>
      </c>
      <c r="H3364" s="3" t="str">
        <f t="shared" ref="H3364:H3384" si="331">RIGHT($A$3366,6)</f>
        <v>630002</v>
      </c>
      <c r="I3364" s="13" t="s">
        <v>538</v>
      </c>
    </row>
    <row r="3365" spans="1:10" ht="15.75" x14ac:dyDescent="0.25">
      <c r="A3365" s="106" t="str">
        <f>'BoR4 Rollup'!B3365</f>
        <v>Orgn:  Accounting/Finance</v>
      </c>
      <c r="B3365" s="258" t="str">
        <f>+'BoR4 Rollup'!C3365</f>
        <v>Actual</v>
      </c>
      <c r="C3365" s="258" t="str">
        <f>+'BoR4 Rollup'!D3365</f>
        <v>Budgeted</v>
      </c>
      <c r="D3365" s="258" t="str">
        <f>+'BoR4 Rollup'!E3365</f>
        <v>Budgeted</v>
      </c>
      <c r="E3365" s="259" t="str">
        <f>E5</f>
        <v>2024-2025 +/-</v>
      </c>
      <c r="F3365" s="78"/>
      <c r="G3365" s="3" t="s">
        <v>356</v>
      </c>
      <c r="H3365" s="3" t="str">
        <f t="shared" si="331"/>
        <v>630002</v>
      </c>
      <c r="I3365" s="13" t="s">
        <v>538</v>
      </c>
    </row>
    <row r="3366" spans="1:10" ht="15.75" x14ac:dyDescent="0.25">
      <c r="A3366" s="248" t="str">
        <f>'BoR4 Rollup'!B3366</f>
        <v>Organization ID:  630002</v>
      </c>
      <c r="B3366" s="249" t="str">
        <f>'BoR4 Rollup'!$C$6</f>
        <v>2024-2025</v>
      </c>
      <c r="C3366" s="139" t="str">
        <f>'BoR4 Rollup'!$D$6</f>
        <v>2024-2025</v>
      </c>
      <c r="D3366" s="249" t="str">
        <f>'BoR4 Rollup'!$E$6</f>
        <v>2025-2026</v>
      </c>
      <c r="E3366" s="250" t="str">
        <f>E6</f>
        <v>2025-2026</v>
      </c>
      <c r="F3366" s="78"/>
      <c r="G3366" s="3" t="s">
        <v>356</v>
      </c>
      <c r="H3366" s="3" t="str">
        <f t="shared" si="331"/>
        <v>630002</v>
      </c>
      <c r="I3366" s="13" t="s">
        <v>538</v>
      </c>
    </row>
    <row r="3367" spans="1:10" x14ac:dyDescent="0.2">
      <c r="A3367" s="54" t="str">
        <f>'BoR4 Rollup'!B3367</f>
        <v xml:space="preserve">  Salaries</v>
      </c>
      <c r="B3367" s="93">
        <v>0</v>
      </c>
      <c r="C3367" s="245">
        <v>0</v>
      </c>
      <c r="D3367" s="245">
        <v>0</v>
      </c>
      <c r="E3367" s="294">
        <f t="shared" ref="E3367:E3384" si="332">+D3367-C3367</f>
        <v>0</v>
      </c>
      <c r="F3367" s="75"/>
      <c r="G3367" s="3" t="s">
        <v>356</v>
      </c>
      <c r="H3367" s="3" t="str">
        <f t="shared" si="331"/>
        <v>630002</v>
      </c>
      <c r="I3367" s="13" t="s">
        <v>538</v>
      </c>
      <c r="J3367" s="13" t="s">
        <v>560</v>
      </c>
    </row>
    <row r="3368" spans="1:10" x14ac:dyDescent="0.2">
      <c r="A3368" s="54" t="str">
        <f>'BoR4 Rollup'!B3368</f>
        <v xml:space="preserve">  Other Compensation</v>
      </c>
      <c r="B3368" s="93">
        <v>0</v>
      </c>
      <c r="C3368" s="245">
        <v>0</v>
      </c>
      <c r="D3368" s="245">
        <v>0</v>
      </c>
      <c r="E3368" s="294">
        <f t="shared" si="332"/>
        <v>0</v>
      </c>
      <c r="F3368" s="75"/>
      <c r="G3368" s="3" t="s">
        <v>356</v>
      </c>
      <c r="H3368" s="3" t="str">
        <f t="shared" si="331"/>
        <v>630002</v>
      </c>
      <c r="I3368" s="13" t="s">
        <v>538</v>
      </c>
    </row>
    <row r="3369" spans="1:10" x14ac:dyDescent="0.2">
      <c r="A3369" s="54" t="str">
        <f>'BoR4 Rollup'!B3369</f>
        <v xml:space="preserve">  Related Benefits</v>
      </c>
      <c r="B3369" s="93">
        <v>0</v>
      </c>
      <c r="C3369" s="245">
        <v>0</v>
      </c>
      <c r="D3369" s="245">
        <v>0</v>
      </c>
      <c r="E3369" s="294">
        <f t="shared" si="332"/>
        <v>0</v>
      </c>
      <c r="F3369" s="75"/>
      <c r="G3369" s="3" t="s">
        <v>356</v>
      </c>
      <c r="H3369" s="3" t="str">
        <f t="shared" si="331"/>
        <v>630002</v>
      </c>
      <c r="I3369" s="13" t="s">
        <v>538</v>
      </c>
      <c r="J3369" s="13" t="s">
        <v>561</v>
      </c>
    </row>
    <row r="3370" spans="1:10" ht="15.75" x14ac:dyDescent="0.25">
      <c r="A3370" s="55" t="str">
        <f>'BoR4 Rollup'!B3370</f>
        <v>Total Personal Services</v>
      </c>
      <c r="B3370" s="94">
        <f>B3369+B3368+B3367</f>
        <v>0</v>
      </c>
      <c r="C3370" s="264">
        <f>C3369+C3368+C3367</f>
        <v>0</v>
      </c>
      <c r="D3370" s="264">
        <f>D3369+D3368+D3367</f>
        <v>0</v>
      </c>
      <c r="E3370" s="295">
        <f t="shared" si="332"/>
        <v>0</v>
      </c>
      <c r="F3370" s="76"/>
      <c r="G3370" s="3" t="s">
        <v>355</v>
      </c>
      <c r="H3370" s="3" t="str">
        <f t="shared" si="331"/>
        <v>630002</v>
      </c>
      <c r="I3370" s="13" t="s">
        <v>538</v>
      </c>
    </row>
    <row r="3371" spans="1:10" x14ac:dyDescent="0.2">
      <c r="A3371" s="54" t="str">
        <f>'BoR4 Rollup'!B3371</f>
        <v xml:space="preserve"> Travel</v>
      </c>
      <c r="B3371" s="93">
        <v>0</v>
      </c>
      <c r="C3371" s="245">
        <v>0</v>
      </c>
      <c r="D3371" s="245">
        <v>0</v>
      </c>
      <c r="E3371" s="294">
        <f t="shared" si="332"/>
        <v>0</v>
      </c>
      <c r="F3371" s="75"/>
      <c r="G3371" s="3" t="s">
        <v>356</v>
      </c>
      <c r="H3371" s="3" t="str">
        <f t="shared" si="331"/>
        <v>630002</v>
      </c>
      <c r="I3371" s="13" t="s">
        <v>538</v>
      </c>
      <c r="J3371" s="13" t="s">
        <v>562</v>
      </c>
    </row>
    <row r="3372" spans="1:10" x14ac:dyDescent="0.2">
      <c r="A3372" s="54" t="str">
        <f>'BoR4 Rollup'!B3372</f>
        <v xml:space="preserve"> Operating Services</v>
      </c>
      <c r="B3372" s="93">
        <v>0</v>
      </c>
      <c r="C3372" s="245">
        <v>0</v>
      </c>
      <c r="D3372" s="245">
        <v>0</v>
      </c>
      <c r="E3372" s="294">
        <f t="shared" si="332"/>
        <v>0</v>
      </c>
      <c r="F3372" s="75"/>
      <c r="G3372" s="3" t="s">
        <v>356</v>
      </c>
      <c r="H3372" s="3" t="str">
        <f t="shared" si="331"/>
        <v>630002</v>
      </c>
      <c r="I3372" s="13" t="s">
        <v>538</v>
      </c>
      <c r="J3372" s="13" t="s">
        <v>563</v>
      </c>
    </row>
    <row r="3373" spans="1:10" x14ac:dyDescent="0.2">
      <c r="A3373" s="54" t="str">
        <f>'BoR4 Rollup'!B3373</f>
        <v xml:space="preserve"> Supplies</v>
      </c>
      <c r="B3373" s="93">
        <v>0</v>
      </c>
      <c r="C3373" s="245">
        <v>0</v>
      </c>
      <c r="D3373" s="245">
        <v>0</v>
      </c>
      <c r="E3373" s="294">
        <f t="shared" si="332"/>
        <v>0</v>
      </c>
      <c r="F3373" s="75"/>
      <c r="G3373" s="3" t="s">
        <v>356</v>
      </c>
      <c r="H3373" s="3" t="str">
        <f t="shared" si="331"/>
        <v>630002</v>
      </c>
      <c r="I3373" s="13" t="s">
        <v>538</v>
      </c>
      <c r="J3373" s="13" t="s">
        <v>564</v>
      </c>
    </row>
    <row r="3374" spans="1:10" ht="15.75" x14ac:dyDescent="0.25">
      <c r="A3374" s="55" t="str">
        <f>'BoR4 Rollup'!B3374</f>
        <v>Total Operating Expenses</v>
      </c>
      <c r="B3374" s="95">
        <f>B3373+B3372+B3371</f>
        <v>0</v>
      </c>
      <c r="C3374" s="281">
        <f>C3373+C3372+C3371</f>
        <v>0</v>
      </c>
      <c r="D3374" s="281">
        <f>D3373+D3372+D3371</f>
        <v>0</v>
      </c>
      <c r="E3374" s="296">
        <f t="shared" si="332"/>
        <v>0</v>
      </c>
      <c r="F3374" s="77"/>
      <c r="G3374" s="3" t="s">
        <v>355</v>
      </c>
      <c r="H3374" s="3" t="str">
        <f t="shared" si="331"/>
        <v>630002</v>
      </c>
      <c r="I3374" s="13" t="s">
        <v>538</v>
      </c>
    </row>
    <row r="3375" spans="1:10" x14ac:dyDescent="0.2">
      <c r="A3375" s="54" t="str">
        <f>'BoR4 Rollup'!B3375</f>
        <v xml:space="preserve"> Professional Services</v>
      </c>
      <c r="B3375" s="93">
        <v>0</v>
      </c>
      <c r="C3375" s="245">
        <v>0</v>
      </c>
      <c r="D3375" s="245">
        <v>0</v>
      </c>
      <c r="E3375" s="294">
        <f t="shared" si="332"/>
        <v>0</v>
      </c>
      <c r="F3375" s="75"/>
      <c r="G3375" s="3" t="s">
        <v>356</v>
      </c>
      <c r="H3375" s="3" t="str">
        <f t="shared" si="331"/>
        <v>630002</v>
      </c>
      <c r="I3375" s="13" t="s">
        <v>538</v>
      </c>
      <c r="J3375" s="13" t="s">
        <v>565</v>
      </c>
    </row>
    <row r="3376" spans="1:10" x14ac:dyDescent="0.2">
      <c r="A3376" s="54" t="str">
        <f>'BoR4 Rollup'!B3376</f>
        <v xml:space="preserve"> Other Charges</v>
      </c>
      <c r="B3376" s="93">
        <v>0</v>
      </c>
      <c r="C3376" s="245">
        <v>0</v>
      </c>
      <c r="D3376" s="245">
        <v>0</v>
      </c>
      <c r="E3376" s="294">
        <f t="shared" si="332"/>
        <v>0</v>
      </c>
      <c r="F3376" s="75"/>
      <c r="G3376" s="3" t="s">
        <v>356</v>
      </c>
      <c r="H3376" s="3" t="str">
        <f t="shared" si="331"/>
        <v>630002</v>
      </c>
      <c r="I3376" s="13" t="s">
        <v>538</v>
      </c>
      <c r="J3376" s="13" t="s">
        <v>568</v>
      </c>
    </row>
    <row r="3377" spans="1:10" x14ac:dyDescent="0.2">
      <c r="A3377" s="54" t="str">
        <f>'BoR4 Rollup'!B3377</f>
        <v xml:space="preserve"> Debt Services</v>
      </c>
      <c r="B3377" s="93">
        <v>0</v>
      </c>
      <c r="C3377" s="245">
        <v>0</v>
      </c>
      <c r="D3377" s="245">
        <v>0</v>
      </c>
      <c r="E3377" s="294">
        <f t="shared" si="332"/>
        <v>0</v>
      </c>
      <c r="F3377" s="75"/>
      <c r="G3377" s="3" t="s">
        <v>356</v>
      </c>
      <c r="H3377" s="3" t="str">
        <f t="shared" si="331"/>
        <v>630002</v>
      </c>
      <c r="I3377" s="13" t="s">
        <v>538</v>
      </c>
    </row>
    <row r="3378" spans="1:10" x14ac:dyDescent="0.2">
      <c r="A3378" s="54" t="str">
        <f>'BoR4 Rollup'!B3378</f>
        <v xml:space="preserve"> Interagency Transfers</v>
      </c>
      <c r="B3378" s="93">
        <v>0</v>
      </c>
      <c r="C3378" s="245">
        <v>0</v>
      </c>
      <c r="D3378" s="245">
        <v>0</v>
      </c>
      <c r="E3378" s="294">
        <f t="shared" si="332"/>
        <v>0</v>
      </c>
      <c r="F3378" s="75"/>
      <c r="G3378" s="3" t="s">
        <v>356</v>
      </c>
      <c r="H3378" s="3" t="str">
        <f t="shared" si="331"/>
        <v>630002</v>
      </c>
      <c r="I3378" s="13" t="s">
        <v>538</v>
      </c>
      <c r="J3378" s="13" t="s">
        <v>567</v>
      </c>
    </row>
    <row r="3379" spans="1:10" ht="15.75" x14ac:dyDescent="0.25">
      <c r="A3379" s="55" t="str">
        <f>'BoR4 Rollup'!B3379</f>
        <v>Total Other Charges</v>
      </c>
      <c r="B3379" s="95">
        <f>B3378+B3377+B3376+B3375</f>
        <v>0</v>
      </c>
      <c r="C3379" s="281">
        <f>C3378+C3377+C3376+C3375</f>
        <v>0</v>
      </c>
      <c r="D3379" s="281">
        <f>D3378+D3377+D3376+D3375</f>
        <v>0</v>
      </c>
      <c r="E3379" s="296">
        <f t="shared" si="332"/>
        <v>0</v>
      </c>
      <c r="F3379" s="77"/>
      <c r="G3379" s="3" t="s">
        <v>355</v>
      </c>
      <c r="H3379" s="3" t="str">
        <f t="shared" si="331"/>
        <v>630002</v>
      </c>
      <c r="I3379" s="13" t="s">
        <v>538</v>
      </c>
    </row>
    <row r="3380" spans="1:10" x14ac:dyDescent="0.2">
      <c r="A3380" s="54" t="str">
        <f>'BoR4 Rollup'!B3380</f>
        <v xml:space="preserve"> General Acquisitions</v>
      </c>
      <c r="B3380" s="93">
        <v>0</v>
      </c>
      <c r="C3380" s="245">
        <v>0</v>
      </c>
      <c r="D3380" s="245">
        <v>0</v>
      </c>
      <c r="E3380" s="294">
        <f t="shared" si="332"/>
        <v>0</v>
      </c>
      <c r="F3380" s="75"/>
      <c r="G3380" s="3" t="s">
        <v>356</v>
      </c>
      <c r="H3380" s="3" t="str">
        <f t="shared" si="331"/>
        <v>630002</v>
      </c>
      <c r="I3380" s="13" t="s">
        <v>538</v>
      </c>
      <c r="J3380" s="13" t="s">
        <v>566</v>
      </c>
    </row>
    <row r="3381" spans="1:10" x14ac:dyDescent="0.2">
      <c r="A3381" s="54" t="str">
        <f>'BoR4 Rollup'!B3381</f>
        <v xml:space="preserve"> Library Acquisitions</v>
      </c>
      <c r="B3381" s="93">
        <v>0</v>
      </c>
      <c r="C3381" s="245">
        <v>0</v>
      </c>
      <c r="D3381" s="245">
        <v>0</v>
      </c>
      <c r="E3381" s="294">
        <f t="shared" si="332"/>
        <v>0</v>
      </c>
      <c r="F3381" s="75"/>
      <c r="G3381" s="3" t="s">
        <v>356</v>
      </c>
      <c r="H3381" s="3" t="str">
        <f t="shared" si="331"/>
        <v>630002</v>
      </c>
      <c r="I3381" s="13" t="s">
        <v>538</v>
      </c>
      <c r="J3381" s="13" t="s">
        <v>566</v>
      </c>
    </row>
    <row r="3382" spans="1:10" x14ac:dyDescent="0.2">
      <c r="A3382" s="54" t="str">
        <f>'BoR4 Rollup'!B3382</f>
        <v xml:space="preserve"> Major Repairs</v>
      </c>
      <c r="B3382" s="93">
        <v>0</v>
      </c>
      <c r="C3382" s="245">
        <v>0</v>
      </c>
      <c r="D3382" s="245">
        <v>0</v>
      </c>
      <c r="E3382" s="294">
        <f t="shared" si="332"/>
        <v>0</v>
      </c>
      <c r="F3382" s="75"/>
      <c r="G3382" s="3" t="s">
        <v>356</v>
      </c>
      <c r="H3382" s="3" t="str">
        <f t="shared" si="331"/>
        <v>630002</v>
      </c>
      <c r="I3382" s="13" t="s">
        <v>538</v>
      </c>
    </row>
    <row r="3383" spans="1:10" ht="15.75" x14ac:dyDescent="0.25">
      <c r="A3383" s="55" t="str">
        <f>'BoR4 Rollup'!B3383</f>
        <v>Total Acquisitions and Major Repairs</v>
      </c>
      <c r="B3383" s="95">
        <f>B3382+B3381+B3380</f>
        <v>0</v>
      </c>
      <c r="C3383" s="281">
        <f>C3382+C3381+C3380</f>
        <v>0</v>
      </c>
      <c r="D3383" s="281">
        <f>D3382+D3381+D3380</f>
        <v>0</v>
      </c>
      <c r="E3383" s="296">
        <f t="shared" si="332"/>
        <v>0</v>
      </c>
      <c r="F3383" s="77"/>
      <c r="G3383" s="3" t="s">
        <v>355</v>
      </c>
      <c r="H3383" s="3" t="str">
        <f t="shared" si="331"/>
        <v>630002</v>
      </c>
      <c r="I3383" s="13" t="s">
        <v>538</v>
      </c>
    </row>
    <row r="3384" spans="1:10" ht="15.75" x14ac:dyDescent="0.25">
      <c r="A3384" s="55" t="str">
        <f>'BoR4 Rollup'!B3384</f>
        <v>Function Total</v>
      </c>
      <c r="B3384" s="94">
        <f>B3383+B3379+B3374+B3370</f>
        <v>0</v>
      </c>
      <c r="C3384" s="264">
        <f>C3383+C3379+C3374+C3370</f>
        <v>0</v>
      </c>
      <c r="D3384" s="264">
        <f>D3383+D3379+D3374+D3370</f>
        <v>0</v>
      </c>
      <c r="E3384" s="297">
        <f t="shared" si="332"/>
        <v>0</v>
      </c>
      <c r="F3384" s="76"/>
      <c r="G3384" s="3" t="s">
        <v>355</v>
      </c>
      <c r="H3384" s="3" t="str">
        <f t="shared" si="331"/>
        <v>630002</v>
      </c>
      <c r="I3384" s="13" t="s">
        <v>538</v>
      </c>
    </row>
    <row r="3385" spans="1:10" ht="15.75" x14ac:dyDescent="0.25">
      <c r="A3385" s="254" t="str">
        <f>'BoR4 Rollup'!B3385</f>
        <v>Function:  Institutional Support</v>
      </c>
      <c r="B3385" s="255"/>
      <c r="C3385" s="256"/>
      <c r="D3385" s="256"/>
      <c r="E3385" s="257"/>
      <c r="F3385" s="72"/>
      <c r="G3385" s="3" t="s">
        <v>357</v>
      </c>
      <c r="H3385" s="3" t="str">
        <f t="shared" ref="H3385:H3405" si="333">RIGHT($A$3387,6)</f>
        <v>630006</v>
      </c>
      <c r="I3385" s="13" t="s">
        <v>539</v>
      </c>
    </row>
    <row r="3386" spans="1:10" ht="15.75" x14ac:dyDescent="0.25">
      <c r="A3386" s="106" t="str">
        <f>'BoR4 Rollup'!B3386</f>
        <v xml:space="preserve">Orgn:  Bursar's Office         </v>
      </c>
      <c r="B3386" s="258" t="str">
        <f>+'BoR4 Rollup'!C3386</f>
        <v>Actual</v>
      </c>
      <c r="C3386" s="258" t="str">
        <f>+'BoR4 Rollup'!D3386</f>
        <v>Budgeted</v>
      </c>
      <c r="D3386" s="258" t="str">
        <f>+'BoR4 Rollup'!E3386</f>
        <v>Budgeted</v>
      </c>
      <c r="E3386" s="259" t="str">
        <f>E26</f>
        <v>2024-2025 +/-</v>
      </c>
      <c r="F3386" s="74"/>
      <c r="G3386" s="3" t="s">
        <v>357</v>
      </c>
      <c r="H3386" s="3" t="str">
        <f t="shared" si="333"/>
        <v>630006</v>
      </c>
      <c r="I3386" s="13" t="s">
        <v>539</v>
      </c>
    </row>
    <row r="3387" spans="1:10" ht="15.75" x14ac:dyDescent="0.25">
      <c r="A3387" s="248" t="str">
        <f>'BoR4 Rollup'!B3387</f>
        <v>Organization ID:  630006</v>
      </c>
      <c r="B3387" s="249" t="str">
        <f>'BoR4 Rollup'!$C$6</f>
        <v>2024-2025</v>
      </c>
      <c r="C3387" s="139" t="str">
        <f>'BoR4 Rollup'!$D$6</f>
        <v>2024-2025</v>
      </c>
      <c r="D3387" s="249" t="str">
        <f>'BoR4 Rollup'!$E$6</f>
        <v>2025-2026</v>
      </c>
      <c r="E3387" s="250" t="str">
        <f>E27</f>
        <v>2025-2026</v>
      </c>
      <c r="F3387" s="74"/>
      <c r="G3387" s="3" t="s">
        <v>357</v>
      </c>
      <c r="H3387" s="3" t="str">
        <f t="shared" si="333"/>
        <v>630006</v>
      </c>
      <c r="I3387" s="13" t="s">
        <v>539</v>
      </c>
    </row>
    <row r="3388" spans="1:10" x14ac:dyDescent="0.2">
      <c r="A3388" s="54" t="str">
        <f>'BoR4 Rollup'!B3388</f>
        <v xml:space="preserve">  Salaries</v>
      </c>
      <c r="B3388" s="93">
        <v>0</v>
      </c>
      <c r="C3388" s="245">
        <v>0</v>
      </c>
      <c r="D3388" s="245">
        <v>0</v>
      </c>
      <c r="E3388" s="294">
        <f t="shared" ref="E3388:E3405" si="334">+D3388-C3388</f>
        <v>0</v>
      </c>
      <c r="F3388" s="75"/>
      <c r="G3388" s="3" t="s">
        <v>357</v>
      </c>
      <c r="H3388" s="3" t="str">
        <f t="shared" si="333"/>
        <v>630006</v>
      </c>
      <c r="I3388" s="13" t="s">
        <v>539</v>
      </c>
      <c r="J3388" s="13" t="s">
        <v>560</v>
      </c>
    </row>
    <row r="3389" spans="1:10" x14ac:dyDescent="0.2">
      <c r="A3389" s="54" t="str">
        <f>'BoR4 Rollup'!B3389</f>
        <v xml:space="preserve">  Other Compensation</v>
      </c>
      <c r="B3389" s="93">
        <v>0</v>
      </c>
      <c r="C3389" s="245">
        <v>0</v>
      </c>
      <c r="D3389" s="245">
        <v>0</v>
      </c>
      <c r="E3389" s="294">
        <f t="shared" si="334"/>
        <v>0</v>
      </c>
      <c r="F3389" s="75"/>
      <c r="G3389" s="3" t="s">
        <v>357</v>
      </c>
      <c r="H3389" s="3" t="str">
        <f t="shared" si="333"/>
        <v>630006</v>
      </c>
      <c r="I3389" s="13" t="s">
        <v>539</v>
      </c>
    </row>
    <row r="3390" spans="1:10" x14ac:dyDescent="0.2">
      <c r="A3390" s="54" t="str">
        <f>'BoR4 Rollup'!B3390</f>
        <v xml:space="preserve">  Related Benefits</v>
      </c>
      <c r="B3390" s="93">
        <v>0</v>
      </c>
      <c r="C3390" s="245">
        <v>0</v>
      </c>
      <c r="D3390" s="245">
        <v>0</v>
      </c>
      <c r="E3390" s="294">
        <f t="shared" si="334"/>
        <v>0</v>
      </c>
      <c r="F3390" s="75"/>
      <c r="G3390" s="3" t="s">
        <v>357</v>
      </c>
      <c r="H3390" s="3" t="str">
        <f t="shared" si="333"/>
        <v>630006</v>
      </c>
      <c r="I3390" s="13" t="s">
        <v>539</v>
      </c>
      <c r="J3390" s="13" t="s">
        <v>561</v>
      </c>
    </row>
    <row r="3391" spans="1:10" ht="15.75" x14ac:dyDescent="0.25">
      <c r="A3391" s="55" t="str">
        <f>'BoR4 Rollup'!B3391</f>
        <v>Total Personal Services</v>
      </c>
      <c r="B3391" s="94">
        <f>B3390+B3389+B3388</f>
        <v>0</v>
      </c>
      <c r="C3391" s="264">
        <f>C3390+C3389+C3388</f>
        <v>0</v>
      </c>
      <c r="D3391" s="264">
        <f>D3390+D3389+D3388</f>
        <v>0</v>
      </c>
      <c r="E3391" s="295">
        <f t="shared" si="334"/>
        <v>0</v>
      </c>
      <c r="F3391" s="76"/>
      <c r="G3391" s="3" t="s">
        <v>357</v>
      </c>
      <c r="H3391" s="3" t="str">
        <f t="shared" si="333"/>
        <v>630006</v>
      </c>
      <c r="I3391" s="13" t="s">
        <v>539</v>
      </c>
    </row>
    <row r="3392" spans="1:10" x14ac:dyDescent="0.2">
      <c r="A3392" s="54" t="str">
        <f>'BoR4 Rollup'!B3392</f>
        <v xml:space="preserve"> Travel</v>
      </c>
      <c r="B3392" s="93">
        <v>0</v>
      </c>
      <c r="C3392" s="245">
        <v>0</v>
      </c>
      <c r="D3392" s="245">
        <v>0</v>
      </c>
      <c r="E3392" s="294">
        <f t="shared" si="334"/>
        <v>0</v>
      </c>
      <c r="F3392" s="75"/>
      <c r="G3392" s="3" t="s">
        <v>357</v>
      </c>
      <c r="H3392" s="3" t="str">
        <f t="shared" si="333"/>
        <v>630006</v>
      </c>
      <c r="I3392" s="13" t="s">
        <v>539</v>
      </c>
      <c r="J3392" s="13" t="s">
        <v>562</v>
      </c>
    </row>
    <row r="3393" spans="1:10" x14ac:dyDescent="0.2">
      <c r="A3393" s="54" t="str">
        <f>'BoR4 Rollup'!B3393</f>
        <v xml:space="preserve"> Operating Services</v>
      </c>
      <c r="B3393" s="93">
        <v>0</v>
      </c>
      <c r="C3393" s="245">
        <v>0</v>
      </c>
      <c r="D3393" s="245">
        <v>0</v>
      </c>
      <c r="E3393" s="294">
        <f t="shared" si="334"/>
        <v>0</v>
      </c>
      <c r="F3393" s="75"/>
      <c r="G3393" s="3" t="s">
        <v>357</v>
      </c>
      <c r="H3393" s="3" t="str">
        <f t="shared" si="333"/>
        <v>630006</v>
      </c>
      <c r="I3393" s="13" t="s">
        <v>539</v>
      </c>
      <c r="J3393" s="13" t="s">
        <v>563</v>
      </c>
    </row>
    <row r="3394" spans="1:10" x14ac:dyDescent="0.2">
      <c r="A3394" s="54" t="str">
        <f>'BoR4 Rollup'!B3394</f>
        <v xml:space="preserve"> Supplies</v>
      </c>
      <c r="B3394" s="93">
        <v>0</v>
      </c>
      <c r="C3394" s="245">
        <v>0</v>
      </c>
      <c r="D3394" s="245">
        <v>0</v>
      </c>
      <c r="E3394" s="294">
        <f t="shared" si="334"/>
        <v>0</v>
      </c>
      <c r="F3394" s="75"/>
      <c r="G3394" s="3" t="s">
        <v>357</v>
      </c>
      <c r="H3394" s="3" t="str">
        <f t="shared" si="333"/>
        <v>630006</v>
      </c>
      <c r="I3394" s="13" t="s">
        <v>539</v>
      </c>
      <c r="J3394" s="13" t="s">
        <v>564</v>
      </c>
    </row>
    <row r="3395" spans="1:10" ht="15.75" x14ac:dyDescent="0.25">
      <c r="A3395" s="55" t="str">
        <f>'BoR4 Rollup'!B3395</f>
        <v>Total Operating Expenses</v>
      </c>
      <c r="B3395" s="95">
        <f>B3394+B3393+B3392</f>
        <v>0</v>
      </c>
      <c r="C3395" s="281">
        <f>C3394+C3393+C3392</f>
        <v>0</v>
      </c>
      <c r="D3395" s="281">
        <f>D3394+D3393+D3392</f>
        <v>0</v>
      </c>
      <c r="E3395" s="296">
        <f t="shared" si="334"/>
        <v>0</v>
      </c>
      <c r="F3395" s="77"/>
      <c r="G3395" s="3" t="s">
        <v>357</v>
      </c>
      <c r="H3395" s="3" t="str">
        <f t="shared" si="333"/>
        <v>630006</v>
      </c>
      <c r="I3395" s="13" t="s">
        <v>539</v>
      </c>
    </row>
    <row r="3396" spans="1:10" x14ac:dyDescent="0.2">
      <c r="A3396" s="54" t="str">
        <f>'BoR4 Rollup'!B3396</f>
        <v xml:space="preserve"> Professional Services</v>
      </c>
      <c r="B3396" s="93">
        <v>0</v>
      </c>
      <c r="C3396" s="245">
        <v>0</v>
      </c>
      <c r="D3396" s="245">
        <v>0</v>
      </c>
      <c r="E3396" s="294">
        <f t="shared" si="334"/>
        <v>0</v>
      </c>
      <c r="F3396" s="75"/>
      <c r="G3396" s="3" t="s">
        <v>357</v>
      </c>
      <c r="H3396" s="3" t="str">
        <f t="shared" si="333"/>
        <v>630006</v>
      </c>
      <c r="I3396" s="13" t="s">
        <v>539</v>
      </c>
      <c r="J3396" s="13" t="s">
        <v>565</v>
      </c>
    </row>
    <row r="3397" spans="1:10" x14ac:dyDescent="0.2">
      <c r="A3397" s="54" t="str">
        <f>'BoR4 Rollup'!B3397</f>
        <v xml:space="preserve"> Other Charges</v>
      </c>
      <c r="B3397" s="93">
        <v>0</v>
      </c>
      <c r="C3397" s="245">
        <v>0</v>
      </c>
      <c r="D3397" s="245">
        <v>0</v>
      </c>
      <c r="E3397" s="294">
        <f t="shared" si="334"/>
        <v>0</v>
      </c>
      <c r="F3397" s="75"/>
      <c r="G3397" s="3" t="s">
        <v>357</v>
      </c>
      <c r="H3397" s="3" t="str">
        <f t="shared" si="333"/>
        <v>630006</v>
      </c>
      <c r="I3397" s="13" t="s">
        <v>539</v>
      </c>
      <c r="J3397" s="13" t="s">
        <v>568</v>
      </c>
    </row>
    <row r="3398" spans="1:10" x14ac:dyDescent="0.2">
      <c r="A3398" s="54" t="str">
        <f>'BoR4 Rollup'!B3398</f>
        <v xml:space="preserve"> Debt Services</v>
      </c>
      <c r="B3398" s="93">
        <v>0</v>
      </c>
      <c r="C3398" s="245">
        <v>0</v>
      </c>
      <c r="D3398" s="245">
        <v>0</v>
      </c>
      <c r="E3398" s="294">
        <f t="shared" si="334"/>
        <v>0</v>
      </c>
      <c r="F3398" s="75"/>
      <c r="G3398" s="3" t="s">
        <v>357</v>
      </c>
      <c r="H3398" s="3" t="str">
        <f t="shared" si="333"/>
        <v>630006</v>
      </c>
      <c r="I3398" s="13" t="s">
        <v>539</v>
      </c>
    </row>
    <row r="3399" spans="1:10" x14ac:dyDescent="0.2">
      <c r="A3399" s="54" t="str">
        <f>'BoR4 Rollup'!B3399</f>
        <v xml:space="preserve"> Interagency Transfers</v>
      </c>
      <c r="B3399" s="93">
        <v>0</v>
      </c>
      <c r="C3399" s="245">
        <v>0</v>
      </c>
      <c r="D3399" s="245">
        <v>0</v>
      </c>
      <c r="E3399" s="294">
        <f t="shared" si="334"/>
        <v>0</v>
      </c>
      <c r="F3399" s="75"/>
      <c r="G3399" s="3" t="s">
        <v>357</v>
      </c>
      <c r="H3399" s="3" t="str">
        <f t="shared" si="333"/>
        <v>630006</v>
      </c>
      <c r="I3399" s="13" t="s">
        <v>539</v>
      </c>
      <c r="J3399" s="13" t="s">
        <v>567</v>
      </c>
    </row>
    <row r="3400" spans="1:10" ht="15.75" x14ac:dyDescent="0.25">
      <c r="A3400" s="55" t="str">
        <f>'BoR4 Rollup'!B3400</f>
        <v>Total Other Charges</v>
      </c>
      <c r="B3400" s="95">
        <f>B3399+B3398+B3397+B3396</f>
        <v>0</v>
      </c>
      <c r="C3400" s="281">
        <f>C3399+C3398+C3397+C3396</f>
        <v>0</v>
      </c>
      <c r="D3400" s="281">
        <f>D3399+D3398+D3397+D3396</f>
        <v>0</v>
      </c>
      <c r="E3400" s="296">
        <f t="shared" si="334"/>
        <v>0</v>
      </c>
      <c r="F3400" s="77"/>
      <c r="G3400" s="3" t="s">
        <v>357</v>
      </c>
      <c r="H3400" s="3" t="str">
        <f t="shared" si="333"/>
        <v>630006</v>
      </c>
      <c r="I3400" s="13" t="s">
        <v>539</v>
      </c>
    </row>
    <row r="3401" spans="1:10" x14ac:dyDescent="0.2">
      <c r="A3401" s="54" t="str">
        <f>'BoR4 Rollup'!B3401</f>
        <v xml:space="preserve"> General Acquisitions</v>
      </c>
      <c r="B3401" s="93">
        <v>0</v>
      </c>
      <c r="C3401" s="245">
        <v>0</v>
      </c>
      <c r="D3401" s="245">
        <v>0</v>
      </c>
      <c r="E3401" s="294">
        <f t="shared" si="334"/>
        <v>0</v>
      </c>
      <c r="F3401" s="75"/>
      <c r="G3401" s="3" t="s">
        <v>357</v>
      </c>
      <c r="H3401" s="3" t="str">
        <f t="shared" si="333"/>
        <v>630006</v>
      </c>
      <c r="I3401" s="13" t="s">
        <v>539</v>
      </c>
      <c r="J3401" s="13" t="s">
        <v>566</v>
      </c>
    </row>
    <row r="3402" spans="1:10" x14ac:dyDescent="0.2">
      <c r="A3402" s="54" t="str">
        <f>'BoR4 Rollup'!B3402</f>
        <v xml:space="preserve"> Library Acquisitions</v>
      </c>
      <c r="B3402" s="93">
        <v>0</v>
      </c>
      <c r="C3402" s="245">
        <v>0</v>
      </c>
      <c r="D3402" s="245">
        <v>0</v>
      </c>
      <c r="E3402" s="294">
        <f t="shared" si="334"/>
        <v>0</v>
      </c>
      <c r="F3402" s="75"/>
      <c r="G3402" s="3" t="s">
        <v>357</v>
      </c>
      <c r="H3402" s="3" t="str">
        <f t="shared" si="333"/>
        <v>630006</v>
      </c>
      <c r="I3402" s="13" t="s">
        <v>539</v>
      </c>
      <c r="J3402" s="13" t="s">
        <v>566</v>
      </c>
    </row>
    <row r="3403" spans="1:10" x14ac:dyDescent="0.2">
      <c r="A3403" s="54" t="str">
        <f>'BoR4 Rollup'!B3403</f>
        <v xml:space="preserve"> Major Repairs</v>
      </c>
      <c r="B3403" s="93">
        <v>0</v>
      </c>
      <c r="C3403" s="245">
        <v>0</v>
      </c>
      <c r="D3403" s="245">
        <v>0</v>
      </c>
      <c r="E3403" s="294">
        <f t="shared" si="334"/>
        <v>0</v>
      </c>
      <c r="F3403" s="75"/>
      <c r="G3403" s="3" t="s">
        <v>357</v>
      </c>
      <c r="H3403" s="3" t="str">
        <f t="shared" si="333"/>
        <v>630006</v>
      </c>
      <c r="I3403" s="13" t="s">
        <v>539</v>
      </c>
    </row>
    <row r="3404" spans="1:10" ht="15.75" x14ac:dyDescent="0.25">
      <c r="A3404" s="55" t="str">
        <f>'BoR4 Rollup'!B3404</f>
        <v>Total Acquisitions and Major Repairs</v>
      </c>
      <c r="B3404" s="95">
        <f>B3403+B3402+B3401</f>
        <v>0</v>
      </c>
      <c r="C3404" s="281">
        <f>C3403+C3402+C3401</f>
        <v>0</v>
      </c>
      <c r="D3404" s="281">
        <f>D3403+D3402+D3401</f>
        <v>0</v>
      </c>
      <c r="E3404" s="296">
        <f t="shared" si="334"/>
        <v>0</v>
      </c>
      <c r="F3404" s="77"/>
      <c r="G3404" s="3" t="s">
        <v>357</v>
      </c>
      <c r="H3404" s="3" t="str">
        <f t="shared" si="333"/>
        <v>630006</v>
      </c>
      <c r="I3404" s="13" t="s">
        <v>539</v>
      </c>
    </row>
    <row r="3405" spans="1:10" ht="15.75" x14ac:dyDescent="0.25">
      <c r="A3405" s="55" t="str">
        <f>'BoR4 Rollup'!B3405</f>
        <v>Function Total</v>
      </c>
      <c r="B3405" s="94">
        <f>B3404+B3400+B3395+B3391</f>
        <v>0</v>
      </c>
      <c r="C3405" s="264">
        <f>C3404+C3400+C3395+C3391</f>
        <v>0</v>
      </c>
      <c r="D3405" s="264">
        <f>D3404+D3400+D3395+D3391</f>
        <v>0</v>
      </c>
      <c r="E3405" s="297">
        <f t="shared" si="334"/>
        <v>0</v>
      </c>
      <c r="F3405" s="76"/>
      <c r="G3405" s="3" t="s">
        <v>357</v>
      </c>
      <c r="H3405" s="3" t="str">
        <f t="shared" si="333"/>
        <v>630006</v>
      </c>
      <c r="I3405" s="13" t="s">
        <v>539</v>
      </c>
    </row>
    <row r="3406" spans="1:10" ht="15.75" x14ac:dyDescent="0.25">
      <c r="A3406" s="254" t="str">
        <f>'BoR4 Rollup'!B3406</f>
        <v>Function:  Institutional Support</v>
      </c>
      <c r="B3406" s="255"/>
      <c r="C3406" s="256"/>
      <c r="D3406" s="256"/>
      <c r="E3406" s="257"/>
      <c r="F3406" s="72"/>
      <c r="G3406" s="3" t="s">
        <v>357</v>
      </c>
      <c r="H3406" s="3" t="str">
        <f t="shared" ref="H3406:H3426" si="335">RIGHT($A$3408,6)</f>
        <v>630007</v>
      </c>
      <c r="I3406" s="13" t="s">
        <v>540</v>
      </c>
    </row>
    <row r="3407" spans="1:10" ht="15.75" x14ac:dyDescent="0.25">
      <c r="A3407" s="106" t="str">
        <f>'BoR4 Rollup'!B3407</f>
        <v>Orgn:  Comptroller's Office</v>
      </c>
      <c r="B3407" s="258" t="str">
        <f>+'BoR4 Rollup'!C3407</f>
        <v>Actual</v>
      </c>
      <c r="C3407" s="258" t="str">
        <f>+'BoR4 Rollup'!D3407</f>
        <v>Budgeted</v>
      </c>
      <c r="D3407" s="258" t="str">
        <f>+'BoR4 Rollup'!E3407</f>
        <v>Budgeted</v>
      </c>
      <c r="E3407" s="259" t="str">
        <f>E47</f>
        <v>2024-2025 +/-</v>
      </c>
      <c r="F3407" s="78"/>
      <c r="G3407" s="3" t="s">
        <v>357</v>
      </c>
      <c r="H3407" s="3" t="str">
        <f t="shared" si="335"/>
        <v>630007</v>
      </c>
      <c r="I3407" s="13" t="s">
        <v>540</v>
      </c>
    </row>
    <row r="3408" spans="1:10" ht="15.75" x14ac:dyDescent="0.25">
      <c r="A3408" s="248" t="str">
        <f>'BoR4 Rollup'!B3408</f>
        <v>Organization ID:  630007</v>
      </c>
      <c r="B3408" s="249" t="str">
        <f>'BoR4 Rollup'!$C$6</f>
        <v>2024-2025</v>
      </c>
      <c r="C3408" s="139" t="str">
        <f>'BoR4 Rollup'!$D$6</f>
        <v>2024-2025</v>
      </c>
      <c r="D3408" s="249" t="str">
        <f>'BoR4 Rollup'!$E$6</f>
        <v>2025-2026</v>
      </c>
      <c r="E3408" s="250" t="str">
        <f>E48</f>
        <v>2025-2026</v>
      </c>
      <c r="F3408" s="78"/>
      <c r="G3408" s="3" t="s">
        <v>357</v>
      </c>
      <c r="H3408" s="3" t="str">
        <f t="shared" si="335"/>
        <v>630007</v>
      </c>
      <c r="I3408" s="13" t="s">
        <v>540</v>
      </c>
    </row>
    <row r="3409" spans="1:10" x14ac:dyDescent="0.2">
      <c r="A3409" s="54" t="str">
        <f>'BoR4 Rollup'!B3409</f>
        <v xml:space="preserve">  Salaries</v>
      </c>
      <c r="B3409" s="93">
        <v>0</v>
      </c>
      <c r="C3409" s="245">
        <v>0</v>
      </c>
      <c r="D3409" s="245">
        <v>0</v>
      </c>
      <c r="E3409" s="294">
        <f t="shared" ref="E3409:E3426" si="336">+D3409-C3409</f>
        <v>0</v>
      </c>
      <c r="F3409" s="75"/>
      <c r="G3409" s="3" t="s">
        <v>357</v>
      </c>
      <c r="H3409" s="3" t="str">
        <f t="shared" si="335"/>
        <v>630007</v>
      </c>
      <c r="I3409" s="13" t="s">
        <v>540</v>
      </c>
      <c r="J3409" s="13" t="s">
        <v>560</v>
      </c>
    </row>
    <row r="3410" spans="1:10" x14ac:dyDescent="0.2">
      <c r="A3410" s="54" t="str">
        <f>'BoR4 Rollup'!B3410</f>
        <v xml:space="preserve">  Other Compensation</v>
      </c>
      <c r="B3410" s="93">
        <v>0</v>
      </c>
      <c r="C3410" s="245">
        <v>0</v>
      </c>
      <c r="D3410" s="245">
        <v>0</v>
      </c>
      <c r="E3410" s="294">
        <f t="shared" si="336"/>
        <v>0</v>
      </c>
      <c r="F3410" s="75"/>
      <c r="G3410" s="3" t="s">
        <v>357</v>
      </c>
      <c r="H3410" s="3" t="str">
        <f t="shared" si="335"/>
        <v>630007</v>
      </c>
      <c r="I3410" s="13" t="s">
        <v>540</v>
      </c>
    </row>
    <row r="3411" spans="1:10" x14ac:dyDescent="0.2">
      <c r="A3411" s="54" t="str">
        <f>'BoR4 Rollup'!B3411</f>
        <v xml:space="preserve">  Related Benefits</v>
      </c>
      <c r="B3411" s="93">
        <v>0</v>
      </c>
      <c r="C3411" s="245">
        <v>0</v>
      </c>
      <c r="D3411" s="245">
        <v>0</v>
      </c>
      <c r="E3411" s="294">
        <f t="shared" si="336"/>
        <v>0</v>
      </c>
      <c r="F3411" s="75"/>
      <c r="G3411" s="3" t="s">
        <v>357</v>
      </c>
      <c r="H3411" s="3" t="str">
        <f t="shared" si="335"/>
        <v>630007</v>
      </c>
      <c r="I3411" s="13" t="s">
        <v>540</v>
      </c>
      <c r="J3411" s="13" t="s">
        <v>561</v>
      </c>
    </row>
    <row r="3412" spans="1:10" ht="15.75" x14ac:dyDescent="0.25">
      <c r="A3412" s="55" t="str">
        <f>'BoR4 Rollup'!B3412</f>
        <v>Total Personal Services</v>
      </c>
      <c r="B3412" s="94">
        <f>B3411+B3410+B3409</f>
        <v>0</v>
      </c>
      <c r="C3412" s="264">
        <f>C3411+C3410+C3409</f>
        <v>0</v>
      </c>
      <c r="D3412" s="264">
        <f>D3411+D3410+D3409</f>
        <v>0</v>
      </c>
      <c r="E3412" s="295">
        <f t="shared" si="336"/>
        <v>0</v>
      </c>
      <c r="F3412" s="76"/>
      <c r="G3412" s="3" t="s">
        <v>357</v>
      </c>
      <c r="H3412" s="3" t="str">
        <f t="shared" si="335"/>
        <v>630007</v>
      </c>
      <c r="I3412" s="13" t="s">
        <v>540</v>
      </c>
    </row>
    <row r="3413" spans="1:10" x14ac:dyDescent="0.2">
      <c r="A3413" s="54" t="str">
        <f>'BoR4 Rollup'!B3413</f>
        <v xml:space="preserve"> Travel</v>
      </c>
      <c r="B3413" s="93">
        <v>0</v>
      </c>
      <c r="C3413" s="245">
        <v>0</v>
      </c>
      <c r="D3413" s="245">
        <v>0</v>
      </c>
      <c r="E3413" s="294">
        <f t="shared" si="336"/>
        <v>0</v>
      </c>
      <c r="F3413" s="75"/>
      <c r="G3413" s="3" t="s">
        <v>357</v>
      </c>
      <c r="H3413" s="3" t="str">
        <f t="shared" si="335"/>
        <v>630007</v>
      </c>
      <c r="I3413" s="13" t="s">
        <v>540</v>
      </c>
      <c r="J3413" s="13" t="s">
        <v>562</v>
      </c>
    </row>
    <row r="3414" spans="1:10" x14ac:dyDescent="0.2">
      <c r="A3414" s="54" t="str">
        <f>'BoR4 Rollup'!B3414</f>
        <v xml:space="preserve"> Operating Services</v>
      </c>
      <c r="B3414" s="93">
        <v>0</v>
      </c>
      <c r="C3414" s="245">
        <v>0</v>
      </c>
      <c r="D3414" s="245">
        <v>0</v>
      </c>
      <c r="E3414" s="294">
        <f t="shared" si="336"/>
        <v>0</v>
      </c>
      <c r="F3414" s="75"/>
      <c r="G3414" s="3" t="s">
        <v>357</v>
      </c>
      <c r="H3414" s="3" t="str">
        <f t="shared" si="335"/>
        <v>630007</v>
      </c>
      <c r="I3414" s="13" t="s">
        <v>540</v>
      </c>
      <c r="J3414" s="13" t="s">
        <v>563</v>
      </c>
    </row>
    <row r="3415" spans="1:10" x14ac:dyDescent="0.2">
      <c r="A3415" s="54" t="str">
        <f>'BoR4 Rollup'!B3415</f>
        <v xml:space="preserve"> Supplies</v>
      </c>
      <c r="B3415" s="93">
        <v>0</v>
      </c>
      <c r="C3415" s="245">
        <v>0</v>
      </c>
      <c r="D3415" s="245">
        <v>0</v>
      </c>
      <c r="E3415" s="294">
        <f t="shared" si="336"/>
        <v>0</v>
      </c>
      <c r="F3415" s="75"/>
      <c r="G3415" s="3" t="s">
        <v>357</v>
      </c>
      <c r="H3415" s="3" t="str">
        <f t="shared" si="335"/>
        <v>630007</v>
      </c>
      <c r="I3415" s="13" t="s">
        <v>540</v>
      </c>
      <c r="J3415" s="13" t="s">
        <v>564</v>
      </c>
    </row>
    <row r="3416" spans="1:10" ht="15.75" x14ac:dyDescent="0.25">
      <c r="A3416" s="55" t="str">
        <f>'BoR4 Rollup'!B3416</f>
        <v>Total Operating Expenses</v>
      </c>
      <c r="B3416" s="95">
        <f>B3415+B3414+B3413</f>
        <v>0</v>
      </c>
      <c r="C3416" s="281">
        <f>C3415+C3414+C3413</f>
        <v>0</v>
      </c>
      <c r="D3416" s="281">
        <f>D3415+D3414+D3413</f>
        <v>0</v>
      </c>
      <c r="E3416" s="296">
        <f t="shared" si="336"/>
        <v>0</v>
      </c>
      <c r="F3416" s="77"/>
      <c r="G3416" s="3" t="s">
        <v>357</v>
      </c>
      <c r="H3416" s="3" t="str">
        <f t="shared" si="335"/>
        <v>630007</v>
      </c>
      <c r="I3416" s="13" t="s">
        <v>540</v>
      </c>
    </row>
    <row r="3417" spans="1:10" x14ac:dyDescent="0.2">
      <c r="A3417" s="54" t="str">
        <f>'BoR4 Rollup'!B3417</f>
        <v xml:space="preserve"> Professional Services</v>
      </c>
      <c r="B3417" s="93">
        <v>0</v>
      </c>
      <c r="C3417" s="245">
        <v>0</v>
      </c>
      <c r="D3417" s="245">
        <v>0</v>
      </c>
      <c r="E3417" s="294">
        <f t="shared" si="336"/>
        <v>0</v>
      </c>
      <c r="F3417" s="75"/>
      <c r="G3417" s="3" t="s">
        <v>357</v>
      </c>
      <c r="H3417" s="3" t="str">
        <f t="shared" si="335"/>
        <v>630007</v>
      </c>
      <c r="I3417" s="13" t="s">
        <v>540</v>
      </c>
      <c r="J3417" s="13" t="s">
        <v>565</v>
      </c>
    </row>
    <row r="3418" spans="1:10" x14ac:dyDescent="0.2">
      <c r="A3418" s="54" t="str">
        <f>'BoR4 Rollup'!B3418</f>
        <v xml:space="preserve"> Other Charges</v>
      </c>
      <c r="B3418" s="93">
        <v>0</v>
      </c>
      <c r="C3418" s="245">
        <v>0</v>
      </c>
      <c r="D3418" s="245">
        <v>0</v>
      </c>
      <c r="E3418" s="294">
        <f t="shared" si="336"/>
        <v>0</v>
      </c>
      <c r="F3418" s="75"/>
      <c r="G3418" s="3" t="s">
        <v>357</v>
      </c>
      <c r="H3418" s="3" t="str">
        <f t="shared" si="335"/>
        <v>630007</v>
      </c>
      <c r="I3418" s="13" t="s">
        <v>540</v>
      </c>
      <c r="J3418" s="13" t="s">
        <v>568</v>
      </c>
    </row>
    <row r="3419" spans="1:10" x14ac:dyDescent="0.2">
      <c r="A3419" s="54" t="str">
        <f>'BoR4 Rollup'!B3419</f>
        <v xml:space="preserve"> Debt Services</v>
      </c>
      <c r="B3419" s="93">
        <v>0</v>
      </c>
      <c r="C3419" s="245">
        <v>0</v>
      </c>
      <c r="D3419" s="245">
        <v>0</v>
      </c>
      <c r="E3419" s="294">
        <f t="shared" si="336"/>
        <v>0</v>
      </c>
      <c r="F3419" s="75"/>
      <c r="G3419" s="3" t="s">
        <v>357</v>
      </c>
      <c r="H3419" s="3" t="str">
        <f t="shared" si="335"/>
        <v>630007</v>
      </c>
      <c r="I3419" s="13" t="s">
        <v>540</v>
      </c>
    </row>
    <row r="3420" spans="1:10" x14ac:dyDescent="0.2">
      <c r="A3420" s="54" t="str">
        <f>'BoR4 Rollup'!B3420</f>
        <v xml:space="preserve"> Interagency Transfers</v>
      </c>
      <c r="B3420" s="93">
        <v>0</v>
      </c>
      <c r="C3420" s="245">
        <v>0</v>
      </c>
      <c r="D3420" s="245">
        <v>0</v>
      </c>
      <c r="E3420" s="294">
        <f t="shared" si="336"/>
        <v>0</v>
      </c>
      <c r="F3420" s="75"/>
      <c r="G3420" s="3" t="s">
        <v>357</v>
      </c>
      <c r="H3420" s="3" t="str">
        <f t="shared" si="335"/>
        <v>630007</v>
      </c>
      <c r="I3420" s="13" t="s">
        <v>540</v>
      </c>
      <c r="J3420" s="13" t="s">
        <v>567</v>
      </c>
    </row>
    <row r="3421" spans="1:10" ht="15.75" x14ac:dyDescent="0.25">
      <c r="A3421" s="55" t="str">
        <f>'BoR4 Rollup'!B3421</f>
        <v>Total Other Charges</v>
      </c>
      <c r="B3421" s="95">
        <f>B3420+B3419+B3418+B3417</f>
        <v>0</v>
      </c>
      <c r="C3421" s="281">
        <f>C3420+C3419+C3418+C3417</f>
        <v>0</v>
      </c>
      <c r="D3421" s="281">
        <f>D3420+D3419+D3418+D3417</f>
        <v>0</v>
      </c>
      <c r="E3421" s="296">
        <f t="shared" si="336"/>
        <v>0</v>
      </c>
      <c r="F3421" s="77"/>
      <c r="G3421" s="3" t="s">
        <v>357</v>
      </c>
      <c r="H3421" s="3" t="str">
        <f t="shared" si="335"/>
        <v>630007</v>
      </c>
      <c r="I3421" s="13" t="s">
        <v>540</v>
      </c>
    </row>
    <row r="3422" spans="1:10" x14ac:dyDescent="0.2">
      <c r="A3422" s="54" t="str">
        <f>'BoR4 Rollup'!B3422</f>
        <v xml:space="preserve"> General Acquisitions</v>
      </c>
      <c r="B3422" s="93">
        <v>0</v>
      </c>
      <c r="C3422" s="245">
        <v>0</v>
      </c>
      <c r="D3422" s="245">
        <v>0</v>
      </c>
      <c r="E3422" s="294">
        <f t="shared" si="336"/>
        <v>0</v>
      </c>
      <c r="F3422" s="75"/>
      <c r="G3422" s="3" t="s">
        <v>357</v>
      </c>
      <c r="H3422" s="3" t="str">
        <f t="shared" si="335"/>
        <v>630007</v>
      </c>
      <c r="I3422" s="13" t="s">
        <v>540</v>
      </c>
      <c r="J3422" s="13" t="s">
        <v>566</v>
      </c>
    </row>
    <row r="3423" spans="1:10" x14ac:dyDescent="0.2">
      <c r="A3423" s="54" t="str">
        <f>'BoR4 Rollup'!B3423</f>
        <v xml:space="preserve"> Library Acquisitions</v>
      </c>
      <c r="B3423" s="93">
        <v>0</v>
      </c>
      <c r="C3423" s="245">
        <v>0</v>
      </c>
      <c r="D3423" s="245">
        <v>0</v>
      </c>
      <c r="E3423" s="294">
        <f t="shared" si="336"/>
        <v>0</v>
      </c>
      <c r="F3423" s="75"/>
      <c r="G3423" s="3" t="s">
        <v>357</v>
      </c>
      <c r="H3423" s="3" t="str">
        <f t="shared" si="335"/>
        <v>630007</v>
      </c>
      <c r="I3423" s="13" t="s">
        <v>540</v>
      </c>
      <c r="J3423" s="13" t="s">
        <v>566</v>
      </c>
    </row>
    <row r="3424" spans="1:10" x14ac:dyDescent="0.2">
      <c r="A3424" s="54" t="str">
        <f>'BoR4 Rollup'!B3424</f>
        <v xml:space="preserve"> Major Repairs</v>
      </c>
      <c r="B3424" s="93">
        <v>0</v>
      </c>
      <c r="C3424" s="245">
        <v>0</v>
      </c>
      <c r="D3424" s="245">
        <v>0</v>
      </c>
      <c r="E3424" s="294">
        <f t="shared" si="336"/>
        <v>0</v>
      </c>
      <c r="F3424" s="75"/>
      <c r="G3424" s="3" t="s">
        <v>357</v>
      </c>
      <c r="H3424" s="3" t="str">
        <f t="shared" si="335"/>
        <v>630007</v>
      </c>
      <c r="I3424" s="13" t="s">
        <v>540</v>
      </c>
    </row>
    <row r="3425" spans="1:10" ht="15.75" x14ac:dyDescent="0.25">
      <c r="A3425" s="55" t="str">
        <f>'BoR4 Rollup'!B3425</f>
        <v>Total Acquisitions and Major Repairs</v>
      </c>
      <c r="B3425" s="95">
        <f>B3424+B3423+B3422</f>
        <v>0</v>
      </c>
      <c r="C3425" s="281">
        <f>C3424+C3423+C3422</f>
        <v>0</v>
      </c>
      <c r="D3425" s="281">
        <f>D3424+D3423+D3422</f>
        <v>0</v>
      </c>
      <c r="E3425" s="296">
        <f t="shared" si="336"/>
        <v>0</v>
      </c>
      <c r="F3425" s="77"/>
      <c r="G3425" s="3" t="s">
        <v>357</v>
      </c>
      <c r="H3425" s="3" t="str">
        <f t="shared" si="335"/>
        <v>630007</v>
      </c>
      <c r="I3425" s="13" t="s">
        <v>540</v>
      </c>
    </row>
    <row r="3426" spans="1:10" ht="15.75" x14ac:dyDescent="0.25">
      <c r="A3426" s="55" t="str">
        <f>'BoR4 Rollup'!B3426</f>
        <v>Function Total</v>
      </c>
      <c r="B3426" s="94">
        <f>B3425+B3421+B3416+B3412</f>
        <v>0</v>
      </c>
      <c r="C3426" s="264">
        <f>C3425+C3421+C3416+C3412</f>
        <v>0</v>
      </c>
      <c r="D3426" s="264">
        <f>D3425+D3421+D3416+D3412</f>
        <v>0</v>
      </c>
      <c r="E3426" s="297">
        <f t="shared" si="336"/>
        <v>0</v>
      </c>
      <c r="F3426" s="76"/>
      <c r="G3426" s="3" t="s">
        <v>357</v>
      </c>
      <c r="H3426" s="3" t="str">
        <f t="shared" si="335"/>
        <v>630007</v>
      </c>
      <c r="I3426" s="13" t="s">
        <v>540</v>
      </c>
    </row>
    <row r="3427" spans="1:10" ht="15.75" x14ac:dyDescent="0.25">
      <c r="A3427" s="254" t="str">
        <f>'BoR4 Rollup'!B3427</f>
        <v>Function:  Institutional Support</v>
      </c>
      <c r="B3427" s="255"/>
      <c r="C3427" s="256"/>
      <c r="D3427" s="256"/>
      <c r="E3427" s="257"/>
      <c r="F3427" s="72"/>
      <c r="G3427" s="3" t="s">
        <v>357</v>
      </c>
      <c r="H3427" s="3" t="str">
        <f t="shared" ref="H3427:H3447" si="337">RIGHT($A$3429,6)</f>
        <v>630009</v>
      </c>
      <c r="I3427" s="13" t="s">
        <v>541</v>
      </c>
    </row>
    <row r="3428" spans="1:10" ht="15.75" x14ac:dyDescent="0.25">
      <c r="A3428" s="106" t="str">
        <f>'BoR4 Rollup'!B3428</f>
        <v xml:space="preserve">Orgn:  Purchasing        </v>
      </c>
      <c r="B3428" s="258" t="str">
        <f>+'BoR4 Rollup'!C3428</f>
        <v>Actual</v>
      </c>
      <c r="C3428" s="258" t="str">
        <f>+'BoR4 Rollup'!D3428</f>
        <v>Budgeted</v>
      </c>
      <c r="D3428" s="258" t="str">
        <f>+'BoR4 Rollup'!E3428</f>
        <v>Budgeted</v>
      </c>
      <c r="E3428" s="259" t="str">
        <f>E68</f>
        <v>2024-2025 +/-</v>
      </c>
      <c r="F3428" s="78"/>
      <c r="G3428" s="3" t="s">
        <v>357</v>
      </c>
      <c r="H3428" s="3" t="str">
        <f t="shared" si="337"/>
        <v>630009</v>
      </c>
      <c r="I3428" s="13" t="s">
        <v>541</v>
      </c>
    </row>
    <row r="3429" spans="1:10" ht="15.75" x14ac:dyDescent="0.25">
      <c r="A3429" s="248" t="str">
        <f>'BoR4 Rollup'!B3429</f>
        <v>Organization ID:  630009</v>
      </c>
      <c r="B3429" s="249" t="str">
        <f>'BoR4 Rollup'!$C$6</f>
        <v>2024-2025</v>
      </c>
      <c r="C3429" s="139" t="str">
        <f>'BoR4 Rollup'!$D$6</f>
        <v>2024-2025</v>
      </c>
      <c r="D3429" s="249" t="str">
        <f>'BoR4 Rollup'!$E$6</f>
        <v>2025-2026</v>
      </c>
      <c r="E3429" s="250" t="str">
        <f>E69</f>
        <v>2025-2026</v>
      </c>
      <c r="F3429" s="78"/>
      <c r="G3429" s="3" t="s">
        <v>357</v>
      </c>
      <c r="H3429" s="3" t="str">
        <f t="shared" si="337"/>
        <v>630009</v>
      </c>
      <c r="I3429" s="13" t="s">
        <v>541</v>
      </c>
    </row>
    <row r="3430" spans="1:10" x14ac:dyDescent="0.2">
      <c r="A3430" s="54" t="str">
        <f>'BoR4 Rollup'!B3430</f>
        <v xml:space="preserve">  Salaries</v>
      </c>
      <c r="B3430" s="93">
        <v>0</v>
      </c>
      <c r="C3430" s="245">
        <v>0</v>
      </c>
      <c r="D3430" s="245">
        <v>0</v>
      </c>
      <c r="E3430" s="294">
        <f t="shared" ref="E3430:E3447" si="338">+D3430-C3430</f>
        <v>0</v>
      </c>
      <c r="F3430" s="75"/>
      <c r="G3430" s="3" t="s">
        <v>357</v>
      </c>
      <c r="H3430" s="3" t="str">
        <f t="shared" si="337"/>
        <v>630009</v>
      </c>
      <c r="I3430" s="13" t="s">
        <v>541</v>
      </c>
      <c r="J3430" s="13" t="s">
        <v>560</v>
      </c>
    </row>
    <row r="3431" spans="1:10" x14ac:dyDescent="0.2">
      <c r="A3431" s="54" t="str">
        <f>'BoR4 Rollup'!B3431</f>
        <v xml:space="preserve">  Other Compensation</v>
      </c>
      <c r="B3431" s="93">
        <v>0</v>
      </c>
      <c r="C3431" s="245">
        <v>0</v>
      </c>
      <c r="D3431" s="245">
        <v>0</v>
      </c>
      <c r="E3431" s="294">
        <f t="shared" si="338"/>
        <v>0</v>
      </c>
      <c r="F3431" s="75"/>
      <c r="G3431" s="3" t="s">
        <v>357</v>
      </c>
      <c r="H3431" s="3" t="str">
        <f t="shared" si="337"/>
        <v>630009</v>
      </c>
      <c r="I3431" s="13" t="s">
        <v>541</v>
      </c>
    </row>
    <row r="3432" spans="1:10" x14ac:dyDescent="0.2">
      <c r="A3432" s="54" t="str">
        <f>'BoR4 Rollup'!B3432</f>
        <v xml:space="preserve">  Related Benefits</v>
      </c>
      <c r="B3432" s="93">
        <v>0</v>
      </c>
      <c r="C3432" s="245">
        <v>0</v>
      </c>
      <c r="D3432" s="245">
        <v>0</v>
      </c>
      <c r="E3432" s="294">
        <f t="shared" si="338"/>
        <v>0</v>
      </c>
      <c r="F3432" s="75"/>
      <c r="G3432" s="3" t="s">
        <v>357</v>
      </c>
      <c r="H3432" s="3" t="str">
        <f t="shared" si="337"/>
        <v>630009</v>
      </c>
      <c r="I3432" s="13" t="s">
        <v>541</v>
      </c>
      <c r="J3432" s="13" t="s">
        <v>561</v>
      </c>
    </row>
    <row r="3433" spans="1:10" ht="15.75" x14ac:dyDescent="0.25">
      <c r="A3433" s="55" t="str">
        <f>'BoR4 Rollup'!B3433</f>
        <v>Total Personal Services</v>
      </c>
      <c r="B3433" s="94">
        <f>B3432+B3431+B3430</f>
        <v>0</v>
      </c>
      <c r="C3433" s="264">
        <f>C3432+C3431+C3430</f>
        <v>0</v>
      </c>
      <c r="D3433" s="264">
        <f>D3432+D3431+D3430</f>
        <v>0</v>
      </c>
      <c r="E3433" s="295">
        <f t="shared" si="338"/>
        <v>0</v>
      </c>
      <c r="F3433" s="76"/>
      <c r="G3433" s="3" t="s">
        <v>357</v>
      </c>
      <c r="H3433" s="3" t="str">
        <f t="shared" si="337"/>
        <v>630009</v>
      </c>
      <c r="I3433" s="13" t="s">
        <v>541</v>
      </c>
    </row>
    <row r="3434" spans="1:10" x14ac:dyDescent="0.2">
      <c r="A3434" s="54" t="str">
        <f>'BoR4 Rollup'!B3434</f>
        <v xml:space="preserve"> Travel</v>
      </c>
      <c r="B3434" s="93">
        <v>0</v>
      </c>
      <c r="C3434" s="245">
        <v>0</v>
      </c>
      <c r="D3434" s="245">
        <v>0</v>
      </c>
      <c r="E3434" s="294">
        <f t="shared" si="338"/>
        <v>0</v>
      </c>
      <c r="F3434" s="75"/>
      <c r="G3434" s="3" t="s">
        <v>357</v>
      </c>
      <c r="H3434" s="3" t="str">
        <f t="shared" si="337"/>
        <v>630009</v>
      </c>
      <c r="I3434" s="13" t="s">
        <v>541</v>
      </c>
      <c r="J3434" s="13" t="s">
        <v>562</v>
      </c>
    </row>
    <row r="3435" spans="1:10" x14ac:dyDescent="0.2">
      <c r="A3435" s="54" t="str">
        <f>'BoR4 Rollup'!B3435</f>
        <v xml:space="preserve"> Operating Services</v>
      </c>
      <c r="B3435" s="93">
        <v>0</v>
      </c>
      <c r="C3435" s="245">
        <v>0</v>
      </c>
      <c r="D3435" s="245">
        <v>0</v>
      </c>
      <c r="E3435" s="294">
        <f t="shared" si="338"/>
        <v>0</v>
      </c>
      <c r="F3435" s="75"/>
      <c r="G3435" s="3" t="s">
        <v>357</v>
      </c>
      <c r="H3435" s="3" t="str">
        <f t="shared" si="337"/>
        <v>630009</v>
      </c>
      <c r="I3435" s="13" t="s">
        <v>541</v>
      </c>
      <c r="J3435" s="13" t="s">
        <v>563</v>
      </c>
    </row>
    <row r="3436" spans="1:10" x14ac:dyDescent="0.2">
      <c r="A3436" s="54" t="str">
        <f>'BoR4 Rollup'!B3436</f>
        <v xml:space="preserve"> Supplies</v>
      </c>
      <c r="B3436" s="93">
        <v>0</v>
      </c>
      <c r="C3436" s="245">
        <v>0</v>
      </c>
      <c r="D3436" s="245">
        <v>0</v>
      </c>
      <c r="E3436" s="294">
        <f t="shared" si="338"/>
        <v>0</v>
      </c>
      <c r="F3436" s="75"/>
      <c r="G3436" s="3" t="s">
        <v>357</v>
      </c>
      <c r="H3436" s="3" t="str">
        <f t="shared" si="337"/>
        <v>630009</v>
      </c>
      <c r="I3436" s="13" t="s">
        <v>541</v>
      </c>
      <c r="J3436" s="13" t="s">
        <v>564</v>
      </c>
    </row>
    <row r="3437" spans="1:10" ht="15.75" x14ac:dyDescent="0.25">
      <c r="A3437" s="55" t="str">
        <f>'BoR4 Rollup'!B3437</f>
        <v>Total Operating Expenses</v>
      </c>
      <c r="B3437" s="95">
        <f>B3436+B3435+B3434</f>
        <v>0</v>
      </c>
      <c r="C3437" s="281">
        <f>C3436+C3435+C3434</f>
        <v>0</v>
      </c>
      <c r="D3437" s="281">
        <f>D3436+D3435+D3434</f>
        <v>0</v>
      </c>
      <c r="E3437" s="296">
        <f t="shared" si="338"/>
        <v>0</v>
      </c>
      <c r="F3437" s="77"/>
      <c r="G3437" s="3" t="s">
        <v>357</v>
      </c>
      <c r="H3437" s="3" t="str">
        <f t="shared" si="337"/>
        <v>630009</v>
      </c>
      <c r="I3437" s="13" t="s">
        <v>541</v>
      </c>
    </row>
    <row r="3438" spans="1:10" x14ac:dyDescent="0.2">
      <c r="A3438" s="54" t="str">
        <f>'BoR4 Rollup'!B3438</f>
        <v xml:space="preserve"> Professional Services</v>
      </c>
      <c r="B3438" s="93">
        <v>0</v>
      </c>
      <c r="C3438" s="245">
        <v>0</v>
      </c>
      <c r="D3438" s="245">
        <v>0</v>
      </c>
      <c r="E3438" s="294">
        <f t="shared" si="338"/>
        <v>0</v>
      </c>
      <c r="F3438" s="75"/>
      <c r="G3438" s="3" t="s">
        <v>357</v>
      </c>
      <c r="H3438" s="3" t="str">
        <f t="shared" si="337"/>
        <v>630009</v>
      </c>
      <c r="I3438" s="13" t="s">
        <v>541</v>
      </c>
      <c r="J3438" s="13" t="s">
        <v>565</v>
      </c>
    </row>
    <row r="3439" spans="1:10" x14ac:dyDescent="0.2">
      <c r="A3439" s="54" t="str">
        <f>'BoR4 Rollup'!B3439</f>
        <v xml:space="preserve"> Other Charges</v>
      </c>
      <c r="B3439" s="93">
        <v>0</v>
      </c>
      <c r="C3439" s="245">
        <v>0</v>
      </c>
      <c r="D3439" s="245">
        <v>0</v>
      </c>
      <c r="E3439" s="294">
        <f t="shared" si="338"/>
        <v>0</v>
      </c>
      <c r="F3439" s="75"/>
      <c r="G3439" s="3" t="s">
        <v>357</v>
      </c>
      <c r="H3439" s="3" t="str">
        <f t="shared" si="337"/>
        <v>630009</v>
      </c>
      <c r="I3439" s="13" t="s">
        <v>541</v>
      </c>
      <c r="J3439" s="13" t="s">
        <v>568</v>
      </c>
    </row>
    <row r="3440" spans="1:10" x14ac:dyDescent="0.2">
      <c r="A3440" s="54" t="str">
        <f>'BoR4 Rollup'!B3440</f>
        <v xml:space="preserve"> Debt Services</v>
      </c>
      <c r="B3440" s="93">
        <v>0</v>
      </c>
      <c r="C3440" s="245">
        <v>0</v>
      </c>
      <c r="D3440" s="245">
        <v>0</v>
      </c>
      <c r="E3440" s="294">
        <f t="shared" si="338"/>
        <v>0</v>
      </c>
      <c r="F3440" s="75"/>
      <c r="G3440" s="3" t="s">
        <v>357</v>
      </c>
      <c r="H3440" s="3" t="str">
        <f t="shared" si="337"/>
        <v>630009</v>
      </c>
      <c r="I3440" s="13" t="s">
        <v>541</v>
      </c>
    </row>
    <row r="3441" spans="1:10" x14ac:dyDescent="0.2">
      <c r="A3441" s="54" t="str">
        <f>'BoR4 Rollup'!B3441</f>
        <v xml:space="preserve"> Interagency Transfers</v>
      </c>
      <c r="B3441" s="93">
        <v>0</v>
      </c>
      <c r="C3441" s="245">
        <v>0</v>
      </c>
      <c r="D3441" s="245">
        <v>0</v>
      </c>
      <c r="E3441" s="294">
        <f t="shared" si="338"/>
        <v>0</v>
      </c>
      <c r="F3441" s="75"/>
      <c r="G3441" s="3" t="s">
        <v>357</v>
      </c>
      <c r="H3441" s="3" t="str">
        <f t="shared" si="337"/>
        <v>630009</v>
      </c>
      <c r="I3441" s="13" t="s">
        <v>541</v>
      </c>
      <c r="J3441" s="13" t="s">
        <v>567</v>
      </c>
    </row>
    <row r="3442" spans="1:10" ht="15.75" x14ac:dyDescent="0.25">
      <c r="A3442" s="55" t="str">
        <f>'BoR4 Rollup'!B3442</f>
        <v>Total Other Charges</v>
      </c>
      <c r="B3442" s="95">
        <f>B3441+B3440+B3439+B3438</f>
        <v>0</v>
      </c>
      <c r="C3442" s="281">
        <f>C3441+C3440+C3439+C3438</f>
        <v>0</v>
      </c>
      <c r="D3442" s="281">
        <f>D3441+D3440+D3439+D3438</f>
        <v>0</v>
      </c>
      <c r="E3442" s="296">
        <f t="shared" si="338"/>
        <v>0</v>
      </c>
      <c r="F3442" s="77"/>
      <c r="G3442" s="3" t="s">
        <v>357</v>
      </c>
      <c r="H3442" s="3" t="str">
        <f t="shared" si="337"/>
        <v>630009</v>
      </c>
      <c r="I3442" s="13" t="s">
        <v>541</v>
      </c>
    </row>
    <row r="3443" spans="1:10" x14ac:dyDescent="0.2">
      <c r="A3443" s="54" t="str">
        <f>'BoR4 Rollup'!B3443</f>
        <v xml:space="preserve"> General Acquisitions</v>
      </c>
      <c r="B3443" s="93">
        <v>0</v>
      </c>
      <c r="C3443" s="245">
        <v>0</v>
      </c>
      <c r="D3443" s="245">
        <v>0</v>
      </c>
      <c r="E3443" s="294">
        <f t="shared" si="338"/>
        <v>0</v>
      </c>
      <c r="F3443" s="75"/>
      <c r="G3443" s="3" t="s">
        <v>357</v>
      </c>
      <c r="H3443" s="3" t="str">
        <f t="shared" si="337"/>
        <v>630009</v>
      </c>
      <c r="I3443" s="13" t="s">
        <v>541</v>
      </c>
      <c r="J3443" s="13" t="s">
        <v>566</v>
      </c>
    </row>
    <row r="3444" spans="1:10" x14ac:dyDescent="0.2">
      <c r="A3444" s="54" t="str">
        <f>'BoR4 Rollup'!B3444</f>
        <v xml:space="preserve"> Library Acquisitions</v>
      </c>
      <c r="B3444" s="93">
        <v>0</v>
      </c>
      <c r="C3444" s="245">
        <v>0</v>
      </c>
      <c r="D3444" s="245">
        <v>0</v>
      </c>
      <c r="E3444" s="294">
        <f t="shared" si="338"/>
        <v>0</v>
      </c>
      <c r="F3444" s="75"/>
      <c r="G3444" s="3" t="s">
        <v>357</v>
      </c>
      <c r="H3444" s="3" t="str">
        <f t="shared" si="337"/>
        <v>630009</v>
      </c>
      <c r="I3444" s="13" t="s">
        <v>541</v>
      </c>
      <c r="J3444" s="13" t="s">
        <v>566</v>
      </c>
    </row>
    <row r="3445" spans="1:10" x14ac:dyDescent="0.2">
      <c r="A3445" s="54" t="str">
        <f>'BoR4 Rollup'!B3445</f>
        <v xml:space="preserve"> Major Repairs</v>
      </c>
      <c r="B3445" s="93">
        <v>0</v>
      </c>
      <c r="C3445" s="245">
        <v>0</v>
      </c>
      <c r="D3445" s="245">
        <v>0</v>
      </c>
      <c r="E3445" s="294">
        <f t="shared" si="338"/>
        <v>0</v>
      </c>
      <c r="F3445" s="75"/>
      <c r="G3445" s="3" t="s">
        <v>357</v>
      </c>
      <c r="H3445" s="3" t="str">
        <f t="shared" si="337"/>
        <v>630009</v>
      </c>
      <c r="I3445" s="13" t="s">
        <v>541</v>
      </c>
    </row>
    <row r="3446" spans="1:10" ht="15.75" x14ac:dyDescent="0.25">
      <c r="A3446" s="55" t="str">
        <f>'BoR4 Rollup'!B3446</f>
        <v>Total Acquisitions and Major Repairs</v>
      </c>
      <c r="B3446" s="95">
        <f>B3445+B3444+B3443</f>
        <v>0</v>
      </c>
      <c r="C3446" s="281">
        <f>C3445+C3444+C3443</f>
        <v>0</v>
      </c>
      <c r="D3446" s="281">
        <f>D3445+D3444+D3443</f>
        <v>0</v>
      </c>
      <c r="E3446" s="296">
        <f t="shared" si="338"/>
        <v>0</v>
      </c>
      <c r="F3446" s="77"/>
      <c r="G3446" s="3" t="s">
        <v>357</v>
      </c>
      <c r="H3446" s="3" t="str">
        <f t="shared" si="337"/>
        <v>630009</v>
      </c>
      <c r="I3446" s="13" t="s">
        <v>541</v>
      </c>
    </row>
    <row r="3447" spans="1:10" ht="15.75" x14ac:dyDescent="0.25">
      <c r="A3447" s="55" t="str">
        <f>'BoR4 Rollup'!B3447</f>
        <v>Function Total</v>
      </c>
      <c r="B3447" s="94">
        <f>B3446+B3442+B3437+B3433</f>
        <v>0</v>
      </c>
      <c r="C3447" s="264">
        <f>C3446+C3442+C3437+C3433</f>
        <v>0</v>
      </c>
      <c r="D3447" s="264">
        <f>D3446+D3442+D3437+D3433</f>
        <v>0</v>
      </c>
      <c r="E3447" s="297">
        <f t="shared" si="338"/>
        <v>0</v>
      </c>
      <c r="F3447" s="76"/>
      <c r="G3447" s="3" t="s">
        <v>357</v>
      </c>
      <c r="H3447" s="3" t="str">
        <f t="shared" si="337"/>
        <v>630009</v>
      </c>
      <c r="I3447" s="13" t="s">
        <v>541</v>
      </c>
    </row>
    <row r="3448" spans="1:10" ht="15.75" x14ac:dyDescent="0.25">
      <c r="A3448" s="254" t="str">
        <f>'BoR4 Rollup'!B3448</f>
        <v>Function:  Institutional Support</v>
      </c>
      <c r="B3448" s="255"/>
      <c r="C3448" s="256"/>
      <c r="D3448" s="256"/>
      <c r="E3448" s="257"/>
      <c r="F3448" s="72"/>
      <c r="G3448" s="3" t="s">
        <v>356</v>
      </c>
      <c r="H3448" s="3" t="str">
        <f t="shared" ref="H3448:H3468" si="339">RIGHT($A$3450,6)</f>
        <v>630010</v>
      </c>
      <c r="I3448" s="13" t="s">
        <v>542</v>
      </c>
    </row>
    <row r="3449" spans="1:10" ht="15.75" x14ac:dyDescent="0.25">
      <c r="A3449" s="106" t="str">
        <f>'BoR4 Rollup'!B3449</f>
        <v xml:space="preserve">Orgn:  Human Resources      </v>
      </c>
      <c r="B3449" s="258" t="str">
        <f>+'BoR4 Rollup'!C3449</f>
        <v>Actual</v>
      </c>
      <c r="C3449" s="258" t="str">
        <f>+'BoR4 Rollup'!D3449</f>
        <v>Budgeted</v>
      </c>
      <c r="D3449" s="258" t="str">
        <f>+'BoR4 Rollup'!E3449</f>
        <v>Budgeted</v>
      </c>
      <c r="E3449" s="259" t="str">
        <f>E89</f>
        <v>2024-2025 +/-</v>
      </c>
      <c r="F3449" s="74"/>
      <c r="G3449" s="3" t="s">
        <v>356</v>
      </c>
      <c r="H3449" s="3" t="str">
        <f t="shared" si="339"/>
        <v>630010</v>
      </c>
      <c r="I3449" s="13" t="s">
        <v>542</v>
      </c>
    </row>
    <row r="3450" spans="1:10" ht="15.75" x14ac:dyDescent="0.25">
      <c r="A3450" s="248" t="str">
        <f>'BoR4 Rollup'!B3450</f>
        <v>Organization ID:  630010</v>
      </c>
      <c r="B3450" s="249" t="str">
        <f>'BoR4 Rollup'!$C$6</f>
        <v>2024-2025</v>
      </c>
      <c r="C3450" s="139" t="str">
        <f>'BoR4 Rollup'!$D$6</f>
        <v>2024-2025</v>
      </c>
      <c r="D3450" s="249" t="str">
        <f>'BoR4 Rollup'!$E$6</f>
        <v>2025-2026</v>
      </c>
      <c r="E3450" s="250" t="str">
        <f>E90</f>
        <v>2025-2026</v>
      </c>
      <c r="F3450" s="74"/>
      <c r="G3450" s="3" t="s">
        <v>356</v>
      </c>
      <c r="H3450" s="3" t="str">
        <f t="shared" si="339"/>
        <v>630010</v>
      </c>
      <c r="I3450" s="13" t="s">
        <v>542</v>
      </c>
    </row>
    <row r="3451" spans="1:10" x14ac:dyDescent="0.2">
      <c r="A3451" s="54" t="str">
        <f>'BoR4 Rollup'!B3451</f>
        <v xml:space="preserve">  Salaries</v>
      </c>
      <c r="B3451" s="93">
        <v>0</v>
      </c>
      <c r="C3451" s="245">
        <v>0</v>
      </c>
      <c r="D3451" s="245">
        <v>0</v>
      </c>
      <c r="E3451" s="294">
        <f t="shared" ref="E3451:E3468" si="340">+D3451-C3451</f>
        <v>0</v>
      </c>
      <c r="F3451" s="75"/>
      <c r="G3451" s="3" t="s">
        <v>356</v>
      </c>
      <c r="H3451" s="3" t="str">
        <f t="shared" si="339"/>
        <v>630010</v>
      </c>
      <c r="I3451" s="13" t="s">
        <v>542</v>
      </c>
      <c r="J3451" s="13" t="s">
        <v>560</v>
      </c>
    </row>
    <row r="3452" spans="1:10" x14ac:dyDescent="0.2">
      <c r="A3452" s="54" t="str">
        <f>'BoR4 Rollup'!B3452</f>
        <v xml:space="preserve">  Other Compensation</v>
      </c>
      <c r="B3452" s="93">
        <v>0</v>
      </c>
      <c r="C3452" s="245">
        <v>0</v>
      </c>
      <c r="D3452" s="245">
        <v>0</v>
      </c>
      <c r="E3452" s="294">
        <f t="shared" si="340"/>
        <v>0</v>
      </c>
      <c r="F3452" s="75"/>
      <c r="G3452" s="3" t="s">
        <v>356</v>
      </c>
      <c r="H3452" s="3" t="str">
        <f t="shared" si="339"/>
        <v>630010</v>
      </c>
      <c r="I3452" s="13" t="s">
        <v>542</v>
      </c>
    </row>
    <row r="3453" spans="1:10" x14ac:dyDescent="0.2">
      <c r="A3453" s="54" t="str">
        <f>'BoR4 Rollup'!B3453</f>
        <v xml:space="preserve">  Related Benefits</v>
      </c>
      <c r="B3453" s="93">
        <v>0</v>
      </c>
      <c r="C3453" s="245">
        <v>0</v>
      </c>
      <c r="D3453" s="245">
        <v>0</v>
      </c>
      <c r="E3453" s="294">
        <f t="shared" si="340"/>
        <v>0</v>
      </c>
      <c r="F3453" s="75"/>
      <c r="G3453" s="3" t="s">
        <v>356</v>
      </c>
      <c r="H3453" s="3" t="str">
        <f t="shared" si="339"/>
        <v>630010</v>
      </c>
      <c r="I3453" s="13" t="s">
        <v>542</v>
      </c>
      <c r="J3453" s="13" t="s">
        <v>561</v>
      </c>
    </row>
    <row r="3454" spans="1:10" ht="15.75" x14ac:dyDescent="0.25">
      <c r="A3454" s="55" t="str">
        <f>'BoR4 Rollup'!B3454</f>
        <v>Total Personal Services</v>
      </c>
      <c r="B3454" s="94">
        <f>B3453+B3452+B3451</f>
        <v>0</v>
      </c>
      <c r="C3454" s="264">
        <f>C3453+C3452+C3451</f>
        <v>0</v>
      </c>
      <c r="D3454" s="264">
        <f>D3453+D3452+D3451</f>
        <v>0</v>
      </c>
      <c r="E3454" s="295">
        <f t="shared" si="340"/>
        <v>0</v>
      </c>
      <c r="F3454" s="76"/>
      <c r="G3454" s="3" t="s">
        <v>355</v>
      </c>
      <c r="H3454" s="3" t="str">
        <f t="shared" si="339"/>
        <v>630010</v>
      </c>
      <c r="I3454" s="13" t="s">
        <v>542</v>
      </c>
    </row>
    <row r="3455" spans="1:10" x14ac:dyDescent="0.2">
      <c r="A3455" s="54" t="str">
        <f>'BoR4 Rollup'!B3455</f>
        <v xml:space="preserve"> Travel</v>
      </c>
      <c r="B3455" s="93">
        <v>0</v>
      </c>
      <c r="C3455" s="245">
        <v>0</v>
      </c>
      <c r="D3455" s="245">
        <v>0</v>
      </c>
      <c r="E3455" s="294">
        <f t="shared" si="340"/>
        <v>0</v>
      </c>
      <c r="F3455" s="75"/>
      <c r="G3455" s="3" t="s">
        <v>356</v>
      </c>
      <c r="H3455" s="3" t="str">
        <f t="shared" si="339"/>
        <v>630010</v>
      </c>
      <c r="I3455" s="13" t="s">
        <v>542</v>
      </c>
      <c r="J3455" s="13" t="s">
        <v>562</v>
      </c>
    </row>
    <row r="3456" spans="1:10" x14ac:dyDescent="0.2">
      <c r="A3456" s="54" t="str">
        <f>'BoR4 Rollup'!B3456</f>
        <v xml:space="preserve"> Operating Services</v>
      </c>
      <c r="B3456" s="93">
        <v>1419</v>
      </c>
      <c r="C3456" s="245">
        <v>1419</v>
      </c>
      <c r="D3456" s="245">
        <v>2032</v>
      </c>
      <c r="E3456" s="294">
        <f t="shared" si="340"/>
        <v>613</v>
      </c>
      <c r="F3456" s="75"/>
      <c r="G3456" s="3" t="s">
        <v>356</v>
      </c>
      <c r="H3456" s="3" t="str">
        <f t="shared" si="339"/>
        <v>630010</v>
      </c>
      <c r="I3456" s="13" t="s">
        <v>542</v>
      </c>
      <c r="J3456" s="13" t="s">
        <v>563</v>
      </c>
    </row>
    <row r="3457" spans="1:10" x14ac:dyDescent="0.2">
      <c r="A3457" s="54" t="str">
        <f>'BoR4 Rollup'!B3457</f>
        <v xml:space="preserve"> Supplies</v>
      </c>
      <c r="B3457" s="93">
        <v>0</v>
      </c>
      <c r="C3457" s="245">
        <v>0</v>
      </c>
      <c r="D3457" s="245">
        <v>0</v>
      </c>
      <c r="E3457" s="294">
        <f t="shared" si="340"/>
        <v>0</v>
      </c>
      <c r="F3457" s="75"/>
      <c r="G3457" s="3" t="s">
        <v>356</v>
      </c>
      <c r="H3457" s="3" t="str">
        <f t="shared" si="339"/>
        <v>630010</v>
      </c>
      <c r="I3457" s="13" t="s">
        <v>542</v>
      </c>
      <c r="J3457" s="13" t="s">
        <v>564</v>
      </c>
    </row>
    <row r="3458" spans="1:10" ht="15.75" x14ac:dyDescent="0.25">
      <c r="A3458" s="55" t="str">
        <f>'BoR4 Rollup'!B3458</f>
        <v>Total Operating Expenses</v>
      </c>
      <c r="B3458" s="95">
        <f>B3457+B3456+B3455</f>
        <v>1419</v>
      </c>
      <c r="C3458" s="281">
        <f>C3457+C3456+C3455</f>
        <v>1419</v>
      </c>
      <c r="D3458" s="281">
        <f>D3457+D3456+D3455</f>
        <v>2032</v>
      </c>
      <c r="E3458" s="296">
        <f t="shared" si="340"/>
        <v>613</v>
      </c>
      <c r="F3458" s="77"/>
      <c r="G3458" s="3" t="s">
        <v>355</v>
      </c>
      <c r="H3458" s="3" t="str">
        <f t="shared" si="339"/>
        <v>630010</v>
      </c>
      <c r="I3458" s="13" t="s">
        <v>542</v>
      </c>
    </row>
    <row r="3459" spans="1:10" x14ac:dyDescent="0.2">
      <c r="A3459" s="54" t="str">
        <f>'BoR4 Rollup'!B3459</f>
        <v xml:space="preserve"> Professional Services</v>
      </c>
      <c r="B3459" s="93">
        <v>0</v>
      </c>
      <c r="C3459" s="245">
        <v>0</v>
      </c>
      <c r="D3459" s="245">
        <v>0</v>
      </c>
      <c r="E3459" s="294">
        <f t="shared" si="340"/>
        <v>0</v>
      </c>
      <c r="F3459" s="75"/>
      <c r="G3459" s="3" t="s">
        <v>356</v>
      </c>
      <c r="H3459" s="3" t="str">
        <f t="shared" si="339"/>
        <v>630010</v>
      </c>
      <c r="I3459" s="13" t="s">
        <v>542</v>
      </c>
      <c r="J3459" s="13" t="s">
        <v>565</v>
      </c>
    </row>
    <row r="3460" spans="1:10" x14ac:dyDescent="0.2">
      <c r="A3460" s="54" t="str">
        <f>'BoR4 Rollup'!B3460</f>
        <v xml:space="preserve"> Other Charges</v>
      </c>
      <c r="B3460" s="93">
        <v>880</v>
      </c>
      <c r="C3460" s="245">
        <v>880</v>
      </c>
      <c r="D3460" s="245">
        <v>1636</v>
      </c>
      <c r="E3460" s="294">
        <f t="shared" si="340"/>
        <v>756</v>
      </c>
      <c r="F3460" s="75"/>
      <c r="G3460" s="3" t="s">
        <v>356</v>
      </c>
      <c r="H3460" s="3" t="str">
        <f t="shared" si="339"/>
        <v>630010</v>
      </c>
      <c r="I3460" s="13" t="s">
        <v>542</v>
      </c>
      <c r="J3460" s="13" t="s">
        <v>568</v>
      </c>
    </row>
    <row r="3461" spans="1:10" x14ac:dyDescent="0.2">
      <c r="A3461" s="54" t="str">
        <f>'BoR4 Rollup'!B3461</f>
        <v xml:space="preserve"> Debt Services</v>
      </c>
      <c r="B3461" s="93">
        <v>0</v>
      </c>
      <c r="C3461" s="245">
        <v>0</v>
      </c>
      <c r="D3461" s="245">
        <v>0</v>
      </c>
      <c r="E3461" s="294">
        <f t="shared" si="340"/>
        <v>0</v>
      </c>
      <c r="F3461" s="75"/>
      <c r="G3461" s="3" t="s">
        <v>356</v>
      </c>
      <c r="H3461" s="3" t="str">
        <f t="shared" si="339"/>
        <v>630010</v>
      </c>
      <c r="I3461" s="13" t="s">
        <v>542</v>
      </c>
    </row>
    <row r="3462" spans="1:10" x14ac:dyDescent="0.2">
      <c r="A3462" s="54" t="str">
        <f>'BoR4 Rollup'!B3462</f>
        <v xml:space="preserve"> Interagency Transfers</v>
      </c>
      <c r="B3462" s="93">
        <v>0</v>
      </c>
      <c r="C3462" s="245">
        <v>0</v>
      </c>
      <c r="D3462" s="245">
        <v>0</v>
      </c>
      <c r="E3462" s="294">
        <f t="shared" si="340"/>
        <v>0</v>
      </c>
      <c r="F3462" s="75"/>
      <c r="G3462" s="3" t="s">
        <v>356</v>
      </c>
      <c r="H3462" s="3" t="str">
        <f t="shared" si="339"/>
        <v>630010</v>
      </c>
      <c r="I3462" s="13" t="s">
        <v>542</v>
      </c>
      <c r="J3462" s="13" t="s">
        <v>567</v>
      </c>
    </row>
    <row r="3463" spans="1:10" ht="15.75" x14ac:dyDescent="0.25">
      <c r="A3463" s="55" t="str">
        <f>'BoR4 Rollup'!B3463</f>
        <v>Total Other Charges</v>
      </c>
      <c r="B3463" s="95">
        <f>B3462+B3461+B3460+B3459</f>
        <v>880</v>
      </c>
      <c r="C3463" s="281">
        <f>C3462+C3461+C3460+C3459</f>
        <v>880</v>
      </c>
      <c r="D3463" s="281">
        <f>D3462+D3461+D3460+D3459</f>
        <v>1636</v>
      </c>
      <c r="E3463" s="296">
        <f t="shared" si="340"/>
        <v>756</v>
      </c>
      <c r="F3463" s="77"/>
      <c r="G3463" s="3" t="s">
        <v>355</v>
      </c>
      <c r="H3463" s="3" t="str">
        <f t="shared" si="339"/>
        <v>630010</v>
      </c>
      <c r="I3463" s="13" t="s">
        <v>542</v>
      </c>
    </row>
    <row r="3464" spans="1:10" x14ac:dyDescent="0.2">
      <c r="A3464" s="54" t="str">
        <f>'BoR4 Rollup'!B3464</f>
        <v xml:space="preserve"> General Acquisitions</v>
      </c>
      <c r="B3464" s="93">
        <v>0</v>
      </c>
      <c r="C3464" s="245">
        <v>0</v>
      </c>
      <c r="D3464" s="245">
        <v>0</v>
      </c>
      <c r="E3464" s="294">
        <f t="shared" si="340"/>
        <v>0</v>
      </c>
      <c r="F3464" s="75"/>
      <c r="G3464" s="3" t="s">
        <v>356</v>
      </c>
      <c r="H3464" s="3" t="str">
        <f t="shared" si="339"/>
        <v>630010</v>
      </c>
      <c r="I3464" s="13" t="s">
        <v>542</v>
      </c>
      <c r="J3464" s="13" t="s">
        <v>566</v>
      </c>
    </row>
    <row r="3465" spans="1:10" x14ac:dyDescent="0.2">
      <c r="A3465" s="54" t="str">
        <f>'BoR4 Rollup'!B3465</f>
        <v xml:space="preserve"> Library Acquisitions</v>
      </c>
      <c r="B3465" s="93">
        <v>0</v>
      </c>
      <c r="C3465" s="245">
        <v>0</v>
      </c>
      <c r="D3465" s="245">
        <v>0</v>
      </c>
      <c r="E3465" s="294">
        <f t="shared" si="340"/>
        <v>0</v>
      </c>
      <c r="F3465" s="75"/>
      <c r="G3465" s="3" t="s">
        <v>356</v>
      </c>
      <c r="H3465" s="3" t="str">
        <f t="shared" si="339"/>
        <v>630010</v>
      </c>
      <c r="I3465" s="13" t="s">
        <v>542</v>
      </c>
      <c r="J3465" s="13" t="s">
        <v>566</v>
      </c>
    </row>
    <row r="3466" spans="1:10" x14ac:dyDescent="0.2">
      <c r="A3466" s="54" t="str">
        <f>'BoR4 Rollup'!B3466</f>
        <v xml:space="preserve"> Major Repairs</v>
      </c>
      <c r="B3466" s="93">
        <v>0</v>
      </c>
      <c r="C3466" s="245">
        <v>0</v>
      </c>
      <c r="D3466" s="245">
        <v>0</v>
      </c>
      <c r="E3466" s="294">
        <f t="shared" si="340"/>
        <v>0</v>
      </c>
      <c r="F3466" s="75"/>
      <c r="G3466" s="3" t="s">
        <v>356</v>
      </c>
      <c r="H3466" s="3" t="str">
        <f t="shared" si="339"/>
        <v>630010</v>
      </c>
      <c r="I3466" s="13" t="s">
        <v>542</v>
      </c>
    </row>
    <row r="3467" spans="1:10" ht="15.75" x14ac:dyDescent="0.25">
      <c r="A3467" s="55" t="str">
        <f>'BoR4 Rollup'!B3467</f>
        <v>Total Acquisitions and Major Repairs</v>
      </c>
      <c r="B3467" s="95">
        <f>B3466+B3465+B3464</f>
        <v>0</v>
      </c>
      <c r="C3467" s="281">
        <f>C3466+C3465+C3464</f>
        <v>0</v>
      </c>
      <c r="D3467" s="281">
        <f>D3466+D3465+D3464</f>
        <v>0</v>
      </c>
      <c r="E3467" s="296">
        <f t="shared" si="340"/>
        <v>0</v>
      </c>
      <c r="F3467" s="77"/>
      <c r="G3467" s="3" t="s">
        <v>355</v>
      </c>
      <c r="H3467" s="3" t="str">
        <f t="shared" si="339"/>
        <v>630010</v>
      </c>
      <c r="I3467" s="13" t="s">
        <v>542</v>
      </c>
    </row>
    <row r="3468" spans="1:10" ht="15.75" x14ac:dyDescent="0.25">
      <c r="A3468" s="55" t="str">
        <f>'BoR4 Rollup'!B3468</f>
        <v>Function Total</v>
      </c>
      <c r="B3468" s="264">
        <f>B3467+B3463+B3458+B3454</f>
        <v>2299</v>
      </c>
      <c r="C3468" s="264">
        <f>C3467+C3463+C3458+C3454</f>
        <v>2299</v>
      </c>
      <c r="D3468" s="264">
        <f>D3467+D3463+D3458+D3454</f>
        <v>3668</v>
      </c>
      <c r="E3468" s="297">
        <f t="shared" si="340"/>
        <v>1369</v>
      </c>
      <c r="F3468" s="76"/>
      <c r="G3468" s="3" t="s">
        <v>355</v>
      </c>
      <c r="H3468" s="3" t="str">
        <f t="shared" si="339"/>
        <v>630010</v>
      </c>
      <c r="I3468" s="13" t="s">
        <v>542</v>
      </c>
    </row>
    <row r="3469" spans="1:10" ht="15.75" x14ac:dyDescent="0.25">
      <c r="A3469" s="254" t="str">
        <f>'BoR4 Rollup'!B3469</f>
        <v>Function:  Institutional Support</v>
      </c>
      <c r="B3469" s="255"/>
      <c r="C3469" s="256"/>
      <c r="D3469" s="256"/>
      <c r="E3469" s="257"/>
      <c r="F3469" s="72"/>
      <c r="G3469" s="3" t="s">
        <v>356</v>
      </c>
      <c r="H3469" s="3" t="str">
        <f t="shared" ref="H3469:H3489" si="341">RIGHT($A$3471,6)</f>
        <v>630015</v>
      </c>
      <c r="I3469" s="129" t="s">
        <v>543</v>
      </c>
    </row>
    <row r="3470" spans="1:10" ht="15.75" x14ac:dyDescent="0.25">
      <c r="A3470" s="106" t="s">
        <v>386</v>
      </c>
      <c r="B3470" s="258" t="str">
        <f>+'BoR4 Rollup'!C3470</f>
        <v>Actual</v>
      </c>
      <c r="C3470" s="258" t="str">
        <f>+'BoR4 Rollup'!D3470</f>
        <v>Budgeted</v>
      </c>
      <c r="D3470" s="258" t="str">
        <f>+'BoR4 Rollup'!E3470</f>
        <v>Budgeted</v>
      </c>
      <c r="E3470" s="259" t="str">
        <f>E110</f>
        <v>2024-2025 +/-</v>
      </c>
      <c r="F3470" s="78"/>
      <c r="G3470" s="3" t="s">
        <v>356</v>
      </c>
      <c r="H3470" s="3" t="str">
        <f t="shared" si="341"/>
        <v>630015</v>
      </c>
      <c r="I3470" s="129" t="s">
        <v>543</v>
      </c>
    </row>
    <row r="3471" spans="1:10" ht="15.75" x14ac:dyDescent="0.25">
      <c r="A3471" s="248" t="s">
        <v>385</v>
      </c>
      <c r="B3471" s="249" t="str">
        <f>'BoR4 Rollup'!$C$6</f>
        <v>2024-2025</v>
      </c>
      <c r="C3471" s="139" t="str">
        <f>'BoR4 Rollup'!$D$6</f>
        <v>2024-2025</v>
      </c>
      <c r="D3471" s="249" t="str">
        <f>'BoR4 Rollup'!$E$6</f>
        <v>2025-2026</v>
      </c>
      <c r="E3471" s="250" t="str">
        <f>E111</f>
        <v>2025-2026</v>
      </c>
      <c r="F3471" s="78"/>
      <c r="G3471" s="3" t="s">
        <v>356</v>
      </c>
      <c r="H3471" s="3" t="str">
        <f t="shared" si="341"/>
        <v>630015</v>
      </c>
      <c r="I3471" s="129" t="s">
        <v>543</v>
      </c>
    </row>
    <row r="3472" spans="1:10" x14ac:dyDescent="0.2">
      <c r="A3472" s="54" t="str">
        <f>'BoR4 Rollup'!B3472</f>
        <v xml:space="preserve">  Salaries</v>
      </c>
      <c r="B3472" s="93">
        <v>0</v>
      </c>
      <c r="C3472" s="245">
        <v>0</v>
      </c>
      <c r="D3472" s="245">
        <v>0</v>
      </c>
      <c r="E3472" s="294">
        <f t="shared" ref="E3472:E3489" si="342">+D3472-C3472</f>
        <v>0</v>
      </c>
      <c r="F3472" s="75"/>
      <c r="G3472" s="3" t="s">
        <v>356</v>
      </c>
      <c r="H3472" s="3" t="str">
        <f t="shared" si="341"/>
        <v>630015</v>
      </c>
      <c r="I3472" s="129" t="s">
        <v>543</v>
      </c>
      <c r="J3472" s="13" t="s">
        <v>560</v>
      </c>
    </row>
    <row r="3473" spans="1:10" x14ac:dyDescent="0.2">
      <c r="A3473" s="54" t="str">
        <f>'BoR4 Rollup'!B3473</f>
        <v xml:space="preserve">  Other Compensation</v>
      </c>
      <c r="B3473" s="93">
        <v>0</v>
      </c>
      <c r="C3473" s="245">
        <v>0</v>
      </c>
      <c r="D3473" s="245">
        <v>0</v>
      </c>
      <c r="E3473" s="294">
        <f t="shared" si="342"/>
        <v>0</v>
      </c>
      <c r="F3473" s="75"/>
      <c r="G3473" s="3" t="s">
        <v>356</v>
      </c>
      <c r="H3473" s="3" t="str">
        <f t="shared" si="341"/>
        <v>630015</v>
      </c>
      <c r="I3473" s="129" t="s">
        <v>543</v>
      </c>
    </row>
    <row r="3474" spans="1:10" x14ac:dyDescent="0.2">
      <c r="A3474" s="54" t="str">
        <f>'BoR4 Rollup'!B3474</f>
        <v xml:space="preserve">  Related Benefits</v>
      </c>
      <c r="B3474" s="93">
        <v>0</v>
      </c>
      <c r="C3474" s="245">
        <v>0</v>
      </c>
      <c r="D3474" s="245">
        <v>0</v>
      </c>
      <c r="E3474" s="294">
        <f t="shared" si="342"/>
        <v>0</v>
      </c>
      <c r="F3474" s="75"/>
      <c r="G3474" s="3" t="s">
        <v>356</v>
      </c>
      <c r="H3474" s="3" t="str">
        <f t="shared" si="341"/>
        <v>630015</v>
      </c>
      <c r="I3474" s="129" t="s">
        <v>543</v>
      </c>
      <c r="J3474" s="13" t="s">
        <v>561</v>
      </c>
    </row>
    <row r="3475" spans="1:10" ht="15.75" x14ac:dyDescent="0.25">
      <c r="A3475" s="55" t="str">
        <f>'BoR4 Rollup'!B3475</f>
        <v>Total Personal Services</v>
      </c>
      <c r="B3475" s="94">
        <f>B3474+B3473+B3472</f>
        <v>0</v>
      </c>
      <c r="C3475" s="264">
        <f>C3474+C3473+C3472</f>
        <v>0</v>
      </c>
      <c r="D3475" s="264">
        <f>D3474+D3473+D3472</f>
        <v>0</v>
      </c>
      <c r="E3475" s="295">
        <f t="shared" si="342"/>
        <v>0</v>
      </c>
      <c r="F3475" s="76"/>
      <c r="G3475" s="3" t="s">
        <v>355</v>
      </c>
      <c r="H3475" s="3" t="str">
        <f t="shared" si="341"/>
        <v>630015</v>
      </c>
      <c r="I3475" s="129" t="s">
        <v>543</v>
      </c>
    </row>
    <row r="3476" spans="1:10" x14ac:dyDescent="0.2">
      <c r="A3476" s="54" t="str">
        <f>'BoR4 Rollup'!B3476</f>
        <v xml:space="preserve"> Travel</v>
      </c>
      <c r="B3476" s="93">
        <v>0</v>
      </c>
      <c r="C3476" s="245">
        <v>0</v>
      </c>
      <c r="D3476" s="245">
        <v>0</v>
      </c>
      <c r="E3476" s="294">
        <f t="shared" si="342"/>
        <v>0</v>
      </c>
      <c r="F3476" s="75"/>
      <c r="G3476" s="3" t="s">
        <v>356</v>
      </c>
      <c r="H3476" s="3" t="str">
        <f t="shared" si="341"/>
        <v>630015</v>
      </c>
      <c r="I3476" s="129" t="s">
        <v>543</v>
      </c>
      <c r="J3476" s="13" t="s">
        <v>562</v>
      </c>
    </row>
    <row r="3477" spans="1:10" x14ac:dyDescent="0.2">
      <c r="A3477" s="54" t="str">
        <f>'BoR4 Rollup'!B3477</f>
        <v xml:space="preserve"> Operating Services</v>
      </c>
      <c r="B3477" s="93">
        <v>0</v>
      </c>
      <c r="C3477" s="245">
        <v>0</v>
      </c>
      <c r="D3477" s="245">
        <v>0</v>
      </c>
      <c r="E3477" s="294">
        <f t="shared" si="342"/>
        <v>0</v>
      </c>
      <c r="F3477" s="75"/>
      <c r="G3477" s="3" t="s">
        <v>356</v>
      </c>
      <c r="H3477" s="3" t="str">
        <f t="shared" si="341"/>
        <v>630015</v>
      </c>
      <c r="I3477" s="129" t="s">
        <v>543</v>
      </c>
      <c r="J3477" s="13" t="s">
        <v>563</v>
      </c>
    </row>
    <row r="3478" spans="1:10" x14ac:dyDescent="0.2">
      <c r="A3478" s="54" t="str">
        <f>'BoR4 Rollup'!B3478</f>
        <v xml:space="preserve"> Supplies</v>
      </c>
      <c r="B3478" s="93">
        <v>0</v>
      </c>
      <c r="C3478" s="245">
        <v>0</v>
      </c>
      <c r="D3478" s="245">
        <v>0</v>
      </c>
      <c r="E3478" s="294">
        <f t="shared" si="342"/>
        <v>0</v>
      </c>
      <c r="F3478" s="75"/>
      <c r="G3478" s="3" t="s">
        <v>356</v>
      </c>
      <c r="H3478" s="3" t="str">
        <f t="shared" si="341"/>
        <v>630015</v>
      </c>
      <c r="I3478" s="129" t="s">
        <v>543</v>
      </c>
      <c r="J3478" s="13" t="s">
        <v>564</v>
      </c>
    </row>
    <row r="3479" spans="1:10" ht="15.75" x14ac:dyDescent="0.25">
      <c r="A3479" s="55" t="str">
        <f>'BoR4 Rollup'!B3479</f>
        <v>Total Operating Expenses</v>
      </c>
      <c r="B3479" s="95">
        <f>B3478+B3477+B3476</f>
        <v>0</v>
      </c>
      <c r="C3479" s="281">
        <f>C3478+C3477+C3476</f>
        <v>0</v>
      </c>
      <c r="D3479" s="281">
        <f>D3478+D3477+D3476</f>
        <v>0</v>
      </c>
      <c r="E3479" s="296">
        <f t="shared" si="342"/>
        <v>0</v>
      </c>
      <c r="F3479" s="77"/>
      <c r="G3479" s="3" t="s">
        <v>355</v>
      </c>
      <c r="H3479" s="3" t="str">
        <f t="shared" si="341"/>
        <v>630015</v>
      </c>
      <c r="I3479" s="129" t="s">
        <v>543</v>
      </c>
    </row>
    <row r="3480" spans="1:10" x14ac:dyDescent="0.2">
      <c r="A3480" s="54" t="str">
        <f>'BoR4 Rollup'!B3480</f>
        <v xml:space="preserve"> Professional Services</v>
      </c>
      <c r="B3480" s="93">
        <v>0</v>
      </c>
      <c r="C3480" s="245">
        <v>0</v>
      </c>
      <c r="D3480" s="245">
        <v>0</v>
      </c>
      <c r="E3480" s="294">
        <f t="shared" si="342"/>
        <v>0</v>
      </c>
      <c r="F3480" s="75"/>
      <c r="G3480" s="3" t="s">
        <v>356</v>
      </c>
      <c r="H3480" s="3" t="str">
        <f t="shared" si="341"/>
        <v>630015</v>
      </c>
      <c r="I3480" s="129" t="s">
        <v>543</v>
      </c>
      <c r="J3480" s="13" t="s">
        <v>565</v>
      </c>
    </row>
    <row r="3481" spans="1:10" x14ac:dyDescent="0.2">
      <c r="A3481" s="54" t="str">
        <f>'BoR4 Rollup'!B3481</f>
        <v xml:space="preserve"> Other Charges</v>
      </c>
      <c r="B3481" s="93">
        <v>0</v>
      </c>
      <c r="C3481" s="245">
        <v>0</v>
      </c>
      <c r="D3481" s="245">
        <v>0</v>
      </c>
      <c r="E3481" s="294">
        <f t="shared" si="342"/>
        <v>0</v>
      </c>
      <c r="F3481" s="75"/>
      <c r="G3481" s="3" t="s">
        <v>356</v>
      </c>
      <c r="H3481" s="3" t="str">
        <f t="shared" si="341"/>
        <v>630015</v>
      </c>
      <c r="I3481" s="129" t="s">
        <v>543</v>
      </c>
      <c r="J3481" s="13" t="s">
        <v>568</v>
      </c>
    </row>
    <row r="3482" spans="1:10" x14ac:dyDescent="0.2">
      <c r="A3482" s="54" t="str">
        <f>'BoR4 Rollup'!B3482</f>
        <v xml:space="preserve"> Debt Services</v>
      </c>
      <c r="B3482" s="93">
        <v>0</v>
      </c>
      <c r="C3482" s="245">
        <v>0</v>
      </c>
      <c r="D3482" s="245">
        <v>0</v>
      </c>
      <c r="E3482" s="294">
        <f t="shared" si="342"/>
        <v>0</v>
      </c>
      <c r="F3482" s="75"/>
      <c r="G3482" s="3" t="s">
        <v>356</v>
      </c>
      <c r="H3482" s="3" t="str">
        <f t="shared" si="341"/>
        <v>630015</v>
      </c>
      <c r="I3482" s="129" t="s">
        <v>543</v>
      </c>
    </row>
    <row r="3483" spans="1:10" x14ac:dyDescent="0.2">
      <c r="A3483" s="54" t="str">
        <f>'BoR4 Rollup'!B3483</f>
        <v xml:space="preserve"> Interagency Transfers</v>
      </c>
      <c r="B3483" s="93">
        <v>0</v>
      </c>
      <c r="C3483" s="245">
        <v>0</v>
      </c>
      <c r="D3483" s="245">
        <v>0</v>
      </c>
      <c r="E3483" s="294">
        <f t="shared" si="342"/>
        <v>0</v>
      </c>
      <c r="F3483" s="75"/>
      <c r="G3483" s="3" t="s">
        <v>356</v>
      </c>
      <c r="H3483" s="3" t="str">
        <f t="shared" si="341"/>
        <v>630015</v>
      </c>
      <c r="I3483" s="129" t="s">
        <v>543</v>
      </c>
      <c r="J3483" s="13" t="s">
        <v>567</v>
      </c>
    </row>
    <row r="3484" spans="1:10" ht="15.75" x14ac:dyDescent="0.25">
      <c r="A3484" s="55" t="str">
        <f>'BoR4 Rollup'!B3484</f>
        <v>Total Other Charges</v>
      </c>
      <c r="B3484" s="95">
        <f>B3483+B3482+B3481+B3480</f>
        <v>0</v>
      </c>
      <c r="C3484" s="281">
        <f>C3483+C3482+C3481+C3480</f>
        <v>0</v>
      </c>
      <c r="D3484" s="281">
        <f>D3483+D3482+D3481+D3480</f>
        <v>0</v>
      </c>
      <c r="E3484" s="296">
        <f t="shared" si="342"/>
        <v>0</v>
      </c>
      <c r="F3484" s="77"/>
      <c r="G3484" s="3" t="s">
        <v>355</v>
      </c>
      <c r="H3484" s="3" t="str">
        <f t="shared" si="341"/>
        <v>630015</v>
      </c>
      <c r="I3484" s="129" t="s">
        <v>543</v>
      </c>
    </row>
    <row r="3485" spans="1:10" x14ac:dyDescent="0.2">
      <c r="A3485" s="54" t="str">
        <f>'BoR4 Rollup'!B3485</f>
        <v xml:space="preserve"> General Acquisitions</v>
      </c>
      <c r="B3485" s="93">
        <v>0</v>
      </c>
      <c r="C3485" s="245">
        <v>0</v>
      </c>
      <c r="D3485" s="245">
        <v>0</v>
      </c>
      <c r="E3485" s="294">
        <f t="shared" si="342"/>
        <v>0</v>
      </c>
      <c r="F3485" s="75"/>
      <c r="G3485" s="3" t="s">
        <v>356</v>
      </c>
      <c r="H3485" s="3" t="str">
        <f t="shared" si="341"/>
        <v>630015</v>
      </c>
      <c r="I3485" s="129" t="s">
        <v>543</v>
      </c>
      <c r="J3485" s="13" t="s">
        <v>566</v>
      </c>
    </row>
    <row r="3486" spans="1:10" x14ac:dyDescent="0.2">
      <c r="A3486" s="54" t="str">
        <f>'BoR4 Rollup'!B3486</f>
        <v xml:space="preserve"> Library Acquisitions</v>
      </c>
      <c r="B3486" s="93">
        <v>0</v>
      </c>
      <c r="C3486" s="245">
        <v>0</v>
      </c>
      <c r="D3486" s="245">
        <v>0</v>
      </c>
      <c r="E3486" s="294">
        <f t="shared" si="342"/>
        <v>0</v>
      </c>
      <c r="F3486" s="75"/>
      <c r="G3486" s="3" t="s">
        <v>356</v>
      </c>
      <c r="H3486" s="3" t="str">
        <f t="shared" si="341"/>
        <v>630015</v>
      </c>
      <c r="I3486" s="129" t="s">
        <v>543</v>
      </c>
      <c r="J3486" s="13" t="s">
        <v>566</v>
      </c>
    </row>
    <row r="3487" spans="1:10" x14ac:dyDescent="0.2">
      <c r="A3487" s="54" t="str">
        <f>'BoR4 Rollup'!B3487</f>
        <v xml:space="preserve"> Major Repairs</v>
      </c>
      <c r="B3487" s="93">
        <v>0</v>
      </c>
      <c r="C3487" s="245">
        <v>0</v>
      </c>
      <c r="D3487" s="245">
        <v>0</v>
      </c>
      <c r="E3487" s="294">
        <f t="shared" si="342"/>
        <v>0</v>
      </c>
      <c r="F3487" s="75"/>
      <c r="G3487" s="3" t="s">
        <v>356</v>
      </c>
      <c r="H3487" s="3" t="str">
        <f t="shared" si="341"/>
        <v>630015</v>
      </c>
      <c r="I3487" s="129" t="s">
        <v>543</v>
      </c>
    </row>
    <row r="3488" spans="1:10" ht="15.75" x14ac:dyDescent="0.25">
      <c r="A3488" s="55" t="str">
        <f>'BoR4 Rollup'!B3488</f>
        <v>Total Acquisitions and Major Repairs</v>
      </c>
      <c r="B3488" s="95">
        <f>B3487+B3486+B3485</f>
        <v>0</v>
      </c>
      <c r="C3488" s="281">
        <f>C3487+C3486+C3485</f>
        <v>0</v>
      </c>
      <c r="D3488" s="281">
        <f>D3487+D3486+D3485</f>
        <v>0</v>
      </c>
      <c r="E3488" s="296">
        <f t="shared" si="342"/>
        <v>0</v>
      </c>
      <c r="F3488" s="77"/>
      <c r="G3488" s="3" t="s">
        <v>355</v>
      </c>
      <c r="H3488" s="3" t="str">
        <f t="shared" si="341"/>
        <v>630015</v>
      </c>
      <c r="I3488" s="129" t="s">
        <v>543</v>
      </c>
    </row>
    <row r="3489" spans="1:10" ht="15.75" x14ac:dyDescent="0.25">
      <c r="A3489" s="55" t="str">
        <f>'BoR4 Rollup'!B3489</f>
        <v>Function Total</v>
      </c>
      <c r="B3489" s="94">
        <f>B3488+B3484+B3479+B3475</f>
        <v>0</v>
      </c>
      <c r="C3489" s="264">
        <f>C3488+C3484+C3479+C3475</f>
        <v>0</v>
      </c>
      <c r="D3489" s="264">
        <f>D3488+D3484+D3479+D3475</f>
        <v>0</v>
      </c>
      <c r="E3489" s="297">
        <f t="shared" si="342"/>
        <v>0</v>
      </c>
      <c r="F3489" s="76"/>
      <c r="G3489" s="3" t="s">
        <v>355</v>
      </c>
      <c r="H3489" s="3" t="str">
        <f t="shared" si="341"/>
        <v>630015</v>
      </c>
      <c r="I3489" s="129" t="s">
        <v>543</v>
      </c>
    </row>
    <row r="3490" spans="1:10" ht="15.75" x14ac:dyDescent="0.25">
      <c r="A3490" s="254" t="str">
        <f>'BoR4 Rollup'!B3490</f>
        <v>Function:  Institutional Support</v>
      </c>
      <c r="B3490" s="255"/>
      <c r="C3490" s="256"/>
      <c r="D3490" s="256"/>
      <c r="E3490" s="257"/>
      <c r="F3490" s="72"/>
      <c r="G3490" s="3" t="s">
        <v>356</v>
      </c>
      <c r="H3490" s="3" t="str">
        <f t="shared" ref="H3490:H3510" si="343">RIGHT($A$3492,6)</f>
        <v>650001</v>
      </c>
      <c r="I3490" s="13" t="s">
        <v>544</v>
      </c>
    </row>
    <row r="3491" spans="1:10" ht="15.75" x14ac:dyDescent="0.25">
      <c r="A3491" s="106" t="str">
        <f>'BoR4 Rollup'!B3491</f>
        <v xml:space="preserve">Orgn:  General Institutional Expense      </v>
      </c>
      <c r="B3491" s="258" t="str">
        <f>+'BoR4 Rollup'!C3491</f>
        <v>Actual</v>
      </c>
      <c r="C3491" s="258" t="str">
        <f>+'BoR4 Rollup'!D3491</f>
        <v>Budgeted</v>
      </c>
      <c r="D3491" s="258" t="str">
        <f>+'BoR4 Rollup'!E3491</f>
        <v>Budgeted</v>
      </c>
      <c r="E3491" s="259" t="str">
        <f>E131</f>
        <v>2024-2025 +/-</v>
      </c>
      <c r="F3491" s="78"/>
      <c r="G3491" s="3" t="s">
        <v>356</v>
      </c>
      <c r="H3491" s="3" t="str">
        <f t="shared" si="343"/>
        <v>650001</v>
      </c>
      <c r="I3491" s="13" t="s">
        <v>544</v>
      </c>
    </row>
    <row r="3492" spans="1:10" ht="15.75" x14ac:dyDescent="0.25">
      <c r="A3492" s="248" t="str">
        <f>'BoR4 Rollup'!B3492</f>
        <v>Organization ID:  650001</v>
      </c>
      <c r="B3492" s="249" t="str">
        <f>'BoR4 Rollup'!$C$6</f>
        <v>2024-2025</v>
      </c>
      <c r="C3492" s="139" t="str">
        <f>'BoR4 Rollup'!$D$6</f>
        <v>2024-2025</v>
      </c>
      <c r="D3492" s="249" t="str">
        <f>'BoR4 Rollup'!$E$6</f>
        <v>2025-2026</v>
      </c>
      <c r="E3492" s="250" t="str">
        <f>E132</f>
        <v>2025-2026</v>
      </c>
      <c r="F3492" s="78"/>
      <c r="G3492" s="3" t="s">
        <v>356</v>
      </c>
      <c r="H3492" s="3" t="str">
        <f t="shared" si="343"/>
        <v>650001</v>
      </c>
      <c r="I3492" s="13" t="s">
        <v>544</v>
      </c>
    </row>
    <row r="3493" spans="1:10" x14ac:dyDescent="0.2">
      <c r="A3493" s="54" t="str">
        <f>'BoR4 Rollup'!B3493</f>
        <v xml:space="preserve">  Salaries</v>
      </c>
      <c r="B3493" s="93">
        <v>49520</v>
      </c>
      <c r="C3493" s="245">
        <v>49520</v>
      </c>
      <c r="D3493" s="245">
        <v>50900</v>
      </c>
      <c r="E3493" s="294">
        <f t="shared" ref="E3493:E3510" si="344">+D3493-C3493</f>
        <v>1380</v>
      </c>
      <c r="F3493" s="75"/>
      <c r="G3493" s="3" t="s">
        <v>356</v>
      </c>
      <c r="H3493" s="3" t="str">
        <f t="shared" si="343"/>
        <v>650001</v>
      </c>
      <c r="I3493" s="13" t="s">
        <v>544</v>
      </c>
      <c r="J3493" s="13" t="s">
        <v>560</v>
      </c>
    </row>
    <row r="3494" spans="1:10" x14ac:dyDescent="0.2">
      <c r="A3494" s="54" t="str">
        <f>'BoR4 Rollup'!B3494</f>
        <v xml:space="preserve">  Other Compensation</v>
      </c>
      <c r="B3494" s="93">
        <v>0</v>
      </c>
      <c r="C3494" s="245">
        <v>0</v>
      </c>
      <c r="D3494" s="245">
        <v>0</v>
      </c>
      <c r="E3494" s="294">
        <f t="shared" si="344"/>
        <v>0</v>
      </c>
      <c r="F3494" s="75"/>
      <c r="G3494" s="3" t="s">
        <v>356</v>
      </c>
      <c r="H3494" s="3" t="str">
        <f t="shared" si="343"/>
        <v>650001</v>
      </c>
      <c r="I3494" s="13" t="s">
        <v>544</v>
      </c>
    </row>
    <row r="3495" spans="1:10" x14ac:dyDescent="0.2">
      <c r="A3495" s="54" t="str">
        <f>'BoR4 Rollup'!B3495</f>
        <v xml:space="preserve">  Related Benefits</v>
      </c>
      <c r="B3495" s="93">
        <v>27100</v>
      </c>
      <c r="C3495" s="245">
        <v>27100</v>
      </c>
      <c r="D3495" s="245">
        <f>19454+19454</f>
        <v>38908</v>
      </c>
      <c r="E3495" s="294">
        <f t="shared" si="344"/>
        <v>11808</v>
      </c>
      <c r="F3495" s="75"/>
      <c r="G3495" s="3" t="s">
        <v>356</v>
      </c>
      <c r="H3495" s="3" t="str">
        <f t="shared" si="343"/>
        <v>650001</v>
      </c>
      <c r="I3495" s="13" t="s">
        <v>544</v>
      </c>
      <c r="J3495" s="13" t="s">
        <v>561</v>
      </c>
    </row>
    <row r="3496" spans="1:10" ht="15.75" x14ac:dyDescent="0.25">
      <c r="A3496" s="55" t="str">
        <f>'BoR4 Rollup'!B3496</f>
        <v>Total Personal Services</v>
      </c>
      <c r="B3496" s="94">
        <f>B3495+B3494+B3493</f>
        <v>76620</v>
      </c>
      <c r="C3496" s="264">
        <f>C3495+C3494+C3493</f>
        <v>76620</v>
      </c>
      <c r="D3496" s="264">
        <f>D3495+D3494+D3493</f>
        <v>89808</v>
      </c>
      <c r="E3496" s="295">
        <f t="shared" si="344"/>
        <v>13188</v>
      </c>
      <c r="F3496" s="76"/>
      <c r="G3496" s="3" t="s">
        <v>355</v>
      </c>
      <c r="H3496" s="3" t="str">
        <f t="shared" si="343"/>
        <v>650001</v>
      </c>
      <c r="I3496" s="13" t="s">
        <v>544</v>
      </c>
    </row>
    <row r="3497" spans="1:10" x14ac:dyDescent="0.2">
      <c r="A3497" s="54" t="str">
        <f>'BoR4 Rollup'!B3497</f>
        <v xml:space="preserve"> Travel</v>
      </c>
      <c r="B3497" s="93">
        <v>0</v>
      </c>
      <c r="C3497" s="245">
        <v>0</v>
      </c>
      <c r="D3497" s="245">
        <v>0</v>
      </c>
      <c r="E3497" s="294">
        <f t="shared" si="344"/>
        <v>0</v>
      </c>
      <c r="F3497" s="75"/>
      <c r="G3497" s="3" t="s">
        <v>356</v>
      </c>
      <c r="H3497" s="3" t="str">
        <f t="shared" si="343"/>
        <v>650001</v>
      </c>
      <c r="I3497" s="13" t="s">
        <v>544</v>
      </c>
      <c r="J3497" s="13" t="s">
        <v>562</v>
      </c>
    </row>
    <row r="3498" spans="1:10" x14ac:dyDescent="0.2">
      <c r="A3498" s="54" t="str">
        <f>'BoR4 Rollup'!B3498</f>
        <v xml:space="preserve"> Operating Services</v>
      </c>
      <c r="B3498" s="93">
        <v>11101</v>
      </c>
      <c r="C3498" s="245">
        <v>11619</v>
      </c>
      <c r="D3498" s="245">
        <f>6537+4439</f>
        <v>10976</v>
      </c>
      <c r="E3498" s="294">
        <f t="shared" si="344"/>
        <v>-643</v>
      </c>
      <c r="F3498" s="75"/>
      <c r="G3498" s="3" t="s">
        <v>356</v>
      </c>
      <c r="H3498" s="3" t="str">
        <f t="shared" si="343"/>
        <v>650001</v>
      </c>
      <c r="I3498" s="13" t="s">
        <v>544</v>
      </c>
      <c r="J3498" s="13" t="s">
        <v>563</v>
      </c>
    </row>
    <row r="3499" spans="1:10" x14ac:dyDescent="0.2">
      <c r="A3499" s="54" t="str">
        <f>'BoR4 Rollup'!B3499</f>
        <v xml:space="preserve"> Supplies</v>
      </c>
      <c r="B3499" s="93">
        <v>2482</v>
      </c>
      <c r="C3499" s="245">
        <v>2482</v>
      </c>
      <c r="D3499" s="245">
        <v>1731</v>
      </c>
      <c r="E3499" s="294">
        <f t="shared" si="344"/>
        <v>-751</v>
      </c>
      <c r="F3499" s="75"/>
      <c r="G3499" s="3" t="s">
        <v>356</v>
      </c>
      <c r="H3499" s="3" t="str">
        <f t="shared" si="343"/>
        <v>650001</v>
      </c>
      <c r="I3499" s="13" t="s">
        <v>544</v>
      </c>
      <c r="J3499" s="13" t="s">
        <v>564</v>
      </c>
    </row>
    <row r="3500" spans="1:10" ht="15.75" x14ac:dyDescent="0.25">
      <c r="A3500" s="55" t="str">
        <f>'BoR4 Rollup'!B3500</f>
        <v>Total Operating Expenses</v>
      </c>
      <c r="B3500" s="95">
        <f>B3499+B3498+B3497</f>
        <v>13583</v>
      </c>
      <c r="C3500" s="281">
        <f>C3499+C3498+C3497</f>
        <v>14101</v>
      </c>
      <c r="D3500" s="281">
        <f>D3499+D3498+D3497</f>
        <v>12707</v>
      </c>
      <c r="E3500" s="296">
        <f t="shared" si="344"/>
        <v>-1394</v>
      </c>
      <c r="F3500" s="77"/>
      <c r="G3500" s="3" t="s">
        <v>355</v>
      </c>
      <c r="H3500" s="3" t="str">
        <f t="shared" si="343"/>
        <v>650001</v>
      </c>
      <c r="I3500" s="13" t="s">
        <v>544</v>
      </c>
    </row>
    <row r="3501" spans="1:10" x14ac:dyDescent="0.2">
      <c r="A3501" s="54" t="str">
        <f>'BoR4 Rollup'!B3501</f>
        <v xml:space="preserve"> Professional Services</v>
      </c>
      <c r="B3501" s="93">
        <v>1857</v>
      </c>
      <c r="C3501" s="245">
        <v>1857</v>
      </c>
      <c r="D3501" s="245">
        <v>1802</v>
      </c>
      <c r="E3501" s="294">
        <f t="shared" si="344"/>
        <v>-55</v>
      </c>
      <c r="F3501" s="75"/>
      <c r="G3501" s="3" t="s">
        <v>356</v>
      </c>
      <c r="H3501" s="3" t="str">
        <f t="shared" si="343"/>
        <v>650001</v>
      </c>
      <c r="I3501" s="13" t="s">
        <v>544</v>
      </c>
      <c r="J3501" s="13" t="s">
        <v>565</v>
      </c>
    </row>
    <row r="3502" spans="1:10" x14ac:dyDescent="0.2">
      <c r="A3502" s="54" t="str">
        <f>'BoR4 Rollup'!B3502</f>
        <v xml:space="preserve"> Other Charges</v>
      </c>
      <c r="B3502" s="93">
        <v>3632</v>
      </c>
      <c r="C3502" s="245">
        <v>3632</v>
      </c>
      <c r="D3502" s="245">
        <v>3510</v>
      </c>
      <c r="E3502" s="294">
        <f t="shared" si="344"/>
        <v>-122</v>
      </c>
      <c r="F3502" s="75"/>
      <c r="G3502" s="3" t="s">
        <v>356</v>
      </c>
      <c r="H3502" s="3" t="str">
        <f t="shared" si="343"/>
        <v>650001</v>
      </c>
      <c r="I3502" s="13" t="s">
        <v>544</v>
      </c>
      <c r="J3502" s="13" t="s">
        <v>568</v>
      </c>
    </row>
    <row r="3503" spans="1:10" x14ac:dyDescent="0.2">
      <c r="A3503" s="54" t="str">
        <f>'BoR4 Rollup'!B3503</f>
        <v xml:space="preserve"> Debt Services</v>
      </c>
      <c r="B3503" s="93">
        <v>0</v>
      </c>
      <c r="C3503" s="245">
        <v>0</v>
      </c>
      <c r="D3503" s="245">
        <v>0</v>
      </c>
      <c r="E3503" s="294">
        <f t="shared" si="344"/>
        <v>0</v>
      </c>
      <c r="F3503" s="75"/>
      <c r="G3503" s="3" t="s">
        <v>356</v>
      </c>
      <c r="H3503" s="3" t="str">
        <f t="shared" si="343"/>
        <v>650001</v>
      </c>
      <c r="I3503" s="13" t="s">
        <v>544</v>
      </c>
    </row>
    <row r="3504" spans="1:10" x14ac:dyDescent="0.2">
      <c r="A3504" s="54" t="str">
        <f>'BoR4 Rollup'!B3504</f>
        <v xml:space="preserve"> Interagency Transfers</v>
      </c>
      <c r="B3504" s="93">
        <v>0</v>
      </c>
      <c r="C3504" s="245">
        <v>0</v>
      </c>
      <c r="D3504" s="245">
        <v>0</v>
      </c>
      <c r="E3504" s="294">
        <f t="shared" si="344"/>
        <v>0</v>
      </c>
      <c r="F3504" s="75"/>
      <c r="G3504" s="3" t="s">
        <v>356</v>
      </c>
      <c r="H3504" s="3" t="str">
        <f t="shared" si="343"/>
        <v>650001</v>
      </c>
      <c r="I3504" s="13" t="s">
        <v>544</v>
      </c>
      <c r="J3504" s="13" t="s">
        <v>567</v>
      </c>
    </row>
    <row r="3505" spans="1:10" ht="15.75" x14ac:dyDescent="0.25">
      <c r="A3505" s="55" t="str">
        <f>'BoR4 Rollup'!B3505</f>
        <v>Total Other Charges</v>
      </c>
      <c r="B3505" s="95">
        <f>B3504+B3503+B3502+B3501</f>
        <v>5489</v>
      </c>
      <c r="C3505" s="281">
        <f>C3504+C3503+C3502+C3501</f>
        <v>5489</v>
      </c>
      <c r="D3505" s="281">
        <f>D3504+D3503+D3502+D3501</f>
        <v>5312</v>
      </c>
      <c r="E3505" s="296">
        <f t="shared" si="344"/>
        <v>-177</v>
      </c>
      <c r="F3505" s="77"/>
      <c r="G3505" s="3" t="s">
        <v>355</v>
      </c>
      <c r="H3505" s="3" t="str">
        <f t="shared" si="343"/>
        <v>650001</v>
      </c>
      <c r="I3505" s="13" t="s">
        <v>544</v>
      </c>
    </row>
    <row r="3506" spans="1:10" x14ac:dyDescent="0.2">
      <c r="A3506" s="54" t="str">
        <f>'BoR4 Rollup'!B3506</f>
        <v xml:space="preserve"> General Acquisitions</v>
      </c>
      <c r="B3506" s="93">
        <v>2550</v>
      </c>
      <c r="C3506" s="245">
        <v>2550</v>
      </c>
      <c r="D3506" s="245">
        <v>0</v>
      </c>
      <c r="E3506" s="294">
        <f t="shared" si="344"/>
        <v>-2550</v>
      </c>
      <c r="F3506" s="75"/>
      <c r="G3506" s="3" t="s">
        <v>356</v>
      </c>
      <c r="H3506" s="3" t="str">
        <f t="shared" si="343"/>
        <v>650001</v>
      </c>
      <c r="I3506" s="13" t="s">
        <v>544</v>
      </c>
      <c r="J3506" s="13" t="s">
        <v>566</v>
      </c>
    </row>
    <row r="3507" spans="1:10" x14ac:dyDescent="0.2">
      <c r="A3507" s="54" t="str">
        <f>'BoR4 Rollup'!B3507</f>
        <v xml:space="preserve"> Library Acquisitions</v>
      </c>
      <c r="B3507" s="93">
        <v>0</v>
      </c>
      <c r="C3507" s="245">
        <v>0</v>
      </c>
      <c r="D3507" s="245">
        <v>0</v>
      </c>
      <c r="E3507" s="294">
        <f t="shared" si="344"/>
        <v>0</v>
      </c>
      <c r="F3507" s="75"/>
      <c r="G3507" s="3" t="s">
        <v>356</v>
      </c>
      <c r="H3507" s="3" t="str">
        <f t="shared" si="343"/>
        <v>650001</v>
      </c>
      <c r="I3507" s="13" t="s">
        <v>544</v>
      </c>
      <c r="J3507" s="13" t="s">
        <v>566</v>
      </c>
    </row>
    <row r="3508" spans="1:10" x14ac:dyDescent="0.2">
      <c r="A3508" s="54" t="str">
        <f>'BoR4 Rollup'!B3508</f>
        <v xml:space="preserve"> Major Repairs</v>
      </c>
      <c r="B3508" s="93">
        <v>0</v>
      </c>
      <c r="C3508" s="245">
        <v>0</v>
      </c>
      <c r="D3508" s="245">
        <v>0</v>
      </c>
      <c r="E3508" s="294">
        <f t="shared" si="344"/>
        <v>0</v>
      </c>
      <c r="F3508" s="75"/>
      <c r="G3508" s="3" t="s">
        <v>356</v>
      </c>
      <c r="H3508" s="3" t="str">
        <f t="shared" si="343"/>
        <v>650001</v>
      </c>
      <c r="I3508" s="13" t="s">
        <v>544</v>
      </c>
    </row>
    <row r="3509" spans="1:10" ht="15.75" x14ac:dyDescent="0.25">
      <c r="A3509" s="55" t="str">
        <f>'BoR4 Rollup'!B3509</f>
        <v>Total Acquisitions and Major Repairs</v>
      </c>
      <c r="B3509" s="95">
        <f>B3508+B3507+B3506</f>
        <v>2550</v>
      </c>
      <c r="C3509" s="281">
        <f>C3508+C3507+C3506</f>
        <v>2550</v>
      </c>
      <c r="D3509" s="281">
        <f>D3508+D3507+D3506</f>
        <v>0</v>
      </c>
      <c r="E3509" s="296">
        <f t="shared" si="344"/>
        <v>-2550</v>
      </c>
      <c r="F3509" s="77"/>
      <c r="G3509" s="3" t="s">
        <v>355</v>
      </c>
      <c r="H3509" s="3" t="str">
        <f t="shared" si="343"/>
        <v>650001</v>
      </c>
      <c r="I3509" s="13" t="s">
        <v>544</v>
      </c>
    </row>
    <row r="3510" spans="1:10" ht="15.75" x14ac:dyDescent="0.25">
      <c r="A3510" s="55" t="str">
        <f>'BoR4 Rollup'!B3510</f>
        <v>Function Total</v>
      </c>
      <c r="B3510" s="264">
        <f>B3509+B3505+B3500+B3496</f>
        <v>98242</v>
      </c>
      <c r="C3510" s="264">
        <f>C3509+C3505+C3500+C3496</f>
        <v>98760</v>
      </c>
      <c r="D3510" s="264">
        <f>D3509+D3505+D3500+D3496</f>
        <v>107827</v>
      </c>
      <c r="E3510" s="297">
        <f t="shared" si="344"/>
        <v>9067</v>
      </c>
      <c r="F3510" s="76"/>
      <c r="G3510" s="3" t="s">
        <v>355</v>
      </c>
      <c r="H3510" s="3" t="str">
        <f t="shared" si="343"/>
        <v>650001</v>
      </c>
      <c r="I3510" s="13" t="s">
        <v>544</v>
      </c>
    </row>
    <row r="3511" spans="1:10" ht="15.75" x14ac:dyDescent="0.25">
      <c r="A3511" s="254" t="str">
        <f>'BoR4 Rollup'!B3511</f>
        <v>Function:  Institutional Support</v>
      </c>
      <c r="B3511" s="255"/>
      <c r="C3511" s="256"/>
      <c r="D3511" s="256"/>
      <c r="E3511" s="257"/>
      <c r="F3511" s="72"/>
      <c r="G3511" s="3" t="s">
        <v>356</v>
      </c>
      <c r="H3511" s="3" t="str">
        <f t="shared" ref="H3511:H3531" si="345">RIGHT($A$3513,6)</f>
        <v>650003</v>
      </c>
      <c r="I3511" s="13" t="s">
        <v>545</v>
      </c>
    </row>
    <row r="3512" spans="1:10" ht="15.75" x14ac:dyDescent="0.25">
      <c r="A3512" s="106" t="str">
        <f>'BoR4 Rollup'!B3512</f>
        <v xml:space="preserve">Orgn:  IAT System Office Assessments      </v>
      </c>
      <c r="B3512" s="258" t="str">
        <f>+'BoR4 Rollup'!C3512</f>
        <v>Actual</v>
      </c>
      <c r="C3512" s="258" t="str">
        <f>+'BoR4 Rollup'!D3512</f>
        <v>Budgeted</v>
      </c>
      <c r="D3512" s="258" t="str">
        <f>+'BoR4 Rollup'!E3512</f>
        <v>Budgeted</v>
      </c>
      <c r="E3512" s="259" t="str">
        <f>E152</f>
        <v>2024-2025 +/-</v>
      </c>
      <c r="F3512" s="78"/>
      <c r="G3512" s="3" t="s">
        <v>356</v>
      </c>
      <c r="H3512" s="3" t="str">
        <f t="shared" si="345"/>
        <v>650003</v>
      </c>
      <c r="I3512" s="13" t="s">
        <v>545</v>
      </c>
    </row>
    <row r="3513" spans="1:10" ht="15.75" x14ac:dyDescent="0.25">
      <c r="A3513" s="248" t="str">
        <f>'BoR4 Rollup'!B3513</f>
        <v>Organization ID:  650003</v>
      </c>
      <c r="B3513" s="249" t="str">
        <f>'BoR4 Rollup'!$C$6</f>
        <v>2024-2025</v>
      </c>
      <c r="C3513" s="139" t="str">
        <f>'BoR4 Rollup'!$D$6</f>
        <v>2024-2025</v>
      </c>
      <c r="D3513" s="249" t="str">
        <f>'BoR4 Rollup'!$E$6</f>
        <v>2025-2026</v>
      </c>
      <c r="E3513" s="250" t="str">
        <f>E153</f>
        <v>2025-2026</v>
      </c>
      <c r="F3513" s="78"/>
      <c r="G3513" s="3" t="s">
        <v>356</v>
      </c>
      <c r="H3513" s="3" t="str">
        <f t="shared" si="345"/>
        <v>650003</v>
      </c>
      <c r="I3513" s="13" t="s">
        <v>545</v>
      </c>
    </row>
    <row r="3514" spans="1:10" x14ac:dyDescent="0.2">
      <c r="A3514" s="54" t="str">
        <f>'BoR4 Rollup'!B3514</f>
        <v xml:space="preserve">  Salaries</v>
      </c>
      <c r="B3514" s="93">
        <v>0</v>
      </c>
      <c r="C3514" s="245">
        <v>70000</v>
      </c>
      <c r="D3514" s="245">
        <v>0</v>
      </c>
      <c r="E3514" s="294">
        <f t="shared" ref="E3514:E3531" si="346">+D3514-C3514</f>
        <v>-70000</v>
      </c>
      <c r="F3514" s="75"/>
      <c r="G3514" s="3" t="s">
        <v>356</v>
      </c>
      <c r="H3514" s="3" t="str">
        <f t="shared" si="345"/>
        <v>650003</v>
      </c>
      <c r="I3514" s="13" t="s">
        <v>545</v>
      </c>
      <c r="J3514" s="13" t="s">
        <v>560</v>
      </c>
    </row>
    <row r="3515" spans="1:10" x14ac:dyDescent="0.2">
      <c r="A3515" s="54" t="str">
        <f>'BoR4 Rollup'!B3515</f>
        <v xml:space="preserve">  Other Compensation</v>
      </c>
      <c r="B3515" s="93">
        <v>0</v>
      </c>
      <c r="C3515" s="245">
        <v>0</v>
      </c>
      <c r="D3515" s="245">
        <v>0</v>
      </c>
      <c r="E3515" s="294">
        <f t="shared" si="346"/>
        <v>0</v>
      </c>
      <c r="F3515" s="75"/>
      <c r="G3515" s="3" t="s">
        <v>356</v>
      </c>
      <c r="H3515" s="3" t="str">
        <f t="shared" si="345"/>
        <v>650003</v>
      </c>
      <c r="I3515" s="13" t="s">
        <v>545</v>
      </c>
    </row>
    <row r="3516" spans="1:10" x14ac:dyDescent="0.2">
      <c r="A3516" s="54" t="str">
        <f>'BoR4 Rollup'!B3516</f>
        <v xml:space="preserve">  Related Benefits</v>
      </c>
      <c r="B3516" s="93">
        <v>0</v>
      </c>
      <c r="C3516" s="245">
        <v>0</v>
      </c>
      <c r="D3516" s="245">
        <v>0</v>
      </c>
      <c r="E3516" s="294">
        <f t="shared" si="346"/>
        <v>0</v>
      </c>
      <c r="F3516" s="75"/>
      <c r="G3516" s="3" t="s">
        <v>356</v>
      </c>
      <c r="H3516" s="3" t="str">
        <f t="shared" si="345"/>
        <v>650003</v>
      </c>
      <c r="I3516" s="13" t="s">
        <v>545</v>
      </c>
      <c r="J3516" s="13" t="s">
        <v>561</v>
      </c>
    </row>
    <row r="3517" spans="1:10" ht="15.75" x14ac:dyDescent="0.25">
      <c r="A3517" s="55" t="str">
        <f>'BoR4 Rollup'!B3517</f>
        <v>Total Personal Services</v>
      </c>
      <c r="B3517" s="94">
        <f>B3516+B3515+B3514</f>
        <v>0</v>
      </c>
      <c r="C3517" s="264">
        <f>C3516+C3515+C3514</f>
        <v>70000</v>
      </c>
      <c r="D3517" s="264">
        <f>D3516+D3515+D3514</f>
        <v>0</v>
      </c>
      <c r="E3517" s="295">
        <f t="shared" si="346"/>
        <v>-70000</v>
      </c>
      <c r="F3517" s="76"/>
      <c r="G3517" s="3" t="s">
        <v>355</v>
      </c>
      <c r="H3517" s="3" t="str">
        <f t="shared" si="345"/>
        <v>650003</v>
      </c>
      <c r="I3517" s="13" t="s">
        <v>545</v>
      </c>
    </row>
    <row r="3518" spans="1:10" x14ac:dyDescent="0.2">
      <c r="A3518" s="54" t="str">
        <f>'BoR4 Rollup'!B3518</f>
        <v xml:space="preserve"> Travel</v>
      </c>
      <c r="B3518" s="93">
        <v>0</v>
      </c>
      <c r="C3518" s="245">
        <v>0</v>
      </c>
      <c r="D3518" s="245">
        <v>0</v>
      </c>
      <c r="E3518" s="294">
        <f t="shared" si="346"/>
        <v>0</v>
      </c>
      <c r="F3518" s="75"/>
      <c r="G3518" s="3" t="s">
        <v>356</v>
      </c>
      <c r="H3518" s="3" t="str">
        <f t="shared" si="345"/>
        <v>650003</v>
      </c>
      <c r="I3518" s="13" t="s">
        <v>545</v>
      </c>
      <c r="J3518" s="13" t="s">
        <v>562</v>
      </c>
    </row>
    <row r="3519" spans="1:10" x14ac:dyDescent="0.2">
      <c r="A3519" s="54" t="str">
        <f>'BoR4 Rollup'!B3519</f>
        <v xml:space="preserve"> Operating Services</v>
      </c>
      <c r="B3519" s="93">
        <v>0</v>
      </c>
      <c r="C3519" s="245">
        <v>0</v>
      </c>
      <c r="D3519" s="245">
        <v>0</v>
      </c>
      <c r="E3519" s="294">
        <f t="shared" si="346"/>
        <v>0</v>
      </c>
      <c r="F3519" s="75"/>
      <c r="G3519" s="3" t="s">
        <v>356</v>
      </c>
      <c r="H3519" s="3" t="str">
        <f t="shared" si="345"/>
        <v>650003</v>
      </c>
      <c r="I3519" s="13" t="s">
        <v>545</v>
      </c>
      <c r="J3519" s="13" t="s">
        <v>563</v>
      </c>
    </row>
    <row r="3520" spans="1:10" x14ac:dyDescent="0.2">
      <c r="A3520" s="54" t="str">
        <f>'BoR4 Rollup'!B3520</f>
        <v xml:space="preserve"> Supplies</v>
      </c>
      <c r="B3520" s="93">
        <v>0</v>
      </c>
      <c r="C3520" s="245">
        <v>0</v>
      </c>
      <c r="D3520" s="245">
        <v>0</v>
      </c>
      <c r="E3520" s="294">
        <f t="shared" si="346"/>
        <v>0</v>
      </c>
      <c r="F3520" s="75"/>
      <c r="G3520" s="3" t="s">
        <v>356</v>
      </c>
      <c r="H3520" s="3" t="str">
        <f t="shared" si="345"/>
        <v>650003</v>
      </c>
      <c r="I3520" s="13" t="s">
        <v>545</v>
      </c>
      <c r="J3520" s="13" t="s">
        <v>564</v>
      </c>
    </row>
    <row r="3521" spans="1:10" ht="15.75" x14ac:dyDescent="0.25">
      <c r="A3521" s="55" t="str">
        <f>'BoR4 Rollup'!B3521</f>
        <v>Total Operating Expenses</v>
      </c>
      <c r="B3521" s="95">
        <f>B3520+B3519+B3518</f>
        <v>0</v>
      </c>
      <c r="C3521" s="281">
        <f>C3520+C3519+C3518</f>
        <v>0</v>
      </c>
      <c r="D3521" s="281">
        <f>D3520+D3519+D3518</f>
        <v>0</v>
      </c>
      <c r="E3521" s="296">
        <f t="shared" si="346"/>
        <v>0</v>
      </c>
      <c r="F3521" s="77"/>
      <c r="G3521" s="3" t="s">
        <v>355</v>
      </c>
      <c r="H3521" s="3" t="str">
        <f t="shared" si="345"/>
        <v>650003</v>
      </c>
      <c r="I3521" s="13" t="s">
        <v>545</v>
      </c>
    </row>
    <row r="3522" spans="1:10" x14ac:dyDescent="0.2">
      <c r="A3522" s="54" t="str">
        <f>'BoR4 Rollup'!B3522</f>
        <v xml:space="preserve"> Professional Services</v>
      </c>
      <c r="B3522" s="93">
        <v>0</v>
      </c>
      <c r="C3522" s="245">
        <v>0</v>
      </c>
      <c r="D3522" s="245">
        <v>0</v>
      </c>
      <c r="E3522" s="294">
        <f t="shared" si="346"/>
        <v>0</v>
      </c>
      <c r="F3522" s="75"/>
      <c r="G3522" s="3" t="s">
        <v>356</v>
      </c>
      <c r="H3522" s="3" t="str">
        <f t="shared" si="345"/>
        <v>650003</v>
      </c>
      <c r="I3522" s="13" t="s">
        <v>545</v>
      </c>
      <c r="J3522" s="13" t="s">
        <v>565</v>
      </c>
    </row>
    <row r="3523" spans="1:10" x14ac:dyDescent="0.2">
      <c r="A3523" s="54" t="str">
        <f>'BoR4 Rollup'!B3523</f>
        <v xml:space="preserve"> Other Charges</v>
      </c>
      <c r="B3523" s="93">
        <v>44983</v>
      </c>
      <c r="C3523" s="245">
        <v>44983</v>
      </c>
      <c r="D3523" s="245">
        <v>46963</v>
      </c>
      <c r="E3523" s="294">
        <f t="shared" si="346"/>
        <v>1980</v>
      </c>
      <c r="F3523" s="75"/>
      <c r="G3523" s="3" t="s">
        <v>356</v>
      </c>
      <c r="H3523" s="3" t="str">
        <f t="shared" si="345"/>
        <v>650003</v>
      </c>
      <c r="I3523" s="13" t="s">
        <v>545</v>
      </c>
      <c r="J3523" s="13" t="s">
        <v>568</v>
      </c>
    </row>
    <row r="3524" spans="1:10" x14ac:dyDescent="0.2">
      <c r="A3524" s="54" t="str">
        <f>'BoR4 Rollup'!B3524</f>
        <v xml:space="preserve"> Debt Services</v>
      </c>
      <c r="B3524" s="93">
        <v>0</v>
      </c>
      <c r="C3524" s="245">
        <v>0</v>
      </c>
      <c r="D3524" s="245">
        <v>0</v>
      </c>
      <c r="E3524" s="294">
        <f t="shared" si="346"/>
        <v>0</v>
      </c>
      <c r="F3524" s="75"/>
      <c r="G3524" s="3" t="s">
        <v>356</v>
      </c>
      <c r="H3524" s="3" t="str">
        <f t="shared" si="345"/>
        <v>650003</v>
      </c>
      <c r="I3524" s="13" t="s">
        <v>545</v>
      </c>
    </row>
    <row r="3525" spans="1:10" x14ac:dyDescent="0.2">
      <c r="A3525" s="54" t="str">
        <f>'BoR4 Rollup'!B3525</f>
        <v xml:space="preserve"> Interagency Transfers</v>
      </c>
      <c r="B3525" s="93">
        <v>0</v>
      </c>
      <c r="C3525" s="245">
        <v>0</v>
      </c>
      <c r="D3525" s="245">
        <v>0</v>
      </c>
      <c r="E3525" s="294">
        <f t="shared" si="346"/>
        <v>0</v>
      </c>
      <c r="F3525" s="75"/>
      <c r="G3525" s="3" t="s">
        <v>356</v>
      </c>
      <c r="H3525" s="3" t="str">
        <f t="shared" si="345"/>
        <v>650003</v>
      </c>
      <c r="I3525" s="13" t="s">
        <v>545</v>
      </c>
      <c r="J3525" s="13" t="s">
        <v>567</v>
      </c>
    </row>
    <row r="3526" spans="1:10" ht="15.75" x14ac:dyDescent="0.25">
      <c r="A3526" s="55" t="str">
        <f>'BoR4 Rollup'!B3526</f>
        <v>Total Other Charges</v>
      </c>
      <c r="B3526" s="95">
        <f>B3525+B3524+B3523+B3522</f>
        <v>44983</v>
      </c>
      <c r="C3526" s="281">
        <f>C3525+C3524+C3523+C3522</f>
        <v>44983</v>
      </c>
      <c r="D3526" s="281">
        <f>D3525+D3524+D3523+D3522</f>
        <v>46963</v>
      </c>
      <c r="E3526" s="296">
        <f t="shared" si="346"/>
        <v>1980</v>
      </c>
      <c r="F3526" s="77"/>
      <c r="G3526" s="3" t="s">
        <v>355</v>
      </c>
      <c r="H3526" s="3" t="str">
        <f t="shared" si="345"/>
        <v>650003</v>
      </c>
      <c r="I3526" s="13" t="s">
        <v>545</v>
      </c>
    </row>
    <row r="3527" spans="1:10" x14ac:dyDescent="0.2">
      <c r="A3527" s="54" t="str">
        <f>'BoR4 Rollup'!B3527</f>
        <v xml:space="preserve"> General Acquisitions</v>
      </c>
      <c r="B3527" s="93">
        <v>0</v>
      </c>
      <c r="C3527" s="245">
        <v>0</v>
      </c>
      <c r="D3527" s="245">
        <v>0</v>
      </c>
      <c r="E3527" s="294">
        <f t="shared" si="346"/>
        <v>0</v>
      </c>
      <c r="F3527" s="75"/>
      <c r="G3527" s="3" t="s">
        <v>356</v>
      </c>
      <c r="H3527" s="3" t="str">
        <f t="shared" si="345"/>
        <v>650003</v>
      </c>
      <c r="I3527" s="13" t="s">
        <v>545</v>
      </c>
      <c r="J3527" s="13" t="s">
        <v>566</v>
      </c>
    </row>
    <row r="3528" spans="1:10" x14ac:dyDescent="0.2">
      <c r="A3528" s="54" t="str">
        <f>'BoR4 Rollup'!B3528</f>
        <v xml:space="preserve"> Library Acquisitions</v>
      </c>
      <c r="B3528" s="93">
        <v>0</v>
      </c>
      <c r="C3528" s="245">
        <v>0</v>
      </c>
      <c r="D3528" s="245">
        <v>0</v>
      </c>
      <c r="E3528" s="294">
        <f t="shared" si="346"/>
        <v>0</v>
      </c>
      <c r="F3528" s="75"/>
      <c r="G3528" s="3" t="s">
        <v>356</v>
      </c>
      <c r="H3528" s="3" t="str">
        <f t="shared" si="345"/>
        <v>650003</v>
      </c>
      <c r="I3528" s="13" t="s">
        <v>545</v>
      </c>
      <c r="J3528" s="13" t="s">
        <v>566</v>
      </c>
    </row>
    <row r="3529" spans="1:10" x14ac:dyDescent="0.2">
      <c r="A3529" s="54" t="str">
        <f>'BoR4 Rollup'!B3529</f>
        <v xml:space="preserve"> Major Repairs</v>
      </c>
      <c r="B3529" s="93">
        <v>0</v>
      </c>
      <c r="C3529" s="245">
        <v>0</v>
      </c>
      <c r="D3529" s="245">
        <v>0</v>
      </c>
      <c r="E3529" s="294">
        <f t="shared" si="346"/>
        <v>0</v>
      </c>
      <c r="F3529" s="75"/>
      <c r="G3529" s="3" t="s">
        <v>356</v>
      </c>
      <c r="H3529" s="3" t="str">
        <f t="shared" si="345"/>
        <v>650003</v>
      </c>
      <c r="I3529" s="13" t="s">
        <v>545</v>
      </c>
    </row>
    <row r="3530" spans="1:10" ht="15.75" x14ac:dyDescent="0.25">
      <c r="A3530" s="55" t="str">
        <f>'BoR4 Rollup'!B3530</f>
        <v>Total Acquisitions and Major Repairs</v>
      </c>
      <c r="B3530" s="95">
        <f>B3529+B3528+B3527</f>
        <v>0</v>
      </c>
      <c r="C3530" s="281">
        <f>C3529+C3528+C3527</f>
        <v>0</v>
      </c>
      <c r="D3530" s="281">
        <f>D3529+D3528+D3527</f>
        <v>0</v>
      </c>
      <c r="E3530" s="296">
        <f t="shared" si="346"/>
        <v>0</v>
      </c>
      <c r="F3530" s="77"/>
      <c r="G3530" s="3" t="s">
        <v>355</v>
      </c>
      <c r="H3530" s="3" t="str">
        <f t="shared" si="345"/>
        <v>650003</v>
      </c>
      <c r="I3530" s="13" t="s">
        <v>545</v>
      </c>
    </row>
    <row r="3531" spans="1:10" ht="15.75" x14ac:dyDescent="0.25">
      <c r="A3531" s="55" t="str">
        <f>'BoR4 Rollup'!B3531</f>
        <v>Function Total</v>
      </c>
      <c r="B3531" s="264">
        <f>B3530+B3526+B3521+B3517</f>
        <v>44983</v>
      </c>
      <c r="C3531" s="264">
        <f>C3530+C3526+C3521+C3517</f>
        <v>114983</v>
      </c>
      <c r="D3531" s="264">
        <f>D3530+D3526+D3521+D3517</f>
        <v>46963</v>
      </c>
      <c r="E3531" s="297">
        <f t="shared" si="346"/>
        <v>-68020</v>
      </c>
      <c r="F3531" s="76"/>
      <c r="G3531" s="3" t="s">
        <v>355</v>
      </c>
      <c r="H3531" s="3" t="str">
        <f t="shared" si="345"/>
        <v>650003</v>
      </c>
      <c r="I3531" s="13" t="s">
        <v>545</v>
      </c>
    </row>
    <row r="3532" spans="1:10" ht="15.75" x14ac:dyDescent="0.25">
      <c r="A3532" s="254" t="str">
        <f>'BoR4 Rollup'!B3532</f>
        <v>Function:  Operation &amp; Maintenance</v>
      </c>
      <c r="B3532" s="255"/>
      <c r="C3532" s="256"/>
      <c r="D3532" s="256"/>
      <c r="E3532" s="257"/>
      <c r="F3532" s="72"/>
      <c r="G3532" s="3" t="s">
        <v>355</v>
      </c>
      <c r="H3532" s="3" t="str">
        <f t="shared" ref="H3532:H3552" si="347">RIGHT($A$3534,6)</f>
        <v xml:space="preserve"> TOTAL</v>
      </c>
      <c r="I3532" s="13" t="s">
        <v>396</v>
      </c>
    </row>
    <row r="3533" spans="1:10" ht="15.75" x14ac:dyDescent="0.25">
      <c r="A3533" s="106" t="str">
        <f>'BoR4 Rollup'!B3533</f>
        <v>Orgn:  OPERATION &amp; MAINTENANCE</v>
      </c>
      <c r="B3533" s="258" t="str">
        <f>+'BoR4 Rollup'!C3533</f>
        <v>Actual</v>
      </c>
      <c r="C3533" s="258" t="str">
        <f>+'BoR4 Rollup'!D3533</f>
        <v>Budgeted</v>
      </c>
      <c r="D3533" s="258" t="str">
        <f>+'BoR4 Rollup'!E3533</f>
        <v>Budgeted</v>
      </c>
      <c r="E3533" s="259" t="str">
        <f>E173</f>
        <v>2024-2025 +/-</v>
      </c>
      <c r="F3533" s="78"/>
      <c r="G3533" s="3" t="s">
        <v>355</v>
      </c>
      <c r="H3533" s="3" t="str">
        <f t="shared" si="347"/>
        <v xml:space="preserve"> TOTAL</v>
      </c>
      <c r="I3533" s="13" t="s">
        <v>396</v>
      </c>
    </row>
    <row r="3534" spans="1:10" ht="15.75" x14ac:dyDescent="0.25">
      <c r="A3534" s="248" t="str">
        <f>'BoR4 Rollup'!B3534</f>
        <v>ORGN ID: TOTAL</v>
      </c>
      <c r="B3534" s="249" t="str">
        <f>'BoR4 Rollup'!$C$6</f>
        <v>2024-2025</v>
      </c>
      <c r="C3534" s="139" t="str">
        <f>'BoR4 Rollup'!$D$6</f>
        <v>2024-2025</v>
      </c>
      <c r="D3534" s="249" t="str">
        <f>'BoR4 Rollup'!$E$6</f>
        <v>2025-2026</v>
      </c>
      <c r="E3534" s="250" t="str">
        <f>E174</f>
        <v>2025-2026</v>
      </c>
      <c r="F3534" s="78"/>
      <c r="G3534" s="3" t="s">
        <v>355</v>
      </c>
      <c r="H3534" s="3" t="str">
        <f t="shared" si="347"/>
        <v xml:space="preserve"> TOTAL</v>
      </c>
      <c r="I3534" s="13" t="s">
        <v>396</v>
      </c>
    </row>
    <row r="3535" spans="1:10" x14ac:dyDescent="0.2">
      <c r="A3535" s="54" t="str">
        <f>'BoR4 Rollup'!B3535</f>
        <v xml:space="preserve">  Salaries</v>
      </c>
      <c r="B3535" s="93">
        <f t="shared" ref="B3535:D3537" si="348">+B3556+B3577+B3598+B3619+B3640+B3661+B3682</f>
        <v>105284</v>
      </c>
      <c r="C3535" s="93">
        <f t="shared" si="348"/>
        <v>175284</v>
      </c>
      <c r="D3535" s="93">
        <f t="shared" si="348"/>
        <v>130214</v>
      </c>
      <c r="E3535" s="237">
        <f t="shared" ref="E3535:E3552" si="349">+D3535-C3535</f>
        <v>-45070</v>
      </c>
      <c r="F3535" s="75"/>
      <c r="G3535" s="3" t="s">
        <v>355</v>
      </c>
      <c r="H3535" s="3" t="str">
        <f t="shared" si="347"/>
        <v xml:space="preserve"> TOTAL</v>
      </c>
      <c r="I3535" s="13" t="s">
        <v>396</v>
      </c>
      <c r="J3535" s="13" t="s">
        <v>560</v>
      </c>
    </row>
    <row r="3536" spans="1:10" x14ac:dyDescent="0.2">
      <c r="A3536" s="54" t="str">
        <f>'BoR4 Rollup'!B3536</f>
        <v xml:space="preserve">  Other Compensation</v>
      </c>
      <c r="B3536" s="93">
        <f t="shared" si="348"/>
        <v>0</v>
      </c>
      <c r="C3536" s="93">
        <f t="shared" si="348"/>
        <v>0</v>
      </c>
      <c r="D3536" s="93">
        <f t="shared" si="348"/>
        <v>0</v>
      </c>
      <c r="E3536" s="237">
        <f t="shared" si="349"/>
        <v>0</v>
      </c>
      <c r="F3536" s="75"/>
      <c r="G3536" s="3" t="s">
        <v>355</v>
      </c>
      <c r="H3536" s="3" t="str">
        <f t="shared" si="347"/>
        <v xml:space="preserve"> TOTAL</v>
      </c>
      <c r="I3536" s="13" t="s">
        <v>396</v>
      </c>
    </row>
    <row r="3537" spans="1:10" x14ac:dyDescent="0.2">
      <c r="A3537" s="54" t="str">
        <f>'BoR4 Rollup'!B3537</f>
        <v xml:space="preserve">  Related Benefits</v>
      </c>
      <c r="B3537" s="93">
        <f t="shared" si="348"/>
        <v>68297</v>
      </c>
      <c r="C3537" s="93">
        <f t="shared" si="348"/>
        <v>68297</v>
      </c>
      <c r="D3537" s="93">
        <f t="shared" si="348"/>
        <v>81346</v>
      </c>
      <c r="E3537" s="237">
        <f t="shared" si="349"/>
        <v>13049</v>
      </c>
      <c r="F3537" s="75"/>
      <c r="G3537" s="3" t="s">
        <v>355</v>
      </c>
      <c r="H3537" s="3" t="str">
        <f t="shared" si="347"/>
        <v xml:space="preserve"> TOTAL</v>
      </c>
      <c r="I3537" s="13" t="s">
        <v>396</v>
      </c>
      <c r="J3537" s="13" t="s">
        <v>561</v>
      </c>
    </row>
    <row r="3538" spans="1:10" ht="15.75" x14ac:dyDescent="0.25">
      <c r="A3538" s="55" t="str">
        <f>'BoR4 Rollup'!B3538</f>
        <v>Total Personal Services</v>
      </c>
      <c r="B3538" s="94">
        <f>B3537+B3536+B3535</f>
        <v>173581</v>
      </c>
      <c r="C3538" s="94">
        <f>C3537+C3536+C3535</f>
        <v>243581</v>
      </c>
      <c r="D3538" s="94">
        <f>D3537+D3536+D3535</f>
        <v>211560</v>
      </c>
      <c r="E3538" s="238">
        <f t="shared" si="349"/>
        <v>-32021</v>
      </c>
      <c r="F3538" s="76"/>
      <c r="G3538" s="3" t="s">
        <v>355</v>
      </c>
      <c r="H3538" s="3" t="str">
        <f t="shared" si="347"/>
        <v xml:space="preserve"> TOTAL</v>
      </c>
      <c r="I3538" s="13" t="s">
        <v>396</v>
      </c>
    </row>
    <row r="3539" spans="1:10" x14ac:dyDescent="0.2">
      <c r="A3539" s="54" t="str">
        <f>'BoR4 Rollup'!B3539</f>
        <v xml:space="preserve"> Travel</v>
      </c>
      <c r="B3539" s="93">
        <f t="shared" ref="B3539:D3541" si="350">+B3560+B3581+B3602+B3623+B3644+B3665+B3686</f>
        <v>0</v>
      </c>
      <c r="C3539" s="93">
        <f t="shared" si="350"/>
        <v>0</v>
      </c>
      <c r="D3539" s="93">
        <f t="shared" si="350"/>
        <v>0</v>
      </c>
      <c r="E3539" s="237">
        <f t="shared" si="349"/>
        <v>0</v>
      </c>
      <c r="F3539" s="75"/>
      <c r="G3539" s="3" t="s">
        <v>355</v>
      </c>
      <c r="H3539" s="3" t="str">
        <f t="shared" si="347"/>
        <v xml:space="preserve"> TOTAL</v>
      </c>
      <c r="I3539" s="13" t="s">
        <v>396</v>
      </c>
      <c r="J3539" s="13" t="s">
        <v>562</v>
      </c>
    </row>
    <row r="3540" spans="1:10" x14ac:dyDescent="0.2">
      <c r="A3540" s="54" t="str">
        <f>'BoR4 Rollup'!B3540</f>
        <v xml:space="preserve"> Operating Services</v>
      </c>
      <c r="B3540" s="93">
        <f t="shared" si="350"/>
        <v>293637</v>
      </c>
      <c r="C3540" s="93">
        <f t="shared" si="350"/>
        <v>312041</v>
      </c>
      <c r="D3540" s="93">
        <f t="shared" si="350"/>
        <v>291868</v>
      </c>
      <c r="E3540" s="237">
        <f t="shared" si="349"/>
        <v>-20173</v>
      </c>
      <c r="F3540" s="75"/>
      <c r="G3540" s="3" t="s">
        <v>355</v>
      </c>
      <c r="H3540" s="3" t="str">
        <f t="shared" si="347"/>
        <v xml:space="preserve"> TOTAL</v>
      </c>
      <c r="I3540" s="13" t="s">
        <v>396</v>
      </c>
      <c r="J3540" s="13" t="s">
        <v>563</v>
      </c>
    </row>
    <row r="3541" spans="1:10" x14ac:dyDescent="0.2">
      <c r="A3541" s="54" t="str">
        <f>'BoR4 Rollup'!B3541</f>
        <v xml:space="preserve"> Supplies</v>
      </c>
      <c r="B3541" s="93">
        <f t="shared" si="350"/>
        <v>22906</v>
      </c>
      <c r="C3541" s="93">
        <f t="shared" si="350"/>
        <v>24865</v>
      </c>
      <c r="D3541" s="93">
        <f t="shared" si="350"/>
        <v>29445</v>
      </c>
      <c r="E3541" s="237">
        <f t="shared" si="349"/>
        <v>4580</v>
      </c>
      <c r="F3541" s="75"/>
      <c r="G3541" s="3" t="s">
        <v>355</v>
      </c>
      <c r="H3541" s="3" t="str">
        <f t="shared" si="347"/>
        <v xml:space="preserve"> TOTAL</v>
      </c>
      <c r="I3541" s="13" t="s">
        <v>396</v>
      </c>
      <c r="J3541" s="13" t="s">
        <v>564</v>
      </c>
    </row>
    <row r="3542" spans="1:10" ht="15.75" x14ac:dyDescent="0.25">
      <c r="A3542" s="55" t="str">
        <f>'BoR4 Rollup'!B3542</f>
        <v>Total Operating Expenses</v>
      </c>
      <c r="B3542" s="95">
        <f>B3541+B3540+B3539</f>
        <v>316543</v>
      </c>
      <c r="C3542" s="95">
        <f>C3541+C3540+C3539</f>
        <v>336906</v>
      </c>
      <c r="D3542" s="95">
        <f>D3541+D3540+D3539</f>
        <v>321313</v>
      </c>
      <c r="E3542" s="239">
        <f t="shared" si="349"/>
        <v>-15593</v>
      </c>
      <c r="F3542" s="77"/>
      <c r="G3542" s="3" t="s">
        <v>355</v>
      </c>
      <c r="H3542" s="3" t="str">
        <f t="shared" si="347"/>
        <v xml:space="preserve"> TOTAL</v>
      </c>
      <c r="I3542" s="13" t="s">
        <v>396</v>
      </c>
    </row>
    <row r="3543" spans="1:10" x14ac:dyDescent="0.2">
      <c r="A3543" s="54" t="str">
        <f>'BoR4 Rollup'!B3543</f>
        <v xml:space="preserve"> Professional Services</v>
      </c>
      <c r="B3543" s="93">
        <f t="shared" ref="B3543:D3546" si="351">+B3564+B3585+B3606+B3627+B3648+B3669+B3690</f>
        <v>0</v>
      </c>
      <c r="C3543" s="93">
        <f t="shared" si="351"/>
        <v>0</v>
      </c>
      <c r="D3543" s="93">
        <f t="shared" si="351"/>
        <v>0</v>
      </c>
      <c r="E3543" s="237">
        <f t="shared" si="349"/>
        <v>0</v>
      </c>
      <c r="F3543" s="75"/>
      <c r="G3543" s="3" t="s">
        <v>355</v>
      </c>
      <c r="H3543" s="3" t="str">
        <f t="shared" si="347"/>
        <v xml:space="preserve"> TOTAL</v>
      </c>
      <c r="I3543" s="13" t="s">
        <v>396</v>
      </c>
      <c r="J3543" s="13" t="s">
        <v>565</v>
      </c>
    </row>
    <row r="3544" spans="1:10" x14ac:dyDescent="0.2">
      <c r="A3544" s="54" t="str">
        <f>'BoR4 Rollup'!B3544</f>
        <v xml:space="preserve"> Other Charges</v>
      </c>
      <c r="B3544" s="93">
        <f t="shared" si="351"/>
        <v>0</v>
      </c>
      <c r="C3544" s="93">
        <f t="shared" si="351"/>
        <v>0</v>
      </c>
      <c r="D3544" s="93">
        <f t="shared" si="351"/>
        <v>0</v>
      </c>
      <c r="E3544" s="237">
        <f t="shared" si="349"/>
        <v>0</v>
      </c>
      <c r="F3544" s="75"/>
      <c r="G3544" s="3" t="s">
        <v>355</v>
      </c>
      <c r="H3544" s="3" t="str">
        <f t="shared" si="347"/>
        <v xml:space="preserve"> TOTAL</v>
      </c>
      <c r="I3544" s="13" t="s">
        <v>396</v>
      </c>
      <c r="J3544" s="13" t="s">
        <v>568</v>
      </c>
    </row>
    <row r="3545" spans="1:10" x14ac:dyDescent="0.2">
      <c r="A3545" s="54" t="str">
        <f>'BoR4 Rollup'!B3545</f>
        <v xml:space="preserve"> Debt Services</v>
      </c>
      <c r="B3545" s="93">
        <f t="shared" si="351"/>
        <v>0</v>
      </c>
      <c r="C3545" s="93">
        <f t="shared" si="351"/>
        <v>0</v>
      </c>
      <c r="D3545" s="93">
        <f t="shared" si="351"/>
        <v>0</v>
      </c>
      <c r="E3545" s="237">
        <f t="shared" si="349"/>
        <v>0</v>
      </c>
      <c r="F3545" s="75"/>
      <c r="G3545" s="3" t="s">
        <v>355</v>
      </c>
      <c r="H3545" s="3" t="str">
        <f t="shared" si="347"/>
        <v xml:space="preserve"> TOTAL</v>
      </c>
      <c r="I3545" s="13" t="s">
        <v>396</v>
      </c>
    </row>
    <row r="3546" spans="1:10" x14ac:dyDescent="0.2">
      <c r="A3546" s="54" t="str">
        <f>'BoR4 Rollup'!B3546</f>
        <v xml:space="preserve"> Interagency Transfers</v>
      </c>
      <c r="B3546" s="93">
        <f t="shared" si="351"/>
        <v>0</v>
      </c>
      <c r="C3546" s="93">
        <f t="shared" si="351"/>
        <v>0</v>
      </c>
      <c r="D3546" s="93">
        <f t="shared" si="351"/>
        <v>0</v>
      </c>
      <c r="E3546" s="237">
        <f t="shared" si="349"/>
        <v>0</v>
      </c>
      <c r="F3546" s="75"/>
      <c r="G3546" s="3" t="s">
        <v>355</v>
      </c>
      <c r="H3546" s="3" t="str">
        <f t="shared" si="347"/>
        <v xml:space="preserve"> TOTAL</v>
      </c>
      <c r="I3546" s="13" t="s">
        <v>396</v>
      </c>
      <c r="J3546" s="13" t="s">
        <v>567</v>
      </c>
    </row>
    <row r="3547" spans="1:10" ht="15.75" x14ac:dyDescent="0.25">
      <c r="A3547" s="55" t="str">
        <f>'BoR4 Rollup'!B3547</f>
        <v>Total Other Charges</v>
      </c>
      <c r="B3547" s="95">
        <f>B3546+B3545+B3544+B3543</f>
        <v>0</v>
      </c>
      <c r="C3547" s="95">
        <f>C3546+C3545+C3544+C3543</f>
        <v>0</v>
      </c>
      <c r="D3547" s="95">
        <f>D3546+D3545+D3544+D3543</f>
        <v>0</v>
      </c>
      <c r="E3547" s="239">
        <f t="shared" si="349"/>
        <v>0</v>
      </c>
      <c r="F3547" s="77"/>
      <c r="G3547" s="3" t="s">
        <v>355</v>
      </c>
      <c r="H3547" s="3" t="str">
        <f t="shared" si="347"/>
        <v xml:space="preserve"> TOTAL</v>
      </c>
      <c r="I3547" s="13" t="s">
        <v>396</v>
      </c>
    </row>
    <row r="3548" spans="1:10" x14ac:dyDescent="0.2">
      <c r="A3548" s="54" t="str">
        <f>'BoR4 Rollup'!B3548</f>
        <v xml:space="preserve"> General Acquisitions</v>
      </c>
      <c r="B3548" s="93">
        <f t="shared" ref="B3548:D3550" si="352">+B3569+B3590+B3611+B3632+B3653+B3674+B3695</f>
        <v>1295</v>
      </c>
      <c r="C3548" s="93">
        <f t="shared" si="352"/>
        <v>1295</v>
      </c>
      <c r="D3548" s="93">
        <f t="shared" si="352"/>
        <v>5021</v>
      </c>
      <c r="E3548" s="237">
        <f t="shared" si="349"/>
        <v>3726</v>
      </c>
      <c r="F3548" s="75"/>
      <c r="G3548" s="3" t="s">
        <v>355</v>
      </c>
      <c r="H3548" s="3" t="str">
        <f t="shared" si="347"/>
        <v xml:space="preserve"> TOTAL</v>
      </c>
      <c r="I3548" s="13" t="s">
        <v>396</v>
      </c>
      <c r="J3548" s="13" t="s">
        <v>566</v>
      </c>
    </row>
    <row r="3549" spans="1:10" x14ac:dyDescent="0.2">
      <c r="A3549" s="54" t="str">
        <f>'BoR4 Rollup'!B3549</f>
        <v xml:space="preserve"> Library Acquisitions</v>
      </c>
      <c r="B3549" s="93">
        <f t="shared" si="352"/>
        <v>0</v>
      </c>
      <c r="C3549" s="93">
        <f t="shared" si="352"/>
        <v>0</v>
      </c>
      <c r="D3549" s="93">
        <f t="shared" si="352"/>
        <v>0</v>
      </c>
      <c r="E3549" s="237">
        <f t="shared" si="349"/>
        <v>0</v>
      </c>
      <c r="F3549" s="75"/>
      <c r="G3549" s="3" t="s">
        <v>355</v>
      </c>
      <c r="H3549" s="3" t="str">
        <f t="shared" si="347"/>
        <v xml:space="preserve"> TOTAL</v>
      </c>
      <c r="I3549" s="13" t="s">
        <v>396</v>
      </c>
      <c r="J3549" s="13" t="s">
        <v>566</v>
      </c>
    </row>
    <row r="3550" spans="1:10" x14ac:dyDescent="0.2">
      <c r="A3550" s="54" t="str">
        <f>'BoR4 Rollup'!B3550</f>
        <v xml:space="preserve"> Major Repairs</v>
      </c>
      <c r="B3550" s="93">
        <f t="shared" si="352"/>
        <v>0</v>
      </c>
      <c r="C3550" s="93">
        <f t="shared" si="352"/>
        <v>0</v>
      </c>
      <c r="D3550" s="93">
        <f t="shared" si="352"/>
        <v>0</v>
      </c>
      <c r="E3550" s="237">
        <f t="shared" si="349"/>
        <v>0</v>
      </c>
      <c r="F3550" s="75"/>
      <c r="G3550" s="3" t="s">
        <v>355</v>
      </c>
      <c r="H3550" s="3" t="str">
        <f t="shared" si="347"/>
        <v xml:space="preserve"> TOTAL</v>
      </c>
      <c r="I3550" s="13" t="s">
        <v>396</v>
      </c>
    </row>
    <row r="3551" spans="1:10" ht="15.75" x14ac:dyDescent="0.25">
      <c r="A3551" s="55" t="str">
        <f>'BoR4 Rollup'!B3551</f>
        <v>Total Acquisitions and Major Repairs</v>
      </c>
      <c r="B3551" s="95">
        <f>B3550+B3549+B3548</f>
        <v>1295</v>
      </c>
      <c r="C3551" s="95">
        <f>C3550+C3549+C3548</f>
        <v>1295</v>
      </c>
      <c r="D3551" s="95">
        <f>D3550+D3549+D3548</f>
        <v>5021</v>
      </c>
      <c r="E3551" s="239">
        <f t="shared" si="349"/>
        <v>3726</v>
      </c>
      <c r="F3551" s="77"/>
      <c r="G3551" s="3" t="s">
        <v>355</v>
      </c>
      <c r="H3551" s="3" t="str">
        <f t="shared" si="347"/>
        <v xml:space="preserve"> TOTAL</v>
      </c>
      <c r="I3551" s="13" t="s">
        <v>396</v>
      </c>
    </row>
    <row r="3552" spans="1:10" ht="15.75" x14ac:dyDescent="0.25">
      <c r="A3552" s="55" t="str">
        <f>'BoR4 Rollup'!B3552</f>
        <v>Function Total</v>
      </c>
      <c r="B3552" s="94">
        <f>B3551+B3547+B3542+B3538</f>
        <v>491419</v>
      </c>
      <c r="C3552" s="94">
        <f>C3551+C3547+C3542+C3538</f>
        <v>581782</v>
      </c>
      <c r="D3552" s="94">
        <f>D3551+D3547+D3542+D3538</f>
        <v>537894</v>
      </c>
      <c r="E3552" s="240">
        <f t="shared" si="349"/>
        <v>-43888</v>
      </c>
      <c r="F3552" s="76"/>
      <c r="G3552" s="3" t="s">
        <v>355</v>
      </c>
      <c r="H3552" s="3" t="str">
        <f t="shared" si="347"/>
        <v xml:space="preserve"> TOTAL</v>
      </c>
      <c r="I3552" s="13" t="s">
        <v>396</v>
      </c>
    </row>
    <row r="3553" spans="1:10" ht="15.75" x14ac:dyDescent="0.25">
      <c r="A3553" s="254" t="str">
        <f>'BoR4 Rollup'!B3553</f>
        <v>Function:  Operation &amp; Maintenance</v>
      </c>
      <c r="B3553" s="255"/>
      <c r="C3553" s="256"/>
      <c r="D3553" s="256"/>
      <c r="E3553" s="257"/>
      <c r="F3553" s="72"/>
      <c r="G3553" s="3" t="s">
        <v>357</v>
      </c>
      <c r="H3553" s="3" t="str">
        <f t="shared" ref="H3553:H3573" si="353">RIGHT($A$3555,6)</f>
        <v>700002</v>
      </c>
      <c r="I3553" s="13" t="s">
        <v>546</v>
      </c>
    </row>
    <row r="3554" spans="1:10" ht="15.75" x14ac:dyDescent="0.25">
      <c r="A3554" s="106" t="str">
        <f>'BoR4 Rollup'!B3554</f>
        <v>Orgn:  Facilities Adm (Project Mgt, etc)</v>
      </c>
      <c r="B3554" s="258" t="str">
        <f>+'BoR4 Rollup'!C3554</f>
        <v>Actual</v>
      </c>
      <c r="C3554" s="258" t="str">
        <f>+'BoR4 Rollup'!D3554</f>
        <v>Budgeted</v>
      </c>
      <c r="D3554" s="258" t="str">
        <f>+'BoR4 Rollup'!E3554</f>
        <v>Budgeted</v>
      </c>
      <c r="E3554" s="259" t="str">
        <f>E194</f>
        <v>2024-2025 +/-</v>
      </c>
      <c r="F3554" s="78"/>
      <c r="G3554" s="3" t="s">
        <v>357</v>
      </c>
      <c r="H3554" s="3" t="str">
        <f t="shared" si="353"/>
        <v>700002</v>
      </c>
      <c r="I3554" s="13" t="s">
        <v>546</v>
      </c>
    </row>
    <row r="3555" spans="1:10" ht="15.75" x14ac:dyDescent="0.25">
      <c r="A3555" s="248" t="str">
        <f>'BoR4 Rollup'!B3555</f>
        <v>Organization ID:    700002</v>
      </c>
      <c r="B3555" s="249" t="str">
        <f>'BoR4 Rollup'!$C$6</f>
        <v>2024-2025</v>
      </c>
      <c r="C3555" s="139" t="str">
        <f>'BoR4 Rollup'!$D$6</f>
        <v>2024-2025</v>
      </c>
      <c r="D3555" s="249" t="str">
        <f>'BoR4 Rollup'!$E$6</f>
        <v>2025-2026</v>
      </c>
      <c r="E3555" s="250" t="str">
        <f>E195</f>
        <v>2025-2026</v>
      </c>
      <c r="F3555" s="78"/>
      <c r="G3555" s="3" t="s">
        <v>357</v>
      </c>
      <c r="H3555" s="3" t="str">
        <f t="shared" si="353"/>
        <v>700002</v>
      </c>
      <c r="I3555" s="13" t="s">
        <v>546</v>
      </c>
    </row>
    <row r="3556" spans="1:10" x14ac:dyDescent="0.2">
      <c r="A3556" s="54" t="str">
        <f>'BoR4 Rollup'!B3556</f>
        <v xml:space="preserve">  Salaries</v>
      </c>
      <c r="B3556" s="93">
        <v>0</v>
      </c>
      <c r="C3556" s="93">
        <v>0</v>
      </c>
      <c r="D3556" s="93">
        <v>0</v>
      </c>
      <c r="E3556" s="237">
        <f t="shared" ref="E3556:E3573" si="354">+D3556-C3556</f>
        <v>0</v>
      </c>
      <c r="F3556" s="75"/>
      <c r="G3556" s="3" t="s">
        <v>357</v>
      </c>
      <c r="H3556" s="3" t="str">
        <f t="shared" si="353"/>
        <v>700002</v>
      </c>
      <c r="I3556" s="13" t="s">
        <v>546</v>
      </c>
      <c r="J3556" s="13" t="s">
        <v>560</v>
      </c>
    </row>
    <row r="3557" spans="1:10" x14ac:dyDescent="0.2">
      <c r="A3557" s="54" t="str">
        <f>'BoR4 Rollup'!B3557</f>
        <v xml:space="preserve">  Other Compensation</v>
      </c>
      <c r="B3557" s="93">
        <v>0</v>
      </c>
      <c r="C3557" s="93">
        <v>0</v>
      </c>
      <c r="D3557" s="93">
        <v>0</v>
      </c>
      <c r="E3557" s="237">
        <f t="shared" si="354"/>
        <v>0</v>
      </c>
      <c r="F3557" s="75"/>
      <c r="G3557" s="3" t="s">
        <v>357</v>
      </c>
      <c r="H3557" s="3" t="str">
        <f t="shared" si="353"/>
        <v>700002</v>
      </c>
      <c r="I3557" s="13" t="s">
        <v>546</v>
      </c>
    </row>
    <row r="3558" spans="1:10" x14ac:dyDescent="0.2">
      <c r="A3558" s="54" t="str">
        <f>'BoR4 Rollup'!B3558</f>
        <v xml:space="preserve">  Related Benefits</v>
      </c>
      <c r="B3558" s="93">
        <v>0</v>
      </c>
      <c r="C3558" s="93">
        <v>0</v>
      </c>
      <c r="D3558" s="93">
        <v>0</v>
      </c>
      <c r="E3558" s="237">
        <f t="shared" si="354"/>
        <v>0</v>
      </c>
      <c r="F3558" s="75"/>
      <c r="G3558" s="3" t="s">
        <v>357</v>
      </c>
      <c r="H3558" s="3" t="str">
        <f t="shared" si="353"/>
        <v>700002</v>
      </c>
      <c r="I3558" s="13" t="s">
        <v>546</v>
      </c>
      <c r="J3558" s="13" t="s">
        <v>561</v>
      </c>
    </row>
    <row r="3559" spans="1:10" ht="15.75" x14ac:dyDescent="0.25">
      <c r="A3559" s="55" t="str">
        <f>'BoR4 Rollup'!B3559</f>
        <v>Total Personal Services</v>
      </c>
      <c r="B3559" s="94">
        <f>B3558+B3557+B3556</f>
        <v>0</v>
      </c>
      <c r="C3559" s="94">
        <f>C3558+C3557+C3556</f>
        <v>0</v>
      </c>
      <c r="D3559" s="94">
        <f>D3558+D3557+D3556</f>
        <v>0</v>
      </c>
      <c r="E3559" s="238">
        <f t="shared" si="354"/>
        <v>0</v>
      </c>
      <c r="F3559" s="76"/>
      <c r="G3559" s="3" t="s">
        <v>357</v>
      </c>
      <c r="H3559" s="3" t="str">
        <f t="shared" si="353"/>
        <v>700002</v>
      </c>
      <c r="I3559" s="13" t="s">
        <v>546</v>
      </c>
    </row>
    <row r="3560" spans="1:10" x14ac:dyDescent="0.2">
      <c r="A3560" s="54" t="str">
        <f>'BoR4 Rollup'!B3560</f>
        <v xml:space="preserve"> Travel</v>
      </c>
      <c r="B3560" s="93">
        <v>0</v>
      </c>
      <c r="C3560" s="93">
        <v>0</v>
      </c>
      <c r="D3560" s="93">
        <v>0</v>
      </c>
      <c r="E3560" s="237">
        <f t="shared" si="354"/>
        <v>0</v>
      </c>
      <c r="F3560" s="75"/>
      <c r="G3560" s="3" t="s">
        <v>357</v>
      </c>
      <c r="H3560" s="3" t="str">
        <f t="shared" si="353"/>
        <v>700002</v>
      </c>
      <c r="I3560" s="13" t="s">
        <v>546</v>
      </c>
      <c r="J3560" s="13" t="s">
        <v>562</v>
      </c>
    </row>
    <row r="3561" spans="1:10" x14ac:dyDescent="0.2">
      <c r="A3561" s="54" t="str">
        <f>'BoR4 Rollup'!B3561</f>
        <v xml:space="preserve"> Operating Services</v>
      </c>
      <c r="B3561" s="93">
        <v>0</v>
      </c>
      <c r="C3561" s="93">
        <v>0</v>
      </c>
      <c r="D3561" s="93">
        <v>0</v>
      </c>
      <c r="E3561" s="237">
        <f t="shared" si="354"/>
        <v>0</v>
      </c>
      <c r="F3561" s="75"/>
      <c r="G3561" s="3" t="s">
        <v>357</v>
      </c>
      <c r="H3561" s="3" t="str">
        <f t="shared" si="353"/>
        <v>700002</v>
      </c>
      <c r="I3561" s="13" t="s">
        <v>546</v>
      </c>
      <c r="J3561" s="13" t="s">
        <v>563</v>
      </c>
    </row>
    <row r="3562" spans="1:10" x14ac:dyDescent="0.2">
      <c r="A3562" s="54" t="str">
        <f>'BoR4 Rollup'!B3562</f>
        <v xml:space="preserve"> Supplies</v>
      </c>
      <c r="B3562" s="93">
        <v>0</v>
      </c>
      <c r="C3562" s="93">
        <v>0</v>
      </c>
      <c r="D3562" s="93">
        <v>0</v>
      </c>
      <c r="E3562" s="237">
        <f t="shared" si="354"/>
        <v>0</v>
      </c>
      <c r="F3562" s="75"/>
      <c r="G3562" s="3" t="s">
        <v>357</v>
      </c>
      <c r="H3562" s="3" t="str">
        <f t="shared" si="353"/>
        <v>700002</v>
      </c>
      <c r="I3562" s="13" t="s">
        <v>546</v>
      </c>
      <c r="J3562" s="13" t="s">
        <v>564</v>
      </c>
    </row>
    <row r="3563" spans="1:10" ht="15.75" x14ac:dyDescent="0.25">
      <c r="A3563" s="55" t="str">
        <f>'BoR4 Rollup'!B3563</f>
        <v>Total Operating Expenses</v>
      </c>
      <c r="B3563" s="95">
        <f>B3562+B3561+B3560</f>
        <v>0</v>
      </c>
      <c r="C3563" s="95">
        <f>C3562+C3561+C3560</f>
        <v>0</v>
      </c>
      <c r="D3563" s="95">
        <f>D3562+D3561+D3560</f>
        <v>0</v>
      </c>
      <c r="E3563" s="239">
        <f t="shared" si="354"/>
        <v>0</v>
      </c>
      <c r="F3563" s="77"/>
      <c r="G3563" s="3" t="s">
        <v>357</v>
      </c>
      <c r="H3563" s="3" t="str">
        <f t="shared" si="353"/>
        <v>700002</v>
      </c>
      <c r="I3563" s="13" t="s">
        <v>546</v>
      </c>
    </row>
    <row r="3564" spans="1:10" x14ac:dyDescent="0.2">
      <c r="A3564" s="54" t="str">
        <f>'BoR4 Rollup'!B3564</f>
        <v xml:space="preserve"> Professional Services</v>
      </c>
      <c r="B3564" s="93">
        <v>0</v>
      </c>
      <c r="C3564" s="93">
        <v>0</v>
      </c>
      <c r="D3564" s="93">
        <v>0</v>
      </c>
      <c r="E3564" s="237">
        <f t="shared" si="354"/>
        <v>0</v>
      </c>
      <c r="F3564" s="75"/>
      <c r="G3564" s="3" t="s">
        <v>357</v>
      </c>
      <c r="H3564" s="3" t="str">
        <f t="shared" si="353"/>
        <v>700002</v>
      </c>
      <c r="I3564" s="13" t="s">
        <v>546</v>
      </c>
      <c r="J3564" s="13" t="s">
        <v>565</v>
      </c>
    </row>
    <row r="3565" spans="1:10" x14ac:dyDescent="0.2">
      <c r="A3565" s="54" t="str">
        <f>'BoR4 Rollup'!B3565</f>
        <v xml:space="preserve"> Other Charges</v>
      </c>
      <c r="B3565" s="93">
        <v>0</v>
      </c>
      <c r="C3565" s="93">
        <v>0</v>
      </c>
      <c r="D3565" s="93">
        <v>0</v>
      </c>
      <c r="E3565" s="237">
        <f t="shared" si="354"/>
        <v>0</v>
      </c>
      <c r="F3565" s="75"/>
      <c r="G3565" s="3" t="s">
        <v>357</v>
      </c>
      <c r="H3565" s="3" t="str">
        <f t="shared" si="353"/>
        <v>700002</v>
      </c>
      <c r="I3565" s="13" t="s">
        <v>546</v>
      </c>
      <c r="J3565" s="13" t="s">
        <v>568</v>
      </c>
    </row>
    <row r="3566" spans="1:10" x14ac:dyDescent="0.2">
      <c r="A3566" s="54" t="str">
        <f>'BoR4 Rollup'!B3566</f>
        <v xml:space="preserve"> Debt Services</v>
      </c>
      <c r="B3566" s="93">
        <v>0</v>
      </c>
      <c r="C3566" s="93">
        <v>0</v>
      </c>
      <c r="D3566" s="93">
        <v>0</v>
      </c>
      <c r="E3566" s="237">
        <f t="shared" si="354"/>
        <v>0</v>
      </c>
      <c r="F3566" s="75"/>
      <c r="G3566" s="3" t="s">
        <v>357</v>
      </c>
      <c r="H3566" s="3" t="str">
        <f t="shared" si="353"/>
        <v>700002</v>
      </c>
      <c r="I3566" s="13" t="s">
        <v>546</v>
      </c>
    </row>
    <row r="3567" spans="1:10" x14ac:dyDescent="0.2">
      <c r="A3567" s="54" t="str">
        <f>'BoR4 Rollup'!B3567</f>
        <v xml:space="preserve"> Interagency Transfers</v>
      </c>
      <c r="B3567" s="93">
        <v>0</v>
      </c>
      <c r="C3567" s="93">
        <v>0</v>
      </c>
      <c r="D3567" s="93">
        <v>0</v>
      </c>
      <c r="E3567" s="237">
        <f t="shared" si="354"/>
        <v>0</v>
      </c>
      <c r="F3567" s="75"/>
      <c r="G3567" s="3" t="s">
        <v>357</v>
      </c>
      <c r="H3567" s="3" t="str">
        <f t="shared" si="353"/>
        <v>700002</v>
      </c>
      <c r="I3567" s="13" t="s">
        <v>546</v>
      </c>
      <c r="J3567" s="13" t="s">
        <v>567</v>
      </c>
    </row>
    <row r="3568" spans="1:10" ht="15.75" x14ac:dyDescent="0.25">
      <c r="A3568" s="55" t="str">
        <f>'BoR4 Rollup'!B3568</f>
        <v>Total Other Charges</v>
      </c>
      <c r="B3568" s="95">
        <f>B3567+B3566+B3565+B3564</f>
        <v>0</v>
      </c>
      <c r="C3568" s="95">
        <f>C3567+C3566+C3565+C3564</f>
        <v>0</v>
      </c>
      <c r="D3568" s="95">
        <f>D3567+D3566+D3565+D3564</f>
        <v>0</v>
      </c>
      <c r="E3568" s="239">
        <f t="shared" si="354"/>
        <v>0</v>
      </c>
      <c r="F3568" s="77"/>
      <c r="G3568" s="3" t="s">
        <v>357</v>
      </c>
      <c r="H3568" s="3" t="str">
        <f t="shared" si="353"/>
        <v>700002</v>
      </c>
      <c r="I3568" s="13" t="s">
        <v>546</v>
      </c>
    </row>
    <row r="3569" spans="1:10" x14ac:dyDescent="0.2">
      <c r="A3569" s="54" t="str">
        <f>'BoR4 Rollup'!B3569</f>
        <v xml:space="preserve"> General Acquisitions</v>
      </c>
      <c r="B3569" s="93">
        <v>0</v>
      </c>
      <c r="C3569" s="93">
        <v>0</v>
      </c>
      <c r="D3569" s="93">
        <v>0</v>
      </c>
      <c r="E3569" s="237">
        <f t="shared" si="354"/>
        <v>0</v>
      </c>
      <c r="F3569" s="75"/>
      <c r="G3569" s="3" t="s">
        <v>357</v>
      </c>
      <c r="H3569" s="3" t="str">
        <f t="shared" si="353"/>
        <v>700002</v>
      </c>
      <c r="I3569" s="13" t="s">
        <v>546</v>
      </c>
      <c r="J3569" s="13" t="s">
        <v>566</v>
      </c>
    </row>
    <row r="3570" spans="1:10" x14ac:dyDescent="0.2">
      <c r="A3570" s="54" t="str">
        <f>'BoR4 Rollup'!B3570</f>
        <v xml:space="preserve"> Library Acquisitions</v>
      </c>
      <c r="B3570" s="93">
        <v>0</v>
      </c>
      <c r="C3570" s="93">
        <v>0</v>
      </c>
      <c r="D3570" s="93">
        <v>0</v>
      </c>
      <c r="E3570" s="237">
        <f t="shared" si="354"/>
        <v>0</v>
      </c>
      <c r="F3570" s="75"/>
      <c r="G3570" s="3" t="s">
        <v>357</v>
      </c>
      <c r="H3570" s="3" t="str">
        <f t="shared" si="353"/>
        <v>700002</v>
      </c>
      <c r="I3570" s="13" t="s">
        <v>546</v>
      </c>
      <c r="J3570" s="13" t="s">
        <v>566</v>
      </c>
    </row>
    <row r="3571" spans="1:10" x14ac:dyDescent="0.2">
      <c r="A3571" s="54" t="str">
        <f>'BoR4 Rollup'!B3571</f>
        <v xml:space="preserve"> Major Repairs</v>
      </c>
      <c r="B3571" s="93">
        <v>0</v>
      </c>
      <c r="C3571" s="93">
        <v>0</v>
      </c>
      <c r="D3571" s="93">
        <v>0</v>
      </c>
      <c r="E3571" s="237">
        <f t="shared" si="354"/>
        <v>0</v>
      </c>
      <c r="F3571" s="75"/>
      <c r="G3571" s="3" t="s">
        <v>357</v>
      </c>
      <c r="H3571" s="3" t="str">
        <f t="shared" si="353"/>
        <v>700002</v>
      </c>
      <c r="I3571" s="13" t="s">
        <v>546</v>
      </c>
    </row>
    <row r="3572" spans="1:10" ht="15.75" x14ac:dyDescent="0.25">
      <c r="A3572" s="55" t="str">
        <f>'BoR4 Rollup'!B3572</f>
        <v>Total Acquisitions and Major Repairs</v>
      </c>
      <c r="B3572" s="95">
        <f>B3571+B3570+B3569</f>
        <v>0</v>
      </c>
      <c r="C3572" s="95">
        <f>C3571+C3570+C3569</f>
        <v>0</v>
      </c>
      <c r="D3572" s="95">
        <f>D3571+D3570+D3569</f>
        <v>0</v>
      </c>
      <c r="E3572" s="239">
        <f t="shared" si="354"/>
        <v>0</v>
      </c>
      <c r="F3572" s="77"/>
      <c r="G3572" s="3" t="s">
        <v>357</v>
      </c>
      <c r="H3572" s="3" t="str">
        <f t="shared" si="353"/>
        <v>700002</v>
      </c>
      <c r="I3572" s="13" t="s">
        <v>546</v>
      </c>
    </row>
    <row r="3573" spans="1:10" ht="15.75" x14ac:dyDescent="0.25">
      <c r="A3573" s="55" t="str">
        <f>'BoR4 Rollup'!B3573</f>
        <v>Function Total</v>
      </c>
      <c r="B3573" s="94">
        <f>B3572+B3568+B3563+B3559</f>
        <v>0</v>
      </c>
      <c r="C3573" s="94">
        <f>C3572+C3568+C3563+C3559</f>
        <v>0</v>
      </c>
      <c r="D3573" s="94">
        <f>D3572+D3568+D3563+D3559</f>
        <v>0</v>
      </c>
      <c r="E3573" s="240">
        <f t="shared" si="354"/>
        <v>0</v>
      </c>
      <c r="F3573" s="76"/>
      <c r="G3573" s="3" t="s">
        <v>357</v>
      </c>
      <c r="H3573" s="3" t="str">
        <f t="shared" si="353"/>
        <v>700002</v>
      </c>
      <c r="I3573" s="13" t="s">
        <v>546</v>
      </c>
    </row>
    <row r="3574" spans="1:10" ht="15.75" x14ac:dyDescent="0.25">
      <c r="A3574" s="254" t="str">
        <f>'BoR4 Rollup'!B3574</f>
        <v>Function:  Operation &amp; Maintenance</v>
      </c>
      <c r="B3574" s="255"/>
      <c r="C3574" s="256"/>
      <c r="D3574" s="256"/>
      <c r="E3574" s="257"/>
      <c r="F3574" s="72"/>
      <c r="G3574" s="3" t="s">
        <v>356</v>
      </c>
      <c r="H3574" s="3" t="str">
        <f t="shared" ref="H3574:H3594" si="355">RIGHT($A$3576,6)</f>
        <v>710002</v>
      </c>
      <c r="I3574" s="13" t="s">
        <v>547</v>
      </c>
    </row>
    <row r="3575" spans="1:10" ht="15.75" x14ac:dyDescent="0.25">
      <c r="A3575" s="106" t="str">
        <f>'BoR4 Rollup'!B3575</f>
        <v>Orgn:  Campus  Police</v>
      </c>
      <c r="B3575" s="258" t="str">
        <f>+'BoR4 Rollup'!C3575</f>
        <v>Actual</v>
      </c>
      <c r="C3575" s="258" t="str">
        <f>+'BoR4 Rollup'!D3575</f>
        <v>Budgeted</v>
      </c>
      <c r="D3575" s="258" t="str">
        <f>+'BoR4 Rollup'!E3575</f>
        <v>Budgeted</v>
      </c>
      <c r="E3575" s="259" t="str">
        <f>E215</f>
        <v>2024-2025 +/-</v>
      </c>
      <c r="F3575" s="74"/>
      <c r="G3575" s="3" t="s">
        <v>356</v>
      </c>
      <c r="H3575" s="3" t="str">
        <f t="shared" si="355"/>
        <v>710002</v>
      </c>
      <c r="I3575" s="13" t="s">
        <v>547</v>
      </c>
    </row>
    <row r="3576" spans="1:10" ht="15.75" x14ac:dyDescent="0.25">
      <c r="A3576" s="248" t="str">
        <f>'BoR4 Rollup'!B3576</f>
        <v>Organization ID:    710002</v>
      </c>
      <c r="B3576" s="249" t="str">
        <f>'BoR4 Rollup'!$C$6</f>
        <v>2024-2025</v>
      </c>
      <c r="C3576" s="139" t="str">
        <f>'BoR4 Rollup'!$D$6</f>
        <v>2024-2025</v>
      </c>
      <c r="D3576" s="249" t="str">
        <f>'BoR4 Rollup'!$E$6</f>
        <v>2025-2026</v>
      </c>
      <c r="E3576" s="250" t="str">
        <f>E216</f>
        <v>2025-2026</v>
      </c>
      <c r="F3576" s="74"/>
      <c r="G3576" s="3" t="s">
        <v>356</v>
      </c>
      <c r="H3576" s="3" t="str">
        <f t="shared" si="355"/>
        <v>710002</v>
      </c>
      <c r="I3576" s="13" t="s">
        <v>547</v>
      </c>
    </row>
    <row r="3577" spans="1:10" x14ac:dyDescent="0.2">
      <c r="A3577" s="54" t="str">
        <f>'BoR4 Rollup'!B3577</f>
        <v xml:space="preserve">  Salaries</v>
      </c>
      <c r="B3577" s="93">
        <v>22392</v>
      </c>
      <c r="C3577" s="245">
        <v>92392</v>
      </c>
      <c r="D3577" s="245">
        <v>46114</v>
      </c>
      <c r="E3577" s="294">
        <f t="shared" ref="E3577:E3594" si="356">+D3577-C3577</f>
        <v>-46278</v>
      </c>
      <c r="F3577" s="75"/>
      <c r="G3577" s="3" t="s">
        <v>356</v>
      </c>
      <c r="H3577" s="3" t="str">
        <f t="shared" si="355"/>
        <v>710002</v>
      </c>
      <c r="I3577" s="13" t="s">
        <v>547</v>
      </c>
      <c r="J3577" s="13" t="s">
        <v>560</v>
      </c>
    </row>
    <row r="3578" spans="1:10" x14ac:dyDescent="0.2">
      <c r="A3578" s="54" t="str">
        <f>'BoR4 Rollup'!B3578</f>
        <v xml:space="preserve">  Other Compensation</v>
      </c>
      <c r="B3578" s="93">
        <v>0</v>
      </c>
      <c r="C3578" s="245">
        <v>0</v>
      </c>
      <c r="D3578" s="245">
        <v>0</v>
      </c>
      <c r="E3578" s="294">
        <f t="shared" si="356"/>
        <v>0</v>
      </c>
      <c r="F3578" s="75"/>
      <c r="G3578" s="3" t="s">
        <v>356</v>
      </c>
      <c r="H3578" s="3" t="str">
        <f t="shared" si="355"/>
        <v>710002</v>
      </c>
      <c r="I3578" s="13" t="s">
        <v>547</v>
      </c>
    </row>
    <row r="3579" spans="1:10" x14ac:dyDescent="0.2">
      <c r="A3579" s="54" t="str">
        <f>'BoR4 Rollup'!B3579</f>
        <v xml:space="preserve">  Related Benefits</v>
      </c>
      <c r="B3579" s="93">
        <v>12014</v>
      </c>
      <c r="C3579" s="245">
        <v>12014</v>
      </c>
      <c r="D3579" s="245">
        <v>24682</v>
      </c>
      <c r="E3579" s="294">
        <f t="shared" si="356"/>
        <v>12668</v>
      </c>
      <c r="F3579" s="75"/>
      <c r="G3579" s="3" t="s">
        <v>356</v>
      </c>
      <c r="H3579" s="3" t="str">
        <f t="shared" si="355"/>
        <v>710002</v>
      </c>
      <c r="I3579" s="13" t="s">
        <v>547</v>
      </c>
      <c r="J3579" s="13" t="s">
        <v>561</v>
      </c>
    </row>
    <row r="3580" spans="1:10" ht="15.75" x14ac:dyDescent="0.25">
      <c r="A3580" s="55" t="str">
        <f>'BoR4 Rollup'!B3580</f>
        <v>Total Personal Services</v>
      </c>
      <c r="B3580" s="94">
        <f>B3579+B3578+B3577</f>
        <v>34406</v>
      </c>
      <c r="C3580" s="264">
        <f>C3579+C3578+C3577</f>
        <v>104406</v>
      </c>
      <c r="D3580" s="264">
        <f>D3579+D3578+D3577</f>
        <v>70796</v>
      </c>
      <c r="E3580" s="295">
        <f t="shared" si="356"/>
        <v>-33610</v>
      </c>
      <c r="F3580" s="76"/>
      <c r="G3580" s="3" t="s">
        <v>355</v>
      </c>
      <c r="H3580" s="3" t="str">
        <f t="shared" si="355"/>
        <v>710002</v>
      </c>
      <c r="I3580" s="13" t="s">
        <v>547</v>
      </c>
    </row>
    <row r="3581" spans="1:10" x14ac:dyDescent="0.2">
      <c r="A3581" s="54" t="str">
        <f>'BoR4 Rollup'!B3581</f>
        <v xml:space="preserve"> Travel</v>
      </c>
      <c r="B3581" s="93">
        <v>0</v>
      </c>
      <c r="C3581" s="245">
        <v>0</v>
      </c>
      <c r="D3581" s="245">
        <v>0</v>
      </c>
      <c r="E3581" s="294">
        <f t="shared" si="356"/>
        <v>0</v>
      </c>
      <c r="F3581" s="75"/>
      <c r="G3581" s="3" t="s">
        <v>356</v>
      </c>
      <c r="H3581" s="3" t="str">
        <f t="shared" si="355"/>
        <v>710002</v>
      </c>
      <c r="I3581" s="13" t="s">
        <v>547</v>
      </c>
      <c r="J3581" s="13" t="s">
        <v>562</v>
      </c>
    </row>
    <row r="3582" spans="1:10" x14ac:dyDescent="0.2">
      <c r="A3582" s="54" t="str">
        <f>'BoR4 Rollup'!B3582</f>
        <v xml:space="preserve"> Operating Services</v>
      </c>
      <c r="B3582" s="93">
        <v>0</v>
      </c>
      <c r="C3582" s="245">
        <v>0</v>
      </c>
      <c r="D3582" s="245">
        <v>0</v>
      </c>
      <c r="E3582" s="294">
        <f t="shared" si="356"/>
        <v>0</v>
      </c>
      <c r="F3582" s="75"/>
      <c r="G3582" s="3" t="s">
        <v>356</v>
      </c>
      <c r="H3582" s="3" t="str">
        <f t="shared" si="355"/>
        <v>710002</v>
      </c>
      <c r="I3582" s="13" t="s">
        <v>547</v>
      </c>
      <c r="J3582" s="13" t="s">
        <v>563</v>
      </c>
    </row>
    <row r="3583" spans="1:10" x14ac:dyDescent="0.2">
      <c r="A3583" s="54" t="str">
        <f>'BoR4 Rollup'!B3583</f>
        <v xml:space="preserve"> Supplies</v>
      </c>
      <c r="B3583" s="93">
        <v>0</v>
      </c>
      <c r="C3583" s="245">
        <v>0</v>
      </c>
      <c r="D3583" s="245">
        <v>0</v>
      </c>
      <c r="E3583" s="294">
        <f t="shared" si="356"/>
        <v>0</v>
      </c>
      <c r="F3583" s="75"/>
      <c r="G3583" s="3" t="s">
        <v>356</v>
      </c>
      <c r="H3583" s="3" t="str">
        <f t="shared" si="355"/>
        <v>710002</v>
      </c>
      <c r="I3583" s="13" t="s">
        <v>547</v>
      </c>
      <c r="J3583" s="13" t="s">
        <v>564</v>
      </c>
    </row>
    <row r="3584" spans="1:10" ht="15.75" x14ac:dyDescent="0.25">
      <c r="A3584" s="55" t="str">
        <f>'BoR4 Rollup'!B3584</f>
        <v>Total Operating Expenses</v>
      </c>
      <c r="B3584" s="95">
        <f>B3583+B3582+B3581</f>
        <v>0</v>
      </c>
      <c r="C3584" s="281">
        <f>C3583+C3582+C3581</f>
        <v>0</v>
      </c>
      <c r="D3584" s="281">
        <f>D3583+D3582+D3581</f>
        <v>0</v>
      </c>
      <c r="E3584" s="296">
        <f t="shared" si="356"/>
        <v>0</v>
      </c>
      <c r="F3584" s="77"/>
      <c r="G3584" s="3" t="s">
        <v>355</v>
      </c>
      <c r="H3584" s="3" t="str">
        <f t="shared" si="355"/>
        <v>710002</v>
      </c>
      <c r="I3584" s="13" t="s">
        <v>547</v>
      </c>
    </row>
    <row r="3585" spans="1:10" x14ac:dyDescent="0.2">
      <c r="A3585" s="54" t="str">
        <f>'BoR4 Rollup'!B3585</f>
        <v xml:space="preserve"> Professional Services</v>
      </c>
      <c r="B3585" s="93">
        <v>0</v>
      </c>
      <c r="C3585" s="245">
        <v>0</v>
      </c>
      <c r="D3585" s="245">
        <v>0</v>
      </c>
      <c r="E3585" s="294">
        <f t="shared" si="356"/>
        <v>0</v>
      </c>
      <c r="F3585" s="75"/>
      <c r="G3585" s="3" t="s">
        <v>356</v>
      </c>
      <c r="H3585" s="3" t="str">
        <f t="shared" si="355"/>
        <v>710002</v>
      </c>
      <c r="I3585" s="13" t="s">
        <v>547</v>
      </c>
      <c r="J3585" s="13" t="s">
        <v>565</v>
      </c>
    </row>
    <row r="3586" spans="1:10" x14ac:dyDescent="0.2">
      <c r="A3586" s="54" t="str">
        <f>'BoR4 Rollup'!B3586</f>
        <v xml:space="preserve"> Other Charges</v>
      </c>
      <c r="B3586" s="93">
        <v>0</v>
      </c>
      <c r="C3586" s="245">
        <v>0</v>
      </c>
      <c r="D3586" s="245">
        <v>0</v>
      </c>
      <c r="E3586" s="294">
        <f t="shared" si="356"/>
        <v>0</v>
      </c>
      <c r="F3586" s="75"/>
      <c r="G3586" s="3" t="s">
        <v>356</v>
      </c>
      <c r="H3586" s="3" t="str">
        <f t="shared" si="355"/>
        <v>710002</v>
      </c>
      <c r="I3586" s="13" t="s">
        <v>547</v>
      </c>
      <c r="J3586" s="13" t="s">
        <v>568</v>
      </c>
    </row>
    <row r="3587" spans="1:10" x14ac:dyDescent="0.2">
      <c r="A3587" s="54" t="str">
        <f>'BoR4 Rollup'!B3587</f>
        <v xml:space="preserve"> Debt Services</v>
      </c>
      <c r="B3587" s="93">
        <v>0</v>
      </c>
      <c r="C3587" s="245">
        <v>0</v>
      </c>
      <c r="D3587" s="245">
        <v>0</v>
      </c>
      <c r="E3587" s="294">
        <f t="shared" si="356"/>
        <v>0</v>
      </c>
      <c r="F3587" s="75"/>
      <c r="G3587" s="3" t="s">
        <v>356</v>
      </c>
      <c r="H3587" s="3" t="str">
        <f t="shared" si="355"/>
        <v>710002</v>
      </c>
      <c r="I3587" s="13" t="s">
        <v>547</v>
      </c>
    </row>
    <row r="3588" spans="1:10" x14ac:dyDescent="0.2">
      <c r="A3588" s="54" t="str">
        <f>'BoR4 Rollup'!B3588</f>
        <v xml:space="preserve"> Interagency Transfers</v>
      </c>
      <c r="B3588" s="93">
        <v>0</v>
      </c>
      <c r="C3588" s="245">
        <v>0</v>
      </c>
      <c r="D3588" s="245">
        <v>0</v>
      </c>
      <c r="E3588" s="294">
        <f t="shared" si="356"/>
        <v>0</v>
      </c>
      <c r="F3588" s="75"/>
      <c r="G3588" s="3" t="s">
        <v>356</v>
      </c>
      <c r="H3588" s="3" t="str">
        <f t="shared" si="355"/>
        <v>710002</v>
      </c>
      <c r="I3588" s="13" t="s">
        <v>547</v>
      </c>
      <c r="J3588" s="13" t="s">
        <v>567</v>
      </c>
    </row>
    <row r="3589" spans="1:10" ht="15.75" x14ac:dyDescent="0.25">
      <c r="A3589" s="55" t="str">
        <f>'BoR4 Rollup'!B3589</f>
        <v>Total Other Charges</v>
      </c>
      <c r="B3589" s="95">
        <f>B3588+B3587+B3586+B3585</f>
        <v>0</v>
      </c>
      <c r="C3589" s="281">
        <f>C3588+C3587+C3586+C3585</f>
        <v>0</v>
      </c>
      <c r="D3589" s="281">
        <f>D3588+D3587+D3586+D3585</f>
        <v>0</v>
      </c>
      <c r="E3589" s="296">
        <f t="shared" si="356"/>
        <v>0</v>
      </c>
      <c r="F3589" s="77"/>
      <c r="G3589" s="3" t="s">
        <v>355</v>
      </c>
      <c r="H3589" s="3" t="str">
        <f t="shared" si="355"/>
        <v>710002</v>
      </c>
      <c r="I3589" s="13" t="s">
        <v>547</v>
      </c>
    </row>
    <row r="3590" spans="1:10" x14ac:dyDescent="0.2">
      <c r="A3590" s="54" t="str">
        <f>'BoR4 Rollup'!B3590</f>
        <v xml:space="preserve"> General Acquisitions</v>
      </c>
      <c r="B3590" s="93">
        <v>0</v>
      </c>
      <c r="C3590" s="245">
        <v>0</v>
      </c>
      <c r="D3590" s="245">
        <v>0</v>
      </c>
      <c r="E3590" s="294">
        <f t="shared" si="356"/>
        <v>0</v>
      </c>
      <c r="F3590" s="75"/>
      <c r="G3590" s="3" t="s">
        <v>356</v>
      </c>
      <c r="H3590" s="3" t="str">
        <f t="shared" si="355"/>
        <v>710002</v>
      </c>
      <c r="I3590" s="13" t="s">
        <v>547</v>
      </c>
      <c r="J3590" s="13" t="s">
        <v>566</v>
      </c>
    </row>
    <row r="3591" spans="1:10" x14ac:dyDescent="0.2">
      <c r="A3591" s="54" t="str">
        <f>'BoR4 Rollup'!B3591</f>
        <v xml:space="preserve"> Library Acquisitions</v>
      </c>
      <c r="B3591" s="93">
        <v>0</v>
      </c>
      <c r="C3591" s="245">
        <v>0</v>
      </c>
      <c r="D3591" s="245">
        <v>0</v>
      </c>
      <c r="E3591" s="294">
        <f t="shared" si="356"/>
        <v>0</v>
      </c>
      <c r="F3591" s="75"/>
      <c r="G3591" s="3" t="s">
        <v>356</v>
      </c>
      <c r="H3591" s="3" t="str">
        <f t="shared" si="355"/>
        <v>710002</v>
      </c>
      <c r="I3591" s="13" t="s">
        <v>547</v>
      </c>
      <c r="J3591" s="13" t="s">
        <v>566</v>
      </c>
    </row>
    <row r="3592" spans="1:10" x14ac:dyDescent="0.2">
      <c r="A3592" s="54" t="str">
        <f>'BoR4 Rollup'!B3592</f>
        <v xml:space="preserve"> Major Repairs</v>
      </c>
      <c r="B3592" s="93">
        <v>0</v>
      </c>
      <c r="C3592" s="245">
        <v>0</v>
      </c>
      <c r="D3592" s="245">
        <v>0</v>
      </c>
      <c r="E3592" s="294">
        <f t="shared" si="356"/>
        <v>0</v>
      </c>
      <c r="F3592" s="75"/>
      <c r="G3592" s="3" t="s">
        <v>356</v>
      </c>
      <c r="H3592" s="3" t="str">
        <f t="shared" si="355"/>
        <v>710002</v>
      </c>
      <c r="I3592" s="13" t="s">
        <v>547</v>
      </c>
    </row>
    <row r="3593" spans="1:10" ht="15.75" x14ac:dyDescent="0.25">
      <c r="A3593" s="55" t="str">
        <f>'BoR4 Rollup'!B3593</f>
        <v>Total Acquisitions and Major Repairs</v>
      </c>
      <c r="B3593" s="95">
        <f>B3592+B3591+B3590</f>
        <v>0</v>
      </c>
      <c r="C3593" s="281">
        <f>C3592+C3591+C3590</f>
        <v>0</v>
      </c>
      <c r="D3593" s="281">
        <f>D3592+D3591+D3590</f>
        <v>0</v>
      </c>
      <c r="E3593" s="296">
        <f t="shared" si="356"/>
        <v>0</v>
      </c>
      <c r="F3593" s="77"/>
      <c r="G3593" s="3" t="s">
        <v>355</v>
      </c>
      <c r="H3593" s="3" t="str">
        <f t="shared" si="355"/>
        <v>710002</v>
      </c>
      <c r="I3593" s="13" t="s">
        <v>547</v>
      </c>
    </row>
    <row r="3594" spans="1:10" ht="15.75" x14ac:dyDescent="0.25">
      <c r="A3594" s="55" t="str">
        <f>'BoR4 Rollup'!B3594</f>
        <v>Function Total</v>
      </c>
      <c r="B3594" s="264">
        <f>B3593+B3589+B3584+B3580</f>
        <v>34406</v>
      </c>
      <c r="C3594" s="264">
        <f>C3593+C3589+C3584+C3580</f>
        <v>104406</v>
      </c>
      <c r="D3594" s="264">
        <f>D3593+D3589+D3584+D3580</f>
        <v>70796</v>
      </c>
      <c r="E3594" s="297">
        <f t="shared" si="356"/>
        <v>-33610</v>
      </c>
      <c r="F3594" s="76"/>
      <c r="G3594" s="3" t="s">
        <v>355</v>
      </c>
      <c r="H3594" s="3" t="str">
        <f t="shared" si="355"/>
        <v>710002</v>
      </c>
      <c r="I3594" s="13" t="s">
        <v>547</v>
      </c>
    </row>
    <row r="3595" spans="1:10" ht="15.75" x14ac:dyDescent="0.25">
      <c r="A3595" s="254" t="str">
        <f>'BoR4 Rollup'!B3595</f>
        <v>Function:  Operation &amp; Maintenance</v>
      </c>
      <c r="B3595" s="255"/>
      <c r="C3595" s="256"/>
      <c r="D3595" s="256"/>
      <c r="E3595" s="257"/>
      <c r="F3595" s="72"/>
      <c r="G3595" s="3" t="s">
        <v>357</v>
      </c>
      <c r="H3595" s="3" t="str">
        <f t="shared" ref="H3595:H3615" si="357">RIGHT($A$3597,6)</f>
        <v>720001</v>
      </c>
      <c r="I3595" s="13" t="s">
        <v>548</v>
      </c>
    </row>
    <row r="3596" spans="1:10" ht="15.75" x14ac:dyDescent="0.25">
      <c r="A3596" s="106" t="str">
        <f>'BoR4 Rollup'!B3596</f>
        <v>Orgn:  Plant Oper &amp; Main / Custodial Services</v>
      </c>
      <c r="B3596" s="258" t="str">
        <f>+'BoR4 Rollup'!C3596</f>
        <v>Actual</v>
      </c>
      <c r="C3596" s="258" t="str">
        <f>+'BoR4 Rollup'!D3596</f>
        <v>Budgeted</v>
      </c>
      <c r="D3596" s="258" t="str">
        <f>+'BoR4 Rollup'!E3596</f>
        <v>Budgeted</v>
      </c>
      <c r="E3596" s="259" t="str">
        <f>E236</f>
        <v>2024-2025 +/-</v>
      </c>
      <c r="F3596" s="78"/>
      <c r="G3596" s="3" t="s">
        <v>357</v>
      </c>
      <c r="H3596" s="3" t="str">
        <f t="shared" si="357"/>
        <v>720001</v>
      </c>
      <c r="I3596" s="13" t="s">
        <v>548</v>
      </c>
    </row>
    <row r="3597" spans="1:10" ht="15.75" x14ac:dyDescent="0.25">
      <c r="A3597" s="248" t="str">
        <f>'BoR4 Rollup'!B3597</f>
        <v>Organization ID:    720001</v>
      </c>
      <c r="B3597" s="249" t="str">
        <f>'BoR4 Rollup'!$C$6</f>
        <v>2024-2025</v>
      </c>
      <c r="C3597" s="139" t="str">
        <f>'BoR4 Rollup'!$D$6</f>
        <v>2024-2025</v>
      </c>
      <c r="D3597" s="249" t="str">
        <f>'BoR4 Rollup'!$E$6</f>
        <v>2025-2026</v>
      </c>
      <c r="E3597" s="250" t="str">
        <f>E237</f>
        <v>2025-2026</v>
      </c>
      <c r="F3597" s="78"/>
      <c r="G3597" s="3" t="s">
        <v>357</v>
      </c>
      <c r="H3597" s="3" t="str">
        <f t="shared" si="357"/>
        <v>720001</v>
      </c>
      <c r="I3597" s="13" t="s">
        <v>548</v>
      </c>
    </row>
    <row r="3598" spans="1:10" x14ac:dyDescent="0.2">
      <c r="A3598" s="54" t="str">
        <f>'BoR4 Rollup'!B3598</f>
        <v xml:space="preserve">  Salaries</v>
      </c>
      <c r="B3598" s="93">
        <v>0</v>
      </c>
      <c r="C3598" s="245">
        <v>0</v>
      </c>
      <c r="D3598" s="245">
        <v>0</v>
      </c>
      <c r="E3598" s="294">
        <f t="shared" ref="E3598:E3615" si="358">+D3598-C3598</f>
        <v>0</v>
      </c>
      <c r="F3598" s="75"/>
      <c r="G3598" s="3" t="s">
        <v>357</v>
      </c>
      <c r="H3598" s="3" t="str">
        <f t="shared" si="357"/>
        <v>720001</v>
      </c>
      <c r="I3598" s="13" t="s">
        <v>548</v>
      </c>
      <c r="J3598" s="13" t="s">
        <v>560</v>
      </c>
    </row>
    <row r="3599" spans="1:10" x14ac:dyDescent="0.2">
      <c r="A3599" s="54" t="str">
        <f>'BoR4 Rollup'!B3599</f>
        <v xml:space="preserve">  Other Compensation</v>
      </c>
      <c r="B3599" s="93">
        <v>0</v>
      </c>
      <c r="C3599" s="245">
        <v>0</v>
      </c>
      <c r="D3599" s="245">
        <v>0</v>
      </c>
      <c r="E3599" s="294">
        <f t="shared" si="358"/>
        <v>0</v>
      </c>
      <c r="F3599" s="75"/>
      <c r="G3599" s="3" t="s">
        <v>357</v>
      </c>
      <c r="H3599" s="3" t="str">
        <f t="shared" si="357"/>
        <v>720001</v>
      </c>
      <c r="I3599" s="13" t="s">
        <v>548</v>
      </c>
    </row>
    <row r="3600" spans="1:10" x14ac:dyDescent="0.2">
      <c r="A3600" s="54" t="str">
        <f>'BoR4 Rollup'!B3600</f>
        <v xml:space="preserve">  Related Benefits</v>
      </c>
      <c r="B3600" s="93">
        <v>0</v>
      </c>
      <c r="C3600" s="245">
        <v>0</v>
      </c>
      <c r="D3600" s="245">
        <v>0</v>
      </c>
      <c r="E3600" s="294">
        <f t="shared" si="358"/>
        <v>0</v>
      </c>
      <c r="F3600" s="75"/>
      <c r="G3600" s="3" t="s">
        <v>357</v>
      </c>
      <c r="H3600" s="3" t="str">
        <f t="shared" si="357"/>
        <v>720001</v>
      </c>
      <c r="I3600" s="13" t="s">
        <v>548</v>
      </c>
      <c r="J3600" s="13" t="s">
        <v>561</v>
      </c>
    </row>
    <row r="3601" spans="1:10" ht="15.75" x14ac:dyDescent="0.25">
      <c r="A3601" s="55" t="str">
        <f>'BoR4 Rollup'!B3601</f>
        <v>Total Personal Services</v>
      </c>
      <c r="B3601" s="94">
        <f>B3600+B3599+B3598</f>
        <v>0</v>
      </c>
      <c r="C3601" s="264">
        <f>C3600+C3599+C3598</f>
        <v>0</v>
      </c>
      <c r="D3601" s="264">
        <f>D3600+D3599+D3598</f>
        <v>0</v>
      </c>
      <c r="E3601" s="295">
        <f t="shared" si="358"/>
        <v>0</v>
      </c>
      <c r="F3601" s="76"/>
      <c r="G3601" s="3" t="s">
        <v>357</v>
      </c>
      <c r="H3601" s="3" t="str">
        <f t="shared" si="357"/>
        <v>720001</v>
      </c>
      <c r="I3601" s="13" t="s">
        <v>548</v>
      </c>
    </row>
    <row r="3602" spans="1:10" x14ac:dyDescent="0.2">
      <c r="A3602" s="54" t="str">
        <f>'BoR4 Rollup'!B3602</f>
        <v xml:space="preserve"> Travel</v>
      </c>
      <c r="B3602" s="93">
        <v>0</v>
      </c>
      <c r="C3602" s="245">
        <v>0</v>
      </c>
      <c r="D3602" s="245">
        <v>0</v>
      </c>
      <c r="E3602" s="294">
        <f t="shared" si="358"/>
        <v>0</v>
      </c>
      <c r="F3602" s="75"/>
      <c r="G3602" s="3" t="s">
        <v>357</v>
      </c>
      <c r="H3602" s="3" t="str">
        <f t="shared" si="357"/>
        <v>720001</v>
      </c>
      <c r="I3602" s="13" t="s">
        <v>548</v>
      </c>
      <c r="J3602" s="13" t="s">
        <v>562</v>
      </c>
    </row>
    <row r="3603" spans="1:10" x14ac:dyDescent="0.2">
      <c r="A3603" s="54" t="str">
        <f>'BoR4 Rollup'!B3603</f>
        <v xml:space="preserve"> Operating Services</v>
      </c>
      <c r="B3603" s="93">
        <v>0</v>
      </c>
      <c r="C3603" s="245">
        <v>0</v>
      </c>
      <c r="D3603" s="245">
        <v>0</v>
      </c>
      <c r="E3603" s="294">
        <f t="shared" si="358"/>
        <v>0</v>
      </c>
      <c r="F3603" s="75"/>
      <c r="G3603" s="3" t="s">
        <v>357</v>
      </c>
      <c r="H3603" s="3" t="str">
        <f t="shared" si="357"/>
        <v>720001</v>
      </c>
      <c r="I3603" s="13" t="s">
        <v>548</v>
      </c>
      <c r="J3603" s="13" t="s">
        <v>563</v>
      </c>
    </row>
    <row r="3604" spans="1:10" x14ac:dyDescent="0.2">
      <c r="A3604" s="54" t="str">
        <f>'BoR4 Rollup'!B3604</f>
        <v xml:space="preserve"> Supplies</v>
      </c>
      <c r="B3604" s="93">
        <v>0</v>
      </c>
      <c r="C3604" s="245">
        <v>0</v>
      </c>
      <c r="D3604" s="245">
        <v>0</v>
      </c>
      <c r="E3604" s="294">
        <f t="shared" si="358"/>
        <v>0</v>
      </c>
      <c r="F3604" s="75"/>
      <c r="G3604" s="3" t="s">
        <v>357</v>
      </c>
      <c r="H3604" s="3" t="str">
        <f t="shared" si="357"/>
        <v>720001</v>
      </c>
      <c r="I3604" s="13" t="s">
        <v>548</v>
      </c>
      <c r="J3604" s="13" t="s">
        <v>564</v>
      </c>
    </row>
    <row r="3605" spans="1:10" ht="15.75" x14ac:dyDescent="0.25">
      <c r="A3605" s="55" t="str">
        <f>'BoR4 Rollup'!B3605</f>
        <v>Total Operating Expenses</v>
      </c>
      <c r="B3605" s="95">
        <f>B3604+B3603+B3602</f>
        <v>0</v>
      </c>
      <c r="C3605" s="281">
        <f>C3604+C3603+C3602</f>
        <v>0</v>
      </c>
      <c r="D3605" s="281">
        <f>D3604+D3603+D3602</f>
        <v>0</v>
      </c>
      <c r="E3605" s="296">
        <f t="shared" si="358"/>
        <v>0</v>
      </c>
      <c r="F3605" s="77"/>
      <c r="G3605" s="3" t="s">
        <v>357</v>
      </c>
      <c r="H3605" s="3" t="str">
        <f t="shared" si="357"/>
        <v>720001</v>
      </c>
      <c r="I3605" s="13" t="s">
        <v>548</v>
      </c>
    </row>
    <row r="3606" spans="1:10" x14ac:dyDescent="0.2">
      <c r="A3606" s="54" t="str">
        <f>'BoR4 Rollup'!B3606</f>
        <v xml:space="preserve"> Professional Services</v>
      </c>
      <c r="B3606" s="93">
        <v>0</v>
      </c>
      <c r="C3606" s="245">
        <v>0</v>
      </c>
      <c r="D3606" s="245">
        <v>0</v>
      </c>
      <c r="E3606" s="294">
        <f t="shared" si="358"/>
        <v>0</v>
      </c>
      <c r="F3606" s="75"/>
      <c r="G3606" s="3" t="s">
        <v>357</v>
      </c>
      <c r="H3606" s="3" t="str">
        <f t="shared" si="357"/>
        <v>720001</v>
      </c>
      <c r="I3606" s="13" t="s">
        <v>548</v>
      </c>
      <c r="J3606" s="13" t="s">
        <v>565</v>
      </c>
    </row>
    <row r="3607" spans="1:10" x14ac:dyDescent="0.2">
      <c r="A3607" s="54" t="str">
        <f>'BoR4 Rollup'!B3607</f>
        <v xml:space="preserve"> Other Charges</v>
      </c>
      <c r="B3607" s="93">
        <v>0</v>
      </c>
      <c r="C3607" s="245">
        <v>0</v>
      </c>
      <c r="D3607" s="245">
        <v>0</v>
      </c>
      <c r="E3607" s="294">
        <f t="shared" si="358"/>
        <v>0</v>
      </c>
      <c r="F3607" s="75"/>
      <c r="G3607" s="3" t="s">
        <v>357</v>
      </c>
      <c r="H3607" s="3" t="str">
        <f t="shared" si="357"/>
        <v>720001</v>
      </c>
      <c r="I3607" s="13" t="s">
        <v>548</v>
      </c>
      <c r="J3607" s="13" t="s">
        <v>568</v>
      </c>
    </row>
    <row r="3608" spans="1:10" x14ac:dyDescent="0.2">
      <c r="A3608" s="54" t="str">
        <f>'BoR4 Rollup'!B3608</f>
        <v xml:space="preserve"> Debt Services</v>
      </c>
      <c r="B3608" s="93">
        <v>0</v>
      </c>
      <c r="C3608" s="245">
        <v>0</v>
      </c>
      <c r="D3608" s="245">
        <v>0</v>
      </c>
      <c r="E3608" s="294">
        <f t="shared" si="358"/>
        <v>0</v>
      </c>
      <c r="F3608" s="75"/>
      <c r="G3608" s="3" t="s">
        <v>357</v>
      </c>
      <c r="H3608" s="3" t="str">
        <f t="shared" si="357"/>
        <v>720001</v>
      </c>
      <c r="I3608" s="13" t="s">
        <v>548</v>
      </c>
    </row>
    <row r="3609" spans="1:10" x14ac:dyDescent="0.2">
      <c r="A3609" s="54" t="str">
        <f>'BoR4 Rollup'!B3609</f>
        <v xml:space="preserve"> Interagency Transfers</v>
      </c>
      <c r="B3609" s="93">
        <v>0</v>
      </c>
      <c r="C3609" s="245">
        <v>0</v>
      </c>
      <c r="D3609" s="245">
        <v>0</v>
      </c>
      <c r="E3609" s="294">
        <f t="shared" si="358"/>
        <v>0</v>
      </c>
      <c r="F3609" s="75"/>
      <c r="G3609" s="3" t="s">
        <v>357</v>
      </c>
      <c r="H3609" s="3" t="str">
        <f t="shared" si="357"/>
        <v>720001</v>
      </c>
      <c r="I3609" s="13" t="s">
        <v>548</v>
      </c>
      <c r="J3609" s="13" t="s">
        <v>567</v>
      </c>
    </row>
    <row r="3610" spans="1:10" ht="15.75" x14ac:dyDescent="0.25">
      <c r="A3610" s="55" t="str">
        <f>'BoR4 Rollup'!B3610</f>
        <v>Total Other Charges</v>
      </c>
      <c r="B3610" s="95">
        <f>B3609+B3608+B3607+B3606</f>
        <v>0</v>
      </c>
      <c r="C3610" s="281">
        <f>C3609+C3608+C3607+C3606</f>
        <v>0</v>
      </c>
      <c r="D3610" s="281">
        <f>D3609+D3608+D3607+D3606</f>
        <v>0</v>
      </c>
      <c r="E3610" s="296">
        <f t="shared" si="358"/>
        <v>0</v>
      </c>
      <c r="F3610" s="77"/>
      <c r="G3610" s="3" t="s">
        <v>357</v>
      </c>
      <c r="H3610" s="3" t="str">
        <f t="shared" si="357"/>
        <v>720001</v>
      </c>
      <c r="I3610" s="13" t="s">
        <v>548</v>
      </c>
    </row>
    <row r="3611" spans="1:10" x14ac:dyDescent="0.2">
      <c r="A3611" s="54" t="str">
        <f>'BoR4 Rollup'!B3611</f>
        <v xml:space="preserve"> General Acquisitions</v>
      </c>
      <c r="B3611" s="93">
        <v>0</v>
      </c>
      <c r="C3611" s="245">
        <v>0</v>
      </c>
      <c r="D3611" s="245">
        <v>0</v>
      </c>
      <c r="E3611" s="294">
        <f t="shared" si="358"/>
        <v>0</v>
      </c>
      <c r="F3611" s="75"/>
      <c r="G3611" s="3" t="s">
        <v>357</v>
      </c>
      <c r="H3611" s="3" t="str">
        <f t="shared" si="357"/>
        <v>720001</v>
      </c>
      <c r="I3611" s="13" t="s">
        <v>548</v>
      </c>
      <c r="J3611" s="13" t="s">
        <v>566</v>
      </c>
    </row>
    <row r="3612" spans="1:10" x14ac:dyDescent="0.2">
      <c r="A3612" s="54" t="str">
        <f>'BoR4 Rollup'!B3612</f>
        <v xml:space="preserve"> Library Acquisitions</v>
      </c>
      <c r="B3612" s="93">
        <v>0</v>
      </c>
      <c r="C3612" s="245">
        <v>0</v>
      </c>
      <c r="D3612" s="245">
        <v>0</v>
      </c>
      <c r="E3612" s="294">
        <f t="shared" si="358"/>
        <v>0</v>
      </c>
      <c r="F3612" s="75"/>
      <c r="G3612" s="3" t="s">
        <v>357</v>
      </c>
      <c r="H3612" s="3" t="str">
        <f t="shared" si="357"/>
        <v>720001</v>
      </c>
      <c r="I3612" s="13" t="s">
        <v>548</v>
      </c>
      <c r="J3612" s="13" t="s">
        <v>566</v>
      </c>
    </row>
    <row r="3613" spans="1:10" x14ac:dyDescent="0.2">
      <c r="A3613" s="54" t="str">
        <f>'BoR4 Rollup'!B3613</f>
        <v xml:space="preserve"> Major Repairs</v>
      </c>
      <c r="B3613" s="93">
        <v>0</v>
      </c>
      <c r="C3613" s="245">
        <v>0</v>
      </c>
      <c r="D3613" s="245">
        <v>0</v>
      </c>
      <c r="E3613" s="294">
        <f t="shared" si="358"/>
        <v>0</v>
      </c>
      <c r="F3613" s="75"/>
      <c r="G3613" s="3" t="s">
        <v>357</v>
      </c>
      <c r="H3613" s="3" t="str">
        <f t="shared" si="357"/>
        <v>720001</v>
      </c>
      <c r="I3613" s="13" t="s">
        <v>548</v>
      </c>
    </row>
    <row r="3614" spans="1:10" ht="15.75" x14ac:dyDescent="0.25">
      <c r="A3614" s="55" t="str">
        <f>'BoR4 Rollup'!B3614</f>
        <v>Total Acquisitions and Major Repairs</v>
      </c>
      <c r="B3614" s="95">
        <f>B3613+B3612+B3611</f>
        <v>0</v>
      </c>
      <c r="C3614" s="281">
        <f>C3613+C3612+C3611</f>
        <v>0</v>
      </c>
      <c r="D3614" s="281">
        <f>D3613+D3612+D3611</f>
        <v>0</v>
      </c>
      <c r="E3614" s="296">
        <f t="shared" si="358"/>
        <v>0</v>
      </c>
      <c r="F3614" s="77"/>
      <c r="G3614" s="3" t="s">
        <v>357</v>
      </c>
      <c r="H3614" s="3" t="str">
        <f t="shared" si="357"/>
        <v>720001</v>
      </c>
      <c r="I3614" s="13" t="s">
        <v>548</v>
      </c>
    </row>
    <row r="3615" spans="1:10" ht="15.75" x14ac:dyDescent="0.25">
      <c r="A3615" s="55" t="str">
        <f>'BoR4 Rollup'!B3615</f>
        <v>Function Total</v>
      </c>
      <c r="B3615" s="94">
        <f>B3614+B3610+B3605+B3601</f>
        <v>0</v>
      </c>
      <c r="C3615" s="264">
        <f>C3614+C3610+C3605+C3601</f>
        <v>0</v>
      </c>
      <c r="D3615" s="264">
        <f>D3614+D3610+D3605+D3601</f>
        <v>0</v>
      </c>
      <c r="E3615" s="297">
        <f t="shared" si="358"/>
        <v>0</v>
      </c>
      <c r="F3615" s="76"/>
      <c r="G3615" s="3" t="s">
        <v>357</v>
      </c>
      <c r="H3615" s="3" t="str">
        <f t="shared" si="357"/>
        <v>720001</v>
      </c>
      <c r="I3615" s="13" t="s">
        <v>548</v>
      </c>
    </row>
    <row r="3616" spans="1:10" ht="15.75" x14ac:dyDescent="0.25">
      <c r="A3616" s="254" t="str">
        <f>'BoR4 Rollup'!B3616</f>
        <v>Function:  Operation &amp; Maintenance</v>
      </c>
      <c r="B3616" s="255"/>
      <c r="C3616" s="256"/>
      <c r="D3616" s="256"/>
      <c r="E3616" s="257"/>
      <c r="F3616" s="72"/>
      <c r="G3616" s="3" t="s">
        <v>357</v>
      </c>
      <c r="H3616" s="3" t="str">
        <f t="shared" ref="H3616:H3636" si="359">RIGHT($A$3618,6)</f>
        <v>720002</v>
      </c>
      <c r="I3616" s="13" t="s">
        <v>549</v>
      </c>
    </row>
    <row r="3617" spans="1:10" ht="15.75" x14ac:dyDescent="0.25">
      <c r="A3617" s="106" t="str">
        <f>'BoR4 Rollup'!B3617</f>
        <v>Orgn:  Plant Oper &amp; Maint-Custodial Svcs Adm</v>
      </c>
      <c r="B3617" s="258" t="str">
        <f>+'BoR4 Rollup'!C3617</f>
        <v>Actual</v>
      </c>
      <c r="C3617" s="258" t="str">
        <f>+'BoR4 Rollup'!D3617</f>
        <v>Budgeted</v>
      </c>
      <c r="D3617" s="258" t="str">
        <f>+'BoR4 Rollup'!E3617</f>
        <v>Budgeted</v>
      </c>
      <c r="E3617" s="259" t="str">
        <f>E257</f>
        <v>2024-2025 +/-</v>
      </c>
      <c r="F3617" s="78"/>
      <c r="G3617" s="3" t="s">
        <v>357</v>
      </c>
      <c r="H3617" s="3" t="str">
        <f t="shared" si="359"/>
        <v>720002</v>
      </c>
      <c r="I3617" s="13" t="s">
        <v>549</v>
      </c>
    </row>
    <row r="3618" spans="1:10" ht="15.75" x14ac:dyDescent="0.25">
      <c r="A3618" s="248" t="str">
        <f>'BoR4 Rollup'!B3618</f>
        <v>Organization ID:    720002</v>
      </c>
      <c r="B3618" s="249" t="str">
        <f>'BoR4 Rollup'!$C$6</f>
        <v>2024-2025</v>
      </c>
      <c r="C3618" s="139" t="str">
        <f>'BoR4 Rollup'!$D$6</f>
        <v>2024-2025</v>
      </c>
      <c r="D3618" s="249" t="str">
        <f>'BoR4 Rollup'!$E$6</f>
        <v>2025-2026</v>
      </c>
      <c r="E3618" s="250" t="str">
        <f>E258</f>
        <v>2025-2026</v>
      </c>
      <c r="F3618" s="78"/>
      <c r="G3618" s="3" t="s">
        <v>357</v>
      </c>
      <c r="H3618" s="3" t="str">
        <f t="shared" si="359"/>
        <v>720002</v>
      </c>
      <c r="I3618" s="13" t="s">
        <v>549</v>
      </c>
    </row>
    <row r="3619" spans="1:10" x14ac:dyDescent="0.2">
      <c r="A3619" s="54" t="str">
        <f>'BoR4 Rollup'!B3619</f>
        <v xml:space="preserve">  Salaries</v>
      </c>
      <c r="B3619" s="93">
        <v>0</v>
      </c>
      <c r="C3619" s="245">
        <v>0</v>
      </c>
      <c r="D3619" s="245">
        <v>0</v>
      </c>
      <c r="E3619" s="294">
        <f t="shared" ref="E3619:E3636" si="360">+D3619-C3619</f>
        <v>0</v>
      </c>
      <c r="F3619" s="75"/>
      <c r="G3619" s="3" t="s">
        <v>357</v>
      </c>
      <c r="H3619" s="3" t="str">
        <f t="shared" si="359"/>
        <v>720002</v>
      </c>
      <c r="I3619" s="13" t="s">
        <v>549</v>
      </c>
      <c r="J3619" s="13" t="s">
        <v>560</v>
      </c>
    </row>
    <row r="3620" spans="1:10" x14ac:dyDescent="0.2">
      <c r="A3620" s="54" t="str">
        <f>'BoR4 Rollup'!B3620</f>
        <v xml:space="preserve">  Other Compensation</v>
      </c>
      <c r="B3620" s="93">
        <v>0</v>
      </c>
      <c r="C3620" s="245">
        <v>0</v>
      </c>
      <c r="D3620" s="245">
        <v>0</v>
      </c>
      <c r="E3620" s="294">
        <f t="shared" si="360"/>
        <v>0</v>
      </c>
      <c r="F3620" s="75"/>
      <c r="G3620" s="3" t="s">
        <v>357</v>
      </c>
      <c r="H3620" s="3" t="str">
        <f t="shared" si="359"/>
        <v>720002</v>
      </c>
      <c r="I3620" s="13" t="s">
        <v>549</v>
      </c>
    </row>
    <row r="3621" spans="1:10" x14ac:dyDescent="0.2">
      <c r="A3621" s="54" t="str">
        <f>'BoR4 Rollup'!B3621</f>
        <v xml:space="preserve">  Related Benefits</v>
      </c>
      <c r="B3621" s="93">
        <v>0</v>
      </c>
      <c r="C3621" s="245">
        <v>0</v>
      </c>
      <c r="D3621" s="245">
        <v>0</v>
      </c>
      <c r="E3621" s="294">
        <f t="shared" si="360"/>
        <v>0</v>
      </c>
      <c r="F3621" s="75"/>
      <c r="G3621" s="3" t="s">
        <v>357</v>
      </c>
      <c r="H3621" s="3" t="str">
        <f t="shared" si="359"/>
        <v>720002</v>
      </c>
      <c r="I3621" s="13" t="s">
        <v>549</v>
      </c>
      <c r="J3621" s="13" t="s">
        <v>561</v>
      </c>
    </row>
    <row r="3622" spans="1:10" ht="15.75" x14ac:dyDescent="0.25">
      <c r="A3622" s="55" t="str">
        <f>'BoR4 Rollup'!B3622</f>
        <v>Total Personal Services</v>
      </c>
      <c r="B3622" s="94">
        <f>B3621+B3620+B3619</f>
        <v>0</v>
      </c>
      <c r="C3622" s="264">
        <f>C3621+C3620+C3619</f>
        <v>0</v>
      </c>
      <c r="D3622" s="264">
        <f>D3621+D3620+D3619</f>
        <v>0</v>
      </c>
      <c r="E3622" s="295">
        <f t="shared" si="360"/>
        <v>0</v>
      </c>
      <c r="F3622" s="76"/>
      <c r="G3622" s="3" t="s">
        <v>357</v>
      </c>
      <c r="H3622" s="3" t="str">
        <f t="shared" si="359"/>
        <v>720002</v>
      </c>
      <c r="I3622" s="13" t="s">
        <v>549</v>
      </c>
    </row>
    <row r="3623" spans="1:10" x14ac:dyDescent="0.2">
      <c r="A3623" s="54" t="str">
        <f>'BoR4 Rollup'!B3623</f>
        <v xml:space="preserve"> Travel</v>
      </c>
      <c r="B3623" s="93">
        <v>0</v>
      </c>
      <c r="C3623" s="245">
        <v>0</v>
      </c>
      <c r="D3623" s="245">
        <v>0</v>
      </c>
      <c r="E3623" s="294">
        <f t="shared" si="360"/>
        <v>0</v>
      </c>
      <c r="F3623" s="75"/>
      <c r="G3623" s="3" t="s">
        <v>357</v>
      </c>
      <c r="H3623" s="3" t="str">
        <f t="shared" si="359"/>
        <v>720002</v>
      </c>
      <c r="I3623" s="13" t="s">
        <v>549</v>
      </c>
      <c r="J3623" s="13" t="s">
        <v>562</v>
      </c>
    </row>
    <row r="3624" spans="1:10" x14ac:dyDescent="0.2">
      <c r="A3624" s="54" t="str">
        <f>'BoR4 Rollup'!B3624</f>
        <v xml:space="preserve"> Operating Services</v>
      </c>
      <c r="B3624" s="93">
        <v>0</v>
      </c>
      <c r="C3624" s="245">
        <v>0</v>
      </c>
      <c r="D3624" s="245">
        <v>0</v>
      </c>
      <c r="E3624" s="294">
        <f t="shared" si="360"/>
        <v>0</v>
      </c>
      <c r="F3624" s="75"/>
      <c r="G3624" s="3" t="s">
        <v>357</v>
      </c>
      <c r="H3624" s="3" t="str">
        <f t="shared" si="359"/>
        <v>720002</v>
      </c>
      <c r="I3624" s="13" t="s">
        <v>549</v>
      </c>
      <c r="J3624" s="13" t="s">
        <v>563</v>
      </c>
    </row>
    <row r="3625" spans="1:10" x14ac:dyDescent="0.2">
      <c r="A3625" s="54" t="str">
        <f>'BoR4 Rollup'!B3625</f>
        <v xml:space="preserve"> Supplies</v>
      </c>
      <c r="B3625" s="93">
        <v>0</v>
      </c>
      <c r="C3625" s="245">
        <v>0</v>
      </c>
      <c r="D3625" s="245">
        <v>0</v>
      </c>
      <c r="E3625" s="294">
        <f t="shared" si="360"/>
        <v>0</v>
      </c>
      <c r="F3625" s="75"/>
      <c r="G3625" s="3" t="s">
        <v>357</v>
      </c>
      <c r="H3625" s="3" t="str">
        <f t="shared" si="359"/>
        <v>720002</v>
      </c>
      <c r="I3625" s="13" t="s">
        <v>549</v>
      </c>
      <c r="J3625" s="13" t="s">
        <v>564</v>
      </c>
    </row>
    <row r="3626" spans="1:10" ht="15.75" x14ac:dyDescent="0.25">
      <c r="A3626" s="55" t="str">
        <f>'BoR4 Rollup'!B3626</f>
        <v>Total Operating Expenses</v>
      </c>
      <c r="B3626" s="95">
        <f>B3625+B3624+B3623</f>
        <v>0</v>
      </c>
      <c r="C3626" s="281">
        <f>C3625+C3624+C3623</f>
        <v>0</v>
      </c>
      <c r="D3626" s="281">
        <f>D3625+D3624+D3623</f>
        <v>0</v>
      </c>
      <c r="E3626" s="296">
        <f t="shared" si="360"/>
        <v>0</v>
      </c>
      <c r="F3626" s="77"/>
      <c r="G3626" s="3" t="s">
        <v>357</v>
      </c>
      <c r="H3626" s="3" t="str">
        <f t="shared" si="359"/>
        <v>720002</v>
      </c>
      <c r="I3626" s="13" t="s">
        <v>549</v>
      </c>
    </row>
    <row r="3627" spans="1:10" x14ac:dyDescent="0.2">
      <c r="A3627" s="54" t="str">
        <f>'BoR4 Rollup'!B3627</f>
        <v xml:space="preserve"> Professional Services</v>
      </c>
      <c r="B3627" s="93">
        <v>0</v>
      </c>
      <c r="C3627" s="245">
        <v>0</v>
      </c>
      <c r="D3627" s="245">
        <v>0</v>
      </c>
      <c r="E3627" s="294">
        <f t="shared" si="360"/>
        <v>0</v>
      </c>
      <c r="F3627" s="75"/>
      <c r="G3627" s="3" t="s">
        <v>357</v>
      </c>
      <c r="H3627" s="3" t="str">
        <f t="shared" si="359"/>
        <v>720002</v>
      </c>
      <c r="I3627" s="13" t="s">
        <v>549</v>
      </c>
      <c r="J3627" s="13" t="s">
        <v>565</v>
      </c>
    </row>
    <row r="3628" spans="1:10" x14ac:dyDescent="0.2">
      <c r="A3628" s="54" t="str">
        <f>'BoR4 Rollup'!B3628</f>
        <v xml:space="preserve"> Other Charges</v>
      </c>
      <c r="B3628" s="93">
        <v>0</v>
      </c>
      <c r="C3628" s="245">
        <v>0</v>
      </c>
      <c r="D3628" s="245">
        <v>0</v>
      </c>
      <c r="E3628" s="294">
        <f t="shared" si="360"/>
        <v>0</v>
      </c>
      <c r="F3628" s="75"/>
      <c r="G3628" s="3" t="s">
        <v>357</v>
      </c>
      <c r="H3628" s="3" t="str">
        <f t="shared" si="359"/>
        <v>720002</v>
      </c>
      <c r="I3628" s="13" t="s">
        <v>549</v>
      </c>
      <c r="J3628" s="13" t="s">
        <v>568</v>
      </c>
    </row>
    <row r="3629" spans="1:10" x14ac:dyDescent="0.2">
      <c r="A3629" s="54" t="str">
        <f>'BoR4 Rollup'!B3629</f>
        <v xml:space="preserve"> Debt Services</v>
      </c>
      <c r="B3629" s="93">
        <v>0</v>
      </c>
      <c r="C3629" s="245">
        <v>0</v>
      </c>
      <c r="D3629" s="245">
        <v>0</v>
      </c>
      <c r="E3629" s="294">
        <f t="shared" si="360"/>
        <v>0</v>
      </c>
      <c r="F3629" s="75"/>
      <c r="G3629" s="3" t="s">
        <v>357</v>
      </c>
      <c r="H3629" s="3" t="str">
        <f t="shared" si="359"/>
        <v>720002</v>
      </c>
      <c r="I3629" s="13" t="s">
        <v>549</v>
      </c>
    </row>
    <row r="3630" spans="1:10" x14ac:dyDescent="0.2">
      <c r="A3630" s="54" t="str">
        <f>'BoR4 Rollup'!B3630</f>
        <v xml:space="preserve"> Interagency Transfers</v>
      </c>
      <c r="B3630" s="93">
        <v>0</v>
      </c>
      <c r="C3630" s="245">
        <v>0</v>
      </c>
      <c r="D3630" s="245">
        <v>0</v>
      </c>
      <c r="E3630" s="294">
        <f t="shared" si="360"/>
        <v>0</v>
      </c>
      <c r="F3630" s="75"/>
      <c r="G3630" s="3" t="s">
        <v>357</v>
      </c>
      <c r="H3630" s="3" t="str">
        <f t="shared" si="359"/>
        <v>720002</v>
      </c>
      <c r="I3630" s="13" t="s">
        <v>549</v>
      </c>
      <c r="J3630" s="13" t="s">
        <v>567</v>
      </c>
    </row>
    <row r="3631" spans="1:10" ht="15.75" x14ac:dyDescent="0.25">
      <c r="A3631" s="55" t="str">
        <f>'BoR4 Rollup'!B3631</f>
        <v>Total Other Charges</v>
      </c>
      <c r="B3631" s="95">
        <f>B3630+B3629+B3628+B3627</f>
        <v>0</v>
      </c>
      <c r="C3631" s="281">
        <f>C3630+C3629+C3628+C3627</f>
        <v>0</v>
      </c>
      <c r="D3631" s="281">
        <f>D3630+D3629+D3628+D3627</f>
        <v>0</v>
      </c>
      <c r="E3631" s="296">
        <f t="shared" si="360"/>
        <v>0</v>
      </c>
      <c r="F3631" s="77"/>
      <c r="G3631" s="3" t="s">
        <v>357</v>
      </c>
      <c r="H3631" s="3" t="str">
        <f t="shared" si="359"/>
        <v>720002</v>
      </c>
      <c r="I3631" s="13" t="s">
        <v>549</v>
      </c>
    </row>
    <row r="3632" spans="1:10" x14ac:dyDescent="0.2">
      <c r="A3632" s="54" t="str">
        <f>'BoR4 Rollup'!B3632</f>
        <v xml:space="preserve"> General Acquisitions</v>
      </c>
      <c r="B3632" s="93">
        <v>0</v>
      </c>
      <c r="C3632" s="245">
        <v>0</v>
      </c>
      <c r="D3632" s="245">
        <v>0</v>
      </c>
      <c r="E3632" s="294">
        <f t="shared" si="360"/>
        <v>0</v>
      </c>
      <c r="F3632" s="75"/>
      <c r="G3632" s="3" t="s">
        <v>357</v>
      </c>
      <c r="H3632" s="3" t="str">
        <f t="shared" si="359"/>
        <v>720002</v>
      </c>
      <c r="I3632" s="13" t="s">
        <v>549</v>
      </c>
      <c r="J3632" s="13" t="s">
        <v>566</v>
      </c>
    </row>
    <row r="3633" spans="1:10" x14ac:dyDescent="0.2">
      <c r="A3633" s="54" t="str">
        <f>'BoR4 Rollup'!B3633</f>
        <v xml:space="preserve"> Library Acquisitions</v>
      </c>
      <c r="B3633" s="93">
        <v>0</v>
      </c>
      <c r="C3633" s="245">
        <v>0</v>
      </c>
      <c r="D3633" s="245">
        <v>0</v>
      </c>
      <c r="E3633" s="294">
        <f t="shared" si="360"/>
        <v>0</v>
      </c>
      <c r="F3633" s="75"/>
      <c r="G3633" s="3" t="s">
        <v>357</v>
      </c>
      <c r="H3633" s="3" t="str">
        <f t="shared" si="359"/>
        <v>720002</v>
      </c>
      <c r="I3633" s="13" t="s">
        <v>549</v>
      </c>
      <c r="J3633" s="13" t="s">
        <v>566</v>
      </c>
    </row>
    <row r="3634" spans="1:10" x14ac:dyDescent="0.2">
      <c r="A3634" s="54" t="str">
        <f>'BoR4 Rollup'!B3634</f>
        <v xml:space="preserve"> Major Repairs</v>
      </c>
      <c r="B3634" s="93">
        <v>0</v>
      </c>
      <c r="C3634" s="245">
        <v>0</v>
      </c>
      <c r="D3634" s="245">
        <v>0</v>
      </c>
      <c r="E3634" s="294">
        <f t="shared" si="360"/>
        <v>0</v>
      </c>
      <c r="F3634" s="75"/>
      <c r="G3634" s="3" t="s">
        <v>357</v>
      </c>
      <c r="H3634" s="3" t="str">
        <f t="shared" si="359"/>
        <v>720002</v>
      </c>
      <c r="I3634" s="13" t="s">
        <v>549</v>
      </c>
    </row>
    <row r="3635" spans="1:10" ht="15.75" x14ac:dyDescent="0.25">
      <c r="A3635" s="55" t="str">
        <f>'BoR4 Rollup'!B3635</f>
        <v>Total Acquisitions and Major Repairs</v>
      </c>
      <c r="B3635" s="95">
        <f>B3634+B3633+B3632</f>
        <v>0</v>
      </c>
      <c r="C3635" s="281">
        <f>C3634+C3633+C3632</f>
        <v>0</v>
      </c>
      <c r="D3635" s="281">
        <f>D3634+D3633+D3632</f>
        <v>0</v>
      </c>
      <c r="E3635" s="296">
        <f t="shared" si="360"/>
        <v>0</v>
      </c>
      <c r="F3635" s="77"/>
      <c r="G3635" s="3" t="s">
        <v>357</v>
      </c>
      <c r="H3635" s="3" t="str">
        <f t="shared" si="359"/>
        <v>720002</v>
      </c>
      <c r="I3635" s="13" t="s">
        <v>549</v>
      </c>
    </row>
    <row r="3636" spans="1:10" ht="15.75" x14ac:dyDescent="0.25">
      <c r="A3636" s="55" t="str">
        <f>'BoR4 Rollup'!B3636</f>
        <v>Function Total</v>
      </c>
      <c r="B3636" s="94">
        <f>B3635+B3631+B3626+B3622</f>
        <v>0</v>
      </c>
      <c r="C3636" s="264">
        <f>C3635+C3631+C3626+C3622</f>
        <v>0</v>
      </c>
      <c r="D3636" s="264">
        <f>D3635+D3631+D3626+D3622</f>
        <v>0</v>
      </c>
      <c r="E3636" s="297">
        <f t="shared" si="360"/>
        <v>0</v>
      </c>
      <c r="F3636" s="76"/>
      <c r="G3636" s="3" t="s">
        <v>357</v>
      </c>
      <c r="H3636" s="3" t="str">
        <f t="shared" si="359"/>
        <v>720002</v>
      </c>
      <c r="I3636" s="13" t="s">
        <v>549</v>
      </c>
    </row>
    <row r="3637" spans="1:10" ht="15.75" x14ac:dyDescent="0.25">
      <c r="A3637" s="254" t="str">
        <f>'BoR4 Rollup'!B3637</f>
        <v>Function:  Operation &amp; Maintenance</v>
      </c>
      <c r="B3637" s="255"/>
      <c r="C3637" s="256"/>
      <c r="D3637" s="256"/>
      <c r="E3637" s="257"/>
      <c r="F3637" s="72"/>
      <c r="G3637" s="3" t="s">
        <v>357</v>
      </c>
      <c r="H3637" s="3" t="str">
        <f t="shared" ref="H3637:H3657" si="361">RIGHT($A$3639,6)</f>
        <v>720003</v>
      </c>
      <c r="I3637" s="13" t="s">
        <v>550</v>
      </c>
    </row>
    <row r="3638" spans="1:10" ht="15.75" x14ac:dyDescent="0.25">
      <c r="A3638" s="106" t="str">
        <f>'BoR4 Rollup'!B3638</f>
        <v>Orgn:  Plant Oper &amp; Maint-Grounds Maintenance</v>
      </c>
      <c r="B3638" s="258" t="str">
        <f>+'BoR4 Rollup'!C3638</f>
        <v>Actual</v>
      </c>
      <c r="C3638" s="258" t="str">
        <f>+'BoR4 Rollup'!D3638</f>
        <v>Budgeted</v>
      </c>
      <c r="D3638" s="258" t="str">
        <f>+'BoR4 Rollup'!E3638</f>
        <v>Budgeted</v>
      </c>
      <c r="E3638" s="259" t="str">
        <f>E278</f>
        <v>2024-2025 +/-</v>
      </c>
      <c r="F3638" s="74"/>
      <c r="G3638" s="3" t="s">
        <v>357</v>
      </c>
      <c r="H3638" s="3" t="str">
        <f t="shared" si="361"/>
        <v>720003</v>
      </c>
      <c r="I3638" s="13" t="s">
        <v>550</v>
      </c>
    </row>
    <row r="3639" spans="1:10" ht="15.75" x14ac:dyDescent="0.25">
      <c r="A3639" s="248" t="str">
        <f>'BoR4 Rollup'!B3639</f>
        <v>Organization ID:    720003</v>
      </c>
      <c r="B3639" s="249" t="str">
        <f>'BoR4 Rollup'!$C$6</f>
        <v>2024-2025</v>
      </c>
      <c r="C3639" s="139" t="str">
        <f>'BoR4 Rollup'!$D$6</f>
        <v>2024-2025</v>
      </c>
      <c r="D3639" s="249" t="str">
        <f>'BoR4 Rollup'!$E$6</f>
        <v>2025-2026</v>
      </c>
      <c r="E3639" s="250" t="str">
        <f>E279</f>
        <v>2025-2026</v>
      </c>
      <c r="F3639" s="74"/>
      <c r="G3639" s="3" t="s">
        <v>357</v>
      </c>
      <c r="H3639" s="3" t="str">
        <f t="shared" si="361"/>
        <v>720003</v>
      </c>
      <c r="I3639" s="13" t="s">
        <v>550</v>
      </c>
    </row>
    <row r="3640" spans="1:10" x14ac:dyDescent="0.2">
      <c r="A3640" s="54" t="str">
        <f>'BoR4 Rollup'!B3640</f>
        <v xml:space="preserve">  Salaries</v>
      </c>
      <c r="B3640" s="93">
        <v>0</v>
      </c>
      <c r="C3640" s="245">
        <v>0</v>
      </c>
      <c r="D3640" s="245">
        <v>0</v>
      </c>
      <c r="E3640" s="294">
        <f t="shared" ref="E3640:E3657" si="362">+D3640-C3640</f>
        <v>0</v>
      </c>
      <c r="F3640" s="75"/>
      <c r="G3640" s="3" t="s">
        <v>357</v>
      </c>
      <c r="H3640" s="3" t="str">
        <f t="shared" si="361"/>
        <v>720003</v>
      </c>
      <c r="I3640" s="13" t="s">
        <v>550</v>
      </c>
      <c r="J3640" s="13" t="s">
        <v>560</v>
      </c>
    </row>
    <row r="3641" spans="1:10" x14ac:dyDescent="0.2">
      <c r="A3641" s="54" t="str">
        <f>'BoR4 Rollup'!B3641</f>
        <v xml:space="preserve">  Other Compensation</v>
      </c>
      <c r="B3641" s="93">
        <v>0</v>
      </c>
      <c r="C3641" s="245">
        <v>0</v>
      </c>
      <c r="D3641" s="245">
        <v>0</v>
      </c>
      <c r="E3641" s="294">
        <f t="shared" si="362"/>
        <v>0</v>
      </c>
      <c r="F3641" s="75"/>
      <c r="G3641" s="3" t="s">
        <v>357</v>
      </c>
      <c r="H3641" s="3" t="str">
        <f t="shared" si="361"/>
        <v>720003</v>
      </c>
      <c r="I3641" s="13" t="s">
        <v>550</v>
      </c>
    </row>
    <row r="3642" spans="1:10" x14ac:dyDescent="0.2">
      <c r="A3642" s="54" t="str">
        <f>'BoR4 Rollup'!B3642</f>
        <v xml:space="preserve">  Related Benefits</v>
      </c>
      <c r="B3642" s="93">
        <v>0</v>
      </c>
      <c r="C3642" s="245">
        <v>0</v>
      </c>
      <c r="D3642" s="245">
        <v>0</v>
      </c>
      <c r="E3642" s="294">
        <f t="shared" si="362"/>
        <v>0</v>
      </c>
      <c r="F3642" s="75"/>
      <c r="G3642" s="3" t="s">
        <v>357</v>
      </c>
      <c r="H3642" s="3" t="str">
        <f t="shared" si="361"/>
        <v>720003</v>
      </c>
      <c r="I3642" s="13" t="s">
        <v>550</v>
      </c>
      <c r="J3642" s="13" t="s">
        <v>561</v>
      </c>
    </row>
    <row r="3643" spans="1:10" ht="15.75" x14ac:dyDescent="0.25">
      <c r="A3643" s="55" t="str">
        <f>'BoR4 Rollup'!B3643</f>
        <v>Total Personal Services</v>
      </c>
      <c r="B3643" s="94">
        <f>B3642+B3641+B3640</f>
        <v>0</v>
      </c>
      <c r="C3643" s="264">
        <f>C3642+C3641+C3640</f>
        <v>0</v>
      </c>
      <c r="D3643" s="264">
        <f>D3642+D3641+D3640</f>
        <v>0</v>
      </c>
      <c r="E3643" s="295">
        <f t="shared" si="362"/>
        <v>0</v>
      </c>
      <c r="F3643" s="76"/>
      <c r="G3643" s="3" t="s">
        <v>357</v>
      </c>
      <c r="H3643" s="3" t="str">
        <f t="shared" si="361"/>
        <v>720003</v>
      </c>
      <c r="I3643" s="13" t="s">
        <v>550</v>
      </c>
    </row>
    <row r="3644" spans="1:10" x14ac:dyDescent="0.2">
      <c r="A3644" s="54" t="str">
        <f>'BoR4 Rollup'!B3644</f>
        <v xml:space="preserve"> Travel</v>
      </c>
      <c r="B3644" s="93">
        <v>0</v>
      </c>
      <c r="C3644" s="245">
        <v>0</v>
      </c>
      <c r="D3644" s="245">
        <v>0</v>
      </c>
      <c r="E3644" s="294">
        <f t="shared" si="362"/>
        <v>0</v>
      </c>
      <c r="F3644" s="75"/>
      <c r="G3644" s="3" t="s">
        <v>357</v>
      </c>
      <c r="H3644" s="3" t="str">
        <f t="shared" si="361"/>
        <v>720003</v>
      </c>
      <c r="I3644" s="13" t="s">
        <v>550</v>
      </c>
      <c r="J3644" s="13" t="s">
        <v>562</v>
      </c>
    </row>
    <row r="3645" spans="1:10" x14ac:dyDescent="0.2">
      <c r="A3645" s="54" t="str">
        <f>'BoR4 Rollup'!B3645</f>
        <v xml:space="preserve"> Operating Services</v>
      </c>
      <c r="B3645" s="93">
        <v>0</v>
      </c>
      <c r="C3645" s="245">
        <v>0</v>
      </c>
      <c r="D3645" s="245">
        <v>0</v>
      </c>
      <c r="E3645" s="294">
        <f t="shared" si="362"/>
        <v>0</v>
      </c>
      <c r="F3645" s="75"/>
      <c r="G3645" s="3" t="s">
        <v>357</v>
      </c>
      <c r="H3645" s="3" t="str">
        <f t="shared" si="361"/>
        <v>720003</v>
      </c>
      <c r="I3645" s="13" t="s">
        <v>550</v>
      </c>
      <c r="J3645" s="13" t="s">
        <v>563</v>
      </c>
    </row>
    <row r="3646" spans="1:10" x14ac:dyDescent="0.2">
      <c r="A3646" s="54" t="str">
        <f>'BoR4 Rollup'!B3646</f>
        <v xml:space="preserve"> Supplies</v>
      </c>
      <c r="B3646" s="93">
        <v>0</v>
      </c>
      <c r="C3646" s="245">
        <v>0</v>
      </c>
      <c r="D3646" s="245">
        <v>0</v>
      </c>
      <c r="E3646" s="294">
        <f t="shared" si="362"/>
        <v>0</v>
      </c>
      <c r="F3646" s="75"/>
      <c r="G3646" s="3" t="s">
        <v>357</v>
      </c>
      <c r="H3646" s="3" t="str">
        <f t="shared" si="361"/>
        <v>720003</v>
      </c>
      <c r="I3646" s="13" t="s">
        <v>550</v>
      </c>
      <c r="J3646" s="13" t="s">
        <v>564</v>
      </c>
    </row>
    <row r="3647" spans="1:10" ht="15.75" x14ac:dyDescent="0.25">
      <c r="A3647" s="55" t="str">
        <f>'BoR4 Rollup'!B3647</f>
        <v>Total Operating Expenses</v>
      </c>
      <c r="B3647" s="95">
        <f>B3646+B3645+B3644</f>
        <v>0</v>
      </c>
      <c r="C3647" s="281">
        <f>C3646+C3645+C3644</f>
        <v>0</v>
      </c>
      <c r="D3647" s="281">
        <f>D3646+D3645+D3644</f>
        <v>0</v>
      </c>
      <c r="E3647" s="296">
        <f t="shared" si="362"/>
        <v>0</v>
      </c>
      <c r="F3647" s="77"/>
      <c r="G3647" s="3" t="s">
        <v>357</v>
      </c>
      <c r="H3647" s="3" t="str">
        <f t="shared" si="361"/>
        <v>720003</v>
      </c>
      <c r="I3647" s="13" t="s">
        <v>550</v>
      </c>
    </row>
    <row r="3648" spans="1:10" x14ac:dyDescent="0.2">
      <c r="A3648" s="54" t="str">
        <f>'BoR4 Rollup'!B3648</f>
        <v xml:space="preserve"> Professional Services</v>
      </c>
      <c r="B3648" s="93">
        <v>0</v>
      </c>
      <c r="C3648" s="245">
        <v>0</v>
      </c>
      <c r="D3648" s="245">
        <v>0</v>
      </c>
      <c r="E3648" s="294">
        <f t="shared" si="362"/>
        <v>0</v>
      </c>
      <c r="F3648" s="75"/>
      <c r="G3648" s="3" t="s">
        <v>357</v>
      </c>
      <c r="H3648" s="3" t="str">
        <f t="shared" si="361"/>
        <v>720003</v>
      </c>
      <c r="I3648" s="13" t="s">
        <v>550</v>
      </c>
      <c r="J3648" s="13" t="s">
        <v>565</v>
      </c>
    </row>
    <row r="3649" spans="1:10" x14ac:dyDescent="0.2">
      <c r="A3649" s="54" t="str">
        <f>'BoR4 Rollup'!B3649</f>
        <v xml:space="preserve"> Other Charges</v>
      </c>
      <c r="B3649" s="93">
        <v>0</v>
      </c>
      <c r="C3649" s="245">
        <v>0</v>
      </c>
      <c r="D3649" s="245">
        <v>0</v>
      </c>
      <c r="E3649" s="294">
        <f t="shared" si="362"/>
        <v>0</v>
      </c>
      <c r="F3649" s="75"/>
      <c r="G3649" s="3" t="s">
        <v>357</v>
      </c>
      <c r="H3649" s="3" t="str">
        <f t="shared" si="361"/>
        <v>720003</v>
      </c>
      <c r="I3649" s="13" t="s">
        <v>550</v>
      </c>
      <c r="J3649" s="13" t="s">
        <v>568</v>
      </c>
    </row>
    <row r="3650" spans="1:10" x14ac:dyDescent="0.2">
      <c r="A3650" s="54" t="str">
        <f>'BoR4 Rollup'!B3650</f>
        <v xml:space="preserve"> Debt Services</v>
      </c>
      <c r="B3650" s="93">
        <v>0</v>
      </c>
      <c r="C3650" s="245">
        <v>0</v>
      </c>
      <c r="D3650" s="245">
        <v>0</v>
      </c>
      <c r="E3650" s="294">
        <f t="shared" si="362"/>
        <v>0</v>
      </c>
      <c r="F3650" s="75"/>
      <c r="G3650" s="3" t="s">
        <v>357</v>
      </c>
      <c r="H3650" s="3" t="str">
        <f t="shared" si="361"/>
        <v>720003</v>
      </c>
      <c r="I3650" s="13" t="s">
        <v>550</v>
      </c>
    </row>
    <row r="3651" spans="1:10" x14ac:dyDescent="0.2">
      <c r="A3651" s="54" t="str">
        <f>'BoR4 Rollup'!B3651</f>
        <v xml:space="preserve"> Interagency Transfers</v>
      </c>
      <c r="B3651" s="93">
        <v>0</v>
      </c>
      <c r="C3651" s="245">
        <v>0</v>
      </c>
      <c r="D3651" s="245">
        <v>0</v>
      </c>
      <c r="E3651" s="294">
        <f t="shared" si="362"/>
        <v>0</v>
      </c>
      <c r="F3651" s="75"/>
      <c r="G3651" s="3" t="s">
        <v>357</v>
      </c>
      <c r="H3651" s="3" t="str">
        <f t="shared" si="361"/>
        <v>720003</v>
      </c>
      <c r="I3651" s="13" t="s">
        <v>550</v>
      </c>
      <c r="J3651" s="13" t="s">
        <v>567</v>
      </c>
    </row>
    <row r="3652" spans="1:10" ht="15.75" x14ac:dyDescent="0.25">
      <c r="A3652" s="55" t="str">
        <f>'BoR4 Rollup'!B3652</f>
        <v>Total Other Charges</v>
      </c>
      <c r="B3652" s="95">
        <f>B3651+B3650+B3649+B3648</f>
        <v>0</v>
      </c>
      <c r="C3652" s="281">
        <f>C3651+C3650+C3649+C3648</f>
        <v>0</v>
      </c>
      <c r="D3652" s="281">
        <f>D3651+D3650+D3649+D3648</f>
        <v>0</v>
      </c>
      <c r="E3652" s="296">
        <f t="shared" si="362"/>
        <v>0</v>
      </c>
      <c r="F3652" s="77"/>
      <c r="G3652" s="3" t="s">
        <v>357</v>
      </c>
      <c r="H3652" s="3" t="str">
        <f t="shared" si="361"/>
        <v>720003</v>
      </c>
      <c r="I3652" s="13" t="s">
        <v>550</v>
      </c>
    </row>
    <row r="3653" spans="1:10" x14ac:dyDescent="0.2">
      <c r="A3653" s="54" t="str">
        <f>'BoR4 Rollup'!B3653</f>
        <v xml:space="preserve"> General Acquisitions</v>
      </c>
      <c r="B3653" s="93">
        <v>0</v>
      </c>
      <c r="C3653" s="245">
        <v>0</v>
      </c>
      <c r="D3653" s="245">
        <v>0</v>
      </c>
      <c r="E3653" s="294">
        <f t="shared" si="362"/>
        <v>0</v>
      </c>
      <c r="F3653" s="75"/>
      <c r="G3653" s="3" t="s">
        <v>357</v>
      </c>
      <c r="H3653" s="3" t="str">
        <f t="shared" si="361"/>
        <v>720003</v>
      </c>
      <c r="I3653" s="13" t="s">
        <v>550</v>
      </c>
      <c r="J3653" s="13" t="s">
        <v>566</v>
      </c>
    </row>
    <row r="3654" spans="1:10" x14ac:dyDescent="0.2">
      <c r="A3654" s="54" t="str">
        <f>'BoR4 Rollup'!B3654</f>
        <v xml:space="preserve"> Library Acquisitions</v>
      </c>
      <c r="B3654" s="93">
        <v>0</v>
      </c>
      <c r="C3654" s="245">
        <v>0</v>
      </c>
      <c r="D3654" s="245">
        <v>0</v>
      </c>
      <c r="E3654" s="294">
        <f t="shared" si="362"/>
        <v>0</v>
      </c>
      <c r="F3654" s="75"/>
      <c r="G3654" s="3" t="s">
        <v>357</v>
      </c>
      <c r="H3654" s="3" t="str">
        <f t="shared" si="361"/>
        <v>720003</v>
      </c>
      <c r="I3654" s="13" t="s">
        <v>550</v>
      </c>
      <c r="J3654" s="13" t="s">
        <v>566</v>
      </c>
    </row>
    <row r="3655" spans="1:10" x14ac:dyDescent="0.2">
      <c r="A3655" s="54" t="str">
        <f>'BoR4 Rollup'!B3655</f>
        <v xml:space="preserve"> Major Repairs</v>
      </c>
      <c r="B3655" s="93">
        <v>0</v>
      </c>
      <c r="C3655" s="245">
        <v>0</v>
      </c>
      <c r="D3655" s="245">
        <v>0</v>
      </c>
      <c r="E3655" s="294">
        <f t="shared" si="362"/>
        <v>0</v>
      </c>
      <c r="F3655" s="75"/>
      <c r="G3655" s="3" t="s">
        <v>357</v>
      </c>
      <c r="H3655" s="3" t="str">
        <f t="shared" si="361"/>
        <v>720003</v>
      </c>
      <c r="I3655" s="13" t="s">
        <v>550</v>
      </c>
    </row>
    <row r="3656" spans="1:10" ht="15.75" x14ac:dyDescent="0.25">
      <c r="A3656" s="55" t="str">
        <f>'BoR4 Rollup'!B3656</f>
        <v>Total Acquisitions and Major Repairs</v>
      </c>
      <c r="B3656" s="95">
        <f>B3655+B3654+B3653</f>
        <v>0</v>
      </c>
      <c r="C3656" s="281">
        <f>C3655+C3654+C3653</f>
        <v>0</v>
      </c>
      <c r="D3656" s="281">
        <f>D3655+D3654+D3653</f>
        <v>0</v>
      </c>
      <c r="E3656" s="296">
        <f t="shared" si="362"/>
        <v>0</v>
      </c>
      <c r="F3656" s="77"/>
      <c r="G3656" s="3" t="s">
        <v>357</v>
      </c>
      <c r="H3656" s="3" t="str">
        <f t="shared" si="361"/>
        <v>720003</v>
      </c>
      <c r="I3656" s="13" t="s">
        <v>550</v>
      </c>
    </row>
    <row r="3657" spans="1:10" ht="15.75" x14ac:dyDescent="0.25">
      <c r="A3657" s="55" t="str">
        <f>'BoR4 Rollup'!B3657</f>
        <v>Function Total</v>
      </c>
      <c r="B3657" s="94">
        <f>B3656+B3652+B3647+B3643</f>
        <v>0</v>
      </c>
      <c r="C3657" s="264">
        <f>C3656+C3652+C3647+C3643</f>
        <v>0</v>
      </c>
      <c r="D3657" s="264">
        <f>D3656+D3652+D3647+D3643</f>
        <v>0</v>
      </c>
      <c r="E3657" s="297">
        <f t="shared" si="362"/>
        <v>0</v>
      </c>
      <c r="F3657" s="76"/>
      <c r="G3657" s="3" t="s">
        <v>357</v>
      </c>
      <c r="H3657" s="3" t="str">
        <f t="shared" si="361"/>
        <v>720003</v>
      </c>
      <c r="I3657" s="13" t="s">
        <v>550</v>
      </c>
    </row>
    <row r="3658" spans="1:10" ht="15.75" x14ac:dyDescent="0.25">
      <c r="A3658" s="254" t="str">
        <f>'BoR4 Rollup'!B3658</f>
        <v>Function:  Operation &amp; Maintenance</v>
      </c>
      <c r="B3658" s="255"/>
      <c r="C3658" s="256"/>
      <c r="D3658" s="256"/>
      <c r="E3658" s="257"/>
      <c r="F3658" s="72"/>
      <c r="G3658" s="3" t="s">
        <v>356</v>
      </c>
      <c r="H3658" s="3" t="str">
        <f t="shared" ref="H3658:H3678" si="363">RIGHT($A$3660,6)</f>
        <v>720101</v>
      </c>
      <c r="I3658" s="13" t="s">
        <v>551</v>
      </c>
    </row>
    <row r="3659" spans="1:10" ht="15.75" x14ac:dyDescent="0.25">
      <c r="A3659" s="106" t="str">
        <f>'BoR4 Rollup'!B3659</f>
        <v>Orgn:  Plant Oper &amp; Maint-Plant Maintenance</v>
      </c>
      <c r="B3659" s="258" t="str">
        <f>+'BoR4 Rollup'!C3659</f>
        <v>Actual</v>
      </c>
      <c r="C3659" s="258" t="str">
        <f>+'BoR4 Rollup'!D3659</f>
        <v>Budgeted</v>
      </c>
      <c r="D3659" s="258" t="str">
        <f>+'BoR4 Rollup'!E3659</f>
        <v>Budgeted</v>
      </c>
      <c r="E3659" s="259" t="str">
        <f>E299</f>
        <v>2024-2025 +/-</v>
      </c>
      <c r="F3659" s="78"/>
      <c r="G3659" s="3" t="s">
        <v>356</v>
      </c>
      <c r="H3659" s="3" t="str">
        <f t="shared" si="363"/>
        <v>720101</v>
      </c>
      <c r="I3659" s="13" t="s">
        <v>551</v>
      </c>
    </row>
    <row r="3660" spans="1:10" ht="15.75" x14ac:dyDescent="0.25">
      <c r="A3660" s="248" t="str">
        <f>'BoR4 Rollup'!B3660</f>
        <v>Organization ID:    720101</v>
      </c>
      <c r="B3660" s="249" t="str">
        <f>'BoR4 Rollup'!$C$6</f>
        <v>2024-2025</v>
      </c>
      <c r="C3660" s="139" t="str">
        <f>'BoR4 Rollup'!$D$6</f>
        <v>2024-2025</v>
      </c>
      <c r="D3660" s="249" t="str">
        <f>'BoR4 Rollup'!$E$6</f>
        <v>2025-2026</v>
      </c>
      <c r="E3660" s="250" t="str">
        <f>E300</f>
        <v>2025-2026</v>
      </c>
      <c r="F3660" s="78"/>
      <c r="G3660" s="3" t="s">
        <v>356</v>
      </c>
      <c r="H3660" s="3" t="str">
        <f t="shared" si="363"/>
        <v>720101</v>
      </c>
      <c r="I3660" s="13" t="s">
        <v>551</v>
      </c>
    </row>
    <row r="3661" spans="1:10" x14ac:dyDescent="0.2">
      <c r="A3661" s="54" t="str">
        <f>'BoR4 Rollup'!B3661</f>
        <v xml:space="preserve">  Salaries</v>
      </c>
      <c r="B3661" s="93">
        <v>82892</v>
      </c>
      <c r="C3661" s="245">
        <v>82892</v>
      </c>
      <c r="D3661" s="245">
        <v>84100</v>
      </c>
      <c r="E3661" s="294">
        <f t="shared" ref="E3661:E3678" si="364">+D3661-C3661</f>
        <v>1208</v>
      </c>
      <c r="F3661" s="75"/>
      <c r="G3661" s="3" t="s">
        <v>356</v>
      </c>
      <c r="H3661" s="3" t="str">
        <f t="shared" si="363"/>
        <v>720101</v>
      </c>
      <c r="I3661" s="13" t="s">
        <v>551</v>
      </c>
      <c r="J3661" s="13" t="s">
        <v>560</v>
      </c>
    </row>
    <row r="3662" spans="1:10" x14ac:dyDescent="0.2">
      <c r="A3662" s="54" t="str">
        <f>'BoR4 Rollup'!B3662</f>
        <v xml:space="preserve">  Other Compensation</v>
      </c>
      <c r="B3662" s="93">
        <v>0</v>
      </c>
      <c r="C3662" s="245">
        <v>0</v>
      </c>
      <c r="D3662" s="245">
        <v>0</v>
      </c>
      <c r="E3662" s="294">
        <f t="shared" si="364"/>
        <v>0</v>
      </c>
      <c r="F3662" s="75"/>
      <c r="G3662" s="3" t="s">
        <v>356</v>
      </c>
      <c r="H3662" s="3" t="str">
        <f t="shared" si="363"/>
        <v>720101</v>
      </c>
      <c r="I3662" s="13" t="s">
        <v>551</v>
      </c>
    </row>
    <row r="3663" spans="1:10" x14ac:dyDescent="0.2">
      <c r="A3663" s="54" t="str">
        <f>'BoR4 Rollup'!B3663</f>
        <v xml:space="preserve">  Related Benefits</v>
      </c>
      <c r="B3663" s="93">
        <v>56283</v>
      </c>
      <c r="C3663" s="245">
        <v>56283</v>
      </c>
      <c r="D3663" s="245">
        <f>47095+9569</f>
        <v>56664</v>
      </c>
      <c r="E3663" s="294">
        <f t="shared" si="364"/>
        <v>381</v>
      </c>
      <c r="F3663" s="75"/>
      <c r="G3663" s="3" t="s">
        <v>356</v>
      </c>
      <c r="H3663" s="3" t="str">
        <f t="shared" si="363"/>
        <v>720101</v>
      </c>
      <c r="I3663" s="13" t="s">
        <v>551</v>
      </c>
      <c r="J3663" s="13" t="s">
        <v>561</v>
      </c>
    </row>
    <row r="3664" spans="1:10" ht="15.75" x14ac:dyDescent="0.25">
      <c r="A3664" s="55" t="str">
        <f>'BoR4 Rollup'!B3664</f>
        <v>Total Personal Services</v>
      </c>
      <c r="B3664" s="94">
        <f>B3663+B3662+B3661</f>
        <v>139175</v>
      </c>
      <c r="C3664" s="264">
        <f>C3663+C3662+C3661</f>
        <v>139175</v>
      </c>
      <c r="D3664" s="264">
        <f>D3663+D3662+D3661</f>
        <v>140764</v>
      </c>
      <c r="E3664" s="295">
        <f t="shared" si="364"/>
        <v>1589</v>
      </c>
      <c r="F3664" s="76"/>
      <c r="G3664" s="3" t="s">
        <v>355</v>
      </c>
      <c r="H3664" s="3" t="str">
        <f t="shared" si="363"/>
        <v>720101</v>
      </c>
      <c r="I3664" s="13" t="s">
        <v>551</v>
      </c>
    </row>
    <row r="3665" spans="1:10" x14ac:dyDescent="0.2">
      <c r="A3665" s="54" t="str">
        <f>'BoR4 Rollup'!B3665</f>
        <v xml:space="preserve"> Travel</v>
      </c>
      <c r="B3665" s="93">
        <v>0</v>
      </c>
      <c r="C3665" s="245">
        <v>0</v>
      </c>
      <c r="D3665" s="245">
        <v>0</v>
      </c>
      <c r="E3665" s="294">
        <f t="shared" si="364"/>
        <v>0</v>
      </c>
      <c r="F3665" s="75"/>
      <c r="G3665" s="3" t="s">
        <v>356</v>
      </c>
      <c r="H3665" s="3" t="str">
        <f t="shared" si="363"/>
        <v>720101</v>
      </c>
      <c r="I3665" s="13" t="s">
        <v>551</v>
      </c>
      <c r="J3665" s="13" t="s">
        <v>562</v>
      </c>
    </row>
    <row r="3666" spans="1:10" x14ac:dyDescent="0.2">
      <c r="A3666" s="54" t="str">
        <f>'BoR4 Rollup'!B3666</f>
        <v xml:space="preserve"> Operating Services</v>
      </c>
      <c r="B3666" s="93">
        <v>293637</v>
      </c>
      <c r="C3666" s="245">
        <v>312041</v>
      </c>
      <c r="D3666" s="245">
        <v>291868</v>
      </c>
      <c r="E3666" s="294">
        <f t="shared" si="364"/>
        <v>-20173</v>
      </c>
      <c r="F3666" s="75"/>
      <c r="G3666" s="3" t="s">
        <v>356</v>
      </c>
      <c r="H3666" s="3" t="str">
        <f t="shared" si="363"/>
        <v>720101</v>
      </c>
      <c r="I3666" s="13" t="s">
        <v>551</v>
      </c>
      <c r="J3666" s="13" t="s">
        <v>563</v>
      </c>
    </row>
    <row r="3667" spans="1:10" x14ac:dyDescent="0.2">
      <c r="A3667" s="54" t="str">
        <f>'BoR4 Rollup'!B3667</f>
        <v xml:space="preserve"> Supplies</v>
      </c>
      <c r="B3667" s="93">
        <v>22906</v>
      </c>
      <c r="C3667" s="245">
        <v>24865</v>
      </c>
      <c r="D3667" s="245">
        <f>29294+151</f>
        <v>29445</v>
      </c>
      <c r="E3667" s="294">
        <f t="shared" si="364"/>
        <v>4580</v>
      </c>
      <c r="F3667" s="75"/>
      <c r="G3667" s="3" t="s">
        <v>356</v>
      </c>
      <c r="H3667" s="3" t="str">
        <f t="shared" si="363"/>
        <v>720101</v>
      </c>
      <c r="I3667" s="13" t="s">
        <v>551</v>
      </c>
      <c r="J3667" s="13" t="s">
        <v>564</v>
      </c>
    </row>
    <row r="3668" spans="1:10" ht="15.75" x14ac:dyDescent="0.25">
      <c r="A3668" s="55" t="str">
        <f>'BoR4 Rollup'!B3668</f>
        <v>Total Operating Expenses</v>
      </c>
      <c r="B3668" s="95">
        <f>B3667+B3666+B3665</f>
        <v>316543</v>
      </c>
      <c r="C3668" s="281">
        <f>C3667+C3666+C3665</f>
        <v>336906</v>
      </c>
      <c r="D3668" s="281">
        <f>D3667+D3666+D3665</f>
        <v>321313</v>
      </c>
      <c r="E3668" s="296">
        <f t="shared" si="364"/>
        <v>-15593</v>
      </c>
      <c r="F3668" s="77"/>
      <c r="G3668" s="3" t="s">
        <v>355</v>
      </c>
      <c r="H3668" s="3" t="str">
        <f t="shared" si="363"/>
        <v>720101</v>
      </c>
      <c r="I3668" s="13" t="s">
        <v>551</v>
      </c>
    </row>
    <row r="3669" spans="1:10" x14ac:dyDescent="0.2">
      <c r="A3669" s="54" t="str">
        <f>'BoR4 Rollup'!B3669</f>
        <v xml:space="preserve"> Professional Services</v>
      </c>
      <c r="B3669" s="93">
        <v>0</v>
      </c>
      <c r="C3669" s="245">
        <v>0</v>
      </c>
      <c r="D3669" s="245">
        <v>0</v>
      </c>
      <c r="E3669" s="294">
        <f t="shared" si="364"/>
        <v>0</v>
      </c>
      <c r="F3669" s="75"/>
      <c r="G3669" s="3" t="s">
        <v>356</v>
      </c>
      <c r="H3669" s="3" t="str">
        <f t="shared" si="363"/>
        <v>720101</v>
      </c>
      <c r="I3669" s="13" t="s">
        <v>551</v>
      </c>
      <c r="J3669" s="13" t="s">
        <v>565</v>
      </c>
    </row>
    <row r="3670" spans="1:10" x14ac:dyDescent="0.2">
      <c r="A3670" s="54" t="str">
        <f>'BoR4 Rollup'!B3670</f>
        <v xml:space="preserve"> Other Charges</v>
      </c>
      <c r="B3670" s="93">
        <v>0</v>
      </c>
      <c r="C3670" s="245">
        <v>0</v>
      </c>
      <c r="D3670" s="245">
        <v>0</v>
      </c>
      <c r="E3670" s="294">
        <f t="shared" si="364"/>
        <v>0</v>
      </c>
      <c r="F3670" s="75"/>
      <c r="G3670" s="3" t="s">
        <v>356</v>
      </c>
      <c r="H3670" s="3" t="str">
        <f t="shared" si="363"/>
        <v>720101</v>
      </c>
      <c r="I3670" s="13" t="s">
        <v>551</v>
      </c>
      <c r="J3670" s="13" t="s">
        <v>568</v>
      </c>
    </row>
    <row r="3671" spans="1:10" x14ac:dyDescent="0.2">
      <c r="A3671" s="54" t="str">
        <f>'BoR4 Rollup'!B3671</f>
        <v xml:space="preserve"> Debt Services</v>
      </c>
      <c r="B3671" s="93">
        <v>0</v>
      </c>
      <c r="C3671" s="245">
        <v>0</v>
      </c>
      <c r="D3671" s="245">
        <v>0</v>
      </c>
      <c r="E3671" s="294">
        <f t="shared" si="364"/>
        <v>0</v>
      </c>
      <c r="F3671" s="75"/>
      <c r="G3671" s="3" t="s">
        <v>356</v>
      </c>
      <c r="H3671" s="3" t="str">
        <f t="shared" si="363"/>
        <v>720101</v>
      </c>
      <c r="I3671" s="13" t="s">
        <v>551</v>
      </c>
    </row>
    <row r="3672" spans="1:10" x14ac:dyDescent="0.2">
      <c r="A3672" s="54" t="str">
        <f>'BoR4 Rollup'!B3672</f>
        <v xml:space="preserve"> Interagency Transfers</v>
      </c>
      <c r="B3672" s="93">
        <v>0</v>
      </c>
      <c r="C3672" s="245">
        <v>0</v>
      </c>
      <c r="D3672" s="245">
        <v>0</v>
      </c>
      <c r="E3672" s="294">
        <f t="shared" si="364"/>
        <v>0</v>
      </c>
      <c r="F3672" s="75"/>
      <c r="G3672" s="3" t="s">
        <v>356</v>
      </c>
      <c r="H3672" s="3" t="str">
        <f t="shared" si="363"/>
        <v>720101</v>
      </c>
      <c r="I3672" s="13" t="s">
        <v>551</v>
      </c>
      <c r="J3672" s="13" t="s">
        <v>567</v>
      </c>
    </row>
    <row r="3673" spans="1:10" ht="15.75" x14ac:dyDescent="0.25">
      <c r="A3673" s="55" t="str">
        <f>'BoR4 Rollup'!B3673</f>
        <v>Total Other Charges</v>
      </c>
      <c r="B3673" s="95">
        <f>B3672+B3671+B3670+B3669</f>
        <v>0</v>
      </c>
      <c r="C3673" s="281">
        <f>C3672+C3671+C3670+C3669</f>
        <v>0</v>
      </c>
      <c r="D3673" s="281">
        <f>D3672+D3671+D3670+D3669</f>
        <v>0</v>
      </c>
      <c r="E3673" s="296">
        <f t="shared" si="364"/>
        <v>0</v>
      </c>
      <c r="F3673" s="77"/>
      <c r="G3673" s="3" t="s">
        <v>355</v>
      </c>
      <c r="H3673" s="3" t="str">
        <f t="shared" si="363"/>
        <v>720101</v>
      </c>
      <c r="I3673" s="13" t="s">
        <v>551</v>
      </c>
    </row>
    <row r="3674" spans="1:10" x14ac:dyDescent="0.2">
      <c r="A3674" s="54" t="str">
        <f>'BoR4 Rollup'!B3674</f>
        <v xml:space="preserve"> General Acquisitions</v>
      </c>
      <c r="B3674" s="93">
        <v>1295</v>
      </c>
      <c r="C3674" s="245">
        <v>1295</v>
      </c>
      <c r="D3674" s="245">
        <v>5021</v>
      </c>
      <c r="E3674" s="294">
        <f t="shared" si="364"/>
        <v>3726</v>
      </c>
      <c r="F3674" s="75"/>
      <c r="G3674" s="3" t="s">
        <v>356</v>
      </c>
      <c r="H3674" s="3" t="str">
        <f t="shared" si="363"/>
        <v>720101</v>
      </c>
      <c r="I3674" s="13" t="s">
        <v>551</v>
      </c>
      <c r="J3674" s="13" t="s">
        <v>566</v>
      </c>
    </row>
    <row r="3675" spans="1:10" x14ac:dyDescent="0.2">
      <c r="A3675" s="54" t="str">
        <f>'BoR4 Rollup'!B3675</f>
        <v xml:space="preserve"> Library Acquisitions</v>
      </c>
      <c r="B3675" s="93">
        <v>0</v>
      </c>
      <c r="C3675" s="245">
        <v>0</v>
      </c>
      <c r="D3675" s="245">
        <v>0</v>
      </c>
      <c r="E3675" s="294">
        <f t="shared" si="364"/>
        <v>0</v>
      </c>
      <c r="F3675" s="75"/>
      <c r="G3675" s="3" t="s">
        <v>356</v>
      </c>
      <c r="H3675" s="3" t="str">
        <f t="shared" si="363"/>
        <v>720101</v>
      </c>
      <c r="I3675" s="13" t="s">
        <v>551</v>
      </c>
      <c r="J3675" s="13" t="s">
        <v>566</v>
      </c>
    </row>
    <row r="3676" spans="1:10" x14ac:dyDescent="0.2">
      <c r="A3676" s="54" t="str">
        <f>'BoR4 Rollup'!B3676</f>
        <v xml:space="preserve"> Major Repairs</v>
      </c>
      <c r="B3676" s="93">
        <v>0</v>
      </c>
      <c r="C3676" s="245">
        <v>0</v>
      </c>
      <c r="D3676" s="245">
        <v>0</v>
      </c>
      <c r="E3676" s="294">
        <f t="shared" si="364"/>
        <v>0</v>
      </c>
      <c r="F3676" s="75"/>
      <c r="G3676" s="3" t="s">
        <v>356</v>
      </c>
      <c r="H3676" s="3" t="str">
        <f t="shared" si="363"/>
        <v>720101</v>
      </c>
      <c r="I3676" s="13" t="s">
        <v>551</v>
      </c>
    </row>
    <row r="3677" spans="1:10" ht="15.75" x14ac:dyDescent="0.25">
      <c r="A3677" s="55" t="str">
        <f>'BoR4 Rollup'!B3677</f>
        <v>Total Acquisitions and Major Repairs</v>
      </c>
      <c r="B3677" s="95">
        <f>B3676+B3675+B3674</f>
        <v>1295</v>
      </c>
      <c r="C3677" s="281">
        <f>C3676+C3675+C3674</f>
        <v>1295</v>
      </c>
      <c r="D3677" s="281">
        <f>D3676+D3675+D3674</f>
        <v>5021</v>
      </c>
      <c r="E3677" s="296">
        <f t="shared" si="364"/>
        <v>3726</v>
      </c>
      <c r="F3677" s="77"/>
      <c r="G3677" s="3" t="s">
        <v>355</v>
      </c>
      <c r="H3677" s="3" t="str">
        <f t="shared" si="363"/>
        <v>720101</v>
      </c>
      <c r="I3677" s="13" t="s">
        <v>551</v>
      </c>
    </row>
    <row r="3678" spans="1:10" ht="15.75" x14ac:dyDescent="0.25">
      <c r="A3678" s="55" t="str">
        <f>'BoR4 Rollup'!B3678</f>
        <v>Function Total</v>
      </c>
      <c r="B3678" s="264">
        <f>B3677+B3673+B3668+B3664</f>
        <v>457013</v>
      </c>
      <c r="C3678" s="264">
        <f>C3677+C3673+C3668+C3664</f>
        <v>477376</v>
      </c>
      <c r="D3678" s="264">
        <f>D3677+D3673+D3668+D3664</f>
        <v>467098</v>
      </c>
      <c r="E3678" s="297">
        <f t="shared" si="364"/>
        <v>-10278</v>
      </c>
      <c r="F3678" s="76"/>
      <c r="G3678" s="3" t="s">
        <v>355</v>
      </c>
      <c r="H3678" s="3" t="str">
        <f t="shared" si="363"/>
        <v>720101</v>
      </c>
      <c r="I3678" s="13" t="s">
        <v>551</v>
      </c>
    </row>
    <row r="3679" spans="1:10" ht="15.75" x14ac:dyDescent="0.25">
      <c r="A3679" s="254" t="str">
        <f>'BoR4 Rollup'!B3679</f>
        <v>Function:  Operation &amp; Maintenance</v>
      </c>
      <c r="B3679" s="255"/>
      <c r="C3679" s="256"/>
      <c r="D3679" s="256"/>
      <c r="E3679" s="257"/>
      <c r="F3679" s="72"/>
      <c r="G3679" s="3" t="s">
        <v>356</v>
      </c>
      <c r="H3679" s="3" t="str">
        <f t="shared" ref="H3679:H3699" si="365">RIGHT($A$3681,6)</f>
        <v>740002</v>
      </c>
      <c r="I3679" s="13" t="s">
        <v>552</v>
      </c>
    </row>
    <row r="3680" spans="1:10" ht="15.75" x14ac:dyDescent="0.25">
      <c r="A3680" s="106" t="str">
        <f>'BoR4 Rollup'!B3680</f>
        <v>Orgn:  Property Control Management</v>
      </c>
      <c r="B3680" s="258" t="str">
        <f>+'BoR4 Rollup'!C3680</f>
        <v>Actual</v>
      </c>
      <c r="C3680" s="258" t="str">
        <f>+'BoR4 Rollup'!D3680</f>
        <v>Budgeted</v>
      </c>
      <c r="D3680" s="258" t="str">
        <f>+'BoR4 Rollup'!E3680</f>
        <v>Budgeted</v>
      </c>
      <c r="E3680" s="259" t="str">
        <f>E320</f>
        <v>2024-2025 +/-</v>
      </c>
      <c r="F3680" s="78"/>
      <c r="G3680" s="3" t="s">
        <v>356</v>
      </c>
      <c r="H3680" s="3" t="str">
        <f t="shared" si="365"/>
        <v>740002</v>
      </c>
      <c r="I3680" s="13" t="s">
        <v>552</v>
      </c>
    </row>
    <row r="3681" spans="1:10" ht="15.75" x14ac:dyDescent="0.25">
      <c r="A3681" s="248" t="str">
        <f>'BoR4 Rollup'!B3681</f>
        <v>Organization ID:    740002</v>
      </c>
      <c r="B3681" s="249" t="str">
        <f>'BoR4 Rollup'!$C$6</f>
        <v>2024-2025</v>
      </c>
      <c r="C3681" s="139" t="str">
        <f>'BoR4 Rollup'!$D$6</f>
        <v>2024-2025</v>
      </c>
      <c r="D3681" s="249" t="str">
        <f>'BoR4 Rollup'!$E$6</f>
        <v>2025-2026</v>
      </c>
      <c r="E3681" s="250" t="str">
        <f>E321</f>
        <v>2025-2026</v>
      </c>
      <c r="F3681" s="78"/>
      <c r="G3681" s="3" t="s">
        <v>356</v>
      </c>
      <c r="H3681" s="3" t="str">
        <f t="shared" si="365"/>
        <v>740002</v>
      </c>
      <c r="I3681" s="13" t="s">
        <v>552</v>
      </c>
    </row>
    <row r="3682" spans="1:10" x14ac:dyDescent="0.2">
      <c r="A3682" s="54" t="str">
        <f>'BoR4 Rollup'!B3682</f>
        <v xml:space="preserve">  Salaries</v>
      </c>
      <c r="B3682" s="93">
        <v>0</v>
      </c>
      <c r="C3682" s="245">
        <v>0</v>
      </c>
      <c r="D3682" s="245">
        <v>0</v>
      </c>
      <c r="E3682" s="294">
        <f t="shared" ref="E3682:E3699" si="366">+D3682-C3682</f>
        <v>0</v>
      </c>
      <c r="F3682" s="75"/>
      <c r="G3682" s="3" t="s">
        <v>356</v>
      </c>
      <c r="H3682" s="3" t="str">
        <f t="shared" si="365"/>
        <v>740002</v>
      </c>
      <c r="I3682" s="13" t="s">
        <v>552</v>
      </c>
      <c r="J3682" s="13" t="s">
        <v>560</v>
      </c>
    </row>
    <row r="3683" spans="1:10" x14ac:dyDescent="0.2">
      <c r="A3683" s="54" t="str">
        <f>'BoR4 Rollup'!B3683</f>
        <v xml:space="preserve">  Other Compensation</v>
      </c>
      <c r="B3683" s="93">
        <v>0</v>
      </c>
      <c r="C3683" s="245">
        <v>0</v>
      </c>
      <c r="D3683" s="245">
        <v>0</v>
      </c>
      <c r="E3683" s="294">
        <f t="shared" si="366"/>
        <v>0</v>
      </c>
      <c r="F3683" s="75"/>
      <c r="G3683" s="3" t="s">
        <v>356</v>
      </c>
      <c r="H3683" s="3" t="str">
        <f t="shared" si="365"/>
        <v>740002</v>
      </c>
      <c r="I3683" s="13" t="s">
        <v>552</v>
      </c>
    </row>
    <row r="3684" spans="1:10" x14ac:dyDescent="0.2">
      <c r="A3684" s="54" t="str">
        <f>'BoR4 Rollup'!B3684</f>
        <v xml:space="preserve">  Related Benefits</v>
      </c>
      <c r="B3684" s="93">
        <v>0</v>
      </c>
      <c r="C3684" s="245">
        <v>0</v>
      </c>
      <c r="D3684" s="245">
        <v>0</v>
      </c>
      <c r="E3684" s="294">
        <f t="shared" si="366"/>
        <v>0</v>
      </c>
      <c r="F3684" s="75"/>
      <c r="G3684" s="3" t="s">
        <v>356</v>
      </c>
      <c r="H3684" s="3" t="str">
        <f t="shared" si="365"/>
        <v>740002</v>
      </c>
      <c r="I3684" s="13" t="s">
        <v>552</v>
      </c>
      <c r="J3684" s="13" t="s">
        <v>561</v>
      </c>
    </row>
    <row r="3685" spans="1:10" ht="15.75" x14ac:dyDescent="0.25">
      <c r="A3685" s="55" t="str">
        <f>'BoR4 Rollup'!B3685</f>
        <v>Total Personal Services</v>
      </c>
      <c r="B3685" s="94">
        <f>B3684+B3683+B3682</f>
        <v>0</v>
      </c>
      <c r="C3685" s="264">
        <f>C3684+C3683+C3682</f>
        <v>0</v>
      </c>
      <c r="D3685" s="264">
        <f>D3684+D3683+D3682</f>
        <v>0</v>
      </c>
      <c r="E3685" s="295">
        <f t="shared" si="366"/>
        <v>0</v>
      </c>
      <c r="F3685" s="76"/>
      <c r="G3685" s="3" t="s">
        <v>355</v>
      </c>
      <c r="H3685" s="3" t="str">
        <f t="shared" si="365"/>
        <v>740002</v>
      </c>
      <c r="I3685" s="13" t="s">
        <v>552</v>
      </c>
    </row>
    <row r="3686" spans="1:10" x14ac:dyDescent="0.2">
      <c r="A3686" s="54" t="str">
        <f>'BoR4 Rollup'!B3686</f>
        <v xml:space="preserve"> Travel</v>
      </c>
      <c r="B3686" s="93">
        <v>0</v>
      </c>
      <c r="C3686" s="245">
        <v>0</v>
      </c>
      <c r="D3686" s="245">
        <v>0</v>
      </c>
      <c r="E3686" s="294">
        <f t="shared" si="366"/>
        <v>0</v>
      </c>
      <c r="F3686" s="75"/>
      <c r="G3686" s="3" t="s">
        <v>356</v>
      </c>
      <c r="H3686" s="3" t="str">
        <f t="shared" si="365"/>
        <v>740002</v>
      </c>
      <c r="I3686" s="13" t="s">
        <v>552</v>
      </c>
      <c r="J3686" s="13" t="s">
        <v>562</v>
      </c>
    </row>
    <row r="3687" spans="1:10" x14ac:dyDescent="0.2">
      <c r="A3687" s="54" t="str">
        <f>'BoR4 Rollup'!B3687</f>
        <v xml:space="preserve"> Operating Services</v>
      </c>
      <c r="B3687" s="93">
        <v>0</v>
      </c>
      <c r="C3687" s="245">
        <v>0</v>
      </c>
      <c r="D3687" s="245">
        <v>0</v>
      </c>
      <c r="E3687" s="294">
        <f t="shared" si="366"/>
        <v>0</v>
      </c>
      <c r="F3687" s="75"/>
      <c r="G3687" s="3" t="s">
        <v>356</v>
      </c>
      <c r="H3687" s="3" t="str">
        <f t="shared" si="365"/>
        <v>740002</v>
      </c>
      <c r="I3687" s="13" t="s">
        <v>552</v>
      </c>
      <c r="J3687" s="13" t="s">
        <v>563</v>
      </c>
    </row>
    <row r="3688" spans="1:10" x14ac:dyDescent="0.2">
      <c r="A3688" s="54" t="str">
        <f>'BoR4 Rollup'!B3688</f>
        <v xml:space="preserve"> Supplies</v>
      </c>
      <c r="B3688" s="93">
        <v>0</v>
      </c>
      <c r="C3688" s="245">
        <v>0</v>
      </c>
      <c r="D3688" s="245">
        <v>0</v>
      </c>
      <c r="E3688" s="294">
        <f t="shared" si="366"/>
        <v>0</v>
      </c>
      <c r="F3688" s="75"/>
      <c r="G3688" s="3" t="s">
        <v>356</v>
      </c>
      <c r="H3688" s="3" t="str">
        <f t="shared" si="365"/>
        <v>740002</v>
      </c>
      <c r="I3688" s="13" t="s">
        <v>552</v>
      </c>
      <c r="J3688" s="13" t="s">
        <v>564</v>
      </c>
    </row>
    <row r="3689" spans="1:10" ht="15.75" x14ac:dyDescent="0.25">
      <c r="A3689" s="55" t="str">
        <f>'BoR4 Rollup'!B3689</f>
        <v>Total Operating Expenses</v>
      </c>
      <c r="B3689" s="95">
        <f>B3688+B3687+B3686</f>
        <v>0</v>
      </c>
      <c r="C3689" s="281">
        <f>C3688+C3687+C3686</f>
        <v>0</v>
      </c>
      <c r="D3689" s="281">
        <f>D3688+D3687+D3686</f>
        <v>0</v>
      </c>
      <c r="E3689" s="296">
        <f t="shared" si="366"/>
        <v>0</v>
      </c>
      <c r="F3689" s="77"/>
      <c r="G3689" s="3" t="s">
        <v>355</v>
      </c>
      <c r="H3689" s="3" t="str">
        <f t="shared" si="365"/>
        <v>740002</v>
      </c>
      <c r="I3689" s="13" t="s">
        <v>552</v>
      </c>
    </row>
    <row r="3690" spans="1:10" x14ac:dyDescent="0.2">
      <c r="A3690" s="54" t="str">
        <f>'BoR4 Rollup'!B3690</f>
        <v xml:space="preserve"> Professional Services</v>
      </c>
      <c r="B3690" s="93">
        <v>0</v>
      </c>
      <c r="C3690" s="245">
        <v>0</v>
      </c>
      <c r="D3690" s="245">
        <v>0</v>
      </c>
      <c r="E3690" s="294">
        <f t="shared" si="366"/>
        <v>0</v>
      </c>
      <c r="F3690" s="75"/>
      <c r="G3690" s="3" t="s">
        <v>356</v>
      </c>
      <c r="H3690" s="3" t="str">
        <f t="shared" si="365"/>
        <v>740002</v>
      </c>
      <c r="I3690" s="13" t="s">
        <v>552</v>
      </c>
      <c r="J3690" s="13" t="s">
        <v>565</v>
      </c>
    </row>
    <row r="3691" spans="1:10" x14ac:dyDescent="0.2">
      <c r="A3691" s="54" t="str">
        <f>'BoR4 Rollup'!B3691</f>
        <v xml:space="preserve"> Other Charges</v>
      </c>
      <c r="B3691" s="93">
        <v>0</v>
      </c>
      <c r="C3691" s="245">
        <v>0</v>
      </c>
      <c r="D3691" s="245">
        <v>0</v>
      </c>
      <c r="E3691" s="294">
        <f t="shared" si="366"/>
        <v>0</v>
      </c>
      <c r="F3691" s="75"/>
      <c r="G3691" s="3" t="s">
        <v>356</v>
      </c>
      <c r="H3691" s="3" t="str">
        <f t="shared" si="365"/>
        <v>740002</v>
      </c>
      <c r="I3691" s="13" t="s">
        <v>552</v>
      </c>
      <c r="J3691" s="13" t="s">
        <v>568</v>
      </c>
    </row>
    <row r="3692" spans="1:10" x14ac:dyDescent="0.2">
      <c r="A3692" s="54" t="str">
        <f>'BoR4 Rollup'!B3692</f>
        <v xml:space="preserve"> Debt Services</v>
      </c>
      <c r="B3692" s="93">
        <v>0</v>
      </c>
      <c r="C3692" s="245">
        <v>0</v>
      </c>
      <c r="D3692" s="245">
        <v>0</v>
      </c>
      <c r="E3692" s="294">
        <f t="shared" si="366"/>
        <v>0</v>
      </c>
      <c r="F3692" s="75"/>
      <c r="G3692" s="3" t="s">
        <v>356</v>
      </c>
      <c r="H3692" s="3" t="str">
        <f t="shared" si="365"/>
        <v>740002</v>
      </c>
      <c r="I3692" s="13" t="s">
        <v>552</v>
      </c>
    </row>
    <row r="3693" spans="1:10" x14ac:dyDescent="0.2">
      <c r="A3693" s="54" t="str">
        <f>'BoR4 Rollup'!B3693</f>
        <v xml:space="preserve"> Interagency Transfers</v>
      </c>
      <c r="B3693" s="93">
        <v>0</v>
      </c>
      <c r="C3693" s="245">
        <v>0</v>
      </c>
      <c r="D3693" s="245">
        <v>0</v>
      </c>
      <c r="E3693" s="294">
        <f t="shared" si="366"/>
        <v>0</v>
      </c>
      <c r="F3693" s="75"/>
      <c r="G3693" s="3" t="s">
        <v>356</v>
      </c>
      <c r="H3693" s="3" t="str">
        <f t="shared" si="365"/>
        <v>740002</v>
      </c>
      <c r="I3693" s="13" t="s">
        <v>552</v>
      </c>
      <c r="J3693" s="13" t="s">
        <v>567</v>
      </c>
    </row>
    <row r="3694" spans="1:10" ht="15.75" x14ac:dyDescent="0.25">
      <c r="A3694" s="55" t="str">
        <f>'BoR4 Rollup'!B3694</f>
        <v>Total Other Charges</v>
      </c>
      <c r="B3694" s="95">
        <f>B3693+B3692+B3691+B3690</f>
        <v>0</v>
      </c>
      <c r="C3694" s="281">
        <f>C3693+C3692+C3691+C3690</f>
        <v>0</v>
      </c>
      <c r="D3694" s="281">
        <f>D3693+D3692+D3691+D3690</f>
        <v>0</v>
      </c>
      <c r="E3694" s="296">
        <f t="shared" si="366"/>
        <v>0</v>
      </c>
      <c r="F3694" s="77"/>
      <c r="G3694" s="3" t="s">
        <v>355</v>
      </c>
      <c r="H3694" s="3" t="str">
        <f t="shared" si="365"/>
        <v>740002</v>
      </c>
      <c r="I3694" s="13" t="s">
        <v>552</v>
      </c>
    </row>
    <row r="3695" spans="1:10" x14ac:dyDescent="0.2">
      <c r="A3695" s="54" t="str">
        <f>'BoR4 Rollup'!B3695</f>
        <v xml:space="preserve"> General Acquisitions</v>
      </c>
      <c r="B3695" s="93">
        <v>0</v>
      </c>
      <c r="C3695" s="245">
        <v>0</v>
      </c>
      <c r="D3695" s="245">
        <v>0</v>
      </c>
      <c r="E3695" s="294">
        <f t="shared" si="366"/>
        <v>0</v>
      </c>
      <c r="F3695" s="75"/>
      <c r="G3695" s="3" t="s">
        <v>356</v>
      </c>
      <c r="H3695" s="3" t="str">
        <f t="shared" si="365"/>
        <v>740002</v>
      </c>
      <c r="I3695" s="13" t="s">
        <v>552</v>
      </c>
      <c r="J3695" s="13" t="s">
        <v>566</v>
      </c>
    </row>
    <row r="3696" spans="1:10" x14ac:dyDescent="0.2">
      <c r="A3696" s="54" t="str">
        <f>'BoR4 Rollup'!B3696</f>
        <v xml:space="preserve"> Library Acquisitions</v>
      </c>
      <c r="B3696" s="93">
        <v>0</v>
      </c>
      <c r="C3696" s="245">
        <v>0</v>
      </c>
      <c r="D3696" s="245">
        <v>0</v>
      </c>
      <c r="E3696" s="294">
        <f t="shared" si="366"/>
        <v>0</v>
      </c>
      <c r="F3696" s="75"/>
      <c r="G3696" s="3" t="s">
        <v>356</v>
      </c>
      <c r="H3696" s="3" t="str">
        <f t="shared" si="365"/>
        <v>740002</v>
      </c>
      <c r="I3696" s="13" t="s">
        <v>552</v>
      </c>
      <c r="J3696" s="13" t="s">
        <v>566</v>
      </c>
    </row>
    <row r="3697" spans="1:10" x14ac:dyDescent="0.2">
      <c r="A3697" s="54" t="str">
        <f>'BoR4 Rollup'!B3697</f>
        <v xml:space="preserve"> Major Repairs</v>
      </c>
      <c r="B3697" s="93">
        <v>0</v>
      </c>
      <c r="C3697" s="245">
        <v>0</v>
      </c>
      <c r="D3697" s="245">
        <v>0</v>
      </c>
      <c r="E3697" s="294">
        <f t="shared" si="366"/>
        <v>0</v>
      </c>
      <c r="F3697" s="75"/>
      <c r="G3697" s="3" t="s">
        <v>356</v>
      </c>
      <c r="H3697" s="3" t="str">
        <f t="shared" si="365"/>
        <v>740002</v>
      </c>
      <c r="I3697" s="13" t="s">
        <v>552</v>
      </c>
    </row>
    <row r="3698" spans="1:10" ht="15.75" x14ac:dyDescent="0.25">
      <c r="A3698" s="55" t="str">
        <f>'BoR4 Rollup'!B3698</f>
        <v>Total Acquisitions and Major Repairs</v>
      </c>
      <c r="B3698" s="95">
        <f>B3697+B3696+B3695</f>
        <v>0</v>
      </c>
      <c r="C3698" s="281">
        <f>C3697+C3696+C3695</f>
        <v>0</v>
      </c>
      <c r="D3698" s="281">
        <f>D3697+D3696+D3695</f>
        <v>0</v>
      </c>
      <c r="E3698" s="296">
        <f t="shared" si="366"/>
        <v>0</v>
      </c>
      <c r="F3698" s="77"/>
      <c r="G3698" s="3" t="s">
        <v>355</v>
      </c>
      <c r="H3698" s="3" t="str">
        <f t="shared" si="365"/>
        <v>740002</v>
      </c>
      <c r="I3698" s="13" t="s">
        <v>552</v>
      </c>
    </row>
    <row r="3699" spans="1:10" ht="15.75" x14ac:dyDescent="0.25">
      <c r="A3699" s="55" t="str">
        <f>'BoR4 Rollup'!B3699</f>
        <v>Function Total</v>
      </c>
      <c r="B3699" s="94">
        <f>B3698+B3694+B3689+B3685</f>
        <v>0</v>
      </c>
      <c r="C3699" s="264">
        <f>C3698+C3694+C3689+C3685</f>
        <v>0</v>
      </c>
      <c r="D3699" s="264">
        <f>D3698+D3694+D3689+D3685</f>
        <v>0</v>
      </c>
      <c r="E3699" s="297">
        <f t="shared" si="366"/>
        <v>0</v>
      </c>
      <c r="F3699" s="76"/>
      <c r="G3699" s="3" t="s">
        <v>355</v>
      </c>
      <c r="H3699" s="3" t="str">
        <f t="shared" si="365"/>
        <v>740002</v>
      </c>
      <c r="I3699" s="13" t="s">
        <v>552</v>
      </c>
    </row>
    <row r="3700" spans="1:10" ht="15.75" x14ac:dyDescent="0.25">
      <c r="A3700" s="254" t="str">
        <f>'BoR4 Rollup'!B3700</f>
        <v>Function:  Scholarships &amp; Fellowships</v>
      </c>
      <c r="B3700" s="255"/>
      <c r="C3700" s="256"/>
      <c r="D3700" s="256"/>
      <c r="E3700" s="257"/>
      <c r="F3700" s="72"/>
      <c r="G3700" s="3" t="s">
        <v>355</v>
      </c>
      <c r="H3700" s="3" t="str">
        <f t="shared" ref="H3700:H3720" si="367">RIGHT($A$3702,6)</f>
        <v xml:space="preserve"> TOTAL</v>
      </c>
      <c r="I3700" s="13" t="s">
        <v>396</v>
      </c>
    </row>
    <row r="3701" spans="1:10" ht="15.75" x14ac:dyDescent="0.25">
      <c r="A3701" s="106" t="str">
        <f>'BoR4 Rollup'!B3701</f>
        <v>Orgn:  SCHOLARSHIPS AND FELLOWSHIPS</v>
      </c>
      <c r="B3701" s="258" t="str">
        <f>+'BoR4 Rollup'!C3701</f>
        <v>Actual</v>
      </c>
      <c r="C3701" s="258" t="str">
        <f>+'BoR4 Rollup'!D3701</f>
        <v>Budgeted</v>
      </c>
      <c r="D3701" s="258" t="str">
        <f>+'BoR4 Rollup'!E3701</f>
        <v>Budgeted</v>
      </c>
      <c r="E3701" s="259" t="str">
        <f>E341</f>
        <v>2024-2025 +/-</v>
      </c>
      <c r="F3701" s="74"/>
      <c r="G3701" s="3" t="s">
        <v>355</v>
      </c>
      <c r="H3701" s="3" t="str">
        <f t="shared" si="367"/>
        <v xml:space="preserve"> TOTAL</v>
      </c>
      <c r="I3701" s="13" t="s">
        <v>396</v>
      </c>
    </row>
    <row r="3702" spans="1:10" ht="15.75" x14ac:dyDescent="0.25">
      <c r="A3702" s="248" t="str">
        <f>'BoR4 Rollup'!B3702</f>
        <v>ORGN ID: TOTAL</v>
      </c>
      <c r="B3702" s="249" t="str">
        <f>'BoR4 Rollup'!$C$6</f>
        <v>2024-2025</v>
      </c>
      <c r="C3702" s="139" t="str">
        <f>'BoR4 Rollup'!$D$6</f>
        <v>2024-2025</v>
      </c>
      <c r="D3702" s="249" t="str">
        <f>'BoR4 Rollup'!$E$6</f>
        <v>2025-2026</v>
      </c>
      <c r="E3702" s="250" t="str">
        <f>E342</f>
        <v>2025-2026</v>
      </c>
      <c r="F3702" s="74"/>
      <c r="G3702" s="3" t="s">
        <v>355</v>
      </c>
      <c r="H3702" s="3" t="str">
        <f t="shared" si="367"/>
        <v xml:space="preserve"> TOTAL</v>
      </c>
      <c r="I3702" s="13" t="s">
        <v>396</v>
      </c>
    </row>
    <row r="3703" spans="1:10" x14ac:dyDescent="0.2">
      <c r="A3703" s="54" t="str">
        <f>'BoR4 Rollup'!B3703</f>
        <v xml:space="preserve">  Salaries</v>
      </c>
      <c r="B3703" s="93">
        <f t="shared" ref="B3703:D3705" si="368">B3724+B3745</f>
        <v>0</v>
      </c>
      <c r="C3703" s="245">
        <f t="shared" si="368"/>
        <v>0</v>
      </c>
      <c r="D3703" s="245">
        <f t="shared" si="368"/>
        <v>0</v>
      </c>
      <c r="E3703" s="294">
        <f t="shared" ref="E3703:E3720" si="369">+D3703-C3703</f>
        <v>0</v>
      </c>
      <c r="F3703" s="75"/>
      <c r="G3703" s="3" t="s">
        <v>355</v>
      </c>
      <c r="H3703" s="3" t="str">
        <f t="shared" si="367"/>
        <v xml:space="preserve"> TOTAL</v>
      </c>
      <c r="I3703" s="13" t="s">
        <v>396</v>
      </c>
      <c r="J3703" s="13" t="s">
        <v>560</v>
      </c>
    </row>
    <row r="3704" spans="1:10" x14ac:dyDescent="0.2">
      <c r="A3704" s="54" t="str">
        <f>'BoR4 Rollup'!B3704</f>
        <v xml:space="preserve">  Other Compensation</v>
      </c>
      <c r="B3704" s="93">
        <f t="shared" si="368"/>
        <v>0</v>
      </c>
      <c r="C3704" s="245">
        <f t="shared" si="368"/>
        <v>0</v>
      </c>
      <c r="D3704" s="245">
        <f t="shared" si="368"/>
        <v>0</v>
      </c>
      <c r="E3704" s="294">
        <f t="shared" si="369"/>
        <v>0</v>
      </c>
      <c r="F3704" s="75"/>
      <c r="G3704" s="3" t="s">
        <v>355</v>
      </c>
      <c r="H3704" s="3" t="str">
        <f t="shared" si="367"/>
        <v xml:space="preserve"> TOTAL</v>
      </c>
      <c r="I3704" s="13" t="s">
        <v>396</v>
      </c>
    </row>
    <row r="3705" spans="1:10" x14ac:dyDescent="0.2">
      <c r="A3705" s="54" t="str">
        <f>'BoR4 Rollup'!B3705</f>
        <v xml:space="preserve">  Related Benefits</v>
      </c>
      <c r="B3705" s="93">
        <f t="shared" si="368"/>
        <v>0</v>
      </c>
      <c r="C3705" s="245">
        <f t="shared" si="368"/>
        <v>0</v>
      </c>
      <c r="D3705" s="245">
        <f t="shared" si="368"/>
        <v>0</v>
      </c>
      <c r="E3705" s="294">
        <f t="shared" si="369"/>
        <v>0</v>
      </c>
      <c r="F3705" s="75"/>
      <c r="G3705" s="3" t="s">
        <v>355</v>
      </c>
      <c r="H3705" s="3" t="str">
        <f t="shared" si="367"/>
        <v xml:space="preserve"> TOTAL</v>
      </c>
      <c r="I3705" s="13" t="s">
        <v>396</v>
      </c>
      <c r="J3705" s="13" t="s">
        <v>561</v>
      </c>
    </row>
    <row r="3706" spans="1:10" ht="15.75" x14ac:dyDescent="0.25">
      <c r="A3706" s="55" t="str">
        <f>'BoR4 Rollup'!B3706</f>
        <v>Total Personal Services</v>
      </c>
      <c r="B3706" s="94">
        <f>B3705+B3704+B3703</f>
        <v>0</v>
      </c>
      <c r="C3706" s="264">
        <f>C3705+C3704+C3703</f>
        <v>0</v>
      </c>
      <c r="D3706" s="264">
        <f>D3705+D3704+D3703</f>
        <v>0</v>
      </c>
      <c r="E3706" s="295">
        <f t="shared" si="369"/>
        <v>0</v>
      </c>
      <c r="F3706" s="76"/>
      <c r="G3706" s="3" t="s">
        <v>355</v>
      </c>
      <c r="H3706" s="3" t="str">
        <f t="shared" si="367"/>
        <v xml:space="preserve"> TOTAL</v>
      </c>
      <c r="I3706" s="13" t="s">
        <v>396</v>
      </c>
    </row>
    <row r="3707" spans="1:10" x14ac:dyDescent="0.2">
      <c r="A3707" s="54" t="str">
        <f>'BoR4 Rollup'!B3707</f>
        <v xml:space="preserve"> Travel</v>
      </c>
      <c r="B3707" s="93">
        <f>B3728+B3749</f>
        <v>0</v>
      </c>
      <c r="C3707" s="245">
        <v>0</v>
      </c>
      <c r="D3707" s="245">
        <v>0</v>
      </c>
      <c r="E3707" s="294">
        <f t="shared" si="369"/>
        <v>0</v>
      </c>
      <c r="F3707" s="75"/>
      <c r="G3707" s="3" t="s">
        <v>355</v>
      </c>
      <c r="H3707" s="3" t="str">
        <f t="shared" si="367"/>
        <v xml:space="preserve"> TOTAL</v>
      </c>
      <c r="I3707" s="13" t="s">
        <v>396</v>
      </c>
      <c r="J3707" s="13" t="s">
        <v>562</v>
      </c>
    </row>
    <row r="3708" spans="1:10" x14ac:dyDescent="0.2">
      <c r="A3708" s="54" t="str">
        <f>'BoR4 Rollup'!B3708</f>
        <v xml:space="preserve"> Operating Services</v>
      </c>
      <c r="B3708" s="93">
        <v>0</v>
      </c>
      <c r="C3708" s="245">
        <v>0</v>
      </c>
      <c r="D3708" s="245">
        <v>0</v>
      </c>
      <c r="E3708" s="294">
        <f t="shared" si="369"/>
        <v>0</v>
      </c>
      <c r="F3708" s="75"/>
      <c r="G3708" s="3" t="s">
        <v>355</v>
      </c>
      <c r="H3708" s="3" t="str">
        <f t="shared" si="367"/>
        <v xml:space="preserve"> TOTAL</v>
      </c>
      <c r="I3708" s="13" t="s">
        <v>396</v>
      </c>
      <c r="J3708" s="13" t="s">
        <v>563</v>
      </c>
    </row>
    <row r="3709" spans="1:10" x14ac:dyDescent="0.2">
      <c r="A3709" s="54" t="str">
        <f>'BoR4 Rollup'!B3709</f>
        <v xml:space="preserve"> Supplies</v>
      </c>
      <c r="B3709" s="93">
        <f>B3730+B3751</f>
        <v>0</v>
      </c>
      <c r="C3709" s="245">
        <f>C3730+C3751</f>
        <v>0</v>
      </c>
      <c r="D3709" s="245">
        <f>D3730+D3751</f>
        <v>0</v>
      </c>
      <c r="E3709" s="294">
        <f t="shared" si="369"/>
        <v>0</v>
      </c>
      <c r="F3709" s="75"/>
      <c r="G3709" s="3" t="s">
        <v>355</v>
      </c>
      <c r="H3709" s="3" t="str">
        <f t="shared" si="367"/>
        <v xml:space="preserve"> TOTAL</v>
      </c>
      <c r="I3709" s="13" t="s">
        <v>396</v>
      </c>
      <c r="J3709" s="13" t="s">
        <v>564</v>
      </c>
    </row>
    <row r="3710" spans="1:10" ht="15.75" x14ac:dyDescent="0.25">
      <c r="A3710" s="55" t="str">
        <f>'BoR4 Rollup'!B3710</f>
        <v>Total Operating Expenses</v>
      </c>
      <c r="B3710" s="95">
        <f>B3709+B3708+B3707</f>
        <v>0</v>
      </c>
      <c r="C3710" s="281">
        <f>C3709+C3708+C3707</f>
        <v>0</v>
      </c>
      <c r="D3710" s="281">
        <f>D3709+D3708+D3707</f>
        <v>0</v>
      </c>
      <c r="E3710" s="296">
        <f t="shared" si="369"/>
        <v>0</v>
      </c>
      <c r="F3710" s="77"/>
      <c r="G3710" s="3" t="s">
        <v>355</v>
      </c>
      <c r="H3710" s="3" t="str">
        <f t="shared" si="367"/>
        <v xml:space="preserve"> TOTAL</v>
      </c>
      <c r="I3710" s="13" t="s">
        <v>396</v>
      </c>
    </row>
    <row r="3711" spans="1:10" x14ac:dyDescent="0.2">
      <c r="A3711" s="54" t="str">
        <f>'BoR4 Rollup'!B3711</f>
        <v xml:space="preserve"> Professional Services</v>
      </c>
      <c r="B3711" s="93">
        <f>B3732+B3753</f>
        <v>0</v>
      </c>
      <c r="C3711" s="245">
        <f>C3732+C3753</f>
        <v>0</v>
      </c>
      <c r="D3711" s="245">
        <f>D3732+D3753</f>
        <v>0</v>
      </c>
      <c r="E3711" s="294">
        <f t="shared" si="369"/>
        <v>0</v>
      </c>
      <c r="F3711" s="75"/>
      <c r="G3711" s="3" t="s">
        <v>355</v>
      </c>
      <c r="H3711" s="3" t="str">
        <f t="shared" si="367"/>
        <v xml:space="preserve"> TOTAL</v>
      </c>
      <c r="I3711" s="13" t="s">
        <v>396</v>
      </c>
      <c r="J3711" s="13" t="s">
        <v>565</v>
      </c>
    </row>
    <row r="3712" spans="1:10" x14ac:dyDescent="0.2">
      <c r="A3712" s="54" t="str">
        <f>'BoR4 Rollup'!B3712</f>
        <v xml:space="preserve"> Other Charges</v>
      </c>
      <c r="B3712" s="93">
        <v>0</v>
      </c>
      <c r="C3712" s="245">
        <v>0</v>
      </c>
      <c r="D3712" s="245">
        <v>0</v>
      </c>
      <c r="E3712" s="294">
        <f t="shared" si="369"/>
        <v>0</v>
      </c>
      <c r="F3712" s="75"/>
      <c r="G3712" s="3" t="s">
        <v>355</v>
      </c>
      <c r="H3712" s="3" t="str">
        <f t="shared" si="367"/>
        <v xml:space="preserve"> TOTAL</v>
      </c>
      <c r="I3712" s="13" t="s">
        <v>396</v>
      </c>
      <c r="J3712" s="13" t="s">
        <v>568</v>
      </c>
    </row>
    <row r="3713" spans="1:10" x14ac:dyDescent="0.2">
      <c r="A3713" s="54" t="str">
        <f>'BoR4 Rollup'!B3713</f>
        <v xml:space="preserve"> Debt Services</v>
      </c>
      <c r="B3713" s="93">
        <f t="shared" ref="B3713:D3714" si="370">B3734+B3755</f>
        <v>0</v>
      </c>
      <c r="C3713" s="245">
        <f t="shared" si="370"/>
        <v>0</v>
      </c>
      <c r="D3713" s="245">
        <f t="shared" si="370"/>
        <v>0</v>
      </c>
      <c r="E3713" s="294">
        <f t="shared" si="369"/>
        <v>0</v>
      </c>
      <c r="F3713" s="75"/>
      <c r="G3713" s="3" t="s">
        <v>355</v>
      </c>
      <c r="H3713" s="3" t="str">
        <f t="shared" si="367"/>
        <v xml:space="preserve"> TOTAL</v>
      </c>
      <c r="I3713" s="13" t="s">
        <v>396</v>
      </c>
    </row>
    <row r="3714" spans="1:10" x14ac:dyDescent="0.2">
      <c r="A3714" s="54" t="str">
        <f>'BoR4 Rollup'!B3714</f>
        <v xml:space="preserve"> Interagency Transfers</v>
      </c>
      <c r="B3714" s="93">
        <f t="shared" si="370"/>
        <v>0</v>
      </c>
      <c r="C3714" s="245">
        <f t="shared" si="370"/>
        <v>0</v>
      </c>
      <c r="D3714" s="245">
        <f t="shared" si="370"/>
        <v>0</v>
      </c>
      <c r="E3714" s="294">
        <f t="shared" si="369"/>
        <v>0</v>
      </c>
      <c r="F3714" s="75"/>
      <c r="G3714" s="3" t="s">
        <v>355</v>
      </c>
      <c r="H3714" s="3" t="str">
        <f t="shared" si="367"/>
        <v xml:space="preserve"> TOTAL</v>
      </c>
      <c r="I3714" s="13" t="s">
        <v>396</v>
      </c>
      <c r="J3714" s="13" t="s">
        <v>567</v>
      </c>
    </row>
    <row r="3715" spans="1:10" ht="15.75" x14ac:dyDescent="0.25">
      <c r="A3715" s="55" t="str">
        <f>'BoR4 Rollup'!B3715</f>
        <v>Total Other Charges</v>
      </c>
      <c r="B3715" s="95">
        <f>B3714+B3713+B3712+B3711</f>
        <v>0</v>
      </c>
      <c r="C3715" s="281">
        <f>C3714+C3713+C3712+C3711</f>
        <v>0</v>
      </c>
      <c r="D3715" s="281">
        <f>D3714+D3713+D3712+D3711</f>
        <v>0</v>
      </c>
      <c r="E3715" s="296">
        <f t="shared" si="369"/>
        <v>0</v>
      </c>
      <c r="F3715" s="77"/>
      <c r="G3715" s="3" t="s">
        <v>355</v>
      </c>
      <c r="H3715" s="3" t="str">
        <f t="shared" si="367"/>
        <v xml:space="preserve"> TOTAL</v>
      </c>
      <c r="I3715" s="13" t="s">
        <v>396</v>
      </c>
    </row>
    <row r="3716" spans="1:10" x14ac:dyDescent="0.2">
      <c r="A3716" s="54" t="str">
        <f>'BoR4 Rollup'!B3716</f>
        <v xml:space="preserve"> General Acquisitions</v>
      </c>
      <c r="B3716" s="93">
        <f t="shared" ref="B3716:D3718" si="371">B3737+B3758</f>
        <v>0</v>
      </c>
      <c r="C3716" s="245">
        <f t="shared" si="371"/>
        <v>0</v>
      </c>
      <c r="D3716" s="245">
        <f t="shared" si="371"/>
        <v>0</v>
      </c>
      <c r="E3716" s="294">
        <f t="shared" si="369"/>
        <v>0</v>
      </c>
      <c r="F3716" s="75"/>
      <c r="G3716" s="3" t="s">
        <v>355</v>
      </c>
      <c r="H3716" s="3" t="str">
        <f t="shared" si="367"/>
        <v xml:space="preserve"> TOTAL</v>
      </c>
      <c r="I3716" s="13" t="s">
        <v>396</v>
      </c>
      <c r="J3716" s="13" t="s">
        <v>566</v>
      </c>
    </row>
    <row r="3717" spans="1:10" x14ac:dyDescent="0.2">
      <c r="A3717" s="54" t="str">
        <f>'BoR4 Rollup'!B3717</f>
        <v xml:space="preserve"> Library Acquisitions</v>
      </c>
      <c r="B3717" s="93">
        <f t="shared" si="371"/>
        <v>0</v>
      </c>
      <c r="C3717" s="245">
        <f t="shared" si="371"/>
        <v>0</v>
      </c>
      <c r="D3717" s="245">
        <f t="shared" si="371"/>
        <v>0</v>
      </c>
      <c r="E3717" s="294">
        <f t="shared" si="369"/>
        <v>0</v>
      </c>
      <c r="F3717" s="75"/>
      <c r="G3717" s="3" t="s">
        <v>355</v>
      </c>
      <c r="H3717" s="3" t="str">
        <f t="shared" si="367"/>
        <v xml:space="preserve"> TOTAL</v>
      </c>
      <c r="I3717" s="13" t="s">
        <v>396</v>
      </c>
      <c r="J3717" s="13" t="s">
        <v>566</v>
      </c>
    </row>
    <row r="3718" spans="1:10" x14ac:dyDescent="0.2">
      <c r="A3718" s="54" t="str">
        <f>'BoR4 Rollup'!B3718</f>
        <v xml:space="preserve"> Major Repairs</v>
      </c>
      <c r="B3718" s="93">
        <f t="shared" si="371"/>
        <v>0</v>
      </c>
      <c r="C3718" s="245">
        <f t="shared" si="371"/>
        <v>0</v>
      </c>
      <c r="D3718" s="245">
        <f t="shared" si="371"/>
        <v>0</v>
      </c>
      <c r="E3718" s="294">
        <f t="shared" si="369"/>
        <v>0</v>
      </c>
      <c r="F3718" s="75"/>
      <c r="G3718" s="3" t="s">
        <v>355</v>
      </c>
      <c r="H3718" s="3" t="str">
        <f t="shared" si="367"/>
        <v xml:space="preserve"> TOTAL</v>
      </c>
      <c r="I3718" s="13" t="s">
        <v>396</v>
      </c>
    </row>
    <row r="3719" spans="1:10" ht="15.75" x14ac:dyDescent="0.25">
      <c r="A3719" s="55" t="str">
        <f>'BoR4 Rollup'!B3719</f>
        <v>Total Acquisitions and Major Repairs</v>
      </c>
      <c r="B3719" s="95">
        <f>B3718+B3717+B3716</f>
        <v>0</v>
      </c>
      <c r="C3719" s="281">
        <f>C3718+C3717+C3716</f>
        <v>0</v>
      </c>
      <c r="D3719" s="281">
        <f>D3718+D3717+D3716</f>
        <v>0</v>
      </c>
      <c r="E3719" s="296">
        <f t="shared" si="369"/>
        <v>0</v>
      </c>
      <c r="F3719" s="77"/>
      <c r="G3719" s="3" t="s">
        <v>355</v>
      </c>
      <c r="H3719" s="3" t="str">
        <f t="shared" si="367"/>
        <v xml:space="preserve"> TOTAL</v>
      </c>
      <c r="I3719" s="13" t="s">
        <v>396</v>
      </c>
    </row>
    <row r="3720" spans="1:10" ht="15.75" x14ac:dyDescent="0.25">
      <c r="A3720" s="55" t="str">
        <f>'BoR4 Rollup'!B3720</f>
        <v>Function Total</v>
      </c>
      <c r="B3720" s="94">
        <f>B3719+B3715+B3710+B3706</f>
        <v>0</v>
      </c>
      <c r="C3720" s="264">
        <f>C3719+C3715+C3710+C3706</f>
        <v>0</v>
      </c>
      <c r="D3720" s="264">
        <f>D3719+D3715+D3710+D3706</f>
        <v>0</v>
      </c>
      <c r="E3720" s="297">
        <f t="shared" si="369"/>
        <v>0</v>
      </c>
      <c r="F3720" s="76"/>
      <c r="G3720" s="3" t="s">
        <v>355</v>
      </c>
      <c r="H3720" s="3" t="str">
        <f t="shared" si="367"/>
        <v xml:space="preserve"> TOTAL</v>
      </c>
      <c r="I3720" s="13" t="s">
        <v>396</v>
      </c>
    </row>
    <row r="3721" spans="1:10" ht="15.75" x14ac:dyDescent="0.25">
      <c r="A3721" s="254" t="str">
        <f>'BoR4 Rollup'!B3721</f>
        <v>Function:  Scholarships &amp; Fellowships</v>
      </c>
      <c r="B3721" s="255"/>
      <c r="C3721" s="256"/>
      <c r="D3721" s="256"/>
      <c r="E3721" s="257"/>
      <c r="F3721" s="72"/>
      <c r="G3721" s="3" t="s">
        <v>356</v>
      </c>
      <c r="H3721" s="3" t="str">
        <f t="shared" ref="H3721:H3741" si="372">RIGHT($A$3723,6)</f>
        <v>800001</v>
      </c>
      <c r="I3721" s="13" t="s">
        <v>553</v>
      </c>
    </row>
    <row r="3722" spans="1:10" ht="15.75" x14ac:dyDescent="0.25">
      <c r="A3722" s="106" t="str">
        <f>'BoR4 Rollup'!B3722</f>
        <v>Orgn:  SCHOLARSHIPS AND FELLOWSHIPS</v>
      </c>
      <c r="B3722" s="258" t="str">
        <f>+'BoR4 Rollup'!C3722</f>
        <v>Actual</v>
      </c>
      <c r="C3722" s="258" t="str">
        <f>+'BoR4 Rollup'!D3722</f>
        <v>Budgeted</v>
      </c>
      <c r="D3722" s="258" t="str">
        <f>+'BoR4 Rollup'!E3722</f>
        <v>Budgeted</v>
      </c>
      <c r="E3722" s="259" t="str">
        <f>E362</f>
        <v>2024-2025 +/-</v>
      </c>
      <c r="F3722" s="78"/>
      <c r="G3722" s="3" t="s">
        <v>356</v>
      </c>
      <c r="H3722" s="3" t="str">
        <f t="shared" si="372"/>
        <v>800001</v>
      </c>
      <c r="I3722" s="13" t="s">
        <v>553</v>
      </c>
    </row>
    <row r="3723" spans="1:10" ht="15.75" x14ac:dyDescent="0.25">
      <c r="A3723" s="248" t="str">
        <f>'BoR4 Rollup'!B3723</f>
        <v>Organization ID:    800001</v>
      </c>
      <c r="B3723" s="249" t="str">
        <f>'BoR4 Rollup'!$C$6</f>
        <v>2024-2025</v>
      </c>
      <c r="C3723" s="139" t="str">
        <f>'BoR4 Rollup'!$D$6</f>
        <v>2024-2025</v>
      </c>
      <c r="D3723" s="249" t="str">
        <f>'BoR4 Rollup'!$E$6</f>
        <v>2025-2026</v>
      </c>
      <c r="E3723" s="250" t="str">
        <f>E363</f>
        <v>2025-2026</v>
      </c>
      <c r="F3723" s="78"/>
      <c r="G3723" s="3" t="s">
        <v>356</v>
      </c>
      <c r="H3723" s="3" t="str">
        <f t="shared" si="372"/>
        <v>800001</v>
      </c>
      <c r="I3723" s="13" t="s">
        <v>553</v>
      </c>
    </row>
    <row r="3724" spans="1:10" x14ac:dyDescent="0.2">
      <c r="A3724" s="54" t="str">
        <f>'BoR4 Rollup'!B3724</f>
        <v xml:space="preserve">  Salaries</v>
      </c>
      <c r="B3724" s="93">
        <v>0</v>
      </c>
      <c r="C3724" s="245">
        <v>0</v>
      </c>
      <c r="D3724" s="245">
        <v>0</v>
      </c>
      <c r="E3724" s="294">
        <f t="shared" ref="E3724:E3741" si="373">+D3724-C3724</f>
        <v>0</v>
      </c>
      <c r="F3724" s="75"/>
      <c r="G3724" s="3" t="s">
        <v>356</v>
      </c>
      <c r="H3724" s="3" t="str">
        <f t="shared" si="372"/>
        <v>800001</v>
      </c>
      <c r="I3724" s="13" t="s">
        <v>553</v>
      </c>
      <c r="J3724" s="13" t="s">
        <v>560</v>
      </c>
    </row>
    <row r="3725" spans="1:10" x14ac:dyDescent="0.2">
      <c r="A3725" s="54" t="str">
        <f>'BoR4 Rollup'!B3725</f>
        <v xml:space="preserve">  Other Compensation</v>
      </c>
      <c r="B3725" s="93">
        <v>0</v>
      </c>
      <c r="C3725" s="245">
        <v>0</v>
      </c>
      <c r="D3725" s="245">
        <v>0</v>
      </c>
      <c r="E3725" s="294">
        <f t="shared" si="373"/>
        <v>0</v>
      </c>
      <c r="F3725" s="75"/>
      <c r="G3725" s="3" t="s">
        <v>356</v>
      </c>
      <c r="H3725" s="3" t="str">
        <f t="shared" si="372"/>
        <v>800001</v>
      </c>
      <c r="I3725" s="13" t="s">
        <v>553</v>
      </c>
    </row>
    <row r="3726" spans="1:10" x14ac:dyDescent="0.2">
      <c r="A3726" s="54" t="str">
        <f>'BoR4 Rollup'!B3726</f>
        <v xml:space="preserve">  Related Benefits</v>
      </c>
      <c r="B3726" s="93">
        <v>0</v>
      </c>
      <c r="C3726" s="245">
        <v>0</v>
      </c>
      <c r="D3726" s="245">
        <v>0</v>
      </c>
      <c r="E3726" s="294">
        <f t="shared" si="373"/>
        <v>0</v>
      </c>
      <c r="F3726" s="75"/>
      <c r="G3726" s="3" t="s">
        <v>356</v>
      </c>
      <c r="H3726" s="3" t="str">
        <f t="shared" si="372"/>
        <v>800001</v>
      </c>
      <c r="I3726" s="13" t="s">
        <v>553</v>
      </c>
      <c r="J3726" s="13" t="s">
        <v>561</v>
      </c>
    </row>
    <row r="3727" spans="1:10" ht="15.75" x14ac:dyDescent="0.25">
      <c r="A3727" s="55" t="str">
        <f>'BoR4 Rollup'!B3727</f>
        <v>Total Personal Services</v>
      </c>
      <c r="B3727" s="94">
        <f>B3726+B3725+B3724</f>
        <v>0</v>
      </c>
      <c r="C3727" s="264">
        <f>C3726+C3725+C3724</f>
        <v>0</v>
      </c>
      <c r="D3727" s="264">
        <f>D3726+D3725+D3724</f>
        <v>0</v>
      </c>
      <c r="E3727" s="295">
        <f t="shared" si="373"/>
        <v>0</v>
      </c>
      <c r="F3727" s="76"/>
      <c r="G3727" s="3" t="s">
        <v>355</v>
      </c>
      <c r="H3727" s="3" t="str">
        <f t="shared" si="372"/>
        <v>800001</v>
      </c>
      <c r="I3727" s="13" t="s">
        <v>553</v>
      </c>
    </row>
    <row r="3728" spans="1:10" x14ac:dyDescent="0.2">
      <c r="A3728" s="54" t="str">
        <f>'BoR4 Rollup'!B3728</f>
        <v xml:space="preserve"> Travel</v>
      </c>
      <c r="B3728" s="93">
        <v>0</v>
      </c>
      <c r="C3728" s="245">
        <v>0</v>
      </c>
      <c r="D3728" s="245">
        <v>0</v>
      </c>
      <c r="E3728" s="294">
        <f t="shared" si="373"/>
        <v>0</v>
      </c>
      <c r="F3728" s="75"/>
      <c r="G3728" s="3" t="s">
        <v>356</v>
      </c>
      <c r="H3728" s="3" t="str">
        <f t="shared" si="372"/>
        <v>800001</v>
      </c>
      <c r="I3728" s="13" t="s">
        <v>553</v>
      </c>
      <c r="J3728" s="13" t="s">
        <v>562</v>
      </c>
    </row>
    <row r="3729" spans="1:10" x14ac:dyDescent="0.2">
      <c r="A3729" s="54" t="str">
        <f>'BoR4 Rollup'!B3729</f>
        <v xml:space="preserve"> Operating Services</v>
      </c>
      <c r="B3729" s="93">
        <v>0</v>
      </c>
      <c r="C3729" s="245">
        <v>0</v>
      </c>
      <c r="D3729" s="245">
        <v>0</v>
      </c>
      <c r="E3729" s="294">
        <f t="shared" si="373"/>
        <v>0</v>
      </c>
      <c r="F3729" s="75"/>
      <c r="G3729" s="3" t="s">
        <v>356</v>
      </c>
      <c r="H3729" s="3" t="str">
        <f t="shared" si="372"/>
        <v>800001</v>
      </c>
      <c r="I3729" s="13" t="s">
        <v>553</v>
      </c>
      <c r="J3729" s="13" t="s">
        <v>563</v>
      </c>
    </row>
    <row r="3730" spans="1:10" x14ac:dyDescent="0.2">
      <c r="A3730" s="54" t="str">
        <f>'BoR4 Rollup'!B3730</f>
        <v xml:space="preserve"> Supplies</v>
      </c>
      <c r="B3730" s="93">
        <v>0</v>
      </c>
      <c r="C3730" s="245">
        <v>0</v>
      </c>
      <c r="D3730" s="245">
        <v>0</v>
      </c>
      <c r="E3730" s="294">
        <f t="shared" si="373"/>
        <v>0</v>
      </c>
      <c r="F3730" s="75"/>
      <c r="G3730" s="3" t="s">
        <v>356</v>
      </c>
      <c r="H3730" s="3" t="str">
        <f t="shared" si="372"/>
        <v>800001</v>
      </c>
      <c r="I3730" s="13" t="s">
        <v>553</v>
      </c>
      <c r="J3730" s="13" t="s">
        <v>564</v>
      </c>
    </row>
    <row r="3731" spans="1:10" ht="15.75" x14ac:dyDescent="0.25">
      <c r="A3731" s="55" t="str">
        <f>'BoR4 Rollup'!B3731</f>
        <v>Total Operating Expenses</v>
      </c>
      <c r="B3731" s="95">
        <f>B3730+B3729+B3728</f>
        <v>0</v>
      </c>
      <c r="C3731" s="281">
        <f>C3730+C3729+C3728</f>
        <v>0</v>
      </c>
      <c r="D3731" s="281">
        <f>D3730+D3729+D3728</f>
        <v>0</v>
      </c>
      <c r="E3731" s="296">
        <f t="shared" si="373"/>
        <v>0</v>
      </c>
      <c r="F3731" s="77"/>
      <c r="G3731" s="3" t="s">
        <v>355</v>
      </c>
      <c r="H3731" s="3" t="str">
        <f t="shared" si="372"/>
        <v>800001</v>
      </c>
      <c r="I3731" s="13" t="s">
        <v>553</v>
      </c>
    </row>
    <row r="3732" spans="1:10" x14ac:dyDescent="0.2">
      <c r="A3732" s="54" t="str">
        <f>'BoR4 Rollup'!B3732</f>
        <v xml:space="preserve"> Professional Services</v>
      </c>
      <c r="B3732" s="93">
        <v>0</v>
      </c>
      <c r="C3732" s="245">
        <v>0</v>
      </c>
      <c r="D3732" s="245">
        <v>0</v>
      </c>
      <c r="E3732" s="294">
        <f t="shared" si="373"/>
        <v>0</v>
      </c>
      <c r="F3732" s="75"/>
      <c r="G3732" s="3" t="s">
        <v>356</v>
      </c>
      <c r="H3732" s="3" t="str">
        <f t="shared" si="372"/>
        <v>800001</v>
      </c>
      <c r="I3732" s="13" t="s">
        <v>553</v>
      </c>
      <c r="J3732" s="13" t="s">
        <v>565</v>
      </c>
    </row>
    <row r="3733" spans="1:10" x14ac:dyDescent="0.2">
      <c r="A3733" s="54" t="str">
        <f>'BoR4 Rollup'!B3733</f>
        <v xml:space="preserve"> Other Charges</v>
      </c>
      <c r="B3733" s="93">
        <v>0</v>
      </c>
      <c r="C3733" s="245">
        <v>0</v>
      </c>
      <c r="D3733" s="245">
        <v>0</v>
      </c>
      <c r="E3733" s="294">
        <f t="shared" si="373"/>
        <v>0</v>
      </c>
      <c r="F3733" s="75"/>
      <c r="G3733" s="3" t="s">
        <v>356</v>
      </c>
      <c r="H3733" s="3" t="str">
        <f t="shared" si="372"/>
        <v>800001</v>
      </c>
      <c r="I3733" s="13" t="s">
        <v>553</v>
      </c>
      <c r="J3733" s="13" t="s">
        <v>568</v>
      </c>
    </row>
    <row r="3734" spans="1:10" x14ac:dyDescent="0.2">
      <c r="A3734" s="54" t="str">
        <f>'BoR4 Rollup'!B3734</f>
        <v xml:space="preserve"> Debt Services</v>
      </c>
      <c r="B3734" s="93">
        <v>0</v>
      </c>
      <c r="C3734" s="245">
        <v>0</v>
      </c>
      <c r="D3734" s="245">
        <v>0</v>
      </c>
      <c r="E3734" s="294">
        <f t="shared" si="373"/>
        <v>0</v>
      </c>
      <c r="F3734" s="75"/>
      <c r="G3734" s="3" t="s">
        <v>356</v>
      </c>
      <c r="H3734" s="3" t="str">
        <f t="shared" si="372"/>
        <v>800001</v>
      </c>
      <c r="I3734" s="13" t="s">
        <v>553</v>
      </c>
    </row>
    <row r="3735" spans="1:10" x14ac:dyDescent="0.2">
      <c r="A3735" s="54" t="str">
        <f>'BoR4 Rollup'!B3735</f>
        <v xml:space="preserve"> Interagency Transfers</v>
      </c>
      <c r="B3735" s="93">
        <v>0</v>
      </c>
      <c r="C3735" s="245">
        <v>0</v>
      </c>
      <c r="D3735" s="245">
        <v>0</v>
      </c>
      <c r="E3735" s="294">
        <f t="shared" si="373"/>
        <v>0</v>
      </c>
      <c r="F3735" s="75"/>
      <c r="G3735" s="3" t="s">
        <v>356</v>
      </c>
      <c r="H3735" s="3" t="str">
        <f t="shared" si="372"/>
        <v>800001</v>
      </c>
      <c r="I3735" s="13" t="s">
        <v>553</v>
      </c>
      <c r="J3735" s="13" t="s">
        <v>567</v>
      </c>
    </row>
    <row r="3736" spans="1:10" ht="15.75" x14ac:dyDescent="0.25">
      <c r="A3736" s="55" t="str">
        <f>'BoR4 Rollup'!B3736</f>
        <v>Total Other Charges</v>
      </c>
      <c r="B3736" s="95">
        <f>B3735+B3734+B3733+B3732</f>
        <v>0</v>
      </c>
      <c r="C3736" s="281">
        <f>C3735+C3734+C3733+C3732</f>
        <v>0</v>
      </c>
      <c r="D3736" s="281">
        <f>D3735+D3734+D3733+D3732</f>
        <v>0</v>
      </c>
      <c r="E3736" s="296">
        <f t="shared" si="373"/>
        <v>0</v>
      </c>
      <c r="F3736" s="77"/>
      <c r="G3736" s="3" t="s">
        <v>355</v>
      </c>
      <c r="H3736" s="3" t="str">
        <f t="shared" si="372"/>
        <v>800001</v>
      </c>
      <c r="I3736" s="13" t="s">
        <v>553</v>
      </c>
    </row>
    <row r="3737" spans="1:10" x14ac:dyDescent="0.2">
      <c r="A3737" s="54" t="str">
        <f>'BoR4 Rollup'!B3737</f>
        <v xml:space="preserve"> General Acquisitions</v>
      </c>
      <c r="B3737" s="93">
        <v>0</v>
      </c>
      <c r="C3737" s="245">
        <v>0</v>
      </c>
      <c r="D3737" s="245">
        <v>0</v>
      </c>
      <c r="E3737" s="294">
        <f t="shared" si="373"/>
        <v>0</v>
      </c>
      <c r="F3737" s="75"/>
      <c r="G3737" s="3" t="s">
        <v>356</v>
      </c>
      <c r="H3737" s="3" t="str">
        <f t="shared" si="372"/>
        <v>800001</v>
      </c>
      <c r="I3737" s="13" t="s">
        <v>553</v>
      </c>
      <c r="J3737" s="13" t="s">
        <v>566</v>
      </c>
    </row>
    <row r="3738" spans="1:10" x14ac:dyDescent="0.2">
      <c r="A3738" s="54" t="str">
        <f>'BoR4 Rollup'!B3738</f>
        <v xml:space="preserve"> Library Acquisitions</v>
      </c>
      <c r="B3738" s="93">
        <v>0</v>
      </c>
      <c r="C3738" s="245">
        <v>0</v>
      </c>
      <c r="D3738" s="245">
        <v>0</v>
      </c>
      <c r="E3738" s="294">
        <f t="shared" si="373"/>
        <v>0</v>
      </c>
      <c r="F3738" s="75"/>
      <c r="G3738" s="3" t="s">
        <v>356</v>
      </c>
      <c r="H3738" s="3" t="str">
        <f t="shared" si="372"/>
        <v>800001</v>
      </c>
      <c r="I3738" s="13" t="s">
        <v>553</v>
      </c>
      <c r="J3738" s="13" t="s">
        <v>566</v>
      </c>
    </row>
    <row r="3739" spans="1:10" x14ac:dyDescent="0.2">
      <c r="A3739" s="54" t="str">
        <f>'BoR4 Rollup'!B3739</f>
        <v xml:space="preserve"> Major Repairs</v>
      </c>
      <c r="B3739" s="93">
        <v>0</v>
      </c>
      <c r="C3739" s="245">
        <v>0</v>
      </c>
      <c r="D3739" s="245">
        <v>0</v>
      </c>
      <c r="E3739" s="294">
        <f t="shared" si="373"/>
        <v>0</v>
      </c>
      <c r="F3739" s="75"/>
      <c r="G3739" s="3" t="s">
        <v>356</v>
      </c>
      <c r="H3739" s="3" t="str">
        <f t="shared" si="372"/>
        <v>800001</v>
      </c>
      <c r="I3739" s="13" t="s">
        <v>553</v>
      </c>
    </row>
    <row r="3740" spans="1:10" ht="15.75" x14ac:dyDescent="0.25">
      <c r="A3740" s="55" t="str">
        <f>'BoR4 Rollup'!B3740</f>
        <v>Total Acquisitions and Major Repairs</v>
      </c>
      <c r="B3740" s="95">
        <f>B3739+B3738+B3737</f>
        <v>0</v>
      </c>
      <c r="C3740" s="281">
        <f>C3739+C3738+C3737</f>
        <v>0</v>
      </c>
      <c r="D3740" s="281">
        <f>D3739+D3738+D3737</f>
        <v>0</v>
      </c>
      <c r="E3740" s="296">
        <f t="shared" si="373"/>
        <v>0</v>
      </c>
      <c r="F3740" s="77"/>
      <c r="G3740" s="3" t="s">
        <v>355</v>
      </c>
      <c r="H3740" s="3" t="str">
        <f t="shared" si="372"/>
        <v>800001</v>
      </c>
      <c r="I3740" s="13" t="s">
        <v>553</v>
      </c>
    </row>
    <row r="3741" spans="1:10" ht="15.75" x14ac:dyDescent="0.25">
      <c r="A3741" s="55" t="str">
        <f>'BoR4 Rollup'!B3741</f>
        <v>Function Total</v>
      </c>
      <c r="B3741" s="94">
        <f>B3740+B3736+B3731+B3727</f>
        <v>0</v>
      </c>
      <c r="C3741" s="264">
        <f>C3740+C3736+C3731+C3727</f>
        <v>0</v>
      </c>
      <c r="D3741" s="264">
        <f>D3740+D3736+D3731+D3727</f>
        <v>0</v>
      </c>
      <c r="E3741" s="297">
        <f t="shared" si="373"/>
        <v>0</v>
      </c>
      <c r="F3741" s="76"/>
      <c r="G3741" s="3" t="s">
        <v>355</v>
      </c>
      <c r="H3741" s="3" t="str">
        <f t="shared" si="372"/>
        <v>800001</v>
      </c>
      <c r="I3741" s="13" t="s">
        <v>553</v>
      </c>
    </row>
    <row r="3742" spans="1:10" ht="15.75" x14ac:dyDescent="0.25">
      <c r="A3742" s="254" t="str">
        <f>'BoR4 Rollup'!B3742</f>
        <v>Function:  Scholarships &amp; Fellowships</v>
      </c>
      <c r="B3742" s="255"/>
      <c r="C3742" s="256"/>
      <c r="D3742" s="256"/>
      <c r="E3742" s="257"/>
      <c r="F3742" s="72"/>
      <c r="G3742" s="3" t="s">
        <v>356</v>
      </c>
      <c r="H3742" s="3" t="str">
        <f t="shared" ref="H3742:H3762" si="374">RIGHT($A$3744,6)</f>
        <v>800003</v>
      </c>
      <c r="I3742" s="13" t="s">
        <v>554</v>
      </c>
    </row>
    <row r="3743" spans="1:10" ht="15.75" x14ac:dyDescent="0.25">
      <c r="A3743" s="106" t="str">
        <f>'BoR4 Rollup'!B3743</f>
        <v>Orgn:  Institutional Aid Pilot</v>
      </c>
      <c r="B3743" s="258" t="str">
        <f>+'BoR4 Rollup'!C3743</f>
        <v>Actual</v>
      </c>
      <c r="C3743" s="258" t="str">
        <f>+'BoR4 Rollup'!D3743</f>
        <v>Budgeted</v>
      </c>
      <c r="D3743" s="258" t="str">
        <f>+'BoR4 Rollup'!E3743</f>
        <v>Budgeted</v>
      </c>
      <c r="E3743" s="259" t="str">
        <f>E383</f>
        <v>2024-2025 +/-</v>
      </c>
      <c r="F3743" s="78"/>
      <c r="G3743" s="3" t="s">
        <v>356</v>
      </c>
      <c r="H3743" s="3" t="str">
        <f t="shared" si="374"/>
        <v>800003</v>
      </c>
      <c r="I3743" s="13" t="s">
        <v>554</v>
      </c>
    </row>
    <row r="3744" spans="1:10" ht="15.75" x14ac:dyDescent="0.25">
      <c r="A3744" s="248" t="str">
        <f>'BoR4 Rollup'!B3744</f>
        <v>Organization ID:    800003</v>
      </c>
      <c r="B3744" s="249" t="str">
        <f>'BoR4 Rollup'!$C$6</f>
        <v>2024-2025</v>
      </c>
      <c r="C3744" s="139" t="str">
        <f>'BoR4 Rollup'!$D$6</f>
        <v>2024-2025</v>
      </c>
      <c r="D3744" s="249" t="str">
        <f>'BoR4 Rollup'!$E$6</f>
        <v>2025-2026</v>
      </c>
      <c r="E3744" s="250" t="str">
        <f>E384</f>
        <v>2025-2026</v>
      </c>
      <c r="F3744" s="78"/>
      <c r="G3744" s="3" t="s">
        <v>356</v>
      </c>
      <c r="H3744" s="3" t="str">
        <f t="shared" si="374"/>
        <v>800003</v>
      </c>
      <c r="I3744" s="13" t="s">
        <v>554</v>
      </c>
    </row>
    <row r="3745" spans="1:10" x14ac:dyDescent="0.2">
      <c r="A3745" s="54" t="str">
        <f>'BoR4 Rollup'!B3745</f>
        <v xml:space="preserve">  Salaries</v>
      </c>
      <c r="B3745" s="93">
        <v>0</v>
      </c>
      <c r="C3745" s="245">
        <v>0</v>
      </c>
      <c r="D3745" s="245">
        <v>0</v>
      </c>
      <c r="E3745" s="294">
        <f t="shared" ref="E3745:E3762" si="375">+D3745-C3745</f>
        <v>0</v>
      </c>
      <c r="F3745" s="75"/>
      <c r="G3745" s="3" t="s">
        <v>356</v>
      </c>
      <c r="H3745" s="3" t="str">
        <f t="shared" si="374"/>
        <v>800003</v>
      </c>
      <c r="I3745" s="13" t="s">
        <v>554</v>
      </c>
      <c r="J3745" s="13" t="s">
        <v>560</v>
      </c>
    </row>
    <row r="3746" spans="1:10" x14ac:dyDescent="0.2">
      <c r="A3746" s="54" t="str">
        <f>'BoR4 Rollup'!B3746</f>
        <v xml:space="preserve">  Other Compensation</v>
      </c>
      <c r="B3746" s="93">
        <v>0</v>
      </c>
      <c r="C3746" s="245">
        <v>0</v>
      </c>
      <c r="D3746" s="245">
        <v>0</v>
      </c>
      <c r="E3746" s="294">
        <f t="shared" si="375"/>
        <v>0</v>
      </c>
      <c r="F3746" s="75"/>
      <c r="G3746" s="3" t="s">
        <v>356</v>
      </c>
      <c r="H3746" s="3" t="str">
        <f t="shared" si="374"/>
        <v>800003</v>
      </c>
      <c r="I3746" s="13" t="s">
        <v>554</v>
      </c>
    </row>
    <row r="3747" spans="1:10" x14ac:dyDescent="0.2">
      <c r="A3747" s="54" t="str">
        <f>'BoR4 Rollup'!B3747</f>
        <v xml:space="preserve">  Related Benefits</v>
      </c>
      <c r="B3747" s="93">
        <v>0</v>
      </c>
      <c r="C3747" s="245">
        <v>0</v>
      </c>
      <c r="D3747" s="245">
        <v>0</v>
      </c>
      <c r="E3747" s="294">
        <f t="shared" si="375"/>
        <v>0</v>
      </c>
      <c r="F3747" s="75"/>
      <c r="G3747" s="3" t="s">
        <v>356</v>
      </c>
      <c r="H3747" s="3" t="str">
        <f t="shared" si="374"/>
        <v>800003</v>
      </c>
      <c r="I3747" s="13" t="s">
        <v>554</v>
      </c>
      <c r="J3747" s="13" t="s">
        <v>561</v>
      </c>
    </row>
    <row r="3748" spans="1:10" ht="15.75" x14ac:dyDescent="0.25">
      <c r="A3748" s="55" t="str">
        <f>'BoR4 Rollup'!B3748</f>
        <v>Total Personal Services</v>
      </c>
      <c r="B3748" s="94">
        <f>B3747+B3746+B3745</f>
        <v>0</v>
      </c>
      <c r="C3748" s="264">
        <f>C3747+C3746+C3745</f>
        <v>0</v>
      </c>
      <c r="D3748" s="264">
        <f>D3747+D3746+D3745</f>
        <v>0</v>
      </c>
      <c r="E3748" s="295">
        <f t="shared" si="375"/>
        <v>0</v>
      </c>
      <c r="F3748" s="76"/>
      <c r="G3748" s="3" t="s">
        <v>355</v>
      </c>
      <c r="H3748" s="3" t="str">
        <f t="shared" si="374"/>
        <v>800003</v>
      </c>
      <c r="I3748" s="13" t="s">
        <v>554</v>
      </c>
    </row>
    <row r="3749" spans="1:10" x14ac:dyDescent="0.2">
      <c r="A3749" s="54" t="str">
        <f>'BoR4 Rollup'!B3749</f>
        <v xml:space="preserve"> Travel</v>
      </c>
      <c r="B3749" s="93">
        <v>0</v>
      </c>
      <c r="C3749" s="245">
        <v>0</v>
      </c>
      <c r="D3749" s="245">
        <v>0</v>
      </c>
      <c r="E3749" s="294">
        <f t="shared" si="375"/>
        <v>0</v>
      </c>
      <c r="F3749" s="75"/>
      <c r="G3749" s="3" t="s">
        <v>356</v>
      </c>
      <c r="H3749" s="3" t="str">
        <f t="shared" si="374"/>
        <v>800003</v>
      </c>
      <c r="I3749" s="13" t="s">
        <v>554</v>
      </c>
      <c r="J3749" s="13" t="s">
        <v>562</v>
      </c>
    </row>
    <row r="3750" spans="1:10" x14ac:dyDescent="0.2">
      <c r="A3750" s="54" t="str">
        <f>'BoR4 Rollup'!B3750</f>
        <v xml:space="preserve"> Operating Services</v>
      </c>
      <c r="B3750" s="93">
        <v>0</v>
      </c>
      <c r="C3750" s="245">
        <v>0</v>
      </c>
      <c r="D3750" s="245">
        <v>0</v>
      </c>
      <c r="E3750" s="294">
        <f t="shared" si="375"/>
        <v>0</v>
      </c>
      <c r="F3750" s="75"/>
      <c r="G3750" s="3" t="s">
        <v>356</v>
      </c>
      <c r="H3750" s="3" t="str">
        <f t="shared" si="374"/>
        <v>800003</v>
      </c>
      <c r="I3750" s="13" t="s">
        <v>554</v>
      </c>
      <c r="J3750" s="13" t="s">
        <v>563</v>
      </c>
    </row>
    <row r="3751" spans="1:10" x14ac:dyDescent="0.2">
      <c r="A3751" s="54" t="str">
        <f>'BoR4 Rollup'!B3751</f>
        <v xml:space="preserve"> Supplies</v>
      </c>
      <c r="B3751" s="93">
        <v>0</v>
      </c>
      <c r="C3751" s="245">
        <v>0</v>
      </c>
      <c r="D3751" s="245">
        <v>0</v>
      </c>
      <c r="E3751" s="294">
        <f t="shared" si="375"/>
        <v>0</v>
      </c>
      <c r="F3751" s="75"/>
      <c r="G3751" s="3" t="s">
        <v>356</v>
      </c>
      <c r="H3751" s="3" t="str">
        <f t="shared" si="374"/>
        <v>800003</v>
      </c>
      <c r="I3751" s="13" t="s">
        <v>554</v>
      </c>
      <c r="J3751" s="13" t="s">
        <v>564</v>
      </c>
    </row>
    <row r="3752" spans="1:10" ht="15.75" x14ac:dyDescent="0.25">
      <c r="A3752" s="55" t="str">
        <f>'BoR4 Rollup'!B3752</f>
        <v>Total Operating Expenses</v>
      </c>
      <c r="B3752" s="95">
        <f>B3751+B3750+B3749</f>
        <v>0</v>
      </c>
      <c r="C3752" s="281">
        <f>C3751+C3750+C3749</f>
        <v>0</v>
      </c>
      <c r="D3752" s="281">
        <f>D3751+D3750+D3749</f>
        <v>0</v>
      </c>
      <c r="E3752" s="296">
        <f t="shared" si="375"/>
        <v>0</v>
      </c>
      <c r="F3752" s="77"/>
      <c r="G3752" s="3" t="s">
        <v>355</v>
      </c>
      <c r="H3752" s="3" t="str">
        <f t="shared" si="374"/>
        <v>800003</v>
      </c>
      <c r="I3752" s="13" t="s">
        <v>554</v>
      </c>
    </row>
    <row r="3753" spans="1:10" x14ac:dyDescent="0.2">
      <c r="A3753" s="54" t="str">
        <f>'BoR4 Rollup'!B3753</f>
        <v xml:space="preserve"> Professional Services</v>
      </c>
      <c r="B3753" s="93">
        <v>0</v>
      </c>
      <c r="C3753" s="245">
        <v>0</v>
      </c>
      <c r="D3753" s="245">
        <v>0</v>
      </c>
      <c r="E3753" s="294">
        <f t="shared" si="375"/>
        <v>0</v>
      </c>
      <c r="F3753" s="75"/>
      <c r="G3753" s="3" t="s">
        <v>356</v>
      </c>
      <c r="H3753" s="3" t="str">
        <f t="shared" si="374"/>
        <v>800003</v>
      </c>
      <c r="I3753" s="13" t="s">
        <v>554</v>
      </c>
      <c r="J3753" s="13" t="s">
        <v>565</v>
      </c>
    </row>
    <row r="3754" spans="1:10" x14ac:dyDescent="0.2">
      <c r="A3754" s="54" t="str">
        <f>'BoR4 Rollup'!B3754</f>
        <v xml:space="preserve"> Other Charges</v>
      </c>
      <c r="B3754" s="93">
        <v>0</v>
      </c>
      <c r="C3754" s="245">
        <v>0</v>
      </c>
      <c r="D3754" s="245">
        <v>0</v>
      </c>
      <c r="E3754" s="294">
        <f t="shared" si="375"/>
        <v>0</v>
      </c>
      <c r="F3754" s="75"/>
      <c r="G3754" s="3" t="s">
        <v>356</v>
      </c>
      <c r="H3754" s="3" t="str">
        <f t="shared" si="374"/>
        <v>800003</v>
      </c>
      <c r="I3754" s="13" t="s">
        <v>554</v>
      </c>
      <c r="J3754" s="13" t="s">
        <v>568</v>
      </c>
    </row>
    <row r="3755" spans="1:10" x14ac:dyDescent="0.2">
      <c r="A3755" s="54" t="str">
        <f>'BoR4 Rollup'!B3755</f>
        <v xml:space="preserve"> Debt Services</v>
      </c>
      <c r="B3755" s="93">
        <v>0</v>
      </c>
      <c r="C3755" s="245">
        <v>0</v>
      </c>
      <c r="D3755" s="245">
        <v>0</v>
      </c>
      <c r="E3755" s="294">
        <f t="shared" si="375"/>
        <v>0</v>
      </c>
      <c r="F3755" s="75"/>
      <c r="G3755" s="3" t="s">
        <v>356</v>
      </c>
      <c r="H3755" s="3" t="str">
        <f t="shared" si="374"/>
        <v>800003</v>
      </c>
      <c r="I3755" s="13" t="s">
        <v>554</v>
      </c>
    </row>
    <row r="3756" spans="1:10" x14ac:dyDescent="0.2">
      <c r="A3756" s="54" t="str">
        <f>'BoR4 Rollup'!B3756</f>
        <v xml:space="preserve"> Interagency Transfers</v>
      </c>
      <c r="B3756" s="93">
        <v>0</v>
      </c>
      <c r="C3756" s="245">
        <v>0</v>
      </c>
      <c r="D3756" s="245">
        <v>0</v>
      </c>
      <c r="E3756" s="294">
        <f t="shared" si="375"/>
        <v>0</v>
      </c>
      <c r="F3756" s="75"/>
      <c r="G3756" s="3" t="s">
        <v>356</v>
      </c>
      <c r="H3756" s="3" t="str">
        <f t="shared" si="374"/>
        <v>800003</v>
      </c>
      <c r="I3756" s="13" t="s">
        <v>554</v>
      </c>
      <c r="J3756" s="13" t="s">
        <v>567</v>
      </c>
    </row>
    <row r="3757" spans="1:10" ht="15.75" x14ac:dyDescent="0.25">
      <c r="A3757" s="55" t="str">
        <f>'BoR4 Rollup'!B3757</f>
        <v>Total Other Charges</v>
      </c>
      <c r="B3757" s="95">
        <f>B3756+B3755+B3754+B3753</f>
        <v>0</v>
      </c>
      <c r="C3757" s="281">
        <f>C3756+C3755+C3754+C3753</f>
        <v>0</v>
      </c>
      <c r="D3757" s="281">
        <f>D3756+D3755+D3754+D3753</f>
        <v>0</v>
      </c>
      <c r="E3757" s="296">
        <f t="shared" si="375"/>
        <v>0</v>
      </c>
      <c r="F3757" s="77"/>
      <c r="G3757" s="3" t="s">
        <v>355</v>
      </c>
      <c r="H3757" s="3" t="str">
        <f t="shared" si="374"/>
        <v>800003</v>
      </c>
      <c r="I3757" s="13" t="s">
        <v>554</v>
      </c>
    </row>
    <row r="3758" spans="1:10" x14ac:dyDescent="0.2">
      <c r="A3758" s="54" t="str">
        <f>'BoR4 Rollup'!B3758</f>
        <v xml:space="preserve"> General Acquisitions</v>
      </c>
      <c r="B3758" s="93">
        <v>0</v>
      </c>
      <c r="C3758" s="245">
        <v>0</v>
      </c>
      <c r="D3758" s="245">
        <v>0</v>
      </c>
      <c r="E3758" s="294">
        <f t="shared" si="375"/>
        <v>0</v>
      </c>
      <c r="F3758" s="75"/>
      <c r="G3758" s="3" t="s">
        <v>356</v>
      </c>
      <c r="H3758" s="3" t="str">
        <f t="shared" si="374"/>
        <v>800003</v>
      </c>
      <c r="I3758" s="13" t="s">
        <v>554</v>
      </c>
      <c r="J3758" s="13" t="s">
        <v>566</v>
      </c>
    </row>
    <row r="3759" spans="1:10" x14ac:dyDescent="0.2">
      <c r="A3759" s="54" t="str">
        <f>'BoR4 Rollup'!B3759</f>
        <v xml:space="preserve"> Library Acquisitions</v>
      </c>
      <c r="B3759" s="93">
        <v>0</v>
      </c>
      <c r="C3759" s="245">
        <v>0</v>
      </c>
      <c r="D3759" s="245">
        <v>0</v>
      </c>
      <c r="E3759" s="294">
        <f t="shared" si="375"/>
        <v>0</v>
      </c>
      <c r="F3759" s="75"/>
      <c r="G3759" s="3" t="s">
        <v>356</v>
      </c>
      <c r="H3759" s="3" t="str">
        <f t="shared" si="374"/>
        <v>800003</v>
      </c>
      <c r="I3759" s="13" t="s">
        <v>554</v>
      </c>
      <c r="J3759" s="13" t="s">
        <v>566</v>
      </c>
    </row>
    <row r="3760" spans="1:10" x14ac:dyDescent="0.2">
      <c r="A3760" s="54" t="str">
        <f>'BoR4 Rollup'!B3760</f>
        <v xml:space="preserve"> Major Repairs</v>
      </c>
      <c r="B3760" s="93">
        <v>0</v>
      </c>
      <c r="C3760" s="245">
        <v>0</v>
      </c>
      <c r="D3760" s="245">
        <v>0</v>
      </c>
      <c r="E3760" s="294">
        <f t="shared" si="375"/>
        <v>0</v>
      </c>
      <c r="F3760" s="75"/>
      <c r="G3760" s="3" t="s">
        <v>356</v>
      </c>
      <c r="H3760" s="3" t="str">
        <f t="shared" si="374"/>
        <v>800003</v>
      </c>
      <c r="I3760" s="13" t="s">
        <v>554</v>
      </c>
    </row>
    <row r="3761" spans="1:10" ht="15.75" x14ac:dyDescent="0.25">
      <c r="A3761" s="55" t="str">
        <f>'BoR4 Rollup'!B3761</f>
        <v>Total Acquisitions and Major Repairs</v>
      </c>
      <c r="B3761" s="95">
        <f>B3760+B3759+B3758</f>
        <v>0</v>
      </c>
      <c r="C3761" s="281">
        <f>C3760+C3759+C3758</f>
        <v>0</v>
      </c>
      <c r="D3761" s="281">
        <f>D3760+D3759+D3758</f>
        <v>0</v>
      </c>
      <c r="E3761" s="296">
        <f t="shared" si="375"/>
        <v>0</v>
      </c>
      <c r="F3761" s="77"/>
      <c r="G3761" s="3" t="s">
        <v>355</v>
      </c>
      <c r="H3761" s="3" t="str">
        <f t="shared" si="374"/>
        <v>800003</v>
      </c>
      <c r="I3761" s="13" t="s">
        <v>554</v>
      </c>
    </row>
    <row r="3762" spans="1:10" ht="15.75" x14ac:dyDescent="0.25">
      <c r="A3762" s="55" t="str">
        <f>'BoR4 Rollup'!B3762</f>
        <v>Function Total</v>
      </c>
      <c r="B3762" s="94">
        <f>B3761+B3757+B3752+B3748</f>
        <v>0</v>
      </c>
      <c r="C3762" s="264">
        <f>C3761+C3757+C3752+C3748</f>
        <v>0</v>
      </c>
      <c r="D3762" s="264">
        <f>D3761+D3757+D3752+D3748</f>
        <v>0</v>
      </c>
      <c r="E3762" s="297">
        <f t="shared" si="375"/>
        <v>0</v>
      </c>
      <c r="F3762" s="76"/>
      <c r="G3762" s="3" t="s">
        <v>355</v>
      </c>
      <c r="H3762" s="3" t="str">
        <f t="shared" si="374"/>
        <v>800003</v>
      </c>
      <c r="I3762" s="13" t="s">
        <v>554</v>
      </c>
    </row>
    <row r="3763" spans="1:10" ht="15.75" x14ac:dyDescent="0.25">
      <c r="A3763" s="254"/>
      <c r="B3763" s="255"/>
      <c r="C3763" s="256"/>
      <c r="D3763" s="256"/>
      <c r="E3763" s="257"/>
      <c r="F3763" s="72"/>
      <c r="G3763" s="3" t="s">
        <v>358</v>
      </c>
      <c r="H3763" s="3" t="s">
        <v>382</v>
      </c>
      <c r="I3763" s="13" t="s">
        <v>382</v>
      </c>
    </row>
    <row r="3764" spans="1:10" ht="15.75" x14ac:dyDescent="0.25">
      <c r="A3764" s="106" t="s">
        <v>31</v>
      </c>
      <c r="B3764" s="258" t="str">
        <f>+'BoR4 Rollup'!C3764</f>
        <v>Actual</v>
      </c>
      <c r="C3764" s="258" t="str">
        <f>+'BoR4 Rollup'!D3764</f>
        <v>Budgeted</v>
      </c>
      <c r="D3764" s="258" t="str">
        <f>+'BoR4 Rollup'!E3764</f>
        <v>Budgeted</v>
      </c>
      <c r="E3764" s="259" t="str">
        <f>E5</f>
        <v>2024-2025 +/-</v>
      </c>
      <c r="F3764" s="74"/>
      <c r="G3764" s="3" t="s">
        <v>358</v>
      </c>
      <c r="H3764" s="3" t="s">
        <v>382</v>
      </c>
      <c r="I3764" s="13" t="s">
        <v>382</v>
      </c>
    </row>
    <row r="3765" spans="1:10" ht="15.75" x14ac:dyDescent="0.25">
      <c r="A3765" s="248"/>
      <c r="B3765" s="249" t="str">
        <f>'BoR4 Rollup'!$C$6</f>
        <v>2024-2025</v>
      </c>
      <c r="C3765" s="139" t="str">
        <f>'BoR4 Rollup'!$D$6</f>
        <v>2024-2025</v>
      </c>
      <c r="D3765" s="249" t="str">
        <f>'BoR4 Rollup'!$E$6</f>
        <v>2025-2026</v>
      </c>
      <c r="E3765" s="250" t="str">
        <f>E405</f>
        <v>2025-2026</v>
      </c>
      <c r="F3765" s="74"/>
      <c r="G3765" s="3" t="s">
        <v>358</v>
      </c>
      <c r="H3765" s="3" t="s">
        <v>382</v>
      </c>
      <c r="I3765" s="13" t="s">
        <v>382</v>
      </c>
    </row>
    <row r="3766" spans="1:10" x14ac:dyDescent="0.2">
      <c r="A3766" s="54" t="str">
        <f>'BoR4 Rollup'!B3766</f>
        <v xml:space="preserve">  Salaries</v>
      </c>
      <c r="B3766" s="93">
        <f t="shared" ref="B3766:D3768" si="376">+B7+B2380+B2716+B3052+B3535+B3703</f>
        <v>1677360</v>
      </c>
      <c r="C3766" s="93">
        <f t="shared" si="376"/>
        <v>2027544</v>
      </c>
      <c r="D3766" s="93">
        <f t="shared" si="376"/>
        <v>1425136</v>
      </c>
      <c r="E3766" s="237">
        <f t="shared" ref="E3766:E3783" si="377">+D3766-C3766</f>
        <v>-602408</v>
      </c>
      <c r="F3766" s="75"/>
      <c r="G3766" s="3" t="s">
        <v>358</v>
      </c>
      <c r="H3766" s="3" t="s">
        <v>382</v>
      </c>
      <c r="I3766" s="13" t="s">
        <v>382</v>
      </c>
      <c r="J3766" s="13" t="s">
        <v>560</v>
      </c>
    </row>
    <row r="3767" spans="1:10" x14ac:dyDescent="0.2">
      <c r="A3767" s="54" t="str">
        <f>'BoR4 Rollup'!B3767</f>
        <v xml:space="preserve">  Other Compensation</v>
      </c>
      <c r="B3767" s="93">
        <f t="shared" si="376"/>
        <v>0</v>
      </c>
      <c r="C3767" s="93">
        <f t="shared" si="376"/>
        <v>0</v>
      </c>
      <c r="D3767" s="93">
        <f t="shared" si="376"/>
        <v>0</v>
      </c>
      <c r="E3767" s="237">
        <f t="shared" si="377"/>
        <v>0</v>
      </c>
      <c r="F3767" s="75"/>
      <c r="G3767" s="3" t="s">
        <v>358</v>
      </c>
      <c r="H3767" s="3" t="s">
        <v>382</v>
      </c>
      <c r="I3767" s="13" t="s">
        <v>382</v>
      </c>
    </row>
    <row r="3768" spans="1:10" x14ac:dyDescent="0.2">
      <c r="A3768" s="54" t="str">
        <f>'BoR4 Rollup'!B3768</f>
        <v xml:space="preserve">  Related Benefits</v>
      </c>
      <c r="B3768" s="93">
        <f t="shared" si="376"/>
        <v>612241</v>
      </c>
      <c r="C3768" s="93">
        <f t="shared" si="376"/>
        <v>612282</v>
      </c>
      <c r="D3768" s="93">
        <f t="shared" si="376"/>
        <v>578870</v>
      </c>
      <c r="E3768" s="237">
        <f t="shared" si="377"/>
        <v>-33412</v>
      </c>
      <c r="F3768" s="75"/>
      <c r="G3768" s="3" t="s">
        <v>358</v>
      </c>
      <c r="H3768" s="3" t="s">
        <v>382</v>
      </c>
      <c r="I3768" s="13" t="s">
        <v>382</v>
      </c>
      <c r="J3768" s="13" t="s">
        <v>561</v>
      </c>
    </row>
    <row r="3769" spans="1:10" ht="15.75" x14ac:dyDescent="0.25">
      <c r="A3769" s="55" t="str">
        <f>'BoR4 Rollup'!B3769</f>
        <v>Total Personal Services</v>
      </c>
      <c r="B3769" s="94">
        <f>B3768+B3767+B3766</f>
        <v>2289601</v>
      </c>
      <c r="C3769" s="94">
        <f>C3768+C3767+C3766</f>
        <v>2639826</v>
      </c>
      <c r="D3769" s="94">
        <f>D3768+D3767+D3766</f>
        <v>2004006</v>
      </c>
      <c r="E3769" s="238">
        <f t="shared" si="377"/>
        <v>-635820</v>
      </c>
      <c r="F3769" s="76"/>
      <c r="G3769" s="3" t="s">
        <v>358</v>
      </c>
      <c r="H3769" s="3" t="s">
        <v>382</v>
      </c>
      <c r="I3769" s="13" t="s">
        <v>382</v>
      </c>
    </row>
    <row r="3770" spans="1:10" x14ac:dyDescent="0.2">
      <c r="A3770" s="54" t="str">
        <f>'BoR4 Rollup'!B3770</f>
        <v xml:space="preserve"> Travel</v>
      </c>
      <c r="B3770" s="93">
        <f t="shared" ref="B3770:D3772" si="378">+B11+B2384+B2720+B3056+B3539+B3707</f>
        <v>2877</v>
      </c>
      <c r="C3770" s="93">
        <f t="shared" si="378"/>
        <v>3147</v>
      </c>
      <c r="D3770" s="93">
        <f t="shared" si="378"/>
        <v>14717</v>
      </c>
      <c r="E3770" s="237">
        <f t="shared" si="377"/>
        <v>11570</v>
      </c>
      <c r="F3770" s="75"/>
      <c r="G3770" s="3" t="s">
        <v>358</v>
      </c>
      <c r="H3770" s="3" t="s">
        <v>382</v>
      </c>
      <c r="I3770" s="13" t="s">
        <v>382</v>
      </c>
      <c r="J3770" s="13" t="s">
        <v>562</v>
      </c>
    </row>
    <row r="3771" spans="1:10" x14ac:dyDescent="0.2">
      <c r="A3771" s="54" t="str">
        <f>'BoR4 Rollup'!B3771</f>
        <v xml:space="preserve"> Operating Services</v>
      </c>
      <c r="B3771" s="93">
        <f t="shared" si="378"/>
        <v>384547</v>
      </c>
      <c r="C3771" s="93">
        <f t="shared" si="378"/>
        <v>404189</v>
      </c>
      <c r="D3771" s="93">
        <f t="shared" si="378"/>
        <v>356027</v>
      </c>
      <c r="E3771" s="237">
        <f t="shared" si="377"/>
        <v>-48162</v>
      </c>
      <c r="F3771" s="75"/>
      <c r="G3771" s="3" t="s">
        <v>358</v>
      </c>
      <c r="H3771" s="3" t="s">
        <v>382</v>
      </c>
      <c r="I3771" s="13" t="s">
        <v>382</v>
      </c>
      <c r="J3771" s="13" t="s">
        <v>563</v>
      </c>
    </row>
    <row r="3772" spans="1:10" x14ac:dyDescent="0.2">
      <c r="A3772" s="54" t="str">
        <f>'BoR4 Rollup'!B3772</f>
        <v xml:space="preserve"> Supplies</v>
      </c>
      <c r="B3772" s="93">
        <f t="shared" si="378"/>
        <v>103814</v>
      </c>
      <c r="C3772" s="93">
        <f t="shared" si="378"/>
        <v>105772</v>
      </c>
      <c r="D3772" s="93">
        <f t="shared" si="378"/>
        <v>175255</v>
      </c>
      <c r="E3772" s="237">
        <f t="shared" si="377"/>
        <v>69483</v>
      </c>
      <c r="F3772" s="75"/>
      <c r="G3772" s="3" t="s">
        <v>358</v>
      </c>
      <c r="H3772" s="3" t="s">
        <v>382</v>
      </c>
      <c r="I3772" s="13" t="s">
        <v>382</v>
      </c>
      <c r="J3772" s="13" t="s">
        <v>564</v>
      </c>
    </row>
    <row r="3773" spans="1:10" ht="15.75" x14ac:dyDescent="0.25">
      <c r="A3773" s="55" t="str">
        <f>'BoR4 Rollup'!B3773</f>
        <v>Total Operating Expenses</v>
      </c>
      <c r="B3773" s="95">
        <f>B3772+B3771+B3770</f>
        <v>491238</v>
      </c>
      <c r="C3773" s="95">
        <f>C3772+C3771+C3770</f>
        <v>513108</v>
      </c>
      <c r="D3773" s="95">
        <f>D3772+D3771+D3770</f>
        <v>545999</v>
      </c>
      <c r="E3773" s="239">
        <f t="shared" si="377"/>
        <v>32891</v>
      </c>
      <c r="F3773" s="77"/>
      <c r="G3773" s="3" t="s">
        <v>358</v>
      </c>
      <c r="H3773" s="3" t="s">
        <v>382</v>
      </c>
      <c r="I3773" s="13" t="s">
        <v>382</v>
      </c>
    </row>
    <row r="3774" spans="1:10" x14ac:dyDescent="0.2">
      <c r="A3774" s="54" t="str">
        <f>'BoR4 Rollup'!B3774</f>
        <v xml:space="preserve"> Professional Services</v>
      </c>
      <c r="B3774" s="93">
        <f t="shared" ref="B3774:D3777" si="379">+B15+B2388+B2724+B3060+B3543+B3711</f>
        <v>3728</v>
      </c>
      <c r="C3774" s="93">
        <f t="shared" si="379"/>
        <v>3728</v>
      </c>
      <c r="D3774" s="93">
        <f t="shared" si="379"/>
        <v>5902</v>
      </c>
      <c r="E3774" s="237">
        <f t="shared" si="377"/>
        <v>2174</v>
      </c>
      <c r="F3774" s="75"/>
      <c r="G3774" s="3" t="s">
        <v>358</v>
      </c>
      <c r="H3774" s="3" t="s">
        <v>382</v>
      </c>
      <c r="I3774" s="13" t="s">
        <v>382</v>
      </c>
      <c r="J3774" s="13" t="s">
        <v>565</v>
      </c>
    </row>
    <row r="3775" spans="1:10" x14ac:dyDescent="0.2">
      <c r="A3775" s="54" t="str">
        <f>'BoR4 Rollup'!B3775</f>
        <v xml:space="preserve"> Other Charges</v>
      </c>
      <c r="B3775" s="93">
        <f t="shared" si="379"/>
        <v>51635</v>
      </c>
      <c r="C3775" s="93">
        <f t="shared" si="379"/>
        <v>51635</v>
      </c>
      <c r="D3775" s="93">
        <f t="shared" si="379"/>
        <v>53652</v>
      </c>
      <c r="E3775" s="237">
        <f t="shared" si="377"/>
        <v>2017</v>
      </c>
      <c r="F3775" s="75"/>
      <c r="G3775" s="3" t="s">
        <v>358</v>
      </c>
      <c r="H3775" s="3" t="s">
        <v>382</v>
      </c>
      <c r="I3775" s="13" t="s">
        <v>382</v>
      </c>
      <c r="J3775" s="13" t="s">
        <v>568</v>
      </c>
    </row>
    <row r="3776" spans="1:10" x14ac:dyDescent="0.2">
      <c r="A3776" s="54" t="str">
        <f>'BoR4 Rollup'!B3776</f>
        <v xml:space="preserve"> Debt Services</v>
      </c>
      <c r="B3776" s="93">
        <f t="shared" si="379"/>
        <v>0</v>
      </c>
      <c r="C3776" s="93">
        <f t="shared" si="379"/>
        <v>0</v>
      </c>
      <c r="D3776" s="93">
        <f t="shared" si="379"/>
        <v>0</v>
      </c>
      <c r="E3776" s="237">
        <f t="shared" si="377"/>
        <v>0</v>
      </c>
      <c r="F3776" s="75"/>
      <c r="G3776" s="3" t="s">
        <v>358</v>
      </c>
      <c r="H3776" s="3" t="s">
        <v>382</v>
      </c>
      <c r="I3776" s="13" t="s">
        <v>382</v>
      </c>
    </row>
    <row r="3777" spans="1:12" x14ac:dyDescent="0.2">
      <c r="A3777" s="54" t="str">
        <f>'BoR4 Rollup'!B3777</f>
        <v xml:space="preserve"> Interagency Transfers</v>
      </c>
      <c r="B3777" s="93">
        <f t="shared" si="379"/>
        <v>0</v>
      </c>
      <c r="C3777" s="93">
        <f t="shared" si="379"/>
        <v>0</v>
      </c>
      <c r="D3777" s="93">
        <f t="shared" si="379"/>
        <v>0</v>
      </c>
      <c r="E3777" s="237">
        <f t="shared" si="377"/>
        <v>0</v>
      </c>
      <c r="F3777" s="75"/>
      <c r="G3777" s="3" t="s">
        <v>358</v>
      </c>
      <c r="H3777" s="3" t="s">
        <v>382</v>
      </c>
      <c r="I3777" s="13" t="s">
        <v>382</v>
      </c>
      <c r="J3777" s="13" t="s">
        <v>567</v>
      </c>
    </row>
    <row r="3778" spans="1:12" ht="15.75" x14ac:dyDescent="0.25">
      <c r="A3778" s="55" t="str">
        <f>'BoR4 Rollup'!B3778</f>
        <v>Total Other Charges</v>
      </c>
      <c r="B3778" s="95">
        <f>B3777+B3776+B3775+B3774</f>
        <v>55363</v>
      </c>
      <c r="C3778" s="95">
        <f>C3777+C3776+C3775+C3774</f>
        <v>55363</v>
      </c>
      <c r="D3778" s="95">
        <f>D3777+D3776+D3775+D3774</f>
        <v>59554</v>
      </c>
      <c r="E3778" s="239">
        <f t="shared" si="377"/>
        <v>4191</v>
      </c>
      <c r="F3778" s="77"/>
      <c r="G3778" s="3" t="s">
        <v>358</v>
      </c>
      <c r="H3778" s="3" t="s">
        <v>382</v>
      </c>
      <c r="I3778" s="13" t="s">
        <v>382</v>
      </c>
    </row>
    <row r="3779" spans="1:12" x14ac:dyDescent="0.2">
      <c r="A3779" s="54" t="str">
        <f>'BoR4 Rollup'!B3779</f>
        <v xml:space="preserve"> General Acquisitions</v>
      </c>
      <c r="B3779" s="93">
        <f t="shared" ref="B3779:D3781" si="380">+B20+B2393+B2729+B3065+B3548+B3716</f>
        <v>56884</v>
      </c>
      <c r="C3779" s="93">
        <f t="shared" si="380"/>
        <v>56884</v>
      </c>
      <c r="D3779" s="93">
        <f t="shared" si="380"/>
        <v>94758</v>
      </c>
      <c r="E3779" s="237">
        <f t="shared" si="377"/>
        <v>37874</v>
      </c>
      <c r="F3779" s="75"/>
      <c r="G3779" s="3" t="s">
        <v>358</v>
      </c>
      <c r="H3779" s="3" t="s">
        <v>382</v>
      </c>
      <c r="I3779" s="13" t="s">
        <v>382</v>
      </c>
      <c r="J3779" s="13" t="s">
        <v>566</v>
      </c>
    </row>
    <row r="3780" spans="1:12" x14ac:dyDescent="0.2">
      <c r="A3780" s="54" t="str">
        <f>'BoR4 Rollup'!B3780</f>
        <v xml:space="preserve"> Library Acquisitions</v>
      </c>
      <c r="B3780" s="93">
        <f t="shared" si="380"/>
        <v>0</v>
      </c>
      <c r="C3780" s="93">
        <f t="shared" si="380"/>
        <v>0</v>
      </c>
      <c r="D3780" s="93">
        <f t="shared" si="380"/>
        <v>0</v>
      </c>
      <c r="E3780" s="237">
        <f t="shared" si="377"/>
        <v>0</v>
      </c>
      <c r="F3780" s="75"/>
      <c r="G3780" s="3" t="s">
        <v>358</v>
      </c>
      <c r="H3780" s="3" t="s">
        <v>382</v>
      </c>
      <c r="I3780" s="13" t="s">
        <v>382</v>
      </c>
      <c r="J3780" s="13" t="s">
        <v>566</v>
      </c>
    </row>
    <row r="3781" spans="1:12" x14ac:dyDescent="0.2">
      <c r="A3781" s="54" t="str">
        <f>'BoR4 Rollup'!B3781</f>
        <v xml:space="preserve"> Major Repairs</v>
      </c>
      <c r="B3781" s="93">
        <f t="shared" si="380"/>
        <v>0</v>
      </c>
      <c r="C3781" s="93">
        <f t="shared" si="380"/>
        <v>0</v>
      </c>
      <c r="D3781" s="93">
        <f t="shared" si="380"/>
        <v>0</v>
      </c>
      <c r="E3781" s="237">
        <f t="shared" si="377"/>
        <v>0</v>
      </c>
      <c r="F3781" s="75"/>
      <c r="G3781" s="3" t="s">
        <v>358</v>
      </c>
      <c r="H3781" s="3" t="s">
        <v>382</v>
      </c>
      <c r="I3781" s="13" t="s">
        <v>382</v>
      </c>
    </row>
    <row r="3782" spans="1:12" ht="15.75" x14ac:dyDescent="0.25">
      <c r="A3782" s="55" t="str">
        <f>'BoR4 Rollup'!B3782</f>
        <v>Total Acquisitions and Major Repairs</v>
      </c>
      <c r="B3782" s="95">
        <f>B3781+B3780+B3779</f>
        <v>56884</v>
      </c>
      <c r="C3782" s="95">
        <f>C3781+C3780+C3779</f>
        <v>56884</v>
      </c>
      <c r="D3782" s="95">
        <f>D3781+D3780+D3779</f>
        <v>94758</v>
      </c>
      <c r="E3782" s="239">
        <f t="shared" si="377"/>
        <v>37874</v>
      </c>
      <c r="F3782" s="77"/>
      <c r="G3782" s="3" t="s">
        <v>358</v>
      </c>
      <c r="H3782" s="3" t="s">
        <v>382</v>
      </c>
      <c r="I3782" s="13" t="s">
        <v>382</v>
      </c>
    </row>
    <row r="3783" spans="1:12" ht="15.75" x14ac:dyDescent="0.25">
      <c r="A3783" s="55" t="str">
        <f>'BoR4 Rollup'!B3783</f>
        <v>Function Total</v>
      </c>
      <c r="B3783" s="94">
        <f>B3782+B3778+B3773+B3769</f>
        <v>2893086</v>
      </c>
      <c r="C3783" s="94">
        <f>C3782+C3778+C3773+C3769</f>
        <v>3265181</v>
      </c>
      <c r="D3783" s="94">
        <f>D3782+D3778+D3773+D3769</f>
        <v>2704317</v>
      </c>
      <c r="E3783" s="240">
        <f t="shared" si="377"/>
        <v>-560864</v>
      </c>
      <c r="F3783" s="76"/>
      <c r="G3783" s="3" t="s">
        <v>358</v>
      </c>
      <c r="H3783" s="3" t="s">
        <v>382</v>
      </c>
      <c r="I3783" s="13" t="s">
        <v>382</v>
      </c>
    </row>
    <row r="3784" spans="1:12" ht="15.75" x14ac:dyDescent="0.25">
      <c r="A3784" s="254" t="str">
        <f>'BoR4 Rollup'!B3784</f>
        <v>Transfers</v>
      </c>
      <c r="B3784" s="255"/>
      <c r="C3784" s="256"/>
      <c r="D3784" s="256"/>
      <c r="E3784" s="257"/>
      <c r="F3784" s="72"/>
      <c r="G3784" s="3" t="s">
        <v>356</v>
      </c>
      <c r="H3784" s="3" t="str">
        <f t="shared" ref="H3784:H3804" si="381">RIGHT($A$3786,6)</f>
        <v>850001</v>
      </c>
      <c r="I3784" s="13" t="s">
        <v>555</v>
      </c>
    </row>
    <row r="3785" spans="1:12" ht="15.75" x14ac:dyDescent="0.25">
      <c r="A3785" s="106" t="str">
        <f>'BoR4 Rollup'!B3785</f>
        <v>Orgn:  IAT State Services (Leg.Auditor, ORM)</v>
      </c>
      <c r="B3785" s="258" t="str">
        <f>+'BoR4 Rollup'!C3785</f>
        <v>Actual</v>
      </c>
      <c r="C3785" s="258" t="str">
        <f>+'BoR4 Rollup'!D3785</f>
        <v>Budgeted</v>
      </c>
      <c r="D3785" s="258" t="str">
        <f>+'BoR4 Rollup'!E3785</f>
        <v>Budgeted</v>
      </c>
      <c r="E3785" s="259" t="str">
        <f>E425</f>
        <v>2024-2025 +/-</v>
      </c>
      <c r="F3785" s="78"/>
      <c r="G3785" s="3" t="s">
        <v>356</v>
      </c>
      <c r="H3785" s="3" t="str">
        <f t="shared" si="381"/>
        <v>850001</v>
      </c>
      <c r="I3785" s="13" t="s">
        <v>555</v>
      </c>
    </row>
    <row r="3786" spans="1:12" ht="15.75" x14ac:dyDescent="0.25">
      <c r="A3786" s="248" t="str">
        <f>'BoR4 Rollup'!B3786</f>
        <v>Organization ID:    850001</v>
      </c>
      <c r="B3786" s="249" t="str">
        <f>'BoR4 Rollup'!$C$6</f>
        <v>2024-2025</v>
      </c>
      <c r="C3786" s="139" t="str">
        <f>'BoR4 Rollup'!$D$6</f>
        <v>2024-2025</v>
      </c>
      <c r="D3786" s="249" t="str">
        <f>'BoR4 Rollup'!$E$6</f>
        <v>2025-2026</v>
      </c>
      <c r="E3786" s="250" t="str">
        <f>E426</f>
        <v>2025-2026</v>
      </c>
      <c r="F3786" s="78"/>
      <c r="G3786" s="3" t="s">
        <v>356</v>
      </c>
      <c r="H3786" s="3" t="str">
        <f t="shared" si="381"/>
        <v>850001</v>
      </c>
      <c r="I3786" s="13" t="s">
        <v>555</v>
      </c>
    </row>
    <row r="3787" spans="1:12" x14ac:dyDescent="0.2">
      <c r="A3787" s="54" t="str">
        <f>'BoR4 Rollup'!B3787</f>
        <v xml:space="preserve">  Salaries</v>
      </c>
      <c r="B3787" s="93">
        <v>0</v>
      </c>
      <c r="C3787" s="93">
        <v>0</v>
      </c>
      <c r="D3787" s="93">
        <v>0</v>
      </c>
      <c r="E3787" s="237">
        <f t="shared" ref="E3787:E3804" si="382">+D3787-C3787</f>
        <v>0</v>
      </c>
      <c r="F3787" s="75"/>
      <c r="G3787" s="3" t="s">
        <v>356</v>
      </c>
      <c r="H3787" s="3" t="str">
        <f t="shared" si="381"/>
        <v>850001</v>
      </c>
      <c r="I3787" s="13" t="s">
        <v>555</v>
      </c>
      <c r="J3787" s="13" t="s">
        <v>560</v>
      </c>
    </row>
    <row r="3788" spans="1:12" x14ac:dyDescent="0.2">
      <c r="A3788" s="54" t="str">
        <f>'BoR4 Rollup'!B3788</f>
        <v xml:space="preserve">  Other Compensation</v>
      </c>
      <c r="B3788" s="93">
        <v>0</v>
      </c>
      <c r="C3788" s="93">
        <v>0</v>
      </c>
      <c r="D3788" s="93">
        <v>0</v>
      </c>
      <c r="E3788" s="237">
        <f t="shared" si="382"/>
        <v>0</v>
      </c>
      <c r="F3788" s="75"/>
      <c r="G3788" s="3" t="s">
        <v>356</v>
      </c>
      <c r="H3788" s="3" t="str">
        <f t="shared" si="381"/>
        <v>850001</v>
      </c>
      <c r="I3788" s="13" t="s">
        <v>555</v>
      </c>
    </row>
    <row r="3789" spans="1:12" x14ac:dyDescent="0.2">
      <c r="A3789" s="54" t="str">
        <f>'BoR4 Rollup'!B3789</f>
        <v xml:space="preserve">  Related Benefits</v>
      </c>
      <c r="B3789" s="93">
        <v>0</v>
      </c>
      <c r="C3789" s="93">
        <v>0</v>
      </c>
      <c r="D3789" s="93">
        <v>0</v>
      </c>
      <c r="E3789" s="237">
        <f t="shared" si="382"/>
        <v>0</v>
      </c>
      <c r="F3789" s="75"/>
      <c r="G3789" s="3" t="s">
        <v>356</v>
      </c>
      <c r="H3789" s="3" t="str">
        <f t="shared" si="381"/>
        <v>850001</v>
      </c>
      <c r="I3789" s="13" t="s">
        <v>555</v>
      </c>
      <c r="J3789" s="13" t="s">
        <v>561</v>
      </c>
    </row>
    <row r="3790" spans="1:12" ht="15.75" x14ac:dyDescent="0.25">
      <c r="A3790" s="55" t="str">
        <f>'BoR4 Rollup'!B3790</f>
        <v>Total Personal Services</v>
      </c>
      <c r="B3790" s="94">
        <f>B3789+B3788+B3787</f>
        <v>0</v>
      </c>
      <c r="C3790" s="94">
        <f>C3789+C3788+C3787</f>
        <v>0</v>
      </c>
      <c r="D3790" s="94">
        <f>D3789+D3788+D3787</f>
        <v>0</v>
      </c>
      <c r="E3790" s="238">
        <f t="shared" si="382"/>
        <v>0</v>
      </c>
      <c r="F3790" s="76"/>
      <c r="G3790" s="3" t="s">
        <v>355</v>
      </c>
      <c r="H3790" s="3" t="str">
        <f t="shared" si="381"/>
        <v>850001</v>
      </c>
      <c r="I3790" s="13" t="s">
        <v>555</v>
      </c>
      <c r="K3790" s="67" t="s">
        <v>674</v>
      </c>
    </row>
    <row r="3791" spans="1:12" x14ac:dyDescent="0.2">
      <c r="A3791" s="54" t="str">
        <f>'BoR4 Rollup'!B3791</f>
        <v xml:space="preserve"> Travel</v>
      </c>
      <c r="B3791" s="93">
        <v>0</v>
      </c>
      <c r="C3791" s="93">
        <v>0</v>
      </c>
      <c r="D3791" s="93">
        <v>0</v>
      </c>
      <c r="E3791" s="237">
        <f t="shared" si="382"/>
        <v>0</v>
      </c>
      <c r="F3791" s="75"/>
      <c r="G3791" s="3" t="s">
        <v>356</v>
      </c>
      <c r="H3791" s="3" t="str">
        <f t="shared" si="381"/>
        <v>850001</v>
      </c>
      <c r="I3791" s="13" t="s">
        <v>555</v>
      </c>
      <c r="J3791" s="13" t="s">
        <v>562</v>
      </c>
      <c r="K3791" s="100" t="s">
        <v>559</v>
      </c>
    </row>
    <row r="3792" spans="1:12" x14ac:dyDescent="0.2">
      <c r="A3792" s="54" t="str">
        <f>'BoR4 Rollup'!B3792</f>
        <v xml:space="preserve"> Operating Services</v>
      </c>
      <c r="B3792" s="93">
        <v>0</v>
      </c>
      <c r="C3792" s="93">
        <v>0</v>
      </c>
      <c r="D3792" s="93">
        <v>0</v>
      </c>
      <c r="E3792" s="237">
        <f t="shared" si="382"/>
        <v>0</v>
      </c>
      <c r="F3792" s="75"/>
      <c r="G3792" s="3" t="s">
        <v>356</v>
      </c>
      <c r="H3792" s="3" t="str">
        <f t="shared" si="381"/>
        <v>850001</v>
      </c>
      <c r="I3792" s="13" t="s">
        <v>555</v>
      </c>
      <c r="J3792" s="13" t="s">
        <v>563</v>
      </c>
      <c r="K3792" s="172">
        <f>90199+8</f>
        <v>90207</v>
      </c>
      <c r="L3792" s="3" t="s">
        <v>675</v>
      </c>
    </row>
    <row r="3793" spans="1:12" x14ac:dyDescent="0.2">
      <c r="A3793" s="54" t="str">
        <f>'BoR4 Rollup'!B3793</f>
        <v xml:space="preserve"> Supplies</v>
      </c>
      <c r="B3793" s="93">
        <v>0</v>
      </c>
      <c r="C3793" s="93">
        <v>0</v>
      </c>
      <c r="D3793" s="93">
        <v>0</v>
      </c>
      <c r="E3793" s="237">
        <f t="shared" si="382"/>
        <v>0</v>
      </c>
      <c r="F3793" s="75"/>
      <c r="G3793" s="3" t="s">
        <v>356</v>
      </c>
      <c r="H3793" s="3" t="str">
        <f t="shared" si="381"/>
        <v>850001</v>
      </c>
      <c r="I3793" s="13" t="s">
        <v>555</v>
      </c>
      <c r="J3793" s="13" t="s">
        <v>564</v>
      </c>
      <c r="K3793" s="172"/>
    </row>
    <row r="3794" spans="1:12" ht="15.75" x14ac:dyDescent="0.25">
      <c r="A3794" s="55" t="str">
        <f>'BoR4 Rollup'!B3794</f>
        <v>Total Operating Expenses</v>
      </c>
      <c r="B3794" s="95">
        <f>B3793+B3792+B3791</f>
        <v>0</v>
      </c>
      <c r="C3794" s="95">
        <f>C3793+C3792+C3791</f>
        <v>0</v>
      </c>
      <c r="D3794" s="95">
        <f>D3793+D3792+D3791</f>
        <v>0</v>
      </c>
      <c r="E3794" s="239">
        <f t="shared" si="382"/>
        <v>0</v>
      </c>
      <c r="F3794" s="77"/>
      <c r="G3794" s="3" t="s">
        <v>355</v>
      </c>
      <c r="H3794" s="3" t="str">
        <f t="shared" si="381"/>
        <v>850001</v>
      </c>
      <c r="I3794" s="13" t="s">
        <v>555</v>
      </c>
      <c r="K3794" s="172"/>
    </row>
    <row r="3795" spans="1:12" x14ac:dyDescent="0.2">
      <c r="A3795" s="54" t="str">
        <f>'BoR4 Rollup'!B3795</f>
        <v xml:space="preserve"> Professional Services</v>
      </c>
      <c r="B3795" s="93">
        <v>0</v>
      </c>
      <c r="C3795" s="93">
        <v>0</v>
      </c>
      <c r="D3795" s="93">
        <v>0</v>
      </c>
      <c r="E3795" s="237">
        <f t="shared" si="382"/>
        <v>0</v>
      </c>
      <c r="F3795" s="75"/>
      <c r="G3795" s="3" t="s">
        <v>356</v>
      </c>
      <c r="H3795" s="3" t="str">
        <f t="shared" si="381"/>
        <v>850001</v>
      </c>
      <c r="I3795" s="13" t="s">
        <v>555</v>
      </c>
      <c r="J3795" s="13" t="s">
        <v>565</v>
      </c>
      <c r="K3795" s="172"/>
    </row>
    <row r="3796" spans="1:12" x14ac:dyDescent="0.2">
      <c r="A3796" s="54" t="str">
        <f>'BoR4 Rollup'!B3796</f>
        <v xml:space="preserve"> Other Charges</v>
      </c>
      <c r="B3796" s="93">
        <v>0</v>
      </c>
      <c r="C3796" s="93">
        <v>0</v>
      </c>
      <c r="D3796" s="93">
        <v>0</v>
      </c>
      <c r="E3796" s="237">
        <f t="shared" si="382"/>
        <v>0</v>
      </c>
      <c r="F3796" s="75"/>
      <c r="G3796" s="3" t="s">
        <v>356</v>
      </c>
      <c r="H3796" s="3" t="str">
        <f t="shared" si="381"/>
        <v>850001</v>
      </c>
      <c r="I3796" s="13" t="s">
        <v>555</v>
      </c>
      <c r="J3796" s="13" t="s">
        <v>568</v>
      </c>
      <c r="K3796" s="172"/>
    </row>
    <row r="3797" spans="1:12" x14ac:dyDescent="0.2">
      <c r="A3797" s="54" t="str">
        <f>'BoR4 Rollup'!B3797</f>
        <v xml:space="preserve"> Debt Services</v>
      </c>
      <c r="B3797" s="93">
        <v>0</v>
      </c>
      <c r="C3797" s="93">
        <v>0</v>
      </c>
      <c r="D3797" s="93">
        <v>0</v>
      </c>
      <c r="E3797" s="237">
        <f t="shared" si="382"/>
        <v>0</v>
      </c>
      <c r="F3797" s="75"/>
      <c r="G3797" s="3" t="s">
        <v>356</v>
      </c>
      <c r="H3797" s="3" t="str">
        <f t="shared" si="381"/>
        <v>850001</v>
      </c>
      <c r="I3797" s="13" t="s">
        <v>555</v>
      </c>
      <c r="K3797" s="172"/>
    </row>
    <row r="3798" spans="1:12" x14ac:dyDescent="0.2">
      <c r="A3798" s="54" t="str">
        <f>'BoR4 Rollup'!B3798</f>
        <v xml:space="preserve"> Interagency Transfers</v>
      </c>
      <c r="B3798" s="93">
        <f>87846+16757</f>
        <v>104603</v>
      </c>
      <c r="C3798" s="93">
        <f>87846+16757</f>
        <v>104603</v>
      </c>
      <c r="D3798" s="93">
        <v>92745</v>
      </c>
      <c r="E3798" s="237">
        <f t="shared" si="382"/>
        <v>-11858</v>
      </c>
      <c r="F3798" s="75"/>
      <c r="G3798" s="3" t="s">
        <v>356</v>
      </c>
      <c r="H3798" s="3" t="str">
        <f t="shared" si="381"/>
        <v>850001</v>
      </c>
      <c r="I3798" s="13" t="s">
        <v>555</v>
      </c>
      <c r="J3798" s="13" t="s">
        <v>567</v>
      </c>
      <c r="K3798" s="172">
        <f>16178+579</f>
        <v>16757</v>
      </c>
      <c r="L3798" s="3" t="s">
        <v>673</v>
      </c>
    </row>
    <row r="3799" spans="1:12" ht="15.75" x14ac:dyDescent="0.25">
      <c r="A3799" s="55" t="str">
        <f>'BoR4 Rollup'!B3799</f>
        <v>Total Other Charges</v>
      </c>
      <c r="B3799" s="95">
        <f>B3798+B3797+B3796+B3795</f>
        <v>104603</v>
      </c>
      <c r="C3799" s="95">
        <f>C3798+C3797+C3796+C3795</f>
        <v>104603</v>
      </c>
      <c r="D3799" s="95">
        <f>D3798+D3797+D3796+D3795</f>
        <v>92745</v>
      </c>
      <c r="E3799" s="239">
        <f t="shared" si="382"/>
        <v>-11858</v>
      </c>
      <c r="F3799" s="77"/>
      <c r="G3799" s="3" t="s">
        <v>355</v>
      </c>
      <c r="H3799" s="3" t="str">
        <f t="shared" si="381"/>
        <v>850001</v>
      </c>
      <c r="I3799" s="13" t="s">
        <v>555</v>
      </c>
    </row>
    <row r="3800" spans="1:12" x14ac:dyDescent="0.2">
      <c r="A3800" s="54" t="str">
        <f>'BoR4 Rollup'!B3800</f>
        <v xml:space="preserve"> General Acquisitions</v>
      </c>
      <c r="B3800" s="93">
        <v>0</v>
      </c>
      <c r="C3800" s="93">
        <v>0</v>
      </c>
      <c r="D3800" s="93">
        <v>0</v>
      </c>
      <c r="E3800" s="237">
        <f t="shared" si="382"/>
        <v>0</v>
      </c>
      <c r="F3800" s="75"/>
      <c r="G3800" s="3" t="s">
        <v>356</v>
      </c>
      <c r="H3800" s="3" t="str">
        <f t="shared" si="381"/>
        <v>850001</v>
      </c>
      <c r="I3800" s="13" t="s">
        <v>555</v>
      </c>
      <c r="J3800" s="13" t="s">
        <v>566</v>
      </c>
    </row>
    <row r="3801" spans="1:12" x14ac:dyDescent="0.2">
      <c r="A3801" s="54" t="str">
        <f>'BoR4 Rollup'!B3801</f>
        <v xml:space="preserve"> Library Acquisitions</v>
      </c>
      <c r="B3801" s="93">
        <v>0</v>
      </c>
      <c r="C3801" s="93">
        <v>0</v>
      </c>
      <c r="D3801" s="93">
        <v>0</v>
      </c>
      <c r="E3801" s="237">
        <f t="shared" si="382"/>
        <v>0</v>
      </c>
      <c r="F3801" s="75"/>
      <c r="G3801" s="3" t="s">
        <v>356</v>
      </c>
      <c r="H3801" s="3" t="str">
        <f t="shared" si="381"/>
        <v>850001</v>
      </c>
      <c r="I3801" s="13" t="s">
        <v>555</v>
      </c>
      <c r="J3801" s="13" t="s">
        <v>566</v>
      </c>
    </row>
    <row r="3802" spans="1:12" x14ac:dyDescent="0.2">
      <c r="A3802" s="54" t="str">
        <f>'BoR4 Rollup'!B3802</f>
        <v xml:space="preserve"> Major Repairs</v>
      </c>
      <c r="B3802" s="93">
        <v>0</v>
      </c>
      <c r="C3802" s="93">
        <v>0</v>
      </c>
      <c r="D3802" s="93">
        <v>0</v>
      </c>
      <c r="E3802" s="237">
        <f t="shared" si="382"/>
        <v>0</v>
      </c>
      <c r="F3802" s="75"/>
      <c r="G3802" s="3" t="s">
        <v>356</v>
      </c>
      <c r="H3802" s="3" t="str">
        <f t="shared" si="381"/>
        <v>850001</v>
      </c>
      <c r="I3802" s="13" t="s">
        <v>555</v>
      </c>
    </row>
    <row r="3803" spans="1:12" ht="15.75" x14ac:dyDescent="0.25">
      <c r="A3803" s="55" t="str">
        <f>'BoR4 Rollup'!B3803</f>
        <v>Total Acquisitions and Major Repairs</v>
      </c>
      <c r="B3803" s="95">
        <f>B3802+B3801+B3800</f>
        <v>0</v>
      </c>
      <c r="C3803" s="95">
        <f>C3802+C3801+C3800</f>
        <v>0</v>
      </c>
      <c r="D3803" s="95">
        <f>D3802+D3801+D3800</f>
        <v>0</v>
      </c>
      <c r="E3803" s="239">
        <f t="shared" si="382"/>
        <v>0</v>
      </c>
      <c r="F3803" s="77"/>
      <c r="G3803" s="3" t="s">
        <v>355</v>
      </c>
      <c r="H3803" s="3" t="str">
        <f t="shared" si="381"/>
        <v>850001</v>
      </c>
      <c r="I3803" s="13" t="s">
        <v>555</v>
      </c>
    </row>
    <row r="3804" spans="1:12" ht="15.75" x14ac:dyDescent="0.25">
      <c r="A3804" s="55" t="str">
        <f>'BoR4 Rollup'!B3804</f>
        <v>Function Total</v>
      </c>
      <c r="B3804" s="94">
        <f>B3803+B3799+B3794+B3790</f>
        <v>104603</v>
      </c>
      <c r="C3804" s="94">
        <f>C3803+C3799+C3794+C3790</f>
        <v>104603</v>
      </c>
      <c r="D3804" s="94">
        <f>D3803+D3799+D3794+D3790</f>
        <v>92745</v>
      </c>
      <c r="E3804" s="240">
        <f t="shared" si="382"/>
        <v>-11858</v>
      </c>
      <c r="F3804" s="76"/>
      <c r="G3804" s="3" t="s">
        <v>355</v>
      </c>
      <c r="H3804" s="3" t="str">
        <f t="shared" si="381"/>
        <v>850001</v>
      </c>
      <c r="I3804" s="13" t="s">
        <v>555</v>
      </c>
    </row>
    <row r="3805" spans="1:12" ht="15.75" x14ac:dyDescent="0.25">
      <c r="A3805" s="254" t="str">
        <f>'BoR4 Rollup'!B3805</f>
        <v xml:space="preserve"> </v>
      </c>
      <c r="B3805" s="255"/>
      <c r="C3805" s="256"/>
      <c r="D3805" s="256"/>
      <c r="E3805" s="257"/>
      <c r="F3805" s="72"/>
      <c r="G3805" s="3" t="s">
        <v>357</v>
      </c>
      <c r="H3805" s="3" t="str">
        <f t="shared" ref="H3805:H3825" si="383">RIGHT($A$3807,6)</f>
        <v/>
      </c>
      <c r="I3805" s="13" t="s">
        <v>556</v>
      </c>
    </row>
    <row r="3806" spans="1:12" ht="15.75" x14ac:dyDescent="0.25">
      <c r="A3806" s="106" t="str">
        <f>'BoR4 Rollup'!B3806</f>
        <v>Other</v>
      </c>
      <c r="B3806" s="258" t="str">
        <f>+'BoR4 Rollup'!C3806</f>
        <v>Actual</v>
      </c>
      <c r="C3806" s="258" t="str">
        <f>+'BoR4 Rollup'!D3806</f>
        <v>Budgeted</v>
      </c>
      <c r="D3806" s="258" t="str">
        <f>+'BoR4 Rollup'!E3806</f>
        <v>Budgeted</v>
      </c>
      <c r="E3806" s="259" t="str">
        <f>E5</f>
        <v>2024-2025 +/-</v>
      </c>
      <c r="F3806" s="78"/>
      <c r="G3806" s="3" t="s">
        <v>357</v>
      </c>
      <c r="H3806" s="3" t="str">
        <f t="shared" si="383"/>
        <v/>
      </c>
      <c r="I3806" s="13" t="s">
        <v>556</v>
      </c>
    </row>
    <row r="3807" spans="1:12" ht="15.75" x14ac:dyDescent="0.25">
      <c r="A3807" s="248"/>
      <c r="B3807" s="249" t="str">
        <f>'BoR4 Rollup'!$C$6</f>
        <v>2024-2025</v>
      </c>
      <c r="C3807" s="139" t="str">
        <f>'BoR4 Rollup'!$D$6</f>
        <v>2024-2025</v>
      </c>
      <c r="D3807" s="249" t="str">
        <f>'BoR4 Rollup'!$E$6</f>
        <v>2025-2026</v>
      </c>
      <c r="E3807" s="250" t="str">
        <f>E447</f>
        <v>2025-2026</v>
      </c>
      <c r="F3807" s="78"/>
      <c r="G3807" s="3" t="s">
        <v>357</v>
      </c>
      <c r="H3807" s="3" t="str">
        <f t="shared" si="383"/>
        <v/>
      </c>
      <c r="I3807" s="13" t="s">
        <v>556</v>
      </c>
    </row>
    <row r="3808" spans="1:12" x14ac:dyDescent="0.2">
      <c r="A3808" s="54" t="str">
        <f>'BoR4 Rollup'!B3808</f>
        <v xml:space="preserve">  Salaries</v>
      </c>
      <c r="B3808" s="93">
        <v>0</v>
      </c>
      <c r="C3808" s="93">
        <v>0</v>
      </c>
      <c r="D3808" s="93">
        <v>0</v>
      </c>
      <c r="E3808" s="237">
        <f t="shared" ref="E3808:E3825" si="384">+D3808-C3808</f>
        <v>0</v>
      </c>
      <c r="F3808" s="75"/>
      <c r="G3808" s="3" t="s">
        <v>357</v>
      </c>
      <c r="H3808" s="3" t="str">
        <f t="shared" si="383"/>
        <v/>
      </c>
      <c r="I3808" s="13" t="s">
        <v>556</v>
      </c>
      <c r="J3808" s="13" t="s">
        <v>560</v>
      </c>
    </row>
    <row r="3809" spans="1:10" x14ac:dyDescent="0.2">
      <c r="A3809" s="54" t="str">
        <f>'BoR4 Rollup'!B3809</f>
        <v xml:space="preserve">  Other Compensation</v>
      </c>
      <c r="B3809" s="93">
        <v>0</v>
      </c>
      <c r="C3809" s="93">
        <v>0</v>
      </c>
      <c r="D3809" s="93">
        <v>0</v>
      </c>
      <c r="E3809" s="237">
        <f t="shared" si="384"/>
        <v>0</v>
      </c>
      <c r="F3809" s="75"/>
      <c r="G3809" s="3" t="s">
        <v>357</v>
      </c>
      <c r="H3809" s="3" t="str">
        <f t="shared" si="383"/>
        <v/>
      </c>
      <c r="I3809" s="13" t="s">
        <v>556</v>
      </c>
    </row>
    <row r="3810" spans="1:10" x14ac:dyDescent="0.2">
      <c r="A3810" s="54" t="str">
        <f>'BoR4 Rollup'!B3810</f>
        <v xml:space="preserve">  Related Benefits</v>
      </c>
      <c r="B3810" s="93">
        <v>0</v>
      </c>
      <c r="C3810" s="93">
        <v>0</v>
      </c>
      <c r="D3810" s="93">
        <v>0</v>
      </c>
      <c r="E3810" s="237">
        <f t="shared" si="384"/>
        <v>0</v>
      </c>
      <c r="F3810" s="75"/>
      <c r="G3810" s="3" t="s">
        <v>357</v>
      </c>
      <c r="H3810" s="3" t="str">
        <f t="shared" si="383"/>
        <v/>
      </c>
      <c r="I3810" s="13" t="s">
        <v>556</v>
      </c>
      <c r="J3810" s="13" t="s">
        <v>561</v>
      </c>
    </row>
    <row r="3811" spans="1:10" ht="15.75" x14ac:dyDescent="0.25">
      <c r="A3811" s="55" t="str">
        <f>'BoR4 Rollup'!B3811</f>
        <v>Total Personal Services</v>
      </c>
      <c r="B3811" s="94">
        <f>B3810+B3809+B3808</f>
        <v>0</v>
      </c>
      <c r="C3811" s="94">
        <f>C3810+C3809+C3808</f>
        <v>0</v>
      </c>
      <c r="D3811" s="94">
        <f>D3810+D3809+D3808</f>
        <v>0</v>
      </c>
      <c r="E3811" s="238">
        <f t="shared" si="384"/>
        <v>0</v>
      </c>
      <c r="F3811" s="76"/>
      <c r="G3811" s="3" t="s">
        <v>357</v>
      </c>
      <c r="H3811" s="3" t="str">
        <f t="shared" si="383"/>
        <v/>
      </c>
      <c r="I3811" s="13" t="s">
        <v>556</v>
      </c>
    </row>
    <row r="3812" spans="1:10" x14ac:dyDescent="0.2">
      <c r="A3812" s="54" t="str">
        <f>'BoR4 Rollup'!B3812</f>
        <v xml:space="preserve"> Travel</v>
      </c>
      <c r="B3812" s="93">
        <v>0</v>
      </c>
      <c r="C3812" s="93">
        <v>0</v>
      </c>
      <c r="D3812" s="93">
        <v>0</v>
      </c>
      <c r="E3812" s="237">
        <f t="shared" si="384"/>
        <v>0</v>
      </c>
      <c r="F3812" s="75"/>
      <c r="G3812" s="3" t="s">
        <v>357</v>
      </c>
      <c r="H3812" s="3" t="str">
        <f t="shared" si="383"/>
        <v/>
      </c>
      <c r="I3812" s="13" t="s">
        <v>556</v>
      </c>
      <c r="J3812" s="13" t="s">
        <v>562</v>
      </c>
    </row>
    <row r="3813" spans="1:10" x14ac:dyDescent="0.2">
      <c r="A3813" s="54" t="str">
        <f>'BoR4 Rollup'!B3813</f>
        <v xml:space="preserve"> Operating Services</v>
      </c>
      <c r="B3813" s="93">
        <v>0</v>
      </c>
      <c r="C3813" s="93">
        <v>0</v>
      </c>
      <c r="D3813" s="93">
        <v>0</v>
      </c>
      <c r="E3813" s="237">
        <f t="shared" si="384"/>
        <v>0</v>
      </c>
      <c r="F3813" s="75"/>
      <c r="G3813" s="3" t="s">
        <v>357</v>
      </c>
      <c r="H3813" s="3" t="str">
        <f t="shared" si="383"/>
        <v/>
      </c>
      <c r="I3813" s="13" t="s">
        <v>556</v>
      </c>
      <c r="J3813" s="13" t="s">
        <v>563</v>
      </c>
    </row>
    <row r="3814" spans="1:10" x14ac:dyDescent="0.2">
      <c r="A3814" s="54" t="str">
        <f>'BoR4 Rollup'!B3814</f>
        <v xml:space="preserve"> Supplies</v>
      </c>
      <c r="B3814" s="93">
        <v>0</v>
      </c>
      <c r="C3814" s="93">
        <v>0</v>
      </c>
      <c r="D3814" s="93">
        <v>0</v>
      </c>
      <c r="E3814" s="237">
        <f t="shared" si="384"/>
        <v>0</v>
      </c>
      <c r="F3814" s="75"/>
      <c r="G3814" s="3" t="s">
        <v>357</v>
      </c>
      <c r="H3814" s="3" t="str">
        <f t="shared" si="383"/>
        <v/>
      </c>
      <c r="I3814" s="13" t="s">
        <v>556</v>
      </c>
      <c r="J3814" s="13" t="s">
        <v>564</v>
      </c>
    </row>
    <row r="3815" spans="1:10" ht="15.75" x14ac:dyDescent="0.25">
      <c r="A3815" s="55" t="str">
        <f>'BoR4 Rollup'!B3815</f>
        <v>Total Operating Expenses</v>
      </c>
      <c r="B3815" s="95">
        <f>B3814+B3813+B3812</f>
        <v>0</v>
      </c>
      <c r="C3815" s="95">
        <f>C3814+C3813+C3812</f>
        <v>0</v>
      </c>
      <c r="D3815" s="95">
        <f>D3814+D3813+D3812</f>
        <v>0</v>
      </c>
      <c r="E3815" s="239">
        <f t="shared" si="384"/>
        <v>0</v>
      </c>
      <c r="F3815" s="77"/>
      <c r="G3815" s="3" t="s">
        <v>357</v>
      </c>
      <c r="H3815" s="3" t="str">
        <f t="shared" si="383"/>
        <v/>
      </c>
      <c r="I3815" s="13" t="s">
        <v>556</v>
      </c>
    </row>
    <row r="3816" spans="1:10" x14ac:dyDescent="0.2">
      <c r="A3816" s="54" t="str">
        <f>'BoR4 Rollup'!B3816</f>
        <v xml:space="preserve"> Professional Services</v>
      </c>
      <c r="B3816" s="93">
        <v>0</v>
      </c>
      <c r="C3816" s="93">
        <v>0</v>
      </c>
      <c r="D3816" s="93">
        <v>0</v>
      </c>
      <c r="E3816" s="237">
        <f t="shared" si="384"/>
        <v>0</v>
      </c>
      <c r="F3816" s="75"/>
      <c r="G3816" s="3" t="s">
        <v>357</v>
      </c>
      <c r="H3816" s="3" t="str">
        <f t="shared" si="383"/>
        <v/>
      </c>
      <c r="I3816" s="13" t="s">
        <v>556</v>
      </c>
      <c r="J3816" s="13" t="s">
        <v>565</v>
      </c>
    </row>
    <row r="3817" spans="1:10" x14ac:dyDescent="0.2">
      <c r="A3817" s="54" t="str">
        <f>'BoR4 Rollup'!B3817</f>
        <v xml:space="preserve"> Other Charges</v>
      </c>
      <c r="B3817" s="93">
        <v>0</v>
      </c>
      <c r="C3817" s="93">
        <v>0</v>
      </c>
      <c r="D3817" s="93">
        <v>0</v>
      </c>
      <c r="E3817" s="237">
        <f t="shared" si="384"/>
        <v>0</v>
      </c>
      <c r="F3817" s="75"/>
      <c r="G3817" s="3" t="s">
        <v>357</v>
      </c>
      <c r="H3817" s="3" t="str">
        <f t="shared" si="383"/>
        <v/>
      </c>
      <c r="I3817" s="13" t="s">
        <v>556</v>
      </c>
      <c r="J3817" s="13" t="s">
        <v>568</v>
      </c>
    </row>
    <row r="3818" spans="1:10" x14ac:dyDescent="0.2">
      <c r="A3818" s="54" t="str">
        <f>'BoR4 Rollup'!B3818</f>
        <v xml:space="preserve"> Debt Services</v>
      </c>
      <c r="B3818" s="93">
        <v>0</v>
      </c>
      <c r="C3818" s="93">
        <v>0</v>
      </c>
      <c r="D3818" s="93">
        <v>0</v>
      </c>
      <c r="E3818" s="237">
        <f t="shared" si="384"/>
        <v>0</v>
      </c>
      <c r="F3818" s="75"/>
      <c r="G3818" s="3" t="s">
        <v>357</v>
      </c>
      <c r="H3818" s="3" t="str">
        <f t="shared" si="383"/>
        <v/>
      </c>
      <c r="I3818" s="13" t="s">
        <v>556</v>
      </c>
    </row>
    <row r="3819" spans="1:10" x14ac:dyDescent="0.2">
      <c r="A3819" s="54" t="str">
        <f>'BoR4 Rollup'!B3819</f>
        <v xml:space="preserve"> Interagency Transfers</v>
      </c>
      <c r="B3819" s="93">
        <v>0</v>
      </c>
      <c r="C3819" s="93">
        <v>0</v>
      </c>
      <c r="D3819" s="93">
        <v>0</v>
      </c>
      <c r="E3819" s="237">
        <f t="shared" si="384"/>
        <v>0</v>
      </c>
      <c r="F3819" s="75"/>
      <c r="G3819" s="3" t="s">
        <v>357</v>
      </c>
      <c r="H3819" s="3" t="str">
        <f t="shared" si="383"/>
        <v/>
      </c>
      <c r="I3819" s="13" t="s">
        <v>556</v>
      </c>
      <c r="J3819" s="13" t="s">
        <v>567</v>
      </c>
    </row>
    <row r="3820" spans="1:10" ht="15.75" x14ac:dyDescent="0.25">
      <c r="A3820" s="55" t="str">
        <f>'BoR4 Rollup'!B3820</f>
        <v>Total Other Charges</v>
      </c>
      <c r="B3820" s="95">
        <f>B3819+B3818+B3817+B3816</f>
        <v>0</v>
      </c>
      <c r="C3820" s="95">
        <f>C3819+C3818+C3817+C3816</f>
        <v>0</v>
      </c>
      <c r="D3820" s="95">
        <f>D3819+D3818+D3817+D3816</f>
        <v>0</v>
      </c>
      <c r="E3820" s="239">
        <f t="shared" si="384"/>
        <v>0</v>
      </c>
      <c r="F3820" s="77"/>
      <c r="G3820" s="3" t="s">
        <v>357</v>
      </c>
      <c r="H3820" s="3" t="str">
        <f t="shared" si="383"/>
        <v/>
      </c>
      <c r="I3820" s="13" t="s">
        <v>556</v>
      </c>
    </row>
    <row r="3821" spans="1:10" x14ac:dyDescent="0.2">
      <c r="A3821" s="54" t="str">
        <f>'BoR4 Rollup'!B3821</f>
        <v xml:space="preserve"> General Acquisitions</v>
      </c>
      <c r="B3821" s="93">
        <v>0</v>
      </c>
      <c r="C3821" s="93">
        <v>0</v>
      </c>
      <c r="D3821" s="93">
        <v>0</v>
      </c>
      <c r="E3821" s="237">
        <f t="shared" si="384"/>
        <v>0</v>
      </c>
      <c r="F3821" s="75"/>
      <c r="G3821" s="3" t="s">
        <v>357</v>
      </c>
      <c r="H3821" s="3" t="str">
        <f t="shared" si="383"/>
        <v/>
      </c>
      <c r="I3821" s="13" t="s">
        <v>556</v>
      </c>
      <c r="J3821" s="13" t="s">
        <v>566</v>
      </c>
    </row>
    <row r="3822" spans="1:10" x14ac:dyDescent="0.2">
      <c r="A3822" s="54" t="str">
        <f>'BoR4 Rollup'!B3822</f>
        <v xml:space="preserve"> Library Acquisitions</v>
      </c>
      <c r="B3822" s="93">
        <v>0</v>
      </c>
      <c r="C3822" s="93">
        <v>0</v>
      </c>
      <c r="D3822" s="93">
        <v>0</v>
      </c>
      <c r="E3822" s="237">
        <f t="shared" si="384"/>
        <v>0</v>
      </c>
      <c r="F3822" s="75"/>
      <c r="G3822" s="3" t="s">
        <v>357</v>
      </c>
      <c r="H3822" s="3" t="str">
        <f t="shared" si="383"/>
        <v/>
      </c>
      <c r="I3822" s="13" t="s">
        <v>556</v>
      </c>
      <c r="J3822" s="13" t="s">
        <v>566</v>
      </c>
    </row>
    <row r="3823" spans="1:10" x14ac:dyDescent="0.2">
      <c r="A3823" s="54" t="str">
        <f>'BoR4 Rollup'!B3823</f>
        <v xml:space="preserve"> Major Repairs</v>
      </c>
      <c r="B3823" s="93">
        <v>0</v>
      </c>
      <c r="C3823" s="93">
        <v>0</v>
      </c>
      <c r="D3823" s="93">
        <v>0</v>
      </c>
      <c r="E3823" s="237">
        <f t="shared" si="384"/>
        <v>0</v>
      </c>
      <c r="F3823" s="75"/>
      <c r="G3823" s="3" t="s">
        <v>357</v>
      </c>
      <c r="H3823" s="3" t="str">
        <f t="shared" si="383"/>
        <v/>
      </c>
      <c r="I3823" s="13" t="s">
        <v>556</v>
      </c>
    </row>
    <row r="3824" spans="1:10" ht="15.75" x14ac:dyDescent="0.25">
      <c r="A3824" s="55" t="str">
        <f>'BoR4 Rollup'!B3824</f>
        <v>Total Acquisitions and Major Repairs</v>
      </c>
      <c r="B3824" s="95">
        <f>B3823+B3822+B3821</f>
        <v>0</v>
      </c>
      <c r="C3824" s="95">
        <f>C3823+C3822+C3821</f>
        <v>0</v>
      </c>
      <c r="D3824" s="95">
        <f>D3823+D3822+D3821</f>
        <v>0</v>
      </c>
      <c r="E3824" s="239">
        <f t="shared" si="384"/>
        <v>0</v>
      </c>
      <c r="F3824" s="77"/>
      <c r="G3824" s="3" t="s">
        <v>357</v>
      </c>
      <c r="H3824" s="3" t="str">
        <f t="shared" si="383"/>
        <v/>
      </c>
      <c r="I3824" s="13" t="s">
        <v>556</v>
      </c>
    </row>
    <row r="3825" spans="1:11" ht="15.75" x14ac:dyDescent="0.25">
      <c r="A3825" s="55" t="str">
        <f>'BoR4 Rollup'!B3825</f>
        <v>Function Total</v>
      </c>
      <c r="B3825" s="94">
        <f>B3824+B3820+B3815+B3811</f>
        <v>0</v>
      </c>
      <c r="C3825" s="94">
        <f>C3824+C3820+C3815+C3811</f>
        <v>0</v>
      </c>
      <c r="D3825" s="94">
        <f>D3824+D3820+D3815+D3811</f>
        <v>0</v>
      </c>
      <c r="E3825" s="240">
        <f t="shared" si="384"/>
        <v>0</v>
      </c>
      <c r="F3825" s="76"/>
      <c r="G3825" s="3" t="s">
        <v>357</v>
      </c>
      <c r="H3825" s="3" t="str">
        <f t="shared" si="383"/>
        <v/>
      </c>
      <c r="I3825" s="13" t="s">
        <v>556</v>
      </c>
    </row>
    <row r="3826" spans="1:11" ht="15.75" x14ac:dyDescent="0.25">
      <c r="A3826" s="254" t="str">
        <f>'BoR4 Rollup'!B3826</f>
        <v xml:space="preserve"> </v>
      </c>
      <c r="B3826" s="255"/>
      <c r="C3826" s="256"/>
      <c r="D3826" s="256"/>
      <c r="E3826" s="257"/>
      <c r="F3826" s="72"/>
      <c r="G3826" s="3" t="s">
        <v>358</v>
      </c>
      <c r="H3826" s="3" t="str">
        <f t="shared" ref="H3826:H3846" si="385">RIGHT($A$3828,6)</f>
        <v/>
      </c>
      <c r="I3826" s="13" t="s">
        <v>556</v>
      </c>
    </row>
    <row r="3827" spans="1:11" ht="15.75" x14ac:dyDescent="0.25">
      <c r="A3827" s="106" t="str">
        <f>'BoR4 Rollup'!B3827</f>
        <v>Total Expenditures</v>
      </c>
      <c r="B3827" s="258" t="str">
        <f>+'BoR4 Rollup'!C3827</f>
        <v>Actual</v>
      </c>
      <c r="C3827" s="258" t="str">
        <f>+'BoR4 Rollup'!D3827</f>
        <v>Budgeted</v>
      </c>
      <c r="D3827" s="258" t="str">
        <f>+'BoR4 Rollup'!E3827</f>
        <v>Budgeted</v>
      </c>
      <c r="E3827" s="259" t="str">
        <f>E5</f>
        <v>2024-2025 +/-</v>
      </c>
      <c r="F3827" s="78"/>
      <c r="G3827" s="3" t="s">
        <v>358</v>
      </c>
      <c r="H3827" s="3" t="str">
        <f t="shared" si="385"/>
        <v/>
      </c>
      <c r="I3827" s="13" t="s">
        <v>556</v>
      </c>
    </row>
    <row r="3828" spans="1:11" ht="15.75" x14ac:dyDescent="0.25">
      <c r="A3828" s="248"/>
      <c r="B3828" s="249" t="str">
        <f>'BoR4 Rollup'!$C$6</f>
        <v>2024-2025</v>
      </c>
      <c r="C3828" s="139" t="str">
        <f>'BoR4 Rollup'!$D$6</f>
        <v>2024-2025</v>
      </c>
      <c r="D3828" s="249" t="str">
        <f>'BoR4 Rollup'!$E$6</f>
        <v>2025-2026</v>
      </c>
      <c r="E3828" s="250" t="str">
        <f>E489</f>
        <v>2025-2026</v>
      </c>
      <c r="F3828" s="78"/>
      <c r="G3828" s="3" t="s">
        <v>358</v>
      </c>
      <c r="H3828" s="3" t="str">
        <f t="shared" si="385"/>
        <v/>
      </c>
      <c r="I3828" s="13" t="s">
        <v>556</v>
      </c>
    </row>
    <row r="3829" spans="1:11" x14ac:dyDescent="0.2">
      <c r="A3829" s="54" t="str">
        <f>'BoR4 Rollup'!B3829</f>
        <v xml:space="preserve">  Salaries</v>
      </c>
      <c r="B3829" s="93">
        <f t="shared" ref="B3829:D3831" si="386">+B3808+B3766+B3787</f>
        <v>1677360</v>
      </c>
      <c r="C3829" s="93">
        <f t="shared" si="386"/>
        <v>2027544</v>
      </c>
      <c r="D3829" s="93">
        <f t="shared" si="386"/>
        <v>1425136</v>
      </c>
      <c r="E3829" s="237">
        <f t="shared" ref="E3829:E3846" si="387">+D3829-C3829</f>
        <v>-602408</v>
      </c>
      <c r="F3829" s="75"/>
      <c r="G3829" s="3" t="s">
        <v>358</v>
      </c>
      <c r="H3829" s="3" t="str">
        <f t="shared" si="385"/>
        <v/>
      </c>
      <c r="I3829" s="13" t="s">
        <v>556</v>
      </c>
      <c r="J3829" s="13" t="s">
        <v>560</v>
      </c>
    </row>
    <row r="3830" spans="1:11" x14ac:dyDescent="0.2">
      <c r="A3830" s="54" t="str">
        <f>'BoR4 Rollup'!B3830</f>
        <v xml:space="preserve">  Other Compensation</v>
      </c>
      <c r="B3830" s="93">
        <f t="shared" si="386"/>
        <v>0</v>
      </c>
      <c r="C3830" s="93">
        <f t="shared" si="386"/>
        <v>0</v>
      </c>
      <c r="D3830" s="93">
        <f t="shared" si="386"/>
        <v>0</v>
      </c>
      <c r="E3830" s="237">
        <f t="shared" si="387"/>
        <v>0</v>
      </c>
      <c r="F3830" s="75"/>
      <c r="G3830" s="3" t="s">
        <v>358</v>
      </c>
      <c r="H3830" s="3" t="str">
        <f t="shared" si="385"/>
        <v/>
      </c>
      <c r="I3830" s="13" t="s">
        <v>556</v>
      </c>
    </row>
    <row r="3831" spans="1:11" x14ac:dyDescent="0.2">
      <c r="A3831" s="54" t="str">
        <f>'BoR4 Rollup'!B3831</f>
        <v xml:space="preserve">  Related Benefits</v>
      </c>
      <c r="B3831" s="93">
        <f t="shared" si="386"/>
        <v>612241</v>
      </c>
      <c r="C3831" s="93">
        <f t="shared" si="386"/>
        <v>612282</v>
      </c>
      <c r="D3831" s="93">
        <f t="shared" si="386"/>
        <v>578870</v>
      </c>
      <c r="E3831" s="237">
        <f t="shared" si="387"/>
        <v>-33412</v>
      </c>
      <c r="F3831" s="75"/>
      <c r="G3831" s="3" t="s">
        <v>358</v>
      </c>
      <c r="H3831" s="3" t="str">
        <f t="shared" si="385"/>
        <v/>
      </c>
      <c r="I3831" s="13" t="s">
        <v>556</v>
      </c>
      <c r="J3831" s="13" t="s">
        <v>561</v>
      </c>
    </row>
    <row r="3832" spans="1:11" ht="15.75" x14ac:dyDescent="0.25">
      <c r="A3832" s="55" t="str">
        <f>'BoR4 Rollup'!B3832</f>
        <v>Total Personal Services</v>
      </c>
      <c r="B3832" s="94">
        <f>B3831+B3830+B3829</f>
        <v>2289601</v>
      </c>
      <c r="C3832" s="94">
        <f>C3831+C3830+C3829</f>
        <v>2639826</v>
      </c>
      <c r="D3832" s="94">
        <f>D3831+D3830+D3829</f>
        <v>2004006</v>
      </c>
      <c r="E3832" s="238">
        <f t="shared" si="387"/>
        <v>-635820</v>
      </c>
      <c r="F3832" s="76"/>
      <c r="G3832" s="3" t="s">
        <v>358</v>
      </c>
      <c r="H3832" s="3" t="str">
        <f t="shared" si="385"/>
        <v/>
      </c>
      <c r="I3832" s="13" t="s">
        <v>556</v>
      </c>
    </row>
    <row r="3833" spans="1:11" x14ac:dyDescent="0.2">
      <c r="A3833" s="54" t="str">
        <f>'BoR4 Rollup'!B3833</f>
        <v xml:space="preserve"> Travel</v>
      </c>
      <c r="B3833" s="93">
        <f t="shared" ref="B3833:D3835" si="388">+B3812+B3770+B3791</f>
        <v>2877</v>
      </c>
      <c r="C3833" s="93">
        <f t="shared" si="388"/>
        <v>3147</v>
      </c>
      <c r="D3833" s="93">
        <f t="shared" si="388"/>
        <v>14717</v>
      </c>
      <c r="E3833" s="237">
        <f t="shared" si="387"/>
        <v>11570</v>
      </c>
      <c r="F3833" s="75"/>
      <c r="G3833" s="3" t="s">
        <v>358</v>
      </c>
      <c r="H3833" s="3" t="str">
        <f t="shared" si="385"/>
        <v/>
      </c>
      <c r="I3833" s="13" t="s">
        <v>556</v>
      </c>
      <c r="J3833" s="13" t="s">
        <v>562</v>
      </c>
      <c r="K3833" s="2"/>
    </row>
    <row r="3834" spans="1:11" x14ac:dyDescent="0.2">
      <c r="A3834" s="54" t="str">
        <f>'BoR4 Rollup'!B3834</f>
        <v xml:space="preserve"> Operating Services</v>
      </c>
      <c r="B3834" s="93">
        <f t="shared" si="388"/>
        <v>384547</v>
      </c>
      <c r="C3834" s="93">
        <f t="shared" si="388"/>
        <v>404189</v>
      </c>
      <c r="D3834" s="93">
        <f t="shared" si="388"/>
        <v>356027</v>
      </c>
      <c r="E3834" s="237">
        <f t="shared" si="387"/>
        <v>-48162</v>
      </c>
      <c r="F3834" s="75"/>
      <c r="G3834" s="3" t="s">
        <v>358</v>
      </c>
      <c r="H3834" s="3" t="str">
        <f t="shared" si="385"/>
        <v/>
      </c>
      <c r="I3834" s="13" t="s">
        <v>556</v>
      </c>
      <c r="J3834" s="13" t="s">
        <v>563</v>
      </c>
      <c r="K3834" s="2"/>
    </row>
    <row r="3835" spans="1:11" x14ac:dyDescent="0.2">
      <c r="A3835" s="54" t="str">
        <f>'BoR4 Rollup'!B3835</f>
        <v xml:space="preserve"> Supplies</v>
      </c>
      <c r="B3835" s="93">
        <f t="shared" si="388"/>
        <v>103814</v>
      </c>
      <c r="C3835" s="93">
        <f t="shared" si="388"/>
        <v>105772</v>
      </c>
      <c r="D3835" s="93">
        <f t="shared" si="388"/>
        <v>175255</v>
      </c>
      <c r="E3835" s="237">
        <f t="shared" si="387"/>
        <v>69483</v>
      </c>
      <c r="F3835" s="75"/>
      <c r="G3835" s="3" t="s">
        <v>358</v>
      </c>
      <c r="H3835" s="3" t="str">
        <f t="shared" si="385"/>
        <v/>
      </c>
      <c r="I3835" s="13" t="s">
        <v>556</v>
      </c>
      <c r="J3835" s="13" t="s">
        <v>564</v>
      </c>
    </row>
    <row r="3836" spans="1:11" ht="15.75" x14ac:dyDescent="0.25">
      <c r="A3836" s="55" t="str">
        <f>'BoR4 Rollup'!B3836</f>
        <v>Total Operating Expenses</v>
      </c>
      <c r="B3836" s="95">
        <f>B3835+B3834+B3833</f>
        <v>491238</v>
      </c>
      <c r="C3836" s="95">
        <f>C3835+C3834+C3833</f>
        <v>513108</v>
      </c>
      <c r="D3836" s="95">
        <f>D3835+D3834+D3833</f>
        <v>545999</v>
      </c>
      <c r="E3836" s="239">
        <f t="shared" si="387"/>
        <v>32891</v>
      </c>
      <c r="F3836" s="77"/>
      <c r="G3836" s="3" t="s">
        <v>358</v>
      </c>
      <c r="H3836" s="3" t="str">
        <f t="shared" si="385"/>
        <v/>
      </c>
      <c r="I3836" s="13" t="s">
        <v>556</v>
      </c>
    </row>
    <row r="3837" spans="1:11" x14ac:dyDescent="0.2">
      <c r="A3837" s="54" t="str">
        <f>'BoR4 Rollup'!B3837</f>
        <v xml:space="preserve"> Professional Services</v>
      </c>
      <c r="B3837" s="93">
        <f t="shared" ref="B3837:D3840" si="389">+B3816+B3774+B3795</f>
        <v>3728</v>
      </c>
      <c r="C3837" s="93">
        <f t="shared" si="389"/>
        <v>3728</v>
      </c>
      <c r="D3837" s="93">
        <f t="shared" si="389"/>
        <v>5902</v>
      </c>
      <c r="E3837" s="237">
        <f t="shared" si="387"/>
        <v>2174</v>
      </c>
      <c r="F3837" s="75"/>
      <c r="G3837" s="3" t="s">
        <v>358</v>
      </c>
      <c r="H3837" s="3" t="str">
        <f t="shared" si="385"/>
        <v/>
      </c>
      <c r="I3837" s="13" t="s">
        <v>556</v>
      </c>
      <c r="J3837" s="13" t="s">
        <v>565</v>
      </c>
    </row>
    <row r="3838" spans="1:11" x14ac:dyDescent="0.2">
      <c r="A3838" s="54" t="str">
        <f>'BoR4 Rollup'!B3838</f>
        <v xml:space="preserve"> Other Charges</v>
      </c>
      <c r="B3838" s="93">
        <f t="shared" si="389"/>
        <v>51635</v>
      </c>
      <c r="C3838" s="93">
        <f t="shared" si="389"/>
        <v>51635</v>
      </c>
      <c r="D3838" s="93">
        <f t="shared" si="389"/>
        <v>53652</v>
      </c>
      <c r="E3838" s="237">
        <f t="shared" si="387"/>
        <v>2017</v>
      </c>
      <c r="F3838" s="75"/>
      <c r="G3838" s="3" t="s">
        <v>358</v>
      </c>
      <c r="H3838" s="3" t="str">
        <f t="shared" si="385"/>
        <v/>
      </c>
      <c r="I3838" s="13" t="s">
        <v>556</v>
      </c>
      <c r="J3838" s="13" t="s">
        <v>568</v>
      </c>
    </row>
    <row r="3839" spans="1:11" x14ac:dyDescent="0.2">
      <c r="A3839" s="54" t="str">
        <f>'BoR4 Rollup'!B3839</f>
        <v xml:space="preserve"> Debt Services</v>
      </c>
      <c r="B3839" s="93">
        <f t="shared" si="389"/>
        <v>0</v>
      </c>
      <c r="C3839" s="93">
        <f t="shared" si="389"/>
        <v>0</v>
      </c>
      <c r="D3839" s="93">
        <f t="shared" si="389"/>
        <v>0</v>
      </c>
      <c r="E3839" s="237">
        <f t="shared" si="387"/>
        <v>0</v>
      </c>
      <c r="F3839" s="75"/>
      <c r="G3839" s="3" t="s">
        <v>358</v>
      </c>
      <c r="H3839" s="3" t="str">
        <f t="shared" si="385"/>
        <v/>
      </c>
      <c r="I3839" s="13" t="s">
        <v>556</v>
      </c>
    </row>
    <row r="3840" spans="1:11" x14ac:dyDescent="0.2">
      <c r="A3840" s="54" t="str">
        <f>'BoR4 Rollup'!B3840</f>
        <v xml:space="preserve"> Interagency Transfers</v>
      </c>
      <c r="B3840" s="93">
        <f t="shared" si="389"/>
        <v>104603</v>
      </c>
      <c r="C3840" s="93">
        <f t="shared" si="389"/>
        <v>104603</v>
      </c>
      <c r="D3840" s="93">
        <f t="shared" si="389"/>
        <v>92745</v>
      </c>
      <c r="E3840" s="237">
        <f t="shared" si="387"/>
        <v>-11858</v>
      </c>
      <c r="F3840" s="75"/>
      <c r="G3840" s="3" t="s">
        <v>358</v>
      </c>
      <c r="H3840" s="3" t="str">
        <f t="shared" si="385"/>
        <v/>
      </c>
      <c r="I3840" s="13" t="s">
        <v>556</v>
      </c>
      <c r="J3840" s="13" t="s">
        <v>567</v>
      </c>
    </row>
    <row r="3841" spans="1:10" ht="15.75" x14ac:dyDescent="0.25">
      <c r="A3841" s="55" t="str">
        <f>'BoR4 Rollup'!B3841</f>
        <v>Total Other Charges</v>
      </c>
      <c r="B3841" s="95">
        <f>B3840+B3839+B3838+B3837</f>
        <v>159966</v>
      </c>
      <c r="C3841" s="95">
        <f>C3840+C3839+C3838+C3837</f>
        <v>159966</v>
      </c>
      <c r="D3841" s="95">
        <f>D3840+D3839+D3838+D3837</f>
        <v>152299</v>
      </c>
      <c r="E3841" s="239">
        <f t="shared" si="387"/>
        <v>-7667</v>
      </c>
      <c r="F3841" s="77"/>
      <c r="G3841" s="3" t="s">
        <v>358</v>
      </c>
      <c r="H3841" s="3" t="str">
        <f t="shared" si="385"/>
        <v/>
      </c>
      <c r="I3841" s="13" t="s">
        <v>556</v>
      </c>
    </row>
    <row r="3842" spans="1:10" x14ac:dyDescent="0.2">
      <c r="A3842" s="54" t="str">
        <f>'BoR4 Rollup'!B3842</f>
        <v xml:space="preserve"> General Acquisitions</v>
      </c>
      <c r="B3842" s="93">
        <f t="shared" ref="B3842:D3844" si="390">+B3821+B3779+B3800</f>
        <v>56884</v>
      </c>
      <c r="C3842" s="93">
        <f t="shared" si="390"/>
        <v>56884</v>
      </c>
      <c r="D3842" s="93">
        <f t="shared" si="390"/>
        <v>94758</v>
      </c>
      <c r="E3842" s="237">
        <f t="shared" si="387"/>
        <v>37874</v>
      </c>
      <c r="F3842" s="75"/>
      <c r="G3842" s="3" t="s">
        <v>358</v>
      </c>
      <c r="H3842" s="3" t="str">
        <f t="shared" si="385"/>
        <v/>
      </c>
      <c r="I3842" s="13" t="s">
        <v>556</v>
      </c>
      <c r="J3842" s="13" t="s">
        <v>566</v>
      </c>
    </row>
    <row r="3843" spans="1:10" x14ac:dyDescent="0.2">
      <c r="A3843" s="54" t="str">
        <f>'BoR4 Rollup'!B3843</f>
        <v xml:space="preserve"> Library Acquisitions</v>
      </c>
      <c r="B3843" s="93">
        <f t="shared" si="390"/>
        <v>0</v>
      </c>
      <c r="C3843" s="93">
        <f t="shared" si="390"/>
        <v>0</v>
      </c>
      <c r="D3843" s="93">
        <f t="shared" si="390"/>
        <v>0</v>
      </c>
      <c r="E3843" s="237">
        <f t="shared" si="387"/>
        <v>0</v>
      </c>
      <c r="F3843" s="75"/>
      <c r="G3843" s="3" t="s">
        <v>358</v>
      </c>
      <c r="H3843" s="3" t="str">
        <f t="shared" si="385"/>
        <v/>
      </c>
      <c r="I3843" s="13" t="s">
        <v>556</v>
      </c>
      <c r="J3843" s="13" t="s">
        <v>566</v>
      </c>
    </row>
    <row r="3844" spans="1:10" x14ac:dyDescent="0.2">
      <c r="A3844" s="54" t="str">
        <f>'BoR4 Rollup'!B3844</f>
        <v xml:space="preserve"> Major Repairs</v>
      </c>
      <c r="B3844" s="93">
        <f t="shared" si="390"/>
        <v>0</v>
      </c>
      <c r="C3844" s="93">
        <f t="shared" si="390"/>
        <v>0</v>
      </c>
      <c r="D3844" s="93">
        <f t="shared" si="390"/>
        <v>0</v>
      </c>
      <c r="E3844" s="237">
        <f t="shared" si="387"/>
        <v>0</v>
      </c>
      <c r="F3844" s="75"/>
      <c r="G3844" s="3" t="s">
        <v>358</v>
      </c>
      <c r="H3844" s="3" t="str">
        <f t="shared" si="385"/>
        <v/>
      </c>
      <c r="I3844" s="13" t="s">
        <v>556</v>
      </c>
    </row>
    <row r="3845" spans="1:10" ht="15.75" x14ac:dyDescent="0.25">
      <c r="A3845" s="55" t="str">
        <f>'BoR4 Rollup'!B3845</f>
        <v>Total Acquisitions and Major Repairs</v>
      </c>
      <c r="B3845" s="95">
        <f>B3844+B3843+B3842</f>
        <v>56884</v>
      </c>
      <c r="C3845" s="95">
        <f>C3844+C3843+C3842</f>
        <v>56884</v>
      </c>
      <c r="D3845" s="95">
        <f>D3844+D3843+D3842</f>
        <v>94758</v>
      </c>
      <c r="E3845" s="239">
        <f t="shared" si="387"/>
        <v>37874</v>
      </c>
      <c r="F3845" s="77"/>
      <c r="G3845" s="3" t="s">
        <v>358</v>
      </c>
      <c r="H3845" s="3" t="str">
        <f t="shared" si="385"/>
        <v/>
      </c>
      <c r="I3845" s="13" t="s">
        <v>556</v>
      </c>
    </row>
    <row r="3846" spans="1:10" ht="16.5" thickBot="1" x14ac:dyDescent="0.3">
      <c r="A3846" s="60" t="str">
        <f>'BoR4 Rollup'!B3846</f>
        <v>Function Total</v>
      </c>
      <c r="B3846" s="196">
        <f>B3845+B3841+B3836+B3832</f>
        <v>2997689</v>
      </c>
      <c r="C3846" s="196">
        <f>C3845+C3841+C3836+C3832</f>
        <v>3369784</v>
      </c>
      <c r="D3846" s="196">
        <f>D3845+D3841+D3836+D3832</f>
        <v>2797062</v>
      </c>
      <c r="E3846" s="241">
        <f t="shared" si="387"/>
        <v>-572722</v>
      </c>
      <c r="F3846" s="76"/>
      <c r="G3846" s="3" t="s">
        <v>358</v>
      </c>
      <c r="H3846" s="3" t="str">
        <f t="shared" si="385"/>
        <v/>
      </c>
      <c r="I3846" s="13" t="s">
        <v>556</v>
      </c>
    </row>
    <row r="3847" spans="1:10" ht="15.75" x14ac:dyDescent="0.25">
      <c r="A3847" s="14"/>
      <c r="B3847" s="15">
        <v>2997689</v>
      </c>
      <c r="C3847" s="79">
        <v>3369784</v>
      </c>
      <c r="D3847" s="16">
        <v>2797062</v>
      </c>
      <c r="E3847" s="16"/>
      <c r="F3847" s="81"/>
      <c r="G3847" s="3" t="s">
        <v>395</v>
      </c>
    </row>
    <row r="3848" spans="1:10" ht="18" x14ac:dyDescent="0.25">
      <c r="A3848" s="17" t="s">
        <v>36</v>
      </c>
      <c r="B3848" s="178">
        <f>B3847-B3846</f>
        <v>0</v>
      </c>
      <c r="C3848" s="178">
        <f>C3847-C3846</f>
        <v>0</v>
      </c>
      <c r="D3848" s="178">
        <f>D3847-D3846</f>
        <v>0</v>
      </c>
      <c r="E3848" s="124" t="s">
        <v>696</v>
      </c>
      <c r="G3848" s="3" t="s">
        <v>395</v>
      </c>
    </row>
    <row r="3849" spans="1:10" ht="18" x14ac:dyDescent="0.25">
      <c r="A3849" s="17"/>
      <c r="B3849" s="19" t="s">
        <v>37</v>
      </c>
      <c r="D3849" s="67" t="s">
        <v>204</v>
      </c>
      <c r="G3849" s="3" t="s">
        <v>395</v>
      </c>
    </row>
    <row r="3850" spans="1:10" ht="15.75" x14ac:dyDescent="0.25">
      <c r="B3850" s="20" t="s">
        <v>38</v>
      </c>
      <c r="D3850" s="43">
        <v>1256988</v>
      </c>
      <c r="E3850" s="22"/>
      <c r="F3850" s="22"/>
      <c r="G3850" s="3" t="s">
        <v>395</v>
      </c>
    </row>
    <row r="3851" spans="1:10" ht="15.75" x14ac:dyDescent="0.25">
      <c r="B3851" s="20" t="str">
        <f>'BoR4 Rollup'!C3850</f>
        <v>Statutory Ded - HEIF</v>
      </c>
      <c r="D3851" s="43">
        <v>0</v>
      </c>
      <c r="E3851" s="13"/>
      <c r="G3851" s="3" t="s">
        <v>395</v>
      </c>
    </row>
    <row r="3852" spans="1:10" ht="15.75" x14ac:dyDescent="0.25">
      <c r="B3852" s="20" t="s">
        <v>39</v>
      </c>
      <c r="D3852" s="43">
        <v>52370</v>
      </c>
      <c r="E3852" s="13"/>
      <c r="G3852" s="3" t="s">
        <v>395</v>
      </c>
    </row>
    <row r="3853" spans="1:10" ht="15.75" x14ac:dyDescent="0.25">
      <c r="B3853" s="23" t="s">
        <v>40</v>
      </c>
      <c r="D3853" s="24">
        <f>SUM(D3850:D3852)</f>
        <v>1309358</v>
      </c>
      <c r="E3853" s="12"/>
      <c r="F3853" s="12"/>
      <c r="G3853" s="3" t="s">
        <v>395</v>
      </c>
    </row>
    <row r="3854" spans="1:10" ht="15.75" x14ac:dyDescent="0.25">
      <c r="B3854" s="20" t="s">
        <v>41</v>
      </c>
      <c r="D3854" s="43">
        <v>1487704</v>
      </c>
      <c r="E3854" s="13"/>
      <c r="G3854" s="3" t="s">
        <v>395</v>
      </c>
    </row>
    <row r="3855" spans="1:10" ht="15.75" x14ac:dyDescent="0.25">
      <c r="B3855" s="20" t="s">
        <v>42</v>
      </c>
      <c r="D3855" s="24">
        <f>SUM(D3853:D3854)</f>
        <v>2797062</v>
      </c>
      <c r="G3855" s="3" t="s">
        <v>395</v>
      </c>
    </row>
    <row r="3856" spans="1:10" x14ac:dyDescent="0.2">
      <c r="B3856" s="25"/>
      <c r="D3856" s="21"/>
      <c r="G3856" s="3" t="s">
        <v>395</v>
      </c>
    </row>
    <row r="3857" spans="1:7" ht="15.75" x14ac:dyDescent="0.25">
      <c r="B3857" s="20" t="s">
        <v>359</v>
      </c>
      <c r="D3857" s="26">
        <f>-D3855+D3846</f>
        <v>0</v>
      </c>
      <c r="G3857" s="3" t="s">
        <v>395</v>
      </c>
    </row>
    <row r="3858" spans="1:7" ht="15.75" x14ac:dyDescent="0.25">
      <c r="D3858" s="22"/>
    </row>
    <row r="3859" spans="1:7" ht="15.75" x14ac:dyDescent="0.25">
      <c r="C3859" s="140"/>
      <c r="D3859" s="22"/>
    </row>
    <row r="3860" spans="1:7" ht="18" x14ac:dyDescent="0.25">
      <c r="C3860" s="141"/>
      <c r="D3860" s="27"/>
    </row>
    <row r="3861" spans="1:7" ht="15.75" x14ac:dyDescent="0.25">
      <c r="A3861" s="148"/>
    </row>
  </sheetData>
  <autoFilter ref="A6:L3857" xr:uid="{DC59B591-5260-4E9E-AB3E-90F078307DEE}"/>
  <printOptions horizontalCentered="1"/>
  <pageMargins left="0.25" right="0.25" top="0.25" bottom="0.25" header="0.5" footer="0.5"/>
  <pageSetup scale="73" fitToHeight="0" orientation="portrait" r:id="rId1"/>
  <headerFooter alignWithMargins="0"/>
  <rowBreaks count="39" manualBreakCount="39">
    <brk id="108" max="4" man="1"/>
    <brk id="192" max="4" man="1"/>
    <brk id="276" max="4" man="1"/>
    <brk id="381" max="4" man="1"/>
    <brk id="528" max="4" man="1"/>
    <brk id="675" max="4" man="1"/>
    <brk id="759" max="4" man="1"/>
    <brk id="864" max="4" man="1"/>
    <brk id="948" max="4" man="1"/>
    <brk id="1074" max="4" man="1"/>
    <brk id="1179" max="4" man="1"/>
    <brk id="1305" max="4" man="1"/>
    <brk id="1431" max="4" man="1"/>
    <brk id="1515" max="4" man="1"/>
    <brk id="1599" max="4" man="1"/>
    <brk id="1683" max="4" man="1"/>
    <brk id="1767" max="4" man="1"/>
    <brk id="1851" max="4" man="1"/>
    <brk id="1935" max="4" man="1"/>
    <brk id="2040" max="4" man="1"/>
    <brk id="2124" max="4" man="1"/>
    <brk id="2208" max="4" man="1"/>
    <brk id="2334" max="4" man="1"/>
    <brk id="2418" max="4" man="1"/>
    <brk id="2502" max="4" man="1"/>
    <brk id="2607" max="4" man="1"/>
    <brk id="2691" max="4" man="1"/>
    <brk id="2775" max="4" man="1"/>
    <brk id="2859" max="4" man="1"/>
    <brk id="2943" max="4" man="1"/>
    <brk id="3048" max="4" man="1"/>
    <brk id="3153" max="4" man="1"/>
    <brk id="3237" max="4" man="1"/>
    <brk id="3321" max="4" man="1"/>
    <brk id="3405" max="4" man="1"/>
    <brk id="3510" max="4" man="1"/>
    <brk id="3552" max="4" man="1"/>
    <brk id="3636" max="4" man="1"/>
    <brk id="376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L3860"/>
  <sheetViews>
    <sheetView topLeftCell="A3822" zoomScale="80" zoomScaleNormal="80" workbookViewId="0">
      <selection activeCell="E3852" sqref="E3852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3" customWidth="1"/>
    <col min="4" max="4" width="18.42578125" style="3" customWidth="1"/>
    <col min="5" max="5" width="18.5703125" style="124" customWidth="1"/>
    <col min="6" max="6" width="2.85546875" style="13" customWidth="1"/>
    <col min="7" max="7" width="17.42578125" style="3" bestFit="1" customWidth="1"/>
    <col min="8" max="8" width="9" style="3" bestFit="1" customWidth="1"/>
    <col min="9" max="9" width="9" style="13" bestFit="1" customWidth="1"/>
    <col min="10" max="10" width="11.28515625" style="13" customWidth="1"/>
    <col min="11" max="16384" width="29.140625" style="3"/>
  </cols>
  <sheetData>
    <row r="1" spans="1:11" ht="15.75" x14ac:dyDescent="0.25">
      <c r="A1" s="1" t="str">
        <f>'BoR4 Rollup'!B1</f>
        <v>Board of Regents</v>
      </c>
      <c r="B1" s="2"/>
      <c r="C1" s="312"/>
      <c r="D1" s="2"/>
      <c r="F1" s="72" t="s">
        <v>390</v>
      </c>
      <c r="G1" s="3" t="s">
        <v>361</v>
      </c>
      <c r="H1" s="3" t="s">
        <v>370</v>
      </c>
      <c r="I1" s="13" t="s">
        <v>370</v>
      </c>
      <c r="J1" s="13" t="s">
        <v>571</v>
      </c>
    </row>
    <row r="2" spans="1:11" ht="15.75" x14ac:dyDescent="0.25">
      <c r="A2" s="1" t="str">
        <f>'BoR4 Rollup'!B2</f>
        <v>Form BOR-4A</v>
      </c>
      <c r="B2" s="4" t="s">
        <v>2</v>
      </c>
      <c r="C2" s="144" t="s">
        <v>178</v>
      </c>
      <c r="D2" s="145"/>
      <c r="E2" s="116"/>
      <c r="F2" s="72"/>
    </row>
    <row r="3" spans="1:11" ht="16.5" thickBot="1" x14ac:dyDescent="0.3">
      <c r="A3" s="47" t="str">
        <f>'BoR4 Rollup'!B3</f>
        <v>Detail of Departmental Costs by Function</v>
      </c>
      <c r="B3" s="7" t="s">
        <v>4</v>
      </c>
      <c r="C3" s="8" t="s">
        <v>205</v>
      </c>
      <c r="D3" s="9"/>
      <c r="E3" s="115"/>
      <c r="F3" s="73"/>
    </row>
    <row r="4" spans="1:11" ht="15.75" x14ac:dyDescent="0.25">
      <c r="A4" s="102" t="str">
        <f>'BoR4 Rollup'!B4</f>
        <v>Function:  Instruction</v>
      </c>
      <c r="B4" s="103"/>
      <c r="C4" s="104"/>
      <c r="D4" s="104"/>
      <c r="E4" s="165"/>
      <c r="F4" s="72"/>
      <c r="G4" s="3" t="s">
        <v>355</v>
      </c>
      <c r="H4" s="3" t="str">
        <f t="shared" ref="H4:H5" si="0">RIGHT($A$6,6)</f>
        <v xml:space="preserve"> TOTAL</v>
      </c>
      <c r="I4" s="13" t="s">
        <v>396</v>
      </c>
    </row>
    <row r="5" spans="1:11" ht="15.75" x14ac:dyDescent="0.25">
      <c r="A5" s="106" t="str">
        <f>'BoR4 Rollup'!B5</f>
        <v xml:space="preserve">ORGN:  INSTRUCTION </v>
      </c>
      <c r="B5" s="146" t="str">
        <f>+'BoR4 Rollup'!C5</f>
        <v>Actual</v>
      </c>
      <c r="C5" s="146" t="str">
        <f>+'BoR4 Rollup'!D5</f>
        <v>Budgeted</v>
      </c>
      <c r="D5" s="146" t="str">
        <f>+'BoR4 Rollup'!E5</f>
        <v>Budgeted</v>
      </c>
      <c r="E5" s="166" t="str">
        <f>+'BoR4 Rollup'!F5</f>
        <v>2024-2025 +/-</v>
      </c>
      <c r="F5" s="74"/>
      <c r="G5" s="3" t="s">
        <v>355</v>
      </c>
      <c r="H5" s="3" t="str">
        <f t="shared" si="0"/>
        <v xml:space="preserve"> TOTAL</v>
      </c>
      <c r="I5" s="13" t="s">
        <v>396</v>
      </c>
    </row>
    <row r="6" spans="1:11" ht="15.75" x14ac:dyDescent="0.25">
      <c r="A6" s="109" t="str">
        <f>'BoR4 Rollup'!B6</f>
        <v>ORGN ID:      TOTAL</v>
      </c>
      <c r="B6" s="147" t="str">
        <f>'BoR4 Rollup'!$C$6</f>
        <v>2024-2025</v>
      </c>
      <c r="C6" s="147" t="str">
        <f>'BoR4 Rollup'!$D$6</f>
        <v>2024-2025</v>
      </c>
      <c r="D6" s="147" t="str">
        <f>'BoR4 Rollup'!$E$6</f>
        <v>2025-2026</v>
      </c>
      <c r="E6" s="166" t="str">
        <f>'BoR4 Rollup'!$F$6</f>
        <v>2025-2026</v>
      </c>
      <c r="F6" s="74"/>
      <c r="G6" s="3" t="s">
        <v>355</v>
      </c>
      <c r="H6" s="3" t="str">
        <f>RIGHT($A$6,6)</f>
        <v xml:space="preserve"> TOTAL</v>
      </c>
      <c r="I6" s="13" t="s">
        <v>396</v>
      </c>
    </row>
    <row r="7" spans="1:11" x14ac:dyDescent="0.2">
      <c r="A7" s="53" t="str">
        <f>'BoR4 Rollup'!B7</f>
        <v xml:space="preserve">  Salaries</v>
      </c>
      <c r="B7" s="93">
        <f t="shared" ref="B7:C8" si="1">+B28+B49+B70+B91+B112+B133+B154+B175+B196+B217+B847+B238+B259+B280+B301+B322+B343+B364+B385+B406+B427+B448+B490+B532+B553+B595+B616+B679+B700+B721+B742+B763+B784+B805+B826+B868+B889+B910+B931+B952+B973+B1015+B1057+B1078+B1099+B1120+B1162+B1183+B1204+B1225+B1246+B1288+B1309+B1330+B1351+B1372+B1393+B1414+B1435+B1456+B1477+B1498+B1519+B1540+B1561+B1582+B1603+B1624+B1645+B1666+B1687+B1708+B1729+B1750+B1771+B1792+B1813+B1834+B1855+B1876+B1897+B1918+B1939+B1960+B1981+B2002+B2023+B2044+B2065+B2086+B2107+B2128+B2149+B2170+B2191+B2212+B2233+B2254+B2275+B2296+B2317+B2338+B2359</f>
        <v>1667895</v>
      </c>
      <c r="C7" s="93">
        <f t="shared" si="1"/>
        <v>1667894</v>
      </c>
      <c r="D7" s="93">
        <f>+D28+D49+D70+D91+D112+D133+D154+D175+D196+D217+D238+D259+D280+D301+D322+D343+D364+D385+D406+D427+D448+D490+D532+D553+D595+D616+D679+D700+D721+D742+D763+D784+D805+D826+D847+D868+D889+D910+D931+D952+D973+D1015+D1057+D1078+D1099+D1120+D1162+D1183+D1204+D1225+D1246+D1288+D1309+D1330+D1351+D1372+D1393+D1414+D1435+D1456+D1477+D1498+D1519+D1540+D1561+D1582+D1603+D1624+D1645+D1666+D1687+D1708+D1729+D1750+D1771+D1792+D1813+D1834+D1855+D1876+D1897+D1918+D1939+D1960+D1981+D2002+D2023+D2044+D2065+D2086+D2107+D2128+D2149+D2170+D2191+D2212+D2233+D2254+D2275+D2296+D2317+D2338+D2359</f>
        <v>1757173</v>
      </c>
      <c r="E7" s="237">
        <f t="shared" ref="E7:E22" si="2">+D7-C7</f>
        <v>89279</v>
      </c>
      <c r="F7" s="75"/>
      <c r="G7" s="3" t="s">
        <v>355</v>
      </c>
      <c r="H7" s="3" t="str">
        <f t="shared" ref="H7:H24" si="3">RIGHT($A$6,6)</f>
        <v xml:space="preserve"> TOTAL</v>
      </c>
      <c r="I7" s="13" t="s">
        <v>396</v>
      </c>
      <c r="J7" s="13" t="s">
        <v>570</v>
      </c>
    </row>
    <row r="8" spans="1:11" x14ac:dyDescent="0.2">
      <c r="A8" s="54" t="str">
        <f>'BoR4 Rollup'!B8</f>
        <v xml:space="preserve">  Other Compensation</v>
      </c>
      <c r="B8" s="93">
        <f t="shared" si="1"/>
        <v>0</v>
      </c>
      <c r="C8" s="93">
        <f t="shared" ref="C8" si="4">+C29+C50+C71+C92+C113+C134+C155+C176+C197+C218+C848+C239+C260+C281+C302+C323+C344+C365+C386+C407+C428+C449+C491+C533+C554+C596+C617+C680+C701+C722+C743+C764+C785+C806+C827+C869+C890+C911+C932+C953+C974+C1016+C1058+C1079+C1100+C1121+C1163+C1184+C1205+C1226+C1247+C1289+C1310+C1331+C1352+C1373+C1394+C1415+C1436+C1457+C1478+C1499+C1520+C1541+C1562+C1583+C1604+C1625+C1646+C1667+C1688+C1709+C1730+C1751+C1772+C1793+C1814+C1835+C1856+C1877+C1898+C1919+C1940+C1961+C1982+C2003+C2024+C2045+C2066+C2087+C2108+C2129+C2150+C2171+C2192+C2213+C2234+C2255+C2276+C2297+C2318+C2339+C2360</f>
        <v>0</v>
      </c>
      <c r="D8" s="93">
        <f t="shared" ref="D8" si="5">+D29+D50+D71+D92+D113+D134+D155+D176+D197+D218+D239+D260+D281+D302+D323+D344+D365+D386+D407+D428+D449+D491+D533+D554+D596+D617+D680+D701+D722+D743+D764+D785+D806+D827+D869+D890+D911+D932+D953+D974+D1016+D1058+D1079+D1100+D1121+D1163+D1184+D1205+D1226+D1247+D1289+D1310+D1331+D1352+D1373+D1394+D1415+D1436+D1457+D1478+D1499+D1520+D1541+D1562+D1583+D1604+D1625+D1646+D1667+D1688+D1709+D1730+D1751+D1772+D1793+D1814+D1835+D1856+D1877+D1898+D1919+D1940+D1961+D1982+D2003+D2024+D2045+D2066+D2087+D2108+D2129+D2150+D2171+D2192+D2213+D2234+D2255+D2276+D2297+D2318+D2339+D2360</f>
        <v>0</v>
      </c>
      <c r="E8" s="237">
        <f t="shared" si="2"/>
        <v>0</v>
      </c>
      <c r="F8" s="75"/>
      <c r="G8" s="3" t="s">
        <v>355</v>
      </c>
      <c r="H8" s="3" t="str">
        <f t="shared" si="3"/>
        <v xml:space="preserve"> TOTAL</v>
      </c>
      <c r="I8" s="13" t="s">
        <v>396</v>
      </c>
    </row>
    <row r="9" spans="1:11" x14ac:dyDescent="0.2">
      <c r="A9" s="54" t="str">
        <f>'BoR4 Rollup'!B9</f>
        <v xml:space="preserve">  Related Benefits</v>
      </c>
      <c r="B9" s="93">
        <f>+B30+B51+B72+B93+B114+B135+B156+B177+B198+B219+B849+B240+B261+B282+B303+B324+B345+B366+B387+B408+B429+B450+B492+B534+B555+B597+B618+B681+B702+B723+B744+B765+B786+B807+B828+B870+B891+B912+B933+B954+B975+B1017+B1059+B1080+B1101+B1122+B1164+B1185+B1206+B1227+B1248+B1290+B1311+B1332+B1353+B1374+B1395+B1416+B1437+B1458+B1479+B1500+B1521+B1542+B1563+B1584+B1605+B1626+B1647+B1668+B1689+B1710+B1731+B1752+B1773+B1794+B1815+B1836+B1857+B1878+B1899+B1920+B1941+B1962+B1983+B2004+B2025+B2046+B2067+B2088+B2109+B2130+B2151+B2172+B2193+B2214+B2235+B2256+B2277+B2298+B2319+B2340+B2361</f>
        <v>557220</v>
      </c>
      <c r="C9" s="93">
        <f t="shared" ref="C9" si="6">+C30+C51+C72+C93+C114+C135+C156+C177+C198+C219+C849+C240+C261+C282+C303+C324+C345+C366+C387+C408+C429+C450+C492+C534+C555+C597+C618+C681+C702+C723+C744+C765+C786+C807+C828+C870+C891+C912+C933+C954+C975+C1017+C1059+C1080+C1101+C1122+C1164+C1185+C1206+C1227+C1248+C1290+C1311+C1332+C1353+C1374+C1395+C1416+C1437+C1458+C1479+C1500+C1521+C1542+C1563+C1584+C1605+C1626+C1647+C1668+C1689+C1710+C1731+C1752+C1773+C1794+C1815+C1836+C1857+C1878+C1899+C1920+C1941+C1962+C1983+C2004+C2025+C2046+C2067+C2088+C2109+C2130+C2151+C2172+C2193+C2214+C2235+C2256+C2277+C2298+C2319+C2340+C2361</f>
        <v>557220</v>
      </c>
      <c r="D9" s="93">
        <f>+D30+D51+D72+D93+D114+D135+D156+D177+D198+D219+D240+D261+D282+D303+D324+D345+D366+D387+D408+D429+D450+D492+D534+D555+D597+D618+D681+D702+D723+D744+D765+D786+D807+D828+D849+D870+D891+D912+D933+D954+D975+D1017+D1059+D1080+D1101+D1122+D1164+D1185+D1206+D1227+D1248+D1290+D1311+D1332+D1353+D1374+D1395+D1416+D1437+D1458+D1479+D1500+D1521+D1542+D1563+D1584+D1605+D1626+D1647+D1668+D1689+D1710+D1731+D1752+D1773+D1794+D1815+D1836+D1857+D1878+D1899+D1920+D1941+D1962+D1983+D2004+D2025+D2046+D2067+D2088+D2109+D2130+D2151+D2172+D2193+D2214+D2235+D2256+D2277+D2298+D2319+D2340+D2361</f>
        <v>540913</v>
      </c>
      <c r="E9" s="237">
        <f t="shared" si="2"/>
        <v>-16307</v>
      </c>
      <c r="F9" s="75"/>
      <c r="G9" s="3" t="s">
        <v>355</v>
      </c>
      <c r="H9" s="3" t="str">
        <f t="shared" si="3"/>
        <v xml:space="preserve"> TOTAL</v>
      </c>
      <c r="I9" s="13" t="s">
        <v>396</v>
      </c>
      <c r="J9" s="13" t="s">
        <v>572</v>
      </c>
    </row>
    <row r="10" spans="1:11" ht="15.75" x14ac:dyDescent="0.25">
      <c r="A10" s="55" t="str">
        <f>'BoR4 Rollup'!B10</f>
        <v>Total Personal Services</v>
      </c>
      <c r="B10" s="94">
        <f>B9+B8+B7</f>
        <v>2225115</v>
      </c>
      <c r="C10" s="94">
        <f>C9+C8+C7</f>
        <v>2225114</v>
      </c>
      <c r="D10" s="94">
        <f>D9+D8+D7</f>
        <v>2298086</v>
      </c>
      <c r="E10" s="238">
        <f t="shared" ref="E10:E19" si="7">+D10-C10</f>
        <v>72972</v>
      </c>
      <c r="F10" s="76"/>
      <c r="G10" s="3" t="s">
        <v>355</v>
      </c>
      <c r="H10" s="3" t="str">
        <f t="shared" si="3"/>
        <v xml:space="preserve"> TOTAL</v>
      </c>
      <c r="I10" s="13" t="s">
        <v>396</v>
      </c>
    </row>
    <row r="11" spans="1:11" x14ac:dyDescent="0.2">
      <c r="A11" s="54" t="str">
        <f>'BoR4 Rollup'!B11</f>
        <v xml:space="preserve"> Travel</v>
      </c>
      <c r="B11" s="93">
        <f>+B32+B53+B74+B95+B116+B137+B158+B179+B200+B221+B851+B242+B263+B284+B305+B326+B347+B368+B389+B410+B431+B452+B494+B536+B557+B599+B620+B683+B704+B725+B746+B767+B788+B809+B830+B872+B893+B914+B935+B956+B977+B1019+B1061+B1082+B1103+B1124+B1166+B1187+B1208+B1229+B1250+B1292+B1313+B1334+B1355+B1376+B1397+B1418+B1439+B1460+B1481+B1502+B1523+B1544+B1565+B1586+B1607+B1628+B1649+B1670+B1691+B1712+B1733+B1754+B1775+B1796+B1817+B1838+B1859+B1880+B1901+B1922+B1943+B1964+B1985+B2006+B2027+B2048+B2069+B2090+B2111+B2132+B2153+B2174+B2195+B2216+B2237+B2258+B2279+B2300+B2321+B2342+B2363</f>
        <v>7097</v>
      </c>
      <c r="C11" s="93">
        <f>+C32+C53+C74+C95+C116+C137+C158+C179+C200+C221+C851+C242+C263+C284+C305+C326+C347+C368+C389+C410+C431+C452+C494+C536+C557+C599+C620+C683+C704+C725+C746+C767+C788+C809+C830+C872+C893+C914+C935+C956+C977+C1019+C1061+C1082+C1103+C1124+C1166+C1187+C1208+C1229+C1250+C1292+C1313+C1334+C1355+C1376+C1397+C1418+C1439+C1460+C1481+C1502+C1523+C1544+C1565+C1586+C1607+C1628+C1649+C1670+C1691+C1712+C1733+C1754+C1775+C1796+C1817+C1838+C1859+C1880+C1901+C1922+C1943+C1964+C1985+C2006+C2027+C2048+C2069+C2090+C2111+C2132+C2153+C2174+C2195+C2216+C2237+C2258+C2279+C2300+C2321+C2342+C2363</f>
        <v>7097</v>
      </c>
      <c r="D11" s="93">
        <f t="shared" ref="B11:D15" si="8">+D32+D53+D74+D95+D116+D137+D158+D179+D200+D221+D242+D263+D284+D305+D326+D347+D368+D389+D410+D431+D452+D494+D536+D557+D599+D620+D683+D704+D725+D746+D767+D788+D809+D830+D872+D893+D914+D935+D956+D977+D1019+D1061+D1082+D1103+D1124+D1166+D1187+D1208+D1229+D1250+D1292+D1313+D1334+D1355+D1376+D1397+D1418+D1439+D1460+D1481+D1502+D1523+D1544+D1565+D1586+D1607+D1628+D1649+D1670+D1691+D1712+D1733+D1754+D1775+D1796+D1817+D1838+D1859+D1880+D1901+D1922+D1943+D1964+D1985+D2006+D2027+D2048+D2069+D2090+D2111+D2132+D2153+D2174+D2195+D2216+D2237+D2258+D2279+D2300+D2321+D2342+D2363</f>
        <v>8426</v>
      </c>
      <c r="E11" s="237">
        <f t="shared" si="2"/>
        <v>1329</v>
      </c>
      <c r="F11" s="75"/>
      <c r="G11" s="3" t="s">
        <v>355</v>
      </c>
      <c r="H11" s="3" t="str">
        <f t="shared" si="3"/>
        <v xml:space="preserve"> TOTAL</v>
      </c>
      <c r="I11" s="13" t="s">
        <v>396</v>
      </c>
      <c r="J11" s="13" t="s">
        <v>573</v>
      </c>
      <c r="K11" s="2"/>
    </row>
    <row r="12" spans="1:11" x14ac:dyDescent="0.2">
      <c r="A12" s="54" t="str">
        <f>'BoR4 Rollup'!B12</f>
        <v xml:space="preserve"> Operating Services</v>
      </c>
      <c r="B12" s="93">
        <f>+B33+B54+B75+B96+B117+B138+B159+B180+B201+B222+B852+B243+B264+B285+B306+B327+B348+B369+B390+B411+B432+B453+B495+B537+B558+B600+B621+B684+B705+B726+B747+B768+B789+B810+B831+B873+B894+B915+B936+B957+B978+B1020+B1062+B1083+B1104+B1125+B1167+B1188+B1209+B1230+B1251+B1293+B1314+B1335+B1356+B1377+B1398+B1419+B1440+B1461+B1482+B1503+B1524+B1545+B1566+B1587+B1608+B1629+B1650+B1671+B1692+B1713+B1734+B1755+B1776+B1797+B1818+B1839+B1860+B1881+B1902+B1923+B1944+B1965+B1986+B2007+B2028+B2049+B2070+B2091+B2112+B2133+B2154+B2175+B2196+B2217+B2238+B2259+B2280+B2301+B2322+B2343+B2364</f>
        <v>38903</v>
      </c>
      <c r="C12" s="93">
        <f t="shared" ref="C12:C13" si="9">+C33+C54+C75+C96+C117+C138+C159+C180+C201+C222+C852+C243+C264+C285+C306+C327+C348+C369+C390+C411+C432+C453+C495+C537+C558+C600+C621+C684+C705+C726+C747+C768+C789+C810+C831+C873+C894+C915+C936+C957+C978+C1020+C1062+C1083+C1104+C1125+C1167+C1188+C1209+C1230+C1251+C1293+C1314+C1335+C1356+C1377+C1398+C1419+C1440+C1461+C1482+C1503+C1524+C1545+C1566+C1587+C1608+C1629+C1650+C1671+C1692+C1713+C1734+C1755+C1776+C1797+C1818+C1839+C1860+C1881+C1902+C1923+C1944+C1965+C1986+C2007+C2028+C2049+C2070+C2091+C2112+C2133+C2154+C2175+C2196+C2217+C2238+C2259+C2280+C2301+C2322+C2343+C2364</f>
        <v>38903</v>
      </c>
      <c r="D12" s="93">
        <f t="shared" si="8"/>
        <v>35130</v>
      </c>
      <c r="E12" s="237">
        <f t="shared" si="2"/>
        <v>-3773</v>
      </c>
      <c r="F12" s="75"/>
      <c r="G12" s="3" t="s">
        <v>355</v>
      </c>
      <c r="H12" s="3" t="str">
        <f t="shared" si="3"/>
        <v xml:space="preserve"> TOTAL</v>
      </c>
      <c r="I12" s="13" t="s">
        <v>396</v>
      </c>
      <c r="J12" s="13" t="s">
        <v>574</v>
      </c>
    </row>
    <row r="13" spans="1:11" x14ac:dyDescent="0.2">
      <c r="A13" s="54" t="str">
        <f>'BoR4 Rollup'!B13</f>
        <v xml:space="preserve"> Supplies</v>
      </c>
      <c r="B13" s="93">
        <f>+B34+B55+B76+B97+B118+B139+B160+B181+B202+B223+B853+B244+B265+B286+B307+B328+B349+B370+B391+B412+B433+B454+B496+B538+B559+B601+B622+B685+B706+B727+B748+B769+B790+B811+B832+B874+B895+B916+B937+B958+B979+B1021+B1063+B1084+B1105+B1126+B1168+B1189+B1210+B1231+B1252+B1294+B1315+B1336+B1357+B1378+B1399+B1420+B1441+B1462+B1483+B1504+B1525+B1546+B1567+B1588+B1609+B1630+B1651+B1672+B1693+B1714+B1735+B1756+B1777+B1798+B1819+B1840+B1861+B1882+B1903+B1924+B1945+B1966+B1987+B2008+B2029+B2050+B2071+B2092+B2113+B2134+B2155+B2176+B2197+B2218+B2239+B2260+B2281+B2302+B2323+B2344+B2365</f>
        <v>197392</v>
      </c>
      <c r="C13" s="93">
        <f t="shared" si="9"/>
        <v>197392</v>
      </c>
      <c r="D13" s="93">
        <f t="shared" si="8"/>
        <v>183543</v>
      </c>
      <c r="E13" s="237">
        <f t="shared" si="2"/>
        <v>-13849</v>
      </c>
      <c r="F13" s="75"/>
      <c r="G13" s="3" t="s">
        <v>355</v>
      </c>
      <c r="H13" s="3" t="str">
        <f t="shared" si="3"/>
        <v xml:space="preserve"> TOTAL</v>
      </c>
      <c r="I13" s="13" t="s">
        <v>396</v>
      </c>
      <c r="J13" s="13" t="s">
        <v>575</v>
      </c>
    </row>
    <row r="14" spans="1:11" ht="15.75" x14ac:dyDescent="0.25">
      <c r="A14" s="55" t="str">
        <f>'BoR4 Rollup'!B14</f>
        <v>Total Operating Expenses</v>
      </c>
      <c r="B14" s="95">
        <f>B13+B12+B11</f>
        <v>243392</v>
      </c>
      <c r="C14" s="95">
        <f>C13+C12+C11</f>
        <v>243392</v>
      </c>
      <c r="D14" s="95">
        <f t="shared" ref="D14" si="10">D13+D12+D11</f>
        <v>227099</v>
      </c>
      <c r="E14" s="239">
        <f t="shared" si="7"/>
        <v>-16293</v>
      </c>
      <c r="F14" s="77"/>
      <c r="G14" s="3" t="s">
        <v>355</v>
      </c>
      <c r="H14" s="3" t="str">
        <f t="shared" si="3"/>
        <v xml:space="preserve"> TOTAL</v>
      </c>
      <c r="I14" s="13" t="s">
        <v>396</v>
      </c>
    </row>
    <row r="15" spans="1:11" x14ac:dyDescent="0.2">
      <c r="A15" s="54" t="str">
        <f>'BoR4 Rollup'!B15</f>
        <v xml:space="preserve"> Professional Services</v>
      </c>
      <c r="B15" s="93">
        <f t="shared" si="8"/>
        <v>0</v>
      </c>
      <c r="C15" s="93">
        <f t="shared" si="8"/>
        <v>0</v>
      </c>
      <c r="D15" s="93">
        <f t="shared" ref="D15:D18" si="11">D36+D57+D78+D99+D120+D141+D162+D183+D204+D225+D246+D267+D288+D309+D330+D351+D372+D540+D393+D414+D435+D456+D498+D561+D603+D624+D687+D708+D729+D750+D771+D792+D813+D834+D876+D897+D918+D939+D960+D981+D1023+D1065+D1086+D1107+D1128+D1170+D1191+D1212+D1233+D1254+D1317+D1338+D1359+D1380+D1401+D1422+D1443+D1464+D1485+D1506+D1527+D1548+D1569+D1590+D1611+D1632+D1653+D1674+D1695+D1716+D1737+D1758+D1779+D1800+D1821+D1842+D1863+D1884+D1905+D1926+D1947+D1968+D1989+D2010+D2031+D2052+D2073+D2094+D2115+D2136+D2157+D2178+D2199+D2220+D2241+D2304+D2262+D2283+D2346+D2367</f>
        <v>0</v>
      </c>
      <c r="E15" s="237">
        <f t="shared" si="2"/>
        <v>0</v>
      </c>
      <c r="F15" s="75"/>
      <c r="G15" s="3" t="s">
        <v>355</v>
      </c>
      <c r="H15" s="3" t="str">
        <f t="shared" si="3"/>
        <v xml:space="preserve"> TOTAL</v>
      </c>
      <c r="I15" s="13" t="s">
        <v>396</v>
      </c>
      <c r="J15" s="13" t="s">
        <v>576</v>
      </c>
    </row>
    <row r="16" spans="1:11" x14ac:dyDescent="0.2">
      <c r="A16" s="54" t="str">
        <f>'BoR4 Rollup'!B16</f>
        <v xml:space="preserve"> Other Charges</v>
      </c>
      <c r="B16" s="93">
        <f t="shared" ref="B16:C16" si="12">+B37+B58+B79+B100+B121+B142+B163+B184+B205+B226+B247+B268+B289+B310+B331+B352+B373+B394+B415+B436+B457+B499+B541+B562+B604+B625+B688+B709+B730+B751+B772+B793+B814+B835+B877+B898+B919+B940+B961+B982+B1024+B1066+B1087+B1108+B1129+B1171+B1192+B1213+B1234+B1255+B1297+B1318+B1339+B1360+B1381+B1402+B1423+B1444+B1465+B1486+B1507+B1528+B1549+B1570+B1591+B1612+B1633+B1654+B1675+B1696+B1717+B1738+B1759+B1780+B1801+B1822+B1843+B1864+B1885+B1906+B1927+B1948+B1969+B1990+B2011+B2032+B2053+B2074+B2095+B2116+B2137+B2158+B2179+B2200+B2221+B2242+B2263+B2284+B2305+B2326+B2347+B2368</f>
        <v>0</v>
      </c>
      <c r="C16" s="93">
        <f t="shared" si="12"/>
        <v>0</v>
      </c>
      <c r="D16" s="93">
        <f t="shared" si="11"/>
        <v>0</v>
      </c>
      <c r="E16" s="237">
        <f t="shared" si="2"/>
        <v>0</v>
      </c>
      <c r="F16" s="75"/>
      <c r="G16" s="3" t="s">
        <v>355</v>
      </c>
      <c r="H16" s="3" t="str">
        <f t="shared" si="3"/>
        <v xml:space="preserve"> TOTAL</v>
      </c>
      <c r="I16" s="13" t="s">
        <v>396</v>
      </c>
      <c r="J16" s="13" t="s">
        <v>577</v>
      </c>
    </row>
    <row r="17" spans="1:10" x14ac:dyDescent="0.2">
      <c r="A17" s="54" t="str">
        <f>'BoR4 Rollup'!B17</f>
        <v xml:space="preserve"> Debt Services</v>
      </c>
      <c r="B17" s="93">
        <f t="shared" ref="B17:C17" si="13">+B38+B59+B80+B101+B122+B143+B164+B185+B206+B227+B248+B269+B290+B311+B332+B353+B374+B395+B416+B437+B458+B500+B542+B563+B605+B626+B689+B710+B731+B752+B773+B794+B815+B836+B878+B899+B920+B941+B962+B983+B1025+B1067+B1088+B1109+B1130+B1172+B1193+B1214+B1235+B1256+B1298+B1319+B1340+B1361+B1382+B1403+B1424+B1445+B1466+B1487+B1508+B1529+B1550+B1571+B1592+B1613+B1634+B1655+B1676+B1697+B1718+B1739+B1760+B1781+B1802+B1823+B1844+B1865+B1886+B1907+B1928+B1949+B1970+B1991+B2012+B2033+B2054+B2075+B2096+B2117+B2138+B2159+B2180+B2201+B2222+B2243+B2264+B2285+B2306+B2327+B2348+B2369</f>
        <v>0</v>
      </c>
      <c r="C17" s="93">
        <f t="shared" si="13"/>
        <v>0</v>
      </c>
      <c r="D17" s="93">
        <f t="shared" si="11"/>
        <v>0</v>
      </c>
      <c r="E17" s="237">
        <f t="shared" si="2"/>
        <v>0</v>
      </c>
      <c r="F17" s="75"/>
      <c r="G17" s="3" t="s">
        <v>355</v>
      </c>
      <c r="H17" s="3" t="str">
        <f t="shared" si="3"/>
        <v xml:space="preserve"> TOTAL</v>
      </c>
      <c r="I17" s="13" t="s">
        <v>396</v>
      </c>
    </row>
    <row r="18" spans="1:10" x14ac:dyDescent="0.2">
      <c r="A18" s="54" t="str">
        <f>'BoR4 Rollup'!B18</f>
        <v xml:space="preserve"> Interagency Transfers</v>
      </c>
      <c r="B18" s="93">
        <f t="shared" ref="B18:C22" si="14">+B39+B60+B81+B102+B123+B144+B165+B186+B207+B228+B249+B270+B291+B312+B333+B354+B375+B396+B417+B438+B459+B501+B543+B564+B606+B627+B690+B711+B732+B753+B774+B795+B816+B837+B879+B900+B921+B942+B963+B984+B1026+B1068+B1089+B1110+B1131+B1173+B1194+B1215+B1236+B1257+B1299+B1320+B1341+B1362+B1383+B1404+B1425+B1446+B1467+B1488+B1509+B1530+B1551+B1572+B1593+B1614+B1635+B1656+B1677+B1698+B1719+B1740+B1761+B1782+B1803+B1824+B1845+B1866+B1887+B1908+B1929+B1950+B1971+B1992+B2013+B2034+B2055+B2076+B2097+B2118+B2139+B2160+B2181+B2202+B2223+B2244+B2265+B2286+B2307+B2328+B2349+B2370</f>
        <v>0</v>
      </c>
      <c r="C18" s="93">
        <f t="shared" si="14"/>
        <v>0</v>
      </c>
      <c r="D18" s="93">
        <f t="shared" si="11"/>
        <v>0</v>
      </c>
      <c r="E18" s="237">
        <f t="shared" si="2"/>
        <v>0</v>
      </c>
      <c r="F18" s="75"/>
      <c r="G18" s="3" t="s">
        <v>355</v>
      </c>
      <c r="H18" s="3" t="str">
        <f t="shared" si="3"/>
        <v xml:space="preserve"> TOTAL</v>
      </c>
      <c r="I18" s="13" t="s">
        <v>396</v>
      </c>
      <c r="J18" s="13" t="s">
        <v>578</v>
      </c>
    </row>
    <row r="19" spans="1:10" ht="15.75" x14ac:dyDescent="0.25">
      <c r="A19" s="55" t="str">
        <f>'BoR4 Rollup'!B19</f>
        <v>Total Other Charges</v>
      </c>
      <c r="B19" s="95">
        <f>B18+B17+B16+B15</f>
        <v>0</v>
      </c>
      <c r="C19" s="95">
        <f>C18+C17+C16+C15</f>
        <v>0</v>
      </c>
      <c r="D19" s="95">
        <f>D18+D17+D16+D15</f>
        <v>0</v>
      </c>
      <c r="E19" s="239">
        <f t="shared" si="7"/>
        <v>0</v>
      </c>
      <c r="F19" s="77"/>
      <c r="G19" s="3" t="s">
        <v>355</v>
      </c>
      <c r="H19" s="3" t="str">
        <f t="shared" si="3"/>
        <v xml:space="preserve"> TOTAL</v>
      </c>
      <c r="I19" s="13" t="s">
        <v>396</v>
      </c>
    </row>
    <row r="20" spans="1:10" x14ac:dyDescent="0.2">
      <c r="A20" s="54" t="str">
        <f>'BoR4 Rollup'!B20</f>
        <v xml:space="preserve"> General Acquisitions</v>
      </c>
      <c r="B20" s="93">
        <f t="shared" si="14"/>
        <v>58313</v>
      </c>
      <c r="C20" s="93">
        <f t="shared" si="14"/>
        <v>58313</v>
      </c>
      <c r="D20" s="93">
        <f>D41+D62+D83+D104+D125+D146+D167+D188+D209+D230+D251+D272+D293+D314+D335+D356+D377+D545+D398+D419+D440+D461+D503+D566+D608+D629+D692+D713+D734+D755+D776+D797+D818+D839+D881+D902+D923+D944+D965+D986+D1028+D1070+D1091+D1112+D1133+D1175+D1196+D1217+D1238+D1259+D1322+D1343+D1364+D1385+D1406+D1427+D1448+D1469+D1490+D1511+D1532+D1553+D1574+D1595+D1616+D1637+D1658+D1679+D1700+D1721+D1742+D1763+D1784+D1805+D1826+D1847+D1868+D1889+D1910+D1931+D1952+D1973+D1994+D2015+D2036+D2057+D2078+D2099+D2120+D2141+D2162+D2183+D2204+D2225+D2246+D2309+D2267+D2288+D2351+D2372</f>
        <v>24061</v>
      </c>
      <c r="E20" s="237">
        <f t="shared" si="2"/>
        <v>-34252</v>
      </c>
      <c r="F20" s="75"/>
      <c r="G20" s="3" t="s">
        <v>355</v>
      </c>
      <c r="H20" s="3" t="str">
        <f t="shared" si="3"/>
        <v xml:space="preserve"> TOTAL</v>
      </c>
      <c r="I20" s="13" t="s">
        <v>396</v>
      </c>
      <c r="J20" s="13" t="s">
        <v>579</v>
      </c>
    </row>
    <row r="21" spans="1:10" x14ac:dyDescent="0.2">
      <c r="A21" s="54" t="str">
        <f>'BoR4 Rollup'!B21</f>
        <v xml:space="preserve"> Library Acquisitions</v>
      </c>
      <c r="B21" s="93">
        <f t="shared" si="14"/>
        <v>0</v>
      </c>
      <c r="C21" s="93">
        <f t="shared" ref="C21" si="15">+C42+C63+C84+C105+C126+C147+C168+C189+C210+C231+C252+C273+C294+C315+C336+C357+C378+C399+C420+C441+C462+C504+C546+C567+C609+C630+C693+C714+C735+C756+C777+C798+C819+C840+C882+C903+C924+C945+C966+C987+C1029+C1071+C1092+C1113+C1134+C1176+C1197+C1218+C1239+C1260+C1302+C1323+C1344+C1365+C1386+C1407+C1428+C1449+C1470+C1491+C1512+C1533+C1554+C1575+C1596+C1617+C1638+C1659+C1680+C1701+C1722+C1743+C1764+C1785+C1806+C1827+C1848+C1869+C1890+C1911+C1932+C1953+C1974+C1995+C2016+C2037+C2058+C2079+C2100+C2121+C2142+C2163+C2184+C2205+C2226+C2247+C2268+C2289+C2310+C2331+C2352+C2373</f>
        <v>0</v>
      </c>
      <c r="D21" s="93">
        <f>+D42+D63+D84+D105+D126+D147+D168+D189+D210+D231+D252+D273+D294+D315+D336+D357+D378+D399+D420+D441+D462+D504+D546+D567+D609+D630+D693+D714+D735+D756+D777+D798+D819+D840+D882+D903+D924+D945+D966+D987+D1029+D1071+D1092+D1113+D1134+D1176+D1197+D1218+D1239+D1260+D1302+D1323+D1344+D1365+D1386+D1407+D1428+D1449+D1470+D1491+D1512+D1533+D1554+D1575+D1596+D1617+D1638+D1659+D1680+D1701+D1722+D1743+D1764+D1785+D1806+D1827+D1848+D1869+D1890+D1911+D1932+D1953+D1974+D1995+D2016+D2037+D2058+D2079+D2100+D2121+D2142+D2163+D2184+D2205+D2226+D2247+D2268+D2289+D2310+D2331+D2352+D2373</f>
        <v>0</v>
      </c>
      <c r="E21" s="237">
        <f t="shared" si="2"/>
        <v>0</v>
      </c>
      <c r="F21" s="75"/>
      <c r="G21" s="3" t="s">
        <v>355</v>
      </c>
      <c r="H21" s="3" t="str">
        <f t="shared" si="3"/>
        <v xml:space="preserve"> TOTAL</v>
      </c>
      <c r="I21" s="13" t="s">
        <v>396</v>
      </c>
      <c r="J21" s="13" t="s">
        <v>579</v>
      </c>
    </row>
    <row r="22" spans="1:10" x14ac:dyDescent="0.2">
      <c r="A22" s="54" t="str">
        <f>'BoR4 Rollup'!B22</f>
        <v xml:space="preserve"> Major Repairs</v>
      </c>
      <c r="B22" s="93">
        <f t="shared" si="14"/>
        <v>0</v>
      </c>
      <c r="C22" s="93">
        <f t="shared" ref="C22" si="16">+C43+C64+C85+C106+C127+C148+C169+C190+C211+C232+C253+C274+C295+C316+C337+C358+C379+C400+C421+C442+C463+C505+C547+C568+C610+C631+C694+C715+C736+C757+C778+C799+C820+C841+C883+C904+C925+C946+C967+C988+C1030+C1072+C1093+C1114+C1135+C1177+C1198+C1219+C1240+C1261+C1303+C1324+C1345+C1366+C1387+C1408+C1429+C1450+C1471+C1492+C1513+C1534+C1555+C1576+C1597+C1618+C1639+C1660+C1681+C1702+C1723+C1744+C1765+C1786+C1807+C1828+C1849+C1870+C1891+C1912+C1933+C1954+C1975+C1996+C2017+C2038+C2059+C2080+C2101+C2122+C2143+C2164+C2185+C2206+C2227+C2248+C2269+C2290+C2311+C2332+C2353+C2374</f>
        <v>0</v>
      </c>
      <c r="D22" s="93">
        <f>+D43+D64+D85+D106+D127+D148+D169+D190+D211+D232+D253+D274+D295+D316+D337+D358+D379+D400+D421+D442+D463+D505+D547+D568+D610+D631+D694+D715+D736+D757+D778+D799+D820+D841+D883+D904+D925+D946+D967+D988+D1030+D1072+D1093+D1114+D1135+D1177+D1198+D1219+D1240+D1261+D1303+D1324+D1345+D1366+D1387+D1408+D1429+D1450+D1471+D1492+D1513+D1534+D1555+D1576+D1597+D1618+D1639+D1660+D1681+D1702+D1723+D1744+D1765+D1786+D1807+D1828+D1849+D1870+D1891+D1912+D1933+D1954+D1975+D1996+D2017+D2038+D2059+D2080+D2101+D2122+D2143+D2164+D2185+D2206+D2227+D2248+D2269+D2290+D2311+D2332+D2353+D2374</f>
        <v>0</v>
      </c>
      <c r="E22" s="237">
        <f t="shared" si="2"/>
        <v>0</v>
      </c>
      <c r="F22" s="75"/>
      <c r="G22" s="3" t="s">
        <v>355</v>
      </c>
      <c r="H22" s="3" t="str">
        <f t="shared" si="3"/>
        <v xml:space="preserve"> TOTAL</v>
      </c>
      <c r="I22" s="13" t="s">
        <v>396</v>
      </c>
    </row>
    <row r="23" spans="1:10" ht="15.75" x14ac:dyDescent="0.25">
      <c r="A23" s="55" t="str">
        <f>'BoR4 Rollup'!B23</f>
        <v>Total Acquisitions and Major Repairs</v>
      </c>
      <c r="B23" s="95">
        <f>B22+B21+B20</f>
        <v>58313</v>
      </c>
      <c r="C23" s="95">
        <f>C22+C21+C20</f>
        <v>58313</v>
      </c>
      <c r="D23" s="95">
        <f>D22+D21+D20</f>
        <v>24061</v>
      </c>
      <c r="E23" s="239">
        <f>+D23-B23</f>
        <v>-34252</v>
      </c>
      <c r="F23" s="77"/>
      <c r="G23" s="3" t="s">
        <v>355</v>
      </c>
      <c r="H23" s="3" t="str">
        <f t="shared" si="3"/>
        <v xml:space="preserve"> TOTAL</v>
      </c>
      <c r="I23" s="13" t="s">
        <v>396</v>
      </c>
    </row>
    <row r="24" spans="1:10" ht="15.75" x14ac:dyDescent="0.25">
      <c r="A24" s="55" t="str">
        <f>'BoR4 Rollup'!B24</f>
        <v>Function Total</v>
      </c>
      <c r="B24" s="94">
        <f>B23+B19+B14+B10</f>
        <v>2526820</v>
      </c>
      <c r="C24" s="94">
        <f>C23+C19+C14+C10</f>
        <v>2526819</v>
      </c>
      <c r="D24" s="94">
        <f>D23+D19+D14+D10</f>
        <v>2549246</v>
      </c>
      <c r="E24" s="240">
        <f>+D24-C24</f>
        <v>22427</v>
      </c>
      <c r="F24" s="76"/>
      <c r="G24" s="3" t="s">
        <v>355</v>
      </c>
      <c r="H24" s="3" t="str">
        <f t="shared" si="3"/>
        <v xml:space="preserve"> TOTAL</v>
      </c>
      <c r="I24" s="13" t="s">
        <v>396</v>
      </c>
    </row>
    <row r="25" spans="1:10" ht="15.75" x14ac:dyDescent="0.25">
      <c r="A25" s="254" t="str">
        <f>'BoR4 Rollup'!B25</f>
        <v>Function:  Instruction</v>
      </c>
      <c r="B25" s="255"/>
      <c r="C25" s="256"/>
      <c r="D25" s="256"/>
      <c r="E25" s="257"/>
      <c r="F25" s="72"/>
      <c r="G25" s="3" t="s">
        <v>356</v>
      </c>
      <c r="H25" s="3" t="str">
        <f t="shared" ref="H25:H26" si="17">RIGHT($A$27,6)</f>
        <v>100001</v>
      </c>
      <c r="I25" s="13" t="s">
        <v>397</v>
      </c>
    </row>
    <row r="26" spans="1:10" ht="15.75" x14ac:dyDescent="0.25">
      <c r="A26" s="106" t="str">
        <f>'BoR4 Rollup'!B26</f>
        <v>Orgn: VC for Instruction (Adm)</v>
      </c>
      <c r="B26" s="258" t="str">
        <f>+'BoR4 Rollup'!C26</f>
        <v>Actual</v>
      </c>
      <c r="C26" s="258" t="str">
        <f>+'BoR4 Rollup'!D26</f>
        <v>Budgeted</v>
      </c>
      <c r="D26" s="258" t="str">
        <f>+'BoR4 Rollup'!E26</f>
        <v>Budgeted</v>
      </c>
      <c r="E26" s="259" t="str">
        <f>'BoR4 Rollup'!F5</f>
        <v>2024-2025 +/-</v>
      </c>
      <c r="F26" s="78"/>
      <c r="G26" s="3" t="s">
        <v>356</v>
      </c>
      <c r="H26" s="3" t="str">
        <f t="shared" si="17"/>
        <v>100001</v>
      </c>
      <c r="I26" s="13" t="s">
        <v>397</v>
      </c>
    </row>
    <row r="27" spans="1:10" ht="15.75" x14ac:dyDescent="0.25">
      <c r="A27" s="248" t="str">
        <f>'BoR4 Rollup'!B27</f>
        <v>Organization ID:  100001</v>
      </c>
      <c r="B27" s="249" t="str">
        <f>'BoR4 Rollup'!$C$6</f>
        <v>2024-2025</v>
      </c>
      <c r="C27" s="147" t="str">
        <f>'BoR4 Rollup'!$D$6</f>
        <v>2024-2025</v>
      </c>
      <c r="D27" s="249" t="str">
        <f>'BoR4 Rollup'!$E$6</f>
        <v>2025-2026</v>
      </c>
      <c r="E27" s="250" t="str">
        <f>'BoR4 Rollup'!$F$6</f>
        <v>2025-2026</v>
      </c>
      <c r="F27" s="78"/>
      <c r="G27" s="3" t="s">
        <v>356</v>
      </c>
      <c r="H27" s="3" t="str">
        <f>RIGHT($A$27,6)</f>
        <v>100001</v>
      </c>
      <c r="I27" s="13" t="s">
        <v>397</v>
      </c>
    </row>
    <row r="28" spans="1:10" x14ac:dyDescent="0.2">
      <c r="A28" s="54" t="str">
        <f>'BoR4 Rollup'!B28</f>
        <v xml:space="preserve">  Salaries</v>
      </c>
      <c r="B28" s="93">
        <v>0</v>
      </c>
      <c r="C28" s="93">
        <v>0</v>
      </c>
      <c r="D28" s="93">
        <v>0</v>
      </c>
      <c r="E28" s="237">
        <f t="shared" ref="E28:E45" si="18">+D28-C28</f>
        <v>0</v>
      </c>
      <c r="F28" s="75"/>
      <c r="G28" s="3" t="s">
        <v>356</v>
      </c>
      <c r="H28" s="3" t="str">
        <f t="shared" ref="H28:H45" si="19">RIGHT($A$27,6)</f>
        <v>100001</v>
      </c>
      <c r="I28" s="13" t="s">
        <v>397</v>
      </c>
      <c r="J28" s="13" t="s">
        <v>570</v>
      </c>
    </row>
    <row r="29" spans="1:10" x14ac:dyDescent="0.2">
      <c r="A29" s="54" t="str">
        <f>'BoR4 Rollup'!B29</f>
        <v xml:space="preserve">  Other Compensation</v>
      </c>
      <c r="B29" s="93">
        <v>0</v>
      </c>
      <c r="C29" s="93">
        <v>0</v>
      </c>
      <c r="D29" s="93">
        <v>0</v>
      </c>
      <c r="E29" s="237">
        <f t="shared" si="18"/>
        <v>0</v>
      </c>
      <c r="F29" s="75"/>
      <c r="G29" s="3" t="s">
        <v>356</v>
      </c>
      <c r="H29" s="3" t="str">
        <f t="shared" si="19"/>
        <v>100001</v>
      </c>
      <c r="I29" s="13" t="s">
        <v>397</v>
      </c>
    </row>
    <row r="30" spans="1:10" x14ac:dyDescent="0.2">
      <c r="A30" s="54" t="str">
        <f>'BoR4 Rollup'!B30</f>
        <v xml:space="preserve">  Related Benefits</v>
      </c>
      <c r="B30" s="93">
        <v>0</v>
      </c>
      <c r="C30" s="93">
        <v>0</v>
      </c>
      <c r="D30" s="93">
        <v>0</v>
      </c>
      <c r="E30" s="237">
        <f t="shared" si="18"/>
        <v>0</v>
      </c>
      <c r="F30" s="75"/>
      <c r="G30" s="3" t="s">
        <v>356</v>
      </c>
      <c r="H30" s="3" t="str">
        <f t="shared" si="19"/>
        <v>100001</v>
      </c>
      <c r="I30" s="13" t="s">
        <v>397</v>
      </c>
      <c r="J30" s="13" t="s">
        <v>572</v>
      </c>
    </row>
    <row r="31" spans="1:10" ht="15.75" x14ac:dyDescent="0.25">
      <c r="A31" s="55" t="str">
        <f>'BoR4 Rollup'!B31</f>
        <v>Total Personal Services</v>
      </c>
      <c r="B31" s="94">
        <f>B30+B29+B28</f>
        <v>0</v>
      </c>
      <c r="C31" s="94">
        <f>C30+C29+C28</f>
        <v>0</v>
      </c>
      <c r="D31" s="94">
        <f>D30+D29+D28</f>
        <v>0</v>
      </c>
      <c r="E31" s="238">
        <f t="shared" si="18"/>
        <v>0</v>
      </c>
      <c r="F31" s="76"/>
      <c r="G31" s="3" t="s">
        <v>355</v>
      </c>
      <c r="H31" s="3" t="str">
        <f t="shared" si="19"/>
        <v>100001</v>
      </c>
      <c r="I31" s="13" t="s">
        <v>397</v>
      </c>
    </row>
    <row r="32" spans="1:10" x14ac:dyDescent="0.2">
      <c r="A32" s="54" t="str">
        <f>'BoR4 Rollup'!B32</f>
        <v xml:space="preserve"> Travel</v>
      </c>
      <c r="B32" s="93">
        <v>0</v>
      </c>
      <c r="C32" s="93">
        <v>0</v>
      </c>
      <c r="D32" s="93">
        <v>0</v>
      </c>
      <c r="E32" s="237">
        <f t="shared" si="18"/>
        <v>0</v>
      </c>
      <c r="F32" s="75"/>
      <c r="G32" s="3" t="s">
        <v>356</v>
      </c>
      <c r="H32" s="3" t="str">
        <f t="shared" si="19"/>
        <v>100001</v>
      </c>
      <c r="I32" s="13" t="s">
        <v>397</v>
      </c>
      <c r="J32" s="13" t="s">
        <v>573</v>
      </c>
    </row>
    <row r="33" spans="1:10" x14ac:dyDescent="0.2">
      <c r="A33" s="54" t="str">
        <f>'BoR4 Rollup'!B33</f>
        <v xml:space="preserve"> Operating Services</v>
      </c>
      <c r="B33" s="93">
        <v>0</v>
      </c>
      <c r="C33" s="93">
        <v>0</v>
      </c>
      <c r="D33" s="93">
        <v>0</v>
      </c>
      <c r="E33" s="237">
        <f t="shared" si="18"/>
        <v>0</v>
      </c>
      <c r="F33" s="75"/>
      <c r="G33" s="3" t="s">
        <v>356</v>
      </c>
      <c r="H33" s="3" t="str">
        <f t="shared" si="19"/>
        <v>100001</v>
      </c>
      <c r="I33" s="13" t="s">
        <v>397</v>
      </c>
      <c r="J33" s="13" t="s">
        <v>574</v>
      </c>
    </row>
    <row r="34" spans="1:10" x14ac:dyDescent="0.2">
      <c r="A34" s="54" t="str">
        <f>'BoR4 Rollup'!B34</f>
        <v xml:space="preserve"> Supplies</v>
      </c>
      <c r="B34" s="93">
        <v>0</v>
      </c>
      <c r="C34" s="93">
        <v>0</v>
      </c>
      <c r="D34" s="93">
        <v>0</v>
      </c>
      <c r="E34" s="237">
        <f t="shared" si="18"/>
        <v>0</v>
      </c>
      <c r="F34" s="75"/>
      <c r="G34" s="3" t="s">
        <v>356</v>
      </c>
      <c r="H34" s="3" t="str">
        <f t="shared" si="19"/>
        <v>100001</v>
      </c>
      <c r="I34" s="13" t="s">
        <v>397</v>
      </c>
      <c r="J34" s="13" t="s">
        <v>575</v>
      </c>
    </row>
    <row r="35" spans="1:10" ht="15.75" x14ac:dyDescent="0.25">
      <c r="A35" s="55" t="str">
        <f>'BoR4 Rollup'!B35</f>
        <v>Total Operating Expenses</v>
      </c>
      <c r="B35" s="95">
        <f>B34+B33+B32</f>
        <v>0</v>
      </c>
      <c r="C35" s="95">
        <f>C34+C33+C32</f>
        <v>0</v>
      </c>
      <c r="D35" s="95">
        <f>D34+D33+D32</f>
        <v>0</v>
      </c>
      <c r="E35" s="239">
        <f t="shared" si="18"/>
        <v>0</v>
      </c>
      <c r="F35" s="77"/>
      <c r="G35" s="3" t="s">
        <v>355</v>
      </c>
      <c r="H35" s="3" t="str">
        <f t="shared" si="19"/>
        <v>100001</v>
      </c>
      <c r="I35" s="13" t="s">
        <v>397</v>
      </c>
    </row>
    <row r="36" spans="1:10" x14ac:dyDescent="0.2">
      <c r="A36" s="54" t="str">
        <f>'BoR4 Rollup'!B36</f>
        <v xml:space="preserve"> Professional Services</v>
      </c>
      <c r="B36" s="93">
        <v>0</v>
      </c>
      <c r="C36" s="93">
        <v>0</v>
      </c>
      <c r="D36" s="93">
        <v>0</v>
      </c>
      <c r="E36" s="237">
        <f t="shared" si="18"/>
        <v>0</v>
      </c>
      <c r="F36" s="75"/>
      <c r="G36" s="3" t="s">
        <v>356</v>
      </c>
      <c r="H36" s="3" t="str">
        <f t="shared" si="19"/>
        <v>100001</v>
      </c>
      <c r="I36" s="13" t="s">
        <v>397</v>
      </c>
      <c r="J36" s="13" t="s">
        <v>576</v>
      </c>
    </row>
    <row r="37" spans="1:10" x14ac:dyDescent="0.2">
      <c r="A37" s="54" t="str">
        <f>'BoR4 Rollup'!B37</f>
        <v xml:space="preserve"> Other Charges</v>
      </c>
      <c r="B37" s="93">
        <v>0</v>
      </c>
      <c r="C37" s="93">
        <v>0</v>
      </c>
      <c r="D37" s="93">
        <v>0</v>
      </c>
      <c r="E37" s="237">
        <f t="shared" si="18"/>
        <v>0</v>
      </c>
      <c r="F37" s="75"/>
      <c r="G37" s="3" t="s">
        <v>356</v>
      </c>
      <c r="H37" s="3" t="str">
        <f t="shared" si="19"/>
        <v>100001</v>
      </c>
      <c r="I37" s="13" t="s">
        <v>397</v>
      </c>
      <c r="J37" s="13" t="s">
        <v>577</v>
      </c>
    </row>
    <row r="38" spans="1:10" x14ac:dyDescent="0.2">
      <c r="A38" s="54" t="str">
        <f>'BoR4 Rollup'!B38</f>
        <v xml:space="preserve"> Debt Services</v>
      </c>
      <c r="B38" s="93">
        <v>0</v>
      </c>
      <c r="C38" s="93">
        <v>0</v>
      </c>
      <c r="D38" s="93">
        <v>0</v>
      </c>
      <c r="E38" s="237">
        <f t="shared" si="18"/>
        <v>0</v>
      </c>
      <c r="F38" s="75"/>
      <c r="G38" s="3" t="s">
        <v>356</v>
      </c>
      <c r="H38" s="3" t="str">
        <f t="shared" si="19"/>
        <v>100001</v>
      </c>
      <c r="I38" s="13" t="s">
        <v>397</v>
      </c>
    </row>
    <row r="39" spans="1:10" x14ac:dyDescent="0.2">
      <c r="A39" s="54" t="str">
        <f>'BoR4 Rollup'!B39</f>
        <v xml:space="preserve"> Interagency Transfers</v>
      </c>
      <c r="B39" s="93">
        <v>0</v>
      </c>
      <c r="C39" s="93">
        <v>0</v>
      </c>
      <c r="D39" s="93">
        <v>0</v>
      </c>
      <c r="E39" s="237">
        <f t="shared" si="18"/>
        <v>0</v>
      </c>
      <c r="F39" s="75"/>
      <c r="G39" s="3" t="s">
        <v>356</v>
      </c>
      <c r="H39" s="3" t="str">
        <f t="shared" si="19"/>
        <v>100001</v>
      </c>
      <c r="I39" s="13" t="s">
        <v>397</v>
      </c>
      <c r="J39" s="13" t="s">
        <v>578</v>
      </c>
    </row>
    <row r="40" spans="1:10" ht="15.75" x14ac:dyDescent="0.25">
      <c r="A40" s="55" t="str">
        <f>'BoR4 Rollup'!B40</f>
        <v>Total Other Charges</v>
      </c>
      <c r="B40" s="95">
        <f>B39+B38+B37+B36</f>
        <v>0</v>
      </c>
      <c r="C40" s="95">
        <f>C39+C38+C37+C36</f>
        <v>0</v>
      </c>
      <c r="D40" s="95">
        <f>D39+D38+D37+D36</f>
        <v>0</v>
      </c>
      <c r="E40" s="239">
        <f t="shared" si="18"/>
        <v>0</v>
      </c>
      <c r="F40" s="77"/>
      <c r="G40" s="3" t="s">
        <v>355</v>
      </c>
      <c r="H40" s="3" t="str">
        <f t="shared" si="19"/>
        <v>100001</v>
      </c>
      <c r="I40" s="13" t="s">
        <v>397</v>
      </c>
    </row>
    <row r="41" spans="1:10" x14ac:dyDescent="0.2">
      <c r="A41" s="54" t="str">
        <f>'BoR4 Rollup'!B41</f>
        <v xml:space="preserve"> General Acquisitions</v>
      </c>
      <c r="B41" s="93">
        <v>0</v>
      </c>
      <c r="C41" s="93">
        <v>0</v>
      </c>
      <c r="D41" s="93">
        <v>0</v>
      </c>
      <c r="E41" s="237">
        <f t="shared" si="18"/>
        <v>0</v>
      </c>
      <c r="F41" s="75"/>
      <c r="G41" s="3" t="s">
        <v>356</v>
      </c>
      <c r="H41" s="3" t="str">
        <f t="shared" si="19"/>
        <v>100001</v>
      </c>
      <c r="I41" s="13" t="s">
        <v>397</v>
      </c>
      <c r="J41" s="13" t="s">
        <v>579</v>
      </c>
    </row>
    <row r="42" spans="1:10" x14ac:dyDescent="0.2">
      <c r="A42" s="54" t="str">
        <f>'BoR4 Rollup'!B42</f>
        <v xml:space="preserve"> Library Acquisitions</v>
      </c>
      <c r="B42" s="93">
        <v>0</v>
      </c>
      <c r="C42" s="93">
        <v>0</v>
      </c>
      <c r="D42" s="93">
        <v>0</v>
      </c>
      <c r="E42" s="237">
        <f t="shared" si="18"/>
        <v>0</v>
      </c>
      <c r="F42" s="75"/>
      <c r="G42" s="3" t="s">
        <v>356</v>
      </c>
      <c r="H42" s="3" t="str">
        <f t="shared" si="19"/>
        <v>100001</v>
      </c>
      <c r="I42" s="13" t="s">
        <v>397</v>
      </c>
      <c r="J42" s="13" t="s">
        <v>579</v>
      </c>
    </row>
    <row r="43" spans="1:10" x14ac:dyDescent="0.2">
      <c r="A43" s="54" t="str">
        <f>'BoR4 Rollup'!B43</f>
        <v xml:space="preserve"> Major Repairs</v>
      </c>
      <c r="B43" s="93">
        <v>0</v>
      </c>
      <c r="C43" s="93">
        <v>0</v>
      </c>
      <c r="D43" s="93">
        <v>0</v>
      </c>
      <c r="E43" s="237">
        <f t="shared" si="18"/>
        <v>0</v>
      </c>
      <c r="F43" s="75"/>
      <c r="G43" s="3" t="s">
        <v>356</v>
      </c>
      <c r="H43" s="3" t="str">
        <f t="shared" si="19"/>
        <v>100001</v>
      </c>
      <c r="I43" s="13" t="s">
        <v>397</v>
      </c>
    </row>
    <row r="44" spans="1:10" ht="15.75" x14ac:dyDescent="0.25">
      <c r="A44" s="55" t="str">
        <f>'BoR4 Rollup'!B44</f>
        <v>Total Acquisitions and Major Repairs</v>
      </c>
      <c r="B44" s="95">
        <f>B43+B42+B41</f>
        <v>0</v>
      </c>
      <c r="C44" s="95">
        <f>C43+C42+C41</f>
        <v>0</v>
      </c>
      <c r="D44" s="95">
        <f>D43+D42+D41</f>
        <v>0</v>
      </c>
      <c r="E44" s="239">
        <f t="shared" si="18"/>
        <v>0</v>
      </c>
      <c r="F44" s="77"/>
      <c r="G44" s="3" t="s">
        <v>355</v>
      </c>
      <c r="H44" s="3" t="str">
        <f t="shared" si="19"/>
        <v>100001</v>
      </c>
      <c r="I44" s="13" t="s">
        <v>397</v>
      </c>
    </row>
    <row r="45" spans="1:10" ht="15.75" x14ac:dyDescent="0.25">
      <c r="A45" s="55" t="str">
        <f>'BoR4 Rollup'!B45</f>
        <v>Function Total</v>
      </c>
      <c r="B45" s="264">
        <f>B44+B40+B35+B31</f>
        <v>0</v>
      </c>
      <c r="C45" s="94">
        <f>C44+C40+C35+C31</f>
        <v>0</v>
      </c>
      <c r="D45" s="94">
        <f>D44+D40+D35+D31</f>
        <v>0</v>
      </c>
      <c r="E45" s="238">
        <f t="shared" si="18"/>
        <v>0</v>
      </c>
      <c r="F45" s="76"/>
      <c r="G45" s="3" t="s">
        <v>355</v>
      </c>
      <c r="H45" s="3" t="str">
        <f t="shared" si="19"/>
        <v>100001</v>
      </c>
      <c r="I45" s="13" t="s">
        <v>397</v>
      </c>
    </row>
    <row r="46" spans="1:10" ht="15.75" x14ac:dyDescent="0.25">
      <c r="A46" s="254" t="str">
        <f>'BoR4 Rollup'!B46</f>
        <v>Function:  Instruction</v>
      </c>
      <c r="B46" s="255"/>
      <c r="C46" s="256"/>
      <c r="D46" s="256"/>
      <c r="E46" s="257"/>
      <c r="F46" s="72"/>
      <c r="G46" s="3" t="s">
        <v>356</v>
      </c>
      <c r="H46" s="3" t="str">
        <f>RIGHT($A$48,6)</f>
        <v>110002</v>
      </c>
      <c r="I46" s="13" t="s">
        <v>398</v>
      </c>
    </row>
    <row r="47" spans="1:10" ht="15.75" x14ac:dyDescent="0.25">
      <c r="A47" s="106" t="str">
        <f>'BoR4 Rollup'!B47</f>
        <v>Orgn: Business-Accounting</v>
      </c>
      <c r="B47" s="258" t="str">
        <f>+'BoR4 Rollup'!C47</f>
        <v>Actual</v>
      </c>
      <c r="C47" s="258" t="str">
        <f>+'BoR4 Rollup'!D47</f>
        <v>Budgeted</v>
      </c>
      <c r="D47" s="258" t="str">
        <f>+'BoR4 Rollup'!E47</f>
        <v>Budgeted</v>
      </c>
      <c r="E47" s="259" t="str">
        <f>'BoR4 Rollup'!F26</f>
        <v>2024-2025 +/-</v>
      </c>
      <c r="F47" s="78"/>
      <c r="G47" s="3" t="s">
        <v>356</v>
      </c>
      <c r="H47" s="3" t="str">
        <f t="shared" ref="H47:H66" si="20">RIGHT($A$48,6)</f>
        <v>110002</v>
      </c>
      <c r="I47" s="13" t="s">
        <v>398</v>
      </c>
    </row>
    <row r="48" spans="1:10" ht="15.75" x14ac:dyDescent="0.25">
      <c r="A48" s="248" t="str">
        <f>'BoR4 Rollup'!B48</f>
        <v>Organization ID:  110002</v>
      </c>
      <c r="B48" s="249" t="str">
        <f>'BoR4 Rollup'!$C$6</f>
        <v>2024-2025</v>
      </c>
      <c r="C48" s="147" t="str">
        <f>'BoR4 Rollup'!$D$6</f>
        <v>2024-2025</v>
      </c>
      <c r="D48" s="249" t="str">
        <f>'BoR4 Rollup'!$E$6</f>
        <v>2025-2026</v>
      </c>
      <c r="E48" s="250" t="str">
        <f>'BoR4 Rollup'!$F$6</f>
        <v>2025-2026</v>
      </c>
      <c r="F48" s="78"/>
      <c r="G48" s="3" t="s">
        <v>356</v>
      </c>
      <c r="H48" s="3" t="str">
        <f t="shared" si="20"/>
        <v>110002</v>
      </c>
      <c r="I48" s="13" t="s">
        <v>398</v>
      </c>
    </row>
    <row r="49" spans="1:10" x14ac:dyDescent="0.2">
      <c r="A49" s="54" t="str">
        <f>'BoR4 Rollup'!B49</f>
        <v xml:space="preserve">  Salaries</v>
      </c>
      <c r="B49" s="93">
        <v>0</v>
      </c>
      <c r="C49" s="93">
        <v>0</v>
      </c>
      <c r="D49" s="93">
        <v>0</v>
      </c>
      <c r="E49" s="237">
        <f t="shared" ref="E49:E66" si="21">+D49-C49</f>
        <v>0</v>
      </c>
      <c r="F49" s="75"/>
      <c r="G49" s="3" t="s">
        <v>356</v>
      </c>
      <c r="H49" s="3" t="str">
        <f t="shared" si="20"/>
        <v>110002</v>
      </c>
      <c r="I49" s="13" t="s">
        <v>398</v>
      </c>
      <c r="J49" s="13" t="s">
        <v>570</v>
      </c>
    </row>
    <row r="50" spans="1:10" x14ac:dyDescent="0.2">
      <c r="A50" s="54" t="str">
        <f>'BoR4 Rollup'!B50</f>
        <v xml:space="preserve">  Other Compensation</v>
      </c>
      <c r="B50" s="93">
        <v>0</v>
      </c>
      <c r="C50" s="93">
        <v>0</v>
      </c>
      <c r="D50" s="93">
        <v>0</v>
      </c>
      <c r="E50" s="237">
        <f t="shared" si="21"/>
        <v>0</v>
      </c>
      <c r="F50" s="75"/>
      <c r="G50" s="3" t="s">
        <v>356</v>
      </c>
      <c r="H50" s="3" t="str">
        <f t="shared" si="20"/>
        <v>110002</v>
      </c>
      <c r="I50" s="13" t="s">
        <v>398</v>
      </c>
    </row>
    <row r="51" spans="1:10" x14ac:dyDescent="0.2">
      <c r="A51" s="54" t="str">
        <f>'BoR4 Rollup'!B51</f>
        <v xml:space="preserve">  Related Benefits</v>
      </c>
      <c r="B51" s="93">
        <v>0</v>
      </c>
      <c r="C51" s="93">
        <v>0</v>
      </c>
      <c r="D51" s="93">
        <v>0</v>
      </c>
      <c r="E51" s="237">
        <f t="shared" si="21"/>
        <v>0</v>
      </c>
      <c r="F51" s="75"/>
      <c r="G51" s="3" t="s">
        <v>356</v>
      </c>
      <c r="H51" s="3" t="str">
        <f t="shared" si="20"/>
        <v>110002</v>
      </c>
      <c r="I51" s="13" t="s">
        <v>398</v>
      </c>
      <c r="J51" s="13" t="s">
        <v>572</v>
      </c>
    </row>
    <row r="52" spans="1:10" ht="15.75" x14ac:dyDescent="0.25">
      <c r="A52" s="55" t="str">
        <f>'BoR4 Rollup'!B52</f>
        <v>Total Personal Services</v>
      </c>
      <c r="B52" s="94">
        <f>B51+B50+B49</f>
        <v>0</v>
      </c>
      <c r="C52" s="94">
        <f>C51+C50+C49</f>
        <v>0</v>
      </c>
      <c r="D52" s="94">
        <f>D51+D50+D49</f>
        <v>0</v>
      </c>
      <c r="E52" s="238">
        <f t="shared" si="21"/>
        <v>0</v>
      </c>
      <c r="F52" s="76"/>
      <c r="G52" s="3" t="s">
        <v>355</v>
      </c>
      <c r="H52" s="3" t="str">
        <f t="shared" si="20"/>
        <v>110002</v>
      </c>
      <c r="I52" s="13" t="s">
        <v>398</v>
      </c>
    </row>
    <row r="53" spans="1:10" x14ac:dyDescent="0.2">
      <c r="A53" s="54" t="str">
        <f>'BoR4 Rollup'!B53</f>
        <v xml:space="preserve"> Travel</v>
      </c>
      <c r="B53" s="93">
        <v>0</v>
      </c>
      <c r="C53" s="93">
        <v>0</v>
      </c>
      <c r="D53" s="93">
        <v>0</v>
      </c>
      <c r="E53" s="237">
        <f t="shared" si="21"/>
        <v>0</v>
      </c>
      <c r="F53" s="75"/>
      <c r="G53" s="3" t="s">
        <v>356</v>
      </c>
      <c r="H53" s="3" t="str">
        <f t="shared" si="20"/>
        <v>110002</v>
      </c>
      <c r="I53" s="13" t="s">
        <v>398</v>
      </c>
      <c r="J53" s="13" t="s">
        <v>573</v>
      </c>
    </row>
    <row r="54" spans="1:10" x14ac:dyDescent="0.2">
      <c r="A54" s="54" t="str">
        <f>'BoR4 Rollup'!B54</f>
        <v xml:space="preserve"> Operating Services</v>
      </c>
      <c r="B54" s="93">
        <v>0</v>
      </c>
      <c r="C54" s="93">
        <v>0</v>
      </c>
      <c r="D54" s="93">
        <v>0</v>
      </c>
      <c r="E54" s="237">
        <f t="shared" si="21"/>
        <v>0</v>
      </c>
      <c r="F54" s="75"/>
      <c r="G54" s="3" t="s">
        <v>356</v>
      </c>
      <c r="H54" s="3" t="str">
        <f t="shared" si="20"/>
        <v>110002</v>
      </c>
      <c r="I54" s="13" t="s">
        <v>398</v>
      </c>
      <c r="J54" s="13" t="s">
        <v>574</v>
      </c>
    </row>
    <row r="55" spans="1:10" x14ac:dyDescent="0.2">
      <c r="A55" s="54" t="str">
        <f>'BoR4 Rollup'!B55</f>
        <v xml:space="preserve"> Supplies</v>
      </c>
      <c r="B55" s="93">
        <v>0</v>
      </c>
      <c r="C55" s="93">
        <v>0</v>
      </c>
      <c r="D55" s="93">
        <v>0</v>
      </c>
      <c r="E55" s="237">
        <f t="shared" si="21"/>
        <v>0</v>
      </c>
      <c r="F55" s="75"/>
      <c r="G55" s="3" t="s">
        <v>356</v>
      </c>
      <c r="H55" s="3" t="str">
        <f t="shared" si="20"/>
        <v>110002</v>
      </c>
      <c r="I55" s="13" t="s">
        <v>398</v>
      </c>
      <c r="J55" s="13" t="s">
        <v>575</v>
      </c>
    </row>
    <row r="56" spans="1:10" ht="15.75" x14ac:dyDescent="0.25">
      <c r="A56" s="55" t="str">
        <f>'BoR4 Rollup'!B56</f>
        <v>Total Operating Expenses</v>
      </c>
      <c r="B56" s="95">
        <f>B55+B54+B53</f>
        <v>0</v>
      </c>
      <c r="C56" s="95">
        <f>C55+C54+C53</f>
        <v>0</v>
      </c>
      <c r="D56" s="95">
        <f>D55+D54+D53</f>
        <v>0</v>
      </c>
      <c r="E56" s="239">
        <f t="shared" si="21"/>
        <v>0</v>
      </c>
      <c r="F56" s="77"/>
      <c r="G56" s="3" t="s">
        <v>355</v>
      </c>
      <c r="H56" s="3" t="str">
        <f t="shared" si="20"/>
        <v>110002</v>
      </c>
      <c r="I56" s="13" t="s">
        <v>398</v>
      </c>
    </row>
    <row r="57" spans="1:10" x14ac:dyDescent="0.2">
      <c r="A57" s="54" t="str">
        <f>'BoR4 Rollup'!B57</f>
        <v xml:space="preserve"> Professional Services</v>
      </c>
      <c r="B57" s="93">
        <v>0</v>
      </c>
      <c r="C57" s="93">
        <v>0</v>
      </c>
      <c r="D57" s="93">
        <v>0</v>
      </c>
      <c r="E57" s="237">
        <f t="shared" si="21"/>
        <v>0</v>
      </c>
      <c r="F57" s="75"/>
      <c r="G57" s="3" t="s">
        <v>356</v>
      </c>
      <c r="H57" s="3" t="str">
        <f t="shared" si="20"/>
        <v>110002</v>
      </c>
      <c r="I57" s="13" t="s">
        <v>398</v>
      </c>
      <c r="J57" s="13" t="s">
        <v>576</v>
      </c>
    </row>
    <row r="58" spans="1:10" x14ac:dyDescent="0.2">
      <c r="A58" s="54" t="str">
        <f>'BoR4 Rollup'!B58</f>
        <v xml:space="preserve"> Other Charges</v>
      </c>
      <c r="B58" s="93">
        <v>0</v>
      </c>
      <c r="C58" s="93">
        <v>0</v>
      </c>
      <c r="D58" s="93">
        <v>0</v>
      </c>
      <c r="E58" s="237">
        <f t="shared" si="21"/>
        <v>0</v>
      </c>
      <c r="F58" s="75"/>
      <c r="G58" s="3" t="s">
        <v>356</v>
      </c>
      <c r="H58" s="3" t="str">
        <f t="shared" si="20"/>
        <v>110002</v>
      </c>
      <c r="I58" s="13" t="s">
        <v>398</v>
      </c>
      <c r="J58" s="13" t="s">
        <v>577</v>
      </c>
    </row>
    <row r="59" spans="1:10" x14ac:dyDescent="0.2">
      <c r="A59" s="54" t="str">
        <f>'BoR4 Rollup'!B59</f>
        <v xml:space="preserve"> Debt Services</v>
      </c>
      <c r="B59" s="93">
        <v>0</v>
      </c>
      <c r="C59" s="93">
        <v>0</v>
      </c>
      <c r="D59" s="93">
        <v>0</v>
      </c>
      <c r="E59" s="237">
        <f t="shared" si="21"/>
        <v>0</v>
      </c>
      <c r="F59" s="75"/>
      <c r="G59" s="3" t="s">
        <v>356</v>
      </c>
      <c r="H59" s="3" t="str">
        <f t="shared" si="20"/>
        <v>110002</v>
      </c>
      <c r="I59" s="13" t="s">
        <v>398</v>
      </c>
    </row>
    <row r="60" spans="1:10" x14ac:dyDescent="0.2">
      <c r="A60" s="54" t="str">
        <f>'BoR4 Rollup'!B60</f>
        <v xml:space="preserve"> Interagency Transfers</v>
      </c>
      <c r="B60" s="93">
        <v>0</v>
      </c>
      <c r="C60" s="93">
        <v>0</v>
      </c>
      <c r="D60" s="93">
        <v>0</v>
      </c>
      <c r="E60" s="237">
        <f t="shared" si="21"/>
        <v>0</v>
      </c>
      <c r="F60" s="75"/>
      <c r="G60" s="3" t="s">
        <v>356</v>
      </c>
      <c r="H60" s="3" t="str">
        <f t="shared" si="20"/>
        <v>110002</v>
      </c>
      <c r="I60" s="13" t="s">
        <v>398</v>
      </c>
      <c r="J60" s="13" t="s">
        <v>578</v>
      </c>
    </row>
    <row r="61" spans="1:10" ht="15.75" x14ac:dyDescent="0.25">
      <c r="A61" s="55" t="str">
        <f>'BoR4 Rollup'!B61</f>
        <v>Total Other Charges</v>
      </c>
      <c r="B61" s="95">
        <f>B60+B59+B58+B57</f>
        <v>0</v>
      </c>
      <c r="C61" s="95">
        <f>C60+C59+C58+C57</f>
        <v>0</v>
      </c>
      <c r="D61" s="95">
        <f>D60+D59+D58+D57</f>
        <v>0</v>
      </c>
      <c r="E61" s="239">
        <f t="shared" si="21"/>
        <v>0</v>
      </c>
      <c r="F61" s="77"/>
      <c r="G61" s="3" t="s">
        <v>355</v>
      </c>
      <c r="H61" s="3" t="str">
        <f t="shared" si="20"/>
        <v>110002</v>
      </c>
      <c r="I61" s="13" t="s">
        <v>398</v>
      </c>
    </row>
    <row r="62" spans="1:10" x14ac:dyDescent="0.2">
      <c r="A62" s="54" t="str">
        <f>'BoR4 Rollup'!B62</f>
        <v xml:space="preserve"> General Acquisitions</v>
      </c>
      <c r="B62" s="93">
        <v>0</v>
      </c>
      <c r="C62" s="93">
        <v>0</v>
      </c>
      <c r="D62" s="93">
        <v>0</v>
      </c>
      <c r="E62" s="237">
        <f t="shared" si="21"/>
        <v>0</v>
      </c>
      <c r="F62" s="75"/>
      <c r="G62" s="3" t="s">
        <v>356</v>
      </c>
      <c r="H62" s="3" t="str">
        <f t="shared" si="20"/>
        <v>110002</v>
      </c>
      <c r="I62" s="13" t="s">
        <v>398</v>
      </c>
      <c r="J62" s="13" t="s">
        <v>579</v>
      </c>
    </row>
    <row r="63" spans="1:10" x14ac:dyDescent="0.2">
      <c r="A63" s="54" t="str">
        <f>'BoR4 Rollup'!B63</f>
        <v xml:space="preserve"> Library Acquisitions</v>
      </c>
      <c r="B63" s="93">
        <v>0</v>
      </c>
      <c r="C63" s="93">
        <v>0</v>
      </c>
      <c r="D63" s="93">
        <v>0</v>
      </c>
      <c r="E63" s="237">
        <f t="shared" si="21"/>
        <v>0</v>
      </c>
      <c r="F63" s="75"/>
      <c r="G63" s="3" t="s">
        <v>356</v>
      </c>
      <c r="H63" s="3" t="str">
        <f t="shared" si="20"/>
        <v>110002</v>
      </c>
      <c r="I63" s="13" t="s">
        <v>398</v>
      </c>
      <c r="J63" s="13" t="s">
        <v>579</v>
      </c>
    </row>
    <row r="64" spans="1:10" x14ac:dyDescent="0.2">
      <c r="A64" s="54" t="str">
        <f>'BoR4 Rollup'!B64</f>
        <v xml:space="preserve"> Major Repairs</v>
      </c>
      <c r="B64" s="93">
        <v>0</v>
      </c>
      <c r="C64" s="93">
        <v>0</v>
      </c>
      <c r="D64" s="93">
        <v>0</v>
      </c>
      <c r="E64" s="237">
        <f t="shared" si="21"/>
        <v>0</v>
      </c>
      <c r="F64" s="75"/>
      <c r="G64" s="3" t="s">
        <v>356</v>
      </c>
      <c r="H64" s="3" t="str">
        <f t="shared" si="20"/>
        <v>110002</v>
      </c>
      <c r="I64" s="13" t="s">
        <v>398</v>
      </c>
    </row>
    <row r="65" spans="1:10" ht="15.75" x14ac:dyDescent="0.25">
      <c r="A65" s="55" t="str">
        <f>'BoR4 Rollup'!B65</f>
        <v>Total Acquisitions and Major Repairs</v>
      </c>
      <c r="B65" s="95">
        <f>B64+B63+B62</f>
        <v>0</v>
      </c>
      <c r="C65" s="95">
        <f>C64+C63+C62</f>
        <v>0</v>
      </c>
      <c r="D65" s="95">
        <f>D64+D63+D62</f>
        <v>0</v>
      </c>
      <c r="E65" s="239">
        <f t="shared" si="21"/>
        <v>0</v>
      </c>
      <c r="F65" s="77"/>
      <c r="G65" s="3" t="s">
        <v>355</v>
      </c>
      <c r="H65" s="3" t="str">
        <f t="shared" si="20"/>
        <v>110002</v>
      </c>
      <c r="I65" s="13" t="s">
        <v>398</v>
      </c>
    </row>
    <row r="66" spans="1:10" ht="15.75" x14ac:dyDescent="0.25">
      <c r="A66" s="55" t="str">
        <f>'BoR4 Rollup'!B66</f>
        <v>Function Total</v>
      </c>
      <c r="B66" s="94">
        <f>B65+B61+B56+B52</f>
        <v>0</v>
      </c>
      <c r="C66" s="94">
        <f>C65+C61+C56+C52</f>
        <v>0</v>
      </c>
      <c r="D66" s="94">
        <f>D65+D61+D56+D52</f>
        <v>0</v>
      </c>
      <c r="E66" s="240">
        <f t="shared" si="21"/>
        <v>0</v>
      </c>
      <c r="F66" s="76"/>
      <c r="G66" s="3" t="s">
        <v>355</v>
      </c>
      <c r="H66" s="3" t="str">
        <f t="shared" si="20"/>
        <v>110002</v>
      </c>
      <c r="I66" s="13" t="s">
        <v>398</v>
      </c>
    </row>
    <row r="67" spans="1:10" ht="15.75" x14ac:dyDescent="0.25">
      <c r="A67" s="254" t="str">
        <f>'BoR4 Rollup'!B67</f>
        <v>Function:  Instruction</v>
      </c>
      <c r="B67" s="255"/>
      <c r="C67" s="256"/>
      <c r="D67" s="256"/>
      <c r="E67" s="257"/>
      <c r="F67" s="72"/>
      <c r="G67" s="3" t="s">
        <v>356</v>
      </c>
      <c r="H67" s="3" t="str">
        <f t="shared" ref="H67:H68" si="22">RIGHT($A$69,6)</f>
        <v>110003</v>
      </c>
      <c r="I67" s="13" t="s">
        <v>399</v>
      </c>
    </row>
    <row r="68" spans="1:10" ht="15.75" x14ac:dyDescent="0.25">
      <c r="A68" s="106" t="str">
        <f>'BoR4 Rollup'!B68</f>
        <v>Orgn: Business-Business Administration</v>
      </c>
      <c r="B68" s="258" t="str">
        <f>+'BoR4 Rollup'!C68</f>
        <v>Actual</v>
      </c>
      <c r="C68" s="258" t="str">
        <f>+'BoR4 Rollup'!D68</f>
        <v>Budgeted</v>
      </c>
      <c r="D68" s="258" t="str">
        <f>+'BoR4 Rollup'!E68</f>
        <v>Budgeted</v>
      </c>
      <c r="E68" s="259" t="str">
        <f>'BoR4 Rollup'!F47</f>
        <v>2024-2025 +/-</v>
      </c>
      <c r="F68" s="78"/>
      <c r="G68" s="3" t="s">
        <v>356</v>
      </c>
      <c r="H68" s="3" t="str">
        <f t="shared" si="22"/>
        <v>110003</v>
      </c>
      <c r="I68" s="13" t="s">
        <v>399</v>
      </c>
    </row>
    <row r="69" spans="1:10" ht="15.75" x14ac:dyDescent="0.25">
      <c r="A69" s="248" t="str">
        <f>'BoR4 Rollup'!B69</f>
        <v>Organization ID:  110003</v>
      </c>
      <c r="B69" s="249" t="str">
        <f>'BoR4 Rollup'!$C$6</f>
        <v>2024-2025</v>
      </c>
      <c r="C69" s="147" t="str">
        <f>'BoR4 Rollup'!$D$6</f>
        <v>2024-2025</v>
      </c>
      <c r="D69" s="249" t="str">
        <f>'BoR4 Rollup'!$E$6</f>
        <v>2025-2026</v>
      </c>
      <c r="E69" s="250" t="str">
        <f>'BoR4 Rollup'!$F$6</f>
        <v>2025-2026</v>
      </c>
      <c r="F69" s="78"/>
      <c r="G69" s="3" t="s">
        <v>356</v>
      </c>
      <c r="H69" s="3" t="str">
        <f>RIGHT($A$69,6)</f>
        <v>110003</v>
      </c>
      <c r="I69" s="13" t="s">
        <v>399</v>
      </c>
    </row>
    <row r="70" spans="1:10" x14ac:dyDescent="0.2">
      <c r="A70" s="54" t="str">
        <f>'BoR4 Rollup'!B70</f>
        <v xml:space="preserve">  Salaries</v>
      </c>
      <c r="B70" s="93">
        <v>0</v>
      </c>
      <c r="C70" s="93">
        <v>0</v>
      </c>
      <c r="D70" s="93">
        <v>0</v>
      </c>
      <c r="E70" s="237">
        <f t="shared" ref="E70:E87" si="23">+D70-C70</f>
        <v>0</v>
      </c>
      <c r="F70" s="75"/>
      <c r="G70" s="3" t="s">
        <v>356</v>
      </c>
      <c r="H70" s="3" t="str">
        <f t="shared" ref="H70:H87" si="24">RIGHT($A$69,6)</f>
        <v>110003</v>
      </c>
      <c r="I70" s="13" t="s">
        <v>399</v>
      </c>
      <c r="J70" s="13" t="s">
        <v>570</v>
      </c>
    </row>
    <row r="71" spans="1:10" x14ac:dyDescent="0.2">
      <c r="A71" s="54" t="str">
        <f>'BoR4 Rollup'!B71</f>
        <v xml:space="preserve">  Other Compensation</v>
      </c>
      <c r="B71" s="93">
        <v>0</v>
      </c>
      <c r="C71" s="93">
        <v>0</v>
      </c>
      <c r="D71" s="93">
        <v>0</v>
      </c>
      <c r="E71" s="237">
        <f t="shared" si="23"/>
        <v>0</v>
      </c>
      <c r="F71" s="75"/>
      <c r="G71" s="3" t="s">
        <v>356</v>
      </c>
      <c r="H71" s="3" t="str">
        <f t="shared" si="24"/>
        <v>110003</v>
      </c>
      <c r="I71" s="13" t="s">
        <v>399</v>
      </c>
    </row>
    <row r="72" spans="1:10" x14ac:dyDescent="0.2">
      <c r="A72" s="54" t="str">
        <f>'BoR4 Rollup'!B72</f>
        <v xml:space="preserve">  Related Benefits</v>
      </c>
      <c r="B72" s="93">
        <v>0</v>
      </c>
      <c r="C72" s="93">
        <v>0</v>
      </c>
      <c r="D72" s="93">
        <v>0</v>
      </c>
      <c r="E72" s="237">
        <f t="shared" si="23"/>
        <v>0</v>
      </c>
      <c r="F72" s="75"/>
      <c r="G72" s="3" t="s">
        <v>356</v>
      </c>
      <c r="H72" s="3" t="str">
        <f t="shared" si="24"/>
        <v>110003</v>
      </c>
      <c r="I72" s="13" t="s">
        <v>399</v>
      </c>
      <c r="J72" s="13" t="s">
        <v>572</v>
      </c>
    </row>
    <row r="73" spans="1:10" ht="15.75" x14ac:dyDescent="0.25">
      <c r="A73" s="55" t="str">
        <f>'BoR4 Rollup'!B73</f>
        <v>Total Personal Services</v>
      </c>
      <c r="B73" s="94">
        <f>B72+B71+B70</f>
        <v>0</v>
      </c>
      <c r="C73" s="94">
        <f>C72+C71+C70</f>
        <v>0</v>
      </c>
      <c r="D73" s="94">
        <f>D72+D71+D70</f>
        <v>0</v>
      </c>
      <c r="E73" s="238">
        <f t="shared" si="23"/>
        <v>0</v>
      </c>
      <c r="F73" s="76"/>
      <c r="G73" s="3" t="s">
        <v>355</v>
      </c>
      <c r="H73" s="3" t="str">
        <f t="shared" si="24"/>
        <v>110003</v>
      </c>
      <c r="I73" s="13" t="s">
        <v>399</v>
      </c>
    </row>
    <row r="74" spans="1:10" x14ac:dyDescent="0.2">
      <c r="A74" s="54" t="str">
        <f>'BoR4 Rollup'!B74</f>
        <v xml:space="preserve"> Travel</v>
      </c>
      <c r="B74" s="93">
        <v>0</v>
      </c>
      <c r="C74" s="93">
        <v>0</v>
      </c>
      <c r="D74" s="93">
        <v>0</v>
      </c>
      <c r="E74" s="237">
        <f t="shared" si="23"/>
        <v>0</v>
      </c>
      <c r="F74" s="75"/>
      <c r="G74" s="3" t="s">
        <v>356</v>
      </c>
      <c r="H74" s="3" t="str">
        <f t="shared" si="24"/>
        <v>110003</v>
      </c>
      <c r="I74" s="13" t="s">
        <v>399</v>
      </c>
      <c r="J74" s="13" t="s">
        <v>573</v>
      </c>
    </row>
    <row r="75" spans="1:10" x14ac:dyDescent="0.2">
      <c r="A75" s="54" t="str">
        <f>'BoR4 Rollup'!B75</f>
        <v xml:space="preserve"> Operating Services</v>
      </c>
      <c r="B75" s="93">
        <v>0</v>
      </c>
      <c r="C75" s="93">
        <v>0</v>
      </c>
      <c r="D75" s="93">
        <v>0</v>
      </c>
      <c r="E75" s="237">
        <f t="shared" si="23"/>
        <v>0</v>
      </c>
      <c r="F75" s="75"/>
      <c r="G75" s="3" t="s">
        <v>356</v>
      </c>
      <c r="H75" s="3" t="str">
        <f t="shared" si="24"/>
        <v>110003</v>
      </c>
      <c r="I75" s="13" t="s">
        <v>399</v>
      </c>
      <c r="J75" s="13" t="s">
        <v>574</v>
      </c>
    </row>
    <row r="76" spans="1:10" x14ac:dyDescent="0.2">
      <c r="A76" s="54" t="str">
        <f>'BoR4 Rollup'!B76</f>
        <v xml:space="preserve"> Supplies</v>
      </c>
      <c r="B76" s="93">
        <v>0</v>
      </c>
      <c r="C76" s="93">
        <v>0</v>
      </c>
      <c r="D76" s="93">
        <v>0</v>
      </c>
      <c r="E76" s="237">
        <f t="shared" si="23"/>
        <v>0</v>
      </c>
      <c r="F76" s="75"/>
      <c r="G76" s="3" t="s">
        <v>356</v>
      </c>
      <c r="H76" s="3" t="str">
        <f t="shared" si="24"/>
        <v>110003</v>
      </c>
      <c r="I76" s="13" t="s">
        <v>399</v>
      </c>
      <c r="J76" s="13" t="s">
        <v>575</v>
      </c>
    </row>
    <row r="77" spans="1:10" ht="15.75" x14ac:dyDescent="0.25">
      <c r="A77" s="55" t="str">
        <f>'BoR4 Rollup'!B77</f>
        <v>Total Operating Expenses</v>
      </c>
      <c r="B77" s="95">
        <f>B76+B75+B74</f>
        <v>0</v>
      </c>
      <c r="C77" s="95">
        <f>C76+C75+C74</f>
        <v>0</v>
      </c>
      <c r="D77" s="95">
        <f>D76+D75+D74</f>
        <v>0</v>
      </c>
      <c r="E77" s="239">
        <f t="shared" si="23"/>
        <v>0</v>
      </c>
      <c r="F77" s="77"/>
      <c r="G77" s="3" t="s">
        <v>355</v>
      </c>
      <c r="H77" s="3" t="str">
        <f t="shared" si="24"/>
        <v>110003</v>
      </c>
      <c r="I77" s="13" t="s">
        <v>399</v>
      </c>
    </row>
    <row r="78" spans="1:10" x14ac:dyDescent="0.2">
      <c r="A78" s="54" t="str">
        <f>'BoR4 Rollup'!B78</f>
        <v xml:space="preserve"> Professional Services</v>
      </c>
      <c r="B78" s="93">
        <v>0</v>
      </c>
      <c r="C78" s="93">
        <v>0</v>
      </c>
      <c r="D78" s="93">
        <v>0</v>
      </c>
      <c r="E78" s="237">
        <f t="shared" si="23"/>
        <v>0</v>
      </c>
      <c r="F78" s="75"/>
      <c r="G78" s="3" t="s">
        <v>356</v>
      </c>
      <c r="H78" s="3" t="str">
        <f t="shared" si="24"/>
        <v>110003</v>
      </c>
      <c r="I78" s="13" t="s">
        <v>399</v>
      </c>
      <c r="J78" s="13" t="s">
        <v>576</v>
      </c>
    </row>
    <row r="79" spans="1:10" x14ac:dyDescent="0.2">
      <c r="A79" s="54" t="str">
        <f>'BoR4 Rollup'!B79</f>
        <v xml:space="preserve"> Other Charges</v>
      </c>
      <c r="B79" s="93">
        <v>0</v>
      </c>
      <c r="C79" s="93">
        <v>0</v>
      </c>
      <c r="D79" s="93">
        <v>0</v>
      </c>
      <c r="E79" s="237">
        <f t="shared" si="23"/>
        <v>0</v>
      </c>
      <c r="F79" s="75"/>
      <c r="G79" s="3" t="s">
        <v>356</v>
      </c>
      <c r="H79" s="3" t="str">
        <f t="shared" si="24"/>
        <v>110003</v>
      </c>
      <c r="I79" s="13" t="s">
        <v>399</v>
      </c>
      <c r="J79" s="13" t="s">
        <v>577</v>
      </c>
    </row>
    <row r="80" spans="1:10" x14ac:dyDescent="0.2">
      <c r="A80" s="54" t="str">
        <f>'BoR4 Rollup'!B80</f>
        <v xml:space="preserve"> Debt Services</v>
      </c>
      <c r="B80" s="93">
        <v>0</v>
      </c>
      <c r="C80" s="93">
        <v>0</v>
      </c>
      <c r="D80" s="93">
        <v>0</v>
      </c>
      <c r="E80" s="237">
        <f t="shared" si="23"/>
        <v>0</v>
      </c>
      <c r="F80" s="75"/>
      <c r="G80" s="3" t="s">
        <v>356</v>
      </c>
      <c r="H80" s="3" t="str">
        <f t="shared" si="24"/>
        <v>110003</v>
      </c>
      <c r="I80" s="13" t="s">
        <v>399</v>
      </c>
    </row>
    <row r="81" spans="1:10" x14ac:dyDescent="0.2">
      <c r="A81" s="54" t="str">
        <f>'BoR4 Rollup'!B81</f>
        <v xml:space="preserve"> Interagency Transfers</v>
      </c>
      <c r="B81" s="93">
        <v>0</v>
      </c>
      <c r="C81" s="93">
        <v>0</v>
      </c>
      <c r="D81" s="93">
        <v>0</v>
      </c>
      <c r="E81" s="237">
        <f t="shared" si="23"/>
        <v>0</v>
      </c>
      <c r="F81" s="75"/>
      <c r="G81" s="3" t="s">
        <v>356</v>
      </c>
      <c r="H81" s="3" t="str">
        <f t="shared" si="24"/>
        <v>110003</v>
      </c>
      <c r="I81" s="13" t="s">
        <v>399</v>
      </c>
      <c r="J81" s="13" t="s">
        <v>578</v>
      </c>
    </row>
    <row r="82" spans="1:10" ht="15.75" x14ac:dyDescent="0.25">
      <c r="A82" s="55" t="str">
        <f>'BoR4 Rollup'!B82</f>
        <v>Total Other Charges</v>
      </c>
      <c r="B82" s="95">
        <f>B81+B80+B79+B78</f>
        <v>0</v>
      </c>
      <c r="C82" s="95">
        <f>C81+C80+C79+C78</f>
        <v>0</v>
      </c>
      <c r="D82" s="95">
        <f>D81+D80+D79+D78</f>
        <v>0</v>
      </c>
      <c r="E82" s="239">
        <f t="shared" si="23"/>
        <v>0</v>
      </c>
      <c r="F82" s="77"/>
      <c r="G82" s="3" t="s">
        <v>355</v>
      </c>
      <c r="H82" s="3" t="str">
        <f t="shared" si="24"/>
        <v>110003</v>
      </c>
      <c r="I82" s="13" t="s">
        <v>399</v>
      </c>
    </row>
    <row r="83" spans="1:10" x14ac:dyDescent="0.2">
      <c r="A83" s="54" t="str">
        <f>'BoR4 Rollup'!B83</f>
        <v xml:space="preserve"> General Acquisitions</v>
      </c>
      <c r="B83" s="93">
        <v>0</v>
      </c>
      <c r="C83" s="93">
        <v>0</v>
      </c>
      <c r="D83" s="93">
        <v>0</v>
      </c>
      <c r="E83" s="237">
        <f t="shared" si="23"/>
        <v>0</v>
      </c>
      <c r="F83" s="75"/>
      <c r="G83" s="3" t="s">
        <v>356</v>
      </c>
      <c r="H83" s="3" t="str">
        <f t="shared" si="24"/>
        <v>110003</v>
      </c>
      <c r="I83" s="13" t="s">
        <v>399</v>
      </c>
      <c r="J83" s="13" t="s">
        <v>579</v>
      </c>
    </row>
    <row r="84" spans="1:10" x14ac:dyDescent="0.2">
      <c r="A84" s="54" t="str">
        <f>'BoR4 Rollup'!B84</f>
        <v xml:space="preserve"> Library Acquisitions</v>
      </c>
      <c r="B84" s="93">
        <v>0</v>
      </c>
      <c r="C84" s="93">
        <v>0</v>
      </c>
      <c r="D84" s="93">
        <v>0</v>
      </c>
      <c r="E84" s="237">
        <f t="shared" si="23"/>
        <v>0</v>
      </c>
      <c r="F84" s="75"/>
      <c r="G84" s="3" t="s">
        <v>356</v>
      </c>
      <c r="H84" s="3" t="str">
        <f t="shared" si="24"/>
        <v>110003</v>
      </c>
      <c r="I84" s="13" t="s">
        <v>399</v>
      </c>
      <c r="J84" s="13" t="s">
        <v>579</v>
      </c>
    </row>
    <row r="85" spans="1:10" x14ac:dyDescent="0.2">
      <c r="A85" s="54" t="str">
        <f>'BoR4 Rollup'!B85</f>
        <v xml:space="preserve"> Major Repairs</v>
      </c>
      <c r="B85" s="93">
        <v>0</v>
      </c>
      <c r="C85" s="93">
        <v>0</v>
      </c>
      <c r="D85" s="93">
        <v>0</v>
      </c>
      <c r="E85" s="237">
        <f t="shared" si="23"/>
        <v>0</v>
      </c>
      <c r="F85" s="75"/>
      <c r="G85" s="3" t="s">
        <v>356</v>
      </c>
      <c r="H85" s="3" t="str">
        <f t="shared" si="24"/>
        <v>110003</v>
      </c>
      <c r="I85" s="13" t="s">
        <v>399</v>
      </c>
    </row>
    <row r="86" spans="1:10" ht="15.75" x14ac:dyDescent="0.25">
      <c r="A86" s="55" t="str">
        <f>'BoR4 Rollup'!B86</f>
        <v>Total Acquisitions and Major Repairs</v>
      </c>
      <c r="B86" s="95">
        <f>B85+B84+B83</f>
        <v>0</v>
      </c>
      <c r="C86" s="95">
        <f>C85+C84+C83</f>
        <v>0</v>
      </c>
      <c r="D86" s="95">
        <f>D85+D84+D83</f>
        <v>0</v>
      </c>
      <c r="E86" s="239">
        <f t="shared" si="23"/>
        <v>0</v>
      </c>
      <c r="F86" s="77"/>
      <c r="G86" s="3" t="s">
        <v>355</v>
      </c>
      <c r="H86" s="3" t="str">
        <f t="shared" si="24"/>
        <v>110003</v>
      </c>
      <c r="I86" s="13" t="s">
        <v>399</v>
      </c>
    </row>
    <row r="87" spans="1:10" ht="15.75" x14ac:dyDescent="0.25">
      <c r="A87" s="55" t="str">
        <f>'BoR4 Rollup'!B87</f>
        <v>Function Total</v>
      </c>
      <c r="B87" s="94">
        <f>B86+B82+B77+B73</f>
        <v>0</v>
      </c>
      <c r="C87" s="94">
        <f>C86+C82+C77+C73</f>
        <v>0</v>
      </c>
      <c r="D87" s="94">
        <f>D86+D82+D77+D73</f>
        <v>0</v>
      </c>
      <c r="E87" s="240">
        <f t="shared" si="23"/>
        <v>0</v>
      </c>
      <c r="F87" s="76"/>
      <c r="G87" s="3" t="s">
        <v>355</v>
      </c>
      <c r="H87" s="3" t="str">
        <f t="shared" si="24"/>
        <v>110003</v>
      </c>
      <c r="I87" s="13" t="s">
        <v>399</v>
      </c>
    </row>
    <row r="88" spans="1:10" ht="15.75" x14ac:dyDescent="0.25">
      <c r="A88" s="254" t="str">
        <f>'BoR4 Rollup'!B88</f>
        <v>Function:  Instruction</v>
      </c>
      <c r="B88" s="255"/>
      <c r="C88" s="256"/>
      <c r="D88" s="256"/>
      <c r="E88" s="257"/>
      <c r="F88" s="72"/>
      <c r="G88" s="3" t="s">
        <v>356</v>
      </c>
      <c r="H88" s="3" t="str">
        <f t="shared" ref="H88:H89" si="25">RIGHT($A$90,6)</f>
        <v>110004</v>
      </c>
      <c r="I88" s="13" t="s">
        <v>400</v>
      </c>
    </row>
    <row r="89" spans="1:10" ht="15.75" x14ac:dyDescent="0.25">
      <c r="A89" s="106" t="str">
        <f>'BoR4 Rollup'!B89</f>
        <v>Orgn: Business-Economics</v>
      </c>
      <c r="B89" s="258" t="str">
        <f>+'BoR4 Rollup'!C89</f>
        <v>Actual</v>
      </c>
      <c r="C89" s="258" t="str">
        <f>+'BoR4 Rollup'!D89</f>
        <v>Budgeted</v>
      </c>
      <c r="D89" s="258" t="str">
        <f>+'BoR4 Rollup'!E89</f>
        <v>Budgeted</v>
      </c>
      <c r="E89" s="259" t="str">
        <f>'BoR4 Rollup'!F68</f>
        <v>2024-2025 +/-</v>
      </c>
      <c r="F89" s="74"/>
      <c r="G89" s="3" t="s">
        <v>356</v>
      </c>
      <c r="H89" s="3" t="str">
        <f t="shared" si="25"/>
        <v>110004</v>
      </c>
      <c r="I89" s="13" t="s">
        <v>400</v>
      </c>
    </row>
    <row r="90" spans="1:10" ht="15.75" x14ac:dyDescent="0.25">
      <c r="A90" s="248" t="str">
        <f>'BoR4 Rollup'!B90</f>
        <v>Organization ID:  110004</v>
      </c>
      <c r="B90" s="249" t="str">
        <f>'BoR4 Rollup'!$C$6</f>
        <v>2024-2025</v>
      </c>
      <c r="C90" s="147" t="str">
        <f>'BoR4 Rollup'!$D$6</f>
        <v>2024-2025</v>
      </c>
      <c r="D90" s="249" t="str">
        <f>'BoR4 Rollup'!$E$6</f>
        <v>2025-2026</v>
      </c>
      <c r="E90" s="250" t="str">
        <f>'BoR4 Rollup'!$F$6</f>
        <v>2025-2026</v>
      </c>
      <c r="F90" s="74"/>
      <c r="G90" s="3" t="s">
        <v>356</v>
      </c>
      <c r="H90" s="3" t="str">
        <f>RIGHT($A$90,6)</f>
        <v>110004</v>
      </c>
      <c r="I90" s="13" t="s">
        <v>400</v>
      </c>
    </row>
    <row r="91" spans="1:10" x14ac:dyDescent="0.2">
      <c r="A91" s="54" t="str">
        <f>'BoR4 Rollup'!B91</f>
        <v xml:space="preserve">  Salaries</v>
      </c>
      <c r="B91" s="93">
        <v>0</v>
      </c>
      <c r="C91" s="93">
        <v>0</v>
      </c>
      <c r="D91" s="93">
        <v>0</v>
      </c>
      <c r="E91" s="237">
        <f t="shared" ref="E91:E108" si="26">+D91-C91</f>
        <v>0</v>
      </c>
      <c r="F91" s="75"/>
      <c r="G91" s="3" t="s">
        <v>356</v>
      </c>
      <c r="H91" s="3" t="str">
        <f t="shared" ref="H91:H108" si="27">RIGHT($A$90,6)</f>
        <v>110004</v>
      </c>
      <c r="I91" s="13" t="s">
        <v>400</v>
      </c>
      <c r="J91" s="13" t="s">
        <v>570</v>
      </c>
    </row>
    <row r="92" spans="1:10" x14ac:dyDescent="0.2">
      <c r="A92" s="54" t="str">
        <f>'BoR4 Rollup'!B92</f>
        <v xml:space="preserve">  Other Compensation</v>
      </c>
      <c r="B92" s="93">
        <v>0</v>
      </c>
      <c r="C92" s="93">
        <v>0</v>
      </c>
      <c r="D92" s="93">
        <v>0</v>
      </c>
      <c r="E92" s="237">
        <f t="shared" si="26"/>
        <v>0</v>
      </c>
      <c r="F92" s="75"/>
      <c r="G92" s="3" t="s">
        <v>356</v>
      </c>
      <c r="H92" s="3" t="str">
        <f t="shared" si="27"/>
        <v>110004</v>
      </c>
      <c r="I92" s="13" t="s">
        <v>400</v>
      </c>
    </row>
    <row r="93" spans="1:10" x14ac:dyDescent="0.2">
      <c r="A93" s="54" t="str">
        <f>'BoR4 Rollup'!B93</f>
        <v xml:space="preserve">  Related Benefits</v>
      </c>
      <c r="B93" s="93">
        <v>0</v>
      </c>
      <c r="C93" s="93">
        <v>0</v>
      </c>
      <c r="D93" s="93">
        <v>0</v>
      </c>
      <c r="E93" s="237">
        <f t="shared" si="26"/>
        <v>0</v>
      </c>
      <c r="F93" s="75"/>
      <c r="G93" s="3" t="s">
        <v>356</v>
      </c>
      <c r="H93" s="3" t="str">
        <f t="shared" si="27"/>
        <v>110004</v>
      </c>
      <c r="I93" s="13" t="s">
        <v>400</v>
      </c>
      <c r="J93" s="13" t="s">
        <v>572</v>
      </c>
    </row>
    <row r="94" spans="1:10" ht="15.75" x14ac:dyDescent="0.25">
      <c r="A94" s="55" t="str">
        <f>'BoR4 Rollup'!B94</f>
        <v>Total Personal Services</v>
      </c>
      <c r="B94" s="94">
        <f>B93+B92+B91</f>
        <v>0</v>
      </c>
      <c r="C94" s="94">
        <f>C93+C92+C91</f>
        <v>0</v>
      </c>
      <c r="D94" s="94">
        <f>D93+D92+D91</f>
        <v>0</v>
      </c>
      <c r="E94" s="238">
        <f t="shared" si="26"/>
        <v>0</v>
      </c>
      <c r="F94" s="76"/>
      <c r="G94" s="3" t="s">
        <v>355</v>
      </c>
      <c r="H94" s="3" t="str">
        <f t="shared" si="27"/>
        <v>110004</v>
      </c>
      <c r="I94" s="13" t="s">
        <v>400</v>
      </c>
    </row>
    <row r="95" spans="1:10" x14ac:dyDescent="0.2">
      <c r="A95" s="54" t="str">
        <f>'BoR4 Rollup'!B95</f>
        <v xml:space="preserve"> Travel</v>
      </c>
      <c r="B95" s="93">
        <v>0</v>
      </c>
      <c r="C95" s="93">
        <v>0</v>
      </c>
      <c r="D95" s="93">
        <v>0</v>
      </c>
      <c r="E95" s="237">
        <f t="shared" si="26"/>
        <v>0</v>
      </c>
      <c r="F95" s="75"/>
      <c r="G95" s="3" t="s">
        <v>356</v>
      </c>
      <c r="H95" s="3" t="str">
        <f t="shared" si="27"/>
        <v>110004</v>
      </c>
      <c r="I95" s="13" t="s">
        <v>400</v>
      </c>
      <c r="J95" s="13" t="s">
        <v>573</v>
      </c>
    </row>
    <row r="96" spans="1:10" x14ac:dyDescent="0.2">
      <c r="A96" s="54" t="str">
        <f>'BoR4 Rollup'!B96</f>
        <v xml:space="preserve"> Operating Services</v>
      </c>
      <c r="B96" s="93">
        <v>0</v>
      </c>
      <c r="C96" s="93">
        <v>0</v>
      </c>
      <c r="D96" s="93">
        <v>0</v>
      </c>
      <c r="E96" s="237">
        <f t="shared" si="26"/>
        <v>0</v>
      </c>
      <c r="F96" s="75"/>
      <c r="G96" s="3" t="s">
        <v>356</v>
      </c>
      <c r="H96" s="3" t="str">
        <f t="shared" si="27"/>
        <v>110004</v>
      </c>
      <c r="I96" s="13" t="s">
        <v>400</v>
      </c>
      <c r="J96" s="13" t="s">
        <v>574</v>
      </c>
    </row>
    <row r="97" spans="1:10" x14ac:dyDescent="0.2">
      <c r="A97" s="54" t="str">
        <f>'BoR4 Rollup'!B97</f>
        <v xml:space="preserve"> Supplies</v>
      </c>
      <c r="B97" s="93">
        <v>0</v>
      </c>
      <c r="C97" s="93">
        <v>0</v>
      </c>
      <c r="D97" s="93">
        <v>0</v>
      </c>
      <c r="E97" s="237">
        <f t="shared" si="26"/>
        <v>0</v>
      </c>
      <c r="F97" s="75"/>
      <c r="G97" s="3" t="s">
        <v>356</v>
      </c>
      <c r="H97" s="3" t="str">
        <f t="shared" si="27"/>
        <v>110004</v>
      </c>
      <c r="I97" s="13" t="s">
        <v>400</v>
      </c>
      <c r="J97" s="13" t="s">
        <v>575</v>
      </c>
    </row>
    <row r="98" spans="1:10" ht="15.75" x14ac:dyDescent="0.25">
      <c r="A98" s="55" t="str">
        <f>'BoR4 Rollup'!B98</f>
        <v>Total Operating Expenses</v>
      </c>
      <c r="B98" s="95">
        <f>B97+B96+B95</f>
        <v>0</v>
      </c>
      <c r="C98" s="95">
        <f>C97+C96+C95</f>
        <v>0</v>
      </c>
      <c r="D98" s="95">
        <f>D97+D96+D95</f>
        <v>0</v>
      </c>
      <c r="E98" s="239">
        <f t="shared" si="26"/>
        <v>0</v>
      </c>
      <c r="F98" s="77"/>
      <c r="G98" s="3" t="s">
        <v>355</v>
      </c>
      <c r="H98" s="3" t="str">
        <f t="shared" si="27"/>
        <v>110004</v>
      </c>
      <c r="I98" s="13" t="s">
        <v>400</v>
      </c>
    </row>
    <row r="99" spans="1:10" x14ac:dyDescent="0.2">
      <c r="A99" s="54" t="str">
        <f>'BoR4 Rollup'!B99</f>
        <v xml:space="preserve"> Professional Services</v>
      </c>
      <c r="B99" s="93">
        <v>0</v>
      </c>
      <c r="C99" s="93">
        <v>0</v>
      </c>
      <c r="D99" s="93">
        <v>0</v>
      </c>
      <c r="E99" s="237">
        <f t="shared" si="26"/>
        <v>0</v>
      </c>
      <c r="F99" s="75"/>
      <c r="G99" s="3" t="s">
        <v>356</v>
      </c>
      <c r="H99" s="3" t="str">
        <f t="shared" si="27"/>
        <v>110004</v>
      </c>
      <c r="I99" s="13" t="s">
        <v>400</v>
      </c>
      <c r="J99" s="13" t="s">
        <v>576</v>
      </c>
    </row>
    <row r="100" spans="1:10" x14ac:dyDescent="0.2">
      <c r="A100" s="54" t="str">
        <f>'BoR4 Rollup'!B100</f>
        <v xml:space="preserve"> Other Charges</v>
      </c>
      <c r="B100" s="93">
        <v>0</v>
      </c>
      <c r="C100" s="93">
        <v>0</v>
      </c>
      <c r="D100" s="93">
        <v>0</v>
      </c>
      <c r="E100" s="237">
        <f t="shared" si="26"/>
        <v>0</v>
      </c>
      <c r="F100" s="75"/>
      <c r="G100" s="3" t="s">
        <v>356</v>
      </c>
      <c r="H100" s="3" t="str">
        <f t="shared" si="27"/>
        <v>110004</v>
      </c>
      <c r="I100" s="13" t="s">
        <v>400</v>
      </c>
      <c r="J100" s="13" t="s">
        <v>577</v>
      </c>
    </row>
    <row r="101" spans="1:10" x14ac:dyDescent="0.2">
      <c r="A101" s="54" t="str">
        <f>'BoR4 Rollup'!B101</f>
        <v xml:space="preserve"> Debt Services</v>
      </c>
      <c r="B101" s="93">
        <v>0</v>
      </c>
      <c r="C101" s="93">
        <v>0</v>
      </c>
      <c r="D101" s="93">
        <v>0</v>
      </c>
      <c r="E101" s="237">
        <f t="shared" si="26"/>
        <v>0</v>
      </c>
      <c r="F101" s="75"/>
      <c r="G101" s="3" t="s">
        <v>356</v>
      </c>
      <c r="H101" s="3" t="str">
        <f t="shared" si="27"/>
        <v>110004</v>
      </c>
      <c r="I101" s="13" t="s">
        <v>400</v>
      </c>
    </row>
    <row r="102" spans="1:10" x14ac:dyDescent="0.2">
      <c r="A102" s="54" t="str">
        <f>'BoR4 Rollup'!B102</f>
        <v xml:space="preserve"> Interagency Transfers</v>
      </c>
      <c r="B102" s="93">
        <v>0</v>
      </c>
      <c r="C102" s="93">
        <v>0</v>
      </c>
      <c r="D102" s="93">
        <v>0</v>
      </c>
      <c r="E102" s="237">
        <f t="shared" si="26"/>
        <v>0</v>
      </c>
      <c r="F102" s="75"/>
      <c r="G102" s="3" t="s">
        <v>356</v>
      </c>
      <c r="H102" s="3" t="str">
        <f t="shared" si="27"/>
        <v>110004</v>
      </c>
      <c r="I102" s="13" t="s">
        <v>400</v>
      </c>
      <c r="J102" s="13" t="s">
        <v>578</v>
      </c>
    </row>
    <row r="103" spans="1:10" ht="15.75" x14ac:dyDescent="0.25">
      <c r="A103" s="55" t="str">
        <f>'BoR4 Rollup'!B103</f>
        <v>Total Other Charges</v>
      </c>
      <c r="B103" s="95">
        <f>B102+B101+B100+B99</f>
        <v>0</v>
      </c>
      <c r="C103" s="95">
        <f>C102+C101+C100+C99</f>
        <v>0</v>
      </c>
      <c r="D103" s="95">
        <f>D102+D101+D100+D99</f>
        <v>0</v>
      </c>
      <c r="E103" s="239">
        <f t="shared" si="26"/>
        <v>0</v>
      </c>
      <c r="F103" s="77"/>
      <c r="G103" s="3" t="s">
        <v>355</v>
      </c>
      <c r="H103" s="3" t="str">
        <f t="shared" si="27"/>
        <v>110004</v>
      </c>
      <c r="I103" s="13" t="s">
        <v>400</v>
      </c>
    </row>
    <row r="104" spans="1:10" x14ac:dyDescent="0.2">
      <c r="A104" s="54" t="str">
        <f>'BoR4 Rollup'!B104</f>
        <v xml:space="preserve"> General Acquisitions</v>
      </c>
      <c r="B104" s="93">
        <v>0</v>
      </c>
      <c r="C104" s="93">
        <v>0</v>
      </c>
      <c r="D104" s="93">
        <v>0</v>
      </c>
      <c r="E104" s="237">
        <f t="shared" si="26"/>
        <v>0</v>
      </c>
      <c r="F104" s="75"/>
      <c r="G104" s="3" t="s">
        <v>356</v>
      </c>
      <c r="H104" s="3" t="str">
        <f t="shared" si="27"/>
        <v>110004</v>
      </c>
      <c r="I104" s="13" t="s">
        <v>400</v>
      </c>
      <c r="J104" s="13" t="s">
        <v>579</v>
      </c>
    </row>
    <row r="105" spans="1:10" x14ac:dyDescent="0.2">
      <c r="A105" s="54" t="str">
        <f>'BoR4 Rollup'!B105</f>
        <v xml:space="preserve"> Library Acquisitions</v>
      </c>
      <c r="B105" s="93">
        <v>0</v>
      </c>
      <c r="C105" s="93">
        <v>0</v>
      </c>
      <c r="D105" s="93">
        <v>0</v>
      </c>
      <c r="E105" s="237">
        <f t="shared" si="26"/>
        <v>0</v>
      </c>
      <c r="F105" s="75"/>
      <c r="G105" s="3" t="s">
        <v>356</v>
      </c>
      <c r="H105" s="3" t="str">
        <f t="shared" si="27"/>
        <v>110004</v>
      </c>
      <c r="I105" s="13" t="s">
        <v>400</v>
      </c>
      <c r="J105" s="13" t="s">
        <v>579</v>
      </c>
    </row>
    <row r="106" spans="1:10" x14ac:dyDescent="0.2">
      <c r="A106" s="54" t="str">
        <f>'BoR4 Rollup'!B106</f>
        <v xml:space="preserve"> Major Repairs</v>
      </c>
      <c r="B106" s="93">
        <v>0</v>
      </c>
      <c r="C106" s="93">
        <v>0</v>
      </c>
      <c r="D106" s="93">
        <v>0</v>
      </c>
      <c r="E106" s="237">
        <f t="shared" si="26"/>
        <v>0</v>
      </c>
      <c r="F106" s="75"/>
      <c r="G106" s="3" t="s">
        <v>356</v>
      </c>
      <c r="H106" s="3" t="str">
        <f t="shared" si="27"/>
        <v>110004</v>
      </c>
      <c r="I106" s="13" t="s">
        <v>400</v>
      </c>
    </row>
    <row r="107" spans="1:10" ht="15.75" x14ac:dyDescent="0.25">
      <c r="A107" s="55" t="str">
        <f>'BoR4 Rollup'!B107</f>
        <v>Total Acquisitions and Major Repairs</v>
      </c>
      <c r="B107" s="95">
        <f>B106+B105+B104</f>
        <v>0</v>
      </c>
      <c r="C107" s="95">
        <f>C106+C105+C104</f>
        <v>0</v>
      </c>
      <c r="D107" s="95">
        <f>D106+D105+D104</f>
        <v>0</v>
      </c>
      <c r="E107" s="239">
        <f t="shared" si="26"/>
        <v>0</v>
      </c>
      <c r="F107" s="77"/>
      <c r="G107" s="3" t="s">
        <v>355</v>
      </c>
      <c r="H107" s="3" t="str">
        <f t="shared" si="27"/>
        <v>110004</v>
      </c>
      <c r="I107" s="13" t="s">
        <v>400</v>
      </c>
    </row>
    <row r="108" spans="1:10" ht="15.75" x14ac:dyDescent="0.25">
      <c r="A108" s="55" t="str">
        <f>'BoR4 Rollup'!B108</f>
        <v>Function Total</v>
      </c>
      <c r="B108" s="94">
        <f>B107+B103+B98+B94</f>
        <v>0</v>
      </c>
      <c r="C108" s="94">
        <f>C107+C103+C98+C94</f>
        <v>0</v>
      </c>
      <c r="D108" s="94">
        <f>D107+D103+D98+D94</f>
        <v>0</v>
      </c>
      <c r="E108" s="240">
        <f t="shared" si="26"/>
        <v>0</v>
      </c>
      <c r="F108" s="76"/>
      <c r="G108" s="3" t="s">
        <v>355</v>
      </c>
      <c r="H108" s="3" t="str">
        <f t="shared" si="27"/>
        <v>110004</v>
      </c>
      <c r="I108" s="13" t="s">
        <v>400</v>
      </c>
    </row>
    <row r="109" spans="1:10" ht="15.75" x14ac:dyDescent="0.25">
      <c r="A109" s="254" t="str">
        <f>'BoR4 Rollup'!B109</f>
        <v>Function:  Instruction</v>
      </c>
      <c r="B109" s="255"/>
      <c r="C109" s="256"/>
      <c r="D109" s="256"/>
      <c r="E109" s="257"/>
      <c r="F109" s="72"/>
      <c r="G109" s="3" t="s">
        <v>357</v>
      </c>
      <c r="H109" s="3" t="str">
        <f t="shared" ref="H109:H110" si="28">RIGHT($A$111,6)</f>
        <v>110005</v>
      </c>
      <c r="I109" s="13" t="s">
        <v>401</v>
      </c>
    </row>
    <row r="110" spans="1:10" ht="15.75" x14ac:dyDescent="0.25">
      <c r="A110" s="106" t="str">
        <f>'BoR4 Rollup'!B110</f>
        <v>Orgn: Business-Management</v>
      </c>
      <c r="B110" s="258" t="str">
        <f>+'BoR4 Rollup'!C110</f>
        <v>Actual</v>
      </c>
      <c r="C110" s="258" t="str">
        <f>+'BoR4 Rollup'!D110</f>
        <v>Budgeted</v>
      </c>
      <c r="D110" s="258" t="str">
        <f>+'BoR4 Rollup'!E110</f>
        <v>Budgeted</v>
      </c>
      <c r="E110" s="259" t="str">
        <f>'BoR4 Rollup'!F89</f>
        <v>2024-2025 +/-</v>
      </c>
      <c r="F110" s="78"/>
      <c r="G110" s="3" t="s">
        <v>357</v>
      </c>
      <c r="H110" s="3" t="str">
        <f t="shared" si="28"/>
        <v>110005</v>
      </c>
      <c r="I110" s="13" t="s">
        <v>401</v>
      </c>
    </row>
    <row r="111" spans="1:10" ht="15.75" x14ac:dyDescent="0.25">
      <c r="A111" s="248" t="str">
        <f>'BoR4 Rollup'!B111</f>
        <v>Organization ID:  110005</v>
      </c>
      <c r="B111" s="249" t="str">
        <f>'BoR4 Rollup'!$C$6</f>
        <v>2024-2025</v>
      </c>
      <c r="C111" s="147" t="str">
        <f>'BoR4 Rollup'!$D$6</f>
        <v>2024-2025</v>
      </c>
      <c r="D111" s="249" t="str">
        <f>'BoR4 Rollup'!$E$6</f>
        <v>2025-2026</v>
      </c>
      <c r="E111" s="250" t="str">
        <f>'BoR4 Rollup'!$F$6</f>
        <v>2025-2026</v>
      </c>
      <c r="F111" s="78"/>
      <c r="G111" s="3" t="s">
        <v>357</v>
      </c>
      <c r="H111" s="3" t="str">
        <f>RIGHT($A$111,6)</f>
        <v>110005</v>
      </c>
      <c r="I111" s="13" t="s">
        <v>401</v>
      </c>
    </row>
    <row r="112" spans="1:10" x14ac:dyDescent="0.2">
      <c r="A112" s="54" t="str">
        <f>'BoR4 Rollup'!B112</f>
        <v xml:space="preserve">  Salaries</v>
      </c>
      <c r="B112" s="93">
        <v>0</v>
      </c>
      <c r="C112" s="93">
        <v>0</v>
      </c>
      <c r="D112" s="93">
        <v>0</v>
      </c>
      <c r="E112" s="237">
        <f t="shared" ref="E112:E114" si="29">+D112-C112</f>
        <v>0</v>
      </c>
      <c r="F112" s="75"/>
      <c r="G112" s="3" t="s">
        <v>357</v>
      </c>
      <c r="H112" s="3" t="str">
        <f t="shared" ref="H112:H129" si="30">RIGHT($A$111,6)</f>
        <v>110005</v>
      </c>
      <c r="I112" s="13" t="s">
        <v>401</v>
      </c>
      <c r="J112" s="13" t="s">
        <v>570</v>
      </c>
    </row>
    <row r="113" spans="1:10" x14ac:dyDescent="0.2">
      <c r="A113" s="54" t="str">
        <f>'BoR4 Rollup'!B113</f>
        <v xml:space="preserve">  Other Compensation</v>
      </c>
      <c r="B113" s="93">
        <v>0</v>
      </c>
      <c r="C113" s="93">
        <v>0</v>
      </c>
      <c r="D113" s="93">
        <v>0</v>
      </c>
      <c r="E113" s="237">
        <f t="shared" si="29"/>
        <v>0</v>
      </c>
      <c r="F113" s="75"/>
      <c r="G113" s="3" t="s">
        <v>357</v>
      </c>
      <c r="H113" s="3" t="str">
        <f t="shared" si="30"/>
        <v>110005</v>
      </c>
      <c r="I113" s="13" t="s">
        <v>401</v>
      </c>
    </row>
    <row r="114" spans="1:10" x14ac:dyDescent="0.2">
      <c r="A114" s="54" t="str">
        <f>'BoR4 Rollup'!B114</f>
        <v xml:space="preserve">  Related Benefits</v>
      </c>
      <c r="B114" s="93">
        <v>0</v>
      </c>
      <c r="C114" s="93">
        <v>0</v>
      </c>
      <c r="D114" s="93">
        <v>0</v>
      </c>
      <c r="E114" s="237">
        <f t="shared" si="29"/>
        <v>0</v>
      </c>
      <c r="F114" s="75"/>
      <c r="G114" s="3" t="s">
        <v>357</v>
      </c>
      <c r="H114" s="3" t="str">
        <f t="shared" si="30"/>
        <v>110005</v>
      </c>
      <c r="I114" s="13" t="s">
        <v>401</v>
      </c>
      <c r="J114" s="13" t="s">
        <v>572</v>
      </c>
    </row>
    <row r="115" spans="1:10" ht="15.75" x14ac:dyDescent="0.25">
      <c r="A115" s="55" t="str">
        <f>'BoR4 Rollup'!B115</f>
        <v>Total Personal Services</v>
      </c>
      <c r="B115" s="94">
        <f>B114+B113+B112</f>
        <v>0</v>
      </c>
      <c r="C115" s="94">
        <f>C114+C113+C112</f>
        <v>0</v>
      </c>
      <c r="D115" s="94">
        <f>D114+D113+D112</f>
        <v>0</v>
      </c>
      <c r="E115" s="238">
        <f t="shared" ref="E115:E129" si="31">+D115-C115</f>
        <v>0</v>
      </c>
      <c r="F115" s="76"/>
      <c r="G115" s="3" t="s">
        <v>357</v>
      </c>
      <c r="H115" s="3" t="str">
        <f t="shared" si="30"/>
        <v>110005</v>
      </c>
      <c r="I115" s="13" t="s">
        <v>401</v>
      </c>
    </row>
    <row r="116" spans="1:10" x14ac:dyDescent="0.2">
      <c r="A116" s="54" t="str">
        <f>'BoR4 Rollup'!B116</f>
        <v xml:space="preserve"> Travel</v>
      </c>
      <c r="B116" s="93">
        <v>0</v>
      </c>
      <c r="C116" s="93">
        <v>0</v>
      </c>
      <c r="D116" s="93">
        <v>0</v>
      </c>
      <c r="E116" s="237">
        <f t="shared" si="31"/>
        <v>0</v>
      </c>
      <c r="F116" s="75"/>
      <c r="G116" s="3" t="s">
        <v>357</v>
      </c>
      <c r="H116" s="3" t="str">
        <f t="shared" si="30"/>
        <v>110005</v>
      </c>
      <c r="I116" s="13" t="s">
        <v>401</v>
      </c>
      <c r="J116" s="13" t="s">
        <v>573</v>
      </c>
    </row>
    <row r="117" spans="1:10" x14ac:dyDescent="0.2">
      <c r="A117" s="54" t="str">
        <f>'BoR4 Rollup'!B117</f>
        <v xml:space="preserve"> Operating Services</v>
      </c>
      <c r="B117" s="93">
        <v>0</v>
      </c>
      <c r="C117" s="93">
        <v>0</v>
      </c>
      <c r="D117" s="93">
        <v>0</v>
      </c>
      <c r="E117" s="237">
        <f t="shared" si="31"/>
        <v>0</v>
      </c>
      <c r="F117" s="75"/>
      <c r="G117" s="3" t="s">
        <v>357</v>
      </c>
      <c r="H117" s="3" t="str">
        <f t="shared" si="30"/>
        <v>110005</v>
      </c>
      <c r="I117" s="13" t="s">
        <v>401</v>
      </c>
      <c r="J117" s="13" t="s">
        <v>574</v>
      </c>
    </row>
    <row r="118" spans="1:10" x14ac:dyDescent="0.2">
      <c r="A118" s="54" t="str">
        <f>'BoR4 Rollup'!B118</f>
        <v xml:space="preserve"> Supplies</v>
      </c>
      <c r="B118" s="93">
        <v>0</v>
      </c>
      <c r="C118" s="93">
        <v>0</v>
      </c>
      <c r="D118" s="93">
        <v>0</v>
      </c>
      <c r="E118" s="237">
        <f t="shared" si="31"/>
        <v>0</v>
      </c>
      <c r="F118" s="75"/>
      <c r="G118" s="3" t="s">
        <v>357</v>
      </c>
      <c r="H118" s="3" t="str">
        <f t="shared" si="30"/>
        <v>110005</v>
      </c>
      <c r="I118" s="13" t="s">
        <v>401</v>
      </c>
      <c r="J118" s="13" t="s">
        <v>575</v>
      </c>
    </row>
    <row r="119" spans="1:10" ht="15.75" x14ac:dyDescent="0.25">
      <c r="A119" s="55" t="str">
        <f>'BoR4 Rollup'!B119</f>
        <v>Total Operating Expenses</v>
      </c>
      <c r="B119" s="95">
        <f>B118+B117+B116</f>
        <v>0</v>
      </c>
      <c r="C119" s="95">
        <f>C118+C117+C116</f>
        <v>0</v>
      </c>
      <c r="D119" s="95">
        <f>D118+D117+D116</f>
        <v>0</v>
      </c>
      <c r="E119" s="239">
        <f t="shared" si="31"/>
        <v>0</v>
      </c>
      <c r="F119" s="77"/>
      <c r="G119" s="3" t="s">
        <v>357</v>
      </c>
      <c r="H119" s="3" t="str">
        <f t="shared" si="30"/>
        <v>110005</v>
      </c>
      <c r="I119" s="13" t="s">
        <v>401</v>
      </c>
    </row>
    <row r="120" spans="1:10" x14ac:dyDescent="0.2">
      <c r="A120" s="54" t="str">
        <f>'BoR4 Rollup'!B120</f>
        <v xml:space="preserve"> Professional Services</v>
      </c>
      <c r="B120" s="93">
        <v>0</v>
      </c>
      <c r="C120" s="93">
        <v>0</v>
      </c>
      <c r="D120" s="93">
        <v>0</v>
      </c>
      <c r="E120" s="237">
        <f t="shared" si="31"/>
        <v>0</v>
      </c>
      <c r="F120" s="75"/>
      <c r="G120" s="3" t="s">
        <v>357</v>
      </c>
      <c r="H120" s="3" t="str">
        <f t="shared" si="30"/>
        <v>110005</v>
      </c>
      <c r="I120" s="13" t="s">
        <v>401</v>
      </c>
      <c r="J120" s="13" t="s">
        <v>576</v>
      </c>
    </row>
    <row r="121" spans="1:10" x14ac:dyDescent="0.2">
      <c r="A121" s="54" t="str">
        <f>'BoR4 Rollup'!B121</f>
        <v xml:space="preserve"> Other Charges</v>
      </c>
      <c r="B121" s="93">
        <v>0</v>
      </c>
      <c r="C121" s="93">
        <v>0</v>
      </c>
      <c r="D121" s="93">
        <v>0</v>
      </c>
      <c r="E121" s="237">
        <f t="shared" si="31"/>
        <v>0</v>
      </c>
      <c r="F121" s="75"/>
      <c r="G121" s="3" t="s">
        <v>357</v>
      </c>
      <c r="H121" s="3" t="str">
        <f t="shared" si="30"/>
        <v>110005</v>
      </c>
      <c r="I121" s="13" t="s">
        <v>401</v>
      </c>
      <c r="J121" s="13" t="s">
        <v>577</v>
      </c>
    </row>
    <row r="122" spans="1:10" x14ac:dyDescent="0.2">
      <c r="A122" s="54" t="str">
        <f>'BoR4 Rollup'!B122</f>
        <v xml:space="preserve"> Debt Services</v>
      </c>
      <c r="B122" s="93">
        <v>0</v>
      </c>
      <c r="C122" s="93">
        <v>0</v>
      </c>
      <c r="D122" s="93">
        <v>0</v>
      </c>
      <c r="E122" s="237">
        <f t="shared" si="31"/>
        <v>0</v>
      </c>
      <c r="F122" s="75"/>
      <c r="G122" s="3" t="s">
        <v>357</v>
      </c>
      <c r="H122" s="3" t="str">
        <f t="shared" si="30"/>
        <v>110005</v>
      </c>
      <c r="I122" s="13" t="s">
        <v>401</v>
      </c>
    </row>
    <row r="123" spans="1:10" x14ac:dyDescent="0.2">
      <c r="A123" s="54" t="str">
        <f>'BoR4 Rollup'!B123</f>
        <v xml:space="preserve"> Interagency Transfers</v>
      </c>
      <c r="B123" s="93">
        <v>0</v>
      </c>
      <c r="C123" s="93">
        <v>0</v>
      </c>
      <c r="D123" s="93">
        <v>0</v>
      </c>
      <c r="E123" s="237">
        <f t="shared" si="31"/>
        <v>0</v>
      </c>
      <c r="F123" s="75"/>
      <c r="G123" s="3" t="s">
        <v>357</v>
      </c>
      <c r="H123" s="3" t="str">
        <f t="shared" si="30"/>
        <v>110005</v>
      </c>
      <c r="I123" s="13" t="s">
        <v>401</v>
      </c>
      <c r="J123" s="13" t="s">
        <v>578</v>
      </c>
    </row>
    <row r="124" spans="1:10" ht="15.75" x14ac:dyDescent="0.25">
      <c r="A124" s="55" t="str">
        <f>'BoR4 Rollup'!B124</f>
        <v>Total Other Charges</v>
      </c>
      <c r="B124" s="95">
        <f>B123+B122+B121+B120</f>
        <v>0</v>
      </c>
      <c r="C124" s="95">
        <f>C123+C122+C121+C120</f>
        <v>0</v>
      </c>
      <c r="D124" s="95">
        <f>D123+D122+D121+D120</f>
        <v>0</v>
      </c>
      <c r="E124" s="239">
        <f t="shared" si="31"/>
        <v>0</v>
      </c>
      <c r="F124" s="77"/>
      <c r="G124" s="3" t="s">
        <v>357</v>
      </c>
      <c r="H124" s="3" t="str">
        <f t="shared" si="30"/>
        <v>110005</v>
      </c>
      <c r="I124" s="13" t="s">
        <v>401</v>
      </c>
    </row>
    <row r="125" spans="1:10" x14ac:dyDescent="0.2">
      <c r="A125" s="54" t="str">
        <f>'BoR4 Rollup'!B125</f>
        <v xml:space="preserve"> General Acquisitions</v>
      </c>
      <c r="B125" s="93">
        <v>0</v>
      </c>
      <c r="C125" s="93">
        <v>0</v>
      </c>
      <c r="D125" s="93">
        <v>0</v>
      </c>
      <c r="E125" s="237">
        <f t="shared" si="31"/>
        <v>0</v>
      </c>
      <c r="F125" s="75"/>
      <c r="G125" s="3" t="s">
        <v>357</v>
      </c>
      <c r="H125" s="3" t="str">
        <f t="shared" si="30"/>
        <v>110005</v>
      </c>
      <c r="I125" s="13" t="s">
        <v>401</v>
      </c>
      <c r="J125" s="13" t="s">
        <v>579</v>
      </c>
    </row>
    <row r="126" spans="1:10" x14ac:dyDescent="0.2">
      <c r="A126" s="54" t="str">
        <f>'BoR4 Rollup'!B126</f>
        <v xml:space="preserve"> Library Acquisitions</v>
      </c>
      <c r="B126" s="93">
        <v>0</v>
      </c>
      <c r="C126" s="93">
        <v>0</v>
      </c>
      <c r="D126" s="93">
        <v>0</v>
      </c>
      <c r="E126" s="237">
        <f t="shared" si="31"/>
        <v>0</v>
      </c>
      <c r="F126" s="75"/>
      <c r="G126" s="3" t="s">
        <v>357</v>
      </c>
      <c r="H126" s="3" t="str">
        <f t="shared" si="30"/>
        <v>110005</v>
      </c>
      <c r="I126" s="13" t="s">
        <v>401</v>
      </c>
      <c r="J126" s="13" t="s">
        <v>579</v>
      </c>
    </row>
    <row r="127" spans="1:10" x14ac:dyDescent="0.2">
      <c r="A127" s="54" t="str">
        <f>'BoR4 Rollup'!B127</f>
        <v xml:space="preserve"> Major Repairs</v>
      </c>
      <c r="B127" s="93">
        <v>0</v>
      </c>
      <c r="C127" s="93">
        <v>0</v>
      </c>
      <c r="D127" s="93">
        <v>0</v>
      </c>
      <c r="E127" s="237">
        <f t="shared" si="31"/>
        <v>0</v>
      </c>
      <c r="F127" s="75"/>
      <c r="G127" s="3" t="s">
        <v>357</v>
      </c>
      <c r="H127" s="3" t="str">
        <f t="shared" si="30"/>
        <v>110005</v>
      </c>
      <c r="I127" s="13" t="s">
        <v>401</v>
      </c>
    </row>
    <row r="128" spans="1:10" ht="15.75" x14ac:dyDescent="0.25">
      <c r="A128" s="55" t="str">
        <f>'BoR4 Rollup'!B128</f>
        <v>Total Acquisitions and Major Repairs</v>
      </c>
      <c r="B128" s="95">
        <f>B127+B126+B125</f>
        <v>0</v>
      </c>
      <c r="C128" s="95">
        <f>C127+C126+C125</f>
        <v>0</v>
      </c>
      <c r="D128" s="95">
        <f>D127+D126+D125</f>
        <v>0</v>
      </c>
      <c r="E128" s="239">
        <f t="shared" si="31"/>
        <v>0</v>
      </c>
      <c r="F128" s="77"/>
      <c r="G128" s="3" t="s">
        <v>357</v>
      </c>
      <c r="H128" s="3" t="str">
        <f t="shared" si="30"/>
        <v>110005</v>
      </c>
      <c r="I128" s="13" t="s">
        <v>401</v>
      </c>
    </row>
    <row r="129" spans="1:10" ht="15.75" x14ac:dyDescent="0.25">
      <c r="A129" s="55" t="str">
        <f>'BoR4 Rollup'!B129</f>
        <v>Function Total</v>
      </c>
      <c r="B129" s="94">
        <f>B128+B124+B119+B115</f>
        <v>0</v>
      </c>
      <c r="C129" s="94">
        <f>C128+C124+C119+C115</f>
        <v>0</v>
      </c>
      <c r="D129" s="94">
        <f>D128+D124+D119+D115</f>
        <v>0</v>
      </c>
      <c r="E129" s="240">
        <f t="shared" si="31"/>
        <v>0</v>
      </c>
      <c r="F129" s="76"/>
      <c r="G129" s="3" t="s">
        <v>357</v>
      </c>
      <c r="H129" s="3" t="str">
        <f t="shared" si="30"/>
        <v>110005</v>
      </c>
      <c r="I129" s="13" t="s">
        <v>401</v>
      </c>
    </row>
    <row r="130" spans="1:10" ht="15.75" x14ac:dyDescent="0.25">
      <c r="A130" s="254" t="str">
        <f>'BoR4 Rollup'!B130</f>
        <v>Function:  Instruction</v>
      </c>
      <c r="B130" s="255"/>
      <c r="C130" s="256"/>
      <c r="D130" s="256"/>
      <c r="E130" s="257"/>
      <c r="F130" s="72"/>
      <c r="G130" s="3" t="s">
        <v>356</v>
      </c>
      <c r="H130" s="3" t="str">
        <f t="shared" ref="H130:H131" si="32">RIGHT($A$132,6)</f>
        <v>111001</v>
      </c>
      <c r="I130" s="13" t="s">
        <v>402</v>
      </c>
    </row>
    <row r="131" spans="1:10" ht="15.75" x14ac:dyDescent="0.25">
      <c r="A131" s="106" t="str">
        <f>'BoR4 Rollup'!B131</f>
        <v>Orgn: Behavioral Sciences Adm</v>
      </c>
      <c r="B131" s="258" t="str">
        <f>+'BoR4 Rollup'!C131</f>
        <v>Actual</v>
      </c>
      <c r="C131" s="258" t="str">
        <f>+'BoR4 Rollup'!D131</f>
        <v>Budgeted</v>
      </c>
      <c r="D131" s="258" t="str">
        <f>+'BoR4 Rollup'!E131</f>
        <v>Budgeted</v>
      </c>
      <c r="E131" s="259" t="str">
        <f>'BoR4 Rollup'!F110</f>
        <v>2024-2025 +/-</v>
      </c>
      <c r="F131" s="78"/>
      <c r="G131" s="3" t="s">
        <v>356</v>
      </c>
      <c r="H131" s="3" t="str">
        <f t="shared" si="32"/>
        <v>111001</v>
      </c>
      <c r="I131" s="13" t="s">
        <v>402</v>
      </c>
    </row>
    <row r="132" spans="1:10" ht="15.75" x14ac:dyDescent="0.25">
      <c r="A132" s="248" t="str">
        <f>'BoR4 Rollup'!B132</f>
        <v>Organization ID:  111001</v>
      </c>
      <c r="B132" s="249" t="str">
        <f>'BoR4 Rollup'!$C$6</f>
        <v>2024-2025</v>
      </c>
      <c r="C132" s="147" t="str">
        <f>'BoR4 Rollup'!$D$6</f>
        <v>2024-2025</v>
      </c>
      <c r="D132" s="249" t="str">
        <f>'BoR4 Rollup'!$E$6</f>
        <v>2025-2026</v>
      </c>
      <c r="E132" s="250" t="str">
        <f>'BoR4 Rollup'!$F$6</f>
        <v>2025-2026</v>
      </c>
      <c r="F132" s="78"/>
      <c r="G132" s="3" t="s">
        <v>356</v>
      </c>
      <c r="H132" s="3" t="str">
        <f>RIGHT($A$132,6)</f>
        <v>111001</v>
      </c>
      <c r="I132" s="13" t="s">
        <v>402</v>
      </c>
    </row>
    <row r="133" spans="1:10" x14ac:dyDescent="0.2">
      <c r="A133" s="54" t="str">
        <f>'BoR4 Rollup'!B133</f>
        <v xml:space="preserve">  Salaries</v>
      </c>
      <c r="B133" s="93">
        <f>14119-3</f>
        <v>14116</v>
      </c>
      <c r="C133" s="245">
        <f>14119-4</f>
        <v>14115</v>
      </c>
      <c r="D133" s="245">
        <v>22062</v>
      </c>
      <c r="E133" s="294">
        <f t="shared" ref="E133:E135" si="33">+D133-C133</f>
        <v>7947</v>
      </c>
      <c r="F133" s="75"/>
      <c r="G133" s="3" t="s">
        <v>356</v>
      </c>
      <c r="H133" s="3" t="str">
        <f t="shared" ref="H133:H150" si="34">RIGHT($A$132,6)</f>
        <v>111001</v>
      </c>
      <c r="I133" s="13" t="s">
        <v>402</v>
      </c>
      <c r="J133" s="13" t="s">
        <v>570</v>
      </c>
    </row>
    <row r="134" spans="1:10" x14ac:dyDescent="0.2">
      <c r="A134" s="54" t="str">
        <f>'BoR4 Rollup'!B134</f>
        <v xml:space="preserve">  Other Compensation</v>
      </c>
      <c r="B134" s="93">
        <v>0</v>
      </c>
      <c r="C134" s="245">
        <v>0</v>
      </c>
      <c r="D134" s="245">
        <v>0</v>
      </c>
      <c r="E134" s="294">
        <f t="shared" si="33"/>
        <v>0</v>
      </c>
      <c r="F134" s="75"/>
      <c r="G134" s="3" t="s">
        <v>356</v>
      </c>
      <c r="H134" s="3" t="str">
        <f t="shared" si="34"/>
        <v>111001</v>
      </c>
      <c r="I134" s="13" t="s">
        <v>402</v>
      </c>
    </row>
    <row r="135" spans="1:10" x14ac:dyDescent="0.2">
      <c r="A135" s="54" t="str">
        <f>'BoR4 Rollup'!B135</f>
        <v xml:space="preserve">  Related Benefits</v>
      </c>
      <c r="B135" s="93">
        <v>5916</v>
      </c>
      <c r="C135" s="245">
        <v>5916</v>
      </c>
      <c r="D135" s="245">
        <v>8152</v>
      </c>
      <c r="E135" s="294">
        <f t="shared" si="33"/>
        <v>2236</v>
      </c>
      <c r="F135" s="75"/>
      <c r="G135" s="3" t="s">
        <v>356</v>
      </c>
      <c r="H135" s="3" t="str">
        <f t="shared" si="34"/>
        <v>111001</v>
      </c>
      <c r="I135" s="13" t="s">
        <v>402</v>
      </c>
      <c r="J135" s="13" t="s">
        <v>572</v>
      </c>
    </row>
    <row r="136" spans="1:10" ht="15.75" x14ac:dyDescent="0.25">
      <c r="A136" s="55" t="str">
        <f>'BoR4 Rollup'!B136</f>
        <v>Total Personal Services</v>
      </c>
      <c r="B136" s="94">
        <f>B135+B134+B133</f>
        <v>20032</v>
      </c>
      <c r="C136" s="264">
        <f>C135+C134+C133</f>
        <v>20031</v>
      </c>
      <c r="D136" s="264">
        <f>D135+D134+D133</f>
        <v>30214</v>
      </c>
      <c r="E136" s="295">
        <f t="shared" ref="E136:E150" si="35">+D136-C136</f>
        <v>10183</v>
      </c>
      <c r="F136" s="76"/>
      <c r="G136" s="3" t="s">
        <v>355</v>
      </c>
      <c r="H136" s="3" t="str">
        <f t="shared" si="34"/>
        <v>111001</v>
      </c>
      <c r="I136" s="13" t="s">
        <v>402</v>
      </c>
    </row>
    <row r="137" spans="1:10" x14ac:dyDescent="0.2">
      <c r="A137" s="54" t="str">
        <f>'BoR4 Rollup'!B137</f>
        <v xml:space="preserve"> Travel</v>
      </c>
      <c r="B137" s="93">
        <v>0</v>
      </c>
      <c r="C137" s="245">
        <v>0</v>
      </c>
      <c r="D137" s="245">
        <v>0</v>
      </c>
      <c r="E137" s="294">
        <f t="shared" si="35"/>
        <v>0</v>
      </c>
      <c r="F137" s="75"/>
      <c r="G137" s="3" t="s">
        <v>356</v>
      </c>
      <c r="H137" s="3" t="str">
        <f t="shared" si="34"/>
        <v>111001</v>
      </c>
      <c r="I137" s="13" t="s">
        <v>402</v>
      </c>
      <c r="J137" s="13" t="s">
        <v>573</v>
      </c>
    </row>
    <row r="138" spans="1:10" x14ac:dyDescent="0.2">
      <c r="A138" s="54" t="str">
        <f>'BoR4 Rollup'!B138</f>
        <v xml:space="preserve"> Operating Services</v>
      </c>
      <c r="B138" s="93">
        <v>0</v>
      </c>
      <c r="C138" s="245">
        <v>0</v>
      </c>
      <c r="D138" s="245">
        <v>0</v>
      </c>
      <c r="E138" s="294">
        <f t="shared" si="35"/>
        <v>0</v>
      </c>
      <c r="F138" s="75"/>
      <c r="G138" s="3" t="s">
        <v>356</v>
      </c>
      <c r="H138" s="3" t="str">
        <f t="shared" si="34"/>
        <v>111001</v>
      </c>
      <c r="I138" s="13" t="s">
        <v>402</v>
      </c>
      <c r="J138" s="13" t="s">
        <v>574</v>
      </c>
    </row>
    <row r="139" spans="1:10" x14ac:dyDescent="0.2">
      <c r="A139" s="54" t="str">
        <f>'BoR4 Rollup'!B139</f>
        <v xml:space="preserve"> Supplies</v>
      </c>
      <c r="B139" s="93">
        <v>0</v>
      </c>
      <c r="C139" s="245">
        <v>0</v>
      </c>
      <c r="D139" s="245">
        <v>0</v>
      </c>
      <c r="E139" s="294">
        <f t="shared" si="35"/>
        <v>0</v>
      </c>
      <c r="F139" s="75"/>
      <c r="G139" s="3" t="s">
        <v>356</v>
      </c>
      <c r="H139" s="3" t="str">
        <f t="shared" si="34"/>
        <v>111001</v>
      </c>
      <c r="I139" s="13" t="s">
        <v>402</v>
      </c>
      <c r="J139" s="13" t="s">
        <v>575</v>
      </c>
    </row>
    <row r="140" spans="1:10" ht="15.75" x14ac:dyDescent="0.25">
      <c r="A140" s="55" t="str">
        <f>'BoR4 Rollup'!B140</f>
        <v>Total Operating Expenses</v>
      </c>
      <c r="B140" s="95">
        <f>B139+B138+B137</f>
        <v>0</v>
      </c>
      <c r="C140" s="281">
        <f>C139+C138+C137</f>
        <v>0</v>
      </c>
      <c r="D140" s="281">
        <f>D139+D138+D137</f>
        <v>0</v>
      </c>
      <c r="E140" s="296">
        <f t="shared" si="35"/>
        <v>0</v>
      </c>
      <c r="F140" s="77"/>
      <c r="G140" s="3" t="s">
        <v>355</v>
      </c>
      <c r="H140" s="3" t="str">
        <f t="shared" si="34"/>
        <v>111001</v>
      </c>
      <c r="I140" s="13" t="s">
        <v>402</v>
      </c>
    </row>
    <row r="141" spans="1:10" x14ac:dyDescent="0.2">
      <c r="A141" s="54" t="str">
        <f>'BoR4 Rollup'!B141</f>
        <v xml:space="preserve"> Professional Services</v>
      </c>
      <c r="B141" s="93">
        <v>0</v>
      </c>
      <c r="C141" s="245">
        <v>0</v>
      </c>
      <c r="D141" s="245">
        <v>0</v>
      </c>
      <c r="E141" s="294">
        <f t="shared" si="35"/>
        <v>0</v>
      </c>
      <c r="F141" s="75"/>
      <c r="G141" s="3" t="s">
        <v>356</v>
      </c>
      <c r="H141" s="3" t="str">
        <f t="shared" si="34"/>
        <v>111001</v>
      </c>
      <c r="I141" s="13" t="s">
        <v>402</v>
      </c>
      <c r="J141" s="13" t="s">
        <v>576</v>
      </c>
    </row>
    <row r="142" spans="1:10" x14ac:dyDescent="0.2">
      <c r="A142" s="54" t="str">
        <f>'BoR4 Rollup'!B142</f>
        <v xml:space="preserve"> Other Charges</v>
      </c>
      <c r="B142" s="93">
        <v>0</v>
      </c>
      <c r="C142" s="245">
        <v>0</v>
      </c>
      <c r="D142" s="245">
        <v>0</v>
      </c>
      <c r="E142" s="294">
        <f t="shared" si="35"/>
        <v>0</v>
      </c>
      <c r="F142" s="75"/>
      <c r="G142" s="3" t="s">
        <v>356</v>
      </c>
      <c r="H142" s="3" t="str">
        <f t="shared" si="34"/>
        <v>111001</v>
      </c>
      <c r="I142" s="13" t="s">
        <v>402</v>
      </c>
      <c r="J142" s="13" t="s">
        <v>577</v>
      </c>
    </row>
    <row r="143" spans="1:10" x14ac:dyDescent="0.2">
      <c r="A143" s="54" t="str">
        <f>'BoR4 Rollup'!B143</f>
        <v xml:space="preserve"> Debt Services</v>
      </c>
      <c r="B143" s="93">
        <v>0</v>
      </c>
      <c r="C143" s="245">
        <v>0</v>
      </c>
      <c r="D143" s="245">
        <v>0</v>
      </c>
      <c r="E143" s="294">
        <f t="shared" si="35"/>
        <v>0</v>
      </c>
      <c r="F143" s="75"/>
      <c r="G143" s="3" t="s">
        <v>356</v>
      </c>
      <c r="H143" s="3" t="str">
        <f t="shared" si="34"/>
        <v>111001</v>
      </c>
      <c r="I143" s="13" t="s">
        <v>402</v>
      </c>
    </row>
    <row r="144" spans="1:10" x14ac:dyDescent="0.2">
      <c r="A144" s="54" t="str">
        <f>'BoR4 Rollup'!B144</f>
        <v xml:space="preserve"> Interagency Transfers</v>
      </c>
      <c r="B144" s="93">
        <v>0</v>
      </c>
      <c r="C144" s="245">
        <v>0</v>
      </c>
      <c r="D144" s="245">
        <v>0</v>
      </c>
      <c r="E144" s="294">
        <f t="shared" si="35"/>
        <v>0</v>
      </c>
      <c r="F144" s="75"/>
      <c r="G144" s="3" t="s">
        <v>356</v>
      </c>
      <c r="H144" s="3" t="str">
        <f t="shared" si="34"/>
        <v>111001</v>
      </c>
      <c r="I144" s="13" t="s">
        <v>402</v>
      </c>
      <c r="J144" s="13" t="s">
        <v>578</v>
      </c>
    </row>
    <row r="145" spans="1:10" ht="15.75" x14ac:dyDescent="0.25">
      <c r="A145" s="55" t="str">
        <f>'BoR4 Rollup'!B145</f>
        <v>Total Other Charges</v>
      </c>
      <c r="B145" s="95">
        <f>B144+B143+B142+B141</f>
        <v>0</v>
      </c>
      <c r="C145" s="281">
        <f>C144+C143+C142+C141</f>
        <v>0</v>
      </c>
      <c r="D145" s="281">
        <f>D144+D143+D142+D141</f>
        <v>0</v>
      </c>
      <c r="E145" s="296">
        <f t="shared" si="35"/>
        <v>0</v>
      </c>
      <c r="F145" s="77"/>
      <c r="G145" s="3" t="s">
        <v>355</v>
      </c>
      <c r="H145" s="3" t="str">
        <f t="shared" si="34"/>
        <v>111001</v>
      </c>
      <c r="I145" s="13" t="s">
        <v>402</v>
      </c>
    </row>
    <row r="146" spans="1:10" x14ac:dyDescent="0.2">
      <c r="A146" s="54" t="str">
        <f>'BoR4 Rollup'!B146</f>
        <v xml:space="preserve"> General Acquisitions</v>
      </c>
      <c r="B146" s="93">
        <v>0</v>
      </c>
      <c r="C146" s="245">
        <v>0</v>
      </c>
      <c r="D146" s="245">
        <v>0</v>
      </c>
      <c r="E146" s="294">
        <f t="shared" si="35"/>
        <v>0</v>
      </c>
      <c r="F146" s="75"/>
      <c r="G146" s="3" t="s">
        <v>356</v>
      </c>
      <c r="H146" s="3" t="str">
        <f t="shared" si="34"/>
        <v>111001</v>
      </c>
      <c r="I146" s="13" t="s">
        <v>402</v>
      </c>
      <c r="J146" s="13" t="s">
        <v>579</v>
      </c>
    </row>
    <row r="147" spans="1:10" x14ac:dyDescent="0.2">
      <c r="A147" s="54" t="str">
        <f>'BoR4 Rollup'!B147</f>
        <v xml:space="preserve"> Library Acquisitions</v>
      </c>
      <c r="B147" s="93">
        <v>0</v>
      </c>
      <c r="C147" s="245">
        <v>0</v>
      </c>
      <c r="D147" s="245">
        <v>0</v>
      </c>
      <c r="E147" s="294">
        <f t="shared" si="35"/>
        <v>0</v>
      </c>
      <c r="F147" s="75"/>
      <c r="G147" s="3" t="s">
        <v>356</v>
      </c>
      <c r="H147" s="3" t="str">
        <f t="shared" si="34"/>
        <v>111001</v>
      </c>
      <c r="I147" s="13" t="s">
        <v>402</v>
      </c>
      <c r="J147" s="13" t="s">
        <v>579</v>
      </c>
    </row>
    <row r="148" spans="1:10" x14ac:dyDescent="0.2">
      <c r="A148" s="54" t="str">
        <f>'BoR4 Rollup'!B148</f>
        <v xml:space="preserve"> Major Repairs</v>
      </c>
      <c r="B148" s="93">
        <v>0</v>
      </c>
      <c r="C148" s="245">
        <v>0</v>
      </c>
      <c r="D148" s="245">
        <v>0</v>
      </c>
      <c r="E148" s="294">
        <f t="shared" si="35"/>
        <v>0</v>
      </c>
      <c r="F148" s="75"/>
      <c r="G148" s="3" t="s">
        <v>356</v>
      </c>
      <c r="H148" s="3" t="str">
        <f t="shared" si="34"/>
        <v>111001</v>
      </c>
      <c r="I148" s="13" t="s">
        <v>402</v>
      </c>
    </row>
    <row r="149" spans="1:10" ht="15.75" x14ac:dyDescent="0.25">
      <c r="A149" s="55" t="str">
        <f>'BoR4 Rollup'!B149</f>
        <v>Total Acquisitions and Major Repairs</v>
      </c>
      <c r="B149" s="95">
        <f>B148+B147+B146</f>
        <v>0</v>
      </c>
      <c r="C149" s="281">
        <f>C148+C147+C146</f>
        <v>0</v>
      </c>
      <c r="D149" s="281">
        <f>D148+D147+D146</f>
        <v>0</v>
      </c>
      <c r="E149" s="296">
        <f t="shared" si="35"/>
        <v>0</v>
      </c>
      <c r="F149" s="77"/>
      <c r="G149" s="3" t="s">
        <v>355</v>
      </c>
      <c r="H149" s="3" t="str">
        <f t="shared" si="34"/>
        <v>111001</v>
      </c>
      <c r="I149" s="13" t="s">
        <v>402</v>
      </c>
    </row>
    <row r="150" spans="1:10" ht="15.75" x14ac:dyDescent="0.25">
      <c r="A150" s="55" t="str">
        <f>'BoR4 Rollup'!B150</f>
        <v>Function Total</v>
      </c>
      <c r="B150" s="264">
        <f>B149+B145+B140+B136</f>
        <v>20032</v>
      </c>
      <c r="C150" s="264">
        <f>C149+C145+C140+C136</f>
        <v>20031</v>
      </c>
      <c r="D150" s="94">
        <f>D149+D145+D140+D136</f>
        <v>30214</v>
      </c>
      <c r="E150" s="240">
        <f t="shared" si="35"/>
        <v>10183</v>
      </c>
      <c r="F150" s="76"/>
      <c r="G150" s="3" t="s">
        <v>355</v>
      </c>
      <c r="H150" s="3" t="str">
        <f t="shared" si="34"/>
        <v>111001</v>
      </c>
      <c r="I150" s="13" t="s">
        <v>402</v>
      </c>
    </row>
    <row r="151" spans="1:10" ht="15.75" x14ac:dyDescent="0.25">
      <c r="A151" s="254" t="str">
        <f>'BoR4 Rollup'!B151</f>
        <v>Function:  Instruction</v>
      </c>
      <c r="B151" s="255"/>
      <c r="C151" s="256"/>
      <c r="D151" s="256"/>
      <c r="E151" s="257"/>
      <c r="F151" s="72"/>
      <c r="G151" s="3" t="s">
        <v>356</v>
      </c>
      <c r="H151" s="3" t="str">
        <f t="shared" ref="H151:H152" si="36">RIGHT($A$153,6)</f>
        <v>111002</v>
      </c>
      <c r="I151" s="13" t="s">
        <v>403</v>
      </c>
    </row>
    <row r="152" spans="1:10" ht="15.75" x14ac:dyDescent="0.25">
      <c r="A152" s="106" t="str">
        <f>'BoR4 Rollup'!B152</f>
        <v>Orgn: Beh Sci-Ed-Care&amp;Dev Children</v>
      </c>
      <c r="B152" s="258" t="str">
        <f>+'BoR4 Rollup'!C152</f>
        <v>Actual</v>
      </c>
      <c r="C152" s="258" t="str">
        <f>+'BoR4 Rollup'!D152</f>
        <v>Budgeted</v>
      </c>
      <c r="D152" s="258" t="str">
        <f>+'BoR4 Rollup'!E152</f>
        <v>Budgeted</v>
      </c>
      <c r="E152" s="259" t="str">
        <f>'BoR4 Rollup'!F131</f>
        <v>2024-2025 +/-</v>
      </c>
      <c r="F152" s="74"/>
      <c r="G152" s="3" t="s">
        <v>356</v>
      </c>
      <c r="H152" s="3" t="str">
        <f t="shared" si="36"/>
        <v>111002</v>
      </c>
      <c r="I152" s="13" t="s">
        <v>403</v>
      </c>
    </row>
    <row r="153" spans="1:10" ht="15.75" x14ac:dyDescent="0.25">
      <c r="A153" s="248" t="str">
        <f>'BoR4 Rollup'!B153</f>
        <v>Organization ID:  111002</v>
      </c>
      <c r="B153" s="249" t="str">
        <f>'BoR4 Rollup'!$C$6</f>
        <v>2024-2025</v>
      </c>
      <c r="C153" s="147" t="str">
        <f>'BoR4 Rollup'!$D$6</f>
        <v>2024-2025</v>
      </c>
      <c r="D153" s="249" t="str">
        <f>'BoR4 Rollup'!$E$6</f>
        <v>2025-2026</v>
      </c>
      <c r="E153" s="250" t="str">
        <f>'BoR4 Rollup'!$F$6</f>
        <v>2025-2026</v>
      </c>
      <c r="F153" s="74"/>
      <c r="G153" s="3" t="s">
        <v>356</v>
      </c>
      <c r="H153" s="3" t="str">
        <f>RIGHT($A$153,6)</f>
        <v>111002</v>
      </c>
      <c r="I153" s="13" t="s">
        <v>403</v>
      </c>
    </row>
    <row r="154" spans="1:10" x14ac:dyDescent="0.2">
      <c r="A154" s="54" t="str">
        <f>'BoR4 Rollup'!B154</f>
        <v xml:space="preserve">  Salaries</v>
      </c>
      <c r="B154" s="93">
        <v>48340</v>
      </c>
      <c r="C154" s="245">
        <v>48340</v>
      </c>
      <c r="D154" s="245">
        <v>46940</v>
      </c>
      <c r="E154" s="294">
        <f t="shared" ref="E154:E171" si="37">+D154-C154</f>
        <v>-1400</v>
      </c>
      <c r="F154" s="75"/>
      <c r="G154" s="3" t="s">
        <v>356</v>
      </c>
      <c r="H154" s="3" t="str">
        <f t="shared" ref="H154:H171" si="38">RIGHT($A$153,6)</f>
        <v>111002</v>
      </c>
      <c r="I154" s="13" t="s">
        <v>403</v>
      </c>
      <c r="J154" s="13" t="s">
        <v>570</v>
      </c>
    </row>
    <row r="155" spans="1:10" x14ac:dyDescent="0.2">
      <c r="A155" s="54" t="str">
        <f>'BoR4 Rollup'!B155</f>
        <v xml:space="preserve">  Other Compensation</v>
      </c>
      <c r="B155" s="93">
        <v>0</v>
      </c>
      <c r="C155" s="245">
        <v>0</v>
      </c>
      <c r="D155" s="245">
        <v>0</v>
      </c>
      <c r="E155" s="294">
        <f t="shared" si="37"/>
        <v>0</v>
      </c>
      <c r="F155" s="75"/>
      <c r="G155" s="3" t="s">
        <v>356</v>
      </c>
      <c r="H155" s="3" t="str">
        <f t="shared" si="38"/>
        <v>111002</v>
      </c>
      <c r="I155" s="13" t="s">
        <v>403</v>
      </c>
    </row>
    <row r="156" spans="1:10" x14ac:dyDescent="0.2">
      <c r="A156" s="54" t="str">
        <f>'BoR4 Rollup'!B156</f>
        <v xml:space="preserve">  Related Benefits</v>
      </c>
      <c r="B156" s="93">
        <v>26026</v>
      </c>
      <c r="C156" s="245">
        <v>26026</v>
      </c>
      <c r="D156" s="245">
        <v>24982</v>
      </c>
      <c r="E156" s="294">
        <f t="shared" si="37"/>
        <v>-1044</v>
      </c>
      <c r="F156" s="75"/>
      <c r="G156" s="3" t="s">
        <v>356</v>
      </c>
      <c r="H156" s="3" t="str">
        <f t="shared" si="38"/>
        <v>111002</v>
      </c>
      <c r="I156" s="13" t="s">
        <v>403</v>
      </c>
      <c r="J156" s="13" t="s">
        <v>572</v>
      </c>
    </row>
    <row r="157" spans="1:10" ht="15.75" x14ac:dyDescent="0.25">
      <c r="A157" s="55" t="str">
        <f>'BoR4 Rollup'!B157</f>
        <v>Total Personal Services</v>
      </c>
      <c r="B157" s="94">
        <f t="shared" ref="B157" si="39">B156+B155+B154</f>
        <v>74366</v>
      </c>
      <c r="C157" s="264">
        <f t="shared" ref="C157" si="40">C156+C155+C154</f>
        <v>74366</v>
      </c>
      <c r="D157" s="264">
        <f t="shared" ref="D157" si="41">D156+D155+D154</f>
        <v>71922</v>
      </c>
      <c r="E157" s="295">
        <f t="shared" si="37"/>
        <v>-2444</v>
      </c>
      <c r="F157" s="76"/>
      <c r="G157" s="3" t="s">
        <v>355</v>
      </c>
      <c r="H157" s="3" t="str">
        <f t="shared" si="38"/>
        <v>111002</v>
      </c>
      <c r="I157" s="13" t="s">
        <v>403</v>
      </c>
    </row>
    <row r="158" spans="1:10" x14ac:dyDescent="0.2">
      <c r="A158" s="54" t="str">
        <f>'BoR4 Rollup'!B158</f>
        <v xml:space="preserve"> Travel</v>
      </c>
      <c r="B158" s="93">
        <v>50</v>
      </c>
      <c r="C158" s="245">
        <v>50</v>
      </c>
      <c r="D158" s="245">
        <v>210</v>
      </c>
      <c r="E158" s="294">
        <f t="shared" si="37"/>
        <v>160</v>
      </c>
      <c r="F158" s="75"/>
      <c r="G158" s="3" t="s">
        <v>356</v>
      </c>
      <c r="H158" s="3" t="str">
        <f t="shared" si="38"/>
        <v>111002</v>
      </c>
      <c r="I158" s="13" t="s">
        <v>403</v>
      </c>
      <c r="J158" s="13" t="s">
        <v>573</v>
      </c>
    </row>
    <row r="159" spans="1:10" x14ac:dyDescent="0.2">
      <c r="A159" s="54" t="str">
        <f>'BoR4 Rollup'!B159</f>
        <v xml:space="preserve"> Operating Services</v>
      </c>
      <c r="B159" s="93">
        <v>22</v>
      </c>
      <c r="C159" s="245">
        <v>22</v>
      </c>
      <c r="D159" s="245">
        <v>200</v>
      </c>
      <c r="E159" s="294">
        <f t="shared" si="37"/>
        <v>178</v>
      </c>
      <c r="F159" s="75"/>
      <c r="G159" s="3" t="s">
        <v>356</v>
      </c>
      <c r="H159" s="3" t="str">
        <f t="shared" si="38"/>
        <v>111002</v>
      </c>
      <c r="I159" s="13" t="s">
        <v>403</v>
      </c>
      <c r="J159" s="13" t="s">
        <v>574</v>
      </c>
    </row>
    <row r="160" spans="1:10" x14ac:dyDescent="0.2">
      <c r="A160" s="54" t="str">
        <f>'BoR4 Rollup'!B160</f>
        <v xml:space="preserve"> Supplies</v>
      </c>
      <c r="B160" s="93">
        <v>274</v>
      </c>
      <c r="C160" s="245">
        <v>274</v>
      </c>
      <c r="D160" s="245">
        <v>139</v>
      </c>
      <c r="E160" s="294">
        <f t="shared" si="37"/>
        <v>-135</v>
      </c>
      <c r="F160" s="75"/>
      <c r="G160" s="3" t="s">
        <v>356</v>
      </c>
      <c r="H160" s="3" t="str">
        <f t="shared" si="38"/>
        <v>111002</v>
      </c>
      <c r="I160" s="13" t="s">
        <v>403</v>
      </c>
      <c r="J160" s="13" t="s">
        <v>575</v>
      </c>
    </row>
    <row r="161" spans="1:10" ht="15.75" x14ac:dyDescent="0.25">
      <c r="A161" s="55" t="str">
        <f>'BoR4 Rollup'!B161</f>
        <v>Total Operating Expenses</v>
      </c>
      <c r="B161" s="95">
        <f t="shared" ref="B161" si="42">B160+B159+B158</f>
        <v>346</v>
      </c>
      <c r="C161" s="281">
        <f t="shared" ref="C161" si="43">C160+C159+C158</f>
        <v>346</v>
      </c>
      <c r="D161" s="281">
        <f t="shared" ref="D161" si="44">D160+D159+D158</f>
        <v>549</v>
      </c>
      <c r="E161" s="296">
        <f t="shared" si="37"/>
        <v>203</v>
      </c>
      <c r="F161" s="77"/>
      <c r="G161" s="3" t="s">
        <v>355</v>
      </c>
      <c r="H161" s="3" t="str">
        <f t="shared" si="38"/>
        <v>111002</v>
      </c>
      <c r="I161" s="13" t="s">
        <v>403</v>
      </c>
    </row>
    <row r="162" spans="1:10" x14ac:dyDescent="0.2">
      <c r="A162" s="54" t="str">
        <f>'BoR4 Rollup'!B162</f>
        <v xml:space="preserve"> Professional Services</v>
      </c>
      <c r="B162" s="93">
        <v>0</v>
      </c>
      <c r="C162" s="245">
        <v>0</v>
      </c>
      <c r="D162" s="245">
        <v>0</v>
      </c>
      <c r="E162" s="294">
        <f t="shared" si="37"/>
        <v>0</v>
      </c>
      <c r="F162" s="75"/>
      <c r="G162" s="3" t="s">
        <v>356</v>
      </c>
      <c r="H162" s="3" t="str">
        <f t="shared" si="38"/>
        <v>111002</v>
      </c>
      <c r="I162" s="13" t="s">
        <v>403</v>
      </c>
      <c r="J162" s="13" t="s">
        <v>576</v>
      </c>
    </row>
    <row r="163" spans="1:10" x14ac:dyDescent="0.2">
      <c r="A163" s="54" t="str">
        <f>'BoR4 Rollup'!B163</f>
        <v xml:space="preserve"> Other Charges</v>
      </c>
      <c r="B163" s="93">
        <v>0</v>
      </c>
      <c r="C163" s="245">
        <v>0</v>
      </c>
      <c r="D163" s="245">
        <v>0</v>
      </c>
      <c r="E163" s="294">
        <f t="shared" si="37"/>
        <v>0</v>
      </c>
      <c r="F163" s="75"/>
      <c r="G163" s="3" t="s">
        <v>356</v>
      </c>
      <c r="H163" s="3" t="str">
        <f t="shared" si="38"/>
        <v>111002</v>
      </c>
      <c r="I163" s="13" t="s">
        <v>403</v>
      </c>
      <c r="J163" s="13" t="s">
        <v>577</v>
      </c>
    </row>
    <row r="164" spans="1:10" x14ac:dyDescent="0.2">
      <c r="A164" s="54" t="str">
        <f>'BoR4 Rollup'!B164</f>
        <v xml:space="preserve"> Debt Services</v>
      </c>
      <c r="B164" s="93">
        <v>0</v>
      </c>
      <c r="C164" s="245">
        <v>0</v>
      </c>
      <c r="D164" s="245">
        <v>0</v>
      </c>
      <c r="E164" s="294">
        <f t="shared" si="37"/>
        <v>0</v>
      </c>
      <c r="F164" s="75"/>
      <c r="G164" s="3" t="s">
        <v>356</v>
      </c>
      <c r="H164" s="3" t="str">
        <f t="shared" si="38"/>
        <v>111002</v>
      </c>
      <c r="I164" s="13" t="s">
        <v>403</v>
      </c>
    </row>
    <row r="165" spans="1:10" x14ac:dyDescent="0.2">
      <c r="A165" s="54" t="str">
        <f>'BoR4 Rollup'!B165</f>
        <v xml:space="preserve"> Interagency Transfers</v>
      </c>
      <c r="B165" s="93">
        <v>0</v>
      </c>
      <c r="C165" s="245">
        <v>0</v>
      </c>
      <c r="D165" s="245">
        <v>0</v>
      </c>
      <c r="E165" s="294">
        <f t="shared" si="37"/>
        <v>0</v>
      </c>
      <c r="F165" s="75"/>
      <c r="G165" s="3" t="s">
        <v>355</v>
      </c>
      <c r="H165" s="3" t="str">
        <f t="shared" si="38"/>
        <v>111002</v>
      </c>
      <c r="I165" s="13" t="s">
        <v>403</v>
      </c>
      <c r="J165" s="13" t="s">
        <v>578</v>
      </c>
    </row>
    <row r="166" spans="1:10" ht="15.75" x14ac:dyDescent="0.25">
      <c r="A166" s="55" t="str">
        <f>'BoR4 Rollup'!B166</f>
        <v>Total Other Charges</v>
      </c>
      <c r="B166" s="95">
        <f t="shared" ref="B166" si="45">B165+B164+B163+B162</f>
        <v>0</v>
      </c>
      <c r="C166" s="281">
        <f t="shared" ref="C166" si="46">C165+C164+C163+C162</f>
        <v>0</v>
      </c>
      <c r="D166" s="281">
        <f t="shared" ref="D166" si="47">D165+D164+D163+D162</f>
        <v>0</v>
      </c>
      <c r="E166" s="296">
        <f t="shared" si="37"/>
        <v>0</v>
      </c>
      <c r="F166" s="77"/>
      <c r="G166" s="3" t="s">
        <v>356</v>
      </c>
      <c r="H166" s="3" t="str">
        <f t="shared" si="38"/>
        <v>111002</v>
      </c>
      <c r="I166" s="13" t="s">
        <v>403</v>
      </c>
    </row>
    <row r="167" spans="1:10" x14ac:dyDescent="0.2">
      <c r="A167" s="54" t="str">
        <f>'BoR4 Rollup'!B167</f>
        <v xml:space="preserve"> General Acquisitions</v>
      </c>
      <c r="B167" s="93">
        <v>0</v>
      </c>
      <c r="C167" s="245">
        <v>0</v>
      </c>
      <c r="D167" s="245">
        <v>0</v>
      </c>
      <c r="E167" s="294">
        <f t="shared" si="37"/>
        <v>0</v>
      </c>
      <c r="F167" s="75"/>
      <c r="G167" s="3" t="s">
        <v>356</v>
      </c>
      <c r="H167" s="3" t="str">
        <f t="shared" si="38"/>
        <v>111002</v>
      </c>
      <c r="I167" s="13" t="s">
        <v>403</v>
      </c>
      <c r="J167" s="13" t="s">
        <v>579</v>
      </c>
    </row>
    <row r="168" spans="1:10" x14ac:dyDescent="0.2">
      <c r="A168" s="54" t="str">
        <f>'BoR4 Rollup'!B168</f>
        <v xml:space="preserve"> Library Acquisitions</v>
      </c>
      <c r="B168" s="93">
        <v>0</v>
      </c>
      <c r="C168" s="245">
        <v>0</v>
      </c>
      <c r="D168" s="245">
        <v>0</v>
      </c>
      <c r="E168" s="294">
        <f t="shared" si="37"/>
        <v>0</v>
      </c>
      <c r="F168" s="75"/>
      <c r="G168" s="3" t="s">
        <v>356</v>
      </c>
      <c r="H168" s="3" t="str">
        <f t="shared" si="38"/>
        <v>111002</v>
      </c>
      <c r="I168" s="13" t="s">
        <v>403</v>
      </c>
      <c r="J168" s="13" t="s">
        <v>579</v>
      </c>
    </row>
    <row r="169" spans="1:10" x14ac:dyDescent="0.2">
      <c r="A169" s="54" t="str">
        <f>'BoR4 Rollup'!B169</f>
        <v xml:space="preserve"> Major Repairs</v>
      </c>
      <c r="B169" s="93">
        <v>0</v>
      </c>
      <c r="C169" s="245">
        <v>0</v>
      </c>
      <c r="D169" s="245">
        <v>0</v>
      </c>
      <c r="E169" s="294">
        <f t="shared" si="37"/>
        <v>0</v>
      </c>
      <c r="F169" s="75"/>
      <c r="G169" s="3" t="s">
        <v>356</v>
      </c>
      <c r="H169" s="3" t="str">
        <f t="shared" si="38"/>
        <v>111002</v>
      </c>
      <c r="I169" s="13" t="s">
        <v>403</v>
      </c>
    </row>
    <row r="170" spans="1:10" ht="15.75" x14ac:dyDescent="0.25">
      <c r="A170" s="55" t="str">
        <f>'BoR4 Rollup'!B170</f>
        <v>Total Acquisitions and Major Repairs</v>
      </c>
      <c r="B170" s="95">
        <f t="shared" ref="B170" si="48">B169+B168+B167</f>
        <v>0</v>
      </c>
      <c r="C170" s="281">
        <f t="shared" ref="C170" si="49">C169+C168+C167</f>
        <v>0</v>
      </c>
      <c r="D170" s="281">
        <f t="shared" ref="D170" si="50">D169+D168+D167</f>
        <v>0</v>
      </c>
      <c r="E170" s="296">
        <f t="shared" si="37"/>
        <v>0</v>
      </c>
      <c r="F170" s="77"/>
      <c r="G170" s="3" t="s">
        <v>355</v>
      </c>
      <c r="H170" s="3" t="str">
        <f t="shared" si="38"/>
        <v>111002</v>
      </c>
      <c r="I170" s="13" t="s">
        <v>403</v>
      </c>
    </row>
    <row r="171" spans="1:10" ht="15.75" x14ac:dyDescent="0.25">
      <c r="A171" s="55" t="str">
        <f>'BoR4 Rollup'!B171</f>
        <v>Function Total</v>
      </c>
      <c r="B171" s="264">
        <f t="shared" ref="B171:C171" si="51">B170+B166+B161+B157</f>
        <v>74712</v>
      </c>
      <c r="C171" s="264">
        <f t="shared" si="51"/>
        <v>74712</v>
      </c>
      <c r="D171" s="264">
        <f t="shared" ref="D171" si="52">D170+D166+D161+D157</f>
        <v>72471</v>
      </c>
      <c r="E171" s="297">
        <f t="shared" si="37"/>
        <v>-2241</v>
      </c>
      <c r="F171" s="76"/>
      <c r="G171" s="3" t="s">
        <v>355</v>
      </c>
      <c r="H171" s="3" t="str">
        <f t="shared" si="38"/>
        <v>111002</v>
      </c>
      <c r="I171" s="13" t="s">
        <v>403</v>
      </c>
    </row>
    <row r="172" spans="1:10" ht="15.75" x14ac:dyDescent="0.25">
      <c r="A172" s="254" t="str">
        <f>'BoR4 Rollup'!B172</f>
        <v>Function:  Instruction</v>
      </c>
      <c r="B172" s="255"/>
      <c r="C172" s="256"/>
      <c r="D172" s="256"/>
      <c r="E172" s="257"/>
      <c r="F172" s="72"/>
      <c r="G172" s="3" t="s">
        <v>356</v>
      </c>
      <c r="H172" s="3" t="str">
        <f t="shared" ref="H172:H173" si="53">RIGHT($A$174,6)</f>
        <v>111004</v>
      </c>
      <c r="I172" s="13" t="s">
        <v>404</v>
      </c>
    </row>
    <row r="173" spans="1:10" ht="15.75" x14ac:dyDescent="0.25">
      <c r="A173" s="106" t="str">
        <f>'BoR4 Rollup'!B173</f>
        <v>Orgn: Beh Sci-History-History</v>
      </c>
      <c r="B173" s="258" t="str">
        <f>+'BoR4 Rollup'!C173</f>
        <v>Actual</v>
      </c>
      <c r="C173" s="258" t="str">
        <f>+'BoR4 Rollup'!D173</f>
        <v>Budgeted</v>
      </c>
      <c r="D173" s="258" t="str">
        <f>+'BoR4 Rollup'!E173</f>
        <v>Budgeted</v>
      </c>
      <c r="E173" s="259" t="str">
        <f>'BoR4 Rollup'!F152</f>
        <v>2024-2025 +/-</v>
      </c>
      <c r="F173" s="78"/>
      <c r="G173" s="3" t="s">
        <v>356</v>
      </c>
      <c r="H173" s="3" t="str">
        <f t="shared" si="53"/>
        <v>111004</v>
      </c>
      <c r="I173" s="13" t="s">
        <v>404</v>
      </c>
    </row>
    <row r="174" spans="1:10" ht="15.75" x14ac:dyDescent="0.25">
      <c r="A174" s="248" t="str">
        <f>'BoR4 Rollup'!B174</f>
        <v>Organization ID:  111004</v>
      </c>
      <c r="B174" s="249" t="str">
        <f>'BoR4 Rollup'!$C$6</f>
        <v>2024-2025</v>
      </c>
      <c r="C174" s="147" t="str">
        <f>'BoR4 Rollup'!$D$6</f>
        <v>2024-2025</v>
      </c>
      <c r="D174" s="249" t="str">
        <f>'BoR4 Rollup'!$E$6</f>
        <v>2025-2026</v>
      </c>
      <c r="E174" s="250" t="str">
        <f>'BoR4 Rollup'!$F$6</f>
        <v>2025-2026</v>
      </c>
      <c r="F174" s="78"/>
      <c r="G174" s="3" t="s">
        <v>356</v>
      </c>
      <c r="H174" s="3" t="str">
        <f>RIGHT($A$174,6)</f>
        <v>111004</v>
      </c>
      <c r="I174" s="13" t="s">
        <v>404</v>
      </c>
    </row>
    <row r="175" spans="1:10" x14ac:dyDescent="0.2">
      <c r="A175" s="54" t="str">
        <f>'BoR4 Rollup'!B175</f>
        <v xml:space="preserve">  Salaries</v>
      </c>
      <c r="B175" s="93">
        <v>2306</v>
      </c>
      <c r="C175" s="245">
        <v>2306</v>
      </c>
      <c r="D175" s="245">
        <v>5600</v>
      </c>
      <c r="E175" s="294">
        <f t="shared" ref="E175:E192" si="54">+D175-C175</f>
        <v>3294</v>
      </c>
      <c r="F175" s="75"/>
      <c r="G175" s="3" t="s">
        <v>356</v>
      </c>
      <c r="H175" s="3" t="str">
        <f t="shared" ref="H175:H192" si="55">RIGHT($A$174,6)</f>
        <v>111004</v>
      </c>
      <c r="I175" s="13" t="s">
        <v>404</v>
      </c>
      <c r="J175" s="13" t="s">
        <v>570</v>
      </c>
    </row>
    <row r="176" spans="1:10" x14ac:dyDescent="0.2">
      <c r="A176" s="54" t="str">
        <f>'BoR4 Rollup'!B176</f>
        <v xml:space="preserve">  Other Compensation</v>
      </c>
      <c r="B176" s="93">
        <v>0</v>
      </c>
      <c r="C176" s="245">
        <v>0</v>
      </c>
      <c r="D176" s="245">
        <v>0</v>
      </c>
      <c r="E176" s="294">
        <f t="shared" si="54"/>
        <v>0</v>
      </c>
      <c r="F176" s="75"/>
      <c r="G176" s="3" t="s">
        <v>356</v>
      </c>
      <c r="H176" s="3" t="str">
        <f t="shared" si="55"/>
        <v>111004</v>
      </c>
      <c r="I176" s="13" t="s">
        <v>404</v>
      </c>
    </row>
    <row r="177" spans="1:10" x14ac:dyDescent="0.2">
      <c r="A177" s="54" t="str">
        <f>'BoR4 Rollup'!B177</f>
        <v xml:space="preserve">  Related Benefits</v>
      </c>
      <c r="B177" s="93">
        <v>321</v>
      </c>
      <c r="C177" s="245">
        <v>321</v>
      </c>
      <c r="D177" s="245">
        <v>1220</v>
      </c>
      <c r="E177" s="294">
        <f t="shared" si="54"/>
        <v>899</v>
      </c>
      <c r="F177" s="75"/>
      <c r="G177" s="3" t="s">
        <v>356</v>
      </c>
      <c r="H177" s="3" t="str">
        <f t="shared" si="55"/>
        <v>111004</v>
      </c>
      <c r="I177" s="13" t="s">
        <v>404</v>
      </c>
      <c r="J177" s="13" t="s">
        <v>572</v>
      </c>
    </row>
    <row r="178" spans="1:10" ht="15.75" x14ac:dyDescent="0.25">
      <c r="A178" s="55" t="str">
        <f>'BoR4 Rollup'!B178</f>
        <v>Total Personal Services</v>
      </c>
      <c r="B178" s="94">
        <f>B177+B176+B175</f>
        <v>2627</v>
      </c>
      <c r="C178" s="264">
        <f t="shared" ref="C178" si="56">C177+C176+C175</f>
        <v>2627</v>
      </c>
      <c r="D178" s="264">
        <f t="shared" ref="D178" si="57">D177+D176+D175</f>
        <v>6820</v>
      </c>
      <c r="E178" s="295">
        <f t="shared" si="54"/>
        <v>4193</v>
      </c>
      <c r="F178" s="76"/>
      <c r="G178" s="3" t="s">
        <v>355</v>
      </c>
      <c r="H178" s="3" t="str">
        <f t="shared" si="55"/>
        <v>111004</v>
      </c>
      <c r="I178" s="13" t="s">
        <v>404</v>
      </c>
    </row>
    <row r="179" spans="1:10" x14ac:dyDescent="0.2">
      <c r="A179" s="54" t="str">
        <f>'BoR4 Rollup'!B179</f>
        <v xml:space="preserve"> Travel</v>
      </c>
      <c r="B179" s="93">
        <v>0</v>
      </c>
      <c r="C179" s="245">
        <v>0</v>
      </c>
      <c r="D179" s="245">
        <v>0</v>
      </c>
      <c r="E179" s="294">
        <f t="shared" si="54"/>
        <v>0</v>
      </c>
      <c r="F179" s="75"/>
      <c r="G179" s="3" t="s">
        <v>356</v>
      </c>
      <c r="H179" s="3" t="str">
        <f t="shared" si="55"/>
        <v>111004</v>
      </c>
      <c r="I179" s="13" t="s">
        <v>404</v>
      </c>
      <c r="J179" s="13" t="s">
        <v>573</v>
      </c>
    </row>
    <row r="180" spans="1:10" x14ac:dyDescent="0.2">
      <c r="A180" s="54" t="str">
        <f>'BoR4 Rollup'!B180</f>
        <v xml:space="preserve"> Operating Services</v>
      </c>
      <c r="B180" s="93">
        <v>0</v>
      </c>
      <c r="C180" s="245">
        <v>0</v>
      </c>
      <c r="D180" s="245">
        <v>0</v>
      </c>
      <c r="E180" s="294">
        <f t="shared" si="54"/>
        <v>0</v>
      </c>
      <c r="F180" s="75"/>
      <c r="G180" s="3" t="s">
        <v>356</v>
      </c>
      <c r="H180" s="3" t="str">
        <f t="shared" si="55"/>
        <v>111004</v>
      </c>
      <c r="I180" s="13" t="s">
        <v>404</v>
      </c>
      <c r="J180" s="13" t="s">
        <v>574</v>
      </c>
    </row>
    <row r="181" spans="1:10" x14ac:dyDescent="0.2">
      <c r="A181" s="54" t="str">
        <f>'BoR4 Rollup'!B181</f>
        <v xml:space="preserve"> Supplies</v>
      </c>
      <c r="B181" s="93">
        <v>0</v>
      </c>
      <c r="C181" s="245">
        <v>0</v>
      </c>
      <c r="D181" s="245">
        <v>0</v>
      </c>
      <c r="E181" s="294">
        <f t="shared" si="54"/>
        <v>0</v>
      </c>
      <c r="F181" s="75"/>
      <c r="G181" s="3" t="s">
        <v>356</v>
      </c>
      <c r="H181" s="3" t="str">
        <f t="shared" si="55"/>
        <v>111004</v>
      </c>
      <c r="I181" s="13" t="s">
        <v>404</v>
      </c>
      <c r="J181" s="13" t="s">
        <v>575</v>
      </c>
    </row>
    <row r="182" spans="1:10" ht="15.75" x14ac:dyDescent="0.25">
      <c r="A182" s="55" t="str">
        <f>'BoR4 Rollup'!B182</f>
        <v>Total Operating Expenses</v>
      </c>
      <c r="B182" s="95">
        <f>B181+B180+B179</f>
        <v>0</v>
      </c>
      <c r="C182" s="281">
        <f t="shared" ref="C182" si="58">C181+C180+C179</f>
        <v>0</v>
      </c>
      <c r="D182" s="281">
        <f t="shared" ref="D182" si="59">D181+D180+D179</f>
        <v>0</v>
      </c>
      <c r="E182" s="296">
        <f t="shared" si="54"/>
        <v>0</v>
      </c>
      <c r="F182" s="77"/>
      <c r="G182" s="3" t="s">
        <v>355</v>
      </c>
      <c r="H182" s="3" t="str">
        <f t="shared" si="55"/>
        <v>111004</v>
      </c>
      <c r="I182" s="13" t="s">
        <v>404</v>
      </c>
    </row>
    <row r="183" spans="1:10" x14ac:dyDescent="0.2">
      <c r="A183" s="54" t="str">
        <f>'BoR4 Rollup'!B183</f>
        <v xml:space="preserve"> Professional Services</v>
      </c>
      <c r="B183" s="93">
        <v>0</v>
      </c>
      <c r="C183" s="245">
        <v>0</v>
      </c>
      <c r="D183" s="245">
        <v>0</v>
      </c>
      <c r="E183" s="294">
        <f t="shared" si="54"/>
        <v>0</v>
      </c>
      <c r="F183" s="75"/>
      <c r="G183" s="3" t="s">
        <v>356</v>
      </c>
      <c r="H183" s="3" t="str">
        <f t="shared" si="55"/>
        <v>111004</v>
      </c>
      <c r="I183" s="13" t="s">
        <v>404</v>
      </c>
      <c r="J183" s="13" t="s">
        <v>576</v>
      </c>
    </row>
    <row r="184" spans="1:10" x14ac:dyDescent="0.2">
      <c r="A184" s="54" t="str">
        <f>'BoR4 Rollup'!B184</f>
        <v xml:space="preserve"> Other Charges</v>
      </c>
      <c r="B184" s="93">
        <v>0</v>
      </c>
      <c r="C184" s="245">
        <v>0</v>
      </c>
      <c r="D184" s="245">
        <v>0</v>
      </c>
      <c r="E184" s="294">
        <f t="shared" si="54"/>
        <v>0</v>
      </c>
      <c r="F184" s="75"/>
      <c r="G184" s="3" t="s">
        <v>356</v>
      </c>
      <c r="H184" s="3" t="str">
        <f t="shared" si="55"/>
        <v>111004</v>
      </c>
      <c r="I184" s="13" t="s">
        <v>404</v>
      </c>
      <c r="J184" s="13" t="s">
        <v>577</v>
      </c>
    </row>
    <row r="185" spans="1:10" x14ac:dyDescent="0.2">
      <c r="A185" s="54" t="str">
        <f>'BoR4 Rollup'!B185</f>
        <v xml:space="preserve"> Debt Services</v>
      </c>
      <c r="B185" s="93">
        <v>0</v>
      </c>
      <c r="C185" s="245">
        <v>0</v>
      </c>
      <c r="D185" s="245">
        <v>0</v>
      </c>
      <c r="E185" s="294">
        <f t="shared" si="54"/>
        <v>0</v>
      </c>
      <c r="F185" s="75"/>
      <c r="G185" s="3" t="s">
        <v>356</v>
      </c>
      <c r="H185" s="3" t="str">
        <f t="shared" si="55"/>
        <v>111004</v>
      </c>
      <c r="I185" s="13" t="s">
        <v>404</v>
      </c>
    </row>
    <row r="186" spans="1:10" x14ac:dyDescent="0.2">
      <c r="A186" s="54" t="str">
        <f>'BoR4 Rollup'!B186</f>
        <v xml:space="preserve"> Interagency Transfers</v>
      </c>
      <c r="B186" s="93">
        <v>0</v>
      </c>
      <c r="C186" s="245">
        <v>0</v>
      </c>
      <c r="D186" s="245">
        <v>0</v>
      </c>
      <c r="E186" s="294">
        <f t="shared" si="54"/>
        <v>0</v>
      </c>
      <c r="F186" s="75"/>
      <c r="G186" s="3" t="s">
        <v>356</v>
      </c>
      <c r="H186" s="3" t="str">
        <f t="shared" si="55"/>
        <v>111004</v>
      </c>
      <c r="I186" s="13" t="s">
        <v>404</v>
      </c>
      <c r="J186" s="13" t="s">
        <v>578</v>
      </c>
    </row>
    <row r="187" spans="1:10" ht="15.75" x14ac:dyDescent="0.25">
      <c r="A187" s="55" t="str">
        <f>'BoR4 Rollup'!B187</f>
        <v>Total Other Charges</v>
      </c>
      <c r="B187" s="95">
        <f>B186+B185+B184+B183</f>
        <v>0</v>
      </c>
      <c r="C187" s="281">
        <f t="shared" ref="C187" si="60">C186+C185+C184+C183</f>
        <v>0</v>
      </c>
      <c r="D187" s="281">
        <f t="shared" ref="D187" si="61">D186+D185+D184+D183</f>
        <v>0</v>
      </c>
      <c r="E187" s="296">
        <f t="shared" si="54"/>
        <v>0</v>
      </c>
      <c r="F187" s="77"/>
      <c r="G187" s="3" t="s">
        <v>355</v>
      </c>
      <c r="H187" s="3" t="str">
        <f t="shared" si="55"/>
        <v>111004</v>
      </c>
      <c r="I187" s="13" t="s">
        <v>404</v>
      </c>
    </row>
    <row r="188" spans="1:10" x14ac:dyDescent="0.2">
      <c r="A188" s="54" t="str">
        <f>'BoR4 Rollup'!B188</f>
        <v xml:space="preserve"> General Acquisitions</v>
      </c>
      <c r="B188" s="93">
        <v>0</v>
      </c>
      <c r="C188" s="245">
        <v>0</v>
      </c>
      <c r="D188" s="245">
        <v>0</v>
      </c>
      <c r="E188" s="294">
        <f t="shared" si="54"/>
        <v>0</v>
      </c>
      <c r="F188" s="75"/>
      <c r="G188" s="3" t="s">
        <v>356</v>
      </c>
      <c r="H188" s="3" t="str">
        <f t="shared" si="55"/>
        <v>111004</v>
      </c>
      <c r="I188" s="13" t="s">
        <v>404</v>
      </c>
      <c r="J188" s="13" t="s">
        <v>579</v>
      </c>
    </row>
    <row r="189" spans="1:10" x14ac:dyDescent="0.2">
      <c r="A189" s="54" t="str">
        <f>'BoR4 Rollup'!B189</f>
        <v xml:space="preserve"> Library Acquisitions</v>
      </c>
      <c r="B189" s="93">
        <v>0</v>
      </c>
      <c r="C189" s="245">
        <v>0</v>
      </c>
      <c r="D189" s="245">
        <v>0</v>
      </c>
      <c r="E189" s="294">
        <f t="shared" si="54"/>
        <v>0</v>
      </c>
      <c r="F189" s="75"/>
      <c r="G189" s="3" t="s">
        <v>356</v>
      </c>
      <c r="H189" s="3" t="str">
        <f t="shared" si="55"/>
        <v>111004</v>
      </c>
      <c r="I189" s="13" t="s">
        <v>404</v>
      </c>
      <c r="J189" s="13" t="s">
        <v>579</v>
      </c>
    </row>
    <row r="190" spans="1:10" x14ac:dyDescent="0.2">
      <c r="A190" s="54" t="str">
        <f>'BoR4 Rollup'!B190</f>
        <v xml:space="preserve"> Major Repairs</v>
      </c>
      <c r="B190" s="93">
        <v>0</v>
      </c>
      <c r="C190" s="245">
        <v>0</v>
      </c>
      <c r="D190" s="245">
        <v>0</v>
      </c>
      <c r="E190" s="294">
        <f t="shared" si="54"/>
        <v>0</v>
      </c>
      <c r="F190" s="75"/>
      <c r="G190" s="3" t="s">
        <v>356</v>
      </c>
      <c r="H190" s="3" t="str">
        <f t="shared" si="55"/>
        <v>111004</v>
      </c>
      <c r="I190" s="13" t="s">
        <v>404</v>
      </c>
    </row>
    <row r="191" spans="1:10" ht="15.75" x14ac:dyDescent="0.25">
      <c r="A191" s="55" t="str">
        <f>'BoR4 Rollup'!B191</f>
        <v>Total Acquisitions and Major Repairs</v>
      </c>
      <c r="B191" s="95">
        <f>B190+B189+B188</f>
        <v>0</v>
      </c>
      <c r="C191" s="281">
        <f t="shared" ref="C191" si="62">C190+C189+C188</f>
        <v>0</v>
      </c>
      <c r="D191" s="281">
        <f t="shared" ref="D191" si="63">D190+D189+D188</f>
        <v>0</v>
      </c>
      <c r="E191" s="296">
        <f t="shared" si="54"/>
        <v>0</v>
      </c>
      <c r="F191" s="77"/>
      <c r="G191" s="3" t="s">
        <v>355</v>
      </c>
      <c r="H191" s="3" t="str">
        <f t="shared" si="55"/>
        <v>111004</v>
      </c>
      <c r="I191" s="13" t="s">
        <v>404</v>
      </c>
    </row>
    <row r="192" spans="1:10" ht="15.75" x14ac:dyDescent="0.25">
      <c r="A192" s="55" t="str">
        <f>'BoR4 Rollup'!B192</f>
        <v>Function Total</v>
      </c>
      <c r="B192" s="264">
        <f>B191+B187+B182+B178</f>
        <v>2627</v>
      </c>
      <c r="C192" s="264">
        <f t="shared" ref="C192" si="64">C191+C187+C182+C178</f>
        <v>2627</v>
      </c>
      <c r="D192" s="94">
        <f t="shared" ref="D192" si="65">D191+D187+D182+D178</f>
        <v>6820</v>
      </c>
      <c r="E192" s="240">
        <f t="shared" si="54"/>
        <v>4193</v>
      </c>
      <c r="F192" s="76"/>
      <c r="G192" s="3" t="s">
        <v>355</v>
      </c>
      <c r="H192" s="3" t="str">
        <f t="shared" si="55"/>
        <v>111004</v>
      </c>
      <c r="I192" s="13" t="s">
        <v>404</v>
      </c>
    </row>
    <row r="193" spans="1:10" ht="15.75" x14ac:dyDescent="0.25">
      <c r="A193" s="254" t="str">
        <f>'BoR4 Rollup'!B193</f>
        <v>Function:  Instruction</v>
      </c>
      <c r="B193" s="255"/>
      <c r="C193" s="256"/>
      <c r="D193" s="256"/>
      <c r="E193" s="257"/>
      <c r="F193" s="72"/>
      <c r="G193" s="3" t="s">
        <v>356</v>
      </c>
      <c r="H193" s="3" t="str">
        <f t="shared" ref="H193:H194" si="66">RIGHT($A$195,6)</f>
        <v>111007</v>
      </c>
      <c r="I193" s="13" t="s">
        <v>405</v>
      </c>
    </row>
    <row r="194" spans="1:10" ht="15.75" x14ac:dyDescent="0.25">
      <c r="A194" s="106" t="str">
        <f>'BoR4 Rollup'!B194</f>
        <v>Orgn: Beh Sci-Philosophy-Philosophy</v>
      </c>
      <c r="B194" s="258" t="str">
        <f>+'BoR4 Rollup'!C194</f>
        <v>Actual</v>
      </c>
      <c r="C194" s="258" t="str">
        <f>+'BoR4 Rollup'!D194</f>
        <v>Budgeted</v>
      </c>
      <c r="D194" s="258" t="str">
        <f>+'BoR4 Rollup'!E194</f>
        <v>Budgeted</v>
      </c>
      <c r="E194" s="259" t="str">
        <f>'BoR4 Rollup'!F173</f>
        <v>2024-2025 +/-</v>
      </c>
      <c r="F194" s="78"/>
      <c r="G194" s="3" t="s">
        <v>356</v>
      </c>
      <c r="H194" s="3" t="str">
        <f t="shared" si="66"/>
        <v>111007</v>
      </c>
      <c r="I194" s="13" t="s">
        <v>405</v>
      </c>
    </row>
    <row r="195" spans="1:10" ht="15.75" x14ac:dyDescent="0.25">
      <c r="A195" s="248" t="str">
        <f>'BoR4 Rollup'!B195</f>
        <v>Organization ID:  111007</v>
      </c>
      <c r="B195" s="249" t="str">
        <f>'BoR4 Rollup'!$C$6</f>
        <v>2024-2025</v>
      </c>
      <c r="C195" s="249">
        <v>64400</v>
      </c>
      <c r="D195" s="249">
        <v>64400</v>
      </c>
      <c r="E195" s="250" t="str">
        <f>'BoR4 Rollup'!$F$6</f>
        <v>2025-2026</v>
      </c>
      <c r="F195" s="78"/>
      <c r="G195" s="3" t="s">
        <v>356</v>
      </c>
      <c r="H195" s="3" t="str">
        <f>RIGHT($A$195,6)</f>
        <v>111007</v>
      </c>
      <c r="I195" s="13" t="s">
        <v>405</v>
      </c>
    </row>
    <row r="196" spans="1:10" x14ac:dyDescent="0.2">
      <c r="A196" s="54" t="str">
        <f>'BoR4 Rollup'!B196</f>
        <v xml:space="preserve">  Salaries</v>
      </c>
      <c r="B196" s="93">
        <v>15406</v>
      </c>
      <c r="C196" s="245">
        <v>15406</v>
      </c>
      <c r="D196" s="245">
        <v>19620</v>
      </c>
      <c r="E196" s="294">
        <f t="shared" ref="E196:E213" si="67">+D196-C196</f>
        <v>4214</v>
      </c>
      <c r="F196" s="75"/>
      <c r="G196" s="3" t="s">
        <v>356</v>
      </c>
      <c r="H196" s="3" t="str">
        <f t="shared" ref="H196:H213" si="68">RIGHT($A$195,6)</f>
        <v>111007</v>
      </c>
      <c r="I196" s="13" t="s">
        <v>405</v>
      </c>
      <c r="J196" s="13" t="s">
        <v>570</v>
      </c>
    </row>
    <row r="197" spans="1:10" x14ac:dyDescent="0.2">
      <c r="A197" s="54" t="str">
        <f>'BoR4 Rollup'!B197</f>
        <v xml:space="preserve">  Other Compensation</v>
      </c>
      <c r="B197" s="93">
        <v>0</v>
      </c>
      <c r="C197" s="245">
        <v>0</v>
      </c>
      <c r="D197" s="245">
        <v>0</v>
      </c>
      <c r="E197" s="294">
        <f t="shared" si="67"/>
        <v>0</v>
      </c>
      <c r="F197" s="75"/>
      <c r="G197" s="3" t="s">
        <v>356</v>
      </c>
      <c r="H197" s="3" t="str">
        <f t="shared" si="68"/>
        <v>111007</v>
      </c>
      <c r="I197" s="13" t="s">
        <v>405</v>
      </c>
    </row>
    <row r="198" spans="1:10" x14ac:dyDescent="0.2">
      <c r="A198" s="54" t="str">
        <f>'BoR4 Rollup'!B198</f>
        <v xml:space="preserve">  Related Benefits</v>
      </c>
      <c r="B198" s="93">
        <v>5158</v>
      </c>
      <c r="C198" s="245">
        <v>5158</v>
      </c>
      <c r="D198" s="245">
        <v>5948</v>
      </c>
      <c r="E198" s="294">
        <f t="shared" si="67"/>
        <v>790</v>
      </c>
      <c r="F198" s="75"/>
      <c r="G198" s="3" t="s">
        <v>356</v>
      </c>
      <c r="H198" s="3" t="str">
        <f t="shared" si="68"/>
        <v>111007</v>
      </c>
      <c r="I198" s="13" t="s">
        <v>405</v>
      </c>
      <c r="J198" s="13" t="s">
        <v>572</v>
      </c>
    </row>
    <row r="199" spans="1:10" ht="15.75" x14ac:dyDescent="0.25">
      <c r="A199" s="55" t="str">
        <f>'BoR4 Rollup'!B199</f>
        <v>Total Personal Services</v>
      </c>
      <c r="B199" s="94">
        <f t="shared" ref="B199" si="69">B198+B197+B196</f>
        <v>20564</v>
      </c>
      <c r="C199" s="264">
        <f t="shared" ref="C199" si="70">C198+C197+C196</f>
        <v>20564</v>
      </c>
      <c r="D199" s="264">
        <f t="shared" ref="D199" si="71">D198+D197+D196</f>
        <v>25568</v>
      </c>
      <c r="E199" s="295">
        <f t="shared" si="67"/>
        <v>5004</v>
      </c>
      <c r="F199" s="76"/>
      <c r="G199" s="3" t="s">
        <v>355</v>
      </c>
      <c r="H199" s="3" t="str">
        <f t="shared" si="68"/>
        <v>111007</v>
      </c>
      <c r="I199" s="13" t="s">
        <v>405</v>
      </c>
    </row>
    <row r="200" spans="1:10" x14ac:dyDescent="0.2">
      <c r="A200" s="54" t="str">
        <f>'BoR4 Rollup'!B200</f>
        <v xml:space="preserve"> Travel</v>
      </c>
      <c r="B200" s="93">
        <v>200</v>
      </c>
      <c r="C200" s="245">
        <v>200</v>
      </c>
      <c r="D200" s="245">
        <v>10</v>
      </c>
      <c r="E200" s="294">
        <f t="shared" si="67"/>
        <v>-190</v>
      </c>
      <c r="F200" s="75"/>
      <c r="G200" s="3" t="s">
        <v>356</v>
      </c>
      <c r="H200" s="3" t="str">
        <f t="shared" si="68"/>
        <v>111007</v>
      </c>
      <c r="I200" s="13" t="s">
        <v>405</v>
      </c>
      <c r="J200" s="13" t="s">
        <v>573</v>
      </c>
    </row>
    <row r="201" spans="1:10" x14ac:dyDescent="0.2">
      <c r="A201" s="54" t="str">
        <f>'BoR4 Rollup'!B201</f>
        <v xml:space="preserve"> Operating Services</v>
      </c>
      <c r="B201" s="93">
        <v>0</v>
      </c>
      <c r="C201" s="245">
        <v>0</v>
      </c>
      <c r="D201" s="245">
        <v>51</v>
      </c>
      <c r="E201" s="294">
        <f t="shared" si="67"/>
        <v>51</v>
      </c>
      <c r="F201" s="75"/>
      <c r="G201" s="3" t="s">
        <v>356</v>
      </c>
      <c r="H201" s="3" t="str">
        <f t="shared" si="68"/>
        <v>111007</v>
      </c>
      <c r="I201" s="13" t="s">
        <v>405</v>
      </c>
      <c r="J201" s="13" t="s">
        <v>574</v>
      </c>
    </row>
    <row r="202" spans="1:10" x14ac:dyDescent="0.2">
      <c r="A202" s="54" t="str">
        <f>'BoR4 Rollup'!B202</f>
        <v xml:space="preserve"> Supplies</v>
      </c>
      <c r="B202" s="93">
        <v>0</v>
      </c>
      <c r="C202" s="245">
        <v>0</v>
      </c>
      <c r="D202" s="245">
        <v>0</v>
      </c>
      <c r="E202" s="294">
        <f t="shared" si="67"/>
        <v>0</v>
      </c>
      <c r="F202" s="75"/>
      <c r="G202" s="3" t="s">
        <v>356</v>
      </c>
      <c r="H202" s="3" t="str">
        <f t="shared" si="68"/>
        <v>111007</v>
      </c>
      <c r="I202" s="13" t="s">
        <v>405</v>
      </c>
      <c r="J202" s="13" t="s">
        <v>575</v>
      </c>
    </row>
    <row r="203" spans="1:10" ht="15.75" x14ac:dyDescent="0.25">
      <c r="A203" s="55" t="str">
        <f>'BoR4 Rollup'!B203</f>
        <v>Total Operating Expenses</v>
      </c>
      <c r="B203" s="95">
        <f t="shared" ref="B203" si="72">B202+B201+B200</f>
        <v>200</v>
      </c>
      <c r="C203" s="281">
        <f t="shared" ref="C203" si="73">C202+C201+C200</f>
        <v>200</v>
      </c>
      <c r="D203" s="281">
        <f t="shared" ref="D203" si="74">D202+D201+D200</f>
        <v>61</v>
      </c>
      <c r="E203" s="296">
        <f t="shared" si="67"/>
        <v>-139</v>
      </c>
      <c r="F203" s="77"/>
      <c r="G203" s="3" t="s">
        <v>355</v>
      </c>
      <c r="H203" s="3" t="str">
        <f t="shared" si="68"/>
        <v>111007</v>
      </c>
      <c r="I203" s="13" t="s">
        <v>405</v>
      </c>
    </row>
    <row r="204" spans="1:10" x14ac:dyDescent="0.2">
      <c r="A204" s="54" t="str">
        <f>'BoR4 Rollup'!B204</f>
        <v xml:space="preserve"> Professional Services</v>
      </c>
      <c r="B204" s="93">
        <v>0</v>
      </c>
      <c r="C204" s="245">
        <v>0</v>
      </c>
      <c r="D204" s="245">
        <v>0</v>
      </c>
      <c r="E204" s="294">
        <f t="shared" si="67"/>
        <v>0</v>
      </c>
      <c r="F204" s="75"/>
      <c r="G204" s="3" t="s">
        <v>356</v>
      </c>
      <c r="H204" s="3" t="str">
        <f t="shared" si="68"/>
        <v>111007</v>
      </c>
      <c r="I204" s="13" t="s">
        <v>405</v>
      </c>
      <c r="J204" s="13" t="s">
        <v>576</v>
      </c>
    </row>
    <row r="205" spans="1:10" x14ac:dyDescent="0.2">
      <c r="A205" s="54" t="str">
        <f>'BoR4 Rollup'!B205</f>
        <v xml:space="preserve"> Other Charges</v>
      </c>
      <c r="B205" s="93">
        <v>0</v>
      </c>
      <c r="C205" s="245">
        <v>0</v>
      </c>
      <c r="D205" s="245">
        <v>0</v>
      </c>
      <c r="E205" s="294">
        <f t="shared" si="67"/>
        <v>0</v>
      </c>
      <c r="F205" s="75"/>
      <c r="G205" s="3" t="s">
        <v>356</v>
      </c>
      <c r="H205" s="3" t="str">
        <f t="shared" si="68"/>
        <v>111007</v>
      </c>
      <c r="I205" s="13" t="s">
        <v>405</v>
      </c>
      <c r="J205" s="13" t="s">
        <v>577</v>
      </c>
    </row>
    <row r="206" spans="1:10" x14ac:dyDescent="0.2">
      <c r="A206" s="54" t="str">
        <f>'BoR4 Rollup'!B206</f>
        <v xml:space="preserve"> Debt Services</v>
      </c>
      <c r="B206" s="93">
        <v>0</v>
      </c>
      <c r="C206" s="245">
        <v>0</v>
      </c>
      <c r="D206" s="245">
        <v>0</v>
      </c>
      <c r="E206" s="294">
        <f t="shared" si="67"/>
        <v>0</v>
      </c>
      <c r="F206" s="75"/>
      <c r="G206" s="3" t="s">
        <v>356</v>
      </c>
      <c r="H206" s="3" t="str">
        <f t="shared" si="68"/>
        <v>111007</v>
      </c>
      <c r="I206" s="13" t="s">
        <v>405</v>
      </c>
    </row>
    <row r="207" spans="1:10" x14ac:dyDescent="0.2">
      <c r="A207" s="54" t="str">
        <f>'BoR4 Rollup'!B207</f>
        <v xml:space="preserve"> Interagency Transfers</v>
      </c>
      <c r="B207" s="93">
        <v>0</v>
      </c>
      <c r="C207" s="245">
        <v>0</v>
      </c>
      <c r="D207" s="245">
        <v>0</v>
      </c>
      <c r="E207" s="294">
        <f t="shared" si="67"/>
        <v>0</v>
      </c>
      <c r="F207" s="75"/>
      <c r="G207" s="3" t="s">
        <v>356</v>
      </c>
      <c r="H207" s="3" t="str">
        <f t="shared" si="68"/>
        <v>111007</v>
      </c>
      <c r="I207" s="13" t="s">
        <v>405</v>
      </c>
      <c r="J207" s="13" t="s">
        <v>578</v>
      </c>
    </row>
    <row r="208" spans="1:10" ht="15.75" x14ac:dyDescent="0.25">
      <c r="A208" s="55" t="str">
        <f>'BoR4 Rollup'!B208</f>
        <v>Total Other Charges</v>
      </c>
      <c r="B208" s="95">
        <f t="shared" ref="B208:C208" si="75">B207+B206+B205+B204</f>
        <v>0</v>
      </c>
      <c r="C208" s="281">
        <f t="shared" si="75"/>
        <v>0</v>
      </c>
      <c r="D208" s="281">
        <f t="shared" ref="D208" si="76">D207+D206+D205+D204</f>
        <v>0</v>
      </c>
      <c r="E208" s="296">
        <f t="shared" si="67"/>
        <v>0</v>
      </c>
      <c r="F208" s="77"/>
      <c r="G208" s="3" t="s">
        <v>355</v>
      </c>
      <c r="H208" s="3" t="str">
        <f t="shared" si="68"/>
        <v>111007</v>
      </c>
      <c r="I208" s="13" t="s">
        <v>405</v>
      </c>
    </row>
    <row r="209" spans="1:10" x14ac:dyDescent="0.2">
      <c r="A209" s="54" t="str">
        <f>'BoR4 Rollup'!B209</f>
        <v xml:space="preserve"> General Acquisitions</v>
      </c>
      <c r="B209" s="93">
        <v>0</v>
      </c>
      <c r="C209" s="245">
        <v>0</v>
      </c>
      <c r="D209" s="245">
        <v>0</v>
      </c>
      <c r="E209" s="294">
        <f t="shared" si="67"/>
        <v>0</v>
      </c>
      <c r="F209" s="75"/>
      <c r="G209" s="3" t="s">
        <v>356</v>
      </c>
      <c r="H209" s="3" t="str">
        <f t="shared" si="68"/>
        <v>111007</v>
      </c>
      <c r="I209" s="13" t="s">
        <v>405</v>
      </c>
      <c r="J209" s="13" t="s">
        <v>579</v>
      </c>
    </row>
    <row r="210" spans="1:10" x14ac:dyDescent="0.2">
      <c r="A210" s="54" t="str">
        <f>'BoR4 Rollup'!B210</f>
        <v xml:space="preserve"> Library Acquisitions</v>
      </c>
      <c r="B210" s="93">
        <v>0</v>
      </c>
      <c r="C210" s="245">
        <v>0</v>
      </c>
      <c r="D210" s="245">
        <v>0</v>
      </c>
      <c r="E210" s="294">
        <f t="shared" si="67"/>
        <v>0</v>
      </c>
      <c r="F210" s="75"/>
      <c r="G210" s="3" t="s">
        <v>356</v>
      </c>
      <c r="H210" s="3" t="str">
        <f t="shared" si="68"/>
        <v>111007</v>
      </c>
      <c r="I210" s="13" t="s">
        <v>405</v>
      </c>
      <c r="J210" s="13" t="s">
        <v>579</v>
      </c>
    </row>
    <row r="211" spans="1:10" x14ac:dyDescent="0.2">
      <c r="A211" s="54" t="str">
        <f>'BoR4 Rollup'!B211</f>
        <v xml:space="preserve"> Major Repairs</v>
      </c>
      <c r="B211" s="93">
        <v>0</v>
      </c>
      <c r="C211" s="245">
        <v>0</v>
      </c>
      <c r="D211" s="245">
        <v>0</v>
      </c>
      <c r="E211" s="294">
        <f t="shared" si="67"/>
        <v>0</v>
      </c>
      <c r="F211" s="75"/>
      <c r="G211" s="3" t="s">
        <v>356</v>
      </c>
      <c r="H211" s="3" t="str">
        <f t="shared" si="68"/>
        <v>111007</v>
      </c>
      <c r="I211" s="13" t="s">
        <v>405</v>
      </c>
    </row>
    <row r="212" spans="1:10" ht="15.75" x14ac:dyDescent="0.25">
      <c r="A212" s="55" t="str">
        <f>'BoR4 Rollup'!B212</f>
        <v>Total Acquisitions and Major Repairs</v>
      </c>
      <c r="B212" s="95">
        <f t="shared" ref="B212:C212" si="77">B211+B210+B209</f>
        <v>0</v>
      </c>
      <c r="C212" s="281">
        <f t="shared" si="77"/>
        <v>0</v>
      </c>
      <c r="D212" s="281">
        <f t="shared" ref="D212" si="78">D211+D210+D209</f>
        <v>0</v>
      </c>
      <c r="E212" s="296">
        <f t="shared" si="67"/>
        <v>0</v>
      </c>
      <c r="F212" s="77"/>
      <c r="G212" s="3" t="s">
        <v>355</v>
      </c>
      <c r="H212" s="3" t="str">
        <f t="shared" si="68"/>
        <v>111007</v>
      </c>
      <c r="I212" s="13" t="s">
        <v>405</v>
      </c>
    </row>
    <row r="213" spans="1:10" ht="15.75" x14ac:dyDescent="0.25">
      <c r="A213" s="55" t="str">
        <f>'BoR4 Rollup'!B213</f>
        <v>Function Total</v>
      </c>
      <c r="B213" s="264">
        <f t="shared" ref="B213:C213" si="79">B212+B208+B203+B199</f>
        <v>20764</v>
      </c>
      <c r="C213" s="264">
        <f t="shared" si="79"/>
        <v>20764</v>
      </c>
      <c r="D213" s="94">
        <f t="shared" ref="D213" si="80">D212+D208+D203+D199</f>
        <v>25629</v>
      </c>
      <c r="E213" s="240">
        <f t="shared" si="67"/>
        <v>4865</v>
      </c>
      <c r="F213" s="76"/>
      <c r="G213" s="3" t="s">
        <v>355</v>
      </c>
      <c r="H213" s="3" t="str">
        <f t="shared" si="68"/>
        <v>111007</v>
      </c>
      <c r="I213" s="13" t="s">
        <v>405</v>
      </c>
    </row>
    <row r="214" spans="1:10" ht="15.75" x14ac:dyDescent="0.25">
      <c r="A214" s="254" t="str">
        <f>'BoR4 Rollup'!B214</f>
        <v>Function:  Instruction</v>
      </c>
      <c r="B214" s="255"/>
      <c r="C214" s="256"/>
      <c r="D214" s="256"/>
      <c r="E214" s="257"/>
      <c r="F214" s="72"/>
      <c r="G214" s="3" t="s">
        <v>356</v>
      </c>
      <c r="H214" s="3" t="str">
        <f t="shared" ref="H214:H215" si="81">RIGHT($A$216,6)</f>
        <v>111003</v>
      </c>
      <c r="I214" s="13" t="s">
        <v>406</v>
      </c>
    </row>
    <row r="215" spans="1:10" ht="15.75" x14ac:dyDescent="0.25">
      <c r="A215" s="106" t="str">
        <f>'BoR4 Rollup'!B215</f>
        <v>Orgn: Beh Sci-Fly/Consumer Sci-Human Dev</v>
      </c>
      <c r="B215" s="258" t="str">
        <f>+'BoR4 Rollup'!C215</f>
        <v>Actual</v>
      </c>
      <c r="C215" s="258" t="str">
        <f>+'BoR4 Rollup'!D215</f>
        <v>Budgeted</v>
      </c>
      <c r="D215" s="258" t="str">
        <f>+'BoR4 Rollup'!E215</f>
        <v>Budgeted</v>
      </c>
      <c r="E215" s="259" t="str">
        <f>'BoR4 Rollup'!F194</f>
        <v>2024-2025 +/-</v>
      </c>
      <c r="F215" s="74"/>
      <c r="G215" s="3" t="s">
        <v>356</v>
      </c>
      <c r="H215" s="3" t="str">
        <f t="shared" si="81"/>
        <v>111003</v>
      </c>
      <c r="I215" s="13" t="s">
        <v>406</v>
      </c>
    </row>
    <row r="216" spans="1:10" ht="15.75" x14ac:dyDescent="0.25">
      <c r="A216" s="248" t="str">
        <f>'BoR4 Rollup'!B216</f>
        <v>Organization ID:  111003</v>
      </c>
      <c r="B216" s="249" t="str">
        <f>'BoR4 Rollup'!$C$6</f>
        <v>2024-2025</v>
      </c>
      <c r="C216" s="147" t="str">
        <f>'BoR4 Rollup'!$D$6</f>
        <v>2024-2025</v>
      </c>
      <c r="D216" s="249" t="str">
        <f>'BoR4 Rollup'!$E$6</f>
        <v>2025-2026</v>
      </c>
      <c r="E216" s="250" t="str">
        <f>'BoR4 Rollup'!$F$6</f>
        <v>2025-2026</v>
      </c>
      <c r="F216" s="74"/>
      <c r="G216" s="3" t="s">
        <v>356</v>
      </c>
      <c r="H216" s="3" t="str">
        <f>RIGHT($A$216,6)</f>
        <v>111003</v>
      </c>
      <c r="I216" s="13" t="s">
        <v>406</v>
      </c>
    </row>
    <row r="217" spans="1:10" x14ac:dyDescent="0.2">
      <c r="A217" s="54" t="str">
        <f>'BoR4 Rollup'!B217</f>
        <v xml:space="preserve">  Salaries</v>
      </c>
      <c r="B217" s="93">
        <v>0</v>
      </c>
      <c r="C217" s="245">
        <v>0</v>
      </c>
      <c r="D217" s="245">
        <v>0</v>
      </c>
      <c r="E217" s="294">
        <f t="shared" ref="E217:E219" si="82">+D217-C217</f>
        <v>0</v>
      </c>
      <c r="F217" s="75"/>
      <c r="G217" s="3" t="s">
        <v>356</v>
      </c>
      <c r="H217" s="3" t="str">
        <f t="shared" ref="H217:H234" si="83">RIGHT($A$216,6)</f>
        <v>111003</v>
      </c>
      <c r="I217" s="13" t="s">
        <v>406</v>
      </c>
      <c r="J217" s="13" t="s">
        <v>570</v>
      </c>
    </row>
    <row r="218" spans="1:10" x14ac:dyDescent="0.2">
      <c r="A218" s="54" t="str">
        <f>'BoR4 Rollup'!B218</f>
        <v xml:space="preserve">  Other Compensation</v>
      </c>
      <c r="B218" s="93">
        <v>0</v>
      </c>
      <c r="C218" s="245">
        <v>0</v>
      </c>
      <c r="D218" s="245">
        <v>0</v>
      </c>
      <c r="E218" s="294">
        <f t="shared" si="82"/>
        <v>0</v>
      </c>
      <c r="F218" s="75"/>
      <c r="G218" s="3" t="s">
        <v>356</v>
      </c>
      <c r="H218" s="3" t="str">
        <f t="shared" si="83"/>
        <v>111003</v>
      </c>
      <c r="I218" s="13" t="s">
        <v>406</v>
      </c>
    </row>
    <row r="219" spans="1:10" x14ac:dyDescent="0.2">
      <c r="A219" s="54" t="str">
        <f>'BoR4 Rollup'!B219</f>
        <v xml:space="preserve">  Related Benefits</v>
      </c>
      <c r="B219" s="93">
        <v>0</v>
      </c>
      <c r="C219" s="245">
        <v>0</v>
      </c>
      <c r="D219" s="245">
        <v>0</v>
      </c>
      <c r="E219" s="294">
        <f t="shared" si="82"/>
        <v>0</v>
      </c>
      <c r="F219" s="75"/>
      <c r="G219" s="3" t="s">
        <v>356</v>
      </c>
      <c r="H219" s="3" t="str">
        <f t="shared" si="83"/>
        <v>111003</v>
      </c>
      <c r="I219" s="13" t="s">
        <v>406</v>
      </c>
      <c r="J219" s="13" t="s">
        <v>572</v>
      </c>
    </row>
    <row r="220" spans="1:10" ht="15.75" x14ac:dyDescent="0.25">
      <c r="A220" s="55" t="str">
        <f>'BoR4 Rollup'!B220</f>
        <v>Total Personal Services</v>
      </c>
      <c r="B220" s="94">
        <f>B219+B218+B217</f>
        <v>0</v>
      </c>
      <c r="C220" s="264">
        <f t="shared" ref="C220:D220" si="84">C219+C218+C217</f>
        <v>0</v>
      </c>
      <c r="D220" s="264">
        <f t="shared" si="84"/>
        <v>0</v>
      </c>
      <c r="E220" s="295">
        <f t="shared" ref="E220:E234" si="85">+D220-C220</f>
        <v>0</v>
      </c>
      <c r="F220" s="76"/>
      <c r="G220" s="3" t="s">
        <v>355</v>
      </c>
      <c r="H220" s="3" t="str">
        <f t="shared" si="83"/>
        <v>111003</v>
      </c>
      <c r="I220" s="13" t="s">
        <v>406</v>
      </c>
    </row>
    <row r="221" spans="1:10" x14ac:dyDescent="0.2">
      <c r="A221" s="54" t="str">
        <f>'BoR4 Rollup'!B221</f>
        <v xml:space="preserve"> Travel</v>
      </c>
      <c r="B221" s="93">
        <v>0</v>
      </c>
      <c r="C221" s="245">
        <v>0</v>
      </c>
      <c r="D221" s="245">
        <v>0</v>
      </c>
      <c r="E221" s="294">
        <f t="shared" si="85"/>
        <v>0</v>
      </c>
      <c r="F221" s="75"/>
      <c r="G221" s="3" t="s">
        <v>356</v>
      </c>
      <c r="H221" s="3" t="str">
        <f t="shared" si="83"/>
        <v>111003</v>
      </c>
      <c r="I221" s="13" t="s">
        <v>406</v>
      </c>
      <c r="J221" s="13" t="s">
        <v>573</v>
      </c>
    </row>
    <row r="222" spans="1:10" x14ac:dyDescent="0.2">
      <c r="A222" s="54" t="str">
        <f>'BoR4 Rollup'!B222</f>
        <v xml:space="preserve"> Operating Services</v>
      </c>
      <c r="B222" s="93">
        <v>0</v>
      </c>
      <c r="C222" s="245">
        <v>0</v>
      </c>
      <c r="D222" s="245">
        <v>0</v>
      </c>
      <c r="E222" s="294">
        <f t="shared" si="85"/>
        <v>0</v>
      </c>
      <c r="F222" s="75"/>
      <c r="G222" s="3" t="s">
        <v>356</v>
      </c>
      <c r="H222" s="3" t="str">
        <f t="shared" si="83"/>
        <v>111003</v>
      </c>
      <c r="I222" s="13" t="s">
        <v>406</v>
      </c>
      <c r="J222" s="13" t="s">
        <v>574</v>
      </c>
    </row>
    <row r="223" spans="1:10" x14ac:dyDescent="0.2">
      <c r="A223" s="54" t="str">
        <f>'BoR4 Rollup'!B223</f>
        <v xml:space="preserve"> Supplies</v>
      </c>
      <c r="B223" s="93">
        <v>0</v>
      </c>
      <c r="C223" s="245">
        <v>0</v>
      </c>
      <c r="D223" s="245">
        <v>0</v>
      </c>
      <c r="E223" s="294">
        <f t="shared" si="85"/>
        <v>0</v>
      </c>
      <c r="F223" s="75"/>
      <c r="G223" s="3" t="s">
        <v>356</v>
      </c>
      <c r="H223" s="3" t="str">
        <f t="shared" si="83"/>
        <v>111003</v>
      </c>
      <c r="I223" s="13" t="s">
        <v>406</v>
      </c>
      <c r="J223" s="13" t="s">
        <v>575</v>
      </c>
    </row>
    <row r="224" spans="1:10" ht="15.75" x14ac:dyDescent="0.25">
      <c r="A224" s="55" t="str">
        <f>'BoR4 Rollup'!B224</f>
        <v>Total Operating Expenses</v>
      </c>
      <c r="B224" s="95">
        <f>B223+B222+B221</f>
        <v>0</v>
      </c>
      <c r="C224" s="281">
        <f t="shared" ref="C224:D224" si="86">C223+C222+C221</f>
        <v>0</v>
      </c>
      <c r="D224" s="281">
        <f t="shared" si="86"/>
        <v>0</v>
      </c>
      <c r="E224" s="296">
        <f t="shared" si="85"/>
        <v>0</v>
      </c>
      <c r="F224" s="77"/>
      <c r="G224" s="3" t="s">
        <v>355</v>
      </c>
      <c r="H224" s="3" t="str">
        <f t="shared" si="83"/>
        <v>111003</v>
      </c>
      <c r="I224" s="13" t="s">
        <v>406</v>
      </c>
    </row>
    <row r="225" spans="1:10" x14ac:dyDescent="0.2">
      <c r="A225" s="54" t="str">
        <f>'BoR4 Rollup'!B225</f>
        <v xml:space="preserve"> Professional Services</v>
      </c>
      <c r="B225" s="93">
        <v>0</v>
      </c>
      <c r="C225" s="245">
        <v>0</v>
      </c>
      <c r="D225" s="245">
        <v>0</v>
      </c>
      <c r="E225" s="294">
        <f t="shared" si="85"/>
        <v>0</v>
      </c>
      <c r="F225" s="75"/>
      <c r="G225" s="3" t="s">
        <v>356</v>
      </c>
      <c r="H225" s="3" t="str">
        <f t="shared" si="83"/>
        <v>111003</v>
      </c>
      <c r="I225" s="13" t="s">
        <v>406</v>
      </c>
      <c r="J225" s="13" t="s">
        <v>576</v>
      </c>
    </row>
    <row r="226" spans="1:10" x14ac:dyDescent="0.2">
      <c r="A226" s="54" t="str">
        <f>'BoR4 Rollup'!B226</f>
        <v xml:space="preserve"> Other Charges</v>
      </c>
      <c r="B226" s="93">
        <v>0</v>
      </c>
      <c r="C226" s="245">
        <v>0</v>
      </c>
      <c r="D226" s="245">
        <v>0</v>
      </c>
      <c r="E226" s="294">
        <f t="shared" si="85"/>
        <v>0</v>
      </c>
      <c r="F226" s="75"/>
      <c r="G226" s="3" t="s">
        <v>356</v>
      </c>
      <c r="H226" s="3" t="str">
        <f t="shared" si="83"/>
        <v>111003</v>
      </c>
      <c r="I226" s="13" t="s">
        <v>406</v>
      </c>
      <c r="J226" s="13" t="s">
        <v>577</v>
      </c>
    </row>
    <row r="227" spans="1:10" x14ac:dyDescent="0.2">
      <c r="A227" s="54" t="str">
        <f>'BoR4 Rollup'!B227</f>
        <v xml:space="preserve"> Debt Services</v>
      </c>
      <c r="B227" s="93">
        <v>0</v>
      </c>
      <c r="C227" s="245">
        <v>0</v>
      </c>
      <c r="D227" s="245">
        <v>0</v>
      </c>
      <c r="E227" s="294">
        <f t="shared" si="85"/>
        <v>0</v>
      </c>
      <c r="F227" s="75"/>
      <c r="G227" s="3" t="s">
        <v>356</v>
      </c>
      <c r="H227" s="3" t="str">
        <f t="shared" si="83"/>
        <v>111003</v>
      </c>
      <c r="I227" s="13" t="s">
        <v>406</v>
      </c>
    </row>
    <row r="228" spans="1:10" x14ac:dyDescent="0.2">
      <c r="A228" s="54" t="str">
        <f>'BoR4 Rollup'!B228</f>
        <v xml:space="preserve"> Interagency Transfers</v>
      </c>
      <c r="B228" s="93">
        <v>0</v>
      </c>
      <c r="C228" s="245">
        <v>0</v>
      </c>
      <c r="D228" s="245">
        <v>0</v>
      </c>
      <c r="E228" s="294">
        <f t="shared" si="85"/>
        <v>0</v>
      </c>
      <c r="F228" s="75"/>
      <c r="G228" s="3" t="s">
        <v>356</v>
      </c>
      <c r="H228" s="3" t="str">
        <f t="shared" si="83"/>
        <v>111003</v>
      </c>
      <c r="I228" s="13" t="s">
        <v>406</v>
      </c>
      <c r="J228" s="13" t="s">
        <v>578</v>
      </c>
    </row>
    <row r="229" spans="1:10" ht="15.75" x14ac:dyDescent="0.25">
      <c r="A229" s="55" t="str">
        <f>'BoR4 Rollup'!B229</f>
        <v>Total Other Charges</v>
      </c>
      <c r="B229" s="95">
        <f>B228+B227+B226+B225</f>
        <v>0</v>
      </c>
      <c r="C229" s="281">
        <f t="shared" ref="C229:D229" si="87">C228+C227+C226+C225</f>
        <v>0</v>
      </c>
      <c r="D229" s="281">
        <f t="shared" si="87"/>
        <v>0</v>
      </c>
      <c r="E229" s="296">
        <f t="shared" si="85"/>
        <v>0</v>
      </c>
      <c r="F229" s="77"/>
      <c r="G229" s="3" t="s">
        <v>355</v>
      </c>
      <c r="H229" s="3" t="str">
        <f t="shared" si="83"/>
        <v>111003</v>
      </c>
      <c r="I229" s="13" t="s">
        <v>406</v>
      </c>
    </row>
    <row r="230" spans="1:10" x14ac:dyDescent="0.2">
      <c r="A230" s="54" t="str">
        <f>'BoR4 Rollup'!B230</f>
        <v xml:space="preserve"> General Acquisitions</v>
      </c>
      <c r="B230" s="93">
        <v>0</v>
      </c>
      <c r="C230" s="245">
        <v>0</v>
      </c>
      <c r="D230" s="245">
        <v>0</v>
      </c>
      <c r="E230" s="294">
        <f t="shared" si="85"/>
        <v>0</v>
      </c>
      <c r="F230" s="75"/>
      <c r="G230" s="3" t="s">
        <v>356</v>
      </c>
      <c r="H230" s="3" t="str">
        <f t="shared" si="83"/>
        <v>111003</v>
      </c>
      <c r="I230" s="13" t="s">
        <v>406</v>
      </c>
      <c r="J230" s="13" t="s">
        <v>579</v>
      </c>
    </row>
    <row r="231" spans="1:10" x14ac:dyDescent="0.2">
      <c r="A231" s="54" t="str">
        <f>'BoR4 Rollup'!B231</f>
        <v xml:space="preserve"> Library Acquisitions</v>
      </c>
      <c r="B231" s="93">
        <v>0</v>
      </c>
      <c r="C231" s="245">
        <v>0</v>
      </c>
      <c r="D231" s="245">
        <v>0</v>
      </c>
      <c r="E231" s="294">
        <f t="shared" si="85"/>
        <v>0</v>
      </c>
      <c r="F231" s="75"/>
      <c r="G231" s="3" t="s">
        <v>356</v>
      </c>
      <c r="H231" s="3" t="str">
        <f t="shared" si="83"/>
        <v>111003</v>
      </c>
      <c r="I231" s="13" t="s">
        <v>406</v>
      </c>
      <c r="J231" s="13" t="s">
        <v>579</v>
      </c>
    </row>
    <row r="232" spans="1:10" x14ac:dyDescent="0.2">
      <c r="A232" s="54" t="str">
        <f>'BoR4 Rollup'!B232</f>
        <v xml:space="preserve"> Major Repairs</v>
      </c>
      <c r="B232" s="93">
        <v>0</v>
      </c>
      <c r="C232" s="245">
        <v>0</v>
      </c>
      <c r="D232" s="245">
        <v>0</v>
      </c>
      <c r="E232" s="294">
        <f t="shared" si="85"/>
        <v>0</v>
      </c>
      <c r="F232" s="75"/>
      <c r="G232" s="3" t="s">
        <v>356</v>
      </c>
      <c r="H232" s="3" t="str">
        <f t="shared" si="83"/>
        <v>111003</v>
      </c>
      <c r="I232" s="13" t="s">
        <v>406</v>
      </c>
    </row>
    <row r="233" spans="1:10" ht="15.75" x14ac:dyDescent="0.25">
      <c r="A233" s="55" t="str">
        <f>'BoR4 Rollup'!B233</f>
        <v>Total Acquisitions and Major Repairs</v>
      </c>
      <c r="B233" s="95">
        <f>B232+B231+B230</f>
        <v>0</v>
      </c>
      <c r="C233" s="281">
        <f t="shared" ref="C233:D233" si="88">C232+C231+C230</f>
        <v>0</v>
      </c>
      <c r="D233" s="281">
        <f t="shared" si="88"/>
        <v>0</v>
      </c>
      <c r="E233" s="296">
        <f t="shared" si="85"/>
        <v>0</v>
      </c>
      <c r="F233" s="77"/>
      <c r="G233" s="3" t="s">
        <v>355</v>
      </c>
      <c r="H233" s="3" t="str">
        <f t="shared" si="83"/>
        <v>111003</v>
      </c>
      <c r="I233" s="13" t="s">
        <v>406</v>
      </c>
    </row>
    <row r="234" spans="1:10" ht="15.75" x14ac:dyDescent="0.25">
      <c r="A234" s="55" t="str">
        <f>'BoR4 Rollup'!B234</f>
        <v>Function Total</v>
      </c>
      <c r="B234" s="94">
        <f>B233+B229+B224+B220</f>
        <v>0</v>
      </c>
      <c r="C234" s="264">
        <f t="shared" ref="C234:D234" si="89">C233+C229+C224+C220</f>
        <v>0</v>
      </c>
      <c r="D234" s="264">
        <f t="shared" si="89"/>
        <v>0</v>
      </c>
      <c r="E234" s="297">
        <f t="shared" si="85"/>
        <v>0</v>
      </c>
      <c r="F234" s="76"/>
      <c r="G234" s="3" t="s">
        <v>355</v>
      </c>
      <c r="H234" s="3" t="str">
        <f t="shared" si="83"/>
        <v>111003</v>
      </c>
      <c r="I234" s="13" t="s">
        <v>406</v>
      </c>
    </row>
    <row r="235" spans="1:10" ht="15.75" x14ac:dyDescent="0.25">
      <c r="A235" s="254" t="str">
        <f>'BoR4 Rollup'!B235</f>
        <v>Function:  Instruction</v>
      </c>
      <c r="B235" s="255"/>
      <c r="C235" s="256"/>
      <c r="D235" s="256"/>
      <c r="E235" s="257"/>
      <c r="F235" s="72"/>
      <c r="G235" s="3" t="s">
        <v>356</v>
      </c>
      <c r="H235" s="3" t="str">
        <f t="shared" ref="H235:H236" si="90">RIGHT($A$237,6)</f>
        <v>111010</v>
      </c>
      <c r="I235" s="13" t="s">
        <v>407</v>
      </c>
    </row>
    <row r="236" spans="1:10" ht="15.75" x14ac:dyDescent="0.25">
      <c r="A236" s="106" t="str">
        <f>'BoR4 Rollup'!B236</f>
        <v>Orgn: Beh Sci-Social Sci-Political Sci</v>
      </c>
      <c r="B236" s="258" t="str">
        <f>+'BoR4 Rollup'!C236</f>
        <v>Actual</v>
      </c>
      <c r="C236" s="258" t="str">
        <f>+'BoR4 Rollup'!D236</f>
        <v>Budgeted</v>
      </c>
      <c r="D236" s="258" t="str">
        <f>+'BoR4 Rollup'!E236</f>
        <v>Budgeted</v>
      </c>
      <c r="E236" s="259" t="str">
        <f>'BoR4 Rollup'!F215</f>
        <v>2024-2025 +/-</v>
      </c>
      <c r="F236" s="78"/>
      <c r="G236" s="3" t="s">
        <v>356</v>
      </c>
      <c r="H236" s="3" t="str">
        <f t="shared" si="90"/>
        <v>111010</v>
      </c>
      <c r="I236" s="13" t="s">
        <v>407</v>
      </c>
    </row>
    <row r="237" spans="1:10" ht="15.75" x14ac:dyDescent="0.25">
      <c r="A237" s="248" t="str">
        <f>'BoR4 Rollup'!B237</f>
        <v>Organization ID:  111010</v>
      </c>
      <c r="B237" s="249" t="str">
        <f>'BoR4 Rollup'!$C$6</f>
        <v>2024-2025</v>
      </c>
      <c r="C237" s="147" t="str">
        <f>'BoR4 Rollup'!$D$6</f>
        <v>2024-2025</v>
      </c>
      <c r="D237" s="249" t="str">
        <f>'BoR4 Rollup'!$E$6</f>
        <v>2025-2026</v>
      </c>
      <c r="E237" s="250" t="str">
        <f>'BoR4 Rollup'!$F$6</f>
        <v>2025-2026</v>
      </c>
      <c r="F237" s="78"/>
      <c r="G237" s="3" t="s">
        <v>356</v>
      </c>
      <c r="H237" s="3" t="str">
        <f>RIGHT($A$237,6)</f>
        <v>111010</v>
      </c>
      <c r="I237" s="13" t="s">
        <v>407</v>
      </c>
    </row>
    <row r="238" spans="1:10" x14ac:dyDescent="0.2">
      <c r="A238" s="54" t="str">
        <f>'BoR4 Rollup'!B238</f>
        <v xml:space="preserve">  Salaries</v>
      </c>
      <c r="B238" s="93">
        <v>0</v>
      </c>
      <c r="C238" s="245">
        <v>0</v>
      </c>
      <c r="D238" s="245">
        <v>0</v>
      </c>
      <c r="E238" s="294">
        <f t="shared" ref="E238:E240" si="91">+D238-C238</f>
        <v>0</v>
      </c>
      <c r="F238" s="75"/>
      <c r="G238" s="3" t="s">
        <v>356</v>
      </c>
      <c r="H238" s="3" t="str">
        <f t="shared" ref="H238:H255" si="92">RIGHT($A$237,6)</f>
        <v>111010</v>
      </c>
      <c r="I238" s="13" t="s">
        <v>407</v>
      </c>
      <c r="J238" s="13" t="s">
        <v>570</v>
      </c>
    </row>
    <row r="239" spans="1:10" x14ac:dyDescent="0.2">
      <c r="A239" s="54" t="str">
        <f>'BoR4 Rollup'!B239</f>
        <v xml:space="preserve">  Other Compensation</v>
      </c>
      <c r="B239" s="93">
        <v>0</v>
      </c>
      <c r="C239" s="245">
        <v>0</v>
      </c>
      <c r="D239" s="245">
        <v>0</v>
      </c>
      <c r="E239" s="294">
        <f t="shared" si="91"/>
        <v>0</v>
      </c>
      <c r="F239" s="75"/>
      <c r="G239" s="3" t="s">
        <v>356</v>
      </c>
      <c r="H239" s="3" t="str">
        <f t="shared" si="92"/>
        <v>111010</v>
      </c>
      <c r="I239" s="13" t="s">
        <v>407</v>
      </c>
    </row>
    <row r="240" spans="1:10" x14ac:dyDescent="0.2">
      <c r="A240" s="54" t="str">
        <f>'BoR4 Rollup'!B240</f>
        <v xml:space="preserve">  Related Benefits</v>
      </c>
      <c r="B240" s="93">
        <v>0</v>
      </c>
      <c r="C240" s="245">
        <v>0</v>
      </c>
      <c r="D240" s="245">
        <v>0</v>
      </c>
      <c r="E240" s="294">
        <f t="shared" si="91"/>
        <v>0</v>
      </c>
      <c r="F240" s="75"/>
      <c r="G240" s="3" t="s">
        <v>356</v>
      </c>
      <c r="H240" s="3" t="str">
        <f t="shared" si="92"/>
        <v>111010</v>
      </c>
      <c r="I240" s="13" t="s">
        <v>407</v>
      </c>
      <c r="J240" s="13" t="s">
        <v>572</v>
      </c>
    </row>
    <row r="241" spans="1:10" ht="15.75" x14ac:dyDescent="0.25">
      <c r="A241" s="55" t="str">
        <f>'BoR4 Rollup'!B241</f>
        <v>Total Personal Services</v>
      </c>
      <c r="B241" s="94">
        <f>B240+B239+B238</f>
        <v>0</v>
      </c>
      <c r="C241" s="264">
        <f t="shared" ref="C241:D241" si="93">C240+C239+C238</f>
        <v>0</v>
      </c>
      <c r="D241" s="264">
        <f t="shared" si="93"/>
        <v>0</v>
      </c>
      <c r="E241" s="295">
        <f t="shared" ref="E241:E255" si="94">+D241-C241</f>
        <v>0</v>
      </c>
      <c r="F241" s="76"/>
      <c r="G241" s="3" t="s">
        <v>355</v>
      </c>
      <c r="H241" s="3" t="str">
        <f t="shared" si="92"/>
        <v>111010</v>
      </c>
      <c r="I241" s="13" t="s">
        <v>407</v>
      </c>
    </row>
    <row r="242" spans="1:10" x14ac:dyDescent="0.2">
      <c r="A242" s="54" t="str">
        <f>'BoR4 Rollup'!B242</f>
        <v xml:space="preserve"> Travel</v>
      </c>
      <c r="B242" s="93">
        <v>0</v>
      </c>
      <c r="C242" s="245">
        <v>0</v>
      </c>
      <c r="D242" s="245">
        <v>0</v>
      </c>
      <c r="E242" s="294">
        <f t="shared" si="94"/>
        <v>0</v>
      </c>
      <c r="F242" s="75"/>
      <c r="G242" s="3" t="s">
        <v>356</v>
      </c>
      <c r="H242" s="3" t="str">
        <f t="shared" si="92"/>
        <v>111010</v>
      </c>
      <c r="I242" s="13" t="s">
        <v>407</v>
      </c>
      <c r="J242" s="13" t="s">
        <v>573</v>
      </c>
    </row>
    <row r="243" spans="1:10" x14ac:dyDescent="0.2">
      <c r="A243" s="54" t="str">
        <f>'BoR4 Rollup'!B243</f>
        <v xml:space="preserve"> Operating Services</v>
      </c>
      <c r="B243" s="93">
        <v>0</v>
      </c>
      <c r="C243" s="245">
        <v>0</v>
      </c>
      <c r="D243" s="245">
        <v>0</v>
      </c>
      <c r="E243" s="294">
        <f t="shared" si="94"/>
        <v>0</v>
      </c>
      <c r="F243" s="75"/>
      <c r="G243" s="3" t="s">
        <v>356</v>
      </c>
      <c r="H243" s="3" t="str">
        <f t="shared" si="92"/>
        <v>111010</v>
      </c>
      <c r="I243" s="13" t="s">
        <v>407</v>
      </c>
      <c r="J243" s="13" t="s">
        <v>574</v>
      </c>
    </row>
    <row r="244" spans="1:10" x14ac:dyDescent="0.2">
      <c r="A244" s="54" t="str">
        <f>'BoR4 Rollup'!B244</f>
        <v xml:space="preserve"> Supplies</v>
      </c>
      <c r="B244" s="93">
        <v>0</v>
      </c>
      <c r="C244" s="245">
        <v>0</v>
      </c>
      <c r="D244" s="245">
        <v>0</v>
      </c>
      <c r="E244" s="294">
        <f t="shared" si="94"/>
        <v>0</v>
      </c>
      <c r="F244" s="75"/>
      <c r="G244" s="3" t="s">
        <v>356</v>
      </c>
      <c r="H244" s="3" t="str">
        <f t="shared" si="92"/>
        <v>111010</v>
      </c>
      <c r="I244" s="13" t="s">
        <v>407</v>
      </c>
      <c r="J244" s="13" t="s">
        <v>575</v>
      </c>
    </row>
    <row r="245" spans="1:10" ht="15.75" x14ac:dyDescent="0.25">
      <c r="A245" s="55" t="str">
        <f>'BoR4 Rollup'!B245</f>
        <v>Total Operating Expenses</v>
      </c>
      <c r="B245" s="95">
        <f>B244+B243+B242</f>
        <v>0</v>
      </c>
      <c r="C245" s="281">
        <f t="shared" ref="C245:D245" si="95">C244+C243+C242</f>
        <v>0</v>
      </c>
      <c r="D245" s="281">
        <f t="shared" si="95"/>
        <v>0</v>
      </c>
      <c r="E245" s="296">
        <f t="shared" si="94"/>
        <v>0</v>
      </c>
      <c r="F245" s="77"/>
      <c r="G245" s="3" t="s">
        <v>355</v>
      </c>
      <c r="H245" s="3" t="str">
        <f t="shared" si="92"/>
        <v>111010</v>
      </c>
      <c r="I245" s="13" t="s">
        <v>407</v>
      </c>
    </row>
    <row r="246" spans="1:10" x14ac:dyDescent="0.2">
      <c r="A246" s="54" t="str">
        <f>'BoR4 Rollup'!B246</f>
        <v xml:space="preserve"> Professional Services</v>
      </c>
      <c r="B246" s="93">
        <v>0</v>
      </c>
      <c r="C246" s="245">
        <v>0</v>
      </c>
      <c r="D246" s="245">
        <v>0</v>
      </c>
      <c r="E246" s="294">
        <f t="shared" si="94"/>
        <v>0</v>
      </c>
      <c r="F246" s="75"/>
      <c r="G246" s="3" t="s">
        <v>356</v>
      </c>
      <c r="H246" s="3" t="str">
        <f t="shared" si="92"/>
        <v>111010</v>
      </c>
      <c r="I246" s="13" t="s">
        <v>407</v>
      </c>
      <c r="J246" s="13" t="s">
        <v>576</v>
      </c>
    </row>
    <row r="247" spans="1:10" x14ac:dyDescent="0.2">
      <c r="A247" s="54" t="str">
        <f>'BoR4 Rollup'!B247</f>
        <v xml:space="preserve"> Other Charges</v>
      </c>
      <c r="B247" s="93">
        <v>0</v>
      </c>
      <c r="C247" s="245">
        <v>0</v>
      </c>
      <c r="D247" s="245">
        <v>0</v>
      </c>
      <c r="E247" s="294">
        <f t="shared" si="94"/>
        <v>0</v>
      </c>
      <c r="F247" s="75"/>
      <c r="G247" s="3" t="s">
        <v>356</v>
      </c>
      <c r="H247" s="3" t="str">
        <f t="shared" si="92"/>
        <v>111010</v>
      </c>
      <c r="I247" s="13" t="s">
        <v>407</v>
      </c>
      <c r="J247" s="13" t="s">
        <v>577</v>
      </c>
    </row>
    <row r="248" spans="1:10" x14ac:dyDescent="0.2">
      <c r="A248" s="54" t="str">
        <f>'BoR4 Rollup'!B248</f>
        <v xml:space="preserve"> Debt Services</v>
      </c>
      <c r="B248" s="93">
        <v>0</v>
      </c>
      <c r="C248" s="245">
        <v>0</v>
      </c>
      <c r="D248" s="245">
        <v>0</v>
      </c>
      <c r="E248" s="294">
        <f t="shared" si="94"/>
        <v>0</v>
      </c>
      <c r="F248" s="75"/>
      <c r="G248" s="3" t="s">
        <v>356</v>
      </c>
      <c r="H248" s="3" t="str">
        <f t="shared" si="92"/>
        <v>111010</v>
      </c>
      <c r="I248" s="13" t="s">
        <v>407</v>
      </c>
    </row>
    <row r="249" spans="1:10" x14ac:dyDescent="0.2">
      <c r="A249" s="54" t="str">
        <f>'BoR4 Rollup'!B249</f>
        <v xml:space="preserve"> Interagency Transfers</v>
      </c>
      <c r="B249" s="93">
        <v>0</v>
      </c>
      <c r="C249" s="245">
        <v>0</v>
      </c>
      <c r="D249" s="245">
        <v>0</v>
      </c>
      <c r="E249" s="294">
        <f t="shared" si="94"/>
        <v>0</v>
      </c>
      <c r="F249" s="75"/>
      <c r="G249" s="3" t="s">
        <v>356</v>
      </c>
      <c r="H249" s="3" t="str">
        <f t="shared" si="92"/>
        <v>111010</v>
      </c>
      <c r="I249" s="13" t="s">
        <v>407</v>
      </c>
      <c r="J249" s="13" t="s">
        <v>578</v>
      </c>
    </row>
    <row r="250" spans="1:10" ht="15.75" x14ac:dyDescent="0.25">
      <c r="A250" s="55" t="str">
        <f>'BoR4 Rollup'!B250</f>
        <v>Total Other Charges</v>
      </c>
      <c r="B250" s="95">
        <f>B249+B248+B247+B246</f>
        <v>0</v>
      </c>
      <c r="C250" s="281">
        <f t="shared" ref="C250:D250" si="96">C249+C248+C247+C246</f>
        <v>0</v>
      </c>
      <c r="D250" s="281">
        <f t="shared" si="96"/>
        <v>0</v>
      </c>
      <c r="E250" s="296">
        <f t="shared" si="94"/>
        <v>0</v>
      </c>
      <c r="F250" s="77"/>
      <c r="G250" s="3" t="s">
        <v>355</v>
      </c>
      <c r="H250" s="3" t="str">
        <f t="shared" si="92"/>
        <v>111010</v>
      </c>
      <c r="I250" s="13" t="s">
        <v>407</v>
      </c>
    </row>
    <row r="251" spans="1:10" x14ac:dyDescent="0.2">
      <c r="A251" s="54" t="str">
        <f>'BoR4 Rollup'!B251</f>
        <v xml:space="preserve"> General Acquisitions</v>
      </c>
      <c r="B251" s="93">
        <v>0</v>
      </c>
      <c r="C251" s="245">
        <v>0</v>
      </c>
      <c r="D251" s="245">
        <v>0</v>
      </c>
      <c r="E251" s="294">
        <f t="shared" si="94"/>
        <v>0</v>
      </c>
      <c r="F251" s="75"/>
      <c r="G251" s="3" t="s">
        <v>356</v>
      </c>
      <c r="H251" s="3" t="str">
        <f t="shared" si="92"/>
        <v>111010</v>
      </c>
      <c r="I251" s="13" t="s">
        <v>407</v>
      </c>
      <c r="J251" s="13" t="s">
        <v>579</v>
      </c>
    </row>
    <row r="252" spans="1:10" x14ac:dyDescent="0.2">
      <c r="A252" s="54" t="str">
        <f>'BoR4 Rollup'!B252</f>
        <v xml:space="preserve"> Library Acquisitions</v>
      </c>
      <c r="B252" s="93">
        <v>0</v>
      </c>
      <c r="C252" s="245">
        <v>0</v>
      </c>
      <c r="D252" s="245">
        <v>0</v>
      </c>
      <c r="E252" s="294">
        <f t="shared" si="94"/>
        <v>0</v>
      </c>
      <c r="F252" s="75"/>
      <c r="G252" s="3" t="s">
        <v>356</v>
      </c>
      <c r="H252" s="3" t="str">
        <f t="shared" si="92"/>
        <v>111010</v>
      </c>
      <c r="I252" s="13" t="s">
        <v>407</v>
      </c>
      <c r="J252" s="13" t="s">
        <v>579</v>
      </c>
    </row>
    <row r="253" spans="1:10" x14ac:dyDescent="0.2">
      <c r="A253" s="54" t="str">
        <f>'BoR4 Rollup'!B253</f>
        <v xml:space="preserve"> Major Repairs</v>
      </c>
      <c r="B253" s="93">
        <v>0</v>
      </c>
      <c r="C253" s="245">
        <v>0</v>
      </c>
      <c r="D253" s="245">
        <v>0</v>
      </c>
      <c r="E253" s="294">
        <f t="shared" si="94"/>
        <v>0</v>
      </c>
      <c r="F253" s="75"/>
      <c r="G253" s="3" t="s">
        <v>356</v>
      </c>
      <c r="H253" s="3" t="str">
        <f t="shared" si="92"/>
        <v>111010</v>
      </c>
      <c r="I253" s="13" t="s">
        <v>407</v>
      </c>
    </row>
    <row r="254" spans="1:10" ht="15.75" x14ac:dyDescent="0.25">
      <c r="A254" s="55" t="str">
        <f>'BoR4 Rollup'!B254</f>
        <v>Total Acquisitions and Major Repairs</v>
      </c>
      <c r="B254" s="95">
        <f>B253+B252+B251</f>
        <v>0</v>
      </c>
      <c r="C254" s="281">
        <f t="shared" ref="C254:D254" si="97">C253+C252+C251</f>
        <v>0</v>
      </c>
      <c r="D254" s="281">
        <f t="shared" si="97"/>
        <v>0</v>
      </c>
      <c r="E254" s="296">
        <f t="shared" si="94"/>
        <v>0</v>
      </c>
      <c r="F254" s="77"/>
      <c r="G254" s="3" t="s">
        <v>355</v>
      </c>
      <c r="H254" s="3" t="str">
        <f t="shared" si="92"/>
        <v>111010</v>
      </c>
      <c r="I254" s="13" t="s">
        <v>407</v>
      </c>
    </row>
    <row r="255" spans="1:10" ht="15.75" x14ac:dyDescent="0.25">
      <c r="A255" s="55" t="str">
        <f>'BoR4 Rollup'!B255</f>
        <v>Function Total</v>
      </c>
      <c r="B255" s="94">
        <f>B254+B250+B245+B241</f>
        <v>0</v>
      </c>
      <c r="C255" s="264">
        <f t="shared" ref="C255:D255" si="98">C254+C250+C245+C241</f>
        <v>0</v>
      </c>
      <c r="D255" s="264">
        <f t="shared" si="98"/>
        <v>0</v>
      </c>
      <c r="E255" s="297">
        <f t="shared" si="94"/>
        <v>0</v>
      </c>
      <c r="F255" s="76"/>
      <c r="G255" s="3" t="s">
        <v>355</v>
      </c>
      <c r="H255" s="3" t="str">
        <f t="shared" si="92"/>
        <v>111010</v>
      </c>
      <c r="I255" s="13" t="s">
        <v>407</v>
      </c>
    </row>
    <row r="256" spans="1:10" ht="15.75" x14ac:dyDescent="0.25">
      <c r="A256" s="254" t="str">
        <f>'BoR4 Rollup'!B256</f>
        <v>Function:  Instruction</v>
      </c>
      <c r="B256" s="255"/>
      <c r="C256" s="256"/>
      <c r="D256" s="256"/>
      <c r="E256" s="257"/>
      <c r="F256" s="72"/>
      <c r="G256" s="3" t="s">
        <v>356</v>
      </c>
      <c r="H256" s="3" t="str">
        <f t="shared" ref="H256:H257" si="99">RIGHT($A$258,6)</f>
        <v>111011</v>
      </c>
      <c r="I256" s="13" t="s">
        <v>408</v>
      </c>
    </row>
    <row r="257" spans="1:10" ht="15.75" x14ac:dyDescent="0.25">
      <c r="A257" s="106" t="str">
        <f>'BoR4 Rollup'!B257</f>
        <v>Orgn: Beh Sci-Social Sci-Sociology</v>
      </c>
      <c r="B257" s="258" t="str">
        <f>+'BoR4 Rollup'!C257</f>
        <v>Actual</v>
      </c>
      <c r="C257" s="258" t="str">
        <f>+'BoR4 Rollup'!D257</f>
        <v>Budgeted</v>
      </c>
      <c r="D257" s="258" t="str">
        <f>+'BoR4 Rollup'!E257</f>
        <v>Budgeted</v>
      </c>
      <c r="E257" s="259" t="str">
        <f>'BoR4 Rollup'!F236</f>
        <v>2024-2025 +/-</v>
      </c>
      <c r="F257" s="78"/>
      <c r="G257" s="3" t="s">
        <v>356</v>
      </c>
      <c r="H257" s="3" t="str">
        <f t="shared" si="99"/>
        <v>111011</v>
      </c>
      <c r="I257" s="13" t="s">
        <v>408</v>
      </c>
    </row>
    <row r="258" spans="1:10" ht="15.75" x14ac:dyDescent="0.25">
      <c r="A258" s="248" t="str">
        <f>'BoR4 Rollup'!B258</f>
        <v>Organization ID:  111011</v>
      </c>
      <c r="B258" s="249" t="str">
        <f>'BoR4 Rollup'!$C$6</f>
        <v>2024-2025</v>
      </c>
      <c r="C258" s="147" t="str">
        <f>'BoR4 Rollup'!$D$6</f>
        <v>2024-2025</v>
      </c>
      <c r="D258" s="249" t="str">
        <f>'BoR4 Rollup'!$E$6</f>
        <v>2025-2026</v>
      </c>
      <c r="E258" s="250" t="str">
        <f>'BoR4 Rollup'!$F$6</f>
        <v>2025-2026</v>
      </c>
      <c r="F258" s="78"/>
      <c r="G258" s="3" t="s">
        <v>356</v>
      </c>
      <c r="H258" s="3" t="str">
        <f>RIGHT($A$258,6)</f>
        <v>111011</v>
      </c>
      <c r="I258" s="13" t="s">
        <v>408</v>
      </c>
    </row>
    <row r="259" spans="1:10" x14ac:dyDescent="0.2">
      <c r="A259" s="54" t="str">
        <f>'BoR4 Rollup'!B259</f>
        <v xml:space="preserve">  Salaries</v>
      </c>
      <c r="B259" s="93">
        <v>2100</v>
      </c>
      <c r="C259" s="245">
        <v>2100</v>
      </c>
      <c r="D259" s="245">
        <v>4200</v>
      </c>
      <c r="E259" s="294">
        <f t="shared" ref="E259:E276" si="100">+D259-C259</f>
        <v>2100</v>
      </c>
      <c r="F259" s="75"/>
      <c r="G259" s="3" t="s">
        <v>356</v>
      </c>
      <c r="H259" s="3" t="str">
        <f t="shared" ref="H259:H276" si="101">RIGHT($A$258,6)</f>
        <v>111011</v>
      </c>
      <c r="I259" s="13" t="s">
        <v>408</v>
      </c>
      <c r="J259" s="13" t="s">
        <v>570</v>
      </c>
    </row>
    <row r="260" spans="1:10" x14ac:dyDescent="0.2">
      <c r="A260" s="54" t="str">
        <f>'BoR4 Rollup'!B260</f>
        <v xml:space="preserve">  Other Compensation</v>
      </c>
      <c r="B260" s="93">
        <v>0</v>
      </c>
      <c r="C260" s="245">
        <v>0</v>
      </c>
      <c r="D260" s="245">
        <v>0</v>
      </c>
      <c r="E260" s="294">
        <f t="shared" si="100"/>
        <v>0</v>
      </c>
      <c r="F260" s="75"/>
      <c r="G260" s="3" t="s">
        <v>356</v>
      </c>
      <c r="H260" s="3" t="str">
        <f t="shared" si="101"/>
        <v>111011</v>
      </c>
      <c r="I260" s="13" t="s">
        <v>408</v>
      </c>
    </row>
    <row r="261" spans="1:10" x14ac:dyDescent="0.2">
      <c r="A261" s="54" t="str">
        <f>'BoR4 Rollup'!B261</f>
        <v xml:space="preserve">  Related Benefits</v>
      </c>
      <c r="B261" s="93">
        <v>464</v>
      </c>
      <c r="C261" s="245">
        <v>464</v>
      </c>
      <c r="D261" s="245">
        <v>915</v>
      </c>
      <c r="E261" s="294">
        <f t="shared" si="100"/>
        <v>451</v>
      </c>
      <c r="F261" s="75"/>
      <c r="G261" s="3" t="s">
        <v>356</v>
      </c>
      <c r="H261" s="3" t="str">
        <f t="shared" si="101"/>
        <v>111011</v>
      </c>
      <c r="I261" s="13" t="s">
        <v>408</v>
      </c>
      <c r="J261" s="13" t="s">
        <v>572</v>
      </c>
    </row>
    <row r="262" spans="1:10" ht="15.75" x14ac:dyDescent="0.25">
      <c r="A262" s="55" t="str">
        <f>'BoR4 Rollup'!B262</f>
        <v>Total Personal Services</v>
      </c>
      <c r="B262" s="94">
        <f t="shared" ref="B262" si="102">B261+B260+B259</f>
        <v>2564</v>
      </c>
      <c r="C262" s="264">
        <f t="shared" ref="C262:D262" si="103">C261+C260+C259</f>
        <v>2564</v>
      </c>
      <c r="D262" s="264">
        <f t="shared" si="103"/>
        <v>5115</v>
      </c>
      <c r="E262" s="295">
        <f t="shared" si="100"/>
        <v>2551</v>
      </c>
      <c r="F262" s="76"/>
      <c r="G262" s="3" t="s">
        <v>355</v>
      </c>
      <c r="H262" s="3" t="str">
        <f t="shared" si="101"/>
        <v>111011</v>
      </c>
      <c r="I262" s="13" t="s">
        <v>408</v>
      </c>
    </row>
    <row r="263" spans="1:10" x14ac:dyDescent="0.2">
      <c r="A263" s="54" t="str">
        <f>'BoR4 Rollup'!B263</f>
        <v xml:space="preserve"> Travel</v>
      </c>
      <c r="B263" s="93">
        <v>0</v>
      </c>
      <c r="C263" s="245">
        <v>0</v>
      </c>
      <c r="D263" s="245">
        <v>0</v>
      </c>
      <c r="E263" s="294">
        <f t="shared" si="100"/>
        <v>0</v>
      </c>
      <c r="F263" s="75"/>
      <c r="G263" s="3" t="s">
        <v>356</v>
      </c>
      <c r="H263" s="3" t="str">
        <f t="shared" si="101"/>
        <v>111011</v>
      </c>
      <c r="I263" s="13" t="s">
        <v>408</v>
      </c>
      <c r="J263" s="13" t="s">
        <v>573</v>
      </c>
    </row>
    <row r="264" spans="1:10" x14ac:dyDescent="0.2">
      <c r="A264" s="54" t="str">
        <f>'BoR4 Rollup'!B264</f>
        <v xml:space="preserve"> Operating Services</v>
      </c>
      <c r="B264" s="93">
        <v>0</v>
      </c>
      <c r="C264" s="245">
        <v>0</v>
      </c>
      <c r="D264" s="245">
        <v>0</v>
      </c>
      <c r="E264" s="294">
        <f t="shared" si="100"/>
        <v>0</v>
      </c>
      <c r="F264" s="75"/>
      <c r="G264" s="3" t="s">
        <v>356</v>
      </c>
      <c r="H264" s="3" t="str">
        <f t="shared" si="101"/>
        <v>111011</v>
      </c>
      <c r="I264" s="13" t="s">
        <v>408</v>
      </c>
      <c r="J264" s="13" t="s">
        <v>574</v>
      </c>
    </row>
    <row r="265" spans="1:10" x14ac:dyDescent="0.2">
      <c r="A265" s="54" t="str">
        <f>'BoR4 Rollup'!B265</f>
        <v xml:space="preserve"> Supplies</v>
      </c>
      <c r="B265" s="93">
        <v>0</v>
      </c>
      <c r="C265" s="245">
        <v>0</v>
      </c>
      <c r="D265" s="245">
        <v>0</v>
      </c>
      <c r="E265" s="294">
        <f t="shared" si="100"/>
        <v>0</v>
      </c>
      <c r="F265" s="75"/>
      <c r="G265" s="3" t="s">
        <v>356</v>
      </c>
      <c r="H265" s="3" t="str">
        <f t="shared" si="101"/>
        <v>111011</v>
      </c>
      <c r="I265" s="13" t="s">
        <v>408</v>
      </c>
      <c r="J265" s="13" t="s">
        <v>575</v>
      </c>
    </row>
    <row r="266" spans="1:10" ht="15.75" x14ac:dyDescent="0.25">
      <c r="A266" s="55" t="str">
        <f>'BoR4 Rollup'!B266</f>
        <v>Total Operating Expenses</v>
      </c>
      <c r="B266" s="95">
        <f t="shared" ref="B266" si="104">B265+B264+B263</f>
        <v>0</v>
      </c>
      <c r="C266" s="281">
        <f t="shared" ref="C266:D266" si="105">C265+C264+C263</f>
        <v>0</v>
      </c>
      <c r="D266" s="281">
        <f t="shared" si="105"/>
        <v>0</v>
      </c>
      <c r="E266" s="296">
        <f t="shared" si="100"/>
        <v>0</v>
      </c>
      <c r="F266" s="77"/>
      <c r="G266" s="3" t="s">
        <v>355</v>
      </c>
      <c r="H266" s="3" t="str">
        <f t="shared" si="101"/>
        <v>111011</v>
      </c>
      <c r="I266" s="13" t="s">
        <v>408</v>
      </c>
    </row>
    <row r="267" spans="1:10" x14ac:dyDescent="0.2">
      <c r="A267" s="54" t="str">
        <f>'BoR4 Rollup'!B267</f>
        <v xml:space="preserve"> Professional Services</v>
      </c>
      <c r="B267" s="93">
        <v>0</v>
      </c>
      <c r="C267" s="245">
        <v>0</v>
      </c>
      <c r="D267" s="245">
        <v>0</v>
      </c>
      <c r="E267" s="294">
        <f t="shared" si="100"/>
        <v>0</v>
      </c>
      <c r="F267" s="75"/>
      <c r="G267" s="3" t="s">
        <v>356</v>
      </c>
      <c r="H267" s="3" t="str">
        <f t="shared" si="101"/>
        <v>111011</v>
      </c>
      <c r="I267" s="13" t="s">
        <v>408</v>
      </c>
      <c r="J267" s="13" t="s">
        <v>576</v>
      </c>
    </row>
    <row r="268" spans="1:10" x14ac:dyDescent="0.2">
      <c r="A268" s="54" t="str">
        <f>'BoR4 Rollup'!B268</f>
        <v xml:space="preserve"> Other Charges</v>
      </c>
      <c r="B268" s="93">
        <v>0</v>
      </c>
      <c r="C268" s="245">
        <v>0</v>
      </c>
      <c r="D268" s="245">
        <v>0</v>
      </c>
      <c r="E268" s="294">
        <f t="shared" si="100"/>
        <v>0</v>
      </c>
      <c r="F268" s="75"/>
      <c r="G268" s="3" t="s">
        <v>356</v>
      </c>
      <c r="H268" s="3" t="str">
        <f t="shared" si="101"/>
        <v>111011</v>
      </c>
      <c r="I268" s="13" t="s">
        <v>408</v>
      </c>
      <c r="J268" s="13" t="s">
        <v>577</v>
      </c>
    </row>
    <row r="269" spans="1:10" x14ac:dyDescent="0.2">
      <c r="A269" s="54" t="str">
        <f>'BoR4 Rollup'!B269</f>
        <v xml:space="preserve"> Debt Services</v>
      </c>
      <c r="B269" s="93">
        <v>0</v>
      </c>
      <c r="C269" s="245">
        <v>0</v>
      </c>
      <c r="D269" s="245">
        <v>0</v>
      </c>
      <c r="E269" s="294">
        <f t="shared" si="100"/>
        <v>0</v>
      </c>
      <c r="F269" s="75"/>
      <c r="G269" s="3" t="s">
        <v>356</v>
      </c>
      <c r="H269" s="3" t="str">
        <f t="shared" si="101"/>
        <v>111011</v>
      </c>
      <c r="I269" s="13" t="s">
        <v>408</v>
      </c>
    </row>
    <row r="270" spans="1:10" x14ac:dyDescent="0.2">
      <c r="A270" s="54" t="str">
        <f>'BoR4 Rollup'!B270</f>
        <v xml:space="preserve"> Interagency Transfers</v>
      </c>
      <c r="B270" s="93">
        <v>0</v>
      </c>
      <c r="C270" s="245">
        <v>0</v>
      </c>
      <c r="D270" s="245">
        <v>0</v>
      </c>
      <c r="E270" s="294">
        <f t="shared" si="100"/>
        <v>0</v>
      </c>
      <c r="F270" s="75"/>
      <c r="G270" s="3" t="s">
        <v>356</v>
      </c>
      <c r="H270" s="3" t="str">
        <f t="shared" si="101"/>
        <v>111011</v>
      </c>
      <c r="I270" s="13" t="s">
        <v>408</v>
      </c>
      <c r="J270" s="13" t="s">
        <v>578</v>
      </c>
    </row>
    <row r="271" spans="1:10" ht="15.75" x14ac:dyDescent="0.25">
      <c r="A271" s="55" t="str">
        <f>'BoR4 Rollup'!B271</f>
        <v>Total Other Charges</v>
      </c>
      <c r="B271" s="95">
        <f t="shared" ref="B271" si="106">B270+B269+B268+B267</f>
        <v>0</v>
      </c>
      <c r="C271" s="281">
        <f t="shared" ref="C271:D271" si="107">C270+C269+C268+C267</f>
        <v>0</v>
      </c>
      <c r="D271" s="281">
        <f t="shared" si="107"/>
        <v>0</v>
      </c>
      <c r="E271" s="296">
        <f t="shared" si="100"/>
        <v>0</v>
      </c>
      <c r="F271" s="77"/>
      <c r="G271" s="3" t="s">
        <v>355</v>
      </c>
      <c r="H271" s="3" t="str">
        <f t="shared" si="101"/>
        <v>111011</v>
      </c>
      <c r="I271" s="13" t="s">
        <v>408</v>
      </c>
    </row>
    <row r="272" spans="1:10" x14ac:dyDescent="0.2">
      <c r="A272" s="54" t="str">
        <f>'BoR4 Rollup'!B272</f>
        <v xml:space="preserve"> General Acquisitions</v>
      </c>
      <c r="B272" s="93">
        <v>0</v>
      </c>
      <c r="C272" s="245">
        <v>0</v>
      </c>
      <c r="D272" s="245">
        <v>0</v>
      </c>
      <c r="E272" s="294">
        <f t="shared" si="100"/>
        <v>0</v>
      </c>
      <c r="F272" s="75"/>
      <c r="G272" s="3" t="s">
        <v>356</v>
      </c>
      <c r="H272" s="3" t="str">
        <f t="shared" si="101"/>
        <v>111011</v>
      </c>
      <c r="I272" s="13" t="s">
        <v>408</v>
      </c>
      <c r="J272" s="13" t="s">
        <v>579</v>
      </c>
    </row>
    <row r="273" spans="1:10" x14ac:dyDescent="0.2">
      <c r="A273" s="54" t="str">
        <f>'BoR4 Rollup'!B273</f>
        <v xml:space="preserve"> Library Acquisitions</v>
      </c>
      <c r="B273" s="93">
        <v>0</v>
      </c>
      <c r="C273" s="245">
        <v>0</v>
      </c>
      <c r="D273" s="245">
        <v>0</v>
      </c>
      <c r="E273" s="294">
        <f t="shared" si="100"/>
        <v>0</v>
      </c>
      <c r="F273" s="75"/>
      <c r="G273" s="3" t="s">
        <v>356</v>
      </c>
      <c r="H273" s="3" t="str">
        <f t="shared" si="101"/>
        <v>111011</v>
      </c>
      <c r="I273" s="13" t="s">
        <v>408</v>
      </c>
      <c r="J273" s="13" t="s">
        <v>579</v>
      </c>
    </row>
    <row r="274" spans="1:10" x14ac:dyDescent="0.2">
      <c r="A274" s="54" t="str">
        <f>'BoR4 Rollup'!B274</f>
        <v xml:space="preserve"> Major Repairs</v>
      </c>
      <c r="B274" s="93">
        <v>0</v>
      </c>
      <c r="C274" s="245">
        <v>0</v>
      </c>
      <c r="D274" s="245">
        <v>0</v>
      </c>
      <c r="E274" s="294">
        <f t="shared" si="100"/>
        <v>0</v>
      </c>
      <c r="F274" s="75"/>
      <c r="G274" s="3" t="s">
        <v>356</v>
      </c>
      <c r="H274" s="3" t="str">
        <f t="shared" si="101"/>
        <v>111011</v>
      </c>
      <c r="I274" s="13" t="s">
        <v>408</v>
      </c>
    </row>
    <row r="275" spans="1:10" ht="15.75" x14ac:dyDescent="0.25">
      <c r="A275" s="55" t="str">
        <f>'BoR4 Rollup'!B275</f>
        <v>Total Acquisitions and Major Repairs</v>
      </c>
      <c r="B275" s="95">
        <f t="shared" ref="B275" si="108">B274+B273+B272</f>
        <v>0</v>
      </c>
      <c r="C275" s="281">
        <f t="shared" ref="C275:D275" si="109">C274+C273+C272</f>
        <v>0</v>
      </c>
      <c r="D275" s="281">
        <f t="shared" si="109"/>
        <v>0</v>
      </c>
      <c r="E275" s="296">
        <f t="shared" si="100"/>
        <v>0</v>
      </c>
      <c r="F275" s="77"/>
      <c r="G275" s="3" t="s">
        <v>355</v>
      </c>
      <c r="H275" s="3" t="str">
        <f t="shared" si="101"/>
        <v>111011</v>
      </c>
      <c r="I275" s="13" t="s">
        <v>408</v>
      </c>
    </row>
    <row r="276" spans="1:10" ht="15.75" x14ac:dyDescent="0.25">
      <c r="A276" s="55" t="str">
        <f>'BoR4 Rollup'!B276</f>
        <v>Function Total</v>
      </c>
      <c r="B276" s="264">
        <f t="shared" ref="B276" si="110">B275+B271+B266+B262</f>
        <v>2564</v>
      </c>
      <c r="C276" s="264">
        <f t="shared" ref="C276:D276" si="111">C275+C271+C266+C262</f>
        <v>2564</v>
      </c>
      <c r="D276" s="264">
        <f t="shared" si="111"/>
        <v>5115</v>
      </c>
      <c r="E276" s="297">
        <f t="shared" si="100"/>
        <v>2551</v>
      </c>
      <c r="F276" s="76"/>
      <c r="G276" s="3" t="s">
        <v>355</v>
      </c>
      <c r="H276" s="3" t="str">
        <f t="shared" si="101"/>
        <v>111011</v>
      </c>
      <c r="I276" s="13" t="s">
        <v>408</v>
      </c>
    </row>
    <row r="277" spans="1:10" ht="15.75" x14ac:dyDescent="0.25">
      <c r="A277" s="254" t="str">
        <f>'BoR4 Rollup'!B277</f>
        <v>Function:  Instruction</v>
      </c>
      <c r="B277" s="255"/>
      <c r="C277" s="256"/>
      <c r="D277" s="256"/>
      <c r="E277" s="257"/>
      <c r="F277" s="72"/>
      <c r="G277" s="3" t="s">
        <v>357</v>
      </c>
      <c r="H277" s="3" t="str">
        <f t="shared" ref="H277:H278" si="112">RIGHT($A$279,6)</f>
        <v>111014</v>
      </c>
      <c r="I277" s="13" t="s">
        <v>409</v>
      </c>
    </row>
    <row r="278" spans="1:10" ht="15.75" x14ac:dyDescent="0.25">
      <c r="A278" s="106" t="str">
        <f>'BoR4 Rollup'!B278</f>
        <v>Orgn: Beh Sci-Humanities</v>
      </c>
      <c r="B278" s="258" t="str">
        <f>+'BoR4 Rollup'!C278</f>
        <v>Actual</v>
      </c>
      <c r="C278" s="258" t="str">
        <f>+'BoR4 Rollup'!D278</f>
        <v>Budgeted</v>
      </c>
      <c r="D278" s="258" t="str">
        <f>+'BoR4 Rollup'!E278</f>
        <v>Budgeted</v>
      </c>
      <c r="E278" s="259" t="str">
        <f>'BoR4 Rollup'!F257</f>
        <v>2024-2025 +/-</v>
      </c>
      <c r="F278" s="74"/>
      <c r="G278" s="3" t="s">
        <v>357</v>
      </c>
      <c r="H278" s="3" t="str">
        <f t="shared" si="112"/>
        <v>111014</v>
      </c>
      <c r="I278" s="13" t="s">
        <v>409</v>
      </c>
    </row>
    <row r="279" spans="1:10" ht="15.75" x14ac:dyDescent="0.25">
      <c r="A279" s="248" t="str">
        <f>'BoR4 Rollup'!B279</f>
        <v>Organization ID:  111014</v>
      </c>
      <c r="B279" s="249" t="str">
        <f>'BoR4 Rollup'!$C$6</f>
        <v>2024-2025</v>
      </c>
      <c r="C279" s="147" t="str">
        <f>'BoR4 Rollup'!$D$6</f>
        <v>2024-2025</v>
      </c>
      <c r="D279" s="249" t="str">
        <f>'BoR4 Rollup'!$E$6</f>
        <v>2025-2026</v>
      </c>
      <c r="E279" s="250" t="str">
        <f>'BoR4 Rollup'!$F$6</f>
        <v>2025-2026</v>
      </c>
      <c r="F279" s="74"/>
      <c r="G279" s="3" t="s">
        <v>357</v>
      </c>
      <c r="H279" s="3" t="str">
        <f>RIGHT($A$279,6)</f>
        <v>111014</v>
      </c>
      <c r="I279" s="13" t="s">
        <v>409</v>
      </c>
    </row>
    <row r="280" spans="1:10" x14ac:dyDescent="0.2">
      <c r="A280" s="54" t="str">
        <f>'BoR4 Rollup'!B280</f>
        <v xml:space="preserve">  Salaries</v>
      </c>
      <c r="B280" s="93">
        <v>0</v>
      </c>
      <c r="C280" s="245">
        <v>0</v>
      </c>
      <c r="D280" s="245">
        <v>0</v>
      </c>
      <c r="E280" s="294">
        <f t="shared" ref="E280:E282" si="113">+D280-C280</f>
        <v>0</v>
      </c>
      <c r="F280" s="75"/>
      <c r="G280" s="3" t="s">
        <v>357</v>
      </c>
      <c r="H280" s="3" t="str">
        <f t="shared" ref="H280:H297" si="114">RIGHT($A$279,6)</f>
        <v>111014</v>
      </c>
      <c r="I280" s="13" t="s">
        <v>409</v>
      </c>
      <c r="J280" s="13" t="s">
        <v>570</v>
      </c>
    </row>
    <row r="281" spans="1:10" x14ac:dyDescent="0.2">
      <c r="A281" s="54" t="str">
        <f>'BoR4 Rollup'!B281</f>
        <v xml:space="preserve">  Other Compensation</v>
      </c>
      <c r="B281" s="93">
        <v>0</v>
      </c>
      <c r="C281" s="245">
        <v>0</v>
      </c>
      <c r="D281" s="245">
        <v>0</v>
      </c>
      <c r="E281" s="294">
        <f t="shared" si="113"/>
        <v>0</v>
      </c>
      <c r="F281" s="75"/>
      <c r="G281" s="3" t="s">
        <v>357</v>
      </c>
      <c r="H281" s="3" t="str">
        <f t="shared" si="114"/>
        <v>111014</v>
      </c>
      <c r="I281" s="13" t="s">
        <v>409</v>
      </c>
    </row>
    <row r="282" spans="1:10" x14ac:dyDescent="0.2">
      <c r="A282" s="54" t="str">
        <f>'BoR4 Rollup'!B282</f>
        <v xml:space="preserve">  Related Benefits</v>
      </c>
      <c r="B282" s="93">
        <v>0</v>
      </c>
      <c r="C282" s="245">
        <v>0</v>
      </c>
      <c r="D282" s="245">
        <v>0</v>
      </c>
      <c r="E282" s="294">
        <f t="shared" si="113"/>
        <v>0</v>
      </c>
      <c r="F282" s="75"/>
      <c r="G282" s="3" t="s">
        <v>357</v>
      </c>
      <c r="H282" s="3" t="str">
        <f t="shared" si="114"/>
        <v>111014</v>
      </c>
      <c r="I282" s="13" t="s">
        <v>409</v>
      </c>
      <c r="J282" s="13" t="s">
        <v>572</v>
      </c>
    </row>
    <row r="283" spans="1:10" ht="15.75" x14ac:dyDescent="0.25">
      <c r="A283" s="55" t="str">
        <f>'BoR4 Rollup'!B283</f>
        <v>Total Personal Services</v>
      </c>
      <c r="B283" s="94">
        <f>B282+B281+B280</f>
        <v>0</v>
      </c>
      <c r="C283" s="264">
        <f>C282+C281+C280</f>
        <v>0</v>
      </c>
      <c r="D283" s="264">
        <f>D282+D281+D280</f>
        <v>0</v>
      </c>
      <c r="E283" s="295">
        <f t="shared" ref="E283:E297" si="115">+D283-C283</f>
        <v>0</v>
      </c>
      <c r="F283" s="76"/>
      <c r="G283" s="3" t="s">
        <v>357</v>
      </c>
      <c r="H283" s="3" t="str">
        <f t="shared" si="114"/>
        <v>111014</v>
      </c>
      <c r="I283" s="13" t="s">
        <v>409</v>
      </c>
    </row>
    <row r="284" spans="1:10" x14ac:dyDescent="0.2">
      <c r="A284" s="54" t="str">
        <f>'BoR4 Rollup'!B284</f>
        <v xml:space="preserve"> Travel</v>
      </c>
      <c r="B284" s="93">
        <v>0</v>
      </c>
      <c r="C284" s="245">
        <v>0</v>
      </c>
      <c r="D284" s="245">
        <v>0</v>
      </c>
      <c r="E284" s="294">
        <f t="shared" si="115"/>
        <v>0</v>
      </c>
      <c r="F284" s="75"/>
      <c r="G284" s="3" t="s">
        <v>357</v>
      </c>
      <c r="H284" s="3" t="str">
        <f t="shared" si="114"/>
        <v>111014</v>
      </c>
      <c r="I284" s="13" t="s">
        <v>409</v>
      </c>
      <c r="J284" s="13" t="s">
        <v>573</v>
      </c>
    </row>
    <row r="285" spans="1:10" x14ac:dyDescent="0.2">
      <c r="A285" s="54" t="str">
        <f>'BoR4 Rollup'!B285</f>
        <v xml:space="preserve"> Operating Services</v>
      </c>
      <c r="B285" s="93">
        <v>0</v>
      </c>
      <c r="C285" s="245">
        <v>0</v>
      </c>
      <c r="D285" s="245">
        <v>0</v>
      </c>
      <c r="E285" s="294">
        <f t="shared" si="115"/>
        <v>0</v>
      </c>
      <c r="F285" s="75"/>
      <c r="G285" s="3" t="s">
        <v>357</v>
      </c>
      <c r="H285" s="3" t="str">
        <f t="shared" si="114"/>
        <v>111014</v>
      </c>
      <c r="I285" s="13" t="s">
        <v>409</v>
      </c>
      <c r="J285" s="13" t="s">
        <v>574</v>
      </c>
    </row>
    <row r="286" spans="1:10" x14ac:dyDescent="0.2">
      <c r="A286" s="54" t="str">
        <f>'BoR4 Rollup'!B286</f>
        <v xml:space="preserve"> Supplies</v>
      </c>
      <c r="B286" s="93">
        <v>0</v>
      </c>
      <c r="C286" s="245">
        <v>0</v>
      </c>
      <c r="D286" s="245">
        <v>0</v>
      </c>
      <c r="E286" s="294">
        <f t="shared" si="115"/>
        <v>0</v>
      </c>
      <c r="F286" s="75"/>
      <c r="G286" s="3" t="s">
        <v>357</v>
      </c>
      <c r="H286" s="3" t="str">
        <f t="shared" si="114"/>
        <v>111014</v>
      </c>
      <c r="I286" s="13" t="s">
        <v>409</v>
      </c>
      <c r="J286" s="13" t="s">
        <v>575</v>
      </c>
    </row>
    <row r="287" spans="1:10" ht="15.75" x14ac:dyDescent="0.25">
      <c r="A287" s="55" t="str">
        <f>'BoR4 Rollup'!B287</f>
        <v>Total Operating Expenses</v>
      </c>
      <c r="B287" s="95">
        <f>B286+B285+B284</f>
        <v>0</v>
      </c>
      <c r="C287" s="281">
        <f>C286+C285+C284</f>
        <v>0</v>
      </c>
      <c r="D287" s="281">
        <f>D286+D285+D284</f>
        <v>0</v>
      </c>
      <c r="E287" s="296">
        <f t="shared" si="115"/>
        <v>0</v>
      </c>
      <c r="F287" s="77"/>
      <c r="G287" s="3" t="s">
        <v>357</v>
      </c>
      <c r="H287" s="3" t="str">
        <f t="shared" si="114"/>
        <v>111014</v>
      </c>
      <c r="I287" s="13" t="s">
        <v>409</v>
      </c>
    </row>
    <row r="288" spans="1:10" x14ac:dyDescent="0.2">
      <c r="A288" s="54" t="str">
        <f>'BoR4 Rollup'!B288</f>
        <v xml:space="preserve"> Professional Services</v>
      </c>
      <c r="B288" s="93">
        <v>0</v>
      </c>
      <c r="C288" s="245">
        <v>0</v>
      </c>
      <c r="D288" s="245">
        <v>0</v>
      </c>
      <c r="E288" s="294">
        <f t="shared" si="115"/>
        <v>0</v>
      </c>
      <c r="F288" s="75"/>
      <c r="G288" s="3" t="s">
        <v>357</v>
      </c>
      <c r="H288" s="3" t="str">
        <f t="shared" si="114"/>
        <v>111014</v>
      </c>
      <c r="I288" s="13" t="s">
        <v>409</v>
      </c>
      <c r="J288" s="13" t="s">
        <v>576</v>
      </c>
    </row>
    <row r="289" spans="1:10" x14ac:dyDescent="0.2">
      <c r="A289" s="54" t="str">
        <f>'BoR4 Rollup'!B289</f>
        <v xml:space="preserve"> Other Charges</v>
      </c>
      <c r="B289" s="93">
        <v>0</v>
      </c>
      <c r="C289" s="245">
        <v>0</v>
      </c>
      <c r="D289" s="245">
        <v>0</v>
      </c>
      <c r="E289" s="294">
        <f t="shared" si="115"/>
        <v>0</v>
      </c>
      <c r="F289" s="75"/>
      <c r="G289" s="3" t="s">
        <v>357</v>
      </c>
      <c r="H289" s="3" t="str">
        <f t="shared" si="114"/>
        <v>111014</v>
      </c>
      <c r="I289" s="13" t="s">
        <v>409</v>
      </c>
      <c r="J289" s="13" t="s">
        <v>577</v>
      </c>
    </row>
    <row r="290" spans="1:10" x14ac:dyDescent="0.2">
      <c r="A290" s="54" t="str">
        <f>'BoR4 Rollup'!B290</f>
        <v xml:space="preserve"> Debt Services</v>
      </c>
      <c r="B290" s="93">
        <v>0</v>
      </c>
      <c r="C290" s="245">
        <v>0</v>
      </c>
      <c r="D290" s="245">
        <v>0</v>
      </c>
      <c r="E290" s="294">
        <f t="shared" si="115"/>
        <v>0</v>
      </c>
      <c r="F290" s="75"/>
      <c r="G290" s="3" t="s">
        <v>357</v>
      </c>
      <c r="H290" s="3" t="str">
        <f t="shared" si="114"/>
        <v>111014</v>
      </c>
      <c r="I290" s="13" t="s">
        <v>409</v>
      </c>
    </row>
    <row r="291" spans="1:10" x14ac:dyDescent="0.2">
      <c r="A291" s="54" t="str">
        <f>'BoR4 Rollup'!B291</f>
        <v xml:space="preserve"> Interagency Transfers</v>
      </c>
      <c r="B291" s="93">
        <v>0</v>
      </c>
      <c r="C291" s="245">
        <v>0</v>
      </c>
      <c r="D291" s="245">
        <v>0</v>
      </c>
      <c r="E291" s="294">
        <f t="shared" si="115"/>
        <v>0</v>
      </c>
      <c r="F291" s="75"/>
      <c r="G291" s="3" t="s">
        <v>357</v>
      </c>
      <c r="H291" s="3" t="str">
        <f t="shared" si="114"/>
        <v>111014</v>
      </c>
      <c r="I291" s="13" t="s">
        <v>409</v>
      </c>
      <c r="J291" s="13" t="s">
        <v>578</v>
      </c>
    </row>
    <row r="292" spans="1:10" ht="15.75" x14ac:dyDescent="0.25">
      <c r="A292" s="55" t="str">
        <f>'BoR4 Rollup'!B292</f>
        <v>Total Other Charges</v>
      </c>
      <c r="B292" s="95">
        <f>B291+B290+B289+B288</f>
        <v>0</v>
      </c>
      <c r="C292" s="281">
        <f>C291+C290+C289+C288</f>
        <v>0</v>
      </c>
      <c r="D292" s="281">
        <f>D291+D290+D289+D288</f>
        <v>0</v>
      </c>
      <c r="E292" s="296">
        <f t="shared" si="115"/>
        <v>0</v>
      </c>
      <c r="F292" s="77"/>
      <c r="G292" s="3" t="s">
        <v>357</v>
      </c>
      <c r="H292" s="3" t="str">
        <f t="shared" si="114"/>
        <v>111014</v>
      </c>
      <c r="I292" s="13" t="s">
        <v>409</v>
      </c>
    </row>
    <row r="293" spans="1:10" x14ac:dyDescent="0.2">
      <c r="A293" s="54" t="str">
        <f>'BoR4 Rollup'!B293</f>
        <v xml:space="preserve"> General Acquisitions</v>
      </c>
      <c r="B293" s="93">
        <v>0</v>
      </c>
      <c r="C293" s="245">
        <v>0</v>
      </c>
      <c r="D293" s="245">
        <v>0</v>
      </c>
      <c r="E293" s="294">
        <f t="shared" si="115"/>
        <v>0</v>
      </c>
      <c r="F293" s="75"/>
      <c r="G293" s="3" t="s">
        <v>357</v>
      </c>
      <c r="H293" s="3" t="str">
        <f t="shared" si="114"/>
        <v>111014</v>
      </c>
      <c r="I293" s="13" t="s">
        <v>409</v>
      </c>
      <c r="J293" s="13" t="s">
        <v>579</v>
      </c>
    </row>
    <row r="294" spans="1:10" x14ac:dyDescent="0.2">
      <c r="A294" s="54" t="str">
        <f>'BoR4 Rollup'!B294</f>
        <v xml:space="preserve"> Library Acquisitions</v>
      </c>
      <c r="B294" s="93">
        <v>0</v>
      </c>
      <c r="C294" s="245">
        <v>0</v>
      </c>
      <c r="D294" s="245">
        <v>0</v>
      </c>
      <c r="E294" s="294">
        <f t="shared" si="115"/>
        <v>0</v>
      </c>
      <c r="F294" s="75"/>
      <c r="G294" s="3" t="s">
        <v>357</v>
      </c>
      <c r="H294" s="3" t="str">
        <f t="shared" si="114"/>
        <v>111014</v>
      </c>
      <c r="I294" s="13" t="s">
        <v>409</v>
      </c>
      <c r="J294" s="13" t="s">
        <v>579</v>
      </c>
    </row>
    <row r="295" spans="1:10" x14ac:dyDescent="0.2">
      <c r="A295" s="54" t="str">
        <f>'BoR4 Rollup'!B295</f>
        <v xml:space="preserve"> Major Repairs</v>
      </c>
      <c r="B295" s="93">
        <v>0</v>
      </c>
      <c r="C295" s="245">
        <v>0</v>
      </c>
      <c r="D295" s="245">
        <v>0</v>
      </c>
      <c r="E295" s="294">
        <f t="shared" si="115"/>
        <v>0</v>
      </c>
      <c r="F295" s="75"/>
      <c r="G295" s="3" t="s">
        <v>357</v>
      </c>
      <c r="H295" s="3" t="str">
        <f t="shared" si="114"/>
        <v>111014</v>
      </c>
      <c r="I295" s="13" t="s">
        <v>409</v>
      </c>
    </row>
    <row r="296" spans="1:10" ht="15.75" x14ac:dyDescent="0.25">
      <c r="A296" s="55" t="str">
        <f>'BoR4 Rollup'!B296</f>
        <v>Total Acquisitions and Major Repairs</v>
      </c>
      <c r="B296" s="95">
        <f>B295+B294+B293</f>
        <v>0</v>
      </c>
      <c r="C296" s="281">
        <f>C295+C294+C293</f>
        <v>0</v>
      </c>
      <c r="D296" s="281">
        <f>D295+D294+D293</f>
        <v>0</v>
      </c>
      <c r="E296" s="296">
        <f t="shared" si="115"/>
        <v>0</v>
      </c>
      <c r="F296" s="77"/>
      <c r="G296" s="3" t="s">
        <v>357</v>
      </c>
      <c r="H296" s="3" t="str">
        <f t="shared" si="114"/>
        <v>111014</v>
      </c>
      <c r="I296" s="13" t="s">
        <v>409</v>
      </c>
    </row>
    <row r="297" spans="1:10" ht="15.75" x14ac:dyDescent="0.25">
      <c r="A297" s="55" t="str">
        <f>'BoR4 Rollup'!B297</f>
        <v>Function Total</v>
      </c>
      <c r="B297" s="94">
        <f>B296+B292+B287+B283</f>
        <v>0</v>
      </c>
      <c r="C297" s="264">
        <f>C296+C292+C287+C283</f>
        <v>0</v>
      </c>
      <c r="D297" s="264">
        <f>D296+D292+D287+D283</f>
        <v>0</v>
      </c>
      <c r="E297" s="297">
        <f t="shared" si="115"/>
        <v>0</v>
      </c>
      <c r="F297" s="76"/>
      <c r="G297" s="3" t="s">
        <v>357</v>
      </c>
      <c r="H297" s="3" t="str">
        <f t="shared" si="114"/>
        <v>111014</v>
      </c>
      <c r="I297" s="13" t="s">
        <v>409</v>
      </c>
    </row>
    <row r="298" spans="1:10" ht="15.75" x14ac:dyDescent="0.25">
      <c r="A298" s="254" t="str">
        <f>'BoR4 Rollup'!B298</f>
        <v>Function:  Instruction</v>
      </c>
      <c r="B298" s="255"/>
      <c r="C298" s="256"/>
      <c r="D298" s="256"/>
      <c r="E298" s="257"/>
      <c r="F298" s="72"/>
      <c r="G298" s="3" t="s">
        <v>356</v>
      </c>
      <c r="H298" s="3" t="str">
        <f t="shared" ref="H298:H299" si="116">RIGHT($A$300,6)</f>
        <v>112002</v>
      </c>
      <c r="I298" s="13" t="s">
        <v>410</v>
      </c>
    </row>
    <row r="299" spans="1:10" ht="15.75" x14ac:dyDescent="0.25">
      <c r="A299" s="106" t="str">
        <f>'BoR4 Rollup'!B299</f>
        <v>Orgn: Liberal Arts - English</v>
      </c>
      <c r="B299" s="258" t="str">
        <f>+'BoR4 Rollup'!C299</f>
        <v>Actual</v>
      </c>
      <c r="C299" s="258" t="str">
        <f>+'BoR4 Rollup'!D299</f>
        <v>Budgeted</v>
      </c>
      <c r="D299" s="258" t="str">
        <f>+'BoR4 Rollup'!E299</f>
        <v>Budgeted</v>
      </c>
      <c r="E299" s="259" t="str">
        <f>'BoR4 Rollup'!F278</f>
        <v>2024-2025 +/-</v>
      </c>
      <c r="F299" s="78"/>
      <c r="G299" s="3" t="s">
        <v>356</v>
      </c>
      <c r="H299" s="3" t="str">
        <f t="shared" si="116"/>
        <v>112002</v>
      </c>
      <c r="I299" s="13" t="s">
        <v>410</v>
      </c>
    </row>
    <row r="300" spans="1:10" ht="15.75" x14ac:dyDescent="0.25">
      <c r="A300" s="248" t="str">
        <f>'BoR4 Rollup'!B300</f>
        <v>Organization ID:  112002</v>
      </c>
      <c r="B300" s="249" t="str">
        <f>'BoR4 Rollup'!$C$6</f>
        <v>2024-2025</v>
      </c>
      <c r="C300" s="147" t="str">
        <f>'BoR4 Rollup'!$D$6</f>
        <v>2024-2025</v>
      </c>
      <c r="D300" s="249" t="str">
        <f>'BoR4 Rollup'!$E$6</f>
        <v>2025-2026</v>
      </c>
      <c r="E300" s="250" t="str">
        <f>'BoR4 Rollup'!$F$6</f>
        <v>2025-2026</v>
      </c>
      <c r="F300" s="78"/>
      <c r="G300" s="3" t="s">
        <v>356</v>
      </c>
      <c r="H300" s="3" t="str">
        <f>RIGHT($A$300,6)</f>
        <v>112002</v>
      </c>
      <c r="I300" s="13" t="s">
        <v>410</v>
      </c>
    </row>
    <row r="301" spans="1:10" x14ac:dyDescent="0.2">
      <c r="A301" s="54" t="str">
        <f>'BoR4 Rollup'!B301</f>
        <v xml:space="preserve">  Salaries</v>
      </c>
      <c r="B301" s="93">
        <v>55149</v>
      </c>
      <c r="C301" s="245">
        <v>55149</v>
      </c>
      <c r="D301" s="245">
        <v>40102</v>
      </c>
      <c r="E301" s="294">
        <f t="shared" ref="E301:E318" si="117">+D301-C301</f>
        <v>-15047</v>
      </c>
      <c r="F301" s="75"/>
      <c r="G301" s="3" t="s">
        <v>356</v>
      </c>
      <c r="H301" s="3" t="str">
        <f t="shared" ref="H301:H318" si="118">RIGHT($A$300,6)</f>
        <v>112002</v>
      </c>
      <c r="I301" s="13" t="s">
        <v>410</v>
      </c>
      <c r="J301" s="13" t="s">
        <v>570</v>
      </c>
    </row>
    <row r="302" spans="1:10" x14ac:dyDescent="0.2">
      <c r="A302" s="54" t="str">
        <f>'BoR4 Rollup'!B302</f>
        <v xml:space="preserve">  Other Compensation</v>
      </c>
      <c r="B302" s="93">
        <v>0</v>
      </c>
      <c r="C302" s="245">
        <v>0</v>
      </c>
      <c r="D302" s="245">
        <v>0</v>
      </c>
      <c r="E302" s="294">
        <f t="shared" si="117"/>
        <v>0</v>
      </c>
      <c r="F302" s="75"/>
      <c r="G302" s="3" t="s">
        <v>356</v>
      </c>
      <c r="H302" s="3" t="str">
        <f t="shared" si="118"/>
        <v>112002</v>
      </c>
      <c r="I302" s="13" t="s">
        <v>410</v>
      </c>
    </row>
    <row r="303" spans="1:10" x14ac:dyDescent="0.2">
      <c r="A303" s="54" t="str">
        <f>'BoR4 Rollup'!B303</f>
        <v xml:space="preserve">  Related Benefits</v>
      </c>
      <c r="B303" s="93">
        <v>22497</v>
      </c>
      <c r="C303" s="245">
        <v>22497</v>
      </c>
      <c r="D303" s="245">
        <v>14849</v>
      </c>
      <c r="E303" s="294">
        <f t="shared" si="117"/>
        <v>-7648</v>
      </c>
      <c r="F303" s="75"/>
      <c r="G303" s="3" t="s">
        <v>356</v>
      </c>
      <c r="H303" s="3" t="str">
        <f t="shared" si="118"/>
        <v>112002</v>
      </c>
      <c r="I303" s="13" t="s">
        <v>410</v>
      </c>
      <c r="J303" s="13" t="s">
        <v>572</v>
      </c>
    </row>
    <row r="304" spans="1:10" ht="15.75" x14ac:dyDescent="0.25">
      <c r="A304" s="55" t="str">
        <f>'BoR4 Rollup'!B304</f>
        <v>Total Personal Services</v>
      </c>
      <c r="B304" s="94">
        <f t="shared" ref="B304" si="119">B303+B302+B301</f>
        <v>77646</v>
      </c>
      <c r="C304" s="264">
        <f t="shared" ref="C304:D304" si="120">C303+C302+C301</f>
        <v>77646</v>
      </c>
      <c r="D304" s="264">
        <f t="shared" si="120"/>
        <v>54951</v>
      </c>
      <c r="E304" s="295">
        <f t="shared" si="117"/>
        <v>-22695</v>
      </c>
      <c r="F304" s="76"/>
      <c r="G304" s="3" t="s">
        <v>355</v>
      </c>
      <c r="H304" s="3" t="str">
        <f t="shared" si="118"/>
        <v>112002</v>
      </c>
      <c r="I304" s="13" t="s">
        <v>410</v>
      </c>
    </row>
    <row r="305" spans="1:10" x14ac:dyDescent="0.2">
      <c r="A305" s="54" t="str">
        <f>'BoR4 Rollup'!B305</f>
        <v xml:space="preserve"> Travel</v>
      </c>
      <c r="B305" s="93">
        <v>0</v>
      </c>
      <c r="C305" s="245">
        <v>0</v>
      </c>
      <c r="D305" s="245">
        <v>0</v>
      </c>
      <c r="E305" s="294">
        <f t="shared" si="117"/>
        <v>0</v>
      </c>
      <c r="F305" s="75"/>
      <c r="G305" s="3" t="s">
        <v>356</v>
      </c>
      <c r="H305" s="3" t="str">
        <f t="shared" si="118"/>
        <v>112002</v>
      </c>
      <c r="I305" s="13" t="s">
        <v>410</v>
      </c>
      <c r="J305" s="13" t="s">
        <v>573</v>
      </c>
    </row>
    <row r="306" spans="1:10" x14ac:dyDescent="0.2">
      <c r="A306" s="54" t="str">
        <f>'BoR4 Rollup'!B306</f>
        <v xml:space="preserve"> Operating Services</v>
      </c>
      <c r="B306" s="93">
        <v>0</v>
      </c>
      <c r="C306" s="245">
        <v>0</v>
      </c>
      <c r="D306" s="245">
        <v>0</v>
      </c>
      <c r="E306" s="294">
        <f t="shared" si="117"/>
        <v>0</v>
      </c>
      <c r="F306" s="75"/>
      <c r="G306" s="3" t="s">
        <v>356</v>
      </c>
      <c r="H306" s="3" t="str">
        <f t="shared" si="118"/>
        <v>112002</v>
      </c>
      <c r="I306" s="13" t="s">
        <v>410</v>
      </c>
      <c r="J306" s="13" t="s">
        <v>574</v>
      </c>
    </row>
    <row r="307" spans="1:10" x14ac:dyDescent="0.2">
      <c r="A307" s="54" t="str">
        <f>'BoR4 Rollup'!B307</f>
        <v xml:space="preserve"> Supplies</v>
      </c>
      <c r="B307" s="93">
        <v>0</v>
      </c>
      <c r="C307" s="245">
        <v>0</v>
      </c>
      <c r="D307" s="245">
        <v>0</v>
      </c>
      <c r="E307" s="294">
        <f t="shared" si="117"/>
        <v>0</v>
      </c>
      <c r="F307" s="75"/>
      <c r="G307" s="3" t="s">
        <v>356</v>
      </c>
      <c r="H307" s="3" t="str">
        <f t="shared" si="118"/>
        <v>112002</v>
      </c>
      <c r="I307" s="13" t="s">
        <v>410</v>
      </c>
      <c r="J307" s="13" t="s">
        <v>575</v>
      </c>
    </row>
    <row r="308" spans="1:10" ht="15.75" x14ac:dyDescent="0.25">
      <c r="A308" s="55" t="str">
        <f>'BoR4 Rollup'!B308</f>
        <v>Total Operating Expenses</v>
      </c>
      <c r="B308" s="95">
        <f t="shared" ref="B308" si="121">B307+B306+B305</f>
        <v>0</v>
      </c>
      <c r="C308" s="281">
        <f t="shared" ref="C308:D308" si="122">C307+C306+C305</f>
        <v>0</v>
      </c>
      <c r="D308" s="281">
        <f t="shared" si="122"/>
        <v>0</v>
      </c>
      <c r="E308" s="296">
        <f t="shared" si="117"/>
        <v>0</v>
      </c>
      <c r="F308" s="77"/>
      <c r="G308" s="3" t="s">
        <v>355</v>
      </c>
      <c r="H308" s="3" t="str">
        <f t="shared" si="118"/>
        <v>112002</v>
      </c>
      <c r="I308" s="13" t="s">
        <v>410</v>
      </c>
    </row>
    <row r="309" spans="1:10" x14ac:dyDescent="0.2">
      <c r="A309" s="54" t="str">
        <f>'BoR4 Rollup'!B309</f>
        <v xml:space="preserve"> Professional Services</v>
      </c>
      <c r="B309" s="93">
        <v>0</v>
      </c>
      <c r="C309" s="245">
        <v>0</v>
      </c>
      <c r="D309" s="245">
        <v>0</v>
      </c>
      <c r="E309" s="294">
        <f t="shared" si="117"/>
        <v>0</v>
      </c>
      <c r="F309" s="75"/>
      <c r="G309" s="3" t="s">
        <v>356</v>
      </c>
      <c r="H309" s="3" t="str">
        <f t="shared" si="118"/>
        <v>112002</v>
      </c>
      <c r="I309" s="13" t="s">
        <v>410</v>
      </c>
      <c r="J309" s="13" t="s">
        <v>576</v>
      </c>
    </row>
    <row r="310" spans="1:10" x14ac:dyDescent="0.2">
      <c r="A310" s="54" t="str">
        <f>'BoR4 Rollup'!B310</f>
        <v xml:space="preserve"> Other Charges</v>
      </c>
      <c r="B310" s="93">
        <v>0</v>
      </c>
      <c r="C310" s="245">
        <v>0</v>
      </c>
      <c r="D310" s="245">
        <v>0</v>
      </c>
      <c r="E310" s="294">
        <f t="shared" si="117"/>
        <v>0</v>
      </c>
      <c r="F310" s="75"/>
      <c r="G310" s="3" t="s">
        <v>356</v>
      </c>
      <c r="H310" s="3" t="str">
        <f t="shared" si="118"/>
        <v>112002</v>
      </c>
      <c r="I310" s="13" t="s">
        <v>410</v>
      </c>
      <c r="J310" s="13" t="s">
        <v>577</v>
      </c>
    </row>
    <row r="311" spans="1:10" x14ac:dyDescent="0.2">
      <c r="A311" s="54" t="str">
        <f>'BoR4 Rollup'!B311</f>
        <v xml:space="preserve"> Debt Services</v>
      </c>
      <c r="B311" s="93">
        <v>0</v>
      </c>
      <c r="C311" s="245">
        <v>0</v>
      </c>
      <c r="D311" s="245">
        <v>0</v>
      </c>
      <c r="E311" s="294">
        <f t="shared" si="117"/>
        <v>0</v>
      </c>
      <c r="F311" s="75"/>
      <c r="G311" s="3" t="s">
        <v>356</v>
      </c>
      <c r="H311" s="3" t="str">
        <f t="shared" si="118"/>
        <v>112002</v>
      </c>
      <c r="I311" s="13" t="s">
        <v>410</v>
      </c>
    </row>
    <row r="312" spans="1:10" x14ac:dyDescent="0.2">
      <c r="A312" s="54" t="str">
        <f>'BoR4 Rollup'!B312</f>
        <v xml:space="preserve"> Interagency Transfers</v>
      </c>
      <c r="B312" s="93">
        <v>0</v>
      </c>
      <c r="C312" s="245">
        <v>0</v>
      </c>
      <c r="D312" s="245">
        <v>0</v>
      </c>
      <c r="E312" s="294">
        <f t="shared" si="117"/>
        <v>0</v>
      </c>
      <c r="F312" s="75"/>
      <c r="G312" s="3" t="s">
        <v>356</v>
      </c>
      <c r="H312" s="3" t="str">
        <f t="shared" si="118"/>
        <v>112002</v>
      </c>
      <c r="I312" s="13" t="s">
        <v>410</v>
      </c>
      <c r="J312" s="13" t="s">
        <v>578</v>
      </c>
    </row>
    <row r="313" spans="1:10" ht="15.75" x14ac:dyDescent="0.25">
      <c r="A313" s="55" t="str">
        <f>'BoR4 Rollup'!B313</f>
        <v>Total Other Charges</v>
      </c>
      <c r="B313" s="95">
        <f t="shared" ref="B313" si="123">B312+B311+B310+B309</f>
        <v>0</v>
      </c>
      <c r="C313" s="281">
        <f t="shared" ref="C313:D313" si="124">C312+C311+C310+C309</f>
        <v>0</v>
      </c>
      <c r="D313" s="281">
        <f t="shared" si="124"/>
        <v>0</v>
      </c>
      <c r="E313" s="296">
        <f t="shared" si="117"/>
        <v>0</v>
      </c>
      <c r="F313" s="77"/>
      <c r="G313" s="3" t="s">
        <v>355</v>
      </c>
      <c r="H313" s="3" t="str">
        <f t="shared" si="118"/>
        <v>112002</v>
      </c>
      <c r="I313" s="13" t="s">
        <v>410</v>
      </c>
    </row>
    <row r="314" spans="1:10" x14ac:dyDescent="0.2">
      <c r="A314" s="54" t="str">
        <f>'BoR4 Rollup'!B314</f>
        <v xml:space="preserve"> General Acquisitions</v>
      </c>
      <c r="B314" s="93">
        <v>0</v>
      </c>
      <c r="C314" s="245">
        <v>0</v>
      </c>
      <c r="D314" s="245">
        <v>0</v>
      </c>
      <c r="E314" s="294">
        <f t="shared" si="117"/>
        <v>0</v>
      </c>
      <c r="F314" s="75"/>
      <c r="G314" s="3" t="s">
        <v>356</v>
      </c>
      <c r="H314" s="3" t="str">
        <f t="shared" si="118"/>
        <v>112002</v>
      </c>
      <c r="I314" s="13" t="s">
        <v>410</v>
      </c>
      <c r="J314" s="13" t="s">
        <v>579</v>
      </c>
    </row>
    <row r="315" spans="1:10" x14ac:dyDescent="0.2">
      <c r="A315" s="54" t="str">
        <f>'BoR4 Rollup'!B315</f>
        <v xml:space="preserve"> Library Acquisitions</v>
      </c>
      <c r="B315" s="93">
        <v>0</v>
      </c>
      <c r="C315" s="245">
        <v>0</v>
      </c>
      <c r="D315" s="245">
        <v>0</v>
      </c>
      <c r="E315" s="294">
        <f t="shared" si="117"/>
        <v>0</v>
      </c>
      <c r="F315" s="75"/>
      <c r="G315" s="3" t="s">
        <v>356</v>
      </c>
      <c r="H315" s="3" t="str">
        <f t="shared" si="118"/>
        <v>112002</v>
      </c>
      <c r="I315" s="13" t="s">
        <v>410</v>
      </c>
      <c r="J315" s="13" t="s">
        <v>579</v>
      </c>
    </row>
    <row r="316" spans="1:10" x14ac:dyDescent="0.2">
      <c r="A316" s="54" t="str">
        <f>'BoR4 Rollup'!B316</f>
        <v xml:space="preserve"> Major Repairs</v>
      </c>
      <c r="B316" s="93">
        <v>0</v>
      </c>
      <c r="C316" s="245">
        <v>0</v>
      </c>
      <c r="D316" s="245">
        <v>0</v>
      </c>
      <c r="E316" s="294">
        <f t="shared" si="117"/>
        <v>0</v>
      </c>
      <c r="F316" s="75"/>
      <c r="G316" s="3" t="s">
        <v>356</v>
      </c>
      <c r="H316" s="3" t="str">
        <f t="shared" si="118"/>
        <v>112002</v>
      </c>
      <c r="I316" s="13" t="s">
        <v>410</v>
      </c>
    </row>
    <row r="317" spans="1:10" ht="15.75" x14ac:dyDescent="0.25">
      <c r="A317" s="55" t="str">
        <f>'BoR4 Rollup'!B317</f>
        <v>Total Acquisitions and Major Repairs</v>
      </c>
      <c r="B317" s="95">
        <f t="shared" ref="B317" si="125">B316+B315+B314</f>
        <v>0</v>
      </c>
      <c r="C317" s="281">
        <f t="shared" ref="C317:D317" si="126">C316+C315+C314</f>
        <v>0</v>
      </c>
      <c r="D317" s="281">
        <f t="shared" si="126"/>
        <v>0</v>
      </c>
      <c r="E317" s="296">
        <f t="shared" si="117"/>
        <v>0</v>
      </c>
      <c r="F317" s="77"/>
      <c r="G317" s="3" t="s">
        <v>355</v>
      </c>
      <c r="H317" s="3" t="str">
        <f t="shared" si="118"/>
        <v>112002</v>
      </c>
      <c r="I317" s="13" t="s">
        <v>410</v>
      </c>
    </row>
    <row r="318" spans="1:10" ht="15.75" x14ac:dyDescent="0.25">
      <c r="A318" s="55" t="str">
        <f>'BoR4 Rollup'!B318</f>
        <v>Function Total</v>
      </c>
      <c r="B318" s="264">
        <f t="shared" ref="B318" si="127">B317+B313+B308+B304</f>
        <v>77646</v>
      </c>
      <c r="C318" s="264">
        <f t="shared" ref="C318:D318" si="128">C317+C313+C308+C304</f>
        <v>77646</v>
      </c>
      <c r="D318" s="94">
        <f t="shared" si="128"/>
        <v>54951</v>
      </c>
      <c r="E318" s="240">
        <f t="shared" si="117"/>
        <v>-22695</v>
      </c>
      <c r="F318" s="76"/>
      <c r="G318" s="3" t="s">
        <v>355</v>
      </c>
      <c r="H318" s="3" t="str">
        <f t="shared" si="118"/>
        <v>112002</v>
      </c>
      <c r="I318" s="13" t="s">
        <v>410</v>
      </c>
    </row>
    <row r="319" spans="1:10" ht="15.75" x14ac:dyDescent="0.25">
      <c r="A319" s="254" t="str">
        <f>'BoR4 Rollup'!B319</f>
        <v>Function:  Instruction</v>
      </c>
      <c r="B319" s="255"/>
      <c r="C319" s="256"/>
      <c r="D319" s="256"/>
      <c r="E319" s="257"/>
      <c r="F319" s="72"/>
      <c r="G319" s="3" t="s">
        <v>356</v>
      </c>
      <c r="H319" s="3" t="str">
        <f t="shared" ref="H319:H320" si="129">RIGHT($A$321,6)</f>
        <v>112007</v>
      </c>
      <c r="I319" s="13" t="s">
        <v>411</v>
      </c>
    </row>
    <row r="320" spans="1:10" ht="15.75" x14ac:dyDescent="0.25">
      <c r="A320" s="106" t="s">
        <v>379</v>
      </c>
      <c r="B320" s="258" t="str">
        <f>+'BoR4 Rollup'!C320</f>
        <v>Actual</v>
      </c>
      <c r="C320" s="258" t="str">
        <f>+'BoR4 Rollup'!D320</f>
        <v>Budgeted</v>
      </c>
      <c r="D320" s="258" t="str">
        <f>+'BoR4 Rollup'!E320</f>
        <v>Budgeted</v>
      </c>
      <c r="E320" s="259" t="str">
        <f>'BoR4 Rollup'!F299</f>
        <v>2024-2025 +/-</v>
      </c>
      <c r="F320" s="78"/>
      <c r="G320" s="3" t="s">
        <v>356</v>
      </c>
      <c r="H320" s="3" t="str">
        <f t="shared" si="129"/>
        <v>112007</v>
      </c>
      <c r="I320" s="13" t="s">
        <v>411</v>
      </c>
    </row>
    <row r="321" spans="1:10" ht="15.75" x14ac:dyDescent="0.25">
      <c r="A321" s="248" t="s">
        <v>378</v>
      </c>
      <c r="B321" s="249" t="str">
        <f>'BoR4 Rollup'!$C$6</f>
        <v>2024-2025</v>
      </c>
      <c r="C321" s="147" t="str">
        <f>'BoR4 Rollup'!$D$6</f>
        <v>2024-2025</v>
      </c>
      <c r="D321" s="249" t="str">
        <f>'BoR4 Rollup'!$E$6</f>
        <v>2025-2026</v>
      </c>
      <c r="E321" s="250" t="str">
        <f>'BoR4 Rollup'!$F$6</f>
        <v>2025-2026</v>
      </c>
      <c r="F321" s="78"/>
      <c r="G321" s="3" t="s">
        <v>356</v>
      </c>
      <c r="H321" s="3" t="str">
        <f>RIGHT($A$321,6)</f>
        <v>112007</v>
      </c>
      <c r="I321" s="13" t="s">
        <v>411</v>
      </c>
    </row>
    <row r="322" spans="1:10" x14ac:dyDescent="0.2">
      <c r="A322" s="54" t="str">
        <f>'BoR4 Rollup'!B322</f>
        <v xml:space="preserve">  Salaries</v>
      </c>
      <c r="B322" s="93">
        <v>0</v>
      </c>
      <c r="C322" s="245">
        <v>0</v>
      </c>
      <c r="D322" s="245">
        <v>0</v>
      </c>
      <c r="E322" s="294">
        <f t="shared" ref="E322:E324" si="130">+D322-C322</f>
        <v>0</v>
      </c>
      <c r="F322" s="73"/>
      <c r="G322" s="3" t="s">
        <v>356</v>
      </c>
      <c r="H322" s="3" t="str">
        <f t="shared" ref="H322:H339" si="131">RIGHT($A$321,6)</f>
        <v>112007</v>
      </c>
      <c r="I322" s="13" t="s">
        <v>411</v>
      </c>
      <c r="J322" s="13" t="s">
        <v>570</v>
      </c>
    </row>
    <row r="323" spans="1:10" x14ac:dyDescent="0.2">
      <c r="A323" s="54" t="str">
        <f>'BoR4 Rollup'!B323</f>
        <v xml:space="preserve">  Other Compensation</v>
      </c>
      <c r="B323" s="93">
        <v>0</v>
      </c>
      <c r="C323" s="245">
        <v>0</v>
      </c>
      <c r="D323" s="245">
        <v>0</v>
      </c>
      <c r="E323" s="294">
        <f t="shared" si="130"/>
        <v>0</v>
      </c>
      <c r="F323" s="73"/>
      <c r="G323" s="3" t="s">
        <v>356</v>
      </c>
      <c r="H323" s="3" t="str">
        <f t="shared" si="131"/>
        <v>112007</v>
      </c>
      <c r="I323" s="13" t="s">
        <v>411</v>
      </c>
    </row>
    <row r="324" spans="1:10" x14ac:dyDescent="0.2">
      <c r="A324" s="54" t="str">
        <f>'BoR4 Rollup'!B324</f>
        <v xml:space="preserve">  Related Benefits</v>
      </c>
      <c r="B324" s="93">
        <v>0</v>
      </c>
      <c r="C324" s="245">
        <v>0</v>
      </c>
      <c r="D324" s="245">
        <v>0</v>
      </c>
      <c r="E324" s="294">
        <f t="shared" si="130"/>
        <v>0</v>
      </c>
      <c r="F324" s="73"/>
      <c r="G324" s="3" t="s">
        <v>356</v>
      </c>
      <c r="H324" s="3" t="str">
        <f t="shared" si="131"/>
        <v>112007</v>
      </c>
      <c r="I324" s="13" t="s">
        <v>411</v>
      </c>
      <c r="J324" s="13" t="s">
        <v>572</v>
      </c>
    </row>
    <row r="325" spans="1:10" ht="15.75" x14ac:dyDescent="0.25">
      <c r="A325" s="55" t="str">
        <f>'BoR4 Rollup'!B325</f>
        <v>Total Personal Services</v>
      </c>
      <c r="B325" s="94">
        <f>B324+B323+B322</f>
        <v>0</v>
      </c>
      <c r="C325" s="264">
        <f t="shared" ref="C325" si="132">C324+C323+C322</f>
        <v>0</v>
      </c>
      <c r="D325" s="264">
        <f t="shared" ref="D325" si="133">D324+D323+D322</f>
        <v>0</v>
      </c>
      <c r="E325" s="295">
        <f t="shared" ref="E325:E339" si="134">+D325-C325</f>
        <v>0</v>
      </c>
      <c r="F325" s="76"/>
      <c r="G325" s="3" t="s">
        <v>355</v>
      </c>
      <c r="H325" s="3" t="str">
        <f t="shared" si="131"/>
        <v>112007</v>
      </c>
      <c r="I325" s="13" t="s">
        <v>411</v>
      </c>
    </row>
    <row r="326" spans="1:10" x14ac:dyDescent="0.2">
      <c r="A326" s="54" t="str">
        <f>'BoR4 Rollup'!B326</f>
        <v xml:space="preserve"> Travel</v>
      </c>
      <c r="B326" s="93">
        <v>0</v>
      </c>
      <c r="C326" s="245">
        <v>0</v>
      </c>
      <c r="D326" s="245">
        <v>0</v>
      </c>
      <c r="E326" s="294">
        <f t="shared" si="134"/>
        <v>0</v>
      </c>
      <c r="F326" s="73"/>
      <c r="G326" s="3" t="s">
        <v>356</v>
      </c>
      <c r="H326" s="3" t="str">
        <f t="shared" si="131"/>
        <v>112007</v>
      </c>
      <c r="I326" s="13" t="s">
        <v>411</v>
      </c>
      <c r="J326" s="13" t="s">
        <v>573</v>
      </c>
    </row>
    <row r="327" spans="1:10" x14ac:dyDescent="0.2">
      <c r="A327" s="54" t="str">
        <f>'BoR4 Rollup'!B327</f>
        <v xml:space="preserve"> Operating Services</v>
      </c>
      <c r="B327" s="93">
        <v>0</v>
      </c>
      <c r="C327" s="245">
        <v>0</v>
      </c>
      <c r="D327" s="245">
        <v>0</v>
      </c>
      <c r="E327" s="294">
        <f t="shared" si="134"/>
        <v>0</v>
      </c>
      <c r="F327" s="73"/>
      <c r="G327" s="3" t="s">
        <v>356</v>
      </c>
      <c r="H327" s="3" t="str">
        <f t="shared" si="131"/>
        <v>112007</v>
      </c>
      <c r="I327" s="13" t="s">
        <v>411</v>
      </c>
      <c r="J327" s="13" t="s">
        <v>574</v>
      </c>
    </row>
    <row r="328" spans="1:10" x14ac:dyDescent="0.2">
      <c r="A328" s="54" t="str">
        <f>'BoR4 Rollup'!B328</f>
        <v xml:space="preserve"> Supplies</v>
      </c>
      <c r="B328" s="93">
        <v>0</v>
      </c>
      <c r="C328" s="245">
        <v>0</v>
      </c>
      <c r="D328" s="245">
        <v>0</v>
      </c>
      <c r="E328" s="294">
        <f t="shared" si="134"/>
        <v>0</v>
      </c>
      <c r="F328" s="73"/>
      <c r="G328" s="3" t="s">
        <v>356</v>
      </c>
      <c r="H328" s="3" t="str">
        <f t="shared" si="131"/>
        <v>112007</v>
      </c>
      <c r="I328" s="13" t="s">
        <v>411</v>
      </c>
      <c r="J328" s="13" t="s">
        <v>575</v>
      </c>
    </row>
    <row r="329" spans="1:10" ht="15.75" x14ac:dyDescent="0.25">
      <c r="A329" s="55" t="str">
        <f>'BoR4 Rollup'!B329</f>
        <v>Total Operating Expenses</v>
      </c>
      <c r="B329" s="95">
        <f>B328+B327+B326</f>
        <v>0</v>
      </c>
      <c r="C329" s="281">
        <f t="shared" ref="C329" si="135">C328+C327+C326</f>
        <v>0</v>
      </c>
      <c r="D329" s="281">
        <f t="shared" ref="D329" si="136">D328+D327+D326</f>
        <v>0</v>
      </c>
      <c r="E329" s="296">
        <f t="shared" si="134"/>
        <v>0</v>
      </c>
      <c r="F329" s="77"/>
      <c r="G329" s="3" t="s">
        <v>355</v>
      </c>
      <c r="H329" s="3" t="str">
        <f t="shared" si="131"/>
        <v>112007</v>
      </c>
      <c r="I329" s="13" t="s">
        <v>411</v>
      </c>
    </row>
    <row r="330" spans="1:10" x14ac:dyDescent="0.2">
      <c r="A330" s="54" t="str">
        <f>'BoR4 Rollup'!B330</f>
        <v xml:space="preserve"> Professional Services</v>
      </c>
      <c r="B330" s="93">
        <v>0</v>
      </c>
      <c r="C330" s="245">
        <v>0</v>
      </c>
      <c r="D330" s="245">
        <v>0</v>
      </c>
      <c r="E330" s="294">
        <f t="shared" si="134"/>
        <v>0</v>
      </c>
      <c r="F330" s="73"/>
      <c r="G330" s="3" t="s">
        <v>356</v>
      </c>
      <c r="H330" s="3" t="str">
        <f t="shared" si="131"/>
        <v>112007</v>
      </c>
      <c r="I330" s="13" t="s">
        <v>411</v>
      </c>
      <c r="J330" s="13" t="s">
        <v>576</v>
      </c>
    </row>
    <row r="331" spans="1:10" x14ac:dyDescent="0.2">
      <c r="A331" s="54" t="str">
        <f>'BoR4 Rollup'!B331</f>
        <v xml:space="preserve"> Other Charges</v>
      </c>
      <c r="B331" s="93">
        <v>0</v>
      </c>
      <c r="C331" s="245">
        <v>0</v>
      </c>
      <c r="D331" s="245">
        <v>0</v>
      </c>
      <c r="E331" s="294">
        <f t="shared" si="134"/>
        <v>0</v>
      </c>
      <c r="F331" s="73"/>
      <c r="G331" s="3" t="s">
        <v>356</v>
      </c>
      <c r="H331" s="3" t="str">
        <f t="shared" si="131"/>
        <v>112007</v>
      </c>
      <c r="I331" s="13" t="s">
        <v>411</v>
      </c>
      <c r="J331" s="13" t="s">
        <v>577</v>
      </c>
    </row>
    <row r="332" spans="1:10" x14ac:dyDescent="0.2">
      <c r="A332" s="54" t="str">
        <f>'BoR4 Rollup'!B332</f>
        <v xml:space="preserve"> Debt Services</v>
      </c>
      <c r="B332" s="93">
        <v>0</v>
      </c>
      <c r="C332" s="245">
        <v>0</v>
      </c>
      <c r="D332" s="245">
        <v>0</v>
      </c>
      <c r="E332" s="294">
        <f t="shared" si="134"/>
        <v>0</v>
      </c>
      <c r="F332" s="73"/>
      <c r="G332" s="3" t="s">
        <v>356</v>
      </c>
      <c r="H332" s="3" t="str">
        <f t="shared" si="131"/>
        <v>112007</v>
      </c>
      <c r="I332" s="13" t="s">
        <v>411</v>
      </c>
    </row>
    <row r="333" spans="1:10" x14ac:dyDescent="0.2">
      <c r="A333" s="54" t="str">
        <f>'BoR4 Rollup'!B333</f>
        <v xml:space="preserve"> Interagency Transfers</v>
      </c>
      <c r="B333" s="93">
        <v>0</v>
      </c>
      <c r="C333" s="245">
        <v>0</v>
      </c>
      <c r="D333" s="245">
        <v>0</v>
      </c>
      <c r="E333" s="294">
        <f t="shared" si="134"/>
        <v>0</v>
      </c>
      <c r="F333" s="73"/>
      <c r="G333" s="3" t="s">
        <v>356</v>
      </c>
      <c r="H333" s="3" t="str">
        <f t="shared" si="131"/>
        <v>112007</v>
      </c>
      <c r="I333" s="13" t="s">
        <v>411</v>
      </c>
      <c r="J333" s="13" t="s">
        <v>578</v>
      </c>
    </row>
    <row r="334" spans="1:10" ht="15.75" x14ac:dyDescent="0.25">
      <c r="A334" s="55" t="str">
        <f>'BoR4 Rollup'!B334</f>
        <v>Total Other Charges</v>
      </c>
      <c r="B334" s="95">
        <f>B333+B332+B331+B330</f>
        <v>0</v>
      </c>
      <c r="C334" s="281">
        <f t="shared" ref="C334" si="137">C333+C332+C331+C330</f>
        <v>0</v>
      </c>
      <c r="D334" s="281">
        <f t="shared" ref="D334" si="138">D333+D332+D331+D330</f>
        <v>0</v>
      </c>
      <c r="E334" s="296">
        <f t="shared" si="134"/>
        <v>0</v>
      </c>
      <c r="F334" s="77"/>
      <c r="G334" s="3" t="s">
        <v>355</v>
      </c>
      <c r="H334" s="3" t="str">
        <f t="shared" si="131"/>
        <v>112007</v>
      </c>
      <c r="I334" s="13" t="s">
        <v>411</v>
      </c>
    </row>
    <row r="335" spans="1:10" x14ac:dyDescent="0.2">
      <c r="A335" s="54" t="str">
        <f>'BoR4 Rollup'!B335</f>
        <v xml:space="preserve"> General Acquisitions</v>
      </c>
      <c r="B335" s="93">
        <v>0</v>
      </c>
      <c r="C335" s="245">
        <v>0</v>
      </c>
      <c r="D335" s="245">
        <v>0</v>
      </c>
      <c r="E335" s="294">
        <f t="shared" si="134"/>
        <v>0</v>
      </c>
      <c r="F335" s="73"/>
      <c r="G335" s="3" t="s">
        <v>356</v>
      </c>
      <c r="H335" s="3" t="str">
        <f t="shared" si="131"/>
        <v>112007</v>
      </c>
      <c r="I335" s="13" t="s">
        <v>411</v>
      </c>
      <c r="J335" s="13" t="s">
        <v>579</v>
      </c>
    </row>
    <row r="336" spans="1:10" x14ac:dyDescent="0.2">
      <c r="A336" s="54" t="str">
        <f>'BoR4 Rollup'!B336</f>
        <v xml:space="preserve"> Library Acquisitions</v>
      </c>
      <c r="B336" s="93">
        <v>0</v>
      </c>
      <c r="C336" s="245">
        <v>0</v>
      </c>
      <c r="D336" s="245">
        <v>0</v>
      </c>
      <c r="E336" s="294">
        <f t="shared" si="134"/>
        <v>0</v>
      </c>
      <c r="F336" s="73"/>
      <c r="G336" s="3" t="s">
        <v>356</v>
      </c>
      <c r="H336" s="3" t="str">
        <f t="shared" si="131"/>
        <v>112007</v>
      </c>
      <c r="I336" s="13" t="s">
        <v>411</v>
      </c>
      <c r="J336" s="13" t="s">
        <v>579</v>
      </c>
    </row>
    <row r="337" spans="1:10" x14ac:dyDescent="0.2">
      <c r="A337" s="54" t="str">
        <f>'BoR4 Rollup'!B337</f>
        <v xml:space="preserve"> Major Repairs</v>
      </c>
      <c r="B337" s="93">
        <v>0</v>
      </c>
      <c r="C337" s="245">
        <v>0</v>
      </c>
      <c r="D337" s="245">
        <v>0</v>
      </c>
      <c r="E337" s="294">
        <f t="shared" si="134"/>
        <v>0</v>
      </c>
      <c r="F337" s="73"/>
      <c r="G337" s="3" t="s">
        <v>356</v>
      </c>
      <c r="H337" s="3" t="str">
        <f t="shared" si="131"/>
        <v>112007</v>
      </c>
      <c r="I337" s="13" t="s">
        <v>411</v>
      </c>
    </row>
    <row r="338" spans="1:10" ht="15.75" x14ac:dyDescent="0.25">
      <c r="A338" s="55" t="str">
        <f>'BoR4 Rollup'!B338</f>
        <v>Total Acquisitions and Major Repairs</v>
      </c>
      <c r="B338" s="95">
        <f>B337+B336+B335</f>
        <v>0</v>
      </c>
      <c r="C338" s="281">
        <f t="shared" ref="C338" si="139">C337+C336+C335</f>
        <v>0</v>
      </c>
      <c r="D338" s="281">
        <f t="shared" ref="D338" si="140">D337+D336+D335</f>
        <v>0</v>
      </c>
      <c r="E338" s="296">
        <f t="shared" si="134"/>
        <v>0</v>
      </c>
      <c r="F338" s="77"/>
      <c r="G338" s="3" t="s">
        <v>355</v>
      </c>
      <c r="H338" s="3" t="str">
        <f t="shared" si="131"/>
        <v>112007</v>
      </c>
      <c r="I338" s="13" t="s">
        <v>411</v>
      </c>
    </row>
    <row r="339" spans="1:10" ht="15.75" x14ac:dyDescent="0.25">
      <c r="A339" s="55" t="str">
        <f>'BoR4 Rollup'!B339</f>
        <v>Function Total</v>
      </c>
      <c r="B339" s="94">
        <f>B338+B334+B329+B325</f>
        <v>0</v>
      </c>
      <c r="C339" s="264">
        <f t="shared" ref="C339" si="141">C338+C334+C329+C325</f>
        <v>0</v>
      </c>
      <c r="D339" s="264">
        <f t="shared" ref="D339" si="142">D338+D334+D329+D325</f>
        <v>0</v>
      </c>
      <c r="E339" s="297">
        <f t="shared" si="134"/>
        <v>0</v>
      </c>
      <c r="F339" s="76"/>
      <c r="G339" s="3" t="s">
        <v>355</v>
      </c>
      <c r="H339" s="3" t="str">
        <f t="shared" si="131"/>
        <v>112007</v>
      </c>
      <c r="I339" s="13" t="s">
        <v>411</v>
      </c>
    </row>
    <row r="340" spans="1:10" ht="15.75" x14ac:dyDescent="0.25">
      <c r="A340" s="254" t="str">
        <f>'BoR4 Rollup'!B340</f>
        <v>Function:  Instruction</v>
      </c>
      <c r="B340" s="255"/>
      <c r="C340" s="256"/>
      <c r="D340" s="256"/>
      <c r="E340" s="257"/>
      <c r="F340" s="72"/>
      <c r="G340" s="3" t="s">
        <v>356</v>
      </c>
      <c r="H340" s="3" t="str">
        <f t="shared" ref="H340:H341" si="143">RIGHT($A$342,6)</f>
        <v>112008</v>
      </c>
      <c r="I340" s="13" t="s">
        <v>412</v>
      </c>
    </row>
    <row r="341" spans="1:10" ht="15.75" x14ac:dyDescent="0.25">
      <c r="A341" s="106" t="str">
        <f>'BoR4 Rollup'!B341</f>
        <v>Orgn: Lib Arts-Foreign Languages-Spanish</v>
      </c>
      <c r="B341" s="258" t="str">
        <f>+'BoR4 Rollup'!C341</f>
        <v>Actual</v>
      </c>
      <c r="C341" s="258" t="str">
        <f>+'BoR4 Rollup'!D341</f>
        <v>Budgeted</v>
      </c>
      <c r="D341" s="258" t="str">
        <f>+'BoR4 Rollup'!E341</f>
        <v>Budgeted</v>
      </c>
      <c r="E341" s="259" t="str">
        <f>'BoR4 Rollup'!F320</f>
        <v>2024-2025 +/-</v>
      </c>
      <c r="F341" s="78"/>
      <c r="G341" s="3" t="s">
        <v>356</v>
      </c>
      <c r="H341" s="3" t="str">
        <f t="shared" si="143"/>
        <v>112008</v>
      </c>
      <c r="I341" s="13" t="s">
        <v>412</v>
      </c>
    </row>
    <row r="342" spans="1:10" ht="15.75" x14ac:dyDescent="0.25">
      <c r="A342" s="248" t="str">
        <f>'BoR4 Rollup'!B342</f>
        <v>Organization ID:  112008</v>
      </c>
      <c r="B342" s="249" t="str">
        <f>'BoR4 Rollup'!$C$6</f>
        <v>2024-2025</v>
      </c>
      <c r="C342" s="147" t="str">
        <f>'BoR4 Rollup'!$D$6</f>
        <v>2024-2025</v>
      </c>
      <c r="D342" s="249" t="str">
        <f>'BoR4 Rollup'!$E$6</f>
        <v>2025-2026</v>
      </c>
      <c r="E342" s="250" t="str">
        <f>'BoR4 Rollup'!$F$6</f>
        <v>2025-2026</v>
      </c>
      <c r="F342" s="78"/>
      <c r="G342" s="3" t="s">
        <v>356</v>
      </c>
      <c r="H342" s="3" t="str">
        <f>RIGHT($A$342,6)</f>
        <v>112008</v>
      </c>
      <c r="I342" s="13" t="s">
        <v>412</v>
      </c>
    </row>
    <row r="343" spans="1:10" x14ac:dyDescent="0.2">
      <c r="A343" s="54" t="str">
        <f>'BoR4 Rollup'!B343</f>
        <v xml:space="preserve">  Salaries</v>
      </c>
      <c r="B343" s="93">
        <v>0</v>
      </c>
      <c r="C343" s="245">
        <v>0</v>
      </c>
      <c r="D343" s="245">
        <v>0</v>
      </c>
      <c r="E343" s="294">
        <f t="shared" ref="E343:E345" si="144">+D343-C343</f>
        <v>0</v>
      </c>
      <c r="F343" s="73"/>
      <c r="G343" s="3" t="s">
        <v>356</v>
      </c>
      <c r="H343" s="3" t="str">
        <f t="shared" ref="H343:H360" si="145">RIGHT($A$342,6)</f>
        <v>112008</v>
      </c>
      <c r="I343" s="13" t="s">
        <v>412</v>
      </c>
      <c r="J343" s="13" t="s">
        <v>570</v>
      </c>
    </row>
    <row r="344" spans="1:10" x14ac:dyDescent="0.2">
      <c r="A344" s="54" t="str">
        <f>'BoR4 Rollup'!B344</f>
        <v xml:space="preserve">  Other Compensation</v>
      </c>
      <c r="B344" s="93">
        <v>0</v>
      </c>
      <c r="C344" s="245">
        <v>0</v>
      </c>
      <c r="D344" s="245">
        <v>0</v>
      </c>
      <c r="E344" s="294">
        <f t="shared" si="144"/>
        <v>0</v>
      </c>
      <c r="F344" s="73"/>
      <c r="G344" s="3" t="s">
        <v>356</v>
      </c>
      <c r="H344" s="3" t="str">
        <f t="shared" si="145"/>
        <v>112008</v>
      </c>
      <c r="I344" s="13" t="s">
        <v>412</v>
      </c>
    </row>
    <row r="345" spans="1:10" x14ac:dyDescent="0.2">
      <c r="A345" s="54" t="str">
        <f>'BoR4 Rollup'!B345</f>
        <v xml:space="preserve">  Related Benefits</v>
      </c>
      <c r="B345" s="93">
        <v>0</v>
      </c>
      <c r="C345" s="245">
        <v>0</v>
      </c>
      <c r="D345" s="245">
        <v>0</v>
      </c>
      <c r="E345" s="294">
        <f t="shared" si="144"/>
        <v>0</v>
      </c>
      <c r="F345" s="73"/>
      <c r="G345" s="3" t="s">
        <v>356</v>
      </c>
      <c r="H345" s="3" t="str">
        <f t="shared" si="145"/>
        <v>112008</v>
      </c>
      <c r="I345" s="13" t="s">
        <v>412</v>
      </c>
      <c r="J345" s="13" t="s">
        <v>572</v>
      </c>
    </row>
    <row r="346" spans="1:10" ht="15.75" x14ac:dyDescent="0.25">
      <c r="A346" s="55" t="str">
        <f>'BoR4 Rollup'!B346</f>
        <v>Total Personal Services</v>
      </c>
      <c r="B346" s="94">
        <f>B345+B344+B343</f>
        <v>0</v>
      </c>
      <c r="C346" s="264">
        <f t="shared" ref="C346:D346" si="146">C345+C344+C343</f>
        <v>0</v>
      </c>
      <c r="D346" s="264">
        <f t="shared" si="146"/>
        <v>0</v>
      </c>
      <c r="E346" s="295">
        <f t="shared" ref="E346:E360" si="147">+D346-C346</f>
        <v>0</v>
      </c>
      <c r="F346" s="76"/>
      <c r="G346" s="3" t="s">
        <v>355</v>
      </c>
      <c r="H346" s="3" t="str">
        <f t="shared" si="145"/>
        <v>112008</v>
      </c>
      <c r="I346" s="13" t="s">
        <v>412</v>
      </c>
    </row>
    <row r="347" spans="1:10" x14ac:dyDescent="0.2">
      <c r="A347" s="54" t="str">
        <f>'BoR4 Rollup'!B347</f>
        <v xml:space="preserve"> Travel</v>
      </c>
      <c r="B347" s="93">
        <v>0</v>
      </c>
      <c r="C347" s="245">
        <v>0</v>
      </c>
      <c r="D347" s="245">
        <v>0</v>
      </c>
      <c r="E347" s="294">
        <f t="shared" si="147"/>
        <v>0</v>
      </c>
      <c r="F347" s="73"/>
      <c r="G347" s="3" t="s">
        <v>356</v>
      </c>
      <c r="H347" s="3" t="str">
        <f t="shared" si="145"/>
        <v>112008</v>
      </c>
      <c r="I347" s="13" t="s">
        <v>412</v>
      </c>
      <c r="J347" s="13" t="s">
        <v>573</v>
      </c>
    </row>
    <row r="348" spans="1:10" x14ac:dyDescent="0.2">
      <c r="A348" s="54" t="str">
        <f>'BoR4 Rollup'!B348</f>
        <v xml:space="preserve"> Operating Services</v>
      </c>
      <c r="B348" s="93">
        <v>0</v>
      </c>
      <c r="C348" s="245">
        <v>0</v>
      </c>
      <c r="D348" s="245">
        <v>0</v>
      </c>
      <c r="E348" s="294">
        <f t="shared" si="147"/>
        <v>0</v>
      </c>
      <c r="F348" s="73"/>
      <c r="G348" s="3" t="s">
        <v>356</v>
      </c>
      <c r="H348" s="3" t="str">
        <f t="shared" si="145"/>
        <v>112008</v>
      </c>
      <c r="I348" s="13" t="s">
        <v>412</v>
      </c>
      <c r="J348" s="13" t="s">
        <v>574</v>
      </c>
    </row>
    <row r="349" spans="1:10" x14ac:dyDescent="0.2">
      <c r="A349" s="54" t="str">
        <f>'BoR4 Rollup'!B349</f>
        <v xml:space="preserve"> Supplies</v>
      </c>
      <c r="B349" s="93">
        <v>0</v>
      </c>
      <c r="C349" s="245">
        <v>0</v>
      </c>
      <c r="D349" s="245">
        <v>0</v>
      </c>
      <c r="E349" s="294">
        <f t="shared" si="147"/>
        <v>0</v>
      </c>
      <c r="F349" s="73"/>
      <c r="G349" s="3" t="s">
        <v>356</v>
      </c>
      <c r="H349" s="3" t="str">
        <f t="shared" si="145"/>
        <v>112008</v>
      </c>
      <c r="I349" s="13" t="s">
        <v>412</v>
      </c>
      <c r="J349" s="13" t="s">
        <v>575</v>
      </c>
    </row>
    <row r="350" spans="1:10" ht="15.75" x14ac:dyDescent="0.25">
      <c r="A350" s="55" t="str">
        <f>'BoR4 Rollup'!B350</f>
        <v>Total Operating Expenses</v>
      </c>
      <c r="B350" s="95">
        <f>B349+B348+B347</f>
        <v>0</v>
      </c>
      <c r="C350" s="281">
        <f t="shared" ref="C350:D350" si="148">C349+C348+C347</f>
        <v>0</v>
      </c>
      <c r="D350" s="281">
        <f t="shared" si="148"/>
        <v>0</v>
      </c>
      <c r="E350" s="296">
        <f t="shared" si="147"/>
        <v>0</v>
      </c>
      <c r="F350" s="77"/>
      <c r="G350" s="3" t="s">
        <v>355</v>
      </c>
      <c r="H350" s="3" t="str">
        <f t="shared" si="145"/>
        <v>112008</v>
      </c>
      <c r="I350" s="13" t="s">
        <v>412</v>
      </c>
    </row>
    <row r="351" spans="1:10" x14ac:dyDescent="0.2">
      <c r="A351" s="54" t="str">
        <f>'BoR4 Rollup'!B351</f>
        <v xml:space="preserve"> Professional Services</v>
      </c>
      <c r="B351" s="93">
        <v>0</v>
      </c>
      <c r="C351" s="245">
        <v>0</v>
      </c>
      <c r="D351" s="245">
        <v>0</v>
      </c>
      <c r="E351" s="294">
        <f t="shared" si="147"/>
        <v>0</v>
      </c>
      <c r="F351" s="73"/>
      <c r="G351" s="3" t="s">
        <v>356</v>
      </c>
      <c r="H351" s="3" t="str">
        <f t="shared" si="145"/>
        <v>112008</v>
      </c>
      <c r="I351" s="13" t="s">
        <v>412</v>
      </c>
      <c r="J351" s="13" t="s">
        <v>576</v>
      </c>
    </row>
    <row r="352" spans="1:10" x14ac:dyDescent="0.2">
      <c r="A352" s="54" t="str">
        <f>'BoR4 Rollup'!B352</f>
        <v xml:space="preserve"> Other Charges</v>
      </c>
      <c r="B352" s="93">
        <v>0</v>
      </c>
      <c r="C352" s="245">
        <v>0</v>
      </c>
      <c r="D352" s="245">
        <v>0</v>
      </c>
      <c r="E352" s="294">
        <f t="shared" si="147"/>
        <v>0</v>
      </c>
      <c r="F352" s="73"/>
      <c r="G352" s="3" t="s">
        <v>356</v>
      </c>
      <c r="H352" s="3" t="str">
        <f t="shared" si="145"/>
        <v>112008</v>
      </c>
      <c r="I352" s="13" t="s">
        <v>412</v>
      </c>
      <c r="J352" s="13" t="s">
        <v>577</v>
      </c>
    </row>
    <row r="353" spans="1:10" x14ac:dyDescent="0.2">
      <c r="A353" s="54" t="str">
        <f>'BoR4 Rollup'!B353</f>
        <v xml:space="preserve"> Debt Services</v>
      </c>
      <c r="B353" s="93">
        <v>0</v>
      </c>
      <c r="C353" s="245">
        <v>0</v>
      </c>
      <c r="D353" s="245">
        <v>0</v>
      </c>
      <c r="E353" s="294">
        <f t="shared" si="147"/>
        <v>0</v>
      </c>
      <c r="F353" s="73"/>
      <c r="G353" s="3" t="s">
        <v>356</v>
      </c>
      <c r="H353" s="3" t="str">
        <f t="shared" si="145"/>
        <v>112008</v>
      </c>
      <c r="I353" s="13" t="s">
        <v>412</v>
      </c>
    </row>
    <row r="354" spans="1:10" x14ac:dyDescent="0.2">
      <c r="A354" s="54" t="str">
        <f>'BoR4 Rollup'!B354</f>
        <v xml:space="preserve"> Interagency Transfers</v>
      </c>
      <c r="B354" s="93">
        <v>0</v>
      </c>
      <c r="C354" s="245">
        <v>0</v>
      </c>
      <c r="D354" s="245">
        <v>0</v>
      </c>
      <c r="E354" s="294">
        <f t="shared" si="147"/>
        <v>0</v>
      </c>
      <c r="F354" s="73"/>
      <c r="G354" s="3" t="s">
        <v>356</v>
      </c>
      <c r="H354" s="3" t="str">
        <f t="shared" si="145"/>
        <v>112008</v>
      </c>
      <c r="I354" s="13" t="s">
        <v>412</v>
      </c>
      <c r="J354" s="13" t="s">
        <v>578</v>
      </c>
    </row>
    <row r="355" spans="1:10" ht="15.75" x14ac:dyDescent="0.25">
      <c r="A355" s="55" t="str">
        <f>'BoR4 Rollup'!B355</f>
        <v>Total Other Charges</v>
      </c>
      <c r="B355" s="95">
        <f>B354+B353+B352+B351</f>
        <v>0</v>
      </c>
      <c r="C355" s="281">
        <f t="shared" ref="C355:D355" si="149">C354+C353+C352+C351</f>
        <v>0</v>
      </c>
      <c r="D355" s="281">
        <f t="shared" si="149"/>
        <v>0</v>
      </c>
      <c r="E355" s="296">
        <f t="shared" si="147"/>
        <v>0</v>
      </c>
      <c r="F355" s="77"/>
      <c r="G355" s="3" t="s">
        <v>355</v>
      </c>
      <c r="H355" s="3" t="str">
        <f t="shared" si="145"/>
        <v>112008</v>
      </c>
      <c r="I355" s="13" t="s">
        <v>412</v>
      </c>
    </row>
    <row r="356" spans="1:10" x14ac:dyDescent="0.2">
      <c r="A356" s="54" t="str">
        <f>'BoR4 Rollup'!B356</f>
        <v xml:space="preserve"> General Acquisitions</v>
      </c>
      <c r="B356" s="93">
        <v>0</v>
      </c>
      <c r="C356" s="245">
        <v>0</v>
      </c>
      <c r="D356" s="245">
        <v>0</v>
      </c>
      <c r="E356" s="294">
        <f t="shared" si="147"/>
        <v>0</v>
      </c>
      <c r="F356" s="73"/>
      <c r="G356" s="3" t="s">
        <v>356</v>
      </c>
      <c r="H356" s="3" t="str">
        <f t="shared" si="145"/>
        <v>112008</v>
      </c>
      <c r="I356" s="13" t="s">
        <v>412</v>
      </c>
      <c r="J356" s="13" t="s">
        <v>579</v>
      </c>
    </row>
    <row r="357" spans="1:10" x14ac:dyDescent="0.2">
      <c r="A357" s="54" t="str">
        <f>'BoR4 Rollup'!B357</f>
        <v xml:space="preserve"> Library Acquisitions</v>
      </c>
      <c r="B357" s="93">
        <v>0</v>
      </c>
      <c r="C357" s="245">
        <v>0</v>
      </c>
      <c r="D357" s="245">
        <v>0</v>
      </c>
      <c r="E357" s="294">
        <f t="shared" si="147"/>
        <v>0</v>
      </c>
      <c r="F357" s="73"/>
      <c r="G357" s="3" t="s">
        <v>356</v>
      </c>
      <c r="H357" s="3" t="str">
        <f t="shared" si="145"/>
        <v>112008</v>
      </c>
      <c r="I357" s="13" t="s">
        <v>412</v>
      </c>
      <c r="J357" s="13" t="s">
        <v>579</v>
      </c>
    </row>
    <row r="358" spans="1:10" x14ac:dyDescent="0.2">
      <c r="A358" s="54" t="str">
        <f>'BoR4 Rollup'!B358</f>
        <v xml:space="preserve"> Major Repairs</v>
      </c>
      <c r="B358" s="93">
        <v>0</v>
      </c>
      <c r="C358" s="245">
        <v>0</v>
      </c>
      <c r="D358" s="245">
        <v>0</v>
      </c>
      <c r="E358" s="294">
        <f t="shared" si="147"/>
        <v>0</v>
      </c>
      <c r="F358" s="73"/>
      <c r="G358" s="3" t="s">
        <v>356</v>
      </c>
      <c r="H358" s="3" t="str">
        <f t="shared" si="145"/>
        <v>112008</v>
      </c>
      <c r="I358" s="13" t="s">
        <v>412</v>
      </c>
    </row>
    <row r="359" spans="1:10" ht="15.75" x14ac:dyDescent="0.25">
      <c r="A359" s="55" t="str">
        <f>'BoR4 Rollup'!B359</f>
        <v>Total Acquisitions and Major Repairs</v>
      </c>
      <c r="B359" s="95">
        <f>B358+B357+B356</f>
        <v>0</v>
      </c>
      <c r="C359" s="281">
        <f t="shared" ref="C359:D359" si="150">C358+C357+C356</f>
        <v>0</v>
      </c>
      <c r="D359" s="281">
        <f t="shared" si="150"/>
        <v>0</v>
      </c>
      <c r="E359" s="296">
        <f t="shared" si="147"/>
        <v>0</v>
      </c>
      <c r="F359" s="77"/>
      <c r="G359" s="3" t="s">
        <v>355</v>
      </c>
      <c r="H359" s="3" t="str">
        <f t="shared" si="145"/>
        <v>112008</v>
      </c>
      <c r="I359" s="13" t="s">
        <v>412</v>
      </c>
    </row>
    <row r="360" spans="1:10" ht="15.75" x14ac:dyDescent="0.25">
      <c r="A360" s="55" t="str">
        <f>'BoR4 Rollup'!B360</f>
        <v>Function Total</v>
      </c>
      <c r="B360" s="264">
        <f>B359+B355+B350+B346</f>
        <v>0</v>
      </c>
      <c r="C360" s="264">
        <f t="shared" ref="C360:D360" si="151">C359+C355+C350+C346</f>
        <v>0</v>
      </c>
      <c r="D360" s="264">
        <f t="shared" si="151"/>
        <v>0</v>
      </c>
      <c r="E360" s="297">
        <f t="shared" si="147"/>
        <v>0</v>
      </c>
      <c r="F360" s="76"/>
      <c r="G360" s="3" t="s">
        <v>355</v>
      </c>
      <c r="H360" s="3" t="str">
        <f t="shared" si="145"/>
        <v>112008</v>
      </c>
      <c r="I360" s="13" t="s">
        <v>412</v>
      </c>
    </row>
    <row r="361" spans="1:10" ht="15.75" x14ac:dyDescent="0.25">
      <c r="A361" s="254" t="str">
        <f>'BoR4 Rollup'!B361</f>
        <v>Function:  Instruction</v>
      </c>
      <c r="B361" s="255"/>
      <c r="C361" s="256"/>
      <c r="D361" s="256"/>
      <c r="E361" s="257"/>
      <c r="F361" s="72"/>
      <c r="G361" s="3" t="s">
        <v>356</v>
      </c>
      <c r="H361" s="3" t="str">
        <f t="shared" ref="H361:H362" si="152">RIGHT($A$363,6)</f>
        <v>112010</v>
      </c>
      <c r="I361" s="13" t="s">
        <v>413</v>
      </c>
    </row>
    <row r="362" spans="1:10" ht="15.75" x14ac:dyDescent="0.25">
      <c r="A362" s="106" t="str">
        <f>'BoR4 Rollup'!B362</f>
        <v>Orgn: Lib Arts-Career&amp;Success Skills</v>
      </c>
      <c r="B362" s="258" t="str">
        <f>+'BoR4 Rollup'!C362</f>
        <v>Actual</v>
      </c>
      <c r="C362" s="258" t="str">
        <f>+'BoR4 Rollup'!D362</f>
        <v>Budgeted</v>
      </c>
      <c r="D362" s="258" t="str">
        <f>+'BoR4 Rollup'!E362</f>
        <v>Budgeted</v>
      </c>
      <c r="E362" s="259" t="str">
        <f>'BoR4 Rollup'!F341</f>
        <v>2024-2025 +/-</v>
      </c>
      <c r="F362" s="74"/>
      <c r="G362" s="3" t="s">
        <v>356</v>
      </c>
      <c r="H362" s="3" t="str">
        <f t="shared" si="152"/>
        <v>112010</v>
      </c>
      <c r="I362" s="13" t="s">
        <v>413</v>
      </c>
    </row>
    <row r="363" spans="1:10" ht="15.75" x14ac:dyDescent="0.25">
      <c r="A363" s="248" t="str">
        <f>'BoR4 Rollup'!B363</f>
        <v>Organization ID:  112010</v>
      </c>
      <c r="B363" s="249" t="str">
        <f>'BoR4 Rollup'!$C$6</f>
        <v>2024-2025</v>
      </c>
      <c r="C363" s="147" t="str">
        <f>'BoR4 Rollup'!$D$6</f>
        <v>2024-2025</v>
      </c>
      <c r="D363" s="249" t="str">
        <f>'BoR4 Rollup'!$E$6</f>
        <v>2025-2026</v>
      </c>
      <c r="E363" s="250" t="str">
        <f>'BoR4 Rollup'!$F$6</f>
        <v>2025-2026</v>
      </c>
      <c r="F363" s="74"/>
      <c r="G363" s="3" t="s">
        <v>356</v>
      </c>
      <c r="H363" s="3" t="str">
        <f>RIGHT($A$363,6)</f>
        <v>112010</v>
      </c>
      <c r="I363" s="13" t="s">
        <v>413</v>
      </c>
    </row>
    <row r="364" spans="1:10" x14ac:dyDescent="0.2">
      <c r="A364" s="54" t="str">
        <f>'BoR4 Rollup'!B364</f>
        <v xml:space="preserve">  Salaries</v>
      </c>
      <c r="B364" s="93">
        <v>0</v>
      </c>
      <c r="C364" s="245">
        <v>0</v>
      </c>
      <c r="D364" s="245">
        <v>0</v>
      </c>
      <c r="E364" s="294">
        <f t="shared" ref="E364:E366" si="153">+D364-C364</f>
        <v>0</v>
      </c>
      <c r="F364" s="73"/>
      <c r="G364" s="3" t="s">
        <v>356</v>
      </c>
      <c r="H364" s="3" t="str">
        <f t="shared" ref="H364:H381" si="154">RIGHT($A$363,6)</f>
        <v>112010</v>
      </c>
      <c r="I364" s="13" t="s">
        <v>413</v>
      </c>
      <c r="J364" s="13" t="s">
        <v>570</v>
      </c>
    </row>
    <row r="365" spans="1:10" x14ac:dyDescent="0.2">
      <c r="A365" s="54" t="str">
        <f>'BoR4 Rollup'!B365</f>
        <v xml:space="preserve">  Other Compensation</v>
      </c>
      <c r="B365" s="93">
        <v>0</v>
      </c>
      <c r="C365" s="245">
        <v>0</v>
      </c>
      <c r="D365" s="245">
        <v>0</v>
      </c>
      <c r="E365" s="294">
        <f t="shared" si="153"/>
        <v>0</v>
      </c>
      <c r="F365" s="73"/>
      <c r="G365" s="3" t="s">
        <v>356</v>
      </c>
      <c r="H365" s="3" t="str">
        <f t="shared" si="154"/>
        <v>112010</v>
      </c>
      <c r="I365" s="13" t="s">
        <v>413</v>
      </c>
    </row>
    <row r="366" spans="1:10" x14ac:dyDescent="0.2">
      <c r="A366" s="54" t="str">
        <f>'BoR4 Rollup'!B366</f>
        <v xml:space="preserve">  Related Benefits</v>
      </c>
      <c r="B366" s="93">
        <v>0</v>
      </c>
      <c r="C366" s="245">
        <v>0</v>
      </c>
      <c r="D366" s="245">
        <v>0</v>
      </c>
      <c r="E366" s="294">
        <f t="shared" si="153"/>
        <v>0</v>
      </c>
      <c r="F366" s="73"/>
      <c r="G366" s="3" t="s">
        <v>356</v>
      </c>
      <c r="H366" s="3" t="str">
        <f t="shared" si="154"/>
        <v>112010</v>
      </c>
      <c r="I366" s="13" t="s">
        <v>413</v>
      </c>
      <c r="J366" s="13" t="s">
        <v>572</v>
      </c>
    </row>
    <row r="367" spans="1:10" ht="15.75" x14ac:dyDescent="0.25">
      <c r="A367" s="55" t="str">
        <f>'BoR4 Rollup'!B367</f>
        <v>Total Personal Services</v>
      </c>
      <c r="B367" s="94">
        <f>B366+B365+B364</f>
        <v>0</v>
      </c>
      <c r="C367" s="264">
        <f t="shared" ref="C367:D367" si="155">C366+C365+C364</f>
        <v>0</v>
      </c>
      <c r="D367" s="264">
        <f t="shared" si="155"/>
        <v>0</v>
      </c>
      <c r="E367" s="295">
        <f t="shared" ref="E367:E381" si="156">+D367-C367</f>
        <v>0</v>
      </c>
      <c r="F367" s="76"/>
      <c r="G367" s="3" t="s">
        <v>355</v>
      </c>
      <c r="H367" s="3" t="str">
        <f t="shared" si="154"/>
        <v>112010</v>
      </c>
      <c r="I367" s="13" t="s">
        <v>413</v>
      </c>
    </row>
    <row r="368" spans="1:10" x14ac:dyDescent="0.2">
      <c r="A368" s="54" t="str">
        <f>'BoR4 Rollup'!B368</f>
        <v xml:space="preserve"> Travel</v>
      </c>
      <c r="B368" s="93">
        <v>0</v>
      </c>
      <c r="C368" s="245">
        <v>0</v>
      </c>
      <c r="D368" s="245">
        <v>0</v>
      </c>
      <c r="E368" s="294">
        <f t="shared" si="156"/>
        <v>0</v>
      </c>
      <c r="F368" s="73"/>
      <c r="G368" s="3" t="s">
        <v>356</v>
      </c>
      <c r="H368" s="3" t="str">
        <f t="shared" si="154"/>
        <v>112010</v>
      </c>
      <c r="I368" s="13" t="s">
        <v>413</v>
      </c>
      <c r="J368" s="13" t="s">
        <v>573</v>
      </c>
    </row>
    <row r="369" spans="1:10" x14ac:dyDescent="0.2">
      <c r="A369" s="54" t="str">
        <f>'BoR4 Rollup'!B369</f>
        <v xml:space="preserve"> Operating Services</v>
      </c>
      <c r="B369" s="93">
        <v>0</v>
      </c>
      <c r="C369" s="245">
        <v>0</v>
      </c>
      <c r="D369" s="245">
        <v>0</v>
      </c>
      <c r="E369" s="294">
        <f t="shared" si="156"/>
        <v>0</v>
      </c>
      <c r="F369" s="73"/>
      <c r="G369" s="3" t="s">
        <v>356</v>
      </c>
      <c r="H369" s="3" t="str">
        <f t="shared" si="154"/>
        <v>112010</v>
      </c>
      <c r="I369" s="13" t="s">
        <v>413</v>
      </c>
      <c r="J369" s="13" t="s">
        <v>574</v>
      </c>
    </row>
    <row r="370" spans="1:10" x14ac:dyDescent="0.2">
      <c r="A370" s="54" t="str">
        <f>'BoR4 Rollup'!B370</f>
        <v xml:space="preserve"> Supplies</v>
      </c>
      <c r="B370" s="93">
        <v>0</v>
      </c>
      <c r="C370" s="245">
        <v>0</v>
      </c>
      <c r="D370" s="245">
        <v>0</v>
      </c>
      <c r="E370" s="294">
        <f t="shared" si="156"/>
        <v>0</v>
      </c>
      <c r="F370" s="73"/>
      <c r="G370" s="3" t="s">
        <v>356</v>
      </c>
      <c r="H370" s="3" t="str">
        <f t="shared" si="154"/>
        <v>112010</v>
      </c>
      <c r="I370" s="13" t="s">
        <v>413</v>
      </c>
      <c r="J370" s="13" t="s">
        <v>575</v>
      </c>
    </row>
    <row r="371" spans="1:10" ht="15.75" x14ac:dyDescent="0.25">
      <c r="A371" s="55" t="str">
        <f>'BoR4 Rollup'!B371</f>
        <v>Total Operating Expenses</v>
      </c>
      <c r="B371" s="95">
        <f>B370+B369+B368</f>
        <v>0</v>
      </c>
      <c r="C371" s="281">
        <f t="shared" ref="C371:D371" si="157">C370+C369+C368</f>
        <v>0</v>
      </c>
      <c r="D371" s="281">
        <f t="shared" si="157"/>
        <v>0</v>
      </c>
      <c r="E371" s="296">
        <f t="shared" si="156"/>
        <v>0</v>
      </c>
      <c r="F371" s="77"/>
      <c r="G371" s="3" t="s">
        <v>355</v>
      </c>
      <c r="H371" s="3" t="str">
        <f t="shared" si="154"/>
        <v>112010</v>
      </c>
      <c r="I371" s="13" t="s">
        <v>413</v>
      </c>
    </row>
    <row r="372" spans="1:10" x14ac:dyDescent="0.2">
      <c r="A372" s="54" t="str">
        <f>'BoR4 Rollup'!B372</f>
        <v xml:space="preserve"> Professional Services</v>
      </c>
      <c r="B372" s="93">
        <v>0</v>
      </c>
      <c r="C372" s="245">
        <v>0</v>
      </c>
      <c r="D372" s="245">
        <v>0</v>
      </c>
      <c r="E372" s="294">
        <f t="shared" si="156"/>
        <v>0</v>
      </c>
      <c r="F372" s="73"/>
      <c r="G372" s="3" t="s">
        <v>356</v>
      </c>
      <c r="H372" s="3" t="str">
        <f t="shared" si="154"/>
        <v>112010</v>
      </c>
      <c r="I372" s="13" t="s">
        <v>413</v>
      </c>
      <c r="J372" s="13" t="s">
        <v>576</v>
      </c>
    </row>
    <row r="373" spans="1:10" x14ac:dyDescent="0.2">
      <c r="A373" s="54" t="str">
        <f>'BoR4 Rollup'!B373</f>
        <v xml:space="preserve"> Other Charges</v>
      </c>
      <c r="B373" s="93">
        <v>0</v>
      </c>
      <c r="C373" s="245">
        <v>0</v>
      </c>
      <c r="D373" s="245">
        <v>0</v>
      </c>
      <c r="E373" s="294">
        <f t="shared" si="156"/>
        <v>0</v>
      </c>
      <c r="F373" s="73"/>
      <c r="G373" s="3" t="s">
        <v>356</v>
      </c>
      <c r="H373" s="3" t="str">
        <f t="shared" si="154"/>
        <v>112010</v>
      </c>
      <c r="I373" s="13" t="s">
        <v>413</v>
      </c>
      <c r="J373" s="13" t="s">
        <v>577</v>
      </c>
    </row>
    <row r="374" spans="1:10" x14ac:dyDescent="0.2">
      <c r="A374" s="54" t="str">
        <f>'BoR4 Rollup'!B374</f>
        <v xml:space="preserve"> Debt Services</v>
      </c>
      <c r="B374" s="93">
        <v>0</v>
      </c>
      <c r="C374" s="245">
        <v>0</v>
      </c>
      <c r="D374" s="245">
        <v>0</v>
      </c>
      <c r="E374" s="294">
        <f t="shared" si="156"/>
        <v>0</v>
      </c>
      <c r="F374" s="73"/>
      <c r="G374" s="3" t="s">
        <v>356</v>
      </c>
      <c r="H374" s="3" t="str">
        <f t="shared" si="154"/>
        <v>112010</v>
      </c>
      <c r="I374" s="13" t="s">
        <v>413</v>
      </c>
    </row>
    <row r="375" spans="1:10" x14ac:dyDescent="0.2">
      <c r="A375" s="54" t="str">
        <f>'BoR4 Rollup'!B375</f>
        <v xml:space="preserve"> Interagency Transfers</v>
      </c>
      <c r="B375" s="93">
        <v>0</v>
      </c>
      <c r="C375" s="245">
        <v>0</v>
      </c>
      <c r="D375" s="245">
        <v>0</v>
      </c>
      <c r="E375" s="294">
        <f t="shared" si="156"/>
        <v>0</v>
      </c>
      <c r="F375" s="73"/>
      <c r="G375" s="3" t="s">
        <v>356</v>
      </c>
      <c r="H375" s="3" t="str">
        <f t="shared" si="154"/>
        <v>112010</v>
      </c>
      <c r="I375" s="13" t="s">
        <v>413</v>
      </c>
      <c r="J375" s="13" t="s">
        <v>578</v>
      </c>
    </row>
    <row r="376" spans="1:10" ht="15.75" x14ac:dyDescent="0.25">
      <c r="A376" s="55" t="str">
        <f>'BoR4 Rollup'!B376</f>
        <v>Total Other Charges</v>
      </c>
      <c r="B376" s="95">
        <f>B375+B374+B373+B372</f>
        <v>0</v>
      </c>
      <c r="C376" s="281">
        <f t="shared" ref="C376:D376" si="158">C375+C374+C373+C372</f>
        <v>0</v>
      </c>
      <c r="D376" s="281">
        <f t="shared" si="158"/>
        <v>0</v>
      </c>
      <c r="E376" s="296">
        <f t="shared" si="156"/>
        <v>0</v>
      </c>
      <c r="F376" s="77"/>
      <c r="G376" s="3" t="s">
        <v>355</v>
      </c>
      <c r="H376" s="3" t="str">
        <f t="shared" si="154"/>
        <v>112010</v>
      </c>
      <c r="I376" s="13" t="s">
        <v>413</v>
      </c>
    </row>
    <row r="377" spans="1:10" x14ac:dyDescent="0.2">
      <c r="A377" s="54" t="str">
        <f>'BoR4 Rollup'!B377</f>
        <v xml:space="preserve"> General Acquisitions</v>
      </c>
      <c r="B377" s="93">
        <v>0</v>
      </c>
      <c r="C377" s="245">
        <v>0</v>
      </c>
      <c r="D377" s="245">
        <v>0</v>
      </c>
      <c r="E377" s="294">
        <f t="shared" si="156"/>
        <v>0</v>
      </c>
      <c r="F377" s="73"/>
      <c r="G377" s="3" t="s">
        <v>356</v>
      </c>
      <c r="H377" s="3" t="str">
        <f t="shared" si="154"/>
        <v>112010</v>
      </c>
      <c r="I377" s="13" t="s">
        <v>413</v>
      </c>
      <c r="J377" s="13" t="s">
        <v>579</v>
      </c>
    </row>
    <row r="378" spans="1:10" x14ac:dyDescent="0.2">
      <c r="A378" s="54" t="str">
        <f>'BoR4 Rollup'!B378</f>
        <v xml:space="preserve"> Library Acquisitions</v>
      </c>
      <c r="B378" s="93">
        <v>0</v>
      </c>
      <c r="C378" s="245">
        <v>0</v>
      </c>
      <c r="D378" s="245">
        <v>0</v>
      </c>
      <c r="E378" s="294">
        <f t="shared" si="156"/>
        <v>0</v>
      </c>
      <c r="F378" s="73"/>
      <c r="G378" s="3" t="s">
        <v>356</v>
      </c>
      <c r="H378" s="3" t="str">
        <f t="shared" si="154"/>
        <v>112010</v>
      </c>
      <c r="I378" s="13" t="s">
        <v>413</v>
      </c>
      <c r="J378" s="13" t="s">
        <v>579</v>
      </c>
    </row>
    <row r="379" spans="1:10" x14ac:dyDescent="0.2">
      <c r="A379" s="54" t="str">
        <f>'BoR4 Rollup'!B379</f>
        <v xml:space="preserve"> Major Repairs</v>
      </c>
      <c r="B379" s="93">
        <v>0</v>
      </c>
      <c r="C379" s="245">
        <v>0</v>
      </c>
      <c r="D379" s="245">
        <v>0</v>
      </c>
      <c r="E379" s="294">
        <f t="shared" si="156"/>
        <v>0</v>
      </c>
      <c r="F379" s="73"/>
      <c r="G379" s="3" t="s">
        <v>356</v>
      </c>
      <c r="H379" s="3" t="str">
        <f t="shared" si="154"/>
        <v>112010</v>
      </c>
      <c r="I379" s="13" t="s">
        <v>413</v>
      </c>
    </row>
    <row r="380" spans="1:10" ht="15.75" x14ac:dyDescent="0.25">
      <c r="A380" s="55" t="str">
        <f>'BoR4 Rollup'!B380</f>
        <v>Total Acquisitions and Major Repairs</v>
      </c>
      <c r="B380" s="95">
        <f>B379+B378+B377</f>
        <v>0</v>
      </c>
      <c r="C380" s="281">
        <f t="shared" ref="C380:D380" si="159">C379+C378+C377</f>
        <v>0</v>
      </c>
      <c r="D380" s="281">
        <f t="shared" si="159"/>
        <v>0</v>
      </c>
      <c r="E380" s="296">
        <f t="shared" si="156"/>
        <v>0</v>
      </c>
      <c r="F380" s="77"/>
      <c r="G380" s="3" t="s">
        <v>355</v>
      </c>
      <c r="H380" s="3" t="str">
        <f t="shared" si="154"/>
        <v>112010</v>
      </c>
      <c r="I380" s="13" t="s">
        <v>413</v>
      </c>
    </row>
    <row r="381" spans="1:10" ht="15.75" x14ac:dyDescent="0.25">
      <c r="A381" s="55" t="str">
        <f>'BoR4 Rollup'!B381</f>
        <v>Function Total</v>
      </c>
      <c r="B381" s="264">
        <f>B380+B376+B371+B367</f>
        <v>0</v>
      </c>
      <c r="C381" s="264">
        <f t="shared" ref="C381:D381" si="160">C380+C376+C371+C367</f>
        <v>0</v>
      </c>
      <c r="D381" s="264">
        <f t="shared" si="160"/>
        <v>0</v>
      </c>
      <c r="E381" s="297">
        <f t="shared" si="156"/>
        <v>0</v>
      </c>
      <c r="F381" s="76"/>
      <c r="G381" s="3" t="s">
        <v>355</v>
      </c>
      <c r="H381" s="3" t="str">
        <f t="shared" si="154"/>
        <v>112010</v>
      </c>
      <c r="I381" s="13" t="s">
        <v>413</v>
      </c>
    </row>
    <row r="382" spans="1:10" ht="15.75" x14ac:dyDescent="0.25">
      <c r="A382" s="254" t="str">
        <f>'BoR4 Rollup'!B382</f>
        <v>Function:  Instruction</v>
      </c>
      <c r="B382" s="255"/>
      <c r="C382" s="256"/>
      <c r="D382" s="256"/>
      <c r="E382" s="257"/>
      <c r="F382" s="72"/>
      <c r="G382" s="3" t="s">
        <v>356</v>
      </c>
      <c r="H382" s="3" t="str">
        <f t="shared" ref="H382:H383" si="161">RIGHT($A$384,6)</f>
        <v>112011</v>
      </c>
      <c r="I382" s="13" t="s">
        <v>414</v>
      </c>
    </row>
    <row r="383" spans="1:10" ht="15.75" x14ac:dyDescent="0.25">
      <c r="A383" s="106" t="str">
        <f>'BoR4 Rollup'!B383</f>
        <v>Orgn: Liberal Arts-General Studies</v>
      </c>
      <c r="B383" s="258" t="str">
        <f>+'BoR4 Rollup'!C383</f>
        <v>Actual</v>
      </c>
      <c r="C383" s="258" t="str">
        <f>+'BoR4 Rollup'!D383</f>
        <v>Budgeted</v>
      </c>
      <c r="D383" s="258" t="str">
        <f>+'BoR4 Rollup'!E383</f>
        <v>Budgeted</v>
      </c>
      <c r="E383" s="259" t="str">
        <f>'BoR4 Rollup'!F362</f>
        <v>2024-2025 +/-</v>
      </c>
      <c r="F383" s="78"/>
      <c r="G383" s="3" t="s">
        <v>356</v>
      </c>
      <c r="H383" s="3" t="str">
        <f t="shared" si="161"/>
        <v>112011</v>
      </c>
      <c r="I383" s="13" t="s">
        <v>414</v>
      </c>
    </row>
    <row r="384" spans="1:10" ht="15.75" x14ac:dyDescent="0.25">
      <c r="A384" s="248" t="str">
        <f>'BoR4 Rollup'!B384</f>
        <v>Organization ID:  112011</v>
      </c>
      <c r="B384" s="249" t="str">
        <f>'BoR4 Rollup'!$C$6</f>
        <v>2024-2025</v>
      </c>
      <c r="C384" s="147" t="str">
        <f>'BoR4 Rollup'!$D$6</f>
        <v>2024-2025</v>
      </c>
      <c r="D384" s="249" t="str">
        <f>'BoR4 Rollup'!$E$6</f>
        <v>2025-2026</v>
      </c>
      <c r="E384" s="250" t="str">
        <f>'BoR4 Rollup'!$F$6</f>
        <v>2025-2026</v>
      </c>
      <c r="F384" s="78"/>
      <c r="G384" s="3" t="s">
        <v>356</v>
      </c>
      <c r="H384" s="3" t="str">
        <f>RIGHT($A$384,6)</f>
        <v>112011</v>
      </c>
      <c r="I384" s="13" t="s">
        <v>414</v>
      </c>
    </row>
    <row r="385" spans="1:10" x14ac:dyDescent="0.2">
      <c r="A385" s="54" t="str">
        <f>'BoR4 Rollup'!B385</f>
        <v xml:space="preserve">  Salaries</v>
      </c>
      <c r="B385" s="93">
        <v>0</v>
      </c>
      <c r="C385" s="245">
        <v>0</v>
      </c>
      <c r="D385" s="245">
        <v>0</v>
      </c>
      <c r="E385" s="294">
        <f t="shared" ref="E385:E387" si="162">+D385-C385</f>
        <v>0</v>
      </c>
      <c r="F385" s="73"/>
      <c r="G385" s="3" t="s">
        <v>356</v>
      </c>
      <c r="H385" s="3" t="str">
        <f t="shared" ref="H385:H402" si="163">RIGHT($A$384,6)</f>
        <v>112011</v>
      </c>
      <c r="I385" s="13" t="s">
        <v>414</v>
      </c>
      <c r="J385" s="13" t="s">
        <v>570</v>
      </c>
    </row>
    <row r="386" spans="1:10" x14ac:dyDescent="0.2">
      <c r="A386" s="54" t="str">
        <f>'BoR4 Rollup'!B386</f>
        <v xml:space="preserve">  Other Compensation</v>
      </c>
      <c r="B386" s="93">
        <v>0</v>
      </c>
      <c r="C386" s="245">
        <v>0</v>
      </c>
      <c r="D386" s="245">
        <v>0</v>
      </c>
      <c r="E386" s="294">
        <f t="shared" si="162"/>
        <v>0</v>
      </c>
      <c r="F386" s="73"/>
      <c r="G386" s="3" t="s">
        <v>356</v>
      </c>
      <c r="H386" s="3" t="str">
        <f t="shared" si="163"/>
        <v>112011</v>
      </c>
      <c r="I386" s="13" t="s">
        <v>414</v>
      </c>
    </row>
    <row r="387" spans="1:10" x14ac:dyDescent="0.2">
      <c r="A387" s="54" t="str">
        <f>'BoR4 Rollup'!B387</f>
        <v xml:space="preserve">  Related Benefits</v>
      </c>
      <c r="B387" s="93">
        <v>0</v>
      </c>
      <c r="C387" s="245">
        <v>0</v>
      </c>
      <c r="D387" s="245">
        <v>0</v>
      </c>
      <c r="E387" s="294">
        <f t="shared" si="162"/>
        <v>0</v>
      </c>
      <c r="F387" s="73"/>
      <c r="G387" s="3" t="s">
        <v>356</v>
      </c>
      <c r="H387" s="3" t="str">
        <f t="shared" si="163"/>
        <v>112011</v>
      </c>
      <c r="I387" s="13" t="s">
        <v>414</v>
      </c>
      <c r="J387" s="13" t="s">
        <v>572</v>
      </c>
    </row>
    <row r="388" spans="1:10" ht="15.75" x14ac:dyDescent="0.25">
      <c r="A388" s="55" t="str">
        <f>'BoR4 Rollup'!B388</f>
        <v>Total Personal Services</v>
      </c>
      <c r="B388" s="94">
        <f>B387+B386+B385</f>
        <v>0</v>
      </c>
      <c r="C388" s="264">
        <f t="shared" ref="C388:D388" si="164">C387+C386+C385</f>
        <v>0</v>
      </c>
      <c r="D388" s="264">
        <f t="shared" si="164"/>
        <v>0</v>
      </c>
      <c r="E388" s="295">
        <f t="shared" ref="E388:E402" si="165">+D388-C388</f>
        <v>0</v>
      </c>
      <c r="F388" s="76"/>
      <c r="G388" s="3" t="s">
        <v>355</v>
      </c>
      <c r="H388" s="3" t="str">
        <f t="shared" si="163"/>
        <v>112011</v>
      </c>
      <c r="I388" s="13" t="s">
        <v>414</v>
      </c>
    </row>
    <row r="389" spans="1:10" x14ac:dyDescent="0.2">
      <c r="A389" s="54" t="str">
        <f>'BoR4 Rollup'!B389</f>
        <v xml:space="preserve"> Travel</v>
      </c>
      <c r="B389" s="93">
        <v>0</v>
      </c>
      <c r="C389" s="245">
        <v>0</v>
      </c>
      <c r="D389" s="245">
        <v>0</v>
      </c>
      <c r="E389" s="294">
        <f t="shared" si="165"/>
        <v>0</v>
      </c>
      <c r="F389" s="73"/>
      <c r="G389" s="3" t="s">
        <v>356</v>
      </c>
      <c r="H389" s="3" t="str">
        <f t="shared" si="163"/>
        <v>112011</v>
      </c>
      <c r="I389" s="13" t="s">
        <v>414</v>
      </c>
      <c r="J389" s="13" t="s">
        <v>573</v>
      </c>
    </row>
    <row r="390" spans="1:10" x14ac:dyDescent="0.2">
      <c r="A390" s="54" t="str">
        <f>'BoR4 Rollup'!B390</f>
        <v xml:space="preserve"> Operating Services</v>
      </c>
      <c r="B390" s="93">
        <v>0</v>
      </c>
      <c r="C390" s="245">
        <v>0</v>
      </c>
      <c r="D390" s="245">
        <v>0</v>
      </c>
      <c r="E390" s="294">
        <f t="shared" si="165"/>
        <v>0</v>
      </c>
      <c r="F390" s="73"/>
      <c r="G390" s="3" t="s">
        <v>356</v>
      </c>
      <c r="H390" s="3" t="str">
        <f t="shared" si="163"/>
        <v>112011</v>
      </c>
      <c r="I390" s="13" t="s">
        <v>414</v>
      </c>
      <c r="J390" s="13" t="s">
        <v>574</v>
      </c>
    </row>
    <row r="391" spans="1:10" x14ac:dyDescent="0.2">
      <c r="A391" s="54" t="str">
        <f>'BoR4 Rollup'!B391</f>
        <v xml:space="preserve"> Supplies</v>
      </c>
      <c r="B391" s="93">
        <v>0</v>
      </c>
      <c r="C391" s="245">
        <v>0</v>
      </c>
      <c r="D391" s="245">
        <v>0</v>
      </c>
      <c r="E391" s="294">
        <f t="shared" si="165"/>
        <v>0</v>
      </c>
      <c r="F391" s="73"/>
      <c r="G391" s="3" t="s">
        <v>356</v>
      </c>
      <c r="H391" s="3" t="str">
        <f t="shared" si="163"/>
        <v>112011</v>
      </c>
      <c r="I391" s="13" t="s">
        <v>414</v>
      </c>
      <c r="J391" s="13" t="s">
        <v>575</v>
      </c>
    </row>
    <row r="392" spans="1:10" ht="15.75" x14ac:dyDescent="0.25">
      <c r="A392" s="55" t="str">
        <f>'BoR4 Rollup'!B392</f>
        <v>Total Operating Expenses</v>
      </c>
      <c r="B392" s="95">
        <f>B391+B390+B389</f>
        <v>0</v>
      </c>
      <c r="C392" s="281">
        <f t="shared" ref="C392:D392" si="166">C391+C390+C389</f>
        <v>0</v>
      </c>
      <c r="D392" s="281">
        <f t="shared" si="166"/>
        <v>0</v>
      </c>
      <c r="E392" s="296">
        <f t="shared" si="165"/>
        <v>0</v>
      </c>
      <c r="F392" s="77"/>
      <c r="G392" s="3" t="s">
        <v>355</v>
      </c>
      <c r="H392" s="3" t="str">
        <f t="shared" si="163"/>
        <v>112011</v>
      </c>
      <c r="I392" s="13" t="s">
        <v>414</v>
      </c>
    </row>
    <row r="393" spans="1:10" x14ac:dyDescent="0.2">
      <c r="A393" s="54" t="str">
        <f>'BoR4 Rollup'!B393</f>
        <v xml:space="preserve"> Professional Services</v>
      </c>
      <c r="B393" s="93">
        <v>0</v>
      </c>
      <c r="C393" s="245">
        <v>0</v>
      </c>
      <c r="D393" s="245">
        <v>0</v>
      </c>
      <c r="E393" s="294">
        <f t="shared" si="165"/>
        <v>0</v>
      </c>
      <c r="F393" s="73"/>
      <c r="G393" s="3" t="s">
        <v>356</v>
      </c>
      <c r="H393" s="3" t="str">
        <f t="shared" si="163"/>
        <v>112011</v>
      </c>
      <c r="I393" s="13" t="s">
        <v>414</v>
      </c>
      <c r="J393" s="13" t="s">
        <v>576</v>
      </c>
    </row>
    <row r="394" spans="1:10" x14ac:dyDescent="0.2">
      <c r="A394" s="54" t="str">
        <f>'BoR4 Rollup'!B394</f>
        <v xml:space="preserve"> Other Charges</v>
      </c>
      <c r="B394" s="93">
        <v>0</v>
      </c>
      <c r="C394" s="245">
        <v>0</v>
      </c>
      <c r="D394" s="245">
        <v>0</v>
      </c>
      <c r="E394" s="294">
        <f t="shared" si="165"/>
        <v>0</v>
      </c>
      <c r="F394" s="73"/>
      <c r="G394" s="3" t="s">
        <v>356</v>
      </c>
      <c r="H394" s="3" t="str">
        <f t="shared" si="163"/>
        <v>112011</v>
      </c>
      <c r="I394" s="13" t="s">
        <v>414</v>
      </c>
      <c r="J394" s="13" t="s">
        <v>577</v>
      </c>
    </row>
    <row r="395" spans="1:10" x14ac:dyDescent="0.2">
      <c r="A395" s="54" t="str">
        <f>'BoR4 Rollup'!B395</f>
        <v xml:space="preserve"> Debt Services</v>
      </c>
      <c r="B395" s="93">
        <v>0</v>
      </c>
      <c r="C395" s="245">
        <v>0</v>
      </c>
      <c r="D395" s="245">
        <v>0</v>
      </c>
      <c r="E395" s="294">
        <f t="shared" si="165"/>
        <v>0</v>
      </c>
      <c r="F395" s="73"/>
      <c r="G395" s="3" t="s">
        <v>356</v>
      </c>
      <c r="H395" s="3" t="str">
        <f t="shared" si="163"/>
        <v>112011</v>
      </c>
      <c r="I395" s="13" t="s">
        <v>414</v>
      </c>
    </row>
    <row r="396" spans="1:10" x14ac:dyDescent="0.2">
      <c r="A396" s="54" t="str">
        <f>'BoR4 Rollup'!B396</f>
        <v xml:space="preserve"> Interagency Transfers</v>
      </c>
      <c r="B396" s="93">
        <v>0</v>
      </c>
      <c r="C396" s="245">
        <v>0</v>
      </c>
      <c r="D396" s="245">
        <v>0</v>
      </c>
      <c r="E396" s="294">
        <f t="shared" si="165"/>
        <v>0</v>
      </c>
      <c r="F396" s="73"/>
      <c r="G396" s="3" t="s">
        <v>356</v>
      </c>
      <c r="H396" s="3" t="str">
        <f t="shared" si="163"/>
        <v>112011</v>
      </c>
      <c r="I396" s="13" t="s">
        <v>414</v>
      </c>
      <c r="J396" s="13" t="s">
        <v>578</v>
      </c>
    </row>
    <row r="397" spans="1:10" ht="15.75" x14ac:dyDescent="0.25">
      <c r="A397" s="55" t="str">
        <f>'BoR4 Rollup'!B397</f>
        <v>Total Other Charges</v>
      </c>
      <c r="B397" s="95">
        <f>B396+B395+B394+B393</f>
        <v>0</v>
      </c>
      <c r="C397" s="281">
        <f t="shared" ref="C397:D397" si="167">C396+C395+C394+C393</f>
        <v>0</v>
      </c>
      <c r="D397" s="281">
        <f t="shared" si="167"/>
        <v>0</v>
      </c>
      <c r="E397" s="296">
        <f t="shared" si="165"/>
        <v>0</v>
      </c>
      <c r="F397" s="77"/>
      <c r="G397" s="3" t="s">
        <v>355</v>
      </c>
      <c r="H397" s="3" t="str">
        <f t="shared" si="163"/>
        <v>112011</v>
      </c>
      <c r="I397" s="13" t="s">
        <v>414</v>
      </c>
    </row>
    <row r="398" spans="1:10" x14ac:dyDescent="0.2">
      <c r="A398" s="54" t="str">
        <f>'BoR4 Rollup'!B398</f>
        <v xml:space="preserve"> General Acquisitions</v>
      </c>
      <c r="B398" s="93">
        <v>0</v>
      </c>
      <c r="C398" s="245">
        <v>0</v>
      </c>
      <c r="D398" s="245">
        <v>0</v>
      </c>
      <c r="E398" s="294">
        <f t="shared" si="165"/>
        <v>0</v>
      </c>
      <c r="F398" s="73"/>
      <c r="G398" s="3" t="s">
        <v>356</v>
      </c>
      <c r="H398" s="3" t="str">
        <f t="shared" si="163"/>
        <v>112011</v>
      </c>
      <c r="I398" s="13" t="s">
        <v>414</v>
      </c>
      <c r="J398" s="13" t="s">
        <v>579</v>
      </c>
    </row>
    <row r="399" spans="1:10" x14ac:dyDescent="0.2">
      <c r="A399" s="54" t="str">
        <f>'BoR4 Rollup'!B399</f>
        <v xml:space="preserve"> Library Acquisitions</v>
      </c>
      <c r="B399" s="93">
        <v>0</v>
      </c>
      <c r="C399" s="245">
        <v>0</v>
      </c>
      <c r="D399" s="245">
        <v>0</v>
      </c>
      <c r="E399" s="294">
        <f t="shared" si="165"/>
        <v>0</v>
      </c>
      <c r="F399" s="73"/>
      <c r="G399" s="3" t="s">
        <v>356</v>
      </c>
      <c r="H399" s="3" t="str">
        <f t="shared" si="163"/>
        <v>112011</v>
      </c>
      <c r="I399" s="13" t="s">
        <v>414</v>
      </c>
      <c r="J399" s="13" t="s">
        <v>579</v>
      </c>
    </row>
    <row r="400" spans="1:10" x14ac:dyDescent="0.2">
      <c r="A400" s="54" t="str">
        <f>'BoR4 Rollup'!B400</f>
        <v xml:space="preserve"> Major Repairs</v>
      </c>
      <c r="B400" s="93">
        <v>0</v>
      </c>
      <c r="C400" s="245">
        <v>0</v>
      </c>
      <c r="D400" s="245">
        <v>0</v>
      </c>
      <c r="E400" s="294">
        <f t="shared" si="165"/>
        <v>0</v>
      </c>
      <c r="F400" s="73"/>
      <c r="G400" s="3" t="s">
        <v>356</v>
      </c>
      <c r="H400" s="3" t="str">
        <f t="shared" si="163"/>
        <v>112011</v>
      </c>
      <c r="I400" s="13" t="s">
        <v>414</v>
      </c>
    </row>
    <row r="401" spans="1:10" ht="15.75" x14ac:dyDescent="0.25">
      <c r="A401" s="55" t="str">
        <f>'BoR4 Rollup'!B401</f>
        <v>Total Acquisitions and Major Repairs</v>
      </c>
      <c r="B401" s="95">
        <f>B400+B399+B398</f>
        <v>0</v>
      </c>
      <c r="C401" s="281">
        <f t="shared" ref="C401:D401" si="168">C400+C399+C398</f>
        <v>0</v>
      </c>
      <c r="D401" s="281">
        <f t="shared" si="168"/>
        <v>0</v>
      </c>
      <c r="E401" s="296">
        <f t="shared" si="165"/>
        <v>0</v>
      </c>
      <c r="F401" s="77"/>
      <c r="G401" s="3" t="s">
        <v>355</v>
      </c>
      <c r="H401" s="3" t="str">
        <f t="shared" si="163"/>
        <v>112011</v>
      </c>
      <c r="I401" s="13" t="s">
        <v>414</v>
      </c>
    </row>
    <row r="402" spans="1:10" ht="15.75" x14ac:dyDescent="0.25">
      <c r="A402" s="55" t="str">
        <f>'BoR4 Rollup'!B402</f>
        <v>Function Total</v>
      </c>
      <c r="B402" s="264">
        <f>B401+B397+B392+B388</f>
        <v>0</v>
      </c>
      <c r="C402" s="264">
        <f t="shared" ref="C402:D402" si="169">C401+C397+C392+C388</f>
        <v>0</v>
      </c>
      <c r="D402" s="264">
        <f t="shared" si="169"/>
        <v>0</v>
      </c>
      <c r="E402" s="297">
        <f t="shared" si="165"/>
        <v>0</v>
      </c>
      <c r="F402" s="76"/>
      <c r="G402" s="3" t="s">
        <v>355</v>
      </c>
      <c r="H402" s="3" t="str">
        <f t="shared" si="163"/>
        <v>112011</v>
      </c>
      <c r="I402" s="13" t="s">
        <v>414</v>
      </c>
    </row>
    <row r="403" spans="1:10" ht="15.75" x14ac:dyDescent="0.25">
      <c r="A403" s="254" t="str">
        <f>'BoR4 Rollup'!B403</f>
        <v>Function:  Instruction</v>
      </c>
      <c r="B403" s="255"/>
      <c r="C403" s="256"/>
      <c r="D403" s="256"/>
      <c r="E403" s="257"/>
      <c r="F403" s="72"/>
      <c r="G403" s="3" t="s">
        <v>356</v>
      </c>
      <c r="H403" s="3" t="str">
        <f t="shared" ref="H403:H404" si="170">RIGHT($A$405,6)</f>
        <v>113002</v>
      </c>
      <c r="I403" s="13" t="s">
        <v>415</v>
      </c>
    </row>
    <row r="404" spans="1:10" ht="15.75" x14ac:dyDescent="0.25">
      <c r="A404" s="106" t="str">
        <f>'BoR4 Rollup'!B404</f>
        <v>Orgn: Math and Sciences-Mathematics</v>
      </c>
      <c r="B404" s="258" t="str">
        <f>+'BoR4 Rollup'!C404</f>
        <v>Actual</v>
      </c>
      <c r="C404" s="258" t="str">
        <f>+'BoR4 Rollup'!D404</f>
        <v>Budgeted</v>
      </c>
      <c r="D404" s="258" t="str">
        <f>+'BoR4 Rollup'!E404</f>
        <v>Budgeted</v>
      </c>
      <c r="E404" s="259" t="str">
        <f>'BoR4 Rollup'!F383</f>
        <v>2024-2025 +/-</v>
      </c>
      <c r="F404" s="78"/>
      <c r="G404" s="3" t="s">
        <v>356</v>
      </c>
      <c r="H404" s="3" t="str">
        <f t="shared" si="170"/>
        <v>113002</v>
      </c>
      <c r="I404" s="13" t="s">
        <v>415</v>
      </c>
    </row>
    <row r="405" spans="1:10" ht="15.75" x14ac:dyDescent="0.25">
      <c r="A405" s="248" t="str">
        <f>'BoR4 Rollup'!B405</f>
        <v>Organization ID:  113002</v>
      </c>
      <c r="B405" s="249" t="str">
        <f>'BoR4 Rollup'!$C$6</f>
        <v>2024-2025</v>
      </c>
      <c r="C405" s="147" t="str">
        <f>'BoR4 Rollup'!$D$6</f>
        <v>2024-2025</v>
      </c>
      <c r="D405" s="249" t="str">
        <f>'BoR4 Rollup'!$E$6</f>
        <v>2025-2026</v>
      </c>
      <c r="E405" s="250" t="str">
        <f>'BoR4 Rollup'!$F$6</f>
        <v>2025-2026</v>
      </c>
      <c r="F405" s="78"/>
      <c r="G405" s="3" t="s">
        <v>356</v>
      </c>
      <c r="H405" s="3" t="str">
        <f>RIGHT($A$405,6)</f>
        <v>113002</v>
      </c>
      <c r="I405" s="13" t="s">
        <v>415</v>
      </c>
    </row>
    <row r="406" spans="1:10" x14ac:dyDescent="0.2">
      <c r="A406" s="54" t="str">
        <f>'BoR4 Rollup'!B406</f>
        <v xml:space="preserve">  Salaries</v>
      </c>
      <c r="B406" s="93">
        <v>75664</v>
      </c>
      <c r="C406" s="245">
        <v>75664</v>
      </c>
      <c r="D406" s="245">
        <v>57810</v>
      </c>
      <c r="E406" s="294">
        <f t="shared" ref="E406:E423" si="171">+D406-C406</f>
        <v>-17854</v>
      </c>
      <c r="F406" s="73"/>
      <c r="G406" s="3" t="s">
        <v>356</v>
      </c>
      <c r="H406" s="3" t="str">
        <f t="shared" ref="H406:H423" si="172">RIGHT($A$405,6)</f>
        <v>113002</v>
      </c>
      <c r="I406" s="13" t="s">
        <v>415</v>
      </c>
      <c r="J406" s="13" t="s">
        <v>570</v>
      </c>
    </row>
    <row r="407" spans="1:10" x14ac:dyDescent="0.2">
      <c r="A407" s="54" t="str">
        <f>'BoR4 Rollup'!B407</f>
        <v xml:space="preserve">  Other Compensation</v>
      </c>
      <c r="B407" s="93">
        <v>0</v>
      </c>
      <c r="C407" s="245">
        <v>0</v>
      </c>
      <c r="D407" s="245">
        <v>0</v>
      </c>
      <c r="E407" s="294">
        <f t="shared" si="171"/>
        <v>0</v>
      </c>
      <c r="F407" s="73"/>
      <c r="G407" s="3" t="s">
        <v>356</v>
      </c>
      <c r="H407" s="3" t="str">
        <f t="shared" si="172"/>
        <v>113002</v>
      </c>
      <c r="I407" s="13" t="s">
        <v>415</v>
      </c>
    </row>
    <row r="408" spans="1:10" x14ac:dyDescent="0.2">
      <c r="A408" s="54" t="str">
        <f>'BoR4 Rollup'!B408</f>
        <v xml:space="preserve">  Related Benefits</v>
      </c>
      <c r="B408" s="93">
        <v>27873</v>
      </c>
      <c r="C408" s="245">
        <v>27873</v>
      </c>
      <c r="D408" s="245">
        <v>19550</v>
      </c>
      <c r="E408" s="294">
        <f t="shared" si="171"/>
        <v>-8323</v>
      </c>
      <c r="F408" s="73"/>
      <c r="G408" s="3" t="s">
        <v>356</v>
      </c>
      <c r="H408" s="3" t="str">
        <f t="shared" si="172"/>
        <v>113002</v>
      </c>
      <c r="I408" s="13" t="s">
        <v>415</v>
      </c>
      <c r="J408" s="13" t="s">
        <v>572</v>
      </c>
    </row>
    <row r="409" spans="1:10" ht="15.75" x14ac:dyDescent="0.25">
      <c r="A409" s="55" t="str">
        <f>'BoR4 Rollup'!B409</f>
        <v>Total Personal Services</v>
      </c>
      <c r="B409" s="94">
        <f t="shared" ref="B409" si="173">B408+B407+B406</f>
        <v>103537</v>
      </c>
      <c r="C409" s="264">
        <f t="shared" ref="C409:D409" si="174">C408+C407+C406</f>
        <v>103537</v>
      </c>
      <c r="D409" s="264">
        <f t="shared" si="174"/>
        <v>77360</v>
      </c>
      <c r="E409" s="295">
        <f t="shared" si="171"/>
        <v>-26177</v>
      </c>
      <c r="F409" s="76"/>
      <c r="G409" s="3" t="s">
        <v>355</v>
      </c>
      <c r="H409" s="3" t="str">
        <f t="shared" si="172"/>
        <v>113002</v>
      </c>
      <c r="I409" s="13" t="s">
        <v>415</v>
      </c>
    </row>
    <row r="410" spans="1:10" x14ac:dyDescent="0.2">
      <c r="A410" s="54" t="str">
        <f>'BoR4 Rollup'!B410</f>
        <v xml:space="preserve"> Travel</v>
      </c>
      <c r="B410" s="93">
        <v>0</v>
      </c>
      <c r="C410" s="245">
        <v>0</v>
      </c>
      <c r="D410" s="245">
        <v>0</v>
      </c>
      <c r="E410" s="294">
        <f t="shared" si="171"/>
        <v>0</v>
      </c>
      <c r="F410" s="73"/>
      <c r="G410" s="3" t="s">
        <v>356</v>
      </c>
      <c r="H410" s="3" t="str">
        <f t="shared" si="172"/>
        <v>113002</v>
      </c>
      <c r="I410" s="13" t="s">
        <v>415</v>
      </c>
      <c r="J410" s="13" t="s">
        <v>573</v>
      </c>
    </row>
    <row r="411" spans="1:10" x14ac:dyDescent="0.2">
      <c r="A411" s="54" t="str">
        <f>'BoR4 Rollup'!B411</f>
        <v xml:space="preserve"> Operating Services</v>
      </c>
      <c r="B411" s="93">
        <v>0</v>
      </c>
      <c r="C411" s="245">
        <v>0</v>
      </c>
      <c r="D411" s="245">
        <v>73</v>
      </c>
      <c r="E411" s="294">
        <f t="shared" si="171"/>
        <v>73</v>
      </c>
      <c r="F411" s="73"/>
      <c r="G411" s="3" t="s">
        <v>356</v>
      </c>
      <c r="H411" s="3" t="str">
        <f t="shared" si="172"/>
        <v>113002</v>
      </c>
      <c r="I411" s="13" t="s">
        <v>415</v>
      </c>
      <c r="J411" s="13" t="s">
        <v>574</v>
      </c>
    </row>
    <row r="412" spans="1:10" x14ac:dyDescent="0.2">
      <c r="A412" s="54" t="str">
        <f>'BoR4 Rollup'!B412</f>
        <v xml:space="preserve"> Supplies</v>
      </c>
      <c r="B412" s="93">
        <v>0</v>
      </c>
      <c r="C412" s="245">
        <v>0</v>
      </c>
      <c r="D412" s="245">
        <v>0</v>
      </c>
      <c r="E412" s="294">
        <f t="shared" si="171"/>
        <v>0</v>
      </c>
      <c r="F412" s="73"/>
      <c r="G412" s="3" t="s">
        <v>356</v>
      </c>
      <c r="H412" s="3" t="str">
        <f t="shared" si="172"/>
        <v>113002</v>
      </c>
      <c r="I412" s="13" t="s">
        <v>415</v>
      </c>
      <c r="J412" s="13" t="s">
        <v>575</v>
      </c>
    </row>
    <row r="413" spans="1:10" ht="15.75" x14ac:dyDescent="0.25">
      <c r="A413" s="55" t="str">
        <f>'BoR4 Rollup'!B413</f>
        <v>Total Operating Expenses</v>
      </c>
      <c r="B413" s="95">
        <f t="shared" ref="B413" si="175">B412+B411+B410</f>
        <v>0</v>
      </c>
      <c r="C413" s="281">
        <f t="shared" ref="C413:D413" si="176">C412+C411+C410</f>
        <v>0</v>
      </c>
      <c r="D413" s="281">
        <f t="shared" si="176"/>
        <v>73</v>
      </c>
      <c r="E413" s="296">
        <f t="shared" si="171"/>
        <v>73</v>
      </c>
      <c r="F413" s="77"/>
      <c r="G413" s="3" t="s">
        <v>355</v>
      </c>
      <c r="H413" s="3" t="str">
        <f t="shared" si="172"/>
        <v>113002</v>
      </c>
      <c r="I413" s="13" t="s">
        <v>415</v>
      </c>
    </row>
    <row r="414" spans="1:10" x14ac:dyDescent="0.2">
      <c r="A414" s="54" t="str">
        <f>'BoR4 Rollup'!B414</f>
        <v xml:space="preserve"> Professional Services</v>
      </c>
      <c r="B414" s="93">
        <v>0</v>
      </c>
      <c r="C414" s="245">
        <v>0</v>
      </c>
      <c r="D414" s="245">
        <v>0</v>
      </c>
      <c r="E414" s="294">
        <f t="shared" si="171"/>
        <v>0</v>
      </c>
      <c r="F414" s="73"/>
      <c r="G414" s="3" t="s">
        <v>356</v>
      </c>
      <c r="H414" s="3" t="str">
        <f t="shared" si="172"/>
        <v>113002</v>
      </c>
      <c r="I414" s="13" t="s">
        <v>415</v>
      </c>
      <c r="J414" s="13" t="s">
        <v>576</v>
      </c>
    </row>
    <row r="415" spans="1:10" x14ac:dyDescent="0.2">
      <c r="A415" s="54" t="str">
        <f>'BoR4 Rollup'!B415</f>
        <v xml:space="preserve"> Other Charges</v>
      </c>
      <c r="B415" s="93">
        <v>0</v>
      </c>
      <c r="C415" s="245">
        <v>0</v>
      </c>
      <c r="D415" s="245">
        <v>0</v>
      </c>
      <c r="E415" s="294">
        <f t="shared" si="171"/>
        <v>0</v>
      </c>
      <c r="F415" s="73"/>
      <c r="G415" s="3" t="s">
        <v>356</v>
      </c>
      <c r="H415" s="3" t="str">
        <f t="shared" si="172"/>
        <v>113002</v>
      </c>
      <c r="I415" s="13" t="s">
        <v>415</v>
      </c>
      <c r="J415" s="13" t="s">
        <v>577</v>
      </c>
    </row>
    <row r="416" spans="1:10" x14ac:dyDescent="0.2">
      <c r="A416" s="54" t="str">
        <f>'BoR4 Rollup'!B416</f>
        <v xml:space="preserve"> Debt Services</v>
      </c>
      <c r="B416" s="93">
        <v>0</v>
      </c>
      <c r="C416" s="245">
        <v>0</v>
      </c>
      <c r="D416" s="245">
        <v>0</v>
      </c>
      <c r="E416" s="294">
        <f t="shared" si="171"/>
        <v>0</v>
      </c>
      <c r="F416" s="73"/>
      <c r="G416" s="3" t="s">
        <v>356</v>
      </c>
      <c r="H416" s="3" t="str">
        <f t="shared" si="172"/>
        <v>113002</v>
      </c>
      <c r="I416" s="13" t="s">
        <v>415</v>
      </c>
    </row>
    <row r="417" spans="1:10" x14ac:dyDescent="0.2">
      <c r="A417" s="54" t="str">
        <f>'BoR4 Rollup'!B417</f>
        <v xml:space="preserve"> Interagency Transfers</v>
      </c>
      <c r="B417" s="93">
        <v>0</v>
      </c>
      <c r="C417" s="245">
        <v>0</v>
      </c>
      <c r="D417" s="245">
        <v>0</v>
      </c>
      <c r="E417" s="294">
        <f t="shared" si="171"/>
        <v>0</v>
      </c>
      <c r="F417" s="73"/>
      <c r="G417" s="3" t="s">
        <v>356</v>
      </c>
      <c r="H417" s="3" t="str">
        <f t="shared" si="172"/>
        <v>113002</v>
      </c>
      <c r="I417" s="13" t="s">
        <v>415</v>
      </c>
      <c r="J417" s="13" t="s">
        <v>578</v>
      </c>
    </row>
    <row r="418" spans="1:10" ht="15.75" x14ac:dyDescent="0.25">
      <c r="A418" s="55" t="str">
        <f>'BoR4 Rollup'!B418</f>
        <v>Total Other Charges</v>
      </c>
      <c r="B418" s="95">
        <f t="shared" ref="B418" si="177">B417+B416+B415+B414</f>
        <v>0</v>
      </c>
      <c r="C418" s="281">
        <f t="shared" ref="C418:D418" si="178">C417+C416+C415+C414</f>
        <v>0</v>
      </c>
      <c r="D418" s="281">
        <f t="shared" si="178"/>
        <v>0</v>
      </c>
      <c r="E418" s="296">
        <f t="shared" si="171"/>
        <v>0</v>
      </c>
      <c r="F418" s="77"/>
      <c r="G418" s="3" t="s">
        <v>355</v>
      </c>
      <c r="H418" s="3" t="str">
        <f t="shared" si="172"/>
        <v>113002</v>
      </c>
      <c r="I418" s="13" t="s">
        <v>415</v>
      </c>
    </row>
    <row r="419" spans="1:10" x14ac:dyDescent="0.2">
      <c r="A419" s="54" t="str">
        <f>'BoR4 Rollup'!B419</f>
        <v xml:space="preserve"> General Acquisitions</v>
      </c>
      <c r="B419" s="93">
        <v>0</v>
      </c>
      <c r="C419" s="245">
        <v>0</v>
      </c>
      <c r="D419" s="245">
        <v>0</v>
      </c>
      <c r="E419" s="294">
        <f t="shared" si="171"/>
        <v>0</v>
      </c>
      <c r="F419" s="73"/>
      <c r="G419" s="3" t="s">
        <v>356</v>
      </c>
      <c r="H419" s="3" t="str">
        <f t="shared" si="172"/>
        <v>113002</v>
      </c>
      <c r="I419" s="13" t="s">
        <v>415</v>
      </c>
      <c r="J419" s="13" t="s">
        <v>579</v>
      </c>
    </row>
    <row r="420" spans="1:10" x14ac:dyDescent="0.2">
      <c r="A420" s="54" t="str">
        <f>'BoR4 Rollup'!B420</f>
        <v xml:space="preserve"> Library Acquisitions</v>
      </c>
      <c r="B420" s="93">
        <v>0</v>
      </c>
      <c r="C420" s="245">
        <v>0</v>
      </c>
      <c r="D420" s="245">
        <v>0</v>
      </c>
      <c r="E420" s="294">
        <f t="shared" si="171"/>
        <v>0</v>
      </c>
      <c r="F420" s="73"/>
      <c r="G420" s="3" t="s">
        <v>356</v>
      </c>
      <c r="H420" s="3" t="str">
        <f t="shared" si="172"/>
        <v>113002</v>
      </c>
      <c r="I420" s="13" t="s">
        <v>415</v>
      </c>
      <c r="J420" s="13" t="s">
        <v>579</v>
      </c>
    </row>
    <row r="421" spans="1:10" x14ac:dyDescent="0.2">
      <c r="A421" s="54" t="str">
        <f>'BoR4 Rollup'!B421</f>
        <v xml:space="preserve"> Major Repairs</v>
      </c>
      <c r="B421" s="93">
        <v>0</v>
      </c>
      <c r="C421" s="245">
        <v>0</v>
      </c>
      <c r="D421" s="245">
        <v>0</v>
      </c>
      <c r="E421" s="294">
        <f t="shared" si="171"/>
        <v>0</v>
      </c>
      <c r="F421" s="73"/>
      <c r="G421" s="3" t="s">
        <v>356</v>
      </c>
      <c r="H421" s="3" t="str">
        <f t="shared" si="172"/>
        <v>113002</v>
      </c>
      <c r="I421" s="13" t="s">
        <v>415</v>
      </c>
    </row>
    <row r="422" spans="1:10" ht="15.75" x14ac:dyDescent="0.25">
      <c r="A422" s="55" t="str">
        <f>'BoR4 Rollup'!B422</f>
        <v>Total Acquisitions and Major Repairs</v>
      </c>
      <c r="B422" s="95">
        <f t="shared" ref="B422" si="179">B421+B420+B419</f>
        <v>0</v>
      </c>
      <c r="C422" s="281">
        <f t="shared" ref="C422:D422" si="180">C421+C420+C419</f>
        <v>0</v>
      </c>
      <c r="D422" s="281">
        <f t="shared" si="180"/>
        <v>0</v>
      </c>
      <c r="E422" s="296">
        <f t="shared" si="171"/>
        <v>0</v>
      </c>
      <c r="F422" s="77"/>
      <c r="G422" s="3" t="s">
        <v>355</v>
      </c>
      <c r="H422" s="3" t="str">
        <f t="shared" si="172"/>
        <v>113002</v>
      </c>
      <c r="I422" s="13" t="s">
        <v>415</v>
      </c>
    </row>
    <row r="423" spans="1:10" ht="15.75" x14ac:dyDescent="0.25">
      <c r="A423" s="55" t="str">
        <f>'BoR4 Rollup'!B423</f>
        <v>Function Total</v>
      </c>
      <c r="B423" s="264">
        <f t="shared" ref="B423" si="181">B422+B418+B413+B409</f>
        <v>103537</v>
      </c>
      <c r="C423" s="264">
        <f t="shared" ref="C423:D423" si="182">C422+C418+C413+C409</f>
        <v>103537</v>
      </c>
      <c r="D423" s="94">
        <f t="shared" si="182"/>
        <v>77433</v>
      </c>
      <c r="E423" s="240">
        <f t="shared" si="171"/>
        <v>-26104</v>
      </c>
      <c r="F423" s="76"/>
      <c r="G423" s="3" t="s">
        <v>355</v>
      </c>
      <c r="H423" s="3" t="str">
        <f t="shared" si="172"/>
        <v>113002</v>
      </c>
      <c r="I423" s="13" t="s">
        <v>415</v>
      </c>
    </row>
    <row r="424" spans="1:10" ht="15.75" x14ac:dyDescent="0.25">
      <c r="A424" s="254" t="str">
        <f>'BoR4 Rollup'!B424</f>
        <v>Function:  Instruction</v>
      </c>
      <c r="B424" s="255"/>
      <c r="C424" s="256"/>
      <c r="D424" s="256"/>
      <c r="E424" s="257"/>
      <c r="F424" s="72"/>
      <c r="G424" s="3" t="s">
        <v>356</v>
      </c>
      <c r="H424" s="3" t="str">
        <f t="shared" ref="H424:H425" si="183">RIGHT($A$426,6)</f>
        <v>113004</v>
      </c>
      <c r="I424" s="13" t="s">
        <v>416</v>
      </c>
    </row>
    <row r="425" spans="1:10" ht="15.75" x14ac:dyDescent="0.25">
      <c r="A425" s="106" t="str">
        <f>'BoR4 Rollup'!B425</f>
        <v>Orgn: Math and Sciences-Biology</v>
      </c>
      <c r="B425" s="258" t="str">
        <f>+'BoR4 Rollup'!C425</f>
        <v>Actual</v>
      </c>
      <c r="C425" s="258" t="str">
        <f>+'BoR4 Rollup'!D425</f>
        <v>Budgeted</v>
      </c>
      <c r="D425" s="258" t="str">
        <f>+'BoR4 Rollup'!E425</f>
        <v>Budgeted</v>
      </c>
      <c r="E425" s="259" t="str">
        <f>'BoR4 Rollup'!F404</f>
        <v>2024-2025 +/-</v>
      </c>
      <c r="F425" s="74"/>
      <c r="G425" s="3" t="s">
        <v>356</v>
      </c>
      <c r="H425" s="3" t="str">
        <f t="shared" si="183"/>
        <v>113004</v>
      </c>
      <c r="I425" s="13" t="s">
        <v>416</v>
      </c>
    </row>
    <row r="426" spans="1:10" ht="15.75" x14ac:dyDescent="0.25">
      <c r="A426" s="248" t="str">
        <f>'BoR4 Rollup'!B426</f>
        <v>Organization ID:  113004</v>
      </c>
      <c r="B426" s="249" t="str">
        <f>'BoR4 Rollup'!$C$6</f>
        <v>2024-2025</v>
      </c>
      <c r="C426" s="147" t="str">
        <f>'BoR4 Rollup'!$D$6</f>
        <v>2024-2025</v>
      </c>
      <c r="D426" s="249" t="str">
        <f>'BoR4 Rollup'!$E$6</f>
        <v>2025-2026</v>
      </c>
      <c r="E426" s="250" t="str">
        <f>'BoR4 Rollup'!$F$6</f>
        <v>2025-2026</v>
      </c>
      <c r="F426" s="74"/>
      <c r="G426" s="3" t="s">
        <v>356</v>
      </c>
      <c r="H426" s="3" t="str">
        <f>RIGHT($A$426,6)</f>
        <v>113004</v>
      </c>
      <c r="I426" s="13" t="s">
        <v>416</v>
      </c>
    </row>
    <row r="427" spans="1:10" x14ac:dyDescent="0.2">
      <c r="A427" s="54" t="str">
        <f>'BoR4 Rollup'!B427</f>
        <v xml:space="preserve">  Salaries</v>
      </c>
      <c r="B427" s="93">
        <v>2100</v>
      </c>
      <c r="C427" s="245">
        <v>2100</v>
      </c>
      <c r="D427" s="245">
        <v>8400</v>
      </c>
      <c r="E427" s="294">
        <f t="shared" ref="E427:E444" si="184">+D427-C427</f>
        <v>6300</v>
      </c>
      <c r="F427" s="73"/>
      <c r="G427" s="3" t="s">
        <v>356</v>
      </c>
      <c r="H427" s="3" t="str">
        <f t="shared" ref="H427:H444" si="185">RIGHT($A$426,6)</f>
        <v>113004</v>
      </c>
      <c r="I427" s="13" t="s">
        <v>416</v>
      </c>
      <c r="J427" s="13" t="s">
        <v>570</v>
      </c>
    </row>
    <row r="428" spans="1:10" x14ac:dyDescent="0.2">
      <c r="A428" s="54" t="str">
        <f>'BoR4 Rollup'!B428</f>
        <v xml:space="preserve">  Other Compensation</v>
      </c>
      <c r="B428" s="93">
        <v>0</v>
      </c>
      <c r="C428" s="245">
        <v>0</v>
      </c>
      <c r="D428" s="245">
        <v>0</v>
      </c>
      <c r="E428" s="294">
        <f t="shared" si="184"/>
        <v>0</v>
      </c>
      <c r="F428" s="73"/>
      <c r="G428" s="3" t="s">
        <v>356</v>
      </c>
      <c r="H428" s="3" t="str">
        <f t="shared" si="185"/>
        <v>113004</v>
      </c>
      <c r="I428" s="13" t="s">
        <v>416</v>
      </c>
    </row>
    <row r="429" spans="1:10" x14ac:dyDescent="0.2">
      <c r="A429" s="54" t="str">
        <f>'BoR4 Rollup'!B429</f>
        <v xml:space="preserve">  Related Benefits</v>
      </c>
      <c r="B429" s="93">
        <v>478</v>
      </c>
      <c r="C429" s="245">
        <v>478</v>
      </c>
      <c r="D429" s="245">
        <v>1830</v>
      </c>
      <c r="E429" s="294">
        <f t="shared" si="184"/>
        <v>1352</v>
      </c>
      <c r="F429" s="73"/>
      <c r="G429" s="3" t="s">
        <v>356</v>
      </c>
      <c r="H429" s="3" t="str">
        <f t="shared" si="185"/>
        <v>113004</v>
      </c>
      <c r="I429" s="13" t="s">
        <v>416</v>
      </c>
      <c r="J429" s="13" t="s">
        <v>572</v>
      </c>
    </row>
    <row r="430" spans="1:10" ht="15.75" x14ac:dyDescent="0.25">
      <c r="A430" s="55" t="str">
        <f>'BoR4 Rollup'!B430</f>
        <v>Total Personal Services</v>
      </c>
      <c r="B430" s="94">
        <f t="shared" ref="B430:C430" si="186">B429+B428+B427</f>
        <v>2578</v>
      </c>
      <c r="C430" s="264">
        <f t="shared" si="186"/>
        <v>2578</v>
      </c>
      <c r="D430" s="264">
        <f t="shared" ref="D430" si="187">D429+D428+D427</f>
        <v>10230</v>
      </c>
      <c r="E430" s="295">
        <f t="shared" si="184"/>
        <v>7652</v>
      </c>
      <c r="F430" s="76"/>
      <c r="G430" s="3" t="s">
        <v>355</v>
      </c>
      <c r="H430" s="3" t="str">
        <f t="shared" si="185"/>
        <v>113004</v>
      </c>
      <c r="I430" s="13" t="s">
        <v>416</v>
      </c>
    </row>
    <row r="431" spans="1:10" x14ac:dyDescent="0.2">
      <c r="A431" s="54" t="str">
        <f>'BoR4 Rollup'!B431</f>
        <v xml:space="preserve"> Travel</v>
      </c>
      <c r="B431" s="93">
        <v>0</v>
      </c>
      <c r="C431" s="245">
        <v>0</v>
      </c>
      <c r="D431" s="245">
        <v>0</v>
      </c>
      <c r="E431" s="294">
        <f t="shared" si="184"/>
        <v>0</v>
      </c>
      <c r="F431" s="73"/>
      <c r="G431" s="3" t="s">
        <v>356</v>
      </c>
      <c r="H431" s="3" t="str">
        <f t="shared" si="185"/>
        <v>113004</v>
      </c>
      <c r="I431" s="13" t="s">
        <v>416</v>
      </c>
      <c r="J431" s="13" t="s">
        <v>573</v>
      </c>
    </row>
    <row r="432" spans="1:10" x14ac:dyDescent="0.2">
      <c r="A432" s="54" t="str">
        <f>'BoR4 Rollup'!B432</f>
        <v xml:space="preserve"> Operating Services</v>
      </c>
      <c r="B432" s="93">
        <v>54</v>
      </c>
      <c r="C432" s="245">
        <v>54</v>
      </c>
      <c r="D432" s="245">
        <v>0</v>
      </c>
      <c r="E432" s="294">
        <f t="shared" si="184"/>
        <v>-54</v>
      </c>
      <c r="F432" s="73"/>
      <c r="G432" s="3" t="s">
        <v>356</v>
      </c>
      <c r="H432" s="3" t="str">
        <f t="shared" si="185"/>
        <v>113004</v>
      </c>
      <c r="I432" s="13" t="s">
        <v>416</v>
      </c>
      <c r="J432" s="13" t="s">
        <v>574</v>
      </c>
    </row>
    <row r="433" spans="1:10" x14ac:dyDescent="0.2">
      <c r="A433" s="54" t="str">
        <f>'BoR4 Rollup'!B433</f>
        <v xml:space="preserve"> Supplies</v>
      </c>
      <c r="B433" s="93">
        <v>0</v>
      </c>
      <c r="C433" s="245">
        <v>0</v>
      </c>
      <c r="D433" s="245">
        <v>0</v>
      </c>
      <c r="E433" s="294">
        <f t="shared" si="184"/>
        <v>0</v>
      </c>
      <c r="F433" s="73"/>
      <c r="G433" s="3" t="s">
        <v>356</v>
      </c>
      <c r="H433" s="3" t="str">
        <f t="shared" si="185"/>
        <v>113004</v>
      </c>
      <c r="I433" s="13" t="s">
        <v>416</v>
      </c>
      <c r="J433" s="13" t="s">
        <v>575</v>
      </c>
    </row>
    <row r="434" spans="1:10" ht="15.75" x14ac:dyDescent="0.25">
      <c r="A434" s="55" t="str">
        <f>'BoR4 Rollup'!B434</f>
        <v>Total Operating Expenses</v>
      </c>
      <c r="B434" s="95">
        <f t="shared" ref="B434:C434" si="188">B433+B432+B431</f>
        <v>54</v>
      </c>
      <c r="C434" s="281">
        <f t="shared" si="188"/>
        <v>54</v>
      </c>
      <c r="D434" s="281">
        <f t="shared" ref="D434" si="189">D433+D432+D431</f>
        <v>0</v>
      </c>
      <c r="E434" s="296">
        <f t="shared" si="184"/>
        <v>-54</v>
      </c>
      <c r="F434" s="77"/>
      <c r="G434" s="3" t="s">
        <v>355</v>
      </c>
      <c r="H434" s="3" t="str">
        <f t="shared" si="185"/>
        <v>113004</v>
      </c>
      <c r="I434" s="13" t="s">
        <v>416</v>
      </c>
    </row>
    <row r="435" spans="1:10" x14ac:dyDescent="0.2">
      <c r="A435" s="54" t="str">
        <f>'BoR4 Rollup'!B435</f>
        <v xml:space="preserve"> Professional Services</v>
      </c>
      <c r="B435" s="93">
        <v>0</v>
      </c>
      <c r="C435" s="245">
        <v>0</v>
      </c>
      <c r="D435" s="245">
        <v>0</v>
      </c>
      <c r="E435" s="294">
        <f t="shared" si="184"/>
        <v>0</v>
      </c>
      <c r="F435" s="73"/>
      <c r="G435" s="3" t="s">
        <v>356</v>
      </c>
      <c r="H435" s="3" t="str">
        <f t="shared" si="185"/>
        <v>113004</v>
      </c>
      <c r="I435" s="13" t="s">
        <v>416</v>
      </c>
      <c r="J435" s="13" t="s">
        <v>576</v>
      </c>
    </row>
    <row r="436" spans="1:10" x14ac:dyDescent="0.2">
      <c r="A436" s="54" t="str">
        <f>'BoR4 Rollup'!B436</f>
        <v xml:space="preserve"> Other Charges</v>
      </c>
      <c r="B436" s="93">
        <v>0</v>
      </c>
      <c r="C436" s="245">
        <v>0</v>
      </c>
      <c r="D436" s="245">
        <v>0</v>
      </c>
      <c r="E436" s="294">
        <f t="shared" si="184"/>
        <v>0</v>
      </c>
      <c r="F436" s="73"/>
      <c r="G436" s="3" t="s">
        <v>356</v>
      </c>
      <c r="H436" s="3" t="str">
        <f t="shared" si="185"/>
        <v>113004</v>
      </c>
      <c r="I436" s="13" t="s">
        <v>416</v>
      </c>
      <c r="J436" s="13" t="s">
        <v>577</v>
      </c>
    </row>
    <row r="437" spans="1:10" x14ac:dyDescent="0.2">
      <c r="A437" s="54" t="str">
        <f>'BoR4 Rollup'!B437</f>
        <v xml:space="preserve"> Debt Services</v>
      </c>
      <c r="B437" s="93">
        <v>0</v>
      </c>
      <c r="C437" s="245">
        <v>0</v>
      </c>
      <c r="D437" s="245">
        <v>0</v>
      </c>
      <c r="E437" s="294">
        <f t="shared" si="184"/>
        <v>0</v>
      </c>
      <c r="F437" s="73"/>
      <c r="G437" s="3" t="s">
        <v>356</v>
      </c>
      <c r="H437" s="3" t="str">
        <f t="shared" si="185"/>
        <v>113004</v>
      </c>
      <c r="I437" s="13" t="s">
        <v>416</v>
      </c>
    </row>
    <row r="438" spans="1:10" x14ac:dyDescent="0.2">
      <c r="A438" s="54" t="str">
        <f>'BoR4 Rollup'!B438</f>
        <v xml:space="preserve"> Interagency Transfers</v>
      </c>
      <c r="B438" s="93">
        <v>0</v>
      </c>
      <c r="C438" s="245">
        <v>0</v>
      </c>
      <c r="D438" s="245">
        <v>0</v>
      </c>
      <c r="E438" s="294">
        <f t="shared" si="184"/>
        <v>0</v>
      </c>
      <c r="F438" s="73"/>
      <c r="G438" s="3" t="s">
        <v>356</v>
      </c>
      <c r="H438" s="3" t="str">
        <f t="shared" si="185"/>
        <v>113004</v>
      </c>
      <c r="I438" s="13" t="s">
        <v>416</v>
      </c>
      <c r="J438" s="13" t="s">
        <v>578</v>
      </c>
    </row>
    <row r="439" spans="1:10" ht="15.75" x14ac:dyDescent="0.25">
      <c r="A439" s="55" t="str">
        <f>'BoR4 Rollup'!B439</f>
        <v>Total Other Charges</v>
      </c>
      <c r="B439" s="95">
        <f t="shared" ref="B439:C439" si="190">B438+B437+B436+B435</f>
        <v>0</v>
      </c>
      <c r="C439" s="281">
        <f t="shared" si="190"/>
        <v>0</v>
      </c>
      <c r="D439" s="281">
        <f t="shared" ref="D439" si="191">D438+D437+D436+D435</f>
        <v>0</v>
      </c>
      <c r="E439" s="296">
        <f t="shared" si="184"/>
        <v>0</v>
      </c>
      <c r="F439" s="77"/>
      <c r="G439" s="3" t="s">
        <v>355</v>
      </c>
      <c r="H439" s="3" t="str">
        <f t="shared" si="185"/>
        <v>113004</v>
      </c>
      <c r="I439" s="13" t="s">
        <v>416</v>
      </c>
    </row>
    <row r="440" spans="1:10" x14ac:dyDescent="0.2">
      <c r="A440" s="54" t="str">
        <f>'BoR4 Rollup'!B440</f>
        <v xml:space="preserve"> General Acquisitions</v>
      </c>
      <c r="B440" s="93">
        <v>0</v>
      </c>
      <c r="C440" s="245">
        <v>0</v>
      </c>
      <c r="D440" s="245">
        <v>0</v>
      </c>
      <c r="E440" s="294">
        <f t="shared" si="184"/>
        <v>0</v>
      </c>
      <c r="F440" s="73"/>
      <c r="G440" s="3" t="s">
        <v>356</v>
      </c>
      <c r="H440" s="3" t="str">
        <f t="shared" si="185"/>
        <v>113004</v>
      </c>
      <c r="I440" s="13" t="s">
        <v>416</v>
      </c>
      <c r="J440" s="13" t="s">
        <v>579</v>
      </c>
    </row>
    <row r="441" spans="1:10" x14ac:dyDescent="0.2">
      <c r="A441" s="54" t="str">
        <f>'BoR4 Rollup'!B441</f>
        <v xml:space="preserve"> Library Acquisitions</v>
      </c>
      <c r="B441" s="93">
        <v>0</v>
      </c>
      <c r="C441" s="245">
        <v>0</v>
      </c>
      <c r="D441" s="245">
        <v>0</v>
      </c>
      <c r="E441" s="294">
        <f t="shared" si="184"/>
        <v>0</v>
      </c>
      <c r="F441" s="73"/>
      <c r="G441" s="3" t="s">
        <v>356</v>
      </c>
      <c r="H441" s="3" t="str">
        <f t="shared" si="185"/>
        <v>113004</v>
      </c>
      <c r="I441" s="13" t="s">
        <v>416</v>
      </c>
      <c r="J441" s="13" t="s">
        <v>579</v>
      </c>
    </row>
    <row r="442" spans="1:10" x14ac:dyDescent="0.2">
      <c r="A442" s="54" t="str">
        <f>'BoR4 Rollup'!B442</f>
        <v xml:space="preserve"> Major Repairs</v>
      </c>
      <c r="B442" s="93">
        <v>0</v>
      </c>
      <c r="C442" s="245">
        <v>0</v>
      </c>
      <c r="D442" s="245">
        <v>0</v>
      </c>
      <c r="E442" s="294">
        <f t="shared" si="184"/>
        <v>0</v>
      </c>
      <c r="F442" s="73"/>
      <c r="G442" s="3" t="s">
        <v>356</v>
      </c>
      <c r="H442" s="3" t="str">
        <f t="shared" si="185"/>
        <v>113004</v>
      </c>
      <c r="I442" s="13" t="s">
        <v>416</v>
      </c>
    </row>
    <row r="443" spans="1:10" ht="15.75" x14ac:dyDescent="0.25">
      <c r="A443" s="55" t="str">
        <f>'BoR4 Rollup'!B443</f>
        <v>Total Acquisitions and Major Repairs</v>
      </c>
      <c r="B443" s="95">
        <f t="shared" ref="B443:C443" si="192">B442+B441+B440</f>
        <v>0</v>
      </c>
      <c r="C443" s="281">
        <f t="shared" si="192"/>
        <v>0</v>
      </c>
      <c r="D443" s="281">
        <f t="shared" ref="D443" si="193">D442+D441+D440</f>
        <v>0</v>
      </c>
      <c r="E443" s="296">
        <f t="shared" si="184"/>
        <v>0</v>
      </c>
      <c r="F443" s="77"/>
      <c r="G443" s="3" t="s">
        <v>355</v>
      </c>
      <c r="H443" s="3" t="str">
        <f t="shared" si="185"/>
        <v>113004</v>
      </c>
      <c r="I443" s="13" t="s">
        <v>416</v>
      </c>
    </row>
    <row r="444" spans="1:10" ht="15.75" x14ac:dyDescent="0.25">
      <c r="A444" s="55" t="str">
        <f>'BoR4 Rollup'!B444</f>
        <v>Function Total</v>
      </c>
      <c r="B444" s="264">
        <f t="shared" ref="B444" si="194">B443+B439+B434+B430</f>
        <v>2632</v>
      </c>
      <c r="C444" s="264">
        <f t="shared" ref="C444:D444" si="195">C443+C439+C434+C430</f>
        <v>2632</v>
      </c>
      <c r="D444" s="94">
        <f t="shared" si="195"/>
        <v>10230</v>
      </c>
      <c r="E444" s="240">
        <f t="shared" si="184"/>
        <v>7598</v>
      </c>
      <c r="F444" s="76"/>
      <c r="G444" s="3" t="s">
        <v>355</v>
      </c>
      <c r="H444" s="3" t="str">
        <f t="shared" si="185"/>
        <v>113004</v>
      </c>
      <c r="I444" s="13" t="s">
        <v>416</v>
      </c>
    </row>
    <row r="445" spans="1:10" ht="15.75" x14ac:dyDescent="0.25">
      <c r="A445" s="254" t="str">
        <f>'BoR4 Rollup'!B445</f>
        <v>Function:  Instruction</v>
      </c>
      <c r="B445" s="255"/>
      <c r="C445" s="256"/>
      <c r="D445" s="256"/>
      <c r="E445" s="257"/>
      <c r="F445" s="72"/>
      <c r="G445" s="3" t="s">
        <v>356</v>
      </c>
      <c r="H445" s="3" t="str">
        <f t="shared" ref="H445:H446" si="196">RIGHT($A$447,6)</f>
        <v>113005</v>
      </c>
      <c r="I445" s="13" t="s">
        <v>417</v>
      </c>
    </row>
    <row r="446" spans="1:10" ht="15.75" x14ac:dyDescent="0.25">
      <c r="A446" s="106" t="str">
        <f>'BoR4 Rollup'!B446</f>
        <v>Orgn: Math and Sciences-Chemistry</v>
      </c>
      <c r="B446" s="258" t="str">
        <f>+'BoR4 Rollup'!C446</f>
        <v>Actual</v>
      </c>
      <c r="C446" s="258" t="str">
        <f>+'BoR4 Rollup'!D446</f>
        <v>Budgeted</v>
      </c>
      <c r="D446" s="258" t="str">
        <f>+'BoR4 Rollup'!E446</f>
        <v>Budgeted</v>
      </c>
      <c r="E446" s="259" t="str">
        <f>'BoR4 Rollup'!F425</f>
        <v>2024-2025 +/-</v>
      </c>
      <c r="F446" s="78"/>
      <c r="G446" s="3" t="s">
        <v>356</v>
      </c>
      <c r="H446" s="3" t="str">
        <f t="shared" si="196"/>
        <v>113005</v>
      </c>
      <c r="I446" s="13" t="s">
        <v>417</v>
      </c>
    </row>
    <row r="447" spans="1:10" ht="15.75" x14ac:dyDescent="0.25">
      <c r="A447" s="248" t="str">
        <f>'BoR4 Rollup'!B447</f>
        <v>Organization ID:  113005</v>
      </c>
      <c r="B447" s="249" t="str">
        <f>'BoR4 Rollup'!$C$6</f>
        <v>2024-2025</v>
      </c>
      <c r="C447" s="147" t="str">
        <f>'BoR4 Rollup'!$D$6</f>
        <v>2024-2025</v>
      </c>
      <c r="D447" s="249" t="str">
        <f>'BoR4 Rollup'!$E$6</f>
        <v>2025-2026</v>
      </c>
      <c r="E447" s="250" t="str">
        <f>'BoR4 Rollup'!$F$6</f>
        <v>2025-2026</v>
      </c>
      <c r="F447" s="78"/>
      <c r="G447" s="3" t="s">
        <v>356</v>
      </c>
      <c r="H447" s="3" t="str">
        <f>RIGHT($A$447,6)</f>
        <v>113005</v>
      </c>
      <c r="I447" s="13" t="s">
        <v>417</v>
      </c>
    </row>
    <row r="448" spans="1:10" x14ac:dyDescent="0.2">
      <c r="A448" s="54" t="str">
        <f>'BoR4 Rollup'!B448</f>
        <v xml:space="preserve">  Salaries</v>
      </c>
      <c r="B448" s="93">
        <v>1750</v>
      </c>
      <c r="C448" s="245">
        <v>1750</v>
      </c>
      <c r="D448" s="245">
        <v>0</v>
      </c>
      <c r="E448" s="294">
        <f t="shared" ref="E448:E450" si="197">+D448-C448</f>
        <v>-1750</v>
      </c>
      <c r="F448" s="73"/>
      <c r="G448" s="3" t="s">
        <v>356</v>
      </c>
      <c r="H448" s="3" t="str">
        <f t="shared" ref="H448:H465" si="198">RIGHT($A$447,6)</f>
        <v>113005</v>
      </c>
      <c r="I448" s="13" t="s">
        <v>417</v>
      </c>
      <c r="J448" s="13" t="s">
        <v>570</v>
      </c>
    </row>
    <row r="449" spans="1:10" x14ac:dyDescent="0.2">
      <c r="A449" s="54" t="str">
        <f>'BoR4 Rollup'!B449</f>
        <v xml:space="preserve">  Other Compensation</v>
      </c>
      <c r="B449" s="93">
        <v>0</v>
      </c>
      <c r="C449" s="245">
        <v>0</v>
      </c>
      <c r="D449" s="245">
        <v>0</v>
      </c>
      <c r="E449" s="294">
        <f t="shared" si="197"/>
        <v>0</v>
      </c>
      <c r="F449" s="73"/>
      <c r="G449" s="3" t="s">
        <v>356</v>
      </c>
      <c r="H449" s="3" t="str">
        <f t="shared" si="198"/>
        <v>113005</v>
      </c>
      <c r="I449" s="13" t="s">
        <v>417</v>
      </c>
    </row>
    <row r="450" spans="1:10" x14ac:dyDescent="0.2">
      <c r="A450" s="54" t="str">
        <f>'BoR4 Rollup'!B450</f>
        <v xml:space="preserve">  Related Benefits</v>
      </c>
      <c r="B450" s="93">
        <v>134</v>
      </c>
      <c r="C450" s="245">
        <v>134</v>
      </c>
      <c r="D450" s="245">
        <v>0</v>
      </c>
      <c r="E450" s="294">
        <f t="shared" si="197"/>
        <v>-134</v>
      </c>
      <c r="F450" s="73"/>
      <c r="G450" s="3" t="s">
        <v>356</v>
      </c>
      <c r="H450" s="3" t="str">
        <f t="shared" si="198"/>
        <v>113005</v>
      </c>
      <c r="I450" s="13" t="s">
        <v>417</v>
      </c>
      <c r="J450" s="13" t="s">
        <v>572</v>
      </c>
    </row>
    <row r="451" spans="1:10" ht="15.75" x14ac:dyDescent="0.25">
      <c r="A451" s="55" t="str">
        <f>'BoR4 Rollup'!B451</f>
        <v>Total Personal Services</v>
      </c>
      <c r="B451" s="94">
        <f>B450+B449+B448</f>
        <v>1884</v>
      </c>
      <c r="C451" s="264">
        <f t="shared" ref="C451:D451" si="199">C450+C449+C448</f>
        <v>1884</v>
      </c>
      <c r="D451" s="264">
        <f t="shared" si="199"/>
        <v>0</v>
      </c>
      <c r="E451" s="295">
        <f t="shared" ref="E451:E465" si="200">+D451-C451</f>
        <v>-1884</v>
      </c>
      <c r="F451" s="76"/>
      <c r="G451" s="3" t="s">
        <v>355</v>
      </c>
      <c r="H451" s="3" t="str">
        <f t="shared" si="198"/>
        <v>113005</v>
      </c>
      <c r="I451" s="13" t="s">
        <v>417</v>
      </c>
    </row>
    <row r="452" spans="1:10" x14ac:dyDescent="0.2">
      <c r="A452" s="54" t="str">
        <f>'BoR4 Rollup'!B452</f>
        <v xml:space="preserve"> Travel</v>
      </c>
      <c r="B452" s="93">
        <v>0</v>
      </c>
      <c r="C452" s="245">
        <v>0</v>
      </c>
      <c r="D452" s="245">
        <v>0</v>
      </c>
      <c r="E452" s="294">
        <f t="shared" si="200"/>
        <v>0</v>
      </c>
      <c r="F452" s="73"/>
      <c r="G452" s="3" t="s">
        <v>356</v>
      </c>
      <c r="H452" s="3" t="str">
        <f t="shared" si="198"/>
        <v>113005</v>
      </c>
      <c r="I452" s="13" t="s">
        <v>417</v>
      </c>
      <c r="J452" s="13" t="s">
        <v>573</v>
      </c>
    </row>
    <row r="453" spans="1:10" x14ac:dyDescent="0.2">
      <c r="A453" s="54" t="str">
        <f>'BoR4 Rollup'!B453</f>
        <v xml:space="preserve"> Operating Services</v>
      </c>
      <c r="B453" s="93">
        <v>0</v>
      </c>
      <c r="C453" s="245">
        <v>0</v>
      </c>
      <c r="D453" s="245">
        <v>0</v>
      </c>
      <c r="E453" s="294">
        <f t="shared" si="200"/>
        <v>0</v>
      </c>
      <c r="F453" s="73"/>
      <c r="G453" s="3" t="s">
        <v>356</v>
      </c>
      <c r="H453" s="3" t="str">
        <f t="shared" si="198"/>
        <v>113005</v>
      </c>
      <c r="I453" s="13" t="s">
        <v>417</v>
      </c>
      <c r="J453" s="13" t="s">
        <v>574</v>
      </c>
    </row>
    <row r="454" spans="1:10" x14ac:dyDescent="0.2">
      <c r="A454" s="54" t="str">
        <f>'BoR4 Rollup'!B454</f>
        <v xml:space="preserve"> Supplies</v>
      </c>
      <c r="B454" s="93">
        <v>0</v>
      </c>
      <c r="C454" s="245">
        <v>0</v>
      </c>
      <c r="D454" s="245">
        <v>0</v>
      </c>
      <c r="E454" s="294">
        <f t="shared" si="200"/>
        <v>0</v>
      </c>
      <c r="F454" s="73"/>
      <c r="G454" s="3" t="s">
        <v>356</v>
      </c>
      <c r="H454" s="3" t="str">
        <f t="shared" si="198"/>
        <v>113005</v>
      </c>
      <c r="I454" s="13" t="s">
        <v>417</v>
      </c>
      <c r="J454" s="13" t="s">
        <v>575</v>
      </c>
    </row>
    <row r="455" spans="1:10" ht="15.75" x14ac:dyDescent="0.25">
      <c r="A455" s="55" t="str">
        <f>'BoR4 Rollup'!B455</f>
        <v>Total Operating Expenses</v>
      </c>
      <c r="B455" s="95">
        <f>B454+B453+B452</f>
        <v>0</v>
      </c>
      <c r="C455" s="281">
        <f t="shared" ref="C455:D455" si="201">C454+C453+C452</f>
        <v>0</v>
      </c>
      <c r="D455" s="281">
        <f t="shared" si="201"/>
        <v>0</v>
      </c>
      <c r="E455" s="296">
        <f t="shared" si="200"/>
        <v>0</v>
      </c>
      <c r="F455" s="77"/>
      <c r="G455" s="3" t="s">
        <v>355</v>
      </c>
      <c r="H455" s="3" t="str">
        <f t="shared" si="198"/>
        <v>113005</v>
      </c>
      <c r="I455" s="13" t="s">
        <v>417</v>
      </c>
    </row>
    <row r="456" spans="1:10" x14ac:dyDescent="0.2">
      <c r="A456" s="54" t="str">
        <f>'BoR4 Rollup'!B456</f>
        <v xml:space="preserve"> Professional Services</v>
      </c>
      <c r="B456" s="93">
        <v>0</v>
      </c>
      <c r="C456" s="245">
        <v>0</v>
      </c>
      <c r="D456" s="245">
        <v>0</v>
      </c>
      <c r="E456" s="294">
        <f t="shared" si="200"/>
        <v>0</v>
      </c>
      <c r="F456" s="73"/>
      <c r="G456" s="3" t="s">
        <v>356</v>
      </c>
      <c r="H456" s="3" t="str">
        <f t="shared" si="198"/>
        <v>113005</v>
      </c>
      <c r="I456" s="13" t="s">
        <v>417</v>
      </c>
      <c r="J456" s="13" t="s">
        <v>576</v>
      </c>
    </row>
    <row r="457" spans="1:10" x14ac:dyDescent="0.2">
      <c r="A457" s="54" t="str">
        <f>'BoR4 Rollup'!B457</f>
        <v xml:space="preserve"> Other Charges</v>
      </c>
      <c r="B457" s="93">
        <v>0</v>
      </c>
      <c r="C457" s="245">
        <v>0</v>
      </c>
      <c r="D457" s="245">
        <v>0</v>
      </c>
      <c r="E457" s="294">
        <f t="shared" si="200"/>
        <v>0</v>
      </c>
      <c r="F457" s="73"/>
      <c r="G457" s="3" t="s">
        <v>356</v>
      </c>
      <c r="H457" s="3" t="str">
        <f t="shared" si="198"/>
        <v>113005</v>
      </c>
      <c r="I457" s="13" t="s">
        <v>417</v>
      </c>
      <c r="J457" s="13" t="s">
        <v>577</v>
      </c>
    </row>
    <row r="458" spans="1:10" x14ac:dyDescent="0.2">
      <c r="A458" s="54" t="str">
        <f>'BoR4 Rollup'!B458</f>
        <v xml:space="preserve"> Debt Services</v>
      </c>
      <c r="B458" s="93">
        <v>0</v>
      </c>
      <c r="C458" s="245">
        <v>0</v>
      </c>
      <c r="D458" s="245">
        <v>0</v>
      </c>
      <c r="E458" s="294">
        <f t="shared" si="200"/>
        <v>0</v>
      </c>
      <c r="F458" s="73"/>
      <c r="G458" s="3" t="s">
        <v>356</v>
      </c>
      <c r="H458" s="3" t="str">
        <f t="shared" si="198"/>
        <v>113005</v>
      </c>
      <c r="I458" s="13" t="s">
        <v>417</v>
      </c>
    </row>
    <row r="459" spans="1:10" x14ac:dyDescent="0.2">
      <c r="A459" s="54" t="str">
        <f>'BoR4 Rollup'!B459</f>
        <v xml:space="preserve"> Interagency Transfers</v>
      </c>
      <c r="B459" s="93">
        <v>0</v>
      </c>
      <c r="C459" s="245">
        <v>0</v>
      </c>
      <c r="D459" s="245">
        <v>0</v>
      </c>
      <c r="E459" s="294">
        <f t="shared" si="200"/>
        <v>0</v>
      </c>
      <c r="F459" s="73"/>
      <c r="G459" s="3" t="s">
        <v>356</v>
      </c>
      <c r="H459" s="3" t="str">
        <f t="shared" si="198"/>
        <v>113005</v>
      </c>
      <c r="I459" s="13" t="s">
        <v>417</v>
      </c>
      <c r="J459" s="13" t="s">
        <v>578</v>
      </c>
    </row>
    <row r="460" spans="1:10" ht="15.75" x14ac:dyDescent="0.25">
      <c r="A460" s="55" t="str">
        <f>'BoR4 Rollup'!B460</f>
        <v>Total Other Charges</v>
      </c>
      <c r="B460" s="95">
        <f>B459+B458+B457+B456</f>
        <v>0</v>
      </c>
      <c r="C460" s="281">
        <f t="shared" ref="C460:D460" si="202">C459+C458+C457+C456</f>
        <v>0</v>
      </c>
      <c r="D460" s="281">
        <f t="shared" si="202"/>
        <v>0</v>
      </c>
      <c r="E460" s="296">
        <f t="shared" si="200"/>
        <v>0</v>
      </c>
      <c r="F460" s="77"/>
      <c r="G460" s="3" t="s">
        <v>355</v>
      </c>
      <c r="H460" s="3" t="str">
        <f t="shared" si="198"/>
        <v>113005</v>
      </c>
      <c r="I460" s="13" t="s">
        <v>417</v>
      </c>
    </row>
    <row r="461" spans="1:10" x14ac:dyDescent="0.2">
      <c r="A461" s="54" t="str">
        <f>'BoR4 Rollup'!B461</f>
        <v xml:space="preserve"> General Acquisitions</v>
      </c>
      <c r="B461" s="93">
        <v>0</v>
      </c>
      <c r="C461" s="245">
        <v>0</v>
      </c>
      <c r="D461" s="245">
        <v>0</v>
      </c>
      <c r="E461" s="294">
        <f t="shared" si="200"/>
        <v>0</v>
      </c>
      <c r="F461" s="73"/>
      <c r="G461" s="3" t="s">
        <v>356</v>
      </c>
      <c r="H461" s="3" t="str">
        <f t="shared" si="198"/>
        <v>113005</v>
      </c>
      <c r="I461" s="13" t="s">
        <v>417</v>
      </c>
      <c r="J461" s="13" t="s">
        <v>579</v>
      </c>
    </row>
    <row r="462" spans="1:10" x14ac:dyDescent="0.2">
      <c r="A462" s="54" t="str">
        <f>'BoR4 Rollup'!B462</f>
        <v xml:space="preserve"> Library Acquisitions</v>
      </c>
      <c r="B462" s="93">
        <v>0</v>
      </c>
      <c r="C462" s="245">
        <v>0</v>
      </c>
      <c r="D462" s="245">
        <v>0</v>
      </c>
      <c r="E462" s="294">
        <f t="shared" si="200"/>
        <v>0</v>
      </c>
      <c r="F462" s="73"/>
      <c r="G462" s="3" t="s">
        <v>356</v>
      </c>
      <c r="H462" s="3" t="str">
        <f t="shared" si="198"/>
        <v>113005</v>
      </c>
      <c r="I462" s="13" t="s">
        <v>417</v>
      </c>
      <c r="J462" s="13" t="s">
        <v>579</v>
      </c>
    </row>
    <row r="463" spans="1:10" x14ac:dyDescent="0.2">
      <c r="A463" s="54" t="str">
        <f>'BoR4 Rollup'!B463</f>
        <v xml:space="preserve"> Major Repairs</v>
      </c>
      <c r="B463" s="93">
        <v>0</v>
      </c>
      <c r="C463" s="245">
        <v>0</v>
      </c>
      <c r="D463" s="245">
        <v>0</v>
      </c>
      <c r="E463" s="294">
        <f t="shared" si="200"/>
        <v>0</v>
      </c>
      <c r="F463" s="73"/>
      <c r="G463" s="3" t="s">
        <v>356</v>
      </c>
      <c r="H463" s="3" t="str">
        <f t="shared" si="198"/>
        <v>113005</v>
      </c>
      <c r="I463" s="13" t="s">
        <v>417</v>
      </c>
    </row>
    <row r="464" spans="1:10" ht="15.75" x14ac:dyDescent="0.25">
      <c r="A464" s="55" t="str">
        <f>'BoR4 Rollup'!B464</f>
        <v>Total Acquisitions and Major Repairs</v>
      </c>
      <c r="B464" s="95">
        <f>B463+B462+B461</f>
        <v>0</v>
      </c>
      <c r="C464" s="281">
        <f t="shared" ref="C464:D464" si="203">C463+C462+C461</f>
        <v>0</v>
      </c>
      <c r="D464" s="281">
        <f t="shared" si="203"/>
        <v>0</v>
      </c>
      <c r="E464" s="296">
        <f t="shared" si="200"/>
        <v>0</v>
      </c>
      <c r="F464" s="77"/>
      <c r="G464" s="3" t="s">
        <v>355</v>
      </c>
      <c r="H464" s="3" t="str">
        <f t="shared" si="198"/>
        <v>113005</v>
      </c>
      <c r="I464" s="13" t="s">
        <v>417</v>
      </c>
    </row>
    <row r="465" spans="1:10" ht="15.75" x14ac:dyDescent="0.25">
      <c r="A465" s="55" t="str">
        <f>'BoR4 Rollup'!B465</f>
        <v>Function Total</v>
      </c>
      <c r="B465" s="264">
        <f>B464+B460+B455+B451</f>
        <v>1884</v>
      </c>
      <c r="C465" s="264">
        <f t="shared" ref="C465:D465" si="204">C464+C460+C455+C451</f>
        <v>1884</v>
      </c>
      <c r="D465" s="94">
        <f t="shared" si="204"/>
        <v>0</v>
      </c>
      <c r="E465" s="240">
        <f t="shared" si="200"/>
        <v>-1884</v>
      </c>
      <c r="F465" s="76"/>
      <c r="G465" s="3" t="s">
        <v>355</v>
      </c>
      <c r="H465" s="3" t="str">
        <f t="shared" si="198"/>
        <v>113005</v>
      </c>
      <c r="I465" s="13" t="s">
        <v>417</v>
      </c>
    </row>
    <row r="466" spans="1:10" ht="15.75" x14ac:dyDescent="0.25">
      <c r="A466" s="254" t="s">
        <v>5</v>
      </c>
      <c r="B466" s="255"/>
      <c r="C466" s="256"/>
      <c r="D466" s="256"/>
      <c r="E466" s="257"/>
      <c r="F466" s="72"/>
      <c r="G466" s="3" t="s">
        <v>356</v>
      </c>
      <c r="H466" s="3" t="str">
        <f>RIGHT($A$468,6)</f>
        <v>113006</v>
      </c>
      <c r="I466" s="128" t="s">
        <v>623</v>
      </c>
      <c r="J466" s="3"/>
    </row>
    <row r="467" spans="1:10" ht="15.75" x14ac:dyDescent="0.25">
      <c r="A467" s="106" t="s">
        <v>622</v>
      </c>
      <c r="B467" s="258" t="s">
        <v>6</v>
      </c>
      <c r="C467" s="258" t="s">
        <v>7</v>
      </c>
      <c r="D467" s="258" t="s">
        <v>7</v>
      </c>
      <c r="E467" s="259" t="str">
        <f>$E$5</f>
        <v>2024-2025 +/-</v>
      </c>
      <c r="F467" s="78"/>
      <c r="G467" s="3" t="s">
        <v>356</v>
      </c>
      <c r="H467" s="3" t="str">
        <f t="shared" ref="H467:H486" si="205">RIGHT($A$468,6)</f>
        <v>113006</v>
      </c>
      <c r="I467" s="128" t="s">
        <v>623</v>
      </c>
      <c r="J467" s="3"/>
    </row>
    <row r="468" spans="1:10" ht="15.75" x14ac:dyDescent="0.25">
      <c r="A468" s="248" t="s">
        <v>621</v>
      </c>
      <c r="B468" s="249" t="str">
        <f>$B$6</f>
        <v>2024-2025</v>
      </c>
      <c r="C468" s="147" t="str">
        <f>'BoR4 Rollup'!$D$6</f>
        <v>2024-2025</v>
      </c>
      <c r="D468" s="249" t="str">
        <f>$D$6</f>
        <v>2025-2026</v>
      </c>
      <c r="E468" s="250" t="str">
        <f>$E$6</f>
        <v>2025-2026</v>
      </c>
      <c r="F468" s="78"/>
      <c r="G468" s="3" t="s">
        <v>356</v>
      </c>
      <c r="H468" s="3" t="str">
        <f t="shared" si="205"/>
        <v>113006</v>
      </c>
      <c r="I468" s="128" t="s">
        <v>623</v>
      </c>
      <c r="J468" s="3"/>
    </row>
    <row r="469" spans="1:10" x14ac:dyDescent="0.2">
      <c r="A469" s="54" t="s">
        <v>8</v>
      </c>
      <c r="B469" s="93">
        <v>0</v>
      </c>
      <c r="C469" s="245">
        <v>0</v>
      </c>
      <c r="D469" s="245">
        <v>0</v>
      </c>
      <c r="E469" s="294">
        <f t="shared" ref="E469:E471" si="206">+D469-C469</f>
        <v>0</v>
      </c>
      <c r="F469" s="73"/>
      <c r="G469" s="3" t="s">
        <v>356</v>
      </c>
      <c r="H469" s="3" t="str">
        <f t="shared" si="205"/>
        <v>113006</v>
      </c>
      <c r="I469" s="128" t="s">
        <v>623</v>
      </c>
      <c r="J469" s="13" t="s">
        <v>570</v>
      </c>
    </row>
    <row r="470" spans="1:10" x14ac:dyDescent="0.2">
      <c r="A470" s="54" t="s">
        <v>9</v>
      </c>
      <c r="B470" s="93">
        <v>0</v>
      </c>
      <c r="C470" s="245">
        <v>0</v>
      </c>
      <c r="D470" s="245">
        <v>0</v>
      </c>
      <c r="E470" s="294">
        <f t="shared" si="206"/>
        <v>0</v>
      </c>
      <c r="F470" s="73"/>
      <c r="G470" s="3" t="s">
        <v>356</v>
      </c>
      <c r="H470" s="3" t="str">
        <f t="shared" si="205"/>
        <v>113006</v>
      </c>
      <c r="I470" s="128" t="s">
        <v>623</v>
      </c>
    </row>
    <row r="471" spans="1:10" x14ac:dyDescent="0.2">
      <c r="A471" s="54" t="s">
        <v>10</v>
      </c>
      <c r="B471" s="93">
        <v>0</v>
      </c>
      <c r="C471" s="245">
        <v>0</v>
      </c>
      <c r="D471" s="245">
        <v>0</v>
      </c>
      <c r="E471" s="294">
        <f t="shared" si="206"/>
        <v>0</v>
      </c>
      <c r="F471" s="73"/>
      <c r="G471" s="3" t="s">
        <v>356</v>
      </c>
      <c r="H471" s="3" t="str">
        <f t="shared" si="205"/>
        <v>113006</v>
      </c>
      <c r="I471" s="128" t="s">
        <v>623</v>
      </c>
      <c r="J471" s="13" t="s">
        <v>572</v>
      </c>
    </row>
    <row r="472" spans="1:10" ht="15.75" x14ac:dyDescent="0.25">
      <c r="A472" s="55" t="s">
        <v>11</v>
      </c>
      <c r="B472" s="94">
        <f>SUM(B469:B471)</f>
        <v>0</v>
      </c>
      <c r="C472" s="264">
        <f>SUM(C469:C471)</f>
        <v>0</v>
      </c>
      <c r="D472" s="264">
        <f>SUM(D469:D471)</f>
        <v>0</v>
      </c>
      <c r="E472" s="296">
        <f>SUM(E469:E471)</f>
        <v>0</v>
      </c>
      <c r="F472" s="76"/>
      <c r="G472" s="3" t="s">
        <v>355</v>
      </c>
      <c r="H472" s="3" t="str">
        <f t="shared" si="205"/>
        <v>113006</v>
      </c>
      <c r="I472" s="128" t="s">
        <v>623</v>
      </c>
    </row>
    <row r="473" spans="1:10" x14ac:dyDescent="0.2">
      <c r="A473" s="54" t="s">
        <v>12</v>
      </c>
      <c r="B473" s="93">
        <v>0</v>
      </c>
      <c r="C473" s="245">
        <v>0</v>
      </c>
      <c r="D473" s="245">
        <v>0</v>
      </c>
      <c r="E473" s="294">
        <f t="shared" ref="E473:E475" si="207">+D473-C473</f>
        <v>0</v>
      </c>
      <c r="F473" s="73"/>
      <c r="G473" s="3" t="s">
        <v>356</v>
      </c>
      <c r="H473" s="3" t="str">
        <f t="shared" si="205"/>
        <v>113006</v>
      </c>
      <c r="I473" s="128" t="s">
        <v>623</v>
      </c>
      <c r="J473" s="13" t="s">
        <v>573</v>
      </c>
    </row>
    <row r="474" spans="1:10" x14ac:dyDescent="0.2">
      <c r="A474" s="54" t="s">
        <v>13</v>
      </c>
      <c r="B474" s="93">
        <v>0</v>
      </c>
      <c r="C474" s="245">
        <v>0</v>
      </c>
      <c r="D474" s="245">
        <v>0</v>
      </c>
      <c r="E474" s="294">
        <f t="shared" si="207"/>
        <v>0</v>
      </c>
      <c r="F474" s="73"/>
      <c r="G474" s="3" t="s">
        <v>356</v>
      </c>
      <c r="H474" s="3" t="str">
        <f t="shared" si="205"/>
        <v>113006</v>
      </c>
      <c r="I474" s="128" t="s">
        <v>623</v>
      </c>
      <c r="J474" s="13" t="s">
        <v>574</v>
      </c>
    </row>
    <row r="475" spans="1:10" x14ac:dyDescent="0.2">
      <c r="A475" s="54" t="s">
        <v>14</v>
      </c>
      <c r="B475" s="93">
        <v>0</v>
      </c>
      <c r="C475" s="245">
        <v>0</v>
      </c>
      <c r="D475" s="245">
        <v>0</v>
      </c>
      <c r="E475" s="294">
        <f t="shared" si="207"/>
        <v>0</v>
      </c>
      <c r="F475" s="73"/>
      <c r="G475" s="3" t="s">
        <v>356</v>
      </c>
      <c r="H475" s="3" t="str">
        <f t="shared" si="205"/>
        <v>113006</v>
      </c>
      <c r="I475" s="128" t="s">
        <v>623</v>
      </c>
      <c r="J475" s="13" t="s">
        <v>575</v>
      </c>
    </row>
    <row r="476" spans="1:10" ht="15.75" x14ac:dyDescent="0.25">
      <c r="A476" s="55" t="s">
        <v>15</v>
      </c>
      <c r="B476" s="95">
        <f>SUM(B473:B475)</f>
        <v>0</v>
      </c>
      <c r="C476" s="281">
        <f>SUM(C473:C475)</f>
        <v>0</v>
      </c>
      <c r="D476" s="281">
        <f>SUM(D473:D475)</f>
        <v>0</v>
      </c>
      <c r="E476" s="295">
        <f t="shared" ref="E476:E480" si="208">+D476-C476</f>
        <v>0</v>
      </c>
      <c r="F476" s="77"/>
      <c r="G476" s="3" t="s">
        <v>355</v>
      </c>
      <c r="H476" s="3" t="str">
        <f t="shared" si="205"/>
        <v>113006</v>
      </c>
      <c r="I476" s="128" t="s">
        <v>623</v>
      </c>
    </row>
    <row r="477" spans="1:10" x14ac:dyDescent="0.2">
      <c r="A477" s="54" t="s">
        <v>16</v>
      </c>
      <c r="B477" s="93">
        <v>0</v>
      </c>
      <c r="C477" s="245">
        <v>0</v>
      </c>
      <c r="D477" s="245">
        <v>0</v>
      </c>
      <c r="E477" s="294">
        <f t="shared" si="208"/>
        <v>0</v>
      </c>
      <c r="F477" s="73"/>
      <c r="G477" s="3" t="s">
        <v>356</v>
      </c>
      <c r="H477" s="3" t="str">
        <f t="shared" si="205"/>
        <v>113006</v>
      </c>
      <c r="I477" s="128" t="s">
        <v>623</v>
      </c>
      <c r="J477" s="13" t="s">
        <v>576</v>
      </c>
    </row>
    <row r="478" spans="1:10" x14ac:dyDescent="0.2">
      <c r="A478" s="54" t="s">
        <v>17</v>
      </c>
      <c r="B478" s="93">
        <v>0</v>
      </c>
      <c r="C478" s="245">
        <v>0</v>
      </c>
      <c r="D478" s="245">
        <v>0</v>
      </c>
      <c r="E478" s="294">
        <f t="shared" si="208"/>
        <v>0</v>
      </c>
      <c r="F478" s="73"/>
      <c r="G478" s="3" t="s">
        <v>356</v>
      </c>
      <c r="H478" s="3" t="str">
        <f t="shared" si="205"/>
        <v>113006</v>
      </c>
      <c r="I478" s="128" t="s">
        <v>623</v>
      </c>
      <c r="J478" s="13" t="s">
        <v>577</v>
      </c>
    </row>
    <row r="479" spans="1:10" x14ac:dyDescent="0.2">
      <c r="A479" s="54" t="s">
        <v>18</v>
      </c>
      <c r="B479" s="93">
        <v>0</v>
      </c>
      <c r="C479" s="245">
        <v>0</v>
      </c>
      <c r="D479" s="245">
        <v>0</v>
      </c>
      <c r="E479" s="294">
        <f t="shared" si="208"/>
        <v>0</v>
      </c>
      <c r="F479" s="73"/>
      <c r="G479" s="3" t="s">
        <v>356</v>
      </c>
      <c r="H479" s="3" t="str">
        <f t="shared" si="205"/>
        <v>113006</v>
      </c>
      <c r="I479" s="128" t="s">
        <v>623</v>
      </c>
    </row>
    <row r="480" spans="1:10" x14ac:dyDescent="0.2">
      <c r="A480" s="54" t="s">
        <v>19</v>
      </c>
      <c r="B480" s="93">
        <v>0</v>
      </c>
      <c r="C480" s="245">
        <v>0</v>
      </c>
      <c r="D480" s="245">
        <v>0</v>
      </c>
      <c r="E480" s="294">
        <f t="shared" si="208"/>
        <v>0</v>
      </c>
      <c r="F480" s="73"/>
      <c r="G480" s="3" t="s">
        <v>356</v>
      </c>
      <c r="H480" s="3" t="str">
        <f t="shared" si="205"/>
        <v>113006</v>
      </c>
      <c r="I480" s="128" t="s">
        <v>623</v>
      </c>
      <c r="J480" s="13" t="s">
        <v>578</v>
      </c>
    </row>
    <row r="481" spans="1:10" ht="15.75" x14ac:dyDescent="0.25">
      <c r="A481" s="55" t="s">
        <v>20</v>
      </c>
      <c r="B481" s="95">
        <f>SUM(B477:B480)</f>
        <v>0</v>
      </c>
      <c r="C481" s="281">
        <f t="shared" ref="C481" si="209">SUM(C477:C480)</f>
        <v>0</v>
      </c>
      <c r="D481" s="281">
        <f t="shared" ref="D481:E481" si="210">SUM(D477:D480)</f>
        <v>0</v>
      </c>
      <c r="E481" s="295">
        <f t="shared" si="210"/>
        <v>0</v>
      </c>
      <c r="F481" s="77"/>
      <c r="G481" s="3" t="s">
        <v>356</v>
      </c>
      <c r="H481" s="3" t="str">
        <f t="shared" si="205"/>
        <v>113006</v>
      </c>
      <c r="I481" s="128" t="s">
        <v>623</v>
      </c>
    </row>
    <row r="482" spans="1:10" x14ac:dyDescent="0.2">
      <c r="A482" s="54" t="s">
        <v>21</v>
      </c>
      <c r="B482" s="93">
        <v>0</v>
      </c>
      <c r="C482" s="245">
        <v>0</v>
      </c>
      <c r="D482" s="245">
        <v>0</v>
      </c>
      <c r="E482" s="294">
        <f t="shared" ref="E482:E484" si="211">+D482-C482</f>
        <v>0</v>
      </c>
      <c r="F482" s="73"/>
      <c r="G482" s="3" t="s">
        <v>356</v>
      </c>
      <c r="H482" s="3" t="str">
        <f t="shared" si="205"/>
        <v>113006</v>
      </c>
      <c r="I482" s="128" t="s">
        <v>623</v>
      </c>
      <c r="J482" s="13" t="s">
        <v>579</v>
      </c>
    </row>
    <row r="483" spans="1:10" x14ac:dyDescent="0.2">
      <c r="A483" s="54" t="s">
        <v>22</v>
      </c>
      <c r="B483" s="93">
        <v>0</v>
      </c>
      <c r="C483" s="245">
        <v>0</v>
      </c>
      <c r="D483" s="245">
        <v>0</v>
      </c>
      <c r="E483" s="294">
        <f t="shared" si="211"/>
        <v>0</v>
      </c>
      <c r="F483" s="73"/>
      <c r="G483" s="3" t="s">
        <v>356</v>
      </c>
      <c r="H483" s="3" t="str">
        <f t="shared" si="205"/>
        <v>113006</v>
      </c>
      <c r="I483" s="128" t="s">
        <v>623</v>
      </c>
      <c r="J483" s="13" t="s">
        <v>579</v>
      </c>
    </row>
    <row r="484" spans="1:10" x14ac:dyDescent="0.2">
      <c r="A484" s="54" t="s">
        <v>23</v>
      </c>
      <c r="B484" s="93">
        <v>0</v>
      </c>
      <c r="C484" s="245">
        <v>0</v>
      </c>
      <c r="D484" s="245">
        <v>0</v>
      </c>
      <c r="E484" s="294">
        <f t="shared" si="211"/>
        <v>0</v>
      </c>
      <c r="F484" s="73"/>
      <c r="G484" s="3" t="s">
        <v>356</v>
      </c>
      <c r="H484" s="3" t="str">
        <f t="shared" si="205"/>
        <v>113006</v>
      </c>
      <c r="I484" s="128" t="s">
        <v>623</v>
      </c>
      <c r="J484" s="3"/>
    </row>
    <row r="485" spans="1:10" ht="15.75" x14ac:dyDescent="0.25">
      <c r="A485" s="55" t="s">
        <v>24</v>
      </c>
      <c r="B485" s="95">
        <f>SUM(B482:B484)</f>
        <v>0</v>
      </c>
      <c r="C485" s="281">
        <f t="shared" ref="C485" si="212">SUM(C482:C484)</f>
        <v>0</v>
      </c>
      <c r="D485" s="281">
        <f t="shared" ref="D485:E485" si="213">SUM(D482:D484)</f>
        <v>0</v>
      </c>
      <c r="E485" s="295">
        <f t="shared" si="213"/>
        <v>0</v>
      </c>
      <c r="F485" s="77"/>
      <c r="G485" s="3" t="s">
        <v>355</v>
      </c>
      <c r="H485" s="3" t="str">
        <f t="shared" si="205"/>
        <v>113006</v>
      </c>
      <c r="I485" s="128" t="s">
        <v>623</v>
      </c>
      <c r="J485" s="3"/>
    </row>
    <row r="486" spans="1:10" ht="15.75" x14ac:dyDescent="0.25">
      <c r="A486" s="55" t="s">
        <v>25</v>
      </c>
      <c r="B486" s="264">
        <f>B485+B481+B476+B472</f>
        <v>0</v>
      </c>
      <c r="C486" s="264">
        <f t="shared" ref="C486" si="214">C485+C481+C476+C472</f>
        <v>0</v>
      </c>
      <c r="D486" s="264">
        <f t="shared" ref="D486:E486" si="215">D485+D481+D476+D472</f>
        <v>0</v>
      </c>
      <c r="E486" s="295">
        <f t="shared" si="215"/>
        <v>0</v>
      </c>
      <c r="F486" s="76"/>
      <c r="G486" s="3" t="s">
        <v>355</v>
      </c>
      <c r="H486" s="3" t="str">
        <f t="shared" si="205"/>
        <v>113006</v>
      </c>
      <c r="I486" s="128" t="s">
        <v>623</v>
      </c>
      <c r="J486" s="3"/>
    </row>
    <row r="487" spans="1:10" ht="15.75" x14ac:dyDescent="0.25">
      <c r="A487" s="254" t="str">
        <f>'BoR4 Rollup'!B508</f>
        <v>Function:  Instruction</v>
      </c>
      <c r="B487" s="255"/>
      <c r="C487" s="256"/>
      <c r="D487" s="256"/>
      <c r="E487" s="257"/>
      <c r="F487" s="72"/>
      <c r="G487" s="3" t="s">
        <v>356</v>
      </c>
      <c r="H487" s="3" t="str">
        <f t="shared" ref="H487:H488" si="216">RIGHT($A$489,6)</f>
        <v>113007</v>
      </c>
      <c r="I487" s="13" t="s">
        <v>418</v>
      </c>
    </row>
    <row r="488" spans="1:10" ht="15.75" x14ac:dyDescent="0.25">
      <c r="A488" s="106" t="s">
        <v>377</v>
      </c>
      <c r="B488" s="258" t="str">
        <f>+'BoR4 Rollup'!C509</f>
        <v>Actual</v>
      </c>
      <c r="C488" s="258" t="str">
        <f>+'BoR4 Rollup'!D509</f>
        <v>Budgeted</v>
      </c>
      <c r="D488" s="258" t="str">
        <f>+'BoR4 Rollup'!E509</f>
        <v>Budgeted</v>
      </c>
      <c r="E488" s="259" t="str">
        <f>'BoR4 Rollup'!F446</f>
        <v>2024-2025 +/-</v>
      </c>
      <c r="F488" s="78"/>
      <c r="G488" s="3" t="s">
        <v>356</v>
      </c>
      <c r="H488" s="3" t="str">
        <f t="shared" si="216"/>
        <v>113007</v>
      </c>
      <c r="I488" s="13" t="s">
        <v>418</v>
      </c>
    </row>
    <row r="489" spans="1:10" ht="15.75" x14ac:dyDescent="0.25">
      <c r="A489" s="248" t="s">
        <v>376</v>
      </c>
      <c r="B489" s="249" t="str">
        <f>'BoR4 Rollup'!$C$6</f>
        <v>2024-2025</v>
      </c>
      <c r="C489" s="147" t="str">
        <f>'BoR4 Rollup'!$D$6</f>
        <v>2024-2025</v>
      </c>
      <c r="D489" s="249" t="str">
        <f>'BoR4 Rollup'!$E$6</f>
        <v>2025-2026</v>
      </c>
      <c r="E489" s="250" t="str">
        <f>'BoR4 Rollup'!$F$6</f>
        <v>2025-2026</v>
      </c>
      <c r="F489" s="78"/>
      <c r="G489" s="3" t="s">
        <v>356</v>
      </c>
      <c r="H489" s="3" t="str">
        <f>RIGHT($A$489,6)</f>
        <v>113007</v>
      </c>
      <c r="I489" s="13" t="s">
        <v>418</v>
      </c>
    </row>
    <row r="490" spans="1:10" x14ac:dyDescent="0.2">
      <c r="A490" s="54" t="str">
        <f>'BoR4 Rollup'!B511</f>
        <v xml:space="preserve">  Salaries</v>
      </c>
      <c r="B490" s="93">
        <v>0</v>
      </c>
      <c r="C490" s="245">
        <v>0</v>
      </c>
      <c r="D490" s="245">
        <v>0</v>
      </c>
      <c r="E490" s="294">
        <f t="shared" ref="E490:E492" si="217">+D490-C490</f>
        <v>0</v>
      </c>
      <c r="F490" s="73"/>
      <c r="G490" s="3" t="s">
        <v>356</v>
      </c>
      <c r="H490" s="3" t="str">
        <f t="shared" ref="H490:H507" si="218">RIGHT($A$489,6)</f>
        <v>113007</v>
      </c>
      <c r="I490" s="13" t="s">
        <v>418</v>
      </c>
      <c r="J490" s="13" t="s">
        <v>570</v>
      </c>
    </row>
    <row r="491" spans="1:10" x14ac:dyDescent="0.2">
      <c r="A491" s="54" t="str">
        <f>'BoR4 Rollup'!B512</f>
        <v xml:space="preserve">  Other Compensation</v>
      </c>
      <c r="B491" s="93">
        <v>0</v>
      </c>
      <c r="C491" s="245">
        <v>0</v>
      </c>
      <c r="D491" s="245">
        <v>0</v>
      </c>
      <c r="E491" s="294">
        <f t="shared" si="217"/>
        <v>0</v>
      </c>
      <c r="F491" s="73"/>
      <c r="G491" s="3" t="s">
        <v>356</v>
      </c>
      <c r="H491" s="3" t="str">
        <f t="shared" si="218"/>
        <v>113007</v>
      </c>
      <c r="I491" s="13" t="s">
        <v>418</v>
      </c>
    </row>
    <row r="492" spans="1:10" x14ac:dyDescent="0.2">
      <c r="A492" s="54" t="str">
        <f>'BoR4 Rollup'!B513</f>
        <v xml:space="preserve">  Related Benefits</v>
      </c>
      <c r="B492" s="93">
        <v>0</v>
      </c>
      <c r="C492" s="245">
        <v>0</v>
      </c>
      <c r="D492" s="245">
        <v>0</v>
      </c>
      <c r="E492" s="294">
        <f t="shared" si="217"/>
        <v>0</v>
      </c>
      <c r="F492" s="73"/>
      <c r="G492" s="3" t="s">
        <v>356</v>
      </c>
      <c r="H492" s="3" t="str">
        <f t="shared" si="218"/>
        <v>113007</v>
      </c>
      <c r="I492" s="13" t="s">
        <v>418</v>
      </c>
      <c r="J492" s="13" t="s">
        <v>572</v>
      </c>
    </row>
    <row r="493" spans="1:10" ht="15.75" x14ac:dyDescent="0.25">
      <c r="A493" s="55" t="str">
        <f>'BoR4 Rollup'!B514</f>
        <v>Total Personal Services</v>
      </c>
      <c r="B493" s="94">
        <f>B492+B491+B490</f>
        <v>0</v>
      </c>
      <c r="C493" s="264">
        <f t="shared" ref="C493:D493" si="219">C492+C491+C490</f>
        <v>0</v>
      </c>
      <c r="D493" s="264">
        <f t="shared" si="219"/>
        <v>0</v>
      </c>
      <c r="E493" s="295">
        <f t="shared" ref="E493:E507" si="220">+D493-C493</f>
        <v>0</v>
      </c>
      <c r="F493" s="76"/>
      <c r="G493" s="3" t="s">
        <v>355</v>
      </c>
      <c r="H493" s="3" t="str">
        <f t="shared" si="218"/>
        <v>113007</v>
      </c>
      <c r="I493" s="13" t="s">
        <v>418</v>
      </c>
    </row>
    <row r="494" spans="1:10" x14ac:dyDescent="0.2">
      <c r="A494" s="54" t="str">
        <f>'BoR4 Rollup'!B515</f>
        <v xml:space="preserve"> Travel</v>
      </c>
      <c r="B494" s="93">
        <v>0</v>
      </c>
      <c r="C494" s="245">
        <v>0</v>
      </c>
      <c r="D494" s="245">
        <v>0</v>
      </c>
      <c r="E494" s="294">
        <f t="shared" si="220"/>
        <v>0</v>
      </c>
      <c r="F494" s="73"/>
      <c r="G494" s="3" t="s">
        <v>356</v>
      </c>
      <c r="H494" s="3" t="str">
        <f t="shared" si="218"/>
        <v>113007</v>
      </c>
      <c r="I494" s="13" t="s">
        <v>418</v>
      </c>
      <c r="J494" s="13" t="s">
        <v>573</v>
      </c>
    </row>
    <row r="495" spans="1:10" x14ac:dyDescent="0.2">
      <c r="A495" s="54" t="str">
        <f>'BoR4 Rollup'!B516</f>
        <v xml:space="preserve"> Operating Services</v>
      </c>
      <c r="B495" s="93">
        <v>0</v>
      </c>
      <c r="C495" s="245">
        <v>0</v>
      </c>
      <c r="D495" s="245">
        <v>0</v>
      </c>
      <c r="E495" s="294">
        <f t="shared" si="220"/>
        <v>0</v>
      </c>
      <c r="F495" s="73"/>
      <c r="G495" s="3" t="s">
        <v>356</v>
      </c>
      <c r="H495" s="3" t="str">
        <f t="shared" si="218"/>
        <v>113007</v>
      </c>
      <c r="I495" s="13" t="s">
        <v>418</v>
      </c>
      <c r="J495" s="13" t="s">
        <v>574</v>
      </c>
    </row>
    <row r="496" spans="1:10" x14ac:dyDescent="0.2">
      <c r="A496" s="54" t="str">
        <f>'BoR4 Rollup'!B517</f>
        <v xml:space="preserve"> Supplies</v>
      </c>
      <c r="B496" s="93">
        <v>0</v>
      </c>
      <c r="C496" s="245">
        <v>0</v>
      </c>
      <c r="D496" s="245">
        <v>0</v>
      </c>
      <c r="E496" s="294">
        <f t="shared" si="220"/>
        <v>0</v>
      </c>
      <c r="F496" s="73"/>
      <c r="G496" s="3" t="s">
        <v>356</v>
      </c>
      <c r="H496" s="3" t="str">
        <f t="shared" si="218"/>
        <v>113007</v>
      </c>
      <c r="I496" s="13" t="s">
        <v>418</v>
      </c>
      <c r="J496" s="13" t="s">
        <v>575</v>
      </c>
    </row>
    <row r="497" spans="1:10" ht="15.75" x14ac:dyDescent="0.25">
      <c r="A497" s="55" t="str">
        <f>'BoR4 Rollup'!B518</f>
        <v>Total Operating Expenses</v>
      </c>
      <c r="B497" s="95">
        <f>B496+B495+B494</f>
        <v>0</v>
      </c>
      <c r="C497" s="281">
        <f>C496+C495+C494</f>
        <v>0</v>
      </c>
      <c r="D497" s="281">
        <f>D496+D495+D494</f>
        <v>0</v>
      </c>
      <c r="E497" s="296">
        <f t="shared" si="220"/>
        <v>0</v>
      </c>
      <c r="F497" s="77"/>
      <c r="G497" s="3" t="s">
        <v>355</v>
      </c>
      <c r="H497" s="3" t="str">
        <f t="shared" si="218"/>
        <v>113007</v>
      </c>
      <c r="I497" s="13" t="s">
        <v>418</v>
      </c>
    </row>
    <row r="498" spans="1:10" x14ac:dyDescent="0.2">
      <c r="A498" s="54" t="str">
        <f>'BoR4 Rollup'!B519</f>
        <v xml:space="preserve"> Professional Services</v>
      </c>
      <c r="B498" s="93">
        <v>0</v>
      </c>
      <c r="C498" s="245">
        <v>0</v>
      </c>
      <c r="D498" s="245">
        <v>0</v>
      </c>
      <c r="E498" s="294">
        <f t="shared" si="220"/>
        <v>0</v>
      </c>
      <c r="F498" s="73"/>
      <c r="G498" s="3" t="s">
        <v>356</v>
      </c>
      <c r="H498" s="3" t="str">
        <f t="shared" si="218"/>
        <v>113007</v>
      </c>
      <c r="I498" s="13" t="s">
        <v>418</v>
      </c>
      <c r="J498" s="13" t="s">
        <v>576</v>
      </c>
    </row>
    <row r="499" spans="1:10" x14ac:dyDescent="0.2">
      <c r="A499" s="54" t="str">
        <f>'BoR4 Rollup'!B520</f>
        <v xml:space="preserve"> Other Charges</v>
      </c>
      <c r="B499" s="93">
        <v>0</v>
      </c>
      <c r="C499" s="245">
        <v>0</v>
      </c>
      <c r="D499" s="245">
        <v>0</v>
      </c>
      <c r="E499" s="294">
        <f t="shared" si="220"/>
        <v>0</v>
      </c>
      <c r="F499" s="73"/>
      <c r="G499" s="3" t="s">
        <v>356</v>
      </c>
      <c r="H499" s="3" t="str">
        <f t="shared" si="218"/>
        <v>113007</v>
      </c>
      <c r="I499" s="13" t="s">
        <v>418</v>
      </c>
      <c r="J499" s="13" t="s">
        <v>577</v>
      </c>
    </row>
    <row r="500" spans="1:10" x14ac:dyDescent="0.2">
      <c r="A500" s="54" t="str">
        <f>'BoR4 Rollup'!B521</f>
        <v xml:space="preserve"> Debt Services</v>
      </c>
      <c r="B500" s="93">
        <v>0</v>
      </c>
      <c r="C500" s="245">
        <v>0</v>
      </c>
      <c r="D500" s="245">
        <v>0</v>
      </c>
      <c r="E500" s="294">
        <f t="shared" si="220"/>
        <v>0</v>
      </c>
      <c r="F500" s="73"/>
      <c r="G500" s="3" t="s">
        <v>356</v>
      </c>
      <c r="H500" s="3" t="str">
        <f t="shared" si="218"/>
        <v>113007</v>
      </c>
      <c r="I500" s="13" t="s">
        <v>418</v>
      </c>
    </row>
    <row r="501" spans="1:10" x14ac:dyDescent="0.2">
      <c r="A501" s="54" t="str">
        <f>'BoR4 Rollup'!B522</f>
        <v xml:space="preserve"> Interagency Transfers</v>
      </c>
      <c r="B501" s="93">
        <v>0</v>
      </c>
      <c r="C501" s="245">
        <v>0</v>
      </c>
      <c r="D501" s="245">
        <v>0</v>
      </c>
      <c r="E501" s="294">
        <f t="shared" si="220"/>
        <v>0</v>
      </c>
      <c r="F501" s="73"/>
      <c r="G501" s="3" t="s">
        <v>356</v>
      </c>
      <c r="H501" s="3" t="str">
        <f t="shared" si="218"/>
        <v>113007</v>
      </c>
      <c r="I501" s="13" t="s">
        <v>418</v>
      </c>
      <c r="J501" s="13" t="s">
        <v>578</v>
      </c>
    </row>
    <row r="502" spans="1:10" ht="15.75" x14ac:dyDescent="0.25">
      <c r="A502" s="55" t="str">
        <f>'BoR4 Rollup'!B523</f>
        <v>Total Other Charges</v>
      </c>
      <c r="B502" s="95">
        <f>B501+B500+B499+B498</f>
        <v>0</v>
      </c>
      <c r="C502" s="281">
        <f t="shared" ref="C502:D502" si="221">C501+C500+C499+C498</f>
        <v>0</v>
      </c>
      <c r="D502" s="281">
        <f t="shared" si="221"/>
        <v>0</v>
      </c>
      <c r="E502" s="296">
        <f t="shared" si="220"/>
        <v>0</v>
      </c>
      <c r="F502" s="77"/>
      <c r="G502" s="3" t="s">
        <v>355</v>
      </c>
      <c r="H502" s="3" t="str">
        <f t="shared" si="218"/>
        <v>113007</v>
      </c>
      <c r="I502" s="13" t="s">
        <v>418</v>
      </c>
    </row>
    <row r="503" spans="1:10" x14ac:dyDescent="0.2">
      <c r="A503" s="54" t="str">
        <f>'BoR4 Rollup'!B524</f>
        <v xml:space="preserve"> General Acquisitions</v>
      </c>
      <c r="B503" s="93">
        <v>0</v>
      </c>
      <c r="C503" s="245">
        <v>0</v>
      </c>
      <c r="D503" s="245">
        <v>0</v>
      </c>
      <c r="E503" s="294">
        <f t="shared" si="220"/>
        <v>0</v>
      </c>
      <c r="F503" s="73"/>
      <c r="G503" s="3" t="s">
        <v>356</v>
      </c>
      <c r="H503" s="3" t="str">
        <f t="shared" si="218"/>
        <v>113007</v>
      </c>
      <c r="I503" s="13" t="s">
        <v>418</v>
      </c>
      <c r="J503" s="13" t="s">
        <v>579</v>
      </c>
    </row>
    <row r="504" spans="1:10" x14ac:dyDescent="0.2">
      <c r="A504" s="54" t="str">
        <f>'BoR4 Rollup'!B525</f>
        <v xml:space="preserve"> Library Acquisitions</v>
      </c>
      <c r="B504" s="93">
        <v>0</v>
      </c>
      <c r="C504" s="245">
        <v>0</v>
      </c>
      <c r="D504" s="245">
        <v>0</v>
      </c>
      <c r="E504" s="294">
        <f t="shared" si="220"/>
        <v>0</v>
      </c>
      <c r="F504" s="73"/>
      <c r="G504" s="3" t="s">
        <v>356</v>
      </c>
      <c r="H504" s="3" t="str">
        <f t="shared" si="218"/>
        <v>113007</v>
      </c>
      <c r="I504" s="13" t="s">
        <v>418</v>
      </c>
      <c r="J504" s="13" t="s">
        <v>579</v>
      </c>
    </row>
    <row r="505" spans="1:10" x14ac:dyDescent="0.2">
      <c r="A505" s="54" t="str">
        <f>'BoR4 Rollup'!B526</f>
        <v xml:space="preserve"> Major Repairs</v>
      </c>
      <c r="B505" s="93">
        <v>0</v>
      </c>
      <c r="C505" s="245">
        <v>0</v>
      </c>
      <c r="D505" s="245">
        <v>0</v>
      </c>
      <c r="E505" s="294">
        <f t="shared" si="220"/>
        <v>0</v>
      </c>
      <c r="F505" s="73"/>
      <c r="G505" s="3" t="s">
        <v>356</v>
      </c>
      <c r="H505" s="3" t="str">
        <f t="shared" si="218"/>
        <v>113007</v>
      </c>
      <c r="I505" s="13" t="s">
        <v>418</v>
      </c>
    </row>
    <row r="506" spans="1:10" ht="15.75" x14ac:dyDescent="0.25">
      <c r="A506" s="55" t="str">
        <f>'BoR4 Rollup'!B527</f>
        <v>Total Acquisitions and Major Repairs</v>
      </c>
      <c r="B506" s="95">
        <f>B505+B504+B503</f>
        <v>0</v>
      </c>
      <c r="C506" s="281">
        <f t="shared" ref="C506:D506" si="222">C505+C504+C503</f>
        <v>0</v>
      </c>
      <c r="D506" s="281">
        <f t="shared" si="222"/>
        <v>0</v>
      </c>
      <c r="E506" s="296">
        <f t="shared" si="220"/>
        <v>0</v>
      </c>
      <c r="F506" s="77"/>
      <c r="G506" s="3" t="s">
        <v>355</v>
      </c>
      <c r="H506" s="3" t="str">
        <f t="shared" si="218"/>
        <v>113007</v>
      </c>
      <c r="I506" s="13" t="s">
        <v>418</v>
      </c>
    </row>
    <row r="507" spans="1:10" ht="15.75" x14ac:dyDescent="0.25">
      <c r="A507" s="55" t="str">
        <f>'BoR4 Rollup'!B528</f>
        <v>Function Total</v>
      </c>
      <c r="B507" s="264">
        <f>B506+B502+B497+B493</f>
        <v>0</v>
      </c>
      <c r="C507" s="264">
        <f t="shared" ref="C507:D507" si="223">C506+C502+C497+C493</f>
        <v>0</v>
      </c>
      <c r="D507" s="264">
        <f t="shared" si="223"/>
        <v>0</v>
      </c>
      <c r="E507" s="297">
        <f t="shared" si="220"/>
        <v>0</v>
      </c>
      <c r="F507" s="76"/>
      <c r="G507" s="3" t="s">
        <v>355</v>
      </c>
      <c r="H507" s="3" t="str">
        <f t="shared" si="218"/>
        <v>113007</v>
      </c>
      <c r="I507" s="13" t="s">
        <v>418</v>
      </c>
    </row>
    <row r="508" spans="1:10" ht="15.75" x14ac:dyDescent="0.25">
      <c r="A508" s="254" t="str">
        <f>'BoR4 Rollup'!B508</f>
        <v>Function:  Instruction</v>
      </c>
      <c r="B508" s="255"/>
      <c r="C508" s="256"/>
      <c r="D508" s="256"/>
      <c r="E508" s="257"/>
      <c r="F508" s="72"/>
      <c r="G508" s="3" t="s">
        <v>356</v>
      </c>
      <c r="H508" s="3" t="str">
        <f>RIGHT($A$510,6)</f>
        <v>113008</v>
      </c>
      <c r="I508" s="128" t="s">
        <v>626</v>
      </c>
      <c r="J508" s="3"/>
    </row>
    <row r="509" spans="1:10" ht="15.75" x14ac:dyDescent="0.25">
      <c r="A509" s="106" t="str">
        <f>'BoR4 Rollup'!B509</f>
        <v>Orgn: Math and Sciences-Natural Sciences</v>
      </c>
      <c r="B509" s="258" t="s">
        <v>6</v>
      </c>
      <c r="C509" s="258" t="s">
        <v>7</v>
      </c>
      <c r="D509" s="258" t="s">
        <v>7</v>
      </c>
      <c r="E509" s="259" t="str">
        <f>$E$5</f>
        <v>2024-2025 +/-</v>
      </c>
      <c r="F509" s="78"/>
      <c r="G509" s="3" t="s">
        <v>356</v>
      </c>
      <c r="H509" s="3" t="str">
        <f t="shared" ref="H509:H528" si="224">RIGHT($A$510,6)</f>
        <v>113008</v>
      </c>
      <c r="I509" s="128" t="s">
        <v>626</v>
      </c>
      <c r="J509" s="3"/>
    </row>
    <row r="510" spans="1:10" ht="15.75" x14ac:dyDescent="0.25">
      <c r="A510" s="248" t="str">
        <f>'BoR4 Rollup'!B510</f>
        <v>Organization ID:  113008</v>
      </c>
      <c r="B510" s="249" t="str">
        <f>$B$6</f>
        <v>2024-2025</v>
      </c>
      <c r="C510" s="147" t="str">
        <f>'BoR4 Rollup'!$D$6</f>
        <v>2024-2025</v>
      </c>
      <c r="D510" s="249" t="str">
        <f>$D$6</f>
        <v>2025-2026</v>
      </c>
      <c r="E510" s="250" t="str">
        <f>$E$6</f>
        <v>2025-2026</v>
      </c>
      <c r="F510" s="78"/>
      <c r="G510" s="3" t="s">
        <v>356</v>
      </c>
      <c r="H510" s="3" t="str">
        <f t="shared" si="224"/>
        <v>113008</v>
      </c>
      <c r="I510" s="128" t="s">
        <v>626</v>
      </c>
      <c r="J510" s="3"/>
    </row>
    <row r="511" spans="1:10" x14ac:dyDescent="0.2">
      <c r="A511" s="54" t="str">
        <f>'BoR4 Rollup'!B511</f>
        <v xml:space="preserve">  Salaries</v>
      </c>
      <c r="B511" s="93">
        <v>0</v>
      </c>
      <c r="C511" s="245">
        <v>0</v>
      </c>
      <c r="D511" s="245">
        <v>0</v>
      </c>
      <c r="E511" s="294">
        <f t="shared" ref="E511:E513" si="225">+D511-C511</f>
        <v>0</v>
      </c>
      <c r="F511" s="73"/>
      <c r="G511" s="3" t="s">
        <v>356</v>
      </c>
      <c r="H511" s="3" t="str">
        <f t="shared" si="224"/>
        <v>113008</v>
      </c>
      <c r="I511" s="128" t="s">
        <v>626</v>
      </c>
      <c r="J511" s="13" t="s">
        <v>570</v>
      </c>
    </row>
    <row r="512" spans="1:10" x14ac:dyDescent="0.2">
      <c r="A512" s="54" t="str">
        <f>'BoR4 Rollup'!B512</f>
        <v xml:space="preserve">  Other Compensation</v>
      </c>
      <c r="B512" s="93">
        <v>0</v>
      </c>
      <c r="C512" s="245">
        <v>0</v>
      </c>
      <c r="D512" s="245">
        <v>0</v>
      </c>
      <c r="E512" s="294">
        <f t="shared" si="225"/>
        <v>0</v>
      </c>
      <c r="F512" s="73"/>
      <c r="G512" s="3" t="s">
        <v>356</v>
      </c>
      <c r="H512" s="3" t="str">
        <f t="shared" si="224"/>
        <v>113008</v>
      </c>
      <c r="I512" s="128" t="s">
        <v>626</v>
      </c>
    </row>
    <row r="513" spans="1:10" x14ac:dyDescent="0.2">
      <c r="A513" s="54" t="str">
        <f>'BoR4 Rollup'!B513</f>
        <v xml:space="preserve">  Related Benefits</v>
      </c>
      <c r="B513" s="93">
        <v>0</v>
      </c>
      <c r="C513" s="245">
        <v>0</v>
      </c>
      <c r="D513" s="245">
        <v>0</v>
      </c>
      <c r="E513" s="294">
        <f t="shared" si="225"/>
        <v>0</v>
      </c>
      <c r="F513" s="73"/>
      <c r="G513" s="3" t="s">
        <v>356</v>
      </c>
      <c r="H513" s="3" t="str">
        <f t="shared" si="224"/>
        <v>113008</v>
      </c>
      <c r="I513" s="128" t="s">
        <v>626</v>
      </c>
      <c r="J513" s="13" t="s">
        <v>572</v>
      </c>
    </row>
    <row r="514" spans="1:10" ht="15.75" x14ac:dyDescent="0.25">
      <c r="A514" s="55" t="str">
        <f>'BoR4 Rollup'!B514</f>
        <v>Total Personal Services</v>
      </c>
      <c r="B514" s="94">
        <f>B513+B512+B511</f>
        <v>0</v>
      </c>
      <c r="C514" s="264">
        <f t="shared" ref="C514" si="226">C513+C512+C511</f>
        <v>0</v>
      </c>
      <c r="D514" s="264">
        <f t="shared" ref="D514" si="227">D513+D512+D511</f>
        <v>0</v>
      </c>
      <c r="E514" s="295">
        <f t="shared" ref="E514:E517" si="228">+D514-C514</f>
        <v>0</v>
      </c>
      <c r="F514" s="76"/>
      <c r="G514" s="3" t="s">
        <v>355</v>
      </c>
      <c r="H514" s="3" t="str">
        <f t="shared" si="224"/>
        <v>113008</v>
      </c>
      <c r="I514" s="128" t="s">
        <v>626</v>
      </c>
    </row>
    <row r="515" spans="1:10" x14ac:dyDescent="0.2">
      <c r="A515" s="54" t="str">
        <f>'BoR4 Rollup'!B515</f>
        <v xml:space="preserve"> Travel</v>
      </c>
      <c r="B515" s="93">
        <v>0</v>
      </c>
      <c r="C515" s="245">
        <v>0</v>
      </c>
      <c r="D515" s="245">
        <v>0</v>
      </c>
      <c r="E515" s="294">
        <f t="shared" si="228"/>
        <v>0</v>
      </c>
      <c r="F515" s="73"/>
      <c r="G515" s="3" t="s">
        <v>356</v>
      </c>
      <c r="H515" s="3" t="str">
        <f t="shared" si="224"/>
        <v>113008</v>
      </c>
      <c r="I515" s="128" t="s">
        <v>626</v>
      </c>
      <c r="J515" s="13" t="s">
        <v>573</v>
      </c>
    </row>
    <row r="516" spans="1:10" x14ac:dyDescent="0.2">
      <c r="A516" s="54" t="str">
        <f>'BoR4 Rollup'!B516</f>
        <v xml:space="preserve"> Operating Services</v>
      </c>
      <c r="B516" s="93">
        <v>0</v>
      </c>
      <c r="C516" s="245">
        <v>0</v>
      </c>
      <c r="D516" s="245">
        <v>0</v>
      </c>
      <c r="E516" s="294">
        <f t="shared" si="228"/>
        <v>0</v>
      </c>
      <c r="F516" s="73"/>
      <c r="G516" s="3" t="s">
        <v>356</v>
      </c>
      <c r="H516" s="3" t="str">
        <f t="shared" si="224"/>
        <v>113008</v>
      </c>
      <c r="I516" s="128" t="s">
        <v>626</v>
      </c>
      <c r="J516" s="13" t="s">
        <v>574</v>
      </c>
    </row>
    <row r="517" spans="1:10" x14ac:dyDescent="0.2">
      <c r="A517" s="54" t="str">
        <f>'BoR4 Rollup'!B517</f>
        <v xml:space="preserve"> Supplies</v>
      </c>
      <c r="B517" s="93">
        <v>0</v>
      </c>
      <c r="C517" s="245">
        <v>0</v>
      </c>
      <c r="D517" s="245">
        <v>0</v>
      </c>
      <c r="E517" s="294">
        <f t="shared" si="228"/>
        <v>0</v>
      </c>
      <c r="F517" s="73"/>
      <c r="G517" s="3" t="s">
        <v>356</v>
      </c>
      <c r="H517" s="3" t="str">
        <f t="shared" si="224"/>
        <v>113008</v>
      </c>
      <c r="I517" s="128" t="s">
        <v>626</v>
      </c>
      <c r="J517" s="13" t="s">
        <v>575</v>
      </c>
    </row>
    <row r="518" spans="1:10" ht="15.75" x14ac:dyDescent="0.25">
      <c r="A518" s="55" t="str">
        <f>'BoR4 Rollup'!B518</f>
        <v>Total Operating Expenses</v>
      </c>
      <c r="B518" s="95">
        <f>B517+B516+B515</f>
        <v>0</v>
      </c>
      <c r="C518" s="281">
        <f>C517+C516+C515</f>
        <v>0</v>
      </c>
      <c r="D518" s="281">
        <f>D517+D516+D515</f>
        <v>0</v>
      </c>
      <c r="E518" s="296">
        <f t="shared" ref="E518:E522" si="229">+D518-C518</f>
        <v>0</v>
      </c>
      <c r="F518" s="77"/>
      <c r="G518" s="3" t="s">
        <v>355</v>
      </c>
      <c r="H518" s="3" t="str">
        <f t="shared" si="224"/>
        <v>113008</v>
      </c>
      <c r="I518" s="128" t="s">
        <v>626</v>
      </c>
    </row>
    <row r="519" spans="1:10" x14ac:dyDescent="0.2">
      <c r="A519" s="54" t="str">
        <f>'BoR4 Rollup'!B519</f>
        <v xml:space="preserve"> Professional Services</v>
      </c>
      <c r="B519" s="93">
        <v>0</v>
      </c>
      <c r="C519" s="245">
        <v>0</v>
      </c>
      <c r="D519" s="245">
        <v>0</v>
      </c>
      <c r="E519" s="294">
        <f t="shared" si="229"/>
        <v>0</v>
      </c>
      <c r="F519" s="73"/>
      <c r="G519" s="3" t="s">
        <v>356</v>
      </c>
      <c r="H519" s="3" t="str">
        <f t="shared" si="224"/>
        <v>113008</v>
      </c>
      <c r="I519" s="128" t="s">
        <v>626</v>
      </c>
      <c r="J519" s="13" t="s">
        <v>576</v>
      </c>
    </row>
    <row r="520" spans="1:10" x14ac:dyDescent="0.2">
      <c r="A520" s="54" t="str">
        <f>'BoR4 Rollup'!B520</f>
        <v xml:space="preserve"> Other Charges</v>
      </c>
      <c r="B520" s="93">
        <v>0</v>
      </c>
      <c r="C520" s="245">
        <v>0</v>
      </c>
      <c r="D520" s="245">
        <v>0</v>
      </c>
      <c r="E520" s="294">
        <f t="shared" si="229"/>
        <v>0</v>
      </c>
      <c r="F520" s="73"/>
      <c r="G520" s="3" t="s">
        <v>356</v>
      </c>
      <c r="H520" s="3" t="str">
        <f t="shared" si="224"/>
        <v>113008</v>
      </c>
      <c r="I520" s="128" t="s">
        <v>626</v>
      </c>
      <c r="J520" s="13" t="s">
        <v>577</v>
      </c>
    </row>
    <row r="521" spans="1:10" x14ac:dyDescent="0.2">
      <c r="A521" s="54" t="str">
        <f>'BoR4 Rollup'!B521</f>
        <v xml:space="preserve"> Debt Services</v>
      </c>
      <c r="B521" s="93">
        <v>0</v>
      </c>
      <c r="C521" s="245">
        <v>0</v>
      </c>
      <c r="D521" s="245">
        <v>0</v>
      </c>
      <c r="E521" s="294">
        <f t="shared" si="229"/>
        <v>0</v>
      </c>
      <c r="F521" s="73"/>
      <c r="G521" s="3" t="s">
        <v>356</v>
      </c>
      <c r="H521" s="3" t="str">
        <f t="shared" si="224"/>
        <v>113008</v>
      </c>
      <c r="I521" s="128" t="s">
        <v>626</v>
      </c>
    </row>
    <row r="522" spans="1:10" x14ac:dyDescent="0.2">
      <c r="A522" s="54" t="str">
        <f>'BoR4 Rollup'!B522</f>
        <v xml:space="preserve"> Interagency Transfers</v>
      </c>
      <c r="B522" s="93">
        <v>0</v>
      </c>
      <c r="C522" s="245">
        <v>0</v>
      </c>
      <c r="D522" s="245">
        <v>0</v>
      </c>
      <c r="E522" s="294">
        <f t="shared" si="229"/>
        <v>0</v>
      </c>
      <c r="F522" s="73"/>
      <c r="G522" s="3" t="s">
        <v>356</v>
      </c>
      <c r="H522" s="3" t="str">
        <f t="shared" si="224"/>
        <v>113008</v>
      </c>
      <c r="I522" s="128" t="s">
        <v>626</v>
      </c>
      <c r="J522" s="13" t="s">
        <v>578</v>
      </c>
    </row>
    <row r="523" spans="1:10" ht="15.75" x14ac:dyDescent="0.25">
      <c r="A523" s="55" t="str">
        <f>'BoR4 Rollup'!B523</f>
        <v>Total Other Charges</v>
      </c>
      <c r="B523" s="95">
        <f>B522+B521+B520+B519</f>
        <v>0</v>
      </c>
      <c r="C523" s="281">
        <f t="shared" ref="C523" si="230">C522+C521+C520+C519</f>
        <v>0</v>
      </c>
      <c r="D523" s="281">
        <f t="shared" ref="D523" si="231">D522+D521+D520+D519</f>
        <v>0</v>
      </c>
      <c r="E523" s="296">
        <f t="shared" ref="E523:E526" si="232">+D523-C523</f>
        <v>0</v>
      </c>
      <c r="F523" s="77"/>
      <c r="G523" s="3" t="s">
        <v>356</v>
      </c>
      <c r="H523" s="3" t="str">
        <f t="shared" si="224"/>
        <v>113008</v>
      </c>
      <c r="I523" s="128" t="s">
        <v>626</v>
      </c>
    </row>
    <row r="524" spans="1:10" x14ac:dyDescent="0.2">
      <c r="A524" s="54" t="str">
        <f>'BoR4 Rollup'!B524</f>
        <v xml:space="preserve"> General Acquisitions</v>
      </c>
      <c r="B524" s="93">
        <v>0</v>
      </c>
      <c r="C524" s="245">
        <v>0</v>
      </c>
      <c r="D524" s="245">
        <v>0</v>
      </c>
      <c r="E524" s="294">
        <f t="shared" si="232"/>
        <v>0</v>
      </c>
      <c r="F524" s="73"/>
      <c r="G524" s="3" t="s">
        <v>356</v>
      </c>
      <c r="H524" s="3" t="str">
        <f t="shared" si="224"/>
        <v>113008</v>
      </c>
      <c r="I524" s="128" t="s">
        <v>626</v>
      </c>
      <c r="J524" s="13" t="s">
        <v>579</v>
      </c>
    </row>
    <row r="525" spans="1:10" x14ac:dyDescent="0.2">
      <c r="A525" s="54" t="str">
        <f>'BoR4 Rollup'!B525</f>
        <v xml:space="preserve"> Library Acquisitions</v>
      </c>
      <c r="B525" s="93">
        <v>0</v>
      </c>
      <c r="C525" s="245">
        <v>0</v>
      </c>
      <c r="D525" s="245">
        <v>0</v>
      </c>
      <c r="E525" s="294">
        <f t="shared" si="232"/>
        <v>0</v>
      </c>
      <c r="F525" s="73"/>
      <c r="G525" s="3" t="s">
        <v>356</v>
      </c>
      <c r="H525" s="3" t="str">
        <f t="shared" si="224"/>
        <v>113008</v>
      </c>
      <c r="I525" s="128" t="s">
        <v>626</v>
      </c>
      <c r="J525" s="13" t="s">
        <v>579</v>
      </c>
    </row>
    <row r="526" spans="1:10" x14ac:dyDescent="0.2">
      <c r="A526" s="54" t="str">
        <f>'BoR4 Rollup'!B526</f>
        <v xml:space="preserve"> Major Repairs</v>
      </c>
      <c r="B526" s="93">
        <v>0</v>
      </c>
      <c r="C526" s="245">
        <v>0</v>
      </c>
      <c r="D526" s="245">
        <v>0</v>
      </c>
      <c r="E526" s="294">
        <f t="shared" si="232"/>
        <v>0</v>
      </c>
      <c r="F526" s="73"/>
      <c r="G526" s="3" t="s">
        <v>356</v>
      </c>
      <c r="H526" s="3" t="str">
        <f t="shared" si="224"/>
        <v>113008</v>
      </c>
      <c r="I526" s="128" t="s">
        <v>626</v>
      </c>
      <c r="J526" s="3"/>
    </row>
    <row r="527" spans="1:10" ht="15.75" x14ac:dyDescent="0.25">
      <c r="A527" s="55" t="str">
        <f>'BoR4 Rollup'!B527</f>
        <v>Total Acquisitions and Major Repairs</v>
      </c>
      <c r="B527" s="95">
        <f>B526+B525+B524</f>
        <v>0</v>
      </c>
      <c r="C527" s="281">
        <f t="shared" ref="C527" si="233">C526+C525+C524</f>
        <v>0</v>
      </c>
      <c r="D527" s="281">
        <f t="shared" ref="D527" si="234">D526+D525+D524</f>
        <v>0</v>
      </c>
      <c r="E527" s="296">
        <f t="shared" ref="E527:E528" si="235">+D527-C527</f>
        <v>0</v>
      </c>
      <c r="F527" s="77"/>
      <c r="G527" s="3" t="s">
        <v>355</v>
      </c>
      <c r="H527" s="3" t="str">
        <f t="shared" si="224"/>
        <v>113008</v>
      </c>
      <c r="I527" s="128" t="s">
        <v>626</v>
      </c>
      <c r="J527" s="3"/>
    </row>
    <row r="528" spans="1:10" ht="15.75" x14ac:dyDescent="0.25">
      <c r="A528" s="55" t="str">
        <f>'BoR4 Rollup'!B528</f>
        <v>Function Total</v>
      </c>
      <c r="B528" s="264">
        <f>B527+B523+B518+B514</f>
        <v>0</v>
      </c>
      <c r="C528" s="264">
        <f t="shared" ref="C528" si="236">C527+C523+C518+C514</f>
        <v>0</v>
      </c>
      <c r="D528" s="264">
        <f t="shared" ref="D528" si="237">D527+D523+D518+D514</f>
        <v>0</v>
      </c>
      <c r="E528" s="297">
        <f t="shared" si="235"/>
        <v>0</v>
      </c>
      <c r="F528" s="76"/>
      <c r="G528" s="3" t="s">
        <v>355</v>
      </c>
      <c r="H528" s="3" t="str">
        <f t="shared" si="224"/>
        <v>113008</v>
      </c>
      <c r="I528" s="128" t="s">
        <v>626</v>
      </c>
      <c r="J528" s="3"/>
    </row>
    <row r="529" spans="1:10" ht="15.75" x14ac:dyDescent="0.25">
      <c r="A529" s="254" t="str">
        <f>'BoR4 Rollup'!B529</f>
        <v>Function:  Instruction</v>
      </c>
      <c r="B529" s="255"/>
      <c r="C529" s="256"/>
      <c r="D529" s="256"/>
      <c r="E529" s="257"/>
      <c r="F529" s="72"/>
      <c r="G529" s="3" t="s">
        <v>356</v>
      </c>
      <c r="H529" s="3" t="str">
        <f t="shared" ref="H529:H530" si="238">RIGHT($A$531,6)</f>
        <v>113009</v>
      </c>
      <c r="I529" s="13" t="s">
        <v>419</v>
      </c>
    </row>
    <row r="530" spans="1:10" ht="15.75" x14ac:dyDescent="0.25">
      <c r="A530" s="106" t="str">
        <f>'BoR4 Rollup'!B530</f>
        <v>Orgn: Math and Sciences-Physical Science</v>
      </c>
      <c r="B530" s="258" t="str">
        <f>+'BoR4 Rollup'!C530</f>
        <v>Actual</v>
      </c>
      <c r="C530" s="258" t="str">
        <f>+'BoR4 Rollup'!D530</f>
        <v>Budgeted</v>
      </c>
      <c r="D530" s="258" t="str">
        <f>+'BoR4 Rollup'!E530</f>
        <v>Budgeted</v>
      </c>
      <c r="E530" s="259" t="str">
        <f>'BoR4 Rollup'!F509</f>
        <v>2024-2025 +/-</v>
      </c>
      <c r="F530" s="78"/>
      <c r="G530" s="3" t="s">
        <v>356</v>
      </c>
      <c r="H530" s="3" t="str">
        <f t="shared" si="238"/>
        <v>113009</v>
      </c>
      <c r="I530" s="13" t="s">
        <v>419</v>
      </c>
    </row>
    <row r="531" spans="1:10" ht="15.75" x14ac:dyDescent="0.25">
      <c r="A531" s="248" t="str">
        <f>'BoR4 Rollup'!B531</f>
        <v>Organization ID:  113009</v>
      </c>
      <c r="B531" s="249" t="str">
        <f>'BoR4 Rollup'!$C$6</f>
        <v>2024-2025</v>
      </c>
      <c r="C531" s="147" t="str">
        <f>'BoR4 Rollup'!$D$6</f>
        <v>2024-2025</v>
      </c>
      <c r="D531" s="249" t="str">
        <f>'BoR4 Rollup'!$E$6</f>
        <v>2025-2026</v>
      </c>
      <c r="E531" s="250" t="str">
        <f>'BoR4 Rollup'!$F$6</f>
        <v>2025-2026</v>
      </c>
      <c r="F531" s="78"/>
      <c r="G531" s="3" t="s">
        <v>356</v>
      </c>
      <c r="H531" s="3" t="str">
        <f>RIGHT($A$531,6)</f>
        <v>113009</v>
      </c>
      <c r="I531" s="13" t="s">
        <v>419</v>
      </c>
    </row>
    <row r="532" spans="1:10" x14ac:dyDescent="0.2">
      <c r="A532" s="54" t="str">
        <f>'BoR4 Rollup'!B532</f>
        <v xml:space="preserve">  Salaries</v>
      </c>
      <c r="B532" s="93">
        <v>0</v>
      </c>
      <c r="C532" s="245">
        <v>0</v>
      </c>
      <c r="D532" s="245">
        <v>0</v>
      </c>
      <c r="E532" s="294">
        <f t="shared" ref="E532:E534" si="239">+D532-C532</f>
        <v>0</v>
      </c>
      <c r="F532" s="73"/>
      <c r="G532" s="3" t="s">
        <v>356</v>
      </c>
      <c r="H532" s="3" t="str">
        <f t="shared" ref="H532:H549" si="240">RIGHT($A$531,6)</f>
        <v>113009</v>
      </c>
      <c r="I532" s="13" t="s">
        <v>419</v>
      </c>
      <c r="J532" s="13" t="s">
        <v>570</v>
      </c>
    </row>
    <row r="533" spans="1:10" x14ac:dyDescent="0.2">
      <c r="A533" s="54" t="str">
        <f>'BoR4 Rollup'!B533</f>
        <v xml:space="preserve">  Other Compensation</v>
      </c>
      <c r="B533" s="93">
        <v>0</v>
      </c>
      <c r="C533" s="245">
        <v>0</v>
      </c>
      <c r="D533" s="245">
        <v>0</v>
      </c>
      <c r="E533" s="294">
        <f t="shared" si="239"/>
        <v>0</v>
      </c>
      <c r="F533" s="73"/>
      <c r="G533" s="3" t="s">
        <v>356</v>
      </c>
      <c r="H533" s="3" t="str">
        <f t="shared" si="240"/>
        <v>113009</v>
      </c>
      <c r="I533" s="13" t="s">
        <v>419</v>
      </c>
    </row>
    <row r="534" spans="1:10" x14ac:dyDescent="0.2">
      <c r="A534" s="54" t="str">
        <f>'BoR4 Rollup'!B534</f>
        <v xml:space="preserve">  Related Benefits</v>
      </c>
      <c r="B534" s="93">
        <v>0</v>
      </c>
      <c r="C534" s="245">
        <v>0</v>
      </c>
      <c r="D534" s="245">
        <v>0</v>
      </c>
      <c r="E534" s="294">
        <f t="shared" si="239"/>
        <v>0</v>
      </c>
      <c r="F534" s="73"/>
      <c r="G534" s="3" t="s">
        <v>356</v>
      </c>
      <c r="H534" s="3" t="str">
        <f t="shared" si="240"/>
        <v>113009</v>
      </c>
      <c r="I534" s="13" t="s">
        <v>419</v>
      </c>
      <c r="J534" s="13" t="s">
        <v>572</v>
      </c>
    </row>
    <row r="535" spans="1:10" ht="15.75" x14ac:dyDescent="0.25">
      <c r="A535" s="55" t="str">
        <f>'BoR4 Rollup'!B535</f>
        <v>Total Personal Services</v>
      </c>
      <c r="B535" s="94">
        <f>B534+B533+B532</f>
        <v>0</v>
      </c>
      <c r="C535" s="264">
        <f t="shared" ref="C535:D535" si="241">C534+C533+C532</f>
        <v>0</v>
      </c>
      <c r="D535" s="264">
        <f t="shared" si="241"/>
        <v>0</v>
      </c>
      <c r="E535" s="295">
        <f t="shared" ref="E535:E549" si="242">+D535-C535</f>
        <v>0</v>
      </c>
      <c r="F535" s="76"/>
      <c r="G535" s="3" t="s">
        <v>355</v>
      </c>
      <c r="H535" s="3" t="str">
        <f t="shared" si="240"/>
        <v>113009</v>
      </c>
      <c r="I535" s="13" t="s">
        <v>419</v>
      </c>
    </row>
    <row r="536" spans="1:10" x14ac:dyDescent="0.2">
      <c r="A536" s="54" t="str">
        <f>'BoR4 Rollup'!B536</f>
        <v xml:space="preserve"> Travel</v>
      </c>
      <c r="B536" s="93">
        <v>0</v>
      </c>
      <c r="C536" s="245">
        <v>0</v>
      </c>
      <c r="D536" s="245">
        <v>0</v>
      </c>
      <c r="E536" s="294">
        <f t="shared" si="242"/>
        <v>0</v>
      </c>
      <c r="F536" s="73"/>
      <c r="G536" s="3" t="s">
        <v>356</v>
      </c>
      <c r="H536" s="3" t="str">
        <f t="shared" si="240"/>
        <v>113009</v>
      </c>
      <c r="I536" s="13" t="s">
        <v>419</v>
      </c>
      <c r="J536" s="13" t="s">
        <v>573</v>
      </c>
    </row>
    <row r="537" spans="1:10" x14ac:dyDescent="0.2">
      <c r="A537" s="54" t="str">
        <f>'BoR4 Rollup'!B537</f>
        <v xml:space="preserve"> Operating Services</v>
      </c>
      <c r="B537" s="93">
        <v>0</v>
      </c>
      <c r="C537" s="245">
        <v>0</v>
      </c>
      <c r="D537" s="245">
        <v>0</v>
      </c>
      <c r="E537" s="294">
        <f t="shared" si="242"/>
        <v>0</v>
      </c>
      <c r="F537" s="73"/>
      <c r="G537" s="3" t="s">
        <v>356</v>
      </c>
      <c r="H537" s="3" t="str">
        <f t="shared" si="240"/>
        <v>113009</v>
      </c>
      <c r="I537" s="13" t="s">
        <v>419</v>
      </c>
      <c r="J537" s="13" t="s">
        <v>574</v>
      </c>
    </row>
    <row r="538" spans="1:10" x14ac:dyDescent="0.2">
      <c r="A538" s="54" t="str">
        <f>'BoR4 Rollup'!B538</f>
        <v xml:space="preserve"> Supplies</v>
      </c>
      <c r="B538" s="93">
        <v>0</v>
      </c>
      <c r="C538" s="245">
        <v>0</v>
      </c>
      <c r="D538" s="245">
        <v>0</v>
      </c>
      <c r="E538" s="294">
        <f t="shared" si="242"/>
        <v>0</v>
      </c>
      <c r="F538" s="73"/>
      <c r="G538" s="3" t="s">
        <v>356</v>
      </c>
      <c r="H538" s="3" t="str">
        <f t="shared" si="240"/>
        <v>113009</v>
      </c>
      <c r="I538" s="13" t="s">
        <v>419</v>
      </c>
      <c r="J538" s="13" t="s">
        <v>575</v>
      </c>
    </row>
    <row r="539" spans="1:10" ht="15.75" x14ac:dyDescent="0.25">
      <c r="A539" s="55" t="str">
        <f>'BoR4 Rollup'!B539</f>
        <v>Total Operating Expenses</v>
      </c>
      <c r="B539" s="95">
        <f>B538+B537+B536</f>
        <v>0</v>
      </c>
      <c r="C539" s="281">
        <f t="shared" ref="C539:D539" si="243">C538+C537+C536</f>
        <v>0</v>
      </c>
      <c r="D539" s="281">
        <f t="shared" si="243"/>
        <v>0</v>
      </c>
      <c r="E539" s="296">
        <f t="shared" si="242"/>
        <v>0</v>
      </c>
      <c r="F539" s="77"/>
      <c r="G539" s="3" t="s">
        <v>355</v>
      </c>
      <c r="H539" s="3" t="str">
        <f t="shared" si="240"/>
        <v>113009</v>
      </c>
      <c r="I539" s="13" t="s">
        <v>419</v>
      </c>
    </row>
    <row r="540" spans="1:10" x14ac:dyDescent="0.2">
      <c r="A540" s="54" t="str">
        <f>'BoR4 Rollup'!B540</f>
        <v xml:space="preserve"> Professional Services</v>
      </c>
      <c r="B540" s="93">
        <v>0</v>
      </c>
      <c r="C540" s="245">
        <v>0</v>
      </c>
      <c r="D540" s="245">
        <v>0</v>
      </c>
      <c r="E540" s="294">
        <f t="shared" si="242"/>
        <v>0</v>
      </c>
      <c r="F540" s="73"/>
      <c r="G540" s="3" t="s">
        <v>356</v>
      </c>
      <c r="H540" s="3" t="str">
        <f t="shared" si="240"/>
        <v>113009</v>
      </c>
      <c r="I540" s="13" t="s">
        <v>419</v>
      </c>
      <c r="J540" s="13" t="s">
        <v>576</v>
      </c>
    </row>
    <row r="541" spans="1:10" x14ac:dyDescent="0.2">
      <c r="A541" s="54" t="str">
        <f>'BoR4 Rollup'!B541</f>
        <v xml:space="preserve"> Other Charges</v>
      </c>
      <c r="B541" s="93">
        <v>0</v>
      </c>
      <c r="C541" s="245">
        <v>0</v>
      </c>
      <c r="D541" s="245">
        <v>0</v>
      </c>
      <c r="E541" s="294">
        <f t="shared" si="242"/>
        <v>0</v>
      </c>
      <c r="F541" s="73"/>
      <c r="G541" s="3" t="s">
        <v>356</v>
      </c>
      <c r="H541" s="3" t="str">
        <f t="shared" si="240"/>
        <v>113009</v>
      </c>
      <c r="I541" s="13" t="s">
        <v>419</v>
      </c>
      <c r="J541" s="13" t="s">
        <v>577</v>
      </c>
    </row>
    <row r="542" spans="1:10" x14ac:dyDescent="0.2">
      <c r="A542" s="54" t="str">
        <f>'BoR4 Rollup'!B542</f>
        <v xml:space="preserve"> Debt Services</v>
      </c>
      <c r="B542" s="93">
        <v>0</v>
      </c>
      <c r="C542" s="245">
        <v>0</v>
      </c>
      <c r="D542" s="245">
        <v>0</v>
      </c>
      <c r="E542" s="294">
        <f t="shared" si="242"/>
        <v>0</v>
      </c>
      <c r="F542" s="73"/>
      <c r="G542" s="3" t="s">
        <v>356</v>
      </c>
      <c r="H542" s="3" t="str">
        <f t="shared" si="240"/>
        <v>113009</v>
      </c>
      <c r="I542" s="13" t="s">
        <v>419</v>
      </c>
    </row>
    <row r="543" spans="1:10" x14ac:dyDescent="0.2">
      <c r="A543" s="54" t="str">
        <f>'BoR4 Rollup'!B543</f>
        <v xml:space="preserve"> Interagency Transfers</v>
      </c>
      <c r="B543" s="93">
        <v>0</v>
      </c>
      <c r="C543" s="245">
        <v>0</v>
      </c>
      <c r="D543" s="245">
        <v>0</v>
      </c>
      <c r="E543" s="294">
        <f t="shared" si="242"/>
        <v>0</v>
      </c>
      <c r="F543" s="73"/>
      <c r="G543" s="3" t="s">
        <v>356</v>
      </c>
      <c r="H543" s="3" t="str">
        <f t="shared" si="240"/>
        <v>113009</v>
      </c>
      <c r="I543" s="13" t="s">
        <v>419</v>
      </c>
      <c r="J543" s="13" t="s">
        <v>578</v>
      </c>
    </row>
    <row r="544" spans="1:10" ht="15.75" x14ac:dyDescent="0.25">
      <c r="A544" s="55" t="str">
        <f>'BoR4 Rollup'!B544</f>
        <v>Total Other Charges</v>
      </c>
      <c r="B544" s="95">
        <f>B543+B542+B541+B540</f>
        <v>0</v>
      </c>
      <c r="C544" s="281">
        <f t="shared" ref="C544:D544" si="244">C543+C542+C541+C540</f>
        <v>0</v>
      </c>
      <c r="D544" s="281">
        <f t="shared" si="244"/>
        <v>0</v>
      </c>
      <c r="E544" s="296">
        <f t="shared" si="242"/>
        <v>0</v>
      </c>
      <c r="F544" s="77"/>
      <c r="G544" s="3" t="s">
        <v>355</v>
      </c>
      <c r="H544" s="3" t="str">
        <f t="shared" si="240"/>
        <v>113009</v>
      </c>
      <c r="I544" s="13" t="s">
        <v>419</v>
      </c>
    </row>
    <row r="545" spans="1:10" x14ac:dyDescent="0.2">
      <c r="A545" s="54" t="str">
        <f>'BoR4 Rollup'!B545</f>
        <v xml:space="preserve"> General Acquisitions</v>
      </c>
      <c r="B545" s="93">
        <v>0</v>
      </c>
      <c r="C545" s="245">
        <v>0</v>
      </c>
      <c r="D545" s="245">
        <v>0</v>
      </c>
      <c r="E545" s="294">
        <f t="shared" si="242"/>
        <v>0</v>
      </c>
      <c r="F545" s="73"/>
      <c r="G545" s="3" t="s">
        <v>356</v>
      </c>
      <c r="H545" s="3" t="str">
        <f t="shared" si="240"/>
        <v>113009</v>
      </c>
      <c r="I545" s="13" t="s">
        <v>419</v>
      </c>
      <c r="J545" s="13" t="s">
        <v>579</v>
      </c>
    </row>
    <row r="546" spans="1:10" x14ac:dyDescent="0.2">
      <c r="A546" s="54" t="str">
        <f>'BoR4 Rollup'!B546</f>
        <v xml:space="preserve"> Library Acquisitions</v>
      </c>
      <c r="B546" s="93">
        <v>0</v>
      </c>
      <c r="C546" s="245">
        <v>0</v>
      </c>
      <c r="D546" s="245">
        <v>0</v>
      </c>
      <c r="E546" s="294">
        <f t="shared" si="242"/>
        <v>0</v>
      </c>
      <c r="F546" s="73"/>
      <c r="G546" s="3" t="s">
        <v>356</v>
      </c>
      <c r="H546" s="3" t="str">
        <f t="shared" si="240"/>
        <v>113009</v>
      </c>
      <c r="I546" s="13" t="s">
        <v>419</v>
      </c>
      <c r="J546" s="13" t="s">
        <v>579</v>
      </c>
    </row>
    <row r="547" spans="1:10" x14ac:dyDescent="0.2">
      <c r="A547" s="54" t="str">
        <f>'BoR4 Rollup'!B547</f>
        <v xml:space="preserve"> Major Repairs</v>
      </c>
      <c r="B547" s="93">
        <v>0</v>
      </c>
      <c r="C547" s="245">
        <v>0</v>
      </c>
      <c r="D547" s="245">
        <v>0</v>
      </c>
      <c r="E547" s="294">
        <f t="shared" si="242"/>
        <v>0</v>
      </c>
      <c r="F547" s="73"/>
      <c r="G547" s="3" t="s">
        <v>356</v>
      </c>
      <c r="H547" s="3" t="str">
        <f t="shared" si="240"/>
        <v>113009</v>
      </c>
      <c r="I547" s="13" t="s">
        <v>419</v>
      </c>
    </row>
    <row r="548" spans="1:10" ht="15.75" x14ac:dyDescent="0.25">
      <c r="A548" s="55" t="str">
        <f>'BoR4 Rollup'!B548</f>
        <v>Total Acquisitions and Major Repairs</v>
      </c>
      <c r="B548" s="95">
        <f>B547+B546+B545</f>
        <v>0</v>
      </c>
      <c r="C548" s="281">
        <f t="shared" ref="C548:D548" si="245">C547+C546+C545</f>
        <v>0</v>
      </c>
      <c r="D548" s="281">
        <f t="shared" si="245"/>
        <v>0</v>
      </c>
      <c r="E548" s="296">
        <f t="shared" si="242"/>
        <v>0</v>
      </c>
      <c r="F548" s="77"/>
      <c r="G548" s="3" t="s">
        <v>355</v>
      </c>
      <c r="H548" s="3" t="str">
        <f t="shared" si="240"/>
        <v>113009</v>
      </c>
      <c r="I548" s="13" t="s">
        <v>419</v>
      </c>
    </row>
    <row r="549" spans="1:10" ht="15.75" x14ac:dyDescent="0.25">
      <c r="A549" s="55" t="str">
        <f>'BoR4 Rollup'!B549</f>
        <v>Function Total</v>
      </c>
      <c r="B549" s="94">
        <f>B548+B544+B539+B535</f>
        <v>0</v>
      </c>
      <c r="C549" s="264">
        <f t="shared" ref="C549:D549" si="246">C548+C544+C539+C535</f>
        <v>0</v>
      </c>
      <c r="D549" s="264">
        <f t="shared" si="246"/>
        <v>0</v>
      </c>
      <c r="E549" s="297">
        <f t="shared" si="242"/>
        <v>0</v>
      </c>
      <c r="F549" s="76"/>
      <c r="G549" s="3" t="s">
        <v>355</v>
      </c>
      <c r="H549" s="3" t="str">
        <f t="shared" si="240"/>
        <v>113009</v>
      </c>
      <c r="I549" s="13" t="s">
        <v>419</v>
      </c>
    </row>
    <row r="550" spans="1:10" ht="15.75" x14ac:dyDescent="0.25">
      <c r="A550" s="254" t="str">
        <f>'BoR4 Rollup'!B550</f>
        <v>Function:  Instruction</v>
      </c>
      <c r="B550" s="255"/>
      <c r="C550" s="256"/>
      <c r="D550" s="256"/>
      <c r="E550" s="257"/>
      <c r="F550" s="72"/>
      <c r="G550" s="3" t="s">
        <v>356</v>
      </c>
      <c r="H550" s="3" t="str">
        <f t="shared" ref="H550:H551" si="247">RIGHT($A$552,6)</f>
        <v>113010</v>
      </c>
      <c r="I550" s="13" t="s">
        <v>420</v>
      </c>
    </row>
    <row r="551" spans="1:10" ht="15.75" x14ac:dyDescent="0.25">
      <c r="A551" s="106" t="str">
        <f>'BoR4 Rollup'!B551</f>
        <v>Orgn: Math and Sciences-Physics</v>
      </c>
      <c r="B551" s="258" t="str">
        <f>+'BoR4 Rollup'!C551</f>
        <v>Actual</v>
      </c>
      <c r="C551" s="258" t="str">
        <f>+'BoR4 Rollup'!D551</f>
        <v>Budgeted</v>
      </c>
      <c r="D551" s="258" t="str">
        <f>+'BoR4 Rollup'!E551</f>
        <v>Budgeted</v>
      </c>
      <c r="E551" s="259" t="str">
        <f>'BoR4 Rollup'!F530</f>
        <v>2024-2025 +/-</v>
      </c>
      <c r="F551" s="74"/>
      <c r="G551" s="3" t="s">
        <v>356</v>
      </c>
      <c r="H551" s="3" t="str">
        <f t="shared" si="247"/>
        <v>113010</v>
      </c>
      <c r="I551" s="13" t="s">
        <v>420</v>
      </c>
    </row>
    <row r="552" spans="1:10" ht="15.75" x14ac:dyDescent="0.25">
      <c r="A552" s="248" t="str">
        <f>'BoR4 Rollup'!B552</f>
        <v>Organization ID:  113010</v>
      </c>
      <c r="B552" s="249" t="str">
        <f>'BoR4 Rollup'!$C$6</f>
        <v>2024-2025</v>
      </c>
      <c r="C552" s="147" t="str">
        <f>'BoR4 Rollup'!$D$6</f>
        <v>2024-2025</v>
      </c>
      <c r="D552" s="249" t="str">
        <f>'BoR4 Rollup'!$E$6</f>
        <v>2025-2026</v>
      </c>
      <c r="E552" s="250" t="str">
        <f>'BoR4 Rollup'!$F$6</f>
        <v>2025-2026</v>
      </c>
      <c r="F552" s="74"/>
      <c r="G552" s="3" t="s">
        <v>356</v>
      </c>
      <c r="H552" s="3" t="str">
        <f>RIGHT($A$552,6)</f>
        <v>113010</v>
      </c>
      <c r="I552" s="13" t="s">
        <v>420</v>
      </c>
    </row>
    <row r="553" spans="1:10" x14ac:dyDescent="0.2">
      <c r="A553" s="54" t="str">
        <f>'BoR4 Rollup'!B553</f>
        <v xml:space="preserve">  Salaries</v>
      </c>
      <c r="B553" s="93">
        <v>1400</v>
      </c>
      <c r="C553" s="245">
        <v>1400</v>
      </c>
      <c r="D553" s="245">
        <v>0</v>
      </c>
      <c r="E553" s="294">
        <f t="shared" ref="E553:E555" si="248">+D553-C553</f>
        <v>-1400</v>
      </c>
      <c r="F553" s="73"/>
      <c r="G553" s="3" t="s">
        <v>356</v>
      </c>
      <c r="H553" s="3" t="str">
        <f t="shared" ref="H553:H570" si="249">RIGHT($A$552,6)</f>
        <v>113010</v>
      </c>
      <c r="I553" s="13" t="s">
        <v>420</v>
      </c>
      <c r="J553" s="13" t="s">
        <v>570</v>
      </c>
    </row>
    <row r="554" spans="1:10" x14ac:dyDescent="0.2">
      <c r="A554" s="54" t="str">
        <f>'BoR4 Rollup'!B554</f>
        <v xml:space="preserve">  Other Compensation</v>
      </c>
      <c r="B554" s="93">
        <v>0</v>
      </c>
      <c r="C554" s="245">
        <v>0</v>
      </c>
      <c r="D554" s="245">
        <v>0</v>
      </c>
      <c r="E554" s="294">
        <f t="shared" si="248"/>
        <v>0</v>
      </c>
      <c r="F554" s="73"/>
      <c r="G554" s="3" t="s">
        <v>356</v>
      </c>
      <c r="H554" s="3" t="str">
        <f t="shared" si="249"/>
        <v>113010</v>
      </c>
      <c r="I554" s="13" t="s">
        <v>420</v>
      </c>
    </row>
    <row r="555" spans="1:10" x14ac:dyDescent="0.2">
      <c r="A555" s="54" t="str">
        <f>'BoR4 Rollup'!B555</f>
        <v xml:space="preserve">  Related Benefits</v>
      </c>
      <c r="B555" s="93">
        <v>313</v>
      </c>
      <c r="C555" s="245">
        <v>313</v>
      </c>
      <c r="D555" s="245">
        <v>0</v>
      </c>
      <c r="E555" s="294">
        <f t="shared" si="248"/>
        <v>-313</v>
      </c>
      <c r="F555" s="73"/>
      <c r="G555" s="3" t="s">
        <v>356</v>
      </c>
      <c r="H555" s="3" t="str">
        <f t="shared" si="249"/>
        <v>113010</v>
      </c>
      <c r="I555" s="13" t="s">
        <v>420</v>
      </c>
      <c r="J555" s="13" t="s">
        <v>572</v>
      </c>
    </row>
    <row r="556" spans="1:10" ht="15.75" x14ac:dyDescent="0.25">
      <c r="A556" s="55" t="str">
        <f>'BoR4 Rollup'!B556</f>
        <v>Total Personal Services</v>
      </c>
      <c r="B556" s="94">
        <f>B555+B554+B553</f>
        <v>1713</v>
      </c>
      <c r="C556" s="264">
        <f t="shared" ref="C556:D556" si="250">C555+C554+C553</f>
        <v>1713</v>
      </c>
      <c r="D556" s="264">
        <f t="shared" si="250"/>
        <v>0</v>
      </c>
      <c r="E556" s="295">
        <f t="shared" ref="E556:E570" si="251">+D556-C556</f>
        <v>-1713</v>
      </c>
      <c r="F556" s="76"/>
      <c r="G556" s="3" t="s">
        <v>355</v>
      </c>
      <c r="H556" s="3" t="str">
        <f t="shared" si="249"/>
        <v>113010</v>
      </c>
      <c r="I556" s="13" t="s">
        <v>420</v>
      </c>
    </row>
    <row r="557" spans="1:10" x14ac:dyDescent="0.2">
      <c r="A557" s="54" t="str">
        <f>'BoR4 Rollup'!B557</f>
        <v xml:space="preserve"> Travel</v>
      </c>
      <c r="B557" s="93">
        <v>0</v>
      </c>
      <c r="C557" s="245">
        <v>0</v>
      </c>
      <c r="D557" s="245">
        <v>0</v>
      </c>
      <c r="E557" s="294">
        <f t="shared" si="251"/>
        <v>0</v>
      </c>
      <c r="F557" s="73"/>
      <c r="G557" s="3" t="s">
        <v>356</v>
      </c>
      <c r="H557" s="3" t="str">
        <f t="shared" si="249"/>
        <v>113010</v>
      </c>
      <c r="I557" s="13" t="s">
        <v>420</v>
      </c>
      <c r="J557" s="13" t="s">
        <v>573</v>
      </c>
    </row>
    <row r="558" spans="1:10" x14ac:dyDescent="0.2">
      <c r="A558" s="54" t="str">
        <f>'BoR4 Rollup'!B558</f>
        <v xml:space="preserve"> Operating Services</v>
      </c>
      <c r="B558" s="93">
        <v>0</v>
      </c>
      <c r="C558" s="245">
        <v>0</v>
      </c>
      <c r="D558" s="245">
        <v>0</v>
      </c>
      <c r="E558" s="294">
        <f t="shared" si="251"/>
        <v>0</v>
      </c>
      <c r="F558" s="73"/>
      <c r="G558" s="3" t="s">
        <v>356</v>
      </c>
      <c r="H558" s="3" t="str">
        <f t="shared" si="249"/>
        <v>113010</v>
      </c>
      <c r="I558" s="13" t="s">
        <v>420</v>
      </c>
      <c r="J558" s="13" t="s">
        <v>574</v>
      </c>
    </row>
    <row r="559" spans="1:10" x14ac:dyDescent="0.2">
      <c r="A559" s="54" t="str">
        <f>'BoR4 Rollup'!B559</f>
        <v xml:space="preserve"> Supplies</v>
      </c>
      <c r="B559" s="93">
        <v>0</v>
      </c>
      <c r="C559" s="245">
        <v>0</v>
      </c>
      <c r="D559" s="245">
        <v>0</v>
      </c>
      <c r="E559" s="294">
        <f t="shared" si="251"/>
        <v>0</v>
      </c>
      <c r="F559" s="73"/>
      <c r="G559" s="3" t="s">
        <v>356</v>
      </c>
      <c r="H559" s="3" t="str">
        <f t="shared" si="249"/>
        <v>113010</v>
      </c>
      <c r="I559" s="13" t="s">
        <v>420</v>
      </c>
      <c r="J559" s="13" t="s">
        <v>575</v>
      </c>
    </row>
    <row r="560" spans="1:10" ht="15.75" x14ac:dyDescent="0.25">
      <c r="A560" s="55" t="str">
        <f>'BoR4 Rollup'!B560</f>
        <v>Total Operating Expenses</v>
      </c>
      <c r="B560" s="95">
        <f>B559+B558+B557</f>
        <v>0</v>
      </c>
      <c r="C560" s="281">
        <f t="shared" ref="C560:D560" si="252">C559+C558+C557</f>
        <v>0</v>
      </c>
      <c r="D560" s="281">
        <f t="shared" si="252"/>
        <v>0</v>
      </c>
      <c r="E560" s="296">
        <f t="shared" si="251"/>
        <v>0</v>
      </c>
      <c r="F560" s="77"/>
      <c r="G560" s="3" t="s">
        <v>355</v>
      </c>
      <c r="H560" s="3" t="str">
        <f t="shared" si="249"/>
        <v>113010</v>
      </c>
      <c r="I560" s="13" t="s">
        <v>420</v>
      </c>
    </row>
    <row r="561" spans="1:10" x14ac:dyDescent="0.2">
      <c r="A561" s="54" t="str">
        <f>'BoR4 Rollup'!B561</f>
        <v xml:space="preserve"> Professional Services</v>
      </c>
      <c r="B561" s="93">
        <v>0</v>
      </c>
      <c r="C561" s="245">
        <v>0</v>
      </c>
      <c r="D561" s="245">
        <v>0</v>
      </c>
      <c r="E561" s="294">
        <f t="shared" si="251"/>
        <v>0</v>
      </c>
      <c r="F561" s="73"/>
      <c r="G561" s="3" t="s">
        <v>356</v>
      </c>
      <c r="H561" s="3" t="str">
        <f t="shared" si="249"/>
        <v>113010</v>
      </c>
      <c r="I561" s="13" t="s">
        <v>420</v>
      </c>
      <c r="J561" s="13" t="s">
        <v>576</v>
      </c>
    </row>
    <row r="562" spans="1:10" x14ac:dyDescent="0.2">
      <c r="A562" s="54" t="str">
        <f>'BoR4 Rollup'!B562</f>
        <v xml:space="preserve"> Other Charges</v>
      </c>
      <c r="B562" s="93">
        <v>0</v>
      </c>
      <c r="C562" s="245">
        <v>0</v>
      </c>
      <c r="D562" s="245">
        <v>0</v>
      </c>
      <c r="E562" s="294">
        <f t="shared" si="251"/>
        <v>0</v>
      </c>
      <c r="F562" s="73"/>
      <c r="G562" s="3" t="s">
        <v>356</v>
      </c>
      <c r="H562" s="3" t="str">
        <f t="shared" si="249"/>
        <v>113010</v>
      </c>
      <c r="I562" s="13" t="s">
        <v>420</v>
      </c>
      <c r="J562" s="13" t="s">
        <v>577</v>
      </c>
    </row>
    <row r="563" spans="1:10" x14ac:dyDescent="0.2">
      <c r="A563" s="54" t="str">
        <f>'BoR4 Rollup'!B563</f>
        <v xml:space="preserve"> Debt Services</v>
      </c>
      <c r="B563" s="93">
        <v>0</v>
      </c>
      <c r="C563" s="245">
        <v>0</v>
      </c>
      <c r="D563" s="245">
        <v>0</v>
      </c>
      <c r="E563" s="294">
        <f t="shared" si="251"/>
        <v>0</v>
      </c>
      <c r="F563" s="73"/>
      <c r="G563" s="3" t="s">
        <v>356</v>
      </c>
      <c r="H563" s="3" t="str">
        <f t="shared" si="249"/>
        <v>113010</v>
      </c>
      <c r="I563" s="13" t="s">
        <v>420</v>
      </c>
    </row>
    <row r="564" spans="1:10" x14ac:dyDescent="0.2">
      <c r="A564" s="54" t="str">
        <f>'BoR4 Rollup'!B564</f>
        <v xml:space="preserve"> Interagency Transfers</v>
      </c>
      <c r="B564" s="93">
        <v>0</v>
      </c>
      <c r="C564" s="245">
        <v>0</v>
      </c>
      <c r="D564" s="245">
        <v>0</v>
      </c>
      <c r="E564" s="294">
        <f t="shared" si="251"/>
        <v>0</v>
      </c>
      <c r="F564" s="73"/>
      <c r="G564" s="3" t="s">
        <v>356</v>
      </c>
      <c r="H564" s="3" t="str">
        <f t="shared" si="249"/>
        <v>113010</v>
      </c>
      <c r="I564" s="13" t="s">
        <v>420</v>
      </c>
      <c r="J564" s="13" t="s">
        <v>578</v>
      </c>
    </row>
    <row r="565" spans="1:10" ht="15.75" x14ac:dyDescent="0.25">
      <c r="A565" s="55" t="str">
        <f>'BoR4 Rollup'!B565</f>
        <v>Total Other Charges</v>
      </c>
      <c r="B565" s="95">
        <f>B564+B563+B562+B561</f>
        <v>0</v>
      </c>
      <c r="C565" s="281">
        <f t="shared" ref="C565:D565" si="253">C564+C563+C562+C561</f>
        <v>0</v>
      </c>
      <c r="D565" s="281">
        <f t="shared" si="253"/>
        <v>0</v>
      </c>
      <c r="E565" s="296">
        <f t="shared" si="251"/>
        <v>0</v>
      </c>
      <c r="F565" s="77"/>
      <c r="G565" s="3" t="s">
        <v>355</v>
      </c>
      <c r="H565" s="3" t="str">
        <f t="shared" si="249"/>
        <v>113010</v>
      </c>
      <c r="I565" s="13" t="s">
        <v>420</v>
      </c>
    </row>
    <row r="566" spans="1:10" x14ac:dyDescent="0.2">
      <c r="A566" s="54" t="str">
        <f>'BoR4 Rollup'!B566</f>
        <v xml:space="preserve"> General Acquisitions</v>
      </c>
      <c r="B566" s="93">
        <v>0</v>
      </c>
      <c r="C566" s="245">
        <v>0</v>
      </c>
      <c r="D566" s="245">
        <v>0</v>
      </c>
      <c r="E566" s="294">
        <f t="shared" si="251"/>
        <v>0</v>
      </c>
      <c r="F566" s="73"/>
      <c r="G566" s="3" t="s">
        <v>356</v>
      </c>
      <c r="H566" s="3" t="str">
        <f t="shared" si="249"/>
        <v>113010</v>
      </c>
      <c r="I566" s="13" t="s">
        <v>420</v>
      </c>
      <c r="J566" s="13" t="s">
        <v>579</v>
      </c>
    </row>
    <row r="567" spans="1:10" x14ac:dyDescent="0.2">
      <c r="A567" s="54" t="str">
        <f>'BoR4 Rollup'!B567</f>
        <v xml:space="preserve"> Library Acquisitions</v>
      </c>
      <c r="B567" s="93">
        <v>0</v>
      </c>
      <c r="C567" s="245">
        <v>0</v>
      </c>
      <c r="D567" s="245">
        <v>0</v>
      </c>
      <c r="E567" s="294">
        <f t="shared" si="251"/>
        <v>0</v>
      </c>
      <c r="F567" s="73"/>
      <c r="G567" s="3" t="s">
        <v>356</v>
      </c>
      <c r="H567" s="3" t="str">
        <f t="shared" si="249"/>
        <v>113010</v>
      </c>
      <c r="I567" s="13" t="s">
        <v>420</v>
      </c>
      <c r="J567" s="13" t="s">
        <v>579</v>
      </c>
    </row>
    <row r="568" spans="1:10" x14ac:dyDescent="0.2">
      <c r="A568" s="54" t="str">
        <f>'BoR4 Rollup'!B568</f>
        <v xml:space="preserve"> Major Repairs</v>
      </c>
      <c r="B568" s="93">
        <v>0</v>
      </c>
      <c r="C568" s="245">
        <v>0</v>
      </c>
      <c r="D568" s="245">
        <v>0</v>
      </c>
      <c r="E568" s="294">
        <f t="shared" si="251"/>
        <v>0</v>
      </c>
      <c r="F568" s="73"/>
      <c r="G568" s="3" t="s">
        <v>356</v>
      </c>
      <c r="H568" s="3" t="str">
        <f t="shared" si="249"/>
        <v>113010</v>
      </c>
      <c r="I568" s="13" t="s">
        <v>420</v>
      </c>
    </row>
    <row r="569" spans="1:10" ht="15.75" x14ac:dyDescent="0.25">
      <c r="A569" s="55" t="str">
        <f>'BoR4 Rollup'!B569</f>
        <v>Total Acquisitions and Major Repairs</v>
      </c>
      <c r="B569" s="95">
        <f>B568+B567+B566</f>
        <v>0</v>
      </c>
      <c r="C569" s="281">
        <f t="shared" ref="C569:D569" si="254">C568+C567+C566</f>
        <v>0</v>
      </c>
      <c r="D569" s="281">
        <f t="shared" si="254"/>
        <v>0</v>
      </c>
      <c r="E569" s="296">
        <f t="shared" si="251"/>
        <v>0</v>
      </c>
      <c r="F569" s="77"/>
      <c r="G569" s="3" t="s">
        <v>355</v>
      </c>
      <c r="H569" s="3" t="str">
        <f t="shared" si="249"/>
        <v>113010</v>
      </c>
      <c r="I569" s="13" t="s">
        <v>420</v>
      </c>
    </row>
    <row r="570" spans="1:10" ht="15.75" x14ac:dyDescent="0.25">
      <c r="A570" s="98" t="str">
        <f>'BoR4 Rollup'!B570</f>
        <v>Function Total</v>
      </c>
      <c r="B570" s="282">
        <f>B569+B565+B560+B556</f>
        <v>1713</v>
      </c>
      <c r="C570" s="282">
        <f t="shared" ref="C570:D570" si="255">C569+C565+C560+C556</f>
        <v>1713</v>
      </c>
      <c r="D570" s="99">
        <f t="shared" si="255"/>
        <v>0</v>
      </c>
      <c r="E570" s="193">
        <f t="shared" si="251"/>
        <v>-1713</v>
      </c>
      <c r="F570" s="76"/>
      <c r="G570" s="3" t="s">
        <v>355</v>
      </c>
      <c r="H570" s="3" t="str">
        <f t="shared" si="249"/>
        <v>113010</v>
      </c>
      <c r="I570" s="13" t="s">
        <v>420</v>
      </c>
    </row>
    <row r="571" spans="1:10" ht="15.75" x14ac:dyDescent="0.25">
      <c r="A571" s="263" t="s">
        <v>5</v>
      </c>
      <c r="B571" s="260"/>
      <c r="C571" s="261"/>
      <c r="D571" s="261"/>
      <c r="E571" s="262"/>
      <c r="F571" s="72"/>
      <c r="G571" s="3" t="s">
        <v>356</v>
      </c>
      <c r="H571" s="3" t="str">
        <f>RIGHT($A$573,6)</f>
        <v>113012</v>
      </c>
      <c r="I571" s="128" t="s">
        <v>629</v>
      </c>
      <c r="J571" s="3"/>
    </row>
    <row r="572" spans="1:10" ht="15.75" x14ac:dyDescent="0.25">
      <c r="A572" s="106" t="s">
        <v>627</v>
      </c>
      <c r="B572" s="258" t="s">
        <v>6</v>
      </c>
      <c r="C572" s="258" t="s">
        <v>7</v>
      </c>
      <c r="D572" s="258" t="s">
        <v>7</v>
      </c>
      <c r="E572" s="259" t="str">
        <f>$E$5</f>
        <v>2024-2025 +/-</v>
      </c>
      <c r="F572" s="74"/>
      <c r="G572" s="3" t="s">
        <v>356</v>
      </c>
      <c r="H572" s="3" t="str">
        <f t="shared" ref="H572:H591" si="256">RIGHT($A$573,6)</f>
        <v>113012</v>
      </c>
      <c r="I572" s="128" t="s">
        <v>629</v>
      </c>
      <c r="J572" s="3"/>
    </row>
    <row r="573" spans="1:10" ht="15.75" x14ac:dyDescent="0.25">
      <c r="A573" s="248" t="s">
        <v>628</v>
      </c>
      <c r="B573" s="249" t="str">
        <f>$B$6</f>
        <v>2024-2025</v>
      </c>
      <c r="C573" s="147" t="str">
        <f>'BoR4 Rollup'!$D$6</f>
        <v>2024-2025</v>
      </c>
      <c r="D573" s="249" t="str">
        <f>$D$6</f>
        <v>2025-2026</v>
      </c>
      <c r="E573" s="250" t="str">
        <f>$E$6</f>
        <v>2025-2026</v>
      </c>
      <c r="F573" s="74"/>
      <c r="G573" s="3" t="s">
        <v>356</v>
      </c>
      <c r="H573" s="3" t="str">
        <f t="shared" si="256"/>
        <v>113012</v>
      </c>
      <c r="I573" s="128" t="s">
        <v>629</v>
      </c>
      <c r="J573" s="3"/>
    </row>
    <row r="574" spans="1:10" x14ac:dyDescent="0.2">
      <c r="A574" s="54" t="s">
        <v>8</v>
      </c>
      <c r="B574" s="93">
        <v>0</v>
      </c>
      <c r="C574" s="245">
        <v>0</v>
      </c>
      <c r="D574" s="245">
        <v>0</v>
      </c>
      <c r="E574" s="294">
        <f t="shared" ref="E574:E576" si="257">+D574-C574</f>
        <v>0</v>
      </c>
      <c r="F574" s="73"/>
      <c r="G574" s="3" t="s">
        <v>356</v>
      </c>
      <c r="H574" s="3" t="str">
        <f t="shared" si="256"/>
        <v>113012</v>
      </c>
      <c r="I574" s="128" t="s">
        <v>629</v>
      </c>
      <c r="J574" s="13" t="s">
        <v>570</v>
      </c>
    </row>
    <row r="575" spans="1:10" x14ac:dyDescent="0.2">
      <c r="A575" s="54" t="s">
        <v>9</v>
      </c>
      <c r="B575" s="93">
        <v>0</v>
      </c>
      <c r="C575" s="245">
        <v>0</v>
      </c>
      <c r="D575" s="245">
        <v>0</v>
      </c>
      <c r="E575" s="294">
        <f t="shared" si="257"/>
        <v>0</v>
      </c>
      <c r="F575" s="73"/>
      <c r="G575" s="3" t="s">
        <v>356</v>
      </c>
      <c r="H575" s="3" t="str">
        <f t="shared" si="256"/>
        <v>113012</v>
      </c>
      <c r="I575" s="128" t="s">
        <v>629</v>
      </c>
    </row>
    <row r="576" spans="1:10" x14ac:dyDescent="0.2">
      <c r="A576" s="54" t="s">
        <v>10</v>
      </c>
      <c r="B576" s="93">
        <v>0</v>
      </c>
      <c r="C576" s="245">
        <v>0</v>
      </c>
      <c r="D576" s="245">
        <v>0</v>
      </c>
      <c r="E576" s="294">
        <f t="shared" si="257"/>
        <v>0</v>
      </c>
      <c r="F576" s="73"/>
      <c r="G576" s="3" t="s">
        <v>356</v>
      </c>
      <c r="H576" s="3" t="str">
        <f t="shared" si="256"/>
        <v>113012</v>
      </c>
      <c r="I576" s="128" t="s">
        <v>629</v>
      </c>
      <c r="J576" s="13" t="s">
        <v>572</v>
      </c>
    </row>
    <row r="577" spans="1:10" ht="15.75" x14ac:dyDescent="0.25">
      <c r="A577" s="55" t="s">
        <v>11</v>
      </c>
      <c r="B577" s="94">
        <f>SUM(B574:B576)</f>
        <v>0</v>
      </c>
      <c r="C577" s="264">
        <f t="shared" ref="C577" si="258">SUM(C574:C576)</f>
        <v>0</v>
      </c>
      <c r="D577" s="264">
        <f t="shared" ref="D577" si="259">SUM(D574:D576)</f>
        <v>0</v>
      </c>
      <c r="E577" s="295">
        <f t="shared" ref="E577:E589" si="260">+D577-C577</f>
        <v>0</v>
      </c>
      <c r="F577" s="76"/>
      <c r="G577" s="3" t="s">
        <v>355</v>
      </c>
      <c r="H577" s="3" t="str">
        <f t="shared" si="256"/>
        <v>113012</v>
      </c>
      <c r="I577" s="128" t="s">
        <v>629</v>
      </c>
    </row>
    <row r="578" spans="1:10" x14ac:dyDescent="0.2">
      <c r="A578" s="54" t="s">
        <v>12</v>
      </c>
      <c r="B578" s="93">
        <v>0</v>
      </c>
      <c r="C578" s="245">
        <v>0</v>
      </c>
      <c r="D578" s="245">
        <v>0</v>
      </c>
      <c r="E578" s="294">
        <f t="shared" si="260"/>
        <v>0</v>
      </c>
      <c r="F578" s="73"/>
      <c r="G578" s="3" t="s">
        <v>356</v>
      </c>
      <c r="H578" s="3" t="str">
        <f t="shared" si="256"/>
        <v>113012</v>
      </c>
      <c r="I578" s="128" t="s">
        <v>629</v>
      </c>
      <c r="J578" s="13" t="s">
        <v>573</v>
      </c>
    </row>
    <row r="579" spans="1:10" x14ac:dyDescent="0.2">
      <c r="A579" s="54" t="s">
        <v>13</v>
      </c>
      <c r="B579" s="93">
        <v>0</v>
      </c>
      <c r="C579" s="245">
        <v>0</v>
      </c>
      <c r="D579" s="245">
        <v>0</v>
      </c>
      <c r="E579" s="294">
        <f t="shared" si="260"/>
        <v>0</v>
      </c>
      <c r="F579" s="73"/>
      <c r="G579" s="3" t="s">
        <v>356</v>
      </c>
      <c r="H579" s="3" t="str">
        <f t="shared" si="256"/>
        <v>113012</v>
      </c>
      <c r="I579" s="128" t="s">
        <v>629</v>
      </c>
      <c r="J579" s="13" t="s">
        <v>574</v>
      </c>
    </row>
    <row r="580" spans="1:10" x14ac:dyDescent="0.2">
      <c r="A580" s="54" t="s">
        <v>14</v>
      </c>
      <c r="B580" s="93">
        <v>0</v>
      </c>
      <c r="C580" s="245">
        <v>0</v>
      </c>
      <c r="D580" s="245">
        <v>0</v>
      </c>
      <c r="E580" s="294">
        <f t="shared" si="260"/>
        <v>0</v>
      </c>
      <c r="F580" s="73"/>
      <c r="G580" s="3" t="s">
        <v>356</v>
      </c>
      <c r="H580" s="3" t="str">
        <f t="shared" si="256"/>
        <v>113012</v>
      </c>
      <c r="I580" s="128" t="s">
        <v>629</v>
      </c>
      <c r="J580" s="13" t="s">
        <v>575</v>
      </c>
    </row>
    <row r="581" spans="1:10" ht="15.75" x14ac:dyDescent="0.25">
      <c r="A581" s="55" t="s">
        <v>15</v>
      </c>
      <c r="B581" s="94">
        <f>SUM(B578:B580)</f>
        <v>0</v>
      </c>
      <c r="C581" s="264">
        <f t="shared" ref="C581" si="261">SUM(C578:C580)</f>
        <v>0</v>
      </c>
      <c r="D581" s="264">
        <f t="shared" ref="D581" si="262">SUM(D578:D580)</f>
        <v>0</v>
      </c>
      <c r="E581" s="296">
        <f t="shared" si="260"/>
        <v>0</v>
      </c>
      <c r="F581" s="77"/>
      <c r="G581" s="3" t="s">
        <v>355</v>
      </c>
      <c r="H581" s="3" t="str">
        <f t="shared" si="256"/>
        <v>113012</v>
      </c>
      <c r="I581" s="128" t="s">
        <v>629</v>
      </c>
    </row>
    <row r="582" spans="1:10" x14ac:dyDescent="0.2">
      <c r="A582" s="54" t="s">
        <v>16</v>
      </c>
      <c r="B582" s="93">
        <v>0</v>
      </c>
      <c r="C582" s="245">
        <v>0</v>
      </c>
      <c r="D582" s="245">
        <v>0</v>
      </c>
      <c r="E582" s="294">
        <f t="shared" si="260"/>
        <v>0</v>
      </c>
      <c r="F582" s="73"/>
      <c r="G582" s="3" t="s">
        <v>356</v>
      </c>
      <c r="H582" s="3" t="str">
        <f t="shared" si="256"/>
        <v>113012</v>
      </c>
      <c r="I582" s="128" t="s">
        <v>629</v>
      </c>
      <c r="J582" s="13" t="s">
        <v>576</v>
      </c>
    </row>
    <row r="583" spans="1:10" x14ac:dyDescent="0.2">
      <c r="A583" s="54" t="s">
        <v>17</v>
      </c>
      <c r="B583" s="93">
        <v>0</v>
      </c>
      <c r="C583" s="245">
        <v>0</v>
      </c>
      <c r="D583" s="245">
        <v>0</v>
      </c>
      <c r="E583" s="294">
        <f t="shared" si="260"/>
        <v>0</v>
      </c>
      <c r="F583" s="73"/>
      <c r="G583" s="3" t="s">
        <v>356</v>
      </c>
      <c r="H583" s="3" t="str">
        <f t="shared" si="256"/>
        <v>113012</v>
      </c>
      <c r="I583" s="128" t="s">
        <v>629</v>
      </c>
      <c r="J583" s="13" t="s">
        <v>577</v>
      </c>
    </row>
    <row r="584" spans="1:10" x14ac:dyDescent="0.2">
      <c r="A584" s="54" t="s">
        <v>18</v>
      </c>
      <c r="B584" s="93">
        <v>0</v>
      </c>
      <c r="C584" s="245">
        <v>0</v>
      </c>
      <c r="D584" s="245">
        <v>0</v>
      </c>
      <c r="E584" s="294">
        <f t="shared" si="260"/>
        <v>0</v>
      </c>
      <c r="F584" s="73"/>
      <c r="G584" s="3" t="s">
        <v>356</v>
      </c>
      <c r="H584" s="3" t="str">
        <f t="shared" si="256"/>
        <v>113012</v>
      </c>
      <c r="I584" s="128" t="s">
        <v>629</v>
      </c>
    </row>
    <row r="585" spans="1:10" x14ac:dyDescent="0.2">
      <c r="A585" s="54" t="s">
        <v>19</v>
      </c>
      <c r="B585" s="93">
        <v>0</v>
      </c>
      <c r="C585" s="245">
        <v>0</v>
      </c>
      <c r="D585" s="245">
        <v>0</v>
      </c>
      <c r="E585" s="294">
        <f t="shared" si="260"/>
        <v>0</v>
      </c>
      <c r="F585" s="73"/>
      <c r="G585" s="3" t="s">
        <v>356</v>
      </c>
      <c r="H585" s="3" t="str">
        <f t="shared" si="256"/>
        <v>113012</v>
      </c>
      <c r="I585" s="128" t="s">
        <v>629</v>
      </c>
      <c r="J585" s="13" t="s">
        <v>578</v>
      </c>
    </row>
    <row r="586" spans="1:10" ht="15.75" x14ac:dyDescent="0.25">
      <c r="A586" s="55" t="s">
        <v>20</v>
      </c>
      <c r="B586" s="94">
        <f>SUM(B582:B585)</f>
        <v>0</v>
      </c>
      <c r="C586" s="264">
        <f t="shared" ref="C586" si="263">SUM(C582:C585)</f>
        <v>0</v>
      </c>
      <c r="D586" s="264">
        <f t="shared" ref="D586" si="264">SUM(D582:D585)</f>
        <v>0</v>
      </c>
      <c r="E586" s="296">
        <f t="shared" si="260"/>
        <v>0</v>
      </c>
      <c r="F586" s="77"/>
      <c r="G586" s="3" t="s">
        <v>356</v>
      </c>
      <c r="H586" s="3" t="str">
        <f t="shared" si="256"/>
        <v>113012</v>
      </c>
      <c r="I586" s="128" t="s">
        <v>629</v>
      </c>
    </row>
    <row r="587" spans="1:10" x14ac:dyDescent="0.2">
      <c r="A587" s="54" t="s">
        <v>21</v>
      </c>
      <c r="B587" s="93">
        <v>0</v>
      </c>
      <c r="C587" s="245">
        <v>0</v>
      </c>
      <c r="D587" s="245">
        <v>0</v>
      </c>
      <c r="E587" s="294">
        <f t="shared" si="260"/>
        <v>0</v>
      </c>
      <c r="F587" s="73"/>
      <c r="G587" s="3" t="s">
        <v>356</v>
      </c>
      <c r="H587" s="3" t="str">
        <f t="shared" si="256"/>
        <v>113012</v>
      </c>
      <c r="I587" s="128" t="s">
        <v>629</v>
      </c>
      <c r="J587" s="13" t="s">
        <v>579</v>
      </c>
    </row>
    <row r="588" spans="1:10" x14ac:dyDescent="0.2">
      <c r="A588" s="54" t="s">
        <v>22</v>
      </c>
      <c r="B588" s="93">
        <v>0</v>
      </c>
      <c r="C588" s="245">
        <v>0</v>
      </c>
      <c r="D588" s="245">
        <v>0</v>
      </c>
      <c r="E588" s="294">
        <f t="shared" si="260"/>
        <v>0</v>
      </c>
      <c r="F588" s="73"/>
      <c r="G588" s="3" t="s">
        <v>356</v>
      </c>
      <c r="H588" s="3" t="str">
        <f t="shared" si="256"/>
        <v>113012</v>
      </c>
      <c r="I588" s="128" t="s">
        <v>629</v>
      </c>
      <c r="J588" s="13" t="s">
        <v>579</v>
      </c>
    </row>
    <row r="589" spans="1:10" x14ac:dyDescent="0.2">
      <c r="A589" s="54" t="s">
        <v>23</v>
      </c>
      <c r="B589" s="93">
        <v>0</v>
      </c>
      <c r="C589" s="245">
        <v>0</v>
      </c>
      <c r="D589" s="245">
        <v>0</v>
      </c>
      <c r="E589" s="294">
        <f t="shared" si="260"/>
        <v>0</v>
      </c>
      <c r="F589" s="73"/>
      <c r="G589" s="3" t="s">
        <v>356</v>
      </c>
      <c r="H589" s="3" t="str">
        <f t="shared" si="256"/>
        <v>113012</v>
      </c>
      <c r="I589" s="128" t="s">
        <v>629</v>
      </c>
      <c r="J589" s="3"/>
    </row>
    <row r="590" spans="1:10" ht="15.75" x14ac:dyDescent="0.25">
      <c r="A590" s="55" t="s">
        <v>24</v>
      </c>
      <c r="B590" s="94">
        <f>SUM(B587:B589)</f>
        <v>0</v>
      </c>
      <c r="C590" s="264">
        <f t="shared" ref="C590" si="265">SUM(C587:C589)</f>
        <v>0</v>
      </c>
      <c r="D590" s="264">
        <f t="shared" ref="D590:E590" si="266">SUM(D587:D589)</f>
        <v>0</v>
      </c>
      <c r="E590" s="264">
        <f t="shared" si="266"/>
        <v>0</v>
      </c>
      <c r="F590" s="77"/>
      <c r="G590" s="3" t="s">
        <v>355</v>
      </c>
      <c r="H590" s="3" t="str">
        <f t="shared" si="256"/>
        <v>113012</v>
      </c>
      <c r="I590" s="128" t="s">
        <v>629</v>
      </c>
      <c r="J590" s="3"/>
    </row>
    <row r="591" spans="1:10" ht="15.75" x14ac:dyDescent="0.25">
      <c r="A591" s="55" t="s">
        <v>25</v>
      </c>
      <c r="B591" s="264">
        <f>+B577+B581+B586+B590</f>
        <v>0</v>
      </c>
      <c r="C591" s="264">
        <f t="shared" ref="C591" si="267">+C577+C581+C586+C590</f>
        <v>0</v>
      </c>
      <c r="D591" s="264">
        <f t="shared" ref="D591:E591" si="268">+D577+D581+D586+D590</f>
        <v>0</v>
      </c>
      <c r="E591" s="295">
        <f t="shared" si="268"/>
        <v>0</v>
      </c>
      <c r="F591" s="76"/>
      <c r="G591" s="3" t="s">
        <v>355</v>
      </c>
      <c r="H591" s="3" t="str">
        <f t="shared" si="256"/>
        <v>113012</v>
      </c>
      <c r="I591" s="128" t="s">
        <v>629</v>
      </c>
      <c r="J591" s="3"/>
    </row>
    <row r="592" spans="1:10" ht="15.75" x14ac:dyDescent="0.25">
      <c r="A592" s="254" t="str">
        <f>'BoR4 Rollup'!B592</f>
        <v>Function:  Instruction</v>
      </c>
      <c r="B592" s="255"/>
      <c r="C592" s="256"/>
      <c r="D592" s="256"/>
      <c r="E592" s="257"/>
      <c r="F592" s="72"/>
      <c r="G592" s="3" t="s">
        <v>356</v>
      </c>
      <c r="H592" s="3" t="str">
        <f t="shared" ref="H592:H593" si="269">RIGHT($A$594,6)</f>
        <v>114002</v>
      </c>
      <c r="I592" s="13" t="s">
        <v>421</v>
      </c>
    </row>
    <row r="593" spans="1:10" ht="15.75" x14ac:dyDescent="0.25">
      <c r="A593" s="106" t="str">
        <f>'BoR4 Rollup'!B593</f>
        <v>Orgn: Visual/Perf. Arts -Fine Arts</v>
      </c>
      <c r="B593" s="258" t="str">
        <f>+'BoR4 Rollup'!C593</f>
        <v>Actual</v>
      </c>
      <c r="C593" s="258" t="str">
        <f>+'BoR4 Rollup'!D593</f>
        <v>Budgeted</v>
      </c>
      <c r="D593" s="258" t="str">
        <f>+'BoR4 Rollup'!E593</f>
        <v>Budgeted</v>
      </c>
      <c r="E593" s="259" t="str">
        <f>'BoR4 Rollup'!F551</f>
        <v>2024-2025 +/-</v>
      </c>
      <c r="F593" s="78"/>
      <c r="G593" s="3" t="s">
        <v>356</v>
      </c>
      <c r="H593" s="3" t="str">
        <f t="shared" si="269"/>
        <v>114002</v>
      </c>
      <c r="I593" s="13" t="s">
        <v>421</v>
      </c>
    </row>
    <row r="594" spans="1:10" ht="15.75" x14ac:dyDescent="0.25">
      <c r="A594" s="248" t="str">
        <f>'BoR4 Rollup'!B594</f>
        <v>Organization ID:  114002</v>
      </c>
      <c r="B594" s="249" t="str">
        <f>'BoR4 Rollup'!$C$6</f>
        <v>2024-2025</v>
      </c>
      <c r="C594" s="147" t="str">
        <f>'BoR4 Rollup'!$D$6</f>
        <v>2024-2025</v>
      </c>
      <c r="D594" s="249" t="str">
        <f>'BoR4 Rollup'!$E$6</f>
        <v>2025-2026</v>
      </c>
      <c r="E594" s="250" t="str">
        <f>'BoR4 Rollup'!$F$6</f>
        <v>2025-2026</v>
      </c>
      <c r="F594" s="78"/>
      <c r="G594" s="3" t="s">
        <v>356</v>
      </c>
      <c r="H594" s="3" t="str">
        <f>RIGHT($A$594,6)</f>
        <v>114002</v>
      </c>
      <c r="I594" s="13" t="s">
        <v>421</v>
      </c>
    </row>
    <row r="595" spans="1:10" x14ac:dyDescent="0.2">
      <c r="A595" s="54" t="str">
        <f>'BoR4 Rollup'!B595</f>
        <v xml:space="preserve">  Salaries</v>
      </c>
      <c r="B595" s="93">
        <v>9499</v>
      </c>
      <c r="C595" s="245">
        <v>9499</v>
      </c>
      <c r="D595" s="245">
        <v>9500</v>
      </c>
      <c r="E595" s="294">
        <f t="shared" ref="E595:E612" si="270">+D595-C595</f>
        <v>1</v>
      </c>
      <c r="F595" s="73"/>
      <c r="G595" s="3" t="s">
        <v>356</v>
      </c>
      <c r="H595" s="3" t="str">
        <f t="shared" ref="H595:H612" si="271">RIGHT($A$594,6)</f>
        <v>114002</v>
      </c>
      <c r="I595" s="13" t="s">
        <v>421</v>
      </c>
      <c r="J595" s="13" t="s">
        <v>570</v>
      </c>
    </row>
    <row r="596" spans="1:10" x14ac:dyDescent="0.2">
      <c r="A596" s="54" t="str">
        <f>'BoR4 Rollup'!B596</f>
        <v xml:space="preserve">  Other Compensation</v>
      </c>
      <c r="B596" s="93">
        <v>0</v>
      </c>
      <c r="C596" s="245">
        <v>0</v>
      </c>
      <c r="D596" s="245">
        <v>0</v>
      </c>
      <c r="E596" s="294">
        <f t="shared" si="270"/>
        <v>0</v>
      </c>
      <c r="F596" s="73"/>
      <c r="G596" s="3" t="s">
        <v>356</v>
      </c>
      <c r="H596" s="3" t="str">
        <f t="shared" si="271"/>
        <v>114002</v>
      </c>
      <c r="I596" s="13" t="s">
        <v>421</v>
      </c>
    </row>
    <row r="597" spans="1:10" x14ac:dyDescent="0.2">
      <c r="A597" s="54" t="str">
        <f>'BoR4 Rollup'!B597</f>
        <v xml:space="preserve">  Related Benefits</v>
      </c>
      <c r="B597" s="93">
        <v>3846</v>
      </c>
      <c r="C597" s="245">
        <v>3846</v>
      </c>
      <c r="D597" s="245">
        <v>3408</v>
      </c>
      <c r="E597" s="294">
        <f t="shared" si="270"/>
        <v>-438</v>
      </c>
      <c r="F597" s="73"/>
      <c r="G597" s="3" t="s">
        <v>356</v>
      </c>
      <c r="H597" s="3" t="str">
        <f t="shared" si="271"/>
        <v>114002</v>
      </c>
      <c r="I597" s="13" t="s">
        <v>421</v>
      </c>
      <c r="J597" s="13" t="s">
        <v>572</v>
      </c>
    </row>
    <row r="598" spans="1:10" ht="15.75" x14ac:dyDescent="0.25">
      <c r="A598" s="55" t="str">
        <f>'BoR4 Rollup'!B598</f>
        <v>Total Personal Services</v>
      </c>
      <c r="B598" s="94">
        <f t="shared" ref="B598" si="272">B597+B596+B595</f>
        <v>13345</v>
      </c>
      <c r="C598" s="264">
        <f t="shared" ref="C598:D598" si="273">C597+C596+C595</f>
        <v>13345</v>
      </c>
      <c r="D598" s="264">
        <f t="shared" si="273"/>
        <v>12908</v>
      </c>
      <c r="E598" s="295">
        <f t="shared" si="270"/>
        <v>-437</v>
      </c>
      <c r="F598" s="76"/>
      <c r="G598" s="3" t="s">
        <v>355</v>
      </c>
      <c r="H598" s="3" t="str">
        <f t="shared" si="271"/>
        <v>114002</v>
      </c>
      <c r="I598" s="13" t="s">
        <v>421</v>
      </c>
    </row>
    <row r="599" spans="1:10" x14ac:dyDescent="0.2">
      <c r="A599" s="54" t="str">
        <f>'BoR4 Rollup'!B599</f>
        <v xml:space="preserve"> Travel</v>
      </c>
      <c r="B599" s="93">
        <v>0</v>
      </c>
      <c r="C599" s="245">
        <v>0</v>
      </c>
      <c r="D599" s="245">
        <v>370</v>
      </c>
      <c r="E599" s="294">
        <f t="shared" si="270"/>
        <v>370</v>
      </c>
      <c r="F599" s="73"/>
      <c r="G599" s="3" t="s">
        <v>356</v>
      </c>
      <c r="H599" s="3" t="str">
        <f t="shared" si="271"/>
        <v>114002</v>
      </c>
      <c r="I599" s="13" t="s">
        <v>421</v>
      </c>
      <c r="J599" s="13" t="s">
        <v>573</v>
      </c>
    </row>
    <row r="600" spans="1:10" x14ac:dyDescent="0.2">
      <c r="A600" s="54" t="str">
        <f>'BoR4 Rollup'!B600</f>
        <v xml:space="preserve"> Operating Services</v>
      </c>
      <c r="B600" s="93">
        <v>0</v>
      </c>
      <c r="C600" s="245">
        <v>0</v>
      </c>
      <c r="D600" s="245">
        <v>0</v>
      </c>
      <c r="E600" s="294">
        <f t="shared" si="270"/>
        <v>0</v>
      </c>
      <c r="F600" s="73"/>
      <c r="G600" s="3" t="s">
        <v>356</v>
      </c>
      <c r="H600" s="3" t="str">
        <f t="shared" si="271"/>
        <v>114002</v>
      </c>
      <c r="I600" s="13" t="s">
        <v>421</v>
      </c>
      <c r="J600" s="13" t="s">
        <v>574</v>
      </c>
    </row>
    <row r="601" spans="1:10" x14ac:dyDescent="0.2">
      <c r="A601" s="54" t="str">
        <f>'BoR4 Rollup'!B601</f>
        <v xml:space="preserve"> Supplies</v>
      </c>
      <c r="B601" s="93">
        <v>0</v>
      </c>
      <c r="C601" s="245">
        <v>0</v>
      </c>
      <c r="D601" s="245">
        <v>0</v>
      </c>
      <c r="E601" s="294">
        <f t="shared" si="270"/>
        <v>0</v>
      </c>
      <c r="F601" s="73"/>
      <c r="G601" s="3" t="s">
        <v>356</v>
      </c>
      <c r="H601" s="3" t="str">
        <f t="shared" si="271"/>
        <v>114002</v>
      </c>
      <c r="I601" s="13" t="s">
        <v>421</v>
      </c>
      <c r="J601" s="13" t="s">
        <v>575</v>
      </c>
    </row>
    <row r="602" spans="1:10" ht="15.75" x14ac:dyDescent="0.25">
      <c r="A602" s="55" t="str">
        <f>'BoR4 Rollup'!B602</f>
        <v>Total Operating Expenses</v>
      </c>
      <c r="B602" s="95">
        <f t="shared" ref="B602" si="274">B601+B600+B599</f>
        <v>0</v>
      </c>
      <c r="C602" s="281">
        <f t="shared" ref="C602:D602" si="275">C601+C600+C599</f>
        <v>0</v>
      </c>
      <c r="D602" s="281">
        <f t="shared" si="275"/>
        <v>370</v>
      </c>
      <c r="E602" s="296">
        <f t="shared" si="270"/>
        <v>370</v>
      </c>
      <c r="F602" s="77"/>
      <c r="G602" s="3" t="s">
        <v>355</v>
      </c>
      <c r="H602" s="3" t="str">
        <f t="shared" si="271"/>
        <v>114002</v>
      </c>
      <c r="I602" s="13" t="s">
        <v>421</v>
      </c>
    </row>
    <row r="603" spans="1:10" x14ac:dyDescent="0.2">
      <c r="A603" s="54" t="str">
        <f>'BoR4 Rollup'!B603</f>
        <v xml:space="preserve"> Professional Services</v>
      </c>
      <c r="B603" s="93">
        <v>0</v>
      </c>
      <c r="C603" s="245">
        <v>0</v>
      </c>
      <c r="D603" s="245">
        <v>0</v>
      </c>
      <c r="E603" s="294">
        <f t="shared" si="270"/>
        <v>0</v>
      </c>
      <c r="F603" s="73"/>
      <c r="G603" s="3" t="s">
        <v>356</v>
      </c>
      <c r="H603" s="3" t="str">
        <f t="shared" si="271"/>
        <v>114002</v>
      </c>
      <c r="I603" s="13" t="s">
        <v>421</v>
      </c>
      <c r="J603" s="13" t="s">
        <v>576</v>
      </c>
    </row>
    <row r="604" spans="1:10" x14ac:dyDescent="0.2">
      <c r="A604" s="54" t="str">
        <f>'BoR4 Rollup'!B604</f>
        <v xml:space="preserve"> Other Charges</v>
      </c>
      <c r="B604" s="93">
        <v>0</v>
      </c>
      <c r="C604" s="245">
        <v>0</v>
      </c>
      <c r="D604" s="245">
        <v>0</v>
      </c>
      <c r="E604" s="294">
        <f t="shared" si="270"/>
        <v>0</v>
      </c>
      <c r="F604" s="73"/>
      <c r="G604" s="3" t="s">
        <v>356</v>
      </c>
      <c r="H604" s="3" t="str">
        <f t="shared" si="271"/>
        <v>114002</v>
      </c>
      <c r="I604" s="13" t="s">
        <v>421</v>
      </c>
      <c r="J604" s="13" t="s">
        <v>577</v>
      </c>
    </row>
    <row r="605" spans="1:10" x14ac:dyDescent="0.2">
      <c r="A605" s="54" t="str">
        <f>'BoR4 Rollup'!B605</f>
        <v xml:space="preserve"> Debt Services</v>
      </c>
      <c r="B605" s="93">
        <v>0</v>
      </c>
      <c r="C605" s="245">
        <v>0</v>
      </c>
      <c r="D605" s="245">
        <v>0</v>
      </c>
      <c r="E605" s="294">
        <f t="shared" si="270"/>
        <v>0</v>
      </c>
      <c r="F605" s="73"/>
      <c r="G605" s="3" t="s">
        <v>356</v>
      </c>
      <c r="H605" s="3" t="str">
        <f t="shared" si="271"/>
        <v>114002</v>
      </c>
      <c r="I605" s="13" t="s">
        <v>421</v>
      </c>
    </row>
    <row r="606" spans="1:10" x14ac:dyDescent="0.2">
      <c r="A606" s="54" t="str">
        <f>'BoR4 Rollup'!B606</f>
        <v xml:space="preserve"> Interagency Transfers</v>
      </c>
      <c r="B606" s="93">
        <v>0</v>
      </c>
      <c r="C606" s="245">
        <v>0</v>
      </c>
      <c r="D606" s="245">
        <v>0</v>
      </c>
      <c r="E606" s="294">
        <f t="shared" si="270"/>
        <v>0</v>
      </c>
      <c r="F606" s="73"/>
      <c r="G606" s="3" t="s">
        <v>356</v>
      </c>
      <c r="H606" s="3" t="str">
        <f t="shared" si="271"/>
        <v>114002</v>
      </c>
      <c r="I606" s="13" t="s">
        <v>421</v>
      </c>
      <c r="J606" s="13" t="s">
        <v>578</v>
      </c>
    </row>
    <row r="607" spans="1:10" ht="15.75" x14ac:dyDescent="0.25">
      <c r="A607" s="55" t="str">
        <f>'BoR4 Rollup'!B607</f>
        <v>Total Other Charges</v>
      </c>
      <c r="B607" s="95">
        <f t="shared" ref="B607" si="276">B606+B605+B604+B603</f>
        <v>0</v>
      </c>
      <c r="C607" s="281">
        <f t="shared" ref="C607:D607" si="277">C606+C605+C604+C603</f>
        <v>0</v>
      </c>
      <c r="D607" s="281">
        <f t="shared" si="277"/>
        <v>0</v>
      </c>
      <c r="E607" s="296">
        <f t="shared" si="270"/>
        <v>0</v>
      </c>
      <c r="F607" s="77"/>
      <c r="G607" s="3" t="s">
        <v>355</v>
      </c>
      <c r="H607" s="3" t="str">
        <f t="shared" si="271"/>
        <v>114002</v>
      </c>
      <c r="I607" s="13" t="s">
        <v>421</v>
      </c>
    </row>
    <row r="608" spans="1:10" x14ac:dyDescent="0.2">
      <c r="A608" s="54" t="str">
        <f>'BoR4 Rollup'!B608</f>
        <v xml:space="preserve"> General Acquisitions</v>
      </c>
      <c r="B608" s="93">
        <v>0</v>
      </c>
      <c r="C608" s="245">
        <v>0</v>
      </c>
      <c r="D608" s="245">
        <v>0</v>
      </c>
      <c r="E608" s="294">
        <f t="shared" si="270"/>
        <v>0</v>
      </c>
      <c r="F608" s="73"/>
      <c r="G608" s="3" t="s">
        <v>356</v>
      </c>
      <c r="H608" s="3" t="str">
        <f t="shared" si="271"/>
        <v>114002</v>
      </c>
      <c r="I608" s="13" t="s">
        <v>421</v>
      </c>
      <c r="J608" s="13" t="s">
        <v>579</v>
      </c>
    </row>
    <row r="609" spans="1:10" x14ac:dyDescent="0.2">
      <c r="A609" s="54" t="str">
        <f>'BoR4 Rollup'!B609</f>
        <v xml:space="preserve"> Library Acquisitions</v>
      </c>
      <c r="B609" s="93">
        <v>0</v>
      </c>
      <c r="C609" s="245">
        <v>0</v>
      </c>
      <c r="D609" s="245">
        <v>0</v>
      </c>
      <c r="E609" s="294">
        <f t="shared" si="270"/>
        <v>0</v>
      </c>
      <c r="F609" s="73"/>
      <c r="G609" s="3" t="s">
        <v>356</v>
      </c>
      <c r="H609" s="3" t="str">
        <f t="shared" si="271"/>
        <v>114002</v>
      </c>
      <c r="I609" s="13" t="s">
        <v>421</v>
      </c>
      <c r="J609" s="13" t="s">
        <v>579</v>
      </c>
    </row>
    <row r="610" spans="1:10" x14ac:dyDescent="0.2">
      <c r="A610" s="54" t="str">
        <f>'BoR4 Rollup'!B610</f>
        <v xml:space="preserve"> Major Repairs</v>
      </c>
      <c r="B610" s="93">
        <v>0</v>
      </c>
      <c r="C610" s="245">
        <v>0</v>
      </c>
      <c r="D610" s="245">
        <v>0</v>
      </c>
      <c r="E610" s="294">
        <f t="shared" si="270"/>
        <v>0</v>
      </c>
      <c r="F610" s="73"/>
      <c r="G610" s="3" t="s">
        <v>356</v>
      </c>
      <c r="H610" s="3" t="str">
        <f t="shared" si="271"/>
        <v>114002</v>
      </c>
      <c r="I610" s="13" t="s">
        <v>421</v>
      </c>
    </row>
    <row r="611" spans="1:10" ht="15.75" x14ac:dyDescent="0.25">
      <c r="A611" s="55" t="str">
        <f>'BoR4 Rollup'!B611</f>
        <v>Total Acquisitions and Major Repairs</v>
      </c>
      <c r="B611" s="95">
        <f t="shared" ref="B611" si="278">B610+B609+B608</f>
        <v>0</v>
      </c>
      <c r="C611" s="281">
        <f t="shared" ref="C611:D611" si="279">C610+C609+C608</f>
        <v>0</v>
      </c>
      <c r="D611" s="281">
        <f t="shared" si="279"/>
        <v>0</v>
      </c>
      <c r="E611" s="296">
        <f t="shared" si="270"/>
        <v>0</v>
      </c>
      <c r="F611" s="77"/>
      <c r="G611" s="3" t="s">
        <v>355</v>
      </c>
      <c r="H611" s="3" t="str">
        <f t="shared" si="271"/>
        <v>114002</v>
      </c>
      <c r="I611" s="13" t="s">
        <v>421</v>
      </c>
    </row>
    <row r="612" spans="1:10" ht="15.75" x14ac:dyDescent="0.25">
      <c r="A612" s="55" t="str">
        <f>'BoR4 Rollup'!B612</f>
        <v>Function Total</v>
      </c>
      <c r="B612" s="264">
        <f t="shared" ref="B612" si="280">B611+B607+B602+B598</f>
        <v>13345</v>
      </c>
      <c r="C612" s="264">
        <f t="shared" ref="C612:D612" si="281">C611+C607+C602+C598</f>
        <v>13345</v>
      </c>
      <c r="D612" s="94">
        <f t="shared" si="281"/>
        <v>13278</v>
      </c>
      <c r="E612" s="240">
        <f t="shared" si="270"/>
        <v>-67</v>
      </c>
      <c r="F612" s="76"/>
      <c r="G612" s="3" t="s">
        <v>355</v>
      </c>
      <c r="H612" s="3" t="str">
        <f t="shared" si="271"/>
        <v>114002</v>
      </c>
      <c r="I612" s="13" t="s">
        <v>421</v>
      </c>
    </row>
    <row r="613" spans="1:10" ht="15.75" x14ac:dyDescent="0.25">
      <c r="A613" s="254" t="str">
        <f>'BoR4 Rollup'!B613</f>
        <v>Function:  Instruction</v>
      </c>
      <c r="B613" s="255"/>
      <c r="C613" s="256"/>
      <c r="D613" s="256"/>
      <c r="E613" s="257"/>
      <c r="F613" s="72"/>
      <c r="G613" s="3" t="s">
        <v>356</v>
      </c>
      <c r="H613" s="3" t="str">
        <f t="shared" ref="H613:H614" si="282">RIGHT($A$615,6)</f>
        <v>114005</v>
      </c>
      <c r="I613" s="13" t="s">
        <v>422</v>
      </c>
    </row>
    <row r="614" spans="1:10" ht="15.75" x14ac:dyDescent="0.25">
      <c r="A614" s="106" t="str">
        <f>'BoR4 Rollup'!B614</f>
        <v>Orgn: Visual/Perf. Arts -Music</v>
      </c>
      <c r="B614" s="258" t="str">
        <f>+'BoR4 Rollup'!C614</f>
        <v>Actual</v>
      </c>
      <c r="C614" s="258" t="str">
        <f>+'BoR4 Rollup'!D614</f>
        <v>Budgeted</v>
      </c>
      <c r="D614" s="258" t="str">
        <f>+'BoR4 Rollup'!E614</f>
        <v>Budgeted</v>
      </c>
      <c r="E614" s="259" t="str">
        <f>'BoR4 Rollup'!F593</f>
        <v>2024-2025 +/-</v>
      </c>
      <c r="F614" s="78"/>
      <c r="G614" s="3" t="s">
        <v>356</v>
      </c>
      <c r="H614" s="3" t="str">
        <f t="shared" si="282"/>
        <v>114005</v>
      </c>
      <c r="I614" s="13" t="s">
        <v>422</v>
      </c>
    </row>
    <row r="615" spans="1:10" ht="15.75" x14ac:dyDescent="0.25">
      <c r="A615" s="248" t="str">
        <f>'BoR4 Rollup'!B615</f>
        <v>Organization ID:  114005</v>
      </c>
      <c r="B615" s="249" t="str">
        <f>'BoR4 Rollup'!$C$6</f>
        <v>2024-2025</v>
      </c>
      <c r="C615" s="147" t="str">
        <f>'BoR4 Rollup'!$D$6</f>
        <v>2024-2025</v>
      </c>
      <c r="D615" s="249" t="str">
        <f>'BoR4 Rollup'!$E$6</f>
        <v>2025-2026</v>
      </c>
      <c r="E615" s="250" t="str">
        <f>'BoR4 Rollup'!$F$6</f>
        <v>2025-2026</v>
      </c>
      <c r="F615" s="78"/>
      <c r="G615" s="3" t="s">
        <v>356</v>
      </c>
      <c r="H615" s="3" t="str">
        <f>RIGHT($A$615,6)</f>
        <v>114005</v>
      </c>
      <c r="I615" s="13" t="s">
        <v>422</v>
      </c>
    </row>
    <row r="616" spans="1:10" x14ac:dyDescent="0.2">
      <c r="A616" s="54" t="str">
        <f>'BoR4 Rollup'!B616</f>
        <v xml:space="preserve">  Salaries</v>
      </c>
      <c r="B616" s="93">
        <v>0</v>
      </c>
      <c r="C616" s="245">
        <v>0</v>
      </c>
      <c r="D616" s="245">
        <v>0</v>
      </c>
      <c r="E616" s="294">
        <f t="shared" ref="E616:E618" si="283">+D616-C616</f>
        <v>0</v>
      </c>
      <c r="F616" s="73"/>
      <c r="G616" s="3" t="s">
        <v>356</v>
      </c>
      <c r="H616" s="3" t="str">
        <f t="shared" ref="H616:H633" si="284">RIGHT($A$615,6)</f>
        <v>114005</v>
      </c>
      <c r="I616" s="13" t="s">
        <v>422</v>
      </c>
      <c r="J616" s="13" t="s">
        <v>570</v>
      </c>
    </row>
    <row r="617" spans="1:10" x14ac:dyDescent="0.2">
      <c r="A617" s="54" t="str">
        <f>'BoR4 Rollup'!B617</f>
        <v xml:space="preserve">  Other Compensation</v>
      </c>
      <c r="B617" s="93">
        <v>0</v>
      </c>
      <c r="C617" s="245">
        <v>0</v>
      </c>
      <c r="D617" s="245">
        <v>0</v>
      </c>
      <c r="E617" s="294">
        <f t="shared" si="283"/>
        <v>0</v>
      </c>
      <c r="F617" s="73"/>
      <c r="G617" s="3" t="s">
        <v>356</v>
      </c>
      <c r="H617" s="3" t="str">
        <f t="shared" si="284"/>
        <v>114005</v>
      </c>
      <c r="I617" s="13" t="s">
        <v>422</v>
      </c>
    </row>
    <row r="618" spans="1:10" x14ac:dyDescent="0.2">
      <c r="A618" s="54" t="str">
        <f>'BoR4 Rollup'!B618</f>
        <v xml:space="preserve">  Related Benefits</v>
      </c>
      <c r="B618" s="93">
        <v>0</v>
      </c>
      <c r="C618" s="245">
        <v>0</v>
      </c>
      <c r="D618" s="245">
        <v>0</v>
      </c>
      <c r="E618" s="294">
        <f t="shared" si="283"/>
        <v>0</v>
      </c>
      <c r="F618" s="73"/>
      <c r="G618" s="3" t="s">
        <v>356</v>
      </c>
      <c r="H618" s="3" t="str">
        <f t="shared" si="284"/>
        <v>114005</v>
      </c>
      <c r="I618" s="13" t="s">
        <v>422</v>
      </c>
      <c r="J618" s="13" t="s">
        <v>572</v>
      </c>
    </row>
    <row r="619" spans="1:10" ht="15.75" x14ac:dyDescent="0.25">
      <c r="A619" s="55" t="str">
        <f>'BoR4 Rollup'!B619</f>
        <v>Total Personal Services</v>
      </c>
      <c r="B619" s="94">
        <f>B618+B617+B616</f>
        <v>0</v>
      </c>
      <c r="C619" s="264">
        <f t="shared" ref="C619:D619" si="285">C618+C617+C616</f>
        <v>0</v>
      </c>
      <c r="D619" s="264">
        <f t="shared" si="285"/>
        <v>0</v>
      </c>
      <c r="E619" s="295">
        <f t="shared" ref="E619:E633" si="286">+D619-C619</f>
        <v>0</v>
      </c>
      <c r="F619" s="76"/>
      <c r="G619" s="3" t="s">
        <v>355</v>
      </c>
      <c r="H619" s="3" t="str">
        <f t="shared" si="284"/>
        <v>114005</v>
      </c>
      <c r="I619" s="13" t="s">
        <v>422</v>
      </c>
    </row>
    <row r="620" spans="1:10" x14ac:dyDescent="0.2">
      <c r="A620" s="54" t="str">
        <f>'BoR4 Rollup'!B620</f>
        <v xml:space="preserve"> Travel</v>
      </c>
      <c r="B620" s="93">
        <v>0</v>
      </c>
      <c r="C620" s="245">
        <v>0</v>
      </c>
      <c r="D620" s="245">
        <v>0</v>
      </c>
      <c r="E620" s="294">
        <f t="shared" si="286"/>
        <v>0</v>
      </c>
      <c r="F620" s="73"/>
      <c r="G620" s="3" t="s">
        <v>356</v>
      </c>
      <c r="H620" s="3" t="str">
        <f t="shared" si="284"/>
        <v>114005</v>
      </c>
      <c r="I620" s="13" t="s">
        <v>422</v>
      </c>
      <c r="J620" s="13" t="s">
        <v>573</v>
      </c>
    </row>
    <row r="621" spans="1:10" x14ac:dyDescent="0.2">
      <c r="A621" s="54" t="str">
        <f>'BoR4 Rollup'!B621</f>
        <v xml:space="preserve"> Operating Services</v>
      </c>
      <c r="B621" s="93">
        <v>0</v>
      </c>
      <c r="C621" s="245">
        <v>0</v>
      </c>
      <c r="D621" s="245">
        <v>0</v>
      </c>
      <c r="E621" s="294">
        <f t="shared" si="286"/>
        <v>0</v>
      </c>
      <c r="F621" s="73"/>
      <c r="G621" s="3" t="s">
        <v>356</v>
      </c>
      <c r="H621" s="3" t="str">
        <f t="shared" si="284"/>
        <v>114005</v>
      </c>
      <c r="I621" s="13" t="s">
        <v>422</v>
      </c>
      <c r="J621" s="13" t="s">
        <v>574</v>
      </c>
    </row>
    <row r="622" spans="1:10" x14ac:dyDescent="0.2">
      <c r="A622" s="54" t="str">
        <f>'BoR4 Rollup'!B622</f>
        <v xml:space="preserve"> Supplies</v>
      </c>
      <c r="B622" s="93">
        <v>0</v>
      </c>
      <c r="C622" s="245">
        <v>0</v>
      </c>
      <c r="D622" s="245">
        <v>0</v>
      </c>
      <c r="E622" s="294">
        <f t="shared" si="286"/>
        <v>0</v>
      </c>
      <c r="F622" s="73"/>
      <c r="G622" s="3" t="s">
        <v>356</v>
      </c>
      <c r="H622" s="3" t="str">
        <f t="shared" si="284"/>
        <v>114005</v>
      </c>
      <c r="I622" s="13" t="s">
        <v>422</v>
      </c>
      <c r="J622" s="13" t="s">
        <v>575</v>
      </c>
    </row>
    <row r="623" spans="1:10" ht="15.75" x14ac:dyDescent="0.25">
      <c r="A623" s="55" t="str">
        <f>'BoR4 Rollup'!B623</f>
        <v>Total Operating Expenses</v>
      </c>
      <c r="B623" s="95">
        <f>B622+B621+B620</f>
        <v>0</v>
      </c>
      <c r="C623" s="281">
        <f t="shared" ref="C623:D623" si="287">C622+C621+C620</f>
        <v>0</v>
      </c>
      <c r="D623" s="281">
        <f t="shared" si="287"/>
        <v>0</v>
      </c>
      <c r="E623" s="296">
        <f t="shared" si="286"/>
        <v>0</v>
      </c>
      <c r="F623" s="77"/>
      <c r="G623" s="3" t="s">
        <v>355</v>
      </c>
      <c r="H623" s="3" t="str">
        <f t="shared" si="284"/>
        <v>114005</v>
      </c>
      <c r="I623" s="13" t="s">
        <v>422</v>
      </c>
    </row>
    <row r="624" spans="1:10" x14ac:dyDescent="0.2">
      <c r="A624" s="54" t="str">
        <f>'BoR4 Rollup'!B624</f>
        <v xml:space="preserve"> Professional Services</v>
      </c>
      <c r="B624" s="93">
        <v>0</v>
      </c>
      <c r="C624" s="245">
        <v>0</v>
      </c>
      <c r="D624" s="245">
        <v>0</v>
      </c>
      <c r="E624" s="294">
        <f t="shared" si="286"/>
        <v>0</v>
      </c>
      <c r="F624" s="73"/>
      <c r="G624" s="3" t="s">
        <v>356</v>
      </c>
      <c r="H624" s="3" t="str">
        <f t="shared" si="284"/>
        <v>114005</v>
      </c>
      <c r="I624" s="13" t="s">
        <v>422</v>
      </c>
      <c r="J624" s="13" t="s">
        <v>576</v>
      </c>
    </row>
    <row r="625" spans="1:10" x14ac:dyDescent="0.2">
      <c r="A625" s="54" t="str">
        <f>'BoR4 Rollup'!B625</f>
        <v xml:space="preserve"> Other Charges</v>
      </c>
      <c r="B625" s="93">
        <v>0</v>
      </c>
      <c r="C625" s="245">
        <v>0</v>
      </c>
      <c r="D625" s="245">
        <v>0</v>
      </c>
      <c r="E625" s="294">
        <f t="shared" si="286"/>
        <v>0</v>
      </c>
      <c r="F625" s="73"/>
      <c r="G625" s="3" t="s">
        <v>356</v>
      </c>
      <c r="H625" s="3" t="str">
        <f t="shared" si="284"/>
        <v>114005</v>
      </c>
      <c r="I625" s="13" t="s">
        <v>422</v>
      </c>
      <c r="J625" s="13" t="s">
        <v>577</v>
      </c>
    </row>
    <row r="626" spans="1:10" x14ac:dyDescent="0.2">
      <c r="A626" s="54" t="str">
        <f>'BoR4 Rollup'!B626</f>
        <v xml:space="preserve"> Debt Services</v>
      </c>
      <c r="B626" s="93">
        <v>0</v>
      </c>
      <c r="C626" s="245">
        <v>0</v>
      </c>
      <c r="D626" s="245">
        <v>0</v>
      </c>
      <c r="E626" s="294">
        <f t="shared" si="286"/>
        <v>0</v>
      </c>
      <c r="F626" s="73"/>
      <c r="G626" s="3" t="s">
        <v>356</v>
      </c>
      <c r="H626" s="3" t="str">
        <f t="shared" si="284"/>
        <v>114005</v>
      </c>
      <c r="I626" s="13" t="s">
        <v>422</v>
      </c>
    </row>
    <row r="627" spans="1:10" x14ac:dyDescent="0.2">
      <c r="A627" s="54" t="str">
        <f>'BoR4 Rollup'!B627</f>
        <v xml:space="preserve"> Interagency Transfers</v>
      </c>
      <c r="B627" s="93">
        <v>0</v>
      </c>
      <c r="C627" s="245">
        <v>0</v>
      </c>
      <c r="D627" s="245">
        <v>0</v>
      </c>
      <c r="E627" s="294">
        <f t="shared" si="286"/>
        <v>0</v>
      </c>
      <c r="F627" s="73"/>
      <c r="G627" s="3" t="s">
        <v>356</v>
      </c>
      <c r="H627" s="3" t="str">
        <f t="shared" si="284"/>
        <v>114005</v>
      </c>
      <c r="I627" s="13" t="s">
        <v>422</v>
      </c>
      <c r="J627" s="13" t="s">
        <v>578</v>
      </c>
    </row>
    <row r="628" spans="1:10" ht="15.75" x14ac:dyDescent="0.25">
      <c r="A628" s="55" t="str">
        <f>'BoR4 Rollup'!B628</f>
        <v>Total Other Charges</v>
      </c>
      <c r="B628" s="95">
        <f>B627+B626+B625+B624</f>
        <v>0</v>
      </c>
      <c r="C628" s="281">
        <f t="shared" ref="C628:D628" si="288">C627+C626+C625+C624</f>
        <v>0</v>
      </c>
      <c r="D628" s="281">
        <f t="shared" si="288"/>
        <v>0</v>
      </c>
      <c r="E628" s="296">
        <f t="shared" si="286"/>
        <v>0</v>
      </c>
      <c r="F628" s="77"/>
      <c r="G628" s="3" t="s">
        <v>355</v>
      </c>
      <c r="H628" s="3" t="str">
        <f t="shared" si="284"/>
        <v>114005</v>
      </c>
      <c r="I628" s="13" t="s">
        <v>422</v>
      </c>
    </row>
    <row r="629" spans="1:10" x14ac:dyDescent="0.2">
      <c r="A629" s="54" t="str">
        <f>'BoR4 Rollup'!B629</f>
        <v xml:space="preserve"> General Acquisitions</v>
      </c>
      <c r="B629" s="93">
        <v>0</v>
      </c>
      <c r="C629" s="245">
        <v>0</v>
      </c>
      <c r="D629" s="245">
        <v>0</v>
      </c>
      <c r="E629" s="294">
        <f t="shared" si="286"/>
        <v>0</v>
      </c>
      <c r="F629" s="73"/>
      <c r="G629" s="3" t="s">
        <v>356</v>
      </c>
      <c r="H629" s="3" t="str">
        <f t="shared" si="284"/>
        <v>114005</v>
      </c>
      <c r="I629" s="13" t="s">
        <v>422</v>
      </c>
      <c r="J629" s="13" t="s">
        <v>579</v>
      </c>
    </row>
    <row r="630" spans="1:10" x14ac:dyDescent="0.2">
      <c r="A630" s="54" t="str">
        <f>'BoR4 Rollup'!B630</f>
        <v xml:space="preserve"> Library Acquisitions</v>
      </c>
      <c r="B630" s="93">
        <v>0</v>
      </c>
      <c r="C630" s="245">
        <v>0</v>
      </c>
      <c r="D630" s="245">
        <v>0</v>
      </c>
      <c r="E630" s="294">
        <f t="shared" si="286"/>
        <v>0</v>
      </c>
      <c r="F630" s="73"/>
      <c r="G630" s="3" t="s">
        <v>356</v>
      </c>
      <c r="H630" s="3" t="str">
        <f t="shared" si="284"/>
        <v>114005</v>
      </c>
      <c r="I630" s="13" t="s">
        <v>422</v>
      </c>
      <c r="J630" s="13" t="s">
        <v>579</v>
      </c>
    </row>
    <row r="631" spans="1:10" x14ac:dyDescent="0.2">
      <c r="A631" s="54" t="str">
        <f>'BoR4 Rollup'!B631</f>
        <v xml:space="preserve"> Major Repairs</v>
      </c>
      <c r="B631" s="93">
        <v>0</v>
      </c>
      <c r="C631" s="245">
        <v>0</v>
      </c>
      <c r="D631" s="245">
        <v>0</v>
      </c>
      <c r="E631" s="294">
        <f t="shared" si="286"/>
        <v>0</v>
      </c>
      <c r="F631" s="73"/>
      <c r="G631" s="3" t="s">
        <v>356</v>
      </c>
      <c r="H631" s="3" t="str">
        <f t="shared" si="284"/>
        <v>114005</v>
      </c>
      <c r="I631" s="13" t="s">
        <v>422</v>
      </c>
    </row>
    <row r="632" spans="1:10" ht="15.75" x14ac:dyDescent="0.25">
      <c r="A632" s="55" t="str">
        <f>'BoR4 Rollup'!B632</f>
        <v>Total Acquisitions and Major Repairs</v>
      </c>
      <c r="B632" s="95">
        <f>B631+B630+B629</f>
        <v>0</v>
      </c>
      <c r="C632" s="281">
        <f t="shared" ref="C632:D632" si="289">C631+C630+C629</f>
        <v>0</v>
      </c>
      <c r="D632" s="281">
        <f t="shared" si="289"/>
        <v>0</v>
      </c>
      <c r="E632" s="296">
        <f t="shared" si="286"/>
        <v>0</v>
      </c>
      <c r="F632" s="77"/>
      <c r="G632" s="3" t="s">
        <v>355</v>
      </c>
      <c r="H632" s="3" t="str">
        <f t="shared" si="284"/>
        <v>114005</v>
      </c>
      <c r="I632" s="13" t="s">
        <v>422</v>
      </c>
    </row>
    <row r="633" spans="1:10" ht="15.75" x14ac:dyDescent="0.25">
      <c r="A633" s="55" t="str">
        <f>'BoR4 Rollup'!B633</f>
        <v>Function Total</v>
      </c>
      <c r="B633" s="264">
        <f>B632+B628+B623+B619</f>
        <v>0</v>
      </c>
      <c r="C633" s="264">
        <f t="shared" ref="C633:D633" si="290">C632+C628+C623+C619</f>
        <v>0</v>
      </c>
      <c r="D633" s="264">
        <f t="shared" si="290"/>
        <v>0</v>
      </c>
      <c r="E633" s="297">
        <f t="shared" si="286"/>
        <v>0</v>
      </c>
      <c r="F633" s="76"/>
      <c r="G633" s="3" t="s">
        <v>355</v>
      </c>
      <c r="H633" s="3" t="str">
        <f t="shared" si="284"/>
        <v>114005</v>
      </c>
      <c r="I633" s="13" t="s">
        <v>422</v>
      </c>
    </row>
    <row r="634" spans="1:10" ht="15.75" x14ac:dyDescent="0.25">
      <c r="A634" s="254" t="str">
        <f>'BoR4 Rollup'!B676</f>
        <v>Function:  Instruction</v>
      </c>
      <c r="B634" s="255"/>
      <c r="C634" s="256"/>
      <c r="D634" s="256"/>
      <c r="E634" s="257"/>
      <c r="F634" s="72"/>
      <c r="G634" s="3" t="s">
        <v>356</v>
      </c>
      <c r="H634" s="3" t="str">
        <f>RIGHT($A$636,6)</f>
        <v>114007</v>
      </c>
      <c r="I634" s="129" t="s">
        <v>617</v>
      </c>
    </row>
    <row r="635" spans="1:10" ht="15.75" x14ac:dyDescent="0.25">
      <c r="A635" s="106" t="str">
        <f>'BoR4 Rollup'!B677</f>
        <v>Orgn: Academic &amp; STEM Outreach</v>
      </c>
      <c r="B635" s="258" t="str">
        <f>+'BoR4 Rollup'!C677</f>
        <v>Actual</v>
      </c>
      <c r="C635" s="258" t="str">
        <f>+'BoR4 Rollup'!D677</f>
        <v>Budgeted</v>
      </c>
      <c r="D635" s="258" t="str">
        <f>+'BoR4 Rollup'!E677</f>
        <v>Budgeted</v>
      </c>
      <c r="E635" s="259" t="str">
        <f>E26</f>
        <v>2024-2025 +/-</v>
      </c>
      <c r="F635" s="78"/>
      <c r="G635" s="3" t="s">
        <v>356</v>
      </c>
      <c r="H635" s="3" t="str">
        <f t="shared" ref="H635:H636" si="291">RIGHT($A$636,6)</f>
        <v>114007</v>
      </c>
      <c r="I635" s="129" t="s">
        <v>617</v>
      </c>
    </row>
    <row r="636" spans="1:10" ht="15.75" x14ac:dyDescent="0.25">
      <c r="A636" s="248" t="str">
        <f>'BoR4 Rollup'!B636</f>
        <v>Organization ID:  114007</v>
      </c>
      <c r="B636" s="249" t="str">
        <f>'BoR4 Rollup'!$C$6</f>
        <v>2024-2025</v>
      </c>
      <c r="C636" s="147" t="str">
        <f>'BoR4 Rollup'!$D$6</f>
        <v>2024-2025</v>
      </c>
      <c r="D636" s="249" t="str">
        <f>'BoR4 Rollup'!$E$6</f>
        <v>2025-2026</v>
      </c>
      <c r="E636" s="250" t="str">
        <f>'BoR4 Rollup'!$F$6</f>
        <v>2025-2026</v>
      </c>
      <c r="F636" s="78"/>
      <c r="G636" s="3" t="s">
        <v>356</v>
      </c>
      <c r="H636" s="3" t="str">
        <f t="shared" si="291"/>
        <v>114007</v>
      </c>
      <c r="I636" s="129" t="s">
        <v>617</v>
      </c>
    </row>
    <row r="637" spans="1:10" x14ac:dyDescent="0.2">
      <c r="A637" s="54" t="str">
        <f>'BoR4 Rollup'!B679</f>
        <v xml:space="preserve">  Salaries</v>
      </c>
      <c r="B637" s="93">
        <v>0</v>
      </c>
      <c r="C637" s="245">
        <v>0</v>
      </c>
      <c r="D637" s="245">
        <v>0</v>
      </c>
      <c r="E637" s="294">
        <f t="shared" ref="E637:E639" si="292">+D637-C637</f>
        <v>0</v>
      </c>
      <c r="F637" s="73"/>
      <c r="G637" s="3" t="s">
        <v>356</v>
      </c>
      <c r="H637" s="3" t="str">
        <f>RIGHT($A$636,6)</f>
        <v>114007</v>
      </c>
      <c r="I637" s="129" t="s">
        <v>617</v>
      </c>
      <c r="J637" s="13" t="s">
        <v>560</v>
      </c>
    </row>
    <row r="638" spans="1:10" x14ac:dyDescent="0.2">
      <c r="A638" s="54" t="str">
        <f>'BoR4 Rollup'!B680</f>
        <v xml:space="preserve">  Other Compensation</v>
      </c>
      <c r="B638" s="93">
        <v>0</v>
      </c>
      <c r="C638" s="245">
        <v>0</v>
      </c>
      <c r="D638" s="245">
        <v>0</v>
      </c>
      <c r="E638" s="294">
        <f t="shared" si="292"/>
        <v>0</v>
      </c>
      <c r="F638" s="73"/>
      <c r="G638" s="3" t="s">
        <v>356</v>
      </c>
      <c r="H638" s="3" t="str">
        <f t="shared" ref="H638:H654" si="293">RIGHT($A$636,6)</f>
        <v>114007</v>
      </c>
      <c r="I638" s="129" t="s">
        <v>617</v>
      </c>
    </row>
    <row r="639" spans="1:10" x14ac:dyDescent="0.2">
      <c r="A639" s="54" t="str">
        <f>'BoR4 Rollup'!B681</f>
        <v xml:space="preserve">  Related Benefits</v>
      </c>
      <c r="B639" s="93">
        <v>0</v>
      </c>
      <c r="C639" s="245">
        <v>0</v>
      </c>
      <c r="D639" s="245">
        <v>0</v>
      </c>
      <c r="E639" s="294">
        <f t="shared" si="292"/>
        <v>0</v>
      </c>
      <c r="F639" s="73"/>
      <c r="G639" s="3" t="s">
        <v>356</v>
      </c>
      <c r="H639" s="3" t="str">
        <f t="shared" si="293"/>
        <v>114007</v>
      </c>
      <c r="I639" s="129" t="s">
        <v>617</v>
      </c>
      <c r="J639" s="13" t="s">
        <v>561</v>
      </c>
    </row>
    <row r="640" spans="1:10" ht="15.75" x14ac:dyDescent="0.25">
      <c r="A640" s="55" t="str">
        <f>'BoR4 Rollup'!B682</f>
        <v>Total Personal Services</v>
      </c>
      <c r="B640" s="94">
        <f>B639+B638+B637</f>
        <v>0</v>
      </c>
      <c r="C640" s="264">
        <f t="shared" ref="C640" si="294">C639+C638+C637</f>
        <v>0</v>
      </c>
      <c r="D640" s="264">
        <f t="shared" ref="D640" si="295">D639+D638+D637</f>
        <v>0</v>
      </c>
      <c r="E640" s="295">
        <f t="shared" ref="E640:E654" si="296">+D640-C640</f>
        <v>0</v>
      </c>
      <c r="F640" s="76"/>
      <c r="G640" s="3" t="s">
        <v>355</v>
      </c>
      <c r="H640" s="3" t="str">
        <f t="shared" si="293"/>
        <v>114007</v>
      </c>
      <c r="I640" s="129" t="s">
        <v>617</v>
      </c>
    </row>
    <row r="641" spans="1:10" x14ac:dyDescent="0.2">
      <c r="A641" s="54" t="str">
        <f>'BoR4 Rollup'!B683</f>
        <v xml:space="preserve"> Travel</v>
      </c>
      <c r="B641" s="93">
        <v>0</v>
      </c>
      <c r="C641" s="245">
        <v>0</v>
      </c>
      <c r="D641" s="245">
        <v>0</v>
      </c>
      <c r="E641" s="294">
        <f t="shared" si="296"/>
        <v>0</v>
      </c>
      <c r="F641" s="73"/>
      <c r="G641" s="3" t="s">
        <v>356</v>
      </c>
      <c r="H641" s="3" t="str">
        <f t="shared" si="293"/>
        <v>114007</v>
      </c>
      <c r="I641" s="129" t="s">
        <v>617</v>
      </c>
      <c r="J641" s="13" t="s">
        <v>562</v>
      </c>
    </row>
    <row r="642" spans="1:10" x14ac:dyDescent="0.2">
      <c r="A642" s="54" t="str">
        <f>'BoR4 Rollup'!B684</f>
        <v xml:space="preserve"> Operating Services</v>
      </c>
      <c r="B642" s="93">
        <v>0</v>
      </c>
      <c r="C642" s="245">
        <v>0</v>
      </c>
      <c r="D642" s="245">
        <v>0</v>
      </c>
      <c r="E642" s="294">
        <f t="shared" si="296"/>
        <v>0</v>
      </c>
      <c r="F642" s="73"/>
      <c r="G642" s="3" t="s">
        <v>356</v>
      </c>
      <c r="H642" s="3" t="str">
        <f t="shared" si="293"/>
        <v>114007</v>
      </c>
      <c r="I642" s="129" t="s">
        <v>617</v>
      </c>
      <c r="J642" s="13" t="s">
        <v>563</v>
      </c>
    </row>
    <row r="643" spans="1:10" x14ac:dyDescent="0.2">
      <c r="A643" s="54" t="str">
        <f>'BoR4 Rollup'!B685</f>
        <v xml:space="preserve"> Supplies</v>
      </c>
      <c r="B643" s="93">
        <v>0</v>
      </c>
      <c r="C643" s="245">
        <v>0</v>
      </c>
      <c r="D643" s="245">
        <v>0</v>
      </c>
      <c r="E643" s="294">
        <f t="shared" si="296"/>
        <v>0</v>
      </c>
      <c r="F643" s="73"/>
      <c r="G643" s="3" t="s">
        <v>356</v>
      </c>
      <c r="H643" s="3" t="str">
        <f t="shared" si="293"/>
        <v>114007</v>
      </c>
      <c r="I643" s="129" t="s">
        <v>617</v>
      </c>
      <c r="J643" s="13" t="s">
        <v>564</v>
      </c>
    </row>
    <row r="644" spans="1:10" ht="15.75" x14ac:dyDescent="0.25">
      <c r="A644" s="55" t="str">
        <f>'BoR4 Rollup'!B686</f>
        <v>Total Operating Expenses</v>
      </c>
      <c r="B644" s="95">
        <f>B643+B642+B641</f>
        <v>0</v>
      </c>
      <c r="C644" s="281">
        <f t="shared" ref="C644" si="297">C643+C642+C641</f>
        <v>0</v>
      </c>
      <c r="D644" s="281">
        <f t="shared" ref="D644" si="298">D643+D642+D641</f>
        <v>0</v>
      </c>
      <c r="E644" s="296">
        <f t="shared" si="296"/>
        <v>0</v>
      </c>
      <c r="F644" s="77"/>
      <c r="G644" s="3" t="s">
        <v>355</v>
      </c>
      <c r="H644" s="3" t="str">
        <f t="shared" si="293"/>
        <v>114007</v>
      </c>
      <c r="I644" s="129" t="s">
        <v>617</v>
      </c>
    </row>
    <row r="645" spans="1:10" x14ac:dyDescent="0.2">
      <c r="A645" s="54" t="str">
        <f>'BoR4 Rollup'!B687</f>
        <v xml:space="preserve"> Professional Services</v>
      </c>
      <c r="B645" s="93">
        <v>0</v>
      </c>
      <c r="C645" s="245">
        <v>0</v>
      </c>
      <c r="D645" s="245">
        <v>0</v>
      </c>
      <c r="E645" s="294">
        <f t="shared" si="296"/>
        <v>0</v>
      </c>
      <c r="F645" s="73"/>
      <c r="G645" s="3" t="s">
        <v>356</v>
      </c>
      <c r="H645" s="3" t="str">
        <f t="shared" si="293"/>
        <v>114007</v>
      </c>
      <c r="I645" s="129" t="s">
        <v>617</v>
      </c>
      <c r="J645" s="13" t="s">
        <v>565</v>
      </c>
    </row>
    <row r="646" spans="1:10" x14ac:dyDescent="0.2">
      <c r="A646" s="54" t="str">
        <f>'BoR4 Rollup'!B688</f>
        <v xml:space="preserve"> Other Charges</v>
      </c>
      <c r="B646" s="93">
        <v>0</v>
      </c>
      <c r="C646" s="245">
        <v>0</v>
      </c>
      <c r="D646" s="245">
        <v>0</v>
      </c>
      <c r="E646" s="294">
        <f t="shared" si="296"/>
        <v>0</v>
      </c>
      <c r="F646" s="73"/>
      <c r="G646" s="3" t="s">
        <v>356</v>
      </c>
      <c r="H646" s="3" t="str">
        <f t="shared" si="293"/>
        <v>114007</v>
      </c>
      <c r="I646" s="129" t="s">
        <v>617</v>
      </c>
      <c r="J646" s="13" t="s">
        <v>568</v>
      </c>
    </row>
    <row r="647" spans="1:10" x14ac:dyDescent="0.2">
      <c r="A647" s="54" t="str">
        <f>'BoR4 Rollup'!B689</f>
        <v xml:space="preserve"> Debt Services</v>
      </c>
      <c r="B647" s="93">
        <v>0</v>
      </c>
      <c r="C647" s="245">
        <v>0</v>
      </c>
      <c r="D647" s="245">
        <v>0</v>
      </c>
      <c r="E647" s="294">
        <f t="shared" si="296"/>
        <v>0</v>
      </c>
      <c r="F647" s="73"/>
      <c r="G647" s="3" t="s">
        <v>356</v>
      </c>
      <c r="H647" s="3" t="str">
        <f t="shared" si="293"/>
        <v>114007</v>
      </c>
      <c r="I647" s="129" t="s">
        <v>617</v>
      </c>
    </row>
    <row r="648" spans="1:10" x14ac:dyDescent="0.2">
      <c r="A648" s="54" t="str">
        <f>'BoR4 Rollup'!B690</f>
        <v xml:space="preserve"> Interagency Transfers</v>
      </c>
      <c r="B648" s="93">
        <v>0</v>
      </c>
      <c r="C648" s="245">
        <v>0</v>
      </c>
      <c r="D648" s="245">
        <v>0</v>
      </c>
      <c r="E648" s="294">
        <f t="shared" si="296"/>
        <v>0</v>
      </c>
      <c r="F648" s="73"/>
      <c r="G648" s="3" t="s">
        <v>356</v>
      </c>
      <c r="H648" s="3" t="str">
        <f t="shared" si="293"/>
        <v>114007</v>
      </c>
      <c r="I648" s="129" t="s">
        <v>617</v>
      </c>
      <c r="J648" s="13" t="s">
        <v>567</v>
      </c>
    </row>
    <row r="649" spans="1:10" ht="15.75" x14ac:dyDescent="0.25">
      <c r="A649" s="55" t="str">
        <f>'BoR4 Rollup'!B691</f>
        <v>Total Other Charges</v>
      </c>
      <c r="B649" s="95">
        <f>B648+B647+B646+B645</f>
        <v>0</v>
      </c>
      <c r="C649" s="281">
        <f t="shared" ref="C649" si="299">C648+C647+C646+C645</f>
        <v>0</v>
      </c>
      <c r="D649" s="281">
        <f t="shared" ref="D649" si="300">D648+D647+D646+D645</f>
        <v>0</v>
      </c>
      <c r="E649" s="296">
        <f t="shared" si="296"/>
        <v>0</v>
      </c>
      <c r="F649" s="77"/>
      <c r="G649" s="3" t="s">
        <v>355</v>
      </c>
      <c r="H649" s="3" t="str">
        <f t="shared" si="293"/>
        <v>114007</v>
      </c>
      <c r="I649" s="129" t="s">
        <v>617</v>
      </c>
    </row>
    <row r="650" spans="1:10" x14ac:dyDescent="0.2">
      <c r="A650" s="54" t="str">
        <f>'BoR4 Rollup'!B692</f>
        <v xml:space="preserve"> General Acquisitions</v>
      </c>
      <c r="B650" s="93">
        <v>0</v>
      </c>
      <c r="C650" s="245">
        <v>0</v>
      </c>
      <c r="D650" s="245">
        <v>0</v>
      </c>
      <c r="E650" s="294">
        <f t="shared" si="296"/>
        <v>0</v>
      </c>
      <c r="F650" s="73"/>
      <c r="G650" s="3" t="s">
        <v>356</v>
      </c>
      <c r="H650" s="3" t="str">
        <f t="shared" si="293"/>
        <v>114007</v>
      </c>
      <c r="I650" s="129" t="s">
        <v>617</v>
      </c>
      <c r="J650" s="13" t="s">
        <v>566</v>
      </c>
    </row>
    <row r="651" spans="1:10" x14ac:dyDescent="0.2">
      <c r="A651" s="54" t="str">
        <f>'BoR4 Rollup'!B693</f>
        <v xml:space="preserve"> Library Acquisitions</v>
      </c>
      <c r="B651" s="93">
        <v>0</v>
      </c>
      <c r="C651" s="245">
        <v>0</v>
      </c>
      <c r="D651" s="245">
        <v>0</v>
      </c>
      <c r="E651" s="294">
        <f t="shared" si="296"/>
        <v>0</v>
      </c>
      <c r="F651" s="73"/>
      <c r="G651" s="3" t="s">
        <v>356</v>
      </c>
      <c r="H651" s="3" t="str">
        <f t="shared" si="293"/>
        <v>114007</v>
      </c>
      <c r="I651" s="129" t="s">
        <v>617</v>
      </c>
      <c r="J651" s="13" t="s">
        <v>566</v>
      </c>
    </row>
    <row r="652" spans="1:10" x14ac:dyDescent="0.2">
      <c r="A652" s="54" t="str">
        <f>'BoR4 Rollup'!B694</f>
        <v xml:space="preserve"> Major Repairs</v>
      </c>
      <c r="B652" s="93">
        <v>0</v>
      </c>
      <c r="C652" s="245">
        <v>0</v>
      </c>
      <c r="D652" s="245">
        <v>0</v>
      </c>
      <c r="E652" s="294">
        <f t="shared" si="296"/>
        <v>0</v>
      </c>
      <c r="F652" s="73"/>
      <c r="G652" s="3" t="s">
        <v>356</v>
      </c>
      <c r="H652" s="3" t="str">
        <f t="shared" si="293"/>
        <v>114007</v>
      </c>
      <c r="I652" s="129" t="s">
        <v>617</v>
      </c>
    </row>
    <row r="653" spans="1:10" ht="15.75" x14ac:dyDescent="0.25">
      <c r="A653" s="55" t="str">
        <f>'BoR4 Rollup'!B695</f>
        <v>Total Acquisitions and Major Repairs</v>
      </c>
      <c r="B653" s="95">
        <f>B652+B651+B650</f>
        <v>0</v>
      </c>
      <c r="C653" s="281">
        <f t="shared" ref="C653" si="301">C652+C651+C650</f>
        <v>0</v>
      </c>
      <c r="D653" s="281">
        <f t="shared" ref="D653" si="302">D652+D651+D650</f>
        <v>0</v>
      </c>
      <c r="E653" s="296">
        <f t="shared" si="296"/>
        <v>0</v>
      </c>
      <c r="F653" s="77"/>
      <c r="G653" s="3" t="s">
        <v>355</v>
      </c>
      <c r="H653" s="3" t="str">
        <f t="shared" si="293"/>
        <v>114007</v>
      </c>
      <c r="I653" s="129" t="s">
        <v>617</v>
      </c>
    </row>
    <row r="654" spans="1:10" ht="15.75" x14ac:dyDescent="0.25">
      <c r="A654" s="55" t="str">
        <f>'BoR4 Rollup'!B696</f>
        <v>Function Total</v>
      </c>
      <c r="B654" s="264">
        <f>B653+B649+B644+B640</f>
        <v>0</v>
      </c>
      <c r="C654" s="264">
        <f t="shared" ref="C654" si="303">C653+C649+C644+C640</f>
        <v>0</v>
      </c>
      <c r="D654" s="264">
        <f t="shared" ref="D654" si="304">D653+D649+D644+D640</f>
        <v>0</v>
      </c>
      <c r="E654" s="297">
        <f t="shared" si="296"/>
        <v>0</v>
      </c>
      <c r="F654" s="76"/>
      <c r="G654" s="3" t="s">
        <v>355</v>
      </c>
      <c r="H654" s="3" t="str">
        <f t="shared" si="293"/>
        <v>114007</v>
      </c>
      <c r="I654" s="129" t="s">
        <v>617</v>
      </c>
    </row>
    <row r="655" spans="1:10" ht="15.75" x14ac:dyDescent="0.25">
      <c r="A655" s="263" t="s">
        <v>5</v>
      </c>
      <c r="B655" s="260"/>
      <c r="C655" s="261"/>
      <c r="D655" s="261"/>
      <c r="E655" s="262"/>
      <c r="F655" s="72"/>
      <c r="G655" s="3" t="s">
        <v>356</v>
      </c>
      <c r="H655" s="3" t="str">
        <f>RIGHT($A$657,6)</f>
        <v>115001</v>
      </c>
      <c r="I655" s="128" t="s">
        <v>632</v>
      </c>
      <c r="J655" s="3"/>
    </row>
    <row r="656" spans="1:10" ht="15.75" x14ac:dyDescent="0.25">
      <c r="A656" s="106" t="s">
        <v>631</v>
      </c>
      <c r="B656" s="258" t="str">
        <f>$B$5</f>
        <v>Actual</v>
      </c>
      <c r="C656" s="258" t="s">
        <v>7</v>
      </c>
      <c r="D656" s="258" t="s">
        <v>7</v>
      </c>
      <c r="E656" s="259" t="str">
        <f>$E$5</f>
        <v>2024-2025 +/-</v>
      </c>
      <c r="F656" s="74"/>
      <c r="G656" s="3" t="s">
        <v>356</v>
      </c>
      <c r="H656" s="3" t="str">
        <f t="shared" ref="H656:H675" si="305">RIGHT($A$657,6)</f>
        <v>115001</v>
      </c>
      <c r="I656" s="128" t="s">
        <v>632</v>
      </c>
      <c r="J656" s="3"/>
    </row>
    <row r="657" spans="1:10" ht="15.75" x14ac:dyDescent="0.25">
      <c r="A657" s="248" t="s">
        <v>630</v>
      </c>
      <c r="B657" s="249" t="str">
        <f>$B$6</f>
        <v>2024-2025</v>
      </c>
      <c r="C657" s="147" t="str">
        <f>'BoR4 Rollup'!$D$6</f>
        <v>2024-2025</v>
      </c>
      <c r="D657" s="249" t="str">
        <f>$D$6</f>
        <v>2025-2026</v>
      </c>
      <c r="E657" s="250" t="str">
        <f>$E$6</f>
        <v>2025-2026</v>
      </c>
      <c r="F657" s="74"/>
      <c r="G657" s="3" t="s">
        <v>356</v>
      </c>
      <c r="H657" s="3" t="str">
        <f t="shared" si="305"/>
        <v>115001</v>
      </c>
      <c r="I657" s="128" t="s">
        <v>632</v>
      </c>
      <c r="J657" s="3"/>
    </row>
    <row r="658" spans="1:10" x14ac:dyDescent="0.2">
      <c r="A658" s="54" t="s">
        <v>8</v>
      </c>
      <c r="B658" s="93">
        <v>0</v>
      </c>
      <c r="C658" s="245">
        <v>0</v>
      </c>
      <c r="D658" s="245">
        <v>0</v>
      </c>
      <c r="E658" s="294">
        <f t="shared" ref="E658:E660" si="306">+D658-C658</f>
        <v>0</v>
      </c>
      <c r="F658" s="73"/>
      <c r="G658" s="3" t="s">
        <v>356</v>
      </c>
      <c r="H658" s="3" t="str">
        <f t="shared" si="305"/>
        <v>115001</v>
      </c>
      <c r="I658" s="128" t="s">
        <v>632</v>
      </c>
      <c r="J658" s="13" t="s">
        <v>570</v>
      </c>
    </row>
    <row r="659" spans="1:10" x14ac:dyDescent="0.2">
      <c r="A659" s="54" t="s">
        <v>9</v>
      </c>
      <c r="B659" s="93">
        <v>0</v>
      </c>
      <c r="C659" s="245">
        <v>0</v>
      </c>
      <c r="D659" s="245">
        <v>0</v>
      </c>
      <c r="E659" s="294">
        <f t="shared" si="306"/>
        <v>0</v>
      </c>
      <c r="F659" s="73"/>
      <c r="G659" s="3" t="s">
        <v>356</v>
      </c>
      <c r="H659" s="3" t="str">
        <f t="shared" si="305"/>
        <v>115001</v>
      </c>
      <c r="I659" s="128" t="s">
        <v>632</v>
      </c>
    </row>
    <row r="660" spans="1:10" x14ac:dyDescent="0.2">
      <c r="A660" s="54" t="s">
        <v>10</v>
      </c>
      <c r="B660" s="93">
        <v>0</v>
      </c>
      <c r="C660" s="245">
        <v>0</v>
      </c>
      <c r="D660" s="245">
        <v>0</v>
      </c>
      <c r="E660" s="294">
        <f t="shared" si="306"/>
        <v>0</v>
      </c>
      <c r="F660" s="73"/>
      <c r="G660" s="3" t="s">
        <v>356</v>
      </c>
      <c r="H660" s="3" t="str">
        <f t="shared" si="305"/>
        <v>115001</v>
      </c>
      <c r="I660" s="128" t="s">
        <v>632</v>
      </c>
      <c r="J660" s="13" t="s">
        <v>572</v>
      </c>
    </row>
    <row r="661" spans="1:10" ht="15.75" x14ac:dyDescent="0.25">
      <c r="A661" s="55" t="s">
        <v>11</v>
      </c>
      <c r="B661" s="94">
        <f>B660+B659+B658</f>
        <v>0</v>
      </c>
      <c r="C661" s="264">
        <f t="shared" ref="C661:D661" si="307">C660+C659+C658</f>
        <v>0</v>
      </c>
      <c r="D661" s="264">
        <f t="shared" si="307"/>
        <v>0</v>
      </c>
      <c r="E661" s="295">
        <f t="shared" ref="E661:E675" si="308">+D661-C661</f>
        <v>0</v>
      </c>
      <c r="F661" s="76"/>
      <c r="G661" s="3" t="s">
        <v>355</v>
      </c>
      <c r="H661" s="3" t="str">
        <f t="shared" si="305"/>
        <v>115001</v>
      </c>
      <c r="I661" s="128" t="s">
        <v>632</v>
      </c>
    </row>
    <row r="662" spans="1:10" x14ac:dyDescent="0.2">
      <c r="A662" s="54" t="s">
        <v>12</v>
      </c>
      <c r="B662" s="93">
        <v>0</v>
      </c>
      <c r="C662" s="245">
        <v>0</v>
      </c>
      <c r="D662" s="245">
        <v>0</v>
      </c>
      <c r="E662" s="294">
        <f t="shared" si="308"/>
        <v>0</v>
      </c>
      <c r="F662" s="73"/>
      <c r="G662" s="3" t="s">
        <v>356</v>
      </c>
      <c r="H662" s="3" t="str">
        <f t="shared" si="305"/>
        <v>115001</v>
      </c>
      <c r="I662" s="128" t="s">
        <v>632</v>
      </c>
      <c r="J662" s="13" t="s">
        <v>573</v>
      </c>
    </row>
    <row r="663" spans="1:10" x14ac:dyDescent="0.2">
      <c r="A663" s="54" t="s">
        <v>13</v>
      </c>
      <c r="B663" s="93">
        <v>0</v>
      </c>
      <c r="C663" s="245">
        <v>0</v>
      </c>
      <c r="D663" s="245">
        <v>0</v>
      </c>
      <c r="E663" s="294">
        <f t="shared" si="308"/>
        <v>0</v>
      </c>
      <c r="F663" s="73"/>
      <c r="G663" s="3" t="s">
        <v>356</v>
      </c>
      <c r="H663" s="3" t="str">
        <f t="shared" si="305"/>
        <v>115001</v>
      </c>
      <c r="I663" s="128" t="s">
        <v>632</v>
      </c>
      <c r="J663" s="13" t="s">
        <v>574</v>
      </c>
    </row>
    <row r="664" spans="1:10" x14ac:dyDescent="0.2">
      <c r="A664" s="54" t="s">
        <v>14</v>
      </c>
      <c r="B664" s="93">
        <v>0</v>
      </c>
      <c r="C664" s="245">
        <v>0</v>
      </c>
      <c r="D664" s="245">
        <v>0</v>
      </c>
      <c r="E664" s="294">
        <f t="shared" si="308"/>
        <v>0</v>
      </c>
      <c r="F664" s="73"/>
      <c r="G664" s="3" t="s">
        <v>356</v>
      </c>
      <c r="H664" s="3" t="str">
        <f t="shared" si="305"/>
        <v>115001</v>
      </c>
      <c r="I664" s="128" t="s">
        <v>632</v>
      </c>
      <c r="J664" s="13" t="s">
        <v>575</v>
      </c>
    </row>
    <row r="665" spans="1:10" ht="15.75" x14ac:dyDescent="0.25">
      <c r="A665" s="55" t="s">
        <v>15</v>
      </c>
      <c r="B665" s="95">
        <f>B664+B663+B662</f>
        <v>0</v>
      </c>
      <c r="C665" s="281">
        <f t="shared" ref="C665:D665" si="309">C664+C663+C662</f>
        <v>0</v>
      </c>
      <c r="D665" s="281">
        <f t="shared" si="309"/>
        <v>0</v>
      </c>
      <c r="E665" s="296">
        <f t="shared" si="308"/>
        <v>0</v>
      </c>
      <c r="F665" s="77"/>
      <c r="G665" s="3" t="s">
        <v>355</v>
      </c>
      <c r="H665" s="3" t="str">
        <f t="shared" si="305"/>
        <v>115001</v>
      </c>
      <c r="I665" s="128" t="s">
        <v>632</v>
      </c>
    </row>
    <row r="666" spans="1:10" x14ac:dyDescent="0.2">
      <c r="A666" s="54" t="s">
        <v>16</v>
      </c>
      <c r="B666" s="93">
        <v>0</v>
      </c>
      <c r="C666" s="245">
        <v>0</v>
      </c>
      <c r="D666" s="245">
        <v>0</v>
      </c>
      <c r="E666" s="294">
        <f t="shared" si="308"/>
        <v>0</v>
      </c>
      <c r="F666" s="73"/>
      <c r="G666" s="3" t="s">
        <v>356</v>
      </c>
      <c r="H666" s="3" t="str">
        <f t="shared" si="305"/>
        <v>115001</v>
      </c>
      <c r="I666" s="128" t="s">
        <v>632</v>
      </c>
      <c r="J666" s="13" t="s">
        <v>576</v>
      </c>
    </row>
    <row r="667" spans="1:10" x14ac:dyDescent="0.2">
      <c r="A667" s="54" t="s">
        <v>17</v>
      </c>
      <c r="B667" s="93">
        <v>0</v>
      </c>
      <c r="C667" s="245">
        <v>0</v>
      </c>
      <c r="D667" s="245">
        <v>0</v>
      </c>
      <c r="E667" s="294">
        <f t="shared" si="308"/>
        <v>0</v>
      </c>
      <c r="F667" s="73"/>
      <c r="G667" s="3" t="s">
        <v>356</v>
      </c>
      <c r="H667" s="3" t="str">
        <f t="shared" si="305"/>
        <v>115001</v>
      </c>
      <c r="I667" s="128" t="s">
        <v>632</v>
      </c>
      <c r="J667" s="13" t="s">
        <v>577</v>
      </c>
    </row>
    <row r="668" spans="1:10" x14ac:dyDescent="0.2">
      <c r="A668" s="54" t="s">
        <v>18</v>
      </c>
      <c r="B668" s="93">
        <v>0</v>
      </c>
      <c r="C668" s="245">
        <v>0</v>
      </c>
      <c r="D668" s="245">
        <v>0</v>
      </c>
      <c r="E668" s="294">
        <f t="shared" si="308"/>
        <v>0</v>
      </c>
      <c r="F668" s="73"/>
      <c r="G668" s="3" t="s">
        <v>356</v>
      </c>
      <c r="H668" s="3" t="str">
        <f t="shared" si="305"/>
        <v>115001</v>
      </c>
      <c r="I668" s="128" t="s">
        <v>632</v>
      </c>
    </row>
    <row r="669" spans="1:10" x14ac:dyDescent="0.2">
      <c r="A669" s="54" t="s">
        <v>19</v>
      </c>
      <c r="B669" s="93">
        <v>0</v>
      </c>
      <c r="C669" s="245">
        <v>0</v>
      </c>
      <c r="D669" s="245">
        <v>0</v>
      </c>
      <c r="E669" s="294">
        <f t="shared" si="308"/>
        <v>0</v>
      </c>
      <c r="F669" s="73"/>
      <c r="G669" s="3" t="s">
        <v>356</v>
      </c>
      <c r="H669" s="3" t="str">
        <f t="shared" si="305"/>
        <v>115001</v>
      </c>
      <c r="I669" s="128" t="s">
        <v>632</v>
      </c>
      <c r="J669" s="13" t="s">
        <v>578</v>
      </c>
    </row>
    <row r="670" spans="1:10" ht="15.75" x14ac:dyDescent="0.25">
      <c r="A670" s="55" t="s">
        <v>20</v>
      </c>
      <c r="B670" s="95">
        <f>B669+B668+B667+B666</f>
        <v>0</v>
      </c>
      <c r="C670" s="281">
        <f t="shared" ref="C670:D670" si="310">C669+C668+C667+C666</f>
        <v>0</v>
      </c>
      <c r="D670" s="281">
        <f t="shared" si="310"/>
        <v>0</v>
      </c>
      <c r="E670" s="296">
        <f t="shared" si="308"/>
        <v>0</v>
      </c>
      <c r="F670" s="77"/>
      <c r="G670" s="3" t="s">
        <v>356</v>
      </c>
      <c r="H670" s="3" t="str">
        <f t="shared" si="305"/>
        <v>115001</v>
      </c>
      <c r="I670" s="128" t="s">
        <v>632</v>
      </c>
    </row>
    <row r="671" spans="1:10" x14ac:dyDescent="0.2">
      <c r="A671" s="54" t="s">
        <v>21</v>
      </c>
      <c r="B671" s="93">
        <v>0</v>
      </c>
      <c r="C671" s="245">
        <v>0</v>
      </c>
      <c r="D671" s="245">
        <v>0</v>
      </c>
      <c r="E671" s="294">
        <f t="shared" si="308"/>
        <v>0</v>
      </c>
      <c r="F671" s="73"/>
      <c r="G671" s="3" t="s">
        <v>356</v>
      </c>
      <c r="H671" s="3" t="str">
        <f t="shared" si="305"/>
        <v>115001</v>
      </c>
      <c r="I671" s="128" t="s">
        <v>632</v>
      </c>
      <c r="J671" s="13" t="s">
        <v>579</v>
      </c>
    </row>
    <row r="672" spans="1:10" x14ac:dyDescent="0.2">
      <c r="A672" s="54" t="s">
        <v>22</v>
      </c>
      <c r="B672" s="93">
        <v>0</v>
      </c>
      <c r="C672" s="245">
        <v>0</v>
      </c>
      <c r="D672" s="245">
        <v>0</v>
      </c>
      <c r="E672" s="294">
        <f t="shared" si="308"/>
        <v>0</v>
      </c>
      <c r="F672" s="73"/>
      <c r="G672" s="3" t="s">
        <v>356</v>
      </c>
      <c r="H672" s="3" t="str">
        <f t="shared" si="305"/>
        <v>115001</v>
      </c>
      <c r="I672" s="128" t="s">
        <v>632</v>
      </c>
      <c r="J672" s="13" t="s">
        <v>579</v>
      </c>
    </row>
    <row r="673" spans="1:10" x14ac:dyDescent="0.2">
      <c r="A673" s="54" t="s">
        <v>23</v>
      </c>
      <c r="B673" s="93">
        <v>0</v>
      </c>
      <c r="C673" s="245">
        <v>0</v>
      </c>
      <c r="D673" s="245">
        <v>0</v>
      </c>
      <c r="E673" s="294">
        <f t="shared" si="308"/>
        <v>0</v>
      </c>
      <c r="F673" s="73"/>
      <c r="G673" s="3" t="s">
        <v>356</v>
      </c>
      <c r="H673" s="3" t="str">
        <f t="shared" si="305"/>
        <v>115001</v>
      </c>
      <c r="I673" s="128" t="s">
        <v>632</v>
      </c>
    </row>
    <row r="674" spans="1:10" ht="15.75" x14ac:dyDescent="0.25">
      <c r="A674" s="55" t="s">
        <v>24</v>
      </c>
      <c r="B674" s="95">
        <f>B673+B672+B671</f>
        <v>0</v>
      </c>
      <c r="C674" s="281">
        <f t="shared" ref="C674:D674" si="311">C673+C672+C671</f>
        <v>0</v>
      </c>
      <c r="D674" s="281">
        <f t="shared" si="311"/>
        <v>0</v>
      </c>
      <c r="E674" s="296">
        <f t="shared" si="308"/>
        <v>0</v>
      </c>
      <c r="F674" s="77"/>
      <c r="G674" s="3" t="s">
        <v>355</v>
      </c>
      <c r="H674" s="3" t="str">
        <f t="shared" si="305"/>
        <v>115001</v>
      </c>
      <c r="I674" s="128" t="s">
        <v>632</v>
      </c>
    </row>
    <row r="675" spans="1:10" ht="15.75" x14ac:dyDescent="0.25">
      <c r="A675" s="55" t="s">
        <v>25</v>
      </c>
      <c r="B675" s="94">
        <f>B674+B670+B665+B661</f>
        <v>0</v>
      </c>
      <c r="C675" s="264">
        <f t="shared" ref="C675:D675" si="312">C674+C670+C665+C661</f>
        <v>0</v>
      </c>
      <c r="D675" s="264">
        <f t="shared" si="312"/>
        <v>0</v>
      </c>
      <c r="E675" s="297">
        <f t="shared" si="308"/>
        <v>0</v>
      </c>
      <c r="F675" s="76"/>
      <c r="G675" s="3" t="s">
        <v>355</v>
      </c>
      <c r="H675" s="3" t="str">
        <f t="shared" si="305"/>
        <v>115001</v>
      </c>
      <c r="I675" s="128" t="s">
        <v>632</v>
      </c>
    </row>
    <row r="676" spans="1:10" ht="15.75" x14ac:dyDescent="0.25">
      <c r="A676" s="254" t="str">
        <f>'BoR4 Rollup'!B676</f>
        <v>Function:  Instruction</v>
      </c>
      <c r="B676" s="255"/>
      <c r="C676" s="256"/>
      <c r="D676" s="256"/>
      <c r="E676" s="257"/>
      <c r="F676" s="72"/>
      <c r="G676" s="3" t="s">
        <v>356</v>
      </c>
      <c r="H676" s="3" t="str">
        <f t="shared" ref="H676:H677" si="313">RIGHT($A$678,6)</f>
        <v>115011</v>
      </c>
      <c r="I676" s="13" t="s">
        <v>423</v>
      </c>
    </row>
    <row r="677" spans="1:10" ht="15.75" x14ac:dyDescent="0.25">
      <c r="A677" s="106" t="str">
        <f>'BoR4 Rollup'!B677</f>
        <v>Orgn: Academic &amp; STEM Outreach</v>
      </c>
      <c r="B677" s="258" t="str">
        <f>+'BoR4 Rollup'!C677</f>
        <v>Actual</v>
      </c>
      <c r="C677" s="258" t="str">
        <f>+'BoR4 Rollup'!D677</f>
        <v>Budgeted</v>
      </c>
      <c r="D677" s="258" t="str">
        <f>+'BoR4 Rollup'!E677</f>
        <v>Budgeted</v>
      </c>
      <c r="E677" s="259" t="str">
        <f>'BoR4 Rollup'!F614</f>
        <v>2024-2025 +/-</v>
      </c>
      <c r="F677" s="74"/>
      <c r="G677" s="3" t="s">
        <v>356</v>
      </c>
      <c r="H677" s="3" t="str">
        <f t="shared" si="313"/>
        <v>115011</v>
      </c>
      <c r="I677" s="13" t="s">
        <v>423</v>
      </c>
    </row>
    <row r="678" spans="1:10" ht="15.75" x14ac:dyDescent="0.25">
      <c r="A678" s="248" t="str">
        <f>'BoR4 Rollup'!B678</f>
        <v>Organization ID:  115011</v>
      </c>
      <c r="B678" s="249" t="str">
        <f>'BoR4 Rollup'!$C$6</f>
        <v>2024-2025</v>
      </c>
      <c r="C678" s="147" t="str">
        <f>'BoR4 Rollup'!$D$6</f>
        <v>2024-2025</v>
      </c>
      <c r="D678" s="249" t="str">
        <f>'BoR4 Rollup'!$E$6</f>
        <v>2025-2026</v>
      </c>
      <c r="E678" s="250" t="str">
        <f>'BoR4 Rollup'!$F$6</f>
        <v>2025-2026</v>
      </c>
      <c r="F678" s="74"/>
      <c r="G678" s="3" t="s">
        <v>356</v>
      </c>
      <c r="H678" s="3" t="str">
        <f>RIGHT($A$678,6)</f>
        <v>115011</v>
      </c>
      <c r="I678" s="13" t="s">
        <v>423</v>
      </c>
    </row>
    <row r="679" spans="1:10" x14ac:dyDescent="0.2">
      <c r="A679" s="54" t="str">
        <f>'BoR4 Rollup'!B679</f>
        <v xml:space="preserve">  Salaries</v>
      </c>
      <c r="B679" s="93">
        <v>0</v>
      </c>
      <c r="C679" s="245">
        <v>0</v>
      </c>
      <c r="D679" s="245">
        <v>0</v>
      </c>
      <c r="E679" s="294">
        <f t="shared" ref="E679:E681" si="314">+D679-C679</f>
        <v>0</v>
      </c>
      <c r="F679" s="73"/>
      <c r="G679" s="3" t="s">
        <v>356</v>
      </c>
      <c r="H679" s="3" t="str">
        <f t="shared" ref="H679:H696" si="315">RIGHT($A$678,6)</f>
        <v>115011</v>
      </c>
      <c r="I679" s="13" t="s">
        <v>423</v>
      </c>
      <c r="J679" s="13" t="s">
        <v>570</v>
      </c>
    </row>
    <row r="680" spans="1:10" x14ac:dyDescent="0.2">
      <c r="A680" s="54" t="str">
        <f>'BoR4 Rollup'!B680</f>
        <v xml:space="preserve">  Other Compensation</v>
      </c>
      <c r="B680" s="93">
        <v>0</v>
      </c>
      <c r="C680" s="245">
        <v>0</v>
      </c>
      <c r="D680" s="245">
        <v>0</v>
      </c>
      <c r="E680" s="294">
        <f t="shared" si="314"/>
        <v>0</v>
      </c>
      <c r="F680" s="73"/>
      <c r="G680" s="3" t="s">
        <v>356</v>
      </c>
      <c r="H680" s="3" t="str">
        <f t="shared" si="315"/>
        <v>115011</v>
      </c>
      <c r="I680" s="13" t="s">
        <v>423</v>
      </c>
    </row>
    <row r="681" spans="1:10" x14ac:dyDescent="0.2">
      <c r="A681" s="54" t="str">
        <f>'BoR4 Rollup'!B681</f>
        <v xml:space="preserve">  Related Benefits</v>
      </c>
      <c r="B681" s="93">
        <v>0</v>
      </c>
      <c r="C681" s="245">
        <v>0</v>
      </c>
      <c r="D681" s="245">
        <v>0</v>
      </c>
      <c r="E681" s="294">
        <f t="shared" si="314"/>
        <v>0</v>
      </c>
      <c r="F681" s="73"/>
      <c r="G681" s="3" t="s">
        <v>356</v>
      </c>
      <c r="H681" s="3" t="str">
        <f t="shared" si="315"/>
        <v>115011</v>
      </c>
      <c r="I681" s="13" t="s">
        <v>423</v>
      </c>
      <c r="J681" s="13" t="s">
        <v>572</v>
      </c>
    </row>
    <row r="682" spans="1:10" ht="15.75" x14ac:dyDescent="0.25">
      <c r="A682" s="55" t="str">
        <f>'BoR4 Rollup'!B682</f>
        <v>Total Personal Services</v>
      </c>
      <c r="B682" s="94">
        <f>B681+B680+B679</f>
        <v>0</v>
      </c>
      <c r="C682" s="264">
        <f t="shared" ref="C682:D682" si="316">C681+C680+C679</f>
        <v>0</v>
      </c>
      <c r="D682" s="264">
        <f t="shared" si="316"/>
        <v>0</v>
      </c>
      <c r="E682" s="295">
        <f t="shared" ref="E682:E696" si="317">+D682-C682</f>
        <v>0</v>
      </c>
      <c r="F682" s="76"/>
      <c r="G682" s="3" t="s">
        <v>355</v>
      </c>
      <c r="H682" s="3" t="str">
        <f t="shared" si="315"/>
        <v>115011</v>
      </c>
      <c r="I682" s="13" t="s">
        <v>423</v>
      </c>
    </row>
    <row r="683" spans="1:10" x14ac:dyDescent="0.2">
      <c r="A683" s="54" t="str">
        <f>'BoR4 Rollup'!B683</f>
        <v xml:space="preserve"> Travel</v>
      </c>
      <c r="B683" s="93">
        <v>0</v>
      </c>
      <c r="C683" s="245">
        <v>0</v>
      </c>
      <c r="D683" s="245">
        <v>0</v>
      </c>
      <c r="E683" s="294">
        <f t="shared" si="317"/>
        <v>0</v>
      </c>
      <c r="F683" s="73"/>
      <c r="G683" s="3" t="s">
        <v>356</v>
      </c>
      <c r="H683" s="3" t="str">
        <f t="shared" si="315"/>
        <v>115011</v>
      </c>
      <c r="I683" s="13" t="s">
        <v>423</v>
      </c>
      <c r="J683" s="13" t="s">
        <v>573</v>
      </c>
    </row>
    <row r="684" spans="1:10" x14ac:dyDescent="0.2">
      <c r="A684" s="54" t="str">
        <f>'BoR4 Rollup'!B684</f>
        <v xml:space="preserve"> Operating Services</v>
      </c>
      <c r="B684" s="93">
        <v>0</v>
      </c>
      <c r="C684" s="245">
        <v>0</v>
      </c>
      <c r="D684" s="245">
        <v>0</v>
      </c>
      <c r="E684" s="294">
        <f t="shared" si="317"/>
        <v>0</v>
      </c>
      <c r="F684" s="73"/>
      <c r="G684" s="3" t="s">
        <v>356</v>
      </c>
      <c r="H684" s="3" t="str">
        <f t="shared" si="315"/>
        <v>115011</v>
      </c>
      <c r="I684" s="13" t="s">
        <v>423</v>
      </c>
      <c r="J684" s="13" t="s">
        <v>574</v>
      </c>
    </row>
    <row r="685" spans="1:10" x14ac:dyDescent="0.2">
      <c r="A685" s="54" t="str">
        <f>'BoR4 Rollup'!B685</f>
        <v xml:space="preserve"> Supplies</v>
      </c>
      <c r="B685" s="93">
        <v>0</v>
      </c>
      <c r="C685" s="245">
        <v>0</v>
      </c>
      <c r="D685" s="245">
        <v>0</v>
      </c>
      <c r="E685" s="294">
        <f t="shared" si="317"/>
        <v>0</v>
      </c>
      <c r="F685" s="73"/>
      <c r="G685" s="3" t="s">
        <v>356</v>
      </c>
      <c r="H685" s="3" t="str">
        <f t="shared" si="315"/>
        <v>115011</v>
      </c>
      <c r="I685" s="13" t="s">
        <v>423</v>
      </c>
      <c r="J685" s="13" t="s">
        <v>575</v>
      </c>
    </row>
    <row r="686" spans="1:10" ht="15.75" x14ac:dyDescent="0.25">
      <c r="A686" s="55" t="str">
        <f>'BoR4 Rollup'!B686</f>
        <v>Total Operating Expenses</v>
      </c>
      <c r="B686" s="95">
        <f>B685+B684+B683</f>
        <v>0</v>
      </c>
      <c r="C686" s="281">
        <f t="shared" ref="C686:D686" si="318">C685+C684+C683</f>
        <v>0</v>
      </c>
      <c r="D686" s="281">
        <f t="shared" si="318"/>
        <v>0</v>
      </c>
      <c r="E686" s="296">
        <f t="shared" si="317"/>
        <v>0</v>
      </c>
      <c r="F686" s="77"/>
      <c r="G686" s="3" t="s">
        <v>355</v>
      </c>
      <c r="H686" s="3" t="str">
        <f t="shared" si="315"/>
        <v>115011</v>
      </c>
      <c r="I686" s="13" t="s">
        <v>423</v>
      </c>
    </row>
    <row r="687" spans="1:10" x14ac:dyDescent="0.2">
      <c r="A687" s="54" t="str">
        <f>'BoR4 Rollup'!B687</f>
        <v xml:space="preserve"> Professional Services</v>
      </c>
      <c r="B687" s="93">
        <v>0</v>
      </c>
      <c r="C687" s="245">
        <v>0</v>
      </c>
      <c r="D687" s="245">
        <v>0</v>
      </c>
      <c r="E687" s="294">
        <f t="shared" si="317"/>
        <v>0</v>
      </c>
      <c r="F687" s="73"/>
      <c r="G687" s="3" t="s">
        <v>356</v>
      </c>
      <c r="H687" s="3" t="str">
        <f t="shared" si="315"/>
        <v>115011</v>
      </c>
      <c r="I687" s="13" t="s">
        <v>423</v>
      </c>
      <c r="J687" s="13" t="s">
        <v>576</v>
      </c>
    </row>
    <row r="688" spans="1:10" x14ac:dyDescent="0.2">
      <c r="A688" s="54" t="str">
        <f>'BoR4 Rollup'!B688</f>
        <v xml:space="preserve"> Other Charges</v>
      </c>
      <c r="B688" s="93">
        <v>0</v>
      </c>
      <c r="C688" s="245">
        <v>0</v>
      </c>
      <c r="D688" s="245">
        <v>0</v>
      </c>
      <c r="E688" s="294">
        <f t="shared" si="317"/>
        <v>0</v>
      </c>
      <c r="F688" s="73"/>
      <c r="G688" s="3" t="s">
        <v>356</v>
      </c>
      <c r="H688" s="3" t="str">
        <f t="shared" si="315"/>
        <v>115011</v>
      </c>
      <c r="I688" s="13" t="s">
        <v>423</v>
      </c>
      <c r="J688" s="13" t="s">
        <v>577</v>
      </c>
    </row>
    <row r="689" spans="1:10" x14ac:dyDescent="0.2">
      <c r="A689" s="54" t="str">
        <f>'BoR4 Rollup'!B689</f>
        <v xml:space="preserve"> Debt Services</v>
      </c>
      <c r="B689" s="93">
        <v>0</v>
      </c>
      <c r="C689" s="245">
        <v>0</v>
      </c>
      <c r="D689" s="245">
        <v>0</v>
      </c>
      <c r="E689" s="294">
        <f t="shared" si="317"/>
        <v>0</v>
      </c>
      <c r="F689" s="73"/>
      <c r="G689" s="3" t="s">
        <v>356</v>
      </c>
      <c r="H689" s="3" t="str">
        <f t="shared" si="315"/>
        <v>115011</v>
      </c>
      <c r="I689" s="13" t="s">
        <v>423</v>
      </c>
    </row>
    <row r="690" spans="1:10" x14ac:dyDescent="0.2">
      <c r="A690" s="54" t="str">
        <f>'BoR4 Rollup'!B690</f>
        <v xml:space="preserve"> Interagency Transfers</v>
      </c>
      <c r="B690" s="93">
        <v>0</v>
      </c>
      <c r="C690" s="245">
        <v>0</v>
      </c>
      <c r="D690" s="245">
        <v>0</v>
      </c>
      <c r="E690" s="294">
        <f t="shared" si="317"/>
        <v>0</v>
      </c>
      <c r="F690" s="73"/>
      <c r="G690" s="3" t="s">
        <v>356</v>
      </c>
      <c r="H690" s="3" t="str">
        <f t="shared" si="315"/>
        <v>115011</v>
      </c>
      <c r="I690" s="13" t="s">
        <v>423</v>
      </c>
      <c r="J690" s="13" t="s">
        <v>578</v>
      </c>
    </row>
    <row r="691" spans="1:10" ht="15.75" x14ac:dyDescent="0.25">
      <c r="A691" s="55" t="str">
        <f>'BoR4 Rollup'!B691</f>
        <v>Total Other Charges</v>
      </c>
      <c r="B691" s="95">
        <f>B690+B689+B688+B687</f>
        <v>0</v>
      </c>
      <c r="C691" s="281">
        <f t="shared" ref="C691:D691" si="319">C690+C689+C688+C687</f>
        <v>0</v>
      </c>
      <c r="D691" s="281">
        <f t="shared" si="319"/>
        <v>0</v>
      </c>
      <c r="E691" s="296">
        <f t="shared" si="317"/>
        <v>0</v>
      </c>
      <c r="F691" s="77"/>
      <c r="G691" s="3" t="s">
        <v>355</v>
      </c>
      <c r="H691" s="3" t="str">
        <f t="shared" si="315"/>
        <v>115011</v>
      </c>
      <c r="I691" s="13" t="s">
        <v>423</v>
      </c>
    </row>
    <row r="692" spans="1:10" x14ac:dyDescent="0.2">
      <c r="A692" s="54" t="str">
        <f>'BoR4 Rollup'!B692</f>
        <v xml:space="preserve"> General Acquisitions</v>
      </c>
      <c r="B692" s="93">
        <v>0</v>
      </c>
      <c r="C692" s="245">
        <v>0</v>
      </c>
      <c r="D692" s="245">
        <v>0</v>
      </c>
      <c r="E692" s="294">
        <f t="shared" si="317"/>
        <v>0</v>
      </c>
      <c r="F692" s="73"/>
      <c r="G692" s="3" t="s">
        <v>356</v>
      </c>
      <c r="H692" s="3" t="str">
        <f t="shared" si="315"/>
        <v>115011</v>
      </c>
      <c r="I692" s="13" t="s">
        <v>423</v>
      </c>
      <c r="J692" s="13" t="s">
        <v>579</v>
      </c>
    </row>
    <row r="693" spans="1:10" x14ac:dyDescent="0.2">
      <c r="A693" s="54" t="str">
        <f>'BoR4 Rollup'!B693</f>
        <v xml:space="preserve"> Library Acquisitions</v>
      </c>
      <c r="B693" s="93">
        <v>0</v>
      </c>
      <c r="C693" s="245">
        <v>0</v>
      </c>
      <c r="D693" s="245">
        <v>0</v>
      </c>
      <c r="E693" s="294">
        <f t="shared" si="317"/>
        <v>0</v>
      </c>
      <c r="F693" s="73"/>
      <c r="G693" s="3" t="s">
        <v>356</v>
      </c>
      <c r="H693" s="3" t="str">
        <f t="shared" si="315"/>
        <v>115011</v>
      </c>
      <c r="I693" s="13" t="s">
        <v>423</v>
      </c>
      <c r="J693" s="13" t="s">
        <v>579</v>
      </c>
    </row>
    <row r="694" spans="1:10" x14ac:dyDescent="0.2">
      <c r="A694" s="54" t="str">
        <f>'BoR4 Rollup'!B694</f>
        <v xml:space="preserve"> Major Repairs</v>
      </c>
      <c r="B694" s="93">
        <v>0</v>
      </c>
      <c r="C694" s="245">
        <v>0</v>
      </c>
      <c r="D694" s="245">
        <v>0</v>
      </c>
      <c r="E694" s="294">
        <f t="shared" si="317"/>
        <v>0</v>
      </c>
      <c r="F694" s="73"/>
      <c r="G694" s="3" t="s">
        <v>356</v>
      </c>
      <c r="H694" s="3" t="str">
        <f t="shared" si="315"/>
        <v>115011</v>
      </c>
      <c r="I694" s="13" t="s">
        <v>423</v>
      </c>
    </row>
    <row r="695" spans="1:10" ht="15.75" x14ac:dyDescent="0.25">
      <c r="A695" s="55" t="str">
        <f>'BoR4 Rollup'!B695</f>
        <v>Total Acquisitions and Major Repairs</v>
      </c>
      <c r="B695" s="95">
        <f>B694+B693+B692</f>
        <v>0</v>
      </c>
      <c r="C695" s="281">
        <f t="shared" ref="C695:D695" si="320">C694+C693+C692</f>
        <v>0</v>
      </c>
      <c r="D695" s="281">
        <f t="shared" si="320"/>
        <v>0</v>
      </c>
      <c r="E695" s="296">
        <f t="shared" si="317"/>
        <v>0</v>
      </c>
      <c r="F695" s="77"/>
      <c r="G695" s="3" t="s">
        <v>355</v>
      </c>
      <c r="H695" s="3" t="str">
        <f t="shared" si="315"/>
        <v>115011</v>
      </c>
      <c r="I695" s="13" t="s">
        <v>423</v>
      </c>
    </row>
    <row r="696" spans="1:10" ht="15.75" x14ac:dyDescent="0.25">
      <c r="A696" s="55" t="str">
        <f>'BoR4 Rollup'!B696</f>
        <v>Function Total</v>
      </c>
      <c r="B696" s="264">
        <f>B695+B691+B686+B682</f>
        <v>0</v>
      </c>
      <c r="C696" s="264">
        <f t="shared" ref="C696:D696" si="321">C695+C691+C686+C682</f>
        <v>0</v>
      </c>
      <c r="D696" s="264">
        <f t="shared" si="321"/>
        <v>0</v>
      </c>
      <c r="E696" s="297">
        <f t="shared" si="317"/>
        <v>0</v>
      </c>
      <c r="F696" s="76"/>
      <c r="G696" s="3" t="s">
        <v>355</v>
      </c>
      <c r="H696" s="3" t="str">
        <f t="shared" si="315"/>
        <v>115011</v>
      </c>
      <c r="I696" s="13" t="s">
        <v>423</v>
      </c>
    </row>
    <row r="697" spans="1:10" ht="15.75" x14ac:dyDescent="0.25">
      <c r="A697" s="254" t="str">
        <f>'BoR4 Rollup'!B697</f>
        <v>Function:  Instruction</v>
      </c>
      <c r="B697" s="255"/>
      <c r="C697" s="256"/>
      <c r="D697" s="256"/>
      <c r="E697" s="257"/>
      <c r="F697" s="72"/>
      <c r="G697" s="3" t="s">
        <v>357</v>
      </c>
      <c r="H697" s="3" t="str">
        <f t="shared" ref="H697:H698" si="322">RIGHT($A$699,6)</f>
        <v>115012</v>
      </c>
      <c r="I697" s="13" t="s">
        <v>424</v>
      </c>
    </row>
    <row r="698" spans="1:10" ht="15.75" x14ac:dyDescent="0.25">
      <c r="A698" s="106" t="str">
        <f>'BoR4 Rollup'!B698</f>
        <v>Orgn: Summer Camp</v>
      </c>
      <c r="B698" s="258" t="str">
        <f>+'BoR4 Rollup'!C698</f>
        <v>Actual</v>
      </c>
      <c r="C698" s="258" t="str">
        <f>+'BoR4 Rollup'!D698</f>
        <v>Budgeted</v>
      </c>
      <c r="D698" s="258" t="str">
        <f>+'BoR4 Rollup'!E698</f>
        <v>Budgeted</v>
      </c>
      <c r="E698" s="259" t="str">
        <f>'BoR4 Rollup'!F677</f>
        <v>2024-2025 +/-</v>
      </c>
      <c r="F698" s="78"/>
      <c r="G698" s="3" t="s">
        <v>357</v>
      </c>
      <c r="H698" s="3" t="str">
        <f t="shared" si="322"/>
        <v>115012</v>
      </c>
      <c r="I698" s="13" t="s">
        <v>424</v>
      </c>
    </row>
    <row r="699" spans="1:10" ht="15.75" x14ac:dyDescent="0.25">
      <c r="A699" s="248" t="str">
        <f>'BoR4 Rollup'!B699</f>
        <v>Organization ID:  115012</v>
      </c>
      <c r="B699" s="249" t="str">
        <f>'BoR4 Rollup'!$C$6</f>
        <v>2024-2025</v>
      </c>
      <c r="C699" s="147" t="str">
        <f>'BoR4 Rollup'!$D$6</f>
        <v>2024-2025</v>
      </c>
      <c r="D699" s="249" t="str">
        <f>'BoR4 Rollup'!$E$6</f>
        <v>2025-2026</v>
      </c>
      <c r="E699" s="250" t="str">
        <f>'BoR4 Rollup'!$F$6</f>
        <v>2025-2026</v>
      </c>
      <c r="F699" s="78"/>
      <c r="G699" s="3" t="s">
        <v>357</v>
      </c>
      <c r="H699" s="3" t="str">
        <f>RIGHT($A$699,6)</f>
        <v>115012</v>
      </c>
      <c r="I699" s="13" t="s">
        <v>424</v>
      </c>
    </row>
    <row r="700" spans="1:10" x14ac:dyDescent="0.2">
      <c r="A700" s="54" t="str">
        <f>'BoR4 Rollup'!B700</f>
        <v xml:space="preserve">  Salaries</v>
      </c>
      <c r="B700" s="93">
        <v>0</v>
      </c>
      <c r="C700" s="245">
        <v>0</v>
      </c>
      <c r="D700" s="245">
        <v>0</v>
      </c>
      <c r="E700" s="294">
        <f t="shared" ref="E700:E702" si="323">+D700-C700</f>
        <v>0</v>
      </c>
      <c r="F700" s="73"/>
      <c r="G700" s="3" t="s">
        <v>357</v>
      </c>
      <c r="H700" s="3" t="str">
        <f t="shared" ref="H700:H717" si="324">RIGHT($A$699,6)</f>
        <v>115012</v>
      </c>
      <c r="I700" s="13" t="s">
        <v>424</v>
      </c>
      <c r="J700" s="13" t="s">
        <v>570</v>
      </c>
    </row>
    <row r="701" spans="1:10" x14ac:dyDescent="0.2">
      <c r="A701" s="54" t="str">
        <f>'BoR4 Rollup'!B701</f>
        <v xml:space="preserve">  Other Compensation</v>
      </c>
      <c r="B701" s="93">
        <v>0</v>
      </c>
      <c r="C701" s="245">
        <v>0</v>
      </c>
      <c r="D701" s="245">
        <v>0</v>
      </c>
      <c r="E701" s="294">
        <f t="shared" si="323"/>
        <v>0</v>
      </c>
      <c r="F701" s="73"/>
      <c r="G701" s="3" t="s">
        <v>357</v>
      </c>
      <c r="H701" s="3" t="str">
        <f t="shared" si="324"/>
        <v>115012</v>
      </c>
      <c r="I701" s="13" t="s">
        <v>424</v>
      </c>
    </row>
    <row r="702" spans="1:10" x14ac:dyDescent="0.2">
      <c r="A702" s="54" t="str">
        <f>'BoR4 Rollup'!B702</f>
        <v xml:space="preserve">  Related Benefits</v>
      </c>
      <c r="B702" s="93">
        <v>0</v>
      </c>
      <c r="C702" s="245">
        <v>0</v>
      </c>
      <c r="D702" s="245">
        <v>0</v>
      </c>
      <c r="E702" s="294">
        <f t="shared" si="323"/>
        <v>0</v>
      </c>
      <c r="F702" s="73"/>
      <c r="G702" s="3" t="s">
        <v>357</v>
      </c>
      <c r="H702" s="3" t="str">
        <f t="shared" si="324"/>
        <v>115012</v>
      </c>
      <c r="I702" s="13" t="s">
        <v>424</v>
      </c>
      <c r="J702" s="13" t="s">
        <v>572</v>
      </c>
    </row>
    <row r="703" spans="1:10" ht="15.75" x14ac:dyDescent="0.25">
      <c r="A703" s="55" t="str">
        <f>'BoR4 Rollup'!B703</f>
        <v>Total Personal Services</v>
      </c>
      <c r="B703" s="94">
        <f>B702+B701+B700</f>
        <v>0</v>
      </c>
      <c r="C703" s="264">
        <f t="shared" ref="C703:D703" si="325">C702+C701+C700</f>
        <v>0</v>
      </c>
      <c r="D703" s="264">
        <f t="shared" si="325"/>
        <v>0</v>
      </c>
      <c r="E703" s="295">
        <f t="shared" ref="E703:E717" si="326">+D703-C703</f>
        <v>0</v>
      </c>
      <c r="F703" s="76"/>
      <c r="G703" s="3" t="s">
        <v>357</v>
      </c>
      <c r="H703" s="3" t="str">
        <f t="shared" si="324"/>
        <v>115012</v>
      </c>
      <c r="I703" s="13" t="s">
        <v>424</v>
      </c>
    </row>
    <row r="704" spans="1:10" x14ac:dyDescent="0.2">
      <c r="A704" s="54" t="str">
        <f>'BoR4 Rollup'!B704</f>
        <v xml:space="preserve"> Travel</v>
      </c>
      <c r="B704" s="93">
        <v>0</v>
      </c>
      <c r="C704" s="245">
        <v>0</v>
      </c>
      <c r="D704" s="245">
        <v>0</v>
      </c>
      <c r="E704" s="294">
        <f t="shared" si="326"/>
        <v>0</v>
      </c>
      <c r="F704" s="73"/>
      <c r="G704" s="3" t="s">
        <v>357</v>
      </c>
      <c r="H704" s="3" t="str">
        <f t="shared" si="324"/>
        <v>115012</v>
      </c>
      <c r="I704" s="13" t="s">
        <v>424</v>
      </c>
      <c r="J704" s="13" t="s">
        <v>573</v>
      </c>
    </row>
    <row r="705" spans="1:10" x14ac:dyDescent="0.2">
      <c r="A705" s="54" t="str">
        <f>'BoR4 Rollup'!B705</f>
        <v xml:space="preserve"> Operating Services</v>
      </c>
      <c r="B705" s="93">
        <v>0</v>
      </c>
      <c r="C705" s="245">
        <v>0</v>
      </c>
      <c r="D705" s="245">
        <v>0</v>
      </c>
      <c r="E705" s="294">
        <f t="shared" si="326"/>
        <v>0</v>
      </c>
      <c r="F705" s="73"/>
      <c r="G705" s="3" t="s">
        <v>357</v>
      </c>
      <c r="H705" s="3" t="str">
        <f t="shared" si="324"/>
        <v>115012</v>
      </c>
      <c r="I705" s="13" t="s">
        <v>424</v>
      </c>
      <c r="J705" s="13" t="s">
        <v>574</v>
      </c>
    </row>
    <row r="706" spans="1:10" x14ac:dyDescent="0.2">
      <c r="A706" s="54" t="str">
        <f>'BoR4 Rollup'!B706</f>
        <v xml:space="preserve"> Supplies</v>
      </c>
      <c r="B706" s="93">
        <v>0</v>
      </c>
      <c r="C706" s="245">
        <v>0</v>
      </c>
      <c r="D706" s="245">
        <v>0</v>
      </c>
      <c r="E706" s="294">
        <f t="shared" si="326"/>
        <v>0</v>
      </c>
      <c r="F706" s="73"/>
      <c r="G706" s="3" t="s">
        <v>357</v>
      </c>
      <c r="H706" s="3" t="str">
        <f t="shared" si="324"/>
        <v>115012</v>
      </c>
      <c r="I706" s="13" t="s">
        <v>424</v>
      </c>
      <c r="J706" s="13" t="s">
        <v>575</v>
      </c>
    </row>
    <row r="707" spans="1:10" ht="15.75" x14ac:dyDescent="0.25">
      <c r="A707" s="55" t="str">
        <f>'BoR4 Rollup'!B707</f>
        <v>Total Operating Expenses</v>
      </c>
      <c r="B707" s="95">
        <f>B706+B705+B704</f>
        <v>0</v>
      </c>
      <c r="C707" s="281">
        <f t="shared" ref="C707:D707" si="327">C706+C705+C704</f>
        <v>0</v>
      </c>
      <c r="D707" s="281">
        <f t="shared" si="327"/>
        <v>0</v>
      </c>
      <c r="E707" s="296">
        <f t="shared" si="326"/>
        <v>0</v>
      </c>
      <c r="F707" s="77"/>
      <c r="G707" s="3" t="s">
        <v>357</v>
      </c>
      <c r="H707" s="3" t="str">
        <f t="shared" si="324"/>
        <v>115012</v>
      </c>
      <c r="I707" s="13" t="s">
        <v>424</v>
      </c>
    </row>
    <row r="708" spans="1:10" x14ac:dyDescent="0.2">
      <c r="A708" s="54" t="str">
        <f>'BoR4 Rollup'!B708</f>
        <v xml:space="preserve"> Professional Services</v>
      </c>
      <c r="B708" s="93">
        <v>0</v>
      </c>
      <c r="C708" s="245">
        <v>0</v>
      </c>
      <c r="D708" s="245">
        <v>0</v>
      </c>
      <c r="E708" s="294">
        <f t="shared" si="326"/>
        <v>0</v>
      </c>
      <c r="F708" s="73"/>
      <c r="G708" s="3" t="s">
        <v>357</v>
      </c>
      <c r="H708" s="3" t="str">
        <f t="shared" si="324"/>
        <v>115012</v>
      </c>
      <c r="I708" s="13" t="s">
        <v>424</v>
      </c>
      <c r="J708" s="13" t="s">
        <v>576</v>
      </c>
    </row>
    <row r="709" spans="1:10" x14ac:dyDescent="0.2">
      <c r="A709" s="54" t="str">
        <f>'BoR4 Rollup'!B709</f>
        <v xml:space="preserve"> Other Charges</v>
      </c>
      <c r="B709" s="93">
        <v>0</v>
      </c>
      <c r="C709" s="245">
        <v>0</v>
      </c>
      <c r="D709" s="245">
        <v>0</v>
      </c>
      <c r="E709" s="294">
        <f t="shared" si="326"/>
        <v>0</v>
      </c>
      <c r="F709" s="73"/>
      <c r="G709" s="3" t="s">
        <v>357</v>
      </c>
      <c r="H709" s="3" t="str">
        <f t="shared" si="324"/>
        <v>115012</v>
      </c>
      <c r="I709" s="13" t="s">
        <v>424</v>
      </c>
      <c r="J709" s="13" t="s">
        <v>577</v>
      </c>
    </row>
    <row r="710" spans="1:10" x14ac:dyDescent="0.2">
      <c r="A710" s="54" t="str">
        <f>'BoR4 Rollup'!B710</f>
        <v xml:space="preserve"> Debt Services</v>
      </c>
      <c r="B710" s="93">
        <v>0</v>
      </c>
      <c r="C710" s="245">
        <v>0</v>
      </c>
      <c r="D710" s="245">
        <v>0</v>
      </c>
      <c r="E710" s="294">
        <f t="shared" si="326"/>
        <v>0</v>
      </c>
      <c r="F710" s="73"/>
      <c r="G710" s="3" t="s">
        <v>357</v>
      </c>
      <c r="H710" s="3" t="str">
        <f t="shared" si="324"/>
        <v>115012</v>
      </c>
      <c r="I710" s="13" t="s">
        <v>424</v>
      </c>
    </row>
    <row r="711" spans="1:10" x14ac:dyDescent="0.2">
      <c r="A711" s="54" t="str">
        <f>'BoR4 Rollup'!B711</f>
        <v xml:space="preserve"> Interagency Transfers</v>
      </c>
      <c r="B711" s="93">
        <v>0</v>
      </c>
      <c r="C711" s="245">
        <v>0</v>
      </c>
      <c r="D711" s="245">
        <v>0</v>
      </c>
      <c r="E711" s="294">
        <f t="shared" si="326"/>
        <v>0</v>
      </c>
      <c r="F711" s="73"/>
      <c r="G711" s="3" t="s">
        <v>357</v>
      </c>
      <c r="H711" s="3" t="str">
        <f t="shared" si="324"/>
        <v>115012</v>
      </c>
      <c r="I711" s="13" t="s">
        <v>424</v>
      </c>
      <c r="J711" s="13" t="s">
        <v>578</v>
      </c>
    </row>
    <row r="712" spans="1:10" ht="15.75" x14ac:dyDescent="0.25">
      <c r="A712" s="55" t="str">
        <f>'BoR4 Rollup'!B712</f>
        <v>Total Other Charges</v>
      </c>
      <c r="B712" s="95">
        <f>B711+B710+B709+B708</f>
        <v>0</v>
      </c>
      <c r="C712" s="281">
        <f t="shared" ref="C712:D712" si="328">C711+C710+C709+C708</f>
        <v>0</v>
      </c>
      <c r="D712" s="281">
        <f t="shared" si="328"/>
        <v>0</v>
      </c>
      <c r="E712" s="296">
        <f t="shared" si="326"/>
        <v>0</v>
      </c>
      <c r="F712" s="77"/>
      <c r="G712" s="3" t="s">
        <v>357</v>
      </c>
      <c r="H712" s="3" t="str">
        <f t="shared" si="324"/>
        <v>115012</v>
      </c>
      <c r="I712" s="13" t="s">
        <v>424</v>
      </c>
    </row>
    <row r="713" spans="1:10" x14ac:dyDescent="0.2">
      <c r="A713" s="54" t="str">
        <f>'BoR4 Rollup'!B713</f>
        <v xml:space="preserve"> General Acquisitions</v>
      </c>
      <c r="B713" s="93">
        <v>0</v>
      </c>
      <c r="C713" s="245">
        <v>0</v>
      </c>
      <c r="D713" s="245">
        <v>0</v>
      </c>
      <c r="E713" s="294">
        <f t="shared" si="326"/>
        <v>0</v>
      </c>
      <c r="F713" s="73"/>
      <c r="G713" s="3" t="s">
        <v>357</v>
      </c>
      <c r="H713" s="3" t="str">
        <f t="shared" si="324"/>
        <v>115012</v>
      </c>
      <c r="I713" s="13" t="s">
        <v>424</v>
      </c>
      <c r="J713" s="13" t="s">
        <v>579</v>
      </c>
    </row>
    <row r="714" spans="1:10" x14ac:dyDescent="0.2">
      <c r="A714" s="54" t="str">
        <f>'BoR4 Rollup'!B714</f>
        <v xml:space="preserve"> Library Acquisitions</v>
      </c>
      <c r="B714" s="93">
        <v>0</v>
      </c>
      <c r="C714" s="245">
        <v>0</v>
      </c>
      <c r="D714" s="245">
        <v>0</v>
      </c>
      <c r="E714" s="294">
        <f t="shared" si="326"/>
        <v>0</v>
      </c>
      <c r="F714" s="73"/>
      <c r="G714" s="3" t="s">
        <v>357</v>
      </c>
      <c r="H714" s="3" t="str">
        <f t="shared" si="324"/>
        <v>115012</v>
      </c>
      <c r="I714" s="13" t="s">
        <v>424</v>
      </c>
      <c r="J714" s="13" t="s">
        <v>579</v>
      </c>
    </row>
    <row r="715" spans="1:10" x14ac:dyDescent="0.2">
      <c r="A715" s="54" t="str">
        <f>'BoR4 Rollup'!B715</f>
        <v xml:space="preserve"> Major Repairs</v>
      </c>
      <c r="B715" s="93">
        <v>0</v>
      </c>
      <c r="C715" s="245">
        <v>0</v>
      </c>
      <c r="D715" s="245">
        <v>0</v>
      </c>
      <c r="E715" s="294">
        <f t="shared" si="326"/>
        <v>0</v>
      </c>
      <c r="F715" s="73"/>
      <c r="G715" s="3" t="s">
        <v>357</v>
      </c>
      <c r="H715" s="3" t="str">
        <f t="shared" si="324"/>
        <v>115012</v>
      </c>
      <c r="I715" s="13" t="s">
        <v>424</v>
      </c>
    </row>
    <row r="716" spans="1:10" ht="15.75" x14ac:dyDescent="0.25">
      <c r="A716" s="55" t="str">
        <f>'BoR4 Rollup'!B716</f>
        <v>Total Acquisitions and Major Repairs</v>
      </c>
      <c r="B716" s="95">
        <f>B715+B714+B713</f>
        <v>0</v>
      </c>
      <c r="C716" s="281">
        <f t="shared" ref="C716:D716" si="329">C715+C714+C713</f>
        <v>0</v>
      </c>
      <c r="D716" s="281">
        <f t="shared" si="329"/>
        <v>0</v>
      </c>
      <c r="E716" s="296">
        <f t="shared" si="326"/>
        <v>0</v>
      </c>
      <c r="F716" s="77"/>
      <c r="G716" s="3" t="s">
        <v>357</v>
      </c>
      <c r="H716" s="3" t="str">
        <f t="shared" si="324"/>
        <v>115012</v>
      </c>
      <c r="I716" s="13" t="s">
        <v>424</v>
      </c>
    </row>
    <row r="717" spans="1:10" ht="15.75" x14ac:dyDescent="0.25">
      <c r="A717" s="55" t="str">
        <f>'BoR4 Rollup'!B717</f>
        <v>Function Total</v>
      </c>
      <c r="B717" s="94">
        <f>B716+B712+B707+B703</f>
        <v>0</v>
      </c>
      <c r="C717" s="264">
        <f t="shared" ref="C717:D717" si="330">C716+C712+C707+C703</f>
        <v>0</v>
      </c>
      <c r="D717" s="264">
        <f t="shared" si="330"/>
        <v>0</v>
      </c>
      <c r="E717" s="297">
        <f t="shared" si="326"/>
        <v>0</v>
      </c>
      <c r="F717" s="76"/>
      <c r="G717" s="3" t="s">
        <v>357</v>
      </c>
      <c r="H717" s="3" t="str">
        <f t="shared" si="324"/>
        <v>115012</v>
      </c>
      <c r="I717" s="13" t="s">
        <v>424</v>
      </c>
    </row>
    <row r="718" spans="1:10" ht="15.75" x14ac:dyDescent="0.25">
      <c r="A718" s="254" t="str">
        <f>'BoR4 Rollup'!B718</f>
        <v>Function:  Instruction</v>
      </c>
      <c r="B718" s="255"/>
      <c r="C718" s="256"/>
      <c r="D718" s="256"/>
      <c r="E718" s="257"/>
      <c r="F718" s="72"/>
      <c r="G718" s="3" t="s">
        <v>356</v>
      </c>
      <c r="H718" s="3" t="str">
        <f t="shared" ref="H718:H719" si="331">RIGHT($A$720,6)</f>
        <v>150502</v>
      </c>
      <c r="I718" s="13" t="s">
        <v>425</v>
      </c>
    </row>
    <row r="719" spans="1:10" ht="15.75" x14ac:dyDescent="0.25">
      <c r="A719" s="106" t="str">
        <f>'BoR4 Rollup'!B719</f>
        <v>Orgn: Developmental Technical Education</v>
      </c>
      <c r="B719" s="258" t="str">
        <f>+'BoR4 Rollup'!C719</f>
        <v>Actual</v>
      </c>
      <c r="C719" s="258" t="str">
        <f>+'BoR4 Rollup'!D719</f>
        <v>Budgeted</v>
      </c>
      <c r="D719" s="258" t="str">
        <f>+'BoR4 Rollup'!E719</f>
        <v>Budgeted</v>
      </c>
      <c r="E719" s="259" t="str">
        <f>'BoR4 Rollup'!F698</f>
        <v>2024-2025 +/-</v>
      </c>
      <c r="F719" s="78"/>
      <c r="G719" s="3" t="s">
        <v>356</v>
      </c>
      <c r="H719" s="3" t="str">
        <f t="shared" si="331"/>
        <v>150502</v>
      </c>
      <c r="I719" s="13" t="s">
        <v>425</v>
      </c>
    </row>
    <row r="720" spans="1:10" ht="15.75" x14ac:dyDescent="0.25">
      <c r="A720" s="248" t="str">
        <f>'BoR4 Rollup'!B720</f>
        <v>Organization ID:  150502</v>
      </c>
      <c r="B720" s="249" t="str">
        <f>'BoR4 Rollup'!$C$6</f>
        <v>2024-2025</v>
      </c>
      <c r="C720" s="147" t="str">
        <f>'BoR4 Rollup'!$D$6</f>
        <v>2024-2025</v>
      </c>
      <c r="D720" s="249" t="str">
        <f>'BoR4 Rollup'!$E$6</f>
        <v>2025-2026</v>
      </c>
      <c r="E720" s="250" t="str">
        <f>'BoR4 Rollup'!$F$6</f>
        <v>2025-2026</v>
      </c>
      <c r="F720" s="78"/>
      <c r="G720" s="3" t="s">
        <v>356</v>
      </c>
      <c r="H720" s="3" t="str">
        <f>RIGHT($A$720,6)</f>
        <v>150502</v>
      </c>
      <c r="I720" s="13" t="s">
        <v>425</v>
      </c>
    </row>
    <row r="721" spans="1:10" x14ac:dyDescent="0.2">
      <c r="A721" s="54" t="str">
        <f>'BoR4 Rollup'!B721</f>
        <v xml:space="preserve">  Salaries</v>
      </c>
      <c r="B721" s="93">
        <v>0</v>
      </c>
      <c r="C721" s="245">
        <v>0</v>
      </c>
      <c r="D721" s="245">
        <v>0</v>
      </c>
      <c r="E721" s="294">
        <f t="shared" ref="E721:E723" si="332">+D721-C721</f>
        <v>0</v>
      </c>
      <c r="F721" s="73"/>
      <c r="G721" s="3" t="s">
        <v>356</v>
      </c>
      <c r="H721" s="3" t="str">
        <f t="shared" ref="H721:H738" si="333">RIGHT($A$720,6)</f>
        <v>150502</v>
      </c>
      <c r="I721" s="13" t="s">
        <v>425</v>
      </c>
      <c r="J721" s="13" t="s">
        <v>570</v>
      </c>
    </row>
    <row r="722" spans="1:10" x14ac:dyDescent="0.2">
      <c r="A722" s="54" t="str">
        <f>'BoR4 Rollup'!B722</f>
        <v xml:space="preserve">  Other Compensation</v>
      </c>
      <c r="B722" s="93">
        <v>0</v>
      </c>
      <c r="C722" s="245">
        <v>0</v>
      </c>
      <c r="D722" s="245">
        <v>0</v>
      </c>
      <c r="E722" s="294">
        <f t="shared" si="332"/>
        <v>0</v>
      </c>
      <c r="F722" s="73"/>
      <c r="G722" s="3" t="s">
        <v>356</v>
      </c>
      <c r="H722" s="3" t="str">
        <f t="shared" si="333"/>
        <v>150502</v>
      </c>
      <c r="I722" s="13" t="s">
        <v>425</v>
      </c>
    </row>
    <row r="723" spans="1:10" x14ac:dyDescent="0.2">
      <c r="A723" s="54" t="str">
        <f>'BoR4 Rollup'!B723</f>
        <v xml:space="preserve">  Related Benefits</v>
      </c>
      <c r="B723" s="93">
        <v>0</v>
      </c>
      <c r="C723" s="245">
        <v>0</v>
      </c>
      <c r="D723" s="245">
        <v>0</v>
      </c>
      <c r="E723" s="294">
        <f t="shared" si="332"/>
        <v>0</v>
      </c>
      <c r="F723" s="73"/>
      <c r="G723" s="3" t="s">
        <v>356</v>
      </c>
      <c r="H723" s="3" t="str">
        <f t="shared" si="333"/>
        <v>150502</v>
      </c>
      <c r="I723" s="13" t="s">
        <v>425</v>
      </c>
      <c r="J723" s="13" t="s">
        <v>572</v>
      </c>
    </row>
    <row r="724" spans="1:10" ht="15.75" x14ac:dyDescent="0.25">
      <c r="A724" s="55" t="str">
        <f>'BoR4 Rollup'!B724</f>
        <v>Total Personal Services</v>
      </c>
      <c r="B724" s="94">
        <f>B723+B722+B721</f>
        <v>0</v>
      </c>
      <c r="C724" s="264">
        <f t="shared" ref="C724:D724" si="334">C723+C722+C721</f>
        <v>0</v>
      </c>
      <c r="D724" s="264">
        <f t="shared" si="334"/>
        <v>0</v>
      </c>
      <c r="E724" s="295">
        <f t="shared" ref="E724:E738" si="335">+D724-C724</f>
        <v>0</v>
      </c>
      <c r="F724" s="76"/>
      <c r="G724" s="3" t="s">
        <v>355</v>
      </c>
      <c r="H724" s="3" t="str">
        <f t="shared" si="333"/>
        <v>150502</v>
      </c>
      <c r="I724" s="13" t="s">
        <v>425</v>
      </c>
    </row>
    <row r="725" spans="1:10" x14ac:dyDescent="0.2">
      <c r="A725" s="54" t="str">
        <f>'BoR4 Rollup'!B725</f>
        <v xml:space="preserve"> Travel</v>
      </c>
      <c r="B725" s="93">
        <v>0</v>
      </c>
      <c r="C725" s="245">
        <v>0</v>
      </c>
      <c r="D725" s="245">
        <v>0</v>
      </c>
      <c r="E725" s="294">
        <f t="shared" si="335"/>
        <v>0</v>
      </c>
      <c r="F725" s="73"/>
      <c r="G725" s="3" t="s">
        <v>356</v>
      </c>
      <c r="H725" s="3" t="str">
        <f t="shared" si="333"/>
        <v>150502</v>
      </c>
      <c r="I725" s="13" t="s">
        <v>425</v>
      </c>
      <c r="J725" s="13" t="s">
        <v>573</v>
      </c>
    </row>
    <row r="726" spans="1:10" x14ac:dyDescent="0.2">
      <c r="A726" s="54" t="str">
        <f>'BoR4 Rollup'!B726</f>
        <v xml:space="preserve"> Operating Services</v>
      </c>
      <c r="B726" s="93">
        <v>0</v>
      </c>
      <c r="C726" s="245">
        <v>0</v>
      </c>
      <c r="D726" s="245">
        <v>0</v>
      </c>
      <c r="E726" s="294">
        <f t="shared" si="335"/>
        <v>0</v>
      </c>
      <c r="F726" s="73"/>
      <c r="G726" s="3" t="s">
        <v>356</v>
      </c>
      <c r="H726" s="3" t="str">
        <f t="shared" si="333"/>
        <v>150502</v>
      </c>
      <c r="I726" s="13" t="s">
        <v>425</v>
      </c>
      <c r="J726" s="13" t="s">
        <v>574</v>
      </c>
    </row>
    <row r="727" spans="1:10" x14ac:dyDescent="0.2">
      <c r="A727" s="54" t="str">
        <f>'BoR4 Rollup'!B727</f>
        <v xml:space="preserve"> Supplies</v>
      </c>
      <c r="B727" s="93">
        <v>0</v>
      </c>
      <c r="C727" s="245">
        <v>0</v>
      </c>
      <c r="D727" s="245">
        <v>0</v>
      </c>
      <c r="E727" s="294">
        <f t="shared" si="335"/>
        <v>0</v>
      </c>
      <c r="F727" s="73"/>
      <c r="G727" s="3" t="s">
        <v>356</v>
      </c>
      <c r="H727" s="3" t="str">
        <f t="shared" si="333"/>
        <v>150502</v>
      </c>
      <c r="I727" s="13" t="s">
        <v>425</v>
      </c>
      <c r="J727" s="13" t="s">
        <v>575</v>
      </c>
    </row>
    <row r="728" spans="1:10" ht="15.75" x14ac:dyDescent="0.25">
      <c r="A728" s="55" t="str">
        <f>'BoR4 Rollup'!B728</f>
        <v>Total Operating Expenses</v>
      </c>
      <c r="B728" s="95">
        <f>B727+B726+B725</f>
        <v>0</v>
      </c>
      <c r="C728" s="281">
        <f t="shared" ref="C728:D728" si="336">C727+C726+C725</f>
        <v>0</v>
      </c>
      <c r="D728" s="281">
        <f t="shared" si="336"/>
        <v>0</v>
      </c>
      <c r="E728" s="296">
        <f t="shared" si="335"/>
        <v>0</v>
      </c>
      <c r="F728" s="77"/>
      <c r="G728" s="3" t="s">
        <v>355</v>
      </c>
      <c r="H728" s="3" t="str">
        <f t="shared" si="333"/>
        <v>150502</v>
      </c>
      <c r="I728" s="13" t="s">
        <v>425</v>
      </c>
    </row>
    <row r="729" spans="1:10" x14ac:dyDescent="0.2">
      <c r="A729" s="54" t="str">
        <f>'BoR4 Rollup'!B729</f>
        <v xml:space="preserve"> Professional Services</v>
      </c>
      <c r="B729" s="93">
        <v>0</v>
      </c>
      <c r="C729" s="245">
        <v>0</v>
      </c>
      <c r="D729" s="245">
        <v>0</v>
      </c>
      <c r="E729" s="294">
        <f t="shared" si="335"/>
        <v>0</v>
      </c>
      <c r="F729" s="73"/>
      <c r="G729" s="3" t="s">
        <v>356</v>
      </c>
      <c r="H729" s="3" t="str">
        <f t="shared" si="333"/>
        <v>150502</v>
      </c>
      <c r="I729" s="13" t="s">
        <v>425</v>
      </c>
      <c r="J729" s="13" t="s">
        <v>576</v>
      </c>
    </row>
    <row r="730" spans="1:10" x14ac:dyDescent="0.2">
      <c r="A730" s="54" t="str">
        <f>'BoR4 Rollup'!B730</f>
        <v xml:space="preserve"> Other Charges</v>
      </c>
      <c r="B730" s="93">
        <v>0</v>
      </c>
      <c r="C730" s="245">
        <v>0</v>
      </c>
      <c r="D730" s="245">
        <v>0</v>
      </c>
      <c r="E730" s="294">
        <f t="shared" si="335"/>
        <v>0</v>
      </c>
      <c r="F730" s="73"/>
      <c r="G730" s="3" t="s">
        <v>356</v>
      </c>
      <c r="H730" s="3" t="str">
        <f t="shared" si="333"/>
        <v>150502</v>
      </c>
      <c r="I730" s="13" t="s">
        <v>425</v>
      </c>
      <c r="J730" s="13" t="s">
        <v>577</v>
      </c>
    </row>
    <row r="731" spans="1:10" x14ac:dyDescent="0.2">
      <c r="A731" s="54" t="str">
        <f>'BoR4 Rollup'!B731</f>
        <v xml:space="preserve"> Debt Services</v>
      </c>
      <c r="B731" s="93">
        <v>0</v>
      </c>
      <c r="C731" s="245">
        <v>0</v>
      </c>
      <c r="D731" s="245">
        <v>0</v>
      </c>
      <c r="E731" s="294">
        <f t="shared" si="335"/>
        <v>0</v>
      </c>
      <c r="F731" s="73"/>
      <c r="G731" s="3" t="s">
        <v>356</v>
      </c>
      <c r="H731" s="3" t="str">
        <f t="shared" si="333"/>
        <v>150502</v>
      </c>
      <c r="I731" s="13" t="s">
        <v>425</v>
      </c>
    </row>
    <row r="732" spans="1:10" x14ac:dyDescent="0.2">
      <c r="A732" s="54" t="str">
        <f>'BoR4 Rollup'!B732</f>
        <v xml:space="preserve"> Interagency Transfers</v>
      </c>
      <c r="B732" s="93">
        <v>0</v>
      </c>
      <c r="C732" s="245">
        <v>0</v>
      </c>
      <c r="D732" s="245">
        <v>0</v>
      </c>
      <c r="E732" s="294">
        <f t="shared" si="335"/>
        <v>0</v>
      </c>
      <c r="F732" s="73"/>
      <c r="G732" s="3" t="s">
        <v>356</v>
      </c>
      <c r="H732" s="3" t="str">
        <f t="shared" si="333"/>
        <v>150502</v>
      </c>
      <c r="I732" s="13" t="s">
        <v>425</v>
      </c>
      <c r="J732" s="13" t="s">
        <v>578</v>
      </c>
    </row>
    <row r="733" spans="1:10" ht="15.75" x14ac:dyDescent="0.25">
      <c r="A733" s="55" t="str">
        <f>'BoR4 Rollup'!B733</f>
        <v>Total Other Charges</v>
      </c>
      <c r="B733" s="95">
        <f>B732+B731+B730+B729</f>
        <v>0</v>
      </c>
      <c r="C733" s="281">
        <f t="shared" ref="C733:D733" si="337">C732+C731+C730+C729</f>
        <v>0</v>
      </c>
      <c r="D733" s="281">
        <f t="shared" si="337"/>
        <v>0</v>
      </c>
      <c r="E733" s="296">
        <f t="shared" si="335"/>
        <v>0</v>
      </c>
      <c r="F733" s="77"/>
      <c r="G733" s="3" t="s">
        <v>355</v>
      </c>
      <c r="H733" s="3" t="str">
        <f t="shared" si="333"/>
        <v>150502</v>
      </c>
      <c r="I733" s="13" t="s">
        <v>425</v>
      </c>
    </row>
    <row r="734" spans="1:10" x14ac:dyDescent="0.2">
      <c r="A734" s="54" t="str">
        <f>'BoR4 Rollup'!B734</f>
        <v xml:space="preserve"> General Acquisitions</v>
      </c>
      <c r="B734" s="93">
        <v>0</v>
      </c>
      <c r="C734" s="245">
        <v>0</v>
      </c>
      <c r="D734" s="245">
        <v>0</v>
      </c>
      <c r="E734" s="294">
        <f t="shared" si="335"/>
        <v>0</v>
      </c>
      <c r="F734" s="73"/>
      <c r="G734" s="3" t="s">
        <v>356</v>
      </c>
      <c r="H734" s="3" t="str">
        <f t="shared" si="333"/>
        <v>150502</v>
      </c>
      <c r="I734" s="13" t="s">
        <v>425</v>
      </c>
      <c r="J734" s="13" t="s">
        <v>579</v>
      </c>
    </row>
    <row r="735" spans="1:10" x14ac:dyDescent="0.2">
      <c r="A735" s="54" t="str">
        <f>'BoR4 Rollup'!B735</f>
        <v xml:space="preserve"> Library Acquisitions</v>
      </c>
      <c r="B735" s="93">
        <v>0</v>
      </c>
      <c r="C735" s="245">
        <v>0</v>
      </c>
      <c r="D735" s="245">
        <v>0</v>
      </c>
      <c r="E735" s="294">
        <f t="shared" si="335"/>
        <v>0</v>
      </c>
      <c r="F735" s="73"/>
      <c r="G735" s="3" t="s">
        <v>356</v>
      </c>
      <c r="H735" s="3" t="str">
        <f t="shared" si="333"/>
        <v>150502</v>
      </c>
      <c r="I735" s="13" t="s">
        <v>425</v>
      </c>
      <c r="J735" s="13" t="s">
        <v>579</v>
      </c>
    </row>
    <row r="736" spans="1:10" x14ac:dyDescent="0.2">
      <c r="A736" s="54" t="str">
        <f>'BoR4 Rollup'!B736</f>
        <v xml:space="preserve"> Major Repairs</v>
      </c>
      <c r="B736" s="93">
        <v>0</v>
      </c>
      <c r="C736" s="245">
        <v>0</v>
      </c>
      <c r="D736" s="245">
        <v>0</v>
      </c>
      <c r="E736" s="294">
        <f t="shared" si="335"/>
        <v>0</v>
      </c>
      <c r="F736" s="73"/>
      <c r="G736" s="3" t="s">
        <v>356</v>
      </c>
      <c r="H736" s="3" t="str">
        <f t="shared" si="333"/>
        <v>150502</v>
      </c>
      <c r="I736" s="13" t="s">
        <v>425</v>
      </c>
    </row>
    <row r="737" spans="1:10" ht="15.75" x14ac:dyDescent="0.25">
      <c r="A737" s="55" t="str">
        <f>'BoR4 Rollup'!B737</f>
        <v>Total Acquisitions and Major Repairs</v>
      </c>
      <c r="B737" s="95">
        <f>B736+B735+B734</f>
        <v>0</v>
      </c>
      <c r="C737" s="281">
        <f t="shared" ref="C737:D737" si="338">C736+C735+C734</f>
        <v>0</v>
      </c>
      <c r="D737" s="281">
        <f t="shared" si="338"/>
        <v>0</v>
      </c>
      <c r="E737" s="296">
        <f t="shared" si="335"/>
        <v>0</v>
      </c>
      <c r="F737" s="77"/>
      <c r="G737" s="3" t="s">
        <v>355</v>
      </c>
      <c r="H737" s="3" t="str">
        <f t="shared" si="333"/>
        <v>150502</v>
      </c>
      <c r="I737" s="13" t="s">
        <v>425</v>
      </c>
    </row>
    <row r="738" spans="1:10" ht="15.75" x14ac:dyDescent="0.25">
      <c r="A738" s="55" t="str">
        <f>'BoR4 Rollup'!B738</f>
        <v>Function Total</v>
      </c>
      <c r="B738" s="264">
        <f>B737+B733+B728+B724</f>
        <v>0</v>
      </c>
      <c r="C738" s="264">
        <f t="shared" ref="C738:D738" si="339">C737+C733+C728+C724</f>
        <v>0</v>
      </c>
      <c r="D738" s="264">
        <f t="shared" si="339"/>
        <v>0</v>
      </c>
      <c r="E738" s="297">
        <f t="shared" si="335"/>
        <v>0</v>
      </c>
      <c r="F738" s="76"/>
      <c r="G738" s="3" t="s">
        <v>355</v>
      </c>
      <c r="H738" s="3" t="str">
        <f t="shared" si="333"/>
        <v>150502</v>
      </c>
      <c r="I738" s="13" t="s">
        <v>425</v>
      </c>
    </row>
    <row r="739" spans="1:10" ht="15.75" x14ac:dyDescent="0.25">
      <c r="A739" s="254" t="str">
        <f>'BoR4 Rollup'!B739</f>
        <v>Function:  Instruction</v>
      </c>
      <c r="B739" s="255"/>
      <c r="C739" s="256"/>
      <c r="D739" s="256"/>
      <c r="E739" s="257"/>
      <c r="F739" s="72"/>
      <c r="G739" s="3" t="s">
        <v>356</v>
      </c>
      <c r="H739" s="3" t="str">
        <f t="shared" ref="H739:H740" si="340">RIGHT($A$741,6)</f>
        <v>150503</v>
      </c>
      <c r="I739" s="13" t="s">
        <v>426</v>
      </c>
    </row>
    <row r="740" spans="1:10" ht="15.75" x14ac:dyDescent="0.25">
      <c r="A740" s="106" t="str">
        <f>'BoR4 Rollup'!B740</f>
        <v>Orgn: Basic Adult Education</v>
      </c>
      <c r="B740" s="258" t="str">
        <f>+'BoR4 Rollup'!C740</f>
        <v>Actual</v>
      </c>
      <c r="C740" s="258" t="str">
        <f>+'BoR4 Rollup'!D740</f>
        <v>Budgeted</v>
      </c>
      <c r="D740" s="258" t="str">
        <f>+'BoR4 Rollup'!E740</f>
        <v>Budgeted</v>
      </c>
      <c r="E740" s="259" t="str">
        <f>'BoR4 Rollup'!F719</f>
        <v>2024-2025 +/-</v>
      </c>
      <c r="F740" s="74"/>
      <c r="G740" s="3" t="s">
        <v>356</v>
      </c>
      <c r="H740" s="3" t="str">
        <f t="shared" si="340"/>
        <v>150503</v>
      </c>
      <c r="I740" s="13" t="s">
        <v>426</v>
      </c>
    </row>
    <row r="741" spans="1:10" ht="15.75" x14ac:dyDescent="0.25">
      <c r="A741" s="248" t="str">
        <f>'BoR4 Rollup'!B741</f>
        <v>Organization ID:  150503</v>
      </c>
      <c r="B741" s="249" t="str">
        <f>'BoR4 Rollup'!$C$6</f>
        <v>2024-2025</v>
      </c>
      <c r="C741" s="147" t="str">
        <f>'BoR4 Rollup'!$D$6</f>
        <v>2024-2025</v>
      </c>
      <c r="D741" s="249" t="str">
        <f>'BoR4 Rollup'!$E$6</f>
        <v>2025-2026</v>
      </c>
      <c r="E741" s="250" t="str">
        <f>'BoR4 Rollup'!$F$6</f>
        <v>2025-2026</v>
      </c>
      <c r="F741" s="74"/>
      <c r="G741" s="3" t="s">
        <v>356</v>
      </c>
      <c r="H741" s="3" t="str">
        <f>RIGHT($A$741,6)</f>
        <v>150503</v>
      </c>
      <c r="I741" s="13" t="s">
        <v>426</v>
      </c>
    </row>
    <row r="742" spans="1:10" x14ac:dyDescent="0.2">
      <c r="A742" s="54" t="str">
        <f>'BoR4 Rollup'!B742</f>
        <v xml:space="preserve">  Salaries</v>
      </c>
      <c r="B742" s="93">
        <v>0</v>
      </c>
      <c r="C742" s="245">
        <v>0</v>
      </c>
      <c r="D742" s="245">
        <v>0</v>
      </c>
      <c r="E742" s="294">
        <f t="shared" ref="E742:E744" si="341">+D742-C742</f>
        <v>0</v>
      </c>
      <c r="F742" s="73"/>
      <c r="G742" s="3" t="s">
        <v>356</v>
      </c>
      <c r="H742" s="3" t="str">
        <f t="shared" ref="H742:H759" si="342">RIGHT($A$741,6)</f>
        <v>150503</v>
      </c>
      <c r="I742" s="13" t="s">
        <v>426</v>
      </c>
      <c r="J742" s="13" t="s">
        <v>570</v>
      </c>
    </row>
    <row r="743" spans="1:10" x14ac:dyDescent="0.2">
      <c r="A743" s="54" t="str">
        <f>'BoR4 Rollup'!B743</f>
        <v xml:space="preserve">  Other Compensation</v>
      </c>
      <c r="B743" s="93">
        <v>0</v>
      </c>
      <c r="C743" s="245">
        <v>0</v>
      </c>
      <c r="D743" s="245">
        <v>0</v>
      </c>
      <c r="E743" s="294">
        <f t="shared" si="341"/>
        <v>0</v>
      </c>
      <c r="F743" s="73"/>
      <c r="G743" s="3" t="s">
        <v>356</v>
      </c>
      <c r="H743" s="3" t="str">
        <f t="shared" si="342"/>
        <v>150503</v>
      </c>
      <c r="I743" s="13" t="s">
        <v>426</v>
      </c>
    </row>
    <row r="744" spans="1:10" x14ac:dyDescent="0.2">
      <c r="A744" s="54" t="str">
        <f>'BoR4 Rollup'!B744</f>
        <v xml:space="preserve">  Related Benefits</v>
      </c>
      <c r="B744" s="93">
        <v>0</v>
      </c>
      <c r="C744" s="245">
        <v>0</v>
      </c>
      <c r="D744" s="245">
        <v>0</v>
      </c>
      <c r="E744" s="294">
        <f t="shared" si="341"/>
        <v>0</v>
      </c>
      <c r="F744" s="73"/>
      <c r="G744" s="3" t="s">
        <v>356</v>
      </c>
      <c r="H744" s="3" t="str">
        <f t="shared" si="342"/>
        <v>150503</v>
      </c>
      <c r="I744" s="13" t="s">
        <v>426</v>
      </c>
      <c r="J744" s="13" t="s">
        <v>572</v>
      </c>
    </row>
    <row r="745" spans="1:10" ht="15.75" x14ac:dyDescent="0.25">
      <c r="A745" s="55" t="str">
        <f>'BoR4 Rollup'!B745</f>
        <v>Total Personal Services</v>
      </c>
      <c r="B745" s="94">
        <f>B744+B743+B742</f>
        <v>0</v>
      </c>
      <c r="C745" s="264">
        <f t="shared" ref="C745:D745" si="343">C744+C743+C742</f>
        <v>0</v>
      </c>
      <c r="D745" s="264">
        <f t="shared" si="343"/>
        <v>0</v>
      </c>
      <c r="E745" s="295">
        <f t="shared" ref="E745:E759" si="344">+D745-C745</f>
        <v>0</v>
      </c>
      <c r="F745" s="76"/>
      <c r="G745" s="3" t="s">
        <v>355</v>
      </c>
      <c r="H745" s="3" t="str">
        <f t="shared" si="342"/>
        <v>150503</v>
      </c>
      <c r="I745" s="13" t="s">
        <v>426</v>
      </c>
    </row>
    <row r="746" spans="1:10" x14ac:dyDescent="0.2">
      <c r="A746" s="54" t="str">
        <f>'BoR4 Rollup'!B746</f>
        <v xml:space="preserve"> Travel</v>
      </c>
      <c r="B746" s="93">
        <v>0</v>
      </c>
      <c r="C746" s="245">
        <v>0</v>
      </c>
      <c r="D746" s="245">
        <v>0</v>
      </c>
      <c r="E746" s="294">
        <f t="shared" si="344"/>
        <v>0</v>
      </c>
      <c r="F746" s="73"/>
      <c r="G746" s="3" t="s">
        <v>356</v>
      </c>
      <c r="H746" s="3" t="str">
        <f t="shared" si="342"/>
        <v>150503</v>
      </c>
      <c r="I746" s="13" t="s">
        <v>426</v>
      </c>
      <c r="J746" s="13" t="s">
        <v>573</v>
      </c>
    </row>
    <row r="747" spans="1:10" x14ac:dyDescent="0.2">
      <c r="A747" s="54" t="str">
        <f>'BoR4 Rollup'!B747</f>
        <v xml:space="preserve"> Operating Services</v>
      </c>
      <c r="B747" s="93">
        <v>85</v>
      </c>
      <c r="C747" s="245">
        <v>85</v>
      </c>
      <c r="D747" s="245">
        <v>0</v>
      </c>
      <c r="E747" s="294">
        <f t="shared" si="344"/>
        <v>-85</v>
      </c>
      <c r="F747" s="73"/>
      <c r="G747" s="3" t="s">
        <v>356</v>
      </c>
      <c r="H747" s="3" t="str">
        <f t="shared" si="342"/>
        <v>150503</v>
      </c>
      <c r="I747" s="13" t="s">
        <v>426</v>
      </c>
      <c r="J747" s="13" t="s">
        <v>574</v>
      </c>
    </row>
    <row r="748" spans="1:10" x14ac:dyDescent="0.2">
      <c r="A748" s="54" t="str">
        <f>'BoR4 Rollup'!B748</f>
        <v xml:space="preserve"> Supplies</v>
      </c>
      <c r="B748" s="93">
        <v>0</v>
      </c>
      <c r="C748" s="245">
        <v>0</v>
      </c>
      <c r="D748" s="245">
        <v>0</v>
      </c>
      <c r="E748" s="294">
        <f t="shared" si="344"/>
        <v>0</v>
      </c>
      <c r="F748" s="73"/>
      <c r="G748" s="3" t="s">
        <v>356</v>
      </c>
      <c r="H748" s="3" t="str">
        <f t="shared" si="342"/>
        <v>150503</v>
      </c>
      <c r="I748" s="13" t="s">
        <v>426</v>
      </c>
      <c r="J748" s="13" t="s">
        <v>575</v>
      </c>
    </row>
    <row r="749" spans="1:10" ht="15.75" x14ac:dyDescent="0.25">
      <c r="A749" s="55" t="str">
        <f>'BoR4 Rollup'!B749</f>
        <v>Total Operating Expenses</v>
      </c>
      <c r="B749" s="95">
        <f>B748+B747+B746</f>
        <v>85</v>
      </c>
      <c r="C749" s="281">
        <f t="shared" ref="C749:D749" si="345">C748+C747+C746</f>
        <v>85</v>
      </c>
      <c r="D749" s="281">
        <f t="shared" si="345"/>
        <v>0</v>
      </c>
      <c r="E749" s="296">
        <f t="shared" si="344"/>
        <v>-85</v>
      </c>
      <c r="F749" s="77"/>
      <c r="G749" s="3" t="s">
        <v>355</v>
      </c>
      <c r="H749" s="3" t="str">
        <f t="shared" si="342"/>
        <v>150503</v>
      </c>
      <c r="I749" s="13" t="s">
        <v>426</v>
      </c>
    </row>
    <row r="750" spans="1:10" x14ac:dyDescent="0.2">
      <c r="A750" s="54" t="str">
        <f>'BoR4 Rollup'!B750</f>
        <v xml:space="preserve"> Professional Services</v>
      </c>
      <c r="B750" s="93">
        <v>0</v>
      </c>
      <c r="C750" s="245">
        <v>0</v>
      </c>
      <c r="D750" s="245">
        <v>0</v>
      </c>
      <c r="E750" s="294">
        <f t="shared" si="344"/>
        <v>0</v>
      </c>
      <c r="F750" s="73"/>
      <c r="G750" s="3" t="s">
        <v>356</v>
      </c>
      <c r="H750" s="3" t="str">
        <f t="shared" si="342"/>
        <v>150503</v>
      </c>
      <c r="I750" s="13" t="s">
        <v>426</v>
      </c>
      <c r="J750" s="13" t="s">
        <v>576</v>
      </c>
    </row>
    <row r="751" spans="1:10" x14ac:dyDescent="0.2">
      <c r="A751" s="54" t="str">
        <f>'BoR4 Rollup'!B751</f>
        <v xml:space="preserve"> Other Charges</v>
      </c>
      <c r="B751" s="93">
        <v>0</v>
      </c>
      <c r="C751" s="245">
        <v>0</v>
      </c>
      <c r="D751" s="245">
        <v>0</v>
      </c>
      <c r="E751" s="294">
        <f t="shared" si="344"/>
        <v>0</v>
      </c>
      <c r="F751" s="73"/>
      <c r="G751" s="3" t="s">
        <v>356</v>
      </c>
      <c r="H751" s="3" t="str">
        <f t="shared" si="342"/>
        <v>150503</v>
      </c>
      <c r="I751" s="13" t="s">
        <v>426</v>
      </c>
      <c r="J751" s="13" t="s">
        <v>577</v>
      </c>
    </row>
    <row r="752" spans="1:10" x14ac:dyDescent="0.2">
      <c r="A752" s="54" t="str">
        <f>'BoR4 Rollup'!B752</f>
        <v xml:space="preserve"> Debt Services</v>
      </c>
      <c r="B752" s="93">
        <v>0</v>
      </c>
      <c r="C752" s="245">
        <v>0</v>
      </c>
      <c r="D752" s="245">
        <v>0</v>
      </c>
      <c r="E752" s="294">
        <f t="shared" si="344"/>
        <v>0</v>
      </c>
      <c r="F752" s="73"/>
      <c r="G752" s="3" t="s">
        <v>356</v>
      </c>
      <c r="H752" s="3" t="str">
        <f t="shared" si="342"/>
        <v>150503</v>
      </c>
      <c r="I752" s="13" t="s">
        <v>426</v>
      </c>
    </row>
    <row r="753" spans="1:10" x14ac:dyDescent="0.2">
      <c r="A753" s="54" t="str">
        <f>'BoR4 Rollup'!B753</f>
        <v xml:space="preserve"> Interagency Transfers</v>
      </c>
      <c r="B753" s="93">
        <v>0</v>
      </c>
      <c r="C753" s="245">
        <v>0</v>
      </c>
      <c r="D753" s="245">
        <v>0</v>
      </c>
      <c r="E753" s="294">
        <f t="shared" si="344"/>
        <v>0</v>
      </c>
      <c r="F753" s="73"/>
      <c r="G753" s="3" t="s">
        <v>356</v>
      </c>
      <c r="H753" s="3" t="str">
        <f t="shared" si="342"/>
        <v>150503</v>
      </c>
      <c r="I753" s="13" t="s">
        <v>426</v>
      </c>
      <c r="J753" s="13" t="s">
        <v>578</v>
      </c>
    </row>
    <row r="754" spans="1:10" ht="15.75" x14ac:dyDescent="0.25">
      <c r="A754" s="55" t="str">
        <f>'BoR4 Rollup'!B754</f>
        <v>Total Other Charges</v>
      </c>
      <c r="B754" s="95">
        <f>B753+B752+B751+B750</f>
        <v>0</v>
      </c>
      <c r="C754" s="281">
        <f t="shared" ref="C754:D754" si="346">C753+C752+C751+C750</f>
        <v>0</v>
      </c>
      <c r="D754" s="281">
        <f t="shared" si="346"/>
        <v>0</v>
      </c>
      <c r="E754" s="296">
        <f t="shared" si="344"/>
        <v>0</v>
      </c>
      <c r="F754" s="77"/>
      <c r="G754" s="3" t="s">
        <v>355</v>
      </c>
      <c r="H754" s="3" t="str">
        <f t="shared" si="342"/>
        <v>150503</v>
      </c>
      <c r="I754" s="13" t="s">
        <v>426</v>
      </c>
    </row>
    <row r="755" spans="1:10" x14ac:dyDescent="0.2">
      <c r="A755" s="54" t="str">
        <f>'BoR4 Rollup'!B755</f>
        <v xml:space="preserve"> General Acquisitions</v>
      </c>
      <c r="B755" s="93">
        <v>0</v>
      </c>
      <c r="C755" s="245">
        <v>0</v>
      </c>
      <c r="D755" s="245">
        <v>0</v>
      </c>
      <c r="E755" s="294">
        <f t="shared" si="344"/>
        <v>0</v>
      </c>
      <c r="F755" s="73"/>
      <c r="G755" s="3" t="s">
        <v>356</v>
      </c>
      <c r="H755" s="3" t="str">
        <f t="shared" si="342"/>
        <v>150503</v>
      </c>
      <c r="I755" s="13" t="s">
        <v>426</v>
      </c>
      <c r="J755" s="13" t="s">
        <v>579</v>
      </c>
    </row>
    <row r="756" spans="1:10" x14ac:dyDescent="0.2">
      <c r="A756" s="54" t="str">
        <f>'BoR4 Rollup'!B756</f>
        <v xml:space="preserve"> Library Acquisitions</v>
      </c>
      <c r="B756" s="93">
        <v>0</v>
      </c>
      <c r="C756" s="245">
        <v>0</v>
      </c>
      <c r="D756" s="245">
        <v>0</v>
      </c>
      <c r="E756" s="294">
        <f t="shared" si="344"/>
        <v>0</v>
      </c>
      <c r="F756" s="73"/>
      <c r="G756" s="3" t="s">
        <v>356</v>
      </c>
      <c r="H756" s="3" t="str">
        <f t="shared" si="342"/>
        <v>150503</v>
      </c>
      <c r="I756" s="13" t="s">
        <v>426</v>
      </c>
      <c r="J756" s="13" t="s">
        <v>579</v>
      </c>
    </row>
    <row r="757" spans="1:10" x14ac:dyDescent="0.2">
      <c r="A757" s="54" t="str">
        <f>'BoR4 Rollup'!B757</f>
        <v xml:space="preserve"> Major Repairs</v>
      </c>
      <c r="B757" s="93">
        <v>0</v>
      </c>
      <c r="C757" s="245">
        <v>0</v>
      </c>
      <c r="D757" s="245">
        <v>0</v>
      </c>
      <c r="E757" s="294">
        <f t="shared" si="344"/>
        <v>0</v>
      </c>
      <c r="F757" s="73"/>
      <c r="G757" s="3" t="s">
        <v>356</v>
      </c>
      <c r="H757" s="3" t="str">
        <f t="shared" si="342"/>
        <v>150503</v>
      </c>
      <c r="I757" s="13" t="s">
        <v>426</v>
      </c>
    </row>
    <row r="758" spans="1:10" ht="15.75" x14ac:dyDescent="0.25">
      <c r="A758" s="55" t="str">
        <f>'BoR4 Rollup'!B758</f>
        <v>Total Acquisitions and Major Repairs</v>
      </c>
      <c r="B758" s="95">
        <f>B757+B756+B755</f>
        <v>0</v>
      </c>
      <c r="C758" s="281">
        <f t="shared" ref="C758:D758" si="347">C757+C756+C755</f>
        <v>0</v>
      </c>
      <c r="D758" s="281">
        <f t="shared" si="347"/>
        <v>0</v>
      </c>
      <c r="E758" s="296">
        <f t="shared" si="344"/>
        <v>0</v>
      </c>
      <c r="F758" s="77"/>
      <c r="G758" s="3" t="s">
        <v>355</v>
      </c>
      <c r="H758" s="3" t="str">
        <f t="shared" si="342"/>
        <v>150503</v>
      </c>
      <c r="I758" s="13" t="s">
        <v>426</v>
      </c>
    </row>
    <row r="759" spans="1:10" ht="15.75" x14ac:dyDescent="0.25">
      <c r="A759" s="55" t="str">
        <f>'BoR4 Rollup'!B759</f>
        <v>Function Total</v>
      </c>
      <c r="B759" s="264">
        <f>B758+B754+B749+B745</f>
        <v>85</v>
      </c>
      <c r="C759" s="264">
        <f t="shared" ref="C759:D759" si="348">C758+C754+C749+C745</f>
        <v>85</v>
      </c>
      <c r="D759" s="94">
        <f t="shared" si="348"/>
        <v>0</v>
      </c>
      <c r="E759" s="240">
        <f t="shared" si="344"/>
        <v>-85</v>
      </c>
      <c r="F759" s="76"/>
      <c r="G759" s="3" t="s">
        <v>355</v>
      </c>
      <c r="H759" s="3" t="str">
        <f t="shared" si="342"/>
        <v>150503</v>
      </c>
      <c r="I759" s="13" t="s">
        <v>426</v>
      </c>
    </row>
    <row r="760" spans="1:10" ht="15.75" x14ac:dyDescent="0.25">
      <c r="A760" s="254" t="str">
        <f>'BoR4 Rollup'!B760</f>
        <v>Function:  Instruction</v>
      </c>
      <c r="B760" s="255"/>
      <c r="C760" s="256"/>
      <c r="D760" s="256"/>
      <c r="E760" s="257"/>
      <c r="F760" s="72"/>
      <c r="G760" s="3" t="s">
        <v>357</v>
      </c>
      <c r="H760" s="3" t="str">
        <f t="shared" ref="H760:H761" si="349">RIGHT($A$762,6)</f>
        <v>150504</v>
      </c>
      <c r="I760" s="13" t="s">
        <v>427</v>
      </c>
    </row>
    <row r="761" spans="1:10" ht="15.75" x14ac:dyDescent="0.25">
      <c r="A761" s="106" t="str">
        <f>'BoR4 Rollup'!B761</f>
        <v>Orgn:  Workkeys Skills</v>
      </c>
      <c r="B761" s="258" t="str">
        <f>+'BoR4 Rollup'!C761</f>
        <v>Actual</v>
      </c>
      <c r="C761" s="258" t="str">
        <f>+'BoR4 Rollup'!D761</f>
        <v>Budgeted</v>
      </c>
      <c r="D761" s="258" t="str">
        <f>+'BoR4 Rollup'!E761</f>
        <v>Budgeted</v>
      </c>
      <c r="E761" s="259" t="str">
        <f>'BoR4 Rollup'!F740</f>
        <v>2024-2025 +/-</v>
      </c>
      <c r="F761" s="78"/>
      <c r="G761" s="3" t="s">
        <v>357</v>
      </c>
      <c r="H761" s="3" t="str">
        <f t="shared" si="349"/>
        <v>150504</v>
      </c>
      <c r="I761" s="13" t="s">
        <v>427</v>
      </c>
    </row>
    <row r="762" spans="1:10" ht="15.75" x14ac:dyDescent="0.25">
      <c r="A762" s="248" t="str">
        <f>'BoR4 Rollup'!B762</f>
        <v>Organization ID:  150504</v>
      </c>
      <c r="B762" s="249" t="str">
        <f>'BoR4 Rollup'!$C$6</f>
        <v>2024-2025</v>
      </c>
      <c r="C762" s="147" t="str">
        <f>'BoR4 Rollup'!$D$6</f>
        <v>2024-2025</v>
      </c>
      <c r="D762" s="249" t="str">
        <f>'BoR4 Rollup'!$E$6</f>
        <v>2025-2026</v>
      </c>
      <c r="E762" s="250" t="str">
        <f>'BoR4 Rollup'!$F$6</f>
        <v>2025-2026</v>
      </c>
      <c r="F762" s="78"/>
      <c r="G762" s="3" t="s">
        <v>357</v>
      </c>
      <c r="H762" s="3" t="str">
        <f>RIGHT($A$762,6)</f>
        <v>150504</v>
      </c>
      <c r="I762" s="13" t="s">
        <v>427</v>
      </c>
    </row>
    <row r="763" spans="1:10" x14ac:dyDescent="0.2">
      <c r="A763" s="54" t="str">
        <f>'BoR4 Rollup'!B763</f>
        <v xml:space="preserve">  Salaries</v>
      </c>
      <c r="B763" s="93">
        <v>0</v>
      </c>
      <c r="C763" s="245">
        <v>0</v>
      </c>
      <c r="D763" s="245">
        <v>0</v>
      </c>
      <c r="E763" s="294">
        <f t="shared" ref="E763:E765" si="350">+D763-C763</f>
        <v>0</v>
      </c>
      <c r="F763" s="73"/>
      <c r="G763" s="3" t="s">
        <v>357</v>
      </c>
      <c r="H763" s="3" t="str">
        <f t="shared" ref="H763:H780" si="351">RIGHT($A$762,6)</f>
        <v>150504</v>
      </c>
      <c r="I763" s="13" t="s">
        <v>427</v>
      </c>
      <c r="J763" s="13" t="s">
        <v>570</v>
      </c>
    </row>
    <row r="764" spans="1:10" x14ac:dyDescent="0.2">
      <c r="A764" s="54" t="str">
        <f>'BoR4 Rollup'!B764</f>
        <v xml:space="preserve">  Other Compensation</v>
      </c>
      <c r="B764" s="93">
        <v>0</v>
      </c>
      <c r="C764" s="245">
        <v>0</v>
      </c>
      <c r="D764" s="245">
        <v>0</v>
      </c>
      <c r="E764" s="294">
        <f t="shared" si="350"/>
        <v>0</v>
      </c>
      <c r="F764" s="73"/>
      <c r="G764" s="3" t="s">
        <v>357</v>
      </c>
      <c r="H764" s="3" t="str">
        <f t="shared" si="351"/>
        <v>150504</v>
      </c>
      <c r="I764" s="13" t="s">
        <v>427</v>
      </c>
    </row>
    <row r="765" spans="1:10" x14ac:dyDescent="0.2">
      <c r="A765" s="54" t="str">
        <f>'BoR4 Rollup'!B765</f>
        <v xml:space="preserve">  Related Benefits</v>
      </c>
      <c r="B765" s="93">
        <v>0</v>
      </c>
      <c r="C765" s="245">
        <v>0</v>
      </c>
      <c r="D765" s="245">
        <v>0</v>
      </c>
      <c r="E765" s="294">
        <f t="shared" si="350"/>
        <v>0</v>
      </c>
      <c r="F765" s="73"/>
      <c r="G765" s="3" t="s">
        <v>357</v>
      </c>
      <c r="H765" s="3" t="str">
        <f t="shared" si="351"/>
        <v>150504</v>
      </c>
      <c r="I765" s="13" t="s">
        <v>427</v>
      </c>
      <c r="J765" s="13" t="s">
        <v>572</v>
      </c>
    </row>
    <row r="766" spans="1:10" ht="15.75" x14ac:dyDescent="0.25">
      <c r="A766" s="55" t="str">
        <f>'BoR4 Rollup'!B766</f>
        <v>Total Personal Services</v>
      </c>
      <c r="B766" s="94">
        <f>B765+B764+B763</f>
        <v>0</v>
      </c>
      <c r="C766" s="264">
        <f>C765+C764+C763</f>
        <v>0</v>
      </c>
      <c r="D766" s="264">
        <f>D765+D764+D763</f>
        <v>0</v>
      </c>
      <c r="E766" s="295">
        <f t="shared" ref="E766:E780" si="352">+D766-C766</f>
        <v>0</v>
      </c>
      <c r="F766" s="76"/>
      <c r="G766" s="3" t="s">
        <v>357</v>
      </c>
      <c r="H766" s="3" t="str">
        <f t="shared" si="351"/>
        <v>150504</v>
      </c>
      <c r="I766" s="13" t="s">
        <v>427</v>
      </c>
    </row>
    <row r="767" spans="1:10" x14ac:dyDescent="0.2">
      <c r="A767" s="54" t="str">
        <f>'BoR4 Rollup'!B767</f>
        <v xml:space="preserve"> Travel</v>
      </c>
      <c r="B767" s="93">
        <v>0</v>
      </c>
      <c r="C767" s="245">
        <v>0</v>
      </c>
      <c r="D767" s="245">
        <v>0</v>
      </c>
      <c r="E767" s="294">
        <f t="shared" si="352"/>
        <v>0</v>
      </c>
      <c r="F767" s="73"/>
      <c r="G767" s="3" t="s">
        <v>357</v>
      </c>
      <c r="H767" s="3" t="str">
        <f t="shared" si="351"/>
        <v>150504</v>
      </c>
      <c r="I767" s="13" t="s">
        <v>427</v>
      </c>
      <c r="J767" s="13" t="s">
        <v>573</v>
      </c>
    </row>
    <row r="768" spans="1:10" x14ac:dyDescent="0.2">
      <c r="A768" s="54" t="str">
        <f>'BoR4 Rollup'!B768</f>
        <v xml:space="preserve"> Operating Services</v>
      </c>
      <c r="B768" s="93">
        <v>0</v>
      </c>
      <c r="C768" s="245">
        <v>0</v>
      </c>
      <c r="D768" s="245">
        <v>0</v>
      </c>
      <c r="E768" s="294">
        <f t="shared" si="352"/>
        <v>0</v>
      </c>
      <c r="F768" s="73"/>
      <c r="G768" s="3" t="s">
        <v>357</v>
      </c>
      <c r="H768" s="3" t="str">
        <f t="shared" si="351"/>
        <v>150504</v>
      </c>
      <c r="I768" s="13" t="s">
        <v>427</v>
      </c>
      <c r="J768" s="13" t="s">
        <v>574</v>
      </c>
    </row>
    <row r="769" spans="1:10" x14ac:dyDescent="0.2">
      <c r="A769" s="54" t="str">
        <f>'BoR4 Rollup'!B769</f>
        <v xml:space="preserve"> Supplies</v>
      </c>
      <c r="B769" s="93">
        <v>0</v>
      </c>
      <c r="C769" s="245">
        <v>0</v>
      </c>
      <c r="D769" s="245">
        <v>0</v>
      </c>
      <c r="E769" s="294">
        <f t="shared" si="352"/>
        <v>0</v>
      </c>
      <c r="F769" s="73"/>
      <c r="G769" s="3" t="s">
        <v>357</v>
      </c>
      <c r="H769" s="3" t="str">
        <f t="shared" si="351"/>
        <v>150504</v>
      </c>
      <c r="I769" s="13" t="s">
        <v>427</v>
      </c>
      <c r="J769" s="13" t="s">
        <v>575</v>
      </c>
    </row>
    <row r="770" spans="1:10" ht="15.75" x14ac:dyDescent="0.25">
      <c r="A770" s="55" t="str">
        <f>'BoR4 Rollup'!B770</f>
        <v>Total Operating Expenses</v>
      </c>
      <c r="B770" s="95">
        <f>B769+B768+B767</f>
        <v>0</v>
      </c>
      <c r="C770" s="281">
        <f>C769+C768+C767</f>
        <v>0</v>
      </c>
      <c r="D770" s="281">
        <f>D769+D768+D767</f>
        <v>0</v>
      </c>
      <c r="E770" s="296">
        <f t="shared" si="352"/>
        <v>0</v>
      </c>
      <c r="F770" s="77"/>
      <c r="G770" s="3" t="s">
        <v>357</v>
      </c>
      <c r="H770" s="3" t="str">
        <f t="shared" si="351"/>
        <v>150504</v>
      </c>
      <c r="I770" s="13" t="s">
        <v>427</v>
      </c>
    </row>
    <row r="771" spans="1:10" x14ac:dyDescent="0.2">
      <c r="A771" s="54" t="str">
        <f>'BoR4 Rollup'!B771</f>
        <v xml:space="preserve"> Professional Services</v>
      </c>
      <c r="B771" s="93">
        <v>0</v>
      </c>
      <c r="C771" s="245">
        <v>0</v>
      </c>
      <c r="D771" s="245">
        <v>0</v>
      </c>
      <c r="E771" s="294">
        <f t="shared" si="352"/>
        <v>0</v>
      </c>
      <c r="F771" s="73"/>
      <c r="G771" s="3" t="s">
        <v>357</v>
      </c>
      <c r="H771" s="3" t="str">
        <f t="shared" si="351"/>
        <v>150504</v>
      </c>
      <c r="I771" s="13" t="s">
        <v>427</v>
      </c>
      <c r="J771" s="13" t="s">
        <v>576</v>
      </c>
    </row>
    <row r="772" spans="1:10" x14ac:dyDescent="0.2">
      <c r="A772" s="54" t="str">
        <f>'BoR4 Rollup'!B772</f>
        <v xml:space="preserve"> Other Charges</v>
      </c>
      <c r="B772" s="93">
        <v>0</v>
      </c>
      <c r="C772" s="245">
        <v>0</v>
      </c>
      <c r="D772" s="245">
        <v>0</v>
      </c>
      <c r="E772" s="294">
        <f t="shared" si="352"/>
        <v>0</v>
      </c>
      <c r="F772" s="73"/>
      <c r="G772" s="3" t="s">
        <v>357</v>
      </c>
      <c r="H772" s="3" t="str">
        <f t="shared" si="351"/>
        <v>150504</v>
      </c>
      <c r="I772" s="13" t="s">
        <v>427</v>
      </c>
      <c r="J772" s="13" t="s">
        <v>577</v>
      </c>
    </row>
    <row r="773" spans="1:10" x14ac:dyDescent="0.2">
      <c r="A773" s="54" t="str">
        <f>'BoR4 Rollup'!B773</f>
        <v xml:space="preserve"> Debt Services</v>
      </c>
      <c r="B773" s="93">
        <v>0</v>
      </c>
      <c r="C773" s="245">
        <v>0</v>
      </c>
      <c r="D773" s="245">
        <v>0</v>
      </c>
      <c r="E773" s="294">
        <f t="shared" si="352"/>
        <v>0</v>
      </c>
      <c r="F773" s="73"/>
      <c r="G773" s="3" t="s">
        <v>357</v>
      </c>
      <c r="H773" s="3" t="str">
        <f t="shared" si="351"/>
        <v>150504</v>
      </c>
      <c r="I773" s="13" t="s">
        <v>427</v>
      </c>
    </row>
    <row r="774" spans="1:10" x14ac:dyDescent="0.2">
      <c r="A774" s="54" t="str">
        <f>'BoR4 Rollup'!B774</f>
        <v xml:space="preserve"> Interagency Transfers</v>
      </c>
      <c r="B774" s="93">
        <v>0</v>
      </c>
      <c r="C774" s="245">
        <v>0</v>
      </c>
      <c r="D774" s="245">
        <v>0</v>
      </c>
      <c r="E774" s="294">
        <f t="shared" si="352"/>
        <v>0</v>
      </c>
      <c r="F774" s="73"/>
      <c r="G774" s="3" t="s">
        <v>357</v>
      </c>
      <c r="H774" s="3" t="str">
        <f t="shared" si="351"/>
        <v>150504</v>
      </c>
      <c r="I774" s="13" t="s">
        <v>427</v>
      </c>
      <c r="J774" s="13" t="s">
        <v>578</v>
      </c>
    </row>
    <row r="775" spans="1:10" ht="15.75" x14ac:dyDescent="0.25">
      <c r="A775" s="55" t="str">
        <f>'BoR4 Rollup'!B775</f>
        <v>Total Other Charges</v>
      </c>
      <c r="B775" s="95">
        <f>B774+B773+B772+B771</f>
        <v>0</v>
      </c>
      <c r="C775" s="281">
        <f>C774+C773+C772+C771</f>
        <v>0</v>
      </c>
      <c r="D775" s="281">
        <f>D774+D773+D772+D771</f>
        <v>0</v>
      </c>
      <c r="E775" s="296">
        <f t="shared" si="352"/>
        <v>0</v>
      </c>
      <c r="F775" s="77"/>
      <c r="G775" s="3" t="s">
        <v>357</v>
      </c>
      <c r="H775" s="3" t="str">
        <f t="shared" si="351"/>
        <v>150504</v>
      </c>
      <c r="I775" s="13" t="s">
        <v>427</v>
      </c>
    </row>
    <row r="776" spans="1:10" x14ac:dyDescent="0.2">
      <c r="A776" s="54" t="str">
        <f>'BoR4 Rollup'!B776</f>
        <v xml:space="preserve"> General Acquisitions</v>
      </c>
      <c r="B776" s="93">
        <v>0</v>
      </c>
      <c r="C776" s="245">
        <v>0</v>
      </c>
      <c r="D776" s="245">
        <v>0</v>
      </c>
      <c r="E776" s="294">
        <f t="shared" si="352"/>
        <v>0</v>
      </c>
      <c r="F776" s="73"/>
      <c r="G776" s="3" t="s">
        <v>357</v>
      </c>
      <c r="H776" s="3" t="str">
        <f t="shared" si="351"/>
        <v>150504</v>
      </c>
      <c r="I776" s="13" t="s">
        <v>427</v>
      </c>
      <c r="J776" s="13" t="s">
        <v>579</v>
      </c>
    </row>
    <row r="777" spans="1:10" x14ac:dyDescent="0.2">
      <c r="A777" s="54" t="str">
        <f>'BoR4 Rollup'!B777</f>
        <v xml:space="preserve"> Library Acquisitions</v>
      </c>
      <c r="B777" s="93">
        <v>0</v>
      </c>
      <c r="C777" s="245">
        <v>0</v>
      </c>
      <c r="D777" s="245">
        <v>0</v>
      </c>
      <c r="E777" s="294">
        <f t="shared" si="352"/>
        <v>0</v>
      </c>
      <c r="F777" s="73"/>
      <c r="G777" s="3" t="s">
        <v>357</v>
      </c>
      <c r="H777" s="3" t="str">
        <f t="shared" si="351"/>
        <v>150504</v>
      </c>
      <c r="I777" s="13" t="s">
        <v>427</v>
      </c>
      <c r="J777" s="13" t="s">
        <v>579</v>
      </c>
    </row>
    <row r="778" spans="1:10" x14ac:dyDescent="0.2">
      <c r="A778" s="54" t="str">
        <f>'BoR4 Rollup'!B778</f>
        <v xml:space="preserve"> Major Repairs</v>
      </c>
      <c r="B778" s="93">
        <v>0</v>
      </c>
      <c r="C778" s="245">
        <v>0</v>
      </c>
      <c r="D778" s="245">
        <v>0</v>
      </c>
      <c r="E778" s="294">
        <f t="shared" si="352"/>
        <v>0</v>
      </c>
      <c r="F778" s="73"/>
      <c r="G778" s="3" t="s">
        <v>357</v>
      </c>
      <c r="H778" s="3" t="str">
        <f t="shared" si="351"/>
        <v>150504</v>
      </c>
      <c r="I778" s="13" t="s">
        <v>427</v>
      </c>
    </row>
    <row r="779" spans="1:10" ht="15.75" x14ac:dyDescent="0.25">
      <c r="A779" s="55" t="str">
        <f>'BoR4 Rollup'!B779</f>
        <v>Total Acquisitions and Major Repairs</v>
      </c>
      <c r="B779" s="95">
        <f>B778+B777+B776</f>
        <v>0</v>
      </c>
      <c r="C779" s="281">
        <f>C778+C777+C776</f>
        <v>0</v>
      </c>
      <c r="D779" s="281">
        <f>D778+D777+D776</f>
        <v>0</v>
      </c>
      <c r="E779" s="296">
        <f t="shared" si="352"/>
        <v>0</v>
      </c>
      <c r="F779" s="77"/>
      <c r="G779" s="3" t="s">
        <v>357</v>
      </c>
      <c r="H779" s="3" t="str">
        <f t="shared" si="351"/>
        <v>150504</v>
      </c>
      <c r="I779" s="13" t="s">
        <v>427</v>
      </c>
    </row>
    <row r="780" spans="1:10" ht="15.75" x14ac:dyDescent="0.25">
      <c r="A780" s="55" t="str">
        <f>'BoR4 Rollup'!B780</f>
        <v>Function Total</v>
      </c>
      <c r="B780" s="94">
        <f>B779+B775+B770+B766</f>
        <v>0</v>
      </c>
      <c r="C780" s="264">
        <f>C779+C775+C770+C766</f>
        <v>0</v>
      </c>
      <c r="D780" s="264">
        <f>D779+D775+D770+D766</f>
        <v>0</v>
      </c>
      <c r="E780" s="297">
        <f t="shared" si="352"/>
        <v>0</v>
      </c>
      <c r="F780" s="76"/>
      <c r="G780" s="3" t="s">
        <v>357</v>
      </c>
      <c r="H780" s="3" t="str">
        <f t="shared" si="351"/>
        <v>150504</v>
      </c>
      <c r="I780" s="13" t="s">
        <v>427</v>
      </c>
    </row>
    <row r="781" spans="1:10" ht="15.75" x14ac:dyDescent="0.25">
      <c r="A781" s="254" t="str">
        <f>'BoR4 Rollup'!B781</f>
        <v>Function:  Instruction</v>
      </c>
      <c r="B781" s="255"/>
      <c r="C781" s="256"/>
      <c r="D781" s="256"/>
      <c r="E781" s="257"/>
      <c r="F781" s="72"/>
      <c r="G781" s="3" t="s">
        <v>357</v>
      </c>
      <c r="H781" s="3" t="str">
        <f t="shared" ref="H781:H782" si="353">RIGHT($A$783,6)</f>
        <v>151001</v>
      </c>
      <c r="I781" s="13" t="s">
        <v>428</v>
      </c>
    </row>
    <row r="782" spans="1:10" ht="15.75" x14ac:dyDescent="0.25">
      <c r="A782" s="106" t="str">
        <f>'BoR4 Rollup'!B782</f>
        <v>Orgn:  Allied Health Adm</v>
      </c>
      <c r="B782" s="258" t="str">
        <f>+'BoR4 Rollup'!C782</f>
        <v>Actual</v>
      </c>
      <c r="C782" s="258" t="str">
        <f>+'BoR4 Rollup'!D782</f>
        <v>Budgeted</v>
      </c>
      <c r="D782" s="258" t="str">
        <f>+'BoR4 Rollup'!E782</f>
        <v>Budgeted</v>
      </c>
      <c r="E782" s="259" t="str">
        <f>'BoR4 Rollup'!F761</f>
        <v>2024-2025 +/-</v>
      </c>
      <c r="F782" s="78"/>
      <c r="G782" s="3" t="s">
        <v>357</v>
      </c>
      <c r="H782" s="3" t="str">
        <f t="shared" si="353"/>
        <v>151001</v>
      </c>
      <c r="I782" s="13" t="s">
        <v>428</v>
      </c>
    </row>
    <row r="783" spans="1:10" ht="15.75" x14ac:dyDescent="0.25">
      <c r="A783" s="248" t="str">
        <f>'BoR4 Rollup'!B783</f>
        <v>Organization ID:  151001</v>
      </c>
      <c r="B783" s="249" t="str">
        <f>'BoR4 Rollup'!$C$6</f>
        <v>2024-2025</v>
      </c>
      <c r="C783" s="147" t="str">
        <f>'BoR4 Rollup'!$D$6</f>
        <v>2024-2025</v>
      </c>
      <c r="D783" s="249" t="str">
        <f>'BoR4 Rollup'!$E$6</f>
        <v>2025-2026</v>
      </c>
      <c r="E783" s="250" t="str">
        <f>'BoR4 Rollup'!$F$6</f>
        <v>2025-2026</v>
      </c>
      <c r="F783" s="78"/>
      <c r="G783" s="3" t="s">
        <v>357</v>
      </c>
      <c r="H783" s="3" t="str">
        <f>RIGHT($A$783,6)</f>
        <v>151001</v>
      </c>
      <c r="I783" s="13" t="s">
        <v>428</v>
      </c>
    </row>
    <row r="784" spans="1:10" x14ac:dyDescent="0.2">
      <c r="A784" s="54" t="str">
        <f>'BoR4 Rollup'!B784</f>
        <v xml:space="preserve">  Salaries</v>
      </c>
      <c r="B784" s="93">
        <v>0</v>
      </c>
      <c r="C784" s="245">
        <v>0</v>
      </c>
      <c r="D784" s="245">
        <v>0</v>
      </c>
      <c r="E784" s="294">
        <f t="shared" ref="E784:E801" si="354">+D784-C784</f>
        <v>0</v>
      </c>
      <c r="F784" s="73"/>
      <c r="G784" s="3" t="s">
        <v>357</v>
      </c>
      <c r="H784" s="3" t="str">
        <f t="shared" ref="H784:H801" si="355">RIGHT($A$783,6)</f>
        <v>151001</v>
      </c>
      <c r="I784" s="13" t="s">
        <v>428</v>
      </c>
      <c r="J784" s="13" t="s">
        <v>570</v>
      </c>
    </row>
    <row r="785" spans="1:10" x14ac:dyDescent="0.2">
      <c r="A785" s="54" t="str">
        <f>'BoR4 Rollup'!B785</f>
        <v xml:space="preserve">  Other Compensation</v>
      </c>
      <c r="B785" s="93">
        <v>0</v>
      </c>
      <c r="C785" s="245">
        <v>0</v>
      </c>
      <c r="D785" s="245">
        <v>0</v>
      </c>
      <c r="E785" s="294">
        <f t="shared" si="354"/>
        <v>0</v>
      </c>
      <c r="F785" s="73"/>
      <c r="G785" s="3" t="s">
        <v>357</v>
      </c>
      <c r="H785" s="3" t="str">
        <f t="shared" si="355"/>
        <v>151001</v>
      </c>
      <c r="I785" s="13" t="s">
        <v>428</v>
      </c>
    </row>
    <row r="786" spans="1:10" x14ac:dyDescent="0.2">
      <c r="A786" s="54" t="str">
        <f>'BoR4 Rollup'!B786</f>
        <v xml:space="preserve">  Related Benefits</v>
      </c>
      <c r="B786" s="93">
        <v>0</v>
      </c>
      <c r="C786" s="245">
        <v>0</v>
      </c>
      <c r="D786" s="245">
        <v>0</v>
      </c>
      <c r="E786" s="294">
        <f t="shared" si="354"/>
        <v>0</v>
      </c>
      <c r="F786" s="73"/>
      <c r="G786" s="3" t="s">
        <v>357</v>
      </c>
      <c r="H786" s="3" t="str">
        <f t="shared" si="355"/>
        <v>151001</v>
      </c>
      <c r="I786" s="13" t="s">
        <v>428</v>
      </c>
      <c r="J786" s="13" t="s">
        <v>572</v>
      </c>
    </row>
    <row r="787" spans="1:10" ht="15.75" x14ac:dyDescent="0.25">
      <c r="A787" s="55" t="str">
        <f>'BoR4 Rollup'!B787</f>
        <v>Total Personal Services</v>
      </c>
      <c r="B787" s="94">
        <f>B786+B785+B784</f>
        <v>0</v>
      </c>
      <c r="C787" s="264">
        <f>C786+C785+C784</f>
        <v>0</v>
      </c>
      <c r="D787" s="264">
        <f>D786+D785+D784</f>
        <v>0</v>
      </c>
      <c r="E787" s="295">
        <f t="shared" si="354"/>
        <v>0</v>
      </c>
      <c r="F787" s="76"/>
      <c r="G787" s="3" t="s">
        <v>357</v>
      </c>
      <c r="H787" s="3" t="str">
        <f t="shared" si="355"/>
        <v>151001</v>
      </c>
      <c r="I787" s="13" t="s">
        <v>428</v>
      </c>
    </row>
    <row r="788" spans="1:10" x14ac:dyDescent="0.2">
      <c r="A788" s="54" t="str">
        <f>'BoR4 Rollup'!B788</f>
        <v xml:space="preserve"> Travel</v>
      </c>
      <c r="B788" s="93">
        <v>0</v>
      </c>
      <c r="C788" s="245">
        <v>0</v>
      </c>
      <c r="D788" s="245">
        <v>0</v>
      </c>
      <c r="E788" s="294">
        <f t="shared" si="354"/>
        <v>0</v>
      </c>
      <c r="F788" s="73"/>
      <c r="G788" s="3" t="s">
        <v>357</v>
      </c>
      <c r="H788" s="3" t="str">
        <f t="shared" si="355"/>
        <v>151001</v>
      </c>
      <c r="I788" s="13" t="s">
        <v>428</v>
      </c>
      <c r="J788" s="13" t="s">
        <v>573</v>
      </c>
    </row>
    <row r="789" spans="1:10" x14ac:dyDescent="0.2">
      <c r="A789" s="54" t="str">
        <f>'BoR4 Rollup'!B789</f>
        <v xml:space="preserve"> Operating Services</v>
      </c>
      <c r="B789" s="93">
        <v>0</v>
      </c>
      <c r="C789" s="245">
        <v>0</v>
      </c>
      <c r="D789" s="245">
        <v>0</v>
      </c>
      <c r="E789" s="294">
        <f t="shared" si="354"/>
        <v>0</v>
      </c>
      <c r="F789" s="73"/>
      <c r="G789" s="3" t="s">
        <v>357</v>
      </c>
      <c r="H789" s="3" t="str">
        <f t="shared" si="355"/>
        <v>151001</v>
      </c>
      <c r="I789" s="13" t="s">
        <v>428</v>
      </c>
      <c r="J789" s="13" t="s">
        <v>574</v>
      </c>
    </row>
    <row r="790" spans="1:10" x14ac:dyDescent="0.2">
      <c r="A790" s="54" t="str">
        <f>'BoR4 Rollup'!B790</f>
        <v xml:space="preserve"> Supplies</v>
      </c>
      <c r="B790" s="93">
        <v>0</v>
      </c>
      <c r="C790" s="245">
        <v>0</v>
      </c>
      <c r="D790" s="245">
        <v>0</v>
      </c>
      <c r="E790" s="294">
        <f t="shared" si="354"/>
        <v>0</v>
      </c>
      <c r="F790" s="73"/>
      <c r="G790" s="3" t="s">
        <v>357</v>
      </c>
      <c r="H790" s="3" t="str">
        <f t="shared" si="355"/>
        <v>151001</v>
      </c>
      <c r="I790" s="13" t="s">
        <v>428</v>
      </c>
      <c r="J790" s="13" t="s">
        <v>575</v>
      </c>
    </row>
    <row r="791" spans="1:10" ht="15.75" x14ac:dyDescent="0.25">
      <c r="A791" s="55" t="str">
        <f>'BoR4 Rollup'!B791</f>
        <v>Total Operating Expenses</v>
      </c>
      <c r="B791" s="95">
        <f>B790+B789+B788</f>
        <v>0</v>
      </c>
      <c r="C791" s="281">
        <f>C790+C789+C788</f>
        <v>0</v>
      </c>
      <c r="D791" s="281">
        <f>D790+D789+D788</f>
        <v>0</v>
      </c>
      <c r="E791" s="296">
        <f t="shared" si="354"/>
        <v>0</v>
      </c>
      <c r="F791" s="77"/>
      <c r="G791" s="3" t="s">
        <v>357</v>
      </c>
      <c r="H791" s="3" t="str">
        <f t="shared" si="355"/>
        <v>151001</v>
      </c>
      <c r="I791" s="13" t="s">
        <v>428</v>
      </c>
    </row>
    <row r="792" spans="1:10" x14ac:dyDescent="0.2">
      <c r="A792" s="54" t="str">
        <f>'BoR4 Rollup'!B792</f>
        <v xml:space="preserve"> Professional Services</v>
      </c>
      <c r="B792" s="93">
        <v>0</v>
      </c>
      <c r="C792" s="245">
        <v>0</v>
      </c>
      <c r="D792" s="245">
        <v>0</v>
      </c>
      <c r="E792" s="294">
        <f t="shared" si="354"/>
        <v>0</v>
      </c>
      <c r="F792" s="73"/>
      <c r="G792" s="3" t="s">
        <v>357</v>
      </c>
      <c r="H792" s="3" t="str">
        <f t="shared" si="355"/>
        <v>151001</v>
      </c>
      <c r="I792" s="13" t="s">
        <v>428</v>
      </c>
      <c r="J792" s="13" t="s">
        <v>576</v>
      </c>
    </row>
    <row r="793" spans="1:10" x14ac:dyDescent="0.2">
      <c r="A793" s="54" t="str">
        <f>'BoR4 Rollup'!B793</f>
        <v xml:space="preserve"> Other Charges</v>
      </c>
      <c r="B793" s="93">
        <v>0</v>
      </c>
      <c r="C793" s="245">
        <v>0</v>
      </c>
      <c r="D793" s="245">
        <v>0</v>
      </c>
      <c r="E793" s="294">
        <f t="shared" si="354"/>
        <v>0</v>
      </c>
      <c r="F793" s="73"/>
      <c r="G793" s="3" t="s">
        <v>357</v>
      </c>
      <c r="H793" s="3" t="str">
        <f t="shared" si="355"/>
        <v>151001</v>
      </c>
      <c r="I793" s="13" t="s">
        <v>428</v>
      </c>
      <c r="J793" s="13" t="s">
        <v>577</v>
      </c>
    </row>
    <row r="794" spans="1:10" x14ac:dyDescent="0.2">
      <c r="A794" s="54" t="str">
        <f>'BoR4 Rollup'!B794</f>
        <v xml:space="preserve"> Debt Services</v>
      </c>
      <c r="B794" s="93">
        <v>0</v>
      </c>
      <c r="C794" s="245">
        <v>0</v>
      </c>
      <c r="D794" s="245">
        <v>0</v>
      </c>
      <c r="E794" s="294">
        <f t="shared" si="354"/>
        <v>0</v>
      </c>
      <c r="F794" s="73"/>
      <c r="G794" s="3" t="s">
        <v>357</v>
      </c>
      <c r="H794" s="3" t="str">
        <f t="shared" si="355"/>
        <v>151001</v>
      </c>
      <c r="I794" s="13" t="s">
        <v>428</v>
      </c>
    </row>
    <row r="795" spans="1:10" x14ac:dyDescent="0.2">
      <c r="A795" s="54" t="str">
        <f>'BoR4 Rollup'!B795</f>
        <v xml:space="preserve"> Interagency Transfers</v>
      </c>
      <c r="B795" s="93">
        <v>0</v>
      </c>
      <c r="C795" s="245">
        <v>0</v>
      </c>
      <c r="D795" s="245">
        <v>0</v>
      </c>
      <c r="E795" s="294">
        <f t="shared" si="354"/>
        <v>0</v>
      </c>
      <c r="F795" s="73"/>
      <c r="G795" s="3" t="s">
        <v>357</v>
      </c>
      <c r="H795" s="3" t="str">
        <f t="shared" si="355"/>
        <v>151001</v>
      </c>
      <c r="I795" s="13" t="s">
        <v>428</v>
      </c>
      <c r="J795" s="13" t="s">
        <v>578</v>
      </c>
    </row>
    <row r="796" spans="1:10" ht="15.75" x14ac:dyDescent="0.25">
      <c r="A796" s="55" t="str">
        <f>'BoR4 Rollup'!B796</f>
        <v>Total Other Charges</v>
      </c>
      <c r="B796" s="95">
        <f>B795+B794+B793+B792</f>
        <v>0</v>
      </c>
      <c r="C796" s="281">
        <f>C795+C794+C793+C792</f>
        <v>0</v>
      </c>
      <c r="D796" s="281">
        <f>D795+D794+D793+D792</f>
        <v>0</v>
      </c>
      <c r="E796" s="296">
        <f t="shared" si="354"/>
        <v>0</v>
      </c>
      <c r="F796" s="77"/>
      <c r="G796" s="3" t="s">
        <v>357</v>
      </c>
      <c r="H796" s="3" t="str">
        <f t="shared" si="355"/>
        <v>151001</v>
      </c>
      <c r="I796" s="13" t="s">
        <v>428</v>
      </c>
    </row>
    <row r="797" spans="1:10" x14ac:dyDescent="0.2">
      <c r="A797" s="54" t="str">
        <f>'BoR4 Rollup'!B797</f>
        <v xml:space="preserve"> General Acquisitions</v>
      </c>
      <c r="B797" s="93">
        <v>0</v>
      </c>
      <c r="C797" s="245">
        <v>0</v>
      </c>
      <c r="D797" s="245">
        <v>0</v>
      </c>
      <c r="E797" s="294">
        <f t="shared" si="354"/>
        <v>0</v>
      </c>
      <c r="F797" s="73"/>
      <c r="G797" s="3" t="s">
        <v>357</v>
      </c>
      <c r="H797" s="3" t="str">
        <f t="shared" si="355"/>
        <v>151001</v>
      </c>
      <c r="I797" s="13" t="s">
        <v>428</v>
      </c>
      <c r="J797" s="13" t="s">
        <v>579</v>
      </c>
    </row>
    <row r="798" spans="1:10" x14ac:dyDescent="0.2">
      <c r="A798" s="54" t="str">
        <f>'BoR4 Rollup'!B798</f>
        <v xml:space="preserve"> Library Acquisitions</v>
      </c>
      <c r="B798" s="93">
        <v>0</v>
      </c>
      <c r="C798" s="245">
        <v>0</v>
      </c>
      <c r="D798" s="245">
        <v>0</v>
      </c>
      <c r="E798" s="294">
        <f t="shared" si="354"/>
        <v>0</v>
      </c>
      <c r="F798" s="73"/>
      <c r="G798" s="3" t="s">
        <v>357</v>
      </c>
      <c r="H798" s="3" t="str">
        <f t="shared" si="355"/>
        <v>151001</v>
      </c>
      <c r="I798" s="13" t="s">
        <v>428</v>
      </c>
      <c r="J798" s="13" t="s">
        <v>579</v>
      </c>
    </row>
    <row r="799" spans="1:10" x14ac:dyDescent="0.2">
      <c r="A799" s="54" t="str">
        <f>'BoR4 Rollup'!B799</f>
        <v xml:space="preserve"> Major Repairs</v>
      </c>
      <c r="B799" s="93">
        <v>0</v>
      </c>
      <c r="C799" s="245">
        <v>0</v>
      </c>
      <c r="D799" s="245">
        <v>0</v>
      </c>
      <c r="E799" s="294">
        <f t="shared" si="354"/>
        <v>0</v>
      </c>
      <c r="F799" s="73"/>
      <c r="G799" s="3" t="s">
        <v>357</v>
      </c>
      <c r="H799" s="3" t="str">
        <f t="shared" si="355"/>
        <v>151001</v>
      </c>
      <c r="I799" s="13" t="s">
        <v>428</v>
      </c>
    </row>
    <row r="800" spans="1:10" ht="15.75" x14ac:dyDescent="0.25">
      <c r="A800" s="55" t="str">
        <f>'BoR4 Rollup'!B800</f>
        <v>Total Acquisitions and Major Repairs</v>
      </c>
      <c r="B800" s="95">
        <f>B799+B798+B797</f>
        <v>0</v>
      </c>
      <c r="C800" s="281">
        <f>C799+C798+C797</f>
        <v>0</v>
      </c>
      <c r="D800" s="281">
        <f>D799+D798+D797</f>
        <v>0</v>
      </c>
      <c r="E800" s="296">
        <f t="shared" si="354"/>
        <v>0</v>
      </c>
      <c r="F800" s="77"/>
      <c r="G800" s="3" t="s">
        <v>357</v>
      </c>
      <c r="H800" s="3" t="str">
        <f t="shared" si="355"/>
        <v>151001</v>
      </c>
      <c r="I800" s="13" t="s">
        <v>428</v>
      </c>
    </row>
    <row r="801" spans="1:10" ht="15.75" x14ac:dyDescent="0.25">
      <c r="A801" s="55" t="str">
        <f>'BoR4 Rollup'!B801</f>
        <v>Function Total</v>
      </c>
      <c r="B801" s="264">
        <f>B800+B796+B791+B787</f>
        <v>0</v>
      </c>
      <c r="C801" s="264">
        <f>C800+C796+C791+C787</f>
        <v>0</v>
      </c>
      <c r="D801" s="94">
        <f>D800+D796+D791+D787</f>
        <v>0</v>
      </c>
      <c r="E801" s="240">
        <f t="shared" si="354"/>
        <v>0</v>
      </c>
      <c r="F801" s="76"/>
      <c r="G801" s="3" t="s">
        <v>357</v>
      </c>
      <c r="H801" s="3" t="str">
        <f t="shared" si="355"/>
        <v>151001</v>
      </c>
      <c r="I801" s="13" t="s">
        <v>428</v>
      </c>
    </row>
    <row r="802" spans="1:10" ht="15.75" x14ac:dyDescent="0.25">
      <c r="A802" s="254" t="str">
        <f>'BoR4 Rollup'!B802</f>
        <v>Function:  Instruction</v>
      </c>
      <c r="B802" s="255"/>
      <c r="C802" s="256"/>
      <c r="D802" s="256"/>
      <c r="E802" s="257"/>
      <c r="F802" s="72"/>
      <c r="G802" s="3" t="s">
        <v>356</v>
      </c>
      <c r="H802" s="3" t="str">
        <f t="shared" ref="H802:H803" si="356">RIGHT($A$804,6)</f>
        <v>151003</v>
      </c>
      <c r="I802" s="13" t="s">
        <v>429</v>
      </c>
    </row>
    <row r="803" spans="1:10" ht="15.75" x14ac:dyDescent="0.25">
      <c r="A803" s="106" t="str">
        <f>'BoR4 Rollup'!B803</f>
        <v>Orgn:  Allied H-Veterinary Technician</v>
      </c>
      <c r="B803" s="258" t="str">
        <f>+'BoR4 Rollup'!C803</f>
        <v>Actual</v>
      </c>
      <c r="C803" s="258" t="str">
        <f>+'BoR4 Rollup'!D803</f>
        <v>Budgeted</v>
      </c>
      <c r="D803" s="258" t="str">
        <f>+'BoR4 Rollup'!E803</f>
        <v>Budgeted</v>
      </c>
      <c r="E803" s="259" t="str">
        <f>'BoR4 Rollup'!F782</f>
        <v>2025-2026</v>
      </c>
      <c r="F803" s="74"/>
      <c r="G803" s="3" t="s">
        <v>356</v>
      </c>
      <c r="H803" s="3" t="str">
        <f t="shared" si="356"/>
        <v>151003</v>
      </c>
      <c r="I803" s="13" t="s">
        <v>429</v>
      </c>
    </row>
    <row r="804" spans="1:10" ht="15.75" x14ac:dyDescent="0.25">
      <c r="A804" s="248" t="str">
        <f>'BoR4 Rollup'!B804</f>
        <v>Organization ID:  151003</v>
      </c>
      <c r="B804" s="249" t="str">
        <f>'BoR4 Rollup'!$C$6</f>
        <v>2024-2025</v>
      </c>
      <c r="C804" s="147" t="str">
        <f>'BoR4 Rollup'!$D$6</f>
        <v>2024-2025</v>
      </c>
      <c r="D804" s="249" t="str">
        <f>'BoR4 Rollup'!$E$6</f>
        <v>2025-2026</v>
      </c>
      <c r="E804" s="250" t="str">
        <f>'BoR4 Rollup'!$F$6</f>
        <v>2025-2026</v>
      </c>
      <c r="F804" s="74"/>
      <c r="G804" s="3" t="s">
        <v>356</v>
      </c>
      <c r="H804" s="3" t="str">
        <f>RIGHT($A$804,6)</f>
        <v>151003</v>
      </c>
      <c r="I804" s="13" t="s">
        <v>429</v>
      </c>
    </row>
    <row r="805" spans="1:10" x14ac:dyDescent="0.2">
      <c r="A805" s="54" t="str">
        <f>'BoR4 Rollup'!B805</f>
        <v xml:space="preserve">  Salaries</v>
      </c>
      <c r="B805" s="93">
        <v>0</v>
      </c>
      <c r="C805" s="245">
        <v>0</v>
      </c>
      <c r="D805" s="245">
        <v>0</v>
      </c>
      <c r="E805" s="294">
        <f t="shared" ref="E805:E807" si="357">+D805-C805</f>
        <v>0</v>
      </c>
      <c r="F805" s="73"/>
      <c r="G805" s="3" t="s">
        <v>356</v>
      </c>
      <c r="H805" s="3" t="str">
        <f t="shared" ref="H805:H822" si="358">RIGHT($A$804,6)</f>
        <v>151003</v>
      </c>
      <c r="I805" s="13" t="s">
        <v>429</v>
      </c>
      <c r="J805" s="13" t="s">
        <v>570</v>
      </c>
    </row>
    <row r="806" spans="1:10" x14ac:dyDescent="0.2">
      <c r="A806" s="54" t="str">
        <f>'BoR4 Rollup'!B806</f>
        <v xml:space="preserve">  Other Compensation</v>
      </c>
      <c r="B806" s="93">
        <v>0</v>
      </c>
      <c r="C806" s="245">
        <v>0</v>
      </c>
      <c r="D806" s="245">
        <v>0</v>
      </c>
      <c r="E806" s="294">
        <f t="shared" si="357"/>
        <v>0</v>
      </c>
      <c r="F806" s="73"/>
      <c r="G806" s="3" t="s">
        <v>356</v>
      </c>
      <c r="H806" s="3" t="str">
        <f t="shared" si="358"/>
        <v>151003</v>
      </c>
      <c r="I806" s="13" t="s">
        <v>429</v>
      </c>
    </row>
    <row r="807" spans="1:10" x14ac:dyDescent="0.2">
      <c r="A807" s="54" t="str">
        <f>'BoR4 Rollup'!B807</f>
        <v xml:space="preserve">  Related Benefits</v>
      </c>
      <c r="B807" s="93">
        <v>0</v>
      </c>
      <c r="C807" s="245">
        <v>0</v>
      </c>
      <c r="D807" s="245">
        <v>0</v>
      </c>
      <c r="E807" s="294">
        <f t="shared" si="357"/>
        <v>0</v>
      </c>
      <c r="F807" s="73"/>
      <c r="G807" s="3" t="s">
        <v>356</v>
      </c>
      <c r="H807" s="3" t="str">
        <f t="shared" si="358"/>
        <v>151003</v>
      </c>
      <c r="I807" s="13" t="s">
        <v>429</v>
      </c>
      <c r="J807" s="13" t="s">
        <v>572</v>
      </c>
    </row>
    <row r="808" spans="1:10" ht="15.75" x14ac:dyDescent="0.25">
      <c r="A808" s="55" t="str">
        <f>'BoR4 Rollup'!B808</f>
        <v>Total Personal Services</v>
      </c>
      <c r="B808" s="94">
        <f>B807+B806+B805</f>
        <v>0</v>
      </c>
      <c r="C808" s="264">
        <f t="shared" ref="C808:D808" si="359">C807+C806+C805</f>
        <v>0</v>
      </c>
      <c r="D808" s="264">
        <f t="shared" si="359"/>
        <v>0</v>
      </c>
      <c r="E808" s="295">
        <f t="shared" ref="E808:E822" si="360">+D808-C808</f>
        <v>0</v>
      </c>
      <c r="F808" s="76"/>
      <c r="G808" s="3" t="s">
        <v>355</v>
      </c>
      <c r="H808" s="3" t="str">
        <f t="shared" si="358"/>
        <v>151003</v>
      </c>
      <c r="I808" s="13" t="s">
        <v>429</v>
      </c>
    </row>
    <row r="809" spans="1:10" x14ac:dyDescent="0.2">
      <c r="A809" s="54" t="str">
        <f>'BoR4 Rollup'!B809</f>
        <v xml:space="preserve"> Travel</v>
      </c>
      <c r="B809" s="93">
        <v>0</v>
      </c>
      <c r="C809" s="245">
        <v>0</v>
      </c>
      <c r="D809" s="245">
        <v>0</v>
      </c>
      <c r="E809" s="294">
        <f t="shared" si="360"/>
        <v>0</v>
      </c>
      <c r="F809" s="73"/>
      <c r="G809" s="3" t="s">
        <v>356</v>
      </c>
      <c r="H809" s="3" t="str">
        <f t="shared" si="358"/>
        <v>151003</v>
      </c>
      <c r="I809" s="13" t="s">
        <v>429</v>
      </c>
      <c r="J809" s="13" t="s">
        <v>573</v>
      </c>
    </row>
    <row r="810" spans="1:10" x14ac:dyDescent="0.2">
      <c r="A810" s="54" t="str">
        <f>'BoR4 Rollup'!B810</f>
        <v xml:space="preserve"> Operating Services</v>
      </c>
      <c r="B810" s="93">
        <v>0</v>
      </c>
      <c r="C810" s="245">
        <v>0</v>
      </c>
      <c r="D810" s="245">
        <v>0</v>
      </c>
      <c r="E810" s="294">
        <f t="shared" si="360"/>
        <v>0</v>
      </c>
      <c r="F810" s="73"/>
      <c r="G810" s="3" t="s">
        <v>356</v>
      </c>
      <c r="H810" s="3" t="str">
        <f t="shared" si="358"/>
        <v>151003</v>
      </c>
      <c r="I810" s="13" t="s">
        <v>429</v>
      </c>
      <c r="J810" s="13" t="s">
        <v>574</v>
      </c>
    </row>
    <row r="811" spans="1:10" x14ac:dyDescent="0.2">
      <c r="A811" s="54" t="str">
        <f>'BoR4 Rollup'!B811</f>
        <v xml:space="preserve"> Supplies</v>
      </c>
      <c r="B811" s="93">
        <v>0</v>
      </c>
      <c r="C811" s="245">
        <v>0</v>
      </c>
      <c r="D811" s="245">
        <v>0</v>
      </c>
      <c r="E811" s="294">
        <f t="shared" si="360"/>
        <v>0</v>
      </c>
      <c r="F811" s="73"/>
      <c r="G811" s="3" t="s">
        <v>356</v>
      </c>
      <c r="H811" s="3" t="str">
        <f t="shared" si="358"/>
        <v>151003</v>
      </c>
      <c r="I811" s="13" t="s">
        <v>429</v>
      </c>
      <c r="J811" s="13" t="s">
        <v>575</v>
      </c>
    </row>
    <row r="812" spans="1:10" ht="15.75" x14ac:dyDescent="0.25">
      <c r="A812" s="55" t="str">
        <f>'BoR4 Rollup'!B812</f>
        <v>Total Operating Expenses</v>
      </c>
      <c r="B812" s="95">
        <f>B811+B810+B809</f>
        <v>0</v>
      </c>
      <c r="C812" s="281">
        <f t="shared" ref="C812:D812" si="361">C811+C810+C809</f>
        <v>0</v>
      </c>
      <c r="D812" s="281">
        <f t="shared" si="361"/>
        <v>0</v>
      </c>
      <c r="E812" s="296">
        <f t="shared" si="360"/>
        <v>0</v>
      </c>
      <c r="F812" s="77"/>
      <c r="G812" s="3" t="s">
        <v>355</v>
      </c>
      <c r="H812" s="3" t="str">
        <f t="shared" si="358"/>
        <v>151003</v>
      </c>
      <c r="I812" s="13" t="s">
        <v>429</v>
      </c>
    </row>
    <row r="813" spans="1:10" x14ac:dyDescent="0.2">
      <c r="A813" s="54" t="str">
        <f>'BoR4 Rollup'!B813</f>
        <v xml:space="preserve"> Professional Services</v>
      </c>
      <c r="B813" s="93">
        <v>0</v>
      </c>
      <c r="C813" s="245">
        <v>0</v>
      </c>
      <c r="D813" s="245">
        <v>0</v>
      </c>
      <c r="E813" s="294">
        <f t="shared" si="360"/>
        <v>0</v>
      </c>
      <c r="F813" s="73"/>
      <c r="G813" s="3" t="s">
        <v>356</v>
      </c>
      <c r="H813" s="3" t="str">
        <f t="shared" si="358"/>
        <v>151003</v>
      </c>
      <c r="I813" s="13" t="s">
        <v>429</v>
      </c>
      <c r="J813" s="13" t="s">
        <v>576</v>
      </c>
    </row>
    <row r="814" spans="1:10" x14ac:dyDescent="0.2">
      <c r="A814" s="54" t="str">
        <f>'BoR4 Rollup'!B814</f>
        <v xml:space="preserve"> Other Charges</v>
      </c>
      <c r="B814" s="93">
        <v>0</v>
      </c>
      <c r="C814" s="245">
        <v>0</v>
      </c>
      <c r="D814" s="245">
        <v>0</v>
      </c>
      <c r="E814" s="294">
        <f t="shared" si="360"/>
        <v>0</v>
      </c>
      <c r="F814" s="73"/>
      <c r="G814" s="3" t="s">
        <v>356</v>
      </c>
      <c r="H814" s="3" t="str">
        <f t="shared" si="358"/>
        <v>151003</v>
      </c>
      <c r="I814" s="13" t="s">
        <v>429</v>
      </c>
      <c r="J814" s="13" t="s">
        <v>577</v>
      </c>
    </row>
    <row r="815" spans="1:10" x14ac:dyDescent="0.2">
      <c r="A815" s="54" t="str">
        <f>'BoR4 Rollup'!B815</f>
        <v xml:space="preserve"> Debt Services</v>
      </c>
      <c r="B815" s="93">
        <v>0</v>
      </c>
      <c r="C815" s="245">
        <v>0</v>
      </c>
      <c r="D815" s="245">
        <v>0</v>
      </c>
      <c r="E815" s="294">
        <f t="shared" si="360"/>
        <v>0</v>
      </c>
      <c r="F815" s="73"/>
      <c r="G815" s="3" t="s">
        <v>356</v>
      </c>
      <c r="H815" s="3" t="str">
        <f t="shared" si="358"/>
        <v>151003</v>
      </c>
      <c r="I815" s="13" t="s">
        <v>429</v>
      </c>
    </row>
    <row r="816" spans="1:10" x14ac:dyDescent="0.2">
      <c r="A816" s="54" t="str">
        <f>'BoR4 Rollup'!B816</f>
        <v xml:space="preserve"> Interagency Transfers</v>
      </c>
      <c r="B816" s="93">
        <v>0</v>
      </c>
      <c r="C816" s="245">
        <v>0</v>
      </c>
      <c r="D816" s="245">
        <v>0</v>
      </c>
      <c r="E816" s="294">
        <f t="shared" si="360"/>
        <v>0</v>
      </c>
      <c r="F816" s="73"/>
      <c r="G816" s="3" t="s">
        <v>356</v>
      </c>
      <c r="H816" s="3" t="str">
        <f t="shared" si="358"/>
        <v>151003</v>
      </c>
      <c r="I816" s="13" t="s">
        <v>429</v>
      </c>
      <c r="J816" s="13" t="s">
        <v>578</v>
      </c>
    </row>
    <row r="817" spans="1:10" ht="15.75" x14ac:dyDescent="0.25">
      <c r="A817" s="55" t="str">
        <f>'BoR4 Rollup'!B817</f>
        <v>Total Other Charges</v>
      </c>
      <c r="B817" s="95">
        <f>B816+B815+B814+B813</f>
        <v>0</v>
      </c>
      <c r="C817" s="281">
        <f t="shared" ref="C817:D817" si="362">C816+C815+C814+C813</f>
        <v>0</v>
      </c>
      <c r="D817" s="281">
        <f t="shared" si="362"/>
        <v>0</v>
      </c>
      <c r="E817" s="296">
        <f t="shared" si="360"/>
        <v>0</v>
      </c>
      <c r="F817" s="77"/>
      <c r="G817" s="3" t="s">
        <v>355</v>
      </c>
      <c r="H817" s="3" t="str">
        <f t="shared" si="358"/>
        <v>151003</v>
      </c>
      <c r="I817" s="13" t="s">
        <v>429</v>
      </c>
    </row>
    <row r="818" spans="1:10" x14ac:dyDescent="0.2">
      <c r="A818" s="54" t="str">
        <f>'BoR4 Rollup'!B818</f>
        <v xml:space="preserve"> General Acquisitions</v>
      </c>
      <c r="B818" s="93">
        <v>0</v>
      </c>
      <c r="C818" s="245">
        <v>0</v>
      </c>
      <c r="D818" s="245">
        <v>0</v>
      </c>
      <c r="E818" s="294">
        <f t="shared" si="360"/>
        <v>0</v>
      </c>
      <c r="F818" s="73"/>
      <c r="G818" s="3" t="s">
        <v>356</v>
      </c>
      <c r="H818" s="3" t="str">
        <f t="shared" si="358"/>
        <v>151003</v>
      </c>
      <c r="I818" s="13" t="s">
        <v>429</v>
      </c>
      <c r="J818" s="13" t="s">
        <v>579</v>
      </c>
    </row>
    <row r="819" spans="1:10" x14ac:dyDescent="0.2">
      <c r="A819" s="54" t="str">
        <f>'BoR4 Rollup'!B819</f>
        <v xml:space="preserve"> Library Acquisitions</v>
      </c>
      <c r="B819" s="93">
        <v>0</v>
      </c>
      <c r="C819" s="245">
        <v>0</v>
      </c>
      <c r="D819" s="245">
        <v>0</v>
      </c>
      <c r="E819" s="294">
        <f t="shared" si="360"/>
        <v>0</v>
      </c>
      <c r="F819" s="73"/>
      <c r="G819" s="3" t="s">
        <v>356</v>
      </c>
      <c r="H819" s="3" t="str">
        <f t="shared" si="358"/>
        <v>151003</v>
      </c>
      <c r="I819" s="13" t="s">
        <v>429</v>
      </c>
      <c r="J819" s="13" t="s">
        <v>579</v>
      </c>
    </row>
    <row r="820" spans="1:10" x14ac:dyDescent="0.2">
      <c r="A820" s="54" t="str">
        <f>'BoR4 Rollup'!B820</f>
        <v xml:space="preserve"> Major Repairs</v>
      </c>
      <c r="B820" s="93">
        <v>0</v>
      </c>
      <c r="C820" s="245">
        <v>0</v>
      </c>
      <c r="D820" s="245">
        <v>0</v>
      </c>
      <c r="E820" s="294">
        <f t="shared" si="360"/>
        <v>0</v>
      </c>
      <c r="F820" s="73"/>
      <c r="G820" s="3" t="s">
        <v>356</v>
      </c>
      <c r="H820" s="3" t="str">
        <f t="shared" si="358"/>
        <v>151003</v>
      </c>
      <c r="I820" s="13" t="s">
        <v>429</v>
      </c>
    </row>
    <row r="821" spans="1:10" ht="15.75" x14ac:dyDescent="0.25">
      <c r="A821" s="55" t="str">
        <f>'BoR4 Rollup'!B821</f>
        <v>Total Acquisitions and Major Repairs</v>
      </c>
      <c r="B821" s="95">
        <f>B820+B819+B818</f>
        <v>0</v>
      </c>
      <c r="C821" s="281">
        <f t="shared" ref="C821:D821" si="363">C820+C819+C818</f>
        <v>0</v>
      </c>
      <c r="D821" s="281">
        <f t="shared" si="363"/>
        <v>0</v>
      </c>
      <c r="E821" s="296">
        <f t="shared" si="360"/>
        <v>0</v>
      </c>
      <c r="F821" s="77"/>
      <c r="G821" s="3" t="s">
        <v>355</v>
      </c>
      <c r="H821" s="3" t="str">
        <f t="shared" si="358"/>
        <v>151003</v>
      </c>
      <c r="I821" s="13" t="s">
        <v>429</v>
      </c>
    </row>
    <row r="822" spans="1:10" ht="15.75" x14ac:dyDescent="0.25">
      <c r="A822" s="55" t="str">
        <f>'BoR4 Rollup'!B822</f>
        <v>Function Total</v>
      </c>
      <c r="B822" s="264">
        <f>B821+B817+B812+B808</f>
        <v>0</v>
      </c>
      <c r="C822" s="264">
        <f t="shared" ref="C822:D822" si="364">C821+C817+C812+C808</f>
        <v>0</v>
      </c>
      <c r="D822" s="264">
        <f t="shared" si="364"/>
        <v>0</v>
      </c>
      <c r="E822" s="297">
        <f t="shared" si="360"/>
        <v>0</v>
      </c>
      <c r="F822" s="76"/>
      <c r="G822" s="3" t="s">
        <v>355</v>
      </c>
      <c r="H822" s="3" t="str">
        <f t="shared" si="358"/>
        <v>151003</v>
      </c>
      <c r="I822" s="13" t="s">
        <v>429</v>
      </c>
    </row>
    <row r="823" spans="1:10" ht="15.75" x14ac:dyDescent="0.25">
      <c r="A823" s="254" t="str">
        <f>'BoR4 Rollup'!B823</f>
        <v>Function:  Instruction</v>
      </c>
      <c r="B823" s="255"/>
      <c r="C823" s="256"/>
      <c r="D823" s="256"/>
      <c r="E823" s="257"/>
      <c r="F823" s="72"/>
      <c r="G823" s="3" t="s">
        <v>357</v>
      </c>
      <c r="H823" s="3" t="str">
        <f t="shared" ref="H823:H824" si="365">RIGHT($A$825,6)</f>
        <v>151004</v>
      </c>
      <c r="I823" s="13" t="s">
        <v>430</v>
      </c>
    </row>
    <row r="824" spans="1:10" ht="15.75" x14ac:dyDescent="0.25">
      <c r="A824" s="106" t="str">
        <f>'BoR4 Rollup'!B824</f>
        <v>Orgn:  Allied H-Veterinary Asst.</v>
      </c>
      <c r="B824" s="258" t="str">
        <f>+'BoR4 Rollup'!C824</f>
        <v>Actual</v>
      </c>
      <c r="C824" s="258" t="str">
        <f>+'BoR4 Rollup'!D824</f>
        <v>Budgeted</v>
      </c>
      <c r="D824" s="258" t="str">
        <f>+'BoR4 Rollup'!E824</f>
        <v>Budgeted</v>
      </c>
      <c r="E824" s="259" t="str">
        <f>'BoR4 Rollup'!F803</f>
        <v>2024-2025 +/-</v>
      </c>
      <c r="F824" s="78"/>
      <c r="G824" s="3" t="s">
        <v>357</v>
      </c>
      <c r="H824" s="3" t="str">
        <f t="shared" si="365"/>
        <v>151004</v>
      </c>
      <c r="I824" s="13" t="s">
        <v>430</v>
      </c>
    </row>
    <row r="825" spans="1:10" ht="15.75" x14ac:dyDescent="0.25">
      <c r="A825" s="248" t="str">
        <f>'BoR4 Rollup'!B825</f>
        <v>Organization ID:  151004</v>
      </c>
      <c r="B825" s="249" t="str">
        <f>'BoR4 Rollup'!$C$6</f>
        <v>2024-2025</v>
      </c>
      <c r="C825" s="147" t="str">
        <f>'BoR4 Rollup'!$D$6</f>
        <v>2024-2025</v>
      </c>
      <c r="D825" s="249" t="str">
        <f>'BoR4 Rollup'!$E$6</f>
        <v>2025-2026</v>
      </c>
      <c r="E825" s="250" t="str">
        <f>'BoR4 Rollup'!$F$6</f>
        <v>2025-2026</v>
      </c>
      <c r="F825" s="78"/>
      <c r="G825" s="3" t="s">
        <v>357</v>
      </c>
      <c r="H825" s="3" t="str">
        <f>RIGHT($A$825,6)</f>
        <v>151004</v>
      </c>
      <c r="I825" s="13" t="s">
        <v>430</v>
      </c>
    </row>
    <row r="826" spans="1:10" x14ac:dyDescent="0.2">
      <c r="A826" s="54" t="str">
        <f>'BoR4 Rollup'!B826</f>
        <v xml:space="preserve">  Salaries</v>
      </c>
      <c r="B826" s="93">
        <v>0</v>
      </c>
      <c r="C826" s="245">
        <v>0</v>
      </c>
      <c r="D826" s="245">
        <v>0</v>
      </c>
      <c r="E826" s="294">
        <f t="shared" ref="E826:E828" si="366">+D826-C826</f>
        <v>0</v>
      </c>
      <c r="F826" s="73"/>
      <c r="G826" s="3" t="s">
        <v>357</v>
      </c>
      <c r="H826" s="3" t="str">
        <f t="shared" ref="H826:H843" si="367">RIGHT($A$825,6)</f>
        <v>151004</v>
      </c>
      <c r="I826" s="13" t="s">
        <v>430</v>
      </c>
      <c r="J826" s="13" t="s">
        <v>570</v>
      </c>
    </row>
    <row r="827" spans="1:10" x14ac:dyDescent="0.2">
      <c r="A827" s="54" t="str">
        <f>'BoR4 Rollup'!B827</f>
        <v xml:space="preserve">  Other Compensation</v>
      </c>
      <c r="B827" s="93">
        <v>0</v>
      </c>
      <c r="C827" s="245">
        <v>0</v>
      </c>
      <c r="D827" s="245">
        <v>0</v>
      </c>
      <c r="E827" s="294">
        <f t="shared" si="366"/>
        <v>0</v>
      </c>
      <c r="F827" s="73"/>
      <c r="G827" s="3" t="s">
        <v>357</v>
      </c>
      <c r="H827" s="3" t="str">
        <f t="shared" si="367"/>
        <v>151004</v>
      </c>
      <c r="I827" s="13" t="s">
        <v>430</v>
      </c>
    </row>
    <row r="828" spans="1:10" x14ac:dyDescent="0.2">
      <c r="A828" s="54" t="str">
        <f>'BoR4 Rollup'!B828</f>
        <v xml:space="preserve">  Related Benefits</v>
      </c>
      <c r="B828" s="93">
        <v>0</v>
      </c>
      <c r="C828" s="245">
        <v>0</v>
      </c>
      <c r="D828" s="245">
        <v>0</v>
      </c>
      <c r="E828" s="294">
        <f t="shared" si="366"/>
        <v>0</v>
      </c>
      <c r="F828" s="73"/>
      <c r="G828" s="3" t="s">
        <v>357</v>
      </c>
      <c r="H828" s="3" t="str">
        <f t="shared" si="367"/>
        <v>151004</v>
      </c>
      <c r="I828" s="13" t="s">
        <v>430</v>
      </c>
      <c r="J828" s="13" t="s">
        <v>572</v>
      </c>
    </row>
    <row r="829" spans="1:10" ht="15.75" x14ac:dyDescent="0.25">
      <c r="A829" s="55" t="str">
        <f>'BoR4 Rollup'!B829</f>
        <v>Total Personal Services</v>
      </c>
      <c r="B829" s="94">
        <f>B828+B827+B826</f>
        <v>0</v>
      </c>
      <c r="C829" s="264">
        <f>C828+C827+C826</f>
        <v>0</v>
      </c>
      <c r="D829" s="264">
        <f>D828+D827+D826</f>
        <v>0</v>
      </c>
      <c r="E829" s="295">
        <f t="shared" ref="E829:E843" si="368">+D829-C829</f>
        <v>0</v>
      </c>
      <c r="F829" s="76"/>
      <c r="G829" s="3" t="s">
        <v>357</v>
      </c>
      <c r="H829" s="3" t="str">
        <f t="shared" si="367"/>
        <v>151004</v>
      </c>
      <c r="I829" s="13" t="s">
        <v>430</v>
      </c>
    </row>
    <row r="830" spans="1:10" x14ac:dyDescent="0.2">
      <c r="A830" s="54" t="str">
        <f>'BoR4 Rollup'!B830</f>
        <v xml:space="preserve"> Travel</v>
      </c>
      <c r="B830" s="93">
        <v>0</v>
      </c>
      <c r="C830" s="245">
        <v>0</v>
      </c>
      <c r="D830" s="245">
        <v>0</v>
      </c>
      <c r="E830" s="294">
        <f t="shared" si="368"/>
        <v>0</v>
      </c>
      <c r="F830" s="73"/>
      <c r="G830" s="3" t="s">
        <v>357</v>
      </c>
      <c r="H830" s="3" t="str">
        <f t="shared" si="367"/>
        <v>151004</v>
      </c>
      <c r="I830" s="13" t="s">
        <v>430</v>
      </c>
      <c r="J830" s="13" t="s">
        <v>573</v>
      </c>
    </row>
    <row r="831" spans="1:10" x14ac:dyDescent="0.2">
      <c r="A831" s="54" t="str">
        <f>'BoR4 Rollup'!B831</f>
        <v xml:space="preserve"> Operating Services</v>
      </c>
      <c r="B831" s="93">
        <v>0</v>
      </c>
      <c r="C831" s="245">
        <v>0</v>
      </c>
      <c r="D831" s="245">
        <v>0</v>
      </c>
      <c r="E831" s="294">
        <f t="shared" si="368"/>
        <v>0</v>
      </c>
      <c r="F831" s="73"/>
      <c r="G831" s="3" t="s">
        <v>357</v>
      </c>
      <c r="H831" s="3" t="str">
        <f t="shared" si="367"/>
        <v>151004</v>
      </c>
      <c r="I831" s="13" t="s">
        <v>430</v>
      </c>
      <c r="J831" s="13" t="s">
        <v>574</v>
      </c>
    </row>
    <row r="832" spans="1:10" x14ac:dyDescent="0.2">
      <c r="A832" s="54" t="str">
        <f>'BoR4 Rollup'!B832</f>
        <v xml:space="preserve"> Supplies</v>
      </c>
      <c r="B832" s="93">
        <v>0</v>
      </c>
      <c r="C832" s="245">
        <v>0</v>
      </c>
      <c r="D832" s="245">
        <v>0</v>
      </c>
      <c r="E832" s="294">
        <f t="shared" si="368"/>
        <v>0</v>
      </c>
      <c r="F832" s="73"/>
      <c r="G832" s="3" t="s">
        <v>357</v>
      </c>
      <c r="H832" s="3" t="str">
        <f t="shared" si="367"/>
        <v>151004</v>
      </c>
      <c r="I832" s="13" t="s">
        <v>430</v>
      </c>
      <c r="J832" s="13" t="s">
        <v>575</v>
      </c>
    </row>
    <row r="833" spans="1:10" ht="15.75" x14ac:dyDescent="0.25">
      <c r="A833" s="55" t="str">
        <f>'BoR4 Rollup'!B833</f>
        <v>Total Operating Expenses</v>
      </c>
      <c r="B833" s="95">
        <f>B832+B831+B830</f>
        <v>0</v>
      </c>
      <c r="C833" s="281">
        <f>C832+C831+C830</f>
        <v>0</v>
      </c>
      <c r="D833" s="281">
        <f>D832+D831+D830</f>
        <v>0</v>
      </c>
      <c r="E833" s="296">
        <f t="shared" si="368"/>
        <v>0</v>
      </c>
      <c r="F833" s="77"/>
      <c r="G833" s="3" t="s">
        <v>357</v>
      </c>
      <c r="H833" s="3" t="str">
        <f t="shared" si="367"/>
        <v>151004</v>
      </c>
      <c r="I833" s="13" t="s">
        <v>430</v>
      </c>
    </row>
    <row r="834" spans="1:10" x14ac:dyDescent="0.2">
      <c r="A834" s="54" t="str">
        <f>'BoR4 Rollup'!B834</f>
        <v xml:space="preserve"> Professional Services</v>
      </c>
      <c r="B834" s="93">
        <v>0</v>
      </c>
      <c r="C834" s="245">
        <v>0</v>
      </c>
      <c r="D834" s="245">
        <v>0</v>
      </c>
      <c r="E834" s="294">
        <f t="shared" si="368"/>
        <v>0</v>
      </c>
      <c r="F834" s="73"/>
      <c r="G834" s="3" t="s">
        <v>357</v>
      </c>
      <c r="H834" s="3" t="str">
        <f t="shared" si="367"/>
        <v>151004</v>
      </c>
      <c r="I834" s="13" t="s">
        <v>430</v>
      </c>
      <c r="J834" s="13" t="s">
        <v>576</v>
      </c>
    </row>
    <row r="835" spans="1:10" x14ac:dyDescent="0.2">
      <c r="A835" s="54" t="str">
        <f>'BoR4 Rollup'!B835</f>
        <v xml:space="preserve"> Other Charges</v>
      </c>
      <c r="B835" s="93">
        <v>0</v>
      </c>
      <c r="C835" s="245">
        <v>0</v>
      </c>
      <c r="D835" s="245">
        <v>0</v>
      </c>
      <c r="E835" s="294">
        <f t="shared" si="368"/>
        <v>0</v>
      </c>
      <c r="F835" s="73"/>
      <c r="G835" s="3" t="s">
        <v>357</v>
      </c>
      <c r="H835" s="3" t="str">
        <f t="shared" si="367"/>
        <v>151004</v>
      </c>
      <c r="I835" s="13" t="s">
        <v>430</v>
      </c>
      <c r="J835" s="13" t="s">
        <v>577</v>
      </c>
    </row>
    <row r="836" spans="1:10" x14ac:dyDescent="0.2">
      <c r="A836" s="54" t="str">
        <f>'BoR4 Rollup'!B836</f>
        <v xml:space="preserve"> Debt Services</v>
      </c>
      <c r="B836" s="93">
        <v>0</v>
      </c>
      <c r="C836" s="245">
        <v>0</v>
      </c>
      <c r="D836" s="245">
        <v>0</v>
      </c>
      <c r="E836" s="294">
        <f t="shared" si="368"/>
        <v>0</v>
      </c>
      <c r="F836" s="73"/>
      <c r="G836" s="3" t="s">
        <v>357</v>
      </c>
      <c r="H836" s="3" t="str">
        <f t="shared" si="367"/>
        <v>151004</v>
      </c>
      <c r="I836" s="13" t="s">
        <v>430</v>
      </c>
    </row>
    <row r="837" spans="1:10" x14ac:dyDescent="0.2">
      <c r="A837" s="54" t="str">
        <f>'BoR4 Rollup'!B837</f>
        <v xml:space="preserve"> Interagency Transfers</v>
      </c>
      <c r="B837" s="93">
        <v>0</v>
      </c>
      <c r="C837" s="245">
        <v>0</v>
      </c>
      <c r="D837" s="245">
        <v>0</v>
      </c>
      <c r="E837" s="294">
        <f t="shared" si="368"/>
        <v>0</v>
      </c>
      <c r="F837" s="73"/>
      <c r="G837" s="3" t="s">
        <v>357</v>
      </c>
      <c r="H837" s="3" t="str">
        <f t="shared" si="367"/>
        <v>151004</v>
      </c>
      <c r="I837" s="13" t="s">
        <v>430</v>
      </c>
      <c r="J837" s="13" t="s">
        <v>578</v>
      </c>
    </row>
    <row r="838" spans="1:10" ht="15.75" x14ac:dyDescent="0.25">
      <c r="A838" s="55" t="str">
        <f>'BoR4 Rollup'!B838</f>
        <v>Total Other Charges</v>
      </c>
      <c r="B838" s="95">
        <f>B837+B836+B835+B834</f>
        <v>0</v>
      </c>
      <c r="C838" s="281">
        <f>C837+C836+C835+C834</f>
        <v>0</v>
      </c>
      <c r="D838" s="281">
        <f>D837+D836+D835+D834</f>
        <v>0</v>
      </c>
      <c r="E838" s="296">
        <f t="shared" si="368"/>
        <v>0</v>
      </c>
      <c r="F838" s="77"/>
      <c r="G838" s="3" t="s">
        <v>357</v>
      </c>
      <c r="H838" s="3" t="str">
        <f t="shared" si="367"/>
        <v>151004</v>
      </c>
      <c r="I838" s="13" t="s">
        <v>430</v>
      </c>
    </row>
    <row r="839" spans="1:10" x14ac:dyDescent="0.2">
      <c r="A839" s="54" t="str">
        <f>'BoR4 Rollup'!B839</f>
        <v xml:space="preserve"> General Acquisitions</v>
      </c>
      <c r="B839" s="93">
        <v>0</v>
      </c>
      <c r="C839" s="245">
        <v>0</v>
      </c>
      <c r="D839" s="245">
        <v>0</v>
      </c>
      <c r="E839" s="294">
        <f t="shared" si="368"/>
        <v>0</v>
      </c>
      <c r="F839" s="73"/>
      <c r="G839" s="3" t="s">
        <v>357</v>
      </c>
      <c r="H839" s="3" t="str">
        <f t="shared" si="367"/>
        <v>151004</v>
      </c>
      <c r="I839" s="13" t="s">
        <v>430</v>
      </c>
      <c r="J839" s="13" t="s">
        <v>579</v>
      </c>
    </row>
    <row r="840" spans="1:10" x14ac:dyDescent="0.2">
      <c r="A840" s="54" t="str">
        <f>'BoR4 Rollup'!B840</f>
        <v xml:space="preserve"> Library Acquisitions</v>
      </c>
      <c r="B840" s="93">
        <v>0</v>
      </c>
      <c r="C840" s="245">
        <v>0</v>
      </c>
      <c r="D840" s="245">
        <v>0</v>
      </c>
      <c r="E840" s="294">
        <f t="shared" si="368"/>
        <v>0</v>
      </c>
      <c r="F840" s="73"/>
      <c r="G840" s="3" t="s">
        <v>357</v>
      </c>
      <c r="H840" s="3" t="str">
        <f t="shared" si="367"/>
        <v>151004</v>
      </c>
      <c r="I840" s="13" t="s">
        <v>430</v>
      </c>
      <c r="J840" s="13" t="s">
        <v>579</v>
      </c>
    </row>
    <row r="841" spans="1:10" x14ac:dyDescent="0.2">
      <c r="A841" s="54" t="str">
        <f>'BoR4 Rollup'!B841</f>
        <v xml:space="preserve"> Major Repairs</v>
      </c>
      <c r="B841" s="93">
        <v>0</v>
      </c>
      <c r="C841" s="245">
        <v>0</v>
      </c>
      <c r="D841" s="245">
        <v>0</v>
      </c>
      <c r="E841" s="294">
        <f t="shared" si="368"/>
        <v>0</v>
      </c>
      <c r="F841" s="73"/>
      <c r="G841" s="3" t="s">
        <v>357</v>
      </c>
      <c r="H841" s="3" t="str">
        <f t="shared" si="367"/>
        <v>151004</v>
      </c>
      <c r="I841" s="13" t="s">
        <v>430</v>
      </c>
    </row>
    <row r="842" spans="1:10" ht="15.75" x14ac:dyDescent="0.25">
      <c r="A842" s="55" t="str">
        <f>'BoR4 Rollup'!B842</f>
        <v>Total Acquisitions and Major Repairs</v>
      </c>
      <c r="B842" s="95">
        <f>B841+B840+B839</f>
        <v>0</v>
      </c>
      <c r="C842" s="281">
        <f>C841+C840+C839</f>
        <v>0</v>
      </c>
      <c r="D842" s="281">
        <f>D841+D840+D839</f>
        <v>0</v>
      </c>
      <c r="E842" s="296">
        <f t="shared" si="368"/>
        <v>0</v>
      </c>
      <c r="F842" s="77"/>
      <c r="G842" s="3" t="s">
        <v>357</v>
      </c>
      <c r="H842" s="3" t="str">
        <f t="shared" si="367"/>
        <v>151004</v>
      </c>
      <c r="I842" s="13" t="s">
        <v>430</v>
      </c>
    </row>
    <row r="843" spans="1:10" ht="15.75" x14ac:dyDescent="0.25">
      <c r="A843" s="55" t="str">
        <f>'BoR4 Rollup'!B843</f>
        <v>Function Total</v>
      </c>
      <c r="B843" s="94">
        <f>B842+B838+B833+B829</f>
        <v>0</v>
      </c>
      <c r="C843" s="264">
        <f>C842+C838+C833+C829</f>
        <v>0</v>
      </c>
      <c r="D843" s="264">
        <f>D842+D838+D833+D829</f>
        <v>0</v>
      </c>
      <c r="E843" s="297">
        <f t="shared" si="368"/>
        <v>0</v>
      </c>
      <c r="F843" s="76"/>
      <c r="G843" s="3" t="s">
        <v>357</v>
      </c>
      <c r="H843" s="3" t="str">
        <f t="shared" si="367"/>
        <v>151004</v>
      </c>
      <c r="I843" s="13" t="s">
        <v>430</v>
      </c>
    </row>
    <row r="844" spans="1:10" ht="15.75" x14ac:dyDescent="0.25">
      <c r="A844" s="254" t="str">
        <f>'BoR4 Rollup'!B844</f>
        <v>Function:  Instruction</v>
      </c>
      <c r="B844" s="255"/>
      <c r="C844" s="256"/>
      <c r="D844" s="256"/>
      <c r="E844" s="257"/>
      <c r="F844" s="72"/>
      <c r="G844" s="3" t="s">
        <v>356</v>
      </c>
      <c r="H844" s="3" t="str">
        <f>RIGHT($A$846,6)</f>
        <v>151008</v>
      </c>
      <c r="I844" s="129" t="s">
        <v>618</v>
      </c>
    </row>
    <row r="845" spans="1:10" ht="15.75" x14ac:dyDescent="0.25">
      <c r="A845" s="106" t="str">
        <f>'BoR4 Rollup'!B845</f>
        <v>Orgn:  Allied H-Emergency Medical Tech</v>
      </c>
      <c r="B845" s="258" t="str">
        <f>+'BoR4 Rollup'!C824</f>
        <v>Actual</v>
      </c>
      <c r="C845" s="258" t="str">
        <f>+'BoR4 Rollup'!D824</f>
        <v>Budgeted</v>
      </c>
      <c r="D845" s="258" t="str">
        <f>+'BoR4 Rollup'!E824</f>
        <v>Budgeted</v>
      </c>
      <c r="E845" s="259" t="str">
        <f>+E5</f>
        <v>2024-2025 +/-</v>
      </c>
      <c r="F845" s="78"/>
      <c r="G845" s="3" t="s">
        <v>356</v>
      </c>
      <c r="H845" s="3" t="str">
        <f t="shared" ref="H845:H864" si="369">RIGHT($A$846,6)</f>
        <v>151008</v>
      </c>
      <c r="I845" s="129" t="s">
        <v>618</v>
      </c>
    </row>
    <row r="846" spans="1:10" ht="15.75" x14ac:dyDescent="0.25">
      <c r="A846" s="248" t="str">
        <f>'BoR4 Rollup'!B846</f>
        <v>Organization ID:  151008</v>
      </c>
      <c r="B846" s="249" t="str">
        <f>'BoR4 Rollup'!$C$6</f>
        <v>2024-2025</v>
      </c>
      <c r="C846" s="147" t="str">
        <f>'BoR4 Rollup'!$D$6</f>
        <v>2024-2025</v>
      </c>
      <c r="D846" s="249" t="str">
        <f>'BoR4 Rollup'!$E$6</f>
        <v>2025-2026</v>
      </c>
      <c r="E846" s="250" t="str">
        <f>'BoR4 Rollup'!$F$6</f>
        <v>2025-2026</v>
      </c>
      <c r="F846" s="78"/>
      <c r="G846" s="3" t="s">
        <v>356</v>
      </c>
      <c r="H846" s="3" t="str">
        <f t="shared" si="369"/>
        <v>151008</v>
      </c>
      <c r="I846" s="129" t="s">
        <v>618</v>
      </c>
    </row>
    <row r="847" spans="1:10" x14ac:dyDescent="0.2">
      <c r="A847" s="54" t="str">
        <f>'BoR4 Rollup'!B826</f>
        <v xml:space="preserve">  Salaries</v>
      </c>
      <c r="B847" s="93">
        <v>18090</v>
      </c>
      <c r="C847" s="245">
        <v>18090</v>
      </c>
      <c r="D847" s="245">
        <v>36200</v>
      </c>
      <c r="E847" s="294">
        <f t="shared" ref="E847:E849" si="370">+D847-C847</f>
        <v>18110</v>
      </c>
      <c r="F847" s="73"/>
      <c r="G847" s="3" t="s">
        <v>356</v>
      </c>
      <c r="H847" s="3" t="str">
        <f t="shared" si="369"/>
        <v>151008</v>
      </c>
      <c r="I847" s="129" t="s">
        <v>618</v>
      </c>
      <c r="J847" s="13" t="s">
        <v>570</v>
      </c>
    </row>
    <row r="848" spans="1:10" x14ac:dyDescent="0.2">
      <c r="A848" s="54" t="str">
        <f>'BoR4 Rollup'!B827</f>
        <v xml:space="preserve">  Other Compensation</v>
      </c>
      <c r="B848" s="93">
        <v>0</v>
      </c>
      <c r="C848" s="245">
        <v>0</v>
      </c>
      <c r="D848" s="245"/>
      <c r="E848" s="294">
        <f t="shared" si="370"/>
        <v>0</v>
      </c>
      <c r="F848" s="73"/>
      <c r="G848" s="3" t="s">
        <v>356</v>
      </c>
      <c r="H848" s="3" t="str">
        <f t="shared" si="369"/>
        <v>151008</v>
      </c>
      <c r="I848" s="129" t="s">
        <v>618</v>
      </c>
    </row>
    <row r="849" spans="1:10" x14ac:dyDescent="0.2">
      <c r="A849" s="54" t="str">
        <f>'BoR4 Rollup'!B828</f>
        <v xml:space="preserve">  Related Benefits</v>
      </c>
      <c r="B849" s="93">
        <v>4040</v>
      </c>
      <c r="C849" s="245">
        <v>4040</v>
      </c>
      <c r="D849" s="245">
        <v>7884</v>
      </c>
      <c r="E849" s="294">
        <f t="shared" si="370"/>
        <v>3844</v>
      </c>
      <c r="F849" s="73"/>
      <c r="G849" s="3" t="s">
        <v>356</v>
      </c>
      <c r="H849" s="3" t="str">
        <f t="shared" si="369"/>
        <v>151008</v>
      </c>
      <c r="I849" s="129" t="s">
        <v>618</v>
      </c>
      <c r="J849" s="13" t="s">
        <v>572</v>
      </c>
    </row>
    <row r="850" spans="1:10" ht="15.75" x14ac:dyDescent="0.25">
      <c r="A850" s="55" t="str">
        <f>'BoR4 Rollup'!B829</f>
        <v>Total Personal Services</v>
      </c>
      <c r="B850" s="94">
        <f>B849+B848+B847</f>
        <v>22130</v>
      </c>
      <c r="C850" s="264">
        <f>C849+C848+C847</f>
        <v>22130</v>
      </c>
      <c r="D850" s="264">
        <f t="shared" ref="D850" si="371">D849+D848+D847</f>
        <v>44084</v>
      </c>
      <c r="E850" s="295">
        <f t="shared" ref="E850:E864" si="372">+D850-C850</f>
        <v>21954</v>
      </c>
      <c r="F850" s="76"/>
      <c r="G850" s="3" t="s">
        <v>355</v>
      </c>
      <c r="H850" s="3" t="str">
        <f t="shared" si="369"/>
        <v>151008</v>
      </c>
      <c r="I850" s="129" t="s">
        <v>618</v>
      </c>
    </row>
    <row r="851" spans="1:10" x14ac:dyDescent="0.2">
      <c r="A851" s="54" t="str">
        <f>'BoR4 Rollup'!B830</f>
        <v xml:space="preserve"> Travel</v>
      </c>
      <c r="B851" s="93">
        <v>0</v>
      </c>
      <c r="C851" s="245">
        <v>0</v>
      </c>
      <c r="D851" s="245">
        <v>0</v>
      </c>
      <c r="E851" s="294">
        <f t="shared" si="372"/>
        <v>0</v>
      </c>
      <c r="F851" s="73"/>
      <c r="G851" s="3" t="s">
        <v>356</v>
      </c>
      <c r="H851" s="3" t="str">
        <f t="shared" si="369"/>
        <v>151008</v>
      </c>
      <c r="I851" s="129" t="s">
        <v>618</v>
      </c>
      <c r="J851" s="13" t="s">
        <v>573</v>
      </c>
    </row>
    <row r="852" spans="1:10" x14ac:dyDescent="0.2">
      <c r="A852" s="54" t="str">
        <f>'BoR4 Rollup'!B831</f>
        <v xml:space="preserve"> Operating Services</v>
      </c>
      <c r="B852" s="93">
        <v>54</v>
      </c>
      <c r="C852" s="245">
        <v>54</v>
      </c>
      <c r="D852" s="245">
        <v>0</v>
      </c>
      <c r="E852" s="294">
        <f t="shared" si="372"/>
        <v>-54</v>
      </c>
      <c r="F852" s="73"/>
      <c r="G852" s="3" t="s">
        <v>356</v>
      </c>
      <c r="H852" s="3" t="str">
        <f t="shared" si="369"/>
        <v>151008</v>
      </c>
      <c r="I852" s="129" t="s">
        <v>618</v>
      </c>
      <c r="J852" s="13" t="s">
        <v>574</v>
      </c>
    </row>
    <row r="853" spans="1:10" x14ac:dyDescent="0.2">
      <c r="A853" s="54" t="str">
        <f>'BoR4 Rollup'!B832</f>
        <v xml:space="preserve"> Supplies</v>
      </c>
      <c r="B853" s="93">
        <v>0</v>
      </c>
      <c r="C853" s="245">
        <v>0</v>
      </c>
      <c r="D853" s="245">
        <v>0</v>
      </c>
      <c r="E853" s="294">
        <f t="shared" si="372"/>
        <v>0</v>
      </c>
      <c r="F853" s="73"/>
      <c r="G853" s="3" t="s">
        <v>356</v>
      </c>
      <c r="H853" s="3" t="str">
        <f t="shared" si="369"/>
        <v>151008</v>
      </c>
      <c r="I853" s="129" t="s">
        <v>618</v>
      </c>
      <c r="J853" s="13" t="s">
        <v>575</v>
      </c>
    </row>
    <row r="854" spans="1:10" ht="15.75" x14ac:dyDescent="0.25">
      <c r="A854" s="55" t="str">
        <f>'BoR4 Rollup'!B833</f>
        <v>Total Operating Expenses</v>
      </c>
      <c r="B854" s="95">
        <f>B853+B852+B851</f>
        <v>54</v>
      </c>
      <c r="C854" s="281">
        <f>C853+C852+C851</f>
        <v>54</v>
      </c>
      <c r="D854" s="281">
        <f t="shared" ref="D854" si="373">D853+D852+D851</f>
        <v>0</v>
      </c>
      <c r="E854" s="296">
        <f t="shared" si="372"/>
        <v>-54</v>
      </c>
      <c r="F854" s="77"/>
      <c r="G854" s="3" t="s">
        <v>355</v>
      </c>
      <c r="H854" s="3" t="str">
        <f t="shared" si="369"/>
        <v>151008</v>
      </c>
      <c r="I854" s="129" t="s">
        <v>618</v>
      </c>
    </row>
    <row r="855" spans="1:10" x14ac:dyDescent="0.2">
      <c r="A855" s="54" t="str">
        <f>'BoR4 Rollup'!B834</f>
        <v xml:space="preserve"> Professional Services</v>
      </c>
      <c r="B855" s="93">
        <v>0</v>
      </c>
      <c r="C855" s="245">
        <v>0</v>
      </c>
      <c r="D855" s="245">
        <v>0</v>
      </c>
      <c r="E855" s="294">
        <f t="shared" si="372"/>
        <v>0</v>
      </c>
      <c r="F855" s="73"/>
      <c r="G855" s="3" t="s">
        <v>356</v>
      </c>
      <c r="H855" s="3" t="str">
        <f t="shared" si="369"/>
        <v>151008</v>
      </c>
      <c r="I855" s="129" t="s">
        <v>618</v>
      </c>
      <c r="J855" s="13" t="s">
        <v>576</v>
      </c>
    </row>
    <row r="856" spans="1:10" x14ac:dyDescent="0.2">
      <c r="A856" s="54" t="str">
        <f>'BoR4 Rollup'!B835</f>
        <v xml:space="preserve"> Other Charges</v>
      </c>
      <c r="B856" s="93">
        <v>0</v>
      </c>
      <c r="C856" s="245">
        <v>0</v>
      </c>
      <c r="D856" s="245">
        <v>0</v>
      </c>
      <c r="E856" s="294">
        <f t="shared" si="372"/>
        <v>0</v>
      </c>
      <c r="F856" s="73"/>
      <c r="G856" s="3" t="s">
        <v>356</v>
      </c>
      <c r="H856" s="3" t="str">
        <f t="shared" si="369"/>
        <v>151008</v>
      </c>
      <c r="I856" s="129" t="s">
        <v>618</v>
      </c>
      <c r="J856" s="13" t="s">
        <v>577</v>
      </c>
    </row>
    <row r="857" spans="1:10" x14ac:dyDescent="0.2">
      <c r="A857" s="54" t="str">
        <f>'BoR4 Rollup'!B836</f>
        <v xml:space="preserve"> Debt Services</v>
      </c>
      <c r="B857" s="93">
        <v>0</v>
      </c>
      <c r="C857" s="245">
        <v>0</v>
      </c>
      <c r="D857" s="245">
        <v>0</v>
      </c>
      <c r="E857" s="294">
        <f t="shared" si="372"/>
        <v>0</v>
      </c>
      <c r="F857" s="73"/>
      <c r="G857" s="3" t="s">
        <v>356</v>
      </c>
      <c r="H857" s="3" t="str">
        <f t="shared" si="369"/>
        <v>151008</v>
      </c>
      <c r="I857" s="129" t="s">
        <v>618</v>
      </c>
    </row>
    <row r="858" spans="1:10" x14ac:dyDescent="0.2">
      <c r="A858" s="54" t="str">
        <f>'BoR4 Rollup'!B837</f>
        <v xml:space="preserve"> Interagency Transfers</v>
      </c>
      <c r="B858" s="93">
        <v>0</v>
      </c>
      <c r="C858" s="245">
        <v>0</v>
      </c>
      <c r="D858" s="245">
        <v>0</v>
      </c>
      <c r="E858" s="294">
        <f t="shared" si="372"/>
        <v>0</v>
      </c>
      <c r="F858" s="73"/>
      <c r="G858" s="3" t="s">
        <v>356</v>
      </c>
      <c r="H858" s="3" t="str">
        <f t="shared" si="369"/>
        <v>151008</v>
      </c>
      <c r="I858" s="129" t="s">
        <v>618</v>
      </c>
      <c r="J858" s="13" t="s">
        <v>578</v>
      </c>
    </row>
    <row r="859" spans="1:10" ht="15.75" x14ac:dyDescent="0.25">
      <c r="A859" s="55" t="str">
        <f>'BoR4 Rollup'!B838</f>
        <v>Total Other Charges</v>
      </c>
      <c r="B859" s="95">
        <f>B858+B857+B856+B855</f>
        <v>0</v>
      </c>
      <c r="C859" s="281">
        <f t="shared" ref="C859:D859" si="374">C858+C857+C856+C855</f>
        <v>0</v>
      </c>
      <c r="D859" s="281">
        <f t="shared" si="374"/>
        <v>0</v>
      </c>
      <c r="E859" s="296">
        <f t="shared" si="372"/>
        <v>0</v>
      </c>
      <c r="F859" s="77"/>
      <c r="G859" s="3" t="s">
        <v>355</v>
      </c>
      <c r="H859" s="3" t="str">
        <f t="shared" si="369"/>
        <v>151008</v>
      </c>
      <c r="I859" s="129" t="s">
        <v>618</v>
      </c>
    </row>
    <row r="860" spans="1:10" x14ac:dyDescent="0.2">
      <c r="A860" s="54" t="str">
        <f>'BoR4 Rollup'!B839</f>
        <v xml:space="preserve"> General Acquisitions</v>
      </c>
      <c r="B860" s="93">
        <v>0</v>
      </c>
      <c r="C860" s="245">
        <v>0</v>
      </c>
      <c r="D860" s="245">
        <v>0</v>
      </c>
      <c r="E860" s="294">
        <f t="shared" si="372"/>
        <v>0</v>
      </c>
      <c r="F860" s="73"/>
      <c r="G860" s="3" t="s">
        <v>356</v>
      </c>
      <c r="H860" s="3" t="str">
        <f t="shared" si="369"/>
        <v>151008</v>
      </c>
      <c r="I860" s="129" t="s">
        <v>618</v>
      </c>
      <c r="J860" s="13" t="s">
        <v>579</v>
      </c>
    </row>
    <row r="861" spans="1:10" x14ac:dyDescent="0.2">
      <c r="A861" s="54" t="str">
        <f>'BoR4 Rollup'!B840</f>
        <v xml:space="preserve"> Library Acquisitions</v>
      </c>
      <c r="B861" s="93">
        <v>0</v>
      </c>
      <c r="C861" s="245">
        <v>0</v>
      </c>
      <c r="D861" s="245">
        <v>0</v>
      </c>
      <c r="E861" s="294">
        <f t="shared" si="372"/>
        <v>0</v>
      </c>
      <c r="F861" s="73"/>
      <c r="G861" s="3" t="s">
        <v>356</v>
      </c>
      <c r="H861" s="3" t="str">
        <f t="shared" si="369"/>
        <v>151008</v>
      </c>
      <c r="I861" s="129" t="s">
        <v>618</v>
      </c>
      <c r="J861" s="13" t="s">
        <v>579</v>
      </c>
    </row>
    <row r="862" spans="1:10" x14ac:dyDescent="0.2">
      <c r="A862" s="54" t="str">
        <f>'BoR4 Rollup'!B841</f>
        <v xml:space="preserve"> Major Repairs</v>
      </c>
      <c r="B862" s="93">
        <v>0</v>
      </c>
      <c r="C862" s="245">
        <v>0</v>
      </c>
      <c r="D862" s="245">
        <v>0</v>
      </c>
      <c r="E862" s="294">
        <f t="shared" si="372"/>
        <v>0</v>
      </c>
      <c r="F862" s="73"/>
      <c r="G862" s="3" t="s">
        <v>356</v>
      </c>
      <c r="H862" s="3" t="str">
        <f t="shared" si="369"/>
        <v>151008</v>
      </c>
      <c r="I862" s="129" t="s">
        <v>618</v>
      </c>
    </row>
    <row r="863" spans="1:10" ht="15.75" x14ac:dyDescent="0.25">
      <c r="A863" s="55" t="str">
        <f>'BoR4 Rollup'!B842</f>
        <v>Total Acquisitions and Major Repairs</v>
      </c>
      <c r="B863" s="95">
        <f>B862+B861+B860</f>
        <v>0</v>
      </c>
      <c r="C863" s="281">
        <f t="shared" ref="C863:D863" si="375">C862+C861+C860</f>
        <v>0</v>
      </c>
      <c r="D863" s="281">
        <f t="shared" si="375"/>
        <v>0</v>
      </c>
      <c r="E863" s="296">
        <f t="shared" si="372"/>
        <v>0</v>
      </c>
      <c r="F863" s="77"/>
      <c r="G863" s="3" t="s">
        <v>355</v>
      </c>
      <c r="H863" s="3" t="str">
        <f t="shared" si="369"/>
        <v>151008</v>
      </c>
      <c r="I863" s="129" t="s">
        <v>618</v>
      </c>
    </row>
    <row r="864" spans="1:10" ht="15.75" x14ac:dyDescent="0.25">
      <c r="A864" s="55" t="str">
        <f>'BoR4 Rollup'!B843</f>
        <v>Function Total</v>
      </c>
      <c r="B864" s="264">
        <f>B863+B859+B854+B850</f>
        <v>22184</v>
      </c>
      <c r="C864" s="264">
        <f t="shared" ref="C864:D864" si="376">C863+C859+C854+C850</f>
        <v>22184</v>
      </c>
      <c r="D864" s="94">
        <f t="shared" si="376"/>
        <v>44084</v>
      </c>
      <c r="E864" s="240">
        <f t="shared" si="372"/>
        <v>21900</v>
      </c>
      <c r="F864" s="76"/>
      <c r="G864" s="3" t="s">
        <v>355</v>
      </c>
      <c r="H864" s="3" t="str">
        <f t="shared" si="369"/>
        <v>151008</v>
      </c>
      <c r="I864" s="129" t="s">
        <v>618</v>
      </c>
    </row>
    <row r="865" spans="1:10" ht="15.75" x14ac:dyDescent="0.25">
      <c r="A865" s="254" t="str">
        <f>'BoR4 Rollup'!B865</f>
        <v>Function:  Instruction</v>
      </c>
      <c r="B865" s="255"/>
      <c r="C865" s="256"/>
      <c r="D865" s="256"/>
      <c r="E865" s="257"/>
      <c r="F865" s="72"/>
      <c r="G865" s="3" t="s">
        <v>356</v>
      </c>
      <c r="H865" s="3" t="str">
        <f t="shared" ref="H865:H866" si="377">RIGHT($A$867,6)</f>
        <v>151012</v>
      </c>
      <c r="I865" s="13" t="s">
        <v>431</v>
      </c>
    </row>
    <row r="866" spans="1:10" ht="15.75" x14ac:dyDescent="0.25">
      <c r="A866" s="106" t="str">
        <f>'BoR4 Rollup'!B866</f>
        <v>Orgn:  Allied Health - Medical Assistant</v>
      </c>
      <c r="B866" s="258" t="str">
        <f>+'BoR4 Rollup'!C866</f>
        <v>Actual</v>
      </c>
      <c r="C866" s="258" t="str">
        <f>+'BoR4 Rollup'!D866</f>
        <v>Budgeted</v>
      </c>
      <c r="D866" s="258" t="str">
        <f>+'BoR4 Rollup'!E866</f>
        <v>Budgeted</v>
      </c>
      <c r="E866" s="259" t="str">
        <f>'BoR4 Rollup'!F824</f>
        <v>2024-2025 +/-</v>
      </c>
      <c r="F866" s="78"/>
      <c r="G866" s="3" t="s">
        <v>356</v>
      </c>
      <c r="H866" s="3" t="str">
        <f t="shared" si="377"/>
        <v>151012</v>
      </c>
      <c r="I866" s="13" t="s">
        <v>431</v>
      </c>
    </row>
    <row r="867" spans="1:10" ht="15.75" x14ac:dyDescent="0.25">
      <c r="A867" s="248" t="str">
        <f>'BoR4 Rollup'!B867</f>
        <v>Organization ID:  151012</v>
      </c>
      <c r="B867" s="249" t="str">
        <f>'BoR4 Rollup'!$C$6</f>
        <v>2024-2025</v>
      </c>
      <c r="C867" s="147" t="str">
        <f>'BoR4 Rollup'!$D$6</f>
        <v>2024-2025</v>
      </c>
      <c r="D867" s="249" t="str">
        <f>'BoR4 Rollup'!$E$6</f>
        <v>2025-2026</v>
      </c>
      <c r="E867" s="250" t="str">
        <f>'BoR4 Rollup'!$F$6</f>
        <v>2025-2026</v>
      </c>
      <c r="F867" s="78"/>
      <c r="G867" s="3" t="s">
        <v>356</v>
      </c>
      <c r="H867" s="3" t="str">
        <f>RIGHT($A$867,6)</f>
        <v>151012</v>
      </c>
      <c r="I867" s="13" t="s">
        <v>431</v>
      </c>
    </row>
    <row r="868" spans="1:10" x14ac:dyDescent="0.2">
      <c r="A868" s="54" t="str">
        <f>'BoR4 Rollup'!B868</f>
        <v xml:space="preserve">  Salaries</v>
      </c>
      <c r="B868" s="93">
        <v>59119</v>
      </c>
      <c r="C868" s="245">
        <v>59119</v>
      </c>
      <c r="D868" s="245">
        <v>64200</v>
      </c>
      <c r="E868" s="294">
        <f t="shared" ref="E868:E885" si="378">+D868-C868</f>
        <v>5081</v>
      </c>
      <c r="F868" s="73"/>
      <c r="G868" s="3" t="s">
        <v>356</v>
      </c>
      <c r="H868" s="3" t="str">
        <f t="shared" ref="H868:H885" si="379">RIGHT($A$867,6)</f>
        <v>151012</v>
      </c>
      <c r="I868" s="13" t="s">
        <v>431</v>
      </c>
      <c r="J868" s="13" t="s">
        <v>570</v>
      </c>
    </row>
    <row r="869" spans="1:10" x14ac:dyDescent="0.2">
      <c r="A869" s="54" t="str">
        <f>'BoR4 Rollup'!B869</f>
        <v xml:space="preserve">  Other Compensation</v>
      </c>
      <c r="B869" s="93">
        <v>0</v>
      </c>
      <c r="C869" s="245">
        <v>0</v>
      </c>
      <c r="D869" s="245">
        <v>0</v>
      </c>
      <c r="E869" s="294">
        <f t="shared" si="378"/>
        <v>0</v>
      </c>
      <c r="F869" s="73"/>
      <c r="G869" s="3" t="s">
        <v>356</v>
      </c>
      <c r="H869" s="3" t="str">
        <f t="shared" si="379"/>
        <v>151012</v>
      </c>
      <c r="I869" s="13" t="s">
        <v>431</v>
      </c>
    </row>
    <row r="870" spans="1:10" x14ac:dyDescent="0.2">
      <c r="A870" s="54" t="str">
        <f>'BoR4 Rollup'!B870</f>
        <v xml:space="preserve">  Related Benefits</v>
      </c>
      <c r="B870" s="93">
        <v>17150</v>
      </c>
      <c r="C870" s="245">
        <v>17150</v>
      </c>
      <c r="D870" s="245">
        <v>13983</v>
      </c>
      <c r="E870" s="294">
        <f t="shared" si="378"/>
        <v>-3167</v>
      </c>
      <c r="F870" s="73"/>
      <c r="G870" s="3" t="s">
        <v>356</v>
      </c>
      <c r="H870" s="3" t="str">
        <f t="shared" si="379"/>
        <v>151012</v>
      </c>
      <c r="I870" s="13" t="s">
        <v>431</v>
      </c>
      <c r="J870" s="13" t="s">
        <v>572</v>
      </c>
    </row>
    <row r="871" spans="1:10" ht="15.75" x14ac:dyDescent="0.25">
      <c r="A871" s="55" t="str">
        <f>'BoR4 Rollup'!B871</f>
        <v>Total Personal Services</v>
      </c>
      <c r="B871" s="94">
        <f t="shared" ref="B871:C871" si="380">B870+B869+B868</f>
        <v>76269</v>
      </c>
      <c r="C871" s="264">
        <f t="shared" si="380"/>
        <v>76269</v>
      </c>
      <c r="D871" s="264">
        <f t="shared" ref="D871" si="381">D870+D869+D868</f>
        <v>78183</v>
      </c>
      <c r="E871" s="295">
        <f t="shared" si="378"/>
        <v>1914</v>
      </c>
      <c r="F871" s="76"/>
      <c r="G871" s="3" t="s">
        <v>355</v>
      </c>
      <c r="H871" s="3" t="str">
        <f t="shared" si="379"/>
        <v>151012</v>
      </c>
      <c r="I871" s="13" t="s">
        <v>431</v>
      </c>
    </row>
    <row r="872" spans="1:10" x14ac:dyDescent="0.2">
      <c r="A872" s="54" t="str">
        <f>'BoR4 Rollup'!B872</f>
        <v xml:space="preserve"> Travel</v>
      </c>
      <c r="B872" s="93">
        <v>0</v>
      </c>
      <c r="C872" s="245">
        <v>0</v>
      </c>
      <c r="D872" s="245">
        <v>50</v>
      </c>
      <c r="E872" s="294">
        <f t="shared" si="378"/>
        <v>50</v>
      </c>
      <c r="F872" s="73"/>
      <c r="G872" s="3" t="s">
        <v>356</v>
      </c>
      <c r="H872" s="3" t="str">
        <f t="shared" si="379"/>
        <v>151012</v>
      </c>
      <c r="I872" s="13" t="s">
        <v>431</v>
      </c>
      <c r="J872" s="13" t="s">
        <v>573</v>
      </c>
    </row>
    <row r="873" spans="1:10" x14ac:dyDescent="0.2">
      <c r="A873" s="54" t="str">
        <f>'BoR4 Rollup'!B873</f>
        <v xml:space="preserve"> Operating Services</v>
      </c>
      <c r="B873" s="93">
        <v>267</v>
      </c>
      <c r="C873" s="245">
        <v>267</v>
      </c>
      <c r="D873" s="245">
        <v>63</v>
      </c>
      <c r="E873" s="294">
        <f t="shared" si="378"/>
        <v>-204</v>
      </c>
      <c r="F873" s="73"/>
      <c r="G873" s="3" t="s">
        <v>356</v>
      </c>
      <c r="H873" s="3" t="str">
        <f t="shared" si="379"/>
        <v>151012</v>
      </c>
      <c r="I873" s="13" t="s">
        <v>431</v>
      </c>
      <c r="J873" s="13" t="s">
        <v>574</v>
      </c>
    </row>
    <row r="874" spans="1:10" x14ac:dyDescent="0.2">
      <c r="A874" s="54" t="str">
        <f>'BoR4 Rollup'!B874</f>
        <v xml:space="preserve"> Supplies</v>
      </c>
      <c r="B874" s="93">
        <v>0</v>
      </c>
      <c r="C874" s="245">
        <v>0</v>
      </c>
      <c r="D874" s="245">
        <v>1345</v>
      </c>
      <c r="E874" s="294">
        <f t="shared" si="378"/>
        <v>1345</v>
      </c>
      <c r="F874" s="73"/>
      <c r="G874" s="3" t="s">
        <v>356</v>
      </c>
      <c r="H874" s="3" t="str">
        <f t="shared" si="379"/>
        <v>151012</v>
      </c>
      <c r="I874" s="13" t="s">
        <v>431</v>
      </c>
      <c r="J874" s="13" t="s">
        <v>575</v>
      </c>
    </row>
    <row r="875" spans="1:10" ht="15.75" x14ac:dyDescent="0.25">
      <c r="A875" s="55" t="str">
        <f>'BoR4 Rollup'!B875</f>
        <v>Total Operating Expenses</v>
      </c>
      <c r="B875" s="95">
        <f t="shared" ref="B875" si="382">B874+B873+B872</f>
        <v>267</v>
      </c>
      <c r="C875" s="281">
        <f t="shared" ref="C875" si="383">C874+C873+C872</f>
        <v>267</v>
      </c>
      <c r="D875" s="281">
        <f t="shared" ref="D875" si="384">D874+D873+D872</f>
        <v>1458</v>
      </c>
      <c r="E875" s="296">
        <f t="shared" si="378"/>
        <v>1191</v>
      </c>
      <c r="F875" s="77"/>
      <c r="G875" s="3" t="s">
        <v>355</v>
      </c>
      <c r="H875" s="3" t="str">
        <f t="shared" si="379"/>
        <v>151012</v>
      </c>
      <c r="I875" s="13" t="s">
        <v>431</v>
      </c>
    </row>
    <row r="876" spans="1:10" x14ac:dyDescent="0.2">
      <c r="A876" s="54" t="str">
        <f>'BoR4 Rollup'!B876</f>
        <v xml:space="preserve"> Professional Services</v>
      </c>
      <c r="B876" s="93">
        <v>0</v>
      </c>
      <c r="C876" s="245">
        <v>0</v>
      </c>
      <c r="D876" s="245">
        <v>0</v>
      </c>
      <c r="E876" s="294">
        <f t="shared" si="378"/>
        <v>0</v>
      </c>
      <c r="F876" s="73"/>
      <c r="G876" s="3" t="s">
        <v>356</v>
      </c>
      <c r="H876" s="3" t="str">
        <f t="shared" si="379"/>
        <v>151012</v>
      </c>
      <c r="I876" s="13" t="s">
        <v>431</v>
      </c>
      <c r="J876" s="13" t="s">
        <v>576</v>
      </c>
    </row>
    <row r="877" spans="1:10" x14ac:dyDescent="0.2">
      <c r="A877" s="54" t="str">
        <f>'BoR4 Rollup'!B877</f>
        <v xml:space="preserve"> Other Charges</v>
      </c>
      <c r="B877" s="93">
        <v>0</v>
      </c>
      <c r="C877" s="245">
        <v>0</v>
      </c>
      <c r="D877" s="245">
        <v>0</v>
      </c>
      <c r="E877" s="294">
        <f t="shared" si="378"/>
        <v>0</v>
      </c>
      <c r="F877" s="73"/>
      <c r="G877" s="3" t="s">
        <v>356</v>
      </c>
      <c r="H877" s="3" t="str">
        <f t="shared" si="379"/>
        <v>151012</v>
      </c>
      <c r="I877" s="13" t="s">
        <v>431</v>
      </c>
      <c r="J877" s="13" t="s">
        <v>577</v>
      </c>
    </row>
    <row r="878" spans="1:10" x14ac:dyDescent="0.2">
      <c r="A878" s="54" t="str">
        <f>'BoR4 Rollup'!B878</f>
        <v xml:space="preserve"> Debt Services</v>
      </c>
      <c r="B878" s="93">
        <v>0</v>
      </c>
      <c r="C878" s="245">
        <v>0</v>
      </c>
      <c r="D878" s="245">
        <v>0</v>
      </c>
      <c r="E878" s="294">
        <f t="shared" si="378"/>
        <v>0</v>
      </c>
      <c r="F878" s="73"/>
      <c r="G878" s="3" t="s">
        <v>356</v>
      </c>
      <c r="H878" s="3" t="str">
        <f t="shared" si="379"/>
        <v>151012</v>
      </c>
      <c r="I878" s="13" t="s">
        <v>431</v>
      </c>
    </row>
    <row r="879" spans="1:10" x14ac:dyDescent="0.2">
      <c r="A879" s="54" t="str">
        <f>'BoR4 Rollup'!B879</f>
        <v xml:space="preserve"> Interagency Transfers</v>
      </c>
      <c r="B879" s="93">
        <v>0</v>
      </c>
      <c r="C879" s="245">
        <v>0</v>
      </c>
      <c r="D879" s="245">
        <v>0</v>
      </c>
      <c r="E879" s="294">
        <f t="shared" si="378"/>
        <v>0</v>
      </c>
      <c r="F879" s="73"/>
      <c r="G879" s="3" t="s">
        <v>356</v>
      </c>
      <c r="H879" s="3" t="str">
        <f t="shared" si="379"/>
        <v>151012</v>
      </c>
      <c r="I879" s="13" t="s">
        <v>431</v>
      </c>
      <c r="J879" s="13" t="s">
        <v>578</v>
      </c>
    </row>
    <row r="880" spans="1:10" ht="15.75" x14ac:dyDescent="0.25">
      <c r="A880" s="55" t="str">
        <f>'BoR4 Rollup'!B880</f>
        <v>Total Other Charges</v>
      </c>
      <c r="B880" s="95">
        <f t="shared" ref="B880" si="385">B879+B878+B877+B876</f>
        <v>0</v>
      </c>
      <c r="C880" s="281">
        <f t="shared" ref="C880:D880" si="386">C879+C878+C877+C876</f>
        <v>0</v>
      </c>
      <c r="D880" s="281">
        <f t="shared" si="386"/>
        <v>0</v>
      </c>
      <c r="E880" s="296">
        <f t="shared" si="378"/>
        <v>0</v>
      </c>
      <c r="F880" s="77"/>
      <c r="G880" s="3" t="s">
        <v>355</v>
      </c>
      <c r="H880" s="3" t="str">
        <f t="shared" si="379"/>
        <v>151012</v>
      </c>
      <c r="I880" s="13" t="s">
        <v>431</v>
      </c>
    </row>
    <row r="881" spans="1:10" x14ac:dyDescent="0.2">
      <c r="A881" s="54" t="str">
        <f>'BoR4 Rollup'!B881</f>
        <v xml:space="preserve"> General Acquisitions</v>
      </c>
      <c r="B881" s="93">
        <v>0</v>
      </c>
      <c r="C881" s="245">
        <v>0</v>
      </c>
      <c r="D881" s="245">
        <v>0</v>
      </c>
      <c r="E881" s="294">
        <f t="shared" si="378"/>
        <v>0</v>
      </c>
      <c r="F881" s="73"/>
      <c r="G881" s="3" t="s">
        <v>356</v>
      </c>
      <c r="H881" s="3" t="str">
        <f t="shared" si="379"/>
        <v>151012</v>
      </c>
      <c r="I881" s="13" t="s">
        <v>431</v>
      </c>
      <c r="J881" s="13" t="s">
        <v>579</v>
      </c>
    </row>
    <row r="882" spans="1:10" x14ac:dyDescent="0.2">
      <c r="A882" s="54" t="str">
        <f>'BoR4 Rollup'!B882</f>
        <v xml:space="preserve"> Library Acquisitions</v>
      </c>
      <c r="B882" s="93">
        <v>0</v>
      </c>
      <c r="C882" s="245">
        <v>0</v>
      </c>
      <c r="D882" s="245">
        <v>0</v>
      </c>
      <c r="E882" s="294">
        <f t="shared" si="378"/>
        <v>0</v>
      </c>
      <c r="F882" s="73"/>
      <c r="G882" s="3" t="s">
        <v>356</v>
      </c>
      <c r="H882" s="3" t="str">
        <f t="shared" si="379"/>
        <v>151012</v>
      </c>
      <c r="I882" s="13" t="s">
        <v>431</v>
      </c>
      <c r="J882" s="13" t="s">
        <v>579</v>
      </c>
    </row>
    <row r="883" spans="1:10" x14ac:dyDescent="0.2">
      <c r="A883" s="54" t="str">
        <f>'BoR4 Rollup'!B883</f>
        <v xml:space="preserve"> Major Repairs</v>
      </c>
      <c r="B883" s="93">
        <v>0</v>
      </c>
      <c r="C883" s="245">
        <v>0</v>
      </c>
      <c r="D883" s="245">
        <v>0</v>
      </c>
      <c r="E883" s="294">
        <f t="shared" si="378"/>
        <v>0</v>
      </c>
      <c r="F883" s="73"/>
      <c r="G883" s="3" t="s">
        <v>356</v>
      </c>
      <c r="H883" s="3" t="str">
        <f t="shared" si="379"/>
        <v>151012</v>
      </c>
      <c r="I883" s="13" t="s">
        <v>431</v>
      </c>
    </row>
    <row r="884" spans="1:10" ht="15.75" x14ac:dyDescent="0.25">
      <c r="A884" s="55" t="str">
        <f>'BoR4 Rollup'!B884</f>
        <v>Total Acquisitions and Major Repairs</v>
      </c>
      <c r="B884" s="95">
        <f t="shared" ref="B884" si="387">B883+B882+B881</f>
        <v>0</v>
      </c>
      <c r="C884" s="281">
        <f t="shared" ref="C884:D884" si="388">C883+C882+C881</f>
        <v>0</v>
      </c>
      <c r="D884" s="281">
        <f t="shared" si="388"/>
        <v>0</v>
      </c>
      <c r="E884" s="296">
        <f t="shared" si="378"/>
        <v>0</v>
      </c>
      <c r="F884" s="77"/>
      <c r="G884" s="3" t="s">
        <v>355</v>
      </c>
      <c r="H884" s="3" t="str">
        <f t="shared" si="379"/>
        <v>151012</v>
      </c>
      <c r="I884" s="13" t="s">
        <v>431</v>
      </c>
    </row>
    <row r="885" spans="1:10" ht="15.75" x14ac:dyDescent="0.25">
      <c r="A885" s="55" t="str">
        <f>'BoR4 Rollup'!B885</f>
        <v>Function Total</v>
      </c>
      <c r="B885" s="264">
        <f t="shared" ref="B885" si="389">B884+B880+B875+B871</f>
        <v>76536</v>
      </c>
      <c r="C885" s="264">
        <f t="shared" ref="C885:D885" si="390">C884+C880+C875+C871</f>
        <v>76536</v>
      </c>
      <c r="D885" s="94">
        <f t="shared" si="390"/>
        <v>79641</v>
      </c>
      <c r="E885" s="240">
        <f t="shared" si="378"/>
        <v>3105</v>
      </c>
      <c r="F885" s="76"/>
      <c r="G885" s="3" t="s">
        <v>355</v>
      </c>
      <c r="H885" s="3" t="str">
        <f t="shared" si="379"/>
        <v>151012</v>
      </c>
      <c r="I885" s="13" t="s">
        <v>431</v>
      </c>
    </row>
    <row r="886" spans="1:10" ht="15.75" x14ac:dyDescent="0.25">
      <c r="A886" s="254" t="str">
        <f>'BoR4 Rollup'!B886</f>
        <v>Function:  Instruction</v>
      </c>
      <c r="B886" s="255"/>
      <c r="C886" s="256"/>
      <c r="D886" s="256"/>
      <c r="E886" s="257"/>
      <c r="F886" s="72"/>
      <c r="G886" s="3" t="s">
        <v>356</v>
      </c>
      <c r="H886" s="3" t="str">
        <f t="shared" ref="H886:H887" si="391">RIGHT($A$888,6)</f>
        <v>151017</v>
      </c>
      <c r="I886" s="13" t="s">
        <v>432</v>
      </c>
    </row>
    <row r="887" spans="1:10" ht="15.75" x14ac:dyDescent="0.25">
      <c r="A887" s="106" t="str">
        <f>'BoR4 Rollup'!B887</f>
        <v>Orgn:  Allied Health - Nursing Assistant</v>
      </c>
      <c r="B887" s="258" t="str">
        <f>+'BoR4 Rollup'!C887</f>
        <v>Actual</v>
      </c>
      <c r="C887" s="258" t="str">
        <f>+'BoR4 Rollup'!D887</f>
        <v>Budgeted</v>
      </c>
      <c r="D887" s="258" t="str">
        <f>+'BoR4 Rollup'!E887</f>
        <v>Budgeted</v>
      </c>
      <c r="E887" s="259" t="str">
        <f>'BoR4 Rollup'!F866</f>
        <v>2024-2025 +/-</v>
      </c>
      <c r="F887" s="74"/>
      <c r="G887" s="3" t="s">
        <v>356</v>
      </c>
      <c r="H887" s="3" t="str">
        <f t="shared" si="391"/>
        <v>151017</v>
      </c>
      <c r="I887" s="13" t="s">
        <v>432</v>
      </c>
    </row>
    <row r="888" spans="1:10" ht="15.75" x14ac:dyDescent="0.25">
      <c r="A888" s="248" t="str">
        <f>'BoR4 Rollup'!B888</f>
        <v>Organization ID:  151017</v>
      </c>
      <c r="B888" s="249" t="str">
        <f>'BoR4 Rollup'!$C$6</f>
        <v>2024-2025</v>
      </c>
      <c r="C888" s="147" t="str">
        <f>'BoR4 Rollup'!$D$6</f>
        <v>2024-2025</v>
      </c>
      <c r="D888" s="249" t="str">
        <f>'BoR4 Rollup'!$E$6</f>
        <v>2025-2026</v>
      </c>
      <c r="E888" s="250" t="str">
        <f>'BoR4 Rollup'!$F$6</f>
        <v>2025-2026</v>
      </c>
      <c r="F888" s="74"/>
      <c r="G888" s="3" t="s">
        <v>356</v>
      </c>
      <c r="H888" s="3" t="str">
        <f>RIGHT($A$888,6)</f>
        <v>151017</v>
      </c>
      <c r="I888" s="13" t="s">
        <v>432</v>
      </c>
    </row>
    <row r="889" spans="1:10" x14ac:dyDescent="0.2">
      <c r="A889" s="54" t="str">
        <f>'BoR4 Rollup'!B889</f>
        <v xml:space="preserve">  Salaries</v>
      </c>
      <c r="B889" s="93">
        <v>2005</v>
      </c>
      <c r="C889" s="245">
        <v>2005</v>
      </c>
      <c r="D889" s="245">
        <v>0</v>
      </c>
      <c r="E889" s="294">
        <f t="shared" ref="E889:E906" si="392">+D889-C889</f>
        <v>-2005</v>
      </c>
      <c r="F889" s="73"/>
      <c r="G889" s="3" t="s">
        <v>356</v>
      </c>
      <c r="H889" s="3" t="str">
        <f t="shared" ref="H889:H906" si="393">RIGHT($A$888,6)</f>
        <v>151017</v>
      </c>
      <c r="I889" s="13" t="s">
        <v>432</v>
      </c>
      <c r="J889" s="13" t="s">
        <v>570</v>
      </c>
    </row>
    <row r="890" spans="1:10" x14ac:dyDescent="0.2">
      <c r="A890" s="54" t="str">
        <f>'BoR4 Rollup'!B890</f>
        <v xml:space="preserve">  Other Compensation</v>
      </c>
      <c r="B890" s="93">
        <v>0</v>
      </c>
      <c r="C890" s="245">
        <v>0</v>
      </c>
      <c r="D890" s="245">
        <v>0</v>
      </c>
      <c r="E890" s="294">
        <f t="shared" si="392"/>
        <v>0</v>
      </c>
      <c r="F890" s="73"/>
      <c r="G890" s="3" t="s">
        <v>356</v>
      </c>
      <c r="H890" s="3" t="str">
        <f t="shared" si="393"/>
        <v>151017</v>
      </c>
      <c r="I890" s="13" t="s">
        <v>432</v>
      </c>
    </row>
    <row r="891" spans="1:10" x14ac:dyDescent="0.2">
      <c r="A891" s="54" t="str">
        <f>'BoR4 Rollup'!B891</f>
        <v xml:space="preserve">  Related Benefits</v>
      </c>
      <c r="B891" s="93">
        <v>445</v>
      </c>
      <c r="C891" s="245">
        <v>445</v>
      </c>
      <c r="D891" s="245">
        <v>0</v>
      </c>
      <c r="E891" s="294">
        <f t="shared" si="392"/>
        <v>-445</v>
      </c>
      <c r="F891" s="73"/>
      <c r="G891" s="3" t="s">
        <v>356</v>
      </c>
      <c r="H891" s="3" t="str">
        <f t="shared" si="393"/>
        <v>151017</v>
      </c>
      <c r="I891" s="13" t="s">
        <v>432</v>
      </c>
      <c r="J891" s="13" t="s">
        <v>572</v>
      </c>
    </row>
    <row r="892" spans="1:10" ht="15.75" x14ac:dyDescent="0.25">
      <c r="A892" s="55" t="str">
        <f>'BoR4 Rollup'!B892</f>
        <v>Total Personal Services</v>
      </c>
      <c r="B892" s="94">
        <f t="shared" ref="B892:C892" si="394">B891+B890+B889</f>
        <v>2450</v>
      </c>
      <c r="C892" s="264">
        <f t="shared" si="394"/>
        <v>2450</v>
      </c>
      <c r="D892" s="264">
        <f t="shared" ref="D892" si="395">D891+D890+D889</f>
        <v>0</v>
      </c>
      <c r="E892" s="295">
        <f t="shared" si="392"/>
        <v>-2450</v>
      </c>
      <c r="F892" s="76"/>
      <c r="G892" s="3" t="s">
        <v>355</v>
      </c>
      <c r="H892" s="3" t="str">
        <f t="shared" si="393"/>
        <v>151017</v>
      </c>
      <c r="I892" s="13" t="s">
        <v>432</v>
      </c>
    </row>
    <row r="893" spans="1:10" x14ac:dyDescent="0.2">
      <c r="A893" s="54" t="str">
        <f>'BoR4 Rollup'!B893</f>
        <v xml:space="preserve"> Travel</v>
      </c>
      <c r="B893" s="93">
        <v>0</v>
      </c>
      <c r="C893" s="245">
        <v>0</v>
      </c>
      <c r="D893" s="245">
        <v>0</v>
      </c>
      <c r="E893" s="294">
        <f t="shared" si="392"/>
        <v>0</v>
      </c>
      <c r="F893" s="73"/>
      <c r="G893" s="3" t="s">
        <v>356</v>
      </c>
      <c r="H893" s="3" t="str">
        <f t="shared" si="393"/>
        <v>151017</v>
      </c>
      <c r="I893" s="13" t="s">
        <v>432</v>
      </c>
      <c r="J893" s="13" t="s">
        <v>573</v>
      </c>
    </row>
    <row r="894" spans="1:10" x14ac:dyDescent="0.2">
      <c r="A894" s="54" t="str">
        <f>'BoR4 Rollup'!B894</f>
        <v xml:space="preserve"> Operating Services</v>
      </c>
      <c r="B894" s="93">
        <v>0</v>
      </c>
      <c r="C894" s="245">
        <v>0</v>
      </c>
      <c r="D894" s="245">
        <v>54</v>
      </c>
      <c r="E894" s="294">
        <f t="shared" si="392"/>
        <v>54</v>
      </c>
      <c r="F894" s="73"/>
      <c r="G894" s="3" t="s">
        <v>356</v>
      </c>
      <c r="H894" s="3" t="str">
        <f t="shared" si="393"/>
        <v>151017</v>
      </c>
      <c r="I894" s="13" t="s">
        <v>432</v>
      </c>
      <c r="J894" s="13" t="s">
        <v>574</v>
      </c>
    </row>
    <row r="895" spans="1:10" x14ac:dyDescent="0.2">
      <c r="A895" s="54" t="str">
        <f>'BoR4 Rollup'!B895</f>
        <v xml:space="preserve"> Supplies</v>
      </c>
      <c r="B895" s="93">
        <v>48</v>
      </c>
      <c r="C895" s="245">
        <v>48</v>
      </c>
      <c r="D895" s="245">
        <v>0</v>
      </c>
      <c r="E895" s="294">
        <f t="shared" si="392"/>
        <v>-48</v>
      </c>
      <c r="F895" s="73"/>
      <c r="G895" s="3" t="s">
        <v>356</v>
      </c>
      <c r="H895" s="3" t="str">
        <f t="shared" si="393"/>
        <v>151017</v>
      </c>
      <c r="I895" s="13" t="s">
        <v>432</v>
      </c>
      <c r="J895" s="13" t="s">
        <v>575</v>
      </c>
    </row>
    <row r="896" spans="1:10" ht="15.75" x14ac:dyDescent="0.25">
      <c r="A896" s="55" t="str">
        <f>'BoR4 Rollup'!B896</f>
        <v>Total Operating Expenses</v>
      </c>
      <c r="B896" s="95">
        <f t="shared" ref="B896" si="396">B895+B894+B893</f>
        <v>48</v>
      </c>
      <c r="C896" s="281">
        <f t="shared" ref="C896:D896" si="397">C895+C894+C893</f>
        <v>48</v>
      </c>
      <c r="D896" s="281">
        <f t="shared" si="397"/>
        <v>54</v>
      </c>
      <c r="E896" s="296">
        <f t="shared" si="392"/>
        <v>6</v>
      </c>
      <c r="F896" s="77"/>
      <c r="G896" s="3" t="s">
        <v>355</v>
      </c>
      <c r="H896" s="3" t="str">
        <f t="shared" si="393"/>
        <v>151017</v>
      </c>
      <c r="I896" s="13" t="s">
        <v>432</v>
      </c>
    </row>
    <row r="897" spans="1:10" x14ac:dyDescent="0.2">
      <c r="A897" s="54" t="str">
        <f>'BoR4 Rollup'!B897</f>
        <v xml:space="preserve"> Professional Services</v>
      </c>
      <c r="B897" s="93">
        <v>0</v>
      </c>
      <c r="C897" s="245">
        <v>0</v>
      </c>
      <c r="D897" s="245">
        <v>0</v>
      </c>
      <c r="E897" s="294">
        <f t="shared" si="392"/>
        <v>0</v>
      </c>
      <c r="F897" s="73"/>
      <c r="G897" s="3" t="s">
        <v>356</v>
      </c>
      <c r="H897" s="3" t="str">
        <f t="shared" si="393"/>
        <v>151017</v>
      </c>
      <c r="I897" s="13" t="s">
        <v>432</v>
      </c>
      <c r="J897" s="13" t="s">
        <v>576</v>
      </c>
    </row>
    <row r="898" spans="1:10" x14ac:dyDescent="0.2">
      <c r="A898" s="54" t="str">
        <f>'BoR4 Rollup'!B898</f>
        <v xml:space="preserve"> Other Charges</v>
      </c>
      <c r="B898" s="93">
        <v>0</v>
      </c>
      <c r="C898" s="245">
        <v>0</v>
      </c>
      <c r="D898" s="245">
        <v>0</v>
      </c>
      <c r="E898" s="294">
        <f t="shared" si="392"/>
        <v>0</v>
      </c>
      <c r="F898" s="73"/>
      <c r="G898" s="3" t="s">
        <v>356</v>
      </c>
      <c r="H898" s="3" t="str">
        <f t="shared" si="393"/>
        <v>151017</v>
      </c>
      <c r="I898" s="13" t="s">
        <v>432</v>
      </c>
      <c r="J898" s="13" t="s">
        <v>577</v>
      </c>
    </row>
    <row r="899" spans="1:10" x14ac:dyDescent="0.2">
      <c r="A899" s="54" t="str">
        <f>'BoR4 Rollup'!B899</f>
        <v xml:space="preserve"> Debt Services</v>
      </c>
      <c r="B899" s="93">
        <v>0</v>
      </c>
      <c r="C899" s="245">
        <v>0</v>
      </c>
      <c r="D899" s="245">
        <v>0</v>
      </c>
      <c r="E899" s="294">
        <f t="shared" si="392"/>
        <v>0</v>
      </c>
      <c r="F899" s="73"/>
      <c r="G899" s="3" t="s">
        <v>356</v>
      </c>
      <c r="H899" s="3" t="str">
        <f t="shared" si="393"/>
        <v>151017</v>
      </c>
      <c r="I899" s="13" t="s">
        <v>432</v>
      </c>
    </row>
    <row r="900" spans="1:10" x14ac:dyDescent="0.2">
      <c r="A900" s="54" t="str">
        <f>'BoR4 Rollup'!B900</f>
        <v xml:space="preserve"> Interagency Transfers</v>
      </c>
      <c r="B900" s="93">
        <v>0</v>
      </c>
      <c r="C900" s="245">
        <v>0</v>
      </c>
      <c r="D900" s="245">
        <v>0</v>
      </c>
      <c r="E900" s="294">
        <f t="shared" si="392"/>
        <v>0</v>
      </c>
      <c r="F900" s="73"/>
      <c r="G900" s="3" t="s">
        <v>356</v>
      </c>
      <c r="H900" s="3" t="str">
        <f t="shared" si="393"/>
        <v>151017</v>
      </c>
      <c r="I900" s="13" t="s">
        <v>432</v>
      </c>
      <c r="J900" s="13" t="s">
        <v>578</v>
      </c>
    </row>
    <row r="901" spans="1:10" ht="15.75" x14ac:dyDescent="0.25">
      <c r="A901" s="55" t="str">
        <f>'BoR4 Rollup'!B901</f>
        <v>Total Other Charges</v>
      </c>
      <c r="B901" s="95">
        <f t="shared" ref="B901" si="398">B900+B899+B898+B897</f>
        <v>0</v>
      </c>
      <c r="C901" s="281">
        <f t="shared" ref="C901:D901" si="399">C900+C899+C898+C897</f>
        <v>0</v>
      </c>
      <c r="D901" s="281">
        <f t="shared" si="399"/>
        <v>0</v>
      </c>
      <c r="E901" s="296">
        <f t="shared" si="392"/>
        <v>0</v>
      </c>
      <c r="F901" s="77"/>
      <c r="G901" s="3" t="s">
        <v>355</v>
      </c>
      <c r="H901" s="3" t="str">
        <f t="shared" si="393"/>
        <v>151017</v>
      </c>
      <c r="I901" s="13" t="s">
        <v>432</v>
      </c>
    </row>
    <row r="902" spans="1:10" x14ac:dyDescent="0.2">
      <c r="A902" s="54" t="str">
        <f>'BoR4 Rollup'!B902</f>
        <v xml:space="preserve"> General Acquisitions</v>
      </c>
      <c r="B902" s="93">
        <v>0</v>
      </c>
      <c r="C902" s="245">
        <v>0</v>
      </c>
      <c r="D902" s="245">
        <v>0</v>
      </c>
      <c r="E902" s="294">
        <f t="shared" si="392"/>
        <v>0</v>
      </c>
      <c r="F902" s="73"/>
      <c r="G902" s="3" t="s">
        <v>356</v>
      </c>
      <c r="H902" s="3" t="str">
        <f t="shared" si="393"/>
        <v>151017</v>
      </c>
      <c r="I902" s="13" t="s">
        <v>432</v>
      </c>
      <c r="J902" s="13" t="s">
        <v>579</v>
      </c>
    </row>
    <row r="903" spans="1:10" x14ac:dyDescent="0.2">
      <c r="A903" s="54" t="str">
        <f>'BoR4 Rollup'!B903</f>
        <v xml:space="preserve"> Library Acquisitions</v>
      </c>
      <c r="B903" s="93">
        <v>0</v>
      </c>
      <c r="C903" s="245">
        <v>0</v>
      </c>
      <c r="D903" s="245">
        <v>0</v>
      </c>
      <c r="E903" s="294">
        <f t="shared" si="392"/>
        <v>0</v>
      </c>
      <c r="F903" s="73"/>
      <c r="G903" s="3" t="s">
        <v>356</v>
      </c>
      <c r="H903" s="3" t="str">
        <f t="shared" si="393"/>
        <v>151017</v>
      </c>
      <c r="I903" s="13" t="s">
        <v>432</v>
      </c>
      <c r="J903" s="13" t="s">
        <v>579</v>
      </c>
    </row>
    <row r="904" spans="1:10" x14ac:dyDescent="0.2">
      <c r="A904" s="54" t="str">
        <f>'BoR4 Rollup'!B904</f>
        <v xml:space="preserve"> Major Repairs</v>
      </c>
      <c r="B904" s="93">
        <v>0</v>
      </c>
      <c r="C904" s="245">
        <v>0</v>
      </c>
      <c r="D904" s="245">
        <v>0</v>
      </c>
      <c r="E904" s="294">
        <f t="shared" si="392"/>
        <v>0</v>
      </c>
      <c r="F904" s="73"/>
      <c r="G904" s="3" t="s">
        <v>356</v>
      </c>
      <c r="H904" s="3" t="str">
        <f t="shared" si="393"/>
        <v>151017</v>
      </c>
      <c r="I904" s="13" t="s">
        <v>432</v>
      </c>
    </row>
    <row r="905" spans="1:10" ht="15.75" x14ac:dyDescent="0.25">
      <c r="A905" s="55" t="str">
        <f>'BoR4 Rollup'!B905</f>
        <v>Total Acquisitions and Major Repairs</v>
      </c>
      <c r="B905" s="95">
        <f t="shared" ref="B905" si="400">B904+B903+B902</f>
        <v>0</v>
      </c>
      <c r="C905" s="281">
        <f t="shared" ref="C905:D905" si="401">C904+C903+C902</f>
        <v>0</v>
      </c>
      <c r="D905" s="281">
        <f t="shared" si="401"/>
        <v>0</v>
      </c>
      <c r="E905" s="296">
        <f t="shared" si="392"/>
        <v>0</v>
      </c>
      <c r="F905" s="77"/>
      <c r="G905" s="3" t="s">
        <v>355</v>
      </c>
      <c r="H905" s="3" t="str">
        <f t="shared" si="393"/>
        <v>151017</v>
      </c>
      <c r="I905" s="13" t="s">
        <v>432</v>
      </c>
    </row>
    <row r="906" spans="1:10" ht="15.75" x14ac:dyDescent="0.25">
      <c r="A906" s="55" t="str">
        <f>'BoR4 Rollup'!B906</f>
        <v>Function Total</v>
      </c>
      <c r="B906" s="264">
        <f t="shared" ref="B906" si="402">B905+B901+B896+B892</f>
        <v>2498</v>
      </c>
      <c r="C906" s="264">
        <f t="shared" ref="C906:D906" si="403">C905+C901+C896+C892</f>
        <v>2498</v>
      </c>
      <c r="D906" s="94">
        <f t="shared" si="403"/>
        <v>54</v>
      </c>
      <c r="E906" s="240">
        <f t="shared" si="392"/>
        <v>-2444</v>
      </c>
      <c r="F906" s="76"/>
      <c r="G906" s="3" t="s">
        <v>355</v>
      </c>
      <c r="H906" s="3" t="str">
        <f t="shared" si="393"/>
        <v>151017</v>
      </c>
      <c r="I906" s="13" t="s">
        <v>432</v>
      </c>
    </row>
    <row r="907" spans="1:10" ht="15.75" x14ac:dyDescent="0.25">
      <c r="A907" s="254" t="str">
        <f>'BoR4 Rollup'!B907</f>
        <v>Function:  Instruction</v>
      </c>
      <c r="B907" s="255"/>
      <c r="C907" s="256"/>
      <c r="D907" s="256"/>
      <c r="E907" s="257"/>
      <c r="F907" s="72"/>
      <c r="G907" s="3" t="s">
        <v>356</v>
      </c>
      <c r="H907" s="3" t="str">
        <f t="shared" ref="H907:H908" si="404">RIGHT($A$909,6)</f>
        <v>151022</v>
      </c>
      <c r="I907" s="13" t="s">
        <v>433</v>
      </c>
    </row>
    <row r="908" spans="1:10" ht="15.75" x14ac:dyDescent="0.25">
      <c r="A908" s="106" t="str">
        <f>'BoR4 Rollup'!B908</f>
        <v>Orgn:  Allied Health-Patient Care Technician</v>
      </c>
      <c r="B908" s="258" t="str">
        <f>+'BoR4 Rollup'!C908</f>
        <v>Actual</v>
      </c>
      <c r="C908" s="258" t="str">
        <f>+'BoR4 Rollup'!D908</f>
        <v>Budgeted</v>
      </c>
      <c r="D908" s="258" t="str">
        <f>+'BoR4 Rollup'!E908</f>
        <v>Budgeted</v>
      </c>
      <c r="E908" s="259" t="str">
        <f>'BoR4 Rollup'!F887</f>
        <v>2024-2025 +/-</v>
      </c>
      <c r="F908" s="78"/>
      <c r="G908" s="3" t="s">
        <v>356</v>
      </c>
      <c r="H908" s="3" t="str">
        <f t="shared" si="404"/>
        <v>151022</v>
      </c>
      <c r="I908" s="13" t="s">
        <v>433</v>
      </c>
    </row>
    <row r="909" spans="1:10" ht="15.75" x14ac:dyDescent="0.25">
      <c r="A909" s="248" t="str">
        <f>'BoR4 Rollup'!B909</f>
        <v>Organization ID:  151022</v>
      </c>
      <c r="B909" s="249" t="str">
        <f>'BoR4 Rollup'!$C$6</f>
        <v>2024-2025</v>
      </c>
      <c r="C909" s="147" t="str">
        <f>'BoR4 Rollup'!$D$6</f>
        <v>2024-2025</v>
      </c>
      <c r="D909" s="249" t="str">
        <f>'BoR4 Rollup'!$E$6</f>
        <v>2025-2026</v>
      </c>
      <c r="E909" s="250" t="str">
        <f>'BoR4 Rollup'!$F$6</f>
        <v>2025-2026</v>
      </c>
      <c r="F909" s="78"/>
      <c r="G909" s="3" t="s">
        <v>356</v>
      </c>
      <c r="H909" s="3" t="str">
        <f>RIGHT($A$909,6)</f>
        <v>151022</v>
      </c>
      <c r="I909" s="13" t="s">
        <v>433</v>
      </c>
    </row>
    <row r="910" spans="1:10" x14ac:dyDescent="0.2">
      <c r="A910" s="54" t="str">
        <f>'BoR4 Rollup'!B910</f>
        <v xml:space="preserve">  Salaries</v>
      </c>
      <c r="B910" s="93">
        <v>44757</v>
      </c>
      <c r="C910" s="245">
        <v>44757</v>
      </c>
      <c r="D910" s="245">
        <v>46002</v>
      </c>
      <c r="E910" s="294">
        <f t="shared" ref="E910:E927" si="405">+D910-C910</f>
        <v>1245</v>
      </c>
      <c r="F910" s="73"/>
      <c r="G910" s="3" t="s">
        <v>356</v>
      </c>
      <c r="H910" s="3" t="str">
        <f t="shared" ref="H910:H927" si="406">RIGHT($A$909,6)</f>
        <v>151022</v>
      </c>
      <c r="I910" s="13" t="s">
        <v>433</v>
      </c>
      <c r="J910" s="13" t="s">
        <v>570</v>
      </c>
    </row>
    <row r="911" spans="1:10" x14ac:dyDescent="0.2">
      <c r="A911" s="54" t="str">
        <f>'BoR4 Rollup'!B911</f>
        <v xml:space="preserve">  Other Compensation</v>
      </c>
      <c r="B911" s="93">
        <v>0</v>
      </c>
      <c r="C911" s="245">
        <v>0</v>
      </c>
      <c r="D911" s="245">
        <v>0</v>
      </c>
      <c r="E911" s="294">
        <f t="shared" si="405"/>
        <v>0</v>
      </c>
      <c r="F911" s="73"/>
      <c r="G911" s="3" t="s">
        <v>356</v>
      </c>
      <c r="H911" s="3" t="str">
        <f t="shared" si="406"/>
        <v>151022</v>
      </c>
      <c r="I911" s="13" t="s">
        <v>433</v>
      </c>
    </row>
    <row r="912" spans="1:10" x14ac:dyDescent="0.2">
      <c r="A912" s="54" t="str">
        <f>'BoR4 Rollup'!B912</f>
        <v xml:space="preserve">  Related Benefits</v>
      </c>
      <c r="B912" s="93">
        <v>9990</v>
      </c>
      <c r="C912" s="245">
        <v>9990</v>
      </c>
      <c r="D912" s="245">
        <v>10019</v>
      </c>
      <c r="E912" s="294">
        <f t="shared" si="405"/>
        <v>29</v>
      </c>
      <c r="F912" s="73"/>
      <c r="G912" s="3" t="s">
        <v>356</v>
      </c>
      <c r="H912" s="3" t="str">
        <f t="shared" si="406"/>
        <v>151022</v>
      </c>
      <c r="I912" s="13" t="s">
        <v>433</v>
      </c>
      <c r="J912" s="13" t="s">
        <v>572</v>
      </c>
    </row>
    <row r="913" spans="1:10" ht="15.75" x14ac:dyDescent="0.25">
      <c r="A913" s="55" t="str">
        <f>'BoR4 Rollup'!B913</f>
        <v>Total Personal Services</v>
      </c>
      <c r="B913" s="94">
        <f t="shared" ref="B913" si="407">B912+B911+B910</f>
        <v>54747</v>
      </c>
      <c r="C913" s="264">
        <f t="shared" ref="C913:D913" si="408">C912+C911+C910</f>
        <v>54747</v>
      </c>
      <c r="D913" s="264">
        <f t="shared" si="408"/>
        <v>56021</v>
      </c>
      <c r="E913" s="295">
        <f t="shared" si="405"/>
        <v>1274</v>
      </c>
      <c r="F913" s="76"/>
      <c r="G913" s="3" t="s">
        <v>355</v>
      </c>
      <c r="H913" s="3" t="str">
        <f t="shared" si="406"/>
        <v>151022</v>
      </c>
      <c r="I913" s="13" t="s">
        <v>433</v>
      </c>
    </row>
    <row r="914" spans="1:10" x14ac:dyDescent="0.2">
      <c r="A914" s="54" t="str">
        <f>'BoR4 Rollup'!B914</f>
        <v xml:space="preserve"> Travel</v>
      </c>
      <c r="B914" s="93">
        <v>0</v>
      </c>
      <c r="C914" s="245">
        <v>0</v>
      </c>
      <c r="D914" s="245">
        <v>0</v>
      </c>
      <c r="E914" s="294">
        <f t="shared" si="405"/>
        <v>0</v>
      </c>
      <c r="F914" s="73"/>
      <c r="G914" s="3" t="s">
        <v>356</v>
      </c>
      <c r="H914" s="3" t="str">
        <f t="shared" si="406"/>
        <v>151022</v>
      </c>
      <c r="I914" s="13" t="s">
        <v>433</v>
      </c>
      <c r="J914" s="13" t="s">
        <v>573</v>
      </c>
    </row>
    <row r="915" spans="1:10" x14ac:dyDescent="0.2">
      <c r="A915" s="54" t="str">
        <f>'BoR4 Rollup'!B915</f>
        <v xml:space="preserve"> Operating Services</v>
      </c>
      <c r="B915" s="93">
        <v>0</v>
      </c>
      <c r="C915" s="245">
        <v>0</v>
      </c>
      <c r="D915" s="245">
        <v>0</v>
      </c>
      <c r="E915" s="294">
        <f t="shared" si="405"/>
        <v>0</v>
      </c>
      <c r="F915" s="73"/>
      <c r="G915" s="3" t="s">
        <v>356</v>
      </c>
      <c r="H915" s="3" t="str">
        <f t="shared" si="406"/>
        <v>151022</v>
      </c>
      <c r="I915" s="13" t="s">
        <v>433</v>
      </c>
      <c r="J915" s="13" t="s">
        <v>574</v>
      </c>
    </row>
    <row r="916" spans="1:10" x14ac:dyDescent="0.2">
      <c r="A916" s="54" t="str">
        <f>'BoR4 Rollup'!B916</f>
        <v xml:space="preserve"> Supplies</v>
      </c>
      <c r="B916" s="93">
        <v>0</v>
      </c>
      <c r="C916" s="245">
        <v>0</v>
      </c>
      <c r="D916" s="245">
        <v>3136</v>
      </c>
      <c r="E916" s="294">
        <f t="shared" si="405"/>
        <v>3136</v>
      </c>
      <c r="F916" s="73"/>
      <c r="G916" s="3" t="s">
        <v>356</v>
      </c>
      <c r="H916" s="3" t="str">
        <f t="shared" si="406"/>
        <v>151022</v>
      </c>
      <c r="I916" s="13" t="s">
        <v>433</v>
      </c>
      <c r="J916" s="13" t="s">
        <v>575</v>
      </c>
    </row>
    <row r="917" spans="1:10" ht="15.75" x14ac:dyDescent="0.25">
      <c r="A917" s="55" t="str">
        <f>'BoR4 Rollup'!B917</f>
        <v>Total Operating Expenses</v>
      </c>
      <c r="B917" s="95">
        <f t="shared" ref="B917" si="409">B916+B915+B914</f>
        <v>0</v>
      </c>
      <c r="C917" s="281">
        <f t="shared" ref="C917:D917" si="410">C916+C915+C914</f>
        <v>0</v>
      </c>
      <c r="D917" s="281">
        <f t="shared" si="410"/>
        <v>3136</v>
      </c>
      <c r="E917" s="296">
        <f t="shared" si="405"/>
        <v>3136</v>
      </c>
      <c r="F917" s="77"/>
      <c r="G917" s="3" t="s">
        <v>355</v>
      </c>
      <c r="H917" s="3" t="str">
        <f t="shared" si="406"/>
        <v>151022</v>
      </c>
      <c r="I917" s="13" t="s">
        <v>433</v>
      </c>
    </row>
    <row r="918" spans="1:10" x14ac:dyDescent="0.2">
      <c r="A918" s="54" t="str">
        <f>'BoR4 Rollup'!B918</f>
        <v xml:space="preserve"> Professional Services</v>
      </c>
      <c r="B918" s="93">
        <v>0</v>
      </c>
      <c r="C918" s="245">
        <v>0</v>
      </c>
      <c r="D918" s="245">
        <v>0</v>
      </c>
      <c r="E918" s="294">
        <f t="shared" si="405"/>
        <v>0</v>
      </c>
      <c r="F918" s="73"/>
      <c r="G918" s="3" t="s">
        <v>356</v>
      </c>
      <c r="H918" s="3" t="str">
        <f t="shared" si="406"/>
        <v>151022</v>
      </c>
      <c r="I918" s="13" t="s">
        <v>433</v>
      </c>
      <c r="J918" s="13" t="s">
        <v>576</v>
      </c>
    </row>
    <row r="919" spans="1:10" x14ac:dyDescent="0.2">
      <c r="A919" s="54" t="str">
        <f>'BoR4 Rollup'!B919</f>
        <v xml:space="preserve"> Other Charges</v>
      </c>
      <c r="B919" s="93">
        <v>0</v>
      </c>
      <c r="C919" s="245">
        <v>0</v>
      </c>
      <c r="D919" s="245">
        <v>0</v>
      </c>
      <c r="E919" s="294">
        <f t="shared" si="405"/>
        <v>0</v>
      </c>
      <c r="F919" s="73"/>
      <c r="G919" s="3" t="s">
        <v>356</v>
      </c>
      <c r="H919" s="3" t="str">
        <f t="shared" si="406"/>
        <v>151022</v>
      </c>
      <c r="I919" s="13" t="s">
        <v>433</v>
      </c>
      <c r="J919" s="13" t="s">
        <v>577</v>
      </c>
    </row>
    <row r="920" spans="1:10" x14ac:dyDescent="0.2">
      <c r="A920" s="54" t="str">
        <f>'BoR4 Rollup'!B920</f>
        <v xml:space="preserve"> Debt Services</v>
      </c>
      <c r="B920" s="93">
        <v>0</v>
      </c>
      <c r="C920" s="245">
        <v>0</v>
      </c>
      <c r="D920" s="245">
        <v>0</v>
      </c>
      <c r="E920" s="294">
        <f t="shared" si="405"/>
        <v>0</v>
      </c>
      <c r="F920" s="73"/>
      <c r="G920" s="3" t="s">
        <v>356</v>
      </c>
      <c r="H920" s="3" t="str">
        <f t="shared" si="406"/>
        <v>151022</v>
      </c>
      <c r="I920" s="13" t="s">
        <v>433</v>
      </c>
    </row>
    <row r="921" spans="1:10" x14ac:dyDescent="0.2">
      <c r="A921" s="54" t="str">
        <f>'BoR4 Rollup'!B921</f>
        <v xml:space="preserve"> Interagency Transfers</v>
      </c>
      <c r="B921" s="93">
        <v>0</v>
      </c>
      <c r="C921" s="245">
        <v>0</v>
      </c>
      <c r="D921" s="245">
        <v>0</v>
      </c>
      <c r="E921" s="294">
        <f t="shared" si="405"/>
        <v>0</v>
      </c>
      <c r="F921" s="73"/>
      <c r="G921" s="3" t="s">
        <v>356</v>
      </c>
      <c r="H921" s="3" t="str">
        <f t="shared" si="406"/>
        <v>151022</v>
      </c>
      <c r="I921" s="13" t="s">
        <v>433</v>
      </c>
      <c r="J921" s="13" t="s">
        <v>578</v>
      </c>
    </row>
    <row r="922" spans="1:10" ht="15.75" x14ac:dyDescent="0.25">
      <c r="A922" s="55" t="str">
        <f>'BoR4 Rollup'!B922</f>
        <v>Total Other Charges</v>
      </c>
      <c r="B922" s="95">
        <f t="shared" ref="B922" si="411">B921+B920+B919+B918</f>
        <v>0</v>
      </c>
      <c r="C922" s="281">
        <f t="shared" ref="C922:D922" si="412">C921+C920+C919+C918</f>
        <v>0</v>
      </c>
      <c r="D922" s="281">
        <f t="shared" si="412"/>
        <v>0</v>
      </c>
      <c r="E922" s="296">
        <f t="shared" si="405"/>
        <v>0</v>
      </c>
      <c r="F922" s="77"/>
      <c r="G922" s="3" t="s">
        <v>355</v>
      </c>
      <c r="H922" s="3" t="str">
        <f t="shared" si="406"/>
        <v>151022</v>
      </c>
      <c r="I922" s="13" t="s">
        <v>433</v>
      </c>
    </row>
    <row r="923" spans="1:10" x14ac:dyDescent="0.2">
      <c r="A923" s="54" t="str">
        <f>'BoR4 Rollup'!B923</f>
        <v xml:space="preserve"> General Acquisitions</v>
      </c>
      <c r="B923" s="93">
        <v>0</v>
      </c>
      <c r="C923" s="245">
        <v>0</v>
      </c>
      <c r="D923" s="245">
        <v>0</v>
      </c>
      <c r="E923" s="294">
        <f t="shared" si="405"/>
        <v>0</v>
      </c>
      <c r="F923" s="73"/>
      <c r="G923" s="3" t="s">
        <v>356</v>
      </c>
      <c r="H923" s="3" t="str">
        <f t="shared" si="406"/>
        <v>151022</v>
      </c>
      <c r="I923" s="13" t="s">
        <v>433</v>
      </c>
      <c r="J923" s="13" t="s">
        <v>579</v>
      </c>
    </row>
    <row r="924" spans="1:10" x14ac:dyDescent="0.2">
      <c r="A924" s="54" t="str">
        <f>'BoR4 Rollup'!B924</f>
        <v xml:space="preserve"> Library Acquisitions</v>
      </c>
      <c r="B924" s="93">
        <v>0</v>
      </c>
      <c r="C924" s="245">
        <v>0</v>
      </c>
      <c r="D924" s="245">
        <v>0</v>
      </c>
      <c r="E924" s="294">
        <f t="shared" si="405"/>
        <v>0</v>
      </c>
      <c r="F924" s="73"/>
      <c r="G924" s="3" t="s">
        <v>356</v>
      </c>
      <c r="H924" s="3" t="str">
        <f t="shared" si="406"/>
        <v>151022</v>
      </c>
      <c r="I924" s="13" t="s">
        <v>433</v>
      </c>
      <c r="J924" s="13" t="s">
        <v>579</v>
      </c>
    </row>
    <row r="925" spans="1:10" x14ac:dyDescent="0.2">
      <c r="A925" s="54" t="str">
        <f>'BoR4 Rollup'!B925</f>
        <v xml:space="preserve"> Major Repairs</v>
      </c>
      <c r="B925" s="93">
        <v>0</v>
      </c>
      <c r="C925" s="245">
        <v>0</v>
      </c>
      <c r="D925" s="245">
        <v>0</v>
      </c>
      <c r="E925" s="294">
        <f t="shared" si="405"/>
        <v>0</v>
      </c>
      <c r="F925" s="73"/>
      <c r="G925" s="3" t="s">
        <v>356</v>
      </c>
      <c r="H925" s="3" t="str">
        <f t="shared" si="406"/>
        <v>151022</v>
      </c>
      <c r="I925" s="13" t="s">
        <v>433</v>
      </c>
    </row>
    <row r="926" spans="1:10" ht="15.75" x14ac:dyDescent="0.25">
      <c r="A926" s="55" t="str">
        <f>'BoR4 Rollup'!B926</f>
        <v>Total Acquisitions and Major Repairs</v>
      </c>
      <c r="B926" s="95">
        <f t="shared" ref="B926" si="413">B925+B924+B923</f>
        <v>0</v>
      </c>
      <c r="C926" s="281">
        <f t="shared" ref="C926:D926" si="414">C925+C924+C923</f>
        <v>0</v>
      </c>
      <c r="D926" s="281">
        <f t="shared" si="414"/>
        <v>0</v>
      </c>
      <c r="E926" s="296">
        <f t="shared" si="405"/>
        <v>0</v>
      </c>
      <c r="F926" s="77"/>
      <c r="G926" s="3" t="s">
        <v>355</v>
      </c>
      <c r="H926" s="3" t="str">
        <f t="shared" si="406"/>
        <v>151022</v>
      </c>
      <c r="I926" s="13" t="s">
        <v>433</v>
      </c>
    </row>
    <row r="927" spans="1:10" ht="15.75" x14ac:dyDescent="0.25">
      <c r="A927" s="55" t="str">
        <f>'BoR4 Rollup'!B927</f>
        <v>Function Total</v>
      </c>
      <c r="B927" s="264">
        <f t="shared" ref="B927" si="415">B926+B922+B917+B913</f>
        <v>54747</v>
      </c>
      <c r="C927" s="264">
        <f t="shared" ref="C927:D927" si="416">C926+C922+C917+C913</f>
        <v>54747</v>
      </c>
      <c r="D927" s="94">
        <f t="shared" si="416"/>
        <v>59157</v>
      </c>
      <c r="E927" s="240">
        <f t="shared" si="405"/>
        <v>4410</v>
      </c>
      <c r="F927" s="76"/>
      <c r="G927" s="3" t="s">
        <v>355</v>
      </c>
      <c r="H927" s="3" t="str">
        <f t="shared" si="406"/>
        <v>151022</v>
      </c>
      <c r="I927" s="13" t="s">
        <v>433</v>
      </c>
    </row>
    <row r="928" spans="1:10" ht="15.75" x14ac:dyDescent="0.25">
      <c r="A928" s="254" t="str">
        <f>'BoR4 Rollup'!B928</f>
        <v>Function:  Instruction</v>
      </c>
      <c r="B928" s="255"/>
      <c r="C928" s="256"/>
      <c r="D928" s="256"/>
      <c r="E928" s="257"/>
      <c r="F928" s="72"/>
      <c r="G928" s="3" t="s">
        <v>356</v>
      </c>
      <c r="H928" s="3" t="str">
        <f t="shared" ref="H928:H929" si="417">RIGHT($A$930,6)</f>
        <v>151023</v>
      </c>
      <c r="I928" s="13" t="s">
        <v>434</v>
      </c>
    </row>
    <row r="929" spans="1:10" ht="15.75" x14ac:dyDescent="0.25">
      <c r="A929" s="106" t="str">
        <f>'BoR4 Rollup'!B929</f>
        <v>Orgn:  Allied Health-Pharmacy Technician</v>
      </c>
      <c r="B929" s="258" t="str">
        <f>+'BoR4 Rollup'!C929</f>
        <v>Actual</v>
      </c>
      <c r="C929" s="258" t="str">
        <f>+'BoR4 Rollup'!D929</f>
        <v>Budgeted</v>
      </c>
      <c r="D929" s="258" t="str">
        <f>+'BoR4 Rollup'!E929</f>
        <v>Budgeted</v>
      </c>
      <c r="E929" s="259" t="str">
        <f>'BoR4 Rollup'!F908</f>
        <v>2024-2025 +/-</v>
      </c>
      <c r="F929" s="78"/>
      <c r="G929" s="3" t="s">
        <v>356</v>
      </c>
      <c r="H929" s="3" t="str">
        <f t="shared" si="417"/>
        <v>151023</v>
      </c>
      <c r="I929" s="13" t="s">
        <v>434</v>
      </c>
    </row>
    <row r="930" spans="1:10" ht="15.75" x14ac:dyDescent="0.25">
      <c r="A930" s="248" t="str">
        <f>'BoR4 Rollup'!B930</f>
        <v>Organization ID:  151023</v>
      </c>
      <c r="B930" s="249" t="str">
        <f>'BoR4 Rollup'!$C$6</f>
        <v>2024-2025</v>
      </c>
      <c r="C930" s="147" t="str">
        <f>'BoR4 Rollup'!$D$6</f>
        <v>2024-2025</v>
      </c>
      <c r="D930" s="249" t="str">
        <f>'BoR4 Rollup'!$E$6</f>
        <v>2025-2026</v>
      </c>
      <c r="E930" s="250" t="str">
        <f>'BoR4 Rollup'!$F$6</f>
        <v>2025-2026</v>
      </c>
      <c r="F930" s="78"/>
      <c r="G930" s="3" t="s">
        <v>356</v>
      </c>
      <c r="H930" s="3" t="str">
        <f>RIGHT($A$930,6)</f>
        <v>151023</v>
      </c>
      <c r="I930" s="13" t="s">
        <v>434</v>
      </c>
    </row>
    <row r="931" spans="1:10" x14ac:dyDescent="0.2">
      <c r="A931" s="54" t="str">
        <f>'BoR4 Rollup'!B931</f>
        <v xml:space="preserve">  Salaries</v>
      </c>
      <c r="B931" s="93">
        <v>136564</v>
      </c>
      <c r="C931" s="245">
        <v>136564</v>
      </c>
      <c r="D931" s="245">
        <v>174940</v>
      </c>
      <c r="E931" s="294">
        <f t="shared" ref="E931:E948" si="418">+D931-C931</f>
        <v>38376</v>
      </c>
      <c r="F931" s="73"/>
      <c r="G931" s="3" t="s">
        <v>356</v>
      </c>
      <c r="H931" s="3" t="str">
        <f t="shared" ref="H931:H948" si="419">RIGHT($A$930,6)</f>
        <v>151023</v>
      </c>
      <c r="I931" s="13" t="s">
        <v>434</v>
      </c>
      <c r="J931" s="13" t="s">
        <v>570</v>
      </c>
    </row>
    <row r="932" spans="1:10" x14ac:dyDescent="0.2">
      <c r="A932" s="54" t="str">
        <f>'BoR4 Rollup'!B932</f>
        <v xml:space="preserve">  Other Compensation</v>
      </c>
      <c r="B932" s="93">
        <v>0</v>
      </c>
      <c r="C932" s="245">
        <v>0</v>
      </c>
      <c r="D932" s="245">
        <v>0</v>
      </c>
      <c r="E932" s="294">
        <f t="shared" si="418"/>
        <v>0</v>
      </c>
      <c r="F932" s="73"/>
      <c r="G932" s="3" t="s">
        <v>356</v>
      </c>
      <c r="H932" s="3" t="str">
        <f t="shared" si="419"/>
        <v>151023</v>
      </c>
      <c r="I932" s="13" t="s">
        <v>434</v>
      </c>
    </row>
    <row r="933" spans="1:10" x14ac:dyDescent="0.2">
      <c r="A933" s="54" t="str">
        <f>'BoR4 Rollup'!B933</f>
        <v xml:space="preserve">  Related Benefits</v>
      </c>
      <c r="B933" s="93">
        <v>38317</v>
      </c>
      <c r="C933" s="245">
        <v>38317</v>
      </c>
      <c r="D933" s="245">
        <v>48342</v>
      </c>
      <c r="E933" s="294">
        <f t="shared" si="418"/>
        <v>10025</v>
      </c>
      <c r="F933" s="73"/>
      <c r="G933" s="3" t="s">
        <v>356</v>
      </c>
      <c r="H933" s="3" t="str">
        <f t="shared" si="419"/>
        <v>151023</v>
      </c>
      <c r="I933" s="13" t="s">
        <v>434</v>
      </c>
      <c r="J933" s="13" t="s">
        <v>572</v>
      </c>
    </row>
    <row r="934" spans="1:10" ht="15.75" x14ac:dyDescent="0.25">
      <c r="A934" s="55" t="str">
        <f>'BoR4 Rollup'!B934</f>
        <v>Total Personal Services</v>
      </c>
      <c r="B934" s="94">
        <f>B933+B932+B931</f>
        <v>174881</v>
      </c>
      <c r="C934" s="264">
        <f>C933+C932+C931</f>
        <v>174881</v>
      </c>
      <c r="D934" s="264">
        <f>D933+D932+D931</f>
        <v>223282</v>
      </c>
      <c r="E934" s="295">
        <f t="shared" si="418"/>
        <v>48401</v>
      </c>
      <c r="F934" s="76"/>
      <c r="G934" s="3" t="s">
        <v>355</v>
      </c>
      <c r="H934" s="3" t="str">
        <f t="shared" si="419"/>
        <v>151023</v>
      </c>
      <c r="I934" s="13" t="s">
        <v>434</v>
      </c>
    </row>
    <row r="935" spans="1:10" x14ac:dyDescent="0.2">
      <c r="A935" s="54" t="str">
        <f>'BoR4 Rollup'!B935</f>
        <v xml:space="preserve"> Travel</v>
      </c>
      <c r="B935" s="93">
        <v>0</v>
      </c>
      <c r="C935" s="245">
        <v>0</v>
      </c>
      <c r="D935" s="245">
        <v>370</v>
      </c>
      <c r="E935" s="294">
        <f t="shared" si="418"/>
        <v>370</v>
      </c>
      <c r="F935" s="73"/>
      <c r="G935" s="3" t="s">
        <v>356</v>
      </c>
      <c r="H935" s="3" t="str">
        <f t="shared" si="419"/>
        <v>151023</v>
      </c>
      <c r="I935" s="13" t="s">
        <v>434</v>
      </c>
      <c r="J935" s="13" t="s">
        <v>573</v>
      </c>
    </row>
    <row r="936" spans="1:10" x14ac:dyDescent="0.2">
      <c r="A936" s="54" t="str">
        <f>'BoR4 Rollup'!B936</f>
        <v xml:space="preserve"> Operating Services</v>
      </c>
      <c r="B936" s="93">
        <v>5026</v>
      </c>
      <c r="C936" s="245">
        <v>5026</v>
      </c>
      <c r="D936" s="245">
        <v>2284</v>
      </c>
      <c r="E936" s="294">
        <f t="shared" si="418"/>
        <v>-2742</v>
      </c>
      <c r="F936" s="73"/>
      <c r="G936" s="3" t="s">
        <v>356</v>
      </c>
      <c r="H936" s="3" t="str">
        <f t="shared" si="419"/>
        <v>151023</v>
      </c>
      <c r="I936" s="13" t="s">
        <v>434</v>
      </c>
      <c r="J936" s="13" t="s">
        <v>574</v>
      </c>
    </row>
    <row r="937" spans="1:10" x14ac:dyDescent="0.2">
      <c r="A937" s="54" t="str">
        <f>'BoR4 Rollup'!B937</f>
        <v xml:space="preserve"> Supplies</v>
      </c>
      <c r="B937" s="93">
        <v>3940</v>
      </c>
      <c r="C937" s="245">
        <v>3940</v>
      </c>
      <c r="D937" s="245">
        <v>0</v>
      </c>
      <c r="E937" s="294">
        <f t="shared" si="418"/>
        <v>-3940</v>
      </c>
      <c r="F937" s="73"/>
      <c r="G937" s="3" t="s">
        <v>356</v>
      </c>
      <c r="H937" s="3" t="str">
        <f t="shared" si="419"/>
        <v>151023</v>
      </c>
      <c r="I937" s="13" t="s">
        <v>434</v>
      </c>
      <c r="J937" s="13" t="s">
        <v>575</v>
      </c>
    </row>
    <row r="938" spans="1:10" ht="15.75" x14ac:dyDescent="0.25">
      <c r="A938" s="55" t="str">
        <f>'BoR4 Rollup'!B938</f>
        <v>Total Operating Expenses</v>
      </c>
      <c r="B938" s="95">
        <f t="shared" ref="B938" si="420">B937+B936+B935</f>
        <v>8966</v>
      </c>
      <c r="C938" s="281">
        <f t="shared" ref="C938" si="421">C937+C936+C935</f>
        <v>8966</v>
      </c>
      <c r="D938" s="281">
        <f t="shared" ref="D938" si="422">D937+D936+D935</f>
        <v>2654</v>
      </c>
      <c r="E938" s="296">
        <f t="shared" si="418"/>
        <v>-6312</v>
      </c>
      <c r="F938" s="77"/>
      <c r="G938" s="3" t="s">
        <v>355</v>
      </c>
      <c r="H938" s="3" t="str">
        <f t="shared" si="419"/>
        <v>151023</v>
      </c>
      <c r="I938" s="13" t="s">
        <v>434</v>
      </c>
    </row>
    <row r="939" spans="1:10" x14ac:dyDescent="0.2">
      <c r="A939" s="54" t="str">
        <f>'BoR4 Rollup'!B939</f>
        <v xml:space="preserve"> Professional Services</v>
      </c>
      <c r="B939" s="93">
        <v>0</v>
      </c>
      <c r="C939" s="245">
        <v>0</v>
      </c>
      <c r="D939" s="245">
        <v>0</v>
      </c>
      <c r="E939" s="294">
        <f t="shared" si="418"/>
        <v>0</v>
      </c>
      <c r="F939" s="73"/>
      <c r="G939" s="3" t="s">
        <v>356</v>
      </c>
      <c r="H939" s="3" t="str">
        <f t="shared" si="419"/>
        <v>151023</v>
      </c>
      <c r="I939" s="13" t="s">
        <v>434</v>
      </c>
      <c r="J939" s="13" t="s">
        <v>576</v>
      </c>
    </row>
    <row r="940" spans="1:10" x14ac:dyDescent="0.2">
      <c r="A940" s="54" t="str">
        <f>'BoR4 Rollup'!B940</f>
        <v xml:space="preserve"> Other Charges</v>
      </c>
      <c r="B940" s="93">
        <v>0</v>
      </c>
      <c r="C940" s="245">
        <v>0</v>
      </c>
      <c r="D940" s="245">
        <v>0</v>
      </c>
      <c r="E940" s="294">
        <f t="shared" si="418"/>
        <v>0</v>
      </c>
      <c r="F940" s="73"/>
      <c r="G940" s="3" t="s">
        <v>356</v>
      </c>
      <c r="H940" s="3" t="str">
        <f t="shared" si="419"/>
        <v>151023</v>
      </c>
      <c r="I940" s="13" t="s">
        <v>434</v>
      </c>
      <c r="J940" s="13" t="s">
        <v>577</v>
      </c>
    </row>
    <row r="941" spans="1:10" x14ac:dyDescent="0.2">
      <c r="A941" s="54" t="str">
        <f>'BoR4 Rollup'!B941</f>
        <v xml:space="preserve"> Debt Services</v>
      </c>
      <c r="B941" s="93">
        <v>0</v>
      </c>
      <c r="C941" s="245">
        <v>0</v>
      </c>
      <c r="D941" s="245">
        <v>0</v>
      </c>
      <c r="E941" s="294">
        <f t="shared" si="418"/>
        <v>0</v>
      </c>
      <c r="F941" s="73"/>
      <c r="G941" s="3" t="s">
        <v>356</v>
      </c>
      <c r="H941" s="3" t="str">
        <f t="shared" si="419"/>
        <v>151023</v>
      </c>
      <c r="I941" s="13" t="s">
        <v>434</v>
      </c>
    </row>
    <row r="942" spans="1:10" x14ac:dyDescent="0.2">
      <c r="A942" s="54" t="str">
        <f>'BoR4 Rollup'!B942</f>
        <v xml:space="preserve"> Interagency Transfers</v>
      </c>
      <c r="B942" s="93">
        <v>0</v>
      </c>
      <c r="C942" s="245">
        <v>0</v>
      </c>
      <c r="D942" s="245">
        <v>0</v>
      </c>
      <c r="E942" s="294">
        <f t="shared" si="418"/>
        <v>0</v>
      </c>
      <c r="F942" s="73"/>
      <c r="G942" s="3" t="s">
        <v>356</v>
      </c>
      <c r="H942" s="3" t="str">
        <f t="shared" si="419"/>
        <v>151023</v>
      </c>
      <c r="I942" s="13" t="s">
        <v>434</v>
      </c>
      <c r="J942" s="13" t="s">
        <v>578</v>
      </c>
    </row>
    <row r="943" spans="1:10" ht="15.75" x14ac:dyDescent="0.25">
      <c r="A943" s="55" t="str">
        <f>'BoR4 Rollup'!B943</f>
        <v>Total Other Charges</v>
      </c>
      <c r="B943" s="95">
        <f t="shared" ref="B943" si="423">B942+B941+B940+B939</f>
        <v>0</v>
      </c>
      <c r="C943" s="281">
        <f t="shared" ref="C943" si="424">C942+C941+C940+C939</f>
        <v>0</v>
      </c>
      <c r="D943" s="281">
        <f t="shared" ref="D943" si="425">D942+D941+D940+D939</f>
        <v>0</v>
      </c>
      <c r="E943" s="296">
        <f t="shared" si="418"/>
        <v>0</v>
      </c>
      <c r="F943" s="77"/>
      <c r="G943" s="3" t="s">
        <v>355</v>
      </c>
      <c r="H943" s="3" t="str">
        <f t="shared" si="419"/>
        <v>151023</v>
      </c>
      <c r="I943" s="13" t="s">
        <v>434</v>
      </c>
    </row>
    <row r="944" spans="1:10" x14ac:dyDescent="0.2">
      <c r="A944" s="54" t="str">
        <f>'BoR4 Rollup'!B944</f>
        <v xml:space="preserve"> General Acquisitions</v>
      </c>
      <c r="B944" s="93">
        <v>6158</v>
      </c>
      <c r="C944" s="245">
        <v>6158</v>
      </c>
      <c r="D944" s="245">
        <v>0</v>
      </c>
      <c r="E944" s="294">
        <f t="shared" si="418"/>
        <v>-6158</v>
      </c>
      <c r="F944" s="73"/>
      <c r="G944" s="3" t="s">
        <v>356</v>
      </c>
      <c r="H944" s="3" t="str">
        <f t="shared" si="419"/>
        <v>151023</v>
      </c>
      <c r="I944" s="13" t="s">
        <v>434</v>
      </c>
      <c r="J944" s="13" t="s">
        <v>579</v>
      </c>
    </row>
    <row r="945" spans="1:10" x14ac:dyDescent="0.2">
      <c r="A945" s="54" t="str">
        <f>'BoR4 Rollup'!B945</f>
        <v xml:space="preserve"> Library Acquisitions</v>
      </c>
      <c r="B945" s="93">
        <v>0</v>
      </c>
      <c r="C945" s="245">
        <v>0</v>
      </c>
      <c r="D945" s="245">
        <v>0</v>
      </c>
      <c r="E945" s="294">
        <f t="shared" si="418"/>
        <v>0</v>
      </c>
      <c r="F945" s="73"/>
      <c r="G945" s="3" t="s">
        <v>356</v>
      </c>
      <c r="H945" s="3" t="str">
        <f t="shared" si="419"/>
        <v>151023</v>
      </c>
      <c r="I945" s="13" t="s">
        <v>434</v>
      </c>
      <c r="J945" s="13" t="s">
        <v>579</v>
      </c>
    </row>
    <row r="946" spans="1:10" x14ac:dyDescent="0.2">
      <c r="A946" s="54" t="str">
        <f>'BoR4 Rollup'!B946</f>
        <v xml:space="preserve"> Major Repairs</v>
      </c>
      <c r="B946" s="93">
        <v>0</v>
      </c>
      <c r="C946" s="245">
        <v>0</v>
      </c>
      <c r="D946" s="245">
        <v>0</v>
      </c>
      <c r="E946" s="294">
        <f t="shared" si="418"/>
        <v>0</v>
      </c>
      <c r="F946" s="73"/>
      <c r="G946" s="3" t="s">
        <v>356</v>
      </c>
      <c r="H946" s="3" t="str">
        <f t="shared" si="419"/>
        <v>151023</v>
      </c>
      <c r="I946" s="13" t="s">
        <v>434</v>
      </c>
    </row>
    <row r="947" spans="1:10" ht="15.75" x14ac:dyDescent="0.25">
      <c r="A947" s="55" t="str">
        <f>'BoR4 Rollup'!B947</f>
        <v>Total Acquisitions and Major Repairs</v>
      </c>
      <c r="B947" s="95">
        <f t="shared" ref="B947:C947" si="426">B946+B945+B944</f>
        <v>6158</v>
      </c>
      <c r="C947" s="281">
        <f t="shared" si="426"/>
        <v>6158</v>
      </c>
      <c r="D947" s="281">
        <f t="shared" ref="D947" si="427">D946+D945+D944</f>
        <v>0</v>
      </c>
      <c r="E947" s="296">
        <f t="shared" si="418"/>
        <v>-6158</v>
      </c>
      <c r="F947" s="77"/>
      <c r="G947" s="3" t="s">
        <v>355</v>
      </c>
      <c r="H947" s="3" t="str">
        <f t="shared" si="419"/>
        <v>151023</v>
      </c>
      <c r="I947" s="13" t="s">
        <v>434</v>
      </c>
    </row>
    <row r="948" spans="1:10" ht="15.75" x14ac:dyDescent="0.25">
      <c r="A948" s="55" t="str">
        <f>'BoR4 Rollup'!B948</f>
        <v>Function Total</v>
      </c>
      <c r="B948" s="264">
        <f t="shared" ref="B948:C948" si="428">B947+B943+B938+B934</f>
        <v>190005</v>
      </c>
      <c r="C948" s="264">
        <f t="shared" si="428"/>
        <v>190005</v>
      </c>
      <c r="D948" s="94">
        <f t="shared" ref="D948" si="429">D947+D943+D938+D934</f>
        <v>225936</v>
      </c>
      <c r="E948" s="240">
        <f t="shared" si="418"/>
        <v>35931</v>
      </c>
      <c r="F948" s="76"/>
      <c r="G948" s="3" t="s">
        <v>355</v>
      </c>
      <c r="H948" s="3" t="str">
        <f t="shared" si="419"/>
        <v>151023</v>
      </c>
      <c r="I948" s="13" t="s">
        <v>434</v>
      </c>
    </row>
    <row r="949" spans="1:10" ht="15.75" x14ac:dyDescent="0.25">
      <c r="A949" s="254" t="str">
        <f>'BoR4 Rollup'!B949</f>
        <v>Function:  Instruction</v>
      </c>
      <c r="B949" s="255"/>
      <c r="C949" s="256"/>
      <c r="D949" s="256"/>
      <c r="E949" s="257"/>
      <c r="F949" s="72"/>
      <c r="G949" s="3" t="s">
        <v>356</v>
      </c>
      <c r="H949" s="3" t="str">
        <f t="shared" ref="H949:H950" si="430">RIGHT($A$951,6)</f>
        <v>151025</v>
      </c>
      <c r="I949" s="13" t="s">
        <v>435</v>
      </c>
    </row>
    <row r="950" spans="1:10" ht="15.75" x14ac:dyDescent="0.25">
      <c r="A950" s="106" t="str">
        <f>'BoR4 Rollup'!B950</f>
        <v>Orgn:  Allied Health - Practical Nursing</v>
      </c>
      <c r="B950" s="258" t="str">
        <f>+'BoR4 Rollup'!C950</f>
        <v>Actual</v>
      </c>
      <c r="C950" s="258" t="str">
        <f>+'BoR4 Rollup'!D950</f>
        <v>Budgeted</v>
      </c>
      <c r="D950" s="258" t="str">
        <f>+'BoR4 Rollup'!E950</f>
        <v>Budgeted</v>
      </c>
      <c r="E950" s="259" t="str">
        <f>'BoR4 Rollup'!F929</f>
        <v>2024-2025 +/-</v>
      </c>
      <c r="F950" s="74"/>
      <c r="G950" s="3" t="s">
        <v>356</v>
      </c>
      <c r="H950" s="3" t="str">
        <f t="shared" si="430"/>
        <v>151025</v>
      </c>
      <c r="I950" s="13" t="s">
        <v>435</v>
      </c>
    </row>
    <row r="951" spans="1:10" ht="15.75" x14ac:dyDescent="0.25">
      <c r="A951" s="248" t="str">
        <f>'BoR4 Rollup'!B951</f>
        <v>Organization ID:  151025</v>
      </c>
      <c r="B951" s="249" t="str">
        <f>'BoR4 Rollup'!$C$6</f>
        <v>2024-2025</v>
      </c>
      <c r="C951" s="147" t="str">
        <f>'BoR4 Rollup'!$D$6</f>
        <v>2024-2025</v>
      </c>
      <c r="D951" s="249" t="str">
        <f>'BoR4 Rollup'!$E$6</f>
        <v>2025-2026</v>
      </c>
      <c r="E951" s="250" t="str">
        <f>'BoR4 Rollup'!$F$6</f>
        <v>2025-2026</v>
      </c>
      <c r="F951" s="74"/>
      <c r="G951" s="3" t="s">
        <v>356</v>
      </c>
      <c r="H951" s="3" t="str">
        <f>RIGHT($A$951,6)</f>
        <v>151025</v>
      </c>
      <c r="I951" s="13" t="s">
        <v>435</v>
      </c>
    </row>
    <row r="952" spans="1:10" x14ac:dyDescent="0.2">
      <c r="A952" s="54" t="str">
        <f>'BoR4 Rollup'!B952</f>
        <v xml:space="preserve">  Salaries</v>
      </c>
      <c r="B952" s="93">
        <v>605926</v>
      </c>
      <c r="C952" s="245">
        <v>605926</v>
      </c>
      <c r="D952" s="245">
        <v>606737</v>
      </c>
      <c r="E952" s="294">
        <f t="shared" ref="E952:E969" si="431">+D952-C952</f>
        <v>811</v>
      </c>
      <c r="F952" s="73"/>
      <c r="G952" s="3" t="s">
        <v>356</v>
      </c>
      <c r="H952" s="3" t="str">
        <f t="shared" ref="H952:H969" si="432">RIGHT($A$951,6)</f>
        <v>151025</v>
      </c>
      <c r="I952" s="13" t="s">
        <v>435</v>
      </c>
      <c r="J952" s="13" t="s">
        <v>570</v>
      </c>
    </row>
    <row r="953" spans="1:10" x14ac:dyDescent="0.2">
      <c r="A953" s="54" t="str">
        <f>'BoR4 Rollup'!B953</f>
        <v xml:space="preserve">  Other Compensation</v>
      </c>
      <c r="B953" s="93">
        <v>0</v>
      </c>
      <c r="C953" s="245">
        <v>0</v>
      </c>
      <c r="D953" s="245">
        <v>0</v>
      </c>
      <c r="E953" s="294">
        <f t="shared" si="431"/>
        <v>0</v>
      </c>
      <c r="F953" s="73"/>
      <c r="G953" s="3" t="s">
        <v>356</v>
      </c>
      <c r="H953" s="3" t="str">
        <f t="shared" si="432"/>
        <v>151025</v>
      </c>
      <c r="I953" s="13" t="s">
        <v>435</v>
      </c>
    </row>
    <row r="954" spans="1:10" x14ac:dyDescent="0.2">
      <c r="A954" s="54" t="str">
        <f>'BoR4 Rollup'!B954</f>
        <v xml:space="preserve">  Related Benefits</v>
      </c>
      <c r="B954" s="93">
        <v>199973</v>
      </c>
      <c r="C954" s="245">
        <v>199973</v>
      </c>
      <c r="D954" s="245">
        <f>178339+11832</f>
        <v>190171</v>
      </c>
      <c r="E954" s="294">
        <f t="shared" si="431"/>
        <v>-9802</v>
      </c>
      <c r="F954" s="73"/>
      <c r="G954" s="3" t="s">
        <v>356</v>
      </c>
      <c r="H954" s="3" t="str">
        <f t="shared" si="432"/>
        <v>151025</v>
      </c>
      <c r="I954" s="13" t="s">
        <v>435</v>
      </c>
      <c r="J954" s="13" t="s">
        <v>572</v>
      </c>
    </row>
    <row r="955" spans="1:10" ht="15.75" x14ac:dyDescent="0.25">
      <c r="A955" s="55" t="str">
        <f>'BoR4 Rollup'!B955</f>
        <v>Total Personal Services</v>
      </c>
      <c r="B955" s="94">
        <f t="shared" ref="B955" si="433">B954+B953+B952</f>
        <v>805899</v>
      </c>
      <c r="C955" s="264">
        <f t="shared" ref="C955" si="434">C954+C953+C952</f>
        <v>805899</v>
      </c>
      <c r="D955" s="264">
        <f t="shared" ref="D955" si="435">D954+D953+D952</f>
        <v>796908</v>
      </c>
      <c r="E955" s="295">
        <f t="shared" si="431"/>
        <v>-8991</v>
      </c>
      <c r="F955" s="76"/>
      <c r="G955" s="3" t="s">
        <v>355</v>
      </c>
      <c r="H955" s="3" t="str">
        <f t="shared" si="432"/>
        <v>151025</v>
      </c>
      <c r="I955" s="13" t="s">
        <v>435</v>
      </c>
    </row>
    <row r="956" spans="1:10" x14ac:dyDescent="0.2">
      <c r="A956" s="54" t="str">
        <f>'BoR4 Rollup'!B956</f>
        <v xml:space="preserve"> Travel</v>
      </c>
      <c r="B956" s="93">
        <v>6161</v>
      </c>
      <c r="C956" s="245">
        <v>6161</v>
      </c>
      <c r="D956" s="245">
        <v>4513</v>
      </c>
      <c r="E956" s="294">
        <f t="shared" si="431"/>
        <v>-1648</v>
      </c>
      <c r="F956" s="73"/>
      <c r="G956" s="3" t="s">
        <v>356</v>
      </c>
      <c r="H956" s="3" t="str">
        <f t="shared" si="432"/>
        <v>151025</v>
      </c>
      <c r="I956" s="13" t="s">
        <v>435</v>
      </c>
      <c r="J956" s="13" t="s">
        <v>573</v>
      </c>
    </row>
    <row r="957" spans="1:10" x14ac:dyDescent="0.2">
      <c r="A957" s="54" t="str">
        <f>'BoR4 Rollup'!B957</f>
        <v xml:space="preserve"> Operating Services</v>
      </c>
      <c r="B957" s="93">
        <v>16583</v>
      </c>
      <c r="C957" s="245">
        <v>16583</v>
      </c>
      <c r="D957" s="245">
        <v>8225</v>
      </c>
      <c r="E957" s="294">
        <f t="shared" si="431"/>
        <v>-8358</v>
      </c>
      <c r="F957" s="73"/>
      <c r="G957" s="3" t="s">
        <v>356</v>
      </c>
      <c r="H957" s="3" t="str">
        <f t="shared" si="432"/>
        <v>151025</v>
      </c>
      <c r="I957" s="13" t="s">
        <v>435</v>
      </c>
      <c r="J957" s="13" t="s">
        <v>574</v>
      </c>
    </row>
    <row r="958" spans="1:10" x14ac:dyDescent="0.2">
      <c r="A958" s="54" t="str">
        <f>'BoR4 Rollup'!B958</f>
        <v xml:space="preserve"> Supplies</v>
      </c>
      <c r="B958" s="93">
        <v>38655</v>
      </c>
      <c r="C958" s="245">
        <v>38655</v>
      </c>
      <c r="D958" s="245">
        <v>6658</v>
      </c>
      <c r="E958" s="294">
        <f t="shared" si="431"/>
        <v>-31997</v>
      </c>
      <c r="F958" s="73"/>
      <c r="G958" s="3" t="s">
        <v>356</v>
      </c>
      <c r="H958" s="3" t="str">
        <f t="shared" si="432"/>
        <v>151025</v>
      </c>
      <c r="I958" s="13" t="s">
        <v>435</v>
      </c>
      <c r="J958" s="13" t="s">
        <v>575</v>
      </c>
    </row>
    <row r="959" spans="1:10" ht="15.75" x14ac:dyDescent="0.25">
      <c r="A959" s="55" t="str">
        <f>'BoR4 Rollup'!B959</f>
        <v>Total Operating Expenses</v>
      </c>
      <c r="B959" s="95">
        <f t="shared" ref="B959" si="436">B958+B957+B956</f>
        <v>61399</v>
      </c>
      <c r="C959" s="281">
        <f t="shared" ref="C959" si="437">C958+C957+C956</f>
        <v>61399</v>
      </c>
      <c r="D959" s="281">
        <f t="shared" ref="D959" si="438">D958+D957+D956</f>
        <v>19396</v>
      </c>
      <c r="E959" s="296">
        <f t="shared" si="431"/>
        <v>-42003</v>
      </c>
      <c r="F959" s="77"/>
      <c r="G959" s="3" t="s">
        <v>355</v>
      </c>
      <c r="H959" s="3" t="str">
        <f t="shared" si="432"/>
        <v>151025</v>
      </c>
      <c r="I959" s="13" t="s">
        <v>435</v>
      </c>
    </row>
    <row r="960" spans="1:10" x14ac:dyDescent="0.2">
      <c r="A960" s="54" t="str">
        <f>'BoR4 Rollup'!B960</f>
        <v xml:space="preserve"> Professional Services</v>
      </c>
      <c r="B960" s="93">
        <v>0</v>
      </c>
      <c r="C960" s="245">
        <v>0</v>
      </c>
      <c r="D960" s="245">
        <v>0</v>
      </c>
      <c r="E960" s="294">
        <f t="shared" si="431"/>
        <v>0</v>
      </c>
      <c r="F960" s="73"/>
      <c r="G960" s="3" t="s">
        <v>356</v>
      </c>
      <c r="H960" s="3" t="str">
        <f t="shared" si="432"/>
        <v>151025</v>
      </c>
      <c r="I960" s="13" t="s">
        <v>435</v>
      </c>
      <c r="J960" s="13" t="s">
        <v>576</v>
      </c>
    </row>
    <row r="961" spans="1:10" x14ac:dyDescent="0.2">
      <c r="A961" s="54" t="str">
        <f>'BoR4 Rollup'!B961</f>
        <v xml:space="preserve"> Other Charges</v>
      </c>
      <c r="B961" s="93">
        <v>0</v>
      </c>
      <c r="C961" s="245">
        <v>0</v>
      </c>
      <c r="D961" s="245">
        <v>0</v>
      </c>
      <c r="E961" s="294">
        <f t="shared" si="431"/>
        <v>0</v>
      </c>
      <c r="F961" s="73"/>
      <c r="G961" s="3" t="s">
        <v>356</v>
      </c>
      <c r="H961" s="3" t="str">
        <f t="shared" si="432"/>
        <v>151025</v>
      </c>
      <c r="I961" s="13" t="s">
        <v>435</v>
      </c>
      <c r="J961" s="13" t="s">
        <v>577</v>
      </c>
    </row>
    <row r="962" spans="1:10" x14ac:dyDescent="0.2">
      <c r="A962" s="54" t="str">
        <f>'BoR4 Rollup'!B962</f>
        <v xml:space="preserve"> Debt Services</v>
      </c>
      <c r="B962" s="93">
        <v>0</v>
      </c>
      <c r="C962" s="245">
        <v>0</v>
      </c>
      <c r="D962" s="245">
        <v>0</v>
      </c>
      <c r="E962" s="294">
        <f t="shared" si="431"/>
        <v>0</v>
      </c>
      <c r="F962" s="73"/>
      <c r="G962" s="3" t="s">
        <v>356</v>
      </c>
      <c r="H962" s="3" t="str">
        <f t="shared" si="432"/>
        <v>151025</v>
      </c>
      <c r="I962" s="13" t="s">
        <v>435</v>
      </c>
    </row>
    <row r="963" spans="1:10" x14ac:dyDescent="0.2">
      <c r="A963" s="54" t="str">
        <f>'BoR4 Rollup'!B963</f>
        <v xml:space="preserve"> Interagency Transfers</v>
      </c>
      <c r="B963" s="93">
        <v>0</v>
      </c>
      <c r="C963" s="245">
        <v>0</v>
      </c>
      <c r="D963" s="245">
        <v>0</v>
      </c>
      <c r="E963" s="294">
        <f t="shared" si="431"/>
        <v>0</v>
      </c>
      <c r="F963" s="73"/>
      <c r="G963" s="3" t="s">
        <v>356</v>
      </c>
      <c r="H963" s="3" t="str">
        <f t="shared" si="432"/>
        <v>151025</v>
      </c>
      <c r="I963" s="13" t="s">
        <v>435</v>
      </c>
      <c r="J963" s="13" t="s">
        <v>578</v>
      </c>
    </row>
    <row r="964" spans="1:10" ht="15.75" x14ac:dyDescent="0.25">
      <c r="A964" s="55" t="str">
        <f>'BoR4 Rollup'!B964</f>
        <v>Total Other Charges</v>
      </c>
      <c r="B964" s="95">
        <f t="shared" ref="B964:C964" si="439">B963+B962+B961+B960</f>
        <v>0</v>
      </c>
      <c r="C964" s="281">
        <f t="shared" si="439"/>
        <v>0</v>
      </c>
      <c r="D964" s="281">
        <f t="shared" ref="D964" si="440">D963+D962+D961+D960</f>
        <v>0</v>
      </c>
      <c r="E964" s="296">
        <f t="shared" si="431"/>
        <v>0</v>
      </c>
      <c r="F964" s="77"/>
      <c r="G964" s="3" t="s">
        <v>355</v>
      </c>
      <c r="H964" s="3" t="str">
        <f t="shared" si="432"/>
        <v>151025</v>
      </c>
      <c r="I964" s="13" t="s">
        <v>435</v>
      </c>
    </row>
    <row r="965" spans="1:10" x14ac:dyDescent="0.2">
      <c r="A965" s="54" t="str">
        <f>'BoR4 Rollup'!B965</f>
        <v xml:space="preserve"> General Acquisitions</v>
      </c>
      <c r="B965" s="93">
        <v>0</v>
      </c>
      <c r="C965" s="245">
        <v>0</v>
      </c>
      <c r="D965" s="245">
        <v>3872</v>
      </c>
      <c r="E965" s="294">
        <f t="shared" si="431"/>
        <v>3872</v>
      </c>
      <c r="F965" s="73"/>
      <c r="G965" s="3" t="s">
        <v>356</v>
      </c>
      <c r="H965" s="3" t="str">
        <f t="shared" si="432"/>
        <v>151025</v>
      </c>
      <c r="I965" s="13" t="s">
        <v>435</v>
      </c>
      <c r="J965" s="13" t="s">
        <v>579</v>
      </c>
    </row>
    <row r="966" spans="1:10" x14ac:dyDescent="0.2">
      <c r="A966" s="54" t="str">
        <f>'BoR4 Rollup'!B966</f>
        <v xml:space="preserve"> Library Acquisitions</v>
      </c>
      <c r="B966" s="93">
        <v>0</v>
      </c>
      <c r="C966" s="245">
        <v>0</v>
      </c>
      <c r="D966" s="245">
        <v>0</v>
      </c>
      <c r="E966" s="294">
        <f t="shared" si="431"/>
        <v>0</v>
      </c>
      <c r="F966" s="73"/>
      <c r="G966" s="3" t="s">
        <v>356</v>
      </c>
      <c r="H966" s="3" t="str">
        <f t="shared" si="432"/>
        <v>151025</v>
      </c>
      <c r="I966" s="13" t="s">
        <v>435</v>
      </c>
      <c r="J966" s="13" t="s">
        <v>579</v>
      </c>
    </row>
    <row r="967" spans="1:10" x14ac:dyDescent="0.2">
      <c r="A967" s="54" t="str">
        <f>'BoR4 Rollup'!B967</f>
        <v xml:space="preserve"> Major Repairs</v>
      </c>
      <c r="B967" s="93">
        <v>0</v>
      </c>
      <c r="C967" s="245">
        <v>0</v>
      </c>
      <c r="D967" s="245">
        <v>0</v>
      </c>
      <c r="E967" s="294">
        <f t="shared" si="431"/>
        <v>0</v>
      </c>
      <c r="F967" s="73"/>
      <c r="G967" s="3" t="s">
        <v>356</v>
      </c>
      <c r="H967" s="3" t="str">
        <f t="shared" si="432"/>
        <v>151025</v>
      </c>
      <c r="I967" s="13" t="s">
        <v>435</v>
      </c>
    </row>
    <row r="968" spans="1:10" ht="15.75" x14ac:dyDescent="0.25">
      <c r="A968" s="55" t="str">
        <f>'BoR4 Rollup'!B968</f>
        <v>Total Acquisitions and Major Repairs</v>
      </c>
      <c r="B968" s="95">
        <f t="shared" ref="B968:C968" si="441">B967+B966+B965</f>
        <v>0</v>
      </c>
      <c r="C968" s="281">
        <f t="shared" si="441"/>
        <v>0</v>
      </c>
      <c r="D968" s="281">
        <f t="shared" ref="D968" si="442">D967+D966+D965</f>
        <v>3872</v>
      </c>
      <c r="E968" s="296">
        <f t="shared" si="431"/>
        <v>3872</v>
      </c>
      <c r="F968" s="77"/>
      <c r="G968" s="3" t="s">
        <v>355</v>
      </c>
      <c r="H968" s="3" t="str">
        <f t="shared" si="432"/>
        <v>151025</v>
      </c>
      <c r="I968" s="13" t="s">
        <v>435</v>
      </c>
    </row>
    <row r="969" spans="1:10" ht="15.75" x14ac:dyDescent="0.25">
      <c r="A969" s="55" t="str">
        <f>'BoR4 Rollup'!B969</f>
        <v>Function Total</v>
      </c>
      <c r="B969" s="264">
        <f t="shared" ref="B969:C969" si="443">B968+B964+B959+B955</f>
        <v>867298</v>
      </c>
      <c r="C969" s="264">
        <f t="shared" si="443"/>
        <v>867298</v>
      </c>
      <c r="D969" s="94">
        <f t="shared" ref="D969" si="444">D968+D964+D959+D955</f>
        <v>820176</v>
      </c>
      <c r="E969" s="240">
        <f t="shared" si="431"/>
        <v>-47122</v>
      </c>
      <c r="F969" s="76"/>
      <c r="G969" s="3" t="s">
        <v>355</v>
      </c>
      <c r="H969" s="3" t="str">
        <f t="shared" si="432"/>
        <v>151025</v>
      </c>
      <c r="I969" s="13" t="s">
        <v>435</v>
      </c>
    </row>
    <row r="970" spans="1:10" ht="15.75" x14ac:dyDescent="0.25">
      <c r="A970" s="254" t="str">
        <f>'BoR4 Rollup'!B970</f>
        <v>Function:  Instruction</v>
      </c>
      <c r="B970" s="255"/>
      <c r="C970" s="256"/>
      <c r="D970" s="256"/>
      <c r="E970" s="257"/>
      <c r="F970" s="72"/>
      <c r="G970" s="3" t="s">
        <v>357</v>
      </c>
      <c r="H970" s="3" t="str">
        <f t="shared" ref="H970:H971" si="445">RIGHT($A$972,6)</f>
        <v>151026</v>
      </c>
      <c r="I970" s="13" t="s">
        <v>436</v>
      </c>
    </row>
    <row r="971" spans="1:10" ht="15.75" x14ac:dyDescent="0.25">
      <c r="A971" s="106" t="str">
        <f>'BoR4 Rollup'!B971</f>
        <v>Orgn:  Allied Health-Radiation Therapy Tech</v>
      </c>
      <c r="B971" s="258" t="str">
        <f>+'BoR4 Rollup'!C971</f>
        <v>Actual</v>
      </c>
      <c r="C971" s="258" t="str">
        <f>+'BoR4 Rollup'!D971</f>
        <v>Budgeted</v>
      </c>
      <c r="D971" s="258" t="str">
        <f>+'BoR4 Rollup'!E971</f>
        <v>Budgeted</v>
      </c>
      <c r="E971" s="259" t="str">
        <f>'BoR4 Rollup'!F950</f>
        <v>2024-2025 +/-</v>
      </c>
      <c r="F971" s="78"/>
      <c r="G971" s="3" t="s">
        <v>357</v>
      </c>
      <c r="H971" s="3" t="str">
        <f t="shared" si="445"/>
        <v>151026</v>
      </c>
      <c r="I971" s="13" t="s">
        <v>436</v>
      </c>
    </row>
    <row r="972" spans="1:10" ht="15.75" x14ac:dyDescent="0.25">
      <c r="A972" s="248" t="str">
        <f>'BoR4 Rollup'!B972</f>
        <v>Organization ID:  151026</v>
      </c>
      <c r="B972" s="249" t="str">
        <f>'BoR4 Rollup'!$C$6</f>
        <v>2024-2025</v>
      </c>
      <c r="C972" s="147" t="str">
        <f>'BoR4 Rollup'!$D$6</f>
        <v>2024-2025</v>
      </c>
      <c r="D972" s="249" t="str">
        <f>'BoR4 Rollup'!$E$6</f>
        <v>2025-2026</v>
      </c>
      <c r="E972" s="250" t="str">
        <f>'BoR4 Rollup'!$F$6</f>
        <v>2025-2026</v>
      </c>
      <c r="F972" s="78"/>
      <c r="G972" s="3" t="s">
        <v>357</v>
      </c>
      <c r="H972" s="3" t="str">
        <f>RIGHT($A$972,6)</f>
        <v>151026</v>
      </c>
      <c r="I972" s="13" t="s">
        <v>436</v>
      </c>
    </row>
    <row r="973" spans="1:10" x14ac:dyDescent="0.2">
      <c r="A973" s="54" t="str">
        <f>'BoR4 Rollup'!B973</f>
        <v xml:space="preserve">  Salaries</v>
      </c>
      <c r="B973" s="93">
        <v>0</v>
      </c>
      <c r="C973" s="245">
        <v>0</v>
      </c>
      <c r="D973" s="245">
        <v>0</v>
      </c>
      <c r="E973" s="294">
        <f t="shared" ref="E973:E975" si="446">+D973-C973</f>
        <v>0</v>
      </c>
      <c r="F973" s="73"/>
      <c r="G973" s="3" t="s">
        <v>357</v>
      </c>
      <c r="H973" s="3" t="str">
        <f t="shared" ref="H973:H990" si="447">RIGHT($A$972,6)</f>
        <v>151026</v>
      </c>
      <c r="I973" s="13" t="s">
        <v>436</v>
      </c>
      <c r="J973" s="13" t="s">
        <v>570</v>
      </c>
    </row>
    <row r="974" spans="1:10" x14ac:dyDescent="0.2">
      <c r="A974" s="54" t="str">
        <f>'BoR4 Rollup'!B974</f>
        <v xml:space="preserve">  Other Compensation</v>
      </c>
      <c r="B974" s="93">
        <v>0</v>
      </c>
      <c r="C974" s="245">
        <v>0</v>
      </c>
      <c r="D974" s="245">
        <v>0</v>
      </c>
      <c r="E974" s="294">
        <f t="shared" si="446"/>
        <v>0</v>
      </c>
      <c r="F974" s="73"/>
      <c r="G974" s="3" t="s">
        <v>357</v>
      </c>
      <c r="H974" s="3" t="str">
        <f t="shared" si="447"/>
        <v>151026</v>
      </c>
      <c r="I974" s="13" t="s">
        <v>436</v>
      </c>
    </row>
    <row r="975" spans="1:10" x14ac:dyDescent="0.2">
      <c r="A975" s="54" t="str">
        <f>'BoR4 Rollup'!B975</f>
        <v xml:space="preserve">  Related Benefits</v>
      </c>
      <c r="B975" s="93">
        <v>0</v>
      </c>
      <c r="C975" s="245">
        <v>0</v>
      </c>
      <c r="D975" s="245">
        <v>0</v>
      </c>
      <c r="E975" s="294">
        <f t="shared" si="446"/>
        <v>0</v>
      </c>
      <c r="F975" s="73"/>
      <c r="G975" s="3" t="s">
        <v>357</v>
      </c>
      <c r="H975" s="3" t="str">
        <f t="shared" si="447"/>
        <v>151026</v>
      </c>
      <c r="I975" s="13" t="s">
        <v>436</v>
      </c>
      <c r="J975" s="13" t="s">
        <v>572</v>
      </c>
    </row>
    <row r="976" spans="1:10" ht="15.75" x14ac:dyDescent="0.25">
      <c r="A976" s="55" t="str">
        <f>'BoR4 Rollup'!B976</f>
        <v>Total Personal Services</v>
      </c>
      <c r="B976" s="94">
        <f>B975+B974+B973</f>
        <v>0</v>
      </c>
      <c r="C976" s="264">
        <f>C975+C974+C973</f>
        <v>0</v>
      </c>
      <c r="D976" s="264">
        <f>D975+D974+D973</f>
        <v>0</v>
      </c>
      <c r="E976" s="295">
        <f t="shared" ref="E976:E990" si="448">+D976-C976</f>
        <v>0</v>
      </c>
      <c r="F976" s="76"/>
      <c r="G976" s="3" t="s">
        <v>357</v>
      </c>
      <c r="H976" s="3" t="str">
        <f t="shared" si="447"/>
        <v>151026</v>
      </c>
      <c r="I976" s="13" t="s">
        <v>436</v>
      </c>
    </row>
    <row r="977" spans="1:10" x14ac:dyDescent="0.2">
      <c r="A977" s="54" t="str">
        <f>'BoR4 Rollup'!B977</f>
        <v xml:space="preserve"> Travel</v>
      </c>
      <c r="B977" s="93">
        <v>0</v>
      </c>
      <c r="C977" s="245">
        <v>0</v>
      </c>
      <c r="D977" s="245">
        <v>0</v>
      </c>
      <c r="E977" s="294">
        <f t="shared" si="448"/>
        <v>0</v>
      </c>
      <c r="F977" s="73"/>
      <c r="G977" s="3" t="s">
        <v>357</v>
      </c>
      <c r="H977" s="3" t="str">
        <f t="shared" si="447"/>
        <v>151026</v>
      </c>
      <c r="I977" s="13" t="s">
        <v>436</v>
      </c>
      <c r="J977" s="13" t="s">
        <v>573</v>
      </c>
    </row>
    <row r="978" spans="1:10" x14ac:dyDescent="0.2">
      <c r="A978" s="54" t="str">
        <f>'BoR4 Rollup'!B978</f>
        <v xml:space="preserve"> Operating Services</v>
      </c>
      <c r="B978" s="93">
        <v>0</v>
      </c>
      <c r="C978" s="245">
        <v>0</v>
      </c>
      <c r="D978" s="245">
        <v>0</v>
      </c>
      <c r="E978" s="294">
        <f t="shared" si="448"/>
        <v>0</v>
      </c>
      <c r="F978" s="73"/>
      <c r="G978" s="3" t="s">
        <v>357</v>
      </c>
      <c r="H978" s="3" t="str">
        <f t="shared" si="447"/>
        <v>151026</v>
      </c>
      <c r="I978" s="13" t="s">
        <v>436</v>
      </c>
      <c r="J978" s="13" t="s">
        <v>574</v>
      </c>
    </row>
    <row r="979" spans="1:10" x14ac:dyDescent="0.2">
      <c r="A979" s="54" t="str">
        <f>'BoR4 Rollup'!B979</f>
        <v xml:space="preserve"> Supplies</v>
      </c>
      <c r="B979" s="93">
        <v>0</v>
      </c>
      <c r="C979" s="245">
        <v>0</v>
      </c>
      <c r="D979" s="245">
        <v>0</v>
      </c>
      <c r="E979" s="294">
        <f t="shared" si="448"/>
        <v>0</v>
      </c>
      <c r="F979" s="73"/>
      <c r="G979" s="3" t="s">
        <v>357</v>
      </c>
      <c r="H979" s="3" t="str">
        <f t="shared" si="447"/>
        <v>151026</v>
      </c>
      <c r="I979" s="13" t="s">
        <v>436</v>
      </c>
      <c r="J979" s="13" t="s">
        <v>575</v>
      </c>
    </row>
    <row r="980" spans="1:10" ht="15.75" x14ac:dyDescent="0.25">
      <c r="A980" s="55" t="str">
        <f>'BoR4 Rollup'!B980</f>
        <v>Total Operating Expenses</v>
      </c>
      <c r="B980" s="95">
        <f>B979+B978+B977</f>
        <v>0</v>
      </c>
      <c r="C980" s="281">
        <f>C979+C978+C977</f>
        <v>0</v>
      </c>
      <c r="D980" s="281">
        <f>D979+D978+D977</f>
        <v>0</v>
      </c>
      <c r="E980" s="296">
        <f t="shared" si="448"/>
        <v>0</v>
      </c>
      <c r="F980" s="77"/>
      <c r="G980" s="3" t="s">
        <v>357</v>
      </c>
      <c r="H980" s="3" t="str">
        <f t="shared" si="447"/>
        <v>151026</v>
      </c>
      <c r="I980" s="13" t="s">
        <v>436</v>
      </c>
    </row>
    <row r="981" spans="1:10" x14ac:dyDescent="0.2">
      <c r="A981" s="54" t="str">
        <f>'BoR4 Rollup'!B981</f>
        <v xml:space="preserve"> Professional Services</v>
      </c>
      <c r="B981" s="93">
        <v>0</v>
      </c>
      <c r="C981" s="245">
        <v>0</v>
      </c>
      <c r="D981" s="245">
        <v>0</v>
      </c>
      <c r="E981" s="294">
        <f t="shared" si="448"/>
        <v>0</v>
      </c>
      <c r="F981" s="73"/>
      <c r="G981" s="3" t="s">
        <v>357</v>
      </c>
      <c r="H981" s="3" t="str">
        <f t="shared" si="447"/>
        <v>151026</v>
      </c>
      <c r="I981" s="13" t="s">
        <v>436</v>
      </c>
      <c r="J981" s="13" t="s">
        <v>576</v>
      </c>
    </row>
    <row r="982" spans="1:10" x14ac:dyDescent="0.2">
      <c r="A982" s="54" t="str">
        <f>'BoR4 Rollup'!B982</f>
        <v xml:space="preserve"> Other Charges</v>
      </c>
      <c r="B982" s="93">
        <v>0</v>
      </c>
      <c r="C982" s="245">
        <v>0</v>
      </c>
      <c r="D982" s="245">
        <v>0</v>
      </c>
      <c r="E982" s="294">
        <f t="shared" si="448"/>
        <v>0</v>
      </c>
      <c r="F982" s="73"/>
      <c r="G982" s="3" t="s">
        <v>357</v>
      </c>
      <c r="H982" s="3" t="str">
        <f t="shared" si="447"/>
        <v>151026</v>
      </c>
      <c r="I982" s="13" t="s">
        <v>436</v>
      </c>
      <c r="J982" s="13" t="s">
        <v>577</v>
      </c>
    </row>
    <row r="983" spans="1:10" x14ac:dyDescent="0.2">
      <c r="A983" s="54" t="str">
        <f>'BoR4 Rollup'!B983</f>
        <v xml:space="preserve"> Debt Services</v>
      </c>
      <c r="B983" s="93">
        <v>0</v>
      </c>
      <c r="C983" s="245">
        <v>0</v>
      </c>
      <c r="D983" s="245">
        <v>0</v>
      </c>
      <c r="E983" s="294">
        <f t="shared" si="448"/>
        <v>0</v>
      </c>
      <c r="F983" s="73"/>
      <c r="G983" s="3" t="s">
        <v>357</v>
      </c>
      <c r="H983" s="3" t="str">
        <f t="shared" si="447"/>
        <v>151026</v>
      </c>
      <c r="I983" s="13" t="s">
        <v>436</v>
      </c>
    </row>
    <row r="984" spans="1:10" x14ac:dyDescent="0.2">
      <c r="A984" s="54" t="str">
        <f>'BoR4 Rollup'!B984</f>
        <v xml:space="preserve"> Interagency Transfers</v>
      </c>
      <c r="B984" s="93">
        <v>0</v>
      </c>
      <c r="C984" s="245">
        <v>0</v>
      </c>
      <c r="D984" s="245">
        <v>0</v>
      </c>
      <c r="E984" s="294">
        <f t="shared" si="448"/>
        <v>0</v>
      </c>
      <c r="F984" s="73"/>
      <c r="G984" s="3" t="s">
        <v>357</v>
      </c>
      <c r="H984" s="3" t="str">
        <f t="shared" si="447"/>
        <v>151026</v>
      </c>
      <c r="I984" s="13" t="s">
        <v>436</v>
      </c>
      <c r="J984" s="13" t="s">
        <v>578</v>
      </c>
    </row>
    <row r="985" spans="1:10" ht="15.75" x14ac:dyDescent="0.25">
      <c r="A985" s="55" t="str">
        <f>'BoR4 Rollup'!B985</f>
        <v>Total Other Charges</v>
      </c>
      <c r="B985" s="95">
        <f>B984+B983+B982+B981</f>
        <v>0</v>
      </c>
      <c r="C985" s="281">
        <f>C984+C983+C982+C981</f>
        <v>0</v>
      </c>
      <c r="D985" s="281">
        <f>D984+D983+D982+D981</f>
        <v>0</v>
      </c>
      <c r="E985" s="296">
        <f t="shared" si="448"/>
        <v>0</v>
      </c>
      <c r="F985" s="77"/>
      <c r="G985" s="3" t="s">
        <v>357</v>
      </c>
      <c r="H985" s="3" t="str">
        <f t="shared" si="447"/>
        <v>151026</v>
      </c>
      <c r="I985" s="13" t="s">
        <v>436</v>
      </c>
    </row>
    <row r="986" spans="1:10" x14ac:dyDescent="0.2">
      <c r="A986" s="54" t="str">
        <f>'BoR4 Rollup'!B986</f>
        <v xml:space="preserve"> General Acquisitions</v>
      </c>
      <c r="B986" s="93">
        <v>0</v>
      </c>
      <c r="C986" s="245">
        <v>0</v>
      </c>
      <c r="D986" s="245">
        <v>0</v>
      </c>
      <c r="E986" s="294">
        <f t="shared" si="448"/>
        <v>0</v>
      </c>
      <c r="F986" s="73"/>
      <c r="G986" s="3" t="s">
        <v>357</v>
      </c>
      <c r="H986" s="3" t="str">
        <f t="shared" si="447"/>
        <v>151026</v>
      </c>
      <c r="I986" s="13" t="s">
        <v>436</v>
      </c>
      <c r="J986" s="13" t="s">
        <v>579</v>
      </c>
    </row>
    <row r="987" spans="1:10" x14ac:dyDescent="0.2">
      <c r="A987" s="54" t="str">
        <f>'BoR4 Rollup'!B987</f>
        <v xml:space="preserve"> Library Acquisitions</v>
      </c>
      <c r="B987" s="93">
        <v>0</v>
      </c>
      <c r="C987" s="245">
        <v>0</v>
      </c>
      <c r="D987" s="245">
        <v>0</v>
      </c>
      <c r="E987" s="294">
        <f t="shared" si="448"/>
        <v>0</v>
      </c>
      <c r="F987" s="73"/>
      <c r="G987" s="3" t="s">
        <v>357</v>
      </c>
      <c r="H987" s="3" t="str">
        <f t="shared" si="447"/>
        <v>151026</v>
      </c>
      <c r="I987" s="13" t="s">
        <v>436</v>
      </c>
      <c r="J987" s="13" t="s">
        <v>579</v>
      </c>
    </row>
    <row r="988" spans="1:10" x14ac:dyDescent="0.2">
      <c r="A988" s="54" t="str">
        <f>'BoR4 Rollup'!B988</f>
        <v xml:space="preserve"> Major Repairs</v>
      </c>
      <c r="B988" s="93">
        <v>0</v>
      </c>
      <c r="C988" s="245">
        <v>0</v>
      </c>
      <c r="D988" s="245">
        <v>0</v>
      </c>
      <c r="E988" s="294">
        <f t="shared" si="448"/>
        <v>0</v>
      </c>
      <c r="F988" s="73"/>
      <c r="G988" s="3" t="s">
        <v>357</v>
      </c>
      <c r="H988" s="3" t="str">
        <f t="shared" si="447"/>
        <v>151026</v>
      </c>
      <c r="I988" s="13" t="s">
        <v>436</v>
      </c>
    </row>
    <row r="989" spans="1:10" ht="15.75" x14ac:dyDescent="0.25">
      <c r="A989" s="55" t="str">
        <f>'BoR4 Rollup'!B989</f>
        <v>Total Acquisitions and Major Repairs</v>
      </c>
      <c r="B989" s="95">
        <f>B988+B987+B986</f>
        <v>0</v>
      </c>
      <c r="C989" s="281">
        <f>C988+C987+C986</f>
        <v>0</v>
      </c>
      <c r="D989" s="281">
        <f>D988+D987+D986</f>
        <v>0</v>
      </c>
      <c r="E989" s="296">
        <f t="shared" si="448"/>
        <v>0</v>
      </c>
      <c r="F989" s="77"/>
      <c r="G989" s="3" t="s">
        <v>357</v>
      </c>
      <c r="H989" s="3" t="str">
        <f t="shared" si="447"/>
        <v>151026</v>
      </c>
      <c r="I989" s="13" t="s">
        <v>436</v>
      </c>
    </row>
    <row r="990" spans="1:10" ht="15.75" x14ac:dyDescent="0.25">
      <c r="A990" s="55" t="str">
        <f>'BoR4 Rollup'!B990</f>
        <v>Function Total</v>
      </c>
      <c r="B990" s="94">
        <f>B989+B985+B980+B976</f>
        <v>0</v>
      </c>
      <c r="C990" s="264">
        <f>C989+C985+C980+C976</f>
        <v>0</v>
      </c>
      <c r="D990" s="264">
        <f>D989+D985+D980+D976</f>
        <v>0</v>
      </c>
      <c r="E990" s="297">
        <f t="shared" si="448"/>
        <v>0</v>
      </c>
      <c r="F990" s="76"/>
      <c r="G990" s="3" t="s">
        <v>357</v>
      </c>
      <c r="H990" s="3" t="str">
        <f t="shared" si="447"/>
        <v>151026</v>
      </c>
      <c r="I990" s="13" t="s">
        <v>436</v>
      </c>
    </row>
    <row r="991" spans="1:10" ht="15.75" x14ac:dyDescent="0.25">
      <c r="A991" s="254" t="str">
        <f>'BoR4 Rollup'!B1012</f>
        <v>Function:  Instruction</v>
      </c>
      <c r="B991" s="255"/>
      <c r="C991" s="256"/>
      <c r="D991" s="256"/>
      <c r="E991" s="257"/>
      <c r="F991" s="72"/>
      <c r="G991" s="3" t="s">
        <v>357</v>
      </c>
      <c r="H991" s="13" t="str">
        <f>RIGHT($A$993,6)</f>
        <v>151028</v>
      </c>
      <c r="I991" s="129" t="s">
        <v>613</v>
      </c>
    </row>
    <row r="992" spans="1:10" ht="15.75" x14ac:dyDescent="0.25">
      <c r="A992" s="106" t="str">
        <f>+'BoR4 Rollup'!B992</f>
        <v>Orgn:  Allied Health-Registered Nurse Pogram</v>
      </c>
      <c r="B992" s="258" t="str">
        <f>+'BoR4 Rollup'!C1013</f>
        <v>Actual</v>
      </c>
      <c r="C992" s="258" t="str">
        <f>+'BoR4 Rollup'!D1013</f>
        <v>Budgeted</v>
      </c>
      <c r="D992" s="258" t="str">
        <f>+'BoR4 Rollup'!E1013</f>
        <v>Budgeted</v>
      </c>
      <c r="E992" s="259" t="str">
        <f>E26</f>
        <v>2024-2025 +/-</v>
      </c>
      <c r="F992" s="78"/>
      <c r="G992" s="3" t="s">
        <v>357</v>
      </c>
      <c r="H992" s="13" t="str">
        <f t="shared" ref="H992:H1011" si="449">RIGHT($A$993,6)</f>
        <v>151028</v>
      </c>
      <c r="I992" s="129" t="s">
        <v>613</v>
      </c>
    </row>
    <row r="993" spans="1:10" ht="15.75" x14ac:dyDescent="0.25">
      <c r="A993" s="248" t="str">
        <f>+'BoR4 Rollup'!B993</f>
        <v>Organization ID:  151028</v>
      </c>
      <c r="B993" s="249" t="str">
        <f>'BoR4 Rollup'!$C$6</f>
        <v>2024-2025</v>
      </c>
      <c r="C993" s="147" t="str">
        <f>'BoR4 Rollup'!$D$6</f>
        <v>2024-2025</v>
      </c>
      <c r="D993" s="249" t="str">
        <f>'BoR4 Rollup'!$E$6</f>
        <v>2025-2026</v>
      </c>
      <c r="E993" s="250" t="str">
        <f>'BoR4 Rollup'!$F$6</f>
        <v>2025-2026</v>
      </c>
      <c r="F993" s="78"/>
      <c r="G993" s="3" t="s">
        <v>357</v>
      </c>
      <c r="H993" s="13" t="str">
        <f t="shared" si="449"/>
        <v>151028</v>
      </c>
      <c r="I993" s="129" t="s">
        <v>613</v>
      </c>
    </row>
    <row r="994" spans="1:10" x14ac:dyDescent="0.2">
      <c r="A994" s="54" t="str">
        <f>+'BoR4 Rollup'!B994</f>
        <v xml:space="preserve">  Salaries</v>
      </c>
      <c r="B994" s="93">
        <v>0</v>
      </c>
      <c r="C994" s="245">
        <v>0</v>
      </c>
      <c r="D994" s="245">
        <v>0</v>
      </c>
      <c r="E994" s="294">
        <f t="shared" ref="E994:E996" si="450">+D994-C994</f>
        <v>0</v>
      </c>
      <c r="F994" s="73"/>
      <c r="G994" s="3" t="s">
        <v>357</v>
      </c>
      <c r="H994" s="13" t="str">
        <f t="shared" si="449"/>
        <v>151028</v>
      </c>
      <c r="I994" s="129" t="s">
        <v>613</v>
      </c>
      <c r="J994" s="13" t="s">
        <v>570</v>
      </c>
    </row>
    <row r="995" spans="1:10" x14ac:dyDescent="0.2">
      <c r="A995" s="54" t="str">
        <f>+'BoR4 Rollup'!B995</f>
        <v xml:space="preserve">  Other Compensation</v>
      </c>
      <c r="B995" s="93">
        <v>0</v>
      </c>
      <c r="C995" s="245">
        <v>0</v>
      </c>
      <c r="D995" s="245">
        <v>0</v>
      </c>
      <c r="E995" s="294">
        <f t="shared" si="450"/>
        <v>0</v>
      </c>
      <c r="F995" s="73"/>
      <c r="G995" s="3" t="s">
        <v>357</v>
      </c>
      <c r="H995" s="13" t="str">
        <f t="shared" si="449"/>
        <v>151028</v>
      </c>
      <c r="I995" s="129" t="s">
        <v>613</v>
      </c>
    </row>
    <row r="996" spans="1:10" x14ac:dyDescent="0.2">
      <c r="A996" s="54" t="str">
        <f>+'BoR4 Rollup'!B996</f>
        <v xml:space="preserve">  Related Benefits</v>
      </c>
      <c r="B996" s="93">
        <v>0</v>
      </c>
      <c r="C996" s="245">
        <v>0</v>
      </c>
      <c r="D996" s="245">
        <v>0</v>
      </c>
      <c r="E996" s="294">
        <f t="shared" si="450"/>
        <v>0</v>
      </c>
      <c r="F996" s="73"/>
      <c r="G996" s="3" t="s">
        <v>357</v>
      </c>
      <c r="H996" s="13" t="str">
        <f t="shared" si="449"/>
        <v>151028</v>
      </c>
      <c r="I996" s="129" t="s">
        <v>613</v>
      </c>
      <c r="J996" s="13" t="s">
        <v>572</v>
      </c>
    </row>
    <row r="997" spans="1:10" ht="15.75" x14ac:dyDescent="0.25">
      <c r="A997" s="55" t="str">
        <f>+'BoR4 Rollup'!B997</f>
        <v>Total Personal Services</v>
      </c>
      <c r="B997" s="94">
        <f>B996+B995+B994</f>
        <v>0</v>
      </c>
      <c r="C997" s="264">
        <f>C996+C995+C994</f>
        <v>0</v>
      </c>
      <c r="D997" s="264">
        <f>D996+D995+D994</f>
        <v>0</v>
      </c>
      <c r="E997" s="295">
        <f t="shared" ref="E997:E1011" si="451">+D997-C997</f>
        <v>0</v>
      </c>
      <c r="F997" s="76"/>
      <c r="G997" s="3" t="s">
        <v>357</v>
      </c>
      <c r="H997" s="13" t="str">
        <f t="shared" si="449"/>
        <v>151028</v>
      </c>
      <c r="I997" s="129" t="s">
        <v>613</v>
      </c>
    </row>
    <row r="998" spans="1:10" x14ac:dyDescent="0.2">
      <c r="A998" s="54" t="str">
        <f>+'BoR4 Rollup'!B998</f>
        <v xml:space="preserve"> Travel</v>
      </c>
      <c r="B998" s="93">
        <v>0</v>
      </c>
      <c r="C998" s="245">
        <v>0</v>
      </c>
      <c r="D998" s="245">
        <v>0</v>
      </c>
      <c r="E998" s="294">
        <f t="shared" si="451"/>
        <v>0</v>
      </c>
      <c r="F998" s="73"/>
      <c r="G998" s="3" t="s">
        <v>357</v>
      </c>
      <c r="H998" s="13" t="str">
        <f t="shared" si="449"/>
        <v>151028</v>
      </c>
      <c r="I998" s="129" t="s">
        <v>613</v>
      </c>
      <c r="J998" s="13" t="s">
        <v>573</v>
      </c>
    </row>
    <row r="999" spans="1:10" x14ac:dyDescent="0.2">
      <c r="A999" s="54" t="str">
        <f>+'BoR4 Rollup'!B999</f>
        <v xml:space="preserve"> Operating Services</v>
      </c>
      <c r="B999" s="93">
        <v>0</v>
      </c>
      <c r="C999" s="245">
        <v>0</v>
      </c>
      <c r="D999" s="245">
        <v>0</v>
      </c>
      <c r="E999" s="294">
        <f t="shared" si="451"/>
        <v>0</v>
      </c>
      <c r="F999" s="73"/>
      <c r="G999" s="3" t="s">
        <v>357</v>
      </c>
      <c r="H999" s="13" t="str">
        <f t="shared" si="449"/>
        <v>151028</v>
      </c>
      <c r="I999" s="129" t="s">
        <v>613</v>
      </c>
      <c r="J999" s="13" t="s">
        <v>574</v>
      </c>
    </row>
    <row r="1000" spans="1:10" x14ac:dyDescent="0.2">
      <c r="A1000" s="54" t="str">
        <f>+'BoR4 Rollup'!B1000</f>
        <v xml:space="preserve"> Supplies</v>
      </c>
      <c r="B1000" s="93">
        <v>0</v>
      </c>
      <c r="C1000" s="245">
        <v>0</v>
      </c>
      <c r="D1000" s="245">
        <v>0</v>
      </c>
      <c r="E1000" s="294">
        <f t="shared" si="451"/>
        <v>0</v>
      </c>
      <c r="F1000" s="73"/>
      <c r="G1000" s="3" t="s">
        <v>357</v>
      </c>
      <c r="H1000" s="13" t="str">
        <f t="shared" si="449"/>
        <v>151028</v>
      </c>
      <c r="I1000" s="129" t="s">
        <v>613</v>
      </c>
      <c r="J1000" s="13" t="s">
        <v>575</v>
      </c>
    </row>
    <row r="1001" spans="1:10" ht="15.75" x14ac:dyDescent="0.25">
      <c r="A1001" s="55" t="str">
        <f>+'BoR4 Rollup'!B1001</f>
        <v>Total Operating Expenses</v>
      </c>
      <c r="B1001" s="95">
        <f>B1000+B999+B998</f>
        <v>0</v>
      </c>
      <c r="C1001" s="281">
        <f>C1000+C999+C998</f>
        <v>0</v>
      </c>
      <c r="D1001" s="281">
        <f>D1000+D999+D998</f>
        <v>0</v>
      </c>
      <c r="E1001" s="296">
        <f t="shared" si="451"/>
        <v>0</v>
      </c>
      <c r="F1001" s="77"/>
      <c r="G1001" s="3" t="s">
        <v>357</v>
      </c>
      <c r="H1001" s="13" t="str">
        <f t="shared" si="449"/>
        <v>151028</v>
      </c>
      <c r="I1001" s="129" t="s">
        <v>613</v>
      </c>
    </row>
    <row r="1002" spans="1:10" x14ac:dyDescent="0.2">
      <c r="A1002" s="54" t="str">
        <f>+'BoR4 Rollup'!B1002</f>
        <v xml:space="preserve"> Professional Services</v>
      </c>
      <c r="B1002" s="93">
        <v>0</v>
      </c>
      <c r="C1002" s="245">
        <v>0</v>
      </c>
      <c r="D1002" s="245">
        <v>0</v>
      </c>
      <c r="E1002" s="294">
        <f t="shared" si="451"/>
        <v>0</v>
      </c>
      <c r="F1002" s="73"/>
      <c r="G1002" s="3" t="s">
        <v>357</v>
      </c>
      <c r="H1002" s="13" t="str">
        <f t="shared" si="449"/>
        <v>151028</v>
      </c>
      <c r="I1002" s="129" t="s">
        <v>613</v>
      </c>
      <c r="J1002" s="13" t="s">
        <v>576</v>
      </c>
    </row>
    <row r="1003" spans="1:10" x14ac:dyDescent="0.2">
      <c r="A1003" s="54" t="str">
        <f>+'BoR4 Rollup'!B1003</f>
        <v xml:space="preserve"> Other Charges</v>
      </c>
      <c r="B1003" s="93">
        <v>0</v>
      </c>
      <c r="C1003" s="245">
        <v>0</v>
      </c>
      <c r="D1003" s="245">
        <v>0</v>
      </c>
      <c r="E1003" s="294">
        <f t="shared" si="451"/>
        <v>0</v>
      </c>
      <c r="F1003" s="73"/>
      <c r="G1003" s="3" t="s">
        <v>357</v>
      </c>
      <c r="H1003" s="13" t="str">
        <f t="shared" si="449"/>
        <v>151028</v>
      </c>
      <c r="I1003" s="129" t="s">
        <v>613</v>
      </c>
      <c r="J1003" s="13" t="s">
        <v>577</v>
      </c>
    </row>
    <row r="1004" spans="1:10" x14ac:dyDescent="0.2">
      <c r="A1004" s="54" t="str">
        <f>+'BoR4 Rollup'!B1004</f>
        <v xml:space="preserve"> Debt Services</v>
      </c>
      <c r="B1004" s="93">
        <v>0</v>
      </c>
      <c r="C1004" s="245">
        <v>0</v>
      </c>
      <c r="D1004" s="245">
        <v>0</v>
      </c>
      <c r="E1004" s="294">
        <f t="shared" si="451"/>
        <v>0</v>
      </c>
      <c r="F1004" s="73"/>
      <c r="G1004" s="3" t="s">
        <v>357</v>
      </c>
      <c r="H1004" s="13" t="str">
        <f t="shared" si="449"/>
        <v>151028</v>
      </c>
      <c r="I1004" s="129" t="s">
        <v>613</v>
      </c>
    </row>
    <row r="1005" spans="1:10" x14ac:dyDescent="0.2">
      <c r="A1005" s="54" t="str">
        <f>+'BoR4 Rollup'!B1005</f>
        <v xml:space="preserve"> Interagency Transfers</v>
      </c>
      <c r="B1005" s="93">
        <v>0</v>
      </c>
      <c r="C1005" s="245">
        <v>0</v>
      </c>
      <c r="D1005" s="245">
        <v>0</v>
      </c>
      <c r="E1005" s="294">
        <f t="shared" si="451"/>
        <v>0</v>
      </c>
      <c r="F1005" s="73"/>
      <c r="G1005" s="3" t="s">
        <v>357</v>
      </c>
      <c r="H1005" s="13" t="str">
        <f t="shared" si="449"/>
        <v>151028</v>
      </c>
      <c r="I1005" s="129" t="s">
        <v>613</v>
      </c>
      <c r="J1005" s="13" t="s">
        <v>578</v>
      </c>
    </row>
    <row r="1006" spans="1:10" ht="15.75" x14ac:dyDescent="0.25">
      <c r="A1006" s="55" t="str">
        <f>+'BoR4 Rollup'!B1006</f>
        <v>Total Other Charges</v>
      </c>
      <c r="B1006" s="95">
        <f>B1005+B1004+B1003+B1002</f>
        <v>0</v>
      </c>
      <c r="C1006" s="281">
        <f>C1005+C1004+C1003+C1002</f>
        <v>0</v>
      </c>
      <c r="D1006" s="281">
        <f>D1005+D1004+D1003+D1002</f>
        <v>0</v>
      </c>
      <c r="E1006" s="296">
        <f t="shared" si="451"/>
        <v>0</v>
      </c>
      <c r="F1006" s="77"/>
      <c r="G1006" s="3" t="s">
        <v>357</v>
      </c>
      <c r="H1006" s="13" t="str">
        <f t="shared" si="449"/>
        <v>151028</v>
      </c>
      <c r="I1006" s="129" t="s">
        <v>613</v>
      </c>
    </row>
    <row r="1007" spans="1:10" x14ac:dyDescent="0.2">
      <c r="A1007" s="54" t="str">
        <f>+'BoR4 Rollup'!B1007</f>
        <v xml:space="preserve"> General Acquisitions</v>
      </c>
      <c r="B1007" s="93">
        <v>0</v>
      </c>
      <c r="C1007" s="245">
        <v>0</v>
      </c>
      <c r="D1007" s="245">
        <v>0</v>
      </c>
      <c r="E1007" s="294">
        <f t="shared" si="451"/>
        <v>0</v>
      </c>
      <c r="F1007" s="73"/>
      <c r="G1007" s="3" t="s">
        <v>357</v>
      </c>
      <c r="H1007" s="13" t="str">
        <f t="shared" si="449"/>
        <v>151028</v>
      </c>
      <c r="I1007" s="129" t="s">
        <v>613</v>
      </c>
      <c r="J1007" s="13" t="s">
        <v>579</v>
      </c>
    </row>
    <row r="1008" spans="1:10" x14ac:dyDescent="0.2">
      <c r="A1008" s="54" t="str">
        <f>+'BoR4 Rollup'!B1008</f>
        <v xml:space="preserve"> Library Acquisitions</v>
      </c>
      <c r="B1008" s="93">
        <v>0</v>
      </c>
      <c r="C1008" s="245">
        <v>0</v>
      </c>
      <c r="D1008" s="245">
        <v>0</v>
      </c>
      <c r="E1008" s="294">
        <f t="shared" si="451"/>
        <v>0</v>
      </c>
      <c r="F1008" s="73"/>
      <c r="G1008" s="3" t="s">
        <v>357</v>
      </c>
      <c r="H1008" s="13" t="str">
        <f t="shared" si="449"/>
        <v>151028</v>
      </c>
      <c r="I1008" s="129" t="s">
        <v>613</v>
      </c>
      <c r="J1008" s="13" t="s">
        <v>579</v>
      </c>
    </row>
    <row r="1009" spans="1:10" x14ac:dyDescent="0.2">
      <c r="A1009" s="54" t="str">
        <f>+'BoR4 Rollup'!B1009</f>
        <v xml:space="preserve"> Major Repairs</v>
      </c>
      <c r="B1009" s="93">
        <v>0</v>
      </c>
      <c r="C1009" s="245">
        <v>0</v>
      </c>
      <c r="D1009" s="245">
        <v>0</v>
      </c>
      <c r="E1009" s="294">
        <f t="shared" si="451"/>
        <v>0</v>
      </c>
      <c r="F1009" s="73"/>
      <c r="G1009" s="3" t="s">
        <v>357</v>
      </c>
      <c r="H1009" s="13" t="str">
        <f t="shared" si="449"/>
        <v>151028</v>
      </c>
      <c r="I1009" s="129" t="s">
        <v>613</v>
      </c>
    </row>
    <row r="1010" spans="1:10" ht="15.75" x14ac:dyDescent="0.25">
      <c r="A1010" s="55" t="str">
        <f>+'BoR4 Rollup'!B1010</f>
        <v>Total Acquisitions and Major Repairs</v>
      </c>
      <c r="B1010" s="95">
        <f>B1009+B1008+B1007</f>
        <v>0</v>
      </c>
      <c r="C1010" s="281">
        <f>C1009+C1008+C1007</f>
        <v>0</v>
      </c>
      <c r="D1010" s="281">
        <f>D1009+D1008+D1007</f>
        <v>0</v>
      </c>
      <c r="E1010" s="296">
        <f t="shared" si="451"/>
        <v>0</v>
      </c>
      <c r="F1010" s="77"/>
      <c r="G1010" s="3" t="s">
        <v>357</v>
      </c>
      <c r="H1010" s="13" t="str">
        <f t="shared" si="449"/>
        <v>151028</v>
      </c>
      <c r="I1010" s="129" t="s">
        <v>613</v>
      </c>
    </row>
    <row r="1011" spans="1:10" ht="15.75" x14ac:dyDescent="0.25">
      <c r="A1011" s="55" t="str">
        <f>+'BoR4 Rollup'!B1011</f>
        <v>Function Total</v>
      </c>
      <c r="B1011" s="264">
        <f>B1010+B1006+B1001+B997</f>
        <v>0</v>
      </c>
      <c r="C1011" s="264">
        <f>C1010+C1006+C1001+C997</f>
        <v>0</v>
      </c>
      <c r="D1011" s="94">
        <f>D1010+D1006+D1001+D997</f>
        <v>0</v>
      </c>
      <c r="E1011" s="240">
        <f t="shared" si="451"/>
        <v>0</v>
      </c>
      <c r="F1011" s="76"/>
      <c r="G1011" s="3" t="s">
        <v>357</v>
      </c>
      <c r="H1011" s="13" t="str">
        <f t="shared" si="449"/>
        <v>151028</v>
      </c>
      <c r="I1011" s="129" t="s">
        <v>613</v>
      </c>
    </row>
    <row r="1012" spans="1:10" ht="15.75" x14ac:dyDescent="0.25">
      <c r="A1012" s="254" t="str">
        <f>'BoR4 Rollup'!B1012</f>
        <v>Function:  Instruction</v>
      </c>
      <c r="B1012" s="255"/>
      <c r="C1012" s="256"/>
      <c r="D1012" s="256"/>
      <c r="E1012" s="257"/>
      <c r="F1012" s="72"/>
      <c r="G1012" s="3" t="s">
        <v>357</v>
      </c>
      <c r="H1012" s="3" t="str">
        <f t="shared" ref="H1012:H1013" si="452">RIGHT($A$1014,6)</f>
        <v>151030</v>
      </c>
      <c r="I1012" s="13" t="s">
        <v>437</v>
      </c>
    </row>
    <row r="1013" spans="1:10" ht="15.75" x14ac:dyDescent="0.25">
      <c r="A1013" s="106" t="str">
        <f>'BoR4 Rollup'!B1013</f>
        <v>Orgn:  Allied Health - Surgical Technology</v>
      </c>
      <c r="B1013" s="258" t="str">
        <f>+'BoR4 Rollup'!C1013</f>
        <v>Actual</v>
      </c>
      <c r="C1013" s="258" t="str">
        <f>+'BoR4 Rollup'!D1013</f>
        <v>Budgeted</v>
      </c>
      <c r="D1013" s="258" t="str">
        <f>+'BoR4 Rollup'!E1013</f>
        <v>Budgeted</v>
      </c>
      <c r="E1013" s="259" t="str">
        <f>'BoR4 Rollup'!F971</f>
        <v>2024-2025 +/-</v>
      </c>
      <c r="F1013" s="78"/>
      <c r="G1013" s="3" t="s">
        <v>357</v>
      </c>
      <c r="H1013" s="3" t="str">
        <f t="shared" si="452"/>
        <v>151030</v>
      </c>
      <c r="I1013" s="13" t="s">
        <v>437</v>
      </c>
    </row>
    <row r="1014" spans="1:10" ht="15.75" x14ac:dyDescent="0.25">
      <c r="A1014" s="248" t="str">
        <f>'BoR4 Rollup'!B1014</f>
        <v>Organization ID:  151030</v>
      </c>
      <c r="B1014" s="249" t="str">
        <f>'BoR4 Rollup'!$C$6</f>
        <v>2024-2025</v>
      </c>
      <c r="C1014" s="147" t="str">
        <f>'BoR4 Rollup'!$D$6</f>
        <v>2024-2025</v>
      </c>
      <c r="D1014" s="249" t="str">
        <f>'BoR4 Rollup'!$E$6</f>
        <v>2025-2026</v>
      </c>
      <c r="E1014" s="250" t="str">
        <f>'BoR4 Rollup'!$F$6</f>
        <v>2025-2026</v>
      </c>
      <c r="F1014" s="78"/>
      <c r="G1014" s="3" t="s">
        <v>357</v>
      </c>
      <c r="H1014" s="3" t="str">
        <f>RIGHT($A$1014,6)</f>
        <v>151030</v>
      </c>
      <c r="I1014" s="13" t="s">
        <v>437</v>
      </c>
    </row>
    <row r="1015" spans="1:10" x14ac:dyDescent="0.2">
      <c r="A1015" s="54" t="str">
        <f>'BoR4 Rollup'!B1015</f>
        <v xml:space="preserve">  Salaries</v>
      </c>
      <c r="B1015" s="93">
        <v>0</v>
      </c>
      <c r="C1015" s="245">
        <v>0</v>
      </c>
      <c r="D1015" s="245">
        <v>0</v>
      </c>
      <c r="E1015" s="294">
        <f t="shared" ref="E1015:E1017" si="453">+D1015-C1015</f>
        <v>0</v>
      </c>
      <c r="F1015" s="73"/>
      <c r="G1015" s="3" t="s">
        <v>357</v>
      </c>
      <c r="H1015" s="3" t="str">
        <f t="shared" ref="H1015:H1032" si="454">RIGHT($A$1014,6)</f>
        <v>151030</v>
      </c>
      <c r="I1015" s="13" t="s">
        <v>437</v>
      </c>
      <c r="J1015" s="13" t="s">
        <v>570</v>
      </c>
    </row>
    <row r="1016" spans="1:10" x14ac:dyDescent="0.2">
      <c r="A1016" s="54" t="str">
        <f>'BoR4 Rollup'!B1016</f>
        <v xml:space="preserve">  Other Compensation</v>
      </c>
      <c r="B1016" s="93">
        <v>0</v>
      </c>
      <c r="C1016" s="245">
        <v>0</v>
      </c>
      <c r="D1016" s="245">
        <v>0</v>
      </c>
      <c r="E1016" s="294">
        <f t="shared" si="453"/>
        <v>0</v>
      </c>
      <c r="F1016" s="73"/>
      <c r="G1016" s="3" t="s">
        <v>357</v>
      </c>
      <c r="H1016" s="3" t="str">
        <f t="shared" si="454"/>
        <v>151030</v>
      </c>
      <c r="I1016" s="13" t="s">
        <v>437</v>
      </c>
    </row>
    <row r="1017" spans="1:10" x14ac:dyDescent="0.2">
      <c r="A1017" s="54" t="str">
        <f>'BoR4 Rollup'!B1017</f>
        <v xml:space="preserve">  Related Benefits</v>
      </c>
      <c r="B1017" s="93">
        <v>0</v>
      </c>
      <c r="C1017" s="245">
        <v>0</v>
      </c>
      <c r="D1017" s="245">
        <v>0</v>
      </c>
      <c r="E1017" s="294">
        <f t="shared" si="453"/>
        <v>0</v>
      </c>
      <c r="F1017" s="73"/>
      <c r="G1017" s="3" t="s">
        <v>357</v>
      </c>
      <c r="H1017" s="3" t="str">
        <f t="shared" si="454"/>
        <v>151030</v>
      </c>
      <c r="I1017" s="13" t="s">
        <v>437</v>
      </c>
      <c r="J1017" s="13" t="s">
        <v>572</v>
      </c>
    </row>
    <row r="1018" spans="1:10" ht="15.75" x14ac:dyDescent="0.25">
      <c r="A1018" s="55" t="str">
        <f>'BoR4 Rollup'!B1018</f>
        <v>Total Personal Services</v>
      </c>
      <c r="B1018" s="94">
        <f>B1017+B1016+B1015</f>
        <v>0</v>
      </c>
      <c r="C1018" s="264">
        <f>C1017+C1016+C1015</f>
        <v>0</v>
      </c>
      <c r="D1018" s="264">
        <f>D1017+D1016+D1015</f>
        <v>0</v>
      </c>
      <c r="E1018" s="295">
        <f t="shared" ref="E1018:E1032" si="455">+D1018-C1018</f>
        <v>0</v>
      </c>
      <c r="F1018" s="76"/>
      <c r="G1018" s="3" t="s">
        <v>357</v>
      </c>
      <c r="H1018" s="3" t="str">
        <f t="shared" si="454"/>
        <v>151030</v>
      </c>
      <c r="I1018" s="13" t="s">
        <v>437</v>
      </c>
    </row>
    <row r="1019" spans="1:10" x14ac:dyDescent="0.2">
      <c r="A1019" s="54" t="str">
        <f>'BoR4 Rollup'!B1019</f>
        <v xml:space="preserve"> Travel</v>
      </c>
      <c r="B1019" s="93">
        <v>0</v>
      </c>
      <c r="C1019" s="245">
        <v>0</v>
      </c>
      <c r="D1019" s="245">
        <v>0</v>
      </c>
      <c r="E1019" s="294">
        <f t="shared" si="455"/>
        <v>0</v>
      </c>
      <c r="F1019" s="73"/>
      <c r="G1019" s="3" t="s">
        <v>357</v>
      </c>
      <c r="H1019" s="3" t="str">
        <f t="shared" si="454"/>
        <v>151030</v>
      </c>
      <c r="I1019" s="13" t="s">
        <v>437</v>
      </c>
      <c r="J1019" s="13" t="s">
        <v>573</v>
      </c>
    </row>
    <row r="1020" spans="1:10" x14ac:dyDescent="0.2">
      <c r="A1020" s="54" t="str">
        <f>'BoR4 Rollup'!B1020</f>
        <v xml:space="preserve"> Operating Services</v>
      </c>
      <c r="B1020" s="93">
        <v>0</v>
      </c>
      <c r="C1020" s="245">
        <v>0</v>
      </c>
      <c r="D1020" s="245">
        <v>0</v>
      </c>
      <c r="E1020" s="294">
        <f t="shared" si="455"/>
        <v>0</v>
      </c>
      <c r="F1020" s="73"/>
      <c r="G1020" s="3" t="s">
        <v>357</v>
      </c>
      <c r="H1020" s="3" t="str">
        <f t="shared" si="454"/>
        <v>151030</v>
      </c>
      <c r="I1020" s="13" t="s">
        <v>437</v>
      </c>
      <c r="J1020" s="13" t="s">
        <v>574</v>
      </c>
    </row>
    <row r="1021" spans="1:10" x14ac:dyDescent="0.2">
      <c r="A1021" s="54" t="str">
        <f>'BoR4 Rollup'!B1021</f>
        <v xml:space="preserve"> Supplies</v>
      </c>
      <c r="B1021" s="93">
        <v>0</v>
      </c>
      <c r="C1021" s="245">
        <v>0</v>
      </c>
      <c r="D1021" s="245">
        <v>0</v>
      </c>
      <c r="E1021" s="294">
        <f t="shared" si="455"/>
        <v>0</v>
      </c>
      <c r="F1021" s="73"/>
      <c r="G1021" s="3" t="s">
        <v>357</v>
      </c>
      <c r="H1021" s="3" t="str">
        <f t="shared" si="454"/>
        <v>151030</v>
      </c>
      <c r="I1021" s="13" t="s">
        <v>437</v>
      </c>
      <c r="J1021" s="13" t="s">
        <v>575</v>
      </c>
    </row>
    <row r="1022" spans="1:10" ht="15.75" x14ac:dyDescent="0.25">
      <c r="A1022" s="55" t="str">
        <f>'BoR4 Rollup'!B1022</f>
        <v>Total Operating Expenses</v>
      </c>
      <c r="B1022" s="95">
        <f>B1021+B1020+B1019</f>
        <v>0</v>
      </c>
      <c r="C1022" s="281">
        <f>C1021+C1020+C1019</f>
        <v>0</v>
      </c>
      <c r="D1022" s="281">
        <f>D1021+D1020+D1019</f>
        <v>0</v>
      </c>
      <c r="E1022" s="296">
        <f t="shared" si="455"/>
        <v>0</v>
      </c>
      <c r="F1022" s="77"/>
      <c r="G1022" s="3" t="s">
        <v>357</v>
      </c>
      <c r="H1022" s="3" t="str">
        <f t="shared" si="454"/>
        <v>151030</v>
      </c>
      <c r="I1022" s="13" t="s">
        <v>437</v>
      </c>
    </row>
    <row r="1023" spans="1:10" x14ac:dyDescent="0.2">
      <c r="A1023" s="54" t="str">
        <f>'BoR4 Rollup'!B1023</f>
        <v xml:space="preserve"> Professional Services</v>
      </c>
      <c r="B1023" s="93">
        <v>0</v>
      </c>
      <c r="C1023" s="245">
        <v>0</v>
      </c>
      <c r="D1023" s="245">
        <v>0</v>
      </c>
      <c r="E1023" s="294">
        <f t="shared" si="455"/>
        <v>0</v>
      </c>
      <c r="F1023" s="73"/>
      <c r="G1023" s="3" t="s">
        <v>357</v>
      </c>
      <c r="H1023" s="3" t="str">
        <f t="shared" si="454"/>
        <v>151030</v>
      </c>
      <c r="I1023" s="13" t="s">
        <v>437</v>
      </c>
      <c r="J1023" s="13" t="s">
        <v>576</v>
      </c>
    </row>
    <row r="1024" spans="1:10" x14ac:dyDescent="0.2">
      <c r="A1024" s="54" t="str">
        <f>'BoR4 Rollup'!B1024</f>
        <v xml:space="preserve"> Other Charges</v>
      </c>
      <c r="B1024" s="93">
        <v>0</v>
      </c>
      <c r="C1024" s="245">
        <v>0</v>
      </c>
      <c r="D1024" s="245">
        <v>0</v>
      </c>
      <c r="E1024" s="294">
        <f t="shared" si="455"/>
        <v>0</v>
      </c>
      <c r="F1024" s="73"/>
      <c r="G1024" s="3" t="s">
        <v>357</v>
      </c>
      <c r="H1024" s="3" t="str">
        <f t="shared" si="454"/>
        <v>151030</v>
      </c>
      <c r="I1024" s="13" t="s">
        <v>437</v>
      </c>
      <c r="J1024" s="13" t="s">
        <v>577</v>
      </c>
    </row>
    <row r="1025" spans="1:10" x14ac:dyDescent="0.2">
      <c r="A1025" s="54" t="str">
        <f>'BoR4 Rollup'!B1025</f>
        <v xml:space="preserve"> Debt Services</v>
      </c>
      <c r="B1025" s="93">
        <v>0</v>
      </c>
      <c r="C1025" s="245">
        <v>0</v>
      </c>
      <c r="D1025" s="245">
        <v>0</v>
      </c>
      <c r="E1025" s="294">
        <f t="shared" si="455"/>
        <v>0</v>
      </c>
      <c r="F1025" s="73"/>
      <c r="G1025" s="3" t="s">
        <v>357</v>
      </c>
      <c r="H1025" s="3" t="str">
        <f t="shared" si="454"/>
        <v>151030</v>
      </c>
      <c r="I1025" s="13" t="s">
        <v>437</v>
      </c>
    </row>
    <row r="1026" spans="1:10" x14ac:dyDescent="0.2">
      <c r="A1026" s="54" t="str">
        <f>'BoR4 Rollup'!B1026</f>
        <v xml:space="preserve"> Interagency Transfers</v>
      </c>
      <c r="B1026" s="93">
        <v>0</v>
      </c>
      <c r="C1026" s="245">
        <v>0</v>
      </c>
      <c r="D1026" s="245">
        <v>0</v>
      </c>
      <c r="E1026" s="294">
        <f t="shared" si="455"/>
        <v>0</v>
      </c>
      <c r="F1026" s="73"/>
      <c r="G1026" s="3" t="s">
        <v>357</v>
      </c>
      <c r="H1026" s="3" t="str">
        <f t="shared" si="454"/>
        <v>151030</v>
      </c>
      <c r="I1026" s="13" t="s">
        <v>437</v>
      </c>
      <c r="J1026" s="13" t="s">
        <v>578</v>
      </c>
    </row>
    <row r="1027" spans="1:10" ht="15.75" x14ac:dyDescent="0.25">
      <c r="A1027" s="55" t="str">
        <f>'BoR4 Rollup'!B1027</f>
        <v>Total Other Charges</v>
      </c>
      <c r="B1027" s="95">
        <f>B1026+B1025+B1024+B1023</f>
        <v>0</v>
      </c>
      <c r="C1027" s="281">
        <f>C1026+C1025+C1024+C1023</f>
        <v>0</v>
      </c>
      <c r="D1027" s="281">
        <f>D1026+D1025+D1024+D1023</f>
        <v>0</v>
      </c>
      <c r="E1027" s="296">
        <f t="shared" si="455"/>
        <v>0</v>
      </c>
      <c r="F1027" s="77"/>
      <c r="G1027" s="3" t="s">
        <v>357</v>
      </c>
      <c r="H1027" s="3" t="str">
        <f t="shared" si="454"/>
        <v>151030</v>
      </c>
      <c r="I1027" s="13" t="s">
        <v>437</v>
      </c>
    </row>
    <row r="1028" spans="1:10" x14ac:dyDescent="0.2">
      <c r="A1028" s="54" t="str">
        <f>'BoR4 Rollup'!B1028</f>
        <v xml:space="preserve"> General Acquisitions</v>
      </c>
      <c r="B1028" s="93">
        <v>0</v>
      </c>
      <c r="C1028" s="245">
        <v>0</v>
      </c>
      <c r="D1028" s="245">
        <v>0</v>
      </c>
      <c r="E1028" s="294">
        <f t="shared" si="455"/>
        <v>0</v>
      </c>
      <c r="F1028" s="73"/>
      <c r="G1028" s="3" t="s">
        <v>357</v>
      </c>
      <c r="H1028" s="3" t="str">
        <f t="shared" si="454"/>
        <v>151030</v>
      </c>
      <c r="I1028" s="13" t="s">
        <v>437</v>
      </c>
      <c r="J1028" s="13" t="s">
        <v>579</v>
      </c>
    </row>
    <row r="1029" spans="1:10" x14ac:dyDescent="0.2">
      <c r="A1029" s="54" t="str">
        <f>'BoR4 Rollup'!B1029</f>
        <v xml:space="preserve"> Library Acquisitions</v>
      </c>
      <c r="B1029" s="93">
        <v>0</v>
      </c>
      <c r="C1029" s="245">
        <v>0</v>
      </c>
      <c r="D1029" s="245">
        <v>0</v>
      </c>
      <c r="E1029" s="294">
        <f t="shared" si="455"/>
        <v>0</v>
      </c>
      <c r="F1029" s="73"/>
      <c r="G1029" s="3" t="s">
        <v>357</v>
      </c>
      <c r="H1029" s="3" t="str">
        <f t="shared" si="454"/>
        <v>151030</v>
      </c>
      <c r="I1029" s="13" t="s">
        <v>437</v>
      </c>
      <c r="J1029" s="13" t="s">
        <v>579</v>
      </c>
    </row>
    <row r="1030" spans="1:10" x14ac:dyDescent="0.2">
      <c r="A1030" s="54" t="str">
        <f>'BoR4 Rollup'!B1030</f>
        <v xml:space="preserve"> Major Repairs</v>
      </c>
      <c r="B1030" s="93">
        <v>0</v>
      </c>
      <c r="C1030" s="245">
        <v>0</v>
      </c>
      <c r="D1030" s="245">
        <v>0</v>
      </c>
      <c r="E1030" s="294">
        <f t="shared" si="455"/>
        <v>0</v>
      </c>
      <c r="F1030" s="73"/>
      <c r="G1030" s="3" t="s">
        <v>357</v>
      </c>
      <c r="H1030" s="3" t="str">
        <f t="shared" si="454"/>
        <v>151030</v>
      </c>
      <c r="I1030" s="13" t="s">
        <v>437</v>
      </c>
    </row>
    <row r="1031" spans="1:10" ht="15.75" x14ac:dyDescent="0.25">
      <c r="A1031" s="55" t="str">
        <f>'BoR4 Rollup'!B1031</f>
        <v>Total Acquisitions and Major Repairs</v>
      </c>
      <c r="B1031" s="95">
        <f>B1030+B1029+B1028</f>
        <v>0</v>
      </c>
      <c r="C1031" s="281">
        <f>C1030+C1029+C1028</f>
        <v>0</v>
      </c>
      <c r="D1031" s="281">
        <f>D1030+D1029+D1028</f>
        <v>0</v>
      </c>
      <c r="E1031" s="296">
        <f t="shared" si="455"/>
        <v>0</v>
      </c>
      <c r="F1031" s="77"/>
      <c r="G1031" s="3" t="s">
        <v>357</v>
      </c>
      <c r="H1031" s="3" t="str">
        <f t="shared" si="454"/>
        <v>151030</v>
      </c>
      <c r="I1031" s="13" t="s">
        <v>437</v>
      </c>
    </row>
    <row r="1032" spans="1:10" ht="15.75" x14ac:dyDescent="0.25">
      <c r="A1032" s="55" t="str">
        <f>'BoR4 Rollup'!B1032</f>
        <v>Function Total</v>
      </c>
      <c r="B1032" s="94">
        <f>B1031+B1027+B1022+B1018</f>
        <v>0</v>
      </c>
      <c r="C1032" s="264">
        <f>C1031+C1027+C1022+C1018</f>
        <v>0</v>
      </c>
      <c r="D1032" s="264">
        <f>D1031+D1027+D1022+D1018</f>
        <v>0</v>
      </c>
      <c r="E1032" s="297">
        <f t="shared" si="455"/>
        <v>0</v>
      </c>
      <c r="F1032" s="76"/>
      <c r="G1032" s="3" t="s">
        <v>357</v>
      </c>
      <c r="H1032" s="3" t="str">
        <f t="shared" si="454"/>
        <v>151030</v>
      </c>
      <c r="I1032" s="13" t="s">
        <v>437</v>
      </c>
    </row>
    <row r="1033" spans="1:10" ht="15.75" x14ac:dyDescent="0.25">
      <c r="A1033" s="254" t="s">
        <v>5</v>
      </c>
      <c r="B1033" s="255"/>
      <c r="C1033" s="256"/>
      <c r="D1033" s="256"/>
      <c r="E1033" s="257"/>
      <c r="F1033" s="72"/>
      <c r="G1033" s="3" t="s">
        <v>357</v>
      </c>
      <c r="H1033" s="3" t="str">
        <f>RIGHT($A$1035,6)</f>
        <v>151032</v>
      </c>
      <c r="I1033" s="128" t="s">
        <v>635</v>
      </c>
      <c r="J1033" s="3"/>
    </row>
    <row r="1034" spans="1:10" ht="15.75" x14ac:dyDescent="0.25">
      <c r="A1034" s="106" t="s">
        <v>634</v>
      </c>
      <c r="B1034" s="258" t="str">
        <f>$B$5</f>
        <v>Actual</v>
      </c>
      <c r="C1034" s="258" t="s">
        <v>7</v>
      </c>
      <c r="D1034" s="258" t="s">
        <v>7</v>
      </c>
      <c r="E1034" s="259" t="str">
        <f>$E$5</f>
        <v>2024-2025 +/-</v>
      </c>
      <c r="F1034" s="78"/>
      <c r="G1034" s="3" t="s">
        <v>357</v>
      </c>
      <c r="H1034" s="3" t="str">
        <f t="shared" ref="H1034:H1053" si="456">RIGHT($A$1035,6)</f>
        <v>151032</v>
      </c>
      <c r="I1034" s="128" t="s">
        <v>635</v>
      </c>
      <c r="J1034" s="3"/>
    </row>
    <row r="1035" spans="1:10" ht="15.75" x14ac:dyDescent="0.25">
      <c r="A1035" s="248" t="s">
        <v>633</v>
      </c>
      <c r="B1035" s="249" t="str">
        <f>$B$6</f>
        <v>2024-2025</v>
      </c>
      <c r="C1035" s="147" t="str">
        <f>'BoR4 Rollup'!$D$6</f>
        <v>2024-2025</v>
      </c>
      <c r="D1035" s="249" t="str">
        <f>$D$6</f>
        <v>2025-2026</v>
      </c>
      <c r="E1035" s="250" t="str">
        <f>$E$6</f>
        <v>2025-2026</v>
      </c>
      <c r="F1035" s="78"/>
      <c r="G1035" s="3" t="s">
        <v>357</v>
      </c>
      <c r="H1035" s="3" t="str">
        <f t="shared" si="456"/>
        <v>151032</v>
      </c>
      <c r="I1035" s="128" t="s">
        <v>635</v>
      </c>
      <c r="J1035" s="3"/>
    </row>
    <row r="1036" spans="1:10" x14ac:dyDescent="0.2">
      <c r="A1036" s="54" t="s">
        <v>8</v>
      </c>
      <c r="B1036" s="93">
        <v>0</v>
      </c>
      <c r="C1036" s="245">
        <v>0</v>
      </c>
      <c r="D1036" s="245">
        <v>0</v>
      </c>
      <c r="E1036" s="294">
        <f t="shared" ref="E1036:E1038" si="457">+D1036-C1036</f>
        <v>0</v>
      </c>
      <c r="F1036" s="73"/>
      <c r="G1036" s="3" t="s">
        <v>357</v>
      </c>
      <c r="H1036" s="3" t="str">
        <f t="shared" si="456"/>
        <v>151032</v>
      </c>
      <c r="I1036" s="128" t="s">
        <v>635</v>
      </c>
      <c r="J1036" s="13" t="s">
        <v>570</v>
      </c>
    </row>
    <row r="1037" spans="1:10" x14ac:dyDescent="0.2">
      <c r="A1037" s="54" t="s">
        <v>9</v>
      </c>
      <c r="B1037" s="93">
        <v>0</v>
      </c>
      <c r="C1037" s="245">
        <v>0</v>
      </c>
      <c r="D1037" s="245">
        <v>0</v>
      </c>
      <c r="E1037" s="294">
        <f t="shared" si="457"/>
        <v>0</v>
      </c>
      <c r="F1037" s="73"/>
      <c r="G1037" s="3" t="s">
        <v>357</v>
      </c>
      <c r="H1037" s="3" t="str">
        <f t="shared" si="456"/>
        <v>151032</v>
      </c>
      <c r="I1037" s="128" t="s">
        <v>635</v>
      </c>
    </row>
    <row r="1038" spans="1:10" x14ac:dyDescent="0.2">
      <c r="A1038" s="54" t="s">
        <v>10</v>
      </c>
      <c r="B1038" s="93">
        <v>0</v>
      </c>
      <c r="C1038" s="245">
        <v>0</v>
      </c>
      <c r="D1038" s="245">
        <v>0</v>
      </c>
      <c r="E1038" s="294">
        <f t="shared" si="457"/>
        <v>0</v>
      </c>
      <c r="F1038" s="73"/>
      <c r="G1038" s="3" t="s">
        <v>357</v>
      </c>
      <c r="H1038" s="3" t="str">
        <f t="shared" si="456"/>
        <v>151032</v>
      </c>
      <c r="I1038" s="128" t="s">
        <v>635</v>
      </c>
      <c r="J1038" s="13" t="s">
        <v>572</v>
      </c>
    </row>
    <row r="1039" spans="1:10" ht="15.75" x14ac:dyDescent="0.25">
      <c r="A1039" s="55" t="s">
        <v>11</v>
      </c>
      <c r="B1039" s="94">
        <f>B1038+B1037+B1036</f>
        <v>0</v>
      </c>
      <c r="C1039" s="264">
        <f>C1038+C1037+C1036</f>
        <v>0</v>
      </c>
      <c r="D1039" s="264">
        <f>D1038+D1037+D1036</f>
        <v>0</v>
      </c>
      <c r="E1039" s="295">
        <f t="shared" ref="E1039:E1053" si="458">+D1039-C1039</f>
        <v>0</v>
      </c>
      <c r="F1039" s="76"/>
      <c r="G1039" s="3" t="s">
        <v>357</v>
      </c>
      <c r="H1039" s="3" t="str">
        <f t="shared" si="456"/>
        <v>151032</v>
      </c>
      <c r="I1039" s="128" t="s">
        <v>635</v>
      </c>
    </row>
    <row r="1040" spans="1:10" x14ac:dyDescent="0.2">
      <c r="A1040" s="54" t="s">
        <v>12</v>
      </c>
      <c r="B1040" s="93">
        <v>0</v>
      </c>
      <c r="C1040" s="245">
        <v>0</v>
      </c>
      <c r="D1040" s="245">
        <v>0</v>
      </c>
      <c r="E1040" s="294">
        <f t="shared" si="458"/>
        <v>0</v>
      </c>
      <c r="F1040" s="73"/>
      <c r="G1040" s="3" t="s">
        <v>357</v>
      </c>
      <c r="H1040" s="3" t="str">
        <f t="shared" si="456"/>
        <v>151032</v>
      </c>
      <c r="I1040" s="128" t="s">
        <v>635</v>
      </c>
      <c r="J1040" s="13" t="s">
        <v>573</v>
      </c>
    </row>
    <row r="1041" spans="1:10" x14ac:dyDescent="0.2">
      <c r="A1041" s="54" t="s">
        <v>13</v>
      </c>
      <c r="B1041" s="93">
        <v>0</v>
      </c>
      <c r="C1041" s="245">
        <v>0</v>
      </c>
      <c r="D1041" s="245">
        <v>0</v>
      </c>
      <c r="E1041" s="294">
        <f t="shared" si="458"/>
        <v>0</v>
      </c>
      <c r="F1041" s="73"/>
      <c r="G1041" s="3" t="s">
        <v>357</v>
      </c>
      <c r="H1041" s="3" t="str">
        <f t="shared" si="456"/>
        <v>151032</v>
      </c>
      <c r="I1041" s="128" t="s">
        <v>635</v>
      </c>
      <c r="J1041" s="13" t="s">
        <v>574</v>
      </c>
    </row>
    <row r="1042" spans="1:10" x14ac:dyDescent="0.2">
      <c r="A1042" s="54" t="s">
        <v>14</v>
      </c>
      <c r="B1042" s="93">
        <v>0</v>
      </c>
      <c r="C1042" s="245">
        <v>0</v>
      </c>
      <c r="D1042" s="245">
        <v>0</v>
      </c>
      <c r="E1042" s="294">
        <f t="shared" si="458"/>
        <v>0</v>
      </c>
      <c r="F1042" s="73"/>
      <c r="G1042" s="3" t="s">
        <v>357</v>
      </c>
      <c r="H1042" s="3" t="str">
        <f t="shared" si="456"/>
        <v>151032</v>
      </c>
      <c r="I1042" s="128" t="s">
        <v>635</v>
      </c>
      <c r="J1042" s="13" t="s">
        <v>575</v>
      </c>
    </row>
    <row r="1043" spans="1:10" ht="15.75" x14ac:dyDescent="0.25">
      <c r="A1043" s="55" t="s">
        <v>15</v>
      </c>
      <c r="B1043" s="95">
        <f>B1042+B1041+B1040</f>
        <v>0</v>
      </c>
      <c r="C1043" s="281">
        <f>C1042+C1041+C1040</f>
        <v>0</v>
      </c>
      <c r="D1043" s="281">
        <f>D1042+D1041+D1040</f>
        <v>0</v>
      </c>
      <c r="E1043" s="296">
        <f t="shared" si="458"/>
        <v>0</v>
      </c>
      <c r="F1043" s="77"/>
      <c r="G1043" s="3" t="s">
        <v>357</v>
      </c>
      <c r="H1043" s="3" t="str">
        <f t="shared" si="456"/>
        <v>151032</v>
      </c>
      <c r="I1043" s="128" t="s">
        <v>635</v>
      </c>
    </row>
    <row r="1044" spans="1:10" x14ac:dyDescent="0.2">
      <c r="A1044" s="54" t="s">
        <v>16</v>
      </c>
      <c r="B1044" s="93">
        <v>0</v>
      </c>
      <c r="C1044" s="245">
        <v>0</v>
      </c>
      <c r="D1044" s="245">
        <v>0</v>
      </c>
      <c r="E1044" s="294">
        <f t="shared" si="458"/>
        <v>0</v>
      </c>
      <c r="F1044" s="73"/>
      <c r="G1044" s="3" t="s">
        <v>357</v>
      </c>
      <c r="H1044" s="3" t="str">
        <f t="shared" si="456"/>
        <v>151032</v>
      </c>
      <c r="I1044" s="128" t="s">
        <v>635</v>
      </c>
      <c r="J1044" s="13" t="s">
        <v>576</v>
      </c>
    </row>
    <row r="1045" spans="1:10" x14ac:dyDescent="0.2">
      <c r="A1045" s="54" t="s">
        <v>17</v>
      </c>
      <c r="B1045" s="93">
        <v>0</v>
      </c>
      <c r="C1045" s="245">
        <v>0</v>
      </c>
      <c r="D1045" s="245">
        <v>0</v>
      </c>
      <c r="E1045" s="294">
        <f t="shared" si="458"/>
        <v>0</v>
      </c>
      <c r="F1045" s="73"/>
      <c r="G1045" s="3" t="s">
        <v>357</v>
      </c>
      <c r="H1045" s="3" t="str">
        <f t="shared" si="456"/>
        <v>151032</v>
      </c>
      <c r="I1045" s="128" t="s">
        <v>635</v>
      </c>
      <c r="J1045" s="13" t="s">
        <v>577</v>
      </c>
    </row>
    <row r="1046" spans="1:10" x14ac:dyDescent="0.2">
      <c r="A1046" s="54" t="s">
        <v>18</v>
      </c>
      <c r="B1046" s="93">
        <v>0</v>
      </c>
      <c r="C1046" s="245">
        <v>0</v>
      </c>
      <c r="D1046" s="245">
        <v>0</v>
      </c>
      <c r="E1046" s="294">
        <f t="shared" si="458"/>
        <v>0</v>
      </c>
      <c r="F1046" s="73"/>
      <c r="G1046" s="3" t="s">
        <v>357</v>
      </c>
      <c r="H1046" s="3" t="str">
        <f t="shared" si="456"/>
        <v>151032</v>
      </c>
      <c r="I1046" s="128" t="s">
        <v>635</v>
      </c>
    </row>
    <row r="1047" spans="1:10" x14ac:dyDescent="0.2">
      <c r="A1047" s="54" t="s">
        <v>19</v>
      </c>
      <c r="B1047" s="93">
        <v>0</v>
      </c>
      <c r="C1047" s="245">
        <v>0</v>
      </c>
      <c r="D1047" s="245">
        <v>0</v>
      </c>
      <c r="E1047" s="294">
        <f t="shared" si="458"/>
        <v>0</v>
      </c>
      <c r="F1047" s="73"/>
      <c r="G1047" s="3" t="s">
        <v>357</v>
      </c>
      <c r="H1047" s="3" t="str">
        <f t="shared" si="456"/>
        <v>151032</v>
      </c>
      <c r="I1047" s="128" t="s">
        <v>635</v>
      </c>
      <c r="J1047" s="13" t="s">
        <v>578</v>
      </c>
    </row>
    <row r="1048" spans="1:10" ht="15.75" x14ac:dyDescent="0.25">
      <c r="A1048" s="55" t="s">
        <v>20</v>
      </c>
      <c r="B1048" s="95">
        <f>B1047+B1046+B1045+B1044</f>
        <v>0</v>
      </c>
      <c r="C1048" s="281">
        <f>C1047+C1046+C1045+C1044</f>
        <v>0</v>
      </c>
      <c r="D1048" s="281">
        <f>D1047+D1046+D1045+D1044</f>
        <v>0</v>
      </c>
      <c r="E1048" s="296">
        <f t="shared" si="458"/>
        <v>0</v>
      </c>
      <c r="F1048" s="77"/>
      <c r="G1048" s="3" t="s">
        <v>357</v>
      </c>
      <c r="H1048" s="3" t="str">
        <f t="shared" si="456"/>
        <v>151032</v>
      </c>
      <c r="I1048" s="128" t="s">
        <v>635</v>
      </c>
    </row>
    <row r="1049" spans="1:10" x14ac:dyDescent="0.2">
      <c r="A1049" s="54" t="s">
        <v>21</v>
      </c>
      <c r="B1049" s="93">
        <v>0</v>
      </c>
      <c r="C1049" s="245">
        <v>0</v>
      </c>
      <c r="D1049" s="245">
        <v>0</v>
      </c>
      <c r="E1049" s="294">
        <f t="shared" si="458"/>
        <v>0</v>
      </c>
      <c r="F1049" s="73"/>
      <c r="G1049" s="3" t="s">
        <v>357</v>
      </c>
      <c r="H1049" s="3" t="str">
        <f t="shared" si="456"/>
        <v>151032</v>
      </c>
      <c r="I1049" s="128" t="s">
        <v>635</v>
      </c>
      <c r="J1049" s="13" t="s">
        <v>579</v>
      </c>
    </row>
    <row r="1050" spans="1:10" x14ac:dyDescent="0.2">
      <c r="A1050" s="54" t="s">
        <v>22</v>
      </c>
      <c r="B1050" s="93">
        <v>0</v>
      </c>
      <c r="C1050" s="245">
        <v>0</v>
      </c>
      <c r="D1050" s="245">
        <v>0</v>
      </c>
      <c r="E1050" s="294">
        <f t="shared" si="458"/>
        <v>0</v>
      </c>
      <c r="F1050" s="73"/>
      <c r="G1050" s="3" t="s">
        <v>357</v>
      </c>
      <c r="H1050" s="3" t="str">
        <f t="shared" si="456"/>
        <v>151032</v>
      </c>
      <c r="I1050" s="128" t="s">
        <v>635</v>
      </c>
      <c r="J1050" s="13" t="s">
        <v>579</v>
      </c>
    </row>
    <row r="1051" spans="1:10" x14ac:dyDescent="0.2">
      <c r="A1051" s="54" t="s">
        <v>23</v>
      </c>
      <c r="B1051" s="93">
        <v>0</v>
      </c>
      <c r="C1051" s="245">
        <v>0</v>
      </c>
      <c r="D1051" s="245">
        <v>0</v>
      </c>
      <c r="E1051" s="294">
        <f t="shared" si="458"/>
        <v>0</v>
      </c>
      <c r="F1051" s="73"/>
      <c r="G1051" s="3" t="s">
        <v>357</v>
      </c>
      <c r="H1051" s="3" t="str">
        <f t="shared" si="456"/>
        <v>151032</v>
      </c>
      <c r="I1051" s="128" t="s">
        <v>635</v>
      </c>
    </row>
    <row r="1052" spans="1:10" ht="15.75" x14ac:dyDescent="0.25">
      <c r="A1052" s="55" t="s">
        <v>24</v>
      </c>
      <c r="B1052" s="95">
        <f>B1051+B1050+B1049</f>
        <v>0</v>
      </c>
      <c r="C1052" s="281">
        <f>C1051+C1050+C1049</f>
        <v>0</v>
      </c>
      <c r="D1052" s="281">
        <f>D1051+D1050+D1049</f>
        <v>0</v>
      </c>
      <c r="E1052" s="296">
        <f t="shared" si="458"/>
        <v>0</v>
      </c>
      <c r="F1052" s="77"/>
      <c r="G1052" s="3" t="s">
        <v>357</v>
      </c>
      <c r="H1052" s="3" t="str">
        <f t="shared" si="456"/>
        <v>151032</v>
      </c>
      <c r="I1052" s="128" t="s">
        <v>635</v>
      </c>
    </row>
    <row r="1053" spans="1:10" ht="15.75" x14ac:dyDescent="0.25">
      <c r="A1053" s="98" t="s">
        <v>25</v>
      </c>
      <c r="B1053" s="264">
        <f>B1052+B1048+B1043+B1039</f>
        <v>0</v>
      </c>
      <c r="C1053" s="264">
        <f>C1052+C1048+C1043+C1039</f>
        <v>0</v>
      </c>
      <c r="D1053" s="264">
        <f>D1052+D1048+D1043+D1039</f>
        <v>0</v>
      </c>
      <c r="E1053" s="297">
        <f t="shared" si="458"/>
        <v>0</v>
      </c>
      <c r="F1053" s="76"/>
      <c r="G1053" s="3" t="s">
        <v>357</v>
      </c>
      <c r="H1053" s="3" t="str">
        <f t="shared" si="456"/>
        <v>151032</v>
      </c>
      <c r="I1053" s="128" t="s">
        <v>635</v>
      </c>
      <c r="J1053" s="3"/>
    </row>
    <row r="1054" spans="1:10" ht="15.75" x14ac:dyDescent="0.25">
      <c r="A1054" s="254" t="str">
        <f>'BoR4 Rollup'!B1054</f>
        <v>Function:  Instruction</v>
      </c>
      <c r="B1054" s="255"/>
      <c r="C1054" s="256"/>
      <c r="D1054" s="256"/>
      <c r="E1054" s="257"/>
      <c r="F1054" s="72"/>
      <c r="G1054" s="3" t="s">
        <v>356</v>
      </c>
      <c r="H1054" s="3" t="str">
        <f t="shared" ref="H1054:H1074" si="459">RIGHT($A$1056,6)</f>
        <v>152007</v>
      </c>
      <c r="I1054" s="13" t="s">
        <v>438</v>
      </c>
    </row>
    <row r="1055" spans="1:10" ht="15.75" x14ac:dyDescent="0.25">
      <c r="A1055" s="106" t="str">
        <f>'BoR4 Rollup'!B1055</f>
        <v>Orgn:  Agriculture Prod-Mining Safety &amp; HA</v>
      </c>
      <c r="B1055" s="258" t="str">
        <f>+'BoR4 Rollup'!C1055</f>
        <v>Actual</v>
      </c>
      <c r="C1055" s="258" t="str">
        <f>+'BoR4 Rollup'!D1055</f>
        <v>Budgeted</v>
      </c>
      <c r="D1055" s="258" t="str">
        <f>+'BoR4 Rollup'!E1055</f>
        <v>Budgeted</v>
      </c>
      <c r="E1055" s="259" t="str">
        <f>'BoR4 Rollup'!F1013</f>
        <v>2024-2025 +/-</v>
      </c>
      <c r="F1055" s="74"/>
      <c r="G1055" s="3" t="s">
        <v>356</v>
      </c>
      <c r="H1055" s="3" t="str">
        <f t="shared" si="459"/>
        <v>152007</v>
      </c>
      <c r="I1055" s="13" t="s">
        <v>438</v>
      </c>
    </row>
    <row r="1056" spans="1:10" ht="15.75" x14ac:dyDescent="0.25">
      <c r="A1056" s="248" t="str">
        <f>'BoR4 Rollup'!B1056</f>
        <v>Organization ID:  152007</v>
      </c>
      <c r="B1056" s="249" t="str">
        <f>'BoR4 Rollup'!$C$6</f>
        <v>2024-2025</v>
      </c>
      <c r="C1056" s="147" t="str">
        <f>'BoR4 Rollup'!$D$6</f>
        <v>2024-2025</v>
      </c>
      <c r="D1056" s="249" t="str">
        <f>'BoR4 Rollup'!$E$6</f>
        <v>2025-2026</v>
      </c>
      <c r="E1056" s="250" t="str">
        <f>'BoR4 Rollup'!$F$6</f>
        <v>2025-2026</v>
      </c>
      <c r="F1056" s="74"/>
      <c r="G1056" s="3" t="s">
        <v>356</v>
      </c>
      <c r="H1056" s="3" t="str">
        <f t="shared" si="459"/>
        <v>152007</v>
      </c>
      <c r="I1056" s="13" t="s">
        <v>438</v>
      </c>
    </row>
    <row r="1057" spans="1:10" x14ac:dyDescent="0.2">
      <c r="A1057" s="54" t="str">
        <f>'BoR4 Rollup'!B1057</f>
        <v xml:space="preserve">  Salaries</v>
      </c>
      <c r="B1057" s="93">
        <v>0</v>
      </c>
      <c r="C1057" s="245">
        <v>0</v>
      </c>
      <c r="D1057" s="245">
        <v>0</v>
      </c>
      <c r="E1057" s="294">
        <f t="shared" ref="E1057:E1059" si="460">+D1057-C1057</f>
        <v>0</v>
      </c>
      <c r="F1057" s="73"/>
      <c r="G1057" s="3" t="s">
        <v>356</v>
      </c>
      <c r="H1057" s="3" t="str">
        <f t="shared" si="459"/>
        <v>152007</v>
      </c>
      <c r="I1057" s="13" t="s">
        <v>438</v>
      </c>
      <c r="J1057" s="13" t="s">
        <v>570</v>
      </c>
    </row>
    <row r="1058" spans="1:10" x14ac:dyDescent="0.2">
      <c r="A1058" s="54" t="str">
        <f>'BoR4 Rollup'!B1058</f>
        <v xml:space="preserve">  Other Compensation</v>
      </c>
      <c r="B1058" s="93">
        <v>0</v>
      </c>
      <c r="C1058" s="245">
        <v>0</v>
      </c>
      <c r="D1058" s="245">
        <v>0</v>
      </c>
      <c r="E1058" s="294">
        <f t="shared" si="460"/>
        <v>0</v>
      </c>
      <c r="F1058" s="73"/>
      <c r="G1058" s="3" t="s">
        <v>356</v>
      </c>
      <c r="H1058" s="3" t="str">
        <f t="shared" si="459"/>
        <v>152007</v>
      </c>
      <c r="I1058" s="13" t="s">
        <v>438</v>
      </c>
    </row>
    <row r="1059" spans="1:10" x14ac:dyDescent="0.2">
      <c r="A1059" s="54" t="str">
        <f>'BoR4 Rollup'!B1059</f>
        <v xml:space="preserve">  Related Benefits</v>
      </c>
      <c r="B1059" s="93">
        <v>0</v>
      </c>
      <c r="C1059" s="245">
        <v>0</v>
      </c>
      <c r="D1059" s="245">
        <v>0</v>
      </c>
      <c r="E1059" s="294">
        <f t="shared" si="460"/>
        <v>0</v>
      </c>
      <c r="F1059" s="73"/>
      <c r="G1059" s="3" t="s">
        <v>356</v>
      </c>
      <c r="H1059" s="3" t="str">
        <f t="shared" si="459"/>
        <v>152007</v>
      </c>
      <c r="I1059" s="13" t="s">
        <v>438</v>
      </c>
      <c r="J1059" s="13" t="s">
        <v>572</v>
      </c>
    </row>
    <row r="1060" spans="1:10" ht="15.75" x14ac:dyDescent="0.25">
      <c r="A1060" s="55" t="str">
        <f>'BoR4 Rollup'!B1060</f>
        <v>Total Personal Services</v>
      </c>
      <c r="B1060" s="94">
        <f>B1059+B1058+B1057</f>
        <v>0</v>
      </c>
      <c r="C1060" s="264">
        <f>C1059+C1058+C1057</f>
        <v>0</v>
      </c>
      <c r="D1060" s="264">
        <f>D1059+D1058+D1057</f>
        <v>0</v>
      </c>
      <c r="E1060" s="295">
        <f t="shared" ref="E1060:E1074" si="461">+D1060-C1060</f>
        <v>0</v>
      </c>
      <c r="F1060" s="76"/>
      <c r="G1060" s="3" t="s">
        <v>355</v>
      </c>
      <c r="H1060" s="3" t="str">
        <f t="shared" si="459"/>
        <v>152007</v>
      </c>
      <c r="I1060" s="13" t="s">
        <v>438</v>
      </c>
    </row>
    <row r="1061" spans="1:10" x14ac:dyDescent="0.2">
      <c r="A1061" s="54" t="str">
        <f>'BoR4 Rollup'!B1061</f>
        <v xml:space="preserve"> Travel</v>
      </c>
      <c r="B1061" s="93">
        <v>0</v>
      </c>
      <c r="C1061" s="245">
        <v>0</v>
      </c>
      <c r="D1061" s="245">
        <v>0</v>
      </c>
      <c r="E1061" s="294">
        <f t="shared" si="461"/>
        <v>0</v>
      </c>
      <c r="F1061" s="73"/>
      <c r="G1061" s="3" t="s">
        <v>356</v>
      </c>
      <c r="H1061" s="3" t="str">
        <f t="shared" si="459"/>
        <v>152007</v>
      </c>
      <c r="I1061" s="13" t="s">
        <v>438</v>
      </c>
      <c r="J1061" s="13" t="s">
        <v>573</v>
      </c>
    </row>
    <row r="1062" spans="1:10" x14ac:dyDescent="0.2">
      <c r="A1062" s="54" t="str">
        <f>'BoR4 Rollup'!B1062</f>
        <v xml:space="preserve"> Operating Services</v>
      </c>
      <c r="B1062" s="93">
        <v>0</v>
      </c>
      <c r="C1062" s="245">
        <v>0</v>
      </c>
      <c r="D1062" s="245">
        <v>0</v>
      </c>
      <c r="E1062" s="294">
        <f t="shared" si="461"/>
        <v>0</v>
      </c>
      <c r="F1062" s="73"/>
      <c r="G1062" s="3" t="s">
        <v>356</v>
      </c>
      <c r="H1062" s="3" t="str">
        <f t="shared" si="459"/>
        <v>152007</v>
      </c>
      <c r="I1062" s="13" t="s">
        <v>438</v>
      </c>
      <c r="J1062" s="13" t="s">
        <v>574</v>
      </c>
    </row>
    <row r="1063" spans="1:10" x14ac:dyDescent="0.2">
      <c r="A1063" s="54" t="str">
        <f>'BoR4 Rollup'!B1063</f>
        <v xml:space="preserve"> Supplies</v>
      </c>
      <c r="B1063" s="93">
        <v>0</v>
      </c>
      <c r="C1063" s="245">
        <v>0</v>
      </c>
      <c r="D1063" s="245">
        <v>0</v>
      </c>
      <c r="E1063" s="294">
        <f t="shared" si="461"/>
        <v>0</v>
      </c>
      <c r="F1063" s="73"/>
      <c r="G1063" s="3" t="s">
        <v>356</v>
      </c>
      <c r="H1063" s="3" t="str">
        <f t="shared" si="459"/>
        <v>152007</v>
      </c>
      <c r="I1063" s="13" t="s">
        <v>438</v>
      </c>
      <c r="J1063" s="13" t="s">
        <v>575</v>
      </c>
    </row>
    <row r="1064" spans="1:10" ht="15.75" x14ac:dyDescent="0.25">
      <c r="A1064" s="55" t="str">
        <f>'BoR4 Rollup'!B1064</f>
        <v>Total Operating Expenses</v>
      </c>
      <c r="B1064" s="95">
        <f>B1063+B1062+B1061</f>
        <v>0</v>
      </c>
      <c r="C1064" s="281">
        <f>C1063+C1062+C1061</f>
        <v>0</v>
      </c>
      <c r="D1064" s="281">
        <f>D1063+D1062+D1061</f>
        <v>0</v>
      </c>
      <c r="E1064" s="296">
        <f t="shared" si="461"/>
        <v>0</v>
      </c>
      <c r="F1064" s="77"/>
      <c r="G1064" s="3" t="s">
        <v>355</v>
      </c>
      <c r="H1064" s="3" t="str">
        <f t="shared" si="459"/>
        <v>152007</v>
      </c>
      <c r="I1064" s="13" t="s">
        <v>438</v>
      </c>
    </row>
    <row r="1065" spans="1:10" x14ac:dyDescent="0.2">
      <c r="A1065" s="54" t="str">
        <f>'BoR4 Rollup'!B1065</f>
        <v xml:space="preserve"> Professional Services</v>
      </c>
      <c r="B1065" s="93">
        <v>0</v>
      </c>
      <c r="C1065" s="245">
        <v>0</v>
      </c>
      <c r="D1065" s="245">
        <v>0</v>
      </c>
      <c r="E1065" s="294">
        <f t="shared" si="461"/>
        <v>0</v>
      </c>
      <c r="F1065" s="73"/>
      <c r="G1065" s="3" t="s">
        <v>356</v>
      </c>
      <c r="H1065" s="3" t="str">
        <f t="shared" si="459"/>
        <v>152007</v>
      </c>
      <c r="I1065" s="13" t="s">
        <v>438</v>
      </c>
      <c r="J1065" s="13" t="s">
        <v>576</v>
      </c>
    </row>
    <row r="1066" spans="1:10" x14ac:dyDescent="0.2">
      <c r="A1066" s="54" t="str">
        <f>'BoR4 Rollup'!B1066</f>
        <v xml:space="preserve"> Other Charges</v>
      </c>
      <c r="B1066" s="93">
        <v>0</v>
      </c>
      <c r="C1066" s="245">
        <v>0</v>
      </c>
      <c r="D1066" s="245">
        <v>0</v>
      </c>
      <c r="E1066" s="294">
        <f t="shared" si="461"/>
        <v>0</v>
      </c>
      <c r="F1066" s="73"/>
      <c r="G1066" s="3" t="s">
        <v>356</v>
      </c>
      <c r="H1066" s="3" t="str">
        <f t="shared" si="459"/>
        <v>152007</v>
      </c>
      <c r="I1066" s="13" t="s">
        <v>438</v>
      </c>
      <c r="J1066" s="13" t="s">
        <v>577</v>
      </c>
    </row>
    <row r="1067" spans="1:10" x14ac:dyDescent="0.2">
      <c r="A1067" s="54" t="str">
        <f>'BoR4 Rollup'!B1067</f>
        <v xml:space="preserve"> Debt Services</v>
      </c>
      <c r="B1067" s="93">
        <v>0</v>
      </c>
      <c r="C1067" s="245">
        <v>0</v>
      </c>
      <c r="D1067" s="245">
        <v>0</v>
      </c>
      <c r="E1067" s="294">
        <f t="shared" si="461"/>
        <v>0</v>
      </c>
      <c r="F1067" s="73"/>
      <c r="G1067" s="3" t="s">
        <v>356</v>
      </c>
      <c r="H1067" s="3" t="str">
        <f t="shared" si="459"/>
        <v>152007</v>
      </c>
      <c r="I1067" s="13" t="s">
        <v>438</v>
      </c>
    </row>
    <row r="1068" spans="1:10" x14ac:dyDescent="0.2">
      <c r="A1068" s="54" t="str">
        <f>'BoR4 Rollup'!B1068</f>
        <v xml:space="preserve"> Interagency Transfers</v>
      </c>
      <c r="B1068" s="93">
        <v>0</v>
      </c>
      <c r="C1068" s="245">
        <v>0</v>
      </c>
      <c r="D1068" s="245">
        <v>0</v>
      </c>
      <c r="E1068" s="294">
        <f t="shared" si="461"/>
        <v>0</v>
      </c>
      <c r="F1068" s="73"/>
      <c r="G1068" s="3" t="s">
        <v>356</v>
      </c>
      <c r="H1068" s="3" t="str">
        <f t="shared" si="459"/>
        <v>152007</v>
      </c>
      <c r="I1068" s="13" t="s">
        <v>438</v>
      </c>
      <c r="J1068" s="13" t="s">
        <v>578</v>
      </c>
    </row>
    <row r="1069" spans="1:10" ht="15.75" x14ac:dyDescent="0.25">
      <c r="A1069" s="55" t="str">
        <f>'BoR4 Rollup'!B1069</f>
        <v>Total Other Charges</v>
      </c>
      <c r="B1069" s="95">
        <f>B1068+B1067+B1066+B1065</f>
        <v>0</v>
      </c>
      <c r="C1069" s="281">
        <f>C1068+C1067+C1066+C1065</f>
        <v>0</v>
      </c>
      <c r="D1069" s="281">
        <f>D1068+D1067+D1066+D1065</f>
        <v>0</v>
      </c>
      <c r="E1069" s="296">
        <f t="shared" si="461"/>
        <v>0</v>
      </c>
      <c r="F1069" s="77"/>
      <c r="G1069" s="3" t="s">
        <v>355</v>
      </c>
      <c r="H1069" s="3" t="str">
        <f t="shared" si="459"/>
        <v>152007</v>
      </c>
      <c r="I1069" s="13" t="s">
        <v>438</v>
      </c>
    </row>
    <row r="1070" spans="1:10" x14ac:dyDescent="0.2">
      <c r="A1070" s="54" t="str">
        <f>'BoR4 Rollup'!B1070</f>
        <v xml:space="preserve"> General Acquisitions</v>
      </c>
      <c r="B1070" s="93">
        <v>0</v>
      </c>
      <c r="C1070" s="245">
        <v>0</v>
      </c>
      <c r="D1070" s="245">
        <v>0</v>
      </c>
      <c r="E1070" s="294">
        <f t="shared" si="461"/>
        <v>0</v>
      </c>
      <c r="F1070" s="73"/>
      <c r="G1070" s="3" t="s">
        <v>356</v>
      </c>
      <c r="H1070" s="3" t="str">
        <f t="shared" si="459"/>
        <v>152007</v>
      </c>
      <c r="I1070" s="13" t="s">
        <v>438</v>
      </c>
      <c r="J1070" s="13" t="s">
        <v>579</v>
      </c>
    </row>
    <row r="1071" spans="1:10" x14ac:dyDescent="0.2">
      <c r="A1071" s="54" t="str">
        <f>'BoR4 Rollup'!B1071</f>
        <v xml:space="preserve"> Library Acquisitions</v>
      </c>
      <c r="B1071" s="93">
        <v>0</v>
      </c>
      <c r="C1071" s="245">
        <v>0</v>
      </c>
      <c r="D1071" s="245">
        <v>0</v>
      </c>
      <c r="E1071" s="294">
        <f t="shared" si="461"/>
        <v>0</v>
      </c>
      <c r="F1071" s="73"/>
      <c r="G1071" s="3" t="s">
        <v>356</v>
      </c>
      <c r="H1071" s="3" t="str">
        <f t="shared" si="459"/>
        <v>152007</v>
      </c>
      <c r="I1071" s="13" t="s">
        <v>438</v>
      </c>
      <c r="J1071" s="13" t="s">
        <v>579</v>
      </c>
    </row>
    <row r="1072" spans="1:10" x14ac:dyDescent="0.2">
      <c r="A1072" s="54" t="str">
        <f>'BoR4 Rollup'!B1072</f>
        <v xml:space="preserve"> Major Repairs</v>
      </c>
      <c r="B1072" s="93">
        <v>0</v>
      </c>
      <c r="C1072" s="245">
        <v>0</v>
      </c>
      <c r="D1072" s="245">
        <v>0</v>
      </c>
      <c r="E1072" s="294">
        <f t="shared" si="461"/>
        <v>0</v>
      </c>
      <c r="F1072" s="73"/>
      <c r="G1072" s="3" t="s">
        <v>356</v>
      </c>
      <c r="H1072" s="3" t="str">
        <f t="shared" si="459"/>
        <v>152007</v>
      </c>
      <c r="I1072" s="13" t="s">
        <v>438</v>
      </c>
    </row>
    <row r="1073" spans="1:10" ht="15.75" x14ac:dyDescent="0.25">
      <c r="A1073" s="55" t="str">
        <f>'BoR4 Rollup'!B1073</f>
        <v>Total Acquisitions and Major Repairs</v>
      </c>
      <c r="B1073" s="95">
        <f>B1072+B1071+B1070</f>
        <v>0</v>
      </c>
      <c r="C1073" s="281">
        <f>C1072+C1071+C1070</f>
        <v>0</v>
      </c>
      <c r="D1073" s="281">
        <f>D1072+D1071+D1070</f>
        <v>0</v>
      </c>
      <c r="E1073" s="296">
        <f t="shared" si="461"/>
        <v>0</v>
      </c>
      <c r="F1073" s="77"/>
      <c r="G1073" s="3" t="s">
        <v>355</v>
      </c>
      <c r="H1073" s="3" t="str">
        <f t="shared" si="459"/>
        <v>152007</v>
      </c>
      <c r="I1073" s="13" t="s">
        <v>438</v>
      </c>
    </row>
    <row r="1074" spans="1:10" ht="15.75" x14ac:dyDescent="0.25">
      <c r="A1074" s="55" t="str">
        <f>'BoR4 Rollup'!B1074</f>
        <v>Function Total</v>
      </c>
      <c r="B1074" s="94">
        <f>B1073+B1069+B1064+B1060</f>
        <v>0</v>
      </c>
      <c r="C1074" s="264">
        <f>C1073+C1069+C1064+C1060</f>
        <v>0</v>
      </c>
      <c r="D1074" s="264">
        <f>D1073+D1069+D1064+D1060</f>
        <v>0</v>
      </c>
      <c r="E1074" s="297">
        <f t="shared" si="461"/>
        <v>0</v>
      </c>
      <c r="F1074" s="76"/>
      <c r="G1074" s="3" t="s">
        <v>355</v>
      </c>
      <c r="H1074" s="3" t="str">
        <f t="shared" si="459"/>
        <v>152007</v>
      </c>
      <c r="I1074" s="13" t="s">
        <v>438</v>
      </c>
    </row>
    <row r="1075" spans="1:10" ht="15.75" x14ac:dyDescent="0.25">
      <c r="A1075" s="254" t="str">
        <f>'BoR4 Rollup'!B1075</f>
        <v>Function:  Instruction</v>
      </c>
      <c r="B1075" s="255"/>
      <c r="C1075" s="256"/>
      <c r="D1075" s="256"/>
      <c r="E1075" s="257"/>
      <c r="F1075" s="72"/>
      <c r="G1075" s="3" t="s">
        <v>357</v>
      </c>
      <c r="H1075" s="3" t="str">
        <f t="shared" ref="H1075:H1094" si="462">RIGHT($A$1077,6)</f>
        <v>153002</v>
      </c>
      <c r="I1075" s="13" t="s">
        <v>439</v>
      </c>
    </row>
    <row r="1076" spans="1:10" ht="15.75" x14ac:dyDescent="0.25">
      <c r="A1076" s="106" t="str">
        <f>'BoR4 Rollup'!B1076</f>
        <v>Orgn:  Business-Accounting Technology</v>
      </c>
      <c r="B1076" s="258" t="str">
        <f>+'BoR4 Rollup'!C1076</f>
        <v>Actual</v>
      </c>
      <c r="C1076" s="258" t="str">
        <f>+'BoR4 Rollup'!D1076</f>
        <v>Budgeted</v>
      </c>
      <c r="D1076" s="258" t="str">
        <f>+'BoR4 Rollup'!E1076</f>
        <v>Budgeted</v>
      </c>
      <c r="E1076" s="259" t="str">
        <f>'BoR4 Rollup'!F1055</f>
        <v>2024-2025 +/-</v>
      </c>
      <c r="F1076" s="78"/>
      <c r="G1076" s="3" t="s">
        <v>357</v>
      </c>
      <c r="H1076" s="3" t="str">
        <f t="shared" si="462"/>
        <v>153002</v>
      </c>
      <c r="I1076" s="13" t="s">
        <v>439</v>
      </c>
    </row>
    <row r="1077" spans="1:10" ht="15.75" x14ac:dyDescent="0.25">
      <c r="A1077" s="248" t="str">
        <f>'BoR4 Rollup'!B1077</f>
        <v>Organization ID:  153002</v>
      </c>
      <c r="B1077" s="249" t="str">
        <f>'BoR4 Rollup'!$C$6</f>
        <v>2024-2025</v>
      </c>
      <c r="C1077" s="147" t="str">
        <f>'BoR4 Rollup'!$D$6</f>
        <v>2024-2025</v>
      </c>
      <c r="D1077" s="249" t="str">
        <f>'BoR4 Rollup'!$E$6</f>
        <v>2025-2026</v>
      </c>
      <c r="E1077" s="250" t="str">
        <f>'BoR4 Rollup'!$F$6</f>
        <v>2025-2026</v>
      </c>
      <c r="F1077" s="78"/>
      <c r="G1077" s="3" t="s">
        <v>357</v>
      </c>
      <c r="H1077" s="3" t="str">
        <f t="shared" si="462"/>
        <v>153002</v>
      </c>
      <c r="I1077" s="13" t="s">
        <v>439</v>
      </c>
    </row>
    <row r="1078" spans="1:10" x14ac:dyDescent="0.2">
      <c r="A1078" s="54" t="str">
        <f>'BoR4 Rollup'!B1078</f>
        <v xml:space="preserve">  Salaries</v>
      </c>
      <c r="B1078" s="93">
        <v>0</v>
      </c>
      <c r="C1078" s="245">
        <v>0</v>
      </c>
      <c r="D1078" s="245">
        <v>0</v>
      </c>
      <c r="E1078" s="294">
        <f t="shared" ref="E1078:E1080" si="463">+D1078-C1078</f>
        <v>0</v>
      </c>
      <c r="F1078" s="73"/>
      <c r="G1078" s="3" t="s">
        <v>357</v>
      </c>
      <c r="H1078" s="3" t="str">
        <f t="shared" si="462"/>
        <v>153002</v>
      </c>
      <c r="I1078" s="13" t="s">
        <v>439</v>
      </c>
      <c r="J1078" s="13" t="s">
        <v>570</v>
      </c>
    </row>
    <row r="1079" spans="1:10" x14ac:dyDescent="0.2">
      <c r="A1079" s="54" t="str">
        <f>'BoR4 Rollup'!B1079</f>
        <v xml:space="preserve">  Other Compensation</v>
      </c>
      <c r="B1079" s="93">
        <v>0</v>
      </c>
      <c r="C1079" s="245">
        <v>0</v>
      </c>
      <c r="D1079" s="245">
        <v>0</v>
      </c>
      <c r="E1079" s="294">
        <f t="shared" si="463"/>
        <v>0</v>
      </c>
      <c r="F1079" s="73"/>
      <c r="G1079" s="3" t="s">
        <v>357</v>
      </c>
      <c r="H1079" s="3" t="str">
        <f t="shared" si="462"/>
        <v>153002</v>
      </c>
      <c r="I1079" s="13" t="s">
        <v>439</v>
      </c>
    </row>
    <row r="1080" spans="1:10" x14ac:dyDescent="0.2">
      <c r="A1080" s="54" t="str">
        <f>'BoR4 Rollup'!B1080</f>
        <v xml:space="preserve">  Related Benefits</v>
      </c>
      <c r="B1080" s="93">
        <v>0</v>
      </c>
      <c r="C1080" s="245">
        <v>0</v>
      </c>
      <c r="D1080" s="245">
        <v>0</v>
      </c>
      <c r="E1080" s="294">
        <f t="shared" si="463"/>
        <v>0</v>
      </c>
      <c r="F1080" s="73"/>
      <c r="G1080" s="3" t="s">
        <v>357</v>
      </c>
      <c r="H1080" s="3" t="str">
        <f t="shared" si="462"/>
        <v>153002</v>
      </c>
      <c r="I1080" s="13" t="s">
        <v>439</v>
      </c>
      <c r="J1080" s="13" t="s">
        <v>572</v>
      </c>
    </row>
    <row r="1081" spans="1:10" ht="15.75" x14ac:dyDescent="0.25">
      <c r="A1081" s="55" t="str">
        <f>'BoR4 Rollup'!B1081</f>
        <v>Total Personal Services</v>
      </c>
      <c r="B1081" s="94">
        <f>B1080+B1079+B1078</f>
        <v>0</v>
      </c>
      <c r="C1081" s="264">
        <f>C1080+C1079+C1078</f>
        <v>0</v>
      </c>
      <c r="D1081" s="264">
        <f>D1080+D1079+D1078</f>
        <v>0</v>
      </c>
      <c r="E1081" s="295">
        <f t="shared" ref="E1081:E1095" si="464">+D1081-C1081</f>
        <v>0</v>
      </c>
      <c r="F1081" s="76"/>
      <c r="G1081" s="3" t="s">
        <v>357</v>
      </c>
      <c r="H1081" s="3" t="str">
        <f t="shared" si="462"/>
        <v>153002</v>
      </c>
      <c r="I1081" s="13" t="s">
        <v>439</v>
      </c>
    </row>
    <row r="1082" spans="1:10" x14ac:dyDescent="0.2">
      <c r="A1082" s="54" t="str">
        <f>'BoR4 Rollup'!B1082</f>
        <v xml:space="preserve"> Travel</v>
      </c>
      <c r="B1082" s="93">
        <v>0</v>
      </c>
      <c r="C1082" s="245">
        <v>0</v>
      </c>
      <c r="D1082" s="245">
        <v>0</v>
      </c>
      <c r="E1082" s="294">
        <f t="shared" si="464"/>
        <v>0</v>
      </c>
      <c r="F1082" s="73"/>
      <c r="G1082" s="3" t="s">
        <v>357</v>
      </c>
      <c r="H1082" s="3" t="str">
        <f t="shared" si="462"/>
        <v>153002</v>
      </c>
      <c r="I1082" s="13" t="s">
        <v>439</v>
      </c>
      <c r="J1082" s="13" t="s">
        <v>573</v>
      </c>
    </row>
    <row r="1083" spans="1:10" x14ac:dyDescent="0.2">
      <c r="A1083" s="54" t="str">
        <f>'BoR4 Rollup'!B1083</f>
        <v xml:space="preserve"> Operating Services</v>
      </c>
      <c r="B1083" s="93">
        <v>0</v>
      </c>
      <c r="C1083" s="245">
        <v>0</v>
      </c>
      <c r="D1083" s="245">
        <v>0</v>
      </c>
      <c r="E1083" s="294">
        <f t="shared" si="464"/>
        <v>0</v>
      </c>
      <c r="F1083" s="73"/>
      <c r="G1083" s="3" t="s">
        <v>357</v>
      </c>
      <c r="H1083" s="3" t="str">
        <f t="shared" si="462"/>
        <v>153002</v>
      </c>
      <c r="I1083" s="13" t="s">
        <v>439</v>
      </c>
      <c r="J1083" s="13" t="s">
        <v>574</v>
      </c>
    </row>
    <row r="1084" spans="1:10" x14ac:dyDescent="0.2">
      <c r="A1084" s="54" t="str">
        <f>'BoR4 Rollup'!B1084</f>
        <v xml:space="preserve"> Supplies</v>
      </c>
      <c r="B1084" s="93">
        <v>0</v>
      </c>
      <c r="C1084" s="245">
        <v>0</v>
      </c>
      <c r="D1084" s="245">
        <v>0</v>
      </c>
      <c r="E1084" s="294">
        <f t="shared" si="464"/>
        <v>0</v>
      </c>
      <c r="F1084" s="73"/>
      <c r="G1084" s="3" t="s">
        <v>357</v>
      </c>
      <c r="H1084" s="3" t="str">
        <f t="shared" si="462"/>
        <v>153002</v>
      </c>
      <c r="I1084" s="13" t="s">
        <v>439</v>
      </c>
      <c r="J1084" s="13" t="s">
        <v>575</v>
      </c>
    </row>
    <row r="1085" spans="1:10" ht="15.75" x14ac:dyDescent="0.25">
      <c r="A1085" s="55" t="str">
        <f>'BoR4 Rollup'!B1085</f>
        <v>Total Operating Expenses</v>
      </c>
      <c r="B1085" s="95">
        <f>B1084+B1083+B1082</f>
        <v>0</v>
      </c>
      <c r="C1085" s="281">
        <f>C1084+C1083+C1082</f>
        <v>0</v>
      </c>
      <c r="D1085" s="281">
        <f>D1084+D1083+D1082</f>
        <v>0</v>
      </c>
      <c r="E1085" s="296">
        <f t="shared" si="464"/>
        <v>0</v>
      </c>
      <c r="F1085" s="77"/>
      <c r="G1085" s="3" t="s">
        <v>357</v>
      </c>
      <c r="H1085" s="3" t="str">
        <f t="shared" si="462"/>
        <v>153002</v>
      </c>
      <c r="I1085" s="13" t="s">
        <v>439</v>
      </c>
    </row>
    <row r="1086" spans="1:10" x14ac:dyDescent="0.2">
      <c r="A1086" s="54" t="str">
        <f>'BoR4 Rollup'!B1086</f>
        <v xml:space="preserve"> Professional Services</v>
      </c>
      <c r="B1086" s="93">
        <v>0</v>
      </c>
      <c r="C1086" s="245">
        <v>0</v>
      </c>
      <c r="D1086" s="245">
        <v>0</v>
      </c>
      <c r="E1086" s="294">
        <f t="shared" si="464"/>
        <v>0</v>
      </c>
      <c r="F1086" s="73"/>
      <c r="G1086" s="3" t="s">
        <v>357</v>
      </c>
      <c r="H1086" s="3" t="str">
        <f t="shared" si="462"/>
        <v>153002</v>
      </c>
      <c r="I1086" s="13" t="s">
        <v>439</v>
      </c>
      <c r="J1086" s="13" t="s">
        <v>576</v>
      </c>
    </row>
    <row r="1087" spans="1:10" x14ac:dyDescent="0.2">
      <c r="A1087" s="54" t="str">
        <f>'BoR4 Rollup'!B1087</f>
        <v xml:space="preserve"> Other Charges</v>
      </c>
      <c r="B1087" s="93">
        <v>0</v>
      </c>
      <c r="C1087" s="245">
        <v>0</v>
      </c>
      <c r="D1087" s="245">
        <v>0</v>
      </c>
      <c r="E1087" s="294">
        <f t="shared" si="464"/>
        <v>0</v>
      </c>
      <c r="F1087" s="73"/>
      <c r="G1087" s="3" t="s">
        <v>357</v>
      </c>
      <c r="H1087" s="3" t="str">
        <f t="shared" si="462"/>
        <v>153002</v>
      </c>
      <c r="I1087" s="13" t="s">
        <v>439</v>
      </c>
      <c r="J1087" s="13" t="s">
        <v>577</v>
      </c>
    </row>
    <row r="1088" spans="1:10" x14ac:dyDescent="0.2">
      <c r="A1088" s="54" t="str">
        <f>'BoR4 Rollup'!B1088</f>
        <v xml:space="preserve"> Debt Services</v>
      </c>
      <c r="B1088" s="93">
        <v>0</v>
      </c>
      <c r="C1088" s="245">
        <v>0</v>
      </c>
      <c r="D1088" s="245">
        <v>0</v>
      </c>
      <c r="E1088" s="294">
        <f t="shared" si="464"/>
        <v>0</v>
      </c>
      <c r="F1088" s="73"/>
      <c r="G1088" s="3" t="s">
        <v>357</v>
      </c>
      <c r="H1088" s="3" t="str">
        <f t="shared" si="462"/>
        <v>153002</v>
      </c>
      <c r="I1088" s="13" t="s">
        <v>439</v>
      </c>
    </row>
    <row r="1089" spans="1:10" x14ac:dyDescent="0.2">
      <c r="A1089" s="54" t="str">
        <f>'BoR4 Rollup'!B1089</f>
        <v xml:space="preserve"> Interagency Transfers</v>
      </c>
      <c r="B1089" s="93">
        <v>0</v>
      </c>
      <c r="C1089" s="245">
        <v>0</v>
      </c>
      <c r="D1089" s="245">
        <v>0</v>
      </c>
      <c r="E1089" s="294">
        <f t="shared" si="464"/>
        <v>0</v>
      </c>
      <c r="F1089" s="73"/>
      <c r="G1089" s="3" t="s">
        <v>357</v>
      </c>
      <c r="H1089" s="3" t="str">
        <f t="shared" si="462"/>
        <v>153002</v>
      </c>
      <c r="I1089" s="13" t="s">
        <v>439</v>
      </c>
      <c r="J1089" s="13" t="s">
        <v>578</v>
      </c>
    </row>
    <row r="1090" spans="1:10" ht="15.75" x14ac:dyDescent="0.25">
      <c r="A1090" s="55" t="str">
        <f>'BoR4 Rollup'!B1090</f>
        <v>Total Other Charges</v>
      </c>
      <c r="B1090" s="95">
        <f>B1089+B1088+B1087+B1086</f>
        <v>0</v>
      </c>
      <c r="C1090" s="281">
        <f>C1089+C1088+C1087+C1086</f>
        <v>0</v>
      </c>
      <c r="D1090" s="281">
        <f>D1089+D1088+D1087+D1086</f>
        <v>0</v>
      </c>
      <c r="E1090" s="296">
        <f t="shared" si="464"/>
        <v>0</v>
      </c>
      <c r="F1090" s="77"/>
      <c r="G1090" s="3" t="s">
        <v>357</v>
      </c>
      <c r="H1090" s="3" t="str">
        <f t="shared" si="462"/>
        <v>153002</v>
      </c>
      <c r="I1090" s="13" t="s">
        <v>439</v>
      </c>
    </row>
    <row r="1091" spans="1:10" x14ac:dyDescent="0.2">
      <c r="A1091" s="54" t="str">
        <f>'BoR4 Rollup'!B1091</f>
        <v xml:space="preserve"> General Acquisitions</v>
      </c>
      <c r="B1091" s="93">
        <v>0</v>
      </c>
      <c r="C1091" s="245">
        <v>0</v>
      </c>
      <c r="D1091" s="245">
        <v>0</v>
      </c>
      <c r="E1091" s="294">
        <f t="shared" si="464"/>
        <v>0</v>
      </c>
      <c r="F1091" s="73"/>
      <c r="G1091" s="3" t="s">
        <v>357</v>
      </c>
      <c r="H1091" s="3" t="str">
        <f t="shared" si="462"/>
        <v>153002</v>
      </c>
      <c r="I1091" s="13" t="s">
        <v>439</v>
      </c>
      <c r="J1091" s="13" t="s">
        <v>579</v>
      </c>
    </row>
    <row r="1092" spans="1:10" x14ac:dyDescent="0.2">
      <c r="A1092" s="54" t="str">
        <f>'BoR4 Rollup'!B1092</f>
        <v xml:space="preserve"> Library Acquisitions</v>
      </c>
      <c r="B1092" s="93">
        <v>0</v>
      </c>
      <c r="C1092" s="245">
        <v>0</v>
      </c>
      <c r="D1092" s="245">
        <v>0</v>
      </c>
      <c r="E1092" s="294">
        <f t="shared" si="464"/>
        <v>0</v>
      </c>
      <c r="F1092" s="73"/>
      <c r="G1092" s="3" t="s">
        <v>357</v>
      </c>
      <c r="H1092" s="3" t="str">
        <f t="shared" si="462"/>
        <v>153002</v>
      </c>
      <c r="I1092" s="13" t="s">
        <v>439</v>
      </c>
      <c r="J1092" s="13" t="s">
        <v>579</v>
      </c>
    </row>
    <row r="1093" spans="1:10" x14ac:dyDescent="0.2">
      <c r="A1093" s="54" t="str">
        <f>'BoR4 Rollup'!B1093</f>
        <v xml:space="preserve"> Major Repairs</v>
      </c>
      <c r="B1093" s="93">
        <v>0</v>
      </c>
      <c r="C1093" s="245">
        <v>0</v>
      </c>
      <c r="D1093" s="245">
        <v>0</v>
      </c>
      <c r="E1093" s="294">
        <f t="shared" si="464"/>
        <v>0</v>
      </c>
      <c r="F1093" s="73"/>
      <c r="G1093" s="3" t="s">
        <v>357</v>
      </c>
      <c r="H1093" s="3" t="str">
        <f t="shared" si="462"/>
        <v>153002</v>
      </c>
      <c r="I1093" s="13" t="s">
        <v>439</v>
      </c>
    </row>
    <row r="1094" spans="1:10" ht="15.75" x14ac:dyDescent="0.25">
      <c r="A1094" s="55" t="str">
        <f>'BoR4 Rollup'!B1094</f>
        <v>Total Acquisitions and Major Repairs</v>
      </c>
      <c r="B1094" s="95">
        <f>B1093+B1092+B1091</f>
        <v>0</v>
      </c>
      <c r="C1094" s="281">
        <f>C1093+C1092+C1091</f>
        <v>0</v>
      </c>
      <c r="D1094" s="281">
        <f>D1093+D1092+D1091</f>
        <v>0</v>
      </c>
      <c r="E1094" s="296">
        <f t="shared" si="464"/>
        <v>0</v>
      </c>
      <c r="F1094" s="77"/>
      <c r="G1094" s="3" t="s">
        <v>357</v>
      </c>
      <c r="H1094" s="3" t="str">
        <f t="shared" si="462"/>
        <v>153002</v>
      </c>
      <c r="I1094" s="13" t="s">
        <v>439</v>
      </c>
    </row>
    <row r="1095" spans="1:10" ht="15.75" x14ac:dyDescent="0.25">
      <c r="A1095" s="55" t="str">
        <f>'BoR4 Rollup'!B1095</f>
        <v>Function Total</v>
      </c>
      <c r="B1095" s="94">
        <f>B1094+B1090+B1085+B1081</f>
        <v>0</v>
      </c>
      <c r="C1095" s="264">
        <f>C1094+C1090+C1085+C1081</f>
        <v>0</v>
      </c>
      <c r="D1095" s="264">
        <f>D1094+D1090+D1085+D1081</f>
        <v>0</v>
      </c>
      <c r="E1095" s="297">
        <f t="shared" si="464"/>
        <v>0</v>
      </c>
      <c r="F1095" s="76"/>
      <c r="G1095" s="3" t="s">
        <v>357</v>
      </c>
      <c r="H1095" s="3" t="str">
        <f>RIGHT($A$1077,6)</f>
        <v>153002</v>
      </c>
      <c r="I1095" s="13" t="s">
        <v>439</v>
      </c>
    </row>
    <row r="1096" spans="1:10" ht="15.75" x14ac:dyDescent="0.25">
      <c r="A1096" s="254" t="str">
        <f>'BoR4 Rollup'!B1096</f>
        <v>Function:  Instruction</v>
      </c>
      <c r="B1096" s="255"/>
      <c r="C1096" s="256"/>
      <c r="D1096" s="256"/>
      <c r="E1096" s="257"/>
      <c r="F1096" s="72"/>
      <c r="G1096" s="3" t="s">
        <v>357</v>
      </c>
      <c r="H1096" s="3" t="str">
        <f t="shared" ref="H1096:H1115" si="465">RIGHT($A$1098,6)</f>
        <v>153003</v>
      </c>
      <c r="I1096" s="13" t="s">
        <v>440</v>
      </c>
    </row>
    <row r="1097" spans="1:10" ht="15.75" x14ac:dyDescent="0.25">
      <c r="A1097" s="106" t="str">
        <f>'BoR4 Rollup'!B1097</f>
        <v>Orgn:  Bus-Administrative Office Tech</v>
      </c>
      <c r="B1097" s="258" t="str">
        <f>+'BoR4 Rollup'!C1097</f>
        <v>Actual</v>
      </c>
      <c r="C1097" s="258" t="str">
        <f>+'BoR4 Rollup'!D1097</f>
        <v>Budgeted</v>
      </c>
      <c r="D1097" s="258" t="str">
        <f>+'BoR4 Rollup'!E1097</f>
        <v>Budgeted</v>
      </c>
      <c r="E1097" s="259" t="str">
        <f>'BoR4 Rollup'!F1076</f>
        <v>2024-2025 +/-</v>
      </c>
      <c r="F1097" s="78"/>
      <c r="G1097" s="3" t="s">
        <v>357</v>
      </c>
      <c r="H1097" s="3" t="str">
        <f t="shared" si="465"/>
        <v>153003</v>
      </c>
      <c r="I1097" s="13" t="s">
        <v>440</v>
      </c>
    </row>
    <row r="1098" spans="1:10" ht="15.75" x14ac:dyDescent="0.25">
      <c r="A1098" s="248" t="str">
        <f>'BoR4 Rollup'!B1098</f>
        <v>Organization ID:  153003</v>
      </c>
      <c r="B1098" s="249" t="str">
        <f>'BoR4 Rollup'!$C$6</f>
        <v>2024-2025</v>
      </c>
      <c r="C1098" s="147" t="str">
        <f>'BoR4 Rollup'!$D$6</f>
        <v>2024-2025</v>
      </c>
      <c r="D1098" s="249" t="str">
        <f>'BoR4 Rollup'!$E$6</f>
        <v>2025-2026</v>
      </c>
      <c r="E1098" s="250" t="str">
        <f>'BoR4 Rollup'!$F$6</f>
        <v>2025-2026</v>
      </c>
      <c r="F1098" s="78"/>
      <c r="G1098" s="3" t="s">
        <v>357</v>
      </c>
      <c r="H1098" s="3" t="str">
        <f t="shared" si="465"/>
        <v>153003</v>
      </c>
      <c r="I1098" s="13" t="s">
        <v>440</v>
      </c>
    </row>
    <row r="1099" spans="1:10" x14ac:dyDescent="0.2">
      <c r="A1099" s="54" t="str">
        <f>'BoR4 Rollup'!B1099</f>
        <v xml:space="preserve">  Salaries</v>
      </c>
      <c r="B1099" s="93">
        <v>0</v>
      </c>
      <c r="C1099" s="245">
        <v>0</v>
      </c>
      <c r="D1099" s="245">
        <v>0</v>
      </c>
      <c r="E1099" s="294">
        <f t="shared" ref="E1099:E1101" si="466">+D1099-C1099</f>
        <v>0</v>
      </c>
      <c r="F1099" s="73"/>
      <c r="G1099" s="3" t="s">
        <v>357</v>
      </c>
      <c r="H1099" s="3" t="str">
        <f t="shared" si="465"/>
        <v>153003</v>
      </c>
      <c r="I1099" s="13" t="s">
        <v>440</v>
      </c>
      <c r="J1099" s="13" t="s">
        <v>570</v>
      </c>
    </row>
    <row r="1100" spans="1:10" x14ac:dyDescent="0.2">
      <c r="A1100" s="54" t="str">
        <f>'BoR4 Rollup'!B1100</f>
        <v xml:space="preserve">  Other Compensation</v>
      </c>
      <c r="B1100" s="93">
        <v>0</v>
      </c>
      <c r="C1100" s="245">
        <v>0</v>
      </c>
      <c r="D1100" s="245">
        <v>0</v>
      </c>
      <c r="E1100" s="294">
        <f t="shared" si="466"/>
        <v>0</v>
      </c>
      <c r="F1100" s="73"/>
      <c r="G1100" s="3" t="s">
        <v>357</v>
      </c>
      <c r="H1100" s="3" t="str">
        <f t="shared" si="465"/>
        <v>153003</v>
      </c>
      <c r="I1100" s="13" t="s">
        <v>440</v>
      </c>
    </row>
    <row r="1101" spans="1:10" x14ac:dyDescent="0.2">
      <c r="A1101" s="54" t="str">
        <f>'BoR4 Rollup'!B1101</f>
        <v xml:space="preserve">  Related Benefits</v>
      </c>
      <c r="B1101" s="93">
        <v>0</v>
      </c>
      <c r="C1101" s="245">
        <v>0</v>
      </c>
      <c r="D1101" s="245">
        <v>0</v>
      </c>
      <c r="E1101" s="294">
        <f t="shared" si="466"/>
        <v>0</v>
      </c>
      <c r="F1101" s="73"/>
      <c r="G1101" s="3" t="s">
        <v>357</v>
      </c>
      <c r="H1101" s="3" t="str">
        <f t="shared" si="465"/>
        <v>153003</v>
      </c>
      <c r="I1101" s="13" t="s">
        <v>440</v>
      </c>
      <c r="J1101" s="13" t="s">
        <v>572</v>
      </c>
    </row>
    <row r="1102" spans="1:10" ht="15.75" x14ac:dyDescent="0.25">
      <c r="A1102" s="55" t="str">
        <f>'BoR4 Rollup'!B1102</f>
        <v>Total Personal Services</v>
      </c>
      <c r="B1102" s="94">
        <f>B1101+B1100+B1099</f>
        <v>0</v>
      </c>
      <c r="C1102" s="264">
        <f>C1101+C1100+C1099</f>
        <v>0</v>
      </c>
      <c r="D1102" s="264">
        <f>D1101+D1100+D1099</f>
        <v>0</v>
      </c>
      <c r="E1102" s="295">
        <f t="shared" ref="E1102:E1116" si="467">+D1102-C1102</f>
        <v>0</v>
      </c>
      <c r="F1102" s="76"/>
      <c r="G1102" s="3" t="s">
        <v>357</v>
      </c>
      <c r="H1102" s="3" t="str">
        <f t="shared" si="465"/>
        <v>153003</v>
      </c>
      <c r="I1102" s="13" t="s">
        <v>440</v>
      </c>
    </row>
    <row r="1103" spans="1:10" x14ac:dyDescent="0.2">
      <c r="A1103" s="54" t="str">
        <f>'BoR4 Rollup'!B1103</f>
        <v xml:space="preserve"> Travel</v>
      </c>
      <c r="B1103" s="93">
        <v>0</v>
      </c>
      <c r="C1103" s="245">
        <v>0</v>
      </c>
      <c r="D1103" s="245">
        <v>0</v>
      </c>
      <c r="E1103" s="294">
        <f t="shared" si="467"/>
        <v>0</v>
      </c>
      <c r="F1103" s="73"/>
      <c r="G1103" s="3" t="s">
        <v>357</v>
      </c>
      <c r="H1103" s="3" t="str">
        <f t="shared" si="465"/>
        <v>153003</v>
      </c>
      <c r="I1103" s="13" t="s">
        <v>440</v>
      </c>
      <c r="J1103" s="13" t="s">
        <v>573</v>
      </c>
    </row>
    <row r="1104" spans="1:10" x14ac:dyDescent="0.2">
      <c r="A1104" s="54" t="str">
        <f>'BoR4 Rollup'!B1104</f>
        <v xml:space="preserve"> Operating Services</v>
      </c>
      <c r="B1104" s="93">
        <v>0</v>
      </c>
      <c r="C1104" s="245">
        <v>0</v>
      </c>
      <c r="D1104" s="245">
        <v>0</v>
      </c>
      <c r="E1104" s="294">
        <f t="shared" si="467"/>
        <v>0</v>
      </c>
      <c r="F1104" s="73"/>
      <c r="G1104" s="3" t="s">
        <v>357</v>
      </c>
      <c r="H1104" s="3" t="str">
        <f t="shared" si="465"/>
        <v>153003</v>
      </c>
      <c r="I1104" s="13" t="s">
        <v>440</v>
      </c>
      <c r="J1104" s="13" t="s">
        <v>574</v>
      </c>
    </row>
    <row r="1105" spans="1:10" x14ac:dyDescent="0.2">
      <c r="A1105" s="54" t="str">
        <f>'BoR4 Rollup'!B1105</f>
        <v xml:space="preserve"> Supplies</v>
      </c>
      <c r="B1105" s="93">
        <v>0</v>
      </c>
      <c r="C1105" s="245">
        <v>0</v>
      </c>
      <c r="D1105" s="245">
        <v>0</v>
      </c>
      <c r="E1105" s="294">
        <f t="shared" si="467"/>
        <v>0</v>
      </c>
      <c r="F1105" s="73"/>
      <c r="G1105" s="3" t="s">
        <v>357</v>
      </c>
      <c r="H1105" s="3" t="str">
        <f t="shared" si="465"/>
        <v>153003</v>
      </c>
      <c r="I1105" s="13" t="s">
        <v>440</v>
      </c>
      <c r="J1105" s="13" t="s">
        <v>575</v>
      </c>
    </row>
    <row r="1106" spans="1:10" ht="15.75" x14ac:dyDescent="0.25">
      <c r="A1106" s="55" t="str">
        <f>'BoR4 Rollup'!B1106</f>
        <v>Total Operating Expenses</v>
      </c>
      <c r="B1106" s="95">
        <f>B1105+B1104+B1103</f>
        <v>0</v>
      </c>
      <c r="C1106" s="281">
        <f>C1105+C1104+C1103</f>
        <v>0</v>
      </c>
      <c r="D1106" s="281">
        <f>D1105+D1104+D1103</f>
        <v>0</v>
      </c>
      <c r="E1106" s="296">
        <f t="shared" si="467"/>
        <v>0</v>
      </c>
      <c r="F1106" s="77"/>
      <c r="G1106" s="3" t="s">
        <v>357</v>
      </c>
      <c r="H1106" s="3" t="str">
        <f t="shared" si="465"/>
        <v>153003</v>
      </c>
      <c r="I1106" s="13" t="s">
        <v>440</v>
      </c>
    </row>
    <row r="1107" spans="1:10" x14ac:dyDescent="0.2">
      <c r="A1107" s="54" t="str">
        <f>'BoR4 Rollup'!B1107</f>
        <v xml:space="preserve"> Professional Services</v>
      </c>
      <c r="B1107" s="93">
        <v>0</v>
      </c>
      <c r="C1107" s="245">
        <v>0</v>
      </c>
      <c r="D1107" s="245">
        <v>0</v>
      </c>
      <c r="E1107" s="294">
        <f t="shared" si="467"/>
        <v>0</v>
      </c>
      <c r="F1107" s="73"/>
      <c r="G1107" s="3" t="s">
        <v>357</v>
      </c>
      <c r="H1107" s="3" t="str">
        <f t="shared" si="465"/>
        <v>153003</v>
      </c>
      <c r="I1107" s="13" t="s">
        <v>440</v>
      </c>
      <c r="J1107" s="13" t="s">
        <v>576</v>
      </c>
    </row>
    <row r="1108" spans="1:10" x14ac:dyDescent="0.2">
      <c r="A1108" s="54" t="str">
        <f>'BoR4 Rollup'!B1108</f>
        <v xml:space="preserve"> Other Charges</v>
      </c>
      <c r="B1108" s="93">
        <v>0</v>
      </c>
      <c r="C1108" s="245">
        <v>0</v>
      </c>
      <c r="D1108" s="245">
        <v>0</v>
      </c>
      <c r="E1108" s="294">
        <f t="shared" si="467"/>
        <v>0</v>
      </c>
      <c r="F1108" s="73"/>
      <c r="G1108" s="3" t="s">
        <v>357</v>
      </c>
      <c r="H1108" s="3" t="str">
        <f t="shared" si="465"/>
        <v>153003</v>
      </c>
      <c r="I1108" s="13" t="s">
        <v>440</v>
      </c>
      <c r="J1108" s="13" t="s">
        <v>577</v>
      </c>
    </row>
    <row r="1109" spans="1:10" x14ac:dyDescent="0.2">
      <c r="A1109" s="54" t="str">
        <f>'BoR4 Rollup'!B1109</f>
        <v xml:space="preserve"> Debt Services</v>
      </c>
      <c r="B1109" s="93">
        <v>0</v>
      </c>
      <c r="C1109" s="245">
        <v>0</v>
      </c>
      <c r="D1109" s="245">
        <v>0</v>
      </c>
      <c r="E1109" s="294">
        <f t="shared" si="467"/>
        <v>0</v>
      </c>
      <c r="F1109" s="73"/>
      <c r="G1109" s="3" t="s">
        <v>357</v>
      </c>
      <c r="H1109" s="3" t="str">
        <f t="shared" si="465"/>
        <v>153003</v>
      </c>
      <c r="I1109" s="13" t="s">
        <v>440</v>
      </c>
    </row>
    <row r="1110" spans="1:10" x14ac:dyDescent="0.2">
      <c r="A1110" s="54" t="str">
        <f>'BoR4 Rollup'!B1110</f>
        <v xml:space="preserve"> Interagency Transfers</v>
      </c>
      <c r="B1110" s="93">
        <v>0</v>
      </c>
      <c r="C1110" s="245">
        <v>0</v>
      </c>
      <c r="D1110" s="245">
        <v>0</v>
      </c>
      <c r="E1110" s="294">
        <f t="shared" si="467"/>
        <v>0</v>
      </c>
      <c r="F1110" s="73"/>
      <c r="G1110" s="3" t="s">
        <v>357</v>
      </c>
      <c r="H1110" s="3" t="str">
        <f t="shared" si="465"/>
        <v>153003</v>
      </c>
      <c r="I1110" s="13" t="s">
        <v>440</v>
      </c>
      <c r="J1110" s="13" t="s">
        <v>578</v>
      </c>
    </row>
    <row r="1111" spans="1:10" ht="15.75" x14ac:dyDescent="0.25">
      <c r="A1111" s="55" t="str">
        <f>'BoR4 Rollup'!B1111</f>
        <v>Total Other Charges</v>
      </c>
      <c r="B1111" s="95">
        <f>B1110+B1109+B1108+B1107</f>
        <v>0</v>
      </c>
      <c r="C1111" s="281">
        <f>C1110+C1109+C1108+C1107</f>
        <v>0</v>
      </c>
      <c r="D1111" s="281">
        <f>D1110+D1109+D1108+D1107</f>
        <v>0</v>
      </c>
      <c r="E1111" s="296">
        <f t="shared" si="467"/>
        <v>0</v>
      </c>
      <c r="F1111" s="77"/>
      <c r="G1111" s="3" t="s">
        <v>357</v>
      </c>
      <c r="H1111" s="3" t="str">
        <f t="shared" si="465"/>
        <v>153003</v>
      </c>
      <c r="I1111" s="13" t="s">
        <v>440</v>
      </c>
    </row>
    <row r="1112" spans="1:10" x14ac:dyDescent="0.2">
      <c r="A1112" s="54" t="str">
        <f>'BoR4 Rollup'!B1112</f>
        <v xml:space="preserve"> General Acquisitions</v>
      </c>
      <c r="B1112" s="93">
        <v>0</v>
      </c>
      <c r="C1112" s="245">
        <v>0</v>
      </c>
      <c r="D1112" s="245">
        <v>0</v>
      </c>
      <c r="E1112" s="294">
        <f t="shared" si="467"/>
        <v>0</v>
      </c>
      <c r="F1112" s="73"/>
      <c r="G1112" s="3" t="s">
        <v>357</v>
      </c>
      <c r="H1112" s="3" t="str">
        <f t="shared" si="465"/>
        <v>153003</v>
      </c>
      <c r="I1112" s="13" t="s">
        <v>440</v>
      </c>
      <c r="J1112" s="13" t="s">
        <v>579</v>
      </c>
    </row>
    <row r="1113" spans="1:10" x14ac:dyDescent="0.2">
      <c r="A1113" s="54" t="str">
        <f>'BoR4 Rollup'!B1113</f>
        <v xml:space="preserve"> Library Acquisitions</v>
      </c>
      <c r="B1113" s="93">
        <v>0</v>
      </c>
      <c r="C1113" s="245">
        <v>0</v>
      </c>
      <c r="D1113" s="245">
        <v>0</v>
      </c>
      <c r="E1113" s="294">
        <f t="shared" si="467"/>
        <v>0</v>
      </c>
      <c r="F1113" s="73"/>
      <c r="G1113" s="3" t="s">
        <v>357</v>
      </c>
      <c r="H1113" s="3" t="str">
        <f t="shared" si="465"/>
        <v>153003</v>
      </c>
      <c r="I1113" s="13" t="s">
        <v>440</v>
      </c>
      <c r="J1113" s="13" t="s">
        <v>579</v>
      </c>
    </row>
    <row r="1114" spans="1:10" x14ac:dyDescent="0.2">
      <c r="A1114" s="54" t="str">
        <f>'BoR4 Rollup'!B1114</f>
        <v xml:space="preserve"> Major Repairs</v>
      </c>
      <c r="B1114" s="93">
        <v>0</v>
      </c>
      <c r="C1114" s="245">
        <v>0</v>
      </c>
      <c r="D1114" s="245">
        <v>0</v>
      </c>
      <c r="E1114" s="294">
        <f t="shared" si="467"/>
        <v>0</v>
      </c>
      <c r="F1114" s="73"/>
      <c r="G1114" s="3" t="s">
        <v>357</v>
      </c>
      <c r="H1114" s="3" t="str">
        <f t="shared" si="465"/>
        <v>153003</v>
      </c>
      <c r="I1114" s="13" t="s">
        <v>440</v>
      </c>
    </row>
    <row r="1115" spans="1:10" ht="15.75" x14ac:dyDescent="0.25">
      <c r="A1115" s="55" t="str">
        <f>'BoR4 Rollup'!B1115</f>
        <v>Total Acquisitions and Major Repairs</v>
      </c>
      <c r="B1115" s="95">
        <f>B1114+B1113+B1112</f>
        <v>0</v>
      </c>
      <c r="C1115" s="281">
        <f>C1114+C1113+C1112</f>
        <v>0</v>
      </c>
      <c r="D1115" s="281">
        <f>D1114+D1113+D1112</f>
        <v>0</v>
      </c>
      <c r="E1115" s="296">
        <f t="shared" si="467"/>
        <v>0</v>
      </c>
      <c r="F1115" s="77"/>
      <c r="G1115" s="3" t="s">
        <v>357</v>
      </c>
      <c r="H1115" s="3" t="str">
        <f t="shared" si="465"/>
        <v>153003</v>
      </c>
      <c r="I1115" s="13" t="s">
        <v>440</v>
      </c>
    </row>
    <row r="1116" spans="1:10" ht="15.75" x14ac:dyDescent="0.25">
      <c r="A1116" s="55" t="str">
        <f>'BoR4 Rollup'!B1116</f>
        <v>Function Total</v>
      </c>
      <c r="B1116" s="94">
        <f>B1115+B1111+B1106+B1102</f>
        <v>0</v>
      </c>
      <c r="C1116" s="264">
        <f>C1115+C1111+C1106+C1102</f>
        <v>0</v>
      </c>
      <c r="D1116" s="264">
        <f>D1115+D1111+D1106+D1102</f>
        <v>0</v>
      </c>
      <c r="E1116" s="297">
        <f t="shared" si="467"/>
        <v>0</v>
      </c>
      <c r="F1116" s="76"/>
      <c r="G1116" s="3" t="s">
        <v>357</v>
      </c>
      <c r="H1116" s="3" t="str">
        <f>RIGHT($A$1098,6)</f>
        <v>153003</v>
      </c>
      <c r="I1116" s="13" t="s">
        <v>440</v>
      </c>
    </row>
    <row r="1117" spans="1:10" ht="15.75" x14ac:dyDescent="0.25">
      <c r="A1117" s="254" t="str">
        <f>'BoR4 Rollup'!B1117</f>
        <v>Function:  Instruction</v>
      </c>
      <c r="B1117" s="255"/>
      <c r="C1117" s="256"/>
      <c r="D1117" s="256"/>
      <c r="E1117" s="257"/>
      <c r="F1117" s="72"/>
      <c r="G1117" s="3" t="s">
        <v>357</v>
      </c>
      <c r="H1117" s="3" t="str">
        <f t="shared" ref="H1117:H1136" si="468">RIGHT($A$1119,6)</f>
        <v>153004</v>
      </c>
      <c r="I1117" s="13" t="s">
        <v>441</v>
      </c>
    </row>
    <row r="1118" spans="1:10" ht="15.75" x14ac:dyDescent="0.25">
      <c r="A1118" s="106" t="str">
        <f>'BoR4 Rollup'!B1118</f>
        <v>Orgn:  Bus - Computer Applications Spec</v>
      </c>
      <c r="B1118" s="258" t="str">
        <f>+'BoR4 Rollup'!C1118</f>
        <v>Actual</v>
      </c>
      <c r="C1118" s="258" t="str">
        <f>+'BoR4 Rollup'!D1118</f>
        <v>Budgeted</v>
      </c>
      <c r="D1118" s="258" t="str">
        <f>+'BoR4 Rollup'!E1118</f>
        <v>Budgeted</v>
      </c>
      <c r="E1118" s="259" t="str">
        <f>'BoR4 Rollup'!F1097</f>
        <v>2024-2025 +/-</v>
      </c>
      <c r="F1118" s="74"/>
      <c r="G1118" s="3" t="s">
        <v>357</v>
      </c>
      <c r="H1118" s="3" t="str">
        <f t="shared" si="468"/>
        <v>153004</v>
      </c>
      <c r="I1118" s="13" t="s">
        <v>441</v>
      </c>
    </row>
    <row r="1119" spans="1:10" ht="15.75" x14ac:dyDescent="0.25">
      <c r="A1119" s="248" t="str">
        <f>'BoR4 Rollup'!B1119</f>
        <v>Organization ID:  153004</v>
      </c>
      <c r="B1119" s="249" t="str">
        <f>'BoR4 Rollup'!$C$6</f>
        <v>2024-2025</v>
      </c>
      <c r="C1119" s="147" t="str">
        <f>'BoR4 Rollup'!$D$6</f>
        <v>2024-2025</v>
      </c>
      <c r="D1119" s="249" t="str">
        <f>'BoR4 Rollup'!$E$6</f>
        <v>2025-2026</v>
      </c>
      <c r="E1119" s="250" t="str">
        <f>'BoR4 Rollup'!$F$6</f>
        <v>2025-2026</v>
      </c>
      <c r="F1119" s="74"/>
      <c r="G1119" s="3" t="s">
        <v>357</v>
      </c>
      <c r="H1119" s="3" t="str">
        <f t="shared" si="468"/>
        <v>153004</v>
      </c>
      <c r="I1119" s="13" t="s">
        <v>441</v>
      </c>
    </row>
    <row r="1120" spans="1:10" x14ac:dyDescent="0.2">
      <c r="A1120" s="54" t="str">
        <f>'BoR4 Rollup'!B1120</f>
        <v xml:space="preserve">  Salaries</v>
      </c>
      <c r="B1120" s="93">
        <v>0</v>
      </c>
      <c r="C1120" s="245">
        <v>0</v>
      </c>
      <c r="D1120" s="245">
        <v>0</v>
      </c>
      <c r="E1120" s="294">
        <f t="shared" ref="E1120:E1122" si="469">+D1120-C1120</f>
        <v>0</v>
      </c>
      <c r="F1120" s="73"/>
      <c r="G1120" s="3" t="s">
        <v>357</v>
      </c>
      <c r="H1120" s="3" t="str">
        <f t="shared" si="468"/>
        <v>153004</v>
      </c>
      <c r="I1120" s="13" t="s">
        <v>441</v>
      </c>
      <c r="J1120" s="13" t="s">
        <v>570</v>
      </c>
    </row>
    <row r="1121" spans="1:10" x14ac:dyDescent="0.2">
      <c r="A1121" s="54" t="str">
        <f>'BoR4 Rollup'!B1121</f>
        <v xml:space="preserve">  Other Compensation</v>
      </c>
      <c r="B1121" s="93">
        <v>0</v>
      </c>
      <c r="C1121" s="245">
        <v>0</v>
      </c>
      <c r="D1121" s="245">
        <v>0</v>
      </c>
      <c r="E1121" s="294">
        <f t="shared" si="469"/>
        <v>0</v>
      </c>
      <c r="F1121" s="73"/>
      <c r="G1121" s="3" t="s">
        <v>357</v>
      </c>
      <c r="H1121" s="3" t="str">
        <f t="shared" si="468"/>
        <v>153004</v>
      </c>
      <c r="I1121" s="13" t="s">
        <v>441</v>
      </c>
    </row>
    <row r="1122" spans="1:10" x14ac:dyDescent="0.2">
      <c r="A1122" s="54" t="str">
        <f>'BoR4 Rollup'!B1122</f>
        <v xml:space="preserve">  Related Benefits</v>
      </c>
      <c r="B1122" s="93">
        <v>0</v>
      </c>
      <c r="C1122" s="245">
        <v>0</v>
      </c>
      <c r="D1122" s="245">
        <v>0</v>
      </c>
      <c r="E1122" s="294">
        <f t="shared" si="469"/>
        <v>0</v>
      </c>
      <c r="F1122" s="73"/>
      <c r="G1122" s="3" t="s">
        <v>357</v>
      </c>
      <c r="H1122" s="3" t="str">
        <f t="shared" si="468"/>
        <v>153004</v>
      </c>
      <c r="I1122" s="13" t="s">
        <v>441</v>
      </c>
      <c r="J1122" s="13" t="s">
        <v>572</v>
      </c>
    </row>
    <row r="1123" spans="1:10" ht="15.75" x14ac:dyDescent="0.25">
      <c r="A1123" s="55" t="str">
        <f>'BoR4 Rollup'!B1123</f>
        <v>Total Personal Services</v>
      </c>
      <c r="B1123" s="94">
        <f>B1122+B1121+B1120</f>
        <v>0</v>
      </c>
      <c r="C1123" s="264">
        <f>C1122+C1121+C1120</f>
        <v>0</v>
      </c>
      <c r="D1123" s="264">
        <f>D1122+D1121+D1120</f>
        <v>0</v>
      </c>
      <c r="E1123" s="295">
        <f t="shared" ref="E1123:E1137" si="470">+D1123-C1123</f>
        <v>0</v>
      </c>
      <c r="F1123" s="76"/>
      <c r="G1123" s="3" t="s">
        <v>357</v>
      </c>
      <c r="H1123" s="3" t="str">
        <f t="shared" si="468"/>
        <v>153004</v>
      </c>
      <c r="I1123" s="13" t="s">
        <v>441</v>
      </c>
    </row>
    <row r="1124" spans="1:10" x14ac:dyDescent="0.2">
      <c r="A1124" s="54" t="str">
        <f>'BoR4 Rollup'!B1124</f>
        <v xml:space="preserve"> Travel</v>
      </c>
      <c r="B1124" s="93">
        <v>0</v>
      </c>
      <c r="C1124" s="245">
        <v>0</v>
      </c>
      <c r="D1124" s="245">
        <v>0</v>
      </c>
      <c r="E1124" s="294">
        <f t="shared" si="470"/>
        <v>0</v>
      </c>
      <c r="F1124" s="73"/>
      <c r="G1124" s="3" t="s">
        <v>357</v>
      </c>
      <c r="H1124" s="3" t="str">
        <f t="shared" si="468"/>
        <v>153004</v>
      </c>
      <c r="I1124" s="13" t="s">
        <v>441</v>
      </c>
      <c r="J1124" s="13" t="s">
        <v>573</v>
      </c>
    </row>
    <row r="1125" spans="1:10" x14ac:dyDescent="0.2">
      <c r="A1125" s="54" t="str">
        <f>'BoR4 Rollup'!B1125</f>
        <v xml:space="preserve"> Operating Services</v>
      </c>
      <c r="B1125" s="93">
        <v>0</v>
      </c>
      <c r="C1125" s="245">
        <v>0</v>
      </c>
      <c r="D1125" s="245">
        <v>0</v>
      </c>
      <c r="E1125" s="294">
        <f t="shared" si="470"/>
        <v>0</v>
      </c>
      <c r="F1125" s="73"/>
      <c r="G1125" s="3" t="s">
        <v>357</v>
      </c>
      <c r="H1125" s="3" t="str">
        <f t="shared" si="468"/>
        <v>153004</v>
      </c>
      <c r="I1125" s="13" t="s">
        <v>441</v>
      </c>
      <c r="J1125" s="13" t="s">
        <v>574</v>
      </c>
    </row>
    <row r="1126" spans="1:10" x14ac:dyDescent="0.2">
      <c r="A1126" s="54" t="str">
        <f>'BoR4 Rollup'!B1126</f>
        <v xml:space="preserve"> Supplies</v>
      </c>
      <c r="B1126" s="93">
        <v>0</v>
      </c>
      <c r="C1126" s="245">
        <v>0</v>
      </c>
      <c r="D1126" s="245">
        <v>0</v>
      </c>
      <c r="E1126" s="294">
        <f t="shared" si="470"/>
        <v>0</v>
      </c>
      <c r="F1126" s="73"/>
      <c r="G1126" s="3" t="s">
        <v>357</v>
      </c>
      <c r="H1126" s="3" t="str">
        <f t="shared" si="468"/>
        <v>153004</v>
      </c>
      <c r="I1126" s="13" t="s">
        <v>441</v>
      </c>
      <c r="J1126" s="13" t="s">
        <v>575</v>
      </c>
    </row>
    <row r="1127" spans="1:10" ht="15.75" x14ac:dyDescent="0.25">
      <c r="A1127" s="55" t="str">
        <f>'BoR4 Rollup'!B1127</f>
        <v>Total Operating Expenses</v>
      </c>
      <c r="B1127" s="95">
        <f>B1126+B1125+B1124</f>
        <v>0</v>
      </c>
      <c r="C1127" s="281">
        <f>C1126+C1125+C1124</f>
        <v>0</v>
      </c>
      <c r="D1127" s="281">
        <f>D1126+D1125+D1124</f>
        <v>0</v>
      </c>
      <c r="E1127" s="296">
        <f t="shared" si="470"/>
        <v>0</v>
      </c>
      <c r="F1127" s="77"/>
      <c r="G1127" s="3" t="s">
        <v>357</v>
      </c>
      <c r="H1127" s="3" t="str">
        <f t="shared" si="468"/>
        <v>153004</v>
      </c>
      <c r="I1127" s="13" t="s">
        <v>441</v>
      </c>
    </row>
    <row r="1128" spans="1:10" x14ac:dyDescent="0.2">
      <c r="A1128" s="54" t="str">
        <f>'BoR4 Rollup'!B1128</f>
        <v xml:space="preserve"> Professional Services</v>
      </c>
      <c r="B1128" s="93">
        <v>0</v>
      </c>
      <c r="C1128" s="245">
        <v>0</v>
      </c>
      <c r="D1128" s="245">
        <v>0</v>
      </c>
      <c r="E1128" s="294">
        <f t="shared" si="470"/>
        <v>0</v>
      </c>
      <c r="F1128" s="73"/>
      <c r="G1128" s="3" t="s">
        <v>357</v>
      </c>
      <c r="H1128" s="3" t="str">
        <f t="shared" si="468"/>
        <v>153004</v>
      </c>
      <c r="I1128" s="13" t="s">
        <v>441</v>
      </c>
      <c r="J1128" s="13" t="s">
        <v>576</v>
      </c>
    </row>
    <row r="1129" spans="1:10" x14ac:dyDescent="0.2">
      <c r="A1129" s="54" t="str">
        <f>'BoR4 Rollup'!B1129</f>
        <v xml:space="preserve"> Other Charges</v>
      </c>
      <c r="B1129" s="93">
        <v>0</v>
      </c>
      <c r="C1129" s="245">
        <v>0</v>
      </c>
      <c r="D1129" s="245">
        <v>0</v>
      </c>
      <c r="E1129" s="294">
        <f t="shared" si="470"/>
        <v>0</v>
      </c>
      <c r="F1129" s="73"/>
      <c r="G1129" s="3" t="s">
        <v>357</v>
      </c>
      <c r="H1129" s="3" t="str">
        <f t="shared" si="468"/>
        <v>153004</v>
      </c>
      <c r="I1129" s="13" t="s">
        <v>441</v>
      </c>
      <c r="J1129" s="13" t="s">
        <v>577</v>
      </c>
    </row>
    <row r="1130" spans="1:10" x14ac:dyDescent="0.2">
      <c r="A1130" s="54" t="str">
        <f>'BoR4 Rollup'!B1130</f>
        <v xml:space="preserve"> Debt Services</v>
      </c>
      <c r="B1130" s="93">
        <v>0</v>
      </c>
      <c r="C1130" s="245">
        <v>0</v>
      </c>
      <c r="D1130" s="245">
        <v>0</v>
      </c>
      <c r="E1130" s="294">
        <f t="shared" si="470"/>
        <v>0</v>
      </c>
      <c r="F1130" s="73"/>
      <c r="G1130" s="3" t="s">
        <v>357</v>
      </c>
      <c r="H1130" s="3" t="str">
        <f t="shared" si="468"/>
        <v>153004</v>
      </c>
      <c r="I1130" s="13" t="s">
        <v>441</v>
      </c>
    </row>
    <row r="1131" spans="1:10" x14ac:dyDescent="0.2">
      <c r="A1131" s="54" t="str">
        <f>'BoR4 Rollup'!B1131</f>
        <v xml:space="preserve"> Interagency Transfers</v>
      </c>
      <c r="B1131" s="93">
        <v>0</v>
      </c>
      <c r="C1131" s="245">
        <v>0</v>
      </c>
      <c r="D1131" s="245">
        <v>0</v>
      </c>
      <c r="E1131" s="294">
        <f t="shared" si="470"/>
        <v>0</v>
      </c>
      <c r="F1131" s="73"/>
      <c r="G1131" s="3" t="s">
        <v>357</v>
      </c>
      <c r="H1131" s="3" t="str">
        <f t="shared" si="468"/>
        <v>153004</v>
      </c>
      <c r="I1131" s="13" t="s">
        <v>441</v>
      </c>
      <c r="J1131" s="13" t="s">
        <v>578</v>
      </c>
    </row>
    <row r="1132" spans="1:10" ht="15.75" x14ac:dyDescent="0.25">
      <c r="A1132" s="55" t="str">
        <f>'BoR4 Rollup'!B1132</f>
        <v>Total Other Charges</v>
      </c>
      <c r="B1132" s="95">
        <f>B1131+B1130+B1129+B1128</f>
        <v>0</v>
      </c>
      <c r="C1132" s="281">
        <f>C1131+C1130+C1129+C1128</f>
        <v>0</v>
      </c>
      <c r="D1132" s="281">
        <f>D1131+D1130+D1129+D1128</f>
        <v>0</v>
      </c>
      <c r="E1132" s="296">
        <f t="shared" si="470"/>
        <v>0</v>
      </c>
      <c r="F1132" s="77"/>
      <c r="G1132" s="3" t="s">
        <v>357</v>
      </c>
      <c r="H1132" s="3" t="str">
        <f t="shared" si="468"/>
        <v>153004</v>
      </c>
      <c r="I1132" s="13" t="s">
        <v>441</v>
      </c>
    </row>
    <row r="1133" spans="1:10" x14ac:dyDescent="0.2">
      <c r="A1133" s="54" t="str">
        <f>'BoR4 Rollup'!B1133</f>
        <v xml:space="preserve"> General Acquisitions</v>
      </c>
      <c r="B1133" s="93">
        <v>0</v>
      </c>
      <c r="C1133" s="245">
        <v>0</v>
      </c>
      <c r="D1133" s="245">
        <v>0</v>
      </c>
      <c r="E1133" s="294">
        <f t="shared" si="470"/>
        <v>0</v>
      </c>
      <c r="F1133" s="73"/>
      <c r="G1133" s="3" t="s">
        <v>357</v>
      </c>
      <c r="H1133" s="3" t="str">
        <f t="shared" si="468"/>
        <v>153004</v>
      </c>
      <c r="I1133" s="13" t="s">
        <v>441</v>
      </c>
      <c r="J1133" s="13" t="s">
        <v>579</v>
      </c>
    </row>
    <row r="1134" spans="1:10" x14ac:dyDescent="0.2">
      <c r="A1134" s="54" t="str">
        <f>'BoR4 Rollup'!B1134</f>
        <v xml:space="preserve"> Library Acquisitions</v>
      </c>
      <c r="B1134" s="93">
        <v>0</v>
      </c>
      <c r="C1134" s="245">
        <v>0</v>
      </c>
      <c r="D1134" s="245">
        <v>0</v>
      </c>
      <c r="E1134" s="294">
        <f t="shared" si="470"/>
        <v>0</v>
      </c>
      <c r="F1134" s="73"/>
      <c r="G1134" s="3" t="s">
        <v>357</v>
      </c>
      <c r="H1134" s="3" t="str">
        <f t="shared" si="468"/>
        <v>153004</v>
      </c>
      <c r="I1134" s="13" t="s">
        <v>441</v>
      </c>
      <c r="J1134" s="13" t="s">
        <v>579</v>
      </c>
    </row>
    <row r="1135" spans="1:10" x14ac:dyDescent="0.2">
      <c r="A1135" s="54" t="str">
        <f>'BoR4 Rollup'!B1135</f>
        <v xml:space="preserve"> Major Repairs</v>
      </c>
      <c r="B1135" s="93">
        <v>0</v>
      </c>
      <c r="C1135" s="245">
        <v>0</v>
      </c>
      <c r="D1135" s="245">
        <v>0</v>
      </c>
      <c r="E1135" s="294">
        <f t="shared" si="470"/>
        <v>0</v>
      </c>
      <c r="F1135" s="73"/>
      <c r="G1135" s="3" t="s">
        <v>357</v>
      </c>
      <c r="H1135" s="3" t="str">
        <f t="shared" si="468"/>
        <v>153004</v>
      </c>
      <c r="I1135" s="13" t="s">
        <v>441</v>
      </c>
    </row>
    <row r="1136" spans="1:10" ht="15.75" x14ac:dyDescent="0.25">
      <c r="A1136" s="55" t="str">
        <f>'BoR4 Rollup'!B1136</f>
        <v>Total Acquisitions and Major Repairs</v>
      </c>
      <c r="B1136" s="95">
        <f>B1135+B1134+B1133</f>
        <v>0</v>
      </c>
      <c r="C1136" s="281">
        <f>C1135+C1134+C1133</f>
        <v>0</v>
      </c>
      <c r="D1136" s="281">
        <f>D1135+D1134+D1133</f>
        <v>0</v>
      </c>
      <c r="E1136" s="296">
        <f t="shared" si="470"/>
        <v>0</v>
      </c>
      <c r="F1136" s="77"/>
      <c r="G1136" s="3" t="s">
        <v>357</v>
      </c>
      <c r="H1136" s="3" t="str">
        <f t="shared" si="468"/>
        <v>153004</v>
      </c>
      <c r="I1136" s="13" t="s">
        <v>441</v>
      </c>
    </row>
    <row r="1137" spans="1:10" ht="15.75" x14ac:dyDescent="0.25">
      <c r="A1137" s="55" t="str">
        <f>'BoR4 Rollup'!B1137</f>
        <v>Function Total</v>
      </c>
      <c r="B1137" s="94">
        <f>B1136+B1132+B1127+B1123</f>
        <v>0</v>
      </c>
      <c r="C1137" s="264">
        <f>C1136+C1132+C1127+C1123</f>
        <v>0</v>
      </c>
      <c r="D1137" s="264">
        <f>D1136+D1132+D1127+D1123</f>
        <v>0</v>
      </c>
      <c r="E1137" s="297">
        <f t="shared" si="470"/>
        <v>0</v>
      </c>
      <c r="F1137" s="76"/>
      <c r="G1137" s="3" t="s">
        <v>357</v>
      </c>
      <c r="H1137" s="3" t="str">
        <f>RIGHT($A$1119,6)</f>
        <v>153004</v>
      </c>
      <c r="I1137" s="13" t="s">
        <v>441</v>
      </c>
    </row>
    <row r="1138" spans="1:10" ht="15.75" x14ac:dyDescent="0.25">
      <c r="A1138" s="254" t="str">
        <f>+'BoR4 Rollup'!B1138</f>
        <v>Function:  Instruction</v>
      </c>
      <c r="B1138" s="260"/>
      <c r="C1138" s="261"/>
      <c r="D1138" s="261"/>
      <c r="E1138" s="262"/>
      <c r="F1138" s="72"/>
      <c r="G1138" s="3" t="s">
        <v>357</v>
      </c>
      <c r="H1138" s="3" t="str">
        <f>RIGHT($A$1140,6)</f>
        <v>153005</v>
      </c>
      <c r="I1138" s="128" t="s">
        <v>637</v>
      </c>
      <c r="J1138" s="3"/>
    </row>
    <row r="1139" spans="1:10" ht="15.75" x14ac:dyDescent="0.25">
      <c r="A1139" s="106" t="str">
        <f>+'BoR4 Rollup'!B1139</f>
        <v>Orgn:  Bus-Health Info Tech/Medical Record</v>
      </c>
      <c r="B1139" s="258" t="str">
        <f>$B$5</f>
        <v>Actual</v>
      </c>
      <c r="C1139" s="258" t="s">
        <v>7</v>
      </c>
      <c r="D1139" s="258" t="s">
        <v>7</v>
      </c>
      <c r="E1139" s="259" t="str">
        <f>$E$5</f>
        <v>2024-2025 +/-</v>
      </c>
      <c r="F1139" s="74"/>
      <c r="G1139" s="3" t="s">
        <v>357</v>
      </c>
      <c r="H1139" s="3" t="str">
        <f t="shared" ref="H1139:H1158" si="471">RIGHT($A$1140,6)</f>
        <v>153005</v>
      </c>
      <c r="I1139" s="128" t="s">
        <v>637</v>
      </c>
      <c r="J1139" s="3"/>
    </row>
    <row r="1140" spans="1:10" ht="15.75" x14ac:dyDescent="0.25">
      <c r="A1140" s="248" t="str">
        <f>+'BoR4 Rollup'!B1140</f>
        <v>Organization ID:  153005</v>
      </c>
      <c r="B1140" s="249" t="str">
        <f>$B$6</f>
        <v>2024-2025</v>
      </c>
      <c r="C1140" s="147" t="str">
        <f>'BoR4 Rollup'!$D$6</f>
        <v>2024-2025</v>
      </c>
      <c r="D1140" s="249" t="str">
        <f>$D$6</f>
        <v>2025-2026</v>
      </c>
      <c r="E1140" s="250" t="str">
        <f>$E$6</f>
        <v>2025-2026</v>
      </c>
      <c r="F1140" s="74"/>
      <c r="G1140" s="3" t="s">
        <v>357</v>
      </c>
      <c r="H1140" s="3" t="str">
        <f t="shared" si="471"/>
        <v>153005</v>
      </c>
      <c r="I1140" s="128" t="s">
        <v>637</v>
      </c>
      <c r="J1140" s="3"/>
    </row>
    <row r="1141" spans="1:10" x14ac:dyDescent="0.2">
      <c r="A1141" s="54" t="str">
        <f>+'BoR4 Rollup'!B1141</f>
        <v xml:space="preserve">  Salaries</v>
      </c>
      <c r="B1141" s="93">
        <v>0</v>
      </c>
      <c r="C1141" s="245">
        <v>0</v>
      </c>
      <c r="D1141" s="245">
        <v>0</v>
      </c>
      <c r="E1141" s="294">
        <f t="shared" ref="E1141:E1157" si="472">+D1141-C1141</f>
        <v>0</v>
      </c>
      <c r="F1141" s="73"/>
      <c r="G1141" s="3" t="s">
        <v>357</v>
      </c>
      <c r="H1141" s="3" t="str">
        <f t="shared" si="471"/>
        <v>153005</v>
      </c>
      <c r="I1141" s="128" t="s">
        <v>637</v>
      </c>
      <c r="J1141" s="13" t="s">
        <v>570</v>
      </c>
    </row>
    <row r="1142" spans="1:10" x14ac:dyDescent="0.2">
      <c r="A1142" s="54" t="str">
        <f>+'BoR4 Rollup'!B1142</f>
        <v xml:space="preserve">  Other Compensation</v>
      </c>
      <c r="B1142" s="93">
        <v>0</v>
      </c>
      <c r="C1142" s="245">
        <v>0</v>
      </c>
      <c r="D1142" s="245">
        <v>0</v>
      </c>
      <c r="E1142" s="294">
        <f t="shared" si="472"/>
        <v>0</v>
      </c>
      <c r="F1142" s="73"/>
      <c r="G1142" s="3" t="s">
        <v>357</v>
      </c>
      <c r="H1142" s="3" t="str">
        <f t="shared" si="471"/>
        <v>153005</v>
      </c>
      <c r="I1142" s="128" t="s">
        <v>637</v>
      </c>
    </row>
    <row r="1143" spans="1:10" x14ac:dyDescent="0.2">
      <c r="A1143" s="54" t="str">
        <f>+'BoR4 Rollup'!B1143</f>
        <v xml:space="preserve">  Related Benefits</v>
      </c>
      <c r="B1143" s="93">
        <v>0</v>
      </c>
      <c r="C1143" s="245">
        <v>0</v>
      </c>
      <c r="D1143" s="245">
        <v>0</v>
      </c>
      <c r="E1143" s="294">
        <f t="shared" si="472"/>
        <v>0</v>
      </c>
      <c r="F1143" s="73"/>
      <c r="G1143" s="3" t="s">
        <v>357</v>
      </c>
      <c r="H1143" s="3" t="str">
        <f t="shared" si="471"/>
        <v>153005</v>
      </c>
      <c r="I1143" s="128" t="s">
        <v>637</v>
      </c>
      <c r="J1143" s="13" t="s">
        <v>572</v>
      </c>
    </row>
    <row r="1144" spans="1:10" ht="15.75" x14ac:dyDescent="0.25">
      <c r="A1144" s="55" t="str">
        <f>+'BoR4 Rollup'!B1144</f>
        <v>Total Personal Services</v>
      </c>
      <c r="B1144" s="94">
        <f>SUM(B1141:B1143)</f>
        <v>0</v>
      </c>
      <c r="C1144" s="264">
        <f t="shared" ref="C1144" si="473">SUM(C1141:C1143)</f>
        <v>0</v>
      </c>
      <c r="D1144" s="264">
        <f t="shared" ref="D1144" si="474">SUM(D1141:D1143)</f>
        <v>0</v>
      </c>
      <c r="E1144" s="295">
        <f t="shared" si="472"/>
        <v>0</v>
      </c>
      <c r="F1144" s="76"/>
      <c r="G1144" s="3" t="s">
        <v>357</v>
      </c>
      <c r="H1144" s="3" t="str">
        <f t="shared" si="471"/>
        <v>153005</v>
      </c>
      <c r="I1144" s="128" t="s">
        <v>637</v>
      </c>
    </row>
    <row r="1145" spans="1:10" x14ac:dyDescent="0.2">
      <c r="A1145" s="54" t="str">
        <f>+'BoR4 Rollup'!B1145</f>
        <v xml:space="preserve"> Travel</v>
      </c>
      <c r="B1145" s="93">
        <v>0</v>
      </c>
      <c r="C1145" s="245">
        <v>0</v>
      </c>
      <c r="D1145" s="245">
        <v>0</v>
      </c>
      <c r="E1145" s="294">
        <f t="shared" si="472"/>
        <v>0</v>
      </c>
      <c r="F1145" s="73"/>
      <c r="G1145" s="3" t="s">
        <v>357</v>
      </c>
      <c r="H1145" s="3" t="str">
        <f t="shared" si="471"/>
        <v>153005</v>
      </c>
      <c r="I1145" s="128" t="s">
        <v>637</v>
      </c>
      <c r="J1145" s="13" t="s">
        <v>573</v>
      </c>
    </row>
    <row r="1146" spans="1:10" x14ac:dyDescent="0.2">
      <c r="A1146" s="54" t="str">
        <f>+'BoR4 Rollup'!B1146</f>
        <v xml:space="preserve"> Operating Services</v>
      </c>
      <c r="B1146" s="93">
        <v>0</v>
      </c>
      <c r="C1146" s="245">
        <v>0</v>
      </c>
      <c r="D1146" s="245">
        <v>0</v>
      </c>
      <c r="E1146" s="294">
        <f t="shared" si="472"/>
        <v>0</v>
      </c>
      <c r="F1146" s="73"/>
      <c r="G1146" s="3" t="s">
        <v>357</v>
      </c>
      <c r="H1146" s="3" t="str">
        <f t="shared" si="471"/>
        <v>153005</v>
      </c>
      <c r="I1146" s="128" t="s">
        <v>637</v>
      </c>
      <c r="J1146" s="13" t="s">
        <v>574</v>
      </c>
    </row>
    <row r="1147" spans="1:10" x14ac:dyDescent="0.2">
      <c r="A1147" s="54" t="str">
        <f>+'BoR4 Rollup'!B1147</f>
        <v xml:space="preserve"> Supplies</v>
      </c>
      <c r="B1147" s="93">
        <v>0</v>
      </c>
      <c r="C1147" s="245">
        <v>0</v>
      </c>
      <c r="D1147" s="245">
        <v>0</v>
      </c>
      <c r="E1147" s="294">
        <f t="shared" si="472"/>
        <v>0</v>
      </c>
      <c r="F1147" s="73"/>
      <c r="G1147" s="3" t="s">
        <v>357</v>
      </c>
      <c r="H1147" s="3" t="str">
        <f t="shared" si="471"/>
        <v>153005</v>
      </c>
      <c r="I1147" s="128" t="s">
        <v>637</v>
      </c>
      <c r="J1147" s="13" t="s">
        <v>575</v>
      </c>
    </row>
    <row r="1148" spans="1:10" ht="15.75" x14ac:dyDescent="0.25">
      <c r="A1148" s="55" t="str">
        <f>+'BoR4 Rollup'!B1148</f>
        <v>Total Operating Expenses</v>
      </c>
      <c r="B1148" s="94">
        <f>SUM(B1145:B1147)</f>
        <v>0</v>
      </c>
      <c r="C1148" s="264">
        <f t="shared" ref="C1148" si="475">SUM(C1145:C1147)</f>
        <v>0</v>
      </c>
      <c r="D1148" s="264">
        <f t="shared" ref="D1148" si="476">SUM(D1145:D1147)</f>
        <v>0</v>
      </c>
      <c r="E1148" s="295">
        <f t="shared" si="472"/>
        <v>0</v>
      </c>
      <c r="F1148" s="77"/>
      <c r="G1148" s="3" t="s">
        <v>357</v>
      </c>
      <c r="H1148" s="3" t="str">
        <f t="shared" si="471"/>
        <v>153005</v>
      </c>
      <c r="I1148" s="128" t="s">
        <v>637</v>
      </c>
    </row>
    <row r="1149" spans="1:10" x14ac:dyDescent="0.2">
      <c r="A1149" s="54" t="str">
        <f>+'BoR4 Rollup'!B1149</f>
        <v xml:space="preserve"> Professional Services</v>
      </c>
      <c r="B1149" s="93">
        <v>0</v>
      </c>
      <c r="C1149" s="245">
        <v>0</v>
      </c>
      <c r="D1149" s="245">
        <v>0</v>
      </c>
      <c r="E1149" s="294">
        <f t="shared" si="472"/>
        <v>0</v>
      </c>
      <c r="F1149" s="73"/>
      <c r="G1149" s="3" t="s">
        <v>357</v>
      </c>
      <c r="H1149" s="3" t="str">
        <f t="shared" si="471"/>
        <v>153005</v>
      </c>
      <c r="I1149" s="128" t="s">
        <v>637</v>
      </c>
      <c r="J1149" s="13" t="s">
        <v>576</v>
      </c>
    </row>
    <row r="1150" spans="1:10" x14ac:dyDescent="0.2">
      <c r="A1150" s="54" t="str">
        <f>+'BoR4 Rollup'!B1150</f>
        <v xml:space="preserve"> Other Charges</v>
      </c>
      <c r="B1150" s="93">
        <v>0</v>
      </c>
      <c r="C1150" s="245">
        <v>0</v>
      </c>
      <c r="D1150" s="245">
        <v>0</v>
      </c>
      <c r="E1150" s="294">
        <f t="shared" si="472"/>
        <v>0</v>
      </c>
      <c r="F1150" s="73"/>
      <c r="G1150" s="3" t="s">
        <v>357</v>
      </c>
      <c r="H1150" s="3" t="str">
        <f t="shared" si="471"/>
        <v>153005</v>
      </c>
      <c r="I1150" s="128" t="s">
        <v>637</v>
      </c>
      <c r="J1150" s="13" t="s">
        <v>577</v>
      </c>
    </row>
    <row r="1151" spans="1:10" x14ac:dyDescent="0.2">
      <c r="A1151" s="54" t="str">
        <f>+'BoR4 Rollup'!B1151</f>
        <v xml:space="preserve"> Debt Services</v>
      </c>
      <c r="B1151" s="93">
        <v>0</v>
      </c>
      <c r="C1151" s="245">
        <v>0</v>
      </c>
      <c r="D1151" s="245">
        <v>0</v>
      </c>
      <c r="E1151" s="294">
        <f t="shared" si="472"/>
        <v>0</v>
      </c>
      <c r="F1151" s="73"/>
      <c r="G1151" s="3" t="s">
        <v>357</v>
      </c>
      <c r="H1151" s="3" t="str">
        <f t="shared" si="471"/>
        <v>153005</v>
      </c>
      <c r="I1151" s="128" t="s">
        <v>637</v>
      </c>
    </row>
    <row r="1152" spans="1:10" x14ac:dyDescent="0.2">
      <c r="A1152" s="54" t="str">
        <f>+'BoR4 Rollup'!B1152</f>
        <v xml:space="preserve"> Interagency Transfers</v>
      </c>
      <c r="B1152" s="93">
        <v>0</v>
      </c>
      <c r="C1152" s="245">
        <v>0</v>
      </c>
      <c r="D1152" s="245">
        <v>0</v>
      </c>
      <c r="E1152" s="294">
        <f t="shared" si="472"/>
        <v>0</v>
      </c>
      <c r="F1152" s="73"/>
      <c r="G1152" s="3" t="s">
        <v>357</v>
      </c>
      <c r="H1152" s="3" t="str">
        <f t="shared" si="471"/>
        <v>153005</v>
      </c>
      <c r="I1152" s="128" t="s">
        <v>637</v>
      </c>
      <c r="J1152" s="13" t="s">
        <v>578</v>
      </c>
    </row>
    <row r="1153" spans="1:10" ht="15.75" x14ac:dyDescent="0.25">
      <c r="A1153" s="55" t="str">
        <f>+'BoR4 Rollup'!B1153</f>
        <v>Total Other Charges</v>
      </c>
      <c r="B1153" s="94">
        <f>SUM(B1149:B1152)</f>
        <v>0</v>
      </c>
      <c r="C1153" s="264">
        <f t="shared" ref="C1153" si="477">SUM(C1149:C1152)</f>
        <v>0</v>
      </c>
      <c r="D1153" s="264">
        <f t="shared" ref="D1153" si="478">SUM(D1149:D1152)</f>
        <v>0</v>
      </c>
      <c r="E1153" s="295">
        <f t="shared" si="472"/>
        <v>0</v>
      </c>
      <c r="F1153" s="77"/>
      <c r="G1153" s="3" t="s">
        <v>357</v>
      </c>
      <c r="H1153" s="3" t="str">
        <f t="shared" si="471"/>
        <v>153005</v>
      </c>
      <c r="I1153" s="128" t="s">
        <v>637</v>
      </c>
    </row>
    <row r="1154" spans="1:10" x14ac:dyDescent="0.2">
      <c r="A1154" s="54" t="str">
        <f>+'BoR4 Rollup'!B1154</f>
        <v xml:space="preserve"> General Acquisitions</v>
      </c>
      <c r="B1154" s="93">
        <v>0</v>
      </c>
      <c r="C1154" s="245">
        <v>0</v>
      </c>
      <c r="D1154" s="245">
        <v>0</v>
      </c>
      <c r="E1154" s="294">
        <f t="shared" si="472"/>
        <v>0</v>
      </c>
      <c r="F1154" s="73"/>
      <c r="G1154" s="3" t="s">
        <v>357</v>
      </c>
      <c r="H1154" s="3" t="str">
        <f t="shared" si="471"/>
        <v>153005</v>
      </c>
      <c r="I1154" s="128" t="s">
        <v>637</v>
      </c>
      <c r="J1154" s="13" t="s">
        <v>579</v>
      </c>
    </row>
    <row r="1155" spans="1:10" x14ac:dyDescent="0.2">
      <c r="A1155" s="54" t="str">
        <f>+'BoR4 Rollup'!B1155</f>
        <v xml:space="preserve"> Library Acquisitions</v>
      </c>
      <c r="B1155" s="93">
        <v>0</v>
      </c>
      <c r="C1155" s="245">
        <v>0</v>
      </c>
      <c r="D1155" s="245">
        <v>0</v>
      </c>
      <c r="E1155" s="294">
        <f t="shared" si="472"/>
        <v>0</v>
      </c>
      <c r="F1155" s="73"/>
      <c r="G1155" s="3" t="s">
        <v>357</v>
      </c>
      <c r="H1155" s="3" t="str">
        <f t="shared" si="471"/>
        <v>153005</v>
      </c>
      <c r="I1155" s="128" t="s">
        <v>637</v>
      </c>
      <c r="J1155" s="13" t="s">
        <v>579</v>
      </c>
    </row>
    <row r="1156" spans="1:10" x14ac:dyDescent="0.2">
      <c r="A1156" s="54" t="str">
        <f>+'BoR4 Rollup'!B1156</f>
        <v xml:space="preserve"> Major Repairs</v>
      </c>
      <c r="B1156" s="93">
        <v>0</v>
      </c>
      <c r="C1156" s="245">
        <v>0</v>
      </c>
      <c r="D1156" s="245">
        <v>0</v>
      </c>
      <c r="E1156" s="294">
        <f t="shared" si="472"/>
        <v>0</v>
      </c>
      <c r="F1156" s="73"/>
      <c r="G1156" s="3" t="s">
        <v>357</v>
      </c>
      <c r="H1156" s="3" t="str">
        <f t="shared" si="471"/>
        <v>153005</v>
      </c>
      <c r="I1156" s="128" t="s">
        <v>637</v>
      </c>
      <c r="J1156" s="3"/>
    </row>
    <row r="1157" spans="1:10" ht="15.75" x14ac:dyDescent="0.25">
      <c r="A1157" s="55" t="str">
        <f>+'BoR4 Rollup'!B1157</f>
        <v>Total Acquisitions and Major Repairs</v>
      </c>
      <c r="B1157" s="94">
        <f>SUM(B1154:B1156)</f>
        <v>0</v>
      </c>
      <c r="C1157" s="264">
        <f t="shared" ref="C1157" si="479">SUM(C1154:C1156)</f>
        <v>0</v>
      </c>
      <c r="D1157" s="264">
        <f t="shared" ref="D1157" si="480">SUM(D1154:D1156)</f>
        <v>0</v>
      </c>
      <c r="E1157" s="295">
        <f t="shared" si="472"/>
        <v>0</v>
      </c>
      <c r="F1157" s="77"/>
      <c r="G1157" s="3" t="s">
        <v>357</v>
      </c>
      <c r="H1157" s="3" t="str">
        <f t="shared" si="471"/>
        <v>153005</v>
      </c>
      <c r="I1157" s="128" t="s">
        <v>637</v>
      </c>
      <c r="J1157" s="3"/>
    </row>
    <row r="1158" spans="1:10" ht="15.75" x14ac:dyDescent="0.25">
      <c r="A1158" s="55" t="str">
        <f>+'BoR4 Rollup'!B1158</f>
        <v>Function Total</v>
      </c>
      <c r="B1158" s="264">
        <f>+B1144+B1148+B1153+B1157</f>
        <v>0</v>
      </c>
      <c r="C1158" s="264">
        <f t="shared" ref="C1158" si="481">+C1144+C1148+C1153+C1157</f>
        <v>0</v>
      </c>
      <c r="D1158" s="264">
        <f t="shared" ref="D1158:E1158" si="482">+D1144+D1148+D1153+D1157</f>
        <v>0</v>
      </c>
      <c r="E1158" s="264">
        <f t="shared" si="482"/>
        <v>0</v>
      </c>
      <c r="F1158" s="76"/>
      <c r="G1158" s="3" t="s">
        <v>357</v>
      </c>
      <c r="H1158" s="3" t="str">
        <f t="shared" si="471"/>
        <v>153005</v>
      </c>
      <c r="I1158" s="128" t="s">
        <v>637</v>
      </c>
      <c r="J1158" s="3"/>
    </row>
    <row r="1159" spans="1:10" ht="15.75" x14ac:dyDescent="0.25">
      <c r="A1159" s="254" t="str">
        <f>'BoR4 Rollup'!B1159</f>
        <v>Function:  Instruction</v>
      </c>
      <c r="B1159" s="255"/>
      <c r="C1159" s="256"/>
      <c r="D1159" s="256"/>
      <c r="E1159" s="257"/>
      <c r="F1159" s="72"/>
      <c r="G1159" s="3" t="s">
        <v>357</v>
      </c>
      <c r="H1159" s="3" t="str">
        <f t="shared" ref="H1159:H1178" si="483">RIGHT($A$1161,6)</f>
        <v>153007</v>
      </c>
      <c r="I1159" s="13" t="s">
        <v>442</v>
      </c>
    </row>
    <row r="1160" spans="1:10" ht="15.75" x14ac:dyDescent="0.25">
      <c r="A1160" s="106" t="str">
        <f>'BoR4 Rollup'!B1160</f>
        <v>Orgn:  Business - Medical Office Assistant</v>
      </c>
      <c r="B1160" s="258" t="str">
        <f>+'BoR4 Rollup'!C1160</f>
        <v>Actual</v>
      </c>
      <c r="C1160" s="258" t="str">
        <f>+'BoR4 Rollup'!D1160</f>
        <v>Budgeted</v>
      </c>
      <c r="D1160" s="258" t="str">
        <f>+'BoR4 Rollup'!E1160</f>
        <v>Budgeted</v>
      </c>
      <c r="E1160" s="259" t="str">
        <f>'BoR4 Rollup'!F1118</f>
        <v>2024-2025 +/-</v>
      </c>
      <c r="F1160" s="78"/>
      <c r="G1160" s="3" t="s">
        <v>357</v>
      </c>
      <c r="H1160" s="3" t="str">
        <f t="shared" si="483"/>
        <v>153007</v>
      </c>
      <c r="I1160" s="13" t="s">
        <v>442</v>
      </c>
    </row>
    <row r="1161" spans="1:10" ht="15.75" x14ac:dyDescent="0.25">
      <c r="A1161" s="248" t="str">
        <f>'BoR4 Rollup'!B1161</f>
        <v>Organization ID:  153007</v>
      </c>
      <c r="B1161" s="249" t="str">
        <f>'BoR4 Rollup'!$C$6</f>
        <v>2024-2025</v>
      </c>
      <c r="C1161" s="147" t="str">
        <f>'BoR4 Rollup'!$D$6</f>
        <v>2024-2025</v>
      </c>
      <c r="D1161" s="249" t="str">
        <f>'BoR4 Rollup'!$E$6</f>
        <v>2025-2026</v>
      </c>
      <c r="E1161" s="250" t="str">
        <f>'BoR4 Rollup'!$F$6</f>
        <v>2025-2026</v>
      </c>
      <c r="F1161" s="78"/>
      <c r="G1161" s="3" t="s">
        <v>357</v>
      </c>
      <c r="H1161" s="3" t="str">
        <f t="shared" si="483"/>
        <v>153007</v>
      </c>
      <c r="I1161" s="13" t="s">
        <v>442</v>
      </c>
    </row>
    <row r="1162" spans="1:10" x14ac:dyDescent="0.2">
      <c r="A1162" s="54" t="str">
        <f>'BoR4 Rollup'!B1162</f>
        <v xml:space="preserve">  Salaries</v>
      </c>
      <c r="B1162" s="93">
        <v>0</v>
      </c>
      <c r="C1162" s="245">
        <v>0</v>
      </c>
      <c r="D1162" s="245">
        <v>0</v>
      </c>
      <c r="E1162" s="294">
        <f t="shared" ref="E1162:E1164" si="484">+D1162-C1162</f>
        <v>0</v>
      </c>
      <c r="F1162" s="73"/>
      <c r="G1162" s="3" t="s">
        <v>357</v>
      </c>
      <c r="H1162" s="3" t="str">
        <f t="shared" si="483"/>
        <v>153007</v>
      </c>
      <c r="I1162" s="13" t="s">
        <v>442</v>
      </c>
      <c r="J1162" s="13" t="s">
        <v>570</v>
      </c>
    </row>
    <row r="1163" spans="1:10" x14ac:dyDescent="0.2">
      <c r="A1163" s="54" t="str">
        <f>'BoR4 Rollup'!B1163</f>
        <v xml:space="preserve">  Other Compensation</v>
      </c>
      <c r="B1163" s="93">
        <v>0</v>
      </c>
      <c r="C1163" s="245">
        <v>0</v>
      </c>
      <c r="D1163" s="245">
        <v>0</v>
      </c>
      <c r="E1163" s="294">
        <f t="shared" si="484"/>
        <v>0</v>
      </c>
      <c r="F1163" s="73"/>
      <c r="G1163" s="3" t="s">
        <v>357</v>
      </c>
      <c r="H1163" s="3" t="str">
        <f t="shared" si="483"/>
        <v>153007</v>
      </c>
      <c r="I1163" s="13" t="s">
        <v>442</v>
      </c>
    </row>
    <row r="1164" spans="1:10" x14ac:dyDescent="0.2">
      <c r="A1164" s="54" t="str">
        <f>'BoR4 Rollup'!B1164</f>
        <v xml:space="preserve">  Related Benefits</v>
      </c>
      <c r="B1164" s="93">
        <v>0</v>
      </c>
      <c r="C1164" s="245">
        <v>0</v>
      </c>
      <c r="D1164" s="245">
        <v>0</v>
      </c>
      <c r="E1164" s="294">
        <f t="shared" si="484"/>
        <v>0</v>
      </c>
      <c r="F1164" s="73"/>
      <c r="G1164" s="3" t="s">
        <v>357</v>
      </c>
      <c r="H1164" s="3" t="str">
        <f t="shared" si="483"/>
        <v>153007</v>
      </c>
      <c r="I1164" s="13" t="s">
        <v>442</v>
      </c>
      <c r="J1164" s="13" t="s">
        <v>572</v>
      </c>
    </row>
    <row r="1165" spans="1:10" ht="15.75" x14ac:dyDescent="0.25">
      <c r="A1165" s="55" t="str">
        <f>'BoR4 Rollup'!B1165</f>
        <v>Total Personal Services</v>
      </c>
      <c r="B1165" s="94">
        <f>B1164+B1163+B1162</f>
        <v>0</v>
      </c>
      <c r="C1165" s="264">
        <f>C1164+C1163+C1162</f>
        <v>0</v>
      </c>
      <c r="D1165" s="264">
        <f>D1164+D1163+D1162</f>
        <v>0</v>
      </c>
      <c r="E1165" s="295">
        <f t="shared" ref="E1165:E1179" si="485">+D1165-C1165</f>
        <v>0</v>
      </c>
      <c r="F1165" s="76"/>
      <c r="G1165" s="3" t="s">
        <v>357</v>
      </c>
      <c r="H1165" s="3" t="str">
        <f t="shared" si="483"/>
        <v>153007</v>
      </c>
      <c r="I1165" s="13" t="s">
        <v>442</v>
      </c>
    </row>
    <row r="1166" spans="1:10" x14ac:dyDescent="0.2">
      <c r="A1166" s="54" t="str">
        <f>'BoR4 Rollup'!B1166</f>
        <v xml:space="preserve"> Travel</v>
      </c>
      <c r="B1166" s="93">
        <v>0</v>
      </c>
      <c r="C1166" s="245">
        <v>0</v>
      </c>
      <c r="D1166" s="245">
        <v>0</v>
      </c>
      <c r="E1166" s="294">
        <f t="shared" si="485"/>
        <v>0</v>
      </c>
      <c r="F1166" s="73"/>
      <c r="G1166" s="3" t="s">
        <v>357</v>
      </c>
      <c r="H1166" s="3" t="str">
        <f t="shared" si="483"/>
        <v>153007</v>
      </c>
      <c r="I1166" s="13" t="s">
        <v>442</v>
      </c>
      <c r="J1166" s="13" t="s">
        <v>573</v>
      </c>
    </row>
    <row r="1167" spans="1:10" x14ac:dyDescent="0.2">
      <c r="A1167" s="54" t="str">
        <f>'BoR4 Rollup'!B1167</f>
        <v xml:space="preserve"> Operating Services</v>
      </c>
      <c r="B1167" s="93">
        <v>0</v>
      </c>
      <c r="C1167" s="245">
        <v>0</v>
      </c>
      <c r="D1167" s="245">
        <v>0</v>
      </c>
      <c r="E1167" s="294">
        <f t="shared" si="485"/>
        <v>0</v>
      </c>
      <c r="F1167" s="73"/>
      <c r="G1167" s="3" t="s">
        <v>357</v>
      </c>
      <c r="H1167" s="3" t="str">
        <f t="shared" si="483"/>
        <v>153007</v>
      </c>
      <c r="I1167" s="13" t="s">
        <v>442</v>
      </c>
      <c r="J1167" s="13" t="s">
        <v>574</v>
      </c>
    </row>
    <row r="1168" spans="1:10" x14ac:dyDescent="0.2">
      <c r="A1168" s="54" t="str">
        <f>'BoR4 Rollup'!B1168</f>
        <v xml:space="preserve"> Supplies</v>
      </c>
      <c r="B1168" s="93">
        <v>0</v>
      </c>
      <c r="C1168" s="245">
        <v>0</v>
      </c>
      <c r="D1168" s="245">
        <v>0</v>
      </c>
      <c r="E1168" s="294">
        <f t="shared" si="485"/>
        <v>0</v>
      </c>
      <c r="F1168" s="73"/>
      <c r="G1168" s="3" t="s">
        <v>357</v>
      </c>
      <c r="H1168" s="3" t="str">
        <f t="shared" si="483"/>
        <v>153007</v>
      </c>
      <c r="I1168" s="13" t="s">
        <v>442</v>
      </c>
      <c r="J1168" s="13" t="s">
        <v>575</v>
      </c>
    </row>
    <row r="1169" spans="1:10" ht="15.75" x14ac:dyDescent="0.25">
      <c r="A1169" s="55" t="str">
        <f>'BoR4 Rollup'!B1169</f>
        <v>Total Operating Expenses</v>
      </c>
      <c r="B1169" s="95">
        <f>B1168+B1167+B1166</f>
        <v>0</v>
      </c>
      <c r="C1169" s="281">
        <f>C1168+C1167+C1166</f>
        <v>0</v>
      </c>
      <c r="D1169" s="281">
        <f>D1168+D1167+D1166</f>
        <v>0</v>
      </c>
      <c r="E1169" s="296">
        <f t="shared" si="485"/>
        <v>0</v>
      </c>
      <c r="F1169" s="77"/>
      <c r="G1169" s="3" t="s">
        <v>357</v>
      </c>
      <c r="H1169" s="3" t="str">
        <f t="shared" si="483"/>
        <v>153007</v>
      </c>
      <c r="I1169" s="13" t="s">
        <v>442</v>
      </c>
    </row>
    <row r="1170" spans="1:10" x14ac:dyDescent="0.2">
      <c r="A1170" s="54" t="str">
        <f>'BoR4 Rollup'!B1170</f>
        <v xml:space="preserve"> Professional Services</v>
      </c>
      <c r="B1170" s="93">
        <v>0</v>
      </c>
      <c r="C1170" s="245">
        <v>0</v>
      </c>
      <c r="D1170" s="245">
        <v>0</v>
      </c>
      <c r="E1170" s="294">
        <f t="shared" si="485"/>
        <v>0</v>
      </c>
      <c r="F1170" s="73"/>
      <c r="G1170" s="3" t="s">
        <v>357</v>
      </c>
      <c r="H1170" s="3" t="str">
        <f t="shared" si="483"/>
        <v>153007</v>
      </c>
      <c r="I1170" s="13" t="s">
        <v>442</v>
      </c>
      <c r="J1170" s="13" t="s">
        <v>576</v>
      </c>
    </row>
    <row r="1171" spans="1:10" x14ac:dyDescent="0.2">
      <c r="A1171" s="54" t="str">
        <f>'BoR4 Rollup'!B1171</f>
        <v xml:space="preserve"> Other Charges</v>
      </c>
      <c r="B1171" s="93">
        <v>0</v>
      </c>
      <c r="C1171" s="245">
        <v>0</v>
      </c>
      <c r="D1171" s="245">
        <v>0</v>
      </c>
      <c r="E1171" s="294">
        <f t="shared" si="485"/>
        <v>0</v>
      </c>
      <c r="F1171" s="73"/>
      <c r="G1171" s="3" t="s">
        <v>357</v>
      </c>
      <c r="H1171" s="3" t="str">
        <f t="shared" si="483"/>
        <v>153007</v>
      </c>
      <c r="I1171" s="13" t="s">
        <v>442</v>
      </c>
      <c r="J1171" s="13" t="s">
        <v>577</v>
      </c>
    </row>
    <row r="1172" spans="1:10" x14ac:dyDescent="0.2">
      <c r="A1172" s="54" t="str">
        <f>'BoR4 Rollup'!B1172</f>
        <v xml:space="preserve"> Debt Services</v>
      </c>
      <c r="B1172" s="93">
        <v>0</v>
      </c>
      <c r="C1172" s="245">
        <v>0</v>
      </c>
      <c r="D1172" s="245">
        <v>0</v>
      </c>
      <c r="E1172" s="294">
        <f t="shared" si="485"/>
        <v>0</v>
      </c>
      <c r="F1172" s="73"/>
      <c r="G1172" s="3" t="s">
        <v>357</v>
      </c>
      <c r="H1172" s="3" t="str">
        <f t="shared" si="483"/>
        <v>153007</v>
      </c>
      <c r="I1172" s="13" t="s">
        <v>442</v>
      </c>
    </row>
    <row r="1173" spans="1:10" x14ac:dyDescent="0.2">
      <c r="A1173" s="54" t="str">
        <f>'BoR4 Rollup'!B1173</f>
        <v xml:space="preserve"> Interagency Transfers</v>
      </c>
      <c r="B1173" s="93">
        <v>0</v>
      </c>
      <c r="C1173" s="245">
        <v>0</v>
      </c>
      <c r="D1173" s="245">
        <v>0</v>
      </c>
      <c r="E1173" s="294">
        <f t="shared" si="485"/>
        <v>0</v>
      </c>
      <c r="F1173" s="73"/>
      <c r="G1173" s="3" t="s">
        <v>357</v>
      </c>
      <c r="H1173" s="3" t="str">
        <f t="shared" si="483"/>
        <v>153007</v>
      </c>
      <c r="I1173" s="13" t="s">
        <v>442</v>
      </c>
      <c r="J1173" s="13" t="s">
        <v>578</v>
      </c>
    </row>
    <row r="1174" spans="1:10" ht="15.75" x14ac:dyDescent="0.25">
      <c r="A1174" s="55" t="str">
        <f>'BoR4 Rollup'!B1174</f>
        <v>Total Other Charges</v>
      </c>
      <c r="B1174" s="95">
        <f>B1173+B1172+B1171+B1170</f>
        <v>0</v>
      </c>
      <c r="C1174" s="281">
        <f>C1173+C1172+C1171+C1170</f>
        <v>0</v>
      </c>
      <c r="D1174" s="281">
        <f>D1173+D1172+D1171+D1170</f>
        <v>0</v>
      </c>
      <c r="E1174" s="296">
        <f t="shared" si="485"/>
        <v>0</v>
      </c>
      <c r="F1174" s="77"/>
      <c r="G1174" s="3" t="s">
        <v>357</v>
      </c>
      <c r="H1174" s="3" t="str">
        <f t="shared" si="483"/>
        <v>153007</v>
      </c>
      <c r="I1174" s="13" t="s">
        <v>442</v>
      </c>
    </row>
    <row r="1175" spans="1:10" x14ac:dyDescent="0.2">
      <c r="A1175" s="54" t="str">
        <f>'BoR4 Rollup'!B1175</f>
        <v xml:space="preserve"> General Acquisitions</v>
      </c>
      <c r="B1175" s="93">
        <v>0</v>
      </c>
      <c r="C1175" s="245">
        <v>0</v>
      </c>
      <c r="D1175" s="245">
        <v>0</v>
      </c>
      <c r="E1175" s="294">
        <f t="shared" si="485"/>
        <v>0</v>
      </c>
      <c r="F1175" s="73"/>
      <c r="G1175" s="3" t="s">
        <v>357</v>
      </c>
      <c r="H1175" s="3" t="str">
        <f t="shared" si="483"/>
        <v>153007</v>
      </c>
      <c r="I1175" s="13" t="s">
        <v>442</v>
      </c>
      <c r="J1175" s="13" t="s">
        <v>579</v>
      </c>
    </row>
    <row r="1176" spans="1:10" x14ac:dyDescent="0.2">
      <c r="A1176" s="54" t="str">
        <f>'BoR4 Rollup'!B1176</f>
        <v xml:space="preserve"> Library Acquisitions</v>
      </c>
      <c r="B1176" s="93">
        <v>0</v>
      </c>
      <c r="C1176" s="245">
        <v>0</v>
      </c>
      <c r="D1176" s="245">
        <v>0</v>
      </c>
      <c r="E1176" s="294">
        <f t="shared" si="485"/>
        <v>0</v>
      </c>
      <c r="F1176" s="73"/>
      <c r="G1176" s="3" t="s">
        <v>357</v>
      </c>
      <c r="H1176" s="3" t="str">
        <f t="shared" si="483"/>
        <v>153007</v>
      </c>
      <c r="I1176" s="13" t="s">
        <v>442</v>
      </c>
      <c r="J1176" s="13" t="s">
        <v>579</v>
      </c>
    </row>
    <row r="1177" spans="1:10" x14ac:dyDescent="0.2">
      <c r="A1177" s="54" t="str">
        <f>'BoR4 Rollup'!B1177</f>
        <v xml:space="preserve"> Major Repairs</v>
      </c>
      <c r="B1177" s="93">
        <v>0</v>
      </c>
      <c r="C1177" s="245">
        <v>0</v>
      </c>
      <c r="D1177" s="245">
        <v>0</v>
      </c>
      <c r="E1177" s="294">
        <f t="shared" si="485"/>
        <v>0</v>
      </c>
      <c r="F1177" s="73"/>
      <c r="G1177" s="3" t="s">
        <v>357</v>
      </c>
      <c r="H1177" s="3" t="str">
        <f t="shared" si="483"/>
        <v>153007</v>
      </c>
      <c r="I1177" s="13" t="s">
        <v>442</v>
      </c>
    </row>
    <row r="1178" spans="1:10" ht="15.75" x14ac:dyDescent="0.25">
      <c r="A1178" s="55" t="str">
        <f>'BoR4 Rollup'!B1178</f>
        <v>Total Acquisitions and Major Repairs</v>
      </c>
      <c r="B1178" s="95">
        <f>B1177+B1176+B1175</f>
        <v>0</v>
      </c>
      <c r="C1178" s="281">
        <f>C1177+C1176+C1175</f>
        <v>0</v>
      </c>
      <c r="D1178" s="281">
        <f>D1177+D1176+D1175</f>
        <v>0</v>
      </c>
      <c r="E1178" s="296">
        <f t="shared" si="485"/>
        <v>0</v>
      </c>
      <c r="F1178" s="77"/>
      <c r="G1178" s="3" t="s">
        <v>357</v>
      </c>
      <c r="H1178" s="3" t="str">
        <f t="shared" si="483"/>
        <v>153007</v>
      </c>
      <c r="I1178" s="13" t="s">
        <v>442</v>
      </c>
    </row>
    <row r="1179" spans="1:10" ht="15.75" x14ac:dyDescent="0.25">
      <c r="A1179" s="55" t="str">
        <f>'BoR4 Rollup'!B1179</f>
        <v>Function Total</v>
      </c>
      <c r="B1179" s="94">
        <f>B1178+B1174+B1169+B1165</f>
        <v>0</v>
      </c>
      <c r="C1179" s="264">
        <f>C1178+C1174+C1169+C1165</f>
        <v>0</v>
      </c>
      <c r="D1179" s="264">
        <f>D1178+D1174+D1169+D1165</f>
        <v>0</v>
      </c>
      <c r="E1179" s="297">
        <f t="shared" si="485"/>
        <v>0</v>
      </c>
      <c r="F1179" s="76"/>
      <c r="G1179" s="3" t="s">
        <v>357</v>
      </c>
      <c r="H1179" s="3" t="str">
        <f>RIGHT($A$1161,6)</f>
        <v>153007</v>
      </c>
      <c r="I1179" s="13" t="s">
        <v>442</v>
      </c>
    </row>
    <row r="1180" spans="1:10" ht="15.75" x14ac:dyDescent="0.25">
      <c r="A1180" s="254" t="str">
        <f>'BoR4 Rollup'!B1180</f>
        <v>Function:  Instruction</v>
      </c>
      <c r="B1180" s="255"/>
      <c r="C1180" s="256"/>
      <c r="D1180" s="256"/>
      <c r="E1180" s="257"/>
      <c r="F1180" s="72"/>
      <c r="G1180" s="3" t="s">
        <v>357</v>
      </c>
      <c r="H1180" s="3" t="str">
        <f t="shared" ref="H1180:H1199" si="486">RIGHT($A$1182,6)</f>
        <v>153008</v>
      </c>
      <c r="I1180" s="13" t="s">
        <v>443</v>
      </c>
    </row>
    <row r="1181" spans="1:10" ht="15.75" x14ac:dyDescent="0.25">
      <c r="A1181" s="106" t="str">
        <f>'BoR4 Rollup'!B1181</f>
        <v>Orgn:  Business - Office Occupations Adm</v>
      </c>
      <c r="B1181" s="258" t="str">
        <f>+'BoR4 Rollup'!C1181</f>
        <v>Actual</v>
      </c>
      <c r="C1181" s="258" t="str">
        <f>+'BoR4 Rollup'!D1181</f>
        <v>Budgeted</v>
      </c>
      <c r="D1181" s="258" t="str">
        <f>+'BoR4 Rollup'!E1181</f>
        <v>Budgeted</v>
      </c>
      <c r="E1181" s="259" t="str">
        <f>'BoR4 Rollup'!F1160</f>
        <v>2024-2025 +/-</v>
      </c>
      <c r="F1181" s="78"/>
      <c r="G1181" s="3" t="s">
        <v>357</v>
      </c>
      <c r="H1181" s="3" t="str">
        <f t="shared" si="486"/>
        <v>153008</v>
      </c>
      <c r="I1181" s="13" t="s">
        <v>443</v>
      </c>
    </row>
    <row r="1182" spans="1:10" ht="15.75" x14ac:dyDescent="0.25">
      <c r="A1182" s="248" t="str">
        <f>'BoR4 Rollup'!B1182</f>
        <v>Organization ID:  153008</v>
      </c>
      <c r="B1182" s="249" t="str">
        <f>'BoR4 Rollup'!$C$6</f>
        <v>2024-2025</v>
      </c>
      <c r="C1182" s="147" t="str">
        <f>'BoR4 Rollup'!$D$6</f>
        <v>2024-2025</v>
      </c>
      <c r="D1182" s="249" t="str">
        <f>'BoR4 Rollup'!$E$6</f>
        <v>2025-2026</v>
      </c>
      <c r="E1182" s="250" t="str">
        <f>'BoR4 Rollup'!$F$6</f>
        <v>2025-2026</v>
      </c>
      <c r="F1182" s="78"/>
      <c r="G1182" s="3" t="s">
        <v>357</v>
      </c>
      <c r="H1182" s="3" t="str">
        <f t="shared" si="486"/>
        <v>153008</v>
      </c>
      <c r="I1182" s="13" t="s">
        <v>443</v>
      </c>
    </row>
    <row r="1183" spans="1:10" x14ac:dyDescent="0.2">
      <c r="A1183" s="54" t="str">
        <f>'BoR4 Rollup'!B1183</f>
        <v xml:space="preserve">  Salaries</v>
      </c>
      <c r="B1183" s="93">
        <v>0</v>
      </c>
      <c r="C1183" s="245">
        <v>0</v>
      </c>
      <c r="D1183" s="245">
        <v>0</v>
      </c>
      <c r="E1183" s="294">
        <f t="shared" ref="E1183:E1185" si="487">+D1183-C1183</f>
        <v>0</v>
      </c>
      <c r="F1183" s="73"/>
      <c r="G1183" s="3" t="s">
        <v>357</v>
      </c>
      <c r="H1183" s="3" t="str">
        <f t="shared" si="486"/>
        <v>153008</v>
      </c>
      <c r="I1183" s="13" t="s">
        <v>443</v>
      </c>
      <c r="J1183" s="13" t="s">
        <v>570</v>
      </c>
    </row>
    <row r="1184" spans="1:10" x14ac:dyDescent="0.2">
      <c r="A1184" s="54" t="str">
        <f>'BoR4 Rollup'!B1184</f>
        <v xml:space="preserve">  Other Compensation</v>
      </c>
      <c r="B1184" s="93">
        <v>0</v>
      </c>
      <c r="C1184" s="245">
        <v>0</v>
      </c>
      <c r="D1184" s="245">
        <v>0</v>
      </c>
      <c r="E1184" s="294">
        <f t="shared" si="487"/>
        <v>0</v>
      </c>
      <c r="F1184" s="73"/>
      <c r="G1184" s="3" t="s">
        <v>357</v>
      </c>
      <c r="H1184" s="3" t="str">
        <f t="shared" si="486"/>
        <v>153008</v>
      </c>
      <c r="I1184" s="13" t="s">
        <v>443</v>
      </c>
    </row>
    <row r="1185" spans="1:10" x14ac:dyDescent="0.2">
      <c r="A1185" s="54" t="str">
        <f>'BoR4 Rollup'!B1185</f>
        <v xml:space="preserve">  Related Benefits</v>
      </c>
      <c r="B1185" s="93">
        <v>0</v>
      </c>
      <c r="C1185" s="245">
        <v>0</v>
      </c>
      <c r="D1185" s="245">
        <v>0</v>
      </c>
      <c r="E1185" s="294">
        <f t="shared" si="487"/>
        <v>0</v>
      </c>
      <c r="F1185" s="73"/>
      <c r="G1185" s="3" t="s">
        <v>357</v>
      </c>
      <c r="H1185" s="3" t="str">
        <f t="shared" si="486"/>
        <v>153008</v>
      </c>
      <c r="I1185" s="13" t="s">
        <v>443</v>
      </c>
      <c r="J1185" s="13" t="s">
        <v>572</v>
      </c>
    </row>
    <row r="1186" spans="1:10" ht="15.75" x14ac:dyDescent="0.25">
      <c r="A1186" s="55" t="str">
        <f>'BoR4 Rollup'!B1186</f>
        <v>Total Personal Services</v>
      </c>
      <c r="B1186" s="94">
        <f>B1185+B1184+B1183</f>
        <v>0</v>
      </c>
      <c r="C1186" s="264">
        <f>C1185+C1184+C1183</f>
        <v>0</v>
      </c>
      <c r="D1186" s="264">
        <f>D1185+D1184+D1183</f>
        <v>0</v>
      </c>
      <c r="E1186" s="295">
        <f t="shared" ref="E1186:E1200" si="488">+D1186-C1186</f>
        <v>0</v>
      </c>
      <c r="F1186" s="76"/>
      <c r="G1186" s="3" t="s">
        <v>357</v>
      </c>
      <c r="H1186" s="3" t="str">
        <f t="shared" si="486"/>
        <v>153008</v>
      </c>
      <c r="I1186" s="13" t="s">
        <v>443</v>
      </c>
    </row>
    <row r="1187" spans="1:10" x14ac:dyDescent="0.2">
      <c r="A1187" s="54" t="str">
        <f>'BoR4 Rollup'!B1187</f>
        <v xml:space="preserve"> Travel</v>
      </c>
      <c r="B1187" s="93">
        <v>0</v>
      </c>
      <c r="C1187" s="245">
        <v>0</v>
      </c>
      <c r="D1187" s="245">
        <v>0</v>
      </c>
      <c r="E1187" s="294">
        <f t="shared" si="488"/>
        <v>0</v>
      </c>
      <c r="F1187" s="73"/>
      <c r="G1187" s="3" t="s">
        <v>357</v>
      </c>
      <c r="H1187" s="3" t="str">
        <f t="shared" si="486"/>
        <v>153008</v>
      </c>
      <c r="I1187" s="13" t="s">
        <v>443</v>
      </c>
      <c r="J1187" s="13" t="s">
        <v>573</v>
      </c>
    </row>
    <row r="1188" spans="1:10" x14ac:dyDescent="0.2">
      <c r="A1188" s="54" t="str">
        <f>'BoR4 Rollup'!B1188</f>
        <v xml:space="preserve"> Operating Services</v>
      </c>
      <c r="B1188" s="93">
        <v>0</v>
      </c>
      <c r="C1188" s="245">
        <v>0</v>
      </c>
      <c r="D1188" s="245">
        <v>0</v>
      </c>
      <c r="E1188" s="294">
        <f t="shared" si="488"/>
        <v>0</v>
      </c>
      <c r="F1188" s="73"/>
      <c r="G1188" s="3" t="s">
        <v>357</v>
      </c>
      <c r="H1188" s="3" t="str">
        <f t="shared" si="486"/>
        <v>153008</v>
      </c>
      <c r="I1188" s="13" t="s">
        <v>443</v>
      </c>
      <c r="J1188" s="13" t="s">
        <v>574</v>
      </c>
    </row>
    <row r="1189" spans="1:10" x14ac:dyDescent="0.2">
      <c r="A1189" s="54" t="str">
        <f>'BoR4 Rollup'!B1189</f>
        <v xml:space="preserve"> Supplies</v>
      </c>
      <c r="B1189" s="93">
        <v>0</v>
      </c>
      <c r="C1189" s="245">
        <v>0</v>
      </c>
      <c r="D1189" s="245">
        <v>0</v>
      </c>
      <c r="E1189" s="294">
        <f t="shared" si="488"/>
        <v>0</v>
      </c>
      <c r="F1189" s="73"/>
      <c r="G1189" s="3" t="s">
        <v>357</v>
      </c>
      <c r="H1189" s="3" t="str">
        <f t="shared" si="486"/>
        <v>153008</v>
      </c>
      <c r="I1189" s="13" t="s">
        <v>443</v>
      </c>
      <c r="J1189" s="13" t="s">
        <v>575</v>
      </c>
    </row>
    <row r="1190" spans="1:10" ht="15.75" x14ac:dyDescent="0.25">
      <c r="A1190" s="55" t="str">
        <f>'BoR4 Rollup'!B1190</f>
        <v>Total Operating Expenses</v>
      </c>
      <c r="B1190" s="95">
        <f>B1189+B1188+B1187</f>
        <v>0</v>
      </c>
      <c r="C1190" s="281">
        <f>C1189+C1188+C1187</f>
        <v>0</v>
      </c>
      <c r="D1190" s="281">
        <f>D1189+D1188+D1187</f>
        <v>0</v>
      </c>
      <c r="E1190" s="296">
        <f t="shared" si="488"/>
        <v>0</v>
      </c>
      <c r="F1190" s="77"/>
      <c r="G1190" s="3" t="s">
        <v>357</v>
      </c>
      <c r="H1190" s="3" t="str">
        <f t="shared" si="486"/>
        <v>153008</v>
      </c>
      <c r="I1190" s="13" t="s">
        <v>443</v>
      </c>
    </row>
    <row r="1191" spans="1:10" x14ac:dyDescent="0.2">
      <c r="A1191" s="54" t="str">
        <f>'BoR4 Rollup'!B1191</f>
        <v xml:space="preserve"> Professional Services</v>
      </c>
      <c r="B1191" s="93">
        <v>0</v>
      </c>
      <c r="C1191" s="245">
        <v>0</v>
      </c>
      <c r="D1191" s="245">
        <v>0</v>
      </c>
      <c r="E1191" s="294">
        <f t="shared" si="488"/>
        <v>0</v>
      </c>
      <c r="F1191" s="73"/>
      <c r="G1191" s="3" t="s">
        <v>357</v>
      </c>
      <c r="H1191" s="3" t="str">
        <f t="shared" si="486"/>
        <v>153008</v>
      </c>
      <c r="I1191" s="13" t="s">
        <v>443</v>
      </c>
      <c r="J1191" s="13" t="s">
        <v>576</v>
      </c>
    </row>
    <row r="1192" spans="1:10" x14ac:dyDescent="0.2">
      <c r="A1192" s="54" t="str">
        <f>'BoR4 Rollup'!B1192</f>
        <v xml:space="preserve"> Other Charges</v>
      </c>
      <c r="B1192" s="93">
        <v>0</v>
      </c>
      <c r="C1192" s="245">
        <v>0</v>
      </c>
      <c r="D1192" s="245">
        <v>0</v>
      </c>
      <c r="E1192" s="294">
        <f t="shared" si="488"/>
        <v>0</v>
      </c>
      <c r="F1192" s="73"/>
      <c r="G1192" s="3" t="s">
        <v>357</v>
      </c>
      <c r="H1192" s="3" t="str">
        <f t="shared" si="486"/>
        <v>153008</v>
      </c>
      <c r="I1192" s="13" t="s">
        <v>443</v>
      </c>
      <c r="J1192" s="13" t="s">
        <v>577</v>
      </c>
    </row>
    <row r="1193" spans="1:10" x14ac:dyDescent="0.2">
      <c r="A1193" s="54" t="str">
        <f>'BoR4 Rollup'!B1193</f>
        <v xml:space="preserve"> Debt Services</v>
      </c>
      <c r="B1193" s="93">
        <v>0</v>
      </c>
      <c r="C1193" s="245">
        <v>0</v>
      </c>
      <c r="D1193" s="245">
        <v>0</v>
      </c>
      <c r="E1193" s="294">
        <f t="shared" si="488"/>
        <v>0</v>
      </c>
      <c r="F1193" s="73"/>
      <c r="G1193" s="3" t="s">
        <v>357</v>
      </c>
      <c r="H1193" s="3" t="str">
        <f t="shared" si="486"/>
        <v>153008</v>
      </c>
      <c r="I1193" s="13" t="s">
        <v>443</v>
      </c>
    </row>
    <row r="1194" spans="1:10" x14ac:dyDescent="0.2">
      <c r="A1194" s="54" t="str">
        <f>'BoR4 Rollup'!B1194</f>
        <v xml:space="preserve"> Interagency Transfers</v>
      </c>
      <c r="B1194" s="93">
        <v>0</v>
      </c>
      <c r="C1194" s="245">
        <v>0</v>
      </c>
      <c r="D1194" s="245">
        <v>0</v>
      </c>
      <c r="E1194" s="294">
        <f t="shared" si="488"/>
        <v>0</v>
      </c>
      <c r="F1194" s="73"/>
      <c r="G1194" s="3" t="s">
        <v>357</v>
      </c>
      <c r="H1194" s="3" t="str">
        <f t="shared" si="486"/>
        <v>153008</v>
      </c>
      <c r="I1194" s="13" t="s">
        <v>443</v>
      </c>
      <c r="J1194" s="13" t="s">
        <v>578</v>
      </c>
    </row>
    <row r="1195" spans="1:10" ht="15.75" x14ac:dyDescent="0.25">
      <c r="A1195" s="55" t="str">
        <f>'BoR4 Rollup'!B1195</f>
        <v>Total Other Charges</v>
      </c>
      <c r="B1195" s="95">
        <f>B1194+B1193+B1192+B1191</f>
        <v>0</v>
      </c>
      <c r="C1195" s="281">
        <f>C1194+C1193+C1192+C1191</f>
        <v>0</v>
      </c>
      <c r="D1195" s="281">
        <f>D1194+D1193+D1192+D1191</f>
        <v>0</v>
      </c>
      <c r="E1195" s="296">
        <f t="shared" si="488"/>
        <v>0</v>
      </c>
      <c r="F1195" s="77"/>
      <c r="G1195" s="3" t="s">
        <v>357</v>
      </c>
      <c r="H1195" s="3" t="str">
        <f t="shared" si="486"/>
        <v>153008</v>
      </c>
      <c r="I1195" s="13" t="s">
        <v>443</v>
      </c>
    </row>
    <row r="1196" spans="1:10" x14ac:dyDescent="0.2">
      <c r="A1196" s="54" t="str">
        <f>'BoR4 Rollup'!B1196</f>
        <v xml:space="preserve"> General Acquisitions</v>
      </c>
      <c r="B1196" s="93">
        <v>0</v>
      </c>
      <c r="C1196" s="245">
        <v>0</v>
      </c>
      <c r="D1196" s="245">
        <v>0</v>
      </c>
      <c r="E1196" s="294">
        <f t="shared" si="488"/>
        <v>0</v>
      </c>
      <c r="F1196" s="73"/>
      <c r="G1196" s="3" t="s">
        <v>357</v>
      </c>
      <c r="H1196" s="3" t="str">
        <f t="shared" si="486"/>
        <v>153008</v>
      </c>
      <c r="I1196" s="13" t="s">
        <v>443</v>
      </c>
      <c r="J1196" s="13" t="s">
        <v>579</v>
      </c>
    </row>
    <row r="1197" spans="1:10" x14ac:dyDescent="0.2">
      <c r="A1197" s="54" t="str">
        <f>'BoR4 Rollup'!B1197</f>
        <v xml:space="preserve"> Library Acquisitions</v>
      </c>
      <c r="B1197" s="93">
        <v>0</v>
      </c>
      <c r="C1197" s="245">
        <v>0</v>
      </c>
      <c r="D1197" s="245">
        <v>0</v>
      </c>
      <c r="E1197" s="294">
        <f t="shared" si="488"/>
        <v>0</v>
      </c>
      <c r="F1197" s="73"/>
      <c r="G1197" s="3" t="s">
        <v>357</v>
      </c>
      <c r="H1197" s="3" t="str">
        <f t="shared" si="486"/>
        <v>153008</v>
      </c>
      <c r="I1197" s="13" t="s">
        <v>443</v>
      </c>
      <c r="J1197" s="13" t="s">
        <v>579</v>
      </c>
    </row>
    <row r="1198" spans="1:10" x14ac:dyDescent="0.2">
      <c r="A1198" s="54" t="str">
        <f>'BoR4 Rollup'!B1198</f>
        <v xml:space="preserve"> Major Repairs</v>
      </c>
      <c r="B1198" s="93">
        <v>0</v>
      </c>
      <c r="C1198" s="245">
        <v>0</v>
      </c>
      <c r="D1198" s="245">
        <v>0</v>
      </c>
      <c r="E1198" s="294">
        <f t="shared" si="488"/>
        <v>0</v>
      </c>
      <c r="F1198" s="73"/>
      <c r="G1198" s="3" t="s">
        <v>357</v>
      </c>
      <c r="H1198" s="3" t="str">
        <f t="shared" si="486"/>
        <v>153008</v>
      </c>
      <c r="I1198" s="13" t="s">
        <v>443</v>
      </c>
    </row>
    <row r="1199" spans="1:10" ht="15.75" x14ac:dyDescent="0.25">
      <c r="A1199" s="55" t="str">
        <f>'BoR4 Rollup'!B1199</f>
        <v>Total Acquisitions and Major Repairs</v>
      </c>
      <c r="B1199" s="95">
        <f>B1198+B1197+B1196</f>
        <v>0</v>
      </c>
      <c r="C1199" s="281">
        <f>C1198+C1197+C1196</f>
        <v>0</v>
      </c>
      <c r="D1199" s="281">
        <f>D1198+D1197+D1196</f>
        <v>0</v>
      </c>
      <c r="E1199" s="296">
        <f t="shared" si="488"/>
        <v>0</v>
      </c>
      <c r="F1199" s="77"/>
      <c r="G1199" s="3" t="s">
        <v>357</v>
      </c>
      <c r="H1199" s="3" t="str">
        <f t="shared" si="486"/>
        <v>153008</v>
      </c>
      <c r="I1199" s="13" t="s">
        <v>443</v>
      </c>
    </row>
    <row r="1200" spans="1:10" ht="15.75" x14ac:dyDescent="0.25">
      <c r="A1200" s="55" t="str">
        <f>'BoR4 Rollup'!B1200</f>
        <v>Function Total</v>
      </c>
      <c r="B1200" s="94">
        <f>B1199+B1195+B1190+B1186</f>
        <v>0</v>
      </c>
      <c r="C1200" s="264">
        <f>C1199+C1195+C1190+C1186</f>
        <v>0</v>
      </c>
      <c r="D1200" s="264">
        <f>D1199+D1195+D1190+D1186</f>
        <v>0</v>
      </c>
      <c r="E1200" s="297">
        <f t="shared" si="488"/>
        <v>0</v>
      </c>
      <c r="F1200" s="76"/>
      <c r="G1200" s="3" t="s">
        <v>357</v>
      </c>
      <c r="H1200" s="3" t="str">
        <f>RIGHT($A$1182,6)</f>
        <v>153008</v>
      </c>
      <c r="I1200" s="13" t="s">
        <v>443</v>
      </c>
    </row>
    <row r="1201" spans="1:10" ht="15.75" x14ac:dyDescent="0.25">
      <c r="A1201" s="254" t="str">
        <f>'BoR4 Rollup'!B1201</f>
        <v>Function:  Instruction</v>
      </c>
      <c r="B1201" s="255"/>
      <c r="C1201" s="256"/>
      <c r="D1201" s="256"/>
      <c r="E1201" s="257"/>
      <c r="F1201" s="72"/>
      <c r="G1201" s="3" t="s">
        <v>357</v>
      </c>
      <c r="H1201" s="3" t="str">
        <f t="shared" ref="H1201:H1220" si="489">RIGHT($A$1203,6)</f>
        <v>153009</v>
      </c>
      <c r="I1201" s="13" t="s">
        <v>444</v>
      </c>
    </row>
    <row r="1202" spans="1:10" ht="15.75" x14ac:dyDescent="0.25">
      <c r="A1202" s="106" t="str">
        <f>'BoR4 Rollup'!B1202</f>
        <v>Orgn:  Business-Office Systems Technology</v>
      </c>
      <c r="B1202" s="258" t="str">
        <f>+'BoR4 Rollup'!C1202</f>
        <v>Actual</v>
      </c>
      <c r="C1202" s="258" t="str">
        <f>+'BoR4 Rollup'!D1202</f>
        <v>Budgeted</v>
      </c>
      <c r="D1202" s="258" t="str">
        <f>+'BoR4 Rollup'!E1202</f>
        <v>Budgeted</v>
      </c>
      <c r="E1202" s="259" t="str">
        <f>'BoR4 Rollup'!F1181</f>
        <v>2024-2025 +/-</v>
      </c>
      <c r="F1202" s="74"/>
      <c r="G1202" s="3" t="s">
        <v>357</v>
      </c>
      <c r="H1202" s="3" t="str">
        <f t="shared" si="489"/>
        <v>153009</v>
      </c>
      <c r="I1202" s="13" t="s">
        <v>444</v>
      </c>
    </row>
    <row r="1203" spans="1:10" ht="15.75" x14ac:dyDescent="0.25">
      <c r="A1203" s="248" t="str">
        <f>'BoR4 Rollup'!B1203</f>
        <v>Organization ID:  153009</v>
      </c>
      <c r="B1203" s="249" t="str">
        <f>'BoR4 Rollup'!$C$6</f>
        <v>2024-2025</v>
      </c>
      <c r="C1203" s="147" t="str">
        <f>'BoR4 Rollup'!$D$6</f>
        <v>2024-2025</v>
      </c>
      <c r="D1203" s="249" t="str">
        <f>'BoR4 Rollup'!$E$6</f>
        <v>2025-2026</v>
      </c>
      <c r="E1203" s="250" t="str">
        <f>'BoR4 Rollup'!$F$6</f>
        <v>2025-2026</v>
      </c>
      <c r="F1203" s="74"/>
      <c r="G1203" s="3" t="s">
        <v>357</v>
      </c>
      <c r="H1203" s="3" t="str">
        <f t="shared" si="489"/>
        <v>153009</v>
      </c>
      <c r="I1203" s="13" t="s">
        <v>444</v>
      </c>
    </row>
    <row r="1204" spans="1:10" x14ac:dyDescent="0.2">
      <c r="A1204" s="54" t="str">
        <f>'BoR4 Rollup'!B1204</f>
        <v xml:space="preserve">  Salaries</v>
      </c>
      <c r="B1204" s="93">
        <v>0</v>
      </c>
      <c r="C1204" s="245">
        <v>0</v>
      </c>
      <c r="D1204" s="245">
        <v>0</v>
      </c>
      <c r="E1204" s="294">
        <f t="shared" ref="E1204:E1206" si="490">+D1204-C1204</f>
        <v>0</v>
      </c>
      <c r="F1204" s="73"/>
      <c r="G1204" s="3" t="s">
        <v>357</v>
      </c>
      <c r="H1204" s="3" t="str">
        <f t="shared" si="489"/>
        <v>153009</v>
      </c>
      <c r="I1204" s="13" t="s">
        <v>444</v>
      </c>
      <c r="J1204" s="13" t="s">
        <v>570</v>
      </c>
    </row>
    <row r="1205" spans="1:10" x14ac:dyDescent="0.2">
      <c r="A1205" s="54" t="str">
        <f>'BoR4 Rollup'!B1205</f>
        <v xml:space="preserve">  Other Compensation</v>
      </c>
      <c r="B1205" s="93">
        <v>0</v>
      </c>
      <c r="C1205" s="245">
        <v>0</v>
      </c>
      <c r="D1205" s="245">
        <v>0</v>
      </c>
      <c r="E1205" s="294">
        <f t="shared" si="490"/>
        <v>0</v>
      </c>
      <c r="F1205" s="73"/>
      <c r="G1205" s="3" t="s">
        <v>357</v>
      </c>
      <c r="H1205" s="3" t="str">
        <f t="shared" si="489"/>
        <v>153009</v>
      </c>
      <c r="I1205" s="13" t="s">
        <v>444</v>
      </c>
    </row>
    <row r="1206" spans="1:10" x14ac:dyDescent="0.2">
      <c r="A1206" s="54" t="str">
        <f>'BoR4 Rollup'!B1206</f>
        <v xml:space="preserve">  Related Benefits</v>
      </c>
      <c r="B1206" s="93">
        <v>0</v>
      </c>
      <c r="C1206" s="245">
        <v>0</v>
      </c>
      <c r="D1206" s="245">
        <v>0</v>
      </c>
      <c r="E1206" s="294">
        <f t="shared" si="490"/>
        <v>0</v>
      </c>
      <c r="F1206" s="73"/>
      <c r="G1206" s="3" t="s">
        <v>357</v>
      </c>
      <c r="H1206" s="3" t="str">
        <f t="shared" si="489"/>
        <v>153009</v>
      </c>
      <c r="I1206" s="13" t="s">
        <v>444</v>
      </c>
      <c r="J1206" s="13" t="s">
        <v>572</v>
      </c>
    </row>
    <row r="1207" spans="1:10" ht="15.75" x14ac:dyDescent="0.25">
      <c r="A1207" s="55" t="str">
        <f>'BoR4 Rollup'!B1207</f>
        <v>Total Personal Services</v>
      </c>
      <c r="B1207" s="94">
        <f>B1206+B1205+B1204</f>
        <v>0</v>
      </c>
      <c r="C1207" s="264">
        <f>C1206+C1205+C1204</f>
        <v>0</v>
      </c>
      <c r="D1207" s="264">
        <f>D1206+D1205+D1204</f>
        <v>0</v>
      </c>
      <c r="E1207" s="295">
        <f t="shared" ref="E1207:E1221" si="491">+D1207-C1207</f>
        <v>0</v>
      </c>
      <c r="F1207" s="76"/>
      <c r="G1207" s="3" t="s">
        <v>357</v>
      </c>
      <c r="H1207" s="3" t="str">
        <f t="shared" si="489"/>
        <v>153009</v>
      </c>
      <c r="I1207" s="13" t="s">
        <v>444</v>
      </c>
    </row>
    <row r="1208" spans="1:10" x14ac:dyDescent="0.2">
      <c r="A1208" s="54" t="str">
        <f>'BoR4 Rollup'!B1208</f>
        <v xml:space="preserve"> Travel</v>
      </c>
      <c r="B1208" s="93">
        <v>0</v>
      </c>
      <c r="C1208" s="245">
        <v>0</v>
      </c>
      <c r="D1208" s="245">
        <v>0</v>
      </c>
      <c r="E1208" s="294">
        <f t="shared" si="491"/>
        <v>0</v>
      </c>
      <c r="F1208" s="73"/>
      <c r="G1208" s="3" t="s">
        <v>357</v>
      </c>
      <c r="H1208" s="3" t="str">
        <f t="shared" si="489"/>
        <v>153009</v>
      </c>
      <c r="I1208" s="13" t="s">
        <v>444</v>
      </c>
      <c r="J1208" s="13" t="s">
        <v>573</v>
      </c>
    </row>
    <row r="1209" spans="1:10" x14ac:dyDescent="0.2">
      <c r="A1209" s="54" t="str">
        <f>'BoR4 Rollup'!B1209</f>
        <v xml:space="preserve"> Operating Services</v>
      </c>
      <c r="B1209" s="93">
        <v>0</v>
      </c>
      <c r="C1209" s="245">
        <v>0</v>
      </c>
      <c r="D1209" s="245">
        <v>0</v>
      </c>
      <c r="E1209" s="294">
        <f t="shared" si="491"/>
        <v>0</v>
      </c>
      <c r="F1209" s="73"/>
      <c r="G1209" s="3" t="s">
        <v>357</v>
      </c>
      <c r="H1209" s="3" t="str">
        <f t="shared" si="489"/>
        <v>153009</v>
      </c>
      <c r="I1209" s="13" t="s">
        <v>444</v>
      </c>
      <c r="J1209" s="13" t="s">
        <v>574</v>
      </c>
    </row>
    <row r="1210" spans="1:10" x14ac:dyDescent="0.2">
      <c r="A1210" s="54" t="str">
        <f>'BoR4 Rollup'!B1210</f>
        <v xml:space="preserve"> Supplies</v>
      </c>
      <c r="B1210" s="93">
        <v>0</v>
      </c>
      <c r="C1210" s="245">
        <v>0</v>
      </c>
      <c r="D1210" s="245">
        <v>0</v>
      </c>
      <c r="E1210" s="294">
        <f t="shared" si="491"/>
        <v>0</v>
      </c>
      <c r="F1210" s="73"/>
      <c r="G1210" s="3" t="s">
        <v>357</v>
      </c>
      <c r="H1210" s="3" t="str">
        <f t="shared" si="489"/>
        <v>153009</v>
      </c>
      <c r="I1210" s="13" t="s">
        <v>444</v>
      </c>
      <c r="J1210" s="13" t="s">
        <v>575</v>
      </c>
    </row>
    <row r="1211" spans="1:10" ht="15.75" x14ac:dyDescent="0.25">
      <c r="A1211" s="55" t="str">
        <f>'BoR4 Rollup'!B1211</f>
        <v>Total Operating Expenses</v>
      </c>
      <c r="B1211" s="95">
        <f>B1210+B1209+B1208</f>
        <v>0</v>
      </c>
      <c r="C1211" s="281">
        <f>C1210+C1209+C1208</f>
        <v>0</v>
      </c>
      <c r="D1211" s="281">
        <f>D1210+D1209+D1208</f>
        <v>0</v>
      </c>
      <c r="E1211" s="296">
        <f t="shared" si="491"/>
        <v>0</v>
      </c>
      <c r="F1211" s="77"/>
      <c r="G1211" s="3" t="s">
        <v>357</v>
      </c>
      <c r="H1211" s="3" t="str">
        <f t="shared" si="489"/>
        <v>153009</v>
      </c>
      <c r="I1211" s="13" t="s">
        <v>444</v>
      </c>
    </row>
    <row r="1212" spans="1:10" x14ac:dyDescent="0.2">
      <c r="A1212" s="54" t="str">
        <f>'BoR4 Rollup'!B1212</f>
        <v xml:space="preserve"> Professional Services</v>
      </c>
      <c r="B1212" s="93">
        <v>0</v>
      </c>
      <c r="C1212" s="245">
        <v>0</v>
      </c>
      <c r="D1212" s="245">
        <v>0</v>
      </c>
      <c r="E1212" s="294">
        <f t="shared" si="491"/>
        <v>0</v>
      </c>
      <c r="F1212" s="73"/>
      <c r="G1212" s="3" t="s">
        <v>357</v>
      </c>
      <c r="H1212" s="3" t="str">
        <f t="shared" si="489"/>
        <v>153009</v>
      </c>
      <c r="I1212" s="13" t="s">
        <v>444</v>
      </c>
      <c r="J1212" s="13" t="s">
        <v>576</v>
      </c>
    </row>
    <row r="1213" spans="1:10" x14ac:dyDescent="0.2">
      <c r="A1213" s="54" t="str">
        <f>'BoR4 Rollup'!B1213</f>
        <v xml:space="preserve"> Other Charges</v>
      </c>
      <c r="B1213" s="93">
        <v>0</v>
      </c>
      <c r="C1213" s="245">
        <v>0</v>
      </c>
      <c r="D1213" s="245">
        <v>0</v>
      </c>
      <c r="E1213" s="294">
        <f t="shared" si="491"/>
        <v>0</v>
      </c>
      <c r="F1213" s="73"/>
      <c r="G1213" s="3" t="s">
        <v>357</v>
      </c>
      <c r="H1213" s="3" t="str">
        <f t="shared" si="489"/>
        <v>153009</v>
      </c>
      <c r="I1213" s="13" t="s">
        <v>444</v>
      </c>
      <c r="J1213" s="13" t="s">
        <v>577</v>
      </c>
    </row>
    <row r="1214" spans="1:10" x14ac:dyDescent="0.2">
      <c r="A1214" s="54" t="str">
        <f>'BoR4 Rollup'!B1214</f>
        <v xml:space="preserve"> Debt Services</v>
      </c>
      <c r="B1214" s="93">
        <v>0</v>
      </c>
      <c r="C1214" s="245">
        <v>0</v>
      </c>
      <c r="D1214" s="245">
        <v>0</v>
      </c>
      <c r="E1214" s="294">
        <f t="shared" si="491"/>
        <v>0</v>
      </c>
      <c r="F1214" s="73"/>
      <c r="G1214" s="3" t="s">
        <v>357</v>
      </c>
      <c r="H1214" s="3" t="str">
        <f t="shared" si="489"/>
        <v>153009</v>
      </c>
      <c r="I1214" s="13" t="s">
        <v>444</v>
      </c>
    </row>
    <row r="1215" spans="1:10" x14ac:dyDescent="0.2">
      <c r="A1215" s="54" t="str">
        <f>'BoR4 Rollup'!B1215</f>
        <v xml:space="preserve"> Interagency Transfers</v>
      </c>
      <c r="B1215" s="93">
        <v>0</v>
      </c>
      <c r="C1215" s="245">
        <v>0</v>
      </c>
      <c r="D1215" s="245">
        <v>0</v>
      </c>
      <c r="E1215" s="294">
        <f t="shared" si="491"/>
        <v>0</v>
      </c>
      <c r="F1215" s="73"/>
      <c r="G1215" s="3" t="s">
        <v>357</v>
      </c>
      <c r="H1215" s="3" t="str">
        <f t="shared" si="489"/>
        <v>153009</v>
      </c>
      <c r="I1215" s="13" t="s">
        <v>444</v>
      </c>
      <c r="J1215" s="13" t="s">
        <v>578</v>
      </c>
    </row>
    <row r="1216" spans="1:10" ht="15.75" x14ac:dyDescent="0.25">
      <c r="A1216" s="55" t="str">
        <f>'BoR4 Rollup'!B1216</f>
        <v>Total Other Charges</v>
      </c>
      <c r="B1216" s="95">
        <f>B1215+B1214+B1213+B1212</f>
        <v>0</v>
      </c>
      <c r="C1216" s="281">
        <f>C1215+C1214+C1213+C1212</f>
        <v>0</v>
      </c>
      <c r="D1216" s="281">
        <f>D1215+D1214+D1213+D1212</f>
        <v>0</v>
      </c>
      <c r="E1216" s="296">
        <f t="shared" si="491"/>
        <v>0</v>
      </c>
      <c r="F1216" s="77"/>
      <c r="G1216" s="3" t="s">
        <v>357</v>
      </c>
      <c r="H1216" s="3" t="str">
        <f t="shared" si="489"/>
        <v>153009</v>
      </c>
      <c r="I1216" s="13" t="s">
        <v>444</v>
      </c>
    </row>
    <row r="1217" spans="1:10" x14ac:dyDescent="0.2">
      <c r="A1217" s="54" t="str">
        <f>'BoR4 Rollup'!B1217</f>
        <v xml:space="preserve"> General Acquisitions</v>
      </c>
      <c r="B1217" s="93">
        <v>0</v>
      </c>
      <c r="C1217" s="245">
        <v>0</v>
      </c>
      <c r="D1217" s="245">
        <v>0</v>
      </c>
      <c r="E1217" s="294">
        <f t="shared" si="491"/>
        <v>0</v>
      </c>
      <c r="F1217" s="73"/>
      <c r="G1217" s="3" t="s">
        <v>357</v>
      </c>
      <c r="H1217" s="3" t="str">
        <f t="shared" si="489"/>
        <v>153009</v>
      </c>
      <c r="I1217" s="13" t="s">
        <v>444</v>
      </c>
      <c r="J1217" s="13" t="s">
        <v>579</v>
      </c>
    </row>
    <row r="1218" spans="1:10" x14ac:dyDescent="0.2">
      <c r="A1218" s="54" t="str">
        <f>'BoR4 Rollup'!B1218</f>
        <v xml:space="preserve"> Library Acquisitions</v>
      </c>
      <c r="B1218" s="93">
        <v>0</v>
      </c>
      <c r="C1218" s="245">
        <v>0</v>
      </c>
      <c r="D1218" s="245">
        <v>0</v>
      </c>
      <c r="E1218" s="294">
        <f t="shared" si="491"/>
        <v>0</v>
      </c>
      <c r="F1218" s="73"/>
      <c r="G1218" s="3" t="s">
        <v>357</v>
      </c>
      <c r="H1218" s="3" t="str">
        <f t="shared" si="489"/>
        <v>153009</v>
      </c>
      <c r="I1218" s="13" t="s">
        <v>444</v>
      </c>
      <c r="J1218" s="13" t="s">
        <v>579</v>
      </c>
    </row>
    <row r="1219" spans="1:10" x14ac:dyDescent="0.2">
      <c r="A1219" s="54" t="str">
        <f>'BoR4 Rollup'!B1219</f>
        <v xml:space="preserve"> Major Repairs</v>
      </c>
      <c r="B1219" s="93">
        <v>0</v>
      </c>
      <c r="C1219" s="245">
        <v>0</v>
      </c>
      <c r="D1219" s="245">
        <v>0</v>
      </c>
      <c r="E1219" s="294">
        <f t="shared" si="491"/>
        <v>0</v>
      </c>
      <c r="F1219" s="73"/>
      <c r="G1219" s="3" t="s">
        <v>357</v>
      </c>
      <c r="H1219" s="3" t="str">
        <f t="shared" si="489"/>
        <v>153009</v>
      </c>
      <c r="I1219" s="13" t="s">
        <v>444</v>
      </c>
    </row>
    <row r="1220" spans="1:10" ht="15.75" x14ac:dyDescent="0.25">
      <c r="A1220" s="55" t="str">
        <f>'BoR4 Rollup'!B1220</f>
        <v>Total Acquisitions and Major Repairs</v>
      </c>
      <c r="B1220" s="95">
        <f>B1219+B1218+B1217</f>
        <v>0</v>
      </c>
      <c r="C1220" s="281">
        <f>C1219+C1218+C1217</f>
        <v>0</v>
      </c>
      <c r="D1220" s="281">
        <f>D1219+D1218+D1217</f>
        <v>0</v>
      </c>
      <c r="E1220" s="296">
        <f t="shared" si="491"/>
        <v>0</v>
      </c>
      <c r="F1220" s="77"/>
      <c r="G1220" s="3" t="s">
        <v>357</v>
      </c>
      <c r="H1220" s="3" t="str">
        <f t="shared" si="489"/>
        <v>153009</v>
      </c>
      <c r="I1220" s="13" t="s">
        <v>444</v>
      </c>
    </row>
    <row r="1221" spans="1:10" ht="15.75" x14ac:dyDescent="0.25">
      <c r="A1221" s="55" t="str">
        <f>'BoR4 Rollup'!B1221</f>
        <v>Function Total</v>
      </c>
      <c r="B1221" s="94">
        <f>B1220+B1216+B1211+B1207</f>
        <v>0</v>
      </c>
      <c r="C1221" s="264">
        <f>C1220+C1216+C1211+C1207</f>
        <v>0</v>
      </c>
      <c r="D1221" s="264">
        <f>D1220+D1216+D1211+D1207</f>
        <v>0</v>
      </c>
      <c r="E1221" s="297">
        <f t="shared" si="491"/>
        <v>0</v>
      </c>
      <c r="F1221" s="76"/>
      <c r="G1221" s="3" t="s">
        <v>357</v>
      </c>
      <c r="H1221" s="3" t="str">
        <f>RIGHT($A$1203,6)</f>
        <v>153009</v>
      </c>
      <c r="I1221" s="13" t="s">
        <v>444</v>
      </c>
    </row>
    <row r="1222" spans="1:10" ht="15.75" x14ac:dyDescent="0.25">
      <c r="A1222" s="254" t="str">
        <f>'BoR4 Rollup'!B1222</f>
        <v>Function:  Instruction</v>
      </c>
      <c r="B1222" s="255"/>
      <c r="C1222" s="256"/>
      <c r="D1222" s="256"/>
      <c r="E1222" s="257"/>
      <c r="F1222" s="72"/>
      <c r="G1222" s="3" t="s">
        <v>356</v>
      </c>
      <c r="H1222" s="3" t="str">
        <f t="shared" ref="H1222:H1241" si="492">RIGHT($A$1224,6)</f>
        <v>153010</v>
      </c>
      <c r="I1222" s="13" t="s">
        <v>445</v>
      </c>
    </row>
    <row r="1223" spans="1:10" ht="15.75" x14ac:dyDescent="0.25">
      <c r="A1223" s="106" t="str">
        <f>'BoR4 Rollup'!B1223</f>
        <v>Orgn:  Business-Office Technology</v>
      </c>
      <c r="B1223" s="258" t="str">
        <f>+'BoR4 Rollup'!C1223</f>
        <v>Actual</v>
      </c>
      <c r="C1223" s="258" t="str">
        <f>+'BoR4 Rollup'!D1223</f>
        <v>Budgeted</v>
      </c>
      <c r="D1223" s="258" t="str">
        <f>+'BoR4 Rollup'!E1223</f>
        <v>Budgeted</v>
      </c>
      <c r="E1223" s="259" t="str">
        <f>'BoR4 Rollup'!F1202</f>
        <v>2024-2025 +/-</v>
      </c>
      <c r="F1223" s="78"/>
      <c r="G1223" s="3" t="s">
        <v>356</v>
      </c>
      <c r="H1223" s="3" t="str">
        <f t="shared" si="492"/>
        <v>153010</v>
      </c>
      <c r="I1223" s="13" t="s">
        <v>445</v>
      </c>
    </row>
    <row r="1224" spans="1:10" ht="15.75" x14ac:dyDescent="0.25">
      <c r="A1224" s="248" t="str">
        <f>'BoR4 Rollup'!B1224</f>
        <v>Organization ID:  153010</v>
      </c>
      <c r="B1224" s="249" t="str">
        <f>'BoR4 Rollup'!$C$6</f>
        <v>2024-2025</v>
      </c>
      <c r="C1224" s="147" t="str">
        <f>'BoR4 Rollup'!$D$6</f>
        <v>2024-2025</v>
      </c>
      <c r="D1224" s="249" t="str">
        <f>'BoR4 Rollup'!$E$6</f>
        <v>2025-2026</v>
      </c>
      <c r="E1224" s="250" t="str">
        <f>'BoR4 Rollup'!$F$6</f>
        <v>2025-2026</v>
      </c>
      <c r="F1224" s="78"/>
      <c r="G1224" s="3" t="s">
        <v>356</v>
      </c>
      <c r="H1224" s="3" t="str">
        <f t="shared" si="492"/>
        <v>153010</v>
      </c>
      <c r="I1224" s="13" t="s">
        <v>445</v>
      </c>
    </row>
    <row r="1225" spans="1:10" x14ac:dyDescent="0.2">
      <c r="A1225" s="54" t="str">
        <f>'BoR4 Rollup'!B1225</f>
        <v xml:space="preserve">  Salaries</v>
      </c>
      <c r="B1225" s="93">
        <v>0</v>
      </c>
      <c r="C1225" s="245">
        <v>0</v>
      </c>
      <c r="D1225" s="245">
        <v>0</v>
      </c>
      <c r="E1225" s="294">
        <f t="shared" ref="E1225:E1226" si="493">+D1225-C1225</f>
        <v>0</v>
      </c>
      <c r="F1225" s="73"/>
      <c r="G1225" s="3" t="s">
        <v>356</v>
      </c>
      <c r="H1225" s="3" t="str">
        <f t="shared" si="492"/>
        <v>153010</v>
      </c>
      <c r="I1225" s="13" t="s">
        <v>445</v>
      </c>
      <c r="J1225" s="13" t="s">
        <v>570</v>
      </c>
    </row>
    <row r="1226" spans="1:10" x14ac:dyDescent="0.2">
      <c r="A1226" s="54" t="str">
        <f>'BoR4 Rollup'!B1226</f>
        <v xml:space="preserve">  Other Compensation</v>
      </c>
      <c r="B1226" s="93">
        <v>0</v>
      </c>
      <c r="C1226" s="245">
        <v>0</v>
      </c>
      <c r="D1226" s="245">
        <v>0</v>
      </c>
      <c r="E1226" s="294">
        <f t="shared" si="493"/>
        <v>0</v>
      </c>
      <c r="F1226" s="73"/>
      <c r="G1226" s="3" t="s">
        <v>356</v>
      </c>
      <c r="H1226" s="3" t="str">
        <f t="shared" si="492"/>
        <v>153010</v>
      </c>
      <c r="I1226" s="13" t="s">
        <v>445</v>
      </c>
    </row>
    <row r="1227" spans="1:10" x14ac:dyDescent="0.2">
      <c r="A1227" s="54" t="str">
        <f>'BoR4 Rollup'!B1227</f>
        <v xml:space="preserve">  Related Benefits</v>
      </c>
      <c r="B1227" s="93">
        <v>9522</v>
      </c>
      <c r="C1227" s="245">
        <v>9522</v>
      </c>
      <c r="D1227" s="245">
        <v>10245</v>
      </c>
      <c r="E1227" s="294">
        <f t="shared" ref="E1227:E1242" si="494">+D1227-C1227</f>
        <v>723</v>
      </c>
      <c r="F1227" s="73"/>
      <c r="G1227" s="3" t="s">
        <v>356</v>
      </c>
      <c r="H1227" s="3" t="str">
        <f t="shared" si="492"/>
        <v>153010</v>
      </c>
      <c r="I1227" s="13" t="s">
        <v>445</v>
      </c>
      <c r="J1227" s="13" t="s">
        <v>572</v>
      </c>
    </row>
    <row r="1228" spans="1:10" ht="15.75" x14ac:dyDescent="0.25">
      <c r="A1228" s="55" t="str">
        <f>'BoR4 Rollup'!B1228</f>
        <v>Total Personal Services</v>
      </c>
      <c r="B1228" s="94">
        <f t="shared" ref="B1228" si="495">B1227+B1226+B1225</f>
        <v>9522</v>
      </c>
      <c r="C1228" s="264">
        <f t="shared" ref="C1228:D1228" si="496">C1227+C1226+C1225</f>
        <v>9522</v>
      </c>
      <c r="D1228" s="264">
        <f t="shared" si="496"/>
        <v>10245</v>
      </c>
      <c r="E1228" s="295">
        <f t="shared" si="494"/>
        <v>723</v>
      </c>
      <c r="F1228" s="76"/>
      <c r="G1228" s="3" t="s">
        <v>355</v>
      </c>
      <c r="H1228" s="3" t="str">
        <f t="shared" si="492"/>
        <v>153010</v>
      </c>
      <c r="I1228" s="13" t="s">
        <v>445</v>
      </c>
    </row>
    <row r="1229" spans="1:10" x14ac:dyDescent="0.2">
      <c r="A1229" s="54" t="str">
        <f>'BoR4 Rollup'!B1229</f>
        <v xml:space="preserve"> Travel</v>
      </c>
      <c r="B1229" s="93">
        <v>0</v>
      </c>
      <c r="C1229" s="245">
        <v>0</v>
      </c>
      <c r="D1229" s="245">
        <v>0</v>
      </c>
      <c r="E1229" s="294">
        <f t="shared" si="494"/>
        <v>0</v>
      </c>
      <c r="F1229" s="73"/>
      <c r="G1229" s="3" t="s">
        <v>356</v>
      </c>
      <c r="H1229" s="3" t="str">
        <f t="shared" si="492"/>
        <v>153010</v>
      </c>
      <c r="I1229" s="13" t="s">
        <v>445</v>
      </c>
      <c r="J1229" s="13" t="s">
        <v>573</v>
      </c>
    </row>
    <row r="1230" spans="1:10" x14ac:dyDescent="0.2">
      <c r="A1230" s="54" t="str">
        <f>'BoR4 Rollup'!B1230</f>
        <v xml:space="preserve"> Operating Services</v>
      </c>
      <c r="B1230" s="93">
        <v>0</v>
      </c>
      <c r="C1230" s="245">
        <v>0</v>
      </c>
      <c r="D1230" s="245">
        <v>0</v>
      </c>
      <c r="E1230" s="294">
        <f t="shared" si="494"/>
        <v>0</v>
      </c>
      <c r="F1230" s="73"/>
      <c r="G1230" s="3" t="s">
        <v>356</v>
      </c>
      <c r="H1230" s="3" t="str">
        <f t="shared" si="492"/>
        <v>153010</v>
      </c>
      <c r="I1230" s="13" t="s">
        <v>445</v>
      </c>
      <c r="J1230" s="13" t="s">
        <v>574</v>
      </c>
    </row>
    <row r="1231" spans="1:10" x14ac:dyDescent="0.2">
      <c r="A1231" s="54" t="str">
        <f>'BoR4 Rollup'!B1231</f>
        <v xml:space="preserve"> Supplies</v>
      </c>
      <c r="B1231" s="93">
        <v>0</v>
      </c>
      <c r="C1231" s="245">
        <v>0</v>
      </c>
      <c r="D1231" s="245">
        <v>0</v>
      </c>
      <c r="E1231" s="294">
        <f t="shared" si="494"/>
        <v>0</v>
      </c>
      <c r="F1231" s="73"/>
      <c r="G1231" s="3" t="s">
        <v>356</v>
      </c>
      <c r="H1231" s="3" t="str">
        <f t="shared" si="492"/>
        <v>153010</v>
      </c>
      <c r="I1231" s="13" t="s">
        <v>445</v>
      </c>
      <c r="J1231" s="13" t="s">
        <v>575</v>
      </c>
    </row>
    <row r="1232" spans="1:10" ht="15.75" x14ac:dyDescent="0.25">
      <c r="A1232" s="55" t="str">
        <f>'BoR4 Rollup'!B1232</f>
        <v>Total Operating Expenses</v>
      </c>
      <c r="B1232" s="95">
        <f t="shared" ref="B1232" si="497">B1231+B1230+B1229</f>
        <v>0</v>
      </c>
      <c r="C1232" s="281">
        <f t="shared" ref="C1232:D1232" si="498">C1231+C1230+C1229</f>
        <v>0</v>
      </c>
      <c r="D1232" s="281">
        <f t="shared" si="498"/>
        <v>0</v>
      </c>
      <c r="E1232" s="296">
        <f t="shared" si="494"/>
        <v>0</v>
      </c>
      <c r="F1232" s="77"/>
      <c r="G1232" s="3" t="s">
        <v>355</v>
      </c>
      <c r="H1232" s="3" t="str">
        <f t="shared" si="492"/>
        <v>153010</v>
      </c>
      <c r="I1232" s="13" t="s">
        <v>445</v>
      </c>
    </row>
    <row r="1233" spans="1:10" x14ac:dyDescent="0.2">
      <c r="A1233" s="54" t="str">
        <f>'BoR4 Rollup'!B1233</f>
        <v xml:space="preserve"> Professional Services</v>
      </c>
      <c r="B1233" s="93">
        <v>0</v>
      </c>
      <c r="C1233" s="245">
        <v>0</v>
      </c>
      <c r="D1233" s="245">
        <v>0</v>
      </c>
      <c r="E1233" s="294">
        <f t="shared" si="494"/>
        <v>0</v>
      </c>
      <c r="F1233" s="73"/>
      <c r="G1233" s="3" t="s">
        <v>356</v>
      </c>
      <c r="H1233" s="3" t="str">
        <f t="shared" si="492"/>
        <v>153010</v>
      </c>
      <c r="I1233" s="13" t="s">
        <v>445</v>
      </c>
      <c r="J1233" s="13" t="s">
        <v>576</v>
      </c>
    </row>
    <row r="1234" spans="1:10" x14ac:dyDescent="0.2">
      <c r="A1234" s="54" t="str">
        <f>'BoR4 Rollup'!B1234</f>
        <v xml:space="preserve"> Other Charges</v>
      </c>
      <c r="B1234" s="93">
        <v>0</v>
      </c>
      <c r="C1234" s="245">
        <v>0</v>
      </c>
      <c r="D1234" s="245">
        <v>0</v>
      </c>
      <c r="E1234" s="294">
        <f t="shared" si="494"/>
        <v>0</v>
      </c>
      <c r="F1234" s="73"/>
      <c r="G1234" s="3" t="s">
        <v>356</v>
      </c>
      <c r="H1234" s="3" t="str">
        <f t="shared" si="492"/>
        <v>153010</v>
      </c>
      <c r="I1234" s="13" t="s">
        <v>445</v>
      </c>
      <c r="J1234" s="13" t="s">
        <v>577</v>
      </c>
    </row>
    <row r="1235" spans="1:10" x14ac:dyDescent="0.2">
      <c r="A1235" s="54" t="str">
        <f>'BoR4 Rollup'!B1235</f>
        <v xml:space="preserve"> Debt Services</v>
      </c>
      <c r="B1235" s="93">
        <v>0</v>
      </c>
      <c r="C1235" s="245">
        <v>0</v>
      </c>
      <c r="D1235" s="245">
        <v>0</v>
      </c>
      <c r="E1235" s="294">
        <f t="shared" si="494"/>
        <v>0</v>
      </c>
      <c r="F1235" s="73"/>
      <c r="G1235" s="3" t="s">
        <v>356</v>
      </c>
      <c r="H1235" s="3" t="str">
        <f t="shared" si="492"/>
        <v>153010</v>
      </c>
      <c r="I1235" s="13" t="s">
        <v>445</v>
      </c>
    </row>
    <row r="1236" spans="1:10" x14ac:dyDescent="0.2">
      <c r="A1236" s="54" t="str">
        <f>'BoR4 Rollup'!B1236</f>
        <v xml:space="preserve"> Interagency Transfers</v>
      </c>
      <c r="B1236" s="93">
        <v>0</v>
      </c>
      <c r="C1236" s="245">
        <v>0</v>
      </c>
      <c r="D1236" s="245">
        <v>0</v>
      </c>
      <c r="E1236" s="294">
        <f t="shared" si="494"/>
        <v>0</v>
      </c>
      <c r="F1236" s="73"/>
      <c r="G1236" s="3" t="s">
        <v>356</v>
      </c>
      <c r="H1236" s="3" t="str">
        <f t="shared" si="492"/>
        <v>153010</v>
      </c>
      <c r="I1236" s="13" t="s">
        <v>445</v>
      </c>
      <c r="J1236" s="13" t="s">
        <v>578</v>
      </c>
    </row>
    <row r="1237" spans="1:10" ht="15.75" x14ac:dyDescent="0.25">
      <c r="A1237" s="55" t="str">
        <f>'BoR4 Rollup'!B1237</f>
        <v>Total Other Charges</v>
      </c>
      <c r="B1237" s="95">
        <f t="shared" ref="B1237" si="499">B1236+B1235+B1234+B1233</f>
        <v>0</v>
      </c>
      <c r="C1237" s="281">
        <f t="shared" ref="C1237:D1237" si="500">C1236+C1235+C1234+C1233</f>
        <v>0</v>
      </c>
      <c r="D1237" s="281">
        <f t="shared" si="500"/>
        <v>0</v>
      </c>
      <c r="E1237" s="296">
        <f t="shared" si="494"/>
        <v>0</v>
      </c>
      <c r="F1237" s="77"/>
      <c r="G1237" s="3" t="s">
        <v>355</v>
      </c>
      <c r="H1237" s="3" t="str">
        <f t="shared" si="492"/>
        <v>153010</v>
      </c>
      <c r="I1237" s="13" t="s">
        <v>445</v>
      </c>
    </row>
    <row r="1238" spans="1:10" x14ac:dyDescent="0.2">
      <c r="A1238" s="54" t="str">
        <f>'BoR4 Rollup'!B1238</f>
        <v xml:space="preserve"> General Acquisitions</v>
      </c>
      <c r="B1238" s="93">
        <v>0</v>
      </c>
      <c r="C1238" s="245">
        <v>0</v>
      </c>
      <c r="D1238" s="245">
        <v>0</v>
      </c>
      <c r="E1238" s="294">
        <f t="shared" si="494"/>
        <v>0</v>
      </c>
      <c r="F1238" s="73"/>
      <c r="G1238" s="3" t="s">
        <v>356</v>
      </c>
      <c r="H1238" s="3" t="str">
        <f t="shared" si="492"/>
        <v>153010</v>
      </c>
      <c r="I1238" s="13" t="s">
        <v>445</v>
      </c>
      <c r="J1238" s="13" t="s">
        <v>579</v>
      </c>
    </row>
    <row r="1239" spans="1:10" x14ac:dyDescent="0.2">
      <c r="A1239" s="54" t="str">
        <f>'BoR4 Rollup'!B1239</f>
        <v xml:space="preserve"> Library Acquisitions</v>
      </c>
      <c r="B1239" s="93">
        <v>0</v>
      </c>
      <c r="C1239" s="245">
        <v>0</v>
      </c>
      <c r="D1239" s="245">
        <v>0</v>
      </c>
      <c r="E1239" s="294">
        <f t="shared" si="494"/>
        <v>0</v>
      </c>
      <c r="F1239" s="73"/>
      <c r="G1239" s="3" t="s">
        <v>356</v>
      </c>
      <c r="H1239" s="3" t="str">
        <f t="shared" si="492"/>
        <v>153010</v>
      </c>
      <c r="I1239" s="13" t="s">
        <v>445</v>
      </c>
      <c r="J1239" s="13" t="s">
        <v>579</v>
      </c>
    </row>
    <row r="1240" spans="1:10" x14ac:dyDescent="0.2">
      <c r="A1240" s="54" t="str">
        <f>'BoR4 Rollup'!B1240</f>
        <v xml:space="preserve"> Major Repairs</v>
      </c>
      <c r="B1240" s="93">
        <v>0</v>
      </c>
      <c r="C1240" s="245">
        <v>0</v>
      </c>
      <c r="D1240" s="245">
        <v>0</v>
      </c>
      <c r="E1240" s="294">
        <f t="shared" si="494"/>
        <v>0</v>
      </c>
      <c r="F1240" s="73"/>
      <c r="G1240" s="3" t="s">
        <v>356</v>
      </c>
      <c r="H1240" s="3" t="str">
        <f t="shared" si="492"/>
        <v>153010</v>
      </c>
      <c r="I1240" s="13" t="s">
        <v>445</v>
      </c>
    </row>
    <row r="1241" spans="1:10" ht="15.75" x14ac:dyDescent="0.25">
      <c r="A1241" s="55" t="str">
        <f>'BoR4 Rollup'!B1241</f>
        <v>Total Acquisitions and Major Repairs</v>
      </c>
      <c r="B1241" s="95">
        <f t="shared" ref="B1241" si="501">B1240+B1239+B1238</f>
        <v>0</v>
      </c>
      <c r="C1241" s="281">
        <f t="shared" ref="C1241:D1241" si="502">C1240+C1239+C1238</f>
        <v>0</v>
      </c>
      <c r="D1241" s="281">
        <f t="shared" si="502"/>
        <v>0</v>
      </c>
      <c r="E1241" s="296">
        <f t="shared" si="494"/>
        <v>0</v>
      </c>
      <c r="F1241" s="77"/>
      <c r="G1241" s="3" t="s">
        <v>355</v>
      </c>
      <c r="H1241" s="3" t="str">
        <f t="shared" si="492"/>
        <v>153010</v>
      </c>
      <c r="I1241" s="13" t="s">
        <v>445</v>
      </c>
    </row>
    <row r="1242" spans="1:10" ht="15.75" x14ac:dyDescent="0.25">
      <c r="A1242" s="55" t="str">
        <f>'BoR4 Rollup'!B1242</f>
        <v>Function Total</v>
      </c>
      <c r="B1242" s="264">
        <f t="shared" ref="B1242" si="503">B1241+B1237+B1232+B1228</f>
        <v>9522</v>
      </c>
      <c r="C1242" s="264">
        <f t="shared" ref="C1242:D1242" si="504">C1241+C1237+C1232+C1228</f>
        <v>9522</v>
      </c>
      <c r="D1242" s="94">
        <f t="shared" si="504"/>
        <v>10245</v>
      </c>
      <c r="E1242" s="240">
        <f t="shared" si="494"/>
        <v>723</v>
      </c>
      <c r="F1242" s="76"/>
      <c r="G1242" s="3" t="s">
        <v>355</v>
      </c>
      <c r="H1242" s="3" t="str">
        <f>RIGHT($A$1224,6)</f>
        <v>153010</v>
      </c>
      <c r="I1242" s="13" t="s">
        <v>445</v>
      </c>
    </row>
    <row r="1243" spans="1:10" ht="15.75" x14ac:dyDescent="0.25">
      <c r="A1243" s="254" t="str">
        <f>'BoR4 Rollup'!B1243</f>
        <v>Function:  Instruction</v>
      </c>
      <c r="B1243" s="255"/>
      <c r="C1243" s="256"/>
      <c r="D1243" s="256"/>
      <c r="E1243" s="257"/>
      <c r="F1243" s="72"/>
      <c r="G1243" s="3" t="s">
        <v>356</v>
      </c>
      <c r="H1243" s="3" t="str">
        <f t="shared" ref="H1243:H1262" si="505">RIGHT($A$1245,6)</f>
        <v>153011</v>
      </c>
      <c r="I1243" s="13" t="s">
        <v>446</v>
      </c>
    </row>
    <row r="1244" spans="1:10" ht="15.75" x14ac:dyDescent="0.25">
      <c r="A1244" s="106" t="str">
        <f>'BoR4 Rollup'!B1244</f>
        <v>Orgn:  Business-Paralegal Studies</v>
      </c>
      <c r="B1244" s="258" t="str">
        <f>+'BoR4 Rollup'!C1244</f>
        <v>Actual</v>
      </c>
      <c r="C1244" s="258" t="str">
        <f>+'BoR4 Rollup'!D1244</f>
        <v>Budgeted</v>
      </c>
      <c r="D1244" s="258" t="str">
        <f>+'BoR4 Rollup'!E1244</f>
        <v>Budgeted</v>
      </c>
      <c r="E1244" s="259" t="str">
        <f>'BoR4 Rollup'!F1223</f>
        <v>2024-2025 +/-</v>
      </c>
      <c r="F1244" s="78"/>
      <c r="G1244" s="3" t="s">
        <v>356</v>
      </c>
      <c r="H1244" s="3" t="str">
        <f t="shared" si="505"/>
        <v>153011</v>
      </c>
      <c r="I1244" s="13" t="s">
        <v>446</v>
      </c>
    </row>
    <row r="1245" spans="1:10" ht="15.75" x14ac:dyDescent="0.25">
      <c r="A1245" s="248" t="str">
        <f>'BoR4 Rollup'!B1245</f>
        <v>Organization ID:  153011</v>
      </c>
      <c r="B1245" s="249" t="str">
        <f>'BoR4 Rollup'!$C$6</f>
        <v>2024-2025</v>
      </c>
      <c r="C1245" s="147" t="str">
        <f>'BoR4 Rollup'!$D$6</f>
        <v>2024-2025</v>
      </c>
      <c r="D1245" s="249" t="str">
        <f>'BoR4 Rollup'!$E$6</f>
        <v>2025-2026</v>
      </c>
      <c r="E1245" s="250" t="str">
        <f>'BoR4 Rollup'!$F$6</f>
        <v>2025-2026</v>
      </c>
      <c r="F1245" s="78"/>
      <c r="G1245" s="3" t="s">
        <v>356</v>
      </c>
      <c r="H1245" s="3" t="str">
        <f t="shared" si="505"/>
        <v>153011</v>
      </c>
      <c r="I1245" s="13" t="s">
        <v>446</v>
      </c>
    </row>
    <row r="1246" spans="1:10" x14ac:dyDescent="0.2">
      <c r="A1246" s="54" t="str">
        <f>'BoR4 Rollup'!B1246</f>
        <v xml:space="preserve">  Salaries</v>
      </c>
      <c r="B1246" s="93">
        <v>0</v>
      </c>
      <c r="C1246" s="245">
        <v>0</v>
      </c>
      <c r="D1246" s="245">
        <v>0</v>
      </c>
      <c r="E1246" s="294">
        <f t="shared" ref="E1246:E1248" si="506">+D1246-C1246</f>
        <v>0</v>
      </c>
      <c r="F1246" s="73"/>
      <c r="G1246" s="3" t="s">
        <v>356</v>
      </c>
      <c r="H1246" s="3" t="str">
        <f t="shared" si="505"/>
        <v>153011</v>
      </c>
      <c r="I1246" s="13" t="s">
        <v>446</v>
      </c>
      <c r="J1246" s="13" t="s">
        <v>570</v>
      </c>
    </row>
    <row r="1247" spans="1:10" x14ac:dyDescent="0.2">
      <c r="A1247" s="54" t="str">
        <f>'BoR4 Rollup'!B1247</f>
        <v xml:space="preserve">  Other Compensation</v>
      </c>
      <c r="B1247" s="93">
        <v>0</v>
      </c>
      <c r="C1247" s="245">
        <v>0</v>
      </c>
      <c r="D1247" s="245">
        <v>0</v>
      </c>
      <c r="E1247" s="294">
        <f t="shared" si="506"/>
        <v>0</v>
      </c>
      <c r="F1247" s="73"/>
      <c r="G1247" s="3" t="s">
        <v>356</v>
      </c>
      <c r="H1247" s="3" t="str">
        <f t="shared" si="505"/>
        <v>153011</v>
      </c>
      <c r="I1247" s="13" t="s">
        <v>446</v>
      </c>
    </row>
    <row r="1248" spans="1:10" x14ac:dyDescent="0.2">
      <c r="A1248" s="54" t="str">
        <f>'BoR4 Rollup'!B1248</f>
        <v xml:space="preserve">  Related Benefits</v>
      </c>
      <c r="B1248" s="93">
        <v>0</v>
      </c>
      <c r="C1248" s="245">
        <v>0</v>
      </c>
      <c r="D1248" s="245">
        <v>0</v>
      </c>
      <c r="E1248" s="294">
        <f t="shared" si="506"/>
        <v>0</v>
      </c>
      <c r="F1248" s="73"/>
      <c r="G1248" s="3" t="s">
        <v>356</v>
      </c>
      <c r="H1248" s="3" t="str">
        <f t="shared" si="505"/>
        <v>153011</v>
      </c>
      <c r="I1248" s="13" t="s">
        <v>446</v>
      </c>
      <c r="J1248" s="13" t="s">
        <v>572</v>
      </c>
    </row>
    <row r="1249" spans="1:10" ht="15.75" x14ac:dyDescent="0.25">
      <c r="A1249" s="55" t="str">
        <f>'BoR4 Rollup'!B1249</f>
        <v>Total Personal Services</v>
      </c>
      <c r="B1249" s="94">
        <f>B1248+B1247+B1246</f>
        <v>0</v>
      </c>
      <c r="C1249" s="264">
        <f>C1248+C1247+C1246</f>
        <v>0</v>
      </c>
      <c r="D1249" s="264">
        <f>D1248+D1247+D1246</f>
        <v>0</v>
      </c>
      <c r="E1249" s="295">
        <f t="shared" ref="E1249:E1263" si="507">+D1249-C1249</f>
        <v>0</v>
      </c>
      <c r="F1249" s="76"/>
      <c r="G1249" s="3" t="s">
        <v>355</v>
      </c>
      <c r="H1249" s="3" t="str">
        <f t="shared" si="505"/>
        <v>153011</v>
      </c>
      <c r="I1249" s="13" t="s">
        <v>446</v>
      </c>
    </row>
    <row r="1250" spans="1:10" x14ac:dyDescent="0.2">
      <c r="A1250" s="54" t="str">
        <f>'BoR4 Rollup'!B1250</f>
        <v xml:space="preserve"> Travel</v>
      </c>
      <c r="B1250" s="93">
        <v>0</v>
      </c>
      <c r="C1250" s="245">
        <v>0</v>
      </c>
      <c r="D1250" s="245">
        <v>0</v>
      </c>
      <c r="E1250" s="294">
        <f t="shared" si="507"/>
        <v>0</v>
      </c>
      <c r="F1250" s="73"/>
      <c r="G1250" s="3" t="s">
        <v>356</v>
      </c>
      <c r="H1250" s="3" t="str">
        <f t="shared" si="505"/>
        <v>153011</v>
      </c>
      <c r="I1250" s="13" t="s">
        <v>446</v>
      </c>
      <c r="J1250" s="13" t="s">
        <v>573</v>
      </c>
    </row>
    <row r="1251" spans="1:10" x14ac:dyDescent="0.2">
      <c r="A1251" s="54" t="str">
        <f>'BoR4 Rollup'!B1251</f>
        <v xml:space="preserve"> Operating Services</v>
      </c>
      <c r="B1251" s="93">
        <v>0</v>
      </c>
      <c r="C1251" s="245">
        <v>0</v>
      </c>
      <c r="D1251" s="245">
        <v>0</v>
      </c>
      <c r="E1251" s="294">
        <f t="shared" si="507"/>
        <v>0</v>
      </c>
      <c r="F1251" s="73"/>
      <c r="G1251" s="3" t="s">
        <v>356</v>
      </c>
      <c r="H1251" s="3" t="str">
        <f t="shared" si="505"/>
        <v>153011</v>
      </c>
      <c r="I1251" s="13" t="s">
        <v>446</v>
      </c>
      <c r="J1251" s="13" t="s">
        <v>574</v>
      </c>
    </row>
    <row r="1252" spans="1:10" x14ac:dyDescent="0.2">
      <c r="A1252" s="54" t="str">
        <f>'BoR4 Rollup'!B1252</f>
        <v xml:space="preserve"> Supplies</v>
      </c>
      <c r="B1252" s="93">
        <v>0</v>
      </c>
      <c r="C1252" s="245">
        <v>0</v>
      </c>
      <c r="D1252" s="245">
        <v>0</v>
      </c>
      <c r="E1252" s="294">
        <f t="shared" si="507"/>
        <v>0</v>
      </c>
      <c r="F1252" s="73"/>
      <c r="G1252" s="3" t="s">
        <v>356</v>
      </c>
      <c r="H1252" s="3" t="str">
        <f t="shared" si="505"/>
        <v>153011</v>
      </c>
      <c r="I1252" s="13" t="s">
        <v>446</v>
      </c>
      <c r="J1252" s="13" t="s">
        <v>575</v>
      </c>
    </row>
    <row r="1253" spans="1:10" ht="15.75" x14ac:dyDescent="0.25">
      <c r="A1253" s="55" t="str">
        <f>'BoR4 Rollup'!B1253</f>
        <v>Total Operating Expenses</v>
      </c>
      <c r="B1253" s="95">
        <f>B1252+B1251+B1250</f>
        <v>0</v>
      </c>
      <c r="C1253" s="281">
        <f>C1252+C1251+C1250</f>
        <v>0</v>
      </c>
      <c r="D1253" s="281">
        <f>D1252+D1251+D1250</f>
        <v>0</v>
      </c>
      <c r="E1253" s="296">
        <f t="shared" si="507"/>
        <v>0</v>
      </c>
      <c r="F1253" s="77"/>
      <c r="G1253" s="3" t="s">
        <v>355</v>
      </c>
      <c r="H1253" s="3" t="str">
        <f t="shared" si="505"/>
        <v>153011</v>
      </c>
      <c r="I1253" s="13" t="s">
        <v>446</v>
      </c>
    </row>
    <row r="1254" spans="1:10" x14ac:dyDescent="0.2">
      <c r="A1254" s="54" t="str">
        <f>'BoR4 Rollup'!B1254</f>
        <v xml:space="preserve"> Professional Services</v>
      </c>
      <c r="B1254" s="93">
        <v>0</v>
      </c>
      <c r="C1254" s="245">
        <v>0</v>
      </c>
      <c r="D1254" s="245">
        <v>0</v>
      </c>
      <c r="E1254" s="294">
        <f t="shared" si="507"/>
        <v>0</v>
      </c>
      <c r="F1254" s="73"/>
      <c r="G1254" s="3" t="s">
        <v>356</v>
      </c>
      <c r="H1254" s="3" t="str">
        <f t="shared" si="505"/>
        <v>153011</v>
      </c>
      <c r="I1254" s="13" t="s">
        <v>446</v>
      </c>
      <c r="J1254" s="13" t="s">
        <v>576</v>
      </c>
    </row>
    <row r="1255" spans="1:10" x14ac:dyDescent="0.2">
      <c r="A1255" s="54" t="str">
        <f>'BoR4 Rollup'!B1255</f>
        <v xml:space="preserve"> Other Charges</v>
      </c>
      <c r="B1255" s="93">
        <v>0</v>
      </c>
      <c r="C1255" s="245">
        <v>0</v>
      </c>
      <c r="D1255" s="245">
        <v>0</v>
      </c>
      <c r="E1255" s="294">
        <f t="shared" si="507"/>
        <v>0</v>
      </c>
      <c r="F1255" s="73"/>
      <c r="G1255" s="3" t="s">
        <v>356</v>
      </c>
      <c r="H1255" s="3" t="str">
        <f t="shared" si="505"/>
        <v>153011</v>
      </c>
      <c r="I1255" s="13" t="s">
        <v>446</v>
      </c>
      <c r="J1255" s="13" t="s">
        <v>577</v>
      </c>
    </row>
    <row r="1256" spans="1:10" x14ac:dyDescent="0.2">
      <c r="A1256" s="54" t="str">
        <f>'BoR4 Rollup'!B1256</f>
        <v xml:space="preserve"> Debt Services</v>
      </c>
      <c r="B1256" s="93">
        <v>0</v>
      </c>
      <c r="C1256" s="245">
        <v>0</v>
      </c>
      <c r="D1256" s="245">
        <v>0</v>
      </c>
      <c r="E1256" s="294">
        <f t="shared" si="507"/>
        <v>0</v>
      </c>
      <c r="F1256" s="73"/>
      <c r="G1256" s="3" t="s">
        <v>356</v>
      </c>
      <c r="H1256" s="3" t="str">
        <f t="shared" si="505"/>
        <v>153011</v>
      </c>
      <c r="I1256" s="13" t="s">
        <v>446</v>
      </c>
    </row>
    <row r="1257" spans="1:10" x14ac:dyDescent="0.2">
      <c r="A1257" s="54" t="str">
        <f>'BoR4 Rollup'!B1257</f>
        <v xml:space="preserve"> Interagency Transfers</v>
      </c>
      <c r="B1257" s="93">
        <v>0</v>
      </c>
      <c r="C1257" s="245">
        <v>0</v>
      </c>
      <c r="D1257" s="245">
        <v>0</v>
      </c>
      <c r="E1257" s="294">
        <f t="shared" si="507"/>
        <v>0</v>
      </c>
      <c r="F1257" s="73"/>
      <c r="G1257" s="3" t="s">
        <v>356</v>
      </c>
      <c r="H1257" s="3" t="str">
        <f t="shared" si="505"/>
        <v>153011</v>
      </c>
      <c r="I1257" s="13" t="s">
        <v>446</v>
      </c>
      <c r="J1257" s="13" t="s">
        <v>578</v>
      </c>
    </row>
    <row r="1258" spans="1:10" ht="15.75" x14ac:dyDescent="0.25">
      <c r="A1258" s="55" t="str">
        <f>'BoR4 Rollup'!B1258</f>
        <v>Total Other Charges</v>
      </c>
      <c r="B1258" s="95">
        <f>B1257+B1256+B1255+B1254</f>
        <v>0</v>
      </c>
      <c r="C1258" s="281">
        <f>C1257+C1256+C1255+C1254</f>
        <v>0</v>
      </c>
      <c r="D1258" s="281">
        <f>D1257+D1256+D1255+D1254</f>
        <v>0</v>
      </c>
      <c r="E1258" s="296">
        <f t="shared" si="507"/>
        <v>0</v>
      </c>
      <c r="F1258" s="77"/>
      <c r="G1258" s="3" t="s">
        <v>355</v>
      </c>
      <c r="H1258" s="3" t="str">
        <f t="shared" si="505"/>
        <v>153011</v>
      </c>
      <c r="I1258" s="13" t="s">
        <v>446</v>
      </c>
    </row>
    <row r="1259" spans="1:10" x14ac:dyDescent="0.2">
      <c r="A1259" s="54" t="str">
        <f>'BoR4 Rollup'!B1259</f>
        <v xml:space="preserve"> General Acquisitions</v>
      </c>
      <c r="B1259" s="93">
        <v>0</v>
      </c>
      <c r="C1259" s="245">
        <v>0</v>
      </c>
      <c r="D1259" s="245">
        <v>0</v>
      </c>
      <c r="E1259" s="294">
        <f t="shared" si="507"/>
        <v>0</v>
      </c>
      <c r="F1259" s="73"/>
      <c r="G1259" s="3" t="s">
        <v>356</v>
      </c>
      <c r="H1259" s="3" t="str">
        <f t="shared" si="505"/>
        <v>153011</v>
      </c>
      <c r="I1259" s="13" t="s">
        <v>446</v>
      </c>
      <c r="J1259" s="13" t="s">
        <v>579</v>
      </c>
    </row>
    <row r="1260" spans="1:10" x14ac:dyDescent="0.2">
      <c r="A1260" s="54" t="str">
        <f>'BoR4 Rollup'!B1260</f>
        <v xml:space="preserve"> Library Acquisitions</v>
      </c>
      <c r="B1260" s="93">
        <v>0</v>
      </c>
      <c r="C1260" s="245">
        <v>0</v>
      </c>
      <c r="D1260" s="245">
        <v>0</v>
      </c>
      <c r="E1260" s="294">
        <f t="shared" si="507"/>
        <v>0</v>
      </c>
      <c r="F1260" s="73"/>
      <c r="G1260" s="3" t="s">
        <v>356</v>
      </c>
      <c r="H1260" s="3" t="str">
        <f t="shared" si="505"/>
        <v>153011</v>
      </c>
      <c r="I1260" s="13" t="s">
        <v>446</v>
      </c>
      <c r="J1260" s="13" t="s">
        <v>579</v>
      </c>
    </row>
    <row r="1261" spans="1:10" x14ac:dyDescent="0.2">
      <c r="A1261" s="54" t="str">
        <f>'BoR4 Rollup'!B1261</f>
        <v xml:space="preserve"> Major Repairs</v>
      </c>
      <c r="B1261" s="93">
        <v>0</v>
      </c>
      <c r="C1261" s="245">
        <v>0</v>
      </c>
      <c r="D1261" s="245">
        <v>0</v>
      </c>
      <c r="E1261" s="294">
        <f t="shared" si="507"/>
        <v>0</v>
      </c>
      <c r="F1261" s="73"/>
      <c r="G1261" s="3" t="s">
        <v>356</v>
      </c>
      <c r="H1261" s="3" t="str">
        <f t="shared" si="505"/>
        <v>153011</v>
      </c>
      <c r="I1261" s="13" t="s">
        <v>446</v>
      </c>
    </row>
    <row r="1262" spans="1:10" ht="15.75" x14ac:dyDescent="0.25">
      <c r="A1262" s="55" t="str">
        <f>'BoR4 Rollup'!B1262</f>
        <v>Total Acquisitions and Major Repairs</v>
      </c>
      <c r="B1262" s="95">
        <f>B1261+B1260+B1259</f>
        <v>0</v>
      </c>
      <c r="C1262" s="281">
        <f>C1261+C1260+C1259</f>
        <v>0</v>
      </c>
      <c r="D1262" s="281">
        <f>D1261+D1260+D1259</f>
        <v>0</v>
      </c>
      <c r="E1262" s="296">
        <f t="shared" si="507"/>
        <v>0</v>
      </c>
      <c r="F1262" s="77"/>
      <c r="G1262" s="3" t="s">
        <v>355</v>
      </c>
      <c r="H1262" s="3" t="str">
        <f t="shared" si="505"/>
        <v>153011</v>
      </c>
      <c r="I1262" s="13" t="s">
        <v>446</v>
      </c>
    </row>
    <row r="1263" spans="1:10" ht="15.75" x14ac:dyDescent="0.25">
      <c r="A1263" s="55" t="str">
        <f>'BoR4 Rollup'!B1263</f>
        <v>Function Total</v>
      </c>
      <c r="B1263" s="94">
        <f>B1262+B1258+B1253+B1249</f>
        <v>0</v>
      </c>
      <c r="C1263" s="264">
        <f>C1262+C1258+C1253+C1249</f>
        <v>0</v>
      </c>
      <c r="D1263" s="264">
        <f>D1262+D1258+D1253+D1249</f>
        <v>0</v>
      </c>
      <c r="E1263" s="297">
        <f t="shared" si="507"/>
        <v>0</v>
      </c>
      <c r="F1263" s="76"/>
      <c r="G1263" s="3" t="s">
        <v>355</v>
      </c>
      <c r="H1263" s="3" t="str">
        <f>RIGHT($A$1245,6)</f>
        <v>153011</v>
      </c>
      <c r="I1263" s="13" t="s">
        <v>446</v>
      </c>
    </row>
    <row r="1264" spans="1:10" ht="15.75" x14ac:dyDescent="0.25">
      <c r="A1264" s="254" t="str">
        <f>'BoR4 Rollup'!B1264</f>
        <v>Function:  Instruction</v>
      </c>
      <c r="B1264" s="255"/>
      <c r="C1264" s="256"/>
      <c r="D1264" s="256"/>
      <c r="E1264" s="257"/>
      <c r="F1264" s="72"/>
      <c r="G1264" s="3" t="s">
        <v>356</v>
      </c>
      <c r="H1264" s="3" t="str">
        <f>RIGHT($A$1266,6)</f>
        <v>153012</v>
      </c>
      <c r="I1264" s="129" t="s">
        <v>641</v>
      </c>
    </row>
    <row r="1265" spans="1:10" ht="15.75" x14ac:dyDescent="0.25">
      <c r="A1265" s="106" t="str">
        <f>'BoR4 Rollup'!B1265</f>
        <v>Orgn:  Business-Warehouse Specialist</v>
      </c>
      <c r="B1265" s="258" t="str">
        <f>+'BoR4 Rollup'!C1265</f>
        <v>Actual</v>
      </c>
      <c r="C1265" s="258" t="str">
        <f>+'BoR4 Rollup'!D1265</f>
        <v>Budgeted</v>
      </c>
      <c r="D1265" s="258" t="str">
        <f>+'BoR4 Rollup'!E1265</f>
        <v>Budgeted</v>
      </c>
      <c r="E1265" s="259" t="str">
        <f>'BoR4 Rollup'!F1244</f>
        <v>2024-2025 +/-</v>
      </c>
      <c r="F1265" s="78"/>
      <c r="G1265" s="3" t="s">
        <v>356</v>
      </c>
      <c r="H1265" s="3" t="str">
        <f t="shared" ref="H1265:H1284" si="508">RIGHT($A$1266,6)</f>
        <v>153012</v>
      </c>
      <c r="I1265" s="129" t="s">
        <v>641</v>
      </c>
    </row>
    <row r="1266" spans="1:10" ht="15.75" x14ac:dyDescent="0.25">
      <c r="A1266" s="248" t="str">
        <f>'BoR4 Rollup'!B1266</f>
        <v>Organization ID:  153012</v>
      </c>
      <c r="B1266" s="249" t="str">
        <f>'BoR4 Rollup'!$C$6</f>
        <v>2024-2025</v>
      </c>
      <c r="C1266" s="147" t="str">
        <f>'BoR4 Rollup'!$D$6</f>
        <v>2024-2025</v>
      </c>
      <c r="D1266" s="249" t="str">
        <f>'BoR4 Rollup'!$E$6</f>
        <v>2025-2026</v>
      </c>
      <c r="E1266" s="250" t="str">
        <f>'BoR4 Rollup'!$F$6</f>
        <v>2025-2026</v>
      </c>
      <c r="F1266" s="78"/>
      <c r="G1266" s="3" t="s">
        <v>356</v>
      </c>
      <c r="H1266" s="3" t="str">
        <f t="shared" si="508"/>
        <v>153012</v>
      </c>
      <c r="I1266" s="129" t="s">
        <v>641</v>
      </c>
    </row>
    <row r="1267" spans="1:10" x14ac:dyDescent="0.2">
      <c r="A1267" s="54" t="str">
        <f>'BoR4 Rollup'!B1267</f>
        <v xml:space="preserve">  Salaries</v>
      </c>
      <c r="B1267" s="93">
        <v>0</v>
      </c>
      <c r="C1267" s="245">
        <v>0</v>
      </c>
      <c r="D1267" s="245">
        <v>0</v>
      </c>
      <c r="E1267" s="294">
        <f t="shared" ref="E1267:E1269" si="509">+D1267-C1267</f>
        <v>0</v>
      </c>
      <c r="F1267" s="73"/>
      <c r="G1267" s="3" t="s">
        <v>356</v>
      </c>
      <c r="H1267" s="3" t="str">
        <f t="shared" si="508"/>
        <v>153012</v>
      </c>
      <c r="I1267" s="129" t="s">
        <v>641</v>
      </c>
      <c r="J1267" s="13" t="s">
        <v>570</v>
      </c>
    </row>
    <row r="1268" spans="1:10" x14ac:dyDescent="0.2">
      <c r="A1268" s="54" t="str">
        <f>'BoR4 Rollup'!B1268</f>
        <v xml:space="preserve">  Other Compensation</v>
      </c>
      <c r="B1268" s="93">
        <v>0</v>
      </c>
      <c r="C1268" s="245">
        <v>0</v>
      </c>
      <c r="D1268" s="245">
        <v>0</v>
      </c>
      <c r="E1268" s="294">
        <f t="shared" si="509"/>
        <v>0</v>
      </c>
      <c r="F1268" s="73"/>
      <c r="G1268" s="3" t="s">
        <v>356</v>
      </c>
      <c r="H1268" s="3" t="str">
        <f t="shared" si="508"/>
        <v>153012</v>
      </c>
      <c r="I1268" s="129" t="s">
        <v>641</v>
      </c>
    </row>
    <row r="1269" spans="1:10" x14ac:dyDescent="0.2">
      <c r="A1269" s="54" t="str">
        <f>'BoR4 Rollup'!B1269</f>
        <v xml:space="preserve">  Related Benefits</v>
      </c>
      <c r="B1269" s="93">
        <v>0</v>
      </c>
      <c r="C1269" s="245">
        <v>0</v>
      </c>
      <c r="D1269" s="245">
        <v>0</v>
      </c>
      <c r="E1269" s="294">
        <f t="shared" si="509"/>
        <v>0</v>
      </c>
      <c r="F1269" s="73"/>
      <c r="G1269" s="3" t="s">
        <v>356</v>
      </c>
      <c r="H1269" s="3" t="str">
        <f t="shared" si="508"/>
        <v>153012</v>
      </c>
      <c r="I1269" s="129" t="s">
        <v>641</v>
      </c>
      <c r="J1269" s="13" t="s">
        <v>572</v>
      </c>
    </row>
    <row r="1270" spans="1:10" ht="15.75" x14ac:dyDescent="0.25">
      <c r="A1270" s="55" t="str">
        <f>'BoR4 Rollup'!B1270</f>
        <v>Total Personal Services</v>
      </c>
      <c r="B1270" s="94">
        <f>B1269+B1268+B1267</f>
        <v>0</v>
      </c>
      <c r="C1270" s="264">
        <f>C1269+C1268+C1267</f>
        <v>0</v>
      </c>
      <c r="D1270" s="264">
        <f>D1269+D1268+D1267</f>
        <v>0</v>
      </c>
      <c r="E1270" s="295">
        <f t="shared" ref="E1270:E1284" si="510">+D1270-C1270</f>
        <v>0</v>
      </c>
      <c r="F1270" s="76"/>
      <c r="G1270" s="3" t="s">
        <v>355</v>
      </c>
      <c r="H1270" s="3" t="str">
        <f t="shared" si="508"/>
        <v>153012</v>
      </c>
      <c r="I1270" s="129" t="s">
        <v>641</v>
      </c>
    </row>
    <row r="1271" spans="1:10" x14ac:dyDescent="0.2">
      <c r="A1271" s="54" t="str">
        <f>'BoR4 Rollup'!B1271</f>
        <v xml:space="preserve"> Travel</v>
      </c>
      <c r="B1271" s="93">
        <v>0</v>
      </c>
      <c r="C1271" s="245">
        <v>0</v>
      </c>
      <c r="D1271" s="245">
        <v>0</v>
      </c>
      <c r="E1271" s="294">
        <f t="shared" si="510"/>
        <v>0</v>
      </c>
      <c r="F1271" s="73"/>
      <c r="G1271" s="3" t="s">
        <v>356</v>
      </c>
      <c r="H1271" s="3" t="str">
        <f t="shared" si="508"/>
        <v>153012</v>
      </c>
      <c r="I1271" s="129" t="s">
        <v>641</v>
      </c>
      <c r="J1271" s="13" t="s">
        <v>573</v>
      </c>
    </row>
    <row r="1272" spans="1:10" x14ac:dyDescent="0.2">
      <c r="A1272" s="54" t="str">
        <f>'BoR4 Rollup'!B1272</f>
        <v xml:space="preserve"> Operating Services</v>
      </c>
      <c r="B1272" s="93">
        <v>0</v>
      </c>
      <c r="C1272" s="245">
        <v>0</v>
      </c>
      <c r="D1272" s="245">
        <v>0</v>
      </c>
      <c r="E1272" s="294">
        <f t="shared" si="510"/>
        <v>0</v>
      </c>
      <c r="F1272" s="73"/>
      <c r="G1272" s="3" t="s">
        <v>356</v>
      </c>
      <c r="H1272" s="3" t="str">
        <f t="shared" si="508"/>
        <v>153012</v>
      </c>
      <c r="I1272" s="129" t="s">
        <v>641</v>
      </c>
      <c r="J1272" s="13" t="s">
        <v>574</v>
      </c>
    </row>
    <row r="1273" spans="1:10" x14ac:dyDescent="0.2">
      <c r="A1273" s="54" t="str">
        <f>'BoR4 Rollup'!B1273</f>
        <v xml:space="preserve"> Supplies</v>
      </c>
      <c r="B1273" s="93">
        <v>0</v>
      </c>
      <c r="C1273" s="245">
        <v>0</v>
      </c>
      <c r="D1273" s="245">
        <v>0</v>
      </c>
      <c r="E1273" s="294">
        <f t="shared" si="510"/>
        <v>0</v>
      </c>
      <c r="F1273" s="73"/>
      <c r="G1273" s="3" t="s">
        <v>356</v>
      </c>
      <c r="H1273" s="3" t="str">
        <f t="shared" si="508"/>
        <v>153012</v>
      </c>
      <c r="I1273" s="129" t="s">
        <v>641</v>
      </c>
      <c r="J1273" s="13" t="s">
        <v>575</v>
      </c>
    </row>
    <row r="1274" spans="1:10" ht="15.75" x14ac:dyDescent="0.25">
      <c r="A1274" s="55" t="str">
        <f>'BoR4 Rollup'!B1274</f>
        <v>Total Operating Expenses</v>
      </c>
      <c r="B1274" s="95">
        <f>B1273+B1272+B1271</f>
        <v>0</v>
      </c>
      <c r="C1274" s="281">
        <f>C1273+C1272+C1271</f>
        <v>0</v>
      </c>
      <c r="D1274" s="281">
        <f>D1273+D1272+D1271</f>
        <v>0</v>
      </c>
      <c r="E1274" s="296">
        <f t="shared" si="510"/>
        <v>0</v>
      </c>
      <c r="F1274" s="77"/>
      <c r="G1274" s="3" t="s">
        <v>355</v>
      </c>
      <c r="H1274" s="3" t="str">
        <f t="shared" si="508"/>
        <v>153012</v>
      </c>
      <c r="I1274" s="129" t="s">
        <v>641</v>
      </c>
    </row>
    <row r="1275" spans="1:10" x14ac:dyDescent="0.2">
      <c r="A1275" s="54" t="str">
        <f>'BoR4 Rollup'!B1275</f>
        <v xml:space="preserve"> Professional Services</v>
      </c>
      <c r="B1275" s="93">
        <v>0</v>
      </c>
      <c r="C1275" s="245">
        <v>0</v>
      </c>
      <c r="D1275" s="245">
        <v>0</v>
      </c>
      <c r="E1275" s="294">
        <f t="shared" si="510"/>
        <v>0</v>
      </c>
      <c r="F1275" s="73"/>
      <c r="G1275" s="3" t="s">
        <v>356</v>
      </c>
      <c r="H1275" s="3" t="str">
        <f t="shared" si="508"/>
        <v>153012</v>
      </c>
      <c r="I1275" s="129" t="s">
        <v>641</v>
      </c>
      <c r="J1275" s="13" t="s">
        <v>576</v>
      </c>
    </row>
    <row r="1276" spans="1:10" x14ac:dyDescent="0.2">
      <c r="A1276" s="54" t="str">
        <f>'BoR4 Rollup'!B1276</f>
        <v xml:space="preserve"> Other Charges</v>
      </c>
      <c r="B1276" s="93">
        <v>0</v>
      </c>
      <c r="C1276" s="245">
        <v>0</v>
      </c>
      <c r="D1276" s="245">
        <v>0</v>
      </c>
      <c r="E1276" s="294">
        <f t="shared" si="510"/>
        <v>0</v>
      </c>
      <c r="F1276" s="73"/>
      <c r="G1276" s="3" t="s">
        <v>356</v>
      </c>
      <c r="H1276" s="3" t="str">
        <f t="shared" si="508"/>
        <v>153012</v>
      </c>
      <c r="I1276" s="129" t="s">
        <v>641</v>
      </c>
      <c r="J1276" s="13" t="s">
        <v>577</v>
      </c>
    </row>
    <row r="1277" spans="1:10" x14ac:dyDescent="0.2">
      <c r="A1277" s="54" t="str">
        <f>'BoR4 Rollup'!B1277</f>
        <v xml:space="preserve"> Debt Services</v>
      </c>
      <c r="B1277" s="93">
        <v>0</v>
      </c>
      <c r="C1277" s="245">
        <v>0</v>
      </c>
      <c r="D1277" s="245">
        <v>0</v>
      </c>
      <c r="E1277" s="294">
        <f t="shared" si="510"/>
        <v>0</v>
      </c>
      <c r="F1277" s="73"/>
      <c r="G1277" s="3" t="s">
        <v>356</v>
      </c>
      <c r="H1277" s="3" t="str">
        <f t="shared" si="508"/>
        <v>153012</v>
      </c>
      <c r="I1277" s="129" t="s">
        <v>641</v>
      </c>
    </row>
    <row r="1278" spans="1:10" x14ac:dyDescent="0.2">
      <c r="A1278" s="54" t="str">
        <f>'BoR4 Rollup'!B1278</f>
        <v xml:space="preserve"> Interagency Transfers</v>
      </c>
      <c r="B1278" s="93">
        <v>0</v>
      </c>
      <c r="C1278" s="245">
        <v>0</v>
      </c>
      <c r="D1278" s="245">
        <v>0</v>
      </c>
      <c r="E1278" s="294">
        <f t="shared" si="510"/>
        <v>0</v>
      </c>
      <c r="F1278" s="73"/>
      <c r="G1278" s="3" t="s">
        <v>356</v>
      </c>
      <c r="H1278" s="3" t="str">
        <f t="shared" si="508"/>
        <v>153012</v>
      </c>
      <c r="I1278" s="129" t="s">
        <v>641</v>
      </c>
      <c r="J1278" s="13" t="s">
        <v>578</v>
      </c>
    </row>
    <row r="1279" spans="1:10" ht="15.75" x14ac:dyDescent="0.25">
      <c r="A1279" s="55" t="str">
        <f>'BoR4 Rollup'!B1279</f>
        <v>Total Other Charges</v>
      </c>
      <c r="B1279" s="95">
        <f>B1278+B1277+B1276+B1275</f>
        <v>0</v>
      </c>
      <c r="C1279" s="281">
        <f>C1278+C1277+C1276+C1275</f>
        <v>0</v>
      </c>
      <c r="D1279" s="281">
        <f>D1278+D1277+D1276+D1275</f>
        <v>0</v>
      </c>
      <c r="E1279" s="296">
        <f t="shared" si="510"/>
        <v>0</v>
      </c>
      <c r="F1279" s="77"/>
      <c r="G1279" s="3" t="s">
        <v>355</v>
      </c>
      <c r="H1279" s="3" t="str">
        <f t="shared" si="508"/>
        <v>153012</v>
      </c>
      <c r="I1279" s="129" t="s">
        <v>641</v>
      </c>
    </row>
    <row r="1280" spans="1:10" x14ac:dyDescent="0.2">
      <c r="A1280" s="54" t="str">
        <f>'BoR4 Rollup'!B1280</f>
        <v xml:space="preserve"> General Acquisitions</v>
      </c>
      <c r="B1280" s="93">
        <v>0</v>
      </c>
      <c r="C1280" s="245">
        <v>0</v>
      </c>
      <c r="D1280" s="245">
        <v>0</v>
      </c>
      <c r="E1280" s="294">
        <f t="shared" si="510"/>
        <v>0</v>
      </c>
      <c r="F1280" s="73"/>
      <c r="G1280" s="3" t="s">
        <v>356</v>
      </c>
      <c r="H1280" s="3" t="str">
        <f t="shared" si="508"/>
        <v>153012</v>
      </c>
      <c r="I1280" s="129" t="s">
        <v>641</v>
      </c>
      <c r="J1280" s="13" t="s">
        <v>579</v>
      </c>
    </row>
    <row r="1281" spans="1:10" x14ac:dyDescent="0.2">
      <c r="A1281" s="54" t="str">
        <f>'BoR4 Rollup'!B1281</f>
        <v xml:space="preserve"> Library Acquisitions</v>
      </c>
      <c r="B1281" s="93">
        <v>0</v>
      </c>
      <c r="C1281" s="245">
        <v>0</v>
      </c>
      <c r="D1281" s="245">
        <v>0</v>
      </c>
      <c r="E1281" s="294">
        <f t="shared" si="510"/>
        <v>0</v>
      </c>
      <c r="F1281" s="73"/>
      <c r="G1281" s="3" t="s">
        <v>356</v>
      </c>
      <c r="H1281" s="3" t="str">
        <f t="shared" si="508"/>
        <v>153012</v>
      </c>
      <c r="I1281" s="129" t="s">
        <v>641</v>
      </c>
      <c r="J1281" s="13" t="s">
        <v>579</v>
      </c>
    </row>
    <row r="1282" spans="1:10" x14ac:dyDescent="0.2">
      <c r="A1282" s="54" t="str">
        <f>'BoR4 Rollup'!B1282</f>
        <v xml:space="preserve"> Major Repairs</v>
      </c>
      <c r="B1282" s="93">
        <v>0</v>
      </c>
      <c r="C1282" s="245">
        <v>0</v>
      </c>
      <c r="D1282" s="245">
        <v>0</v>
      </c>
      <c r="E1282" s="294">
        <f t="shared" si="510"/>
        <v>0</v>
      </c>
      <c r="F1282" s="73"/>
      <c r="G1282" s="3" t="s">
        <v>356</v>
      </c>
      <c r="H1282" s="3" t="str">
        <f t="shared" si="508"/>
        <v>153012</v>
      </c>
      <c r="I1282" s="129" t="s">
        <v>641</v>
      </c>
    </row>
    <row r="1283" spans="1:10" ht="15.75" x14ac:dyDescent="0.25">
      <c r="A1283" s="55" t="str">
        <f>'BoR4 Rollup'!B1283</f>
        <v>Total Acquisitions and Major Repairs</v>
      </c>
      <c r="B1283" s="95">
        <f>B1282+B1281+B1280</f>
        <v>0</v>
      </c>
      <c r="C1283" s="281">
        <f>C1282+C1281+C1280</f>
        <v>0</v>
      </c>
      <c r="D1283" s="281">
        <f>D1282+D1281+D1280</f>
        <v>0</v>
      </c>
      <c r="E1283" s="296">
        <f t="shared" si="510"/>
        <v>0</v>
      </c>
      <c r="F1283" s="77"/>
      <c r="G1283" s="3" t="s">
        <v>355</v>
      </c>
      <c r="H1283" s="3" t="str">
        <f t="shared" si="508"/>
        <v>153012</v>
      </c>
      <c r="I1283" s="129" t="s">
        <v>641</v>
      </c>
    </row>
    <row r="1284" spans="1:10" ht="15.75" x14ac:dyDescent="0.25">
      <c r="A1284" s="55" t="str">
        <f>'BoR4 Rollup'!B1284</f>
        <v>Function Total</v>
      </c>
      <c r="B1284" s="264">
        <f>B1283+B1279+B1274+B1270</f>
        <v>0</v>
      </c>
      <c r="C1284" s="264">
        <f>C1283+C1279+C1274+C1270</f>
        <v>0</v>
      </c>
      <c r="D1284" s="264">
        <f>D1283+D1279+D1274+D1270</f>
        <v>0</v>
      </c>
      <c r="E1284" s="297">
        <f t="shared" si="510"/>
        <v>0</v>
      </c>
      <c r="F1284" s="76"/>
      <c r="G1284" s="3" t="s">
        <v>355</v>
      </c>
      <c r="H1284" s="3" t="str">
        <f t="shared" si="508"/>
        <v>153012</v>
      </c>
      <c r="I1284" s="129" t="s">
        <v>641</v>
      </c>
    </row>
    <row r="1285" spans="1:10" ht="15.75" x14ac:dyDescent="0.25">
      <c r="A1285" s="254" t="str">
        <f>'BoR4 Rollup'!B1285</f>
        <v>Function:  Instruction</v>
      </c>
      <c r="B1285" s="255"/>
      <c r="C1285" s="256"/>
      <c r="D1285" s="256"/>
      <c r="E1285" s="257"/>
      <c r="F1285" s="72"/>
      <c r="G1285" s="3" t="s">
        <v>356</v>
      </c>
      <c r="H1285" s="3" t="str">
        <f>RIGHT($A$1287,6)</f>
        <v>153015</v>
      </c>
      <c r="I1285" s="129" t="s">
        <v>608</v>
      </c>
    </row>
    <row r="1286" spans="1:10" ht="15.75" x14ac:dyDescent="0.25">
      <c r="A1286" s="106" t="str">
        <f>'BoR4 Rollup'!B1286</f>
        <v>Orgn:  Comm&amp;Media-Comm/Journalism-Speech</v>
      </c>
      <c r="B1286" s="258" t="str">
        <f>+'BoR4 Rollup'!C1286</f>
        <v>Actual</v>
      </c>
      <c r="C1286" s="258" t="str">
        <f>+'BoR4 Rollup'!D1286</f>
        <v>Budgeted</v>
      </c>
      <c r="D1286" s="258" t="str">
        <f>+'BoR4 Rollup'!E1286</f>
        <v>Budgeted</v>
      </c>
      <c r="E1286" s="259" t="str">
        <f>'BoR4 Rollup'!F1244</f>
        <v>2024-2025 +/-</v>
      </c>
      <c r="F1286" s="78"/>
      <c r="G1286" s="3" t="s">
        <v>356</v>
      </c>
      <c r="H1286" s="3" t="str">
        <f t="shared" ref="H1286:H1305" si="511">RIGHT($A$1287,6)</f>
        <v>153015</v>
      </c>
      <c r="I1286" s="129" t="s">
        <v>608</v>
      </c>
    </row>
    <row r="1287" spans="1:10" ht="15.75" x14ac:dyDescent="0.25">
      <c r="A1287" s="248" t="str">
        <f>'BoR4 Rollup'!B1287</f>
        <v>Organization ID:  153015</v>
      </c>
      <c r="B1287" s="249" t="str">
        <f>'BoR4 Rollup'!$C$6</f>
        <v>2024-2025</v>
      </c>
      <c r="C1287" s="147" t="str">
        <f>'BoR4 Rollup'!$D$6</f>
        <v>2024-2025</v>
      </c>
      <c r="D1287" s="249" t="str">
        <f>'BoR4 Rollup'!$E$6</f>
        <v>2025-2026</v>
      </c>
      <c r="E1287" s="250" t="str">
        <f>'BoR4 Rollup'!$F$6</f>
        <v>2025-2026</v>
      </c>
      <c r="F1287" s="78"/>
      <c r="G1287" s="3" t="s">
        <v>356</v>
      </c>
      <c r="H1287" s="3" t="str">
        <f t="shared" si="511"/>
        <v>153015</v>
      </c>
      <c r="I1287" s="129" t="s">
        <v>608</v>
      </c>
    </row>
    <row r="1288" spans="1:10" x14ac:dyDescent="0.2">
      <c r="A1288" s="54" t="str">
        <f>'BoR4 Rollup'!B1288</f>
        <v xml:space="preserve">  Salaries</v>
      </c>
      <c r="B1288" s="93">
        <v>0</v>
      </c>
      <c r="C1288" s="245">
        <v>0</v>
      </c>
      <c r="D1288" s="245">
        <v>0</v>
      </c>
      <c r="E1288" s="294">
        <f t="shared" ref="E1288:E1290" si="512">+D1288-C1288</f>
        <v>0</v>
      </c>
      <c r="F1288" s="73"/>
      <c r="G1288" s="3" t="s">
        <v>356</v>
      </c>
      <c r="H1288" s="3" t="str">
        <f t="shared" si="511"/>
        <v>153015</v>
      </c>
      <c r="I1288" s="129" t="s">
        <v>608</v>
      </c>
      <c r="J1288" s="13" t="s">
        <v>570</v>
      </c>
    </row>
    <row r="1289" spans="1:10" x14ac:dyDescent="0.2">
      <c r="A1289" s="54" t="str">
        <f>'BoR4 Rollup'!B1289</f>
        <v xml:space="preserve">  Other Compensation</v>
      </c>
      <c r="B1289" s="93">
        <v>0</v>
      </c>
      <c r="C1289" s="245">
        <v>0</v>
      </c>
      <c r="D1289" s="245">
        <v>0</v>
      </c>
      <c r="E1289" s="294">
        <f t="shared" si="512"/>
        <v>0</v>
      </c>
      <c r="F1289" s="73"/>
      <c r="G1289" s="3" t="s">
        <v>356</v>
      </c>
      <c r="H1289" s="3" t="str">
        <f t="shared" si="511"/>
        <v>153015</v>
      </c>
      <c r="I1289" s="129" t="s">
        <v>608</v>
      </c>
    </row>
    <row r="1290" spans="1:10" x14ac:dyDescent="0.2">
      <c r="A1290" s="54" t="str">
        <f>'BoR4 Rollup'!B1290</f>
        <v xml:space="preserve">  Related Benefits</v>
      </c>
      <c r="B1290" s="93">
        <v>0</v>
      </c>
      <c r="C1290" s="245">
        <v>0</v>
      </c>
      <c r="D1290" s="245">
        <v>0</v>
      </c>
      <c r="E1290" s="294">
        <f t="shared" si="512"/>
        <v>0</v>
      </c>
      <c r="F1290" s="73"/>
      <c r="G1290" s="3" t="s">
        <v>356</v>
      </c>
      <c r="H1290" s="3" t="str">
        <f t="shared" si="511"/>
        <v>153015</v>
      </c>
      <c r="I1290" s="129" t="s">
        <v>608</v>
      </c>
      <c r="J1290" s="13" t="s">
        <v>572</v>
      </c>
    </row>
    <row r="1291" spans="1:10" ht="15.75" x14ac:dyDescent="0.25">
      <c r="A1291" s="55" t="str">
        <f>'BoR4 Rollup'!B1291</f>
        <v>Total Personal Services</v>
      </c>
      <c r="B1291" s="94">
        <f>B1290+B1289+B1288</f>
        <v>0</v>
      </c>
      <c r="C1291" s="264">
        <f>C1290+C1289+C1288</f>
        <v>0</v>
      </c>
      <c r="D1291" s="264">
        <f>D1290+D1289+D1288</f>
        <v>0</v>
      </c>
      <c r="E1291" s="295">
        <f t="shared" ref="E1291:E1305" si="513">+D1291-C1291</f>
        <v>0</v>
      </c>
      <c r="F1291" s="76"/>
      <c r="G1291" s="3" t="s">
        <v>355</v>
      </c>
      <c r="H1291" s="3" t="str">
        <f t="shared" si="511"/>
        <v>153015</v>
      </c>
      <c r="I1291" s="129" t="s">
        <v>608</v>
      </c>
    </row>
    <row r="1292" spans="1:10" x14ac:dyDescent="0.2">
      <c r="A1292" s="54" t="str">
        <f>'BoR4 Rollup'!B1292</f>
        <v xml:space="preserve"> Travel</v>
      </c>
      <c r="B1292" s="93">
        <v>0</v>
      </c>
      <c r="C1292" s="245">
        <v>0</v>
      </c>
      <c r="D1292" s="245">
        <v>0</v>
      </c>
      <c r="E1292" s="294">
        <f t="shared" si="513"/>
        <v>0</v>
      </c>
      <c r="F1292" s="73"/>
      <c r="G1292" s="3" t="s">
        <v>356</v>
      </c>
      <c r="H1292" s="3" t="str">
        <f t="shared" si="511"/>
        <v>153015</v>
      </c>
      <c r="I1292" s="129" t="s">
        <v>608</v>
      </c>
      <c r="J1292" s="13" t="s">
        <v>573</v>
      </c>
    </row>
    <row r="1293" spans="1:10" x14ac:dyDescent="0.2">
      <c r="A1293" s="54" t="str">
        <f>'BoR4 Rollup'!B1293</f>
        <v xml:space="preserve"> Operating Services</v>
      </c>
      <c r="B1293" s="93">
        <v>0</v>
      </c>
      <c r="C1293" s="245">
        <v>0</v>
      </c>
      <c r="D1293" s="245">
        <v>0</v>
      </c>
      <c r="E1293" s="294">
        <f t="shared" si="513"/>
        <v>0</v>
      </c>
      <c r="F1293" s="73"/>
      <c r="G1293" s="3" t="s">
        <v>356</v>
      </c>
      <c r="H1293" s="3" t="str">
        <f t="shared" si="511"/>
        <v>153015</v>
      </c>
      <c r="I1293" s="129" t="s">
        <v>608</v>
      </c>
      <c r="J1293" s="13" t="s">
        <v>574</v>
      </c>
    </row>
    <row r="1294" spans="1:10" x14ac:dyDescent="0.2">
      <c r="A1294" s="54" t="str">
        <f>'BoR4 Rollup'!B1294</f>
        <v xml:space="preserve"> Supplies</v>
      </c>
      <c r="B1294" s="93">
        <v>0</v>
      </c>
      <c r="C1294" s="245">
        <v>0</v>
      </c>
      <c r="D1294" s="245">
        <v>0</v>
      </c>
      <c r="E1294" s="294">
        <f t="shared" si="513"/>
        <v>0</v>
      </c>
      <c r="F1294" s="73"/>
      <c r="G1294" s="3" t="s">
        <v>356</v>
      </c>
      <c r="H1294" s="3" t="str">
        <f t="shared" si="511"/>
        <v>153015</v>
      </c>
      <c r="I1294" s="129" t="s">
        <v>608</v>
      </c>
      <c r="J1294" s="13" t="s">
        <v>575</v>
      </c>
    </row>
    <row r="1295" spans="1:10" ht="15.75" x14ac:dyDescent="0.25">
      <c r="A1295" s="55" t="str">
        <f>'BoR4 Rollup'!B1295</f>
        <v>Total Operating Expenses</v>
      </c>
      <c r="B1295" s="95">
        <f>B1294+B1293+B1292</f>
        <v>0</v>
      </c>
      <c r="C1295" s="281">
        <f>C1294+C1293+C1292</f>
        <v>0</v>
      </c>
      <c r="D1295" s="281">
        <f>D1294+D1293+D1292</f>
        <v>0</v>
      </c>
      <c r="E1295" s="296">
        <f t="shared" si="513"/>
        <v>0</v>
      </c>
      <c r="F1295" s="77"/>
      <c r="G1295" s="3" t="s">
        <v>355</v>
      </c>
      <c r="H1295" s="3" t="str">
        <f t="shared" si="511"/>
        <v>153015</v>
      </c>
      <c r="I1295" s="129" t="s">
        <v>608</v>
      </c>
    </row>
    <row r="1296" spans="1:10" x14ac:dyDescent="0.2">
      <c r="A1296" s="54" t="str">
        <f>'BoR4 Rollup'!B1296</f>
        <v xml:space="preserve"> Professional Services</v>
      </c>
      <c r="B1296" s="93">
        <v>0</v>
      </c>
      <c r="C1296" s="245">
        <v>0</v>
      </c>
      <c r="D1296" s="245">
        <v>0</v>
      </c>
      <c r="E1296" s="294">
        <f t="shared" si="513"/>
        <v>0</v>
      </c>
      <c r="F1296" s="73"/>
      <c r="G1296" s="3" t="s">
        <v>356</v>
      </c>
      <c r="H1296" s="3" t="str">
        <f t="shared" si="511"/>
        <v>153015</v>
      </c>
      <c r="I1296" s="129" t="s">
        <v>608</v>
      </c>
      <c r="J1296" s="13" t="s">
        <v>576</v>
      </c>
    </row>
    <row r="1297" spans="1:10" x14ac:dyDescent="0.2">
      <c r="A1297" s="54" t="str">
        <f>'BoR4 Rollup'!B1297</f>
        <v xml:space="preserve"> Other Charges</v>
      </c>
      <c r="B1297" s="93">
        <v>0</v>
      </c>
      <c r="C1297" s="245">
        <v>0</v>
      </c>
      <c r="D1297" s="245">
        <v>0</v>
      </c>
      <c r="E1297" s="294">
        <f t="shared" si="513"/>
        <v>0</v>
      </c>
      <c r="F1297" s="73"/>
      <c r="G1297" s="3" t="s">
        <v>356</v>
      </c>
      <c r="H1297" s="3" t="str">
        <f t="shared" si="511"/>
        <v>153015</v>
      </c>
      <c r="I1297" s="129" t="s">
        <v>608</v>
      </c>
      <c r="J1297" s="13" t="s">
        <v>577</v>
      </c>
    </row>
    <row r="1298" spans="1:10" x14ac:dyDescent="0.2">
      <c r="A1298" s="54" t="str">
        <f>'BoR4 Rollup'!B1298</f>
        <v xml:space="preserve"> Debt Services</v>
      </c>
      <c r="B1298" s="93">
        <v>0</v>
      </c>
      <c r="C1298" s="245">
        <v>0</v>
      </c>
      <c r="D1298" s="245">
        <v>0</v>
      </c>
      <c r="E1298" s="294">
        <f t="shared" si="513"/>
        <v>0</v>
      </c>
      <c r="F1298" s="73"/>
      <c r="G1298" s="3" t="s">
        <v>356</v>
      </c>
      <c r="H1298" s="3" t="str">
        <f t="shared" si="511"/>
        <v>153015</v>
      </c>
      <c r="I1298" s="129" t="s">
        <v>608</v>
      </c>
    </row>
    <row r="1299" spans="1:10" x14ac:dyDescent="0.2">
      <c r="A1299" s="54" t="str">
        <f>'BoR4 Rollup'!B1299</f>
        <v xml:space="preserve"> Interagency Transfers</v>
      </c>
      <c r="B1299" s="93">
        <v>0</v>
      </c>
      <c r="C1299" s="245">
        <v>0</v>
      </c>
      <c r="D1299" s="245">
        <v>0</v>
      </c>
      <c r="E1299" s="294">
        <f t="shared" si="513"/>
        <v>0</v>
      </c>
      <c r="F1299" s="73"/>
      <c r="G1299" s="3" t="s">
        <v>356</v>
      </c>
      <c r="H1299" s="3" t="str">
        <f t="shared" si="511"/>
        <v>153015</v>
      </c>
      <c r="I1299" s="129" t="s">
        <v>608</v>
      </c>
      <c r="J1299" s="13" t="s">
        <v>578</v>
      </c>
    </row>
    <row r="1300" spans="1:10" ht="15.75" x14ac:dyDescent="0.25">
      <c r="A1300" s="55" t="str">
        <f>'BoR4 Rollup'!B1300</f>
        <v>Total Other Charges</v>
      </c>
      <c r="B1300" s="95">
        <f>B1299+B1298+B1297+B1296</f>
        <v>0</v>
      </c>
      <c r="C1300" s="281">
        <f>C1299+C1298+C1297+C1296</f>
        <v>0</v>
      </c>
      <c r="D1300" s="281">
        <f>D1299+D1298+D1297+D1296</f>
        <v>0</v>
      </c>
      <c r="E1300" s="296">
        <f t="shared" si="513"/>
        <v>0</v>
      </c>
      <c r="F1300" s="77"/>
      <c r="G1300" s="3" t="s">
        <v>355</v>
      </c>
      <c r="H1300" s="3" t="str">
        <f t="shared" si="511"/>
        <v>153015</v>
      </c>
      <c r="I1300" s="129" t="s">
        <v>608</v>
      </c>
    </row>
    <row r="1301" spans="1:10" x14ac:dyDescent="0.2">
      <c r="A1301" s="54" t="str">
        <f>'BoR4 Rollup'!B1301</f>
        <v xml:space="preserve"> General Acquisitions</v>
      </c>
      <c r="B1301" s="93">
        <v>0</v>
      </c>
      <c r="C1301" s="245">
        <v>0</v>
      </c>
      <c r="D1301" s="245">
        <v>0</v>
      </c>
      <c r="E1301" s="294">
        <f t="shared" si="513"/>
        <v>0</v>
      </c>
      <c r="F1301" s="73"/>
      <c r="G1301" s="3" t="s">
        <v>356</v>
      </c>
      <c r="H1301" s="3" t="str">
        <f t="shared" si="511"/>
        <v>153015</v>
      </c>
      <c r="I1301" s="129" t="s">
        <v>608</v>
      </c>
      <c r="J1301" s="13" t="s">
        <v>579</v>
      </c>
    </row>
    <row r="1302" spans="1:10" x14ac:dyDescent="0.2">
      <c r="A1302" s="54" t="str">
        <f>'BoR4 Rollup'!B1302</f>
        <v xml:space="preserve"> Library Acquisitions</v>
      </c>
      <c r="B1302" s="93">
        <v>0</v>
      </c>
      <c r="C1302" s="245">
        <v>0</v>
      </c>
      <c r="D1302" s="245">
        <v>0</v>
      </c>
      <c r="E1302" s="294">
        <f t="shared" si="513"/>
        <v>0</v>
      </c>
      <c r="F1302" s="73"/>
      <c r="G1302" s="3" t="s">
        <v>356</v>
      </c>
      <c r="H1302" s="3" t="str">
        <f t="shared" si="511"/>
        <v>153015</v>
      </c>
      <c r="I1302" s="129" t="s">
        <v>608</v>
      </c>
      <c r="J1302" s="13" t="s">
        <v>579</v>
      </c>
    </row>
    <row r="1303" spans="1:10" x14ac:dyDescent="0.2">
      <c r="A1303" s="54" t="str">
        <f>'BoR4 Rollup'!B1303</f>
        <v xml:space="preserve"> Major Repairs</v>
      </c>
      <c r="B1303" s="93">
        <v>0</v>
      </c>
      <c r="C1303" s="245">
        <v>0</v>
      </c>
      <c r="D1303" s="245">
        <v>0</v>
      </c>
      <c r="E1303" s="294">
        <f t="shared" si="513"/>
        <v>0</v>
      </c>
      <c r="F1303" s="73"/>
      <c r="G1303" s="3" t="s">
        <v>356</v>
      </c>
      <c r="H1303" s="3" t="str">
        <f t="shared" si="511"/>
        <v>153015</v>
      </c>
      <c r="I1303" s="129" t="s">
        <v>608</v>
      </c>
    </row>
    <row r="1304" spans="1:10" ht="15.75" x14ac:dyDescent="0.25">
      <c r="A1304" s="55" t="str">
        <f>'BoR4 Rollup'!B1304</f>
        <v>Total Acquisitions and Major Repairs</v>
      </c>
      <c r="B1304" s="95">
        <f>B1303+B1302+B1301</f>
        <v>0</v>
      </c>
      <c r="C1304" s="281">
        <f>C1303+C1302+C1301</f>
        <v>0</v>
      </c>
      <c r="D1304" s="281">
        <f>D1303+D1302+D1301</f>
        <v>0</v>
      </c>
      <c r="E1304" s="296">
        <f t="shared" si="513"/>
        <v>0</v>
      </c>
      <c r="F1304" s="77"/>
      <c r="G1304" s="3" t="s">
        <v>355</v>
      </c>
      <c r="H1304" s="3" t="str">
        <f t="shared" si="511"/>
        <v>153015</v>
      </c>
      <c r="I1304" s="129" t="s">
        <v>608</v>
      </c>
    </row>
    <row r="1305" spans="1:10" ht="15.75" x14ac:dyDescent="0.25">
      <c r="A1305" s="55" t="str">
        <f>'BoR4 Rollup'!B1305</f>
        <v>Function Total</v>
      </c>
      <c r="B1305" s="264">
        <f>B1304+B1300+B1295+B1291</f>
        <v>0</v>
      </c>
      <c r="C1305" s="264">
        <f>C1304+C1300+C1295+C1291</f>
        <v>0</v>
      </c>
      <c r="D1305" s="264">
        <f>D1304+D1300+D1295+D1291</f>
        <v>0</v>
      </c>
      <c r="E1305" s="297">
        <f t="shared" si="513"/>
        <v>0</v>
      </c>
      <c r="F1305" s="76"/>
      <c r="G1305" s="3" t="s">
        <v>355</v>
      </c>
      <c r="H1305" s="3" t="str">
        <f t="shared" si="511"/>
        <v>153015</v>
      </c>
      <c r="I1305" s="129" t="s">
        <v>608</v>
      </c>
    </row>
    <row r="1306" spans="1:10" ht="15.75" x14ac:dyDescent="0.25">
      <c r="A1306" s="254" t="str">
        <f>'BoR4 Rollup'!B1306</f>
        <v>Function:  Instruction</v>
      </c>
      <c r="B1306" s="255"/>
      <c r="C1306" s="256"/>
      <c r="D1306" s="256"/>
      <c r="E1306" s="257"/>
      <c r="F1306" s="72"/>
      <c r="G1306" s="3" t="s">
        <v>356</v>
      </c>
      <c r="H1306" s="3" t="str">
        <f t="shared" ref="H1306:H1325" si="514">RIGHT($A$1308,6)</f>
        <v>154003</v>
      </c>
      <c r="I1306" s="13" t="s">
        <v>447</v>
      </c>
    </row>
    <row r="1307" spans="1:10" ht="15.75" x14ac:dyDescent="0.25">
      <c r="A1307" s="106" t="str">
        <f>'BoR4 Rollup'!B1307</f>
        <v>Orgn:  Comm&amp;Media-Comm/Journalism-Speech</v>
      </c>
      <c r="B1307" s="258" t="str">
        <f>+'BoR4 Rollup'!C1307</f>
        <v>Actual</v>
      </c>
      <c r="C1307" s="258" t="str">
        <f>+'BoR4 Rollup'!D1307</f>
        <v>Budgeted</v>
      </c>
      <c r="D1307" s="258" t="str">
        <f>+'BoR4 Rollup'!E1307</f>
        <v>Budgeted</v>
      </c>
      <c r="E1307" s="259" t="str">
        <f>'BoR4 Rollup'!F1244</f>
        <v>2024-2025 +/-</v>
      </c>
      <c r="F1307" s="74"/>
      <c r="G1307" s="3" t="s">
        <v>356</v>
      </c>
      <c r="H1307" s="3" t="str">
        <f t="shared" si="514"/>
        <v>154003</v>
      </c>
      <c r="I1307" s="13" t="s">
        <v>447</v>
      </c>
    </row>
    <row r="1308" spans="1:10" ht="15.75" x14ac:dyDescent="0.25">
      <c r="A1308" s="248" t="str">
        <f>'BoR4 Rollup'!B1308</f>
        <v>Organization ID:  154003</v>
      </c>
      <c r="B1308" s="249" t="str">
        <f>'BoR4 Rollup'!$C$6</f>
        <v>2024-2025</v>
      </c>
      <c r="C1308" s="147" t="str">
        <f>'BoR4 Rollup'!$D$6</f>
        <v>2024-2025</v>
      </c>
      <c r="D1308" s="249" t="str">
        <f>'BoR4 Rollup'!$E$6</f>
        <v>2025-2026</v>
      </c>
      <c r="E1308" s="250" t="str">
        <f>'BoR4 Rollup'!$F$6</f>
        <v>2025-2026</v>
      </c>
      <c r="F1308" s="74"/>
      <c r="G1308" s="3" t="s">
        <v>356</v>
      </c>
      <c r="H1308" s="3" t="str">
        <f t="shared" si="514"/>
        <v>154003</v>
      </c>
      <c r="I1308" s="13" t="s">
        <v>447</v>
      </c>
    </row>
    <row r="1309" spans="1:10" x14ac:dyDescent="0.2">
      <c r="A1309" s="54" t="str">
        <f>'BoR4 Rollup'!B1309</f>
        <v xml:space="preserve">  Salaries</v>
      </c>
      <c r="B1309" s="93">
        <v>3530</v>
      </c>
      <c r="C1309" s="245">
        <v>3530</v>
      </c>
      <c r="D1309" s="245">
        <v>8400</v>
      </c>
      <c r="E1309" s="294">
        <f t="shared" ref="E1309:E1326" si="515">+D1309-C1309</f>
        <v>4870</v>
      </c>
      <c r="F1309" s="73"/>
      <c r="G1309" s="3" t="s">
        <v>356</v>
      </c>
      <c r="H1309" s="3" t="str">
        <f t="shared" si="514"/>
        <v>154003</v>
      </c>
      <c r="I1309" s="13" t="s">
        <v>447</v>
      </c>
      <c r="J1309" s="13" t="s">
        <v>570</v>
      </c>
    </row>
    <row r="1310" spans="1:10" x14ac:dyDescent="0.2">
      <c r="A1310" s="54" t="str">
        <f>'BoR4 Rollup'!B1310</f>
        <v xml:space="preserve">  Other Compensation</v>
      </c>
      <c r="B1310" s="93">
        <v>0</v>
      </c>
      <c r="C1310" s="245">
        <v>0</v>
      </c>
      <c r="D1310" s="245">
        <v>0</v>
      </c>
      <c r="E1310" s="294">
        <f t="shared" si="515"/>
        <v>0</v>
      </c>
      <c r="F1310" s="73"/>
      <c r="G1310" s="3" t="s">
        <v>356</v>
      </c>
      <c r="H1310" s="3" t="str">
        <f t="shared" si="514"/>
        <v>154003</v>
      </c>
      <c r="I1310" s="13" t="s">
        <v>447</v>
      </c>
    </row>
    <row r="1311" spans="1:10" x14ac:dyDescent="0.2">
      <c r="A1311" s="54" t="str">
        <f>'BoR4 Rollup'!B1311</f>
        <v xml:space="preserve">  Related Benefits</v>
      </c>
      <c r="B1311" s="93">
        <v>2552</v>
      </c>
      <c r="C1311" s="245">
        <v>2552</v>
      </c>
      <c r="D1311" s="245">
        <v>2472</v>
      </c>
      <c r="E1311" s="294">
        <f t="shared" si="515"/>
        <v>-80</v>
      </c>
      <c r="F1311" s="73"/>
      <c r="G1311" s="3" t="s">
        <v>356</v>
      </c>
      <c r="H1311" s="3" t="str">
        <f t="shared" si="514"/>
        <v>154003</v>
      </c>
      <c r="I1311" s="13" t="s">
        <v>447</v>
      </c>
      <c r="J1311" s="13" t="s">
        <v>572</v>
      </c>
    </row>
    <row r="1312" spans="1:10" ht="15.75" x14ac:dyDescent="0.25">
      <c r="A1312" s="55" t="str">
        <f>'BoR4 Rollup'!B1312</f>
        <v>Total Personal Services</v>
      </c>
      <c r="B1312" s="94">
        <f t="shared" ref="B1312" si="516">B1311+B1310+B1309</f>
        <v>6082</v>
      </c>
      <c r="C1312" s="264">
        <f t="shared" ref="C1312:D1312" si="517">C1311+C1310+C1309</f>
        <v>6082</v>
      </c>
      <c r="D1312" s="264">
        <f t="shared" si="517"/>
        <v>10872</v>
      </c>
      <c r="E1312" s="295">
        <f t="shared" si="515"/>
        <v>4790</v>
      </c>
      <c r="F1312" s="76"/>
      <c r="G1312" s="3" t="s">
        <v>355</v>
      </c>
      <c r="H1312" s="3" t="str">
        <f t="shared" si="514"/>
        <v>154003</v>
      </c>
      <c r="I1312" s="13" t="s">
        <v>447</v>
      </c>
    </row>
    <row r="1313" spans="1:10" x14ac:dyDescent="0.2">
      <c r="A1313" s="54" t="str">
        <f>'BoR4 Rollup'!B1313</f>
        <v xml:space="preserve"> Travel</v>
      </c>
      <c r="B1313" s="93">
        <v>0</v>
      </c>
      <c r="C1313" s="245">
        <v>0</v>
      </c>
      <c r="D1313" s="245">
        <v>0</v>
      </c>
      <c r="E1313" s="294">
        <f t="shared" si="515"/>
        <v>0</v>
      </c>
      <c r="F1313" s="73"/>
      <c r="G1313" s="3" t="s">
        <v>356</v>
      </c>
      <c r="H1313" s="3" t="str">
        <f t="shared" si="514"/>
        <v>154003</v>
      </c>
      <c r="I1313" s="13" t="s">
        <v>447</v>
      </c>
      <c r="J1313" s="13" t="s">
        <v>573</v>
      </c>
    </row>
    <row r="1314" spans="1:10" x14ac:dyDescent="0.2">
      <c r="A1314" s="54" t="str">
        <f>'BoR4 Rollup'!B1314</f>
        <v xml:space="preserve"> Operating Services</v>
      </c>
      <c r="B1314" s="93">
        <v>0</v>
      </c>
      <c r="C1314" s="245">
        <v>0</v>
      </c>
      <c r="D1314" s="245">
        <v>0</v>
      </c>
      <c r="E1314" s="294">
        <f t="shared" si="515"/>
        <v>0</v>
      </c>
      <c r="F1314" s="73"/>
      <c r="G1314" s="3" t="s">
        <v>356</v>
      </c>
      <c r="H1314" s="3" t="str">
        <f t="shared" si="514"/>
        <v>154003</v>
      </c>
      <c r="I1314" s="13" t="s">
        <v>447</v>
      </c>
      <c r="J1314" s="13" t="s">
        <v>574</v>
      </c>
    </row>
    <row r="1315" spans="1:10" x14ac:dyDescent="0.2">
      <c r="A1315" s="54" t="str">
        <f>'BoR4 Rollup'!B1315</f>
        <v xml:space="preserve"> Supplies</v>
      </c>
      <c r="B1315" s="93">
        <v>0</v>
      </c>
      <c r="C1315" s="245">
        <v>0</v>
      </c>
      <c r="D1315" s="245">
        <v>0</v>
      </c>
      <c r="E1315" s="294">
        <f t="shared" si="515"/>
        <v>0</v>
      </c>
      <c r="F1315" s="73"/>
      <c r="G1315" s="3" t="s">
        <v>356</v>
      </c>
      <c r="H1315" s="3" t="str">
        <f t="shared" si="514"/>
        <v>154003</v>
      </c>
      <c r="I1315" s="13" t="s">
        <v>447</v>
      </c>
      <c r="J1315" s="13" t="s">
        <v>575</v>
      </c>
    </row>
    <row r="1316" spans="1:10" ht="15.75" x14ac:dyDescent="0.25">
      <c r="A1316" s="55" t="str">
        <f>'BoR4 Rollup'!B1316</f>
        <v>Total Operating Expenses</v>
      </c>
      <c r="B1316" s="95">
        <f t="shared" ref="B1316" si="518">B1315+B1314+B1313</f>
        <v>0</v>
      </c>
      <c r="C1316" s="281">
        <f t="shared" ref="C1316:D1316" si="519">C1315+C1314+C1313</f>
        <v>0</v>
      </c>
      <c r="D1316" s="281">
        <f t="shared" si="519"/>
        <v>0</v>
      </c>
      <c r="E1316" s="296">
        <f t="shared" si="515"/>
        <v>0</v>
      </c>
      <c r="F1316" s="77"/>
      <c r="G1316" s="3" t="s">
        <v>355</v>
      </c>
      <c r="H1316" s="3" t="str">
        <f t="shared" si="514"/>
        <v>154003</v>
      </c>
      <c r="I1316" s="13" t="s">
        <v>447</v>
      </c>
    </row>
    <row r="1317" spans="1:10" x14ac:dyDescent="0.2">
      <c r="A1317" s="54" t="str">
        <f>'BoR4 Rollup'!B1317</f>
        <v xml:space="preserve"> Professional Services</v>
      </c>
      <c r="B1317" s="93">
        <v>0</v>
      </c>
      <c r="C1317" s="245">
        <v>0</v>
      </c>
      <c r="D1317" s="245">
        <v>0</v>
      </c>
      <c r="E1317" s="294">
        <f t="shared" si="515"/>
        <v>0</v>
      </c>
      <c r="F1317" s="73"/>
      <c r="G1317" s="3" t="s">
        <v>356</v>
      </c>
      <c r="H1317" s="3" t="str">
        <f t="shared" si="514"/>
        <v>154003</v>
      </c>
      <c r="I1317" s="13" t="s">
        <v>447</v>
      </c>
      <c r="J1317" s="13" t="s">
        <v>576</v>
      </c>
    </row>
    <row r="1318" spans="1:10" x14ac:dyDescent="0.2">
      <c r="A1318" s="54" t="str">
        <f>'BoR4 Rollup'!B1318</f>
        <v xml:space="preserve"> Other Charges</v>
      </c>
      <c r="B1318" s="93">
        <v>0</v>
      </c>
      <c r="C1318" s="245">
        <v>0</v>
      </c>
      <c r="D1318" s="245">
        <v>0</v>
      </c>
      <c r="E1318" s="294">
        <f t="shared" si="515"/>
        <v>0</v>
      </c>
      <c r="F1318" s="73"/>
      <c r="G1318" s="3" t="s">
        <v>356</v>
      </c>
      <c r="H1318" s="3" t="str">
        <f t="shared" si="514"/>
        <v>154003</v>
      </c>
      <c r="I1318" s="13" t="s">
        <v>447</v>
      </c>
      <c r="J1318" s="13" t="s">
        <v>577</v>
      </c>
    </row>
    <row r="1319" spans="1:10" x14ac:dyDescent="0.2">
      <c r="A1319" s="54" t="str">
        <f>'BoR4 Rollup'!B1319</f>
        <v xml:space="preserve"> Debt Services</v>
      </c>
      <c r="B1319" s="93">
        <v>0</v>
      </c>
      <c r="C1319" s="245">
        <v>0</v>
      </c>
      <c r="D1319" s="245">
        <v>0</v>
      </c>
      <c r="E1319" s="294">
        <f t="shared" si="515"/>
        <v>0</v>
      </c>
      <c r="F1319" s="73"/>
      <c r="G1319" s="3" t="s">
        <v>356</v>
      </c>
      <c r="H1319" s="3" t="str">
        <f t="shared" si="514"/>
        <v>154003</v>
      </c>
      <c r="I1319" s="13" t="s">
        <v>447</v>
      </c>
    </row>
    <row r="1320" spans="1:10" x14ac:dyDescent="0.2">
      <c r="A1320" s="54" t="str">
        <f>'BoR4 Rollup'!B1320</f>
        <v xml:space="preserve"> Interagency Transfers</v>
      </c>
      <c r="B1320" s="93">
        <v>0</v>
      </c>
      <c r="C1320" s="245">
        <v>0</v>
      </c>
      <c r="D1320" s="245">
        <v>0</v>
      </c>
      <c r="E1320" s="294">
        <f t="shared" si="515"/>
        <v>0</v>
      </c>
      <c r="F1320" s="73"/>
      <c r="G1320" s="3" t="s">
        <v>356</v>
      </c>
      <c r="H1320" s="3" t="str">
        <f t="shared" si="514"/>
        <v>154003</v>
      </c>
      <c r="I1320" s="13" t="s">
        <v>447</v>
      </c>
      <c r="J1320" s="13" t="s">
        <v>578</v>
      </c>
    </row>
    <row r="1321" spans="1:10" ht="15.75" x14ac:dyDescent="0.25">
      <c r="A1321" s="55" t="str">
        <f>'BoR4 Rollup'!B1321</f>
        <v>Total Other Charges</v>
      </c>
      <c r="B1321" s="95">
        <f t="shared" ref="B1321" si="520">B1320+B1319+B1318+B1317</f>
        <v>0</v>
      </c>
      <c r="C1321" s="281">
        <f t="shared" ref="C1321:D1321" si="521">C1320+C1319+C1318+C1317</f>
        <v>0</v>
      </c>
      <c r="D1321" s="281">
        <f t="shared" si="521"/>
        <v>0</v>
      </c>
      <c r="E1321" s="296">
        <f t="shared" si="515"/>
        <v>0</v>
      </c>
      <c r="F1321" s="77"/>
      <c r="G1321" s="3" t="s">
        <v>355</v>
      </c>
      <c r="H1321" s="3" t="str">
        <f t="shared" si="514"/>
        <v>154003</v>
      </c>
      <c r="I1321" s="13" t="s">
        <v>447</v>
      </c>
    </row>
    <row r="1322" spans="1:10" x14ac:dyDescent="0.2">
      <c r="A1322" s="54" t="str">
        <f>'BoR4 Rollup'!B1322</f>
        <v xml:space="preserve"> General Acquisitions</v>
      </c>
      <c r="B1322" s="93">
        <v>0</v>
      </c>
      <c r="C1322" s="245">
        <v>0</v>
      </c>
      <c r="D1322" s="245">
        <v>0</v>
      </c>
      <c r="E1322" s="294">
        <f t="shared" si="515"/>
        <v>0</v>
      </c>
      <c r="F1322" s="73"/>
      <c r="G1322" s="3" t="s">
        <v>356</v>
      </c>
      <c r="H1322" s="3" t="str">
        <f t="shared" si="514"/>
        <v>154003</v>
      </c>
      <c r="I1322" s="13" t="s">
        <v>447</v>
      </c>
      <c r="J1322" s="13" t="s">
        <v>579</v>
      </c>
    </row>
    <row r="1323" spans="1:10" x14ac:dyDescent="0.2">
      <c r="A1323" s="54" t="str">
        <f>'BoR4 Rollup'!B1323</f>
        <v xml:space="preserve"> Library Acquisitions</v>
      </c>
      <c r="B1323" s="93">
        <v>0</v>
      </c>
      <c r="C1323" s="245">
        <v>0</v>
      </c>
      <c r="D1323" s="245">
        <v>0</v>
      </c>
      <c r="E1323" s="294">
        <f t="shared" si="515"/>
        <v>0</v>
      </c>
      <c r="F1323" s="73"/>
      <c r="G1323" s="3" t="s">
        <v>356</v>
      </c>
      <c r="H1323" s="3" t="str">
        <f t="shared" si="514"/>
        <v>154003</v>
      </c>
      <c r="I1323" s="13" t="s">
        <v>447</v>
      </c>
      <c r="J1323" s="13" t="s">
        <v>579</v>
      </c>
    </row>
    <row r="1324" spans="1:10" x14ac:dyDescent="0.2">
      <c r="A1324" s="54" t="str">
        <f>'BoR4 Rollup'!B1324</f>
        <v xml:space="preserve"> Major Repairs</v>
      </c>
      <c r="B1324" s="93">
        <v>0</v>
      </c>
      <c r="C1324" s="245">
        <v>0</v>
      </c>
      <c r="D1324" s="245">
        <v>0</v>
      </c>
      <c r="E1324" s="294">
        <f t="shared" si="515"/>
        <v>0</v>
      </c>
      <c r="F1324" s="73"/>
      <c r="G1324" s="3" t="s">
        <v>356</v>
      </c>
      <c r="H1324" s="3" t="str">
        <f t="shared" si="514"/>
        <v>154003</v>
      </c>
      <c r="I1324" s="13" t="s">
        <v>447</v>
      </c>
    </row>
    <row r="1325" spans="1:10" ht="15.75" x14ac:dyDescent="0.25">
      <c r="A1325" s="55" t="str">
        <f>'BoR4 Rollup'!B1325</f>
        <v>Total Acquisitions and Major Repairs</v>
      </c>
      <c r="B1325" s="95">
        <f t="shared" ref="B1325" si="522">B1324+B1323+B1322</f>
        <v>0</v>
      </c>
      <c r="C1325" s="281">
        <f t="shared" ref="C1325:D1325" si="523">C1324+C1323+C1322</f>
        <v>0</v>
      </c>
      <c r="D1325" s="281">
        <f t="shared" si="523"/>
        <v>0</v>
      </c>
      <c r="E1325" s="296">
        <f t="shared" si="515"/>
        <v>0</v>
      </c>
      <c r="F1325" s="77"/>
      <c r="G1325" s="3" t="s">
        <v>355</v>
      </c>
      <c r="H1325" s="3" t="str">
        <f t="shared" si="514"/>
        <v>154003</v>
      </c>
      <c r="I1325" s="13" t="s">
        <v>447</v>
      </c>
    </row>
    <row r="1326" spans="1:10" ht="15.75" x14ac:dyDescent="0.25">
      <c r="A1326" s="55" t="str">
        <f>'BoR4 Rollup'!B1326</f>
        <v>Function Total</v>
      </c>
      <c r="B1326" s="264">
        <f t="shared" ref="B1326" si="524">B1325+B1321+B1316+B1312</f>
        <v>6082</v>
      </c>
      <c r="C1326" s="264">
        <f t="shared" ref="C1326:D1326" si="525">C1325+C1321+C1316+C1312</f>
        <v>6082</v>
      </c>
      <c r="D1326" s="94">
        <f t="shared" si="525"/>
        <v>10872</v>
      </c>
      <c r="E1326" s="240">
        <f t="shared" si="515"/>
        <v>4790</v>
      </c>
      <c r="F1326" s="76"/>
      <c r="G1326" s="3" t="s">
        <v>355</v>
      </c>
      <c r="H1326" s="3" t="str">
        <f>RIGHT($A$1308,6)</f>
        <v>154003</v>
      </c>
      <c r="I1326" s="13" t="s">
        <v>447</v>
      </c>
    </row>
    <row r="1327" spans="1:10" ht="15.75" x14ac:dyDescent="0.25">
      <c r="A1327" s="254" t="str">
        <f>'BoR4 Rollup'!B1327</f>
        <v>Function:  Instruction</v>
      </c>
      <c r="B1327" s="255"/>
      <c r="C1327" s="256"/>
      <c r="D1327" s="256"/>
      <c r="E1327" s="257"/>
      <c r="F1327" s="72"/>
      <c r="G1327" s="3" t="s">
        <v>357</v>
      </c>
      <c r="H1327" s="3" t="str">
        <f t="shared" ref="H1327:H1346" si="526">RIGHT($A$1329,6)</f>
        <v>155003</v>
      </c>
      <c r="I1327" s="13" t="s">
        <v>448</v>
      </c>
    </row>
    <row r="1328" spans="1:10" ht="15.75" x14ac:dyDescent="0.25">
      <c r="A1328" s="106" t="str">
        <f>'BoR4 Rollup'!B1328</f>
        <v>Orgn:  Computer Information Technology</v>
      </c>
      <c r="B1328" s="258" t="str">
        <f>+'BoR4 Rollup'!C1328</f>
        <v>Actual</v>
      </c>
      <c r="C1328" s="258" t="str">
        <f>+'BoR4 Rollup'!D1328</f>
        <v>Budgeted</v>
      </c>
      <c r="D1328" s="258" t="str">
        <f>+'BoR4 Rollup'!E1328</f>
        <v>Budgeted</v>
      </c>
      <c r="E1328" s="259" t="str">
        <f>'BoR4 Rollup'!F1307</f>
        <v>2024-2025 +/-</v>
      </c>
      <c r="F1328" s="78"/>
      <c r="G1328" s="3" t="s">
        <v>357</v>
      </c>
      <c r="H1328" s="3" t="str">
        <f t="shared" si="526"/>
        <v>155003</v>
      </c>
      <c r="I1328" s="13" t="s">
        <v>448</v>
      </c>
    </row>
    <row r="1329" spans="1:10" ht="15.75" x14ac:dyDescent="0.25">
      <c r="A1329" s="248" t="str">
        <f>'BoR4 Rollup'!B1329</f>
        <v>Organization ID:  155003</v>
      </c>
      <c r="B1329" s="249" t="str">
        <f>'BoR4 Rollup'!$C$6</f>
        <v>2024-2025</v>
      </c>
      <c r="C1329" s="147" t="str">
        <f>'BoR4 Rollup'!$D$6</f>
        <v>2024-2025</v>
      </c>
      <c r="D1329" s="249" t="str">
        <f>'BoR4 Rollup'!$E$6</f>
        <v>2025-2026</v>
      </c>
      <c r="E1329" s="250" t="str">
        <f>'BoR4 Rollup'!$F$6</f>
        <v>2025-2026</v>
      </c>
      <c r="F1329" s="78"/>
      <c r="G1329" s="3" t="s">
        <v>357</v>
      </c>
      <c r="H1329" s="3" t="str">
        <f t="shared" si="526"/>
        <v>155003</v>
      </c>
      <c r="I1329" s="13" t="s">
        <v>448</v>
      </c>
    </row>
    <row r="1330" spans="1:10" x14ac:dyDescent="0.2">
      <c r="A1330" s="54" t="str">
        <f>'BoR4 Rollup'!B1330</f>
        <v xml:space="preserve">  Salaries</v>
      </c>
      <c r="B1330" s="93">
        <v>0</v>
      </c>
      <c r="C1330" s="245">
        <v>0</v>
      </c>
      <c r="D1330" s="245">
        <v>0</v>
      </c>
      <c r="E1330" s="294">
        <f t="shared" ref="E1330:E1332" si="527">+D1330-C1330</f>
        <v>0</v>
      </c>
      <c r="F1330" s="73"/>
      <c r="G1330" s="3" t="s">
        <v>357</v>
      </c>
      <c r="H1330" s="3" t="str">
        <f t="shared" si="526"/>
        <v>155003</v>
      </c>
      <c r="I1330" s="13" t="s">
        <v>448</v>
      </c>
      <c r="J1330" s="13" t="s">
        <v>570</v>
      </c>
    </row>
    <row r="1331" spans="1:10" x14ac:dyDescent="0.2">
      <c r="A1331" s="54" t="str">
        <f>'BoR4 Rollup'!B1331</f>
        <v xml:space="preserve">  Other Compensation</v>
      </c>
      <c r="B1331" s="93">
        <v>0</v>
      </c>
      <c r="C1331" s="245">
        <v>0</v>
      </c>
      <c r="D1331" s="245">
        <v>0</v>
      </c>
      <c r="E1331" s="294">
        <f t="shared" si="527"/>
        <v>0</v>
      </c>
      <c r="F1331" s="73"/>
      <c r="G1331" s="3" t="s">
        <v>357</v>
      </c>
      <c r="H1331" s="3" t="str">
        <f t="shared" si="526"/>
        <v>155003</v>
      </c>
      <c r="I1331" s="13" t="s">
        <v>448</v>
      </c>
    </row>
    <row r="1332" spans="1:10" x14ac:dyDescent="0.2">
      <c r="A1332" s="54" t="str">
        <f>'BoR4 Rollup'!B1332</f>
        <v xml:space="preserve">  Related Benefits</v>
      </c>
      <c r="B1332" s="93">
        <v>0</v>
      </c>
      <c r="C1332" s="245">
        <v>0</v>
      </c>
      <c r="D1332" s="245">
        <v>0</v>
      </c>
      <c r="E1332" s="294">
        <f t="shared" si="527"/>
        <v>0</v>
      </c>
      <c r="F1332" s="73"/>
      <c r="G1332" s="3" t="s">
        <v>357</v>
      </c>
      <c r="H1332" s="3" t="str">
        <f t="shared" si="526"/>
        <v>155003</v>
      </c>
      <c r="I1332" s="13" t="s">
        <v>448</v>
      </c>
      <c r="J1332" s="13" t="s">
        <v>572</v>
      </c>
    </row>
    <row r="1333" spans="1:10" ht="15.75" x14ac:dyDescent="0.25">
      <c r="A1333" s="55" t="str">
        <f>'BoR4 Rollup'!B1333</f>
        <v>Total Personal Services</v>
      </c>
      <c r="B1333" s="94">
        <f>B1332+B1331+B1330</f>
        <v>0</v>
      </c>
      <c r="C1333" s="264">
        <f t="shared" ref="C1333:D1333" si="528">C1332+C1331+C1330</f>
        <v>0</v>
      </c>
      <c r="D1333" s="264">
        <f t="shared" si="528"/>
        <v>0</v>
      </c>
      <c r="E1333" s="295">
        <f t="shared" ref="E1333:E1347" si="529">+D1333-C1333</f>
        <v>0</v>
      </c>
      <c r="F1333" s="76"/>
      <c r="G1333" s="3" t="s">
        <v>357</v>
      </c>
      <c r="H1333" s="3" t="str">
        <f t="shared" si="526"/>
        <v>155003</v>
      </c>
      <c r="I1333" s="13" t="s">
        <v>448</v>
      </c>
    </row>
    <row r="1334" spans="1:10" x14ac:dyDescent="0.2">
      <c r="A1334" s="54" t="str">
        <f>'BoR4 Rollup'!B1334</f>
        <v xml:space="preserve"> Travel</v>
      </c>
      <c r="B1334" s="93">
        <v>0</v>
      </c>
      <c r="C1334" s="245">
        <v>0</v>
      </c>
      <c r="D1334" s="245">
        <v>0</v>
      </c>
      <c r="E1334" s="294">
        <f t="shared" si="529"/>
        <v>0</v>
      </c>
      <c r="F1334" s="73"/>
      <c r="G1334" s="3" t="s">
        <v>357</v>
      </c>
      <c r="H1334" s="3" t="str">
        <f t="shared" si="526"/>
        <v>155003</v>
      </c>
      <c r="I1334" s="13" t="s">
        <v>448</v>
      </c>
      <c r="J1334" s="13" t="s">
        <v>573</v>
      </c>
    </row>
    <row r="1335" spans="1:10" x14ac:dyDescent="0.2">
      <c r="A1335" s="54" t="str">
        <f>'BoR4 Rollup'!B1335</f>
        <v xml:space="preserve"> Operating Services</v>
      </c>
      <c r="B1335" s="93">
        <v>0</v>
      </c>
      <c r="C1335" s="245">
        <v>0</v>
      </c>
      <c r="D1335" s="245">
        <v>0</v>
      </c>
      <c r="E1335" s="294">
        <f t="shared" si="529"/>
        <v>0</v>
      </c>
      <c r="F1335" s="73"/>
      <c r="G1335" s="3" t="s">
        <v>357</v>
      </c>
      <c r="H1335" s="3" t="str">
        <f t="shared" si="526"/>
        <v>155003</v>
      </c>
      <c r="I1335" s="13" t="s">
        <v>448</v>
      </c>
      <c r="J1335" s="13" t="s">
        <v>574</v>
      </c>
    </row>
    <row r="1336" spans="1:10" x14ac:dyDescent="0.2">
      <c r="A1336" s="54" t="str">
        <f>'BoR4 Rollup'!B1336</f>
        <v xml:space="preserve"> Supplies</v>
      </c>
      <c r="B1336" s="93">
        <v>0</v>
      </c>
      <c r="C1336" s="245">
        <v>0</v>
      </c>
      <c r="D1336" s="245">
        <v>0</v>
      </c>
      <c r="E1336" s="294">
        <f t="shared" si="529"/>
        <v>0</v>
      </c>
      <c r="F1336" s="73"/>
      <c r="G1336" s="3" t="s">
        <v>357</v>
      </c>
      <c r="H1336" s="3" t="str">
        <f t="shared" si="526"/>
        <v>155003</v>
      </c>
      <c r="I1336" s="13" t="s">
        <v>448</v>
      </c>
      <c r="J1336" s="13" t="s">
        <v>575</v>
      </c>
    </row>
    <row r="1337" spans="1:10" ht="15.75" x14ac:dyDescent="0.25">
      <c r="A1337" s="55" t="str">
        <f>'BoR4 Rollup'!B1337</f>
        <v>Total Operating Expenses</v>
      </c>
      <c r="B1337" s="95">
        <f>B1336+B1335+B1334</f>
        <v>0</v>
      </c>
      <c r="C1337" s="281">
        <f t="shared" ref="C1337:D1337" si="530">C1336+C1335+C1334</f>
        <v>0</v>
      </c>
      <c r="D1337" s="281">
        <f t="shared" si="530"/>
        <v>0</v>
      </c>
      <c r="E1337" s="296">
        <f t="shared" si="529"/>
        <v>0</v>
      </c>
      <c r="F1337" s="77"/>
      <c r="G1337" s="3" t="s">
        <v>357</v>
      </c>
      <c r="H1337" s="3" t="str">
        <f t="shared" si="526"/>
        <v>155003</v>
      </c>
      <c r="I1337" s="13" t="s">
        <v>448</v>
      </c>
    </row>
    <row r="1338" spans="1:10" x14ac:dyDescent="0.2">
      <c r="A1338" s="54" t="str">
        <f>'BoR4 Rollup'!B1338</f>
        <v xml:space="preserve"> Professional Services</v>
      </c>
      <c r="B1338" s="93">
        <v>0</v>
      </c>
      <c r="C1338" s="245">
        <v>0</v>
      </c>
      <c r="D1338" s="245">
        <v>0</v>
      </c>
      <c r="E1338" s="294">
        <f t="shared" si="529"/>
        <v>0</v>
      </c>
      <c r="F1338" s="73"/>
      <c r="G1338" s="3" t="s">
        <v>357</v>
      </c>
      <c r="H1338" s="3" t="str">
        <f t="shared" si="526"/>
        <v>155003</v>
      </c>
      <c r="I1338" s="13" t="s">
        <v>448</v>
      </c>
      <c r="J1338" s="13" t="s">
        <v>576</v>
      </c>
    </row>
    <row r="1339" spans="1:10" x14ac:dyDescent="0.2">
      <c r="A1339" s="54" t="str">
        <f>'BoR4 Rollup'!B1339</f>
        <v xml:space="preserve"> Other Charges</v>
      </c>
      <c r="B1339" s="93">
        <v>0</v>
      </c>
      <c r="C1339" s="245">
        <v>0</v>
      </c>
      <c r="D1339" s="245">
        <v>0</v>
      </c>
      <c r="E1339" s="294">
        <f t="shared" si="529"/>
        <v>0</v>
      </c>
      <c r="F1339" s="73"/>
      <c r="G1339" s="3" t="s">
        <v>357</v>
      </c>
      <c r="H1339" s="3" t="str">
        <f t="shared" si="526"/>
        <v>155003</v>
      </c>
      <c r="I1339" s="13" t="s">
        <v>448</v>
      </c>
      <c r="J1339" s="13" t="s">
        <v>577</v>
      </c>
    </row>
    <row r="1340" spans="1:10" x14ac:dyDescent="0.2">
      <c r="A1340" s="54" t="str">
        <f>'BoR4 Rollup'!B1340</f>
        <v xml:space="preserve"> Debt Services</v>
      </c>
      <c r="B1340" s="93">
        <v>0</v>
      </c>
      <c r="C1340" s="245">
        <v>0</v>
      </c>
      <c r="D1340" s="245">
        <v>0</v>
      </c>
      <c r="E1340" s="294">
        <f t="shared" si="529"/>
        <v>0</v>
      </c>
      <c r="F1340" s="73"/>
      <c r="G1340" s="3" t="s">
        <v>357</v>
      </c>
      <c r="H1340" s="3" t="str">
        <f t="shared" si="526"/>
        <v>155003</v>
      </c>
      <c r="I1340" s="13" t="s">
        <v>448</v>
      </c>
    </row>
    <row r="1341" spans="1:10" x14ac:dyDescent="0.2">
      <c r="A1341" s="54" t="str">
        <f>'BoR4 Rollup'!B1341</f>
        <v xml:space="preserve"> Interagency Transfers</v>
      </c>
      <c r="B1341" s="93">
        <v>0</v>
      </c>
      <c r="C1341" s="245">
        <v>0</v>
      </c>
      <c r="D1341" s="245">
        <v>0</v>
      </c>
      <c r="E1341" s="294">
        <f t="shared" si="529"/>
        <v>0</v>
      </c>
      <c r="F1341" s="73"/>
      <c r="G1341" s="3" t="s">
        <v>357</v>
      </c>
      <c r="H1341" s="3" t="str">
        <f t="shared" si="526"/>
        <v>155003</v>
      </c>
      <c r="I1341" s="13" t="s">
        <v>448</v>
      </c>
      <c r="J1341" s="13" t="s">
        <v>578</v>
      </c>
    </row>
    <row r="1342" spans="1:10" ht="15.75" x14ac:dyDescent="0.25">
      <c r="A1342" s="55" t="str">
        <f>'BoR4 Rollup'!B1342</f>
        <v>Total Other Charges</v>
      </c>
      <c r="B1342" s="95">
        <f>B1341+B1340+B1339+B1338</f>
        <v>0</v>
      </c>
      <c r="C1342" s="281">
        <f t="shared" ref="C1342:D1342" si="531">C1341+C1340+C1339+C1338</f>
        <v>0</v>
      </c>
      <c r="D1342" s="281">
        <f t="shared" si="531"/>
        <v>0</v>
      </c>
      <c r="E1342" s="296">
        <f t="shared" si="529"/>
        <v>0</v>
      </c>
      <c r="F1342" s="77"/>
      <c r="G1342" s="3" t="s">
        <v>357</v>
      </c>
      <c r="H1342" s="3" t="str">
        <f t="shared" si="526"/>
        <v>155003</v>
      </c>
      <c r="I1342" s="13" t="s">
        <v>448</v>
      </c>
    </row>
    <row r="1343" spans="1:10" x14ac:dyDescent="0.2">
      <c r="A1343" s="54" t="str">
        <f>'BoR4 Rollup'!B1343</f>
        <v xml:space="preserve"> General Acquisitions</v>
      </c>
      <c r="B1343" s="93">
        <v>0</v>
      </c>
      <c r="C1343" s="245">
        <v>0</v>
      </c>
      <c r="D1343" s="245">
        <v>0</v>
      </c>
      <c r="E1343" s="294">
        <f t="shared" si="529"/>
        <v>0</v>
      </c>
      <c r="F1343" s="73"/>
      <c r="G1343" s="3" t="s">
        <v>357</v>
      </c>
      <c r="H1343" s="3" t="str">
        <f t="shared" si="526"/>
        <v>155003</v>
      </c>
      <c r="I1343" s="13" t="s">
        <v>448</v>
      </c>
      <c r="J1343" s="13" t="s">
        <v>579</v>
      </c>
    </row>
    <row r="1344" spans="1:10" x14ac:dyDescent="0.2">
      <c r="A1344" s="54" t="str">
        <f>'BoR4 Rollup'!B1344</f>
        <v xml:space="preserve"> Library Acquisitions</v>
      </c>
      <c r="B1344" s="93">
        <v>0</v>
      </c>
      <c r="C1344" s="245">
        <v>0</v>
      </c>
      <c r="D1344" s="245">
        <v>0</v>
      </c>
      <c r="E1344" s="294">
        <f t="shared" si="529"/>
        <v>0</v>
      </c>
      <c r="F1344" s="73"/>
      <c r="G1344" s="3" t="s">
        <v>357</v>
      </c>
      <c r="H1344" s="3" t="str">
        <f t="shared" si="526"/>
        <v>155003</v>
      </c>
      <c r="I1344" s="13" t="s">
        <v>448</v>
      </c>
      <c r="J1344" s="13" t="s">
        <v>579</v>
      </c>
    </row>
    <row r="1345" spans="1:10" x14ac:dyDescent="0.2">
      <c r="A1345" s="54" t="str">
        <f>'BoR4 Rollup'!B1345</f>
        <v xml:space="preserve"> Major Repairs</v>
      </c>
      <c r="B1345" s="93">
        <v>0</v>
      </c>
      <c r="C1345" s="245">
        <v>0</v>
      </c>
      <c r="D1345" s="245">
        <v>0</v>
      </c>
      <c r="E1345" s="294">
        <f t="shared" si="529"/>
        <v>0</v>
      </c>
      <c r="F1345" s="73"/>
      <c r="G1345" s="3" t="s">
        <v>357</v>
      </c>
      <c r="H1345" s="3" t="str">
        <f t="shared" si="526"/>
        <v>155003</v>
      </c>
      <c r="I1345" s="13" t="s">
        <v>448</v>
      </c>
    </row>
    <row r="1346" spans="1:10" ht="15.75" x14ac:dyDescent="0.25">
      <c r="A1346" s="55" t="str">
        <f>'BoR4 Rollup'!B1346</f>
        <v>Total Acquisitions and Major Repairs</v>
      </c>
      <c r="B1346" s="95">
        <f>B1345+B1344+B1343</f>
        <v>0</v>
      </c>
      <c r="C1346" s="281">
        <f t="shared" ref="C1346:D1346" si="532">C1345+C1344+C1343</f>
        <v>0</v>
      </c>
      <c r="D1346" s="281">
        <f t="shared" si="532"/>
        <v>0</v>
      </c>
      <c r="E1346" s="296">
        <f t="shared" si="529"/>
        <v>0</v>
      </c>
      <c r="F1346" s="77"/>
      <c r="G1346" s="3" t="s">
        <v>357</v>
      </c>
      <c r="H1346" s="3" t="str">
        <f t="shared" si="526"/>
        <v>155003</v>
      </c>
      <c r="I1346" s="13" t="s">
        <v>448</v>
      </c>
    </row>
    <row r="1347" spans="1:10" ht="15.75" x14ac:dyDescent="0.25">
      <c r="A1347" s="55" t="str">
        <f>'BoR4 Rollup'!B1347</f>
        <v>Function Total</v>
      </c>
      <c r="B1347" s="264">
        <f>B1346+B1342+B1337+B1333</f>
        <v>0</v>
      </c>
      <c r="C1347" s="264">
        <f t="shared" ref="C1347:D1347" si="533">C1346+C1342+C1337+C1333</f>
        <v>0</v>
      </c>
      <c r="D1347" s="264">
        <f t="shared" si="533"/>
        <v>0</v>
      </c>
      <c r="E1347" s="297">
        <f t="shared" si="529"/>
        <v>0</v>
      </c>
      <c r="F1347" s="76"/>
      <c r="G1347" s="3" t="s">
        <v>357</v>
      </c>
      <c r="H1347" s="3" t="str">
        <f>RIGHT($A$1329,6)</f>
        <v>155003</v>
      </c>
      <c r="I1347" s="13" t="s">
        <v>448</v>
      </c>
    </row>
    <row r="1348" spans="1:10" ht="15.75" x14ac:dyDescent="0.25">
      <c r="A1348" s="254" t="str">
        <f>'BoR4 Rollup'!B1348</f>
        <v>Function:  Instruction</v>
      </c>
      <c r="B1348" s="255"/>
      <c r="C1348" s="256"/>
      <c r="D1348" s="256"/>
      <c r="E1348" s="257"/>
      <c r="F1348" s="72"/>
      <c r="G1348" s="3" t="s">
        <v>356</v>
      </c>
      <c r="H1348" s="3" t="str">
        <f t="shared" ref="H1348:H1367" si="534">RIGHT($A$1350,6)</f>
        <v>155005</v>
      </c>
      <c r="I1348" s="13" t="s">
        <v>449</v>
      </c>
    </row>
    <row r="1349" spans="1:10" ht="15.75" x14ac:dyDescent="0.25">
      <c r="A1349" s="106" t="str">
        <f>'BoR4 Rollup'!B1349</f>
        <v>Orgn:  Computer Network Specialist</v>
      </c>
      <c r="B1349" s="258" t="str">
        <f>+'BoR4 Rollup'!C1349</f>
        <v>Actual</v>
      </c>
      <c r="C1349" s="258" t="str">
        <f>+'BoR4 Rollup'!D1349</f>
        <v>Budgeted</v>
      </c>
      <c r="D1349" s="258" t="str">
        <f>+'BoR4 Rollup'!E1349</f>
        <v>Budgeted</v>
      </c>
      <c r="E1349" s="259" t="str">
        <f>'BoR4 Rollup'!F1328</f>
        <v>2024-2025 +/-</v>
      </c>
      <c r="F1349" s="74"/>
      <c r="G1349" s="3" t="s">
        <v>356</v>
      </c>
      <c r="H1349" s="3" t="str">
        <f t="shared" si="534"/>
        <v>155005</v>
      </c>
      <c r="I1349" s="13" t="s">
        <v>449</v>
      </c>
    </row>
    <row r="1350" spans="1:10" ht="15.75" x14ac:dyDescent="0.25">
      <c r="A1350" s="248" t="str">
        <f>'BoR4 Rollup'!B1350</f>
        <v>Organization ID:  155005</v>
      </c>
      <c r="B1350" s="249" t="str">
        <f>'BoR4 Rollup'!$C$6</f>
        <v>2024-2025</v>
      </c>
      <c r="C1350" s="147" t="str">
        <f>'BoR4 Rollup'!$D$6</f>
        <v>2024-2025</v>
      </c>
      <c r="D1350" s="249" t="str">
        <f>'BoR4 Rollup'!$E$6</f>
        <v>2025-2026</v>
      </c>
      <c r="E1350" s="250" t="str">
        <f>'BoR4 Rollup'!$F$6</f>
        <v>2025-2026</v>
      </c>
      <c r="F1350" s="74"/>
      <c r="G1350" s="3" t="s">
        <v>356</v>
      </c>
      <c r="H1350" s="3" t="str">
        <f t="shared" si="534"/>
        <v>155005</v>
      </c>
      <c r="I1350" s="13" t="s">
        <v>449</v>
      </c>
    </row>
    <row r="1351" spans="1:10" x14ac:dyDescent="0.2">
      <c r="A1351" s="54" t="str">
        <f>'BoR4 Rollup'!B1351</f>
        <v xml:space="preserve">  Salaries</v>
      </c>
      <c r="B1351" s="93">
        <v>65975</v>
      </c>
      <c r="C1351" s="245">
        <v>65975</v>
      </c>
      <c r="D1351" s="245">
        <v>124180</v>
      </c>
      <c r="E1351" s="294">
        <f t="shared" ref="E1351:E1368" si="535">+D1351-C1351</f>
        <v>58205</v>
      </c>
      <c r="F1351" s="73"/>
      <c r="G1351" s="3" t="s">
        <v>356</v>
      </c>
      <c r="H1351" s="3" t="str">
        <f t="shared" si="534"/>
        <v>155005</v>
      </c>
      <c r="I1351" s="13" t="s">
        <v>449</v>
      </c>
      <c r="J1351" s="13" t="s">
        <v>570</v>
      </c>
    </row>
    <row r="1352" spans="1:10" x14ac:dyDescent="0.2">
      <c r="A1352" s="54" t="str">
        <f>'BoR4 Rollup'!B1352</f>
        <v xml:space="preserve">  Other Compensation</v>
      </c>
      <c r="B1352" s="93">
        <v>0</v>
      </c>
      <c r="C1352" s="245">
        <v>0</v>
      </c>
      <c r="D1352" s="245">
        <v>0</v>
      </c>
      <c r="E1352" s="294">
        <f t="shared" si="535"/>
        <v>0</v>
      </c>
      <c r="F1352" s="73"/>
      <c r="G1352" s="3" t="s">
        <v>356</v>
      </c>
      <c r="H1352" s="3" t="str">
        <f t="shared" si="534"/>
        <v>155005</v>
      </c>
      <c r="I1352" s="13" t="s">
        <v>449</v>
      </c>
    </row>
    <row r="1353" spans="1:10" x14ac:dyDescent="0.2">
      <c r="A1353" s="54" t="str">
        <f>'BoR4 Rollup'!B1353</f>
        <v xml:space="preserve">  Related Benefits</v>
      </c>
      <c r="B1353" s="93">
        <v>26671</v>
      </c>
      <c r="C1353" s="245">
        <v>26671</v>
      </c>
      <c r="D1353" s="245">
        <v>43794</v>
      </c>
      <c r="E1353" s="294">
        <f t="shared" si="535"/>
        <v>17123</v>
      </c>
      <c r="F1353" s="73"/>
      <c r="G1353" s="3" t="s">
        <v>356</v>
      </c>
      <c r="H1353" s="3" t="str">
        <f t="shared" si="534"/>
        <v>155005</v>
      </c>
      <c r="I1353" s="13" t="s">
        <v>449</v>
      </c>
      <c r="J1353" s="13" t="s">
        <v>572</v>
      </c>
    </row>
    <row r="1354" spans="1:10" ht="15.75" x14ac:dyDescent="0.25">
      <c r="A1354" s="55" t="str">
        <f>'BoR4 Rollup'!B1354</f>
        <v>Total Personal Services</v>
      </c>
      <c r="B1354" s="94">
        <f t="shared" ref="B1354:C1354" si="536">B1353+B1352+B1351</f>
        <v>92646</v>
      </c>
      <c r="C1354" s="264">
        <f t="shared" si="536"/>
        <v>92646</v>
      </c>
      <c r="D1354" s="264">
        <f t="shared" ref="D1354" si="537">D1353+D1352+D1351</f>
        <v>167974</v>
      </c>
      <c r="E1354" s="295">
        <f t="shared" si="535"/>
        <v>75328</v>
      </c>
      <c r="F1354" s="76"/>
      <c r="G1354" s="3" t="s">
        <v>355</v>
      </c>
      <c r="H1354" s="3" t="str">
        <f t="shared" si="534"/>
        <v>155005</v>
      </c>
      <c r="I1354" s="13" t="s">
        <v>449</v>
      </c>
    </row>
    <row r="1355" spans="1:10" x14ac:dyDescent="0.2">
      <c r="A1355" s="54" t="str">
        <f>'BoR4 Rollup'!B1355</f>
        <v xml:space="preserve"> Travel</v>
      </c>
      <c r="B1355" s="93">
        <v>0</v>
      </c>
      <c r="C1355" s="245">
        <v>0</v>
      </c>
      <c r="D1355" s="245">
        <v>867</v>
      </c>
      <c r="E1355" s="294">
        <f t="shared" si="535"/>
        <v>867</v>
      </c>
      <c r="F1355" s="73"/>
      <c r="G1355" s="3" t="s">
        <v>356</v>
      </c>
      <c r="H1355" s="3" t="str">
        <f t="shared" si="534"/>
        <v>155005</v>
      </c>
      <c r="I1355" s="13" t="s">
        <v>449</v>
      </c>
      <c r="J1355" s="13" t="s">
        <v>573</v>
      </c>
    </row>
    <row r="1356" spans="1:10" x14ac:dyDescent="0.2">
      <c r="A1356" s="54" t="str">
        <f>'BoR4 Rollup'!B1356</f>
        <v xml:space="preserve"> Operating Services</v>
      </c>
      <c r="B1356" s="93">
        <v>0</v>
      </c>
      <c r="C1356" s="245">
        <v>0</v>
      </c>
      <c r="D1356" s="245">
        <v>0</v>
      </c>
      <c r="E1356" s="294">
        <f t="shared" si="535"/>
        <v>0</v>
      </c>
      <c r="F1356" s="73"/>
      <c r="G1356" s="3" t="s">
        <v>356</v>
      </c>
      <c r="H1356" s="3" t="str">
        <f t="shared" si="534"/>
        <v>155005</v>
      </c>
      <c r="I1356" s="13" t="s">
        <v>449</v>
      </c>
      <c r="J1356" s="13" t="s">
        <v>574</v>
      </c>
    </row>
    <row r="1357" spans="1:10" x14ac:dyDescent="0.2">
      <c r="A1357" s="54" t="str">
        <f>'BoR4 Rollup'!B1357</f>
        <v xml:space="preserve"> Supplies</v>
      </c>
      <c r="B1357" s="93">
        <v>1216</v>
      </c>
      <c r="C1357" s="245">
        <v>1216</v>
      </c>
      <c r="D1357" s="245">
        <v>1060</v>
      </c>
      <c r="E1357" s="294">
        <f t="shared" si="535"/>
        <v>-156</v>
      </c>
      <c r="F1357" s="73"/>
      <c r="G1357" s="3" t="s">
        <v>356</v>
      </c>
      <c r="H1357" s="3" t="str">
        <f t="shared" si="534"/>
        <v>155005</v>
      </c>
      <c r="I1357" s="13" t="s">
        <v>449</v>
      </c>
      <c r="J1357" s="13" t="s">
        <v>575</v>
      </c>
    </row>
    <row r="1358" spans="1:10" ht="15.75" x14ac:dyDescent="0.25">
      <c r="A1358" s="55" t="str">
        <f>'BoR4 Rollup'!B1358</f>
        <v>Total Operating Expenses</v>
      </c>
      <c r="B1358" s="95">
        <f t="shared" ref="B1358:C1358" si="538">B1357+B1356+B1355</f>
        <v>1216</v>
      </c>
      <c r="C1358" s="281">
        <f t="shared" si="538"/>
        <v>1216</v>
      </c>
      <c r="D1358" s="281">
        <f t="shared" ref="D1358" si="539">D1357+D1356+D1355</f>
        <v>1927</v>
      </c>
      <c r="E1358" s="296">
        <f t="shared" si="535"/>
        <v>711</v>
      </c>
      <c r="F1358" s="77"/>
      <c r="G1358" s="3" t="s">
        <v>355</v>
      </c>
      <c r="H1358" s="3" t="str">
        <f t="shared" si="534"/>
        <v>155005</v>
      </c>
      <c r="I1358" s="13" t="s">
        <v>449</v>
      </c>
    </row>
    <row r="1359" spans="1:10" x14ac:dyDescent="0.2">
      <c r="A1359" s="54" t="str">
        <f>'BoR4 Rollup'!B1359</f>
        <v xml:space="preserve"> Professional Services</v>
      </c>
      <c r="B1359" s="93">
        <v>0</v>
      </c>
      <c r="C1359" s="245">
        <v>0</v>
      </c>
      <c r="D1359" s="245">
        <v>0</v>
      </c>
      <c r="E1359" s="294">
        <f t="shared" si="535"/>
        <v>0</v>
      </c>
      <c r="F1359" s="73"/>
      <c r="G1359" s="3" t="s">
        <v>356</v>
      </c>
      <c r="H1359" s="3" t="str">
        <f t="shared" si="534"/>
        <v>155005</v>
      </c>
      <c r="I1359" s="13" t="s">
        <v>449</v>
      </c>
      <c r="J1359" s="13" t="s">
        <v>576</v>
      </c>
    </row>
    <row r="1360" spans="1:10" x14ac:dyDescent="0.2">
      <c r="A1360" s="54" t="str">
        <f>'BoR4 Rollup'!B1360</f>
        <v xml:space="preserve"> Other Charges</v>
      </c>
      <c r="B1360" s="93">
        <v>0</v>
      </c>
      <c r="C1360" s="245">
        <v>0</v>
      </c>
      <c r="D1360" s="245">
        <v>0</v>
      </c>
      <c r="E1360" s="294">
        <f t="shared" si="535"/>
        <v>0</v>
      </c>
      <c r="F1360" s="73"/>
      <c r="G1360" s="3" t="s">
        <v>356</v>
      </c>
      <c r="H1360" s="3" t="str">
        <f t="shared" si="534"/>
        <v>155005</v>
      </c>
      <c r="I1360" s="13" t="s">
        <v>449</v>
      </c>
      <c r="J1360" s="13" t="s">
        <v>577</v>
      </c>
    </row>
    <row r="1361" spans="1:10" x14ac:dyDescent="0.2">
      <c r="A1361" s="54" t="str">
        <f>'BoR4 Rollup'!B1361</f>
        <v xml:space="preserve"> Debt Services</v>
      </c>
      <c r="B1361" s="93">
        <v>0</v>
      </c>
      <c r="C1361" s="245">
        <v>0</v>
      </c>
      <c r="D1361" s="245">
        <v>0</v>
      </c>
      <c r="E1361" s="294">
        <f t="shared" si="535"/>
        <v>0</v>
      </c>
      <c r="F1361" s="73"/>
      <c r="G1361" s="3" t="s">
        <v>356</v>
      </c>
      <c r="H1361" s="3" t="str">
        <f t="shared" si="534"/>
        <v>155005</v>
      </c>
      <c r="I1361" s="13" t="s">
        <v>449</v>
      </c>
    </row>
    <row r="1362" spans="1:10" x14ac:dyDescent="0.2">
      <c r="A1362" s="54" t="str">
        <f>'BoR4 Rollup'!B1362</f>
        <v xml:space="preserve"> Interagency Transfers</v>
      </c>
      <c r="B1362" s="93">
        <v>0</v>
      </c>
      <c r="C1362" s="245">
        <v>0</v>
      </c>
      <c r="D1362" s="245">
        <v>0</v>
      </c>
      <c r="E1362" s="294">
        <f t="shared" si="535"/>
        <v>0</v>
      </c>
      <c r="F1362" s="73"/>
      <c r="G1362" s="3" t="s">
        <v>356</v>
      </c>
      <c r="H1362" s="3" t="str">
        <f t="shared" si="534"/>
        <v>155005</v>
      </c>
      <c r="I1362" s="13" t="s">
        <v>449</v>
      </c>
      <c r="J1362" s="13" t="s">
        <v>578</v>
      </c>
    </row>
    <row r="1363" spans="1:10" ht="15.75" x14ac:dyDescent="0.25">
      <c r="A1363" s="55" t="str">
        <f>'BoR4 Rollup'!B1363</f>
        <v>Total Other Charges</v>
      </c>
      <c r="B1363" s="95">
        <f t="shared" ref="B1363:C1363" si="540">B1362+B1361+B1360+B1359</f>
        <v>0</v>
      </c>
      <c r="C1363" s="281">
        <f t="shared" si="540"/>
        <v>0</v>
      </c>
      <c r="D1363" s="281">
        <f t="shared" ref="D1363" si="541">D1362+D1361+D1360+D1359</f>
        <v>0</v>
      </c>
      <c r="E1363" s="296">
        <f t="shared" si="535"/>
        <v>0</v>
      </c>
      <c r="F1363" s="77"/>
      <c r="G1363" s="3" t="s">
        <v>355</v>
      </c>
      <c r="H1363" s="3" t="str">
        <f t="shared" si="534"/>
        <v>155005</v>
      </c>
      <c r="I1363" s="13" t="s">
        <v>449</v>
      </c>
    </row>
    <row r="1364" spans="1:10" x14ac:dyDescent="0.2">
      <c r="A1364" s="54" t="str">
        <f>'BoR4 Rollup'!B1364</f>
        <v xml:space="preserve"> General Acquisitions</v>
      </c>
      <c r="B1364" s="93">
        <v>0</v>
      </c>
      <c r="C1364" s="245">
        <v>0</v>
      </c>
      <c r="D1364" s="245">
        <v>297</v>
      </c>
      <c r="E1364" s="294">
        <f t="shared" si="535"/>
        <v>297</v>
      </c>
      <c r="F1364" s="73"/>
      <c r="G1364" s="3" t="s">
        <v>356</v>
      </c>
      <c r="H1364" s="3" t="str">
        <f t="shared" si="534"/>
        <v>155005</v>
      </c>
      <c r="I1364" s="13" t="s">
        <v>449</v>
      </c>
      <c r="J1364" s="13" t="s">
        <v>579</v>
      </c>
    </row>
    <row r="1365" spans="1:10" x14ac:dyDescent="0.2">
      <c r="A1365" s="54" t="str">
        <f>'BoR4 Rollup'!B1365</f>
        <v xml:space="preserve"> Library Acquisitions</v>
      </c>
      <c r="B1365" s="93">
        <v>0</v>
      </c>
      <c r="C1365" s="245">
        <v>0</v>
      </c>
      <c r="D1365" s="245">
        <v>0</v>
      </c>
      <c r="E1365" s="294">
        <f t="shared" si="535"/>
        <v>0</v>
      </c>
      <c r="F1365" s="73"/>
      <c r="G1365" s="3" t="s">
        <v>356</v>
      </c>
      <c r="H1365" s="3" t="str">
        <f t="shared" si="534"/>
        <v>155005</v>
      </c>
      <c r="I1365" s="13" t="s">
        <v>449</v>
      </c>
      <c r="J1365" s="13" t="s">
        <v>579</v>
      </c>
    </row>
    <row r="1366" spans="1:10" x14ac:dyDescent="0.2">
      <c r="A1366" s="54" t="str">
        <f>'BoR4 Rollup'!B1366</f>
        <v xml:space="preserve"> Major Repairs</v>
      </c>
      <c r="B1366" s="93">
        <v>0</v>
      </c>
      <c r="C1366" s="245">
        <v>0</v>
      </c>
      <c r="D1366" s="245">
        <v>0</v>
      </c>
      <c r="E1366" s="294">
        <f t="shared" si="535"/>
        <v>0</v>
      </c>
      <c r="F1366" s="73"/>
      <c r="G1366" s="3" t="s">
        <v>356</v>
      </c>
      <c r="H1366" s="3" t="str">
        <f t="shared" si="534"/>
        <v>155005</v>
      </c>
      <c r="I1366" s="13" t="s">
        <v>449</v>
      </c>
    </row>
    <row r="1367" spans="1:10" ht="15.75" x14ac:dyDescent="0.25">
      <c r="A1367" s="55" t="str">
        <f>'BoR4 Rollup'!B1367</f>
        <v>Total Acquisitions and Major Repairs</v>
      </c>
      <c r="B1367" s="95">
        <f t="shared" ref="B1367:C1367" si="542">B1366+B1365+B1364</f>
        <v>0</v>
      </c>
      <c r="C1367" s="281">
        <f t="shared" si="542"/>
        <v>0</v>
      </c>
      <c r="D1367" s="281">
        <f t="shared" ref="D1367" si="543">D1366+D1365+D1364</f>
        <v>297</v>
      </c>
      <c r="E1367" s="296">
        <f t="shared" si="535"/>
        <v>297</v>
      </c>
      <c r="F1367" s="77"/>
      <c r="G1367" s="3" t="s">
        <v>355</v>
      </c>
      <c r="H1367" s="3" t="str">
        <f t="shared" si="534"/>
        <v>155005</v>
      </c>
      <c r="I1367" s="13" t="s">
        <v>449</v>
      </c>
    </row>
    <row r="1368" spans="1:10" ht="15.75" x14ac:dyDescent="0.25">
      <c r="A1368" s="55" t="str">
        <f>'BoR4 Rollup'!B1368</f>
        <v>Function Total</v>
      </c>
      <c r="B1368" s="264">
        <f t="shared" ref="B1368:C1368" si="544">B1367+B1363+B1358+B1354</f>
        <v>93862</v>
      </c>
      <c r="C1368" s="264">
        <f t="shared" si="544"/>
        <v>93862</v>
      </c>
      <c r="D1368" s="94">
        <f t="shared" ref="D1368" si="545">D1367+D1363+D1358+D1354</f>
        <v>170198</v>
      </c>
      <c r="E1368" s="240">
        <f t="shared" si="535"/>
        <v>76336</v>
      </c>
      <c r="F1368" s="76"/>
      <c r="G1368" s="3" t="s">
        <v>355</v>
      </c>
      <c r="H1368" s="3" t="str">
        <f>RIGHT($A$1350,6)</f>
        <v>155005</v>
      </c>
      <c r="I1368" s="13" t="s">
        <v>449</v>
      </c>
    </row>
    <row r="1369" spans="1:10" ht="15.75" x14ac:dyDescent="0.25">
      <c r="A1369" s="254" t="str">
        <f>'BoR4 Rollup'!B1369</f>
        <v>Function:  Instruction</v>
      </c>
      <c r="B1369" s="255"/>
      <c r="C1369" s="256"/>
      <c r="D1369" s="256"/>
      <c r="E1369" s="257"/>
      <c r="F1369" s="72"/>
      <c r="G1369" s="3" t="s">
        <v>356</v>
      </c>
      <c r="H1369" s="3" t="str">
        <f t="shared" ref="H1369:H1388" si="546">RIGHT($A$1371,6)</f>
        <v>155009</v>
      </c>
      <c r="I1369" s="13" t="s">
        <v>450</v>
      </c>
    </row>
    <row r="1370" spans="1:10" ht="15.75" x14ac:dyDescent="0.25">
      <c r="A1370" s="106" t="str">
        <f>'BoR4 Rollup'!B1370</f>
        <v>Orgn:  Computer Programmer</v>
      </c>
      <c r="B1370" s="258" t="str">
        <f>+'BoR4 Rollup'!C1370</f>
        <v>Actual</v>
      </c>
      <c r="C1370" s="258" t="str">
        <f>+'BoR4 Rollup'!D1370</f>
        <v>Budgeted</v>
      </c>
      <c r="D1370" s="258" t="str">
        <f>+'BoR4 Rollup'!E1370</f>
        <v>Budgeted</v>
      </c>
      <c r="E1370" s="259" t="str">
        <f>'BoR4 Rollup'!F1349</f>
        <v>2024-2025 +/-</v>
      </c>
      <c r="F1370" s="78"/>
      <c r="G1370" s="3" t="s">
        <v>356</v>
      </c>
      <c r="H1370" s="3" t="str">
        <f t="shared" si="546"/>
        <v>155009</v>
      </c>
      <c r="I1370" s="13" t="s">
        <v>450</v>
      </c>
    </row>
    <row r="1371" spans="1:10" ht="15.75" x14ac:dyDescent="0.25">
      <c r="A1371" s="248" t="str">
        <f>'BoR4 Rollup'!B1371</f>
        <v>Organization ID:  155009</v>
      </c>
      <c r="B1371" s="249" t="str">
        <f>'BoR4 Rollup'!$C$6</f>
        <v>2024-2025</v>
      </c>
      <c r="C1371" s="147" t="str">
        <f>'BoR4 Rollup'!$D$6</f>
        <v>2024-2025</v>
      </c>
      <c r="D1371" s="249" t="str">
        <f>'BoR4 Rollup'!$E$6</f>
        <v>2025-2026</v>
      </c>
      <c r="E1371" s="250" t="str">
        <f>'BoR4 Rollup'!$F$6</f>
        <v>2025-2026</v>
      </c>
      <c r="F1371" s="78"/>
      <c r="G1371" s="3" t="s">
        <v>356</v>
      </c>
      <c r="H1371" s="3" t="str">
        <f t="shared" si="546"/>
        <v>155009</v>
      </c>
      <c r="I1371" s="13" t="s">
        <v>450</v>
      </c>
    </row>
    <row r="1372" spans="1:10" x14ac:dyDescent="0.2">
      <c r="A1372" s="54" t="str">
        <f>'BoR4 Rollup'!B1372</f>
        <v xml:space="preserve">  Salaries</v>
      </c>
      <c r="B1372" s="93">
        <v>0</v>
      </c>
      <c r="C1372" s="245">
        <v>0</v>
      </c>
      <c r="D1372" s="245">
        <v>0</v>
      </c>
      <c r="E1372" s="294">
        <f t="shared" ref="E1372:E1374" si="547">+D1372-C1372</f>
        <v>0</v>
      </c>
      <c r="F1372" s="73"/>
      <c r="G1372" s="3" t="s">
        <v>356</v>
      </c>
      <c r="H1372" s="3" t="str">
        <f t="shared" si="546"/>
        <v>155009</v>
      </c>
      <c r="I1372" s="13" t="s">
        <v>450</v>
      </c>
      <c r="J1372" s="13" t="s">
        <v>570</v>
      </c>
    </row>
    <row r="1373" spans="1:10" x14ac:dyDescent="0.2">
      <c r="A1373" s="54" t="str">
        <f>'BoR4 Rollup'!B1373</f>
        <v xml:space="preserve">  Other Compensation</v>
      </c>
      <c r="B1373" s="93">
        <v>0</v>
      </c>
      <c r="C1373" s="245">
        <v>0</v>
      </c>
      <c r="D1373" s="245">
        <v>0</v>
      </c>
      <c r="E1373" s="294">
        <f t="shared" si="547"/>
        <v>0</v>
      </c>
      <c r="F1373" s="73"/>
      <c r="G1373" s="3" t="s">
        <v>356</v>
      </c>
      <c r="H1373" s="3" t="str">
        <f t="shared" si="546"/>
        <v>155009</v>
      </c>
      <c r="I1373" s="13" t="s">
        <v>450</v>
      </c>
    </row>
    <row r="1374" spans="1:10" x14ac:dyDescent="0.2">
      <c r="A1374" s="54" t="str">
        <f>'BoR4 Rollup'!B1374</f>
        <v xml:space="preserve">  Related Benefits</v>
      </c>
      <c r="B1374" s="93">
        <v>0</v>
      </c>
      <c r="C1374" s="245">
        <v>0</v>
      </c>
      <c r="D1374" s="245">
        <v>0</v>
      </c>
      <c r="E1374" s="294">
        <f t="shared" si="547"/>
        <v>0</v>
      </c>
      <c r="F1374" s="73"/>
      <c r="G1374" s="3" t="s">
        <v>356</v>
      </c>
      <c r="H1374" s="3" t="str">
        <f t="shared" si="546"/>
        <v>155009</v>
      </c>
      <c r="I1374" s="13" t="s">
        <v>450</v>
      </c>
      <c r="J1374" s="13" t="s">
        <v>572</v>
      </c>
    </row>
    <row r="1375" spans="1:10" ht="15.75" x14ac:dyDescent="0.25">
      <c r="A1375" s="55" t="str">
        <f>'BoR4 Rollup'!B1375</f>
        <v>Total Personal Services</v>
      </c>
      <c r="B1375" s="94">
        <f>B1374+B1373+B1372</f>
        <v>0</v>
      </c>
      <c r="C1375" s="264">
        <f t="shared" ref="C1375:D1375" si="548">C1374+C1373+C1372</f>
        <v>0</v>
      </c>
      <c r="D1375" s="264">
        <f t="shared" si="548"/>
        <v>0</v>
      </c>
      <c r="E1375" s="295">
        <f t="shared" ref="E1375:E1389" si="549">+D1375-C1375</f>
        <v>0</v>
      </c>
      <c r="F1375" s="76"/>
      <c r="G1375" s="3" t="s">
        <v>355</v>
      </c>
      <c r="H1375" s="3" t="str">
        <f t="shared" si="546"/>
        <v>155009</v>
      </c>
      <c r="I1375" s="13" t="s">
        <v>450</v>
      </c>
    </row>
    <row r="1376" spans="1:10" x14ac:dyDescent="0.2">
      <c r="A1376" s="54" t="str">
        <f>'BoR4 Rollup'!B1376</f>
        <v xml:space="preserve"> Travel</v>
      </c>
      <c r="B1376" s="93">
        <v>0</v>
      </c>
      <c r="C1376" s="245">
        <v>0</v>
      </c>
      <c r="D1376" s="245">
        <v>0</v>
      </c>
      <c r="E1376" s="294">
        <f t="shared" si="549"/>
        <v>0</v>
      </c>
      <c r="F1376" s="73"/>
      <c r="G1376" s="3" t="s">
        <v>356</v>
      </c>
      <c r="H1376" s="3" t="str">
        <f t="shared" si="546"/>
        <v>155009</v>
      </c>
      <c r="I1376" s="13" t="s">
        <v>450</v>
      </c>
      <c r="J1376" s="13" t="s">
        <v>573</v>
      </c>
    </row>
    <row r="1377" spans="1:10" x14ac:dyDescent="0.2">
      <c r="A1377" s="54" t="str">
        <f>'BoR4 Rollup'!B1377</f>
        <v xml:space="preserve"> Operating Services</v>
      </c>
      <c r="B1377" s="93">
        <v>0</v>
      </c>
      <c r="C1377" s="245">
        <v>0</v>
      </c>
      <c r="D1377" s="245">
        <v>0</v>
      </c>
      <c r="E1377" s="294">
        <f t="shared" si="549"/>
        <v>0</v>
      </c>
      <c r="F1377" s="73"/>
      <c r="G1377" s="3" t="s">
        <v>356</v>
      </c>
      <c r="H1377" s="3" t="str">
        <f t="shared" si="546"/>
        <v>155009</v>
      </c>
      <c r="I1377" s="13" t="s">
        <v>450</v>
      </c>
      <c r="J1377" s="13" t="s">
        <v>574</v>
      </c>
    </row>
    <row r="1378" spans="1:10" x14ac:dyDescent="0.2">
      <c r="A1378" s="54" t="str">
        <f>'BoR4 Rollup'!B1378</f>
        <v xml:space="preserve"> Supplies</v>
      </c>
      <c r="B1378" s="93">
        <v>0</v>
      </c>
      <c r="C1378" s="245">
        <v>0</v>
      </c>
      <c r="D1378" s="245">
        <v>0</v>
      </c>
      <c r="E1378" s="294">
        <f t="shared" si="549"/>
        <v>0</v>
      </c>
      <c r="F1378" s="73"/>
      <c r="G1378" s="3" t="s">
        <v>356</v>
      </c>
      <c r="H1378" s="3" t="str">
        <f t="shared" si="546"/>
        <v>155009</v>
      </c>
      <c r="I1378" s="13" t="s">
        <v>450</v>
      </c>
      <c r="J1378" s="13" t="s">
        <v>575</v>
      </c>
    </row>
    <row r="1379" spans="1:10" ht="15.75" x14ac:dyDescent="0.25">
      <c r="A1379" s="55" t="str">
        <f>'BoR4 Rollup'!B1379</f>
        <v>Total Operating Expenses</v>
      </c>
      <c r="B1379" s="95">
        <f>B1378+B1377+B1376</f>
        <v>0</v>
      </c>
      <c r="C1379" s="281">
        <f t="shared" ref="C1379:D1379" si="550">C1378+C1377+C1376</f>
        <v>0</v>
      </c>
      <c r="D1379" s="281">
        <f t="shared" si="550"/>
        <v>0</v>
      </c>
      <c r="E1379" s="296">
        <f t="shared" si="549"/>
        <v>0</v>
      </c>
      <c r="F1379" s="77"/>
      <c r="G1379" s="3" t="s">
        <v>355</v>
      </c>
      <c r="H1379" s="3" t="str">
        <f t="shared" si="546"/>
        <v>155009</v>
      </c>
      <c r="I1379" s="13" t="s">
        <v>450</v>
      </c>
    </row>
    <row r="1380" spans="1:10" x14ac:dyDescent="0.2">
      <c r="A1380" s="54" t="str">
        <f>'BoR4 Rollup'!B1380</f>
        <v xml:space="preserve"> Professional Services</v>
      </c>
      <c r="B1380" s="93">
        <v>0</v>
      </c>
      <c r="C1380" s="245">
        <v>0</v>
      </c>
      <c r="D1380" s="245">
        <v>0</v>
      </c>
      <c r="E1380" s="294">
        <f t="shared" si="549"/>
        <v>0</v>
      </c>
      <c r="F1380" s="73"/>
      <c r="G1380" s="3" t="s">
        <v>356</v>
      </c>
      <c r="H1380" s="3" t="str">
        <f t="shared" si="546"/>
        <v>155009</v>
      </c>
      <c r="I1380" s="13" t="s">
        <v>450</v>
      </c>
      <c r="J1380" s="13" t="s">
        <v>576</v>
      </c>
    </row>
    <row r="1381" spans="1:10" x14ac:dyDescent="0.2">
      <c r="A1381" s="54" t="str">
        <f>'BoR4 Rollup'!B1381</f>
        <v xml:space="preserve"> Other Charges</v>
      </c>
      <c r="B1381" s="93">
        <v>0</v>
      </c>
      <c r="C1381" s="245">
        <v>0</v>
      </c>
      <c r="D1381" s="245">
        <v>0</v>
      </c>
      <c r="E1381" s="294">
        <f t="shared" si="549"/>
        <v>0</v>
      </c>
      <c r="F1381" s="73"/>
      <c r="G1381" s="3" t="s">
        <v>356</v>
      </c>
      <c r="H1381" s="3" t="str">
        <f t="shared" si="546"/>
        <v>155009</v>
      </c>
      <c r="I1381" s="13" t="s">
        <v>450</v>
      </c>
      <c r="J1381" s="13" t="s">
        <v>577</v>
      </c>
    </row>
    <row r="1382" spans="1:10" x14ac:dyDescent="0.2">
      <c r="A1382" s="54" t="str">
        <f>'BoR4 Rollup'!B1382</f>
        <v xml:space="preserve"> Debt Services</v>
      </c>
      <c r="B1382" s="93">
        <v>0</v>
      </c>
      <c r="C1382" s="245">
        <v>0</v>
      </c>
      <c r="D1382" s="245">
        <v>0</v>
      </c>
      <c r="E1382" s="294">
        <f t="shared" si="549"/>
        <v>0</v>
      </c>
      <c r="F1382" s="73"/>
      <c r="G1382" s="3" t="s">
        <v>356</v>
      </c>
      <c r="H1382" s="3" t="str">
        <f t="shared" si="546"/>
        <v>155009</v>
      </c>
      <c r="I1382" s="13" t="s">
        <v>450</v>
      </c>
    </row>
    <row r="1383" spans="1:10" x14ac:dyDescent="0.2">
      <c r="A1383" s="54" t="str">
        <f>'BoR4 Rollup'!B1383</f>
        <v xml:space="preserve"> Interagency Transfers</v>
      </c>
      <c r="B1383" s="93">
        <v>0</v>
      </c>
      <c r="C1383" s="245">
        <v>0</v>
      </c>
      <c r="D1383" s="245">
        <v>0</v>
      </c>
      <c r="E1383" s="294">
        <f t="shared" si="549"/>
        <v>0</v>
      </c>
      <c r="F1383" s="73"/>
      <c r="G1383" s="3" t="s">
        <v>356</v>
      </c>
      <c r="H1383" s="3" t="str">
        <f t="shared" si="546"/>
        <v>155009</v>
      </c>
      <c r="I1383" s="13" t="s">
        <v>450</v>
      </c>
      <c r="J1383" s="13" t="s">
        <v>578</v>
      </c>
    </row>
    <row r="1384" spans="1:10" ht="15.75" x14ac:dyDescent="0.25">
      <c r="A1384" s="55" t="str">
        <f>'BoR4 Rollup'!B1384</f>
        <v>Total Other Charges</v>
      </c>
      <c r="B1384" s="95">
        <f>B1383+B1382+B1381+B1380</f>
        <v>0</v>
      </c>
      <c r="C1384" s="281">
        <f t="shared" ref="C1384:D1384" si="551">C1383+C1382+C1381+C1380</f>
        <v>0</v>
      </c>
      <c r="D1384" s="281">
        <f t="shared" si="551"/>
        <v>0</v>
      </c>
      <c r="E1384" s="296">
        <f t="shared" si="549"/>
        <v>0</v>
      </c>
      <c r="F1384" s="77"/>
      <c r="G1384" s="3" t="s">
        <v>355</v>
      </c>
      <c r="H1384" s="3" t="str">
        <f t="shared" si="546"/>
        <v>155009</v>
      </c>
      <c r="I1384" s="13" t="s">
        <v>450</v>
      </c>
    </row>
    <row r="1385" spans="1:10" x14ac:dyDescent="0.2">
      <c r="A1385" s="54" t="str">
        <f>'BoR4 Rollup'!B1385</f>
        <v xml:space="preserve"> General Acquisitions</v>
      </c>
      <c r="B1385" s="93">
        <v>0</v>
      </c>
      <c r="C1385" s="245">
        <v>0</v>
      </c>
      <c r="D1385" s="245">
        <v>0</v>
      </c>
      <c r="E1385" s="294">
        <f t="shared" si="549"/>
        <v>0</v>
      </c>
      <c r="F1385" s="73"/>
      <c r="G1385" s="3" t="s">
        <v>356</v>
      </c>
      <c r="H1385" s="3" t="str">
        <f t="shared" si="546"/>
        <v>155009</v>
      </c>
      <c r="I1385" s="13" t="s">
        <v>450</v>
      </c>
      <c r="J1385" s="13" t="s">
        <v>579</v>
      </c>
    </row>
    <row r="1386" spans="1:10" x14ac:dyDescent="0.2">
      <c r="A1386" s="54" t="str">
        <f>'BoR4 Rollup'!B1386</f>
        <v xml:space="preserve"> Library Acquisitions</v>
      </c>
      <c r="B1386" s="93">
        <v>0</v>
      </c>
      <c r="C1386" s="245">
        <v>0</v>
      </c>
      <c r="D1386" s="245">
        <v>0</v>
      </c>
      <c r="E1386" s="294">
        <f t="shared" si="549"/>
        <v>0</v>
      </c>
      <c r="F1386" s="73"/>
      <c r="G1386" s="3" t="s">
        <v>356</v>
      </c>
      <c r="H1386" s="3" t="str">
        <f t="shared" si="546"/>
        <v>155009</v>
      </c>
      <c r="I1386" s="13" t="s">
        <v>450</v>
      </c>
      <c r="J1386" s="13" t="s">
        <v>579</v>
      </c>
    </row>
    <row r="1387" spans="1:10" x14ac:dyDescent="0.2">
      <c r="A1387" s="54" t="str">
        <f>'BoR4 Rollup'!B1387</f>
        <v xml:space="preserve"> Major Repairs</v>
      </c>
      <c r="B1387" s="93">
        <v>0</v>
      </c>
      <c r="C1387" s="245">
        <v>0</v>
      </c>
      <c r="D1387" s="245">
        <v>0</v>
      </c>
      <c r="E1387" s="294">
        <f t="shared" si="549"/>
        <v>0</v>
      </c>
      <c r="F1387" s="73"/>
      <c r="G1387" s="3" t="s">
        <v>356</v>
      </c>
      <c r="H1387" s="3" t="str">
        <f t="shared" si="546"/>
        <v>155009</v>
      </c>
      <c r="I1387" s="13" t="s">
        <v>450</v>
      </c>
    </row>
    <row r="1388" spans="1:10" ht="15.75" x14ac:dyDescent="0.25">
      <c r="A1388" s="55" t="str">
        <f>'BoR4 Rollup'!B1388</f>
        <v>Total Acquisitions and Major Repairs</v>
      </c>
      <c r="B1388" s="95">
        <f>B1387+B1386+B1385</f>
        <v>0</v>
      </c>
      <c r="C1388" s="281">
        <f t="shared" ref="C1388:D1388" si="552">C1387+C1386+C1385</f>
        <v>0</v>
      </c>
      <c r="D1388" s="281">
        <f t="shared" si="552"/>
        <v>0</v>
      </c>
      <c r="E1388" s="296">
        <f t="shared" si="549"/>
        <v>0</v>
      </c>
      <c r="F1388" s="77"/>
      <c r="G1388" s="3" t="s">
        <v>355</v>
      </c>
      <c r="H1388" s="3" t="str">
        <f t="shared" si="546"/>
        <v>155009</v>
      </c>
      <c r="I1388" s="13" t="s">
        <v>450</v>
      </c>
    </row>
    <row r="1389" spans="1:10" ht="15.75" x14ac:dyDescent="0.25">
      <c r="A1389" s="55" t="str">
        <f>'BoR4 Rollup'!B1389</f>
        <v>Function Total</v>
      </c>
      <c r="B1389" s="94">
        <f>B1388+B1384+B1379+B1375</f>
        <v>0</v>
      </c>
      <c r="C1389" s="264">
        <f t="shared" ref="C1389:D1389" si="553">C1388+C1384+C1379+C1375</f>
        <v>0</v>
      </c>
      <c r="D1389" s="264">
        <f t="shared" si="553"/>
        <v>0</v>
      </c>
      <c r="E1389" s="297">
        <f t="shared" si="549"/>
        <v>0</v>
      </c>
      <c r="F1389" s="76"/>
      <c r="G1389" s="3" t="s">
        <v>355</v>
      </c>
      <c r="H1389" s="3" t="str">
        <f>RIGHT($A$1371,6)</f>
        <v>155009</v>
      </c>
      <c r="I1389" s="13" t="s">
        <v>450</v>
      </c>
    </row>
    <row r="1390" spans="1:10" ht="15.75" x14ac:dyDescent="0.25">
      <c r="A1390" s="254" t="str">
        <f>'BoR4 Rollup'!B1390</f>
        <v>Function:  Instruction</v>
      </c>
      <c r="B1390" s="255"/>
      <c r="C1390" s="256"/>
      <c r="D1390" s="256"/>
      <c r="E1390" s="257"/>
      <c r="F1390" s="72"/>
      <c r="G1390" s="3" t="s">
        <v>357</v>
      </c>
      <c r="H1390" s="3" t="str">
        <f t="shared" ref="H1390:H1409" si="554">RIGHT($A$1392,6)</f>
        <v>155011</v>
      </c>
      <c r="I1390" s="13" t="s">
        <v>451</v>
      </c>
    </row>
    <row r="1391" spans="1:10" ht="15.75" x14ac:dyDescent="0.25">
      <c r="A1391" s="106" t="str">
        <f>'BoR4 Rollup'!B1391</f>
        <v>Orgn:  Information Systems Technology</v>
      </c>
      <c r="B1391" s="258" t="str">
        <f>+'BoR4 Rollup'!C1391</f>
        <v>Actual</v>
      </c>
      <c r="C1391" s="258" t="str">
        <f>+'BoR4 Rollup'!D1391</f>
        <v>Budgeted</v>
      </c>
      <c r="D1391" s="258" t="str">
        <f>+'BoR4 Rollup'!E1391</f>
        <v>Budgeted</v>
      </c>
      <c r="E1391" s="259" t="str">
        <f>'BoR4 Rollup'!F1370</f>
        <v>2024-2025 +/-</v>
      </c>
      <c r="F1391" s="74"/>
      <c r="G1391" s="3" t="s">
        <v>357</v>
      </c>
      <c r="H1391" s="3" t="str">
        <f t="shared" si="554"/>
        <v>155011</v>
      </c>
      <c r="I1391" s="13" t="s">
        <v>451</v>
      </c>
    </row>
    <row r="1392" spans="1:10" ht="15.75" x14ac:dyDescent="0.25">
      <c r="A1392" s="248" t="str">
        <f>'BoR4 Rollup'!B1392</f>
        <v>Organization ID:  155011</v>
      </c>
      <c r="B1392" s="249" t="str">
        <f>'BoR4 Rollup'!$C$6</f>
        <v>2024-2025</v>
      </c>
      <c r="C1392" s="147" t="str">
        <f>'BoR4 Rollup'!$D$6</f>
        <v>2024-2025</v>
      </c>
      <c r="D1392" s="249" t="str">
        <f>'BoR4 Rollup'!$E$6</f>
        <v>2025-2026</v>
      </c>
      <c r="E1392" s="250" t="str">
        <f>'BoR4 Rollup'!$F$6</f>
        <v>2025-2026</v>
      </c>
      <c r="F1392" s="74"/>
      <c r="G1392" s="3" t="s">
        <v>357</v>
      </c>
      <c r="H1392" s="3" t="str">
        <f t="shared" si="554"/>
        <v>155011</v>
      </c>
      <c r="I1392" s="13" t="s">
        <v>451</v>
      </c>
    </row>
    <row r="1393" spans="1:10" x14ac:dyDescent="0.2">
      <c r="A1393" s="54" t="str">
        <f>'BoR4 Rollup'!B1393</f>
        <v xml:space="preserve">  Salaries</v>
      </c>
      <c r="B1393" s="93">
        <v>51378</v>
      </c>
      <c r="C1393" s="245">
        <v>51378</v>
      </c>
      <c r="D1393" s="245">
        <v>0</v>
      </c>
      <c r="E1393" s="294">
        <f t="shared" ref="E1393:E1395" si="555">+D1393-C1393</f>
        <v>-51378</v>
      </c>
      <c r="F1393" s="73"/>
      <c r="G1393" s="3" t="s">
        <v>357</v>
      </c>
      <c r="H1393" s="3" t="str">
        <f t="shared" si="554"/>
        <v>155011</v>
      </c>
      <c r="I1393" s="13" t="s">
        <v>451</v>
      </c>
      <c r="J1393" s="13" t="s">
        <v>570</v>
      </c>
    </row>
    <row r="1394" spans="1:10" x14ac:dyDescent="0.2">
      <c r="A1394" s="54" t="str">
        <f>'BoR4 Rollup'!B1394</f>
        <v xml:space="preserve">  Other Compensation</v>
      </c>
      <c r="B1394" s="93">
        <v>0</v>
      </c>
      <c r="C1394" s="245">
        <v>0</v>
      </c>
      <c r="D1394" s="245">
        <v>0</v>
      </c>
      <c r="E1394" s="294">
        <f t="shared" si="555"/>
        <v>0</v>
      </c>
      <c r="F1394" s="73"/>
      <c r="G1394" s="3" t="s">
        <v>357</v>
      </c>
      <c r="H1394" s="3" t="str">
        <f t="shared" si="554"/>
        <v>155011</v>
      </c>
      <c r="I1394" s="13" t="s">
        <v>451</v>
      </c>
    </row>
    <row r="1395" spans="1:10" x14ac:dyDescent="0.2">
      <c r="A1395" s="54" t="str">
        <f>'BoR4 Rollup'!B1395</f>
        <v xml:space="preserve">  Related Benefits</v>
      </c>
      <c r="B1395" s="93">
        <v>16791</v>
      </c>
      <c r="C1395" s="245">
        <v>16791</v>
      </c>
      <c r="D1395" s="245">
        <v>0</v>
      </c>
      <c r="E1395" s="294">
        <f t="shared" si="555"/>
        <v>-16791</v>
      </c>
      <c r="F1395" s="73"/>
      <c r="G1395" s="3" t="s">
        <v>357</v>
      </c>
      <c r="H1395" s="3" t="str">
        <f t="shared" si="554"/>
        <v>155011</v>
      </c>
      <c r="I1395" s="13" t="s">
        <v>451</v>
      </c>
      <c r="J1395" s="13" t="s">
        <v>572</v>
      </c>
    </row>
    <row r="1396" spans="1:10" ht="15.75" x14ac:dyDescent="0.25">
      <c r="A1396" s="55" t="str">
        <f>'BoR4 Rollup'!B1396</f>
        <v>Total Personal Services</v>
      </c>
      <c r="B1396" s="94">
        <f>B1395+B1394+B1393</f>
        <v>68169</v>
      </c>
      <c r="C1396" s="264">
        <f>C1395+C1394+C1393</f>
        <v>68169</v>
      </c>
      <c r="D1396" s="264">
        <f>D1395+D1394+D1393</f>
        <v>0</v>
      </c>
      <c r="E1396" s="295">
        <f t="shared" ref="E1396:E1410" si="556">+D1396-C1396</f>
        <v>-68169</v>
      </c>
      <c r="F1396" s="76"/>
      <c r="G1396" s="3" t="s">
        <v>357</v>
      </c>
      <c r="H1396" s="3" t="str">
        <f t="shared" si="554"/>
        <v>155011</v>
      </c>
      <c r="I1396" s="13" t="s">
        <v>451</v>
      </c>
    </row>
    <row r="1397" spans="1:10" x14ac:dyDescent="0.2">
      <c r="A1397" s="54" t="str">
        <f>'BoR4 Rollup'!B1397</f>
        <v xml:space="preserve"> Travel</v>
      </c>
      <c r="B1397" s="93">
        <v>658</v>
      </c>
      <c r="C1397" s="245">
        <v>658</v>
      </c>
      <c r="D1397" s="245">
        <v>0</v>
      </c>
      <c r="E1397" s="294">
        <f t="shared" si="556"/>
        <v>-658</v>
      </c>
      <c r="F1397" s="73"/>
      <c r="G1397" s="3" t="s">
        <v>357</v>
      </c>
      <c r="H1397" s="3" t="str">
        <f t="shared" si="554"/>
        <v>155011</v>
      </c>
      <c r="I1397" s="13" t="s">
        <v>451</v>
      </c>
      <c r="J1397" s="13" t="s">
        <v>573</v>
      </c>
    </row>
    <row r="1398" spans="1:10" x14ac:dyDescent="0.2">
      <c r="A1398" s="54" t="str">
        <f>'BoR4 Rollup'!B1398</f>
        <v xml:space="preserve"> Operating Services</v>
      </c>
      <c r="B1398" s="93">
        <v>45</v>
      </c>
      <c r="C1398" s="245">
        <v>45</v>
      </c>
      <c r="D1398" s="245">
        <v>0</v>
      </c>
      <c r="E1398" s="294">
        <f t="shared" si="556"/>
        <v>-45</v>
      </c>
      <c r="F1398" s="73"/>
      <c r="G1398" s="3" t="s">
        <v>357</v>
      </c>
      <c r="H1398" s="3" t="str">
        <f t="shared" si="554"/>
        <v>155011</v>
      </c>
      <c r="I1398" s="13" t="s">
        <v>451</v>
      </c>
      <c r="J1398" s="13" t="s">
        <v>574</v>
      </c>
    </row>
    <row r="1399" spans="1:10" x14ac:dyDescent="0.2">
      <c r="A1399" s="54" t="str">
        <f>'BoR4 Rollup'!B1399</f>
        <v xml:space="preserve"> Supplies</v>
      </c>
      <c r="B1399" s="93">
        <v>1157</v>
      </c>
      <c r="C1399" s="245">
        <v>1157</v>
      </c>
      <c r="D1399" s="245">
        <v>0</v>
      </c>
      <c r="E1399" s="294">
        <f t="shared" si="556"/>
        <v>-1157</v>
      </c>
      <c r="F1399" s="73"/>
      <c r="G1399" s="3" t="s">
        <v>357</v>
      </c>
      <c r="H1399" s="3" t="str">
        <f t="shared" si="554"/>
        <v>155011</v>
      </c>
      <c r="I1399" s="13" t="s">
        <v>451</v>
      </c>
      <c r="J1399" s="13" t="s">
        <v>575</v>
      </c>
    </row>
    <row r="1400" spans="1:10" ht="15.75" x14ac:dyDescent="0.25">
      <c r="A1400" s="55" t="str">
        <f>'BoR4 Rollup'!B1400</f>
        <v>Total Operating Expenses</v>
      </c>
      <c r="B1400" s="95">
        <f>B1399+B1398+B1397</f>
        <v>1860</v>
      </c>
      <c r="C1400" s="281">
        <f>C1399+C1398+C1397</f>
        <v>1860</v>
      </c>
      <c r="D1400" s="281">
        <f>D1399+D1398+D1397</f>
        <v>0</v>
      </c>
      <c r="E1400" s="296">
        <f t="shared" si="556"/>
        <v>-1860</v>
      </c>
      <c r="F1400" s="77"/>
      <c r="G1400" s="3" t="s">
        <v>357</v>
      </c>
      <c r="H1400" s="3" t="str">
        <f t="shared" si="554"/>
        <v>155011</v>
      </c>
      <c r="I1400" s="13" t="s">
        <v>451</v>
      </c>
    </row>
    <row r="1401" spans="1:10" x14ac:dyDescent="0.2">
      <c r="A1401" s="54" t="str">
        <f>'BoR4 Rollup'!B1401</f>
        <v xml:space="preserve"> Professional Services</v>
      </c>
      <c r="B1401" s="93">
        <v>0</v>
      </c>
      <c r="C1401" s="245">
        <v>0</v>
      </c>
      <c r="D1401" s="245">
        <v>0</v>
      </c>
      <c r="E1401" s="294">
        <f t="shared" si="556"/>
        <v>0</v>
      </c>
      <c r="F1401" s="73"/>
      <c r="G1401" s="3" t="s">
        <v>357</v>
      </c>
      <c r="H1401" s="3" t="str">
        <f t="shared" si="554"/>
        <v>155011</v>
      </c>
      <c r="I1401" s="13" t="s">
        <v>451</v>
      </c>
      <c r="J1401" s="13" t="s">
        <v>576</v>
      </c>
    </row>
    <row r="1402" spans="1:10" x14ac:dyDescent="0.2">
      <c r="A1402" s="54" t="str">
        <f>'BoR4 Rollup'!B1402</f>
        <v xml:space="preserve"> Other Charges</v>
      </c>
      <c r="B1402" s="93">
        <v>0</v>
      </c>
      <c r="C1402" s="245">
        <v>0</v>
      </c>
      <c r="D1402" s="245">
        <v>0</v>
      </c>
      <c r="E1402" s="294">
        <f t="shared" si="556"/>
        <v>0</v>
      </c>
      <c r="F1402" s="73"/>
      <c r="G1402" s="3" t="s">
        <v>357</v>
      </c>
      <c r="H1402" s="3" t="str">
        <f t="shared" si="554"/>
        <v>155011</v>
      </c>
      <c r="I1402" s="13" t="s">
        <v>451</v>
      </c>
      <c r="J1402" s="13" t="s">
        <v>577</v>
      </c>
    </row>
    <row r="1403" spans="1:10" x14ac:dyDescent="0.2">
      <c r="A1403" s="54" t="str">
        <f>'BoR4 Rollup'!B1403</f>
        <v xml:space="preserve"> Debt Services</v>
      </c>
      <c r="B1403" s="93">
        <v>0</v>
      </c>
      <c r="C1403" s="245">
        <v>0</v>
      </c>
      <c r="D1403" s="245">
        <v>0</v>
      </c>
      <c r="E1403" s="294">
        <f t="shared" si="556"/>
        <v>0</v>
      </c>
      <c r="F1403" s="73"/>
      <c r="G1403" s="3" t="s">
        <v>357</v>
      </c>
      <c r="H1403" s="3" t="str">
        <f t="shared" si="554"/>
        <v>155011</v>
      </c>
      <c r="I1403" s="13" t="s">
        <v>451</v>
      </c>
    </row>
    <row r="1404" spans="1:10" x14ac:dyDescent="0.2">
      <c r="A1404" s="54" t="str">
        <f>'BoR4 Rollup'!B1404</f>
        <v xml:space="preserve"> Interagency Transfers</v>
      </c>
      <c r="B1404" s="93">
        <v>0</v>
      </c>
      <c r="C1404" s="245">
        <v>0</v>
      </c>
      <c r="D1404" s="245">
        <v>0</v>
      </c>
      <c r="E1404" s="294">
        <f t="shared" si="556"/>
        <v>0</v>
      </c>
      <c r="F1404" s="73"/>
      <c r="G1404" s="3" t="s">
        <v>357</v>
      </c>
      <c r="H1404" s="3" t="str">
        <f t="shared" si="554"/>
        <v>155011</v>
      </c>
      <c r="I1404" s="13" t="s">
        <v>451</v>
      </c>
      <c r="J1404" s="13" t="s">
        <v>578</v>
      </c>
    </row>
    <row r="1405" spans="1:10" ht="15.75" x14ac:dyDescent="0.25">
      <c r="A1405" s="55" t="str">
        <f>'BoR4 Rollup'!B1405</f>
        <v>Total Other Charges</v>
      </c>
      <c r="B1405" s="95">
        <f>B1404+B1403+B1402+B1401</f>
        <v>0</v>
      </c>
      <c r="C1405" s="281">
        <f>C1404+C1403+C1402+C1401</f>
        <v>0</v>
      </c>
      <c r="D1405" s="281">
        <f>D1404+D1403+D1402+D1401</f>
        <v>0</v>
      </c>
      <c r="E1405" s="296">
        <f t="shared" si="556"/>
        <v>0</v>
      </c>
      <c r="F1405" s="77"/>
      <c r="G1405" s="3" t="s">
        <v>357</v>
      </c>
      <c r="H1405" s="3" t="str">
        <f t="shared" si="554"/>
        <v>155011</v>
      </c>
      <c r="I1405" s="13" t="s">
        <v>451</v>
      </c>
    </row>
    <row r="1406" spans="1:10" x14ac:dyDescent="0.2">
      <c r="A1406" s="54" t="str">
        <f>'BoR4 Rollup'!B1406</f>
        <v xml:space="preserve"> General Acquisitions</v>
      </c>
      <c r="B1406" s="93">
        <v>0</v>
      </c>
      <c r="C1406" s="245">
        <v>0</v>
      </c>
      <c r="D1406" s="245">
        <v>0</v>
      </c>
      <c r="E1406" s="294">
        <f t="shared" si="556"/>
        <v>0</v>
      </c>
      <c r="F1406" s="73"/>
      <c r="G1406" s="3" t="s">
        <v>357</v>
      </c>
      <c r="H1406" s="3" t="str">
        <f t="shared" si="554"/>
        <v>155011</v>
      </c>
      <c r="I1406" s="13" t="s">
        <v>451</v>
      </c>
      <c r="J1406" s="13" t="s">
        <v>579</v>
      </c>
    </row>
    <row r="1407" spans="1:10" x14ac:dyDescent="0.2">
      <c r="A1407" s="54" t="str">
        <f>'BoR4 Rollup'!B1407</f>
        <v xml:space="preserve"> Library Acquisitions</v>
      </c>
      <c r="B1407" s="93">
        <v>0</v>
      </c>
      <c r="C1407" s="245">
        <v>0</v>
      </c>
      <c r="D1407" s="245">
        <v>0</v>
      </c>
      <c r="E1407" s="294">
        <f t="shared" si="556"/>
        <v>0</v>
      </c>
      <c r="F1407" s="73"/>
      <c r="G1407" s="3" t="s">
        <v>357</v>
      </c>
      <c r="H1407" s="3" t="str">
        <f t="shared" si="554"/>
        <v>155011</v>
      </c>
      <c r="I1407" s="13" t="s">
        <v>451</v>
      </c>
      <c r="J1407" s="13" t="s">
        <v>579</v>
      </c>
    </row>
    <row r="1408" spans="1:10" x14ac:dyDescent="0.2">
      <c r="A1408" s="54" t="str">
        <f>'BoR4 Rollup'!B1408</f>
        <v xml:space="preserve"> Major Repairs</v>
      </c>
      <c r="B1408" s="93">
        <v>0</v>
      </c>
      <c r="C1408" s="245">
        <v>0</v>
      </c>
      <c r="D1408" s="245">
        <v>0</v>
      </c>
      <c r="E1408" s="294">
        <f t="shared" si="556"/>
        <v>0</v>
      </c>
      <c r="F1408" s="73"/>
      <c r="G1408" s="3" t="s">
        <v>357</v>
      </c>
      <c r="H1408" s="3" t="str">
        <f t="shared" si="554"/>
        <v>155011</v>
      </c>
      <c r="I1408" s="13" t="s">
        <v>451</v>
      </c>
    </row>
    <row r="1409" spans="1:10" ht="15.75" x14ac:dyDescent="0.25">
      <c r="A1409" s="55" t="str">
        <f>'BoR4 Rollup'!B1409</f>
        <v>Total Acquisitions and Major Repairs</v>
      </c>
      <c r="B1409" s="95">
        <f>B1408+B1407+B1406</f>
        <v>0</v>
      </c>
      <c r="C1409" s="281">
        <f>C1408+C1407+C1406</f>
        <v>0</v>
      </c>
      <c r="D1409" s="281">
        <f>D1408+D1407+D1406</f>
        <v>0</v>
      </c>
      <c r="E1409" s="296">
        <f t="shared" si="556"/>
        <v>0</v>
      </c>
      <c r="F1409" s="77"/>
      <c r="G1409" s="3" t="s">
        <v>357</v>
      </c>
      <c r="H1409" s="3" t="str">
        <f t="shared" si="554"/>
        <v>155011</v>
      </c>
      <c r="I1409" s="13" t="s">
        <v>451</v>
      </c>
    </row>
    <row r="1410" spans="1:10" ht="15.75" x14ac:dyDescent="0.25">
      <c r="A1410" s="55" t="str">
        <f>'BoR4 Rollup'!B1410</f>
        <v>Function Total</v>
      </c>
      <c r="B1410" s="94">
        <f>B1409+B1405+B1400+B1396</f>
        <v>70029</v>
      </c>
      <c r="C1410" s="264">
        <f>C1409+C1405+C1400+C1396</f>
        <v>70029</v>
      </c>
      <c r="D1410" s="264">
        <f>D1409+D1405+D1400+D1396</f>
        <v>0</v>
      </c>
      <c r="E1410" s="297">
        <f t="shared" si="556"/>
        <v>-70029</v>
      </c>
      <c r="F1410" s="76"/>
      <c r="G1410" s="3" t="s">
        <v>357</v>
      </c>
      <c r="H1410" s="3" t="str">
        <f>RIGHT($A$1392,6)</f>
        <v>155011</v>
      </c>
      <c r="I1410" s="13" t="s">
        <v>451</v>
      </c>
    </row>
    <row r="1411" spans="1:10" ht="15.75" x14ac:dyDescent="0.25">
      <c r="A1411" s="254" t="str">
        <f>'BoR4 Rollup'!B1411</f>
        <v>Function:  Instruction</v>
      </c>
      <c r="B1411" s="255"/>
      <c r="C1411" s="256"/>
      <c r="D1411" s="256"/>
      <c r="E1411" s="257"/>
      <c r="F1411" s="72"/>
      <c r="G1411" s="3" t="s">
        <v>357</v>
      </c>
      <c r="H1411" s="3" t="str">
        <f t="shared" ref="H1411:H1430" si="557">RIGHT($A$1413,6)</f>
        <v>156002</v>
      </c>
      <c r="I1411" s="13" t="s">
        <v>452</v>
      </c>
    </row>
    <row r="1412" spans="1:10" ht="15.75" x14ac:dyDescent="0.25">
      <c r="A1412" s="106" t="str">
        <f>'BoR4 Rollup'!B1412</f>
        <v>Orgn:  Construction Trades - Carpentry</v>
      </c>
      <c r="B1412" s="258" t="str">
        <f>+'BoR4 Rollup'!C1412</f>
        <v>Actual</v>
      </c>
      <c r="C1412" s="258" t="str">
        <f>+'BoR4 Rollup'!D1412</f>
        <v>Budgeted</v>
      </c>
      <c r="D1412" s="258" t="str">
        <f>+'BoR4 Rollup'!E1412</f>
        <v>Budgeted</v>
      </c>
      <c r="E1412" s="259" t="str">
        <f>'BoR4 Rollup'!F1391</f>
        <v>2024-2025 +/-</v>
      </c>
      <c r="F1412" s="78"/>
      <c r="G1412" s="3" t="s">
        <v>357</v>
      </c>
      <c r="H1412" s="3" t="str">
        <f t="shared" si="557"/>
        <v>156002</v>
      </c>
      <c r="I1412" s="13" t="s">
        <v>452</v>
      </c>
    </row>
    <row r="1413" spans="1:10" ht="15.75" x14ac:dyDescent="0.25">
      <c r="A1413" s="248" t="str">
        <f>'BoR4 Rollup'!B1413</f>
        <v>Organization ID:  156002</v>
      </c>
      <c r="B1413" s="249" t="str">
        <f>'BoR4 Rollup'!$C$6</f>
        <v>2024-2025</v>
      </c>
      <c r="C1413" s="147" t="str">
        <f>'BoR4 Rollup'!$D$6</f>
        <v>2024-2025</v>
      </c>
      <c r="D1413" s="249" t="str">
        <f>'BoR4 Rollup'!$E$6</f>
        <v>2025-2026</v>
      </c>
      <c r="E1413" s="250" t="str">
        <f>'BoR4 Rollup'!$F$6</f>
        <v>2025-2026</v>
      </c>
      <c r="F1413" s="78"/>
      <c r="G1413" s="3" t="s">
        <v>357</v>
      </c>
      <c r="H1413" s="3" t="str">
        <f t="shared" si="557"/>
        <v>156002</v>
      </c>
      <c r="I1413" s="13" t="s">
        <v>452</v>
      </c>
    </row>
    <row r="1414" spans="1:10" x14ac:dyDescent="0.2">
      <c r="A1414" s="54" t="str">
        <f>'BoR4 Rollup'!B1414</f>
        <v xml:space="preserve">  Salaries</v>
      </c>
      <c r="B1414" s="93">
        <v>0</v>
      </c>
      <c r="C1414" s="245">
        <v>0</v>
      </c>
      <c r="D1414" s="245">
        <v>0</v>
      </c>
      <c r="E1414" s="294">
        <f t="shared" ref="E1414:E1416" si="558">+D1414-C1414</f>
        <v>0</v>
      </c>
      <c r="F1414" s="73"/>
      <c r="G1414" s="3" t="s">
        <v>357</v>
      </c>
      <c r="H1414" s="3" t="str">
        <f t="shared" si="557"/>
        <v>156002</v>
      </c>
      <c r="I1414" s="13" t="s">
        <v>452</v>
      </c>
      <c r="J1414" s="13" t="s">
        <v>570</v>
      </c>
    </row>
    <row r="1415" spans="1:10" x14ac:dyDescent="0.2">
      <c r="A1415" s="54" t="str">
        <f>'BoR4 Rollup'!B1415</f>
        <v xml:space="preserve">  Other Compensation</v>
      </c>
      <c r="B1415" s="93">
        <v>0</v>
      </c>
      <c r="C1415" s="245">
        <v>0</v>
      </c>
      <c r="D1415" s="245">
        <v>0</v>
      </c>
      <c r="E1415" s="294">
        <f t="shared" si="558"/>
        <v>0</v>
      </c>
      <c r="F1415" s="73"/>
      <c r="G1415" s="3" t="s">
        <v>357</v>
      </c>
      <c r="H1415" s="3" t="str">
        <f t="shared" si="557"/>
        <v>156002</v>
      </c>
      <c r="I1415" s="13" t="s">
        <v>452</v>
      </c>
    </row>
    <row r="1416" spans="1:10" x14ac:dyDescent="0.2">
      <c r="A1416" s="54" t="str">
        <f>'BoR4 Rollup'!B1416</f>
        <v xml:space="preserve">  Related Benefits</v>
      </c>
      <c r="B1416" s="93">
        <v>0</v>
      </c>
      <c r="C1416" s="245">
        <v>0</v>
      </c>
      <c r="D1416" s="245">
        <v>0</v>
      </c>
      <c r="E1416" s="294">
        <f t="shared" si="558"/>
        <v>0</v>
      </c>
      <c r="F1416" s="73"/>
      <c r="G1416" s="3" t="s">
        <v>357</v>
      </c>
      <c r="H1416" s="3" t="str">
        <f t="shared" si="557"/>
        <v>156002</v>
      </c>
      <c r="I1416" s="13" t="s">
        <v>452</v>
      </c>
      <c r="J1416" s="13" t="s">
        <v>572</v>
      </c>
    </row>
    <row r="1417" spans="1:10" ht="15.75" x14ac:dyDescent="0.25">
      <c r="A1417" s="55" t="str">
        <f>'BoR4 Rollup'!B1417</f>
        <v>Total Personal Services</v>
      </c>
      <c r="B1417" s="94">
        <f>B1416+B1415+B1414</f>
        <v>0</v>
      </c>
      <c r="C1417" s="264">
        <f>C1416+C1415+C1414</f>
        <v>0</v>
      </c>
      <c r="D1417" s="264">
        <f>D1416+D1415+D1414</f>
        <v>0</v>
      </c>
      <c r="E1417" s="295">
        <f t="shared" ref="E1417:E1431" si="559">+D1417-C1417</f>
        <v>0</v>
      </c>
      <c r="F1417" s="76"/>
      <c r="G1417" s="3" t="s">
        <v>357</v>
      </c>
      <c r="H1417" s="3" t="str">
        <f t="shared" si="557"/>
        <v>156002</v>
      </c>
      <c r="I1417" s="13" t="s">
        <v>452</v>
      </c>
    </row>
    <row r="1418" spans="1:10" x14ac:dyDescent="0.2">
      <c r="A1418" s="54" t="str">
        <f>'BoR4 Rollup'!B1418</f>
        <v xml:space="preserve"> Travel</v>
      </c>
      <c r="B1418" s="93">
        <v>0</v>
      </c>
      <c r="C1418" s="245">
        <v>0</v>
      </c>
      <c r="D1418" s="245">
        <v>0</v>
      </c>
      <c r="E1418" s="294">
        <f t="shared" si="559"/>
        <v>0</v>
      </c>
      <c r="F1418" s="73"/>
      <c r="G1418" s="3" t="s">
        <v>357</v>
      </c>
      <c r="H1418" s="3" t="str">
        <f t="shared" si="557"/>
        <v>156002</v>
      </c>
      <c r="I1418" s="13" t="s">
        <v>452</v>
      </c>
      <c r="J1418" s="13" t="s">
        <v>573</v>
      </c>
    </row>
    <row r="1419" spans="1:10" x14ac:dyDescent="0.2">
      <c r="A1419" s="54" t="str">
        <f>'BoR4 Rollup'!B1419</f>
        <v xml:space="preserve"> Operating Services</v>
      </c>
      <c r="B1419" s="93">
        <v>0</v>
      </c>
      <c r="C1419" s="245">
        <v>0</v>
      </c>
      <c r="D1419" s="245">
        <v>0</v>
      </c>
      <c r="E1419" s="294">
        <f t="shared" si="559"/>
        <v>0</v>
      </c>
      <c r="F1419" s="73"/>
      <c r="G1419" s="3" t="s">
        <v>357</v>
      </c>
      <c r="H1419" s="3" t="str">
        <f t="shared" si="557"/>
        <v>156002</v>
      </c>
      <c r="I1419" s="13" t="s">
        <v>452</v>
      </c>
      <c r="J1419" s="13" t="s">
        <v>574</v>
      </c>
    </row>
    <row r="1420" spans="1:10" x14ac:dyDescent="0.2">
      <c r="A1420" s="54" t="str">
        <f>'BoR4 Rollup'!B1420</f>
        <v xml:space="preserve"> Supplies</v>
      </c>
      <c r="B1420" s="93">
        <v>0</v>
      </c>
      <c r="C1420" s="245">
        <v>0</v>
      </c>
      <c r="D1420" s="245">
        <v>0</v>
      </c>
      <c r="E1420" s="294">
        <f t="shared" si="559"/>
        <v>0</v>
      </c>
      <c r="F1420" s="73"/>
      <c r="G1420" s="3" t="s">
        <v>357</v>
      </c>
      <c r="H1420" s="3" t="str">
        <f t="shared" si="557"/>
        <v>156002</v>
      </c>
      <c r="I1420" s="13" t="s">
        <v>452</v>
      </c>
      <c r="J1420" s="13" t="s">
        <v>575</v>
      </c>
    </row>
    <row r="1421" spans="1:10" ht="15.75" x14ac:dyDescent="0.25">
      <c r="A1421" s="55" t="str">
        <f>'BoR4 Rollup'!B1421</f>
        <v>Total Operating Expenses</v>
      </c>
      <c r="B1421" s="95">
        <f>B1420+B1419+B1418</f>
        <v>0</v>
      </c>
      <c r="C1421" s="281">
        <f>C1420+C1419+C1418</f>
        <v>0</v>
      </c>
      <c r="D1421" s="281">
        <f>D1420+D1419+D1418</f>
        <v>0</v>
      </c>
      <c r="E1421" s="296">
        <f t="shared" si="559"/>
        <v>0</v>
      </c>
      <c r="F1421" s="77"/>
      <c r="G1421" s="3" t="s">
        <v>357</v>
      </c>
      <c r="H1421" s="3" t="str">
        <f t="shared" si="557"/>
        <v>156002</v>
      </c>
      <c r="I1421" s="13" t="s">
        <v>452</v>
      </c>
    </row>
    <row r="1422" spans="1:10" x14ac:dyDescent="0.2">
      <c r="A1422" s="54" t="str">
        <f>'BoR4 Rollup'!B1422</f>
        <v xml:space="preserve"> Professional Services</v>
      </c>
      <c r="B1422" s="93">
        <v>0</v>
      </c>
      <c r="C1422" s="245">
        <v>0</v>
      </c>
      <c r="D1422" s="245">
        <v>0</v>
      </c>
      <c r="E1422" s="294">
        <f t="shared" si="559"/>
        <v>0</v>
      </c>
      <c r="F1422" s="73"/>
      <c r="G1422" s="3" t="s">
        <v>357</v>
      </c>
      <c r="H1422" s="3" t="str">
        <f t="shared" si="557"/>
        <v>156002</v>
      </c>
      <c r="I1422" s="13" t="s">
        <v>452</v>
      </c>
      <c r="J1422" s="13" t="s">
        <v>576</v>
      </c>
    </row>
    <row r="1423" spans="1:10" x14ac:dyDescent="0.2">
      <c r="A1423" s="54" t="str">
        <f>'BoR4 Rollup'!B1423</f>
        <v xml:space="preserve"> Other Charges</v>
      </c>
      <c r="B1423" s="93">
        <v>0</v>
      </c>
      <c r="C1423" s="245">
        <v>0</v>
      </c>
      <c r="D1423" s="245">
        <v>0</v>
      </c>
      <c r="E1423" s="294">
        <f t="shared" si="559"/>
        <v>0</v>
      </c>
      <c r="F1423" s="73"/>
      <c r="G1423" s="3" t="s">
        <v>357</v>
      </c>
      <c r="H1423" s="3" t="str">
        <f t="shared" si="557"/>
        <v>156002</v>
      </c>
      <c r="I1423" s="13" t="s">
        <v>452</v>
      </c>
      <c r="J1423" s="13" t="s">
        <v>577</v>
      </c>
    </row>
    <row r="1424" spans="1:10" x14ac:dyDescent="0.2">
      <c r="A1424" s="54" t="str">
        <f>'BoR4 Rollup'!B1424</f>
        <v xml:space="preserve"> Debt Services</v>
      </c>
      <c r="B1424" s="93">
        <v>0</v>
      </c>
      <c r="C1424" s="245">
        <v>0</v>
      </c>
      <c r="D1424" s="245">
        <v>0</v>
      </c>
      <c r="E1424" s="294">
        <f t="shared" si="559"/>
        <v>0</v>
      </c>
      <c r="F1424" s="73"/>
      <c r="G1424" s="3" t="s">
        <v>357</v>
      </c>
      <c r="H1424" s="3" t="str">
        <f t="shared" si="557"/>
        <v>156002</v>
      </c>
      <c r="I1424" s="13" t="s">
        <v>452</v>
      </c>
    </row>
    <row r="1425" spans="1:10" x14ac:dyDescent="0.2">
      <c r="A1425" s="54" t="str">
        <f>'BoR4 Rollup'!B1425</f>
        <v xml:space="preserve"> Interagency Transfers</v>
      </c>
      <c r="B1425" s="93">
        <v>0</v>
      </c>
      <c r="C1425" s="245">
        <v>0</v>
      </c>
      <c r="D1425" s="245">
        <v>0</v>
      </c>
      <c r="E1425" s="294">
        <f t="shared" si="559"/>
        <v>0</v>
      </c>
      <c r="F1425" s="73"/>
      <c r="G1425" s="3" t="s">
        <v>357</v>
      </c>
      <c r="H1425" s="3" t="str">
        <f t="shared" si="557"/>
        <v>156002</v>
      </c>
      <c r="I1425" s="13" t="s">
        <v>452</v>
      </c>
      <c r="J1425" s="13" t="s">
        <v>578</v>
      </c>
    </row>
    <row r="1426" spans="1:10" ht="15.75" x14ac:dyDescent="0.25">
      <c r="A1426" s="55" t="str">
        <f>'BoR4 Rollup'!B1426</f>
        <v>Total Other Charges</v>
      </c>
      <c r="B1426" s="95">
        <f>B1425+B1424+B1423+B1422</f>
        <v>0</v>
      </c>
      <c r="C1426" s="281">
        <f>C1425+C1424+C1423+C1422</f>
        <v>0</v>
      </c>
      <c r="D1426" s="281">
        <f>D1425+D1424+D1423+D1422</f>
        <v>0</v>
      </c>
      <c r="E1426" s="296">
        <f t="shared" si="559"/>
        <v>0</v>
      </c>
      <c r="F1426" s="77"/>
      <c r="G1426" s="3" t="s">
        <v>357</v>
      </c>
      <c r="H1426" s="3" t="str">
        <f t="shared" si="557"/>
        <v>156002</v>
      </c>
      <c r="I1426" s="13" t="s">
        <v>452</v>
      </c>
    </row>
    <row r="1427" spans="1:10" x14ac:dyDescent="0.2">
      <c r="A1427" s="54" t="str">
        <f>'BoR4 Rollup'!B1427</f>
        <v xml:space="preserve"> General Acquisitions</v>
      </c>
      <c r="B1427" s="93">
        <v>0</v>
      </c>
      <c r="C1427" s="245">
        <v>0</v>
      </c>
      <c r="D1427" s="245">
        <v>0</v>
      </c>
      <c r="E1427" s="294">
        <f t="shared" si="559"/>
        <v>0</v>
      </c>
      <c r="F1427" s="73"/>
      <c r="G1427" s="3" t="s">
        <v>357</v>
      </c>
      <c r="H1427" s="3" t="str">
        <f t="shared" si="557"/>
        <v>156002</v>
      </c>
      <c r="I1427" s="13" t="s">
        <v>452</v>
      </c>
      <c r="J1427" s="13" t="s">
        <v>579</v>
      </c>
    </row>
    <row r="1428" spans="1:10" x14ac:dyDescent="0.2">
      <c r="A1428" s="54" t="str">
        <f>'BoR4 Rollup'!B1428</f>
        <v xml:space="preserve"> Library Acquisitions</v>
      </c>
      <c r="B1428" s="93">
        <v>0</v>
      </c>
      <c r="C1428" s="245">
        <v>0</v>
      </c>
      <c r="D1428" s="245">
        <v>0</v>
      </c>
      <c r="E1428" s="294">
        <f t="shared" si="559"/>
        <v>0</v>
      </c>
      <c r="F1428" s="73"/>
      <c r="G1428" s="3" t="s">
        <v>357</v>
      </c>
      <c r="H1428" s="3" t="str">
        <f t="shared" si="557"/>
        <v>156002</v>
      </c>
      <c r="I1428" s="13" t="s">
        <v>452</v>
      </c>
      <c r="J1428" s="13" t="s">
        <v>579</v>
      </c>
    </row>
    <row r="1429" spans="1:10" x14ac:dyDescent="0.2">
      <c r="A1429" s="54" t="str">
        <f>'BoR4 Rollup'!B1429</f>
        <v xml:space="preserve"> Major Repairs</v>
      </c>
      <c r="B1429" s="93">
        <v>0</v>
      </c>
      <c r="C1429" s="245">
        <v>0</v>
      </c>
      <c r="D1429" s="245">
        <v>0</v>
      </c>
      <c r="E1429" s="294">
        <f t="shared" si="559"/>
        <v>0</v>
      </c>
      <c r="F1429" s="73"/>
      <c r="G1429" s="3" t="s">
        <v>357</v>
      </c>
      <c r="H1429" s="3" t="str">
        <f t="shared" si="557"/>
        <v>156002</v>
      </c>
      <c r="I1429" s="13" t="s">
        <v>452</v>
      </c>
    </row>
    <row r="1430" spans="1:10" ht="15.75" x14ac:dyDescent="0.25">
      <c r="A1430" s="55" t="str">
        <f>'BoR4 Rollup'!B1430</f>
        <v>Total Acquisitions and Major Repairs</v>
      </c>
      <c r="B1430" s="95">
        <f>B1429+B1428+B1427</f>
        <v>0</v>
      </c>
      <c r="C1430" s="281">
        <f>C1429+C1428+C1427</f>
        <v>0</v>
      </c>
      <c r="D1430" s="281">
        <f>D1429+D1428+D1427</f>
        <v>0</v>
      </c>
      <c r="E1430" s="296">
        <f t="shared" si="559"/>
        <v>0</v>
      </c>
      <c r="F1430" s="77"/>
      <c r="G1430" s="3" t="s">
        <v>357</v>
      </c>
      <c r="H1430" s="3" t="str">
        <f t="shared" si="557"/>
        <v>156002</v>
      </c>
      <c r="I1430" s="13" t="s">
        <v>452</v>
      </c>
    </row>
    <row r="1431" spans="1:10" ht="15.75" x14ac:dyDescent="0.25">
      <c r="A1431" s="55" t="str">
        <f>'BoR4 Rollup'!B1431</f>
        <v>Function Total</v>
      </c>
      <c r="B1431" s="94">
        <f>B1430+B1426+B1421+B1417</f>
        <v>0</v>
      </c>
      <c r="C1431" s="264">
        <f>C1430+C1426+C1421+C1417</f>
        <v>0</v>
      </c>
      <c r="D1431" s="264">
        <f>D1430+D1426+D1421+D1417</f>
        <v>0</v>
      </c>
      <c r="E1431" s="297">
        <f t="shared" si="559"/>
        <v>0</v>
      </c>
      <c r="F1431" s="76"/>
      <c r="G1431" s="3" t="s">
        <v>357</v>
      </c>
      <c r="H1431" s="3" t="str">
        <f>RIGHT($A$1413,6)</f>
        <v>156002</v>
      </c>
      <c r="I1431" s="13" t="s">
        <v>452</v>
      </c>
    </row>
    <row r="1432" spans="1:10" ht="15.75" x14ac:dyDescent="0.25">
      <c r="A1432" s="254" t="str">
        <f>'BoR4 Rollup'!B1432</f>
        <v>Function:  Instruction</v>
      </c>
      <c r="B1432" s="255"/>
      <c r="C1432" s="256"/>
      <c r="D1432" s="256"/>
      <c r="E1432" s="257"/>
      <c r="F1432" s="72"/>
      <c r="G1432" s="3" t="s">
        <v>356</v>
      </c>
      <c r="H1432" s="3" t="str">
        <f t="shared" ref="H1432:H1451" si="560">RIGHT($A$1434,6)</f>
        <v>156003</v>
      </c>
      <c r="I1432" s="13" t="s">
        <v>453</v>
      </c>
    </row>
    <row r="1433" spans="1:10" ht="15.75" x14ac:dyDescent="0.25">
      <c r="A1433" s="106" t="str">
        <f>'BoR4 Rollup'!B1433</f>
        <v>Orgn:  Construction Trades - Electrician</v>
      </c>
      <c r="B1433" s="258" t="str">
        <f>+'BoR4 Rollup'!C1433</f>
        <v>Actual</v>
      </c>
      <c r="C1433" s="258" t="str">
        <f>+'BoR4 Rollup'!D1433</f>
        <v>Budgeted</v>
      </c>
      <c r="D1433" s="258" t="str">
        <f>+'BoR4 Rollup'!E1433</f>
        <v>Budgeted</v>
      </c>
      <c r="E1433" s="259" t="str">
        <f>'BoR4 Rollup'!F1412</f>
        <v>2024-2025 +/-</v>
      </c>
      <c r="F1433" s="78"/>
      <c r="G1433" s="3" t="s">
        <v>356</v>
      </c>
      <c r="H1433" s="3" t="str">
        <f t="shared" si="560"/>
        <v>156003</v>
      </c>
      <c r="I1433" s="13" t="s">
        <v>453</v>
      </c>
    </row>
    <row r="1434" spans="1:10" ht="15.75" x14ac:dyDescent="0.25">
      <c r="A1434" s="248" t="str">
        <f>'BoR4 Rollup'!B1434</f>
        <v>Organization ID:  156003</v>
      </c>
      <c r="B1434" s="249" t="str">
        <f>'BoR4 Rollup'!$C$6</f>
        <v>2024-2025</v>
      </c>
      <c r="C1434" s="147" t="str">
        <f>'BoR4 Rollup'!$D$6</f>
        <v>2024-2025</v>
      </c>
      <c r="D1434" s="249" t="str">
        <f>'BoR4 Rollup'!$E$6</f>
        <v>2025-2026</v>
      </c>
      <c r="E1434" s="250" t="str">
        <f>'BoR4 Rollup'!$F$6</f>
        <v>2025-2026</v>
      </c>
      <c r="F1434" s="78"/>
      <c r="G1434" s="3" t="s">
        <v>356</v>
      </c>
      <c r="H1434" s="3" t="str">
        <f t="shared" si="560"/>
        <v>156003</v>
      </c>
      <c r="I1434" s="13" t="s">
        <v>453</v>
      </c>
    </row>
    <row r="1435" spans="1:10" x14ac:dyDescent="0.2">
      <c r="A1435" s="54" t="str">
        <f>'BoR4 Rollup'!B1435</f>
        <v xml:space="preserve">  Salaries</v>
      </c>
      <c r="B1435" s="93">
        <v>49614</v>
      </c>
      <c r="C1435" s="245">
        <v>49614</v>
      </c>
      <c r="D1435" s="245">
        <v>53300</v>
      </c>
      <c r="E1435" s="294">
        <f t="shared" ref="E1435:E1452" si="561">+D1435-C1435</f>
        <v>3686</v>
      </c>
      <c r="F1435" s="73"/>
      <c r="G1435" s="3" t="s">
        <v>356</v>
      </c>
      <c r="H1435" s="3" t="str">
        <f t="shared" si="560"/>
        <v>156003</v>
      </c>
      <c r="I1435" s="13" t="s">
        <v>453</v>
      </c>
      <c r="J1435" s="13" t="s">
        <v>570</v>
      </c>
    </row>
    <row r="1436" spans="1:10" x14ac:dyDescent="0.2">
      <c r="A1436" s="54" t="str">
        <f>'BoR4 Rollup'!B1436</f>
        <v xml:space="preserve">  Other Compensation</v>
      </c>
      <c r="B1436" s="93">
        <v>0</v>
      </c>
      <c r="C1436" s="245">
        <v>0</v>
      </c>
      <c r="D1436" s="245">
        <v>0</v>
      </c>
      <c r="E1436" s="294">
        <f t="shared" si="561"/>
        <v>0</v>
      </c>
      <c r="F1436" s="73"/>
      <c r="G1436" s="3" t="s">
        <v>356</v>
      </c>
      <c r="H1436" s="3" t="str">
        <f t="shared" si="560"/>
        <v>156003</v>
      </c>
      <c r="I1436" s="13" t="s">
        <v>453</v>
      </c>
    </row>
    <row r="1437" spans="1:10" x14ac:dyDescent="0.2">
      <c r="A1437" s="54" t="str">
        <f>'BoR4 Rollup'!B1437</f>
        <v xml:space="preserve">  Related Benefits</v>
      </c>
      <c r="B1437" s="93">
        <v>20043</v>
      </c>
      <c r="C1437" s="245">
        <v>20043</v>
      </c>
      <c r="D1437" s="245">
        <v>11608</v>
      </c>
      <c r="E1437" s="294">
        <f t="shared" si="561"/>
        <v>-8435</v>
      </c>
      <c r="F1437" s="73"/>
      <c r="G1437" s="3" t="s">
        <v>356</v>
      </c>
      <c r="H1437" s="3" t="str">
        <f t="shared" si="560"/>
        <v>156003</v>
      </c>
      <c r="I1437" s="13" t="s">
        <v>453</v>
      </c>
      <c r="J1437" s="13" t="s">
        <v>572</v>
      </c>
    </row>
    <row r="1438" spans="1:10" ht="15.75" x14ac:dyDescent="0.25">
      <c r="A1438" s="55" t="str">
        <f>'BoR4 Rollup'!B1438</f>
        <v>Total Personal Services</v>
      </c>
      <c r="B1438" s="94">
        <f t="shared" ref="B1438" si="562">B1437+B1436+B1435</f>
        <v>69657</v>
      </c>
      <c r="C1438" s="264">
        <f t="shared" ref="C1438" si="563">C1437+C1436+C1435</f>
        <v>69657</v>
      </c>
      <c r="D1438" s="264">
        <f t="shared" ref="D1438" si="564">D1437+D1436+D1435</f>
        <v>64908</v>
      </c>
      <c r="E1438" s="295">
        <f t="shared" si="561"/>
        <v>-4749</v>
      </c>
      <c r="F1438" s="76"/>
      <c r="G1438" s="3" t="s">
        <v>355</v>
      </c>
      <c r="H1438" s="3" t="str">
        <f t="shared" si="560"/>
        <v>156003</v>
      </c>
      <c r="I1438" s="13" t="s">
        <v>453</v>
      </c>
    </row>
    <row r="1439" spans="1:10" x14ac:dyDescent="0.2">
      <c r="A1439" s="54" t="str">
        <f>'BoR4 Rollup'!B1439</f>
        <v xml:space="preserve"> Travel</v>
      </c>
      <c r="B1439" s="93">
        <v>0</v>
      </c>
      <c r="C1439" s="245">
        <v>0</v>
      </c>
      <c r="D1439" s="245">
        <v>50</v>
      </c>
      <c r="E1439" s="294">
        <f t="shared" si="561"/>
        <v>50</v>
      </c>
      <c r="F1439" s="73"/>
      <c r="G1439" s="3" t="s">
        <v>356</v>
      </c>
      <c r="H1439" s="3" t="str">
        <f t="shared" si="560"/>
        <v>156003</v>
      </c>
      <c r="I1439" s="13" t="s">
        <v>453</v>
      </c>
      <c r="J1439" s="13" t="s">
        <v>573</v>
      </c>
    </row>
    <row r="1440" spans="1:10" x14ac:dyDescent="0.2">
      <c r="A1440" s="54" t="str">
        <f>'BoR4 Rollup'!B1440</f>
        <v xml:space="preserve"> Operating Services</v>
      </c>
      <c r="B1440" s="93">
        <v>407</v>
      </c>
      <c r="C1440" s="245">
        <v>407</v>
      </c>
      <c r="D1440" s="245">
        <v>0</v>
      </c>
      <c r="E1440" s="294">
        <f t="shared" si="561"/>
        <v>-407</v>
      </c>
      <c r="F1440" s="73"/>
      <c r="G1440" s="3" t="s">
        <v>356</v>
      </c>
      <c r="H1440" s="3" t="str">
        <f t="shared" si="560"/>
        <v>156003</v>
      </c>
      <c r="I1440" s="13" t="s">
        <v>453</v>
      </c>
      <c r="J1440" s="13" t="s">
        <v>574</v>
      </c>
    </row>
    <row r="1441" spans="1:10" x14ac:dyDescent="0.2">
      <c r="A1441" s="54" t="str">
        <f>'BoR4 Rollup'!B1441</f>
        <v xml:space="preserve"> Supplies</v>
      </c>
      <c r="B1441" s="93">
        <v>8104</v>
      </c>
      <c r="C1441" s="245">
        <v>8104</v>
      </c>
      <c r="D1441" s="245">
        <v>20050</v>
      </c>
      <c r="E1441" s="294">
        <f t="shared" si="561"/>
        <v>11946</v>
      </c>
      <c r="F1441" s="73"/>
      <c r="G1441" s="3" t="s">
        <v>356</v>
      </c>
      <c r="H1441" s="3" t="str">
        <f t="shared" si="560"/>
        <v>156003</v>
      </c>
      <c r="I1441" s="13" t="s">
        <v>453</v>
      </c>
      <c r="J1441" s="13" t="s">
        <v>575</v>
      </c>
    </row>
    <row r="1442" spans="1:10" ht="15.75" x14ac:dyDescent="0.25">
      <c r="A1442" s="55" t="str">
        <f>'BoR4 Rollup'!B1442</f>
        <v>Total Operating Expenses</v>
      </c>
      <c r="B1442" s="95">
        <f t="shared" ref="B1442" si="565">B1441+B1440+B1439</f>
        <v>8511</v>
      </c>
      <c r="C1442" s="281">
        <f t="shared" ref="C1442" si="566">C1441+C1440+C1439</f>
        <v>8511</v>
      </c>
      <c r="D1442" s="281">
        <f t="shared" ref="D1442" si="567">D1441+D1440+D1439</f>
        <v>20100</v>
      </c>
      <c r="E1442" s="296">
        <f t="shared" si="561"/>
        <v>11589</v>
      </c>
      <c r="F1442" s="77"/>
      <c r="G1442" s="3" t="s">
        <v>355</v>
      </c>
      <c r="H1442" s="3" t="str">
        <f t="shared" si="560"/>
        <v>156003</v>
      </c>
      <c r="I1442" s="13" t="s">
        <v>453</v>
      </c>
    </row>
    <row r="1443" spans="1:10" x14ac:dyDescent="0.2">
      <c r="A1443" s="54" t="str">
        <f>'BoR4 Rollup'!B1443</f>
        <v xml:space="preserve"> Professional Services</v>
      </c>
      <c r="B1443" s="93">
        <v>0</v>
      </c>
      <c r="C1443" s="245">
        <v>0</v>
      </c>
      <c r="D1443" s="245">
        <v>0</v>
      </c>
      <c r="E1443" s="294">
        <f t="shared" si="561"/>
        <v>0</v>
      </c>
      <c r="F1443" s="73"/>
      <c r="G1443" s="3" t="s">
        <v>356</v>
      </c>
      <c r="H1443" s="3" t="str">
        <f t="shared" si="560"/>
        <v>156003</v>
      </c>
      <c r="I1443" s="13" t="s">
        <v>453</v>
      </c>
      <c r="J1443" s="13" t="s">
        <v>576</v>
      </c>
    </row>
    <row r="1444" spans="1:10" x14ac:dyDescent="0.2">
      <c r="A1444" s="54" t="str">
        <f>'BoR4 Rollup'!B1444</f>
        <v xml:space="preserve"> Other Charges</v>
      </c>
      <c r="B1444" s="93">
        <v>0</v>
      </c>
      <c r="C1444" s="245">
        <v>0</v>
      </c>
      <c r="D1444" s="245">
        <v>0</v>
      </c>
      <c r="E1444" s="294">
        <f t="shared" si="561"/>
        <v>0</v>
      </c>
      <c r="F1444" s="73"/>
      <c r="G1444" s="3" t="s">
        <v>356</v>
      </c>
      <c r="H1444" s="3" t="str">
        <f t="shared" si="560"/>
        <v>156003</v>
      </c>
      <c r="I1444" s="13" t="s">
        <v>453</v>
      </c>
      <c r="J1444" s="13" t="s">
        <v>577</v>
      </c>
    </row>
    <row r="1445" spans="1:10" x14ac:dyDescent="0.2">
      <c r="A1445" s="54" t="str">
        <f>'BoR4 Rollup'!B1445</f>
        <v xml:space="preserve"> Debt Services</v>
      </c>
      <c r="B1445" s="93">
        <v>0</v>
      </c>
      <c r="C1445" s="245">
        <v>0</v>
      </c>
      <c r="D1445" s="245">
        <v>0</v>
      </c>
      <c r="E1445" s="294">
        <f t="shared" si="561"/>
        <v>0</v>
      </c>
      <c r="F1445" s="73"/>
      <c r="G1445" s="3" t="s">
        <v>356</v>
      </c>
      <c r="H1445" s="3" t="str">
        <f t="shared" si="560"/>
        <v>156003</v>
      </c>
      <c r="I1445" s="13" t="s">
        <v>453</v>
      </c>
    </row>
    <row r="1446" spans="1:10" x14ac:dyDescent="0.2">
      <c r="A1446" s="54" t="str">
        <f>'BoR4 Rollup'!B1446</f>
        <v xml:space="preserve"> Interagency Transfers</v>
      </c>
      <c r="B1446" s="93">
        <v>0</v>
      </c>
      <c r="C1446" s="245">
        <v>0</v>
      </c>
      <c r="D1446" s="245">
        <v>0</v>
      </c>
      <c r="E1446" s="294">
        <f t="shared" si="561"/>
        <v>0</v>
      </c>
      <c r="F1446" s="73"/>
      <c r="G1446" s="3" t="s">
        <v>356</v>
      </c>
      <c r="H1446" s="3" t="str">
        <f t="shared" si="560"/>
        <v>156003</v>
      </c>
      <c r="I1446" s="13" t="s">
        <v>453</v>
      </c>
      <c r="J1446" s="13" t="s">
        <v>578</v>
      </c>
    </row>
    <row r="1447" spans="1:10" ht="15.75" x14ac:dyDescent="0.25">
      <c r="A1447" s="55" t="str">
        <f>'BoR4 Rollup'!B1447</f>
        <v>Total Other Charges</v>
      </c>
      <c r="B1447" s="95">
        <f t="shared" ref="B1447" si="568">B1446+B1445+B1444+B1443</f>
        <v>0</v>
      </c>
      <c r="C1447" s="281">
        <f t="shared" ref="C1447" si="569">C1446+C1445+C1444+C1443</f>
        <v>0</v>
      </c>
      <c r="D1447" s="281">
        <f t="shared" ref="D1447" si="570">D1446+D1445+D1444+D1443</f>
        <v>0</v>
      </c>
      <c r="E1447" s="296">
        <f t="shared" si="561"/>
        <v>0</v>
      </c>
      <c r="F1447" s="77"/>
      <c r="G1447" s="3" t="s">
        <v>355</v>
      </c>
      <c r="H1447" s="3" t="str">
        <f t="shared" si="560"/>
        <v>156003</v>
      </c>
      <c r="I1447" s="13" t="s">
        <v>453</v>
      </c>
    </row>
    <row r="1448" spans="1:10" x14ac:dyDescent="0.2">
      <c r="A1448" s="54" t="str">
        <f>'BoR4 Rollup'!B1448</f>
        <v xml:space="preserve"> General Acquisitions</v>
      </c>
      <c r="B1448" s="93">
        <v>400</v>
      </c>
      <c r="C1448" s="245">
        <v>400</v>
      </c>
      <c r="D1448" s="245">
        <v>0</v>
      </c>
      <c r="E1448" s="294">
        <f t="shared" si="561"/>
        <v>-400</v>
      </c>
      <c r="F1448" s="73"/>
      <c r="G1448" s="3" t="s">
        <v>356</v>
      </c>
      <c r="H1448" s="3" t="str">
        <f t="shared" si="560"/>
        <v>156003</v>
      </c>
      <c r="I1448" s="13" t="s">
        <v>453</v>
      </c>
      <c r="J1448" s="13" t="s">
        <v>579</v>
      </c>
    </row>
    <row r="1449" spans="1:10" x14ac:dyDescent="0.2">
      <c r="A1449" s="54" t="str">
        <f>'BoR4 Rollup'!B1449</f>
        <v xml:space="preserve"> Library Acquisitions</v>
      </c>
      <c r="B1449" s="93">
        <v>0</v>
      </c>
      <c r="C1449" s="245">
        <v>0</v>
      </c>
      <c r="D1449" s="245">
        <v>0</v>
      </c>
      <c r="E1449" s="294">
        <f t="shared" si="561"/>
        <v>0</v>
      </c>
      <c r="F1449" s="73"/>
      <c r="G1449" s="3" t="s">
        <v>356</v>
      </c>
      <c r="H1449" s="3" t="str">
        <f t="shared" si="560"/>
        <v>156003</v>
      </c>
      <c r="I1449" s="13" t="s">
        <v>453</v>
      </c>
      <c r="J1449" s="13" t="s">
        <v>579</v>
      </c>
    </row>
    <row r="1450" spans="1:10" x14ac:dyDescent="0.2">
      <c r="A1450" s="54" t="str">
        <f>'BoR4 Rollup'!B1450</f>
        <v xml:space="preserve"> Major Repairs</v>
      </c>
      <c r="B1450" s="93">
        <v>0</v>
      </c>
      <c r="C1450" s="245">
        <v>0</v>
      </c>
      <c r="D1450" s="245">
        <v>0</v>
      </c>
      <c r="E1450" s="294">
        <f t="shared" si="561"/>
        <v>0</v>
      </c>
      <c r="F1450" s="73"/>
      <c r="G1450" s="3" t="s">
        <v>356</v>
      </c>
      <c r="H1450" s="3" t="str">
        <f t="shared" si="560"/>
        <v>156003</v>
      </c>
      <c r="I1450" s="13" t="s">
        <v>453</v>
      </c>
    </row>
    <row r="1451" spans="1:10" ht="15.75" x14ac:dyDescent="0.25">
      <c r="A1451" s="55" t="str">
        <f>'BoR4 Rollup'!B1451</f>
        <v>Total Acquisitions and Major Repairs</v>
      </c>
      <c r="B1451" s="95">
        <f t="shared" ref="B1451:C1451" si="571">B1450+B1449+B1448</f>
        <v>400</v>
      </c>
      <c r="C1451" s="281">
        <f t="shared" si="571"/>
        <v>400</v>
      </c>
      <c r="D1451" s="281">
        <f t="shared" ref="D1451" si="572">D1450+D1449+D1448</f>
        <v>0</v>
      </c>
      <c r="E1451" s="296">
        <f t="shared" si="561"/>
        <v>-400</v>
      </c>
      <c r="F1451" s="77"/>
      <c r="G1451" s="3" t="s">
        <v>355</v>
      </c>
      <c r="H1451" s="3" t="str">
        <f t="shared" si="560"/>
        <v>156003</v>
      </c>
      <c r="I1451" s="13" t="s">
        <v>453</v>
      </c>
    </row>
    <row r="1452" spans="1:10" ht="15.75" x14ac:dyDescent="0.25">
      <c r="A1452" s="55" t="str">
        <f>'BoR4 Rollup'!B1452</f>
        <v>Function Total</v>
      </c>
      <c r="B1452" s="264">
        <f t="shared" ref="B1452:C1452" si="573">B1451+B1447+B1442+B1438</f>
        <v>78568</v>
      </c>
      <c r="C1452" s="264">
        <f t="shared" si="573"/>
        <v>78568</v>
      </c>
      <c r="D1452" s="94">
        <f t="shared" ref="D1452" si="574">D1451+D1447+D1442+D1438</f>
        <v>85008</v>
      </c>
      <c r="E1452" s="240">
        <f t="shared" si="561"/>
        <v>6440</v>
      </c>
      <c r="F1452" s="76"/>
      <c r="G1452" s="3" t="s">
        <v>355</v>
      </c>
      <c r="H1452" s="3" t="str">
        <f>RIGHT($A$1434,6)</f>
        <v>156003</v>
      </c>
      <c r="I1452" s="13" t="s">
        <v>453</v>
      </c>
    </row>
    <row r="1453" spans="1:10" ht="15.75" x14ac:dyDescent="0.25">
      <c r="A1453" s="254" t="str">
        <f>'BoR4 Rollup'!B1453</f>
        <v>Function:  Instruction</v>
      </c>
      <c r="B1453" s="255"/>
      <c r="C1453" s="256"/>
      <c r="D1453" s="256"/>
      <c r="E1453" s="257"/>
      <c r="F1453" s="72"/>
      <c r="G1453" s="3" t="s">
        <v>357</v>
      </c>
      <c r="H1453" s="3" t="str">
        <f t="shared" ref="H1453:H1472" si="575">RIGHT($A$1455,6)</f>
        <v>156005</v>
      </c>
      <c r="I1453" s="13" t="s">
        <v>454</v>
      </c>
    </row>
    <row r="1454" spans="1:10" ht="15.75" x14ac:dyDescent="0.25">
      <c r="A1454" s="106" t="str">
        <f>'BoR4 Rollup'!B1454</f>
        <v>Orgn:  Construction Trades - Plumbing</v>
      </c>
      <c r="B1454" s="258" t="str">
        <f>+'BoR4 Rollup'!C1454</f>
        <v>Actual</v>
      </c>
      <c r="C1454" s="258" t="str">
        <f>+'BoR4 Rollup'!D1454</f>
        <v>Budgeted</v>
      </c>
      <c r="D1454" s="258" t="str">
        <f>+'BoR4 Rollup'!E1454</f>
        <v>Budgeted</v>
      </c>
      <c r="E1454" s="259" t="str">
        <f>'BoR4 Rollup'!F1433</f>
        <v>2024-2025 +/-</v>
      </c>
      <c r="F1454" s="74"/>
      <c r="G1454" s="3" t="s">
        <v>357</v>
      </c>
      <c r="H1454" s="3" t="str">
        <f t="shared" si="575"/>
        <v>156005</v>
      </c>
      <c r="I1454" s="13" t="s">
        <v>454</v>
      </c>
    </row>
    <row r="1455" spans="1:10" ht="15.75" x14ac:dyDescent="0.25">
      <c r="A1455" s="248" t="str">
        <f>'BoR4 Rollup'!B1455</f>
        <v>Organization ID:  156005</v>
      </c>
      <c r="B1455" s="249" t="str">
        <f>'BoR4 Rollup'!$C$6</f>
        <v>2024-2025</v>
      </c>
      <c r="C1455" s="147" t="str">
        <f>'BoR4 Rollup'!$D$6</f>
        <v>2024-2025</v>
      </c>
      <c r="D1455" s="249" t="str">
        <f>'BoR4 Rollup'!$E$6</f>
        <v>2025-2026</v>
      </c>
      <c r="E1455" s="250" t="str">
        <f>'BoR4 Rollup'!$F$6</f>
        <v>2025-2026</v>
      </c>
      <c r="F1455" s="74"/>
      <c r="G1455" s="3" t="s">
        <v>357</v>
      </c>
      <c r="H1455" s="3" t="str">
        <f t="shared" si="575"/>
        <v>156005</v>
      </c>
      <c r="I1455" s="13" t="s">
        <v>454</v>
      </c>
    </row>
    <row r="1456" spans="1:10" x14ac:dyDescent="0.2">
      <c r="A1456" s="54" t="str">
        <f>'BoR4 Rollup'!B1456</f>
        <v xml:space="preserve">  Salaries</v>
      </c>
      <c r="B1456" s="93">
        <v>0</v>
      </c>
      <c r="C1456" s="245">
        <v>0</v>
      </c>
      <c r="D1456" s="245">
        <v>0</v>
      </c>
      <c r="E1456" s="294">
        <f t="shared" ref="E1456:E1458" si="576">+D1456-C1456</f>
        <v>0</v>
      </c>
      <c r="F1456" s="73"/>
      <c r="G1456" s="3" t="s">
        <v>357</v>
      </c>
      <c r="H1456" s="3" t="str">
        <f t="shared" si="575"/>
        <v>156005</v>
      </c>
      <c r="I1456" s="13" t="s">
        <v>454</v>
      </c>
      <c r="J1456" s="13" t="s">
        <v>570</v>
      </c>
    </row>
    <row r="1457" spans="1:10" x14ac:dyDescent="0.2">
      <c r="A1457" s="54" t="str">
        <f>'BoR4 Rollup'!B1457</f>
        <v xml:space="preserve">  Other Compensation</v>
      </c>
      <c r="B1457" s="93">
        <v>0</v>
      </c>
      <c r="C1457" s="245">
        <v>0</v>
      </c>
      <c r="D1457" s="245">
        <v>0</v>
      </c>
      <c r="E1457" s="294">
        <f t="shared" si="576"/>
        <v>0</v>
      </c>
      <c r="F1457" s="73"/>
      <c r="G1457" s="3" t="s">
        <v>357</v>
      </c>
      <c r="H1457" s="3" t="str">
        <f t="shared" si="575"/>
        <v>156005</v>
      </c>
      <c r="I1457" s="13" t="s">
        <v>454</v>
      </c>
    </row>
    <row r="1458" spans="1:10" x14ac:dyDescent="0.2">
      <c r="A1458" s="54" t="str">
        <f>'BoR4 Rollup'!B1458</f>
        <v xml:space="preserve">  Related Benefits</v>
      </c>
      <c r="B1458" s="93">
        <v>0</v>
      </c>
      <c r="C1458" s="245">
        <v>0</v>
      </c>
      <c r="D1458" s="245">
        <v>0</v>
      </c>
      <c r="E1458" s="294">
        <f t="shared" si="576"/>
        <v>0</v>
      </c>
      <c r="F1458" s="73"/>
      <c r="G1458" s="3" t="s">
        <v>357</v>
      </c>
      <c r="H1458" s="3" t="str">
        <f t="shared" si="575"/>
        <v>156005</v>
      </c>
      <c r="I1458" s="13" t="s">
        <v>454</v>
      </c>
      <c r="J1458" s="13" t="s">
        <v>572</v>
      </c>
    </row>
    <row r="1459" spans="1:10" ht="15.75" x14ac:dyDescent="0.25">
      <c r="A1459" s="55" t="str">
        <f>'BoR4 Rollup'!B1459</f>
        <v>Total Personal Services</v>
      </c>
      <c r="B1459" s="94">
        <f>B1458+B1457+B1456</f>
        <v>0</v>
      </c>
      <c r="C1459" s="264">
        <f>C1458+C1457+C1456</f>
        <v>0</v>
      </c>
      <c r="D1459" s="264">
        <f>D1458+D1457+D1456</f>
        <v>0</v>
      </c>
      <c r="E1459" s="295">
        <f t="shared" ref="E1459:E1473" si="577">+D1459-C1459</f>
        <v>0</v>
      </c>
      <c r="F1459" s="76"/>
      <c r="G1459" s="3" t="s">
        <v>357</v>
      </c>
      <c r="H1459" s="3" t="str">
        <f t="shared" si="575"/>
        <v>156005</v>
      </c>
      <c r="I1459" s="13" t="s">
        <v>454</v>
      </c>
    </row>
    <row r="1460" spans="1:10" x14ac:dyDescent="0.2">
      <c r="A1460" s="54" t="str">
        <f>'BoR4 Rollup'!B1460</f>
        <v xml:space="preserve"> Travel</v>
      </c>
      <c r="B1460" s="93">
        <v>0</v>
      </c>
      <c r="C1460" s="245">
        <v>0</v>
      </c>
      <c r="D1460" s="245">
        <v>0</v>
      </c>
      <c r="E1460" s="294">
        <f t="shared" si="577"/>
        <v>0</v>
      </c>
      <c r="F1460" s="73"/>
      <c r="G1460" s="3" t="s">
        <v>357</v>
      </c>
      <c r="H1460" s="3" t="str">
        <f t="shared" si="575"/>
        <v>156005</v>
      </c>
      <c r="I1460" s="13" t="s">
        <v>454</v>
      </c>
      <c r="J1460" s="13" t="s">
        <v>573</v>
      </c>
    </row>
    <row r="1461" spans="1:10" x14ac:dyDescent="0.2">
      <c r="A1461" s="54" t="str">
        <f>'BoR4 Rollup'!B1461</f>
        <v xml:space="preserve"> Operating Services</v>
      </c>
      <c r="B1461" s="93">
        <v>0</v>
      </c>
      <c r="C1461" s="245">
        <v>0</v>
      </c>
      <c r="D1461" s="245">
        <v>0</v>
      </c>
      <c r="E1461" s="294">
        <f t="shared" si="577"/>
        <v>0</v>
      </c>
      <c r="F1461" s="73"/>
      <c r="G1461" s="3" t="s">
        <v>357</v>
      </c>
      <c r="H1461" s="3" t="str">
        <f t="shared" si="575"/>
        <v>156005</v>
      </c>
      <c r="I1461" s="13" t="s">
        <v>454</v>
      </c>
      <c r="J1461" s="13" t="s">
        <v>574</v>
      </c>
    </row>
    <row r="1462" spans="1:10" x14ac:dyDescent="0.2">
      <c r="A1462" s="54" t="str">
        <f>'BoR4 Rollup'!B1462</f>
        <v xml:space="preserve"> Supplies</v>
      </c>
      <c r="B1462" s="93">
        <v>0</v>
      </c>
      <c r="C1462" s="245">
        <v>0</v>
      </c>
      <c r="D1462" s="245">
        <v>0</v>
      </c>
      <c r="E1462" s="294">
        <f t="shared" si="577"/>
        <v>0</v>
      </c>
      <c r="F1462" s="73"/>
      <c r="G1462" s="3" t="s">
        <v>357</v>
      </c>
      <c r="H1462" s="3" t="str">
        <f t="shared" si="575"/>
        <v>156005</v>
      </c>
      <c r="I1462" s="13" t="s">
        <v>454</v>
      </c>
      <c r="J1462" s="13" t="s">
        <v>575</v>
      </c>
    </row>
    <row r="1463" spans="1:10" ht="15.75" x14ac:dyDescent="0.25">
      <c r="A1463" s="55" t="str">
        <f>'BoR4 Rollup'!B1463</f>
        <v>Total Operating Expenses</v>
      </c>
      <c r="B1463" s="95">
        <f>B1462+B1461+B1460</f>
        <v>0</v>
      </c>
      <c r="C1463" s="281">
        <f>C1462+C1461+C1460</f>
        <v>0</v>
      </c>
      <c r="D1463" s="281">
        <f>D1462+D1461+D1460</f>
        <v>0</v>
      </c>
      <c r="E1463" s="296">
        <f t="shared" si="577"/>
        <v>0</v>
      </c>
      <c r="F1463" s="77"/>
      <c r="G1463" s="3" t="s">
        <v>357</v>
      </c>
      <c r="H1463" s="3" t="str">
        <f t="shared" si="575"/>
        <v>156005</v>
      </c>
      <c r="I1463" s="13" t="s">
        <v>454</v>
      </c>
    </row>
    <row r="1464" spans="1:10" x14ac:dyDescent="0.2">
      <c r="A1464" s="54" t="str">
        <f>'BoR4 Rollup'!B1464</f>
        <v xml:space="preserve"> Professional Services</v>
      </c>
      <c r="B1464" s="93">
        <v>0</v>
      </c>
      <c r="C1464" s="245">
        <v>0</v>
      </c>
      <c r="D1464" s="245">
        <v>0</v>
      </c>
      <c r="E1464" s="294">
        <f t="shared" si="577"/>
        <v>0</v>
      </c>
      <c r="F1464" s="73"/>
      <c r="G1464" s="3" t="s">
        <v>357</v>
      </c>
      <c r="H1464" s="3" t="str">
        <f t="shared" si="575"/>
        <v>156005</v>
      </c>
      <c r="I1464" s="13" t="s">
        <v>454</v>
      </c>
      <c r="J1464" s="13" t="s">
        <v>576</v>
      </c>
    </row>
    <row r="1465" spans="1:10" x14ac:dyDescent="0.2">
      <c r="A1465" s="54" t="str">
        <f>'BoR4 Rollup'!B1465</f>
        <v xml:space="preserve"> Other Charges</v>
      </c>
      <c r="B1465" s="93">
        <v>0</v>
      </c>
      <c r="C1465" s="245">
        <v>0</v>
      </c>
      <c r="D1465" s="245">
        <v>0</v>
      </c>
      <c r="E1465" s="294">
        <f t="shared" si="577"/>
        <v>0</v>
      </c>
      <c r="F1465" s="73"/>
      <c r="G1465" s="3" t="s">
        <v>357</v>
      </c>
      <c r="H1465" s="3" t="str">
        <f t="shared" si="575"/>
        <v>156005</v>
      </c>
      <c r="I1465" s="13" t="s">
        <v>454</v>
      </c>
      <c r="J1465" s="13" t="s">
        <v>577</v>
      </c>
    </row>
    <row r="1466" spans="1:10" x14ac:dyDescent="0.2">
      <c r="A1466" s="54" t="str">
        <f>'BoR4 Rollup'!B1466</f>
        <v xml:space="preserve"> Debt Services</v>
      </c>
      <c r="B1466" s="93">
        <v>0</v>
      </c>
      <c r="C1466" s="245">
        <v>0</v>
      </c>
      <c r="D1466" s="245">
        <v>0</v>
      </c>
      <c r="E1466" s="294">
        <f t="shared" si="577"/>
        <v>0</v>
      </c>
      <c r="F1466" s="73"/>
      <c r="G1466" s="3" t="s">
        <v>357</v>
      </c>
      <c r="H1466" s="3" t="str">
        <f t="shared" si="575"/>
        <v>156005</v>
      </c>
      <c r="I1466" s="13" t="s">
        <v>454</v>
      </c>
    </row>
    <row r="1467" spans="1:10" x14ac:dyDescent="0.2">
      <c r="A1467" s="54" t="str">
        <f>'BoR4 Rollup'!B1467</f>
        <v xml:space="preserve"> Interagency Transfers</v>
      </c>
      <c r="B1467" s="93">
        <v>0</v>
      </c>
      <c r="C1467" s="245">
        <v>0</v>
      </c>
      <c r="D1467" s="245">
        <v>0</v>
      </c>
      <c r="E1467" s="294">
        <f t="shared" si="577"/>
        <v>0</v>
      </c>
      <c r="F1467" s="73"/>
      <c r="G1467" s="3" t="s">
        <v>357</v>
      </c>
      <c r="H1467" s="3" t="str">
        <f t="shared" si="575"/>
        <v>156005</v>
      </c>
      <c r="I1467" s="13" t="s">
        <v>454</v>
      </c>
      <c r="J1467" s="13" t="s">
        <v>578</v>
      </c>
    </row>
    <row r="1468" spans="1:10" ht="15.75" x14ac:dyDescent="0.25">
      <c r="A1468" s="55" t="str">
        <f>'BoR4 Rollup'!B1468</f>
        <v>Total Other Charges</v>
      </c>
      <c r="B1468" s="95">
        <f>B1467+B1466+B1465+B1464</f>
        <v>0</v>
      </c>
      <c r="C1468" s="281">
        <f>C1467+C1466+C1465+C1464</f>
        <v>0</v>
      </c>
      <c r="D1468" s="281">
        <f>D1467+D1466+D1465+D1464</f>
        <v>0</v>
      </c>
      <c r="E1468" s="296">
        <f t="shared" si="577"/>
        <v>0</v>
      </c>
      <c r="F1468" s="77"/>
      <c r="G1468" s="3" t="s">
        <v>357</v>
      </c>
      <c r="H1468" s="3" t="str">
        <f t="shared" si="575"/>
        <v>156005</v>
      </c>
      <c r="I1468" s="13" t="s">
        <v>454</v>
      </c>
    </row>
    <row r="1469" spans="1:10" x14ac:dyDescent="0.2">
      <c r="A1469" s="54" t="str">
        <f>'BoR4 Rollup'!B1469</f>
        <v xml:space="preserve"> General Acquisitions</v>
      </c>
      <c r="B1469" s="93">
        <v>0</v>
      </c>
      <c r="C1469" s="245">
        <v>0</v>
      </c>
      <c r="D1469" s="245">
        <v>0</v>
      </c>
      <c r="E1469" s="294">
        <f t="shared" si="577"/>
        <v>0</v>
      </c>
      <c r="F1469" s="73"/>
      <c r="G1469" s="3" t="s">
        <v>357</v>
      </c>
      <c r="H1469" s="3" t="str">
        <f t="shared" si="575"/>
        <v>156005</v>
      </c>
      <c r="I1469" s="13" t="s">
        <v>454</v>
      </c>
      <c r="J1469" s="13" t="s">
        <v>579</v>
      </c>
    </row>
    <row r="1470" spans="1:10" x14ac:dyDescent="0.2">
      <c r="A1470" s="54" t="str">
        <f>'BoR4 Rollup'!B1470</f>
        <v xml:space="preserve"> Library Acquisitions</v>
      </c>
      <c r="B1470" s="93">
        <v>0</v>
      </c>
      <c r="C1470" s="245">
        <v>0</v>
      </c>
      <c r="D1470" s="245">
        <v>0</v>
      </c>
      <c r="E1470" s="294">
        <f t="shared" si="577"/>
        <v>0</v>
      </c>
      <c r="F1470" s="73"/>
      <c r="G1470" s="3" t="s">
        <v>357</v>
      </c>
      <c r="H1470" s="3" t="str">
        <f t="shared" si="575"/>
        <v>156005</v>
      </c>
      <c r="I1470" s="13" t="s">
        <v>454</v>
      </c>
      <c r="J1470" s="13" t="s">
        <v>579</v>
      </c>
    </row>
    <row r="1471" spans="1:10" x14ac:dyDescent="0.2">
      <c r="A1471" s="54" t="str">
        <f>'BoR4 Rollup'!B1471</f>
        <v xml:space="preserve"> Major Repairs</v>
      </c>
      <c r="B1471" s="93">
        <v>0</v>
      </c>
      <c r="C1471" s="245">
        <v>0</v>
      </c>
      <c r="D1471" s="245">
        <v>0</v>
      </c>
      <c r="E1471" s="294">
        <f t="shared" si="577"/>
        <v>0</v>
      </c>
      <c r="F1471" s="73"/>
      <c r="G1471" s="3" t="s">
        <v>357</v>
      </c>
      <c r="H1471" s="3" t="str">
        <f t="shared" si="575"/>
        <v>156005</v>
      </c>
      <c r="I1471" s="13" t="s">
        <v>454</v>
      </c>
    </row>
    <row r="1472" spans="1:10" ht="15.75" x14ac:dyDescent="0.25">
      <c r="A1472" s="55" t="str">
        <f>'BoR4 Rollup'!B1472</f>
        <v>Total Acquisitions and Major Repairs</v>
      </c>
      <c r="B1472" s="95">
        <f>B1471+B1470+B1469</f>
        <v>0</v>
      </c>
      <c r="C1472" s="281">
        <f>C1471+C1470+C1469</f>
        <v>0</v>
      </c>
      <c r="D1472" s="281">
        <f>D1471+D1470+D1469</f>
        <v>0</v>
      </c>
      <c r="E1472" s="296">
        <f t="shared" si="577"/>
        <v>0</v>
      </c>
      <c r="F1472" s="77"/>
      <c r="G1472" s="3" t="s">
        <v>357</v>
      </c>
      <c r="H1472" s="3" t="str">
        <f t="shared" si="575"/>
        <v>156005</v>
      </c>
      <c r="I1472" s="13" t="s">
        <v>454</v>
      </c>
    </row>
    <row r="1473" spans="1:10" ht="15.75" x14ac:dyDescent="0.25">
      <c r="A1473" s="55" t="str">
        <f>'BoR4 Rollup'!B1473</f>
        <v>Function Total</v>
      </c>
      <c r="B1473" s="94">
        <f>B1472+B1468+B1463+B1459</f>
        <v>0</v>
      </c>
      <c r="C1473" s="264">
        <f>C1472+C1468+C1463+C1459</f>
        <v>0</v>
      </c>
      <c r="D1473" s="264">
        <f>D1472+D1468+D1463+D1459</f>
        <v>0</v>
      </c>
      <c r="E1473" s="297">
        <f t="shared" si="577"/>
        <v>0</v>
      </c>
      <c r="F1473" s="76"/>
      <c r="G1473" s="3" t="s">
        <v>357</v>
      </c>
      <c r="H1473" s="3" t="str">
        <f>RIGHT($A$1455,6)</f>
        <v>156005</v>
      </c>
      <c r="I1473" s="13" t="s">
        <v>454</v>
      </c>
    </row>
    <row r="1474" spans="1:10" ht="15.75" x14ac:dyDescent="0.25">
      <c r="A1474" s="254" t="str">
        <f>'BoR4 Rollup'!B1474</f>
        <v>Function:  Instruction</v>
      </c>
      <c r="B1474" s="255"/>
      <c r="C1474" s="256"/>
      <c r="D1474" s="256"/>
      <c r="E1474" s="257"/>
      <c r="F1474" s="72"/>
      <c r="G1474" s="3" t="s">
        <v>357</v>
      </c>
      <c r="H1474" s="3" t="str">
        <f t="shared" ref="H1474:H1493" si="578">RIGHT($A$1476,6)</f>
        <v>156006</v>
      </c>
      <c r="I1474" s="13" t="s">
        <v>455</v>
      </c>
    </row>
    <row r="1475" spans="1:10" ht="15.75" x14ac:dyDescent="0.25">
      <c r="A1475" s="106" t="str">
        <f>'BoR4 Rollup'!B1475</f>
        <v>Orgn:  Const/Archt Design Const Tech</v>
      </c>
      <c r="B1475" s="258" t="str">
        <f>+'BoR4 Rollup'!C1475</f>
        <v>Actual</v>
      </c>
      <c r="C1475" s="258" t="str">
        <f>+'BoR4 Rollup'!D1475</f>
        <v>Budgeted</v>
      </c>
      <c r="D1475" s="258" t="str">
        <f>+'BoR4 Rollup'!E1475</f>
        <v>Budgeted</v>
      </c>
      <c r="E1475" s="259" t="str">
        <f>'BoR4 Rollup'!F1454</f>
        <v>2024-2025 +/-</v>
      </c>
      <c r="F1475" s="78"/>
      <c r="G1475" s="3" t="s">
        <v>357</v>
      </c>
      <c r="H1475" s="3" t="str">
        <f t="shared" si="578"/>
        <v>156006</v>
      </c>
      <c r="I1475" s="13" t="s">
        <v>455</v>
      </c>
    </row>
    <row r="1476" spans="1:10" ht="15.75" x14ac:dyDescent="0.25">
      <c r="A1476" s="248" t="str">
        <f>'BoR4 Rollup'!B1476</f>
        <v>Organization ID:  156006</v>
      </c>
      <c r="B1476" s="249" t="str">
        <f>'BoR4 Rollup'!$C$6</f>
        <v>2024-2025</v>
      </c>
      <c r="C1476" s="147" t="str">
        <f>'BoR4 Rollup'!$D$6</f>
        <v>2024-2025</v>
      </c>
      <c r="D1476" s="249" t="str">
        <f>'BoR4 Rollup'!$E$6</f>
        <v>2025-2026</v>
      </c>
      <c r="E1476" s="250" t="str">
        <f>'BoR4 Rollup'!$F$6</f>
        <v>2025-2026</v>
      </c>
      <c r="F1476" s="78"/>
      <c r="G1476" s="3" t="s">
        <v>357</v>
      </c>
      <c r="H1476" s="3" t="str">
        <f t="shared" si="578"/>
        <v>156006</v>
      </c>
      <c r="I1476" s="13" t="s">
        <v>455</v>
      </c>
    </row>
    <row r="1477" spans="1:10" x14ac:dyDescent="0.2">
      <c r="A1477" s="54" t="str">
        <f>'BoR4 Rollup'!B1477</f>
        <v xml:space="preserve">  Salaries</v>
      </c>
      <c r="B1477" s="93">
        <v>0</v>
      </c>
      <c r="C1477" s="245">
        <v>0</v>
      </c>
      <c r="D1477" s="245">
        <v>0</v>
      </c>
      <c r="E1477" s="294">
        <f t="shared" ref="E1477:E1479" si="579">+D1477-C1477</f>
        <v>0</v>
      </c>
      <c r="F1477" s="73"/>
      <c r="G1477" s="3" t="s">
        <v>357</v>
      </c>
      <c r="H1477" s="3" t="str">
        <f t="shared" si="578"/>
        <v>156006</v>
      </c>
      <c r="I1477" s="13" t="s">
        <v>455</v>
      </c>
      <c r="J1477" s="13" t="s">
        <v>570</v>
      </c>
    </row>
    <row r="1478" spans="1:10" x14ac:dyDescent="0.2">
      <c r="A1478" s="54" t="str">
        <f>'BoR4 Rollup'!B1478</f>
        <v xml:space="preserve">  Other Compensation</v>
      </c>
      <c r="B1478" s="93">
        <v>0</v>
      </c>
      <c r="C1478" s="245">
        <v>0</v>
      </c>
      <c r="D1478" s="245">
        <v>0</v>
      </c>
      <c r="E1478" s="294">
        <f t="shared" si="579"/>
        <v>0</v>
      </c>
      <c r="F1478" s="73"/>
      <c r="G1478" s="3" t="s">
        <v>357</v>
      </c>
      <c r="H1478" s="3" t="str">
        <f t="shared" si="578"/>
        <v>156006</v>
      </c>
      <c r="I1478" s="13" t="s">
        <v>455</v>
      </c>
    </row>
    <row r="1479" spans="1:10" x14ac:dyDescent="0.2">
      <c r="A1479" s="54" t="str">
        <f>'BoR4 Rollup'!B1479</f>
        <v xml:space="preserve">  Related Benefits</v>
      </c>
      <c r="B1479" s="93">
        <v>0</v>
      </c>
      <c r="C1479" s="245">
        <v>0</v>
      </c>
      <c r="D1479" s="245">
        <v>0</v>
      </c>
      <c r="E1479" s="294">
        <f t="shared" si="579"/>
        <v>0</v>
      </c>
      <c r="F1479" s="73"/>
      <c r="G1479" s="3" t="s">
        <v>357</v>
      </c>
      <c r="H1479" s="3" t="str">
        <f t="shared" si="578"/>
        <v>156006</v>
      </c>
      <c r="I1479" s="13" t="s">
        <v>455</v>
      </c>
      <c r="J1479" s="13" t="s">
        <v>572</v>
      </c>
    </row>
    <row r="1480" spans="1:10" ht="15.75" x14ac:dyDescent="0.25">
      <c r="A1480" s="55" t="str">
        <f>'BoR4 Rollup'!B1480</f>
        <v>Total Personal Services</v>
      </c>
      <c r="B1480" s="94">
        <f>B1479+B1478+B1477</f>
        <v>0</v>
      </c>
      <c r="C1480" s="264">
        <f>C1479+C1478+C1477</f>
        <v>0</v>
      </c>
      <c r="D1480" s="264">
        <f>D1479+D1478+D1477</f>
        <v>0</v>
      </c>
      <c r="E1480" s="295">
        <f t="shared" ref="E1480:E1494" si="580">+D1480-C1480</f>
        <v>0</v>
      </c>
      <c r="F1480" s="76"/>
      <c r="G1480" s="3" t="s">
        <v>357</v>
      </c>
      <c r="H1480" s="3" t="str">
        <f t="shared" si="578"/>
        <v>156006</v>
      </c>
      <c r="I1480" s="13" t="s">
        <v>455</v>
      </c>
    </row>
    <row r="1481" spans="1:10" x14ac:dyDescent="0.2">
      <c r="A1481" s="54" t="str">
        <f>'BoR4 Rollup'!B1481</f>
        <v xml:space="preserve"> Travel</v>
      </c>
      <c r="B1481" s="93">
        <v>0</v>
      </c>
      <c r="C1481" s="245">
        <v>0</v>
      </c>
      <c r="D1481" s="245">
        <v>0</v>
      </c>
      <c r="E1481" s="294">
        <f t="shared" si="580"/>
        <v>0</v>
      </c>
      <c r="F1481" s="73"/>
      <c r="G1481" s="3" t="s">
        <v>357</v>
      </c>
      <c r="H1481" s="3" t="str">
        <f t="shared" si="578"/>
        <v>156006</v>
      </c>
      <c r="I1481" s="13" t="s">
        <v>455</v>
      </c>
      <c r="J1481" s="13" t="s">
        <v>573</v>
      </c>
    </row>
    <row r="1482" spans="1:10" x14ac:dyDescent="0.2">
      <c r="A1482" s="54" t="str">
        <f>'BoR4 Rollup'!B1482</f>
        <v xml:space="preserve"> Operating Services</v>
      </c>
      <c r="B1482" s="93">
        <v>0</v>
      </c>
      <c r="C1482" s="245">
        <v>0</v>
      </c>
      <c r="D1482" s="245">
        <v>0</v>
      </c>
      <c r="E1482" s="294">
        <f t="shared" si="580"/>
        <v>0</v>
      </c>
      <c r="F1482" s="73"/>
      <c r="G1482" s="3" t="s">
        <v>357</v>
      </c>
      <c r="H1482" s="3" t="str">
        <f t="shared" si="578"/>
        <v>156006</v>
      </c>
      <c r="I1482" s="13" t="s">
        <v>455</v>
      </c>
      <c r="J1482" s="13" t="s">
        <v>574</v>
      </c>
    </row>
    <row r="1483" spans="1:10" x14ac:dyDescent="0.2">
      <c r="A1483" s="54" t="str">
        <f>'BoR4 Rollup'!B1483</f>
        <v xml:space="preserve"> Supplies</v>
      </c>
      <c r="B1483" s="93">
        <v>0</v>
      </c>
      <c r="C1483" s="245">
        <v>0</v>
      </c>
      <c r="D1483" s="245">
        <v>0</v>
      </c>
      <c r="E1483" s="294">
        <f t="shared" si="580"/>
        <v>0</v>
      </c>
      <c r="F1483" s="73"/>
      <c r="G1483" s="3" t="s">
        <v>357</v>
      </c>
      <c r="H1483" s="3" t="str">
        <f t="shared" si="578"/>
        <v>156006</v>
      </c>
      <c r="I1483" s="13" t="s">
        <v>455</v>
      </c>
      <c r="J1483" s="13" t="s">
        <v>575</v>
      </c>
    </row>
    <row r="1484" spans="1:10" ht="15.75" x14ac:dyDescent="0.25">
      <c r="A1484" s="55" t="str">
        <f>'BoR4 Rollup'!B1484</f>
        <v>Total Operating Expenses</v>
      </c>
      <c r="B1484" s="95">
        <f>B1483+B1482+B1481</f>
        <v>0</v>
      </c>
      <c r="C1484" s="281">
        <f>C1483+C1482+C1481</f>
        <v>0</v>
      </c>
      <c r="D1484" s="281">
        <f>D1483+D1482+D1481</f>
        <v>0</v>
      </c>
      <c r="E1484" s="296">
        <f t="shared" si="580"/>
        <v>0</v>
      </c>
      <c r="F1484" s="77"/>
      <c r="G1484" s="3" t="s">
        <v>357</v>
      </c>
      <c r="H1484" s="3" t="str">
        <f t="shared" si="578"/>
        <v>156006</v>
      </c>
      <c r="I1484" s="13" t="s">
        <v>455</v>
      </c>
    </row>
    <row r="1485" spans="1:10" x14ac:dyDescent="0.2">
      <c r="A1485" s="54" t="str">
        <f>'BoR4 Rollup'!B1485</f>
        <v xml:space="preserve"> Professional Services</v>
      </c>
      <c r="B1485" s="93">
        <v>0</v>
      </c>
      <c r="C1485" s="245">
        <v>0</v>
      </c>
      <c r="D1485" s="245">
        <v>0</v>
      </c>
      <c r="E1485" s="294">
        <f t="shared" si="580"/>
        <v>0</v>
      </c>
      <c r="F1485" s="73"/>
      <c r="G1485" s="3" t="s">
        <v>357</v>
      </c>
      <c r="H1485" s="3" t="str">
        <f t="shared" si="578"/>
        <v>156006</v>
      </c>
      <c r="I1485" s="13" t="s">
        <v>455</v>
      </c>
      <c r="J1485" s="13" t="s">
        <v>576</v>
      </c>
    </row>
    <row r="1486" spans="1:10" x14ac:dyDescent="0.2">
      <c r="A1486" s="54" t="str">
        <f>'BoR4 Rollup'!B1486</f>
        <v xml:space="preserve"> Other Charges</v>
      </c>
      <c r="B1486" s="93">
        <v>0</v>
      </c>
      <c r="C1486" s="245">
        <v>0</v>
      </c>
      <c r="D1486" s="245">
        <v>0</v>
      </c>
      <c r="E1486" s="294">
        <f t="shared" si="580"/>
        <v>0</v>
      </c>
      <c r="F1486" s="73"/>
      <c r="G1486" s="3" t="s">
        <v>357</v>
      </c>
      <c r="H1486" s="3" t="str">
        <f t="shared" si="578"/>
        <v>156006</v>
      </c>
      <c r="I1486" s="13" t="s">
        <v>455</v>
      </c>
      <c r="J1486" s="13" t="s">
        <v>577</v>
      </c>
    </row>
    <row r="1487" spans="1:10" x14ac:dyDescent="0.2">
      <c r="A1487" s="54" t="str">
        <f>'BoR4 Rollup'!B1487</f>
        <v xml:space="preserve"> Debt Services</v>
      </c>
      <c r="B1487" s="93">
        <v>0</v>
      </c>
      <c r="C1487" s="245">
        <v>0</v>
      </c>
      <c r="D1487" s="245">
        <v>0</v>
      </c>
      <c r="E1487" s="294">
        <f t="shared" si="580"/>
        <v>0</v>
      </c>
      <c r="F1487" s="73"/>
      <c r="G1487" s="3" t="s">
        <v>357</v>
      </c>
      <c r="H1487" s="3" t="str">
        <f t="shared" si="578"/>
        <v>156006</v>
      </c>
      <c r="I1487" s="13" t="s">
        <v>455</v>
      </c>
    </row>
    <row r="1488" spans="1:10" x14ac:dyDescent="0.2">
      <c r="A1488" s="54" t="str">
        <f>'BoR4 Rollup'!B1488</f>
        <v xml:space="preserve"> Interagency Transfers</v>
      </c>
      <c r="B1488" s="93">
        <v>0</v>
      </c>
      <c r="C1488" s="245">
        <v>0</v>
      </c>
      <c r="D1488" s="245">
        <v>0</v>
      </c>
      <c r="E1488" s="294">
        <f t="shared" si="580"/>
        <v>0</v>
      </c>
      <c r="F1488" s="73"/>
      <c r="G1488" s="3" t="s">
        <v>357</v>
      </c>
      <c r="H1488" s="3" t="str">
        <f t="shared" si="578"/>
        <v>156006</v>
      </c>
      <c r="I1488" s="13" t="s">
        <v>455</v>
      </c>
      <c r="J1488" s="13" t="s">
        <v>578</v>
      </c>
    </row>
    <row r="1489" spans="1:10" ht="15.75" x14ac:dyDescent="0.25">
      <c r="A1489" s="55" t="str">
        <f>'BoR4 Rollup'!B1489</f>
        <v>Total Other Charges</v>
      </c>
      <c r="B1489" s="95">
        <f>B1488+B1487+B1486+B1485</f>
        <v>0</v>
      </c>
      <c r="C1489" s="281">
        <f>C1488+C1487+C1486+C1485</f>
        <v>0</v>
      </c>
      <c r="D1489" s="281">
        <f>D1488+D1487+D1486+D1485</f>
        <v>0</v>
      </c>
      <c r="E1489" s="296">
        <f t="shared" si="580"/>
        <v>0</v>
      </c>
      <c r="F1489" s="77"/>
      <c r="G1489" s="3" t="s">
        <v>357</v>
      </c>
      <c r="H1489" s="3" t="str">
        <f t="shared" si="578"/>
        <v>156006</v>
      </c>
      <c r="I1489" s="13" t="s">
        <v>455</v>
      </c>
    </row>
    <row r="1490" spans="1:10" x14ac:dyDescent="0.2">
      <c r="A1490" s="54" t="str">
        <f>'BoR4 Rollup'!B1490</f>
        <v xml:space="preserve"> General Acquisitions</v>
      </c>
      <c r="B1490" s="93">
        <v>0</v>
      </c>
      <c r="C1490" s="245">
        <v>0</v>
      </c>
      <c r="D1490" s="245">
        <v>0</v>
      </c>
      <c r="E1490" s="294">
        <f t="shared" si="580"/>
        <v>0</v>
      </c>
      <c r="F1490" s="73"/>
      <c r="G1490" s="3" t="s">
        <v>357</v>
      </c>
      <c r="H1490" s="3" t="str">
        <f t="shared" si="578"/>
        <v>156006</v>
      </c>
      <c r="I1490" s="13" t="s">
        <v>455</v>
      </c>
      <c r="J1490" s="13" t="s">
        <v>579</v>
      </c>
    </row>
    <row r="1491" spans="1:10" x14ac:dyDescent="0.2">
      <c r="A1491" s="54" t="str">
        <f>'BoR4 Rollup'!B1491</f>
        <v xml:space="preserve"> Library Acquisitions</v>
      </c>
      <c r="B1491" s="93">
        <v>0</v>
      </c>
      <c r="C1491" s="245">
        <v>0</v>
      </c>
      <c r="D1491" s="245">
        <v>0</v>
      </c>
      <c r="E1491" s="294">
        <f t="shared" si="580"/>
        <v>0</v>
      </c>
      <c r="F1491" s="73"/>
      <c r="G1491" s="3" t="s">
        <v>357</v>
      </c>
      <c r="H1491" s="3" t="str">
        <f t="shared" si="578"/>
        <v>156006</v>
      </c>
      <c r="I1491" s="13" t="s">
        <v>455</v>
      </c>
      <c r="J1491" s="13" t="s">
        <v>579</v>
      </c>
    </row>
    <row r="1492" spans="1:10" x14ac:dyDescent="0.2">
      <c r="A1492" s="54" t="str">
        <f>'BoR4 Rollup'!B1492</f>
        <v xml:space="preserve"> Major Repairs</v>
      </c>
      <c r="B1492" s="93">
        <v>0</v>
      </c>
      <c r="C1492" s="245">
        <v>0</v>
      </c>
      <c r="D1492" s="245">
        <v>0</v>
      </c>
      <c r="E1492" s="294">
        <f t="shared" si="580"/>
        <v>0</v>
      </c>
      <c r="F1492" s="73"/>
      <c r="G1492" s="3" t="s">
        <v>357</v>
      </c>
      <c r="H1492" s="3" t="str">
        <f t="shared" si="578"/>
        <v>156006</v>
      </c>
      <c r="I1492" s="13" t="s">
        <v>455</v>
      </c>
    </row>
    <row r="1493" spans="1:10" ht="15.75" x14ac:dyDescent="0.25">
      <c r="A1493" s="55" t="str">
        <f>'BoR4 Rollup'!B1493</f>
        <v>Total Acquisitions and Major Repairs</v>
      </c>
      <c r="B1493" s="95">
        <f>B1492+B1491+B1490</f>
        <v>0</v>
      </c>
      <c r="C1493" s="281">
        <f>C1492+C1491+C1490</f>
        <v>0</v>
      </c>
      <c r="D1493" s="281">
        <f>D1492+D1491+D1490</f>
        <v>0</v>
      </c>
      <c r="E1493" s="296">
        <f t="shared" si="580"/>
        <v>0</v>
      </c>
      <c r="F1493" s="77"/>
      <c r="G1493" s="3" t="s">
        <v>357</v>
      </c>
      <c r="H1493" s="3" t="str">
        <f t="shared" si="578"/>
        <v>156006</v>
      </c>
      <c r="I1493" s="13" t="s">
        <v>455</v>
      </c>
    </row>
    <row r="1494" spans="1:10" ht="15.75" x14ac:dyDescent="0.25">
      <c r="A1494" s="55" t="str">
        <f>'BoR4 Rollup'!B1494</f>
        <v>Function Total</v>
      </c>
      <c r="B1494" s="94">
        <f>B1493+B1489+B1484+B1480</f>
        <v>0</v>
      </c>
      <c r="C1494" s="264">
        <f>C1493+C1489+C1484+C1480</f>
        <v>0</v>
      </c>
      <c r="D1494" s="264">
        <f>D1493+D1489+D1484+D1480</f>
        <v>0</v>
      </c>
      <c r="E1494" s="297">
        <f t="shared" si="580"/>
        <v>0</v>
      </c>
      <c r="F1494" s="76"/>
      <c r="G1494" s="3" t="s">
        <v>357</v>
      </c>
      <c r="H1494" s="3" t="str">
        <f>RIGHT($A$1476,6)</f>
        <v>156006</v>
      </c>
      <c r="I1494" s="13" t="s">
        <v>455</v>
      </c>
    </row>
    <row r="1495" spans="1:10" ht="15.75" x14ac:dyDescent="0.25">
      <c r="A1495" s="254" t="str">
        <f>'BoR4 Rollup'!B1495</f>
        <v>Function:  Instruction</v>
      </c>
      <c r="B1495" s="255"/>
      <c r="C1495" s="256"/>
      <c r="D1495" s="256"/>
      <c r="E1495" s="257"/>
      <c r="F1495" s="72"/>
      <c r="G1495" s="3" t="s">
        <v>357</v>
      </c>
      <c r="H1495" s="3" t="str">
        <f t="shared" ref="H1495:H1514" si="581">RIGHT($A$1497,6)</f>
        <v>156007</v>
      </c>
      <c r="I1495" s="13" t="s">
        <v>456</v>
      </c>
    </row>
    <row r="1496" spans="1:10" ht="15.75" x14ac:dyDescent="0.25">
      <c r="A1496" s="106" t="str">
        <f>'BoR4 Rollup'!B1496</f>
        <v>Orgn:  Const/ Bldg Engineering Tech</v>
      </c>
      <c r="B1496" s="258" t="str">
        <f>+'BoR4 Rollup'!C1496</f>
        <v>Actual</v>
      </c>
      <c r="C1496" s="258" t="str">
        <f>+'BoR4 Rollup'!D1496</f>
        <v>Budgeted</v>
      </c>
      <c r="D1496" s="258" t="str">
        <f>+'BoR4 Rollup'!E1496</f>
        <v>Budgeted</v>
      </c>
      <c r="E1496" s="259" t="str">
        <f>'BoR4 Rollup'!F1475</f>
        <v>2024-2025 +/-</v>
      </c>
      <c r="F1496" s="78"/>
      <c r="G1496" s="3" t="s">
        <v>357</v>
      </c>
      <c r="H1496" s="3" t="str">
        <f t="shared" si="581"/>
        <v>156007</v>
      </c>
      <c r="I1496" s="13" t="s">
        <v>456</v>
      </c>
    </row>
    <row r="1497" spans="1:10" ht="15.75" x14ac:dyDescent="0.25">
      <c r="A1497" s="248" t="str">
        <f>'BoR4 Rollup'!B1497</f>
        <v>Organization ID:  156007</v>
      </c>
      <c r="B1497" s="249" t="str">
        <f>'BoR4 Rollup'!$C$6</f>
        <v>2024-2025</v>
      </c>
      <c r="C1497" s="147" t="str">
        <f>'BoR4 Rollup'!$D$6</f>
        <v>2024-2025</v>
      </c>
      <c r="D1497" s="249" t="str">
        <f>'BoR4 Rollup'!$E$6</f>
        <v>2025-2026</v>
      </c>
      <c r="E1497" s="250" t="str">
        <f>'BoR4 Rollup'!$F$6</f>
        <v>2025-2026</v>
      </c>
      <c r="F1497" s="78"/>
      <c r="G1497" s="3" t="s">
        <v>357</v>
      </c>
      <c r="H1497" s="3" t="str">
        <f t="shared" si="581"/>
        <v>156007</v>
      </c>
      <c r="I1497" s="13" t="s">
        <v>456</v>
      </c>
    </row>
    <row r="1498" spans="1:10" x14ac:dyDescent="0.2">
      <c r="A1498" s="54" t="str">
        <f>'BoR4 Rollup'!B1498</f>
        <v xml:space="preserve">  Salaries</v>
      </c>
      <c r="B1498" s="93">
        <v>0</v>
      </c>
      <c r="C1498" s="245">
        <v>0</v>
      </c>
      <c r="D1498" s="245">
        <v>0</v>
      </c>
      <c r="E1498" s="294">
        <f t="shared" ref="E1498:E1500" si="582">+D1498-C1498</f>
        <v>0</v>
      </c>
      <c r="F1498" s="73"/>
      <c r="G1498" s="3" t="s">
        <v>357</v>
      </c>
      <c r="H1498" s="3" t="str">
        <f t="shared" si="581"/>
        <v>156007</v>
      </c>
      <c r="I1498" s="13" t="s">
        <v>456</v>
      </c>
      <c r="J1498" s="13" t="s">
        <v>570</v>
      </c>
    </row>
    <row r="1499" spans="1:10" x14ac:dyDescent="0.2">
      <c r="A1499" s="54" t="str">
        <f>'BoR4 Rollup'!B1499</f>
        <v xml:space="preserve">  Other Compensation</v>
      </c>
      <c r="B1499" s="93">
        <v>0</v>
      </c>
      <c r="C1499" s="245">
        <v>0</v>
      </c>
      <c r="D1499" s="245">
        <v>0</v>
      </c>
      <c r="E1499" s="294">
        <f t="shared" si="582"/>
        <v>0</v>
      </c>
      <c r="F1499" s="73"/>
      <c r="G1499" s="3" t="s">
        <v>357</v>
      </c>
      <c r="H1499" s="3" t="str">
        <f t="shared" si="581"/>
        <v>156007</v>
      </c>
      <c r="I1499" s="13" t="s">
        <v>456</v>
      </c>
    </row>
    <row r="1500" spans="1:10" x14ac:dyDescent="0.2">
      <c r="A1500" s="54" t="str">
        <f>'BoR4 Rollup'!B1500</f>
        <v xml:space="preserve">  Related Benefits</v>
      </c>
      <c r="B1500" s="93">
        <v>0</v>
      </c>
      <c r="C1500" s="245">
        <v>0</v>
      </c>
      <c r="D1500" s="245">
        <v>0</v>
      </c>
      <c r="E1500" s="294">
        <f t="shared" si="582"/>
        <v>0</v>
      </c>
      <c r="F1500" s="73"/>
      <c r="G1500" s="3" t="s">
        <v>357</v>
      </c>
      <c r="H1500" s="3" t="str">
        <f t="shared" si="581"/>
        <v>156007</v>
      </c>
      <c r="I1500" s="13" t="s">
        <v>456</v>
      </c>
      <c r="J1500" s="13" t="s">
        <v>572</v>
      </c>
    </row>
    <row r="1501" spans="1:10" ht="15.75" x14ac:dyDescent="0.25">
      <c r="A1501" s="55" t="str">
        <f>'BoR4 Rollup'!B1501</f>
        <v>Total Personal Services</v>
      </c>
      <c r="B1501" s="94">
        <f>B1500+B1499+B1498</f>
        <v>0</v>
      </c>
      <c r="C1501" s="264">
        <f>C1500+C1499+C1498</f>
        <v>0</v>
      </c>
      <c r="D1501" s="264">
        <f>D1500+D1499+D1498</f>
        <v>0</v>
      </c>
      <c r="E1501" s="295">
        <f t="shared" ref="E1501:E1515" si="583">+D1501-C1501</f>
        <v>0</v>
      </c>
      <c r="F1501" s="76"/>
      <c r="G1501" s="3" t="s">
        <v>357</v>
      </c>
      <c r="H1501" s="3" t="str">
        <f t="shared" si="581"/>
        <v>156007</v>
      </c>
      <c r="I1501" s="13" t="s">
        <v>456</v>
      </c>
    </row>
    <row r="1502" spans="1:10" x14ac:dyDescent="0.2">
      <c r="A1502" s="54" t="str">
        <f>'BoR4 Rollup'!B1502</f>
        <v xml:space="preserve"> Travel</v>
      </c>
      <c r="B1502" s="93">
        <v>0</v>
      </c>
      <c r="C1502" s="245">
        <v>0</v>
      </c>
      <c r="D1502" s="245">
        <v>0</v>
      </c>
      <c r="E1502" s="294">
        <f t="shared" si="583"/>
        <v>0</v>
      </c>
      <c r="F1502" s="73"/>
      <c r="G1502" s="3" t="s">
        <v>357</v>
      </c>
      <c r="H1502" s="3" t="str">
        <f t="shared" si="581"/>
        <v>156007</v>
      </c>
      <c r="I1502" s="13" t="s">
        <v>456</v>
      </c>
      <c r="J1502" s="13" t="s">
        <v>573</v>
      </c>
    </row>
    <row r="1503" spans="1:10" x14ac:dyDescent="0.2">
      <c r="A1503" s="54" t="str">
        <f>'BoR4 Rollup'!B1503</f>
        <v xml:space="preserve"> Operating Services</v>
      </c>
      <c r="B1503" s="93">
        <v>0</v>
      </c>
      <c r="C1503" s="245">
        <v>0</v>
      </c>
      <c r="D1503" s="245">
        <v>0</v>
      </c>
      <c r="E1503" s="294">
        <f t="shared" si="583"/>
        <v>0</v>
      </c>
      <c r="F1503" s="73"/>
      <c r="G1503" s="3" t="s">
        <v>357</v>
      </c>
      <c r="H1503" s="3" t="str">
        <f t="shared" si="581"/>
        <v>156007</v>
      </c>
      <c r="I1503" s="13" t="s">
        <v>456</v>
      </c>
      <c r="J1503" s="13" t="s">
        <v>574</v>
      </c>
    </row>
    <row r="1504" spans="1:10" x14ac:dyDescent="0.2">
      <c r="A1504" s="54" t="str">
        <f>'BoR4 Rollup'!B1504</f>
        <v xml:space="preserve"> Supplies</v>
      </c>
      <c r="B1504" s="93">
        <v>0</v>
      </c>
      <c r="C1504" s="245">
        <v>0</v>
      </c>
      <c r="D1504" s="245">
        <v>0</v>
      </c>
      <c r="E1504" s="294">
        <f t="shared" si="583"/>
        <v>0</v>
      </c>
      <c r="F1504" s="73"/>
      <c r="G1504" s="3" t="s">
        <v>357</v>
      </c>
      <c r="H1504" s="3" t="str">
        <f t="shared" si="581"/>
        <v>156007</v>
      </c>
      <c r="I1504" s="13" t="s">
        <v>456</v>
      </c>
      <c r="J1504" s="13" t="s">
        <v>575</v>
      </c>
    </row>
    <row r="1505" spans="1:10" ht="15.75" x14ac:dyDescent="0.25">
      <c r="A1505" s="55" t="str">
        <f>'BoR4 Rollup'!B1505</f>
        <v>Total Operating Expenses</v>
      </c>
      <c r="B1505" s="95">
        <f>B1504+B1503+B1502</f>
        <v>0</v>
      </c>
      <c r="C1505" s="281">
        <f>C1504+C1503+C1502</f>
        <v>0</v>
      </c>
      <c r="D1505" s="281">
        <f>D1504+D1503+D1502</f>
        <v>0</v>
      </c>
      <c r="E1505" s="296">
        <f t="shared" si="583"/>
        <v>0</v>
      </c>
      <c r="F1505" s="77"/>
      <c r="G1505" s="3" t="s">
        <v>357</v>
      </c>
      <c r="H1505" s="3" t="str">
        <f t="shared" si="581"/>
        <v>156007</v>
      </c>
      <c r="I1505" s="13" t="s">
        <v>456</v>
      </c>
    </row>
    <row r="1506" spans="1:10" x14ac:dyDescent="0.2">
      <c r="A1506" s="54" t="str">
        <f>'BoR4 Rollup'!B1506</f>
        <v xml:space="preserve"> Professional Services</v>
      </c>
      <c r="B1506" s="93">
        <v>0</v>
      </c>
      <c r="C1506" s="245">
        <v>0</v>
      </c>
      <c r="D1506" s="245">
        <v>0</v>
      </c>
      <c r="E1506" s="294">
        <f t="shared" si="583"/>
        <v>0</v>
      </c>
      <c r="F1506" s="73"/>
      <c r="G1506" s="3" t="s">
        <v>357</v>
      </c>
      <c r="H1506" s="3" t="str">
        <f t="shared" si="581"/>
        <v>156007</v>
      </c>
      <c r="I1506" s="13" t="s">
        <v>456</v>
      </c>
      <c r="J1506" s="13" t="s">
        <v>576</v>
      </c>
    </row>
    <row r="1507" spans="1:10" x14ac:dyDescent="0.2">
      <c r="A1507" s="54" t="str">
        <f>'BoR4 Rollup'!B1507</f>
        <v xml:space="preserve"> Other Charges</v>
      </c>
      <c r="B1507" s="93">
        <v>0</v>
      </c>
      <c r="C1507" s="245">
        <v>0</v>
      </c>
      <c r="D1507" s="245">
        <v>0</v>
      </c>
      <c r="E1507" s="294">
        <f t="shared" si="583"/>
        <v>0</v>
      </c>
      <c r="F1507" s="73"/>
      <c r="G1507" s="3" t="s">
        <v>357</v>
      </c>
      <c r="H1507" s="3" t="str">
        <f t="shared" si="581"/>
        <v>156007</v>
      </c>
      <c r="I1507" s="13" t="s">
        <v>456</v>
      </c>
      <c r="J1507" s="13" t="s">
        <v>577</v>
      </c>
    </row>
    <row r="1508" spans="1:10" x14ac:dyDescent="0.2">
      <c r="A1508" s="54" t="str">
        <f>'BoR4 Rollup'!B1508</f>
        <v xml:space="preserve"> Debt Services</v>
      </c>
      <c r="B1508" s="93">
        <v>0</v>
      </c>
      <c r="C1508" s="245">
        <v>0</v>
      </c>
      <c r="D1508" s="245">
        <v>0</v>
      </c>
      <c r="E1508" s="294">
        <f t="shared" si="583"/>
        <v>0</v>
      </c>
      <c r="F1508" s="73"/>
      <c r="G1508" s="3" t="s">
        <v>357</v>
      </c>
      <c r="H1508" s="3" t="str">
        <f t="shared" si="581"/>
        <v>156007</v>
      </c>
      <c r="I1508" s="13" t="s">
        <v>456</v>
      </c>
    </row>
    <row r="1509" spans="1:10" x14ac:dyDescent="0.2">
      <c r="A1509" s="54" t="str">
        <f>'BoR4 Rollup'!B1509</f>
        <v xml:space="preserve"> Interagency Transfers</v>
      </c>
      <c r="B1509" s="93">
        <v>0</v>
      </c>
      <c r="C1509" s="245">
        <v>0</v>
      </c>
      <c r="D1509" s="245">
        <v>0</v>
      </c>
      <c r="E1509" s="294">
        <f t="shared" si="583"/>
        <v>0</v>
      </c>
      <c r="F1509" s="73"/>
      <c r="G1509" s="3" t="s">
        <v>357</v>
      </c>
      <c r="H1509" s="3" t="str">
        <f t="shared" si="581"/>
        <v>156007</v>
      </c>
      <c r="I1509" s="13" t="s">
        <v>456</v>
      </c>
      <c r="J1509" s="13" t="s">
        <v>578</v>
      </c>
    </row>
    <row r="1510" spans="1:10" ht="15.75" x14ac:dyDescent="0.25">
      <c r="A1510" s="55" t="str">
        <f>'BoR4 Rollup'!B1510</f>
        <v>Total Other Charges</v>
      </c>
      <c r="B1510" s="95">
        <f>B1509+B1508+B1507+B1506</f>
        <v>0</v>
      </c>
      <c r="C1510" s="281">
        <f>C1509+C1508+C1507+C1506</f>
        <v>0</v>
      </c>
      <c r="D1510" s="281">
        <f>D1509+D1508+D1507+D1506</f>
        <v>0</v>
      </c>
      <c r="E1510" s="296">
        <f t="shared" si="583"/>
        <v>0</v>
      </c>
      <c r="F1510" s="77"/>
      <c r="G1510" s="3" t="s">
        <v>357</v>
      </c>
      <c r="H1510" s="3" t="str">
        <f t="shared" si="581"/>
        <v>156007</v>
      </c>
      <c r="I1510" s="13" t="s">
        <v>456</v>
      </c>
    </row>
    <row r="1511" spans="1:10" x14ac:dyDescent="0.2">
      <c r="A1511" s="54" t="str">
        <f>'BoR4 Rollup'!B1511</f>
        <v xml:space="preserve"> General Acquisitions</v>
      </c>
      <c r="B1511" s="93">
        <v>0</v>
      </c>
      <c r="C1511" s="245">
        <v>0</v>
      </c>
      <c r="D1511" s="245">
        <v>0</v>
      </c>
      <c r="E1511" s="294">
        <f t="shared" si="583"/>
        <v>0</v>
      </c>
      <c r="F1511" s="73"/>
      <c r="G1511" s="3" t="s">
        <v>357</v>
      </c>
      <c r="H1511" s="3" t="str">
        <f t="shared" si="581"/>
        <v>156007</v>
      </c>
      <c r="I1511" s="13" t="s">
        <v>456</v>
      </c>
      <c r="J1511" s="13" t="s">
        <v>579</v>
      </c>
    </row>
    <row r="1512" spans="1:10" x14ac:dyDescent="0.2">
      <c r="A1512" s="54" t="str">
        <f>'BoR4 Rollup'!B1512</f>
        <v xml:space="preserve"> Library Acquisitions</v>
      </c>
      <c r="B1512" s="93">
        <v>0</v>
      </c>
      <c r="C1512" s="245">
        <v>0</v>
      </c>
      <c r="D1512" s="245">
        <v>0</v>
      </c>
      <c r="E1512" s="294">
        <f t="shared" si="583"/>
        <v>0</v>
      </c>
      <c r="F1512" s="73"/>
      <c r="G1512" s="3" t="s">
        <v>357</v>
      </c>
      <c r="H1512" s="3" t="str">
        <f t="shared" si="581"/>
        <v>156007</v>
      </c>
      <c r="I1512" s="13" t="s">
        <v>456</v>
      </c>
      <c r="J1512" s="13" t="s">
        <v>579</v>
      </c>
    </row>
    <row r="1513" spans="1:10" x14ac:dyDescent="0.2">
      <c r="A1513" s="54" t="str">
        <f>'BoR4 Rollup'!B1513</f>
        <v xml:space="preserve"> Major Repairs</v>
      </c>
      <c r="B1513" s="93">
        <v>0</v>
      </c>
      <c r="C1513" s="245">
        <v>0</v>
      </c>
      <c r="D1513" s="245">
        <v>0</v>
      </c>
      <c r="E1513" s="294">
        <f t="shared" si="583"/>
        <v>0</v>
      </c>
      <c r="F1513" s="73"/>
      <c r="G1513" s="3" t="s">
        <v>357</v>
      </c>
      <c r="H1513" s="3" t="str">
        <f t="shared" si="581"/>
        <v>156007</v>
      </c>
      <c r="I1513" s="13" t="s">
        <v>456</v>
      </c>
    </row>
    <row r="1514" spans="1:10" ht="15.75" x14ac:dyDescent="0.25">
      <c r="A1514" s="55" t="str">
        <f>'BoR4 Rollup'!B1514</f>
        <v>Total Acquisitions and Major Repairs</v>
      </c>
      <c r="B1514" s="95">
        <f>B1513+B1512+B1511</f>
        <v>0</v>
      </c>
      <c r="C1514" s="281">
        <f>C1513+C1512+C1511</f>
        <v>0</v>
      </c>
      <c r="D1514" s="281">
        <f>D1513+D1512+D1511</f>
        <v>0</v>
      </c>
      <c r="E1514" s="296">
        <f t="shared" si="583"/>
        <v>0</v>
      </c>
      <c r="F1514" s="77"/>
      <c r="G1514" s="3" t="s">
        <v>357</v>
      </c>
      <c r="H1514" s="3" t="str">
        <f t="shared" si="581"/>
        <v>156007</v>
      </c>
      <c r="I1514" s="13" t="s">
        <v>456</v>
      </c>
    </row>
    <row r="1515" spans="1:10" ht="15.75" x14ac:dyDescent="0.25">
      <c r="A1515" s="55" t="str">
        <f>'BoR4 Rollup'!B1515</f>
        <v>Function Total</v>
      </c>
      <c r="B1515" s="94">
        <f>B1514+B1510+B1505+B1501</f>
        <v>0</v>
      </c>
      <c r="C1515" s="264">
        <f>C1514+C1510+C1505+C1501</f>
        <v>0</v>
      </c>
      <c r="D1515" s="264">
        <f>D1514+D1510+D1505+D1501</f>
        <v>0</v>
      </c>
      <c r="E1515" s="297">
        <f t="shared" si="583"/>
        <v>0</v>
      </c>
      <c r="F1515" s="76"/>
      <c r="G1515" s="3" t="s">
        <v>357</v>
      </c>
      <c r="H1515" s="3" t="str">
        <f>RIGHT($A$1497,6)</f>
        <v>156007</v>
      </c>
      <c r="I1515" s="13" t="s">
        <v>456</v>
      </c>
    </row>
    <row r="1516" spans="1:10" ht="15.75" x14ac:dyDescent="0.25">
      <c r="A1516" s="254" t="str">
        <f>'BoR4 Rollup'!B1516</f>
        <v>Function:  Instruction</v>
      </c>
      <c r="B1516" s="255"/>
      <c r="C1516" s="256"/>
      <c r="D1516" s="256"/>
      <c r="E1516" s="257"/>
      <c r="F1516" s="72"/>
      <c r="G1516" s="3" t="s">
        <v>356</v>
      </c>
      <c r="H1516" s="3" t="str">
        <f t="shared" ref="H1516:H1535" si="584">RIGHT($A$1518,6)</f>
        <v>156008</v>
      </c>
      <c r="I1516" s="13" t="s">
        <v>457</v>
      </c>
    </row>
    <row r="1517" spans="1:10" ht="15.75" x14ac:dyDescent="0.25">
      <c r="A1517" s="106" t="str">
        <f>'BoR4 Rollup'!B1517</f>
        <v>Orgn:  Const-Bldg Technology Specialist</v>
      </c>
      <c r="B1517" s="258" t="str">
        <f>+'BoR4 Rollup'!C1517</f>
        <v>Actual</v>
      </c>
      <c r="C1517" s="258" t="str">
        <f>+'BoR4 Rollup'!D1517</f>
        <v>Budgeted</v>
      </c>
      <c r="D1517" s="258" t="str">
        <f>+'BoR4 Rollup'!E1517</f>
        <v>Budgeted</v>
      </c>
      <c r="E1517" s="259" t="str">
        <f>'BoR4 Rollup'!F1496</f>
        <v>2024-2025 +/-</v>
      </c>
      <c r="F1517" s="74"/>
      <c r="G1517" s="3" t="s">
        <v>356</v>
      </c>
      <c r="H1517" s="3" t="str">
        <f t="shared" si="584"/>
        <v>156008</v>
      </c>
      <c r="I1517" s="13" t="s">
        <v>457</v>
      </c>
    </row>
    <row r="1518" spans="1:10" ht="15.75" x14ac:dyDescent="0.25">
      <c r="A1518" s="248" t="str">
        <f>'BoR4 Rollup'!B1518</f>
        <v>Organization ID:  156008</v>
      </c>
      <c r="B1518" s="249" t="str">
        <f>'BoR4 Rollup'!$C$6</f>
        <v>2024-2025</v>
      </c>
      <c r="C1518" s="147" t="str">
        <f>'BoR4 Rollup'!$D$6</f>
        <v>2024-2025</v>
      </c>
      <c r="D1518" s="249" t="str">
        <f>'BoR4 Rollup'!$E$6</f>
        <v>2025-2026</v>
      </c>
      <c r="E1518" s="250" t="str">
        <f>'BoR4 Rollup'!$F$6</f>
        <v>2025-2026</v>
      </c>
      <c r="F1518" s="74"/>
      <c r="G1518" s="3" t="s">
        <v>356</v>
      </c>
      <c r="H1518" s="3" t="str">
        <f t="shared" si="584"/>
        <v>156008</v>
      </c>
      <c r="I1518" s="13" t="s">
        <v>457</v>
      </c>
    </row>
    <row r="1519" spans="1:10" x14ac:dyDescent="0.2">
      <c r="A1519" s="54" t="str">
        <f>'BoR4 Rollup'!B1519</f>
        <v xml:space="preserve">  Salaries</v>
      </c>
      <c r="B1519" s="93">
        <v>0</v>
      </c>
      <c r="C1519" s="245">
        <v>0</v>
      </c>
      <c r="D1519" s="245">
        <v>0</v>
      </c>
      <c r="E1519" s="294">
        <f t="shared" ref="E1519:E1521" si="585">+D1519-C1519</f>
        <v>0</v>
      </c>
      <c r="F1519" s="73"/>
      <c r="G1519" s="3" t="s">
        <v>356</v>
      </c>
      <c r="H1519" s="3" t="str">
        <f t="shared" si="584"/>
        <v>156008</v>
      </c>
      <c r="I1519" s="13" t="s">
        <v>457</v>
      </c>
      <c r="J1519" s="13" t="s">
        <v>570</v>
      </c>
    </row>
    <row r="1520" spans="1:10" x14ac:dyDescent="0.2">
      <c r="A1520" s="54" t="str">
        <f>'BoR4 Rollup'!B1520</f>
        <v xml:space="preserve">  Other Compensation</v>
      </c>
      <c r="B1520" s="93">
        <v>0</v>
      </c>
      <c r="C1520" s="245">
        <v>0</v>
      </c>
      <c r="D1520" s="245">
        <v>0</v>
      </c>
      <c r="E1520" s="294">
        <f t="shared" si="585"/>
        <v>0</v>
      </c>
      <c r="F1520" s="73"/>
      <c r="G1520" s="3" t="s">
        <v>356</v>
      </c>
      <c r="H1520" s="3" t="str">
        <f t="shared" si="584"/>
        <v>156008</v>
      </c>
      <c r="I1520" s="13" t="s">
        <v>457</v>
      </c>
    </row>
    <row r="1521" spans="1:10" x14ac:dyDescent="0.2">
      <c r="A1521" s="54" t="str">
        <f>'BoR4 Rollup'!B1521</f>
        <v xml:space="preserve">  Related Benefits</v>
      </c>
      <c r="B1521" s="93">
        <v>0</v>
      </c>
      <c r="C1521" s="245">
        <v>0</v>
      </c>
      <c r="D1521" s="245">
        <v>0</v>
      </c>
      <c r="E1521" s="294">
        <f t="shared" si="585"/>
        <v>0</v>
      </c>
      <c r="F1521" s="73"/>
      <c r="G1521" s="3" t="s">
        <v>356</v>
      </c>
      <c r="H1521" s="3" t="str">
        <f t="shared" si="584"/>
        <v>156008</v>
      </c>
      <c r="I1521" s="13" t="s">
        <v>457</v>
      </c>
      <c r="J1521" s="13" t="s">
        <v>572</v>
      </c>
    </row>
    <row r="1522" spans="1:10" ht="15.75" x14ac:dyDescent="0.25">
      <c r="A1522" s="55" t="str">
        <f>'BoR4 Rollup'!B1522</f>
        <v>Total Personal Services</v>
      </c>
      <c r="B1522" s="94">
        <f>B1521+B1520+B1519</f>
        <v>0</v>
      </c>
      <c r="C1522" s="264">
        <f t="shared" ref="C1522:D1522" si="586">C1521+C1520+C1519</f>
        <v>0</v>
      </c>
      <c r="D1522" s="264">
        <f t="shared" si="586"/>
        <v>0</v>
      </c>
      <c r="E1522" s="295">
        <f t="shared" ref="E1522:E1536" si="587">+D1522-C1522</f>
        <v>0</v>
      </c>
      <c r="F1522" s="76"/>
      <c r="G1522" s="3" t="s">
        <v>355</v>
      </c>
      <c r="H1522" s="3" t="str">
        <f t="shared" si="584"/>
        <v>156008</v>
      </c>
      <c r="I1522" s="13" t="s">
        <v>457</v>
      </c>
    </row>
    <row r="1523" spans="1:10" x14ac:dyDescent="0.2">
      <c r="A1523" s="54" t="str">
        <f>'BoR4 Rollup'!B1523</f>
        <v xml:space="preserve"> Travel</v>
      </c>
      <c r="B1523" s="93">
        <v>0</v>
      </c>
      <c r="C1523" s="245">
        <v>0</v>
      </c>
      <c r="D1523" s="245">
        <v>0</v>
      </c>
      <c r="E1523" s="294">
        <f t="shared" si="587"/>
        <v>0</v>
      </c>
      <c r="F1523" s="73"/>
      <c r="G1523" s="3" t="s">
        <v>356</v>
      </c>
      <c r="H1523" s="3" t="str">
        <f t="shared" si="584"/>
        <v>156008</v>
      </c>
      <c r="I1523" s="13" t="s">
        <v>457</v>
      </c>
      <c r="J1523" s="13" t="s">
        <v>573</v>
      </c>
    </row>
    <row r="1524" spans="1:10" x14ac:dyDescent="0.2">
      <c r="A1524" s="54" t="str">
        <f>'BoR4 Rollup'!B1524</f>
        <v xml:space="preserve"> Operating Services</v>
      </c>
      <c r="B1524" s="93">
        <v>0</v>
      </c>
      <c r="C1524" s="245">
        <v>0</v>
      </c>
      <c r="D1524" s="245">
        <v>0</v>
      </c>
      <c r="E1524" s="294">
        <f t="shared" si="587"/>
        <v>0</v>
      </c>
      <c r="F1524" s="73"/>
      <c r="G1524" s="3" t="s">
        <v>356</v>
      </c>
      <c r="H1524" s="3" t="str">
        <f t="shared" si="584"/>
        <v>156008</v>
      </c>
      <c r="I1524" s="13" t="s">
        <v>457</v>
      </c>
      <c r="J1524" s="13" t="s">
        <v>574</v>
      </c>
    </row>
    <row r="1525" spans="1:10" x14ac:dyDescent="0.2">
      <c r="A1525" s="54" t="str">
        <f>'BoR4 Rollup'!B1525</f>
        <v xml:space="preserve"> Supplies</v>
      </c>
      <c r="B1525" s="93">
        <v>0</v>
      </c>
      <c r="C1525" s="245">
        <v>0</v>
      </c>
      <c r="D1525" s="245">
        <v>0</v>
      </c>
      <c r="E1525" s="294">
        <f t="shared" si="587"/>
        <v>0</v>
      </c>
      <c r="F1525" s="73"/>
      <c r="G1525" s="3" t="s">
        <v>356</v>
      </c>
      <c r="H1525" s="3" t="str">
        <f t="shared" si="584"/>
        <v>156008</v>
      </c>
      <c r="I1525" s="13" t="s">
        <v>457</v>
      </c>
      <c r="J1525" s="13" t="s">
        <v>575</v>
      </c>
    </row>
    <row r="1526" spans="1:10" ht="15.75" x14ac:dyDescent="0.25">
      <c r="A1526" s="55" t="str">
        <f>'BoR4 Rollup'!B1526</f>
        <v>Total Operating Expenses</v>
      </c>
      <c r="B1526" s="95">
        <f>B1525+B1524+B1523</f>
        <v>0</v>
      </c>
      <c r="C1526" s="281">
        <f t="shared" ref="C1526:D1526" si="588">C1525+C1524+C1523</f>
        <v>0</v>
      </c>
      <c r="D1526" s="281">
        <f t="shared" si="588"/>
        <v>0</v>
      </c>
      <c r="E1526" s="296">
        <f t="shared" si="587"/>
        <v>0</v>
      </c>
      <c r="F1526" s="77"/>
      <c r="G1526" s="3" t="s">
        <v>355</v>
      </c>
      <c r="H1526" s="3" t="str">
        <f t="shared" si="584"/>
        <v>156008</v>
      </c>
      <c r="I1526" s="13" t="s">
        <v>457</v>
      </c>
    </row>
    <row r="1527" spans="1:10" x14ac:dyDescent="0.2">
      <c r="A1527" s="54" t="str">
        <f>'BoR4 Rollup'!B1527</f>
        <v xml:space="preserve"> Professional Services</v>
      </c>
      <c r="B1527" s="93">
        <v>0</v>
      </c>
      <c r="C1527" s="245">
        <v>0</v>
      </c>
      <c r="D1527" s="245">
        <v>0</v>
      </c>
      <c r="E1527" s="294">
        <f t="shared" si="587"/>
        <v>0</v>
      </c>
      <c r="F1527" s="73"/>
      <c r="G1527" s="3" t="s">
        <v>356</v>
      </c>
      <c r="H1527" s="3" t="str">
        <f t="shared" si="584"/>
        <v>156008</v>
      </c>
      <c r="I1527" s="13" t="s">
        <v>457</v>
      </c>
      <c r="J1527" s="13" t="s">
        <v>576</v>
      </c>
    </row>
    <row r="1528" spans="1:10" x14ac:dyDescent="0.2">
      <c r="A1528" s="54" t="str">
        <f>'BoR4 Rollup'!B1528</f>
        <v xml:space="preserve"> Other Charges</v>
      </c>
      <c r="B1528" s="93">
        <v>0</v>
      </c>
      <c r="C1528" s="245">
        <v>0</v>
      </c>
      <c r="D1528" s="245">
        <v>0</v>
      </c>
      <c r="E1528" s="294">
        <f t="shared" si="587"/>
        <v>0</v>
      </c>
      <c r="F1528" s="73"/>
      <c r="G1528" s="3" t="s">
        <v>356</v>
      </c>
      <c r="H1528" s="3" t="str">
        <f t="shared" si="584"/>
        <v>156008</v>
      </c>
      <c r="I1528" s="13" t="s">
        <v>457</v>
      </c>
      <c r="J1528" s="13" t="s">
        <v>577</v>
      </c>
    </row>
    <row r="1529" spans="1:10" x14ac:dyDescent="0.2">
      <c r="A1529" s="54" t="str">
        <f>'BoR4 Rollup'!B1529</f>
        <v xml:space="preserve"> Debt Services</v>
      </c>
      <c r="B1529" s="93">
        <v>0</v>
      </c>
      <c r="C1529" s="245">
        <v>0</v>
      </c>
      <c r="D1529" s="245">
        <v>0</v>
      </c>
      <c r="E1529" s="294">
        <f t="shared" si="587"/>
        <v>0</v>
      </c>
      <c r="F1529" s="73"/>
      <c r="G1529" s="3" t="s">
        <v>356</v>
      </c>
      <c r="H1529" s="3" t="str">
        <f t="shared" si="584"/>
        <v>156008</v>
      </c>
      <c r="I1529" s="13" t="s">
        <v>457</v>
      </c>
    </row>
    <row r="1530" spans="1:10" x14ac:dyDescent="0.2">
      <c r="A1530" s="54" t="str">
        <f>'BoR4 Rollup'!B1530</f>
        <v xml:space="preserve"> Interagency Transfers</v>
      </c>
      <c r="B1530" s="93">
        <v>0</v>
      </c>
      <c r="C1530" s="245">
        <v>0</v>
      </c>
      <c r="D1530" s="245">
        <v>0</v>
      </c>
      <c r="E1530" s="294">
        <f t="shared" si="587"/>
        <v>0</v>
      </c>
      <c r="F1530" s="73"/>
      <c r="G1530" s="3" t="s">
        <v>356</v>
      </c>
      <c r="H1530" s="3" t="str">
        <f t="shared" si="584"/>
        <v>156008</v>
      </c>
      <c r="I1530" s="13" t="s">
        <v>457</v>
      </c>
      <c r="J1530" s="13" t="s">
        <v>578</v>
      </c>
    </row>
    <row r="1531" spans="1:10" ht="15.75" x14ac:dyDescent="0.25">
      <c r="A1531" s="55" t="str">
        <f>'BoR4 Rollup'!B1531</f>
        <v>Total Other Charges</v>
      </c>
      <c r="B1531" s="95">
        <f>B1530+B1529+B1528+B1527</f>
        <v>0</v>
      </c>
      <c r="C1531" s="281">
        <f t="shared" ref="C1531:D1531" si="589">C1530+C1529+C1528+C1527</f>
        <v>0</v>
      </c>
      <c r="D1531" s="281">
        <f t="shared" si="589"/>
        <v>0</v>
      </c>
      <c r="E1531" s="296">
        <f t="shared" si="587"/>
        <v>0</v>
      </c>
      <c r="F1531" s="77"/>
      <c r="G1531" s="3" t="s">
        <v>355</v>
      </c>
      <c r="H1531" s="3" t="str">
        <f t="shared" si="584"/>
        <v>156008</v>
      </c>
      <c r="I1531" s="13" t="s">
        <v>457</v>
      </c>
    </row>
    <row r="1532" spans="1:10" x14ac:dyDescent="0.2">
      <c r="A1532" s="54" t="str">
        <f>'BoR4 Rollup'!B1532</f>
        <v xml:space="preserve"> General Acquisitions</v>
      </c>
      <c r="B1532" s="93">
        <v>0</v>
      </c>
      <c r="C1532" s="245">
        <v>0</v>
      </c>
      <c r="D1532" s="245">
        <v>0</v>
      </c>
      <c r="E1532" s="294">
        <f t="shared" si="587"/>
        <v>0</v>
      </c>
      <c r="F1532" s="73"/>
      <c r="G1532" s="3" t="s">
        <v>356</v>
      </c>
      <c r="H1532" s="3" t="str">
        <f t="shared" si="584"/>
        <v>156008</v>
      </c>
      <c r="I1532" s="13" t="s">
        <v>457</v>
      </c>
      <c r="J1532" s="13" t="s">
        <v>579</v>
      </c>
    </row>
    <row r="1533" spans="1:10" x14ac:dyDescent="0.2">
      <c r="A1533" s="54" t="str">
        <f>'BoR4 Rollup'!B1533</f>
        <v xml:space="preserve"> Library Acquisitions</v>
      </c>
      <c r="B1533" s="93">
        <v>0</v>
      </c>
      <c r="C1533" s="245">
        <v>0</v>
      </c>
      <c r="D1533" s="245">
        <v>0</v>
      </c>
      <c r="E1533" s="294">
        <f t="shared" si="587"/>
        <v>0</v>
      </c>
      <c r="F1533" s="73"/>
      <c r="G1533" s="3" t="s">
        <v>356</v>
      </c>
      <c r="H1533" s="3" t="str">
        <f t="shared" si="584"/>
        <v>156008</v>
      </c>
      <c r="I1533" s="13" t="s">
        <v>457</v>
      </c>
      <c r="J1533" s="13" t="s">
        <v>579</v>
      </c>
    </row>
    <row r="1534" spans="1:10" x14ac:dyDescent="0.2">
      <c r="A1534" s="54" t="str">
        <f>'BoR4 Rollup'!B1534</f>
        <v xml:space="preserve"> Major Repairs</v>
      </c>
      <c r="B1534" s="93">
        <v>0</v>
      </c>
      <c r="C1534" s="245">
        <v>0</v>
      </c>
      <c r="D1534" s="245">
        <v>0</v>
      </c>
      <c r="E1534" s="294">
        <f t="shared" si="587"/>
        <v>0</v>
      </c>
      <c r="F1534" s="73"/>
      <c r="G1534" s="3" t="s">
        <v>356</v>
      </c>
      <c r="H1534" s="3" t="str">
        <f t="shared" si="584"/>
        <v>156008</v>
      </c>
      <c r="I1534" s="13" t="s">
        <v>457</v>
      </c>
    </row>
    <row r="1535" spans="1:10" ht="15.75" x14ac:dyDescent="0.25">
      <c r="A1535" s="55" t="str">
        <f>'BoR4 Rollup'!B1535</f>
        <v>Total Acquisitions and Major Repairs</v>
      </c>
      <c r="B1535" s="95">
        <f>B1534+B1533+B1532</f>
        <v>0</v>
      </c>
      <c r="C1535" s="281">
        <f t="shared" ref="C1535:D1535" si="590">C1534+C1533+C1532</f>
        <v>0</v>
      </c>
      <c r="D1535" s="281">
        <f t="shared" si="590"/>
        <v>0</v>
      </c>
      <c r="E1535" s="296">
        <f t="shared" si="587"/>
        <v>0</v>
      </c>
      <c r="F1535" s="77"/>
      <c r="G1535" s="3" t="s">
        <v>355</v>
      </c>
      <c r="H1535" s="3" t="str">
        <f t="shared" si="584"/>
        <v>156008</v>
      </c>
      <c r="I1535" s="13" t="s">
        <v>457</v>
      </c>
    </row>
    <row r="1536" spans="1:10" ht="15.75" x14ac:dyDescent="0.25">
      <c r="A1536" s="55" t="str">
        <f>'BoR4 Rollup'!B1536</f>
        <v>Function Total</v>
      </c>
      <c r="B1536" s="264">
        <f>B1535+B1531+B1526+B1522</f>
        <v>0</v>
      </c>
      <c r="C1536" s="264">
        <f t="shared" ref="C1536:D1536" si="591">C1535+C1531+C1526+C1522</f>
        <v>0</v>
      </c>
      <c r="D1536" s="264">
        <f t="shared" si="591"/>
        <v>0</v>
      </c>
      <c r="E1536" s="297">
        <f t="shared" si="587"/>
        <v>0</v>
      </c>
      <c r="F1536" s="76"/>
      <c r="G1536" s="3" t="s">
        <v>355</v>
      </c>
      <c r="H1536" s="3" t="str">
        <f>RIGHT($A$1518,6)</f>
        <v>156008</v>
      </c>
      <c r="I1536" s="13" t="s">
        <v>457</v>
      </c>
    </row>
    <row r="1537" spans="1:10" ht="15.75" x14ac:dyDescent="0.25">
      <c r="A1537" s="254" t="str">
        <f>'BoR4 Rollup'!B1537</f>
        <v>Function:  Instruction</v>
      </c>
      <c r="B1537" s="255"/>
      <c r="C1537" s="256"/>
      <c r="D1537" s="256"/>
      <c r="E1537" s="257"/>
      <c r="F1537" s="72"/>
      <c r="G1537" s="3" t="s">
        <v>356</v>
      </c>
      <c r="H1537" s="3" t="str">
        <f t="shared" ref="H1537:H1556" si="592">RIGHT($A$1539,6)</f>
        <v>156009</v>
      </c>
      <c r="I1537" s="13" t="s">
        <v>458</v>
      </c>
    </row>
    <row r="1538" spans="1:10" ht="15.75" x14ac:dyDescent="0.25">
      <c r="A1538" s="106" t="str">
        <f>'BoR4 Rollup'!B1538</f>
        <v>Orgn:  Const-Journeyman Industrial: Elec</v>
      </c>
      <c r="B1538" s="258" t="str">
        <f>+'BoR4 Rollup'!C1538</f>
        <v>Actual</v>
      </c>
      <c r="C1538" s="258" t="str">
        <f>+'BoR4 Rollup'!D1538</f>
        <v>Budgeted</v>
      </c>
      <c r="D1538" s="258" t="str">
        <f>+'BoR4 Rollup'!E1538</f>
        <v>Budgeted</v>
      </c>
      <c r="E1538" s="259" t="str">
        <f>'BoR4 Rollup'!F1517</f>
        <v>2024-2025 +/-</v>
      </c>
      <c r="F1538" s="78"/>
      <c r="G1538" s="3" t="s">
        <v>356</v>
      </c>
      <c r="H1538" s="3" t="str">
        <f t="shared" si="592"/>
        <v>156009</v>
      </c>
      <c r="I1538" s="13" t="s">
        <v>458</v>
      </c>
    </row>
    <row r="1539" spans="1:10" ht="15.75" x14ac:dyDescent="0.25">
      <c r="A1539" s="248" t="str">
        <f>'BoR4 Rollup'!B1539</f>
        <v>Organization ID:  156009</v>
      </c>
      <c r="B1539" s="249" t="str">
        <f>'BoR4 Rollup'!$C$6</f>
        <v>2024-2025</v>
      </c>
      <c r="C1539" s="147" t="str">
        <f>'BoR4 Rollup'!$D$6</f>
        <v>2024-2025</v>
      </c>
      <c r="D1539" s="249" t="str">
        <f>'BoR4 Rollup'!$E$6</f>
        <v>2025-2026</v>
      </c>
      <c r="E1539" s="250" t="str">
        <f>'BoR4 Rollup'!$F$6</f>
        <v>2025-2026</v>
      </c>
      <c r="F1539" s="78"/>
      <c r="G1539" s="3" t="s">
        <v>356</v>
      </c>
      <c r="H1539" s="3" t="str">
        <f t="shared" si="592"/>
        <v>156009</v>
      </c>
      <c r="I1539" s="13" t="s">
        <v>458</v>
      </c>
    </row>
    <row r="1540" spans="1:10" x14ac:dyDescent="0.2">
      <c r="A1540" s="54" t="str">
        <f>'BoR4 Rollup'!B1540</f>
        <v xml:space="preserve">  Salaries</v>
      </c>
      <c r="B1540" s="93">
        <v>0</v>
      </c>
      <c r="C1540" s="245">
        <v>0</v>
      </c>
      <c r="D1540" s="245">
        <v>0</v>
      </c>
      <c r="E1540" s="294">
        <f t="shared" ref="E1540:E1542" si="593">+D1540-C1540</f>
        <v>0</v>
      </c>
      <c r="F1540" s="73"/>
      <c r="G1540" s="3" t="s">
        <v>356</v>
      </c>
      <c r="H1540" s="3" t="str">
        <f t="shared" si="592"/>
        <v>156009</v>
      </c>
      <c r="I1540" s="13" t="s">
        <v>458</v>
      </c>
      <c r="J1540" s="13" t="s">
        <v>570</v>
      </c>
    </row>
    <row r="1541" spans="1:10" x14ac:dyDescent="0.2">
      <c r="A1541" s="54" t="str">
        <f>'BoR4 Rollup'!B1541</f>
        <v xml:space="preserve">  Other Compensation</v>
      </c>
      <c r="B1541" s="93">
        <v>0</v>
      </c>
      <c r="C1541" s="245">
        <v>0</v>
      </c>
      <c r="D1541" s="245">
        <v>0</v>
      </c>
      <c r="E1541" s="294">
        <f t="shared" si="593"/>
        <v>0</v>
      </c>
      <c r="F1541" s="73"/>
      <c r="G1541" s="3" t="s">
        <v>356</v>
      </c>
      <c r="H1541" s="3" t="str">
        <f t="shared" si="592"/>
        <v>156009</v>
      </c>
      <c r="I1541" s="13" t="s">
        <v>458</v>
      </c>
    </row>
    <row r="1542" spans="1:10" x14ac:dyDescent="0.2">
      <c r="A1542" s="54" t="str">
        <f>'BoR4 Rollup'!B1542</f>
        <v xml:space="preserve">  Related Benefits</v>
      </c>
      <c r="B1542" s="93">
        <v>0</v>
      </c>
      <c r="C1542" s="245">
        <v>0</v>
      </c>
      <c r="D1542" s="245">
        <v>0</v>
      </c>
      <c r="E1542" s="294">
        <f t="shared" si="593"/>
        <v>0</v>
      </c>
      <c r="F1542" s="73"/>
      <c r="G1542" s="3" t="s">
        <v>356</v>
      </c>
      <c r="H1542" s="3" t="str">
        <f t="shared" si="592"/>
        <v>156009</v>
      </c>
      <c r="I1542" s="13" t="s">
        <v>458</v>
      </c>
      <c r="J1542" s="13" t="s">
        <v>572</v>
      </c>
    </row>
    <row r="1543" spans="1:10" ht="15.75" x14ac:dyDescent="0.25">
      <c r="A1543" s="55" t="str">
        <f>'BoR4 Rollup'!B1543</f>
        <v>Total Personal Services</v>
      </c>
      <c r="B1543" s="94">
        <f>B1542+B1541+B1540</f>
        <v>0</v>
      </c>
      <c r="C1543" s="264">
        <f t="shared" ref="C1543:D1543" si="594">C1542+C1541+C1540</f>
        <v>0</v>
      </c>
      <c r="D1543" s="264">
        <f t="shared" si="594"/>
        <v>0</v>
      </c>
      <c r="E1543" s="295">
        <f t="shared" ref="E1543:E1557" si="595">+D1543-C1543</f>
        <v>0</v>
      </c>
      <c r="F1543" s="76"/>
      <c r="G1543" s="3" t="s">
        <v>355</v>
      </c>
      <c r="H1543" s="3" t="str">
        <f t="shared" si="592"/>
        <v>156009</v>
      </c>
      <c r="I1543" s="13" t="s">
        <v>458</v>
      </c>
    </row>
    <row r="1544" spans="1:10" x14ac:dyDescent="0.2">
      <c r="A1544" s="54" t="str">
        <f>'BoR4 Rollup'!B1544</f>
        <v xml:space="preserve"> Travel</v>
      </c>
      <c r="B1544" s="93">
        <v>0</v>
      </c>
      <c r="C1544" s="245">
        <v>0</v>
      </c>
      <c r="D1544" s="245">
        <v>0</v>
      </c>
      <c r="E1544" s="294">
        <f t="shared" si="595"/>
        <v>0</v>
      </c>
      <c r="F1544" s="73"/>
      <c r="G1544" s="3" t="s">
        <v>356</v>
      </c>
      <c r="H1544" s="3" t="str">
        <f t="shared" si="592"/>
        <v>156009</v>
      </c>
      <c r="I1544" s="13" t="s">
        <v>458</v>
      </c>
      <c r="J1544" s="13" t="s">
        <v>573</v>
      </c>
    </row>
    <row r="1545" spans="1:10" x14ac:dyDescent="0.2">
      <c r="A1545" s="54" t="str">
        <f>'BoR4 Rollup'!B1545</f>
        <v xml:space="preserve"> Operating Services</v>
      </c>
      <c r="B1545" s="93">
        <v>0</v>
      </c>
      <c r="C1545" s="245">
        <v>0</v>
      </c>
      <c r="D1545" s="245">
        <v>0</v>
      </c>
      <c r="E1545" s="294">
        <f t="shared" si="595"/>
        <v>0</v>
      </c>
      <c r="F1545" s="73"/>
      <c r="G1545" s="3" t="s">
        <v>356</v>
      </c>
      <c r="H1545" s="3" t="str">
        <f t="shared" si="592"/>
        <v>156009</v>
      </c>
      <c r="I1545" s="13" t="s">
        <v>458</v>
      </c>
      <c r="J1545" s="13" t="s">
        <v>574</v>
      </c>
    </row>
    <row r="1546" spans="1:10" x14ac:dyDescent="0.2">
      <c r="A1546" s="54" t="str">
        <f>'BoR4 Rollup'!B1546</f>
        <v xml:space="preserve"> Supplies</v>
      </c>
      <c r="B1546" s="93">
        <v>0</v>
      </c>
      <c r="C1546" s="245">
        <v>0</v>
      </c>
      <c r="D1546" s="245">
        <v>0</v>
      </c>
      <c r="E1546" s="294">
        <f t="shared" si="595"/>
        <v>0</v>
      </c>
      <c r="F1546" s="73"/>
      <c r="G1546" s="3" t="s">
        <v>356</v>
      </c>
      <c r="H1546" s="3" t="str">
        <f t="shared" si="592"/>
        <v>156009</v>
      </c>
      <c r="I1546" s="13" t="s">
        <v>458</v>
      </c>
      <c r="J1546" s="13" t="s">
        <v>575</v>
      </c>
    </row>
    <row r="1547" spans="1:10" ht="15.75" x14ac:dyDescent="0.25">
      <c r="A1547" s="55" t="str">
        <f>'BoR4 Rollup'!B1547</f>
        <v>Total Operating Expenses</v>
      </c>
      <c r="B1547" s="95">
        <f>B1546+B1545+B1544</f>
        <v>0</v>
      </c>
      <c r="C1547" s="281">
        <f t="shared" ref="C1547:D1547" si="596">C1546+C1545+C1544</f>
        <v>0</v>
      </c>
      <c r="D1547" s="281">
        <f t="shared" si="596"/>
        <v>0</v>
      </c>
      <c r="E1547" s="296">
        <f t="shared" si="595"/>
        <v>0</v>
      </c>
      <c r="F1547" s="77"/>
      <c r="G1547" s="3" t="s">
        <v>355</v>
      </c>
      <c r="H1547" s="3" t="str">
        <f t="shared" si="592"/>
        <v>156009</v>
      </c>
      <c r="I1547" s="13" t="s">
        <v>458</v>
      </c>
    </row>
    <row r="1548" spans="1:10" x14ac:dyDescent="0.2">
      <c r="A1548" s="54" t="str">
        <f>'BoR4 Rollup'!B1548</f>
        <v xml:space="preserve"> Professional Services</v>
      </c>
      <c r="B1548" s="93">
        <v>0</v>
      </c>
      <c r="C1548" s="245">
        <v>0</v>
      </c>
      <c r="D1548" s="245">
        <v>0</v>
      </c>
      <c r="E1548" s="294">
        <f t="shared" si="595"/>
        <v>0</v>
      </c>
      <c r="F1548" s="73"/>
      <c r="G1548" s="3" t="s">
        <v>356</v>
      </c>
      <c r="H1548" s="3" t="str">
        <f t="shared" si="592"/>
        <v>156009</v>
      </c>
      <c r="I1548" s="13" t="s">
        <v>458</v>
      </c>
      <c r="J1548" s="13" t="s">
        <v>576</v>
      </c>
    </row>
    <row r="1549" spans="1:10" x14ac:dyDescent="0.2">
      <c r="A1549" s="54" t="str">
        <f>'BoR4 Rollup'!B1549</f>
        <v xml:space="preserve"> Other Charges</v>
      </c>
      <c r="B1549" s="93">
        <v>0</v>
      </c>
      <c r="C1549" s="245">
        <v>0</v>
      </c>
      <c r="D1549" s="245">
        <v>0</v>
      </c>
      <c r="E1549" s="294">
        <f t="shared" si="595"/>
        <v>0</v>
      </c>
      <c r="F1549" s="73"/>
      <c r="G1549" s="3" t="s">
        <v>356</v>
      </c>
      <c r="H1549" s="3" t="str">
        <f t="shared" si="592"/>
        <v>156009</v>
      </c>
      <c r="I1549" s="13" t="s">
        <v>458</v>
      </c>
      <c r="J1549" s="13" t="s">
        <v>577</v>
      </c>
    </row>
    <row r="1550" spans="1:10" x14ac:dyDescent="0.2">
      <c r="A1550" s="54" t="str">
        <f>'BoR4 Rollup'!B1550</f>
        <v xml:space="preserve"> Debt Services</v>
      </c>
      <c r="B1550" s="93">
        <v>0</v>
      </c>
      <c r="C1550" s="245">
        <v>0</v>
      </c>
      <c r="D1550" s="245">
        <v>0</v>
      </c>
      <c r="E1550" s="294">
        <f t="shared" si="595"/>
        <v>0</v>
      </c>
      <c r="F1550" s="73"/>
      <c r="G1550" s="3" t="s">
        <v>356</v>
      </c>
      <c r="H1550" s="3" t="str">
        <f t="shared" si="592"/>
        <v>156009</v>
      </c>
      <c r="I1550" s="13" t="s">
        <v>458</v>
      </c>
    </row>
    <row r="1551" spans="1:10" x14ac:dyDescent="0.2">
      <c r="A1551" s="54" t="str">
        <f>'BoR4 Rollup'!B1551</f>
        <v xml:space="preserve"> Interagency Transfers</v>
      </c>
      <c r="B1551" s="93">
        <v>0</v>
      </c>
      <c r="C1551" s="245">
        <v>0</v>
      </c>
      <c r="D1551" s="245">
        <v>0</v>
      </c>
      <c r="E1551" s="294">
        <f t="shared" si="595"/>
        <v>0</v>
      </c>
      <c r="F1551" s="73"/>
      <c r="G1551" s="3" t="s">
        <v>356</v>
      </c>
      <c r="H1551" s="3" t="str">
        <f t="shared" si="592"/>
        <v>156009</v>
      </c>
      <c r="I1551" s="13" t="s">
        <v>458</v>
      </c>
      <c r="J1551" s="13" t="s">
        <v>578</v>
      </c>
    </row>
    <row r="1552" spans="1:10" ht="15.75" x14ac:dyDescent="0.25">
      <c r="A1552" s="55" t="str">
        <f>'BoR4 Rollup'!B1552</f>
        <v>Total Other Charges</v>
      </c>
      <c r="B1552" s="95">
        <f>B1551+B1550+B1549+B1548</f>
        <v>0</v>
      </c>
      <c r="C1552" s="281">
        <f t="shared" ref="C1552:D1552" si="597">C1551+C1550+C1549+C1548</f>
        <v>0</v>
      </c>
      <c r="D1552" s="281">
        <f t="shared" si="597"/>
        <v>0</v>
      </c>
      <c r="E1552" s="296">
        <f t="shared" si="595"/>
        <v>0</v>
      </c>
      <c r="F1552" s="77"/>
      <c r="G1552" s="3" t="s">
        <v>355</v>
      </c>
      <c r="H1552" s="3" t="str">
        <f t="shared" si="592"/>
        <v>156009</v>
      </c>
      <c r="I1552" s="13" t="s">
        <v>458</v>
      </c>
    </row>
    <row r="1553" spans="1:10" x14ac:dyDescent="0.2">
      <c r="A1553" s="54" t="str">
        <f>'BoR4 Rollup'!B1553</f>
        <v xml:space="preserve"> General Acquisitions</v>
      </c>
      <c r="B1553" s="93">
        <v>0</v>
      </c>
      <c r="C1553" s="245">
        <v>0</v>
      </c>
      <c r="D1553" s="245">
        <v>0</v>
      </c>
      <c r="E1553" s="294">
        <f t="shared" si="595"/>
        <v>0</v>
      </c>
      <c r="F1553" s="73"/>
      <c r="G1553" s="3" t="s">
        <v>356</v>
      </c>
      <c r="H1553" s="3" t="str">
        <f t="shared" si="592"/>
        <v>156009</v>
      </c>
      <c r="I1553" s="13" t="s">
        <v>458</v>
      </c>
      <c r="J1553" s="13" t="s">
        <v>579</v>
      </c>
    </row>
    <row r="1554" spans="1:10" x14ac:dyDescent="0.2">
      <c r="A1554" s="54" t="str">
        <f>'BoR4 Rollup'!B1554</f>
        <v xml:space="preserve"> Library Acquisitions</v>
      </c>
      <c r="B1554" s="93">
        <v>0</v>
      </c>
      <c r="C1554" s="245">
        <v>0</v>
      </c>
      <c r="D1554" s="245">
        <v>0</v>
      </c>
      <c r="E1554" s="294">
        <f t="shared" si="595"/>
        <v>0</v>
      </c>
      <c r="F1554" s="73"/>
      <c r="G1554" s="3" t="s">
        <v>356</v>
      </c>
      <c r="H1554" s="3" t="str">
        <f t="shared" si="592"/>
        <v>156009</v>
      </c>
      <c r="I1554" s="13" t="s">
        <v>458</v>
      </c>
      <c r="J1554" s="13" t="s">
        <v>579</v>
      </c>
    </row>
    <row r="1555" spans="1:10" x14ac:dyDescent="0.2">
      <c r="A1555" s="54" t="str">
        <f>'BoR4 Rollup'!B1555</f>
        <v xml:space="preserve"> Major Repairs</v>
      </c>
      <c r="B1555" s="93">
        <v>0</v>
      </c>
      <c r="C1555" s="245">
        <v>0</v>
      </c>
      <c r="D1555" s="245">
        <v>0</v>
      </c>
      <c r="E1555" s="294">
        <f t="shared" si="595"/>
        <v>0</v>
      </c>
      <c r="F1555" s="73"/>
      <c r="G1555" s="3" t="s">
        <v>356</v>
      </c>
      <c r="H1555" s="3" t="str">
        <f t="shared" si="592"/>
        <v>156009</v>
      </c>
      <c r="I1555" s="13" t="s">
        <v>458</v>
      </c>
    </row>
    <row r="1556" spans="1:10" ht="15.75" x14ac:dyDescent="0.25">
      <c r="A1556" s="55" t="str">
        <f>'BoR4 Rollup'!B1556</f>
        <v>Total Acquisitions and Major Repairs</v>
      </c>
      <c r="B1556" s="95">
        <f>B1555+B1554+B1553</f>
        <v>0</v>
      </c>
      <c r="C1556" s="281">
        <f t="shared" ref="C1556:D1556" si="598">C1555+C1554+C1553</f>
        <v>0</v>
      </c>
      <c r="D1556" s="281">
        <f t="shared" si="598"/>
        <v>0</v>
      </c>
      <c r="E1556" s="296">
        <f t="shared" si="595"/>
        <v>0</v>
      </c>
      <c r="F1556" s="77"/>
      <c r="G1556" s="3" t="s">
        <v>355</v>
      </c>
      <c r="H1556" s="3" t="str">
        <f t="shared" si="592"/>
        <v>156009</v>
      </c>
      <c r="I1556" s="13" t="s">
        <v>458</v>
      </c>
    </row>
    <row r="1557" spans="1:10" ht="15.75" x14ac:dyDescent="0.25">
      <c r="A1557" s="55" t="str">
        <f>'BoR4 Rollup'!B1557</f>
        <v>Function Total</v>
      </c>
      <c r="B1557" s="264">
        <f>B1556+B1552+B1547+B1543</f>
        <v>0</v>
      </c>
      <c r="C1557" s="264">
        <f t="shared" ref="C1557:D1557" si="599">C1556+C1552+C1547+C1543</f>
        <v>0</v>
      </c>
      <c r="D1557" s="264">
        <f t="shared" si="599"/>
        <v>0</v>
      </c>
      <c r="E1557" s="297">
        <f t="shared" si="595"/>
        <v>0</v>
      </c>
      <c r="F1557" s="76"/>
      <c r="G1557" s="3" t="s">
        <v>355</v>
      </c>
      <c r="H1557" s="3" t="str">
        <f>RIGHT($A$1539,6)</f>
        <v>156009</v>
      </c>
      <c r="I1557" s="13" t="s">
        <v>458</v>
      </c>
    </row>
    <row r="1558" spans="1:10" ht="15.75" x14ac:dyDescent="0.25">
      <c r="A1558" s="254" t="str">
        <f>'BoR4 Rollup'!B1558</f>
        <v>Function:  Instruction</v>
      </c>
      <c r="B1558" s="255"/>
      <c r="C1558" s="256"/>
      <c r="D1558" s="256"/>
      <c r="E1558" s="257"/>
      <c r="F1558" s="72"/>
      <c r="G1558" s="3" t="s">
        <v>356</v>
      </c>
      <c r="H1558" s="3" t="str">
        <f t="shared" ref="H1558:H1577" si="600">RIGHT($A$1560,6)</f>
        <v>156010</v>
      </c>
      <c r="I1558" s="13" t="s">
        <v>459</v>
      </c>
    </row>
    <row r="1559" spans="1:10" ht="15.75" x14ac:dyDescent="0.25">
      <c r="A1559" s="106" t="str">
        <f>'BoR4 Rollup'!B1559</f>
        <v>Orgn:  Const-Journeyman Indust: Pipe Trds</v>
      </c>
      <c r="B1559" s="258" t="str">
        <f>+'BoR4 Rollup'!C1559</f>
        <v>Actual</v>
      </c>
      <c r="C1559" s="258" t="str">
        <f>+'BoR4 Rollup'!D1559</f>
        <v>Budgeted</v>
      </c>
      <c r="D1559" s="258" t="str">
        <f>+'BoR4 Rollup'!E1559</f>
        <v>Budgeted</v>
      </c>
      <c r="E1559" s="259" t="str">
        <f>'BoR4 Rollup'!F1538</f>
        <v>2024-2025 +/-</v>
      </c>
      <c r="F1559" s="78"/>
      <c r="G1559" s="3" t="s">
        <v>356</v>
      </c>
      <c r="H1559" s="3" t="str">
        <f t="shared" si="600"/>
        <v>156010</v>
      </c>
      <c r="I1559" s="13" t="s">
        <v>459</v>
      </c>
    </row>
    <row r="1560" spans="1:10" ht="15.75" x14ac:dyDescent="0.25">
      <c r="A1560" s="248" t="str">
        <f>'BoR4 Rollup'!B1560</f>
        <v>Organization ID:  156010</v>
      </c>
      <c r="B1560" s="249" t="str">
        <f>'BoR4 Rollup'!$C$6</f>
        <v>2024-2025</v>
      </c>
      <c r="C1560" s="147" t="str">
        <f>'BoR4 Rollup'!$D$6</f>
        <v>2024-2025</v>
      </c>
      <c r="D1560" s="249" t="str">
        <f>'BoR4 Rollup'!$E$6</f>
        <v>2025-2026</v>
      </c>
      <c r="E1560" s="250" t="str">
        <f>'BoR4 Rollup'!$F$6</f>
        <v>2025-2026</v>
      </c>
      <c r="F1560" s="78"/>
      <c r="G1560" s="3" t="s">
        <v>356</v>
      </c>
      <c r="H1560" s="3" t="str">
        <f t="shared" si="600"/>
        <v>156010</v>
      </c>
      <c r="I1560" s="13" t="s">
        <v>459</v>
      </c>
    </row>
    <row r="1561" spans="1:10" x14ac:dyDescent="0.2">
      <c r="A1561" s="54" t="str">
        <f>'BoR4 Rollup'!B1561</f>
        <v xml:space="preserve">  Salaries</v>
      </c>
      <c r="B1561" s="93">
        <v>1170</v>
      </c>
      <c r="C1561" s="245">
        <v>1170</v>
      </c>
      <c r="D1561" s="245">
        <v>0</v>
      </c>
      <c r="E1561" s="294">
        <f t="shared" ref="E1561:E1563" si="601">+D1561-C1561</f>
        <v>-1170</v>
      </c>
      <c r="F1561" s="73"/>
      <c r="G1561" s="3" t="s">
        <v>356</v>
      </c>
      <c r="H1561" s="3" t="str">
        <f t="shared" si="600"/>
        <v>156010</v>
      </c>
      <c r="I1561" s="13" t="s">
        <v>459</v>
      </c>
      <c r="J1561" s="13" t="s">
        <v>570</v>
      </c>
    </row>
    <row r="1562" spans="1:10" x14ac:dyDescent="0.2">
      <c r="A1562" s="54" t="str">
        <f>'BoR4 Rollup'!B1562</f>
        <v xml:space="preserve">  Other Compensation</v>
      </c>
      <c r="B1562" s="93">
        <v>0</v>
      </c>
      <c r="C1562" s="245">
        <v>0</v>
      </c>
      <c r="D1562" s="245">
        <v>0</v>
      </c>
      <c r="E1562" s="294">
        <f t="shared" si="601"/>
        <v>0</v>
      </c>
      <c r="F1562" s="73"/>
      <c r="G1562" s="3" t="s">
        <v>356</v>
      </c>
      <c r="H1562" s="3" t="str">
        <f t="shared" si="600"/>
        <v>156010</v>
      </c>
      <c r="I1562" s="13" t="s">
        <v>459</v>
      </c>
    </row>
    <row r="1563" spans="1:10" x14ac:dyDescent="0.2">
      <c r="A1563" s="54" t="str">
        <f>'BoR4 Rollup'!B1563</f>
        <v xml:space="preserve">  Related Benefits</v>
      </c>
      <c r="B1563" s="93">
        <v>90</v>
      </c>
      <c r="C1563" s="245">
        <v>90</v>
      </c>
      <c r="D1563" s="245">
        <v>0</v>
      </c>
      <c r="E1563" s="294">
        <f t="shared" si="601"/>
        <v>-90</v>
      </c>
      <c r="F1563" s="73"/>
      <c r="G1563" s="3" t="s">
        <v>356</v>
      </c>
      <c r="H1563" s="3" t="str">
        <f t="shared" si="600"/>
        <v>156010</v>
      </c>
      <c r="I1563" s="13" t="s">
        <v>459</v>
      </c>
      <c r="J1563" s="13" t="s">
        <v>572</v>
      </c>
    </row>
    <row r="1564" spans="1:10" ht="15.75" x14ac:dyDescent="0.25">
      <c r="A1564" s="55" t="str">
        <f>'BoR4 Rollup'!B1564</f>
        <v>Total Personal Services</v>
      </c>
      <c r="B1564" s="94">
        <f>B1563+B1562+B1561</f>
        <v>1260</v>
      </c>
      <c r="C1564" s="264">
        <f t="shared" ref="C1564:D1564" si="602">C1563+C1562+C1561</f>
        <v>1260</v>
      </c>
      <c r="D1564" s="264">
        <f t="shared" si="602"/>
        <v>0</v>
      </c>
      <c r="E1564" s="295">
        <f t="shared" ref="E1564:E1578" si="603">+D1564-C1564</f>
        <v>-1260</v>
      </c>
      <c r="F1564" s="76"/>
      <c r="G1564" s="3" t="s">
        <v>355</v>
      </c>
      <c r="H1564" s="3" t="str">
        <f t="shared" si="600"/>
        <v>156010</v>
      </c>
      <c r="I1564" s="13" t="s">
        <v>459</v>
      </c>
    </row>
    <row r="1565" spans="1:10" x14ac:dyDescent="0.2">
      <c r="A1565" s="54" t="str">
        <f>'BoR4 Rollup'!B1565</f>
        <v xml:space="preserve"> Travel</v>
      </c>
      <c r="B1565" s="93">
        <v>0</v>
      </c>
      <c r="C1565" s="245">
        <v>0</v>
      </c>
      <c r="D1565" s="245">
        <v>0</v>
      </c>
      <c r="E1565" s="294">
        <f t="shared" si="603"/>
        <v>0</v>
      </c>
      <c r="F1565" s="73"/>
      <c r="G1565" s="3" t="s">
        <v>356</v>
      </c>
      <c r="H1565" s="3" t="str">
        <f t="shared" si="600"/>
        <v>156010</v>
      </c>
      <c r="I1565" s="13" t="s">
        <v>459</v>
      </c>
      <c r="J1565" s="13" t="s">
        <v>573</v>
      </c>
    </row>
    <row r="1566" spans="1:10" x14ac:dyDescent="0.2">
      <c r="A1566" s="54" t="str">
        <f>'BoR4 Rollup'!B1566</f>
        <v xml:space="preserve"> Operating Services</v>
      </c>
      <c r="B1566" s="93">
        <v>0</v>
      </c>
      <c r="C1566" s="245">
        <v>0</v>
      </c>
      <c r="D1566" s="245">
        <v>0</v>
      </c>
      <c r="E1566" s="294">
        <f t="shared" si="603"/>
        <v>0</v>
      </c>
      <c r="F1566" s="73"/>
      <c r="G1566" s="3" t="s">
        <v>356</v>
      </c>
      <c r="H1566" s="3" t="str">
        <f t="shared" si="600"/>
        <v>156010</v>
      </c>
      <c r="I1566" s="13" t="s">
        <v>459</v>
      </c>
      <c r="J1566" s="13" t="s">
        <v>574</v>
      </c>
    </row>
    <row r="1567" spans="1:10" x14ac:dyDescent="0.2">
      <c r="A1567" s="54" t="str">
        <f>'BoR4 Rollup'!B1567</f>
        <v xml:space="preserve"> Supplies</v>
      </c>
      <c r="B1567" s="93">
        <v>0</v>
      </c>
      <c r="C1567" s="245">
        <v>0</v>
      </c>
      <c r="D1567" s="245">
        <v>0</v>
      </c>
      <c r="E1567" s="294">
        <f t="shared" si="603"/>
        <v>0</v>
      </c>
      <c r="F1567" s="73"/>
      <c r="G1567" s="3" t="s">
        <v>356</v>
      </c>
      <c r="H1567" s="3" t="str">
        <f t="shared" si="600"/>
        <v>156010</v>
      </c>
      <c r="I1567" s="13" t="s">
        <v>459</v>
      </c>
      <c r="J1567" s="13" t="s">
        <v>575</v>
      </c>
    </row>
    <row r="1568" spans="1:10" ht="15.75" x14ac:dyDescent="0.25">
      <c r="A1568" s="55" t="str">
        <f>'BoR4 Rollup'!B1568</f>
        <v>Total Operating Expenses</v>
      </c>
      <c r="B1568" s="95">
        <f>B1567+B1566+B1565</f>
        <v>0</v>
      </c>
      <c r="C1568" s="281">
        <f t="shared" ref="C1568:D1568" si="604">C1567+C1566+C1565</f>
        <v>0</v>
      </c>
      <c r="D1568" s="281">
        <f t="shared" si="604"/>
        <v>0</v>
      </c>
      <c r="E1568" s="296">
        <f t="shared" si="603"/>
        <v>0</v>
      </c>
      <c r="F1568" s="77"/>
      <c r="G1568" s="3" t="s">
        <v>355</v>
      </c>
      <c r="H1568" s="3" t="str">
        <f t="shared" si="600"/>
        <v>156010</v>
      </c>
      <c r="I1568" s="13" t="s">
        <v>459</v>
      </c>
    </row>
    <row r="1569" spans="1:10" x14ac:dyDescent="0.2">
      <c r="A1569" s="54" t="str">
        <f>'BoR4 Rollup'!B1569</f>
        <v xml:space="preserve"> Professional Services</v>
      </c>
      <c r="B1569" s="93">
        <v>0</v>
      </c>
      <c r="C1569" s="245">
        <v>0</v>
      </c>
      <c r="D1569" s="245">
        <v>0</v>
      </c>
      <c r="E1569" s="294">
        <f t="shared" si="603"/>
        <v>0</v>
      </c>
      <c r="F1569" s="73"/>
      <c r="G1569" s="3" t="s">
        <v>356</v>
      </c>
      <c r="H1569" s="3" t="str">
        <f t="shared" si="600"/>
        <v>156010</v>
      </c>
      <c r="I1569" s="13" t="s">
        <v>459</v>
      </c>
      <c r="J1569" s="13" t="s">
        <v>576</v>
      </c>
    </row>
    <row r="1570" spans="1:10" x14ac:dyDescent="0.2">
      <c r="A1570" s="54" t="str">
        <f>'BoR4 Rollup'!B1570</f>
        <v xml:space="preserve"> Other Charges</v>
      </c>
      <c r="B1570" s="93">
        <v>0</v>
      </c>
      <c r="C1570" s="245">
        <v>0</v>
      </c>
      <c r="D1570" s="245">
        <v>0</v>
      </c>
      <c r="E1570" s="294">
        <f t="shared" si="603"/>
        <v>0</v>
      </c>
      <c r="F1570" s="73"/>
      <c r="G1570" s="3" t="s">
        <v>356</v>
      </c>
      <c r="H1570" s="3" t="str">
        <f t="shared" si="600"/>
        <v>156010</v>
      </c>
      <c r="I1570" s="13" t="s">
        <v>459</v>
      </c>
      <c r="J1570" s="13" t="s">
        <v>577</v>
      </c>
    </row>
    <row r="1571" spans="1:10" x14ac:dyDescent="0.2">
      <c r="A1571" s="54" t="str">
        <f>'BoR4 Rollup'!B1571</f>
        <v xml:space="preserve"> Debt Services</v>
      </c>
      <c r="B1571" s="93">
        <v>0</v>
      </c>
      <c r="C1571" s="245">
        <v>0</v>
      </c>
      <c r="D1571" s="245">
        <v>0</v>
      </c>
      <c r="E1571" s="294">
        <f t="shared" si="603"/>
        <v>0</v>
      </c>
      <c r="F1571" s="73"/>
      <c r="G1571" s="3" t="s">
        <v>356</v>
      </c>
      <c r="H1571" s="3" t="str">
        <f t="shared" si="600"/>
        <v>156010</v>
      </c>
      <c r="I1571" s="13" t="s">
        <v>459</v>
      </c>
    </row>
    <row r="1572" spans="1:10" x14ac:dyDescent="0.2">
      <c r="A1572" s="54" t="str">
        <f>'BoR4 Rollup'!B1572</f>
        <v xml:space="preserve"> Interagency Transfers</v>
      </c>
      <c r="B1572" s="93">
        <v>0</v>
      </c>
      <c r="C1572" s="245">
        <v>0</v>
      </c>
      <c r="D1572" s="245">
        <v>0</v>
      </c>
      <c r="E1572" s="294">
        <f t="shared" si="603"/>
        <v>0</v>
      </c>
      <c r="F1572" s="73"/>
      <c r="G1572" s="3" t="s">
        <v>356</v>
      </c>
      <c r="H1572" s="3" t="str">
        <f t="shared" si="600"/>
        <v>156010</v>
      </c>
      <c r="I1572" s="13" t="s">
        <v>459</v>
      </c>
      <c r="J1572" s="13" t="s">
        <v>578</v>
      </c>
    </row>
    <row r="1573" spans="1:10" ht="15.75" x14ac:dyDescent="0.25">
      <c r="A1573" s="55" t="str">
        <f>'BoR4 Rollup'!B1573</f>
        <v>Total Other Charges</v>
      </c>
      <c r="B1573" s="95">
        <f>B1572+B1571+B1570+B1569</f>
        <v>0</v>
      </c>
      <c r="C1573" s="281">
        <f t="shared" ref="C1573:D1573" si="605">C1572+C1571+C1570+C1569</f>
        <v>0</v>
      </c>
      <c r="D1573" s="281">
        <f t="shared" si="605"/>
        <v>0</v>
      </c>
      <c r="E1573" s="296">
        <f t="shared" si="603"/>
        <v>0</v>
      </c>
      <c r="F1573" s="77"/>
      <c r="G1573" s="3" t="s">
        <v>355</v>
      </c>
      <c r="H1573" s="3" t="str">
        <f t="shared" si="600"/>
        <v>156010</v>
      </c>
      <c r="I1573" s="13" t="s">
        <v>459</v>
      </c>
    </row>
    <row r="1574" spans="1:10" x14ac:dyDescent="0.2">
      <c r="A1574" s="54" t="str">
        <f>'BoR4 Rollup'!B1574</f>
        <v xml:space="preserve"> General Acquisitions</v>
      </c>
      <c r="B1574" s="93">
        <v>0</v>
      </c>
      <c r="C1574" s="245">
        <v>0</v>
      </c>
      <c r="D1574" s="245">
        <v>0</v>
      </c>
      <c r="E1574" s="294">
        <f t="shared" si="603"/>
        <v>0</v>
      </c>
      <c r="F1574" s="73"/>
      <c r="G1574" s="3" t="s">
        <v>356</v>
      </c>
      <c r="H1574" s="3" t="str">
        <f t="shared" si="600"/>
        <v>156010</v>
      </c>
      <c r="I1574" s="13" t="s">
        <v>459</v>
      </c>
      <c r="J1574" s="13" t="s">
        <v>579</v>
      </c>
    </row>
    <row r="1575" spans="1:10" x14ac:dyDescent="0.2">
      <c r="A1575" s="54" t="str">
        <f>'BoR4 Rollup'!B1575</f>
        <v xml:space="preserve"> Library Acquisitions</v>
      </c>
      <c r="B1575" s="93">
        <v>0</v>
      </c>
      <c r="C1575" s="245">
        <v>0</v>
      </c>
      <c r="D1575" s="245">
        <v>0</v>
      </c>
      <c r="E1575" s="294">
        <f t="shared" si="603"/>
        <v>0</v>
      </c>
      <c r="F1575" s="73"/>
      <c r="G1575" s="3" t="s">
        <v>356</v>
      </c>
      <c r="H1575" s="3" t="str">
        <f t="shared" si="600"/>
        <v>156010</v>
      </c>
      <c r="I1575" s="13" t="s">
        <v>459</v>
      </c>
      <c r="J1575" s="13" t="s">
        <v>579</v>
      </c>
    </row>
    <row r="1576" spans="1:10" x14ac:dyDescent="0.2">
      <c r="A1576" s="54" t="str">
        <f>'BoR4 Rollup'!B1576</f>
        <v xml:space="preserve"> Major Repairs</v>
      </c>
      <c r="B1576" s="93">
        <v>0</v>
      </c>
      <c r="C1576" s="245">
        <v>0</v>
      </c>
      <c r="D1576" s="245">
        <v>0</v>
      </c>
      <c r="E1576" s="294">
        <f t="shared" si="603"/>
        <v>0</v>
      </c>
      <c r="F1576" s="73"/>
      <c r="G1576" s="3" t="s">
        <v>356</v>
      </c>
      <c r="H1576" s="3" t="str">
        <f t="shared" si="600"/>
        <v>156010</v>
      </c>
      <c r="I1576" s="13" t="s">
        <v>459</v>
      </c>
    </row>
    <row r="1577" spans="1:10" ht="15.75" x14ac:dyDescent="0.25">
      <c r="A1577" s="55" t="str">
        <f>'BoR4 Rollup'!B1577</f>
        <v>Total Acquisitions and Major Repairs</v>
      </c>
      <c r="B1577" s="95">
        <f>B1576+B1575+B1574</f>
        <v>0</v>
      </c>
      <c r="C1577" s="281">
        <f t="shared" ref="C1577:D1577" si="606">C1576+C1575+C1574</f>
        <v>0</v>
      </c>
      <c r="D1577" s="281">
        <f t="shared" si="606"/>
        <v>0</v>
      </c>
      <c r="E1577" s="296">
        <f t="shared" si="603"/>
        <v>0</v>
      </c>
      <c r="F1577" s="77"/>
      <c r="G1577" s="3" t="s">
        <v>355</v>
      </c>
      <c r="H1577" s="3" t="str">
        <f t="shared" si="600"/>
        <v>156010</v>
      </c>
      <c r="I1577" s="13" t="s">
        <v>459</v>
      </c>
    </row>
    <row r="1578" spans="1:10" ht="15.75" x14ac:dyDescent="0.25">
      <c r="A1578" s="55" t="str">
        <f>'BoR4 Rollup'!B1578</f>
        <v>Function Total</v>
      </c>
      <c r="B1578" s="264">
        <f>B1577+B1573+B1568+B1564</f>
        <v>1260</v>
      </c>
      <c r="C1578" s="264">
        <f t="shared" ref="C1578:D1578" si="607">C1577+C1573+C1568+C1564</f>
        <v>1260</v>
      </c>
      <c r="D1578" s="264">
        <f t="shared" si="607"/>
        <v>0</v>
      </c>
      <c r="E1578" s="297">
        <f t="shared" si="603"/>
        <v>-1260</v>
      </c>
      <c r="F1578" s="76"/>
      <c r="G1578" s="3" t="s">
        <v>355</v>
      </c>
      <c r="H1578" s="3" t="str">
        <f>RIGHT($A$1560,6)</f>
        <v>156010</v>
      </c>
      <c r="I1578" s="13" t="s">
        <v>459</v>
      </c>
    </row>
    <row r="1579" spans="1:10" ht="15.75" x14ac:dyDescent="0.25">
      <c r="A1579" s="254" t="str">
        <f>'BoR4 Rollup'!B1579</f>
        <v>Function:  Instruction</v>
      </c>
      <c r="B1579" s="255"/>
      <c r="C1579" s="256"/>
      <c r="D1579" s="256"/>
      <c r="E1579" s="257"/>
      <c r="F1579" s="72"/>
      <c r="G1579" s="3" t="s">
        <v>356</v>
      </c>
      <c r="H1579" s="3" t="str">
        <f t="shared" ref="H1579:H1598" si="608">RIGHT($A$1581,6)</f>
        <v>156011</v>
      </c>
      <c r="I1579" s="13" t="s">
        <v>460</v>
      </c>
    </row>
    <row r="1580" spans="1:10" ht="15.75" x14ac:dyDescent="0.25">
      <c r="A1580" s="106" t="str">
        <f>'BoR4 Rollup'!B1580</f>
        <v>Orgn:  Construction Trades - Scaffolding</v>
      </c>
      <c r="B1580" s="258" t="str">
        <f>+'BoR4 Rollup'!C1580</f>
        <v>Actual</v>
      </c>
      <c r="C1580" s="258" t="str">
        <f>+'BoR4 Rollup'!D1580</f>
        <v>Budgeted</v>
      </c>
      <c r="D1580" s="258" t="str">
        <f>+'BoR4 Rollup'!E1580</f>
        <v>Budgeted</v>
      </c>
      <c r="E1580" s="259" t="str">
        <f>'BoR4 Rollup'!F1559</f>
        <v>2024-2025 +/-</v>
      </c>
      <c r="F1580" s="74"/>
      <c r="G1580" s="3" t="s">
        <v>356</v>
      </c>
      <c r="H1580" s="3" t="str">
        <f t="shared" si="608"/>
        <v>156011</v>
      </c>
      <c r="I1580" s="13" t="s">
        <v>460</v>
      </c>
    </row>
    <row r="1581" spans="1:10" ht="15.75" x14ac:dyDescent="0.25">
      <c r="A1581" s="248" t="str">
        <f>'BoR4 Rollup'!B1581</f>
        <v>Organization ID:  156011</v>
      </c>
      <c r="B1581" s="249" t="str">
        <f>'BoR4 Rollup'!$C$6</f>
        <v>2024-2025</v>
      </c>
      <c r="C1581" s="147" t="str">
        <f>'BoR4 Rollup'!$D$6</f>
        <v>2024-2025</v>
      </c>
      <c r="D1581" s="249" t="str">
        <f>'BoR4 Rollup'!$E$6</f>
        <v>2025-2026</v>
      </c>
      <c r="E1581" s="250" t="str">
        <f>'BoR4 Rollup'!$F$6</f>
        <v>2025-2026</v>
      </c>
      <c r="F1581" s="74"/>
      <c r="G1581" s="3" t="s">
        <v>356</v>
      </c>
      <c r="H1581" s="3" t="str">
        <f t="shared" si="608"/>
        <v>156011</v>
      </c>
      <c r="I1581" s="13" t="s">
        <v>460</v>
      </c>
    </row>
    <row r="1582" spans="1:10" x14ac:dyDescent="0.2">
      <c r="A1582" s="54" t="str">
        <f>'BoR4 Rollup'!B1582</f>
        <v xml:space="preserve">  Salaries</v>
      </c>
      <c r="B1582" s="93">
        <v>0</v>
      </c>
      <c r="C1582" s="245">
        <v>0</v>
      </c>
      <c r="D1582" s="245">
        <v>0</v>
      </c>
      <c r="E1582" s="294">
        <f t="shared" ref="E1582:E1584" si="609">+D1582-C1582</f>
        <v>0</v>
      </c>
      <c r="F1582" s="73"/>
      <c r="G1582" s="3" t="s">
        <v>356</v>
      </c>
      <c r="H1582" s="3" t="str">
        <f t="shared" si="608"/>
        <v>156011</v>
      </c>
      <c r="I1582" s="13" t="s">
        <v>460</v>
      </c>
      <c r="J1582" s="13" t="s">
        <v>570</v>
      </c>
    </row>
    <row r="1583" spans="1:10" x14ac:dyDescent="0.2">
      <c r="A1583" s="54" t="str">
        <f>'BoR4 Rollup'!B1583</f>
        <v xml:space="preserve">  Other Compensation</v>
      </c>
      <c r="B1583" s="93">
        <v>0</v>
      </c>
      <c r="C1583" s="245">
        <v>0</v>
      </c>
      <c r="D1583" s="245">
        <v>0</v>
      </c>
      <c r="E1583" s="294">
        <f t="shared" si="609"/>
        <v>0</v>
      </c>
      <c r="F1583" s="73"/>
      <c r="G1583" s="3" t="s">
        <v>356</v>
      </c>
      <c r="H1583" s="3" t="str">
        <f t="shared" si="608"/>
        <v>156011</v>
      </c>
      <c r="I1583" s="13" t="s">
        <v>460</v>
      </c>
    </row>
    <row r="1584" spans="1:10" x14ac:dyDescent="0.2">
      <c r="A1584" s="54" t="str">
        <f>'BoR4 Rollup'!B1584</f>
        <v xml:space="preserve">  Related Benefits</v>
      </c>
      <c r="B1584" s="93">
        <v>0</v>
      </c>
      <c r="C1584" s="245">
        <v>0</v>
      </c>
      <c r="D1584" s="245">
        <v>0</v>
      </c>
      <c r="E1584" s="294">
        <f t="shared" si="609"/>
        <v>0</v>
      </c>
      <c r="F1584" s="73"/>
      <c r="G1584" s="3" t="s">
        <v>356</v>
      </c>
      <c r="H1584" s="3" t="str">
        <f t="shared" si="608"/>
        <v>156011</v>
      </c>
      <c r="I1584" s="13" t="s">
        <v>460</v>
      </c>
      <c r="J1584" s="13" t="s">
        <v>572</v>
      </c>
    </row>
    <row r="1585" spans="1:10" ht="15.75" x14ac:dyDescent="0.25">
      <c r="A1585" s="55" t="str">
        <f>'BoR4 Rollup'!B1585</f>
        <v>Total Personal Services</v>
      </c>
      <c r="B1585" s="94">
        <f>B1584+B1583+B1582</f>
        <v>0</v>
      </c>
      <c r="C1585" s="264">
        <f t="shared" ref="C1585:D1585" si="610">C1584+C1583+C1582</f>
        <v>0</v>
      </c>
      <c r="D1585" s="264">
        <f t="shared" si="610"/>
        <v>0</v>
      </c>
      <c r="E1585" s="295">
        <f t="shared" ref="E1585:E1599" si="611">+D1585-C1585</f>
        <v>0</v>
      </c>
      <c r="F1585" s="76"/>
      <c r="G1585" s="3" t="s">
        <v>355</v>
      </c>
      <c r="H1585" s="3" t="str">
        <f t="shared" si="608"/>
        <v>156011</v>
      </c>
      <c r="I1585" s="13" t="s">
        <v>460</v>
      </c>
    </row>
    <row r="1586" spans="1:10" x14ac:dyDescent="0.2">
      <c r="A1586" s="54" t="str">
        <f>'BoR4 Rollup'!B1586</f>
        <v xml:space="preserve"> Travel</v>
      </c>
      <c r="B1586" s="93">
        <v>0</v>
      </c>
      <c r="C1586" s="245">
        <v>0</v>
      </c>
      <c r="D1586" s="245">
        <v>0</v>
      </c>
      <c r="E1586" s="294">
        <f t="shared" si="611"/>
        <v>0</v>
      </c>
      <c r="F1586" s="73"/>
      <c r="G1586" s="3" t="s">
        <v>356</v>
      </c>
      <c r="H1586" s="3" t="str">
        <f t="shared" si="608"/>
        <v>156011</v>
      </c>
      <c r="I1586" s="13" t="s">
        <v>460</v>
      </c>
      <c r="J1586" s="13" t="s">
        <v>573</v>
      </c>
    </row>
    <row r="1587" spans="1:10" x14ac:dyDescent="0.2">
      <c r="A1587" s="54" t="str">
        <f>'BoR4 Rollup'!B1587</f>
        <v xml:space="preserve"> Operating Services</v>
      </c>
      <c r="B1587" s="93">
        <v>0</v>
      </c>
      <c r="C1587" s="245">
        <v>0</v>
      </c>
      <c r="D1587" s="245">
        <v>0</v>
      </c>
      <c r="E1587" s="294">
        <f t="shared" si="611"/>
        <v>0</v>
      </c>
      <c r="F1587" s="73"/>
      <c r="G1587" s="3" t="s">
        <v>356</v>
      </c>
      <c r="H1587" s="3" t="str">
        <f t="shared" si="608"/>
        <v>156011</v>
      </c>
      <c r="I1587" s="13" t="s">
        <v>460</v>
      </c>
      <c r="J1587" s="13" t="s">
        <v>574</v>
      </c>
    </row>
    <row r="1588" spans="1:10" x14ac:dyDescent="0.2">
      <c r="A1588" s="54" t="str">
        <f>'BoR4 Rollup'!B1588</f>
        <v xml:space="preserve"> Supplies</v>
      </c>
      <c r="B1588" s="93">
        <v>0</v>
      </c>
      <c r="C1588" s="245">
        <v>0</v>
      </c>
      <c r="D1588" s="245">
        <v>0</v>
      </c>
      <c r="E1588" s="294">
        <f t="shared" si="611"/>
        <v>0</v>
      </c>
      <c r="F1588" s="73"/>
      <c r="G1588" s="3" t="s">
        <v>356</v>
      </c>
      <c r="H1588" s="3" t="str">
        <f t="shared" si="608"/>
        <v>156011</v>
      </c>
      <c r="I1588" s="13" t="s">
        <v>460</v>
      </c>
      <c r="J1588" s="13" t="s">
        <v>575</v>
      </c>
    </row>
    <row r="1589" spans="1:10" ht="15.75" x14ac:dyDescent="0.25">
      <c r="A1589" s="55" t="str">
        <f>'BoR4 Rollup'!B1589</f>
        <v>Total Operating Expenses</v>
      </c>
      <c r="B1589" s="95">
        <f>B1588+B1587+B1586</f>
        <v>0</v>
      </c>
      <c r="C1589" s="281">
        <f t="shared" ref="C1589:D1589" si="612">C1588+C1587+C1586</f>
        <v>0</v>
      </c>
      <c r="D1589" s="281">
        <f t="shared" si="612"/>
        <v>0</v>
      </c>
      <c r="E1589" s="296">
        <f t="shared" si="611"/>
        <v>0</v>
      </c>
      <c r="F1589" s="77"/>
      <c r="G1589" s="3" t="s">
        <v>355</v>
      </c>
      <c r="H1589" s="3" t="str">
        <f t="shared" si="608"/>
        <v>156011</v>
      </c>
      <c r="I1589" s="13" t="s">
        <v>460</v>
      </c>
    </row>
    <row r="1590" spans="1:10" x14ac:dyDescent="0.2">
      <c r="A1590" s="54" t="str">
        <f>'BoR4 Rollup'!B1590</f>
        <v xml:space="preserve"> Professional Services</v>
      </c>
      <c r="B1590" s="93">
        <v>0</v>
      </c>
      <c r="C1590" s="245">
        <v>0</v>
      </c>
      <c r="D1590" s="245">
        <v>0</v>
      </c>
      <c r="E1590" s="294">
        <f t="shared" si="611"/>
        <v>0</v>
      </c>
      <c r="F1590" s="73"/>
      <c r="G1590" s="3" t="s">
        <v>356</v>
      </c>
      <c r="H1590" s="3" t="str">
        <f t="shared" si="608"/>
        <v>156011</v>
      </c>
      <c r="I1590" s="13" t="s">
        <v>460</v>
      </c>
      <c r="J1590" s="13" t="s">
        <v>576</v>
      </c>
    </row>
    <row r="1591" spans="1:10" x14ac:dyDescent="0.2">
      <c r="A1591" s="54" t="str">
        <f>'BoR4 Rollup'!B1591</f>
        <v xml:space="preserve"> Other Charges</v>
      </c>
      <c r="B1591" s="93">
        <v>0</v>
      </c>
      <c r="C1591" s="245">
        <v>0</v>
      </c>
      <c r="D1591" s="245">
        <v>0</v>
      </c>
      <c r="E1591" s="294">
        <f t="shared" si="611"/>
        <v>0</v>
      </c>
      <c r="F1591" s="73"/>
      <c r="G1591" s="3" t="s">
        <v>356</v>
      </c>
      <c r="H1591" s="3" t="str">
        <f t="shared" si="608"/>
        <v>156011</v>
      </c>
      <c r="I1591" s="13" t="s">
        <v>460</v>
      </c>
      <c r="J1591" s="13" t="s">
        <v>577</v>
      </c>
    </row>
    <row r="1592" spans="1:10" x14ac:dyDescent="0.2">
      <c r="A1592" s="54" t="str">
        <f>'BoR4 Rollup'!B1592</f>
        <v xml:space="preserve"> Debt Services</v>
      </c>
      <c r="B1592" s="93">
        <v>0</v>
      </c>
      <c r="C1592" s="245">
        <v>0</v>
      </c>
      <c r="D1592" s="245">
        <v>0</v>
      </c>
      <c r="E1592" s="294">
        <f t="shared" si="611"/>
        <v>0</v>
      </c>
      <c r="F1592" s="73"/>
      <c r="G1592" s="3" t="s">
        <v>356</v>
      </c>
      <c r="H1592" s="3" t="str">
        <f t="shared" si="608"/>
        <v>156011</v>
      </c>
      <c r="I1592" s="13" t="s">
        <v>460</v>
      </c>
    </row>
    <row r="1593" spans="1:10" x14ac:dyDescent="0.2">
      <c r="A1593" s="54" t="str">
        <f>'BoR4 Rollup'!B1593</f>
        <v xml:space="preserve"> Interagency Transfers</v>
      </c>
      <c r="B1593" s="93">
        <v>0</v>
      </c>
      <c r="C1593" s="245">
        <v>0</v>
      </c>
      <c r="D1593" s="245">
        <v>0</v>
      </c>
      <c r="E1593" s="294">
        <f t="shared" si="611"/>
        <v>0</v>
      </c>
      <c r="F1593" s="73"/>
      <c r="G1593" s="3" t="s">
        <v>356</v>
      </c>
      <c r="H1593" s="3" t="str">
        <f t="shared" si="608"/>
        <v>156011</v>
      </c>
      <c r="I1593" s="13" t="s">
        <v>460</v>
      </c>
      <c r="J1593" s="13" t="s">
        <v>578</v>
      </c>
    </row>
    <row r="1594" spans="1:10" ht="15.75" x14ac:dyDescent="0.25">
      <c r="A1594" s="55" t="str">
        <f>'BoR4 Rollup'!B1594</f>
        <v>Total Other Charges</v>
      </c>
      <c r="B1594" s="95">
        <f>B1593+B1592+B1591+B1590</f>
        <v>0</v>
      </c>
      <c r="C1594" s="281">
        <f t="shared" ref="C1594:D1594" si="613">C1593+C1592+C1591+C1590</f>
        <v>0</v>
      </c>
      <c r="D1594" s="281">
        <f t="shared" si="613"/>
        <v>0</v>
      </c>
      <c r="E1594" s="296">
        <f t="shared" si="611"/>
        <v>0</v>
      </c>
      <c r="F1594" s="77"/>
      <c r="G1594" s="3" t="s">
        <v>355</v>
      </c>
      <c r="H1594" s="3" t="str">
        <f t="shared" si="608"/>
        <v>156011</v>
      </c>
      <c r="I1594" s="13" t="s">
        <v>460</v>
      </c>
    </row>
    <row r="1595" spans="1:10" x14ac:dyDescent="0.2">
      <c r="A1595" s="54" t="str">
        <f>'BoR4 Rollup'!B1595</f>
        <v xml:space="preserve"> General Acquisitions</v>
      </c>
      <c r="B1595" s="93">
        <v>0</v>
      </c>
      <c r="C1595" s="245">
        <v>0</v>
      </c>
      <c r="D1595" s="245">
        <v>0</v>
      </c>
      <c r="E1595" s="294">
        <f t="shared" si="611"/>
        <v>0</v>
      </c>
      <c r="F1595" s="73"/>
      <c r="G1595" s="3" t="s">
        <v>356</v>
      </c>
      <c r="H1595" s="3" t="str">
        <f t="shared" si="608"/>
        <v>156011</v>
      </c>
      <c r="I1595" s="13" t="s">
        <v>460</v>
      </c>
      <c r="J1595" s="13" t="s">
        <v>579</v>
      </c>
    </row>
    <row r="1596" spans="1:10" x14ac:dyDescent="0.2">
      <c r="A1596" s="54" t="str">
        <f>'BoR4 Rollup'!B1596</f>
        <v xml:space="preserve"> Library Acquisitions</v>
      </c>
      <c r="B1596" s="93">
        <v>0</v>
      </c>
      <c r="C1596" s="245">
        <v>0</v>
      </c>
      <c r="D1596" s="245">
        <v>0</v>
      </c>
      <c r="E1596" s="294">
        <f t="shared" si="611"/>
        <v>0</v>
      </c>
      <c r="F1596" s="73"/>
      <c r="G1596" s="3" t="s">
        <v>356</v>
      </c>
      <c r="H1596" s="3" t="str">
        <f t="shared" si="608"/>
        <v>156011</v>
      </c>
      <c r="I1596" s="13" t="s">
        <v>460</v>
      </c>
      <c r="J1596" s="13" t="s">
        <v>579</v>
      </c>
    </row>
    <row r="1597" spans="1:10" x14ac:dyDescent="0.2">
      <c r="A1597" s="54" t="str">
        <f>'BoR4 Rollup'!B1597</f>
        <v xml:space="preserve"> Major Repairs</v>
      </c>
      <c r="B1597" s="93">
        <v>0</v>
      </c>
      <c r="C1597" s="245">
        <v>0</v>
      </c>
      <c r="D1597" s="245">
        <v>0</v>
      </c>
      <c r="E1597" s="294">
        <f t="shared" si="611"/>
        <v>0</v>
      </c>
      <c r="F1597" s="73"/>
      <c r="G1597" s="3" t="s">
        <v>356</v>
      </c>
      <c r="H1597" s="3" t="str">
        <f t="shared" si="608"/>
        <v>156011</v>
      </c>
      <c r="I1597" s="13" t="s">
        <v>460</v>
      </c>
    </row>
    <row r="1598" spans="1:10" ht="15.75" x14ac:dyDescent="0.25">
      <c r="A1598" s="55" t="str">
        <f>'BoR4 Rollup'!B1598</f>
        <v>Total Acquisitions and Major Repairs</v>
      </c>
      <c r="B1598" s="95">
        <f>B1597+B1596+B1595</f>
        <v>0</v>
      </c>
      <c r="C1598" s="281">
        <f t="shared" ref="C1598:D1598" si="614">C1597+C1596+C1595</f>
        <v>0</v>
      </c>
      <c r="D1598" s="281">
        <f t="shared" si="614"/>
        <v>0</v>
      </c>
      <c r="E1598" s="296">
        <f t="shared" si="611"/>
        <v>0</v>
      </c>
      <c r="F1598" s="77"/>
      <c r="G1598" s="3" t="s">
        <v>355</v>
      </c>
      <c r="H1598" s="3" t="str">
        <f t="shared" si="608"/>
        <v>156011</v>
      </c>
      <c r="I1598" s="13" t="s">
        <v>460</v>
      </c>
    </row>
    <row r="1599" spans="1:10" ht="15.75" x14ac:dyDescent="0.25">
      <c r="A1599" s="55" t="str">
        <f>'BoR4 Rollup'!B1599</f>
        <v>Function Total</v>
      </c>
      <c r="B1599" s="94">
        <f>B1598+B1594+B1589+B1585</f>
        <v>0</v>
      </c>
      <c r="C1599" s="264">
        <f t="shared" ref="C1599:D1599" si="615">C1598+C1594+C1589+C1585</f>
        <v>0</v>
      </c>
      <c r="D1599" s="264">
        <f t="shared" si="615"/>
        <v>0</v>
      </c>
      <c r="E1599" s="297">
        <f t="shared" si="611"/>
        <v>0</v>
      </c>
      <c r="F1599" s="76"/>
      <c r="G1599" s="3" t="s">
        <v>355</v>
      </c>
      <c r="H1599" s="3" t="str">
        <f>RIGHT($A$1581,6)</f>
        <v>156011</v>
      </c>
      <c r="I1599" s="13" t="s">
        <v>460</v>
      </c>
    </row>
    <row r="1600" spans="1:10" ht="15.75" x14ac:dyDescent="0.25">
      <c r="A1600" s="254" t="str">
        <f>'BoR4 Rollup'!B1600</f>
        <v>Function:  Instruction</v>
      </c>
      <c r="B1600" s="255"/>
      <c r="C1600" s="256"/>
      <c r="D1600" s="256"/>
      <c r="E1600" s="257"/>
      <c r="F1600" s="72"/>
      <c r="G1600" s="3" t="s">
        <v>357</v>
      </c>
      <c r="H1600" s="3" t="str">
        <f t="shared" ref="H1600:H1619" si="616">RIGHT($A$1602,6)</f>
        <v>157001</v>
      </c>
      <c r="I1600" s="13" t="s">
        <v>461</v>
      </c>
    </row>
    <row r="1601" spans="1:10" ht="15.75" x14ac:dyDescent="0.25">
      <c r="A1601" s="106" t="str">
        <f>'BoR4 Rollup'!B1601</f>
        <v>Orgn:  Industrial Trades Admin</v>
      </c>
      <c r="B1601" s="258" t="str">
        <f>+'BoR4 Rollup'!C1601</f>
        <v>Actual</v>
      </c>
      <c r="C1601" s="258" t="str">
        <f>+'BoR4 Rollup'!D1601</f>
        <v>Budgeted</v>
      </c>
      <c r="D1601" s="258" t="str">
        <f>+'BoR4 Rollup'!E1601</f>
        <v>Budgeted</v>
      </c>
      <c r="E1601" s="259" t="str">
        <f>'BoR4 Rollup'!F1580</f>
        <v>2024-2025 +/-</v>
      </c>
      <c r="F1601" s="78"/>
      <c r="G1601" s="3" t="s">
        <v>357</v>
      </c>
      <c r="H1601" s="3" t="str">
        <f t="shared" si="616"/>
        <v>157001</v>
      </c>
      <c r="I1601" s="13" t="s">
        <v>461</v>
      </c>
    </row>
    <row r="1602" spans="1:10" ht="15.75" x14ac:dyDescent="0.25">
      <c r="A1602" s="248" t="str">
        <f>'BoR4 Rollup'!B1602</f>
        <v>Organization ID:  157001</v>
      </c>
      <c r="B1602" s="249" t="str">
        <f>'BoR4 Rollup'!$C$6</f>
        <v>2024-2025</v>
      </c>
      <c r="C1602" s="147" t="str">
        <f>'BoR4 Rollup'!$D$6</f>
        <v>2024-2025</v>
      </c>
      <c r="D1602" s="249" t="str">
        <f>'BoR4 Rollup'!$E$6</f>
        <v>2025-2026</v>
      </c>
      <c r="E1602" s="250" t="str">
        <f>'BoR4 Rollup'!$F$6</f>
        <v>2025-2026</v>
      </c>
      <c r="F1602" s="78"/>
      <c r="G1602" s="3" t="s">
        <v>357</v>
      </c>
      <c r="H1602" s="3" t="str">
        <f t="shared" si="616"/>
        <v>157001</v>
      </c>
      <c r="I1602" s="13" t="s">
        <v>461</v>
      </c>
    </row>
    <row r="1603" spans="1:10" x14ac:dyDescent="0.2">
      <c r="A1603" s="54" t="str">
        <f>'BoR4 Rollup'!B1603</f>
        <v xml:space="preserve">  Salaries</v>
      </c>
      <c r="B1603" s="93">
        <v>0</v>
      </c>
      <c r="C1603" s="245">
        <v>0</v>
      </c>
      <c r="D1603" s="245">
        <v>0</v>
      </c>
      <c r="E1603" s="294">
        <f t="shared" ref="E1603:E1605" si="617">+D1603-C1603</f>
        <v>0</v>
      </c>
      <c r="F1603" s="73"/>
      <c r="G1603" s="3" t="s">
        <v>357</v>
      </c>
      <c r="H1603" s="3" t="str">
        <f t="shared" si="616"/>
        <v>157001</v>
      </c>
      <c r="I1603" s="13" t="s">
        <v>461</v>
      </c>
      <c r="J1603" s="13" t="s">
        <v>570</v>
      </c>
    </row>
    <row r="1604" spans="1:10" x14ac:dyDescent="0.2">
      <c r="A1604" s="54" t="str">
        <f>'BoR4 Rollup'!B1604</f>
        <v xml:space="preserve">  Other Compensation</v>
      </c>
      <c r="B1604" s="93">
        <v>0</v>
      </c>
      <c r="C1604" s="245">
        <v>0</v>
      </c>
      <c r="D1604" s="245">
        <v>0</v>
      </c>
      <c r="E1604" s="294">
        <f t="shared" si="617"/>
        <v>0</v>
      </c>
      <c r="F1604" s="73"/>
      <c r="G1604" s="3" t="s">
        <v>357</v>
      </c>
      <c r="H1604" s="3" t="str">
        <f t="shared" si="616"/>
        <v>157001</v>
      </c>
      <c r="I1604" s="13" t="s">
        <v>461</v>
      </c>
    </row>
    <row r="1605" spans="1:10" x14ac:dyDescent="0.2">
      <c r="A1605" s="54" t="str">
        <f>'BoR4 Rollup'!B1605</f>
        <v xml:space="preserve">  Related Benefits</v>
      </c>
      <c r="B1605" s="93">
        <v>0</v>
      </c>
      <c r="C1605" s="245">
        <v>0</v>
      </c>
      <c r="D1605" s="245">
        <v>0</v>
      </c>
      <c r="E1605" s="294">
        <f t="shared" si="617"/>
        <v>0</v>
      </c>
      <c r="F1605" s="73"/>
      <c r="G1605" s="3" t="s">
        <v>357</v>
      </c>
      <c r="H1605" s="3" t="str">
        <f t="shared" si="616"/>
        <v>157001</v>
      </c>
      <c r="I1605" s="13" t="s">
        <v>461</v>
      </c>
      <c r="J1605" s="13" t="s">
        <v>572</v>
      </c>
    </row>
    <row r="1606" spans="1:10" ht="15.75" x14ac:dyDescent="0.25">
      <c r="A1606" s="55" t="str">
        <f>'BoR4 Rollup'!B1606</f>
        <v>Total Personal Services</v>
      </c>
      <c r="B1606" s="94">
        <f>B1605+B1604+B1603</f>
        <v>0</v>
      </c>
      <c r="C1606" s="264">
        <f>C1605+C1604+C1603</f>
        <v>0</v>
      </c>
      <c r="D1606" s="264">
        <f>D1605+D1604+D1603</f>
        <v>0</v>
      </c>
      <c r="E1606" s="295">
        <f t="shared" ref="E1606:E1620" si="618">+D1606-C1606</f>
        <v>0</v>
      </c>
      <c r="F1606" s="76"/>
      <c r="G1606" s="3" t="s">
        <v>357</v>
      </c>
      <c r="H1606" s="3" t="str">
        <f t="shared" si="616"/>
        <v>157001</v>
      </c>
      <c r="I1606" s="13" t="s">
        <v>461</v>
      </c>
    </row>
    <row r="1607" spans="1:10" x14ac:dyDescent="0.2">
      <c r="A1607" s="54" t="str">
        <f>'BoR4 Rollup'!B1607</f>
        <v xml:space="preserve"> Travel</v>
      </c>
      <c r="B1607" s="93">
        <v>0</v>
      </c>
      <c r="C1607" s="245">
        <v>0</v>
      </c>
      <c r="D1607" s="245">
        <v>0</v>
      </c>
      <c r="E1607" s="294">
        <f t="shared" si="618"/>
        <v>0</v>
      </c>
      <c r="F1607" s="73"/>
      <c r="G1607" s="3" t="s">
        <v>357</v>
      </c>
      <c r="H1607" s="3" t="str">
        <f t="shared" si="616"/>
        <v>157001</v>
      </c>
      <c r="I1607" s="13" t="s">
        <v>461</v>
      </c>
      <c r="J1607" s="13" t="s">
        <v>573</v>
      </c>
    </row>
    <row r="1608" spans="1:10" x14ac:dyDescent="0.2">
      <c r="A1608" s="54" t="str">
        <f>'BoR4 Rollup'!B1608</f>
        <v xml:space="preserve"> Operating Services</v>
      </c>
      <c r="B1608" s="93">
        <v>0</v>
      </c>
      <c r="C1608" s="245">
        <v>0</v>
      </c>
      <c r="D1608" s="245">
        <v>0</v>
      </c>
      <c r="E1608" s="294">
        <f t="shared" si="618"/>
        <v>0</v>
      </c>
      <c r="F1608" s="73"/>
      <c r="G1608" s="3" t="s">
        <v>357</v>
      </c>
      <c r="H1608" s="3" t="str">
        <f t="shared" si="616"/>
        <v>157001</v>
      </c>
      <c r="I1608" s="13" t="s">
        <v>461</v>
      </c>
      <c r="J1608" s="13" t="s">
        <v>574</v>
      </c>
    </row>
    <row r="1609" spans="1:10" x14ac:dyDescent="0.2">
      <c r="A1609" s="54" t="str">
        <f>'BoR4 Rollup'!B1609</f>
        <v xml:space="preserve"> Supplies</v>
      </c>
      <c r="B1609" s="93">
        <v>0</v>
      </c>
      <c r="C1609" s="245">
        <v>0</v>
      </c>
      <c r="D1609" s="245">
        <v>0</v>
      </c>
      <c r="E1609" s="294">
        <f t="shared" si="618"/>
        <v>0</v>
      </c>
      <c r="F1609" s="73"/>
      <c r="G1609" s="3" t="s">
        <v>357</v>
      </c>
      <c r="H1609" s="3" t="str">
        <f t="shared" si="616"/>
        <v>157001</v>
      </c>
      <c r="I1609" s="13" t="s">
        <v>461</v>
      </c>
      <c r="J1609" s="13" t="s">
        <v>575</v>
      </c>
    </row>
    <row r="1610" spans="1:10" ht="15.75" x14ac:dyDescent="0.25">
      <c r="A1610" s="55" t="str">
        <f>'BoR4 Rollup'!B1610</f>
        <v>Total Operating Expenses</v>
      </c>
      <c r="B1610" s="95">
        <f>B1609+B1608+B1607</f>
        <v>0</v>
      </c>
      <c r="C1610" s="281">
        <f>C1609+C1608+C1607</f>
        <v>0</v>
      </c>
      <c r="D1610" s="281">
        <f>D1609+D1608+D1607</f>
        <v>0</v>
      </c>
      <c r="E1610" s="296">
        <f t="shared" si="618"/>
        <v>0</v>
      </c>
      <c r="F1610" s="77"/>
      <c r="G1610" s="3" t="s">
        <v>357</v>
      </c>
      <c r="H1610" s="3" t="str">
        <f t="shared" si="616"/>
        <v>157001</v>
      </c>
      <c r="I1610" s="13" t="s">
        <v>461</v>
      </c>
    </row>
    <row r="1611" spans="1:10" x14ac:dyDescent="0.2">
      <c r="A1611" s="54" t="str">
        <f>'BoR4 Rollup'!B1611</f>
        <v xml:space="preserve"> Professional Services</v>
      </c>
      <c r="B1611" s="93">
        <v>0</v>
      </c>
      <c r="C1611" s="245">
        <v>0</v>
      </c>
      <c r="D1611" s="245">
        <v>0</v>
      </c>
      <c r="E1611" s="294">
        <f t="shared" si="618"/>
        <v>0</v>
      </c>
      <c r="F1611" s="73"/>
      <c r="G1611" s="3" t="s">
        <v>357</v>
      </c>
      <c r="H1611" s="3" t="str">
        <f t="shared" si="616"/>
        <v>157001</v>
      </c>
      <c r="I1611" s="13" t="s">
        <v>461</v>
      </c>
      <c r="J1611" s="13" t="s">
        <v>576</v>
      </c>
    </row>
    <row r="1612" spans="1:10" x14ac:dyDescent="0.2">
      <c r="A1612" s="54" t="str">
        <f>'BoR4 Rollup'!B1612</f>
        <v xml:space="preserve"> Other Charges</v>
      </c>
      <c r="B1612" s="93">
        <v>0</v>
      </c>
      <c r="C1612" s="245">
        <v>0</v>
      </c>
      <c r="D1612" s="245">
        <v>0</v>
      </c>
      <c r="E1612" s="294">
        <f t="shared" si="618"/>
        <v>0</v>
      </c>
      <c r="F1612" s="73"/>
      <c r="G1612" s="3" t="s">
        <v>357</v>
      </c>
      <c r="H1612" s="3" t="str">
        <f t="shared" si="616"/>
        <v>157001</v>
      </c>
      <c r="I1612" s="13" t="s">
        <v>461</v>
      </c>
      <c r="J1612" s="13" t="s">
        <v>577</v>
      </c>
    </row>
    <row r="1613" spans="1:10" x14ac:dyDescent="0.2">
      <c r="A1613" s="54" t="str">
        <f>'BoR4 Rollup'!B1613</f>
        <v xml:space="preserve"> Debt Services</v>
      </c>
      <c r="B1613" s="93">
        <v>0</v>
      </c>
      <c r="C1613" s="245">
        <v>0</v>
      </c>
      <c r="D1613" s="245">
        <v>0</v>
      </c>
      <c r="E1613" s="294">
        <f t="shared" si="618"/>
        <v>0</v>
      </c>
      <c r="F1613" s="73"/>
      <c r="G1613" s="3" t="s">
        <v>357</v>
      </c>
      <c r="H1613" s="3" t="str">
        <f t="shared" si="616"/>
        <v>157001</v>
      </c>
      <c r="I1613" s="13" t="s">
        <v>461</v>
      </c>
    </row>
    <row r="1614" spans="1:10" x14ac:dyDescent="0.2">
      <c r="A1614" s="54" t="str">
        <f>'BoR4 Rollup'!B1614</f>
        <v xml:space="preserve"> Interagency Transfers</v>
      </c>
      <c r="B1614" s="93">
        <v>0</v>
      </c>
      <c r="C1614" s="245">
        <v>0</v>
      </c>
      <c r="D1614" s="245">
        <v>0</v>
      </c>
      <c r="E1614" s="294">
        <f t="shared" si="618"/>
        <v>0</v>
      </c>
      <c r="F1614" s="73"/>
      <c r="G1614" s="3" t="s">
        <v>357</v>
      </c>
      <c r="H1614" s="3" t="str">
        <f t="shared" si="616"/>
        <v>157001</v>
      </c>
      <c r="I1614" s="13" t="s">
        <v>461</v>
      </c>
      <c r="J1614" s="13" t="s">
        <v>578</v>
      </c>
    </row>
    <row r="1615" spans="1:10" ht="15.75" x14ac:dyDescent="0.25">
      <c r="A1615" s="55" t="str">
        <f>'BoR4 Rollup'!B1615</f>
        <v>Total Other Charges</v>
      </c>
      <c r="B1615" s="95">
        <f>B1614+B1613+B1612+B1611</f>
        <v>0</v>
      </c>
      <c r="C1615" s="281">
        <f>C1614+C1613+C1612+C1611</f>
        <v>0</v>
      </c>
      <c r="D1615" s="281">
        <f>D1614+D1613+D1612+D1611</f>
        <v>0</v>
      </c>
      <c r="E1615" s="296">
        <f t="shared" si="618"/>
        <v>0</v>
      </c>
      <c r="F1615" s="77"/>
      <c r="G1615" s="3" t="s">
        <v>357</v>
      </c>
      <c r="H1615" s="3" t="str">
        <f t="shared" si="616"/>
        <v>157001</v>
      </c>
      <c r="I1615" s="13" t="s">
        <v>461</v>
      </c>
    </row>
    <row r="1616" spans="1:10" x14ac:dyDescent="0.2">
      <c r="A1616" s="54" t="str">
        <f>'BoR4 Rollup'!B1616</f>
        <v xml:space="preserve"> General Acquisitions</v>
      </c>
      <c r="B1616" s="93">
        <v>0</v>
      </c>
      <c r="C1616" s="245">
        <v>0</v>
      </c>
      <c r="D1616" s="245">
        <v>0</v>
      </c>
      <c r="E1616" s="294">
        <f t="shared" si="618"/>
        <v>0</v>
      </c>
      <c r="F1616" s="73"/>
      <c r="G1616" s="3" t="s">
        <v>357</v>
      </c>
      <c r="H1616" s="3" t="str">
        <f t="shared" si="616"/>
        <v>157001</v>
      </c>
      <c r="I1616" s="13" t="s">
        <v>461</v>
      </c>
      <c r="J1616" s="13" t="s">
        <v>579</v>
      </c>
    </row>
    <row r="1617" spans="1:10" x14ac:dyDescent="0.2">
      <c r="A1617" s="54" t="str">
        <f>'BoR4 Rollup'!B1617</f>
        <v xml:space="preserve"> Library Acquisitions</v>
      </c>
      <c r="B1617" s="93">
        <v>0</v>
      </c>
      <c r="C1617" s="245">
        <v>0</v>
      </c>
      <c r="D1617" s="245">
        <v>0</v>
      </c>
      <c r="E1617" s="294">
        <f t="shared" si="618"/>
        <v>0</v>
      </c>
      <c r="F1617" s="73"/>
      <c r="G1617" s="3" t="s">
        <v>357</v>
      </c>
      <c r="H1617" s="3" t="str">
        <f t="shared" si="616"/>
        <v>157001</v>
      </c>
      <c r="I1617" s="13" t="s">
        <v>461</v>
      </c>
      <c r="J1617" s="13" t="s">
        <v>579</v>
      </c>
    </row>
    <row r="1618" spans="1:10" x14ac:dyDescent="0.2">
      <c r="A1618" s="54" t="str">
        <f>'BoR4 Rollup'!B1618</f>
        <v xml:space="preserve"> Major Repairs</v>
      </c>
      <c r="B1618" s="93">
        <v>0</v>
      </c>
      <c r="C1618" s="245">
        <v>0</v>
      </c>
      <c r="D1618" s="245">
        <v>0</v>
      </c>
      <c r="E1618" s="294">
        <f t="shared" si="618"/>
        <v>0</v>
      </c>
      <c r="F1618" s="73"/>
      <c r="G1618" s="3" t="s">
        <v>357</v>
      </c>
      <c r="H1618" s="3" t="str">
        <f t="shared" si="616"/>
        <v>157001</v>
      </c>
      <c r="I1618" s="13" t="s">
        <v>461</v>
      </c>
    </row>
    <row r="1619" spans="1:10" ht="15.75" x14ac:dyDescent="0.25">
      <c r="A1619" s="55" t="str">
        <f>'BoR4 Rollup'!B1619</f>
        <v>Total Acquisitions and Major Repairs</v>
      </c>
      <c r="B1619" s="95">
        <f>B1618+B1617+B1616</f>
        <v>0</v>
      </c>
      <c r="C1619" s="281">
        <f>C1618+C1617+C1616</f>
        <v>0</v>
      </c>
      <c r="D1619" s="281">
        <f>D1618+D1617+D1616</f>
        <v>0</v>
      </c>
      <c r="E1619" s="296">
        <f t="shared" si="618"/>
        <v>0</v>
      </c>
      <c r="F1619" s="77"/>
      <c r="G1619" s="3" t="s">
        <v>357</v>
      </c>
      <c r="H1619" s="3" t="str">
        <f t="shared" si="616"/>
        <v>157001</v>
      </c>
      <c r="I1619" s="13" t="s">
        <v>461</v>
      </c>
    </row>
    <row r="1620" spans="1:10" ht="15.75" x14ac:dyDescent="0.25">
      <c r="A1620" s="55" t="str">
        <f>'BoR4 Rollup'!B1620</f>
        <v>Function Total</v>
      </c>
      <c r="B1620" s="94">
        <f>B1619+B1615+B1610+B1606</f>
        <v>0</v>
      </c>
      <c r="C1620" s="264">
        <f>C1619+C1615+C1610+C1606</f>
        <v>0</v>
      </c>
      <c r="D1620" s="264">
        <f>D1619+D1615+D1610+D1606</f>
        <v>0</v>
      </c>
      <c r="E1620" s="297">
        <f t="shared" si="618"/>
        <v>0</v>
      </c>
      <c r="F1620" s="76"/>
      <c r="G1620" s="3" t="s">
        <v>357</v>
      </c>
      <c r="H1620" s="3" t="str">
        <f>RIGHT($A$1602,6)</f>
        <v>157001</v>
      </c>
      <c r="I1620" s="13" t="s">
        <v>461</v>
      </c>
    </row>
    <row r="1621" spans="1:10" ht="15.75" x14ac:dyDescent="0.25">
      <c r="A1621" s="254" t="str">
        <f>'BoR4 Rollup'!B1621</f>
        <v>Function:  Instruction</v>
      </c>
      <c r="B1621" s="255"/>
      <c r="C1621" s="256"/>
      <c r="D1621" s="256"/>
      <c r="E1621" s="257"/>
      <c r="F1621" s="72"/>
      <c r="G1621" s="3" t="s">
        <v>357</v>
      </c>
      <c r="H1621" s="3" t="str">
        <f t="shared" ref="H1621:H1640" si="619">RIGHT($A$1623,6)</f>
        <v>157009</v>
      </c>
      <c r="I1621" s="13" t="s">
        <v>462</v>
      </c>
    </row>
    <row r="1622" spans="1:10" ht="15.75" x14ac:dyDescent="0.25">
      <c r="A1622" s="106" t="str">
        <f>'BoR4 Rollup'!B1622</f>
        <v>Orgn:  Industrial Trades-AlternativeEnergy</v>
      </c>
      <c r="B1622" s="258" t="str">
        <f>+'BoR4 Rollup'!C1622</f>
        <v>Actual</v>
      </c>
      <c r="C1622" s="258" t="str">
        <f>+'BoR4 Rollup'!D1622</f>
        <v>Budgeted</v>
      </c>
      <c r="D1622" s="258" t="str">
        <f>+'BoR4 Rollup'!E1622</f>
        <v>Budgeted</v>
      </c>
      <c r="E1622" s="259" t="str">
        <f>'BoR4 Rollup'!F1601</f>
        <v>2024-2025 +/-</v>
      </c>
      <c r="F1622" s="78"/>
      <c r="G1622" s="3" t="s">
        <v>357</v>
      </c>
      <c r="H1622" s="3" t="str">
        <f t="shared" si="619"/>
        <v>157009</v>
      </c>
      <c r="I1622" s="13" t="s">
        <v>462</v>
      </c>
    </row>
    <row r="1623" spans="1:10" ht="15.75" x14ac:dyDescent="0.25">
      <c r="A1623" s="248" t="str">
        <f>'BoR4 Rollup'!B1623</f>
        <v>Organization ID:  157009</v>
      </c>
      <c r="B1623" s="249" t="str">
        <f>'BoR4 Rollup'!$C$6</f>
        <v>2024-2025</v>
      </c>
      <c r="C1623" s="147" t="str">
        <f>'BoR4 Rollup'!$D$6</f>
        <v>2024-2025</v>
      </c>
      <c r="D1623" s="249" t="str">
        <f>'BoR4 Rollup'!$E$6</f>
        <v>2025-2026</v>
      </c>
      <c r="E1623" s="250" t="str">
        <f>'BoR4 Rollup'!$F$6</f>
        <v>2025-2026</v>
      </c>
      <c r="F1623" s="78"/>
      <c r="G1623" s="3" t="s">
        <v>357</v>
      </c>
      <c r="H1623" s="3" t="str">
        <f t="shared" si="619"/>
        <v>157009</v>
      </c>
      <c r="I1623" s="13" t="s">
        <v>462</v>
      </c>
    </row>
    <row r="1624" spans="1:10" x14ac:dyDescent="0.2">
      <c r="A1624" s="54" t="str">
        <f>'BoR4 Rollup'!B1624</f>
        <v xml:space="preserve">  Salaries</v>
      </c>
      <c r="B1624" s="93">
        <v>0</v>
      </c>
      <c r="C1624" s="245">
        <v>0</v>
      </c>
      <c r="D1624" s="245">
        <v>0</v>
      </c>
      <c r="E1624" s="294">
        <f t="shared" ref="E1624:E1626" si="620">+D1624-C1624</f>
        <v>0</v>
      </c>
      <c r="F1624" s="73"/>
      <c r="G1624" s="3" t="s">
        <v>357</v>
      </c>
      <c r="H1624" s="3" t="str">
        <f t="shared" si="619"/>
        <v>157009</v>
      </c>
      <c r="I1624" s="13" t="s">
        <v>462</v>
      </c>
      <c r="J1624" s="13" t="s">
        <v>570</v>
      </c>
    </row>
    <row r="1625" spans="1:10" x14ac:dyDescent="0.2">
      <c r="A1625" s="54" t="str">
        <f>'BoR4 Rollup'!B1625</f>
        <v xml:space="preserve">  Other Compensation</v>
      </c>
      <c r="B1625" s="93">
        <v>0</v>
      </c>
      <c r="C1625" s="245">
        <v>0</v>
      </c>
      <c r="D1625" s="245">
        <v>0</v>
      </c>
      <c r="E1625" s="294">
        <f t="shared" si="620"/>
        <v>0</v>
      </c>
      <c r="F1625" s="73"/>
      <c r="G1625" s="3" t="s">
        <v>357</v>
      </c>
      <c r="H1625" s="3" t="str">
        <f t="shared" si="619"/>
        <v>157009</v>
      </c>
      <c r="I1625" s="13" t="s">
        <v>462</v>
      </c>
    </row>
    <row r="1626" spans="1:10" x14ac:dyDescent="0.2">
      <c r="A1626" s="54" t="str">
        <f>'BoR4 Rollup'!B1626</f>
        <v xml:space="preserve">  Related Benefits</v>
      </c>
      <c r="B1626" s="93">
        <v>0</v>
      </c>
      <c r="C1626" s="245">
        <v>0</v>
      </c>
      <c r="D1626" s="245">
        <v>0</v>
      </c>
      <c r="E1626" s="294">
        <f t="shared" si="620"/>
        <v>0</v>
      </c>
      <c r="F1626" s="73"/>
      <c r="G1626" s="3" t="s">
        <v>357</v>
      </c>
      <c r="H1626" s="3" t="str">
        <f t="shared" si="619"/>
        <v>157009</v>
      </c>
      <c r="I1626" s="13" t="s">
        <v>462</v>
      </c>
      <c r="J1626" s="13" t="s">
        <v>572</v>
      </c>
    </row>
    <row r="1627" spans="1:10" ht="15.75" x14ac:dyDescent="0.25">
      <c r="A1627" s="55" t="str">
        <f>'BoR4 Rollup'!B1627</f>
        <v>Total Personal Services</v>
      </c>
      <c r="B1627" s="94">
        <f>B1626+B1625+B1624</f>
        <v>0</v>
      </c>
      <c r="C1627" s="264">
        <f>C1626+C1625+C1624</f>
        <v>0</v>
      </c>
      <c r="D1627" s="264">
        <f>D1626+D1625+D1624</f>
        <v>0</v>
      </c>
      <c r="E1627" s="295">
        <f t="shared" ref="E1627:E1641" si="621">+D1627-C1627</f>
        <v>0</v>
      </c>
      <c r="F1627" s="76"/>
      <c r="G1627" s="3" t="s">
        <v>357</v>
      </c>
      <c r="H1627" s="3" t="str">
        <f t="shared" si="619"/>
        <v>157009</v>
      </c>
      <c r="I1627" s="13" t="s">
        <v>462</v>
      </c>
    </row>
    <row r="1628" spans="1:10" x14ac:dyDescent="0.2">
      <c r="A1628" s="54" t="str">
        <f>'BoR4 Rollup'!B1628</f>
        <v xml:space="preserve"> Travel</v>
      </c>
      <c r="B1628" s="93">
        <v>0</v>
      </c>
      <c r="C1628" s="245">
        <v>0</v>
      </c>
      <c r="D1628" s="245">
        <v>0</v>
      </c>
      <c r="E1628" s="294">
        <f t="shared" si="621"/>
        <v>0</v>
      </c>
      <c r="F1628" s="73"/>
      <c r="G1628" s="3" t="s">
        <v>357</v>
      </c>
      <c r="H1628" s="3" t="str">
        <f t="shared" si="619"/>
        <v>157009</v>
      </c>
      <c r="I1628" s="13" t="s">
        <v>462</v>
      </c>
      <c r="J1628" s="13" t="s">
        <v>573</v>
      </c>
    </row>
    <row r="1629" spans="1:10" x14ac:dyDescent="0.2">
      <c r="A1629" s="54" t="str">
        <f>'BoR4 Rollup'!B1629</f>
        <v xml:space="preserve"> Operating Services</v>
      </c>
      <c r="B1629" s="93">
        <v>0</v>
      </c>
      <c r="C1629" s="245">
        <v>0</v>
      </c>
      <c r="D1629" s="245">
        <v>0</v>
      </c>
      <c r="E1629" s="294">
        <f t="shared" si="621"/>
        <v>0</v>
      </c>
      <c r="F1629" s="73"/>
      <c r="G1629" s="3" t="s">
        <v>357</v>
      </c>
      <c r="H1629" s="3" t="str">
        <f t="shared" si="619"/>
        <v>157009</v>
      </c>
      <c r="I1629" s="13" t="s">
        <v>462</v>
      </c>
      <c r="J1629" s="13" t="s">
        <v>574</v>
      </c>
    </row>
    <row r="1630" spans="1:10" x14ac:dyDescent="0.2">
      <c r="A1630" s="54" t="str">
        <f>'BoR4 Rollup'!B1630</f>
        <v xml:space="preserve"> Supplies</v>
      </c>
      <c r="B1630" s="93">
        <v>0</v>
      </c>
      <c r="C1630" s="245">
        <v>0</v>
      </c>
      <c r="D1630" s="245">
        <v>0</v>
      </c>
      <c r="E1630" s="294">
        <f t="shared" si="621"/>
        <v>0</v>
      </c>
      <c r="F1630" s="73"/>
      <c r="G1630" s="3" t="s">
        <v>357</v>
      </c>
      <c r="H1630" s="3" t="str">
        <f t="shared" si="619"/>
        <v>157009</v>
      </c>
      <c r="I1630" s="13" t="s">
        <v>462</v>
      </c>
      <c r="J1630" s="13" t="s">
        <v>575</v>
      </c>
    </row>
    <row r="1631" spans="1:10" ht="15.75" x14ac:dyDescent="0.25">
      <c r="A1631" s="55" t="str">
        <f>'BoR4 Rollup'!B1631</f>
        <v>Total Operating Expenses</v>
      </c>
      <c r="B1631" s="95">
        <f>B1630+B1629+B1628</f>
        <v>0</v>
      </c>
      <c r="C1631" s="281">
        <f>C1630+C1629+C1628</f>
        <v>0</v>
      </c>
      <c r="D1631" s="281">
        <f>D1630+D1629+D1628</f>
        <v>0</v>
      </c>
      <c r="E1631" s="296">
        <f t="shared" si="621"/>
        <v>0</v>
      </c>
      <c r="F1631" s="77"/>
      <c r="G1631" s="3" t="s">
        <v>357</v>
      </c>
      <c r="H1631" s="3" t="str">
        <f t="shared" si="619"/>
        <v>157009</v>
      </c>
      <c r="I1631" s="13" t="s">
        <v>462</v>
      </c>
    </row>
    <row r="1632" spans="1:10" x14ac:dyDescent="0.2">
      <c r="A1632" s="54" t="str">
        <f>'BoR4 Rollup'!B1632</f>
        <v xml:space="preserve"> Professional Services</v>
      </c>
      <c r="B1632" s="93">
        <v>0</v>
      </c>
      <c r="C1632" s="245">
        <v>0</v>
      </c>
      <c r="D1632" s="245">
        <v>0</v>
      </c>
      <c r="E1632" s="294">
        <f t="shared" si="621"/>
        <v>0</v>
      </c>
      <c r="F1632" s="73"/>
      <c r="G1632" s="3" t="s">
        <v>357</v>
      </c>
      <c r="H1632" s="3" t="str">
        <f t="shared" si="619"/>
        <v>157009</v>
      </c>
      <c r="I1632" s="13" t="s">
        <v>462</v>
      </c>
      <c r="J1632" s="13" t="s">
        <v>576</v>
      </c>
    </row>
    <row r="1633" spans="1:10" x14ac:dyDescent="0.2">
      <c r="A1633" s="54" t="str">
        <f>'BoR4 Rollup'!B1633</f>
        <v xml:space="preserve"> Other Charges</v>
      </c>
      <c r="B1633" s="93">
        <v>0</v>
      </c>
      <c r="C1633" s="245">
        <v>0</v>
      </c>
      <c r="D1633" s="245">
        <v>0</v>
      </c>
      <c r="E1633" s="294">
        <f t="shared" si="621"/>
        <v>0</v>
      </c>
      <c r="F1633" s="73"/>
      <c r="G1633" s="3" t="s">
        <v>357</v>
      </c>
      <c r="H1633" s="3" t="str">
        <f t="shared" si="619"/>
        <v>157009</v>
      </c>
      <c r="I1633" s="13" t="s">
        <v>462</v>
      </c>
      <c r="J1633" s="13" t="s">
        <v>577</v>
      </c>
    </row>
    <row r="1634" spans="1:10" x14ac:dyDescent="0.2">
      <c r="A1634" s="54" t="str">
        <f>'BoR4 Rollup'!B1634</f>
        <v xml:space="preserve"> Debt Services</v>
      </c>
      <c r="B1634" s="93">
        <v>0</v>
      </c>
      <c r="C1634" s="245">
        <v>0</v>
      </c>
      <c r="D1634" s="245">
        <v>0</v>
      </c>
      <c r="E1634" s="294">
        <f t="shared" si="621"/>
        <v>0</v>
      </c>
      <c r="F1634" s="73"/>
      <c r="G1634" s="3" t="s">
        <v>357</v>
      </c>
      <c r="H1634" s="3" t="str">
        <f t="shared" si="619"/>
        <v>157009</v>
      </c>
      <c r="I1634" s="13" t="s">
        <v>462</v>
      </c>
    </row>
    <row r="1635" spans="1:10" x14ac:dyDescent="0.2">
      <c r="A1635" s="54" t="str">
        <f>'BoR4 Rollup'!B1635</f>
        <v xml:space="preserve"> Interagency Transfers</v>
      </c>
      <c r="B1635" s="93">
        <v>0</v>
      </c>
      <c r="C1635" s="245">
        <v>0</v>
      </c>
      <c r="D1635" s="245">
        <v>0</v>
      </c>
      <c r="E1635" s="294">
        <f t="shared" si="621"/>
        <v>0</v>
      </c>
      <c r="F1635" s="73"/>
      <c r="G1635" s="3" t="s">
        <v>357</v>
      </c>
      <c r="H1635" s="3" t="str">
        <f t="shared" si="619"/>
        <v>157009</v>
      </c>
      <c r="I1635" s="13" t="s">
        <v>462</v>
      </c>
      <c r="J1635" s="13" t="s">
        <v>578</v>
      </c>
    </row>
    <row r="1636" spans="1:10" ht="15.75" x14ac:dyDescent="0.25">
      <c r="A1636" s="55" t="str">
        <f>'BoR4 Rollup'!B1636</f>
        <v>Total Other Charges</v>
      </c>
      <c r="B1636" s="95">
        <f>B1635+B1634+B1633+B1632</f>
        <v>0</v>
      </c>
      <c r="C1636" s="281">
        <f>C1635+C1634+C1633+C1632</f>
        <v>0</v>
      </c>
      <c r="D1636" s="281">
        <f>D1635+D1634+D1633+D1632</f>
        <v>0</v>
      </c>
      <c r="E1636" s="296">
        <f t="shared" si="621"/>
        <v>0</v>
      </c>
      <c r="F1636" s="77"/>
      <c r="G1636" s="3" t="s">
        <v>357</v>
      </c>
      <c r="H1636" s="3" t="str">
        <f t="shared" si="619"/>
        <v>157009</v>
      </c>
      <c r="I1636" s="13" t="s">
        <v>462</v>
      </c>
    </row>
    <row r="1637" spans="1:10" x14ac:dyDescent="0.2">
      <c r="A1637" s="54" t="str">
        <f>'BoR4 Rollup'!B1637</f>
        <v xml:space="preserve"> General Acquisitions</v>
      </c>
      <c r="B1637" s="93">
        <v>0</v>
      </c>
      <c r="C1637" s="245">
        <v>0</v>
      </c>
      <c r="D1637" s="245">
        <v>0</v>
      </c>
      <c r="E1637" s="294">
        <f t="shared" si="621"/>
        <v>0</v>
      </c>
      <c r="F1637" s="73"/>
      <c r="G1637" s="3" t="s">
        <v>357</v>
      </c>
      <c r="H1637" s="3" t="str">
        <f t="shared" si="619"/>
        <v>157009</v>
      </c>
      <c r="I1637" s="13" t="s">
        <v>462</v>
      </c>
      <c r="J1637" s="13" t="s">
        <v>579</v>
      </c>
    </row>
    <row r="1638" spans="1:10" x14ac:dyDescent="0.2">
      <c r="A1638" s="54" t="str">
        <f>'BoR4 Rollup'!B1638</f>
        <v xml:space="preserve"> Library Acquisitions</v>
      </c>
      <c r="B1638" s="93">
        <v>0</v>
      </c>
      <c r="C1638" s="245">
        <v>0</v>
      </c>
      <c r="D1638" s="245">
        <v>0</v>
      </c>
      <c r="E1638" s="294">
        <f t="shared" si="621"/>
        <v>0</v>
      </c>
      <c r="F1638" s="73"/>
      <c r="G1638" s="3" t="s">
        <v>357</v>
      </c>
      <c r="H1638" s="3" t="str">
        <f t="shared" si="619"/>
        <v>157009</v>
      </c>
      <c r="I1638" s="13" t="s">
        <v>462</v>
      </c>
      <c r="J1638" s="13" t="s">
        <v>579</v>
      </c>
    </row>
    <row r="1639" spans="1:10" x14ac:dyDescent="0.2">
      <c r="A1639" s="54" t="str">
        <f>'BoR4 Rollup'!B1639</f>
        <v xml:space="preserve"> Major Repairs</v>
      </c>
      <c r="B1639" s="93">
        <v>0</v>
      </c>
      <c r="C1639" s="245">
        <v>0</v>
      </c>
      <c r="D1639" s="245">
        <v>0</v>
      </c>
      <c r="E1639" s="294">
        <f t="shared" si="621"/>
        <v>0</v>
      </c>
      <c r="F1639" s="73"/>
      <c r="G1639" s="3" t="s">
        <v>357</v>
      </c>
      <c r="H1639" s="3" t="str">
        <f t="shared" si="619"/>
        <v>157009</v>
      </c>
      <c r="I1639" s="13" t="s">
        <v>462</v>
      </c>
    </row>
    <row r="1640" spans="1:10" ht="15.75" x14ac:dyDescent="0.25">
      <c r="A1640" s="55" t="str">
        <f>'BoR4 Rollup'!B1640</f>
        <v>Total Acquisitions and Major Repairs</v>
      </c>
      <c r="B1640" s="95">
        <f>B1639+B1638+B1637</f>
        <v>0</v>
      </c>
      <c r="C1640" s="281">
        <f>C1639+C1638+C1637</f>
        <v>0</v>
      </c>
      <c r="D1640" s="281">
        <f>D1639+D1638+D1637</f>
        <v>0</v>
      </c>
      <c r="E1640" s="296">
        <f t="shared" si="621"/>
        <v>0</v>
      </c>
      <c r="F1640" s="77"/>
      <c r="G1640" s="3" t="s">
        <v>357</v>
      </c>
      <c r="H1640" s="3" t="str">
        <f t="shared" si="619"/>
        <v>157009</v>
      </c>
      <c r="I1640" s="13" t="s">
        <v>462</v>
      </c>
    </row>
    <row r="1641" spans="1:10" ht="15.75" x14ac:dyDescent="0.25">
      <c r="A1641" s="55" t="str">
        <f>'BoR4 Rollup'!B1641</f>
        <v>Function Total</v>
      </c>
      <c r="B1641" s="94">
        <f>B1640+B1636+B1631+B1627</f>
        <v>0</v>
      </c>
      <c r="C1641" s="264">
        <f>C1640+C1636+C1631+C1627</f>
        <v>0</v>
      </c>
      <c r="D1641" s="264">
        <f>D1640+D1636+D1631+D1627</f>
        <v>0</v>
      </c>
      <c r="E1641" s="297">
        <f t="shared" si="621"/>
        <v>0</v>
      </c>
      <c r="F1641" s="76"/>
      <c r="G1641" s="3" t="s">
        <v>357</v>
      </c>
      <c r="H1641" s="3" t="str">
        <f>RIGHT($A$1623,6)</f>
        <v>157009</v>
      </c>
      <c r="I1641" s="13" t="s">
        <v>462</v>
      </c>
    </row>
    <row r="1642" spans="1:10" ht="15.75" x14ac:dyDescent="0.25">
      <c r="A1642" s="254" t="str">
        <f>'BoR4 Rollup'!B1642</f>
        <v>Function:  Instruction</v>
      </c>
      <c r="B1642" s="255"/>
      <c r="C1642" s="256"/>
      <c r="D1642" s="256"/>
      <c r="E1642" s="257"/>
      <c r="F1642" s="72"/>
      <c r="G1642" s="3" t="s">
        <v>356</v>
      </c>
      <c r="H1642" s="3" t="str">
        <f t="shared" ref="H1642:H1661" si="622">RIGHT($A$1644,6)</f>
        <v>158002</v>
      </c>
      <c r="I1642" s="13" t="s">
        <v>463</v>
      </c>
    </row>
    <row r="1643" spans="1:10" ht="15.75" x14ac:dyDescent="0.25">
      <c r="A1643" s="106" t="str">
        <f>'BoR4 Rollup'!B1643</f>
        <v>Orgn:  Criminal Justice</v>
      </c>
      <c r="B1643" s="258" t="str">
        <f>+'BoR4 Rollup'!C1643</f>
        <v>Actual</v>
      </c>
      <c r="C1643" s="258" t="str">
        <f>+'BoR4 Rollup'!D1643</f>
        <v>Budgeted</v>
      </c>
      <c r="D1643" s="258" t="str">
        <f>+'BoR4 Rollup'!E1643</f>
        <v>Budgeted</v>
      </c>
      <c r="E1643" s="259" t="str">
        <f>'BoR4 Rollup'!F1622</f>
        <v>2024-2025 +/-</v>
      </c>
      <c r="F1643" s="74"/>
      <c r="G1643" s="3" t="s">
        <v>356</v>
      </c>
      <c r="H1643" s="3" t="str">
        <f t="shared" si="622"/>
        <v>158002</v>
      </c>
      <c r="I1643" s="13" t="s">
        <v>463</v>
      </c>
    </row>
    <row r="1644" spans="1:10" ht="15.75" x14ac:dyDescent="0.25">
      <c r="A1644" s="248" t="str">
        <f>'BoR4 Rollup'!B1644</f>
        <v>Organization ID:  158002</v>
      </c>
      <c r="B1644" s="249" t="str">
        <f>'BoR4 Rollup'!$C$6</f>
        <v>2024-2025</v>
      </c>
      <c r="C1644" s="147" t="str">
        <f>'BoR4 Rollup'!$D$6</f>
        <v>2024-2025</v>
      </c>
      <c r="D1644" s="249" t="str">
        <f>'BoR4 Rollup'!$E$6</f>
        <v>2025-2026</v>
      </c>
      <c r="E1644" s="250" t="str">
        <f>'BoR4 Rollup'!$F$6</f>
        <v>2025-2026</v>
      </c>
      <c r="F1644" s="74"/>
      <c r="G1644" s="3" t="s">
        <v>356</v>
      </c>
      <c r="H1644" s="3" t="str">
        <f t="shared" si="622"/>
        <v>158002</v>
      </c>
      <c r="I1644" s="13" t="s">
        <v>463</v>
      </c>
    </row>
    <row r="1645" spans="1:10" x14ac:dyDescent="0.2">
      <c r="A1645" s="54" t="str">
        <f>'BoR4 Rollup'!B1645</f>
        <v xml:space="preserve">  Salaries</v>
      </c>
      <c r="B1645" s="93">
        <v>0</v>
      </c>
      <c r="C1645" s="245">
        <v>0</v>
      </c>
      <c r="D1645" s="245">
        <v>0</v>
      </c>
      <c r="E1645" s="294">
        <f t="shared" ref="E1645:E1647" si="623">+D1645-C1645</f>
        <v>0</v>
      </c>
      <c r="F1645" s="73"/>
      <c r="G1645" s="3" t="s">
        <v>356</v>
      </c>
      <c r="H1645" s="3" t="str">
        <f t="shared" si="622"/>
        <v>158002</v>
      </c>
      <c r="I1645" s="13" t="s">
        <v>463</v>
      </c>
      <c r="J1645" s="13" t="s">
        <v>570</v>
      </c>
    </row>
    <row r="1646" spans="1:10" x14ac:dyDescent="0.2">
      <c r="A1646" s="54" t="str">
        <f>'BoR4 Rollup'!B1646</f>
        <v xml:space="preserve">  Other Compensation</v>
      </c>
      <c r="B1646" s="93">
        <v>0</v>
      </c>
      <c r="C1646" s="245">
        <v>0</v>
      </c>
      <c r="D1646" s="245">
        <v>0</v>
      </c>
      <c r="E1646" s="294">
        <f t="shared" si="623"/>
        <v>0</v>
      </c>
      <c r="F1646" s="73"/>
      <c r="G1646" s="3" t="s">
        <v>356</v>
      </c>
      <c r="H1646" s="3" t="str">
        <f t="shared" si="622"/>
        <v>158002</v>
      </c>
      <c r="I1646" s="13" t="s">
        <v>463</v>
      </c>
    </row>
    <row r="1647" spans="1:10" x14ac:dyDescent="0.2">
      <c r="A1647" s="54" t="str">
        <f>'BoR4 Rollup'!B1647</f>
        <v xml:space="preserve">  Related Benefits</v>
      </c>
      <c r="B1647" s="93">
        <v>0</v>
      </c>
      <c r="C1647" s="245">
        <v>0</v>
      </c>
      <c r="D1647" s="245">
        <v>0</v>
      </c>
      <c r="E1647" s="294">
        <f t="shared" si="623"/>
        <v>0</v>
      </c>
      <c r="F1647" s="73"/>
      <c r="G1647" s="3" t="s">
        <v>356</v>
      </c>
      <c r="H1647" s="3" t="str">
        <f t="shared" si="622"/>
        <v>158002</v>
      </c>
      <c r="I1647" s="13" t="s">
        <v>463</v>
      </c>
      <c r="J1647" s="13" t="s">
        <v>572</v>
      </c>
    </row>
    <row r="1648" spans="1:10" ht="15.75" x14ac:dyDescent="0.25">
      <c r="A1648" s="55" t="str">
        <f>'BoR4 Rollup'!B1648</f>
        <v>Total Personal Services</v>
      </c>
      <c r="B1648" s="94">
        <f>B1647+B1646+B1645</f>
        <v>0</v>
      </c>
      <c r="C1648" s="264">
        <f t="shared" ref="C1648:D1648" si="624">C1647+C1646+C1645</f>
        <v>0</v>
      </c>
      <c r="D1648" s="264">
        <f t="shared" si="624"/>
        <v>0</v>
      </c>
      <c r="E1648" s="295">
        <f t="shared" ref="E1648:E1662" si="625">+D1648-C1648</f>
        <v>0</v>
      </c>
      <c r="F1648" s="76"/>
      <c r="G1648" s="3" t="s">
        <v>355</v>
      </c>
      <c r="H1648" s="3" t="str">
        <f t="shared" si="622"/>
        <v>158002</v>
      </c>
      <c r="I1648" s="13" t="s">
        <v>463</v>
      </c>
    </row>
    <row r="1649" spans="1:10" x14ac:dyDescent="0.2">
      <c r="A1649" s="54" t="str">
        <f>'BoR4 Rollup'!B1649</f>
        <v xml:space="preserve"> Travel</v>
      </c>
      <c r="B1649" s="93">
        <v>0</v>
      </c>
      <c r="C1649" s="245">
        <v>0</v>
      </c>
      <c r="D1649" s="245">
        <v>0</v>
      </c>
      <c r="E1649" s="294">
        <f t="shared" si="625"/>
        <v>0</v>
      </c>
      <c r="F1649" s="73"/>
      <c r="G1649" s="3" t="s">
        <v>356</v>
      </c>
      <c r="H1649" s="3" t="str">
        <f t="shared" si="622"/>
        <v>158002</v>
      </c>
      <c r="I1649" s="13" t="s">
        <v>463</v>
      </c>
      <c r="J1649" s="13" t="s">
        <v>573</v>
      </c>
    </row>
    <row r="1650" spans="1:10" x14ac:dyDescent="0.2">
      <c r="A1650" s="54" t="str">
        <f>'BoR4 Rollup'!B1650</f>
        <v xml:space="preserve"> Operating Services</v>
      </c>
      <c r="B1650" s="93">
        <v>0</v>
      </c>
      <c r="C1650" s="245">
        <v>0</v>
      </c>
      <c r="D1650" s="245">
        <v>0</v>
      </c>
      <c r="E1650" s="294">
        <f t="shared" si="625"/>
        <v>0</v>
      </c>
      <c r="F1650" s="73"/>
      <c r="G1650" s="3" t="s">
        <v>356</v>
      </c>
      <c r="H1650" s="3" t="str">
        <f t="shared" si="622"/>
        <v>158002</v>
      </c>
      <c r="I1650" s="13" t="s">
        <v>463</v>
      </c>
      <c r="J1650" s="13" t="s">
        <v>574</v>
      </c>
    </row>
    <row r="1651" spans="1:10" x14ac:dyDescent="0.2">
      <c r="A1651" s="54" t="str">
        <f>'BoR4 Rollup'!B1651</f>
        <v xml:space="preserve"> Supplies</v>
      </c>
      <c r="B1651" s="93">
        <v>0</v>
      </c>
      <c r="C1651" s="245">
        <v>0</v>
      </c>
      <c r="D1651" s="245">
        <v>0</v>
      </c>
      <c r="E1651" s="294">
        <f t="shared" si="625"/>
        <v>0</v>
      </c>
      <c r="F1651" s="73"/>
      <c r="G1651" s="3" t="s">
        <v>356</v>
      </c>
      <c r="H1651" s="3" t="str">
        <f t="shared" si="622"/>
        <v>158002</v>
      </c>
      <c r="I1651" s="13" t="s">
        <v>463</v>
      </c>
      <c r="J1651" s="13" t="s">
        <v>575</v>
      </c>
    </row>
    <row r="1652" spans="1:10" ht="15.75" x14ac:dyDescent="0.25">
      <c r="A1652" s="55" t="str">
        <f>'BoR4 Rollup'!B1652</f>
        <v>Total Operating Expenses</v>
      </c>
      <c r="B1652" s="95">
        <f>B1651+B1650+B1649</f>
        <v>0</v>
      </c>
      <c r="C1652" s="281">
        <f t="shared" ref="C1652:D1652" si="626">C1651+C1650+C1649</f>
        <v>0</v>
      </c>
      <c r="D1652" s="281">
        <f t="shared" si="626"/>
        <v>0</v>
      </c>
      <c r="E1652" s="296">
        <f t="shared" si="625"/>
        <v>0</v>
      </c>
      <c r="F1652" s="77"/>
      <c r="G1652" s="3" t="s">
        <v>355</v>
      </c>
      <c r="H1652" s="3" t="str">
        <f t="shared" si="622"/>
        <v>158002</v>
      </c>
      <c r="I1652" s="13" t="s">
        <v>463</v>
      </c>
    </row>
    <row r="1653" spans="1:10" x14ac:dyDescent="0.2">
      <c r="A1653" s="54" t="str">
        <f>'BoR4 Rollup'!B1653</f>
        <v xml:space="preserve"> Professional Services</v>
      </c>
      <c r="B1653" s="93">
        <v>0</v>
      </c>
      <c r="C1653" s="245">
        <v>0</v>
      </c>
      <c r="D1653" s="245">
        <v>0</v>
      </c>
      <c r="E1653" s="294">
        <f t="shared" si="625"/>
        <v>0</v>
      </c>
      <c r="F1653" s="73"/>
      <c r="G1653" s="3" t="s">
        <v>356</v>
      </c>
      <c r="H1653" s="3" t="str">
        <f t="shared" si="622"/>
        <v>158002</v>
      </c>
      <c r="I1653" s="13" t="s">
        <v>463</v>
      </c>
      <c r="J1653" s="13" t="s">
        <v>576</v>
      </c>
    </row>
    <row r="1654" spans="1:10" x14ac:dyDescent="0.2">
      <c r="A1654" s="54" t="str">
        <f>'BoR4 Rollup'!B1654</f>
        <v xml:space="preserve"> Other Charges</v>
      </c>
      <c r="B1654" s="93">
        <v>0</v>
      </c>
      <c r="C1654" s="245">
        <v>0</v>
      </c>
      <c r="D1654" s="245">
        <v>0</v>
      </c>
      <c r="E1654" s="294">
        <f t="shared" si="625"/>
        <v>0</v>
      </c>
      <c r="F1654" s="73"/>
      <c r="G1654" s="3" t="s">
        <v>356</v>
      </c>
      <c r="H1654" s="3" t="str">
        <f t="shared" si="622"/>
        <v>158002</v>
      </c>
      <c r="I1654" s="13" t="s">
        <v>463</v>
      </c>
      <c r="J1654" s="13" t="s">
        <v>577</v>
      </c>
    </row>
    <row r="1655" spans="1:10" x14ac:dyDescent="0.2">
      <c r="A1655" s="54" t="str">
        <f>'BoR4 Rollup'!B1655</f>
        <v xml:space="preserve"> Debt Services</v>
      </c>
      <c r="B1655" s="93">
        <v>0</v>
      </c>
      <c r="C1655" s="245">
        <v>0</v>
      </c>
      <c r="D1655" s="245">
        <v>0</v>
      </c>
      <c r="E1655" s="294">
        <f t="shared" si="625"/>
        <v>0</v>
      </c>
      <c r="F1655" s="73"/>
      <c r="G1655" s="3" t="s">
        <v>356</v>
      </c>
      <c r="H1655" s="3" t="str">
        <f t="shared" si="622"/>
        <v>158002</v>
      </c>
      <c r="I1655" s="13" t="s">
        <v>463</v>
      </c>
    </row>
    <row r="1656" spans="1:10" x14ac:dyDescent="0.2">
      <c r="A1656" s="54" t="str">
        <f>'BoR4 Rollup'!B1656</f>
        <v xml:space="preserve"> Interagency Transfers</v>
      </c>
      <c r="B1656" s="93">
        <v>0</v>
      </c>
      <c r="C1656" s="245">
        <v>0</v>
      </c>
      <c r="D1656" s="245">
        <v>0</v>
      </c>
      <c r="E1656" s="294">
        <f t="shared" si="625"/>
        <v>0</v>
      </c>
      <c r="F1656" s="73"/>
      <c r="G1656" s="3" t="s">
        <v>356</v>
      </c>
      <c r="H1656" s="3" t="str">
        <f t="shared" si="622"/>
        <v>158002</v>
      </c>
      <c r="I1656" s="13" t="s">
        <v>463</v>
      </c>
      <c r="J1656" s="13" t="s">
        <v>578</v>
      </c>
    </row>
    <row r="1657" spans="1:10" ht="15.75" x14ac:dyDescent="0.25">
      <c r="A1657" s="55" t="str">
        <f>'BoR4 Rollup'!B1657</f>
        <v>Total Other Charges</v>
      </c>
      <c r="B1657" s="95">
        <f>B1656+B1655+B1654+B1653</f>
        <v>0</v>
      </c>
      <c r="C1657" s="281">
        <f t="shared" ref="C1657:D1657" si="627">C1656+C1655+C1654+C1653</f>
        <v>0</v>
      </c>
      <c r="D1657" s="281">
        <f t="shared" si="627"/>
        <v>0</v>
      </c>
      <c r="E1657" s="296">
        <f t="shared" si="625"/>
        <v>0</v>
      </c>
      <c r="F1657" s="77"/>
      <c r="G1657" s="3" t="s">
        <v>355</v>
      </c>
      <c r="H1657" s="3" t="str">
        <f t="shared" si="622"/>
        <v>158002</v>
      </c>
      <c r="I1657" s="13" t="s">
        <v>463</v>
      </c>
    </row>
    <row r="1658" spans="1:10" x14ac:dyDescent="0.2">
      <c r="A1658" s="54" t="str">
        <f>'BoR4 Rollup'!B1658</f>
        <v xml:space="preserve"> General Acquisitions</v>
      </c>
      <c r="B1658" s="93">
        <v>0</v>
      </c>
      <c r="C1658" s="245">
        <v>0</v>
      </c>
      <c r="D1658" s="245">
        <v>0</v>
      </c>
      <c r="E1658" s="294">
        <f t="shared" si="625"/>
        <v>0</v>
      </c>
      <c r="F1658" s="73"/>
      <c r="G1658" s="3" t="s">
        <v>356</v>
      </c>
      <c r="H1658" s="3" t="str">
        <f t="shared" si="622"/>
        <v>158002</v>
      </c>
      <c r="I1658" s="13" t="s">
        <v>463</v>
      </c>
      <c r="J1658" s="13" t="s">
        <v>579</v>
      </c>
    </row>
    <row r="1659" spans="1:10" x14ac:dyDescent="0.2">
      <c r="A1659" s="54" t="str">
        <f>'BoR4 Rollup'!B1659</f>
        <v xml:space="preserve"> Library Acquisitions</v>
      </c>
      <c r="B1659" s="93">
        <v>0</v>
      </c>
      <c r="C1659" s="245">
        <v>0</v>
      </c>
      <c r="D1659" s="245">
        <v>0</v>
      </c>
      <c r="E1659" s="294">
        <f t="shared" si="625"/>
        <v>0</v>
      </c>
      <c r="F1659" s="73"/>
      <c r="G1659" s="3" t="s">
        <v>356</v>
      </c>
      <c r="H1659" s="3" t="str">
        <f t="shared" si="622"/>
        <v>158002</v>
      </c>
      <c r="I1659" s="13" t="s">
        <v>463</v>
      </c>
      <c r="J1659" s="13" t="s">
        <v>579</v>
      </c>
    </row>
    <row r="1660" spans="1:10" x14ac:dyDescent="0.2">
      <c r="A1660" s="54" t="str">
        <f>'BoR4 Rollup'!B1660</f>
        <v xml:space="preserve"> Major Repairs</v>
      </c>
      <c r="B1660" s="93">
        <v>0</v>
      </c>
      <c r="C1660" s="245">
        <v>0</v>
      </c>
      <c r="D1660" s="245">
        <v>0</v>
      </c>
      <c r="E1660" s="294">
        <f t="shared" si="625"/>
        <v>0</v>
      </c>
      <c r="F1660" s="73"/>
      <c r="G1660" s="3" t="s">
        <v>356</v>
      </c>
      <c r="H1660" s="3" t="str">
        <f t="shared" si="622"/>
        <v>158002</v>
      </c>
      <c r="I1660" s="13" t="s">
        <v>463</v>
      </c>
    </row>
    <row r="1661" spans="1:10" ht="15.75" x14ac:dyDescent="0.25">
      <c r="A1661" s="55" t="str">
        <f>'BoR4 Rollup'!B1661</f>
        <v>Total Acquisitions and Major Repairs</v>
      </c>
      <c r="B1661" s="95">
        <f>B1660+B1659+B1658</f>
        <v>0</v>
      </c>
      <c r="C1661" s="281">
        <f t="shared" ref="C1661:D1661" si="628">C1660+C1659+C1658</f>
        <v>0</v>
      </c>
      <c r="D1661" s="281">
        <f t="shared" si="628"/>
        <v>0</v>
      </c>
      <c r="E1661" s="296">
        <f t="shared" si="625"/>
        <v>0</v>
      </c>
      <c r="F1661" s="77"/>
      <c r="G1661" s="3" t="s">
        <v>355</v>
      </c>
      <c r="H1661" s="3" t="str">
        <f t="shared" si="622"/>
        <v>158002</v>
      </c>
      <c r="I1661" s="13" t="s">
        <v>463</v>
      </c>
    </row>
    <row r="1662" spans="1:10" ht="15.75" x14ac:dyDescent="0.25">
      <c r="A1662" s="55" t="str">
        <f>'BoR4 Rollup'!B1662</f>
        <v>Function Total</v>
      </c>
      <c r="B1662" s="264">
        <f>B1661+B1657+B1652+B1648</f>
        <v>0</v>
      </c>
      <c r="C1662" s="264">
        <f t="shared" ref="C1662:D1662" si="629">C1661+C1657+C1652+C1648</f>
        <v>0</v>
      </c>
      <c r="D1662" s="264">
        <f t="shared" si="629"/>
        <v>0</v>
      </c>
      <c r="E1662" s="297">
        <f t="shared" si="625"/>
        <v>0</v>
      </c>
      <c r="F1662" s="76"/>
      <c r="G1662" s="3" t="s">
        <v>355</v>
      </c>
      <c r="H1662" s="3" t="str">
        <f>RIGHT($A$1644,6)</f>
        <v>158002</v>
      </c>
      <c r="I1662" s="13" t="s">
        <v>463</v>
      </c>
    </row>
    <row r="1663" spans="1:10" ht="15.75" x14ac:dyDescent="0.25">
      <c r="A1663" s="254" t="str">
        <f>'BoR4 Rollup'!B1663</f>
        <v>Function:  Instruction</v>
      </c>
      <c r="B1663" s="255"/>
      <c r="C1663" s="256"/>
      <c r="D1663" s="256"/>
      <c r="E1663" s="257"/>
      <c r="F1663" s="72"/>
      <c r="G1663" s="3" t="s">
        <v>356</v>
      </c>
      <c r="H1663" s="3" t="str">
        <f t="shared" ref="H1663:H1682" si="630">RIGHT($A$1665,6)</f>
        <v>158003</v>
      </c>
      <c r="I1663" s="13" t="s">
        <v>464</v>
      </c>
    </row>
    <row r="1664" spans="1:10" ht="15.75" x14ac:dyDescent="0.25">
      <c r="A1664" s="106" t="str">
        <f>'BoR4 Rollup'!B1664</f>
        <v>Orgn:  EMT/Basic</v>
      </c>
      <c r="B1664" s="258" t="str">
        <f>+'BoR4 Rollup'!C1664</f>
        <v>Actual</v>
      </c>
      <c r="C1664" s="258" t="str">
        <f>+'BoR4 Rollup'!D1664</f>
        <v>Budgeted</v>
      </c>
      <c r="D1664" s="258" t="str">
        <f>+'BoR4 Rollup'!E1664</f>
        <v>Budgeted</v>
      </c>
      <c r="E1664" s="259" t="str">
        <f>'BoR4 Rollup'!F1643</f>
        <v>2024-2025 +/-</v>
      </c>
      <c r="F1664" s="78"/>
      <c r="G1664" s="3" t="s">
        <v>356</v>
      </c>
      <c r="H1664" s="3" t="str">
        <f t="shared" si="630"/>
        <v>158003</v>
      </c>
      <c r="I1664" s="13" t="s">
        <v>464</v>
      </c>
    </row>
    <row r="1665" spans="1:10" ht="15.75" x14ac:dyDescent="0.25">
      <c r="A1665" s="248" t="str">
        <f>'BoR4 Rollup'!B1665</f>
        <v>Organization ID:  158003</v>
      </c>
      <c r="B1665" s="249" t="str">
        <f>'BoR4 Rollup'!$C$6</f>
        <v>2024-2025</v>
      </c>
      <c r="C1665" s="147" t="str">
        <f>'BoR4 Rollup'!$D$6</f>
        <v>2024-2025</v>
      </c>
      <c r="D1665" s="249" t="str">
        <f>'BoR4 Rollup'!$E$6</f>
        <v>2025-2026</v>
      </c>
      <c r="E1665" s="250" t="str">
        <f>'BoR4 Rollup'!$F$6</f>
        <v>2025-2026</v>
      </c>
      <c r="F1665" s="78"/>
      <c r="G1665" s="3" t="s">
        <v>356</v>
      </c>
      <c r="H1665" s="3" t="str">
        <f t="shared" si="630"/>
        <v>158003</v>
      </c>
      <c r="I1665" s="13" t="s">
        <v>464</v>
      </c>
    </row>
    <row r="1666" spans="1:10" x14ac:dyDescent="0.2">
      <c r="A1666" s="54" t="str">
        <f>'BoR4 Rollup'!B1666</f>
        <v xml:space="preserve">  Salaries</v>
      </c>
      <c r="B1666" s="93">
        <v>3422</v>
      </c>
      <c r="C1666" s="245">
        <v>3422</v>
      </c>
      <c r="D1666" s="245">
        <v>0</v>
      </c>
      <c r="E1666" s="294">
        <f t="shared" ref="E1666:E1683" si="631">+D1666-C1666</f>
        <v>-3422</v>
      </c>
      <c r="F1666" s="73"/>
      <c r="G1666" s="3" t="s">
        <v>356</v>
      </c>
      <c r="H1666" s="3" t="str">
        <f t="shared" si="630"/>
        <v>158003</v>
      </c>
      <c r="I1666" s="13" t="s">
        <v>464</v>
      </c>
      <c r="J1666" s="13" t="s">
        <v>570</v>
      </c>
    </row>
    <row r="1667" spans="1:10" x14ac:dyDescent="0.2">
      <c r="A1667" s="54" t="str">
        <f>'BoR4 Rollup'!B1667</f>
        <v xml:space="preserve">  Other Compensation</v>
      </c>
      <c r="B1667" s="93">
        <v>0</v>
      </c>
      <c r="C1667" s="245">
        <v>0</v>
      </c>
      <c r="D1667" s="245">
        <v>0</v>
      </c>
      <c r="E1667" s="294">
        <f t="shared" si="631"/>
        <v>0</v>
      </c>
      <c r="F1667" s="73"/>
      <c r="G1667" s="3" t="s">
        <v>356</v>
      </c>
      <c r="H1667" s="3" t="str">
        <f t="shared" si="630"/>
        <v>158003</v>
      </c>
      <c r="I1667" s="13" t="s">
        <v>464</v>
      </c>
    </row>
    <row r="1668" spans="1:10" x14ac:dyDescent="0.2">
      <c r="A1668" s="54" t="str">
        <f>'BoR4 Rollup'!B1668</f>
        <v xml:space="preserve">  Related Benefits</v>
      </c>
      <c r="B1668" s="93">
        <v>870</v>
      </c>
      <c r="C1668" s="245">
        <v>870</v>
      </c>
      <c r="D1668" s="245">
        <v>0</v>
      </c>
      <c r="E1668" s="294">
        <f t="shared" si="631"/>
        <v>-870</v>
      </c>
      <c r="F1668" s="73"/>
      <c r="G1668" s="3" t="s">
        <v>356</v>
      </c>
      <c r="H1668" s="3" t="str">
        <f t="shared" si="630"/>
        <v>158003</v>
      </c>
      <c r="I1668" s="13" t="s">
        <v>464</v>
      </c>
      <c r="J1668" s="13" t="s">
        <v>572</v>
      </c>
    </row>
    <row r="1669" spans="1:10" ht="15.75" x14ac:dyDescent="0.25">
      <c r="A1669" s="55" t="str">
        <f>'BoR4 Rollup'!B1669</f>
        <v>Total Personal Services</v>
      </c>
      <c r="B1669" s="94">
        <f t="shared" ref="B1669" si="632">B1668+B1667+B1666</f>
        <v>4292</v>
      </c>
      <c r="C1669" s="264">
        <f t="shared" ref="C1669" si="633">C1668+C1667+C1666</f>
        <v>4292</v>
      </c>
      <c r="D1669" s="264">
        <f t="shared" ref="D1669" si="634">D1668+D1667+D1666</f>
        <v>0</v>
      </c>
      <c r="E1669" s="295">
        <f t="shared" si="631"/>
        <v>-4292</v>
      </c>
      <c r="F1669" s="76"/>
      <c r="G1669" s="3" t="s">
        <v>355</v>
      </c>
      <c r="H1669" s="3" t="str">
        <f t="shared" si="630"/>
        <v>158003</v>
      </c>
      <c r="I1669" s="13" t="s">
        <v>464</v>
      </c>
    </row>
    <row r="1670" spans="1:10" x14ac:dyDescent="0.2">
      <c r="A1670" s="54" t="str">
        <f>'BoR4 Rollup'!B1670</f>
        <v xml:space="preserve"> Travel</v>
      </c>
      <c r="B1670" s="93">
        <v>0</v>
      </c>
      <c r="C1670" s="245">
        <v>0</v>
      </c>
      <c r="D1670" s="245">
        <v>0</v>
      </c>
      <c r="E1670" s="294">
        <f t="shared" si="631"/>
        <v>0</v>
      </c>
      <c r="F1670" s="73"/>
      <c r="G1670" s="3" t="s">
        <v>356</v>
      </c>
      <c r="H1670" s="3" t="str">
        <f t="shared" si="630"/>
        <v>158003</v>
      </c>
      <c r="I1670" s="13" t="s">
        <v>464</v>
      </c>
      <c r="J1670" s="13" t="s">
        <v>573</v>
      </c>
    </row>
    <row r="1671" spans="1:10" x14ac:dyDescent="0.2">
      <c r="A1671" s="54" t="str">
        <f>'BoR4 Rollup'!B1671</f>
        <v xml:space="preserve"> Operating Services</v>
      </c>
      <c r="B1671" s="93">
        <v>58</v>
      </c>
      <c r="C1671" s="245">
        <v>58</v>
      </c>
      <c r="D1671" s="245">
        <v>0</v>
      </c>
      <c r="E1671" s="294">
        <f t="shared" si="631"/>
        <v>-58</v>
      </c>
      <c r="F1671" s="73"/>
      <c r="G1671" s="3" t="s">
        <v>356</v>
      </c>
      <c r="H1671" s="3" t="str">
        <f t="shared" si="630"/>
        <v>158003</v>
      </c>
      <c r="I1671" s="13" t="s">
        <v>464</v>
      </c>
      <c r="J1671" s="13" t="s">
        <v>574</v>
      </c>
    </row>
    <row r="1672" spans="1:10" x14ac:dyDescent="0.2">
      <c r="A1672" s="54" t="str">
        <f>'BoR4 Rollup'!B1672</f>
        <v xml:space="preserve"> Supplies</v>
      </c>
      <c r="B1672" s="93">
        <v>0</v>
      </c>
      <c r="C1672" s="245">
        <v>0</v>
      </c>
      <c r="D1672" s="245">
        <v>0</v>
      </c>
      <c r="E1672" s="294">
        <f t="shared" si="631"/>
        <v>0</v>
      </c>
      <c r="F1672" s="73"/>
      <c r="G1672" s="3" t="s">
        <v>356</v>
      </c>
      <c r="H1672" s="3" t="str">
        <f t="shared" si="630"/>
        <v>158003</v>
      </c>
      <c r="I1672" s="13" t="s">
        <v>464</v>
      </c>
      <c r="J1672" s="13" t="s">
        <v>575</v>
      </c>
    </row>
    <row r="1673" spans="1:10" ht="15.75" x14ac:dyDescent="0.25">
      <c r="A1673" s="55" t="str">
        <f>'BoR4 Rollup'!B1673</f>
        <v>Total Operating Expenses</v>
      </c>
      <c r="B1673" s="95">
        <f t="shared" ref="B1673:C1673" si="635">B1672+B1671+B1670</f>
        <v>58</v>
      </c>
      <c r="C1673" s="281">
        <f t="shared" si="635"/>
        <v>58</v>
      </c>
      <c r="D1673" s="281">
        <f t="shared" ref="D1673" si="636">D1672+D1671+D1670</f>
        <v>0</v>
      </c>
      <c r="E1673" s="296">
        <f t="shared" si="631"/>
        <v>-58</v>
      </c>
      <c r="F1673" s="77"/>
      <c r="G1673" s="3" t="s">
        <v>355</v>
      </c>
      <c r="H1673" s="3" t="str">
        <f t="shared" si="630"/>
        <v>158003</v>
      </c>
      <c r="I1673" s="13" t="s">
        <v>464</v>
      </c>
    </row>
    <row r="1674" spans="1:10" x14ac:dyDescent="0.2">
      <c r="A1674" s="54" t="str">
        <f>'BoR4 Rollup'!B1674</f>
        <v xml:space="preserve"> Professional Services</v>
      </c>
      <c r="B1674" s="93">
        <v>0</v>
      </c>
      <c r="C1674" s="245">
        <v>0</v>
      </c>
      <c r="D1674" s="245">
        <v>0</v>
      </c>
      <c r="E1674" s="294">
        <f t="shared" si="631"/>
        <v>0</v>
      </c>
      <c r="F1674" s="73"/>
      <c r="G1674" s="3" t="s">
        <v>356</v>
      </c>
      <c r="H1674" s="3" t="str">
        <f t="shared" si="630"/>
        <v>158003</v>
      </c>
      <c r="I1674" s="13" t="s">
        <v>464</v>
      </c>
      <c r="J1674" s="13" t="s">
        <v>576</v>
      </c>
    </row>
    <row r="1675" spans="1:10" x14ac:dyDescent="0.2">
      <c r="A1675" s="54" t="str">
        <f>'BoR4 Rollup'!B1675</f>
        <v xml:space="preserve"> Other Charges</v>
      </c>
      <c r="B1675" s="93">
        <v>0</v>
      </c>
      <c r="C1675" s="245">
        <v>0</v>
      </c>
      <c r="D1675" s="245">
        <v>0</v>
      </c>
      <c r="E1675" s="294">
        <f t="shared" si="631"/>
        <v>0</v>
      </c>
      <c r="F1675" s="73"/>
      <c r="G1675" s="3" t="s">
        <v>356</v>
      </c>
      <c r="H1675" s="3" t="str">
        <f t="shared" si="630"/>
        <v>158003</v>
      </c>
      <c r="I1675" s="13" t="s">
        <v>464</v>
      </c>
      <c r="J1675" s="13" t="s">
        <v>577</v>
      </c>
    </row>
    <row r="1676" spans="1:10" x14ac:dyDescent="0.2">
      <c r="A1676" s="54" t="str">
        <f>'BoR4 Rollup'!B1676</f>
        <v xml:space="preserve"> Debt Services</v>
      </c>
      <c r="B1676" s="93">
        <v>0</v>
      </c>
      <c r="C1676" s="245">
        <v>0</v>
      </c>
      <c r="D1676" s="245">
        <v>0</v>
      </c>
      <c r="E1676" s="294">
        <f t="shared" si="631"/>
        <v>0</v>
      </c>
      <c r="F1676" s="73"/>
      <c r="G1676" s="3" t="s">
        <v>356</v>
      </c>
      <c r="H1676" s="3" t="str">
        <f t="shared" si="630"/>
        <v>158003</v>
      </c>
      <c r="I1676" s="13" t="s">
        <v>464</v>
      </c>
    </row>
    <row r="1677" spans="1:10" x14ac:dyDescent="0.2">
      <c r="A1677" s="54" t="str">
        <f>'BoR4 Rollup'!B1677</f>
        <v xml:space="preserve"> Interagency Transfers</v>
      </c>
      <c r="B1677" s="93">
        <v>0</v>
      </c>
      <c r="C1677" s="245">
        <v>0</v>
      </c>
      <c r="D1677" s="245">
        <v>0</v>
      </c>
      <c r="E1677" s="294">
        <f t="shared" si="631"/>
        <v>0</v>
      </c>
      <c r="F1677" s="73"/>
      <c r="G1677" s="3" t="s">
        <v>356</v>
      </c>
      <c r="H1677" s="3" t="str">
        <f t="shared" si="630"/>
        <v>158003</v>
      </c>
      <c r="I1677" s="13" t="s">
        <v>464</v>
      </c>
      <c r="J1677" s="13" t="s">
        <v>578</v>
      </c>
    </row>
    <row r="1678" spans="1:10" ht="15.75" x14ac:dyDescent="0.25">
      <c r="A1678" s="55" t="str">
        <f>'BoR4 Rollup'!B1678</f>
        <v>Total Other Charges</v>
      </c>
      <c r="B1678" s="95">
        <f t="shared" ref="B1678:C1678" si="637">B1677+B1676+B1675+B1674</f>
        <v>0</v>
      </c>
      <c r="C1678" s="281">
        <f t="shared" si="637"/>
        <v>0</v>
      </c>
      <c r="D1678" s="281">
        <f t="shared" ref="D1678" si="638">D1677+D1676+D1675+D1674</f>
        <v>0</v>
      </c>
      <c r="E1678" s="296">
        <f t="shared" si="631"/>
        <v>0</v>
      </c>
      <c r="F1678" s="77"/>
      <c r="G1678" s="3" t="s">
        <v>355</v>
      </c>
      <c r="H1678" s="3" t="str">
        <f t="shared" si="630"/>
        <v>158003</v>
      </c>
      <c r="I1678" s="13" t="s">
        <v>464</v>
      </c>
    </row>
    <row r="1679" spans="1:10" x14ac:dyDescent="0.2">
      <c r="A1679" s="54" t="str">
        <f>'BoR4 Rollup'!B1679</f>
        <v xml:space="preserve"> General Acquisitions</v>
      </c>
      <c r="B1679" s="93">
        <v>0</v>
      </c>
      <c r="C1679" s="245">
        <v>0</v>
      </c>
      <c r="D1679" s="245">
        <v>0</v>
      </c>
      <c r="E1679" s="294">
        <f t="shared" si="631"/>
        <v>0</v>
      </c>
      <c r="F1679" s="73"/>
      <c r="G1679" s="3" t="s">
        <v>356</v>
      </c>
      <c r="H1679" s="3" t="str">
        <f t="shared" si="630"/>
        <v>158003</v>
      </c>
      <c r="I1679" s="13" t="s">
        <v>464</v>
      </c>
      <c r="J1679" s="13" t="s">
        <v>579</v>
      </c>
    </row>
    <row r="1680" spans="1:10" x14ac:dyDescent="0.2">
      <c r="A1680" s="54" t="str">
        <f>'BoR4 Rollup'!B1680</f>
        <v xml:space="preserve"> Library Acquisitions</v>
      </c>
      <c r="B1680" s="93">
        <v>0</v>
      </c>
      <c r="C1680" s="245">
        <v>0</v>
      </c>
      <c r="D1680" s="245">
        <v>0</v>
      </c>
      <c r="E1680" s="294">
        <f t="shared" si="631"/>
        <v>0</v>
      </c>
      <c r="F1680" s="73"/>
      <c r="G1680" s="3" t="s">
        <v>356</v>
      </c>
      <c r="H1680" s="3" t="str">
        <f t="shared" si="630"/>
        <v>158003</v>
      </c>
      <c r="I1680" s="13" t="s">
        <v>464</v>
      </c>
      <c r="J1680" s="13" t="s">
        <v>579</v>
      </c>
    </row>
    <row r="1681" spans="1:10" x14ac:dyDescent="0.2">
      <c r="A1681" s="54" t="str">
        <f>'BoR4 Rollup'!B1681</f>
        <v xml:space="preserve"> Major Repairs</v>
      </c>
      <c r="B1681" s="93">
        <v>0</v>
      </c>
      <c r="C1681" s="245">
        <v>0</v>
      </c>
      <c r="D1681" s="245">
        <v>0</v>
      </c>
      <c r="E1681" s="294">
        <f t="shared" si="631"/>
        <v>0</v>
      </c>
      <c r="F1681" s="73"/>
      <c r="G1681" s="3" t="s">
        <v>356</v>
      </c>
      <c r="H1681" s="3" t="str">
        <f t="shared" si="630"/>
        <v>158003</v>
      </c>
      <c r="I1681" s="13" t="s">
        <v>464</v>
      </c>
    </row>
    <row r="1682" spans="1:10" ht="15.75" x14ac:dyDescent="0.25">
      <c r="A1682" s="55" t="str">
        <f>'BoR4 Rollup'!B1682</f>
        <v>Total Acquisitions and Major Repairs</v>
      </c>
      <c r="B1682" s="95">
        <f t="shared" ref="B1682:C1682" si="639">B1681+B1680+B1679</f>
        <v>0</v>
      </c>
      <c r="C1682" s="281">
        <f t="shared" si="639"/>
        <v>0</v>
      </c>
      <c r="D1682" s="281">
        <f t="shared" ref="D1682" si="640">D1681+D1680+D1679</f>
        <v>0</v>
      </c>
      <c r="E1682" s="296">
        <f t="shared" si="631"/>
        <v>0</v>
      </c>
      <c r="F1682" s="77"/>
      <c r="G1682" s="3" t="s">
        <v>355</v>
      </c>
      <c r="H1682" s="3" t="str">
        <f t="shared" si="630"/>
        <v>158003</v>
      </c>
      <c r="I1682" s="13" t="s">
        <v>464</v>
      </c>
    </row>
    <row r="1683" spans="1:10" ht="15.75" x14ac:dyDescent="0.25">
      <c r="A1683" s="55" t="str">
        <f>'BoR4 Rollup'!B1683</f>
        <v>Function Total</v>
      </c>
      <c r="B1683" s="264">
        <f t="shared" ref="B1683:C1683" si="641">B1682+B1678+B1673+B1669</f>
        <v>4350</v>
      </c>
      <c r="C1683" s="264">
        <f t="shared" si="641"/>
        <v>4350</v>
      </c>
      <c r="D1683" s="94">
        <f t="shared" ref="D1683" si="642">D1682+D1678+D1673+D1669</f>
        <v>0</v>
      </c>
      <c r="E1683" s="240">
        <f t="shared" si="631"/>
        <v>-4350</v>
      </c>
      <c r="F1683" s="76"/>
      <c r="G1683" s="3" t="s">
        <v>355</v>
      </c>
      <c r="H1683" s="3" t="str">
        <f>RIGHT($A$1665,6)</f>
        <v>158003</v>
      </c>
      <c r="I1683" s="13" t="s">
        <v>464</v>
      </c>
    </row>
    <row r="1684" spans="1:10" ht="15.75" x14ac:dyDescent="0.25">
      <c r="A1684" s="254" t="str">
        <f>'BoR4 Rollup'!B1684</f>
        <v>Function:  Instruction</v>
      </c>
      <c r="B1684" s="255"/>
      <c r="C1684" s="256"/>
      <c r="D1684" s="256"/>
      <c r="E1684" s="257"/>
      <c r="F1684" s="72"/>
      <c r="G1684" s="3" t="s">
        <v>356</v>
      </c>
      <c r="H1684" s="3" t="str">
        <f t="shared" ref="H1684:H1703" si="643">RIGHT($A$1686,6)</f>
        <v>159101</v>
      </c>
      <c r="I1684" s="13" t="s">
        <v>465</v>
      </c>
    </row>
    <row r="1685" spans="1:10" ht="15.75" x14ac:dyDescent="0.25">
      <c r="A1685" s="106" t="str">
        <f>'BoR4 Rollup'!B1685</f>
        <v>Orgn:  Electronics Adm</v>
      </c>
      <c r="B1685" s="258" t="str">
        <f>+'BoR4 Rollup'!C1685</f>
        <v>Actual</v>
      </c>
      <c r="C1685" s="258" t="str">
        <f>+'BoR4 Rollup'!D1685</f>
        <v>Budgeted</v>
      </c>
      <c r="D1685" s="258" t="str">
        <f>+'BoR4 Rollup'!E1685</f>
        <v>Budgeted</v>
      </c>
      <c r="E1685" s="259" t="str">
        <f>'BoR4 Rollup'!F1664</f>
        <v>2024-2025 +/-</v>
      </c>
      <c r="F1685" s="78"/>
      <c r="G1685" s="3" t="s">
        <v>356</v>
      </c>
      <c r="H1685" s="3" t="str">
        <f t="shared" si="643"/>
        <v>159101</v>
      </c>
      <c r="I1685" s="13" t="s">
        <v>465</v>
      </c>
    </row>
    <row r="1686" spans="1:10" ht="15.75" x14ac:dyDescent="0.25">
      <c r="A1686" s="248" t="str">
        <f>'BoR4 Rollup'!B1686</f>
        <v>Organization ID:  159101</v>
      </c>
      <c r="B1686" s="249" t="str">
        <f>'BoR4 Rollup'!$C$6</f>
        <v>2024-2025</v>
      </c>
      <c r="C1686" s="147" t="str">
        <f>'BoR4 Rollup'!$D$6</f>
        <v>2024-2025</v>
      </c>
      <c r="D1686" s="249" t="str">
        <f>'BoR4 Rollup'!$E$6</f>
        <v>2025-2026</v>
      </c>
      <c r="E1686" s="250" t="str">
        <f>'BoR4 Rollup'!$F$6</f>
        <v>2025-2026</v>
      </c>
      <c r="F1686" s="78"/>
      <c r="G1686" s="3" t="s">
        <v>356</v>
      </c>
      <c r="H1686" s="3" t="str">
        <f t="shared" si="643"/>
        <v>159101</v>
      </c>
      <c r="I1686" s="13" t="s">
        <v>465</v>
      </c>
    </row>
    <row r="1687" spans="1:10" x14ac:dyDescent="0.2">
      <c r="A1687" s="54" t="str">
        <f>'BoR4 Rollup'!B1687</f>
        <v xml:space="preserve">  Salaries</v>
      </c>
      <c r="B1687" s="93">
        <v>0</v>
      </c>
      <c r="C1687" s="245">
        <v>0</v>
      </c>
      <c r="D1687" s="245">
        <v>0</v>
      </c>
      <c r="E1687" s="294">
        <f t="shared" ref="E1687:E1689" si="644">+D1687-C1687</f>
        <v>0</v>
      </c>
      <c r="F1687" s="73"/>
      <c r="G1687" s="3" t="s">
        <v>356</v>
      </c>
      <c r="H1687" s="3" t="str">
        <f t="shared" si="643"/>
        <v>159101</v>
      </c>
      <c r="I1687" s="13" t="s">
        <v>465</v>
      </c>
      <c r="J1687" s="13" t="s">
        <v>570</v>
      </c>
    </row>
    <row r="1688" spans="1:10" x14ac:dyDescent="0.2">
      <c r="A1688" s="54" t="str">
        <f>'BoR4 Rollup'!B1688</f>
        <v xml:space="preserve">  Other Compensation</v>
      </c>
      <c r="B1688" s="93">
        <v>0</v>
      </c>
      <c r="C1688" s="245">
        <v>0</v>
      </c>
      <c r="D1688" s="245">
        <v>0</v>
      </c>
      <c r="E1688" s="294">
        <f t="shared" si="644"/>
        <v>0</v>
      </c>
      <c r="F1688" s="73"/>
      <c r="G1688" s="3" t="s">
        <v>356</v>
      </c>
      <c r="H1688" s="3" t="str">
        <f t="shared" si="643"/>
        <v>159101</v>
      </c>
      <c r="I1688" s="13" t="s">
        <v>465</v>
      </c>
    </row>
    <row r="1689" spans="1:10" x14ac:dyDescent="0.2">
      <c r="A1689" s="54" t="str">
        <f>'BoR4 Rollup'!B1689</f>
        <v xml:space="preserve">  Related Benefits</v>
      </c>
      <c r="B1689" s="93">
        <v>0</v>
      </c>
      <c r="C1689" s="245">
        <v>0</v>
      </c>
      <c r="D1689" s="245">
        <v>0</v>
      </c>
      <c r="E1689" s="294">
        <f t="shared" si="644"/>
        <v>0</v>
      </c>
      <c r="F1689" s="73"/>
      <c r="G1689" s="3" t="s">
        <v>356</v>
      </c>
      <c r="H1689" s="3" t="str">
        <f t="shared" si="643"/>
        <v>159101</v>
      </c>
      <c r="I1689" s="13" t="s">
        <v>465</v>
      </c>
      <c r="J1689" s="13" t="s">
        <v>572</v>
      </c>
    </row>
    <row r="1690" spans="1:10" ht="15.75" x14ac:dyDescent="0.25">
      <c r="A1690" s="55" t="str">
        <f>'BoR4 Rollup'!B1690</f>
        <v>Total Personal Services</v>
      </c>
      <c r="B1690" s="94">
        <f>B1689+B1688+B1687</f>
        <v>0</v>
      </c>
      <c r="C1690" s="264">
        <f t="shared" ref="C1690:D1690" si="645">C1689+C1688+C1687</f>
        <v>0</v>
      </c>
      <c r="D1690" s="264">
        <f t="shared" si="645"/>
        <v>0</v>
      </c>
      <c r="E1690" s="295">
        <f t="shared" ref="E1690:E1704" si="646">+D1690-C1690</f>
        <v>0</v>
      </c>
      <c r="F1690" s="76"/>
      <c r="G1690" s="3" t="s">
        <v>355</v>
      </c>
      <c r="H1690" s="3" t="str">
        <f t="shared" si="643"/>
        <v>159101</v>
      </c>
      <c r="I1690" s="13" t="s">
        <v>465</v>
      </c>
    </row>
    <row r="1691" spans="1:10" x14ac:dyDescent="0.2">
      <c r="A1691" s="54" t="str">
        <f>'BoR4 Rollup'!B1691</f>
        <v xml:space="preserve"> Travel</v>
      </c>
      <c r="B1691" s="93">
        <v>0</v>
      </c>
      <c r="C1691" s="245">
        <v>0</v>
      </c>
      <c r="D1691" s="245">
        <v>0</v>
      </c>
      <c r="E1691" s="294">
        <f t="shared" si="646"/>
        <v>0</v>
      </c>
      <c r="F1691" s="73"/>
      <c r="G1691" s="3" t="s">
        <v>356</v>
      </c>
      <c r="H1691" s="3" t="str">
        <f t="shared" si="643"/>
        <v>159101</v>
      </c>
      <c r="I1691" s="13" t="s">
        <v>465</v>
      </c>
      <c r="J1691" s="13" t="s">
        <v>573</v>
      </c>
    </row>
    <row r="1692" spans="1:10" x14ac:dyDescent="0.2">
      <c r="A1692" s="54" t="str">
        <f>'BoR4 Rollup'!B1692</f>
        <v xml:space="preserve"> Operating Services</v>
      </c>
      <c r="B1692" s="93">
        <v>0</v>
      </c>
      <c r="C1692" s="245">
        <v>0</v>
      </c>
      <c r="D1692" s="245">
        <v>0</v>
      </c>
      <c r="E1692" s="294">
        <f t="shared" si="646"/>
        <v>0</v>
      </c>
      <c r="F1692" s="73"/>
      <c r="G1692" s="3" t="s">
        <v>356</v>
      </c>
      <c r="H1692" s="3" t="str">
        <f t="shared" si="643"/>
        <v>159101</v>
      </c>
      <c r="I1692" s="13" t="s">
        <v>465</v>
      </c>
      <c r="J1692" s="13" t="s">
        <v>574</v>
      </c>
    </row>
    <row r="1693" spans="1:10" x14ac:dyDescent="0.2">
      <c r="A1693" s="54" t="str">
        <f>'BoR4 Rollup'!B1693</f>
        <v xml:space="preserve"> Supplies</v>
      </c>
      <c r="B1693" s="93">
        <v>0</v>
      </c>
      <c r="C1693" s="245">
        <v>0</v>
      </c>
      <c r="D1693" s="245">
        <v>0</v>
      </c>
      <c r="E1693" s="294">
        <f t="shared" si="646"/>
        <v>0</v>
      </c>
      <c r="F1693" s="73"/>
      <c r="G1693" s="3" t="s">
        <v>356</v>
      </c>
      <c r="H1693" s="3" t="str">
        <f t="shared" si="643"/>
        <v>159101</v>
      </c>
      <c r="I1693" s="13" t="s">
        <v>465</v>
      </c>
      <c r="J1693" s="13" t="s">
        <v>575</v>
      </c>
    </row>
    <row r="1694" spans="1:10" ht="15.75" x14ac:dyDescent="0.25">
      <c r="A1694" s="55" t="str">
        <f>'BoR4 Rollup'!B1694</f>
        <v>Total Operating Expenses</v>
      </c>
      <c r="B1694" s="95">
        <f>B1693+B1692+B1691</f>
        <v>0</v>
      </c>
      <c r="C1694" s="281">
        <f t="shared" ref="C1694:D1694" si="647">C1693+C1692+C1691</f>
        <v>0</v>
      </c>
      <c r="D1694" s="281">
        <f t="shared" si="647"/>
        <v>0</v>
      </c>
      <c r="E1694" s="296">
        <f t="shared" si="646"/>
        <v>0</v>
      </c>
      <c r="F1694" s="77"/>
      <c r="G1694" s="3" t="s">
        <v>355</v>
      </c>
      <c r="H1694" s="3" t="str">
        <f t="shared" si="643"/>
        <v>159101</v>
      </c>
      <c r="I1694" s="13" t="s">
        <v>465</v>
      </c>
    </row>
    <row r="1695" spans="1:10" x14ac:dyDescent="0.2">
      <c r="A1695" s="54" t="str">
        <f>'BoR4 Rollup'!B1695</f>
        <v xml:space="preserve"> Professional Services</v>
      </c>
      <c r="B1695" s="93">
        <v>0</v>
      </c>
      <c r="C1695" s="245">
        <v>0</v>
      </c>
      <c r="D1695" s="245">
        <v>0</v>
      </c>
      <c r="E1695" s="294">
        <f t="shared" si="646"/>
        <v>0</v>
      </c>
      <c r="F1695" s="73"/>
      <c r="G1695" s="3" t="s">
        <v>356</v>
      </c>
      <c r="H1695" s="3" t="str">
        <f t="shared" si="643"/>
        <v>159101</v>
      </c>
      <c r="I1695" s="13" t="s">
        <v>465</v>
      </c>
      <c r="J1695" s="13" t="s">
        <v>576</v>
      </c>
    </row>
    <row r="1696" spans="1:10" x14ac:dyDescent="0.2">
      <c r="A1696" s="54" t="str">
        <f>'BoR4 Rollup'!B1696</f>
        <v xml:space="preserve"> Other Charges</v>
      </c>
      <c r="B1696" s="93">
        <v>0</v>
      </c>
      <c r="C1696" s="245">
        <v>0</v>
      </c>
      <c r="D1696" s="245">
        <v>0</v>
      </c>
      <c r="E1696" s="294">
        <f t="shared" si="646"/>
        <v>0</v>
      </c>
      <c r="F1696" s="73"/>
      <c r="G1696" s="3" t="s">
        <v>356</v>
      </c>
      <c r="H1696" s="3" t="str">
        <f t="shared" si="643"/>
        <v>159101</v>
      </c>
      <c r="I1696" s="13" t="s">
        <v>465</v>
      </c>
      <c r="J1696" s="13" t="s">
        <v>577</v>
      </c>
    </row>
    <row r="1697" spans="1:10" x14ac:dyDescent="0.2">
      <c r="A1697" s="54" t="str">
        <f>'BoR4 Rollup'!B1697</f>
        <v xml:space="preserve"> Debt Services</v>
      </c>
      <c r="B1697" s="93">
        <v>0</v>
      </c>
      <c r="C1697" s="245">
        <v>0</v>
      </c>
      <c r="D1697" s="245">
        <v>0</v>
      </c>
      <c r="E1697" s="294">
        <f t="shared" si="646"/>
        <v>0</v>
      </c>
      <c r="F1697" s="73"/>
      <c r="G1697" s="3" t="s">
        <v>356</v>
      </c>
      <c r="H1697" s="3" t="str">
        <f t="shared" si="643"/>
        <v>159101</v>
      </c>
      <c r="I1697" s="13" t="s">
        <v>465</v>
      </c>
    </row>
    <row r="1698" spans="1:10" x14ac:dyDescent="0.2">
      <c r="A1698" s="54" t="str">
        <f>'BoR4 Rollup'!B1698</f>
        <v xml:space="preserve"> Interagency Transfers</v>
      </c>
      <c r="B1698" s="93">
        <v>0</v>
      </c>
      <c r="C1698" s="245">
        <v>0</v>
      </c>
      <c r="D1698" s="245">
        <v>0</v>
      </c>
      <c r="E1698" s="294">
        <f t="shared" si="646"/>
        <v>0</v>
      </c>
      <c r="F1698" s="73"/>
      <c r="G1698" s="3" t="s">
        <v>356</v>
      </c>
      <c r="H1698" s="3" t="str">
        <f t="shared" si="643"/>
        <v>159101</v>
      </c>
      <c r="I1698" s="13" t="s">
        <v>465</v>
      </c>
      <c r="J1698" s="13" t="s">
        <v>578</v>
      </c>
    </row>
    <row r="1699" spans="1:10" ht="15.75" x14ac:dyDescent="0.25">
      <c r="A1699" s="55" t="str">
        <f>'BoR4 Rollup'!B1699</f>
        <v>Total Other Charges</v>
      </c>
      <c r="B1699" s="95">
        <f>B1698+B1697+B1696+B1695</f>
        <v>0</v>
      </c>
      <c r="C1699" s="281">
        <f t="shared" ref="C1699:D1699" si="648">C1698+C1697+C1696+C1695</f>
        <v>0</v>
      </c>
      <c r="D1699" s="281">
        <f t="shared" si="648"/>
        <v>0</v>
      </c>
      <c r="E1699" s="296">
        <f t="shared" si="646"/>
        <v>0</v>
      </c>
      <c r="F1699" s="77"/>
      <c r="G1699" s="3" t="s">
        <v>355</v>
      </c>
      <c r="H1699" s="3" t="str">
        <f t="shared" si="643"/>
        <v>159101</v>
      </c>
      <c r="I1699" s="13" t="s">
        <v>465</v>
      </c>
    </row>
    <row r="1700" spans="1:10" x14ac:dyDescent="0.2">
      <c r="A1700" s="54" t="str">
        <f>'BoR4 Rollup'!B1700</f>
        <v xml:space="preserve"> General Acquisitions</v>
      </c>
      <c r="B1700" s="93">
        <v>0</v>
      </c>
      <c r="C1700" s="245">
        <v>0</v>
      </c>
      <c r="D1700" s="245">
        <v>0</v>
      </c>
      <c r="E1700" s="294">
        <f t="shared" si="646"/>
        <v>0</v>
      </c>
      <c r="F1700" s="73"/>
      <c r="G1700" s="3" t="s">
        <v>356</v>
      </c>
      <c r="H1700" s="3" t="str">
        <f t="shared" si="643"/>
        <v>159101</v>
      </c>
      <c r="I1700" s="13" t="s">
        <v>465</v>
      </c>
      <c r="J1700" s="13" t="s">
        <v>579</v>
      </c>
    </row>
    <row r="1701" spans="1:10" x14ac:dyDescent="0.2">
      <c r="A1701" s="54" t="str">
        <f>'BoR4 Rollup'!B1701</f>
        <v xml:space="preserve"> Library Acquisitions</v>
      </c>
      <c r="B1701" s="93">
        <v>0</v>
      </c>
      <c r="C1701" s="245">
        <v>0</v>
      </c>
      <c r="D1701" s="245">
        <v>0</v>
      </c>
      <c r="E1701" s="294">
        <f t="shared" si="646"/>
        <v>0</v>
      </c>
      <c r="F1701" s="73"/>
      <c r="G1701" s="3" t="s">
        <v>356</v>
      </c>
      <c r="H1701" s="3" t="str">
        <f t="shared" si="643"/>
        <v>159101</v>
      </c>
      <c r="I1701" s="13" t="s">
        <v>465</v>
      </c>
      <c r="J1701" s="13" t="s">
        <v>579</v>
      </c>
    </row>
    <row r="1702" spans="1:10" x14ac:dyDescent="0.2">
      <c r="A1702" s="54" t="str">
        <f>'BoR4 Rollup'!B1702</f>
        <v xml:space="preserve"> Major Repairs</v>
      </c>
      <c r="B1702" s="93">
        <v>0</v>
      </c>
      <c r="C1702" s="245">
        <v>0</v>
      </c>
      <c r="D1702" s="245">
        <v>0</v>
      </c>
      <c r="E1702" s="294">
        <f t="shared" si="646"/>
        <v>0</v>
      </c>
      <c r="F1702" s="73"/>
      <c r="G1702" s="3" t="s">
        <v>356</v>
      </c>
      <c r="H1702" s="3" t="str">
        <f t="shared" si="643"/>
        <v>159101</v>
      </c>
      <c r="I1702" s="13" t="s">
        <v>465</v>
      </c>
    </row>
    <row r="1703" spans="1:10" ht="15.75" x14ac:dyDescent="0.25">
      <c r="A1703" s="55" t="str">
        <f>'BoR4 Rollup'!B1703</f>
        <v>Total Acquisitions and Major Repairs</v>
      </c>
      <c r="B1703" s="95">
        <f>B1702+B1701+B1700</f>
        <v>0</v>
      </c>
      <c r="C1703" s="281">
        <f t="shared" ref="C1703:D1703" si="649">C1702+C1701+C1700</f>
        <v>0</v>
      </c>
      <c r="D1703" s="281">
        <f t="shared" si="649"/>
        <v>0</v>
      </c>
      <c r="E1703" s="296">
        <f t="shared" si="646"/>
        <v>0</v>
      </c>
      <c r="F1703" s="77"/>
      <c r="G1703" s="3" t="s">
        <v>355</v>
      </c>
      <c r="H1703" s="3" t="str">
        <f t="shared" si="643"/>
        <v>159101</v>
      </c>
      <c r="I1703" s="13" t="s">
        <v>465</v>
      </c>
    </row>
    <row r="1704" spans="1:10" ht="15.75" x14ac:dyDescent="0.25">
      <c r="A1704" s="55" t="str">
        <f>'BoR4 Rollup'!B1704</f>
        <v>Function Total</v>
      </c>
      <c r="B1704" s="94">
        <f>B1703+B1699+B1694+B1690</f>
        <v>0</v>
      </c>
      <c r="C1704" s="264">
        <f t="shared" ref="C1704:D1704" si="650">C1703+C1699+C1694+C1690</f>
        <v>0</v>
      </c>
      <c r="D1704" s="264">
        <f t="shared" si="650"/>
        <v>0</v>
      </c>
      <c r="E1704" s="297">
        <f t="shared" si="646"/>
        <v>0</v>
      </c>
      <c r="F1704" s="76"/>
      <c r="G1704" s="3" t="s">
        <v>355</v>
      </c>
      <c r="H1704" s="3" t="str">
        <f>RIGHT($A$1686,6)</f>
        <v>159101</v>
      </c>
      <c r="I1704" s="13" t="s">
        <v>465</v>
      </c>
    </row>
    <row r="1705" spans="1:10" ht="15.75" x14ac:dyDescent="0.25">
      <c r="A1705" s="254" t="str">
        <f>'BoR4 Rollup'!B1705</f>
        <v>Function:  Instruction</v>
      </c>
      <c r="B1705" s="255"/>
      <c r="C1705" s="256"/>
      <c r="D1705" s="256"/>
      <c r="E1705" s="257"/>
      <c r="F1705" s="72"/>
      <c r="G1705" s="3" t="s">
        <v>357</v>
      </c>
      <c r="H1705" s="3" t="str">
        <f t="shared" ref="H1705:H1724" si="651">RIGHT($A$1707,6)</f>
        <v>159102</v>
      </c>
      <c r="I1705" s="13" t="s">
        <v>466</v>
      </c>
    </row>
    <row r="1706" spans="1:10" ht="15.75" x14ac:dyDescent="0.25">
      <c r="A1706" s="106" t="str">
        <f>'BoR4 Rollup'!B1706</f>
        <v>Orgn:  Electronics Tech - Communication</v>
      </c>
      <c r="B1706" s="258" t="str">
        <f>+'BoR4 Rollup'!C1706</f>
        <v>Actual</v>
      </c>
      <c r="C1706" s="258" t="str">
        <f>+'BoR4 Rollup'!D1706</f>
        <v>Budgeted</v>
      </c>
      <c r="D1706" s="258" t="str">
        <f>+'BoR4 Rollup'!E1706</f>
        <v>Budgeted</v>
      </c>
      <c r="E1706" s="259" t="str">
        <f>'BoR4 Rollup'!F1685</f>
        <v>2024-2025 +/-</v>
      </c>
      <c r="F1706" s="74"/>
      <c r="G1706" s="3" t="s">
        <v>357</v>
      </c>
      <c r="H1706" s="3" t="str">
        <f t="shared" si="651"/>
        <v>159102</v>
      </c>
      <c r="I1706" s="13" t="s">
        <v>466</v>
      </c>
    </row>
    <row r="1707" spans="1:10" ht="15.75" x14ac:dyDescent="0.25">
      <c r="A1707" s="248" t="str">
        <f>'BoR4 Rollup'!B1707</f>
        <v>Organization ID:  159102</v>
      </c>
      <c r="B1707" s="249" t="str">
        <f>'BoR4 Rollup'!$C$6</f>
        <v>2024-2025</v>
      </c>
      <c r="C1707" s="147" t="str">
        <f>'BoR4 Rollup'!$D$6</f>
        <v>2024-2025</v>
      </c>
      <c r="D1707" s="249" t="str">
        <f>'BoR4 Rollup'!$E$6</f>
        <v>2025-2026</v>
      </c>
      <c r="E1707" s="250" t="str">
        <f>'BoR4 Rollup'!$F$6</f>
        <v>2025-2026</v>
      </c>
      <c r="F1707" s="74"/>
      <c r="G1707" s="3" t="s">
        <v>357</v>
      </c>
      <c r="H1707" s="3" t="str">
        <f t="shared" si="651"/>
        <v>159102</v>
      </c>
      <c r="I1707" s="13" t="s">
        <v>466</v>
      </c>
    </row>
    <row r="1708" spans="1:10" x14ac:dyDescent="0.2">
      <c r="A1708" s="54" t="str">
        <f>'BoR4 Rollup'!B1708</f>
        <v xml:space="preserve">  Salaries</v>
      </c>
      <c r="B1708" s="93">
        <v>0</v>
      </c>
      <c r="C1708" s="245">
        <v>0</v>
      </c>
      <c r="D1708" s="245">
        <v>0</v>
      </c>
      <c r="E1708" s="294">
        <f t="shared" ref="E1708:E1710" si="652">+D1708-C1708</f>
        <v>0</v>
      </c>
      <c r="F1708" s="73"/>
      <c r="G1708" s="3" t="s">
        <v>357</v>
      </c>
      <c r="H1708" s="3" t="str">
        <f t="shared" si="651"/>
        <v>159102</v>
      </c>
      <c r="I1708" s="13" t="s">
        <v>466</v>
      </c>
      <c r="J1708" s="13" t="s">
        <v>570</v>
      </c>
    </row>
    <row r="1709" spans="1:10" x14ac:dyDescent="0.2">
      <c r="A1709" s="54" t="str">
        <f>'BoR4 Rollup'!B1709</f>
        <v xml:space="preserve">  Other Compensation</v>
      </c>
      <c r="B1709" s="93">
        <v>0</v>
      </c>
      <c r="C1709" s="245">
        <v>0</v>
      </c>
      <c r="D1709" s="245">
        <v>0</v>
      </c>
      <c r="E1709" s="294">
        <f t="shared" si="652"/>
        <v>0</v>
      </c>
      <c r="F1709" s="73"/>
      <c r="G1709" s="3" t="s">
        <v>357</v>
      </c>
      <c r="H1709" s="3" t="str">
        <f t="shared" si="651"/>
        <v>159102</v>
      </c>
      <c r="I1709" s="13" t="s">
        <v>466</v>
      </c>
    </row>
    <row r="1710" spans="1:10" x14ac:dyDescent="0.2">
      <c r="A1710" s="54" t="str">
        <f>'BoR4 Rollup'!B1710</f>
        <v xml:space="preserve">  Related Benefits</v>
      </c>
      <c r="B1710" s="93">
        <v>0</v>
      </c>
      <c r="C1710" s="245">
        <v>0</v>
      </c>
      <c r="D1710" s="245">
        <v>0</v>
      </c>
      <c r="E1710" s="294">
        <f t="shared" si="652"/>
        <v>0</v>
      </c>
      <c r="F1710" s="73"/>
      <c r="G1710" s="3" t="s">
        <v>357</v>
      </c>
      <c r="H1710" s="3" t="str">
        <f t="shared" si="651"/>
        <v>159102</v>
      </c>
      <c r="I1710" s="13" t="s">
        <v>466</v>
      </c>
      <c r="J1710" s="13" t="s">
        <v>572</v>
      </c>
    </row>
    <row r="1711" spans="1:10" ht="15.75" x14ac:dyDescent="0.25">
      <c r="A1711" s="55" t="str">
        <f>'BoR4 Rollup'!B1711</f>
        <v>Total Personal Services</v>
      </c>
      <c r="B1711" s="94">
        <f>B1710+B1709+B1708</f>
        <v>0</v>
      </c>
      <c r="C1711" s="264">
        <f>C1710+C1709+C1708</f>
        <v>0</v>
      </c>
      <c r="D1711" s="264">
        <f>D1710+D1709+D1708</f>
        <v>0</v>
      </c>
      <c r="E1711" s="295">
        <f t="shared" ref="E1711:E1725" si="653">+D1711-C1711</f>
        <v>0</v>
      </c>
      <c r="F1711" s="76"/>
      <c r="G1711" s="3" t="s">
        <v>357</v>
      </c>
      <c r="H1711" s="3" t="str">
        <f t="shared" si="651"/>
        <v>159102</v>
      </c>
      <c r="I1711" s="13" t="s">
        <v>466</v>
      </c>
    </row>
    <row r="1712" spans="1:10" x14ac:dyDescent="0.2">
      <c r="A1712" s="54" t="str">
        <f>'BoR4 Rollup'!B1712</f>
        <v xml:space="preserve"> Travel</v>
      </c>
      <c r="B1712" s="93">
        <v>0</v>
      </c>
      <c r="C1712" s="245">
        <v>0</v>
      </c>
      <c r="D1712" s="245">
        <v>0</v>
      </c>
      <c r="E1712" s="294">
        <f t="shared" si="653"/>
        <v>0</v>
      </c>
      <c r="F1712" s="73"/>
      <c r="G1712" s="3" t="s">
        <v>357</v>
      </c>
      <c r="H1712" s="3" t="str">
        <f t="shared" si="651"/>
        <v>159102</v>
      </c>
      <c r="I1712" s="13" t="s">
        <v>466</v>
      </c>
      <c r="J1712" s="13" t="s">
        <v>573</v>
      </c>
    </row>
    <row r="1713" spans="1:10" x14ac:dyDescent="0.2">
      <c r="A1713" s="54" t="str">
        <f>'BoR4 Rollup'!B1713</f>
        <v xml:space="preserve"> Operating Services</v>
      </c>
      <c r="B1713" s="93">
        <v>0</v>
      </c>
      <c r="C1713" s="245">
        <v>0</v>
      </c>
      <c r="D1713" s="245">
        <v>0</v>
      </c>
      <c r="E1713" s="294">
        <f t="shared" si="653"/>
        <v>0</v>
      </c>
      <c r="F1713" s="73"/>
      <c r="G1713" s="3" t="s">
        <v>357</v>
      </c>
      <c r="H1713" s="3" t="str">
        <f t="shared" si="651"/>
        <v>159102</v>
      </c>
      <c r="I1713" s="13" t="s">
        <v>466</v>
      </c>
      <c r="J1713" s="13" t="s">
        <v>574</v>
      </c>
    </row>
    <row r="1714" spans="1:10" x14ac:dyDescent="0.2">
      <c r="A1714" s="54" t="str">
        <f>'BoR4 Rollup'!B1714</f>
        <v xml:space="preserve"> Supplies</v>
      </c>
      <c r="B1714" s="93">
        <v>0</v>
      </c>
      <c r="C1714" s="245">
        <v>0</v>
      </c>
      <c r="D1714" s="245">
        <v>0</v>
      </c>
      <c r="E1714" s="294">
        <f t="shared" si="653"/>
        <v>0</v>
      </c>
      <c r="F1714" s="73"/>
      <c r="G1714" s="3" t="s">
        <v>357</v>
      </c>
      <c r="H1714" s="3" t="str">
        <f t="shared" si="651"/>
        <v>159102</v>
      </c>
      <c r="I1714" s="13" t="s">
        <v>466</v>
      </c>
      <c r="J1714" s="13" t="s">
        <v>575</v>
      </c>
    </row>
    <row r="1715" spans="1:10" ht="15.75" x14ac:dyDescent="0.25">
      <c r="A1715" s="55" t="str">
        <f>'BoR4 Rollup'!B1715</f>
        <v>Total Operating Expenses</v>
      </c>
      <c r="B1715" s="95">
        <f>B1714+B1713+B1712</f>
        <v>0</v>
      </c>
      <c r="C1715" s="281">
        <f>C1714+C1713+C1712</f>
        <v>0</v>
      </c>
      <c r="D1715" s="281">
        <f>D1714+D1713+D1712</f>
        <v>0</v>
      </c>
      <c r="E1715" s="296">
        <f t="shared" si="653"/>
        <v>0</v>
      </c>
      <c r="F1715" s="77"/>
      <c r="G1715" s="3" t="s">
        <v>357</v>
      </c>
      <c r="H1715" s="3" t="str">
        <f t="shared" si="651"/>
        <v>159102</v>
      </c>
      <c r="I1715" s="13" t="s">
        <v>466</v>
      </c>
    </row>
    <row r="1716" spans="1:10" x14ac:dyDescent="0.2">
      <c r="A1716" s="54" t="str">
        <f>'BoR4 Rollup'!B1716</f>
        <v xml:space="preserve"> Professional Services</v>
      </c>
      <c r="B1716" s="93">
        <v>0</v>
      </c>
      <c r="C1716" s="245">
        <v>0</v>
      </c>
      <c r="D1716" s="245">
        <v>0</v>
      </c>
      <c r="E1716" s="294">
        <f t="shared" si="653"/>
        <v>0</v>
      </c>
      <c r="F1716" s="73"/>
      <c r="G1716" s="3" t="s">
        <v>357</v>
      </c>
      <c r="H1716" s="3" t="str">
        <f t="shared" si="651"/>
        <v>159102</v>
      </c>
      <c r="I1716" s="13" t="s">
        <v>466</v>
      </c>
      <c r="J1716" s="13" t="s">
        <v>576</v>
      </c>
    </row>
    <row r="1717" spans="1:10" x14ac:dyDescent="0.2">
      <c r="A1717" s="54" t="str">
        <f>'BoR4 Rollup'!B1717</f>
        <v xml:space="preserve"> Other Charges</v>
      </c>
      <c r="B1717" s="93">
        <v>0</v>
      </c>
      <c r="C1717" s="245">
        <v>0</v>
      </c>
      <c r="D1717" s="245">
        <v>0</v>
      </c>
      <c r="E1717" s="294">
        <f t="shared" si="653"/>
        <v>0</v>
      </c>
      <c r="F1717" s="73"/>
      <c r="G1717" s="3" t="s">
        <v>357</v>
      </c>
      <c r="H1717" s="3" t="str">
        <f t="shared" si="651"/>
        <v>159102</v>
      </c>
      <c r="I1717" s="13" t="s">
        <v>466</v>
      </c>
      <c r="J1717" s="13" t="s">
        <v>577</v>
      </c>
    </row>
    <row r="1718" spans="1:10" x14ac:dyDescent="0.2">
      <c r="A1718" s="54" t="str">
        <f>'BoR4 Rollup'!B1718</f>
        <v xml:space="preserve"> Debt Services</v>
      </c>
      <c r="B1718" s="93">
        <v>0</v>
      </c>
      <c r="C1718" s="245">
        <v>0</v>
      </c>
      <c r="D1718" s="245">
        <v>0</v>
      </c>
      <c r="E1718" s="294">
        <f t="shared" si="653"/>
        <v>0</v>
      </c>
      <c r="F1718" s="73"/>
      <c r="G1718" s="3" t="s">
        <v>357</v>
      </c>
      <c r="H1718" s="3" t="str">
        <f t="shared" si="651"/>
        <v>159102</v>
      </c>
      <c r="I1718" s="13" t="s">
        <v>466</v>
      </c>
    </row>
    <row r="1719" spans="1:10" x14ac:dyDescent="0.2">
      <c r="A1719" s="54" t="str">
        <f>'BoR4 Rollup'!B1719</f>
        <v xml:space="preserve"> Interagency Transfers</v>
      </c>
      <c r="B1719" s="93">
        <v>0</v>
      </c>
      <c r="C1719" s="245">
        <v>0</v>
      </c>
      <c r="D1719" s="245">
        <v>0</v>
      </c>
      <c r="E1719" s="294">
        <f t="shared" si="653"/>
        <v>0</v>
      </c>
      <c r="F1719" s="73"/>
      <c r="G1719" s="3" t="s">
        <v>357</v>
      </c>
      <c r="H1719" s="3" t="str">
        <f t="shared" si="651"/>
        <v>159102</v>
      </c>
      <c r="I1719" s="13" t="s">
        <v>466</v>
      </c>
      <c r="J1719" s="13" t="s">
        <v>578</v>
      </c>
    </row>
    <row r="1720" spans="1:10" ht="15.75" x14ac:dyDescent="0.25">
      <c r="A1720" s="55" t="str">
        <f>'BoR4 Rollup'!B1720</f>
        <v>Total Other Charges</v>
      </c>
      <c r="B1720" s="95">
        <f>B1719+B1718+B1717+B1716</f>
        <v>0</v>
      </c>
      <c r="C1720" s="281">
        <f>C1719+C1718+C1717+C1716</f>
        <v>0</v>
      </c>
      <c r="D1720" s="281">
        <f>D1719+D1718+D1717+D1716</f>
        <v>0</v>
      </c>
      <c r="E1720" s="296">
        <f t="shared" si="653"/>
        <v>0</v>
      </c>
      <c r="F1720" s="77"/>
      <c r="G1720" s="3" t="s">
        <v>357</v>
      </c>
      <c r="H1720" s="3" t="str">
        <f t="shared" si="651"/>
        <v>159102</v>
      </c>
      <c r="I1720" s="13" t="s">
        <v>466</v>
      </c>
    </row>
    <row r="1721" spans="1:10" x14ac:dyDescent="0.2">
      <c r="A1721" s="54" t="str">
        <f>'BoR4 Rollup'!B1721</f>
        <v xml:space="preserve"> General Acquisitions</v>
      </c>
      <c r="B1721" s="93">
        <v>0</v>
      </c>
      <c r="C1721" s="245">
        <v>0</v>
      </c>
      <c r="D1721" s="245">
        <v>0</v>
      </c>
      <c r="E1721" s="294">
        <f t="shared" si="653"/>
        <v>0</v>
      </c>
      <c r="F1721" s="73"/>
      <c r="G1721" s="3" t="s">
        <v>357</v>
      </c>
      <c r="H1721" s="3" t="str">
        <f t="shared" si="651"/>
        <v>159102</v>
      </c>
      <c r="I1721" s="13" t="s">
        <v>466</v>
      </c>
      <c r="J1721" s="13" t="s">
        <v>579</v>
      </c>
    </row>
    <row r="1722" spans="1:10" x14ac:dyDescent="0.2">
      <c r="A1722" s="54" t="str">
        <f>'BoR4 Rollup'!B1722</f>
        <v xml:space="preserve"> Library Acquisitions</v>
      </c>
      <c r="B1722" s="93">
        <v>0</v>
      </c>
      <c r="C1722" s="245">
        <v>0</v>
      </c>
      <c r="D1722" s="245">
        <v>0</v>
      </c>
      <c r="E1722" s="294">
        <f t="shared" si="653"/>
        <v>0</v>
      </c>
      <c r="F1722" s="73"/>
      <c r="G1722" s="3" t="s">
        <v>357</v>
      </c>
      <c r="H1722" s="3" t="str">
        <f t="shared" si="651"/>
        <v>159102</v>
      </c>
      <c r="I1722" s="13" t="s">
        <v>466</v>
      </c>
      <c r="J1722" s="13" t="s">
        <v>579</v>
      </c>
    </row>
    <row r="1723" spans="1:10" x14ac:dyDescent="0.2">
      <c r="A1723" s="54" t="str">
        <f>'BoR4 Rollup'!B1723</f>
        <v xml:space="preserve"> Major Repairs</v>
      </c>
      <c r="B1723" s="93">
        <v>0</v>
      </c>
      <c r="C1723" s="245">
        <v>0</v>
      </c>
      <c r="D1723" s="245">
        <v>0</v>
      </c>
      <c r="E1723" s="294">
        <f t="shared" si="653"/>
        <v>0</v>
      </c>
      <c r="F1723" s="73"/>
      <c r="G1723" s="3" t="s">
        <v>357</v>
      </c>
      <c r="H1723" s="3" t="str">
        <f t="shared" si="651"/>
        <v>159102</v>
      </c>
      <c r="I1723" s="13" t="s">
        <v>466</v>
      </c>
    </row>
    <row r="1724" spans="1:10" ht="15.75" x14ac:dyDescent="0.25">
      <c r="A1724" s="55" t="str">
        <f>'BoR4 Rollup'!B1724</f>
        <v>Total Acquisitions and Major Repairs</v>
      </c>
      <c r="B1724" s="95">
        <f>B1723+B1722+B1721</f>
        <v>0</v>
      </c>
      <c r="C1724" s="281">
        <f>C1723+C1722+C1721</f>
        <v>0</v>
      </c>
      <c r="D1724" s="281">
        <f>D1723+D1722+D1721</f>
        <v>0</v>
      </c>
      <c r="E1724" s="296">
        <f t="shared" si="653"/>
        <v>0</v>
      </c>
      <c r="F1724" s="77"/>
      <c r="G1724" s="3" t="s">
        <v>357</v>
      </c>
      <c r="H1724" s="3" t="str">
        <f t="shared" si="651"/>
        <v>159102</v>
      </c>
      <c r="I1724" s="13" t="s">
        <v>466</v>
      </c>
    </row>
    <row r="1725" spans="1:10" ht="15.75" x14ac:dyDescent="0.25">
      <c r="A1725" s="55" t="str">
        <f>'BoR4 Rollup'!B1725</f>
        <v>Function Total</v>
      </c>
      <c r="B1725" s="94">
        <f>B1724+B1720+B1715+B1711</f>
        <v>0</v>
      </c>
      <c r="C1725" s="264">
        <f>C1724+C1720+C1715+C1711</f>
        <v>0</v>
      </c>
      <c r="D1725" s="264">
        <f>D1724+D1720+D1715+D1711</f>
        <v>0</v>
      </c>
      <c r="E1725" s="297">
        <f t="shared" si="653"/>
        <v>0</v>
      </c>
      <c r="F1725" s="76"/>
      <c r="G1725" s="3" t="s">
        <v>357</v>
      </c>
      <c r="H1725" s="3" t="str">
        <f>RIGHT($A$1707,6)</f>
        <v>159102</v>
      </c>
      <c r="I1725" s="13" t="s">
        <v>466</v>
      </c>
    </row>
    <row r="1726" spans="1:10" ht="15.75" x14ac:dyDescent="0.25">
      <c r="A1726" s="254" t="str">
        <f>'BoR4 Rollup'!B1726</f>
        <v>Function:  Instruction</v>
      </c>
      <c r="B1726" s="255"/>
      <c r="C1726" s="256"/>
      <c r="D1726" s="256"/>
      <c r="E1726" s="257"/>
      <c r="F1726" s="72"/>
      <c r="G1726" s="3" t="s">
        <v>357</v>
      </c>
      <c r="H1726" s="3" t="str">
        <f t="shared" ref="H1726:H1745" si="654">RIGHT($A$1728,6)</f>
        <v>159103</v>
      </c>
      <c r="I1726" s="13" t="s">
        <v>467</v>
      </c>
    </row>
    <row r="1727" spans="1:10" ht="15.75" x14ac:dyDescent="0.25">
      <c r="A1727" s="106" t="str">
        <f>'BoR4 Rollup'!B1727</f>
        <v>Orgn:  Electronics Tech - Consumer</v>
      </c>
      <c r="B1727" s="258" t="str">
        <f>+'BoR4 Rollup'!C1727</f>
        <v>Actual</v>
      </c>
      <c r="C1727" s="258" t="str">
        <f>+'BoR4 Rollup'!D1727</f>
        <v>Budgeted</v>
      </c>
      <c r="D1727" s="258" t="str">
        <f>+'BoR4 Rollup'!E1727</f>
        <v>Budgeted</v>
      </c>
      <c r="E1727" s="259" t="str">
        <f>'BoR4 Rollup'!F1706</f>
        <v>2024-2025 +/-</v>
      </c>
      <c r="F1727" s="78"/>
      <c r="G1727" s="3" t="s">
        <v>357</v>
      </c>
      <c r="H1727" s="3" t="str">
        <f t="shared" si="654"/>
        <v>159103</v>
      </c>
      <c r="I1727" s="13" t="s">
        <v>467</v>
      </c>
    </row>
    <row r="1728" spans="1:10" ht="15.75" x14ac:dyDescent="0.25">
      <c r="A1728" s="248" t="str">
        <f>'BoR4 Rollup'!B1728</f>
        <v>Organization ID:  159103</v>
      </c>
      <c r="B1728" s="249" t="str">
        <f>'BoR4 Rollup'!$C$6</f>
        <v>2024-2025</v>
      </c>
      <c r="C1728" s="147" t="str">
        <f>'BoR4 Rollup'!$D$6</f>
        <v>2024-2025</v>
      </c>
      <c r="D1728" s="249" t="str">
        <f>'BoR4 Rollup'!$E$6</f>
        <v>2025-2026</v>
      </c>
      <c r="E1728" s="250" t="str">
        <f>'BoR4 Rollup'!$F$6</f>
        <v>2025-2026</v>
      </c>
      <c r="F1728" s="78"/>
      <c r="G1728" s="3" t="s">
        <v>357</v>
      </c>
      <c r="H1728" s="3" t="str">
        <f t="shared" si="654"/>
        <v>159103</v>
      </c>
      <c r="I1728" s="13" t="s">
        <v>467</v>
      </c>
    </row>
    <row r="1729" spans="1:10" x14ac:dyDescent="0.2">
      <c r="A1729" s="54" t="str">
        <f>'BoR4 Rollup'!B1729</f>
        <v xml:space="preserve">  Salaries</v>
      </c>
      <c r="B1729" s="93">
        <v>0</v>
      </c>
      <c r="C1729" s="245">
        <v>0</v>
      </c>
      <c r="D1729" s="245">
        <v>0</v>
      </c>
      <c r="E1729" s="294">
        <f t="shared" ref="E1729:E1731" si="655">+D1729-C1729</f>
        <v>0</v>
      </c>
      <c r="F1729" s="73"/>
      <c r="G1729" s="3" t="s">
        <v>357</v>
      </c>
      <c r="H1729" s="3" t="str">
        <f t="shared" si="654"/>
        <v>159103</v>
      </c>
      <c r="I1729" s="13" t="s">
        <v>467</v>
      </c>
      <c r="J1729" s="13" t="s">
        <v>570</v>
      </c>
    </row>
    <row r="1730" spans="1:10" x14ac:dyDescent="0.2">
      <c r="A1730" s="54" t="str">
        <f>'BoR4 Rollup'!B1730</f>
        <v xml:space="preserve">  Other Compensation</v>
      </c>
      <c r="B1730" s="93">
        <v>0</v>
      </c>
      <c r="C1730" s="245">
        <v>0</v>
      </c>
      <c r="D1730" s="245">
        <v>0</v>
      </c>
      <c r="E1730" s="294">
        <f t="shared" si="655"/>
        <v>0</v>
      </c>
      <c r="F1730" s="73"/>
      <c r="G1730" s="3" t="s">
        <v>357</v>
      </c>
      <c r="H1730" s="3" t="str">
        <f t="shared" si="654"/>
        <v>159103</v>
      </c>
      <c r="I1730" s="13" t="s">
        <v>467</v>
      </c>
    </row>
    <row r="1731" spans="1:10" x14ac:dyDescent="0.2">
      <c r="A1731" s="54" t="str">
        <f>'BoR4 Rollup'!B1731</f>
        <v xml:space="preserve">  Related Benefits</v>
      </c>
      <c r="B1731" s="93">
        <v>0</v>
      </c>
      <c r="C1731" s="245">
        <v>0</v>
      </c>
      <c r="D1731" s="245">
        <v>0</v>
      </c>
      <c r="E1731" s="294">
        <f t="shared" si="655"/>
        <v>0</v>
      </c>
      <c r="F1731" s="73"/>
      <c r="G1731" s="3" t="s">
        <v>357</v>
      </c>
      <c r="H1731" s="3" t="str">
        <f t="shared" si="654"/>
        <v>159103</v>
      </c>
      <c r="I1731" s="13" t="s">
        <v>467</v>
      </c>
      <c r="J1731" s="13" t="s">
        <v>572</v>
      </c>
    </row>
    <row r="1732" spans="1:10" ht="15.75" x14ac:dyDescent="0.25">
      <c r="A1732" s="55" t="str">
        <f>'BoR4 Rollup'!B1732</f>
        <v>Total Personal Services</v>
      </c>
      <c r="B1732" s="94">
        <f>B1731+B1730+B1729</f>
        <v>0</v>
      </c>
      <c r="C1732" s="264">
        <f>C1731+C1730+C1729</f>
        <v>0</v>
      </c>
      <c r="D1732" s="264">
        <f>D1731+D1730+D1729</f>
        <v>0</v>
      </c>
      <c r="E1732" s="295">
        <f t="shared" ref="E1732:E1746" si="656">+D1732-C1732</f>
        <v>0</v>
      </c>
      <c r="F1732" s="76"/>
      <c r="G1732" s="3" t="s">
        <v>357</v>
      </c>
      <c r="H1732" s="3" t="str">
        <f t="shared" si="654"/>
        <v>159103</v>
      </c>
      <c r="I1732" s="13" t="s">
        <v>467</v>
      </c>
    </row>
    <row r="1733" spans="1:10" x14ac:dyDescent="0.2">
      <c r="A1733" s="54" t="str">
        <f>'BoR4 Rollup'!B1733</f>
        <v xml:space="preserve"> Travel</v>
      </c>
      <c r="B1733" s="93">
        <v>0</v>
      </c>
      <c r="C1733" s="245">
        <v>0</v>
      </c>
      <c r="D1733" s="245">
        <v>0</v>
      </c>
      <c r="E1733" s="294">
        <f t="shared" si="656"/>
        <v>0</v>
      </c>
      <c r="F1733" s="73"/>
      <c r="G1733" s="3" t="s">
        <v>357</v>
      </c>
      <c r="H1733" s="3" t="str">
        <f t="shared" si="654"/>
        <v>159103</v>
      </c>
      <c r="I1733" s="13" t="s">
        <v>467</v>
      </c>
      <c r="J1733" s="13" t="s">
        <v>573</v>
      </c>
    </row>
    <row r="1734" spans="1:10" x14ac:dyDescent="0.2">
      <c r="A1734" s="54" t="str">
        <f>'BoR4 Rollup'!B1734</f>
        <v xml:space="preserve"> Operating Services</v>
      </c>
      <c r="B1734" s="93">
        <v>0</v>
      </c>
      <c r="C1734" s="245">
        <v>0</v>
      </c>
      <c r="D1734" s="245">
        <v>0</v>
      </c>
      <c r="E1734" s="294">
        <f t="shared" si="656"/>
        <v>0</v>
      </c>
      <c r="F1734" s="73"/>
      <c r="G1734" s="3" t="s">
        <v>357</v>
      </c>
      <c r="H1734" s="3" t="str">
        <f t="shared" si="654"/>
        <v>159103</v>
      </c>
      <c r="I1734" s="13" t="s">
        <v>467</v>
      </c>
      <c r="J1734" s="13" t="s">
        <v>574</v>
      </c>
    </row>
    <row r="1735" spans="1:10" x14ac:dyDescent="0.2">
      <c r="A1735" s="54" t="str">
        <f>'BoR4 Rollup'!B1735</f>
        <v xml:space="preserve"> Supplies</v>
      </c>
      <c r="B1735" s="93">
        <v>0</v>
      </c>
      <c r="C1735" s="245">
        <v>0</v>
      </c>
      <c r="D1735" s="245">
        <v>0</v>
      </c>
      <c r="E1735" s="294">
        <f t="shared" si="656"/>
        <v>0</v>
      </c>
      <c r="F1735" s="73"/>
      <c r="G1735" s="3" t="s">
        <v>357</v>
      </c>
      <c r="H1735" s="3" t="str">
        <f t="shared" si="654"/>
        <v>159103</v>
      </c>
      <c r="I1735" s="13" t="s">
        <v>467</v>
      </c>
      <c r="J1735" s="13" t="s">
        <v>575</v>
      </c>
    </row>
    <row r="1736" spans="1:10" ht="15.75" x14ac:dyDescent="0.25">
      <c r="A1736" s="55" t="str">
        <f>'BoR4 Rollup'!B1736</f>
        <v>Total Operating Expenses</v>
      </c>
      <c r="B1736" s="95">
        <f>B1735+B1734+B1733</f>
        <v>0</v>
      </c>
      <c r="C1736" s="281">
        <f>C1735+C1734+C1733</f>
        <v>0</v>
      </c>
      <c r="D1736" s="281">
        <f>D1735+D1734+D1733</f>
        <v>0</v>
      </c>
      <c r="E1736" s="296">
        <f t="shared" si="656"/>
        <v>0</v>
      </c>
      <c r="F1736" s="77"/>
      <c r="G1736" s="3" t="s">
        <v>357</v>
      </c>
      <c r="H1736" s="3" t="str">
        <f t="shared" si="654"/>
        <v>159103</v>
      </c>
      <c r="I1736" s="13" t="s">
        <v>467</v>
      </c>
    </row>
    <row r="1737" spans="1:10" x14ac:dyDescent="0.2">
      <c r="A1737" s="54" t="str">
        <f>'BoR4 Rollup'!B1737</f>
        <v xml:space="preserve"> Professional Services</v>
      </c>
      <c r="B1737" s="93">
        <v>0</v>
      </c>
      <c r="C1737" s="245">
        <v>0</v>
      </c>
      <c r="D1737" s="245">
        <v>0</v>
      </c>
      <c r="E1737" s="294">
        <f t="shared" si="656"/>
        <v>0</v>
      </c>
      <c r="F1737" s="73"/>
      <c r="G1737" s="3" t="s">
        <v>357</v>
      </c>
      <c r="H1737" s="3" t="str">
        <f t="shared" si="654"/>
        <v>159103</v>
      </c>
      <c r="I1737" s="13" t="s">
        <v>467</v>
      </c>
      <c r="J1737" s="13" t="s">
        <v>576</v>
      </c>
    </row>
    <row r="1738" spans="1:10" x14ac:dyDescent="0.2">
      <c r="A1738" s="54" t="str">
        <f>'BoR4 Rollup'!B1738</f>
        <v xml:space="preserve"> Other Charges</v>
      </c>
      <c r="B1738" s="93">
        <v>0</v>
      </c>
      <c r="C1738" s="245">
        <v>0</v>
      </c>
      <c r="D1738" s="245">
        <v>0</v>
      </c>
      <c r="E1738" s="294">
        <f t="shared" si="656"/>
        <v>0</v>
      </c>
      <c r="F1738" s="73"/>
      <c r="G1738" s="3" t="s">
        <v>357</v>
      </c>
      <c r="H1738" s="3" t="str">
        <f t="shared" si="654"/>
        <v>159103</v>
      </c>
      <c r="I1738" s="13" t="s">
        <v>467</v>
      </c>
      <c r="J1738" s="13" t="s">
        <v>577</v>
      </c>
    </row>
    <row r="1739" spans="1:10" x14ac:dyDescent="0.2">
      <c r="A1739" s="54" t="str">
        <f>'BoR4 Rollup'!B1739</f>
        <v xml:space="preserve"> Debt Services</v>
      </c>
      <c r="B1739" s="93">
        <v>0</v>
      </c>
      <c r="C1739" s="245">
        <v>0</v>
      </c>
      <c r="D1739" s="245">
        <v>0</v>
      </c>
      <c r="E1739" s="294">
        <f t="shared" si="656"/>
        <v>0</v>
      </c>
      <c r="F1739" s="73"/>
      <c r="G1739" s="3" t="s">
        <v>357</v>
      </c>
      <c r="H1739" s="3" t="str">
        <f t="shared" si="654"/>
        <v>159103</v>
      </c>
      <c r="I1739" s="13" t="s">
        <v>467</v>
      </c>
    </row>
    <row r="1740" spans="1:10" x14ac:dyDescent="0.2">
      <c r="A1740" s="54" t="str">
        <f>'BoR4 Rollup'!B1740</f>
        <v xml:space="preserve"> Interagency Transfers</v>
      </c>
      <c r="B1740" s="93">
        <v>0</v>
      </c>
      <c r="C1740" s="245">
        <v>0</v>
      </c>
      <c r="D1740" s="245">
        <v>0</v>
      </c>
      <c r="E1740" s="294">
        <f t="shared" si="656"/>
        <v>0</v>
      </c>
      <c r="F1740" s="73"/>
      <c r="G1740" s="3" t="s">
        <v>357</v>
      </c>
      <c r="H1740" s="3" t="str">
        <f t="shared" si="654"/>
        <v>159103</v>
      </c>
      <c r="I1740" s="13" t="s">
        <v>467</v>
      </c>
      <c r="J1740" s="13" t="s">
        <v>578</v>
      </c>
    </row>
    <row r="1741" spans="1:10" ht="15.75" x14ac:dyDescent="0.25">
      <c r="A1741" s="55" t="str">
        <f>'BoR4 Rollup'!B1741</f>
        <v>Total Other Charges</v>
      </c>
      <c r="B1741" s="95">
        <f>B1740+B1739+B1738+B1737</f>
        <v>0</v>
      </c>
      <c r="C1741" s="281">
        <f>C1740+C1739+C1738+C1737</f>
        <v>0</v>
      </c>
      <c r="D1741" s="281">
        <f>D1740+D1739+D1738+D1737</f>
        <v>0</v>
      </c>
      <c r="E1741" s="296">
        <f t="shared" si="656"/>
        <v>0</v>
      </c>
      <c r="F1741" s="77"/>
      <c r="G1741" s="3" t="s">
        <v>357</v>
      </c>
      <c r="H1741" s="3" t="str">
        <f t="shared" si="654"/>
        <v>159103</v>
      </c>
      <c r="I1741" s="13" t="s">
        <v>467</v>
      </c>
    </row>
    <row r="1742" spans="1:10" x14ac:dyDescent="0.2">
      <c r="A1742" s="54" t="str">
        <f>'BoR4 Rollup'!B1742</f>
        <v xml:space="preserve"> General Acquisitions</v>
      </c>
      <c r="B1742" s="93">
        <v>0</v>
      </c>
      <c r="C1742" s="245">
        <v>0</v>
      </c>
      <c r="D1742" s="245">
        <v>0</v>
      </c>
      <c r="E1742" s="294">
        <f t="shared" si="656"/>
        <v>0</v>
      </c>
      <c r="F1742" s="73"/>
      <c r="G1742" s="3" t="s">
        <v>357</v>
      </c>
      <c r="H1742" s="3" t="str">
        <f t="shared" si="654"/>
        <v>159103</v>
      </c>
      <c r="I1742" s="13" t="s">
        <v>467</v>
      </c>
      <c r="J1742" s="13" t="s">
        <v>579</v>
      </c>
    </row>
    <row r="1743" spans="1:10" x14ac:dyDescent="0.2">
      <c r="A1743" s="54" t="str">
        <f>'BoR4 Rollup'!B1743</f>
        <v xml:space="preserve"> Library Acquisitions</v>
      </c>
      <c r="B1743" s="93">
        <v>0</v>
      </c>
      <c r="C1743" s="245">
        <v>0</v>
      </c>
      <c r="D1743" s="245">
        <v>0</v>
      </c>
      <c r="E1743" s="294">
        <f t="shared" si="656"/>
        <v>0</v>
      </c>
      <c r="F1743" s="73"/>
      <c r="G1743" s="3" t="s">
        <v>357</v>
      </c>
      <c r="H1743" s="3" t="str">
        <f t="shared" si="654"/>
        <v>159103</v>
      </c>
      <c r="I1743" s="13" t="s">
        <v>467</v>
      </c>
      <c r="J1743" s="13" t="s">
        <v>579</v>
      </c>
    </row>
    <row r="1744" spans="1:10" x14ac:dyDescent="0.2">
      <c r="A1744" s="54" t="str">
        <f>'BoR4 Rollup'!B1744</f>
        <v xml:space="preserve"> Major Repairs</v>
      </c>
      <c r="B1744" s="93">
        <v>0</v>
      </c>
      <c r="C1744" s="245">
        <v>0</v>
      </c>
      <c r="D1744" s="245">
        <v>0</v>
      </c>
      <c r="E1744" s="294">
        <f t="shared" si="656"/>
        <v>0</v>
      </c>
      <c r="F1744" s="73"/>
      <c r="G1744" s="3" t="s">
        <v>357</v>
      </c>
      <c r="H1744" s="3" t="str">
        <f t="shared" si="654"/>
        <v>159103</v>
      </c>
      <c r="I1744" s="13" t="s">
        <v>467</v>
      </c>
    </row>
    <row r="1745" spans="1:10" ht="15.75" x14ac:dyDescent="0.25">
      <c r="A1745" s="55" t="str">
        <f>'BoR4 Rollup'!B1745</f>
        <v>Total Acquisitions and Major Repairs</v>
      </c>
      <c r="B1745" s="95">
        <f>B1744+B1743+B1742</f>
        <v>0</v>
      </c>
      <c r="C1745" s="281">
        <f>C1744+C1743+C1742</f>
        <v>0</v>
      </c>
      <c r="D1745" s="281">
        <f>D1744+D1743+D1742</f>
        <v>0</v>
      </c>
      <c r="E1745" s="296">
        <f t="shared" si="656"/>
        <v>0</v>
      </c>
      <c r="F1745" s="77"/>
      <c r="G1745" s="3" t="s">
        <v>357</v>
      </c>
      <c r="H1745" s="3" t="str">
        <f t="shared" si="654"/>
        <v>159103</v>
      </c>
      <c r="I1745" s="13" t="s">
        <v>467</v>
      </c>
    </row>
    <row r="1746" spans="1:10" ht="15.75" x14ac:dyDescent="0.25">
      <c r="A1746" s="55" t="str">
        <f>'BoR4 Rollup'!B1746</f>
        <v>Function Total</v>
      </c>
      <c r="B1746" s="94">
        <f>B1745+B1741+B1736+B1732</f>
        <v>0</v>
      </c>
      <c r="C1746" s="264">
        <f>C1745+C1741+C1736+C1732</f>
        <v>0</v>
      </c>
      <c r="D1746" s="264">
        <f>D1745+D1741+D1736+D1732</f>
        <v>0</v>
      </c>
      <c r="E1746" s="297">
        <f t="shared" si="656"/>
        <v>0</v>
      </c>
      <c r="F1746" s="76"/>
      <c r="G1746" s="3" t="s">
        <v>357</v>
      </c>
      <c r="H1746" s="3" t="str">
        <f>RIGHT($A$1728,6)</f>
        <v>159103</v>
      </c>
      <c r="I1746" s="13" t="s">
        <v>467</v>
      </c>
    </row>
    <row r="1747" spans="1:10" ht="15.75" x14ac:dyDescent="0.25">
      <c r="A1747" s="254" t="str">
        <f>'BoR4 Rollup'!B1747</f>
        <v>Function:  Instruction</v>
      </c>
      <c r="B1747" s="255"/>
      <c r="C1747" s="256"/>
      <c r="D1747" s="256"/>
      <c r="E1747" s="257"/>
      <c r="F1747" s="72"/>
      <c r="G1747" s="3" t="s">
        <v>356</v>
      </c>
      <c r="H1747" s="3" t="str">
        <f t="shared" ref="H1747:H1766" si="657">RIGHT($A$1749,6)</f>
        <v>159104</v>
      </c>
      <c r="I1747" s="13" t="s">
        <v>468</v>
      </c>
    </row>
    <row r="1748" spans="1:10" ht="15.75" x14ac:dyDescent="0.25">
      <c r="A1748" s="106" t="str">
        <f>'BoR4 Rollup'!B1748</f>
        <v>Orgn:  Elect - Industrial Electronics Tech</v>
      </c>
      <c r="B1748" s="258" t="str">
        <f>+'BoR4 Rollup'!C1748</f>
        <v>Actual</v>
      </c>
      <c r="C1748" s="258" t="str">
        <f>+'BoR4 Rollup'!D1748</f>
        <v>Budgeted</v>
      </c>
      <c r="D1748" s="258" t="str">
        <f>+'BoR4 Rollup'!E1748</f>
        <v>Budgeted</v>
      </c>
      <c r="E1748" s="259" t="str">
        <f>'BoR4 Rollup'!F1727</f>
        <v>2024-2025 +/-</v>
      </c>
      <c r="F1748" s="78"/>
      <c r="G1748" s="3" t="s">
        <v>356</v>
      </c>
      <c r="H1748" s="3" t="str">
        <f t="shared" si="657"/>
        <v>159104</v>
      </c>
      <c r="I1748" s="13" t="s">
        <v>468</v>
      </c>
    </row>
    <row r="1749" spans="1:10" ht="15.75" x14ac:dyDescent="0.25">
      <c r="A1749" s="248" t="str">
        <f>'BoR4 Rollup'!B1749</f>
        <v>Organization ID:  159104</v>
      </c>
      <c r="B1749" s="249" t="str">
        <f>'BoR4 Rollup'!$C$6</f>
        <v>2024-2025</v>
      </c>
      <c r="C1749" s="147" t="str">
        <f>'BoR4 Rollup'!$D$6</f>
        <v>2024-2025</v>
      </c>
      <c r="D1749" s="249" t="str">
        <f>'BoR4 Rollup'!$E$6</f>
        <v>2025-2026</v>
      </c>
      <c r="E1749" s="250" t="str">
        <f>'BoR4 Rollup'!$F$6</f>
        <v>2025-2026</v>
      </c>
      <c r="F1749" s="78"/>
      <c r="G1749" s="3" t="s">
        <v>356</v>
      </c>
      <c r="H1749" s="3" t="str">
        <f t="shared" si="657"/>
        <v>159104</v>
      </c>
      <c r="I1749" s="13" t="s">
        <v>468</v>
      </c>
    </row>
    <row r="1750" spans="1:10" x14ac:dyDescent="0.2">
      <c r="A1750" s="54" t="str">
        <f>'BoR4 Rollup'!B1750</f>
        <v xml:space="preserve">  Salaries</v>
      </c>
      <c r="B1750" s="93">
        <v>0</v>
      </c>
      <c r="C1750" s="245">
        <v>0</v>
      </c>
      <c r="D1750" s="245">
        <v>0</v>
      </c>
      <c r="E1750" s="294">
        <f t="shared" ref="E1750:E1752" si="658">+D1750-C1750</f>
        <v>0</v>
      </c>
      <c r="F1750" s="73"/>
      <c r="G1750" s="3" t="s">
        <v>356</v>
      </c>
      <c r="H1750" s="3" t="str">
        <f t="shared" si="657"/>
        <v>159104</v>
      </c>
      <c r="I1750" s="13" t="s">
        <v>468</v>
      </c>
      <c r="J1750" s="13" t="s">
        <v>570</v>
      </c>
    </row>
    <row r="1751" spans="1:10" x14ac:dyDescent="0.2">
      <c r="A1751" s="54" t="str">
        <f>'BoR4 Rollup'!B1751</f>
        <v xml:space="preserve">  Other Compensation</v>
      </c>
      <c r="B1751" s="93">
        <v>0</v>
      </c>
      <c r="C1751" s="245">
        <v>0</v>
      </c>
      <c r="D1751" s="245">
        <v>0</v>
      </c>
      <c r="E1751" s="294">
        <f t="shared" si="658"/>
        <v>0</v>
      </c>
      <c r="F1751" s="73"/>
      <c r="G1751" s="3" t="s">
        <v>356</v>
      </c>
      <c r="H1751" s="3" t="str">
        <f t="shared" si="657"/>
        <v>159104</v>
      </c>
      <c r="I1751" s="13" t="s">
        <v>468</v>
      </c>
    </row>
    <row r="1752" spans="1:10" x14ac:dyDescent="0.2">
      <c r="A1752" s="54" t="str">
        <f>'BoR4 Rollup'!B1752</f>
        <v xml:space="preserve">  Related Benefits</v>
      </c>
      <c r="B1752" s="93">
        <v>0</v>
      </c>
      <c r="C1752" s="245">
        <v>0</v>
      </c>
      <c r="D1752" s="245">
        <v>0</v>
      </c>
      <c r="E1752" s="294">
        <f t="shared" si="658"/>
        <v>0</v>
      </c>
      <c r="F1752" s="73"/>
      <c r="G1752" s="3" t="s">
        <v>356</v>
      </c>
      <c r="H1752" s="3" t="str">
        <f t="shared" si="657"/>
        <v>159104</v>
      </c>
      <c r="I1752" s="13" t="s">
        <v>468</v>
      </c>
      <c r="J1752" s="13" t="s">
        <v>572</v>
      </c>
    </row>
    <row r="1753" spans="1:10" ht="15.75" x14ac:dyDescent="0.25">
      <c r="A1753" s="55" t="str">
        <f>'BoR4 Rollup'!B1753</f>
        <v>Total Personal Services</v>
      </c>
      <c r="B1753" s="94">
        <f>B1752+B1751+B1750</f>
        <v>0</v>
      </c>
      <c r="C1753" s="264">
        <f t="shared" ref="C1753:D1753" si="659">C1752+C1751+C1750</f>
        <v>0</v>
      </c>
      <c r="D1753" s="264">
        <f t="shared" si="659"/>
        <v>0</v>
      </c>
      <c r="E1753" s="295">
        <f t="shared" ref="E1753:E1767" si="660">+D1753-C1753</f>
        <v>0</v>
      </c>
      <c r="F1753" s="76"/>
      <c r="G1753" s="3" t="s">
        <v>355</v>
      </c>
      <c r="H1753" s="3" t="str">
        <f t="shared" si="657"/>
        <v>159104</v>
      </c>
      <c r="I1753" s="13" t="s">
        <v>468</v>
      </c>
    </row>
    <row r="1754" spans="1:10" x14ac:dyDescent="0.2">
      <c r="A1754" s="54" t="str">
        <f>'BoR4 Rollup'!B1754</f>
        <v xml:space="preserve"> Travel</v>
      </c>
      <c r="B1754" s="93">
        <v>0</v>
      </c>
      <c r="C1754" s="245">
        <v>0</v>
      </c>
      <c r="D1754" s="245">
        <v>0</v>
      </c>
      <c r="E1754" s="294">
        <f t="shared" si="660"/>
        <v>0</v>
      </c>
      <c r="F1754" s="73"/>
      <c r="G1754" s="3" t="s">
        <v>356</v>
      </c>
      <c r="H1754" s="3" t="str">
        <f t="shared" si="657"/>
        <v>159104</v>
      </c>
      <c r="I1754" s="13" t="s">
        <v>468</v>
      </c>
      <c r="J1754" s="13" t="s">
        <v>573</v>
      </c>
    </row>
    <row r="1755" spans="1:10" x14ac:dyDescent="0.2">
      <c r="A1755" s="54" t="str">
        <f>'BoR4 Rollup'!B1755</f>
        <v xml:space="preserve"> Operating Services</v>
      </c>
      <c r="B1755" s="93">
        <v>0</v>
      </c>
      <c r="C1755" s="245">
        <v>0</v>
      </c>
      <c r="D1755" s="245">
        <v>0</v>
      </c>
      <c r="E1755" s="294">
        <f t="shared" si="660"/>
        <v>0</v>
      </c>
      <c r="F1755" s="73"/>
      <c r="G1755" s="3" t="s">
        <v>356</v>
      </c>
      <c r="H1755" s="3" t="str">
        <f t="shared" si="657"/>
        <v>159104</v>
      </c>
      <c r="I1755" s="13" t="s">
        <v>468</v>
      </c>
      <c r="J1755" s="13" t="s">
        <v>574</v>
      </c>
    </row>
    <row r="1756" spans="1:10" x14ac:dyDescent="0.2">
      <c r="A1756" s="54" t="str">
        <f>'BoR4 Rollup'!B1756</f>
        <v xml:space="preserve"> Supplies</v>
      </c>
      <c r="B1756" s="93">
        <v>0</v>
      </c>
      <c r="C1756" s="245">
        <v>0</v>
      </c>
      <c r="D1756" s="245">
        <v>0</v>
      </c>
      <c r="E1756" s="294">
        <f t="shared" si="660"/>
        <v>0</v>
      </c>
      <c r="F1756" s="73"/>
      <c r="G1756" s="3" t="s">
        <v>356</v>
      </c>
      <c r="H1756" s="3" t="str">
        <f t="shared" si="657"/>
        <v>159104</v>
      </c>
      <c r="I1756" s="13" t="s">
        <v>468</v>
      </c>
      <c r="J1756" s="13" t="s">
        <v>575</v>
      </c>
    </row>
    <row r="1757" spans="1:10" ht="15.75" x14ac:dyDescent="0.25">
      <c r="A1757" s="55" t="str">
        <f>'BoR4 Rollup'!B1757</f>
        <v>Total Operating Expenses</v>
      </c>
      <c r="B1757" s="95">
        <f>B1756+B1755+B1754</f>
        <v>0</v>
      </c>
      <c r="C1757" s="281">
        <f t="shared" ref="C1757:D1757" si="661">C1756+C1755+C1754</f>
        <v>0</v>
      </c>
      <c r="D1757" s="281">
        <f t="shared" si="661"/>
        <v>0</v>
      </c>
      <c r="E1757" s="296">
        <f t="shared" si="660"/>
        <v>0</v>
      </c>
      <c r="F1757" s="77"/>
      <c r="G1757" s="3" t="s">
        <v>355</v>
      </c>
      <c r="H1757" s="3" t="str">
        <f t="shared" si="657"/>
        <v>159104</v>
      </c>
      <c r="I1757" s="13" t="s">
        <v>468</v>
      </c>
    </row>
    <row r="1758" spans="1:10" x14ac:dyDescent="0.2">
      <c r="A1758" s="54" t="str">
        <f>'BoR4 Rollup'!B1758</f>
        <v xml:space="preserve"> Professional Services</v>
      </c>
      <c r="B1758" s="93">
        <v>0</v>
      </c>
      <c r="C1758" s="245">
        <v>0</v>
      </c>
      <c r="D1758" s="245">
        <v>0</v>
      </c>
      <c r="E1758" s="294">
        <f t="shared" si="660"/>
        <v>0</v>
      </c>
      <c r="F1758" s="73"/>
      <c r="G1758" s="3" t="s">
        <v>356</v>
      </c>
      <c r="H1758" s="3" t="str">
        <f t="shared" si="657"/>
        <v>159104</v>
      </c>
      <c r="I1758" s="13" t="s">
        <v>468</v>
      </c>
      <c r="J1758" s="13" t="s">
        <v>576</v>
      </c>
    </row>
    <row r="1759" spans="1:10" x14ac:dyDescent="0.2">
      <c r="A1759" s="54" t="str">
        <f>'BoR4 Rollup'!B1759</f>
        <v xml:space="preserve"> Other Charges</v>
      </c>
      <c r="B1759" s="93">
        <v>0</v>
      </c>
      <c r="C1759" s="245">
        <v>0</v>
      </c>
      <c r="D1759" s="245">
        <v>0</v>
      </c>
      <c r="E1759" s="294">
        <f t="shared" si="660"/>
        <v>0</v>
      </c>
      <c r="F1759" s="73"/>
      <c r="G1759" s="3" t="s">
        <v>356</v>
      </c>
      <c r="H1759" s="3" t="str">
        <f t="shared" si="657"/>
        <v>159104</v>
      </c>
      <c r="I1759" s="13" t="s">
        <v>468</v>
      </c>
      <c r="J1759" s="13" t="s">
        <v>577</v>
      </c>
    </row>
    <row r="1760" spans="1:10" x14ac:dyDescent="0.2">
      <c r="A1760" s="54" t="str">
        <f>'BoR4 Rollup'!B1760</f>
        <v xml:space="preserve"> Debt Services</v>
      </c>
      <c r="B1760" s="93">
        <v>0</v>
      </c>
      <c r="C1760" s="245">
        <v>0</v>
      </c>
      <c r="D1760" s="245">
        <v>0</v>
      </c>
      <c r="E1760" s="294">
        <f t="shared" si="660"/>
        <v>0</v>
      </c>
      <c r="F1760" s="73"/>
      <c r="G1760" s="3" t="s">
        <v>356</v>
      </c>
      <c r="H1760" s="3" t="str">
        <f t="shared" si="657"/>
        <v>159104</v>
      </c>
      <c r="I1760" s="13" t="s">
        <v>468</v>
      </c>
    </row>
    <row r="1761" spans="1:10" x14ac:dyDescent="0.2">
      <c r="A1761" s="54" t="str">
        <f>'BoR4 Rollup'!B1761</f>
        <v xml:space="preserve"> Interagency Transfers</v>
      </c>
      <c r="B1761" s="93">
        <v>0</v>
      </c>
      <c r="C1761" s="245">
        <v>0</v>
      </c>
      <c r="D1761" s="245">
        <v>0</v>
      </c>
      <c r="E1761" s="294">
        <f t="shared" si="660"/>
        <v>0</v>
      </c>
      <c r="F1761" s="73"/>
      <c r="G1761" s="3" t="s">
        <v>356</v>
      </c>
      <c r="H1761" s="3" t="str">
        <f t="shared" si="657"/>
        <v>159104</v>
      </c>
      <c r="I1761" s="13" t="s">
        <v>468</v>
      </c>
      <c r="J1761" s="13" t="s">
        <v>578</v>
      </c>
    </row>
    <row r="1762" spans="1:10" ht="15.75" x14ac:dyDescent="0.25">
      <c r="A1762" s="55" t="str">
        <f>'BoR4 Rollup'!B1762</f>
        <v>Total Other Charges</v>
      </c>
      <c r="B1762" s="95">
        <f>B1761+B1760+B1759+B1758</f>
        <v>0</v>
      </c>
      <c r="C1762" s="281">
        <f t="shared" ref="C1762:D1762" si="662">C1761+C1760+C1759+C1758</f>
        <v>0</v>
      </c>
      <c r="D1762" s="281">
        <f t="shared" si="662"/>
        <v>0</v>
      </c>
      <c r="E1762" s="296">
        <f t="shared" si="660"/>
        <v>0</v>
      </c>
      <c r="F1762" s="77"/>
      <c r="G1762" s="3" t="s">
        <v>355</v>
      </c>
      <c r="H1762" s="3" t="str">
        <f t="shared" si="657"/>
        <v>159104</v>
      </c>
      <c r="I1762" s="13" t="s">
        <v>468</v>
      </c>
    </row>
    <row r="1763" spans="1:10" x14ac:dyDescent="0.2">
      <c r="A1763" s="54" t="str">
        <f>'BoR4 Rollup'!B1763</f>
        <v xml:space="preserve"> General Acquisitions</v>
      </c>
      <c r="B1763" s="93">
        <v>0</v>
      </c>
      <c r="C1763" s="245">
        <v>0</v>
      </c>
      <c r="D1763" s="245">
        <v>0</v>
      </c>
      <c r="E1763" s="294">
        <f t="shared" si="660"/>
        <v>0</v>
      </c>
      <c r="F1763" s="73"/>
      <c r="G1763" s="3" t="s">
        <v>356</v>
      </c>
      <c r="H1763" s="3" t="str">
        <f t="shared" si="657"/>
        <v>159104</v>
      </c>
      <c r="I1763" s="13" t="s">
        <v>468</v>
      </c>
      <c r="J1763" s="13" t="s">
        <v>579</v>
      </c>
    </row>
    <row r="1764" spans="1:10" x14ac:dyDescent="0.2">
      <c r="A1764" s="54" t="str">
        <f>'BoR4 Rollup'!B1764</f>
        <v xml:space="preserve"> Library Acquisitions</v>
      </c>
      <c r="B1764" s="93">
        <v>0</v>
      </c>
      <c r="C1764" s="245">
        <v>0</v>
      </c>
      <c r="D1764" s="245">
        <v>0</v>
      </c>
      <c r="E1764" s="294">
        <f t="shared" si="660"/>
        <v>0</v>
      </c>
      <c r="F1764" s="73"/>
      <c r="G1764" s="3" t="s">
        <v>356</v>
      </c>
      <c r="H1764" s="3" t="str">
        <f t="shared" si="657"/>
        <v>159104</v>
      </c>
      <c r="I1764" s="13" t="s">
        <v>468</v>
      </c>
      <c r="J1764" s="13" t="s">
        <v>579</v>
      </c>
    </row>
    <row r="1765" spans="1:10" x14ac:dyDescent="0.2">
      <c r="A1765" s="54" t="str">
        <f>'BoR4 Rollup'!B1765</f>
        <v xml:space="preserve"> Major Repairs</v>
      </c>
      <c r="B1765" s="93">
        <v>0</v>
      </c>
      <c r="C1765" s="245">
        <v>0</v>
      </c>
      <c r="D1765" s="245">
        <v>0</v>
      </c>
      <c r="E1765" s="294">
        <f t="shared" si="660"/>
        <v>0</v>
      </c>
      <c r="F1765" s="73"/>
      <c r="G1765" s="3" t="s">
        <v>356</v>
      </c>
      <c r="H1765" s="3" t="str">
        <f t="shared" si="657"/>
        <v>159104</v>
      </c>
      <c r="I1765" s="13" t="s">
        <v>468</v>
      </c>
    </row>
    <row r="1766" spans="1:10" ht="15.75" x14ac:dyDescent="0.25">
      <c r="A1766" s="55" t="str">
        <f>'BoR4 Rollup'!B1766</f>
        <v>Total Acquisitions and Major Repairs</v>
      </c>
      <c r="B1766" s="95">
        <f>B1765+B1764+B1763</f>
        <v>0</v>
      </c>
      <c r="C1766" s="281">
        <f t="shared" ref="C1766:D1766" si="663">C1765+C1764+C1763</f>
        <v>0</v>
      </c>
      <c r="D1766" s="281">
        <f t="shared" si="663"/>
        <v>0</v>
      </c>
      <c r="E1766" s="296">
        <f t="shared" si="660"/>
        <v>0</v>
      </c>
      <c r="F1766" s="77"/>
      <c r="G1766" s="3" t="s">
        <v>355</v>
      </c>
      <c r="H1766" s="3" t="str">
        <f t="shared" si="657"/>
        <v>159104</v>
      </c>
      <c r="I1766" s="13" t="s">
        <v>468</v>
      </c>
    </row>
    <row r="1767" spans="1:10" ht="15.75" x14ac:dyDescent="0.25">
      <c r="A1767" s="55" t="str">
        <f>'BoR4 Rollup'!B1767</f>
        <v>Function Total</v>
      </c>
      <c r="B1767" s="94">
        <f>B1766+B1762+B1757+B1753</f>
        <v>0</v>
      </c>
      <c r="C1767" s="264">
        <f t="shared" ref="C1767:D1767" si="664">C1766+C1762+C1757+C1753</f>
        <v>0</v>
      </c>
      <c r="D1767" s="264">
        <f t="shared" si="664"/>
        <v>0</v>
      </c>
      <c r="E1767" s="297">
        <f t="shared" si="660"/>
        <v>0</v>
      </c>
      <c r="F1767" s="76"/>
      <c r="G1767" s="3" t="s">
        <v>355</v>
      </c>
      <c r="H1767" s="3" t="str">
        <f>RIGHT($A$1749,6)</f>
        <v>159104</v>
      </c>
      <c r="I1767" s="13" t="s">
        <v>468</v>
      </c>
    </row>
    <row r="1768" spans="1:10" ht="15.75" x14ac:dyDescent="0.25">
      <c r="A1768" s="254" t="str">
        <f>'BoR4 Rollup'!B1768</f>
        <v>Function:  Instruction</v>
      </c>
      <c r="B1768" s="255"/>
      <c r="C1768" s="256"/>
      <c r="D1768" s="256"/>
      <c r="E1768" s="257"/>
      <c r="F1768" s="72"/>
      <c r="G1768" s="3" t="s">
        <v>357</v>
      </c>
      <c r="H1768" s="3" t="str">
        <f t="shared" ref="H1768:H1787" si="665">RIGHT($A$1770,6)</f>
        <v>159105</v>
      </c>
      <c r="I1768" s="13" t="s">
        <v>469</v>
      </c>
    </row>
    <row r="1769" spans="1:10" ht="15.75" x14ac:dyDescent="0.25">
      <c r="A1769" s="106" t="str">
        <f>'BoR4 Rollup'!B1769</f>
        <v>Orgn:  Electronics-Electrical Technology</v>
      </c>
      <c r="B1769" s="258" t="str">
        <f>+'BoR4 Rollup'!C1769</f>
        <v>Actual</v>
      </c>
      <c r="C1769" s="258" t="str">
        <f>+'BoR4 Rollup'!D1769</f>
        <v>Budgeted</v>
      </c>
      <c r="D1769" s="258" t="str">
        <f>+'BoR4 Rollup'!E1769</f>
        <v>Budgeted</v>
      </c>
      <c r="E1769" s="259" t="str">
        <f>'BoR4 Rollup'!F1748</f>
        <v>2024-2025 +/-</v>
      </c>
      <c r="F1769" s="74"/>
      <c r="G1769" s="3" t="s">
        <v>357</v>
      </c>
      <c r="H1769" s="3" t="str">
        <f t="shared" si="665"/>
        <v>159105</v>
      </c>
      <c r="I1769" s="13" t="s">
        <v>469</v>
      </c>
    </row>
    <row r="1770" spans="1:10" ht="15.75" x14ac:dyDescent="0.25">
      <c r="A1770" s="248" t="str">
        <f>'BoR4 Rollup'!B1770</f>
        <v>Organization ID:  159105</v>
      </c>
      <c r="B1770" s="249" t="str">
        <f>'BoR4 Rollup'!$C$6</f>
        <v>2024-2025</v>
      </c>
      <c r="C1770" s="147" t="str">
        <f>'BoR4 Rollup'!$D$6</f>
        <v>2024-2025</v>
      </c>
      <c r="D1770" s="249" t="str">
        <f>'BoR4 Rollup'!$E$6</f>
        <v>2025-2026</v>
      </c>
      <c r="E1770" s="250" t="str">
        <f>'BoR4 Rollup'!$F$6</f>
        <v>2025-2026</v>
      </c>
      <c r="F1770" s="74"/>
      <c r="G1770" s="3" t="s">
        <v>357</v>
      </c>
      <c r="H1770" s="3" t="str">
        <f t="shared" si="665"/>
        <v>159105</v>
      </c>
      <c r="I1770" s="13" t="s">
        <v>469</v>
      </c>
    </row>
    <row r="1771" spans="1:10" x14ac:dyDescent="0.2">
      <c r="A1771" s="54" t="str">
        <f>'BoR4 Rollup'!B1771</f>
        <v xml:space="preserve">  Salaries</v>
      </c>
      <c r="B1771" s="93">
        <v>0</v>
      </c>
      <c r="C1771" s="245">
        <v>0</v>
      </c>
      <c r="D1771" s="245">
        <v>0</v>
      </c>
      <c r="E1771" s="294">
        <f t="shared" ref="E1771:E1773" si="666">+D1771-C1771</f>
        <v>0</v>
      </c>
      <c r="F1771" s="73"/>
      <c r="G1771" s="3" t="s">
        <v>357</v>
      </c>
      <c r="H1771" s="3" t="str">
        <f t="shared" si="665"/>
        <v>159105</v>
      </c>
      <c r="I1771" s="13" t="s">
        <v>469</v>
      </c>
      <c r="J1771" s="13" t="s">
        <v>570</v>
      </c>
    </row>
    <row r="1772" spans="1:10" x14ac:dyDescent="0.2">
      <c r="A1772" s="54" t="str">
        <f>'BoR4 Rollup'!B1772</f>
        <v xml:space="preserve">  Other Compensation</v>
      </c>
      <c r="B1772" s="93">
        <v>0</v>
      </c>
      <c r="C1772" s="245">
        <v>0</v>
      </c>
      <c r="D1772" s="245">
        <v>0</v>
      </c>
      <c r="E1772" s="294">
        <f t="shared" si="666"/>
        <v>0</v>
      </c>
      <c r="F1772" s="73"/>
      <c r="G1772" s="3" t="s">
        <v>357</v>
      </c>
      <c r="H1772" s="3" t="str">
        <f t="shared" si="665"/>
        <v>159105</v>
      </c>
      <c r="I1772" s="13" t="s">
        <v>469</v>
      </c>
    </row>
    <row r="1773" spans="1:10" x14ac:dyDescent="0.2">
      <c r="A1773" s="54" t="str">
        <f>'BoR4 Rollup'!B1773</f>
        <v xml:space="preserve">  Related Benefits</v>
      </c>
      <c r="B1773" s="93">
        <v>0</v>
      </c>
      <c r="C1773" s="245">
        <v>0</v>
      </c>
      <c r="D1773" s="245">
        <v>0</v>
      </c>
      <c r="E1773" s="294">
        <f t="shared" si="666"/>
        <v>0</v>
      </c>
      <c r="F1773" s="73"/>
      <c r="G1773" s="3" t="s">
        <v>357</v>
      </c>
      <c r="H1773" s="3" t="str">
        <f t="shared" si="665"/>
        <v>159105</v>
      </c>
      <c r="I1773" s="13" t="s">
        <v>469</v>
      </c>
      <c r="J1773" s="13" t="s">
        <v>572</v>
      </c>
    </row>
    <row r="1774" spans="1:10" ht="15.75" x14ac:dyDescent="0.25">
      <c r="A1774" s="55" t="str">
        <f>'BoR4 Rollup'!B1774</f>
        <v>Total Personal Services</v>
      </c>
      <c r="B1774" s="94">
        <f>B1773+B1772+B1771</f>
        <v>0</v>
      </c>
      <c r="C1774" s="264">
        <f>C1773+C1772+C1771</f>
        <v>0</v>
      </c>
      <c r="D1774" s="264">
        <f>D1773+D1772+D1771</f>
        <v>0</v>
      </c>
      <c r="E1774" s="295">
        <f t="shared" ref="E1774:E1788" si="667">+D1774-C1774</f>
        <v>0</v>
      </c>
      <c r="F1774" s="76"/>
      <c r="G1774" s="3" t="s">
        <v>357</v>
      </c>
      <c r="H1774" s="3" t="str">
        <f t="shared" si="665"/>
        <v>159105</v>
      </c>
      <c r="I1774" s="13" t="s">
        <v>469</v>
      </c>
    </row>
    <row r="1775" spans="1:10" x14ac:dyDescent="0.2">
      <c r="A1775" s="54" t="str">
        <f>'BoR4 Rollup'!B1775</f>
        <v xml:space="preserve"> Travel</v>
      </c>
      <c r="B1775" s="93">
        <v>0</v>
      </c>
      <c r="C1775" s="245">
        <v>0</v>
      </c>
      <c r="D1775" s="245">
        <v>0</v>
      </c>
      <c r="E1775" s="294">
        <f t="shared" si="667"/>
        <v>0</v>
      </c>
      <c r="F1775" s="73"/>
      <c r="G1775" s="3" t="s">
        <v>357</v>
      </c>
      <c r="H1775" s="3" t="str">
        <f t="shared" si="665"/>
        <v>159105</v>
      </c>
      <c r="I1775" s="13" t="s">
        <v>469</v>
      </c>
      <c r="J1775" s="13" t="s">
        <v>573</v>
      </c>
    </row>
    <row r="1776" spans="1:10" x14ac:dyDescent="0.2">
      <c r="A1776" s="54" t="str">
        <f>'BoR4 Rollup'!B1776</f>
        <v xml:space="preserve"> Operating Services</v>
      </c>
      <c r="B1776" s="93">
        <v>0</v>
      </c>
      <c r="C1776" s="245">
        <v>0</v>
      </c>
      <c r="D1776" s="245">
        <v>0</v>
      </c>
      <c r="E1776" s="294">
        <f t="shared" si="667"/>
        <v>0</v>
      </c>
      <c r="F1776" s="73"/>
      <c r="G1776" s="3" t="s">
        <v>357</v>
      </c>
      <c r="H1776" s="3" t="str">
        <f t="shared" si="665"/>
        <v>159105</v>
      </c>
      <c r="I1776" s="13" t="s">
        <v>469</v>
      </c>
      <c r="J1776" s="13" t="s">
        <v>574</v>
      </c>
    </row>
    <row r="1777" spans="1:10" x14ac:dyDescent="0.2">
      <c r="A1777" s="54" t="str">
        <f>'BoR4 Rollup'!B1777</f>
        <v xml:space="preserve"> Supplies</v>
      </c>
      <c r="B1777" s="93">
        <v>0</v>
      </c>
      <c r="C1777" s="245">
        <v>0</v>
      </c>
      <c r="D1777" s="245">
        <v>0</v>
      </c>
      <c r="E1777" s="294">
        <f t="shared" si="667"/>
        <v>0</v>
      </c>
      <c r="F1777" s="73"/>
      <c r="G1777" s="3" t="s">
        <v>357</v>
      </c>
      <c r="H1777" s="3" t="str">
        <f t="shared" si="665"/>
        <v>159105</v>
      </c>
      <c r="I1777" s="13" t="s">
        <v>469</v>
      </c>
      <c r="J1777" s="13" t="s">
        <v>575</v>
      </c>
    </row>
    <row r="1778" spans="1:10" ht="15.75" x14ac:dyDescent="0.25">
      <c r="A1778" s="55" t="str">
        <f>'BoR4 Rollup'!B1778</f>
        <v>Total Operating Expenses</v>
      </c>
      <c r="B1778" s="95">
        <f>B1777+B1776+B1775</f>
        <v>0</v>
      </c>
      <c r="C1778" s="281">
        <f>C1777+C1776+C1775</f>
        <v>0</v>
      </c>
      <c r="D1778" s="281">
        <f>D1777+D1776+D1775</f>
        <v>0</v>
      </c>
      <c r="E1778" s="296">
        <f t="shared" si="667"/>
        <v>0</v>
      </c>
      <c r="F1778" s="77"/>
      <c r="G1778" s="3" t="s">
        <v>357</v>
      </c>
      <c r="H1778" s="3" t="str">
        <f t="shared" si="665"/>
        <v>159105</v>
      </c>
      <c r="I1778" s="13" t="s">
        <v>469</v>
      </c>
    </row>
    <row r="1779" spans="1:10" x14ac:dyDescent="0.2">
      <c r="A1779" s="54" t="str">
        <f>'BoR4 Rollup'!B1779</f>
        <v xml:space="preserve"> Professional Services</v>
      </c>
      <c r="B1779" s="93">
        <v>0</v>
      </c>
      <c r="C1779" s="245">
        <v>0</v>
      </c>
      <c r="D1779" s="245">
        <v>0</v>
      </c>
      <c r="E1779" s="294">
        <f t="shared" si="667"/>
        <v>0</v>
      </c>
      <c r="F1779" s="73"/>
      <c r="G1779" s="3" t="s">
        <v>357</v>
      </c>
      <c r="H1779" s="3" t="str">
        <f t="shared" si="665"/>
        <v>159105</v>
      </c>
      <c r="I1779" s="13" t="s">
        <v>469</v>
      </c>
      <c r="J1779" s="13" t="s">
        <v>576</v>
      </c>
    </row>
    <row r="1780" spans="1:10" x14ac:dyDescent="0.2">
      <c r="A1780" s="54" t="str">
        <f>'BoR4 Rollup'!B1780</f>
        <v xml:space="preserve"> Other Charges</v>
      </c>
      <c r="B1780" s="93">
        <v>0</v>
      </c>
      <c r="C1780" s="245">
        <v>0</v>
      </c>
      <c r="D1780" s="245">
        <v>0</v>
      </c>
      <c r="E1780" s="294">
        <f t="shared" si="667"/>
        <v>0</v>
      </c>
      <c r="F1780" s="73"/>
      <c r="G1780" s="3" t="s">
        <v>357</v>
      </c>
      <c r="H1780" s="3" t="str">
        <f t="shared" si="665"/>
        <v>159105</v>
      </c>
      <c r="I1780" s="13" t="s">
        <v>469</v>
      </c>
      <c r="J1780" s="13" t="s">
        <v>577</v>
      </c>
    </row>
    <row r="1781" spans="1:10" x14ac:dyDescent="0.2">
      <c r="A1781" s="54" t="str">
        <f>'BoR4 Rollup'!B1781</f>
        <v xml:space="preserve"> Debt Services</v>
      </c>
      <c r="B1781" s="93">
        <v>0</v>
      </c>
      <c r="C1781" s="245">
        <v>0</v>
      </c>
      <c r="D1781" s="245">
        <v>0</v>
      </c>
      <c r="E1781" s="294">
        <f t="shared" si="667"/>
        <v>0</v>
      </c>
      <c r="F1781" s="73"/>
      <c r="G1781" s="3" t="s">
        <v>357</v>
      </c>
      <c r="H1781" s="3" t="str">
        <f t="shared" si="665"/>
        <v>159105</v>
      </c>
      <c r="I1781" s="13" t="s">
        <v>469</v>
      </c>
    </row>
    <row r="1782" spans="1:10" x14ac:dyDescent="0.2">
      <c r="A1782" s="54" t="str">
        <f>'BoR4 Rollup'!B1782</f>
        <v xml:space="preserve"> Interagency Transfers</v>
      </c>
      <c r="B1782" s="93">
        <v>0</v>
      </c>
      <c r="C1782" s="245">
        <v>0</v>
      </c>
      <c r="D1782" s="245">
        <v>0</v>
      </c>
      <c r="E1782" s="294">
        <f t="shared" si="667"/>
        <v>0</v>
      </c>
      <c r="F1782" s="73"/>
      <c r="G1782" s="3" t="s">
        <v>357</v>
      </c>
      <c r="H1782" s="3" t="str">
        <f t="shared" si="665"/>
        <v>159105</v>
      </c>
      <c r="I1782" s="13" t="s">
        <v>469</v>
      </c>
      <c r="J1782" s="13" t="s">
        <v>578</v>
      </c>
    </row>
    <row r="1783" spans="1:10" ht="15.75" x14ac:dyDescent="0.25">
      <c r="A1783" s="55" t="str">
        <f>'BoR4 Rollup'!B1783</f>
        <v>Total Other Charges</v>
      </c>
      <c r="B1783" s="95">
        <f>B1782+B1781+B1780+B1779</f>
        <v>0</v>
      </c>
      <c r="C1783" s="281">
        <f>C1782+C1781+C1780+C1779</f>
        <v>0</v>
      </c>
      <c r="D1783" s="281">
        <f>D1782+D1781+D1780+D1779</f>
        <v>0</v>
      </c>
      <c r="E1783" s="296">
        <f t="shared" si="667"/>
        <v>0</v>
      </c>
      <c r="F1783" s="77"/>
      <c r="G1783" s="3" t="s">
        <v>357</v>
      </c>
      <c r="H1783" s="3" t="str">
        <f t="shared" si="665"/>
        <v>159105</v>
      </c>
      <c r="I1783" s="13" t="s">
        <v>469</v>
      </c>
    </row>
    <row r="1784" spans="1:10" x14ac:dyDescent="0.2">
      <c r="A1784" s="54" t="str">
        <f>'BoR4 Rollup'!B1784</f>
        <v xml:space="preserve"> General Acquisitions</v>
      </c>
      <c r="B1784" s="93">
        <v>0</v>
      </c>
      <c r="C1784" s="245">
        <v>0</v>
      </c>
      <c r="D1784" s="245">
        <v>0</v>
      </c>
      <c r="E1784" s="294">
        <f t="shared" si="667"/>
        <v>0</v>
      </c>
      <c r="F1784" s="73"/>
      <c r="G1784" s="3" t="s">
        <v>357</v>
      </c>
      <c r="H1784" s="3" t="str">
        <f t="shared" si="665"/>
        <v>159105</v>
      </c>
      <c r="I1784" s="13" t="s">
        <v>469</v>
      </c>
      <c r="J1784" s="13" t="s">
        <v>579</v>
      </c>
    </row>
    <row r="1785" spans="1:10" x14ac:dyDescent="0.2">
      <c r="A1785" s="54" t="str">
        <f>'BoR4 Rollup'!B1785</f>
        <v xml:space="preserve"> Library Acquisitions</v>
      </c>
      <c r="B1785" s="93">
        <v>0</v>
      </c>
      <c r="C1785" s="245">
        <v>0</v>
      </c>
      <c r="D1785" s="245">
        <v>0</v>
      </c>
      <c r="E1785" s="294">
        <f t="shared" si="667"/>
        <v>0</v>
      </c>
      <c r="F1785" s="73"/>
      <c r="G1785" s="3" t="s">
        <v>357</v>
      </c>
      <c r="H1785" s="3" t="str">
        <f t="shared" si="665"/>
        <v>159105</v>
      </c>
      <c r="I1785" s="13" t="s">
        <v>469</v>
      </c>
      <c r="J1785" s="13" t="s">
        <v>579</v>
      </c>
    </row>
    <row r="1786" spans="1:10" x14ac:dyDescent="0.2">
      <c r="A1786" s="54" t="str">
        <f>'BoR4 Rollup'!B1786</f>
        <v xml:space="preserve"> Major Repairs</v>
      </c>
      <c r="B1786" s="93">
        <v>0</v>
      </c>
      <c r="C1786" s="245">
        <v>0</v>
      </c>
      <c r="D1786" s="245">
        <v>0</v>
      </c>
      <c r="E1786" s="294">
        <f t="shared" si="667"/>
        <v>0</v>
      </c>
      <c r="F1786" s="73"/>
      <c r="G1786" s="3" t="s">
        <v>357</v>
      </c>
      <c r="H1786" s="3" t="str">
        <f t="shared" si="665"/>
        <v>159105</v>
      </c>
      <c r="I1786" s="13" t="s">
        <v>469</v>
      </c>
    </row>
    <row r="1787" spans="1:10" ht="15.75" x14ac:dyDescent="0.25">
      <c r="A1787" s="55" t="str">
        <f>'BoR4 Rollup'!B1787</f>
        <v>Total Acquisitions and Major Repairs</v>
      </c>
      <c r="B1787" s="95">
        <f>B1786+B1785+B1784</f>
        <v>0</v>
      </c>
      <c r="C1787" s="281">
        <f>C1786+C1785+C1784</f>
        <v>0</v>
      </c>
      <c r="D1787" s="281">
        <f>D1786+D1785+D1784</f>
        <v>0</v>
      </c>
      <c r="E1787" s="296">
        <f t="shared" si="667"/>
        <v>0</v>
      </c>
      <c r="F1787" s="77"/>
      <c r="G1787" s="3" t="s">
        <v>357</v>
      </c>
      <c r="H1787" s="3" t="str">
        <f t="shared" si="665"/>
        <v>159105</v>
      </c>
      <c r="I1787" s="13" t="s">
        <v>469</v>
      </c>
    </row>
    <row r="1788" spans="1:10" ht="15.75" x14ac:dyDescent="0.25">
      <c r="A1788" s="55" t="str">
        <f>'BoR4 Rollup'!B1788</f>
        <v>Function Total</v>
      </c>
      <c r="B1788" s="94">
        <f>B1787+B1783+B1778+B1774</f>
        <v>0</v>
      </c>
      <c r="C1788" s="264">
        <f>C1787+C1783+C1778+C1774</f>
        <v>0</v>
      </c>
      <c r="D1788" s="264">
        <f>D1787+D1783+D1778+D1774</f>
        <v>0</v>
      </c>
      <c r="E1788" s="297">
        <f t="shared" si="667"/>
        <v>0</v>
      </c>
      <c r="F1788" s="76"/>
      <c r="G1788" s="3" t="s">
        <v>357</v>
      </c>
      <c r="H1788" s="3" t="str">
        <f>RIGHT($A$1770,6)</f>
        <v>159105</v>
      </c>
      <c r="I1788" s="13" t="s">
        <v>469</v>
      </c>
    </row>
    <row r="1789" spans="1:10" ht="15.75" x14ac:dyDescent="0.25">
      <c r="A1789" s="254" t="str">
        <f>'BoR4 Rollup'!B1789</f>
        <v>Function:  Instruction</v>
      </c>
      <c r="B1789" s="255"/>
      <c r="C1789" s="256"/>
      <c r="D1789" s="256"/>
      <c r="E1789" s="257"/>
      <c r="F1789" s="72"/>
      <c r="G1789" s="3" t="s">
        <v>357</v>
      </c>
      <c r="H1789" s="3" t="str">
        <f t="shared" ref="H1789:H1808" si="668">RIGHT($A$1791,6)</f>
        <v>159107</v>
      </c>
      <c r="I1789" s="13" t="s">
        <v>470</v>
      </c>
    </row>
    <row r="1790" spans="1:10" ht="15.75" x14ac:dyDescent="0.25">
      <c r="A1790" s="106" t="str">
        <f>'BoR4 Rollup'!B1790</f>
        <v>Orgn:  Elect - Industrial Inst Tech</v>
      </c>
      <c r="B1790" s="258" t="str">
        <f>+'BoR4 Rollup'!C1790</f>
        <v>Actual</v>
      </c>
      <c r="C1790" s="258" t="str">
        <f>+'BoR4 Rollup'!D1790</f>
        <v>Budgeted</v>
      </c>
      <c r="D1790" s="258" t="str">
        <f>+'BoR4 Rollup'!E1790</f>
        <v>Budgeted</v>
      </c>
      <c r="E1790" s="259" t="str">
        <f>'BoR4 Rollup'!F1769</f>
        <v>2024-2025 +/-</v>
      </c>
      <c r="F1790" s="78"/>
      <c r="G1790" s="3" t="s">
        <v>357</v>
      </c>
      <c r="H1790" s="3" t="str">
        <f t="shared" si="668"/>
        <v>159107</v>
      </c>
      <c r="I1790" s="13" t="s">
        <v>470</v>
      </c>
    </row>
    <row r="1791" spans="1:10" ht="15.75" x14ac:dyDescent="0.25">
      <c r="A1791" s="248" t="str">
        <f>'BoR4 Rollup'!B1791</f>
        <v>Organization ID:  159107</v>
      </c>
      <c r="B1791" s="249" t="str">
        <f>'BoR4 Rollup'!$C$6</f>
        <v>2024-2025</v>
      </c>
      <c r="C1791" s="147" t="str">
        <f>'BoR4 Rollup'!$D$6</f>
        <v>2024-2025</v>
      </c>
      <c r="D1791" s="249" t="str">
        <f>'BoR4 Rollup'!$E$6</f>
        <v>2025-2026</v>
      </c>
      <c r="E1791" s="250" t="str">
        <f>'BoR4 Rollup'!$F$6</f>
        <v>2025-2026</v>
      </c>
      <c r="F1791" s="78"/>
      <c r="G1791" s="3" t="s">
        <v>357</v>
      </c>
      <c r="H1791" s="3" t="str">
        <f t="shared" si="668"/>
        <v>159107</v>
      </c>
      <c r="I1791" s="13" t="s">
        <v>470</v>
      </c>
    </row>
    <row r="1792" spans="1:10" x14ac:dyDescent="0.2">
      <c r="A1792" s="54" t="str">
        <f>'BoR4 Rollup'!B1792</f>
        <v xml:space="preserve">  Salaries</v>
      </c>
      <c r="B1792" s="93">
        <v>0</v>
      </c>
      <c r="C1792" s="245">
        <v>0</v>
      </c>
      <c r="D1792" s="245">
        <v>0</v>
      </c>
      <c r="E1792" s="294">
        <f t="shared" ref="E1792:E1794" si="669">+D1792-C1792</f>
        <v>0</v>
      </c>
      <c r="F1792" s="73"/>
      <c r="G1792" s="3" t="s">
        <v>357</v>
      </c>
      <c r="H1792" s="3" t="str">
        <f t="shared" si="668"/>
        <v>159107</v>
      </c>
      <c r="I1792" s="13" t="s">
        <v>470</v>
      </c>
      <c r="J1792" s="13" t="s">
        <v>570</v>
      </c>
    </row>
    <row r="1793" spans="1:10" x14ac:dyDescent="0.2">
      <c r="A1793" s="54" t="str">
        <f>'BoR4 Rollup'!B1793</f>
        <v xml:space="preserve">  Other Compensation</v>
      </c>
      <c r="B1793" s="93">
        <v>0</v>
      </c>
      <c r="C1793" s="245">
        <v>0</v>
      </c>
      <c r="D1793" s="245">
        <v>0</v>
      </c>
      <c r="E1793" s="294">
        <f t="shared" si="669"/>
        <v>0</v>
      </c>
      <c r="F1793" s="73"/>
      <c r="G1793" s="3" t="s">
        <v>357</v>
      </c>
      <c r="H1793" s="3" t="str">
        <f t="shared" si="668"/>
        <v>159107</v>
      </c>
      <c r="I1793" s="13" t="s">
        <v>470</v>
      </c>
    </row>
    <row r="1794" spans="1:10" x14ac:dyDescent="0.2">
      <c r="A1794" s="54" t="str">
        <f>'BoR4 Rollup'!B1794</f>
        <v xml:space="preserve">  Related Benefits</v>
      </c>
      <c r="B1794" s="93">
        <v>0</v>
      </c>
      <c r="C1794" s="245">
        <v>0</v>
      </c>
      <c r="D1794" s="245">
        <v>0</v>
      </c>
      <c r="E1794" s="294">
        <f t="shared" si="669"/>
        <v>0</v>
      </c>
      <c r="F1794" s="73"/>
      <c r="G1794" s="3" t="s">
        <v>357</v>
      </c>
      <c r="H1794" s="3" t="str">
        <f t="shared" si="668"/>
        <v>159107</v>
      </c>
      <c r="I1794" s="13" t="s">
        <v>470</v>
      </c>
      <c r="J1794" s="13" t="s">
        <v>572</v>
      </c>
    </row>
    <row r="1795" spans="1:10" ht="15.75" x14ac:dyDescent="0.25">
      <c r="A1795" s="55" t="str">
        <f>'BoR4 Rollup'!B1795</f>
        <v>Total Personal Services</v>
      </c>
      <c r="B1795" s="94">
        <f>B1794+B1793+B1792</f>
        <v>0</v>
      </c>
      <c r="C1795" s="264">
        <f>C1794+C1793+C1792</f>
        <v>0</v>
      </c>
      <c r="D1795" s="264">
        <f>D1794+D1793+D1792</f>
        <v>0</v>
      </c>
      <c r="E1795" s="295">
        <f t="shared" ref="E1795:E1809" si="670">+D1795-C1795</f>
        <v>0</v>
      </c>
      <c r="F1795" s="76"/>
      <c r="G1795" s="3" t="s">
        <v>357</v>
      </c>
      <c r="H1795" s="3" t="str">
        <f t="shared" si="668"/>
        <v>159107</v>
      </c>
      <c r="I1795" s="13" t="s">
        <v>470</v>
      </c>
    </row>
    <row r="1796" spans="1:10" x14ac:dyDescent="0.2">
      <c r="A1796" s="54" t="str">
        <f>'BoR4 Rollup'!B1796</f>
        <v xml:space="preserve"> Travel</v>
      </c>
      <c r="B1796" s="93">
        <v>0</v>
      </c>
      <c r="C1796" s="245">
        <v>0</v>
      </c>
      <c r="D1796" s="245">
        <v>0</v>
      </c>
      <c r="E1796" s="294">
        <f t="shared" si="670"/>
        <v>0</v>
      </c>
      <c r="F1796" s="73"/>
      <c r="G1796" s="3" t="s">
        <v>357</v>
      </c>
      <c r="H1796" s="3" t="str">
        <f t="shared" si="668"/>
        <v>159107</v>
      </c>
      <c r="I1796" s="13" t="s">
        <v>470</v>
      </c>
      <c r="J1796" s="13" t="s">
        <v>573</v>
      </c>
    </row>
    <row r="1797" spans="1:10" x14ac:dyDescent="0.2">
      <c r="A1797" s="54" t="str">
        <f>'BoR4 Rollup'!B1797</f>
        <v xml:space="preserve"> Operating Services</v>
      </c>
      <c r="B1797" s="93">
        <v>0</v>
      </c>
      <c r="C1797" s="245">
        <v>0</v>
      </c>
      <c r="D1797" s="245">
        <v>0</v>
      </c>
      <c r="E1797" s="294">
        <f t="shared" si="670"/>
        <v>0</v>
      </c>
      <c r="F1797" s="73"/>
      <c r="G1797" s="3" t="s">
        <v>357</v>
      </c>
      <c r="H1797" s="3" t="str">
        <f t="shared" si="668"/>
        <v>159107</v>
      </c>
      <c r="I1797" s="13" t="s">
        <v>470</v>
      </c>
      <c r="J1797" s="13" t="s">
        <v>574</v>
      </c>
    </row>
    <row r="1798" spans="1:10" x14ac:dyDescent="0.2">
      <c r="A1798" s="54" t="str">
        <f>'BoR4 Rollup'!B1798</f>
        <v xml:space="preserve"> Supplies</v>
      </c>
      <c r="B1798" s="93">
        <v>0</v>
      </c>
      <c r="C1798" s="245">
        <v>0</v>
      </c>
      <c r="D1798" s="245">
        <v>0</v>
      </c>
      <c r="E1798" s="294">
        <f t="shared" si="670"/>
        <v>0</v>
      </c>
      <c r="F1798" s="73"/>
      <c r="G1798" s="3" t="s">
        <v>357</v>
      </c>
      <c r="H1798" s="3" t="str">
        <f t="shared" si="668"/>
        <v>159107</v>
      </c>
      <c r="I1798" s="13" t="s">
        <v>470</v>
      </c>
      <c r="J1798" s="13" t="s">
        <v>575</v>
      </c>
    </row>
    <row r="1799" spans="1:10" ht="15.75" x14ac:dyDescent="0.25">
      <c r="A1799" s="55" t="str">
        <f>'BoR4 Rollup'!B1799</f>
        <v>Total Operating Expenses</v>
      </c>
      <c r="B1799" s="95">
        <f>B1798+B1797+B1796</f>
        <v>0</v>
      </c>
      <c r="C1799" s="281">
        <f>C1798+C1797+C1796</f>
        <v>0</v>
      </c>
      <c r="D1799" s="281">
        <f>D1798+D1797+D1796</f>
        <v>0</v>
      </c>
      <c r="E1799" s="296">
        <f t="shared" si="670"/>
        <v>0</v>
      </c>
      <c r="F1799" s="77"/>
      <c r="G1799" s="3" t="s">
        <v>357</v>
      </c>
      <c r="H1799" s="3" t="str">
        <f t="shared" si="668"/>
        <v>159107</v>
      </c>
      <c r="I1799" s="13" t="s">
        <v>470</v>
      </c>
    </row>
    <row r="1800" spans="1:10" x14ac:dyDescent="0.2">
      <c r="A1800" s="54" t="str">
        <f>'BoR4 Rollup'!B1800</f>
        <v xml:space="preserve"> Professional Services</v>
      </c>
      <c r="B1800" s="93">
        <v>0</v>
      </c>
      <c r="C1800" s="245">
        <v>0</v>
      </c>
      <c r="D1800" s="245">
        <v>0</v>
      </c>
      <c r="E1800" s="294">
        <f t="shared" si="670"/>
        <v>0</v>
      </c>
      <c r="F1800" s="73"/>
      <c r="G1800" s="3" t="s">
        <v>357</v>
      </c>
      <c r="H1800" s="3" t="str">
        <f t="shared" si="668"/>
        <v>159107</v>
      </c>
      <c r="I1800" s="13" t="s">
        <v>470</v>
      </c>
      <c r="J1800" s="13" t="s">
        <v>576</v>
      </c>
    </row>
    <row r="1801" spans="1:10" x14ac:dyDescent="0.2">
      <c r="A1801" s="54" t="str">
        <f>'BoR4 Rollup'!B1801</f>
        <v xml:space="preserve"> Other Charges</v>
      </c>
      <c r="B1801" s="93">
        <v>0</v>
      </c>
      <c r="C1801" s="245">
        <v>0</v>
      </c>
      <c r="D1801" s="245">
        <v>0</v>
      </c>
      <c r="E1801" s="294">
        <f t="shared" si="670"/>
        <v>0</v>
      </c>
      <c r="F1801" s="73"/>
      <c r="G1801" s="3" t="s">
        <v>357</v>
      </c>
      <c r="H1801" s="3" t="str">
        <f t="shared" si="668"/>
        <v>159107</v>
      </c>
      <c r="I1801" s="13" t="s">
        <v>470</v>
      </c>
      <c r="J1801" s="13" t="s">
        <v>577</v>
      </c>
    </row>
    <row r="1802" spans="1:10" x14ac:dyDescent="0.2">
      <c r="A1802" s="54" t="str">
        <f>'BoR4 Rollup'!B1802</f>
        <v xml:space="preserve"> Debt Services</v>
      </c>
      <c r="B1802" s="93">
        <v>0</v>
      </c>
      <c r="C1802" s="245">
        <v>0</v>
      </c>
      <c r="D1802" s="245">
        <v>0</v>
      </c>
      <c r="E1802" s="294">
        <f t="shared" si="670"/>
        <v>0</v>
      </c>
      <c r="F1802" s="73"/>
      <c r="G1802" s="3" t="s">
        <v>357</v>
      </c>
      <c r="H1802" s="3" t="str">
        <f t="shared" si="668"/>
        <v>159107</v>
      </c>
      <c r="I1802" s="13" t="s">
        <v>470</v>
      </c>
    </row>
    <row r="1803" spans="1:10" x14ac:dyDescent="0.2">
      <c r="A1803" s="54" t="str">
        <f>'BoR4 Rollup'!B1803</f>
        <v xml:space="preserve"> Interagency Transfers</v>
      </c>
      <c r="B1803" s="93">
        <v>0</v>
      </c>
      <c r="C1803" s="245">
        <v>0</v>
      </c>
      <c r="D1803" s="245">
        <v>0</v>
      </c>
      <c r="E1803" s="294">
        <f t="shared" si="670"/>
        <v>0</v>
      </c>
      <c r="F1803" s="73"/>
      <c r="G1803" s="3" t="s">
        <v>357</v>
      </c>
      <c r="H1803" s="3" t="str">
        <f t="shared" si="668"/>
        <v>159107</v>
      </c>
      <c r="I1803" s="13" t="s">
        <v>470</v>
      </c>
      <c r="J1803" s="13" t="s">
        <v>578</v>
      </c>
    </row>
    <row r="1804" spans="1:10" ht="15.75" x14ac:dyDescent="0.25">
      <c r="A1804" s="55" t="str">
        <f>'BoR4 Rollup'!B1804</f>
        <v>Total Other Charges</v>
      </c>
      <c r="B1804" s="95">
        <f>B1803+B1802+B1801+B1800</f>
        <v>0</v>
      </c>
      <c r="C1804" s="281">
        <f>C1803+C1802+C1801+C1800</f>
        <v>0</v>
      </c>
      <c r="D1804" s="281">
        <f>D1803+D1802+D1801+D1800</f>
        <v>0</v>
      </c>
      <c r="E1804" s="296">
        <f t="shared" si="670"/>
        <v>0</v>
      </c>
      <c r="F1804" s="77"/>
      <c r="G1804" s="3" t="s">
        <v>357</v>
      </c>
      <c r="H1804" s="3" t="str">
        <f t="shared" si="668"/>
        <v>159107</v>
      </c>
      <c r="I1804" s="13" t="s">
        <v>470</v>
      </c>
    </row>
    <row r="1805" spans="1:10" x14ac:dyDescent="0.2">
      <c r="A1805" s="54" t="str">
        <f>'BoR4 Rollup'!B1805</f>
        <v xml:space="preserve"> General Acquisitions</v>
      </c>
      <c r="B1805" s="93">
        <v>0</v>
      </c>
      <c r="C1805" s="245">
        <v>0</v>
      </c>
      <c r="D1805" s="245">
        <v>0</v>
      </c>
      <c r="E1805" s="294">
        <f t="shared" si="670"/>
        <v>0</v>
      </c>
      <c r="F1805" s="73"/>
      <c r="G1805" s="3" t="s">
        <v>357</v>
      </c>
      <c r="H1805" s="3" t="str">
        <f t="shared" si="668"/>
        <v>159107</v>
      </c>
      <c r="I1805" s="13" t="s">
        <v>470</v>
      </c>
      <c r="J1805" s="13" t="s">
        <v>579</v>
      </c>
    </row>
    <row r="1806" spans="1:10" x14ac:dyDescent="0.2">
      <c r="A1806" s="54" t="str">
        <f>'BoR4 Rollup'!B1806</f>
        <v xml:space="preserve"> Library Acquisitions</v>
      </c>
      <c r="B1806" s="93">
        <v>0</v>
      </c>
      <c r="C1806" s="245">
        <v>0</v>
      </c>
      <c r="D1806" s="245">
        <v>0</v>
      </c>
      <c r="E1806" s="294">
        <f t="shared" si="670"/>
        <v>0</v>
      </c>
      <c r="F1806" s="73"/>
      <c r="G1806" s="3" t="s">
        <v>357</v>
      </c>
      <c r="H1806" s="3" t="str">
        <f t="shared" si="668"/>
        <v>159107</v>
      </c>
      <c r="I1806" s="13" t="s">
        <v>470</v>
      </c>
      <c r="J1806" s="13" t="s">
        <v>579</v>
      </c>
    </row>
    <row r="1807" spans="1:10" x14ac:dyDescent="0.2">
      <c r="A1807" s="54" t="str">
        <f>'BoR4 Rollup'!B1807</f>
        <v xml:space="preserve"> Major Repairs</v>
      </c>
      <c r="B1807" s="93">
        <v>0</v>
      </c>
      <c r="C1807" s="245">
        <v>0</v>
      </c>
      <c r="D1807" s="245">
        <v>0</v>
      </c>
      <c r="E1807" s="294">
        <f t="shared" si="670"/>
        <v>0</v>
      </c>
      <c r="F1807" s="73"/>
      <c r="G1807" s="3" t="s">
        <v>357</v>
      </c>
      <c r="H1807" s="3" t="str">
        <f t="shared" si="668"/>
        <v>159107</v>
      </c>
      <c r="I1807" s="13" t="s">
        <v>470</v>
      </c>
    </row>
    <row r="1808" spans="1:10" ht="15.75" x14ac:dyDescent="0.25">
      <c r="A1808" s="55" t="str">
        <f>'BoR4 Rollup'!B1808</f>
        <v>Total Acquisitions and Major Repairs</v>
      </c>
      <c r="B1808" s="95">
        <f>B1807+B1806+B1805</f>
        <v>0</v>
      </c>
      <c r="C1808" s="281">
        <f>C1807+C1806+C1805</f>
        <v>0</v>
      </c>
      <c r="D1808" s="281">
        <f>D1807+D1806+D1805</f>
        <v>0</v>
      </c>
      <c r="E1808" s="296">
        <f t="shared" si="670"/>
        <v>0</v>
      </c>
      <c r="F1808" s="77"/>
      <c r="G1808" s="3" t="s">
        <v>357</v>
      </c>
      <c r="H1808" s="3" t="str">
        <f t="shared" si="668"/>
        <v>159107</v>
      </c>
      <c r="I1808" s="13" t="s">
        <v>470</v>
      </c>
    </row>
    <row r="1809" spans="1:10" ht="15.75" x14ac:dyDescent="0.25">
      <c r="A1809" s="55" t="str">
        <f>'BoR4 Rollup'!B1809</f>
        <v>Function Total</v>
      </c>
      <c r="B1809" s="94">
        <f>B1808+B1804+B1799+B1795</f>
        <v>0</v>
      </c>
      <c r="C1809" s="264">
        <f>C1808+C1804+C1799+C1795</f>
        <v>0</v>
      </c>
      <c r="D1809" s="264">
        <f>D1808+D1804+D1799+D1795</f>
        <v>0</v>
      </c>
      <c r="E1809" s="297">
        <f t="shared" si="670"/>
        <v>0</v>
      </c>
      <c r="F1809" s="76"/>
      <c r="G1809" s="3" t="s">
        <v>357</v>
      </c>
      <c r="H1809" s="3" t="str">
        <f>RIGHT($A$1791,6)</f>
        <v>159107</v>
      </c>
      <c r="I1809" s="13" t="s">
        <v>470</v>
      </c>
    </row>
    <row r="1810" spans="1:10" ht="15.75" x14ac:dyDescent="0.25">
      <c r="A1810" s="254" t="str">
        <f>'BoR4 Rollup'!B1810</f>
        <v>Function:  Instruction</v>
      </c>
      <c r="B1810" s="255"/>
      <c r="C1810" s="256"/>
      <c r="D1810" s="256"/>
      <c r="E1810" s="257"/>
      <c r="F1810" s="72"/>
      <c r="G1810" s="3" t="s">
        <v>356</v>
      </c>
      <c r="H1810" s="3" t="str">
        <f t="shared" ref="H1810:H1829" si="671">RIGHT($A$1812,6)</f>
        <v>159108</v>
      </c>
      <c r="I1810" s="13" t="s">
        <v>471</v>
      </c>
    </row>
    <row r="1811" spans="1:10" ht="15.75" x14ac:dyDescent="0.25">
      <c r="A1811" s="106" t="str">
        <f>'BoR4 Rollup'!B1811</f>
        <v>Orgn:  Elect-Electric Line Technician</v>
      </c>
      <c r="B1811" s="258" t="str">
        <f>+'BoR4 Rollup'!C1811</f>
        <v>Actual</v>
      </c>
      <c r="C1811" s="258" t="str">
        <f>+'BoR4 Rollup'!D1811</f>
        <v>Budgeted</v>
      </c>
      <c r="D1811" s="258" t="str">
        <f>+'BoR4 Rollup'!E1811</f>
        <v>Budgeted</v>
      </c>
      <c r="E1811" s="259" t="str">
        <f>'BoR4 Rollup'!F1790</f>
        <v>2024-2025 +/-</v>
      </c>
      <c r="F1811" s="78"/>
      <c r="G1811" s="3" t="s">
        <v>356</v>
      </c>
      <c r="H1811" s="3" t="str">
        <f t="shared" si="671"/>
        <v>159108</v>
      </c>
      <c r="I1811" s="13" t="s">
        <v>471</v>
      </c>
    </row>
    <row r="1812" spans="1:10" ht="15.75" x14ac:dyDescent="0.25">
      <c r="A1812" s="248" t="str">
        <f>'BoR4 Rollup'!B1812</f>
        <v>Organization ID:  159108</v>
      </c>
      <c r="B1812" s="249" t="str">
        <f>'BoR4 Rollup'!$C$6</f>
        <v>2024-2025</v>
      </c>
      <c r="C1812" s="147" t="str">
        <f>'BoR4 Rollup'!$D$6</f>
        <v>2024-2025</v>
      </c>
      <c r="D1812" s="249" t="str">
        <f>'BoR4 Rollup'!$E$6</f>
        <v>2025-2026</v>
      </c>
      <c r="E1812" s="250" t="str">
        <f>'BoR4 Rollup'!$F$6</f>
        <v>2025-2026</v>
      </c>
      <c r="F1812" s="78"/>
      <c r="G1812" s="3" t="s">
        <v>356</v>
      </c>
      <c r="H1812" s="3" t="str">
        <f t="shared" si="671"/>
        <v>159108</v>
      </c>
      <c r="I1812" s="13" t="s">
        <v>471</v>
      </c>
    </row>
    <row r="1813" spans="1:10" x14ac:dyDescent="0.2">
      <c r="A1813" s="54" t="str">
        <f>'BoR4 Rollup'!B1813</f>
        <v xml:space="preserve">  Salaries</v>
      </c>
      <c r="B1813" s="93">
        <v>0</v>
      </c>
      <c r="C1813" s="245">
        <v>0</v>
      </c>
      <c r="D1813" s="245">
        <v>0</v>
      </c>
      <c r="E1813" s="294">
        <f t="shared" ref="E1813:E1815" si="672">+D1813-C1813</f>
        <v>0</v>
      </c>
      <c r="F1813" s="73"/>
      <c r="G1813" s="3" t="s">
        <v>356</v>
      </c>
      <c r="H1813" s="3" t="str">
        <f t="shared" si="671"/>
        <v>159108</v>
      </c>
      <c r="I1813" s="13" t="s">
        <v>471</v>
      </c>
      <c r="J1813" s="13" t="s">
        <v>570</v>
      </c>
    </row>
    <row r="1814" spans="1:10" x14ac:dyDescent="0.2">
      <c r="A1814" s="54" t="str">
        <f>'BoR4 Rollup'!B1814</f>
        <v xml:space="preserve">  Other Compensation</v>
      </c>
      <c r="B1814" s="93">
        <v>0</v>
      </c>
      <c r="C1814" s="245">
        <v>0</v>
      </c>
      <c r="D1814" s="245">
        <v>0</v>
      </c>
      <c r="E1814" s="294">
        <f t="shared" si="672"/>
        <v>0</v>
      </c>
      <c r="F1814" s="73"/>
      <c r="G1814" s="3" t="s">
        <v>356</v>
      </c>
      <c r="H1814" s="3" t="str">
        <f t="shared" si="671"/>
        <v>159108</v>
      </c>
      <c r="I1814" s="13" t="s">
        <v>471</v>
      </c>
    </row>
    <row r="1815" spans="1:10" x14ac:dyDescent="0.2">
      <c r="A1815" s="54" t="str">
        <f>'BoR4 Rollup'!B1815</f>
        <v xml:space="preserve">  Related Benefits</v>
      </c>
      <c r="B1815" s="93">
        <v>0</v>
      </c>
      <c r="C1815" s="245">
        <v>0</v>
      </c>
      <c r="D1815" s="245">
        <v>0</v>
      </c>
      <c r="E1815" s="294">
        <f t="shared" si="672"/>
        <v>0</v>
      </c>
      <c r="F1815" s="73"/>
      <c r="G1815" s="3" t="s">
        <v>356</v>
      </c>
      <c r="H1815" s="3" t="str">
        <f t="shared" si="671"/>
        <v>159108</v>
      </c>
      <c r="I1815" s="13" t="s">
        <v>471</v>
      </c>
      <c r="J1815" s="13" t="s">
        <v>572</v>
      </c>
    </row>
    <row r="1816" spans="1:10" ht="15.75" x14ac:dyDescent="0.25">
      <c r="A1816" s="55" t="str">
        <f>'BoR4 Rollup'!B1816</f>
        <v>Total Personal Services</v>
      </c>
      <c r="B1816" s="94">
        <f>B1815+B1814+B1813</f>
        <v>0</v>
      </c>
      <c r="C1816" s="264">
        <f t="shared" ref="C1816" si="673">C1815+C1814+C1813</f>
        <v>0</v>
      </c>
      <c r="D1816" s="264">
        <f t="shared" ref="D1816" si="674">D1815+D1814+D1813</f>
        <v>0</v>
      </c>
      <c r="E1816" s="295">
        <f t="shared" ref="E1816:E1830" si="675">+D1816-C1816</f>
        <v>0</v>
      </c>
      <c r="F1816" s="76"/>
      <c r="G1816" s="3" t="s">
        <v>355</v>
      </c>
      <c r="H1816" s="3" t="str">
        <f t="shared" si="671"/>
        <v>159108</v>
      </c>
      <c r="I1816" s="13" t="s">
        <v>471</v>
      </c>
    </row>
    <row r="1817" spans="1:10" x14ac:dyDescent="0.2">
      <c r="A1817" s="54" t="str">
        <f>'BoR4 Rollup'!B1817</f>
        <v xml:space="preserve"> Travel</v>
      </c>
      <c r="B1817" s="93">
        <v>0</v>
      </c>
      <c r="C1817" s="245">
        <v>0</v>
      </c>
      <c r="D1817" s="245">
        <v>0</v>
      </c>
      <c r="E1817" s="294">
        <f t="shared" si="675"/>
        <v>0</v>
      </c>
      <c r="F1817" s="73"/>
      <c r="G1817" s="3" t="s">
        <v>356</v>
      </c>
      <c r="H1817" s="3" t="str">
        <f t="shared" si="671"/>
        <v>159108</v>
      </c>
      <c r="I1817" s="13" t="s">
        <v>471</v>
      </c>
      <c r="J1817" s="13" t="s">
        <v>573</v>
      </c>
    </row>
    <row r="1818" spans="1:10" x14ac:dyDescent="0.2">
      <c r="A1818" s="54" t="str">
        <f>'BoR4 Rollup'!B1818</f>
        <v xml:space="preserve"> Operating Services</v>
      </c>
      <c r="B1818" s="93">
        <v>0</v>
      </c>
      <c r="C1818" s="245">
        <v>0</v>
      </c>
      <c r="D1818" s="245">
        <v>0</v>
      </c>
      <c r="E1818" s="294">
        <f t="shared" si="675"/>
        <v>0</v>
      </c>
      <c r="F1818" s="73"/>
      <c r="G1818" s="3" t="s">
        <v>356</v>
      </c>
      <c r="H1818" s="3" t="str">
        <f t="shared" si="671"/>
        <v>159108</v>
      </c>
      <c r="I1818" s="13" t="s">
        <v>471</v>
      </c>
      <c r="J1818" s="13" t="s">
        <v>574</v>
      </c>
    </row>
    <row r="1819" spans="1:10" x14ac:dyDescent="0.2">
      <c r="A1819" s="54" t="str">
        <f>'BoR4 Rollup'!B1819</f>
        <v xml:space="preserve"> Supplies</v>
      </c>
      <c r="B1819" s="93">
        <v>0</v>
      </c>
      <c r="C1819" s="245">
        <v>0</v>
      </c>
      <c r="D1819" s="245">
        <v>0</v>
      </c>
      <c r="E1819" s="294">
        <f t="shared" si="675"/>
        <v>0</v>
      </c>
      <c r="F1819" s="73"/>
      <c r="G1819" s="3" t="s">
        <v>356</v>
      </c>
      <c r="H1819" s="3" t="str">
        <f t="shared" si="671"/>
        <v>159108</v>
      </c>
      <c r="I1819" s="13" t="s">
        <v>471</v>
      </c>
      <c r="J1819" s="13" t="s">
        <v>575</v>
      </c>
    </row>
    <row r="1820" spans="1:10" ht="15.75" x14ac:dyDescent="0.25">
      <c r="A1820" s="55" t="str">
        <f>'BoR4 Rollup'!B1820</f>
        <v>Total Operating Expenses</v>
      </c>
      <c r="B1820" s="95">
        <f>B1819+B1818+B1817</f>
        <v>0</v>
      </c>
      <c r="C1820" s="281">
        <f t="shared" ref="C1820:D1820" si="676">C1819+C1818+C1817</f>
        <v>0</v>
      </c>
      <c r="D1820" s="281">
        <f t="shared" si="676"/>
        <v>0</v>
      </c>
      <c r="E1820" s="296">
        <f t="shared" si="675"/>
        <v>0</v>
      </c>
      <c r="F1820" s="77"/>
      <c r="G1820" s="3" t="s">
        <v>355</v>
      </c>
      <c r="H1820" s="3" t="str">
        <f t="shared" si="671"/>
        <v>159108</v>
      </c>
      <c r="I1820" s="13" t="s">
        <v>471</v>
      </c>
    </row>
    <row r="1821" spans="1:10" x14ac:dyDescent="0.2">
      <c r="A1821" s="54" t="str">
        <f>'BoR4 Rollup'!B1821</f>
        <v xml:space="preserve"> Professional Services</v>
      </c>
      <c r="B1821" s="93">
        <v>0</v>
      </c>
      <c r="C1821" s="245">
        <v>0</v>
      </c>
      <c r="D1821" s="245">
        <v>0</v>
      </c>
      <c r="E1821" s="294">
        <f t="shared" si="675"/>
        <v>0</v>
      </c>
      <c r="F1821" s="73"/>
      <c r="G1821" s="3" t="s">
        <v>356</v>
      </c>
      <c r="H1821" s="3" t="str">
        <f t="shared" si="671"/>
        <v>159108</v>
      </c>
      <c r="I1821" s="13" t="s">
        <v>471</v>
      </c>
      <c r="J1821" s="13" t="s">
        <v>576</v>
      </c>
    </row>
    <row r="1822" spans="1:10" x14ac:dyDescent="0.2">
      <c r="A1822" s="54" t="str">
        <f>'BoR4 Rollup'!B1822</f>
        <v xml:space="preserve"> Other Charges</v>
      </c>
      <c r="B1822" s="93">
        <v>0</v>
      </c>
      <c r="C1822" s="245">
        <v>0</v>
      </c>
      <c r="D1822" s="245">
        <v>0</v>
      </c>
      <c r="E1822" s="294">
        <f t="shared" si="675"/>
        <v>0</v>
      </c>
      <c r="F1822" s="73"/>
      <c r="G1822" s="3" t="s">
        <v>356</v>
      </c>
      <c r="H1822" s="3" t="str">
        <f t="shared" si="671"/>
        <v>159108</v>
      </c>
      <c r="I1822" s="13" t="s">
        <v>471</v>
      </c>
      <c r="J1822" s="13" t="s">
        <v>577</v>
      </c>
    </row>
    <row r="1823" spans="1:10" x14ac:dyDescent="0.2">
      <c r="A1823" s="54" t="str">
        <f>'BoR4 Rollup'!B1823</f>
        <v xml:space="preserve"> Debt Services</v>
      </c>
      <c r="B1823" s="93">
        <v>0</v>
      </c>
      <c r="C1823" s="245">
        <v>0</v>
      </c>
      <c r="D1823" s="245">
        <v>0</v>
      </c>
      <c r="E1823" s="294">
        <f t="shared" si="675"/>
        <v>0</v>
      </c>
      <c r="F1823" s="73"/>
      <c r="G1823" s="3" t="s">
        <v>356</v>
      </c>
      <c r="H1823" s="3" t="str">
        <f t="shared" si="671"/>
        <v>159108</v>
      </c>
      <c r="I1823" s="13" t="s">
        <v>471</v>
      </c>
    </row>
    <row r="1824" spans="1:10" x14ac:dyDescent="0.2">
      <c r="A1824" s="54" t="str">
        <f>'BoR4 Rollup'!B1824</f>
        <v xml:space="preserve"> Interagency Transfers</v>
      </c>
      <c r="B1824" s="93">
        <v>0</v>
      </c>
      <c r="C1824" s="245">
        <v>0</v>
      </c>
      <c r="D1824" s="245">
        <v>0</v>
      </c>
      <c r="E1824" s="294">
        <f t="shared" si="675"/>
        <v>0</v>
      </c>
      <c r="F1824" s="73"/>
      <c r="G1824" s="3" t="s">
        <v>356</v>
      </c>
      <c r="H1824" s="3" t="str">
        <f t="shared" si="671"/>
        <v>159108</v>
      </c>
      <c r="I1824" s="13" t="s">
        <v>471</v>
      </c>
      <c r="J1824" s="13" t="s">
        <v>578</v>
      </c>
    </row>
    <row r="1825" spans="1:10" ht="15.75" x14ac:dyDescent="0.25">
      <c r="A1825" s="55" t="str">
        <f>'BoR4 Rollup'!B1825</f>
        <v>Total Other Charges</v>
      </c>
      <c r="B1825" s="95">
        <f>B1824+B1823+B1822+B1821</f>
        <v>0</v>
      </c>
      <c r="C1825" s="281">
        <f t="shared" ref="C1825:D1825" si="677">C1824+C1823+C1822+C1821</f>
        <v>0</v>
      </c>
      <c r="D1825" s="281">
        <f t="shared" si="677"/>
        <v>0</v>
      </c>
      <c r="E1825" s="296">
        <f t="shared" si="675"/>
        <v>0</v>
      </c>
      <c r="F1825" s="77"/>
      <c r="G1825" s="3" t="s">
        <v>355</v>
      </c>
      <c r="H1825" s="3" t="str">
        <f t="shared" si="671"/>
        <v>159108</v>
      </c>
      <c r="I1825" s="13" t="s">
        <v>471</v>
      </c>
    </row>
    <row r="1826" spans="1:10" x14ac:dyDescent="0.2">
      <c r="A1826" s="54" t="str">
        <f>'BoR4 Rollup'!B1826</f>
        <v xml:space="preserve"> General Acquisitions</v>
      </c>
      <c r="B1826" s="93">
        <v>0</v>
      </c>
      <c r="C1826" s="245">
        <v>0</v>
      </c>
      <c r="D1826" s="245">
        <v>0</v>
      </c>
      <c r="E1826" s="294">
        <f t="shared" si="675"/>
        <v>0</v>
      </c>
      <c r="F1826" s="73"/>
      <c r="G1826" s="3" t="s">
        <v>356</v>
      </c>
      <c r="H1826" s="3" t="str">
        <f t="shared" si="671"/>
        <v>159108</v>
      </c>
      <c r="I1826" s="13" t="s">
        <v>471</v>
      </c>
      <c r="J1826" s="13" t="s">
        <v>579</v>
      </c>
    </row>
    <row r="1827" spans="1:10" x14ac:dyDescent="0.2">
      <c r="A1827" s="54" t="str">
        <f>'BoR4 Rollup'!B1827</f>
        <v xml:space="preserve"> Library Acquisitions</v>
      </c>
      <c r="B1827" s="93">
        <v>0</v>
      </c>
      <c r="C1827" s="245">
        <v>0</v>
      </c>
      <c r="D1827" s="245">
        <v>0</v>
      </c>
      <c r="E1827" s="294">
        <f t="shared" si="675"/>
        <v>0</v>
      </c>
      <c r="F1827" s="73"/>
      <c r="G1827" s="3" t="s">
        <v>356</v>
      </c>
      <c r="H1827" s="3" t="str">
        <f t="shared" si="671"/>
        <v>159108</v>
      </c>
      <c r="I1827" s="13" t="s">
        <v>471</v>
      </c>
      <c r="J1827" s="13" t="s">
        <v>579</v>
      </c>
    </row>
    <row r="1828" spans="1:10" x14ac:dyDescent="0.2">
      <c r="A1828" s="54" t="str">
        <f>'BoR4 Rollup'!B1828</f>
        <v xml:space="preserve"> Major Repairs</v>
      </c>
      <c r="B1828" s="93">
        <v>0</v>
      </c>
      <c r="C1828" s="245">
        <v>0</v>
      </c>
      <c r="D1828" s="245">
        <v>0</v>
      </c>
      <c r="E1828" s="294">
        <f t="shared" si="675"/>
        <v>0</v>
      </c>
      <c r="F1828" s="73"/>
      <c r="G1828" s="3" t="s">
        <v>356</v>
      </c>
      <c r="H1828" s="3" t="str">
        <f t="shared" si="671"/>
        <v>159108</v>
      </c>
      <c r="I1828" s="13" t="s">
        <v>471</v>
      </c>
    </row>
    <row r="1829" spans="1:10" ht="15.75" x14ac:dyDescent="0.25">
      <c r="A1829" s="55" t="str">
        <f>'BoR4 Rollup'!B1829</f>
        <v>Total Acquisitions and Major Repairs</v>
      </c>
      <c r="B1829" s="95">
        <f>B1828+B1827+B1826</f>
        <v>0</v>
      </c>
      <c r="C1829" s="281">
        <f t="shared" ref="C1829:D1829" si="678">C1828+C1827+C1826</f>
        <v>0</v>
      </c>
      <c r="D1829" s="281">
        <f t="shared" si="678"/>
        <v>0</v>
      </c>
      <c r="E1829" s="296">
        <f t="shared" si="675"/>
        <v>0</v>
      </c>
      <c r="F1829" s="77"/>
      <c r="G1829" s="3" t="s">
        <v>355</v>
      </c>
      <c r="H1829" s="3" t="str">
        <f t="shared" si="671"/>
        <v>159108</v>
      </c>
      <c r="I1829" s="13" t="s">
        <v>471</v>
      </c>
    </row>
    <row r="1830" spans="1:10" ht="15.75" x14ac:dyDescent="0.25">
      <c r="A1830" s="55" t="str">
        <f>'BoR4 Rollup'!B1830</f>
        <v>Function Total</v>
      </c>
      <c r="B1830" s="264">
        <f>B1829+B1825+B1820+B1816</f>
        <v>0</v>
      </c>
      <c r="C1830" s="264">
        <f t="shared" ref="C1830:D1830" si="679">C1829+C1825+C1820+C1816</f>
        <v>0</v>
      </c>
      <c r="D1830" s="94">
        <f t="shared" si="679"/>
        <v>0</v>
      </c>
      <c r="E1830" s="240">
        <f t="shared" si="675"/>
        <v>0</v>
      </c>
      <c r="F1830" s="76"/>
      <c r="G1830" s="3" t="s">
        <v>355</v>
      </c>
      <c r="H1830" s="3" t="str">
        <f>RIGHT($A$1812,6)</f>
        <v>159108</v>
      </c>
      <c r="I1830" s="13" t="s">
        <v>471</v>
      </c>
    </row>
    <row r="1831" spans="1:10" ht="15.75" x14ac:dyDescent="0.25">
      <c r="A1831" s="254" t="str">
        <f>'BoR4 Rollup'!B1831</f>
        <v>Function:  Instruction</v>
      </c>
      <c r="B1831" s="255"/>
      <c r="C1831" s="256"/>
      <c r="D1831" s="256"/>
      <c r="E1831" s="257"/>
      <c r="F1831" s="72"/>
      <c r="G1831" s="3" t="s">
        <v>357</v>
      </c>
      <c r="H1831" s="3" t="str">
        <f t="shared" ref="H1831:H1850" si="680">RIGHT($A$1833,6)</f>
        <v>159202</v>
      </c>
      <c r="I1831" s="13" t="s">
        <v>472</v>
      </c>
    </row>
    <row r="1832" spans="1:10" ht="15.75" x14ac:dyDescent="0.25">
      <c r="A1832" s="106" t="str">
        <f>'BoR4 Rollup'!B1832</f>
        <v xml:space="preserve">Orgn:  Mech-Automotive Collision Repair </v>
      </c>
      <c r="B1832" s="258" t="str">
        <f>+'BoR4 Rollup'!C1832</f>
        <v>Actual</v>
      </c>
      <c r="C1832" s="258" t="str">
        <f>+'BoR4 Rollup'!D1832</f>
        <v>Budgeted</v>
      </c>
      <c r="D1832" s="258" t="str">
        <f>+'BoR4 Rollup'!E1832</f>
        <v>Budgeted</v>
      </c>
      <c r="E1832" s="259" t="str">
        <f>'BoR4 Rollup'!F1811</f>
        <v>2024-2025 +/-</v>
      </c>
      <c r="F1832" s="74"/>
      <c r="G1832" s="3" t="s">
        <v>357</v>
      </c>
      <c r="H1832" s="3" t="str">
        <f t="shared" si="680"/>
        <v>159202</v>
      </c>
      <c r="I1832" s="13" t="s">
        <v>472</v>
      </c>
    </row>
    <row r="1833" spans="1:10" ht="15.75" x14ac:dyDescent="0.25">
      <c r="A1833" s="248" t="str">
        <f>'BoR4 Rollup'!B1833</f>
        <v>Organization ID:  159202</v>
      </c>
      <c r="B1833" s="249" t="str">
        <f>'BoR4 Rollup'!$C$6</f>
        <v>2024-2025</v>
      </c>
      <c r="C1833" s="147" t="str">
        <f>'BoR4 Rollup'!$D$6</f>
        <v>2024-2025</v>
      </c>
      <c r="D1833" s="249" t="str">
        <f>'BoR4 Rollup'!$E$6</f>
        <v>2025-2026</v>
      </c>
      <c r="E1833" s="250" t="str">
        <f>'BoR4 Rollup'!$F$6</f>
        <v>2025-2026</v>
      </c>
      <c r="F1833" s="74"/>
      <c r="G1833" s="3" t="s">
        <v>357</v>
      </c>
      <c r="H1833" s="3" t="str">
        <f t="shared" si="680"/>
        <v>159202</v>
      </c>
      <c r="I1833" s="13" t="s">
        <v>472</v>
      </c>
    </row>
    <row r="1834" spans="1:10" x14ac:dyDescent="0.2">
      <c r="A1834" s="54" t="str">
        <f>'BoR4 Rollup'!B1834</f>
        <v xml:space="preserve">  Salaries</v>
      </c>
      <c r="B1834" s="93">
        <v>0</v>
      </c>
      <c r="C1834" s="245">
        <v>0</v>
      </c>
      <c r="D1834" s="245">
        <v>0</v>
      </c>
      <c r="E1834" s="294">
        <f t="shared" ref="E1834:E1836" si="681">+D1834-C1834</f>
        <v>0</v>
      </c>
      <c r="F1834" s="73"/>
      <c r="G1834" s="3" t="s">
        <v>357</v>
      </c>
      <c r="H1834" s="3" t="str">
        <f t="shared" si="680"/>
        <v>159202</v>
      </c>
      <c r="I1834" s="13" t="s">
        <v>472</v>
      </c>
      <c r="J1834" s="13" t="s">
        <v>570</v>
      </c>
    </row>
    <row r="1835" spans="1:10" x14ac:dyDescent="0.2">
      <c r="A1835" s="54" t="str">
        <f>'BoR4 Rollup'!B1835</f>
        <v xml:space="preserve">  Other Compensation</v>
      </c>
      <c r="B1835" s="93">
        <v>0</v>
      </c>
      <c r="C1835" s="245">
        <v>0</v>
      </c>
      <c r="D1835" s="245">
        <v>0</v>
      </c>
      <c r="E1835" s="294">
        <f t="shared" si="681"/>
        <v>0</v>
      </c>
      <c r="F1835" s="73"/>
      <c r="G1835" s="3" t="s">
        <v>357</v>
      </c>
      <c r="H1835" s="3" t="str">
        <f t="shared" si="680"/>
        <v>159202</v>
      </c>
      <c r="I1835" s="13" t="s">
        <v>472</v>
      </c>
    </row>
    <row r="1836" spans="1:10" x14ac:dyDescent="0.2">
      <c r="A1836" s="54" t="str">
        <f>'BoR4 Rollup'!B1836</f>
        <v xml:space="preserve">  Related Benefits</v>
      </c>
      <c r="B1836" s="93">
        <v>0</v>
      </c>
      <c r="C1836" s="245">
        <v>0</v>
      </c>
      <c r="D1836" s="245">
        <v>0</v>
      </c>
      <c r="E1836" s="294">
        <f t="shared" si="681"/>
        <v>0</v>
      </c>
      <c r="F1836" s="73"/>
      <c r="G1836" s="3" t="s">
        <v>357</v>
      </c>
      <c r="H1836" s="3" t="str">
        <f t="shared" si="680"/>
        <v>159202</v>
      </c>
      <c r="I1836" s="13" t="s">
        <v>472</v>
      </c>
      <c r="J1836" s="13" t="s">
        <v>572</v>
      </c>
    </row>
    <row r="1837" spans="1:10" ht="15.75" x14ac:dyDescent="0.25">
      <c r="A1837" s="55" t="str">
        <f>'BoR4 Rollup'!B1837</f>
        <v>Total Personal Services</v>
      </c>
      <c r="B1837" s="94">
        <f>B1836+B1835+B1834</f>
        <v>0</v>
      </c>
      <c r="C1837" s="264">
        <f>C1836+C1835+C1834</f>
        <v>0</v>
      </c>
      <c r="D1837" s="264">
        <f>D1836+D1835+D1834</f>
        <v>0</v>
      </c>
      <c r="E1837" s="295">
        <f t="shared" ref="E1837:E1851" si="682">+D1837-C1837</f>
        <v>0</v>
      </c>
      <c r="F1837" s="76"/>
      <c r="G1837" s="3" t="s">
        <v>357</v>
      </c>
      <c r="H1837" s="3" t="str">
        <f t="shared" si="680"/>
        <v>159202</v>
      </c>
      <c r="I1837" s="13" t="s">
        <v>472</v>
      </c>
    </row>
    <row r="1838" spans="1:10" x14ac:dyDescent="0.2">
      <c r="A1838" s="54" t="str">
        <f>'BoR4 Rollup'!B1838</f>
        <v xml:space="preserve"> Travel</v>
      </c>
      <c r="B1838" s="93">
        <v>0</v>
      </c>
      <c r="C1838" s="245">
        <v>0</v>
      </c>
      <c r="D1838" s="245">
        <v>0</v>
      </c>
      <c r="E1838" s="294">
        <f t="shared" si="682"/>
        <v>0</v>
      </c>
      <c r="F1838" s="73"/>
      <c r="G1838" s="3" t="s">
        <v>357</v>
      </c>
      <c r="H1838" s="3" t="str">
        <f t="shared" si="680"/>
        <v>159202</v>
      </c>
      <c r="I1838" s="13" t="s">
        <v>472</v>
      </c>
      <c r="J1838" s="13" t="s">
        <v>573</v>
      </c>
    </row>
    <row r="1839" spans="1:10" x14ac:dyDescent="0.2">
      <c r="A1839" s="54" t="str">
        <f>'BoR4 Rollup'!B1839</f>
        <v xml:space="preserve"> Operating Services</v>
      </c>
      <c r="B1839" s="93">
        <v>0</v>
      </c>
      <c r="C1839" s="245">
        <v>0</v>
      </c>
      <c r="D1839" s="245">
        <v>0</v>
      </c>
      <c r="E1839" s="294">
        <f t="shared" si="682"/>
        <v>0</v>
      </c>
      <c r="F1839" s="73"/>
      <c r="G1839" s="3" t="s">
        <v>357</v>
      </c>
      <c r="H1839" s="3" t="str">
        <f t="shared" si="680"/>
        <v>159202</v>
      </c>
      <c r="I1839" s="13" t="s">
        <v>472</v>
      </c>
      <c r="J1839" s="13" t="s">
        <v>574</v>
      </c>
    </row>
    <row r="1840" spans="1:10" x14ac:dyDescent="0.2">
      <c r="A1840" s="54" t="str">
        <f>'BoR4 Rollup'!B1840</f>
        <v xml:space="preserve"> Supplies</v>
      </c>
      <c r="B1840" s="93">
        <v>0</v>
      </c>
      <c r="C1840" s="245">
        <v>0</v>
      </c>
      <c r="D1840" s="245">
        <v>0</v>
      </c>
      <c r="E1840" s="294">
        <f t="shared" si="682"/>
        <v>0</v>
      </c>
      <c r="F1840" s="73"/>
      <c r="G1840" s="3" t="s">
        <v>357</v>
      </c>
      <c r="H1840" s="3" t="str">
        <f t="shared" si="680"/>
        <v>159202</v>
      </c>
      <c r="I1840" s="13" t="s">
        <v>472</v>
      </c>
      <c r="J1840" s="13" t="s">
        <v>575</v>
      </c>
    </row>
    <row r="1841" spans="1:10" ht="15.75" x14ac:dyDescent="0.25">
      <c r="A1841" s="55" t="str">
        <f>'BoR4 Rollup'!B1841</f>
        <v>Total Operating Expenses</v>
      </c>
      <c r="B1841" s="95">
        <f>B1840+B1839+B1838</f>
        <v>0</v>
      </c>
      <c r="C1841" s="281">
        <f>C1840+C1839+C1838</f>
        <v>0</v>
      </c>
      <c r="D1841" s="281">
        <f>D1840+D1839+D1838</f>
        <v>0</v>
      </c>
      <c r="E1841" s="296">
        <f t="shared" si="682"/>
        <v>0</v>
      </c>
      <c r="F1841" s="77"/>
      <c r="G1841" s="3" t="s">
        <v>357</v>
      </c>
      <c r="H1841" s="3" t="str">
        <f t="shared" si="680"/>
        <v>159202</v>
      </c>
      <c r="I1841" s="13" t="s">
        <v>472</v>
      </c>
    </row>
    <row r="1842" spans="1:10" x14ac:dyDescent="0.2">
      <c r="A1842" s="54" t="str">
        <f>'BoR4 Rollup'!B1842</f>
        <v xml:space="preserve"> Professional Services</v>
      </c>
      <c r="B1842" s="93">
        <v>0</v>
      </c>
      <c r="C1842" s="245">
        <v>0</v>
      </c>
      <c r="D1842" s="245">
        <v>0</v>
      </c>
      <c r="E1842" s="294">
        <f t="shared" si="682"/>
        <v>0</v>
      </c>
      <c r="F1842" s="73"/>
      <c r="G1842" s="3" t="s">
        <v>357</v>
      </c>
      <c r="H1842" s="3" t="str">
        <f t="shared" si="680"/>
        <v>159202</v>
      </c>
      <c r="I1842" s="13" t="s">
        <v>472</v>
      </c>
      <c r="J1842" s="13" t="s">
        <v>576</v>
      </c>
    </row>
    <row r="1843" spans="1:10" x14ac:dyDescent="0.2">
      <c r="A1843" s="54" t="str">
        <f>'BoR4 Rollup'!B1843</f>
        <v xml:space="preserve"> Other Charges</v>
      </c>
      <c r="B1843" s="93">
        <v>0</v>
      </c>
      <c r="C1843" s="245">
        <v>0</v>
      </c>
      <c r="D1843" s="245">
        <v>0</v>
      </c>
      <c r="E1843" s="294">
        <f t="shared" si="682"/>
        <v>0</v>
      </c>
      <c r="F1843" s="73"/>
      <c r="G1843" s="3" t="s">
        <v>357</v>
      </c>
      <c r="H1843" s="3" t="str">
        <f t="shared" si="680"/>
        <v>159202</v>
      </c>
      <c r="I1843" s="13" t="s">
        <v>472</v>
      </c>
      <c r="J1843" s="13" t="s">
        <v>577</v>
      </c>
    </row>
    <row r="1844" spans="1:10" x14ac:dyDescent="0.2">
      <c r="A1844" s="54" t="str">
        <f>'BoR4 Rollup'!B1844</f>
        <v xml:space="preserve"> Debt Services</v>
      </c>
      <c r="B1844" s="93">
        <v>0</v>
      </c>
      <c r="C1844" s="245">
        <v>0</v>
      </c>
      <c r="D1844" s="245">
        <v>0</v>
      </c>
      <c r="E1844" s="294">
        <f t="shared" si="682"/>
        <v>0</v>
      </c>
      <c r="F1844" s="73"/>
      <c r="G1844" s="3" t="s">
        <v>357</v>
      </c>
      <c r="H1844" s="3" t="str">
        <f t="shared" si="680"/>
        <v>159202</v>
      </c>
      <c r="I1844" s="13" t="s">
        <v>472</v>
      </c>
    </row>
    <row r="1845" spans="1:10" x14ac:dyDescent="0.2">
      <c r="A1845" s="54" t="str">
        <f>'BoR4 Rollup'!B1845</f>
        <v xml:space="preserve"> Interagency Transfers</v>
      </c>
      <c r="B1845" s="93">
        <v>0</v>
      </c>
      <c r="C1845" s="245">
        <v>0</v>
      </c>
      <c r="D1845" s="245">
        <v>0</v>
      </c>
      <c r="E1845" s="294">
        <f t="shared" si="682"/>
        <v>0</v>
      </c>
      <c r="F1845" s="73"/>
      <c r="G1845" s="3" t="s">
        <v>357</v>
      </c>
      <c r="H1845" s="3" t="str">
        <f t="shared" si="680"/>
        <v>159202</v>
      </c>
      <c r="I1845" s="13" t="s">
        <v>472</v>
      </c>
      <c r="J1845" s="13" t="s">
        <v>578</v>
      </c>
    </row>
    <row r="1846" spans="1:10" ht="15.75" x14ac:dyDescent="0.25">
      <c r="A1846" s="55" t="str">
        <f>'BoR4 Rollup'!B1846</f>
        <v>Total Other Charges</v>
      </c>
      <c r="B1846" s="95">
        <f>B1845+B1844+B1843+B1842</f>
        <v>0</v>
      </c>
      <c r="C1846" s="281">
        <f>C1845+C1844+C1843+C1842</f>
        <v>0</v>
      </c>
      <c r="D1846" s="281">
        <f>D1845+D1844+D1843+D1842</f>
        <v>0</v>
      </c>
      <c r="E1846" s="296">
        <f t="shared" si="682"/>
        <v>0</v>
      </c>
      <c r="F1846" s="77"/>
      <c r="G1846" s="3" t="s">
        <v>357</v>
      </c>
      <c r="H1846" s="3" t="str">
        <f t="shared" si="680"/>
        <v>159202</v>
      </c>
      <c r="I1846" s="13" t="s">
        <v>472</v>
      </c>
    </row>
    <row r="1847" spans="1:10" x14ac:dyDescent="0.2">
      <c r="A1847" s="54" t="str">
        <f>'BoR4 Rollup'!B1847</f>
        <v xml:space="preserve"> General Acquisitions</v>
      </c>
      <c r="B1847" s="93">
        <v>0</v>
      </c>
      <c r="C1847" s="245">
        <v>0</v>
      </c>
      <c r="D1847" s="245">
        <v>0</v>
      </c>
      <c r="E1847" s="294">
        <f t="shared" si="682"/>
        <v>0</v>
      </c>
      <c r="F1847" s="73"/>
      <c r="G1847" s="3" t="s">
        <v>357</v>
      </c>
      <c r="H1847" s="3" t="str">
        <f t="shared" si="680"/>
        <v>159202</v>
      </c>
      <c r="I1847" s="13" t="s">
        <v>472</v>
      </c>
      <c r="J1847" s="13" t="s">
        <v>579</v>
      </c>
    </row>
    <row r="1848" spans="1:10" x14ac:dyDescent="0.2">
      <c r="A1848" s="54" t="str">
        <f>'BoR4 Rollup'!B1848</f>
        <v xml:space="preserve"> Library Acquisitions</v>
      </c>
      <c r="B1848" s="93">
        <v>0</v>
      </c>
      <c r="C1848" s="245">
        <v>0</v>
      </c>
      <c r="D1848" s="245">
        <v>0</v>
      </c>
      <c r="E1848" s="294">
        <f t="shared" si="682"/>
        <v>0</v>
      </c>
      <c r="F1848" s="73"/>
      <c r="G1848" s="3" t="s">
        <v>357</v>
      </c>
      <c r="H1848" s="3" t="str">
        <f t="shared" si="680"/>
        <v>159202</v>
      </c>
      <c r="I1848" s="13" t="s">
        <v>472</v>
      </c>
      <c r="J1848" s="13" t="s">
        <v>579</v>
      </c>
    </row>
    <row r="1849" spans="1:10" x14ac:dyDescent="0.2">
      <c r="A1849" s="54" t="str">
        <f>'BoR4 Rollup'!B1849</f>
        <v xml:space="preserve"> Major Repairs</v>
      </c>
      <c r="B1849" s="93">
        <v>0</v>
      </c>
      <c r="C1849" s="245">
        <v>0</v>
      </c>
      <c r="D1849" s="245">
        <v>0</v>
      </c>
      <c r="E1849" s="294">
        <f t="shared" si="682"/>
        <v>0</v>
      </c>
      <c r="F1849" s="73"/>
      <c r="G1849" s="3" t="s">
        <v>357</v>
      </c>
      <c r="H1849" s="3" t="str">
        <f t="shared" si="680"/>
        <v>159202</v>
      </c>
      <c r="I1849" s="13" t="s">
        <v>472</v>
      </c>
    </row>
    <row r="1850" spans="1:10" ht="15.75" x14ac:dyDescent="0.25">
      <c r="A1850" s="55" t="str">
        <f>'BoR4 Rollup'!B1850</f>
        <v>Total Acquisitions and Major Repairs</v>
      </c>
      <c r="B1850" s="95">
        <f>B1849+B1848+B1847</f>
        <v>0</v>
      </c>
      <c r="C1850" s="281">
        <f>C1849+C1848+C1847</f>
        <v>0</v>
      </c>
      <c r="D1850" s="281">
        <f>D1849+D1848+D1847</f>
        <v>0</v>
      </c>
      <c r="E1850" s="296">
        <f t="shared" si="682"/>
        <v>0</v>
      </c>
      <c r="F1850" s="77"/>
      <c r="G1850" s="3" t="s">
        <v>357</v>
      </c>
      <c r="H1850" s="3" t="str">
        <f t="shared" si="680"/>
        <v>159202</v>
      </c>
      <c r="I1850" s="13" t="s">
        <v>472</v>
      </c>
    </row>
    <row r="1851" spans="1:10" ht="15.75" x14ac:dyDescent="0.25">
      <c r="A1851" s="55" t="str">
        <f>'BoR4 Rollup'!B1851</f>
        <v>Function Total</v>
      </c>
      <c r="B1851" s="94">
        <f>B1850+B1846+B1841+B1837</f>
        <v>0</v>
      </c>
      <c r="C1851" s="264">
        <f>C1850+C1846+C1841+C1837</f>
        <v>0</v>
      </c>
      <c r="D1851" s="264">
        <f>D1850+D1846+D1841+D1837</f>
        <v>0</v>
      </c>
      <c r="E1851" s="297">
        <f t="shared" si="682"/>
        <v>0</v>
      </c>
      <c r="F1851" s="76"/>
      <c r="G1851" s="3" t="s">
        <v>357</v>
      </c>
      <c r="H1851" s="3" t="str">
        <f>RIGHT($A$1833,6)</f>
        <v>159202</v>
      </c>
      <c r="I1851" s="13" t="s">
        <v>472</v>
      </c>
    </row>
    <row r="1852" spans="1:10" ht="15.75" x14ac:dyDescent="0.25">
      <c r="A1852" s="254" t="str">
        <f>'BoR4 Rollup'!B1852</f>
        <v>Function:  Instruction</v>
      </c>
      <c r="B1852" s="255"/>
      <c r="C1852" s="256"/>
      <c r="D1852" s="256"/>
      <c r="E1852" s="257"/>
      <c r="F1852" s="72"/>
      <c r="G1852" s="3" t="s">
        <v>356</v>
      </c>
      <c r="H1852" s="3" t="str">
        <f t="shared" ref="H1852:H1871" si="683">RIGHT($A$1854,6)</f>
        <v>159203</v>
      </c>
      <c r="I1852" s="13" t="s">
        <v>473</v>
      </c>
    </row>
    <row r="1853" spans="1:10" ht="15.75" x14ac:dyDescent="0.25">
      <c r="A1853" s="106" t="str">
        <f>'BoR4 Rollup'!B1853</f>
        <v>Orgn:  Mechanical-Automotive Tech</v>
      </c>
      <c r="B1853" s="258" t="str">
        <f>+'BoR4 Rollup'!C1853</f>
        <v>Actual</v>
      </c>
      <c r="C1853" s="258" t="str">
        <f>+'BoR4 Rollup'!D1853</f>
        <v>Budgeted</v>
      </c>
      <c r="D1853" s="258" t="str">
        <f>+'BoR4 Rollup'!E1853</f>
        <v>Budgeted</v>
      </c>
      <c r="E1853" s="259" t="str">
        <f>'BoR4 Rollup'!F1832</f>
        <v>2024-2025 +/-</v>
      </c>
      <c r="F1853" s="78"/>
      <c r="G1853" s="3" t="s">
        <v>356</v>
      </c>
      <c r="H1853" s="3" t="str">
        <f t="shared" si="683"/>
        <v>159203</v>
      </c>
      <c r="I1853" s="13" t="s">
        <v>473</v>
      </c>
    </row>
    <row r="1854" spans="1:10" ht="15.75" x14ac:dyDescent="0.25">
      <c r="A1854" s="248" t="str">
        <f>'BoR4 Rollup'!B1854</f>
        <v>Organization ID:  159203</v>
      </c>
      <c r="B1854" s="249" t="str">
        <f>'BoR4 Rollup'!$C$6</f>
        <v>2024-2025</v>
      </c>
      <c r="C1854" s="147" t="str">
        <f>'BoR4 Rollup'!$D$6</f>
        <v>2024-2025</v>
      </c>
      <c r="D1854" s="249" t="str">
        <f>'BoR4 Rollup'!$E$6</f>
        <v>2025-2026</v>
      </c>
      <c r="E1854" s="250" t="str">
        <f>'BoR4 Rollup'!$F$6</f>
        <v>2025-2026</v>
      </c>
      <c r="F1854" s="78"/>
      <c r="G1854" s="3" t="s">
        <v>356</v>
      </c>
      <c r="H1854" s="3" t="str">
        <f t="shared" si="683"/>
        <v>159203</v>
      </c>
      <c r="I1854" s="13" t="s">
        <v>473</v>
      </c>
    </row>
    <row r="1855" spans="1:10" x14ac:dyDescent="0.2">
      <c r="A1855" s="54" t="str">
        <f>'BoR4 Rollup'!B1855</f>
        <v xml:space="preserve">  Salaries</v>
      </c>
      <c r="B1855" s="93">
        <v>109167</v>
      </c>
      <c r="C1855" s="245">
        <v>109167</v>
      </c>
      <c r="D1855" s="245">
        <v>113300</v>
      </c>
      <c r="E1855" s="294">
        <f t="shared" ref="E1855:E1872" si="684">+D1855-C1855</f>
        <v>4133</v>
      </c>
      <c r="F1855" s="73"/>
      <c r="G1855" s="3" t="s">
        <v>356</v>
      </c>
      <c r="H1855" s="3" t="str">
        <f t="shared" si="683"/>
        <v>159203</v>
      </c>
      <c r="I1855" s="13" t="s">
        <v>473</v>
      </c>
      <c r="J1855" s="13" t="s">
        <v>570</v>
      </c>
    </row>
    <row r="1856" spans="1:10" x14ac:dyDescent="0.2">
      <c r="A1856" s="54" t="str">
        <f>'BoR4 Rollup'!B1856</f>
        <v xml:space="preserve">  Other Compensation</v>
      </c>
      <c r="B1856" s="93">
        <v>0</v>
      </c>
      <c r="C1856" s="245">
        <v>0</v>
      </c>
      <c r="D1856" s="245">
        <v>0</v>
      </c>
      <c r="E1856" s="294">
        <f t="shared" si="684"/>
        <v>0</v>
      </c>
      <c r="F1856" s="73"/>
      <c r="G1856" s="3" t="s">
        <v>356</v>
      </c>
      <c r="H1856" s="3" t="str">
        <f t="shared" si="683"/>
        <v>159203</v>
      </c>
      <c r="I1856" s="13" t="s">
        <v>473</v>
      </c>
    </row>
    <row r="1857" spans="1:10" x14ac:dyDescent="0.2">
      <c r="A1857" s="54" t="str">
        <f>'BoR4 Rollup'!B1857</f>
        <v xml:space="preserve">  Related Benefits</v>
      </c>
      <c r="B1857" s="93">
        <v>30553</v>
      </c>
      <c r="C1857" s="245">
        <v>30553</v>
      </c>
      <c r="D1857" s="245">
        <v>29953</v>
      </c>
      <c r="E1857" s="294">
        <f t="shared" si="684"/>
        <v>-600</v>
      </c>
      <c r="F1857" s="73"/>
      <c r="G1857" s="3" t="s">
        <v>356</v>
      </c>
      <c r="H1857" s="3" t="str">
        <f t="shared" si="683"/>
        <v>159203</v>
      </c>
      <c r="I1857" s="13" t="s">
        <v>473</v>
      </c>
      <c r="J1857" s="13" t="s">
        <v>572</v>
      </c>
    </row>
    <row r="1858" spans="1:10" ht="15.75" x14ac:dyDescent="0.25">
      <c r="A1858" s="55" t="str">
        <f>'BoR4 Rollup'!B1858</f>
        <v>Total Personal Services</v>
      </c>
      <c r="B1858" s="94">
        <f t="shared" ref="B1858" si="685">B1857+B1856+B1855</f>
        <v>139720</v>
      </c>
      <c r="C1858" s="264">
        <f t="shared" ref="C1858" si="686">C1857+C1856+C1855</f>
        <v>139720</v>
      </c>
      <c r="D1858" s="264">
        <f t="shared" ref="D1858" si="687">D1857+D1856+D1855</f>
        <v>143253</v>
      </c>
      <c r="E1858" s="295">
        <f t="shared" si="684"/>
        <v>3533</v>
      </c>
      <c r="F1858" s="76"/>
      <c r="G1858" s="3" t="s">
        <v>355</v>
      </c>
      <c r="H1858" s="3" t="str">
        <f t="shared" si="683"/>
        <v>159203</v>
      </c>
      <c r="I1858" s="13" t="s">
        <v>473</v>
      </c>
    </row>
    <row r="1859" spans="1:10" x14ac:dyDescent="0.2">
      <c r="A1859" s="54" t="str">
        <f>'BoR4 Rollup'!B1859</f>
        <v xml:space="preserve"> Travel</v>
      </c>
      <c r="B1859" s="93">
        <v>0</v>
      </c>
      <c r="C1859" s="245">
        <v>0</v>
      </c>
      <c r="D1859" s="245">
        <v>0</v>
      </c>
      <c r="E1859" s="294">
        <f t="shared" si="684"/>
        <v>0</v>
      </c>
      <c r="F1859" s="73"/>
      <c r="G1859" s="3" t="s">
        <v>356</v>
      </c>
      <c r="H1859" s="3" t="str">
        <f t="shared" si="683"/>
        <v>159203</v>
      </c>
      <c r="I1859" s="13" t="s">
        <v>473</v>
      </c>
      <c r="J1859" s="13" t="s">
        <v>573</v>
      </c>
    </row>
    <row r="1860" spans="1:10" x14ac:dyDescent="0.2">
      <c r="A1860" s="54" t="str">
        <f>'BoR4 Rollup'!B1860</f>
        <v xml:space="preserve"> Operating Services</v>
      </c>
      <c r="B1860" s="93">
        <v>5736</v>
      </c>
      <c r="C1860" s="245">
        <v>5736</v>
      </c>
      <c r="D1860" s="245">
        <v>5506</v>
      </c>
      <c r="E1860" s="294">
        <f t="shared" si="684"/>
        <v>-230</v>
      </c>
      <c r="F1860" s="73"/>
      <c r="G1860" s="3" t="s">
        <v>356</v>
      </c>
      <c r="H1860" s="3" t="str">
        <f t="shared" si="683"/>
        <v>159203</v>
      </c>
      <c r="I1860" s="13" t="s">
        <v>473</v>
      </c>
      <c r="J1860" s="13" t="s">
        <v>574</v>
      </c>
    </row>
    <row r="1861" spans="1:10" x14ac:dyDescent="0.2">
      <c r="A1861" s="54" t="str">
        <f>'BoR4 Rollup'!B1861</f>
        <v xml:space="preserve"> Supplies</v>
      </c>
      <c r="B1861" s="93">
        <v>11701</v>
      </c>
      <c r="C1861" s="245">
        <v>11701</v>
      </c>
      <c r="D1861" s="245">
        <v>11249</v>
      </c>
      <c r="E1861" s="294">
        <f t="shared" si="684"/>
        <v>-452</v>
      </c>
      <c r="F1861" s="73"/>
      <c r="G1861" s="3" t="s">
        <v>356</v>
      </c>
      <c r="H1861" s="3" t="str">
        <f t="shared" si="683"/>
        <v>159203</v>
      </c>
      <c r="I1861" s="13" t="s">
        <v>473</v>
      </c>
      <c r="J1861" s="13" t="s">
        <v>575</v>
      </c>
    </row>
    <row r="1862" spans="1:10" ht="15.75" x14ac:dyDescent="0.25">
      <c r="A1862" s="55" t="str">
        <f>'BoR4 Rollup'!B1862</f>
        <v>Total Operating Expenses</v>
      </c>
      <c r="B1862" s="95">
        <f t="shared" ref="B1862" si="688">B1861+B1860+B1859</f>
        <v>17437</v>
      </c>
      <c r="C1862" s="281">
        <f t="shared" ref="C1862" si="689">C1861+C1860+C1859</f>
        <v>17437</v>
      </c>
      <c r="D1862" s="281">
        <f t="shared" ref="D1862" si="690">D1861+D1860+D1859</f>
        <v>16755</v>
      </c>
      <c r="E1862" s="296">
        <f t="shared" si="684"/>
        <v>-682</v>
      </c>
      <c r="F1862" s="77"/>
      <c r="G1862" s="3" t="s">
        <v>355</v>
      </c>
      <c r="H1862" s="3" t="str">
        <f t="shared" si="683"/>
        <v>159203</v>
      </c>
      <c r="I1862" s="13" t="s">
        <v>473</v>
      </c>
    </row>
    <row r="1863" spans="1:10" x14ac:dyDescent="0.2">
      <c r="A1863" s="54" t="str">
        <f>'BoR4 Rollup'!B1863</f>
        <v xml:space="preserve"> Professional Services</v>
      </c>
      <c r="B1863" s="93">
        <v>0</v>
      </c>
      <c r="C1863" s="245">
        <v>0</v>
      </c>
      <c r="D1863" s="245">
        <v>0</v>
      </c>
      <c r="E1863" s="294">
        <f t="shared" si="684"/>
        <v>0</v>
      </c>
      <c r="F1863" s="73"/>
      <c r="G1863" s="3" t="s">
        <v>356</v>
      </c>
      <c r="H1863" s="3" t="str">
        <f t="shared" si="683"/>
        <v>159203</v>
      </c>
      <c r="I1863" s="13" t="s">
        <v>473</v>
      </c>
      <c r="J1863" s="13" t="s">
        <v>576</v>
      </c>
    </row>
    <row r="1864" spans="1:10" x14ac:dyDescent="0.2">
      <c r="A1864" s="54" t="str">
        <f>'BoR4 Rollup'!B1864</f>
        <v xml:space="preserve"> Other Charges</v>
      </c>
      <c r="B1864" s="93">
        <v>0</v>
      </c>
      <c r="C1864" s="245">
        <v>0</v>
      </c>
      <c r="D1864" s="245">
        <v>0</v>
      </c>
      <c r="E1864" s="294">
        <f t="shared" si="684"/>
        <v>0</v>
      </c>
      <c r="F1864" s="73"/>
      <c r="G1864" s="3" t="s">
        <v>356</v>
      </c>
      <c r="H1864" s="3" t="str">
        <f t="shared" si="683"/>
        <v>159203</v>
      </c>
      <c r="I1864" s="13" t="s">
        <v>473</v>
      </c>
      <c r="J1864" s="13" t="s">
        <v>577</v>
      </c>
    </row>
    <row r="1865" spans="1:10" x14ac:dyDescent="0.2">
      <c r="A1865" s="54" t="str">
        <f>'BoR4 Rollup'!B1865</f>
        <v xml:space="preserve"> Debt Services</v>
      </c>
      <c r="B1865" s="93">
        <v>0</v>
      </c>
      <c r="C1865" s="245">
        <v>0</v>
      </c>
      <c r="D1865" s="245">
        <v>0</v>
      </c>
      <c r="E1865" s="294">
        <f t="shared" si="684"/>
        <v>0</v>
      </c>
      <c r="F1865" s="73"/>
      <c r="G1865" s="3" t="s">
        <v>356</v>
      </c>
      <c r="H1865" s="3" t="str">
        <f t="shared" si="683"/>
        <v>159203</v>
      </c>
      <c r="I1865" s="13" t="s">
        <v>473</v>
      </c>
    </row>
    <row r="1866" spans="1:10" x14ac:dyDescent="0.2">
      <c r="A1866" s="54" t="str">
        <f>'BoR4 Rollup'!B1866</f>
        <v xml:space="preserve"> Interagency Transfers</v>
      </c>
      <c r="B1866" s="93">
        <v>0</v>
      </c>
      <c r="C1866" s="245">
        <v>0</v>
      </c>
      <c r="D1866" s="245">
        <v>0</v>
      </c>
      <c r="E1866" s="294">
        <f t="shared" si="684"/>
        <v>0</v>
      </c>
      <c r="F1866" s="73"/>
      <c r="G1866" s="3" t="s">
        <v>356</v>
      </c>
      <c r="H1866" s="3" t="str">
        <f t="shared" si="683"/>
        <v>159203</v>
      </c>
      <c r="I1866" s="13" t="s">
        <v>473</v>
      </c>
      <c r="J1866" s="13" t="s">
        <v>578</v>
      </c>
    </row>
    <row r="1867" spans="1:10" ht="15.75" x14ac:dyDescent="0.25">
      <c r="A1867" s="55" t="str">
        <f>'BoR4 Rollup'!B1867</f>
        <v>Total Other Charges</v>
      </c>
      <c r="B1867" s="95">
        <f t="shared" ref="B1867" si="691">B1866+B1865+B1864+B1863</f>
        <v>0</v>
      </c>
      <c r="C1867" s="281">
        <f t="shared" ref="C1867" si="692">C1866+C1865+C1864+C1863</f>
        <v>0</v>
      </c>
      <c r="D1867" s="281">
        <f t="shared" ref="D1867" si="693">D1866+D1865+D1864+D1863</f>
        <v>0</v>
      </c>
      <c r="E1867" s="296">
        <f t="shared" si="684"/>
        <v>0</v>
      </c>
      <c r="F1867" s="77"/>
      <c r="G1867" s="3" t="s">
        <v>355</v>
      </c>
      <c r="H1867" s="3" t="str">
        <f t="shared" si="683"/>
        <v>159203</v>
      </c>
      <c r="I1867" s="13" t="s">
        <v>473</v>
      </c>
    </row>
    <row r="1868" spans="1:10" x14ac:dyDescent="0.2">
      <c r="A1868" s="54" t="str">
        <f>'BoR4 Rollup'!B1868</f>
        <v xml:space="preserve"> General Acquisitions</v>
      </c>
      <c r="B1868" s="93">
        <v>9886</v>
      </c>
      <c r="C1868" s="245">
        <v>9886</v>
      </c>
      <c r="D1868" s="245">
        <v>0</v>
      </c>
      <c r="E1868" s="294">
        <f t="shared" si="684"/>
        <v>-9886</v>
      </c>
      <c r="F1868" s="73"/>
      <c r="G1868" s="3" t="s">
        <v>356</v>
      </c>
      <c r="H1868" s="3" t="str">
        <f t="shared" si="683"/>
        <v>159203</v>
      </c>
      <c r="I1868" s="13" t="s">
        <v>473</v>
      </c>
      <c r="J1868" s="13" t="s">
        <v>579</v>
      </c>
    </row>
    <row r="1869" spans="1:10" x14ac:dyDescent="0.2">
      <c r="A1869" s="54" t="str">
        <f>'BoR4 Rollup'!B1869</f>
        <v xml:space="preserve"> Library Acquisitions</v>
      </c>
      <c r="B1869" s="93">
        <v>0</v>
      </c>
      <c r="C1869" s="245">
        <v>0</v>
      </c>
      <c r="D1869" s="245">
        <v>0</v>
      </c>
      <c r="E1869" s="294">
        <f t="shared" si="684"/>
        <v>0</v>
      </c>
      <c r="F1869" s="73"/>
      <c r="G1869" s="3" t="s">
        <v>356</v>
      </c>
      <c r="H1869" s="3" t="str">
        <f t="shared" si="683"/>
        <v>159203</v>
      </c>
      <c r="I1869" s="13" t="s">
        <v>473</v>
      </c>
      <c r="J1869" s="13" t="s">
        <v>579</v>
      </c>
    </row>
    <row r="1870" spans="1:10" x14ac:dyDescent="0.2">
      <c r="A1870" s="54" t="str">
        <f>'BoR4 Rollup'!B1870</f>
        <v xml:space="preserve"> Major Repairs</v>
      </c>
      <c r="B1870" s="93">
        <v>0</v>
      </c>
      <c r="C1870" s="245">
        <v>0</v>
      </c>
      <c r="D1870" s="245">
        <v>0</v>
      </c>
      <c r="E1870" s="294">
        <f t="shared" si="684"/>
        <v>0</v>
      </c>
      <c r="F1870" s="73"/>
      <c r="G1870" s="3" t="s">
        <v>356</v>
      </c>
      <c r="H1870" s="3" t="str">
        <f t="shared" si="683"/>
        <v>159203</v>
      </c>
      <c r="I1870" s="13" t="s">
        <v>473</v>
      </c>
    </row>
    <row r="1871" spans="1:10" ht="15.75" x14ac:dyDescent="0.25">
      <c r="A1871" s="55" t="str">
        <f>'BoR4 Rollup'!B1871</f>
        <v>Total Acquisitions and Major Repairs</v>
      </c>
      <c r="B1871" s="95">
        <f t="shared" ref="B1871:C1871" si="694">B1870+B1869+B1868</f>
        <v>9886</v>
      </c>
      <c r="C1871" s="281">
        <f t="shared" si="694"/>
        <v>9886</v>
      </c>
      <c r="D1871" s="281">
        <f t="shared" ref="D1871" si="695">D1870+D1869+D1868</f>
        <v>0</v>
      </c>
      <c r="E1871" s="296">
        <f t="shared" si="684"/>
        <v>-9886</v>
      </c>
      <c r="F1871" s="77"/>
      <c r="G1871" s="3" t="s">
        <v>355</v>
      </c>
      <c r="H1871" s="3" t="str">
        <f t="shared" si="683"/>
        <v>159203</v>
      </c>
      <c r="I1871" s="13" t="s">
        <v>473</v>
      </c>
    </row>
    <row r="1872" spans="1:10" ht="15.75" x14ac:dyDescent="0.25">
      <c r="A1872" s="55" t="str">
        <f>'BoR4 Rollup'!B1872</f>
        <v>Function Total</v>
      </c>
      <c r="B1872" s="264">
        <f t="shared" ref="B1872:C1872" si="696">B1871+B1867+B1862+B1858</f>
        <v>167043</v>
      </c>
      <c r="C1872" s="264">
        <f t="shared" si="696"/>
        <v>167043</v>
      </c>
      <c r="D1872" s="94">
        <f t="shared" ref="D1872" si="697">D1871+D1867+D1862+D1858</f>
        <v>160008</v>
      </c>
      <c r="E1872" s="240">
        <f t="shared" si="684"/>
        <v>-7035</v>
      </c>
      <c r="F1872" s="76"/>
      <c r="G1872" s="3" t="s">
        <v>355</v>
      </c>
      <c r="H1872" s="3" t="str">
        <f>RIGHT($A$1854,6)</f>
        <v>159203</v>
      </c>
      <c r="I1872" s="13" t="s">
        <v>473</v>
      </c>
    </row>
    <row r="1873" spans="1:10" ht="15.75" x14ac:dyDescent="0.25">
      <c r="A1873" s="254" t="str">
        <f>'BoR4 Rollup'!B1873</f>
        <v>Function:  Instruction</v>
      </c>
      <c r="B1873" s="255"/>
      <c r="C1873" s="256"/>
      <c r="D1873" s="256"/>
      <c r="E1873" s="257"/>
      <c r="F1873" s="72"/>
      <c r="G1873" s="3" t="s">
        <v>356</v>
      </c>
      <c r="H1873" s="3" t="str">
        <f t="shared" ref="H1873:H1892" si="698">RIGHT($A$1875,6)</f>
        <v>159205</v>
      </c>
      <c r="I1873" s="13" t="s">
        <v>474</v>
      </c>
    </row>
    <row r="1874" spans="1:10" ht="15.75" x14ac:dyDescent="0.25">
      <c r="A1874" s="106" t="str">
        <f>'BoR4 Rollup'!B1874</f>
        <v>Orgn:  Mechanical-Diesel Powered Equip</v>
      </c>
      <c r="B1874" s="258" t="str">
        <f>+'BoR4 Rollup'!C1874</f>
        <v>Actual</v>
      </c>
      <c r="C1874" s="258" t="str">
        <f>+'BoR4 Rollup'!D1874</f>
        <v>Budgeted</v>
      </c>
      <c r="D1874" s="258" t="str">
        <f>+'BoR4 Rollup'!E1874</f>
        <v>Budgeted</v>
      </c>
      <c r="E1874" s="259" t="str">
        <f>'BoR4 Rollup'!F1853</f>
        <v>2024-2025 +/-</v>
      </c>
      <c r="F1874" s="78"/>
      <c r="G1874" s="3" t="s">
        <v>356</v>
      </c>
      <c r="H1874" s="3" t="str">
        <f t="shared" si="698"/>
        <v>159205</v>
      </c>
      <c r="I1874" s="13" t="s">
        <v>474</v>
      </c>
    </row>
    <row r="1875" spans="1:10" ht="15.75" x14ac:dyDescent="0.25">
      <c r="A1875" s="248" t="str">
        <f>'BoR4 Rollup'!B1875</f>
        <v>Organization ID:  159205</v>
      </c>
      <c r="B1875" s="249" t="str">
        <f>'BoR4 Rollup'!$C$6</f>
        <v>2024-2025</v>
      </c>
      <c r="C1875" s="147" t="str">
        <f>'BoR4 Rollup'!$D$6</f>
        <v>2024-2025</v>
      </c>
      <c r="D1875" s="249" t="str">
        <f>'BoR4 Rollup'!$E$6</f>
        <v>2025-2026</v>
      </c>
      <c r="E1875" s="250" t="str">
        <f>'BoR4 Rollup'!$F$6</f>
        <v>2025-2026</v>
      </c>
      <c r="F1875" s="78"/>
      <c r="G1875" s="3" t="s">
        <v>356</v>
      </c>
      <c r="H1875" s="3" t="str">
        <f t="shared" si="698"/>
        <v>159205</v>
      </c>
      <c r="I1875" s="13" t="s">
        <v>474</v>
      </c>
    </row>
    <row r="1876" spans="1:10" x14ac:dyDescent="0.2">
      <c r="A1876" s="54" t="str">
        <f>'BoR4 Rollup'!B1876</f>
        <v xml:space="preserve">  Salaries</v>
      </c>
      <c r="B1876" s="93">
        <v>0</v>
      </c>
      <c r="C1876" s="245">
        <v>0</v>
      </c>
      <c r="D1876" s="245">
        <v>0</v>
      </c>
      <c r="E1876" s="294">
        <f t="shared" ref="E1876:E1878" si="699">+D1876-C1876</f>
        <v>0</v>
      </c>
      <c r="F1876" s="73"/>
      <c r="G1876" s="3" t="s">
        <v>356</v>
      </c>
      <c r="H1876" s="3" t="str">
        <f t="shared" si="698"/>
        <v>159205</v>
      </c>
      <c r="I1876" s="13" t="s">
        <v>474</v>
      </c>
      <c r="J1876" s="13" t="s">
        <v>570</v>
      </c>
    </row>
    <row r="1877" spans="1:10" x14ac:dyDescent="0.2">
      <c r="A1877" s="54" t="str">
        <f>'BoR4 Rollup'!B1877</f>
        <v xml:space="preserve">  Other Compensation</v>
      </c>
      <c r="B1877" s="93">
        <v>0</v>
      </c>
      <c r="C1877" s="245">
        <v>0</v>
      </c>
      <c r="D1877" s="245">
        <v>0</v>
      </c>
      <c r="E1877" s="294">
        <f t="shared" si="699"/>
        <v>0</v>
      </c>
      <c r="F1877" s="73"/>
      <c r="G1877" s="3" t="s">
        <v>356</v>
      </c>
      <c r="H1877" s="3" t="str">
        <f t="shared" si="698"/>
        <v>159205</v>
      </c>
      <c r="I1877" s="13" t="s">
        <v>474</v>
      </c>
    </row>
    <row r="1878" spans="1:10" x14ac:dyDescent="0.2">
      <c r="A1878" s="54" t="str">
        <f>'BoR4 Rollup'!B1878</f>
        <v xml:space="preserve">  Related Benefits</v>
      </c>
      <c r="B1878" s="93">
        <v>0</v>
      </c>
      <c r="C1878" s="245">
        <v>0</v>
      </c>
      <c r="D1878" s="245">
        <v>0</v>
      </c>
      <c r="E1878" s="294">
        <f t="shared" si="699"/>
        <v>0</v>
      </c>
      <c r="F1878" s="73"/>
      <c r="G1878" s="3" t="s">
        <v>356</v>
      </c>
      <c r="H1878" s="3" t="str">
        <f t="shared" si="698"/>
        <v>159205</v>
      </c>
      <c r="I1878" s="13" t="s">
        <v>474</v>
      </c>
      <c r="J1878" s="13" t="s">
        <v>572</v>
      </c>
    </row>
    <row r="1879" spans="1:10" ht="15.75" x14ac:dyDescent="0.25">
      <c r="A1879" s="55" t="str">
        <f>'BoR4 Rollup'!B1879</f>
        <v>Total Personal Services</v>
      </c>
      <c r="B1879" s="94">
        <f>B1878+B1877+B1876</f>
        <v>0</v>
      </c>
      <c r="C1879" s="264">
        <f t="shared" ref="C1879:D1879" si="700">C1878+C1877+C1876</f>
        <v>0</v>
      </c>
      <c r="D1879" s="264">
        <f t="shared" si="700"/>
        <v>0</v>
      </c>
      <c r="E1879" s="295">
        <f t="shared" ref="E1879:E1893" si="701">+D1879-C1879</f>
        <v>0</v>
      </c>
      <c r="F1879" s="76"/>
      <c r="G1879" s="3" t="s">
        <v>355</v>
      </c>
      <c r="H1879" s="3" t="str">
        <f t="shared" si="698"/>
        <v>159205</v>
      </c>
      <c r="I1879" s="13" t="s">
        <v>474</v>
      </c>
    </row>
    <row r="1880" spans="1:10" x14ac:dyDescent="0.2">
      <c r="A1880" s="54" t="str">
        <f>'BoR4 Rollup'!B1880</f>
        <v xml:space="preserve"> Travel</v>
      </c>
      <c r="B1880" s="93">
        <v>0</v>
      </c>
      <c r="C1880" s="245">
        <v>0</v>
      </c>
      <c r="D1880" s="245">
        <v>0</v>
      </c>
      <c r="E1880" s="294">
        <f t="shared" si="701"/>
        <v>0</v>
      </c>
      <c r="F1880" s="73"/>
      <c r="G1880" s="3" t="s">
        <v>356</v>
      </c>
      <c r="H1880" s="3" t="str">
        <f t="shared" si="698"/>
        <v>159205</v>
      </c>
      <c r="I1880" s="13" t="s">
        <v>474</v>
      </c>
      <c r="J1880" s="13" t="s">
        <v>573</v>
      </c>
    </row>
    <row r="1881" spans="1:10" x14ac:dyDescent="0.2">
      <c r="A1881" s="54" t="str">
        <f>'BoR4 Rollup'!B1881</f>
        <v xml:space="preserve"> Operating Services</v>
      </c>
      <c r="B1881" s="93">
        <v>0</v>
      </c>
      <c r="C1881" s="245">
        <v>0</v>
      </c>
      <c r="D1881" s="245">
        <v>0</v>
      </c>
      <c r="E1881" s="294">
        <f t="shared" si="701"/>
        <v>0</v>
      </c>
      <c r="F1881" s="73"/>
      <c r="G1881" s="3" t="s">
        <v>356</v>
      </c>
      <c r="H1881" s="3" t="str">
        <f t="shared" si="698"/>
        <v>159205</v>
      </c>
      <c r="I1881" s="13" t="s">
        <v>474</v>
      </c>
      <c r="J1881" s="13" t="s">
        <v>574</v>
      </c>
    </row>
    <row r="1882" spans="1:10" x14ac:dyDescent="0.2">
      <c r="A1882" s="54" t="str">
        <f>'BoR4 Rollup'!B1882</f>
        <v xml:space="preserve"> Supplies</v>
      </c>
      <c r="B1882" s="93">
        <v>0</v>
      </c>
      <c r="C1882" s="245">
        <v>0</v>
      </c>
      <c r="D1882" s="245">
        <v>0</v>
      </c>
      <c r="E1882" s="294">
        <f t="shared" si="701"/>
        <v>0</v>
      </c>
      <c r="F1882" s="73"/>
      <c r="G1882" s="3" t="s">
        <v>356</v>
      </c>
      <c r="H1882" s="3" t="str">
        <f t="shared" si="698"/>
        <v>159205</v>
      </c>
      <c r="I1882" s="13" t="s">
        <v>474</v>
      </c>
      <c r="J1882" s="13" t="s">
        <v>575</v>
      </c>
    </row>
    <row r="1883" spans="1:10" ht="15.75" x14ac:dyDescent="0.25">
      <c r="A1883" s="55" t="str">
        <f>'BoR4 Rollup'!B1883</f>
        <v>Total Operating Expenses</v>
      </c>
      <c r="B1883" s="95">
        <f>B1882+B1881+B1880</f>
        <v>0</v>
      </c>
      <c r="C1883" s="281">
        <f t="shared" ref="C1883:D1883" si="702">C1882+C1881+C1880</f>
        <v>0</v>
      </c>
      <c r="D1883" s="281">
        <f t="shared" si="702"/>
        <v>0</v>
      </c>
      <c r="E1883" s="296">
        <f t="shared" si="701"/>
        <v>0</v>
      </c>
      <c r="F1883" s="77"/>
      <c r="G1883" s="3" t="s">
        <v>355</v>
      </c>
      <c r="H1883" s="3" t="str">
        <f t="shared" si="698"/>
        <v>159205</v>
      </c>
      <c r="I1883" s="13" t="s">
        <v>474</v>
      </c>
    </row>
    <row r="1884" spans="1:10" x14ac:dyDescent="0.2">
      <c r="A1884" s="54" t="str">
        <f>'BoR4 Rollup'!B1884</f>
        <v xml:space="preserve"> Professional Services</v>
      </c>
      <c r="B1884" s="93">
        <v>0</v>
      </c>
      <c r="C1884" s="245">
        <v>0</v>
      </c>
      <c r="D1884" s="245">
        <v>0</v>
      </c>
      <c r="E1884" s="294">
        <f t="shared" si="701"/>
        <v>0</v>
      </c>
      <c r="F1884" s="73"/>
      <c r="G1884" s="3" t="s">
        <v>356</v>
      </c>
      <c r="H1884" s="3" t="str">
        <f t="shared" si="698"/>
        <v>159205</v>
      </c>
      <c r="I1884" s="13" t="s">
        <v>474</v>
      </c>
      <c r="J1884" s="13" t="s">
        <v>576</v>
      </c>
    </row>
    <row r="1885" spans="1:10" x14ac:dyDescent="0.2">
      <c r="A1885" s="54" t="str">
        <f>'BoR4 Rollup'!B1885</f>
        <v xml:space="preserve"> Other Charges</v>
      </c>
      <c r="B1885" s="93">
        <v>0</v>
      </c>
      <c r="C1885" s="245">
        <v>0</v>
      </c>
      <c r="D1885" s="245">
        <v>0</v>
      </c>
      <c r="E1885" s="294">
        <f t="shared" si="701"/>
        <v>0</v>
      </c>
      <c r="F1885" s="73"/>
      <c r="G1885" s="3" t="s">
        <v>356</v>
      </c>
      <c r="H1885" s="3" t="str">
        <f t="shared" si="698"/>
        <v>159205</v>
      </c>
      <c r="I1885" s="13" t="s">
        <v>474</v>
      </c>
      <c r="J1885" s="13" t="s">
        <v>577</v>
      </c>
    </row>
    <row r="1886" spans="1:10" x14ac:dyDescent="0.2">
      <c r="A1886" s="54" t="str">
        <f>'BoR4 Rollup'!B1886</f>
        <v xml:space="preserve"> Debt Services</v>
      </c>
      <c r="B1886" s="93">
        <v>0</v>
      </c>
      <c r="C1886" s="245">
        <v>0</v>
      </c>
      <c r="D1886" s="245">
        <v>0</v>
      </c>
      <c r="E1886" s="294">
        <f t="shared" si="701"/>
        <v>0</v>
      </c>
      <c r="F1886" s="73"/>
      <c r="G1886" s="3" t="s">
        <v>356</v>
      </c>
      <c r="H1886" s="3" t="str">
        <f t="shared" si="698"/>
        <v>159205</v>
      </c>
      <c r="I1886" s="13" t="s">
        <v>474</v>
      </c>
    </row>
    <row r="1887" spans="1:10" x14ac:dyDescent="0.2">
      <c r="A1887" s="54" t="str">
        <f>'BoR4 Rollup'!B1887</f>
        <v xml:space="preserve"> Interagency Transfers</v>
      </c>
      <c r="B1887" s="93">
        <v>0</v>
      </c>
      <c r="C1887" s="245">
        <v>0</v>
      </c>
      <c r="D1887" s="245">
        <v>0</v>
      </c>
      <c r="E1887" s="294">
        <f t="shared" si="701"/>
        <v>0</v>
      </c>
      <c r="F1887" s="73"/>
      <c r="G1887" s="3" t="s">
        <v>356</v>
      </c>
      <c r="H1887" s="3" t="str">
        <f t="shared" si="698"/>
        <v>159205</v>
      </c>
      <c r="I1887" s="13" t="s">
        <v>474</v>
      </c>
      <c r="J1887" s="13" t="s">
        <v>578</v>
      </c>
    </row>
    <row r="1888" spans="1:10" ht="15.75" x14ac:dyDescent="0.25">
      <c r="A1888" s="55" t="str">
        <f>'BoR4 Rollup'!B1888</f>
        <v>Total Other Charges</v>
      </c>
      <c r="B1888" s="95">
        <f>B1887+B1886+B1885+B1884</f>
        <v>0</v>
      </c>
      <c r="C1888" s="281">
        <f t="shared" ref="C1888:D1888" si="703">C1887+C1886+C1885+C1884</f>
        <v>0</v>
      </c>
      <c r="D1888" s="281">
        <f t="shared" si="703"/>
        <v>0</v>
      </c>
      <c r="E1888" s="296">
        <f t="shared" si="701"/>
        <v>0</v>
      </c>
      <c r="F1888" s="77"/>
      <c r="G1888" s="3" t="s">
        <v>355</v>
      </c>
      <c r="H1888" s="3" t="str">
        <f t="shared" si="698"/>
        <v>159205</v>
      </c>
      <c r="I1888" s="13" t="s">
        <v>474</v>
      </c>
    </row>
    <row r="1889" spans="1:10" x14ac:dyDescent="0.2">
      <c r="A1889" s="54" t="str">
        <f>'BoR4 Rollup'!B1889</f>
        <v xml:space="preserve"> General Acquisitions</v>
      </c>
      <c r="B1889" s="93">
        <v>0</v>
      </c>
      <c r="C1889" s="245">
        <v>0</v>
      </c>
      <c r="D1889" s="245">
        <v>0</v>
      </c>
      <c r="E1889" s="294">
        <f t="shared" si="701"/>
        <v>0</v>
      </c>
      <c r="F1889" s="73"/>
      <c r="G1889" s="3" t="s">
        <v>356</v>
      </c>
      <c r="H1889" s="3" t="str">
        <f t="shared" si="698"/>
        <v>159205</v>
      </c>
      <c r="I1889" s="13" t="s">
        <v>474</v>
      </c>
      <c r="J1889" s="13" t="s">
        <v>579</v>
      </c>
    </row>
    <row r="1890" spans="1:10" x14ac:dyDescent="0.2">
      <c r="A1890" s="54" t="str">
        <f>'BoR4 Rollup'!B1890</f>
        <v xml:space="preserve"> Library Acquisitions</v>
      </c>
      <c r="B1890" s="93">
        <v>0</v>
      </c>
      <c r="C1890" s="245">
        <v>0</v>
      </c>
      <c r="D1890" s="245">
        <v>0</v>
      </c>
      <c r="E1890" s="294">
        <f t="shared" si="701"/>
        <v>0</v>
      </c>
      <c r="F1890" s="73"/>
      <c r="G1890" s="3" t="s">
        <v>356</v>
      </c>
      <c r="H1890" s="3" t="str">
        <f t="shared" si="698"/>
        <v>159205</v>
      </c>
      <c r="I1890" s="13" t="s">
        <v>474</v>
      </c>
      <c r="J1890" s="13" t="s">
        <v>579</v>
      </c>
    </row>
    <row r="1891" spans="1:10" x14ac:dyDescent="0.2">
      <c r="A1891" s="54" t="str">
        <f>'BoR4 Rollup'!B1891</f>
        <v xml:space="preserve"> Major Repairs</v>
      </c>
      <c r="B1891" s="93">
        <v>0</v>
      </c>
      <c r="C1891" s="245">
        <v>0</v>
      </c>
      <c r="D1891" s="245">
        <v>0</v>
      </c>
      <c r="E1891" s="294">
        <f t="shared" si="701"/>
        <v>0</v>
      </c>
      <c r="F1891" s="73"/>
      <c r="G1891" s="3" t="s">
        <v>356</v>
      </c>
      <c r="H1891" s="3" t="str">
        <f t="shared" si="698"/>
        <v>159205</v>
      </c>
      <c r="I1891" s="13" t="s">
        <v>474</v>
      </c>
    </row>
    <row r="1892" spans="1:10" ht="15.75" x14ac:dyDescent="0.25">
      <c r="A1892" s="55" t="str">
        <f>'BoR4 Rollup'!B1892</f>
        <v>Total Acquisitions and Major Repairs</v>
      </c>
      <c r="B1892" s="95">
        <f>B1891+B1890+B1889</f>
        <v>0</v>
      </c>
      <c r="C1892" s="281">
        <f t="shared" ref="C1892:D1892" si="704">C1891+C1890+C1889</f>
        <v>0</v>
      </c>
      <c r="D1892" s="281">
        <f t="shared" si="704"/>
        <v>0</v>
      </c>
      <c r="E1892" s="296">
        <f t="shared" si="701"/>
        <v>0</v>
      </c>
      <c r="F1892" s="77"/>
      <c r="G1892" s="3" t="s">
        <v>355</v>
      </c>
      <c r="H1892" s="3" t="str">
        <f t="shared" si="698"/>
        <v>159205</v>
      </c>
      <c r="I1892" s="13" t="s">
        <v>474</v>
      </c>
    </row>
    <row r="1893" spans="1:10" ht="15.75" x14ac:dyDescent="0.25">
      <c r="A1893" s="55" t="str">
        <f>'BoR4 Rollup'!B1893</f>
        <v>Function Total</v>
      </c>
      <c r="B1893" s="94">
        <f>B1892+B1888+B1883+B1879</f>
        <v>0</v>
      </c>
      <c r="C1893" s="264">
        <f t="shared" ref="C1893:D1893" si="705">C1892+C1888+C1883+C1879</f>
        <v>0</v>
      </c>
      <c r="D1893" s="264">
        <f t="shared" si="705"/>
        <v>0</v>
      </c>
      <c r="E1893" s="297">
        <f t="shared" si="701"/>
        <v>0</v>
      </c>
      <c r="F1893" s="76"/>
      <c r="G1893" s="3" t="s">
        <v>355</v>
      </c>
      <c r="H1893" s="3" t="str">
        <f>RIGHT($A$1875,6)</f>
        <v>159205</v>
      </c>
      <c r="I1893" s="13" t="s">
        <v>474</v>
      </c>
    </row>
    <row r="1894" spans="1:10" ht="15.75" x14ac:dyDescent="0.25">
      <c r="A1894" s="254" t="str">
        <f>'BoR4 Rollup'!B1894</f>
        <v>Function:  Instruction</v>
      </c>
      <c r="B1894" s="255"/>
      <c r="C1894" s="256"/>
      <c r="D1894" s="256"/>
      <c r="E1894" s="257"/>
      <c r="F1894" s="72"/>
      <c r="G1894" s="3" t="s">
        <v>356</v>
      </c>
      <c r="H1894" s="3" t="str">
        <f t="shared" ref="H1894:H1913" si="706">RIGHT($A$1896,6)</f>
        <v>159206</v>
      </c>
      <c r="I1894" s="13" t="s">
        <v>475</v>
      </c>
    </row>
    <row r="1895" spans="1:10" ht="15.75" x14ac:dyDescent="0.25">
      <c r="A1895" s="106" t="str">
        <f>'BoR4 Rollup'!B1895</f>
        <v>Orgn:  Mechanical  -  HVAC</v>
      </c>
      <c r="B1895" s="258" t="str">
        <f>+'BoR4 Rollup'!C1895</f>
        <v>Actual</v>
      </c>
      <c r="C1895" s="258" t="str">
        <f>+'BoR4 Rollup'!D1895</f>
        <v>Budgeted</v>
      </c>
      <c r="D1895" s="258" t="str">
        <f>+'BoR4 Rollup'!E1895</f>
        <v>Budgeted</v>
      </c>
      <c r="E1895" s="259" t="str">
        <f>'BoR4 Rollup'!F1874</f>
        <v>2024-2025 +/-</v>
      </c>
      <c r="F1895" s="74"/>
      <c r="G1895" s="3" t="s">
        <v>356</v>
      </c>
      <c r="H1895" s="3" t="str">
        <f t="shared" si="706"/>
        <v>159206</v>
      </c>
      <c r="I1895" s="13" t="s">
        <v>475</v>
      </c>
    </row>
    <row r="1896" spans="1:10" ht="15.75" x14ac:dyDescent="0.25">
      <c r="A1896" s="248" t="str">
        <f>'BoR4 Rollup'!B1896</f>
        <v>Organization ID:  159206</v>
      </c>
      <c r="B1896" s="249" t="str">
        <f>'BoR4 Rollup'!$C$6</f>
        <v>2024-2025</v>
      </c>
      <c r="C1896" s="147" t="str">
        <f>'BoR4 Rollup'!$D$6</f>
        <v>2024-2025</v>
      </c>
      <c r="D1896" s="249" t="str">
        <f>'BoR4 Rollup'!$E$6</f>
        <v>2025-2026</v>
      </c>
      <c r="E1896" s="250" t="str">
        <f>'BoR4 Rollup'!$F$6</f>
        <v>2025-2026</v>
      </c>
      <c r="F1896" s="74"/>
      <c r="G1896" s="3" t="s">
        <v>356</v>
      </c>
      <c r="H1896" s="3" t="str">
        <f t="shared" si="706"/>
        <v>159206</v>
      </c>
      <c r="I1896" s="13" t="s">
        <v>475</v>
      </c>
    </row>
    <row r="1897" spans="1:10" x14ac:dyDescent="0.2">
      <c r="A1897" s="54" t="str">
        <f>'BoR4 Rollup'!B1897</f>
        <v xml:space="preserve">  Salaries</v>
      </c>
      <c r="B1897" s="93">
        <v>117392</v>
      </c>
      <c r="C1897" s="245">
        <v>117392</v>
      </c>
      <c r="D1897" s="245">
        <v>134000</v>
      </c>
      <c r="E1897" s="294">
        <f t="shared" ref="E1897:E1914" si="707">+D1897-C1897</f>
        <v>16608</v>
      </c>
      <c r="F1897" s="73"/>
      <c r="G1897" s="3" t="s">
        <v>356</v>
      </c>
      <c r="H1897" s="3" t="str">
        <f t="shared" si="706"/>
        <v>159206</v>
      </c>
      <c r="I1897" s="13" t="s">
        <v>475</v>
      </c>
      <c r="J1897" s="13" t="s">
        <v>570</v>
      </c>
    </row>
    <row r="1898" spans="1:10" x14ac:dyDescent="0.2">
      <c r="A1898" s="54" t="str">
        <f>'BoR4 Rollup'!B1898</f>
        <v xml:space="preserve">  Other Compensation</v>
      </c>
      <c r="B1898" s="93">
        <v>0</v>
      </c>
      <c r="C1898" s="245">
        <v>0</v>
      </c>
      <c r="D1898" s="245">
        <v>0</v>
      </c>
      <c r="E1898" s="294">
        <f t="shared" si="707"/>
        <v>0</v>
      </c>
      <c r="F1898" s="73"/>
      <c r="G1898" s="3" t="s">
        <v>356</v>
      </c>
      <c r="H1898" s="3" t="str">
        <f t="shared" si="706"/>
        <v>159206</v>
      </c>
      <c r="I1898" s="13" t="s">
        <v>475</v>
      </c>
    </row>
    <row r="1899" spans="1:10" x14ac:dyDescent="0.2">
      <c r="A1899" s="54" t="str">
        <f>'BoR4 Rollup'!B1899</f>
        <v xml:space="preserve">  Related Benefits</v>
      </c>
      <c r="B1899" s="93">
        <v>29288</v>
      </c>
      <c r="C1899" s="245">
        <v>29288</v>
      </c>
      <c r="D1899" s="245">
        <f>29186+3255</f>
        <v>32441</v>
      </c>
      <c r="E1899" s="294">
        <f t="shared" si="707"/>
        <v>3153</v>
      </c>
      <c r="F1899" s="73"/>
      <c r="G1899" s="3" t="s">
        <v>356</v>
      </c>
      <c r="H1899" s="3" t="str">
        <f t="shared" si="706"/>
        <v>159206</v>
      </c>
      <c r="I1899" s="13" t="s">
        <v>475</v>
      </c>
      <c r="J1899" s="13" t="s">
        <v>572</v>
      </c>
    </row>
    <row r="1900" spans="1:10" ht="15.75" x14ac:dyDescent="0.25">
      <c r="A1900" s="55" t="str">
        <f>'BoR4 Rollup'!B1900</f>
        <v>Total Personal Services</v>
      </c>
      <c r="B1900" s="94">
        <f t="shared" ref="B1900" si="708">B1899+B1898+B1897</f>
        <v>146680</v>
      </c>
      <c r="C1900" s="264">
        <f t="shared" ref="C1900" si="709">C1899+C1898+C1897</f>
        <v>146680</v>
      </c>
      <c r="D1900" s="264">
        <f t="shared" ref="D1900" si="710">D1899+D1898+D1897</f>
        <v>166441</v>
      </c>
      <c r="E1900" s="295">
        <f t="shared" si="707"/>
        <v>19761</v>
      </c>
      <c r="F1900" s="76"/>
      <c r="G1900" s="3" t="s">
        <v>355</v>
      </c>
      <c r="H1900" s="3" t="str">
        <f t="shared" si="706"/>
        <v>159206</v>
      </c>
      <c r="I1900" s="13" t="s">
        <v>475</v>
      </c>
    </row>
    <row r="1901" spans="1:10" x14ac:dyDescent="0.2">
      <c r="A1901" s="54" t="str">
        <f>'BoR4 Rollup'!B1901</f>
        <v xml:space="preserve"> Travel</v>
      </c>
      <c r="B1901" s="93">
        <v>0</v>
      </c>
      <c r="C1901" s="245">
        <v>0</v>
      </c>
      <c r="D1901" s="245">
        <v>1986</v>
      </c>
      <c r="E1901" s="294">
        <f t="shared" si="707"/>
        <v>1986</v>
      </c>
      <c r="F1901" s="73"/>
      <c r="G1901" s="3" t="s">
        <v>356</v>
      </c>
      <c r="H1901" s="3" t="str">
        <f t="shared" si="706"/>
        <v>159206</v>
      </c>
      <c r="I1901" s="13" t="s">
        <v>475</v>
      </c>
      <c r="J1901" s="13" t="s">
        <v>573</v>
      </c>
    </row>
    <row r="1902" spans="1:10" x14ac:dyDescent="0.2">
      <c r="A1902" s="54" t="str">
        <f>'BoR4 Rollup'!B1902</f>
        <v xml:space="preserve"> Operating Services</v>
      </c>
      <c r="B1902" s="93">
        <v>1379</v>
      </c>
      <c r="C1902" s="245">
        <v>1379</v>
      </c>
      <c r="D1902" s="245">
        <v>15486</v>
      </c>
      <c r="E1902" s="294">
        <f t="shared" si="707"/>
        <v>14107</v>
      </c>
      <c r="F1902" s="73"/>
      <c r="G1902" s="3" t="s">
        <v>356</v>
      </c>
      <c r="H1902" s="3" t="str">
        <f t="shared" si="706"/>
        <v>159206</v>
      </c>
      <c r="I1902" s="13" t="s">
        <v>475</v>
      </c>
      <c r="J1902" s="13" t="s">
        <v>574</v>
      </c>
    </row>
    <row r="1903" spans="1:10" x14ac:dyDescent="0.2">
      <c r="A1903" s="54" t="str">
        <f>'BoR4 Rollup'!B1903</f>
        <v xml:space="preserve"> Supplies</v>
      </c>
      <c r="B1903" s="93">
        <v>77993</v>
      </c>
      <c r="C1903" s="245">
        <v>77993</v>
      </c>
      <c r="D1903" s="245">
        <v>86351</v>
      </c>
      <c r="E1903" s="294">
        <f t="shared" si="707"/>
        <v>8358</v>
      </c>
      <c r="F1903" s="73"/>
      <c r="G1903" s="3" t="s">
        <v>356</v>
      </c>
      <c r="H1903" s="3" t="str">
        <f t="shared" si="706"/>
        <v>159206</v>
      </c>
      <c r="I1903" s="13" t="s">
        <v>475</v>
      </c>
      <c r="J1903" s="13" t="s">
        <v>575</v>
      </c>
    </row>
    <row r="1904" spans="1:10" ht="15.75" x14ac:dyDescent="0.25">
      <c r="A1904" s="55" t="str">
        <f>'BoR4 Rollup'!B1904</f>
        <v>Total Operating Expenses</v>
      </c>
      <c r="B1904" s="95">
        <f t="shared" ref="B1904" si="711">B1903+B1902+B1901</f>
        <v>79372</v>
      </c>
      <c r="C1904" s="281">
        <f t="shared" ref="C1904" si="712">C1903+C1902+C1901</f>
        <v>79372</v>
      </c>
      <c r="D1904" s="281">
        <f t="shared" ref="D1904" si="713">D1903+D1902+D1901</f>
        <v>103823</v>
      </c>
      <c r="E1904" s="296">
        <f t="shared" si="707"/>
        <v>24451</v>
      </c>
      <c r="F1904" s="77"/>
      <c r="G1904" s="3" t="s">
        <v>355</v>
      </c>
      <c r="H1904" s="3" t="str">
        <f t="shared" si="706"/>
        <v>159206</v>
      </c>
      <c r="I1904" s="13" t="s">
        <v>475</v>
      </c>
    </row>
    <row r="1905" spans="1:10" x14ac:dyDescent="0.2">
      <c r="A1905" s="54" t="str">
        <f>'BoR4 Rollup'!B1905</f>
        <v xml:space="preserve"> Professional Services</v>
      </c>
      <c r="B1905" s="93">
        <v>0</v>
      </c>
      <c r="C1905" s="245">
        <v>0</v>
      </c>
      <c r="D1905" s="245">
        <v>0</v>
      </c>
      <c r="E1905" s="294">
        <f t="shared" si="707"/>
        <v>0</v>
      </c>
      <c r="F1905" s="73"/>
      <c r="G1905" s="3" t="s">
        <v>356</v>
      </c>
      <c r="H1905" s="3" t="str">
        <f t="shared" si="706"/>
        <v>159206</v>
      </c>
      <c r="I1905" s="13" t="s">
        <v>475</v>
      </c>
      <c r="J1905" s="13" t="s">
        <v>576</v>
      </c>
    </row>
    <row r="1906" spans="1:10" x14ac:dyDescent="0.2">
      <c r="A1906" s="54" t="str">
        <f>'BoR4 Rollup'!B1906</f>
        <v xml:space="preserve"> Other Charges</v>
      </c>
      <c r="B1906" s="93">
        <v>0</v>
      </c>
      <c r="C1906" s="245">
        <v>0</v>
      </c>
      <c r="D1906" s="245">
        <v>0</v>
      </c>
      <c r="E1906" s="294">
        <f t="shared" si="707"/>
        <v>0</v>
      </c>
      <c r="F1906" s="73"/>
      <c r="G1906" s="3" t="s">
        <v>356</v>
      </c>
      <c r="H1906" s="3" t="str">
        <f t="shared" si="706"/>
        <v>159206</v>
      </c>
      <c r="I1906" s="13" t="s">
        <v>475</v>
      </c>
      <c r="J1906" s="13" t="s">
        <v>577</v>
      </c>
    </row>
    <row r="1907" spans="1:10" x14ac:dyDescent="0.2">
      <c r="A1907" s="54" t="str">
        <f>'BoR4 Rollup'!B1907</f>
        <v xml:space="preserve"> Debt Services</v>
      </c>
      <c r="B1907" s="93">
        <v>0</v>
      </c>
      <c r="C1907" s="245">
        <v>0</v>
      </c>
      <c r="D1907" s="245">
        <v>0</v>
      </c>
      <c r="E1907" s="294">
        <f t="shared" si="707"/>
        <v>0</v>
      </c>
      <c r="F1907" s="73"/>
      <c r="G1907" s="3" t="s">
        <v>356</v>
      </c>
      <c r="H1907" s="3" t="str">
        <f t="shared" si="706"/>
        <v>159206</v>
      </c>
      <c r="I1907" s="13" t="s">
        <v>475</v>
      </c>
    </row>
    <row r="1908" spans="1:10" x14ac:dyDescent="0.2">
      <c r="A1908" s="54" t="str">
        <f>'BoR4 Rollup'!B1908</f>
        <v xml:space="preserve"> Interagency Transfers</v>
      </c>
      <c r="B1908" s="93">
        <v>0</v>
      </c>
      <c r="C1908" s="245">
        <v>0</v>
      </c>
      <c r="D1908" s="245">
        <v>0</v>
      </c>
      <c r="E1908" s="294">
        <f t="shared" si="707"/>
        <v>0</v>
      </c>
      <c r="F1908" s="73"/>
      <c r="G1908" s="3" t="s">
        <v>356</v>
      </c>
      <c r="H1908" s="3" t="str">
        <f t="shared" si="706"/>
        <v>159206</v>
      </c>
      <c r="I1908" s="13" t="s">
        <v>475</v>
      </c>
      <c r="J1908" s="13" t="s">
        <v>578</v>
      </c>
    </row>
    <row r="1909" spans="1:10" ht="15.75" x14ac:dyDescent="0.25">
      <c r="A1909" s="55" t="str">
        <f>'BoR4 Rollup'!B1909</f>
        <v>Total Other Charges</v>
      </c>
      <c r="B1909" s="95">
        <f t="shared" ref="B1909" si="714">B1908+B1907+B1906+B1905</f>
        <v>0</v>
      </c>
      <c r="C1909" s="281">
        <f t="shared" ref="C1909" si="715">C1908+C1907+C1906+C1905</f>
        <v>0</v>
      </c>
      <c r="D1909" s="281">
        <f t="shared" ref="D1909" si="716">D1908+D1907+D1906+D1905</f>
        <v>0</v>
      </c>
      <c r="E1909" s="296">
        <f t="shared" si="707"/>
        <v>0</v>
      </c>
      <c r="F1909" s="77"/>
      <c r="G1909" s="3" t="s">
        <v>355</v>
      </c>
      <c r="H1909" s="3" t="str">
        <f t="shared" si="706"/>
        <v>159206</v>
      </c>
      <c r="I1909" s="13" t="s">
        <v>475</v>
      </c>
    </row>
    <row r="1910" spans="1:10" x14ac:dyDescent="0.2">
      <c r="A1910" s="54" t="str">
        <f>'BoR4 Rollup'!B1910</f>
        <v xml:space="preserve"> General Acquisitions</v>
      </c>
      <c r="B1910" s="93">
        <v>22107</v>
      </c>
      <c r="C1910" s="245">
        <v>22107</v>
      </c>
      <c r="D1910" s="245">
        <v>0</v>
      </c>
      <c r="E1910" s="294">
        <f t="shared" si="707"/>
        <v>-22107</v>
      </c>
      <c r="F1910" s="73"/>
      <c r="G1910" s="3" t="s">
        <v>356</v>
      </c>
      <c r="H1910" s="3" t="str">
        <f t="shared" si="706"/>
        <v>159206</v>
      </c>
      <c r="I1910" s="13" t="s">
        <v>475</v>
      </c>
      <c r="J1910" s="13" t="s">
        <v>579</v>
      </c>
    </row>
    <row r="1911" spans="1:10" x14ac:dyDescent="0.2">
      <c r="A1911" s="54" t="str">
        <f>'BoR4 Rollup'!B1911</f>
        <v xml:space="preserve"> Library Acquisitions</v>
      </c>
      <c r="B1911" s="93">
        <v>0</v>
      </c>
      <c r="C1911" s="245">
        <v>0</v>
      </c>
      <c r="D1911" s="245">
        <v>0</v>
      </c>
      <c r="E1911" s="294">
        <f t="shared" si="707"/>
        <v>0</v>
      </c>
      <c r="F1911" s="73"/>
      <c r="G1911" s="3" t="s">
        <v>356</v>
      </c>
      <c r="H1911" s="3" t="str">
        <f t="shared" si="706"/>
        <v>159206</v>
      </c>
      <c r="I1911" s="13" t="s">
        <v>475</v>
      </c>
      <c r="J1911" s="13" t="s">
        <v>579</v>
      </c>
    </row>
    <row r="1912" spans="1:10" x14ac:dyDescent="0.2">
      <c r="A1912" s="54" t="str">
        <f>'BoR4 Rollup'!B1912</f>
        <v xml:space="preserve"> Major Repairs</v>
      </c>
      <c r="B1912" s="93">
        <v>0</v>
      </c>
      <c r="C1912" s="245">
        <v>0</v>
      </c>
      <c r="D1912" s="245">
        <v>0</v>
      </c>
      <c r="E1912" s="294">
        <f t="shared" si="707"/>
        <v>0</v>
      </c>
      <c r="F1912" s="73"/>
      <c r="G1912" s="3" t="s">
        <v>356</v>
      </c>
      <c r="H1912" s="3" t="str">
        <f t="shared" si="706"/>
        <v>159206</v>
      </c>
      <c r="I1912" s="13" t="s">
        <v>475</v>
      </c>
    </row>
    <row r="1913" spans="1:10" ht="15.75" x14ac:dyDescent="0.25">
      <c r="A1913" s="55" t="str">
        <f>'BoR4 Rollup'!B1913</f>
        <v>Total Acquisitions and Major Repairs</v>
      </c>
      <c r="B1913" s="95">
        <f t="shared" ref="B1913:C1913" si="717">B1912+B1911+B1910</f>
        <v>22107</v>
      </c>
      <c r="C1913" s="281">
        <f t="shared" si="717"/>
        <v>22107</v>
      </c>
      <c r="D1913" s="281">
        <f t="shared" ref="D1913" si="718">D1912+D1911+D1910</f>
        <v>0</v>
      </c>
      <c r="E1913" s="296">
        <f t="shared" si="707"/>
        <v>-22107</v>
      </c>
      <c r="F1913" s="77"/>
      <c r="G1913" s="3" t="s">
        <v>355</v>
      </c>
      <c r="H1913" s="3" t="str">
        <f t="shared" si="706"/>
        <v>159206</v>
      </c>
      <c r="I1913" s="13" t="s">
        <v>475</v>
      </c>
    </row>
    <row r="1914" spans="1:10" ht="15.75" x14ac:dyDescent="0.25">
      <c r="A1914" s="55" t="str">
        <f>'BoR4 Rollup'!B1914</f>
        <v>Function Total</v>
      </c>
      <c r="B1914" s="264">
        <f t="shared" ref="B1914:C1914" si="719">B1913+B1909+B1904+B1900</f>
        <v>248159</v>
      </c>
      <c r="C1914" s="264">
        <f t="shared" si="719"/>
        <v>248159</v>
      </c>
      <c r="D1914" s="94">
        <f t="shared" ref="D1914" si="720">D1913+D1909+D1904+D1900</f>
        <v>270264</v>
      </c>
      <c r="E1914" s="240">
        <f t="shared" si="707"/>
        <v>22105</v>
      </c>
      <c r="F1914" s="76"/>
      <c r="G1914" s="3" t="s">
        <v>355</v>
      </c>
      <c r="H1914" s="3" t="str">
        <f>RIGHT($A$1896,6)</f>
        <v>159206</v>
      </c>
      <c r="I1914" s="13" t="s">
        <v>475</v>
      </c>
    </row>
    <row r="1915" spans="1:10" ht="15.75" x14ac:dyDescent="0.25">
      <c r="A1915" s="254" t="str">
        <f>'BoR4 Rollup'!B1915</f>
        <v>Function:  Instruction</v>
      </c>
      <c r="B1915" s="255"/>
      <c r="C1915" s="256"/>
      <c r="D1915" s="256"/>
      <c r="E1915" s="257"/>
      <c r="F1915" s="72"/>
      <c r="G1915" s="3" t="s">
        <v>357</v>
      </c>
      <c r="H1915" s="3" t="str">
        <f t="shared" ref="H1915:H1934" si="721">RIGHT($A$1917,6)</f>
        <v>159208</v>
      </c>
      <c r="I1915" s="13" t="s">
        <v>476</v>
      </c>
    </row>
    <row r="1916" spans="1:10" ht="15.75" x14ac:dyDescent="0.25">
      <c r="A1916" s="106" t="str">
        <f>'BoR4 Rollup'!B1916</f>
        <v>Orgn:  Mechanical-Outdoor Power Equip Tech</v>
      </c>
      <c r="B1916" s="258" t="str">
        <f>+'BoR4 Rollup'!C1916</f>
        <v>Actual</v>
      </c>
      <c r="C1916" s="258" t="str">
        <f>+'BoR4 Rollup'!D1916</f>
        <v>Budgeted</v>
      </c>
      <c r="D1916" s="258" t="str">
        <f>+'BoR4 Rollup'!E1916</f>
        <v>Budgeted</v>
      </c>
      <c r="E1916" s="259" t="str">
        <f>'BoR4 Rollup'!F1895</f>
        <v>2024-2025 +/-</v>
      </c>
      <c r="F1916" s="78"/>
      <c r="G1916" s="3" t="s">
        <v>357</v>
      </c>
      <c r="H1916" s="3" t="str">
        <f t="shared" si="721"/>
        <v>159208</v>
      </c>
      <c r="I1916" s="13" t="s">
        <v>476</v>
      </c>
    </row>
    <row r="1917" spans="1:10" ht="15.75" x14ac:dyDescent="0.25">
      <c r="A1917" s="248" t="str">
        <f>'BoR4 Rollup'!B1917</f>
        <v>Organization ID:  159208</v>
      </c>
      <c r="B1917" s="249" t="str">
        <f>'BoR4 Rollup'!$C$6</f>
        <v>2024-2025</v>
      </c>
      <c r="C1917" s="147" t="str">
        <f>'BoR4 Rollup'!$D$6</f>
        <v>2024-2025</v>
      </c>
      <c r="D1917" s="249" t="str">
        <f>'BoR4 Rollup'!$E$6</f>
        <v>2025-2026</v>
      </c>
      <c r="E1917" s="250" t="str">
        <f>'BoR4 Rollup'!$F$6</f>
        <v>2025-2026</v>
      </c>
      <c r="F1917" s="78"/>
      <c r="G1917" s="3" t="s">
        <v>357</v>
      </c>
      <c r="H1917" s="3" t="str">
        <f t="shared" si="721"/>
        <v>159208</v>
      </c>
      <c r="I1917" s="13" t="s">
        <v>476</v>
      </c>
    </row>
    <row r="1918" spans="1:10" x14ac:dyDescent="0.2">
      <c r="A1918" s="54" t="str">
        <f>'BoR4 Rollup'!B1918</f>
        <v xml:space="preserve">  Salaries</v>
      </c>
      <c r="B1918" s="93">
        <v>0</v>
      </c>
      <c r="C1918" s="245">
        <v>0</v>
      </c>
      <c r="D1918" s="245">
        <v>0</v>
      </c>
      <c r="E1918" s="294">
        <f t="shared" ref="E1918:E1920" si="722">+D1918-C1918</f>
        <v>0</v>
      </c>
      <c r="F1918" s="73"/>
      <c r="G1918" s="3" t="s">
        <v>357</v>
      </c>
      <c r="H1918" s="3" t="str">
        <f t="shared" si="721"/>
        <v>159208</v>
      </c>
      <c r="I1918" s="13" t="s">
        <v>476</v>
      </c>
      <c r="J1918" s="13" t="s">
        <v>570</v>
      </c>
    </row>
    <row r="1919" spans="1:10" x14ac:dyDescent="0.2">
      <c r="A1919" s="54" t="str">
        <f>'BoR4 Rollup'!B1919</f>
        <v xml:space="preserve">  Other Compensation</v>
      </c>
      <c r="B1919" s="93">
        <v>0</v>
      </c>
      <c r="C1919" s="245">
        <v>0</v>
      </c>
      <c r="D1919" s="245">
        <v>0</v>
      </c>
      <c r="E1919" s="294">
        <f t="shared" si="722"/>
        <v>0</v>
      </c>
      <c r="F1919" s="73"/>
      <c r="G1919" s="3" t="s">
        <v>357</v>
      </c>
      <c r="H1919" s="3" t="str">
        <f t="shared" si="721"/>
        <v>159208</v>
      </c>
      <c r="I1919" s="13" t="s">
        <v>476</v>
      </c>
    </row>
    <row r="1920" spans="1:10" x14ac:dyDescent="0.2">
      <c r="A1920" s="54" t="str">
        <f>'BoR4 Rollup'!B1920</f>
        <v xml:space="preserve">  Related Benefits</v>
      </c>
      <c r="B1920" s="93">
        <v>0</v>
      </c>
      <c r="C1920" s="245">
        <v>0</v>
      </c>
      <c r="D1920" s="245">
        <v>0</v>
      </c>
      <c r="E1920" s="294">
        <f t="shared" si="722"/>
        <v>0</v>
      </c>
      <c r="F1920" s="73"/>
      <c r="G1920" s="3" t="s">
        <v>357</v>
      </c>
      <c r="H1920" s="3" t="str">
        <f t="shared" si="721"/>
        <v>159208</v>
      </c>
      <c r="I1920" s="13" t="s">
        <v>476</v>
      </c>
      <c r="J1920" s="13" t="s">
        <v>572</v>
      </c>
    </row>
    <row r="1921" spans="1:10" ht="15.75" x14ac:dyDescent="0.25">
      <c r="A1921" s="55" t="str">
        <f>'BoR4 Rollup'!B1921</f>
        <v>Total Personal Services</v>
      </c>
      <c r="B1921" s="94">
        <f>B1920+B1919+B1918</f>
        <v>0</v>
      </c>
      <c r="C1921" s="264">
        <f>C1920+C1919+C1918</f>
        <v>0</v>
      </c>
      <c r="D1921" s="264">
        <f>D1920+D1919+D1918</f>
        <v>0</v>
      </c>
      <c r="E1921" s="295">
        <f t="shared" ref="E1921:E1935" si="723">+D1921-C1921</f>
        <v>0</v>
      </c>
      <c r="F1921" s="76"/>
      <c r="G1921" s="3" t="s">
        <v>357</v>
      </c>
      <c r="H1921" s="3" t="str">
        <f t="shared" si="721"/>
        <v>159208</v>
      </c>
      <c r="I1921" s="13" t="s">
        <v>476</v>
      </c>
    </row>
    <row r="1922" spans="1:10" x14ac:dyDescent="0.2">
      <c r="A1922" s="54" t="str">
        <f>'BoR4 Rollup'!B1922</f>
        <v xml:space="preserve"> Travel</v>
      </c>
      <c r="B1922" s="93">
        <v>0</v>
      </c>
      <c r="C1922" s="245">
        <v>0</v>
      </c>
      <c r="D1922" s="245">
        <v>0</v>
      </c>
      <c r="E1922" s="294">
        <f t="shared" si="723"/>
        <v>0</v>
      </c>
      <c r="F1922" s="73"/>
      <c r="G1922" s="3" t="s">
        <v>357</v>
      </c>
      <c r="H1922" s="3" t="str">
        <f t="shared" si="721"/>
        <v>159208</v>
      </c>
      <c r="I1922" s="13" t="s">
        <v>476</v>
      </c>
      <c r="J1922" s="13" t="s">
        <v>573</v>
      </c>
    </row>
    <row r="1923" spans="1:10" x14ac:dyDescent="0.2">
      <c r="A1923" s="54" t="str">
        <f>'BoR4 Rollup'!B1923</f>
        <v xml:space="preserve"> Operating Services</v>
      </c>
      <c r="B1923" s="93">
        <v>0</v>
      </c>
      <c r="C1923" s="245">
        <v>0</v>
      </c>
      <c r="D1923" s="245">
        <v>0</v>
      </c>
      <c r="E1923" s="294">
        <f t="shared" si="723"/>
        <v>0</v>
      </c>
      <c r="F1923" s="73"/>
      <c r="G1923" s="3" t="s">
        <v>357</v>
      </c>
      <c r="H1923" s="3" t="str">
        <f t="shared" si="721"/>
        <v>159208</v>
      </c>
      <c r="I1923" s="13" t="s">
        <v>476</v>
      </c>
      <c r="J1923" s="13" t="s">
        <v>574</v>
      </c>
    </row>
    <row r="1924" spans="1:10" x14ac:dyDescent="0.2">
      <c r="A1924" s="54" t="str">
        <f>'BoR4 Rollup'!B1924</f>
        <v xml:space="preserve"> Supplies</v>
      </c>
      <c r="B1924" s="93">
        <v>0</v>
      </c>
      <c r="C1924" s="245">
        <v>0</v>
      </c>
      <c r="D1924" s="245">
        <v>0</v>
      </c>
      <c r="E1924" s="294">
        <f t="shared" si="723"/>
        <v>0</v>
      </c>
      <c r="F1924" s="73"/>
      <c r="G1924" s="3" t="s">
        <v>357</v>
      </c>
      <c r="H1924" s="3" t="str">
        <f t="shared" si="721"/>
        <v>159208</v>
      </c>
      <c r="I1924" s="13" t="s">
        <v>476</v>
      </c>
      <c r="J1924" s="13" t="s">
        <v>575</v>
      </c>
    </row>
    <row r="1925" spans="1:10" ht="15.75" x14ac:dyDescent="0.25">
      <c r="A1925" s="55" t="str">
        <f>'BoR4 Rollup'!B1925</f>
        <v>Total Operating Expenses</v>
      </c>
      <c r="B1925" s="95">
        <f>B1924+B1923+B1922</f>
        <v>0</v>
      </c>
      <c r="C1925" s="281">
        <f>C1924+C1923+C1922</f>
        <v>0</v>
      </c>
      <c r="D1925" s="281">
        <f>D1924+D1923+D1922</f>
        <v>0</v>
      </c>
      <c r="E1925" s="296">
        <f t="shared" si="723"/>
        <v>0</v>
      </c>
      <c r="F1925" s="77"/>
      <c r="G1925" s="3" t="s">
        <v>357</v>
      </c>
      <c r="H1925" s="3" t="str">
        <f t="shared" si="721"/>
        <v>159208</v>
      </c>
      <c r="I1925" s="13" t="s">
        <v>476</v>
      </c>
    </row>
    <row r="1926" spans="1:10" x14ac:dyDescent="0.2">
      <c r="A1926" s="54" t="str">
        <f>'BoR4 Rollup'!B1926</f>
        <v xml:space="preserve"> Professional Services</v>
      </c>
      <c r="B1926" s="93">
        <v>0</v>
      </c>
      <c r="C1926" s="245">
        <v>0</v>
      </c>
      <c r="D1926" s="245">
        <v>0</v>
      </c>
      <c r="E1926" s="294">
        <f t="shared" si="723"/>
        <v>0</v>
      </c>
      <c r="F1926" s="73"/>
      <c r="G1926" s="3" t="s">
        <v>357</v>
      </c>
      <c r="H1926" s="3" t="str">
        <f t="shared" si="721"/>
        <v>159208</v>
      </c>
      <c r="I1926" s="13" t="s">
        <v>476</v>
      </c>
      <c r="J1926" s="13" t="s">
        <v>576</v>
      </c>
    </row>
    <row r="1927" spans="1:10" x14ac:dyDescent="0.2">
      <c r="A1927" s="54" t="str">
        <f>'BoR4 Rollup'!B1927</f>
        <v xml:space="preserve"> Other Charges</v>
      </c>
      <c r="B1927" s="93">
        <v>0</v>
      </c>
      <c r="C1927" s="245">
        <v>0</v>
      </c>
      <c r="D1927" s="245">
        <v>0</v>
      </c>
      <c r="E1927" s="294">
        <f t="shared" si="723"/>
        <v>0</v>
      </c>
      <c r="F1927" s="73"/>
      <c r="G1927" s="3" t="s">
        <v>357</v>
      </c>
      <c r="H1927" s="3" t="str">
        <f t="shared" si="721"/>
        <v>159208</v>
      </c>
      <c r="I1927" s="13" t="s">
        <v>476</v>
      </c>
      <c r="J1927" s="13" t="s">
        <v>577</v>
      </c>
    </row>
    <row r="1928" spans="1:10" x14ac:dyDescent="0.2">
      <c r="A1928" s="54" t="str">
        <f>'BoR4 Rollup'!B1928</f>
        <v xml:space="preserve"> Debt Services</v>
      </c>
      <c r="B1928" s="93">
        <v>0</v>
      </c>
      <c r="C1928" s="245">
        <v>0</v>
      </c>
      <c r="D1928" s="245">
        <v>0</v>
      </c>
      <c r="E1928" s="294">
        <f t="shared" si="723"/>
        <v>0</v>
      </c>
      <c r="F1928" s="73"/>
      <c r="G1928" s="3" t="s">
        <v>357</v>
      </c>
      <c r="H1928" s="3" t="str">
        <f t="shared" si="721"/>
        <v>159208</v>
      </c>
      <c r="I1928" s="13" t="s">
        <v>476</v>
      </c>
    </row>
    <row r="1929" spans="1:10" x14ac:dyDescent="0.2">
      <c r="A1929" s="54" t="str">
        <f>'BoR4 Rollup'!B1929</f>
        <v xml:space="preserve"> Interagency Transfers</v>
      </c>
      <c r="B1929" s="93">
        <v>0</v>
      </c>
      <c r="C1929" s="245">
        <v>0</v>
      </c>
      <c r="D1929" s="245">
        <v>0</v>
      </c>
      <c r="E1929" s="294">
        <f t="shared" si="723"/>
        <v>0</v>
      </c>
      <c r="F1929" s="73"/>
      <c r="G1929" s="3" t="s">
        <v>357</v>
      </c>
      <c r="H1929" s="3" t="str">
        <f t="shared" si="721"/>
        <v>159208</v>
      </c>
      <c r="I1929" s="13" t="s">
        <v>476</v>
      </c>
      <c r="J1929" s="13" t="s">
        <v>578</v>
      </c>
    </row>
    <row r="1930" spans="1:10" ht="15.75" x14ac:dyDescent="0.25">
      <c r="A1930" s="55" t="str">
        <f>'BoR4 Rollup'!B1930</f>
        <v>Total Other Charges</v>
      </c>
      <c r="B1930" s="95">
        <f>B1929+B1928+B1927+B1926</f>
        <v>0</v>
      </c>
      <c r="C1930" s="281">
        <f>C1929+C1928+C1927+C1926</f>
        <v>0</v>
      </c>
      <c r="D1930" s="281">
        <f>D1929+D1928+D1927+D1926</f>
        <v>0</v>
      </c>
      <c r="E1930" s="296">
        <f t="shared" si="723"/>
        <v>0</v>
      </c>
      <c r="F1930" s="77"/>
      <c r="G1930" s="3" t="s">
        <v>357</v>
      </c>
      <c r="H1930" s="3" t="str">
        <f t="shared" si="721"/>
        <v>159208</v>
      </c>
      <c r="I1930" s="13" t="s">
        <v>476</v>
      </c>
    </row>
    <row r="1931" spans="1:10" x14ac:dyDescent="0.2">
      <c r="A1931" s="54" t="str">
        <f>'BoR4 Rollup'!B1931</f>
        <v xml:space="preserve"> General Acquisitions</v>
      </c>
      <c r="B1931" s="93">
        <v>0</v>
      </c>
      <c r="C1931" s="245">
        <v>0</v>
      </c>
      <c r="D1931" s="245">
        <v>0</v>
      </c>
      <c r="E1931" s="294">
        <f t="shared" si="723"/>
        <v>0</v>
      </c>
      <c r="F1931" s="73"/>
      <c r="G1931" s="3" t="s">
        <v>357</v>
      </c>
      <c r="H1931" s="3" t="str">
        <f t="shared" si="721"/>
        <v>159208</v>
      </c>
      <c r="I1931" s="13" t="s">
        <v>476</v>
      </c>
      <c r="J1931" s="13" t="s">
        <v>579</v>
      </c>
    </row>
    <row r="1932" spans="1:10" x14ac:dyDescent="0.2">
      <c r="A1932" s="54" t="str">
        <f>'BoR4 Rollup'!B1932</f>
        <v xml:space="preserve"> Library Acquisitions</v>
      </c>
      <c r="B1932" s="93">
        <v>0</v>
      </c>
      <c r="C1932" s="245">
        <v>0</v>
      </c>
      <c r="D1932" s="245">
        <v>0</v>
      </c>
      <c r="E1932" s="294">
        <f t="shared" si="723"/>
        <v>0</v>
      </c>
      <c r="F1932" s="73"/>
      <c r="G1932" s="3" t="s">
        <v>357</v>
      </c>
      <c r="H1932" s="3" t="str">
        <f t="shared" si="721"/>
        <v>159208</v>
      </c>
      <c r="I1932" s="13" t="s">
        <v>476</v>
      </c>
      <c r="J1932" s="13" t="s">
        <v>579</v>
      </c>
    </row>
    <row r="1933" spans="1:10" x14ac:dyDescent="0.2">
      <c r="A1933" s="54" t="str">
        <f>'BoR4 Rollup'!B1933</f>
        <v xml:space="preserve"> Major Repairs</v>
      </c>
      <c r="B1933" s="93">
        <v>0</v>
      </c>
      <c r="C1933" s="245">
        <v>0</v>
      </c>
      <c r="D1933" s="245">
        <v>0</v>
      </c>
      <c r="E1933" s="294">
        <f t="shared" si="723"/>
        <v>0</v>
      </c>
      <c r="F1933" s="73"/>
      <c r="G1933" s="3" t="s">
        <v>357</v>
      </c>
      <c r="H1933" s="3" t="str">
        <f t="shared" si="721"/>
        <v>159208</v>
      </c>
      <c r="I1933" s="13" t="s">
        <v>476</v>
      </c>
    </row>
    <row r="1934" spans="1:10" ht="15.75" x14ac:dyDescent="0.25">
      <c r="A1934" s="55" t="str">
        <f>'BoR4 Rollup'!B1934</f>
        <v>Total Acquisitions and Major Repairs</v>
      </c>
      <c r="B1934" s="95">
        <f>B1933+B1932+B1931</f>
        <v>0</v>
      </c>
      <c r="C1934" s="281">
        <f>C1933+C1932+C1931</f>
        <v>0</v>
      </c>
      <c r="D1934" s="281">
        <f>D1933+D1932+D1931</f>
        <v>0</v>
      </c>
      <c r="E1934" s="296">
        <f t="shared" si="723"/>
        <v>0</v>
      </c>
      <c r="F1934" s="77"/>
      <c r="G1934" s="3" t="s">
        <v>357</v>
      </c>
      <c r="H1934" s="3" t="str">
        <f t="shared" si="721"/>
        <v>159208</v>
      </c>
      <c r="I1934" s="13" t="s">
        <v>476</v>
      </c>
    </row>
    <row r="1935" spans="1:10" ht="15.75" x14ac:dyDescent="0.25">
      <c r="A1935" s="55" t="str">
        <f>'BoR4 Rollup'!B1935</f>
        <v>Function Total</v>
      </c>
      <c r="B1935" s="94">
        <f>B1934+B1930+B1925+B1921</f>
        <v>0</v>
      </c>
      <c r="C1935" s="264">
        <f>C1934+C1930+C1925+C1921</f>
        <v>0</v>
      </c>
      <c r="D1935" s="264">
        <f>D1934+D1930+D1925+D1921</f>
        <v>0</v>
      </c>
      <c r="E1935" s="297">
        <f t="shared" si="723"/>
        <v>0</v>
      </c>
      <c r="F1935" s="76"/>
      <c r="G1935" s="3" t="s">
        <v>357</v>
      </c>
      <c r="H1935" s="3" t="str">
        <f>RIGHT($A$1917,6)</f>
        <v>159208</v>
      </c>
      <c r="I1935" s="13" t="s">
        <v>476</v>
      </c>
    </row>
    <row r="1936" spans="1:10" ht="15.75" x14ac:dyDescent="0.25">
      <c r="A1936" s="254" t="str">
        <f>'BoR4 Rollup'!B1936</f>
        <v>Function:  Instruction</v>
      </c>
      <c r="B1936" s="255"/>
      <c r="C1936" s="256"/>
      <c r="D1936" s="256"/>
      <c r="E1936" s="257"/>
      <c r="F1936" s="72"/>
      <c r="G1936" s="3" t="s">
        <v>357</v>
      </c>
      <c r="H1936" s="3" t="str">
        <f t="shared" ref="H1936:H1955" si="724">RIGHT($A$1938,6)</f>
        <v>159209</v>
      </c>
      <c r="I1936" s="13" t="s">
        <v>477</v>
      </c>
    </row>
    <row r="1937" spans="1:10" ht="15.75" x14ac:dyDescent="0.25">
      <c r="A1937" s="106" t="str">
        <f>'BoR4 Rollup'!B1937</f>
        <v>Orgn:  Mechanical-Petroleum Services</v>
      </c>
      <c r="B1937" s="258" t="str">
        <f>+'BoR4 Rollup'!C1937</f>
        <v>Actual</v>
      </c>
      <c r="C1937" s="258" t="str">
        <f>+'BoR4 Rollup'!D1937</f>
        <v>Budgeted</v>
      </c>
      <c r="D1937" s="258" t="str">
        <f>+'BoR4 Rollup'!E1937</f>
        <v>Budgeted</v>
      </c>
      <c r="E1937" s="259" t="str">
        <f>'BoR4 Rollup'!F1916</f>
        <v>2024-2025 +/-</v>
      </c>
      <c r="F1937" s="78"/>
      <c r="G1937" s="3" t="s">
        <v>357</v>
      </c>
      <c r="H1937" s="3" t="str">
        <f t="shared" si="724"/>
        <v>159209</v>
      </c>
      <c r="I1937" s="13" t="s">
        <v>477</v>
      </c>
    </row>
    <row r="1938" spans="1:10" ht="15.75" x14ac:dyDescent="0.25">
      <c r="A1938" s="248" t="str">
        <f>'BoR4 Rollup'!B1938</f>
        <v>Organization ID:  159209</v>
      </c>
      <c r="B1938" s="249" t="str">
        <f>'BoR4 Rollup'!$C$6</f>
        <v>2024-2025</v>
      </c>
      <c r="C1938" s="147" t="str">
        <f>'BoR4 Rollup'!$D$6</f>
        <v>2024-2025</v>
      </c>
      <c r="D1938" s="249" t="str">
        <f>'BoR4 Rollup'!$E$6</f>
        <v>2025-2026</v>
      </c>
      <c r="E1938" s="250" t="str">
        <f>'BoR4 Rollup'!$F$6</f>
        <v>2025-2026</v>
      </c>
      <c r="F1938" s="78"/>
      <c r="G1938" s="3" t="s">
        <v>357</v>
      </c>
      <c r="H1938" s="3" t="str">
        <f t="shared" si="724"/>
        <v>159209</v>
      </c>
      <c r="I1938" s="13" t="s">
        <v>477</v>
      </c>
    </row>
    <row r="1939" spans="1:10" x14ac:dyDescent="0.2">
      <c r="A1939" s="54" t="str">
        <f>'BoR4 Rollup'!B1939</f>
        <v xml:space="preserve">  Salaries</v>
      </c>
      <c r="B1939" s="93">
        <v>0</v>
      </c>
      <c r="C1939" s="245">
        <v>0</v>
      </c>
      <c r="D1939" s="245">
        <v>0</v>
      </c>
      <c r="E1939" s="294">
        <f t="shared" ref="E1939:E1941" si="725">+D1939-C1939</f>
        <v>0</v>
      </c>
      <c r="F1939" s="73"/>
      <c r="G1939" s="3" t="s">
        <v>357</v>
      </c>
      <c r="H1939" s="3" t="str">
        <f t="shared" si="724"/>
        <v>159209</v>
      </c>
      <c r="I1939" s="13" t="s">
        <v>477</v>
      </c>
      <c r="J1939" s="13" t="s">
        <v>570</v>
      </c>
    </row>
    <row r="1940" spans="1:10" x14ac:dyDescent="0.2">
      <c r="A1940" s="54" t="str">
        <f>'BoR4 Rollup'!B1940</f>
        <v xml:space="preserve">  Other Compensation</v>
      </c>
      <c r="B1940" s="93">
        <v>0</v>
      </c>
      <c r="C1940" s="245">
        <v>0</v>
      </c>
      <c r="D1940" s="245">
        <v>0</v>
      </c>
      <c r="E1940" s="294">
        <f t="shared" si="725"/>
        <v>0</v>
      </c>
      <c r="F1940" s="73"/>
      <c r="G1940" s="3" t="s">
        <v>357</v>
      </c>
      <c r="H1940" s="3" t="str">
        <f t="shared" si="724"/>
        <v>159209</v>
      </c>
      <c r="I1940" s="13" t="s">
        <v>477</v>
      </c>
    </row>
    <row r="1941" spans="1:10" x14ac:dyDescent="0.2">
      <c r="A1941" s="54" t="str">
        <f>'BoR4 Rollup'!B1941</f>
        <v xml:space="preserve">  Related Benefits</v>
      </c>
      <c r="B1941" s="93">
        <v>0</v>
      </c>
      <c r="C1941" s="245">
        <v>0</v>
      </c>
      <c r="D1941" s="245">
        <v>0</v>
      </c>
      <c r="E1941" s="294">
        <f t="shared" si="725"/>
        <v>0</v>
      </c>
      <c r="F1941" s="73"/>
      <c r="G1941" s="3" t="s">
        <v>357</v>
      </c>
      <c r="H1941" s="3" t="str">
        <f t="shared" si="724"/>
        <v>159209</v>
      </c>
      <c r="I1941" s="13" t="s">
        <v>477</v>
      </c>
      <c r="J1941" s="13" t="s">
        <v>572</v>
      </c>
    </row>
    <row r="1942" spans="1:10" ht="15.75" x14ac:dyDescent="0.25">
      <c r="A1942" s="55" t="str">
        <f>'BoR4 Rollup'!B1942</f>
        <v>Total Personal Services</v>
      </c>
      <c r="B1942" s="94">
        <f>B1941+B1940+B1939</f>
        <v>0</v>
      </c>
      <c r="C1942" s="264">
        <f t="shared" ref="C1942:D1942" si="726">C1941+C1940+C1939</f>
        <v>0</v>
      </c>
      <c r="D1942" s="264">
        <f t="shared" si="726"/>
        <v>0</v>
      </c>
      <c r="E1942" s="295">
        <f t="shared" ref="E1942:E1956" si="727">+D1942-C1942</f>
        <v>0</v>
      </c>
      <c r="F1942" s="76"/>
      <c r="G1942" s="3" t="s">
        <v>357</v>
      </c>
      <c r="H1942" s="3" t="str">
        <f t="shared" si="724"/>
        <v>159209</v>
      </c>
      <c r="I1942" s="13" t="s">
        <v>477</v>
      </c>
    </row>
    <row r="1943" spans="1:10" x14ac:dyDescent="0.2">
      <c r="A1943" s="54" t="str">
        <f>'BoR4 Rollup'!B1943</f>
        <v xml:space="preserve"> Travel</v>
      </c>
      <c r="B1943" s="93">
        <v>0</v>
      </c>
      <c r="C1943" s="245">
        <v>0</v>
      </c>
      <c r="D1943" s="245">
        <v>0</v>
      </c>
      <c r="E1943" s="294">
        <f t="shared" si="727"/>
        <v>0</v>
      </c>
      <c r="F1943" s="73"/>
      <c r="G1943" s="3" t="s">
        <v>357</v>
      </c>
      <c r="H1943" s="3" t="str">
        <f t="shared" si="724"/>
        <v>159209</v>
      </c>
      <c r="I1943" s="13" t="s">
        <v>477</v>
      </c>
      <c r="J1943" s="13" t="s">
        <v>573</v>
      </c>
    </row>
    <row r="1944" spans="1:10" x14ac:dyDescent="0.2">
      <c r="A1944" s="54" t="str">
        <f>'BoR4 Rollup'!B1944</f>
        <v xml:space="preserve"> Operating Services</v>
      </c>
      <c r="B1944" s="93">
        <v>0</v>
      </c>
      <c r="C1944" s="245">
        <v>0</v>
      </c>
      <c r="D1944" s="245">
        <v>0</v>
      </c>
      <c r="E1944" s="294">
        <f t="shared" si="727"/>
        <v>0</v>
      </c>
      <c r="F1944" s="73"/>
      <c r="G1944" s="3" t="s">
        <v>357</v>
      </c>
      <c r="H1944" s="3" t="str">
        <f t="shared" si="724"/>
        <v>159209</v>
      </c>
      <c r="I1944" s="13" t="s">
        <v>477</v>
      </c>
      <c r="J1944" s="13" t="s">
        <v>574</v>
      </c>
    </row>
    <row r="1945" spans="1:10" x14ac:dyDescent="0.2">
      <c r="A1945" s="54" t="str">
        <f>'BoR4 Rollup'!B1945</f>
        <v xml:space="preserve"> Supplies</v>
      </c>
      <c r="B1945" s="93">
        <v>0</v>
      </c>
      <c r="C1945" s="245">
        <v>0</v>
      </c>
      <c r="D1945" s="245">
        <v>0</v>
      </c>
      <c r="E1945" s="294">
        <f t="shared" si="727"/>
        <v>0</v>
      </c>
      <c r="F1945" s="73"/>
      <c r="G1945" s="3" t="s">
        <v>357</v>
      </c>
      <c r="H1945" s="3" t="str">
        <f t="shared" si="724"/>
        <v>159209</v>
      </c>
      <c r="I1945" s="13" t="s">
        <v>477</v>
      </c>
      <c r="J1945" s="13" t="s">
        <v>575</v>
      </c>
    </row>
    <row r="1946" spans="1:10" ht="15.75" x14ac:dyDescent="0.25">
      <c r="A1946" s="55" t="str">
        <f>'BoR4 Rollup'!B1946</f>
        <v>Total Operating Expenses</v>
      </c>
      <c r="B1946" s="95">
        <f>B1945+B1944+B1943</f>
        <v>0</v>
      </c>
      <c r="C1946" s="281">
        <f t="shared" ref="C1946:D1946" si="728">C1945+C1944+C1943</f>
        <v>0</v>
      </c>
      <c r="D1946" s="281">
        <f t="shared" si="728"/>
        <v>0</v>
      </c>
      <c r="E1946" s="296">
        <f t="shared" si="727"/>
        <v>0</v>
      </c>
      <c r="F1946" s="77"/>
      <c r="G1946" s="3" t="s">
        <v>357</v>
      </c>
      <c r="H1946" s="3" t="str">
        <f t="shared" si="724"/>
        <v>159209</v>
      </c>
      <c r="I1946" s="13" t="s">
        <v>477</v>
      </c>
    </row>
    <row r="1947" spans="1:10" x14ac:dyDescent="0.2">
      <c r="A1947" s="54" t="str">
        <f>'BoR4 Rollup'!B1947</f>
        <v xml:space="preserve"> Professional Services</v>
      </c>
      <c r="B1947" s="93">
        <v>0</v>
      </c>
      <c r="C1947" s="245">
        <v>0</v>
      </c>
      <c r="D1947" s="245">
        <v>0</v>
      </c>
      <c r="E1947" s="294">
        <f t="shared" si="727"/>
        <v>0</v>
      </c>
      <c r="F1947" s="73"/>
      <c r="G1947" s="3" t="s">
        <v>357</v>
      </c>
      <c r="H1947" s="3" t="str">
        <f t="shared" si="724"/>
        <v>159209</v>
      </c>
      <c r="I1947" s="13" t="s">
        <v>477</v>
      </c>
      <c r="J1947" s="13" t="s">
        <v>576</v>
      </c>
    </row>
    <row r="1948" spans="1:10" x14ac:dyDescent="0.2">
      <c r="A1948" s="54" t="str">
        <f>'BoR4 Rollup'!B1948</f>
        <v xml:space="preserve"> Other Charges</v>
      </c>
      <c r="B1948" s="93">
        <v>0</v>
      </c>
      <c r="C1948" s="245">
        <v>0</v>
      </c>
      <c r="D1948" s="245">
        <v>0</v>
      </c>
      <c r="E1948" s="294">
        <f t="shared" si="727"/>
        <v>0</v>
      </c>
      <c r="F1948" s="73"/>
      <c r="G1948" s="3" t="s">
        <v>357</v>
      </c>
      <c r="H1948" s="3" t="str">
        <f t="shared" si="724"/>
        <v>159209</v>
      </c>
      <c r="I1948" s="13" t="s">
        <v>477</v>
      </c>
      <c r="J1948" s="13" t="s">
        <v>577</v>
      </c>
    </row>
    <row r="1949" spans="1:10" x14ac:dyDescent="0.2">
      <c r="A1949" s="54" t="str">
        <f>'BoR4 Rollup'!B1949</f>
        <v xml:space="preserve"> Debt Services</v>
      </c>
      <c r="B1949" s="93">
        <v>0</v>
      </c>
      <c r="C1949" s="245">
        <v>0</v>
      </c>
      <c r="D1949" s="245">
        <v>0</v>
      </c>
      <c r="E1949" s="294">
        <f t="shared" si="727"/>
        <v>0</v>
      </c>
      <c r="F1949" s="73"/>
      <c r="G1949" s="3" t="s">
        <v>357</v>
      </c>
      <c r="H1949" s="3" t="str">
        <f t="shared" si="724"/>
        <v>159209</v>
      </c>
      <c r="I1949" s="13" t="s">
        <v>477</v>
      </c>
    </row>
    <row r="1950" spans="1:10" x14ac:dyDescent="0.2">
      <c r="A1950" s="54" t="str">
        <f>'BoR4 Rollup'!B1950</f>
        <v xml:space="preserve"> Interagency Transfers</v>
      </c>
      <c r="B1950" s="93">
        <v>0</v>
      </c>
      <c r="C1950" s="245">
        <v>0</v>
      </c>
      <c r="D1950" s="245">
        <v>0</v>
      </c>
      <c r="E1950" s="294">
        <f t="shared" si="727"/>
        <v>0</v>
      </c>
      <c r="F1950" s="73"/>
      <c r="G1950" s="3" t="s">
        <v>357</v>
      </c>
      <c r="H1950" s="3" t="str">
        <f t="shared" si="724"/>
        <v>159209</v>
      </c>
      <c r="I1950" s="13" t="s">
        <v>477</v>
      </c>
      <c r="J1950" s="13" t="s">
        <v>578</v>
      </c>
    </row>
    <row r="1951" spans="1:10" ht="15.75" x14ac:dyDescent="0.25">
      <c r="A1951" s="55" t="str">
        <f>'BoR4 Rollup'!B1951</f>
        <v>Total Other Charges</v>
      </c>
      <c r="B1951" s="95">
        <f>B1950+B1949+B1948+B1947</f>
        <v>0</v>
      </c>
      <c r="C1951" s="281">
        <f t="shared" ref="C1951:D1951" si="729">C1950+C1949+C1948+C1947</f>
        <v>0</v>
      </c>
      <c r="D1951" s="281">
        <f t="shared" si="729"/>
        <v>0</v>
      </c>
      <c r="E1951" s="296">
        <f t="shared" si="727"/>
        <v>0</v>
      </c>
      <c r="F1951" s="77"/>
      <c r="G1951" s="3" t="s">
        <v>357</v>
      </c>
      <c r="H1951" s="3" t="str">
        <f t="shared" si="724"/>
        <v>159209</v>
      </c>
      <c r="I1951" s="13" t="s">
        <v>477</v>
      </c>
    </row>
    <row r="1952" spans="1:10" x14ac:dyDescent="0.2">
      <c r="A1952" s="54" t="str">
        <f>'BoR4 Rollup'!B1952</f>
        <v xml:space="preserve"> General Acquisitions</v>
      </c>
      <c r="B1952" s="93">
        <v>0</v>
      </c>
      <c r="C1952" s="245">
        <v>0</v>
      </c>
      <c r="D1952" s="245">
        <v>0</v>
      </c>
      <c r="E1952" s="294">
        <f t="shared" si="727"/>
        <v>0</v>
      </c>
      <c r="F1952" s="73"/>
      <c r="G1952" s="3" t="s">
        <v>357</v>
      </c>
      <c r="H1952" s="3" t="str">
        <f t="shared" si="724"/>
        <v>159209</v>
      </c>
      <c r="I1952" s="13" t="s">
        <v>477</v>
      </c>
      <c r="J1952" s="13" t="s">
        <v>579</v>
      </c>
    </row>
    <row r="1953" spans="1:10" x14ac:dyDescent="0.2">
      <c r="A1953" s="54" t="str">
        <f>'BoR4 Rollup'!B1953</f>
        <v xml:space="preserve"> Library Acquisitions</v>
      </c>
      <c r="B1953" s="93">
        <v>0</v>
      </c>
      <c r="C1953" s="245">
        <v>0</v>
      </c>
      <c r="D1953" s="245">
        <v>0</v>
      </c>
      <c r="E1953" s="294">
        <f t="shared" si="727"/>
        <v>0</v>
      </c>
      <c r="F1953" s="73"/>
      <c r="G1953" s="3" t="s">
        <v>357</v>
      </c>
      <c r="H1953" s="3" t="str">
        <f t="shared" si="724"/>
        <v>159209</v>
      </c>
      <c r="I1953" s="13" t="s">
        <v>477</v>
      </c>
      <c r="J1953" s="13" t="s">
        <v>579</v>
      </c>
    </row>
    <row r="1954" spans="1:10" x14ac:dyDescent="0.2">
      <c r="A1954" s="54" t="str">
        <f>'BoR4 Rollup'!B1954</f>
        <v xml:space="preserve"> Major Repairs</v>
      </c>
      <c r="B1954" s="93">
        <v>0</v>
      </c>
      <c r="C1954" s="245">
        <v>0</v>
      </c>
      <c r="D1954" s="245">
        <v>0</v>
      </c>
      <c r="E1954" s="294">
        <f t="shared" si="727"/>
        <v>0</v>
      </c>
      <c r="F1954" s="73"/>
      <c r="G1954" s="3" t="s">
        <v>357</v>
      </c>
      <c r="H1954" s="3" t="str">
        <f t="shared" si="724"/>
        <v>159209</v>
      </c>
      <c r="I1954" s="13" t="s">
        <v>477</v>
      </c>
    </row>
    <row r="1955" spans="1:10" ht="15.75" x14ac:dyDescent="0.25">
      <c r="A1955" s="55" t="str">
        <f>'BoR4 Rollup'!B1955</f>
        <v>Total Acquisitions and Major Repairs</v>
      </c>
      <c r="B1955" s="95">
        <f>B1954+B1953+B1952</f>
        <v>0</v>
      </c>
      <c r="C1955" s="281">
        <f t="shared" ref="C1955:D1955" si="730">C1954+C1953+C1952</f>
        <v>0</v>
      </c>
      <c r="D1955" s="281">
        <f t="shared" si="730"/>
        <v>0</v>
      </c>
      <c r="E1955" s="296">
        <f t="shared" si="727"/>
        <v>0</v>
      </c>
      <c r="F1955" s="77"/>
      <c r="G1955" s="3" t="s">
        <v>357</v>
      </c>
      <c r="H1955" s="3" t="str">
        <f t="shared" si="724"/>
        <v>159209</v>
      </c>
      <c r="I1955" s="13" t="s">
        <v>477</v>
      </c>
    </row>
    <row r="1956" spans="1:10" ht="15.75" x14ac:dyDescent="0.25">
      <c r="A1956" s="55" t="str">
        <f>'BoR4 Rollup'!B1956</f>
        <v>Function Total</v>
      </c>
      <c r="B1956" s="94">
        <f>B1955+B1951+B1946+B1942</f>
        <v>0</v>
      </c>
      <c r="C1956" s="264">
        <f t="shared" ref="C1956:D1956" si="731">C1955+C1951+C1946+C1942</f>
        <v>0</v>
      </c>
      <c r="D1956" s="264">
        <f t="shared" si="731"/>
        <v>0</v>
      </c>
      <c r="E1956" s="297">
        <f t="shared" si="727"/>
        <v>0</v>
      </c>
      <c r="F1956" s="76"/>
      <c r="G1956" s="3" t="s">
        <v>357</v>
      </c>
      <c r="H1956" s="3" t="str">
        <f>RIGHT($A$1938,6)</f>
        <v>159209</v>
      </c>
      <c r="I1956" s="13" t="s">
        <v>477</v>
      </c>
    </row>
    <row r="1957" spans="1:10" ht="15.75" x14ac:dyDescent="0.25">
      <c r="A1957" s="254" t="str">
        <f>'BoR4 Rollup'!B1957</f>
        <v>Function:  Instruction</v>
      </c>
      <c r="B1957" s="255"/>
      <c r="C1957" s="256"/>
      <c r="D1957" s="256"/>
      <c r="E1957" s="257"/>
      <c r="F1957" s="72"/>
      <c r="G1957" s="3" t="s">
        <v>357</v>
      </c>
      <c r="H1957" s="3" t="str">
        <f t="shared" ref="H1957:H1976" si="732">RIGHT($A$1959,6)</f>
        <v>160001</v>
      </c>
      <c r="I1957" s="13" t="s">
        <v>478</v>
      </c>
    </row>
    <row r="1958" spans="1:10" ht="15.75" x14ac:dyDescent="0.25">
      <c r="A1958" s="106" t="str">
        <f>'BoR4 Rollup'!B1958</f>
        <v>Orgn:  Personal and Culinary Services Admin</v>
      </c>
      <c r="B1958" s="258" t="str">
        <f>+'BoR4 Rollup'!C1958</f>
        <v>Actual</v>
      </c>
      <c r="C1958" s="258" t="str">
        <f>+'BoR4 Rollup'!D1958</f>
        <v>Budgeted</v>
      </c>
      <c r="D1958" s="258" t="str">
        <f>+'BoR4 Rollup'!E1958</f>
        <v>Budgeted</v>
      </c>
      <c r="E1958" s="259" t="str">
        <f>'BoR4 Rollup'!F1937</f>
        <v>2024-2025 +/-</v>
      </c>
      <c r="F1958" s="74"/>
      <c r="G1958" s="3" t="s">
        <v>357</v>
      </c>
      <c r="H1958" s="3" t="str">
        <f t="shared" si="732"/>
        <v>160001</v>
      </c>
      <c r="I1958" s="13" t="s">
        <v>478</v>
      </c>
    </row>
    <row r="1959" spans="1:10" ht="15.75" x14ac:dyDescent="0.25">
      <c r="A1959" s="248" t="str">
        <f>'BoR4 Rollup'!B1959</f>
        <v>Organization ID:  160001</v>
      </c>
      <c r="B1959" s="249" t="str">
        <f>'BoR4 Rollup'!$C$6</f>
        <v>2024-2025</v>
      </c>
      <c r="C1959" s="147" t="str">
        <f>'BoR4 Rollup'!$D$6</f>
        <v>2024-2025</v>
      </c>
      <c r="D1959" s="249" t="str">
        <f>'BoR4 Rollup'!$E$6</f>
        <v>2025-2026</v>
      </c>
      <c r="E1959" s="250" t="str">
        <f>'BoR4 Rollup'!$F$6</f>
        <v>2025-2026</v>
      </c>
      <c r="F1959" s="74"/>
      <c r="G1959" s="3" t="s">
        <v>357</v>
      </c>
      <c r="H1959" s="3" t="str">
        <f t="shared" si="732"/>
        <v>160001</v>
      </c>
      <c r="I1959" s="13" t="s">
        <v>478</v>
      </c>
    </row>
    <row r="1960" spans="1:10" x14ac:dyDescent="0.2">
      <c r="A1960" s="54" t="str">
        <f>'BoR4 Rollup'!B1960</f>
        <v xml:space="preserve">  Salaries</v>
      </c>
      <c r="B1960" s="93">
        <v>0</v>
      </c>
      <c r="C1960" s="245">
        <v>0</v>
      </c>
      <c r="D1960" s="245">
        <v>0</v>
      </c>
      <c r="E1960" s="294">
        <f t="shared" ref="E1960:E1962" si="733">+D1960-C1960</f>
        <v>0</v>
      </c>
      <c r="F1960" s="73"/>
      <c r="G1960" s="3" t="s">
        <v>357</v>
      </c>
      <c r="H1960" s="3" t="str">
        <f t="shared" si="732"/>
        <v>160001</v>
      </c>
      <c r="I1960" s="13" t="s">
        <v>478</v>
      </c>
      <c r="J1960" s="13" t="s">
        <v>570</v>
      </c>
    </row>
    <row r="1961" spans="1:10" x14ac:dyDescent="0.2">
      <c r="A1961" s="54" t="str">
        <f>'BoR4 Rollup'!B1961</f>
        <v xml:space="preserve">  Other Compensation</v>
      </c>
      <c r="B1961" s="93">
        <v>0</v>
      </c>
      <c r="C1961" s="245">
        <v>0</v>
      </c>
      <c r="D1961" s="245">
        <v>0</v>
      </c>
      <c r="E1961" s="294">
        <f t="shared" si="733"/>
        <v>0</v>
      </c>
      <c r="F1961" s="73"/>
      <c r="G1961" s="3" t="s">
        <v>357</v>
      </c>
      <c r="H1961" s="3" t="str">
        <f t="shared" si="732"/>
        <v>160001</v>
      </c>
      <c r="I1961" s="13" t="s">
        <v>478</v>
      </c>
    </row>
    <row r="1962" spans="1:10" x14ac:dyDescent="0.2">
      <c r="A1962" s="54" t="str">
        <f>'BoR4 Rollup'!B1962</f>
        <v xml:space="preserve">  Related Benefits</v>
      </c>
      <c r="B1962" s="93">
        <v>0</v>
      </c>
      <c r="C1962" s="245">
        <v>0</v>
      </c>
      <c r="D1962" s="245">
        <v>0</v>
      </c>
      <c r="E1962" s="294">
        <f t="shared" si="733"/>
        <v>0</v>
      </c>
      <c r="F1962" s="73"/>
      <c r="G1962" s="3" t="s">
        <v>357</v>
      </c>
      <c r="H1962" s="3" t="str">
        <f t="shared" si="732"/>
        <v>160001</v>
      </c>
      <c r="I1962" s="13" t="s">
        <v>478</v>
      </c>
      <c r="J1962" s="13" t="s">
        <v>572</v>
      </c>
    </row>
    <row r="1963" spans="1:10" ht="15.75" x14ac:dyDescent="0.25">
      <c r="A1963" s="55" t="str">
        <f>'BoR4 Rollup'!B1963</f>
        <v>Total Personal Services</v>
      </c>
      <c r="B1963" s="94">
        <f>B1962+B1961+B1960</f>
        <v>0</v>
      </c>
      <c r="C1963" s="264">
        <f>C1962+C1961+C1960</f>
        <v>0</v>
      </c>
      <c r="D1963" s="264">
        <f>D1962+D1961+D1960</f>
        <v>0</v>
      </c>
      <c r="E1963" s="295">
        <f t="shared" ref="E1963:E1977" si="734">+D1963-C1963</f>
        <v>0</v>
      </c>
      <c r="F1963" s="76"/>
      <c r="G1963" s="3" t="s">
        <v>357</v>
      </c>
      <c r="H1963" s="3" t="str">
        <f t="shared" si="732"/>
        <v>160001</v>
      </c>
      <c r="I1963" s="13" t="s">
        <v>478</v>
      </c>
    </row>
    <row r="1964" spans="1:10" x14ac:dyDescent="0.2">
      <c r="A1964" s="54" t="str">
        <f>'BoR4 Rollup'!B1964</f>
        <v xml:space="preserve"> Travel</v>
      </c>
      <c r="B1964" s="93">
        <v>0</v>
      </c>
      <c r="C1964" s="245">
        <v>0</v>
      </c>
      <c r="D1964" s="245">
        <v>0</v>
      </c>
      <c r="E1964" s="294">
        <f t="shared" si="734"/>
        <v>0</v>
      </c>
      <c r="F1964" s="73"/>
      <c r="G1964" s="3" t="s">
        <v>357</v>
      </c>
      <c r="H1964" s="3" t="str">
        <f t="shared" si="732"/>
        <v>160001</v>
      </c>
      <c r="I1964" s="13" t="s">
        <v>478</v>
      </c>
      <c r="J1964" s="13" t="s">
        <v>573</v>
      </c>
    </row>
    <row r="1965" spans="1:10" x14ac:dyDescent="0.2">
      <c r="A1965" s="54" t="str">
        <f>'BoR4 Rollup'!B1965</f>
        <v xml:space="preserve"> Operating Services</v>
      </c>
      <c r="B1965" s="93">
        <v>0</v>
      </c>
      <c r="C1965" s="245">
        <v>0</v>
      </c>
      <c r="D1965" s="245">
        <v>0</v>
      </c>
      <c r="E1965" s="294">
        <f t="shared" si="734"/>
        <v>0</v>
      </c>
      <c r="F1965" s="73"/>
      <c r="G1965" s="3" t="s">
        <v>357</v>
      </c>
      <c r="H1965" s="3" t="str">
        <f t="shared" si="732"/>
        <v>160001</v>
      </c>
      <c r="I1965" s="13" t="s">
        <v>478</v>
      </c>
      <c r="J1965" s="13" t="s">
        <v>574</v>
      </c>
    </row>
    <row r="1966" spans="1:10" x14ac:dyDescent="0.2">
      <c r="A1966" s="54" t="str">
        <f>'BoR4 Rollup'!B1966</f>
        <v xml:space="preserve"> Supplies</v>
      </c>
      <c r="B1966" s="93">
        <v>0</v>
      </c>
      <c r="C1966" s="245">
        <v>0</v>
      </c>
      <c r="D1966" s="245">
        <v>0</v>
      </c>
      <c r="E1966" s="294">
        <f t="shared" si="734"/>
        <v>0</v>
      </c>
      <c r="F1966" s="73"/>
      <c r="G1966" s="3" t="s">
        <v>357</v>
      </c>
      <c r="H1966" s="3" t="str">
        <f t="shared" si="732"/>
        <v>160001</v>
      </c>
      <c r="I1966" s="13" t="s">
        <v>478</v>
      </c>
      <c r="J1966" s="13" t="s">
        <v>575</v>
      </c>
    </row>
    <row r="1967" spans="1:10" ht="15.75" x14ac:dyDescent="0.25">
      <c r="A1967" s="55" t="str">
        <f>'BoR4 Rollup'!B1967</f>
        <v>Total Operating Expenses</v>
      </c>
      <c r="B1967" s="95">
        <f>B1966+B1965+B1964</f>
        <v>0</v>
      </c>
      <c r="C1967" s="281">
        <f>C1966+C1965+C1964</f>
        <v>0</v>
      </c>
      <c r="D1967" s="281">
        <f>D1966+D1965+D1964</f>
        <v>0</v>
      </c>
      <c r="E1967" s="296">
        <f t="shared" si="734"/>
        <v>0</v>
      </c>
      <c r="F1967" s="77"/>
      <c r="G1967" s="3" t="s">
        <v>357</v>
      </c>
      <c r="H1967" s="3" t="str">
        <f t="shared" si="732"/>
        <v>160001</v>
      </c>
      <c r="I1967" s="13" t="s">
        <v>478</v>
      </c>
    </row>
    <row r="1968" spans="1:10" x14ac:dyDescent="0.2">
      <c r="A1968" s="54" t="str">
        <f>'BoR4 Rollup'!B1968</f>
        <v xml:space="preserve"> Professional Services</v>
      </c>
      <c r="B1968" s="93">
        <v>0</v>
      </c>
      <c r="C1968" s="245">
        <v>0</v>
      </c>
      <c r="D1968" s="245">
        <v>0</v>
      </c>
      <c r="E1968" s="294">
        <f t="shared" si="734"/>
        <v>0</v>
      </c>
      <c r="F1968" s="73"/>
      <c r="G1968" s="3" t="s">
        <v>357</v>
      </c>
      <c r="H1968" s="3" t="str">
        <f t="shared" si="732"/>
        <v>160001</v>
      </c>
      <c r="I1968" s="13" t="s">
        <v>478</v>
      </c>
      <c r="J1968" s="13" t="s">
        <v>576</v>
      </c>
    </row>
    <row r="1969" spans="1:10" x14ac:dyDescent="0.2">
      <c r="A1969" s="54" t="str">
        <f>'BoR4 Rollup'!B1969</f>
        <v xml:space="preserve"> Other Charges</v>
      </c>
      <c r="B1969" s="93">
        <v>0</v>
      </c>
      <c r="C1969" s="245">
        <v>0</v>
      </c>
      <c r="D1969" s="245">
        <v>0</v>
      </c>
      <c r="E1969" s="294">
        <f t="shared" si="734"/>
        <v>0</v>
      </c>
      <c r="F1969" s="73"/>
      <c r="G1969" s="3" t="s">
        <v>357</v>
      </c>
      <c r="H1969" s="3" t="str">
        <f t="shared" si="732"/>
        <v>160001</v>
      </c>
      <c r="I1969" s="13" t="s">
        <v>478</v>
      </c>
      <c r="J1969" s="13" t="s">
        <v>577</v>
      </c>
    </row>
    <row r="1970" spans="1:10" x14ac:dyDescent="0.2">
      <c r="A1970" s="54" t="str">
        <f>'BoR4 Rollup'!B1970</f>
        <v xml:space="preserve"> Debt Services</v>
      </c>
      <c r="B1970" s="93">
        <v>0</v>
      </c>
      <c r="C1970" s="245">
        <v>0</v>
      </c>
      <c r="D1970" s="245">
        <v>0</v>
      </c>
      <c r="E1970" s="294">
        <f t="shared" si="734"/>
        <v>0</v>
      </c>
      <c r="F1970" s="73"/>
      <c r="G1970" s="3" t="s">
        <v>357</v>
      </c>
      <c r="H1970" s="3" t="str">
        <f t="shared" si="732"/>
        <v>160001</v>
      </c>
      <c r="I1970" s="13" t="s">
        <v>478</v>
      </c>
    </row>
    <row r="1971" spans="1:10" x14ac:dyDescent="0.2">
      <c r="A1971" s="54" t="str">
        <f>'BoR4 Rollup'!B1971</f>
        <v xml:space="preserve"> Interagency Transfers</v>
      </c>
      <c r="B1971" s="93">
        <v>0</v>
      </c>
      <c r="C1971" s="245">
        <v>0</v>
      </c>
      <c r="D1971" s="245">
        <v>0</v>
      </c>
      <c r="E1971" s="294">
        <f t="shared" si="734"/>
        <v>0</v>
      </c>
      <c r="F1971" s="73"/>
      <c r="G1971" s="3" t="s">
        <v>357</v>
      </c>
      <c r="H1971" s="3" t="str">
        <f t="shared" si="732"/>
        <v>160001</v>
      </c>
      <c r="I1971" s="13" t="s">
        <v>478</v>
      </c>
      <c r="J1971" s="13" t="s">
        <v>578</v>
      </c>
    </row>
    <row r="1972" spans="1:10" ht="15.75" x14ac:dyDescent="0.25">
      <c r="A1972" s="55" t="str">
        <f>'BoR4 Rollup'!B1972</f>
        <v>Total Other Charges</v>
      </c>
      <c r="B1972" s="95">
        <f>B1971+B1970+B1969+B1968</f>
        <v>0</v>
      </c>
      <c r="C1972" s="281">
        <f>C1971+C1970+C1969+C1968</f>
        <v>0</v>
      </c>
      <c r="D1972" s="281">
        <f>D1971+D1970+D1969+D1968</f>
        <v>0</v>
      </c>
      <c r="E1972" s="296">
        <f t="shared" si="734"/>
        <v>0</v>
      </c>
      <c r="F1972" s="77"/>
      <c r="G1972" s="3" t="s">
        <v>357</v>
      </c>
      <c r="H1972" s="3" t="str">
        <f t="shared" si="732"/>
        <v>160001</v>
      </c>
      <c r="I1972" s="13" t="s">
        <v>478</v>
      </c>
    </row>
    <row r="1973" spans="1:10" x14ac:dyDescent="0.2">
      <c r="A1973" s="54" t="str">
        <f>'BoR4 Rollup'!B1973</f>
        <v xml:space="preserve"> General Acquisitions</v>
      </c>
      <c r="B1973" s="93">
        <v>0</v>
      </c>
      <c r="C1973" s="245">
        <v>0</v>
      </c>
      <c r="D1973" s="245">
        <v>0</v>
      </c>
      <c r="E1973" s="294">
        <f t="shared" si="734"/>
        <v>0</v>
      </c>
      <c r="F1973" s="73"/>
      <c r="G1973" s="3" t="s">
        <v>357</v>
      </c>
      <c r="H1973" s="3" t="str">
        <f t="shared" si="732"/>
        <v>160001</v>
      </c>
      <c r="I1973" s="13" t="s">
        <v>478</v>
      </c>
      <c r="J1973" s="13" t="s">
        <v>579</v>
      </c>
    </row>
    <row r="1974" spans="1:10" x14ac:dyDescent="0.2">
      <c r="A1974" s="54" t="str">
        <f>'BoR4 Rollup'!B1974</f>
        <v xml:space="preserve"> Library Acquisitions</v>
      </c>
      <c r="B1974" s="93">
        <v>0</v>
      </c>
      <c r="C1974" s="245">
        <v>0</v>
      </c>
      <c r="D1974" s="245">
        <v>0</v>
      </c>
      <c r="E1974" s="294">
        <f t="shared" si="734"/>
        <v>0</v>
      </c>
      <c r="F1974" s="73"/>
      <c r="G1974" s="3" t="s">
        <v>357</v>
      </c>
      <c r="H1974" s="3" t="str">
        <f t="shared" si="732"/>
        <v>160001</v>
      </c>
      <c r="I1974" s="13" t="s">
        <v>478</v>
      </c>
      <c r="J1974" s="13" t="s">
        <v>579</v>
      </c>
    </row>
    <row r="1975" spans="1:10" x14ac:dyDescent="0.2">
      <c r="A1975" s="54" t="str">
        <f>'BoR4 Rollup'!B1975</f>
        <v xml:space="preserve"> Major Repairs</v>
      </c>
      <c r="B1975" s="93">
        <v>0</v>
      </c>
      <c r="C1975" s="245">
        <v>0</v>
      </c>
      <c r="D1975" s="245">
        <v>0</v>
      </c>
      <c r="E1975" s="294">
        <f t="shared" si="734"/>
        <v>0</v>
      </c>
      <c r="F1975" s="73"/>
      <c r="G1975" s="3" t="s">
        <v>357</v>
      </c>
      <c r="H1975" s="3" t="str">
        <f t="shared" si="732"/>
        <v>160001</v>
      </c>
      <c r="I1975" s="13" t="s">
        <v>478</v>
      </c>
    </row>
    <row r="1976" spans="1:10" ht="15.75" x14ac:dyDescent="0.25">
      <c r="A1976" s="55" t="str">
        <f>'BoR4 Rollup'!B1976</f>
        <v>Total Acquisitions and Major Repairs</v>
      </c>
      <c r="B1976" s="95">
        <f>B1975+B1974+B1973</f>
        <v>0</v>
      </c>
      <c r="C1976" s="281">
        <f>C1975+C1974+C1973</f>
        <v>0</v>
      </c>
      <c r="D1976" s="281">
        <f>D1975+D1974+D1973</f>
        <v>0</v>
      </c>
      <c r="E1976" s="296">
        <f t="shared" si="734"/>
        <v>0</v>
      </c>
      <c r="F1976" s="77"/>
      <c r="G1976" s="3" t="s">
        <v>357</v>
      </c>
      <c r="H1976" s="3" t="str">
        <f t="shared" si="732"/>
        <v>160001</v>
      </c>
      <c r="I1976" s="13" t="s">
        <v>478</v>
      </c>
    </row>
    <row r="1977" spans="1:10" ht="15.75" x14ac:dyDescent="0.25">
      <c r="A1977" s="55" t="str">
        <f>'BoR4 Rollup'!B1977</f>
        <v>Function Total</v>
      </c>
      <c r="B1977" s="94">
        <f>B1976+B1972+B1967+B1963</f>
        <v>0</v>
      </c>
      <c r="C1977" s="264">
        <f>C1976+C1972+C1967+C1963</f>
        <v>0</v>
      </c>
      <c r="D1977" s="264">
        <f>D1976+D1972+D1967+D1963</f>
        <v>0</v>
      </c>
      <c r="E1977" s="297">
        <f t="shared" si="734"/>
        <v>0</v>
      </c>
      <c r="F1977" s="76"/>
      <c r="G1977" s="3" t="s">
        <v>357</v>
      </c>
      <c r="H1977" s="3" t="str">
        <f>RIGHT($A$1959,6)</f>
        <v>160001</v>
      </c>
      <c r="I1977" s="13" t="s">
        <v>478</v>
      </c>
    </row>
    <row r="1978" spans="1:10" ht="15.75" x14ac:dyDescent="0.25">
      <c r="A1978" s="254" t="str">
        <f>'BoR4 Rollup'!B1978</f>
        <v>Function:  Instruction</v>
      </c>
      <c r="B1978" s="255"/>
      <c r="C1978" s="256"/>
      <c r="D1978" s="256"/>
      <c r="E1978" s="257"/>
      <c r="F1978" s="72"/>
      <c r="G1978" s="3" t="s">
        <v>356</v>
      </c>
      <c r="H1978" s="3" t="str">
        <f t="shared" ref="H1978:H1997" si="735">RIGHT($A$1980,6)</f>
        <v>160002</v>
      </c>
      <c r="I1978" s="13" t="s">
        <v>479</v>
      </c>
    </row>
    <row r="1979" spans="1:10" ht="15.75" x14ac:dyDescent="0.25">
      <c r="A1979" s="106" t="str">
        <f>'BoR4 Rollup'!B1979</f>
        <v>Orgn:  Personal and Misc - Culinary Arts</v>
      </c>
      <c r="B1979" s="258" t="str">
        <f>+'BoR4 Rollup'!C1979</f>
        <v>Actual</v>
      </c>
      <c r="C1979" s="258" t="str">
        <f>+'BoR4 Rollup'!D1979</f>
        <v>Budgeted</v>
      </c>
      <c r="D1979" s="258" t="str">
        <f>+'BoR4 Rollup'!E1979</f>
        <v>Budgeted</v>
      </c>
      <c r="E1979" s="259" t="str">
        <f>'BoR4 Rollup'!F1958</f>
        <v>2024-2025 +/-</v>
      </c>
      <c r="F1979" s="78"/>
      <c r="G1979" s="3" t="s">
        <v>356</v>
      </c>
      <c r="H1979" s="3" t="str">
        <f t="shared" si="735"/>
        <v>160002</v>
      </c>
      <c r="I1979" s="13" t="s">
        <v>479</v>
      </c>
    </row>
    <row r="1980" spans="1:10" ht="15.75" x14ac:dyDescent="0.25">
      <c r="A1980" s="248" t="str">
        <f>'BoR4 Rollup'!B1980</f>
        <v>Organization ID:  160002</v>
      </c>
      <c r="B1980" s="249" t="str">
        <f>'BoR4 Rollup'!$C$6</f>
        <v>2024-2025</v>
      </c>
      <c r="C1980" s="147" t="str">
        <f>'BoR4 Rollup'!$D$6</f>
        <v>2024-2025</v>
      </c>
      <c r="D1980" s="249" t="str">
        <f>'BoR4 Rollup'!$E$6</f>
        <v>2025-2026</v>
      </c>
      <c r="E1980" s="250" t="str">
        <f>'BoR4 Rollup'!$F$6</f>
        <v>2025-2026</v>
      </c>
      <c r="F1980" s="78"/>
      <c r="G1980" s="3" t="s">
        <v>356</v>
      </c>
      <c r="H1980" s="3" t="str">
        <f t="shared" si="735"/>
        <v>160002</v>
      </c>
      <c r="I1980" s="13" t="s">
        <v>479</v>
      </c>
    </row>
    <row r="1981" spans="1:10" x14ac:dyDescent="0.2">
      <c r="A1981" s="54" t="str">
        <f>'BoR4 Rollup'!B1981</f>
        <v xml:space="preserve">  Salaries</v>
      </c>
      <c r="B1981" s="93">
        <v>0</v>
      </c>
      <c r="C1981" s="245">
        <v>0</v>
      </c>
      <c r="D1981" s="245">
        <v>0</v>
      </c>
      <c r="E1981" s="294">
        <f t="shared" ref="E1981:E1983" si="736">+D1981-C1981</f>
        <v>0</v>
      </c>
      <c r="F1981" s="73"/>
      <c r="G1981" s="3" t="s">
        <v>356</v>
      </c>
      <c r="H1981" s="3" t="str">
        <f t="shared" si="735"/>
        <v>160002</v>
      </c>
      <c r="I1981" s="13" t="s">
        <v>479</v>
      </c>
      <c r="J1981" s="13" t="s">
        <v>570</v>
      </c>
    </row>
    <row r="1982" spans="1:10" x14ac:dyDescent="0.2">
      <c r="A1982" s="54" t="str">
        <f>'BoR4 Rollup'!B1982</f>
        <v xml:space="preserve">  Other Compensation</v>
      </c>
      <c r="B1982" s="93">
        <v>0</v>
      </c>
      <c r="C1982" s="245">
        <v>0</v>
      </c>
      <c r="D1982" s="245">
        <v>0</v>
      </c>
      <c r="E1982" s="294">
        <f t="shared" si="736"/>
        <v>0</v>
      </c>
      <c r="F1982" s="73"/>
      <c r="G1982" s="3" t="s">
        <v>356</v>
      </c>
      <c r="H1982" s="3" t="str">
        <f t="shared" si="735"/>
        <v>160002</v>
      </c>
      <c r="I1982" s="13" t="s">
        <v>479</v>
      </c>
    </row>
    <row r="1983" spans="1:10" x14ac:dyDescent="0.2">
      <c r="A1983" s="54" t="str">
        <f>'BoR4 Rollup'!B1983</f>
        <v xml:space="preserve">  Related Benefits</v>
      </c>
      <c r="B1983" s="93">
        <v>0</v>
      </c>
      <c r="C1983" s="245">
        <v>0</v>
      </c>
      <c r="D1983" s="245">
        <v>0</v>
      </c>
      <c r="E1983" s="294">
        <f t="shared" si="736"/>
        <v>0</v>
      </c>
      <c r="F1983" s="73"/>
      <c r="G1983" s="3" t="s">
        <v>356</v>
      </c>
      <c r="H1983" s="3" t="str">
        <f t="shared" si="735"/>
        <v>160002</v>
      </c>
      <c r="I1983" s="13" t="s">
        <v>479</v>
      </c>
      <c r="J1983" s="13" t="s">
        <v>572</v>
      </c>
    </row>
    <row r="1984" spans="1:10" ht="15.75" x14ac:dyDescent="0.25">
      <c r="A1984" s="55" t="str">
        <f>'BoR4 Rollup'!B1984</f>
        <v>Total Personal Services</v>
      </c>
      <c r="B1984" s="94">
        <f>B1983+B1982+B1981</f>
        <v>0</v>
      </c>
      <c r="C1984" s="264">
        <f t="shared" ref="C1984:D1984" si="737">C1983+C1982+C1981</f>
        <v>0</v>
      </c>
      <c r="D1984" s="264">
        <f t="shared" si="737"/>
        <v>0</v>
      </c>
      <c r="E1984" s="295">
        <f t="shared" ref="E1984:E1998" si="738">+D1984-C1984</f>
        <v>0</v>
      </c>
      <c r="F1984" s="76"/>
      <c r="G1984" s="3" t="s">
        <v>355</v>
      </c>
      <c r="H1984" s="3" t="str">
        <f t="shared" si="735"/>
        <v>160002</v>
      </c>
      <c r="I1984" s="13" t="s">
        <v>479</v>
      </c>
    </row>
    <row r="1985" spans="1:10" x14ac:dyDescent="0.2">
      <c r="A1985" s="54" t="str">
        <f>'BoR4 Rollup'!B1985</f>
        <v xml:space="preserve"> Travel</v>
      </c>
      <c r="B1985" s="93">
        <v>0</v>
      </c>
      <c r="C1985" s="245">
        <v>0</v>
      </c>
      <c r="D1985" s="245">
        <v>0</v>
      </c>
      <c r="E1985" s="294">
        <f t="shared" si="738"/>
        <v>0</v>
      </c>
      <c r="F1985" s="73"/>
      <c r="G1985" s="3" t="s">
        <v>356</v>
      </c>
      <c r="H1985" s="3" t="str">
        <f t="shared" si="735"/>
        <v>160002</v>
      </c>
      <c r="I1985" s="13" t="s">
        <v>479</v>
      </c>
      <c r="J1985" s="13" t="s">
        <v>573</v>
      </c>
    </row>
    <row r="1986" spans="1:10" x14ac:dyDescent="0.2">
      <c r="A1986" s="54" t="str">
        <f>'BoR4 Rollup'!B1986</f>
        <v xml:space="preserve"> Operating Services</v>
      </c>
      <c r="B1986" s="93">
        <v>0</v>
      </c>
      <c r="C1986" s="245">
        <v>0</v>
      </c>
      <c r="D1986" s="245">
        <v>0</v>
      </c>
      <c r="E1986" s="294">
        <f t="shared" si="738"/>
        <v>0</v>
      </c>
      <c r="F1986" s="73"/>
      <c r="G1986" s="3" t="s">
        <v>356</v>
      </c>
      <c r="H1986" s="3" t="str">
        <f t="shared" si="735"/>
        <v>160002</v>
      </c>
      <c r="I1986" s="13" t="s">
        <v>479</v>
      </c>
      <c r="J1986" s="13" t="s">
        <v>574</v>
      </c>
    </row>
    <row r="1987" spans="1:10" x14ac:dyDescent="0.2">
      <c r="A1987" s="54" t="str">
        <f>'BoR4 Rollup'!B1987</f>
        <v xml:space="preserve"> Supplies</v>
      </c>
      <c r="B1987" s="93">
        <v>0</v>
      </c>
      <c r="C1987" s="245">
        <v>0</v>
      </c>
      <c r="D1987" s="245">
        <v>0</v>
      </c>
      <c r="E1987" s="294">
        <f t="shared" si="738"/>
        <v>0</v>
      </c>
      <c r="F1987" s="73"/>
      <c r="G1987" s="3" t="s">
        <v>356</v>
      </c>
      <c r="H1987" s="3" t="str">
        <f t="shared" si="735"/>
        <v>160002</v>
      </c>
      <c r="I1987" s="13" t="s">
        <v>479</v>
      </c>
      <c r="J1987" s="13" t="s">
        <v>575</v>
      </c>
    </row>
    <row r="1988" spans="1:10" ht="15.75" x14ac:dyDescent="0.25">
      <c r="A1988" s="55" t="str">
        <f>'BoR4 Rollup'!B1988</f>
        <v>Total Operating Expenses</v>
      </c>
      <c r="B1988" s="95">
        <f>B1987+B1986+B1985</f>
        <v>0</v>
      </c>
      <c r="C1988" s="281">
        <f t="shared" ref="C1988:D1988" si="739">C1987+C1986+C1985</f>
        <v>0</v>
      </c>
      <c r="D1988" s="281">
        <f t="shared" si="739"/>
        <v>0</v>
      </c>
      <c r="E1988" s="296">
        <f t="shared" si="738"/>
        <v>0</v>
      </c>
      <c r="F1988" s="77"/>
      <c r="G1988" s="3" t="s">
        <v>355</v>
      </c>
      <c r="H1988" s="3" t="str">
        <f t="shared" si="735"/>
        <v>160002</v>
      </c>
      <c r="I1988" s="13" t="s">
        <v>479</v>
      </c>
    </row>
    <row r="1989" spans="1:10" x14ac:dyDescent="0.2">
      <c r="A1989" s="54" t="str">
        <f>'BoR4 Rollup'!B1989</f>
        <v xml:space="preserve"> Professional Services</v>
      </c>
      <c r="B1989" s="93">
        <v>0</v>
      </c>
      <c r="C1989" s="245">
        <v>0</v>
      </c>
      <c r="D1989" s="245">
        <v>0</v>
      </c>
      <c r="E1989" s="294">
        <f t="shared" si="738"/>
        <v>0</v>
      </c>
      <c r="F1989" s="73"/>
      <c r="G1989" s="3" t="s">
        <v>356</v>
      </c>
      <c r="H1989" s="3" t="str">
        <f t="shared" si="735"/>
        <v>160002</v>
      </c>
      <c r="I1989" s="13" t="s">
        <v>479</v>
      </c>
      <c r="J1989" s="13" t="s">
        <v>576</v>
      </c>
    </row>
    <row r="1990" spans="1:10" x14ac:dyDescent="0.2">
      <c r="A1990" s="54" t="str">
        <f>'BoR4 Rollup'!B1990</f>
        <v xml:space="preserve"> Other Charges</v>
      </c>
      <c r="B1990" s="93">
        <v>0</v>
      </c>
      <c r="C1990" s="245">
        <v>0</v>
      </c>
      <c r="D1990" s="245">
        <v>0</v>
      </c>
      <c r="E1990" s="294">
        <f t="shared" si="738"/>
        <v>0</v>
      </c>
      <c r="F1990" s="73"/>
      <c r="G1990" s="3" t="s">
        <v>356</v>
      </c>
      <c r="H1990" s="3" t="str">
        <f t="shared" si="735"/>
        <v>160002</v>
      </c>
      <c r="I1990" s="13" t="s">
        <v>479</v>
      </c>
      <c r="J1990" s="13" t="s">
        <v>577</v>
      </c>
    </row>
    <row r="1991" spans="1:10" x14ac:dyDescent="0.2">
      <c r="A1991" s="54" t="str">
        <f>'BoR4 Rollup'!B1991</f>
        <v xml:space="preserve"> Debt Services</v>
      </c>
      <c r="B1991" s="93">
        <v>0</v>
      </c>
      <c r="C1991" s="245">
        <v>0</v>
      </c>
      <c r="D1991" s="245">
        <v>0</v>
      </c>
      <c r="E1991" s="294">
        <f t="shared" si="738"/>
        <v>0</v>
      </c>
      <c r="F1991" s="73"/>
      <c r="G1991" s="3" t="s">
        <v>356</v>
      </c>
      <c r="H1991" s="3" t="str">
        <f t="shared" si="735"/>
        <v>160002</v>
      </c>
      <c r="I1991" s="13" t="s">
        <v>479</v>
      </c>
    </row>
    <row r="1992" spans="1:10" x14ac:dyDescent="0.2">
      <c r="A1992" s="54" t="str">
        <f>'BoR4 Rollup'!B1992</f>
        <v xml:space="preserve"> Interagency Transfers</v>
      </c>
      <c r="B1992" s="93">
        <v>0</v>
      </c>
      <c r="C1992" s="245">
        <v>0</v>
      </c>
      <c r="D1992" s="245">
        <v>0</v>
      </c>
      <c r="E1992" s="294">
        <f t="shared" si="738"/>
        <v>0</v>
      </c>
      <c r="F1992" s="73"/>
      <c r="G1992" s="3" t="s">
        <v>356</v>
      </c>
      <c r="H1992" s="3" t="str">
        <f t="shared" si="735"/>
        <v>160002</v>
      </c>
      <c r="I1992" s="13" t="s">
        <v>479</v>
      </c>
      <c r="J1992" s="13" t="s">
        <v>578</v>
      </c>
    </row>
    <row r="1993" spans="1:10" ht="15.75" x14ac:dyDescent="0.25">
      <c r="A1993" s="55" t="str">
        <f>'BoR4 Rollup'!B1993</f>
        <v>Total Other Charges</v>
      </c>
      <c r="B1993" s="95">
        <f>B1992+B1991+B1990+B1989</f>
        <v>0</v>
      </c>
      <c r="C1993" s="281">
        <f t="shared" ref="C1993:D1993" si="740">C1992+C1991+C1990+C1989</f>
        <v>0</v>
      </c>
      <c r="D1993" s="281">
        <f t="shared" si="740"/>
        <v>0</v>
      </c>
      <c r="E1993" s="296">
        <f t="shared" si="738"/>
        <v>0</v>
      </c>
      <c r="F1993" s="77"/>
      <c r="G1993" s="3" t="s">
        <v>355</v>
      </c>
      <c r="H1993" s="3" t="str">
        <f t="shared" si="735"/>
        <v>160002</v>
      </c>
      <c r="I1993" s="13" t="s">
        <v>479</v>
      </c>
    </row>
    <row r="1994" spans="1:10" x14ac:dyDescent="0.2">
      <c r="A1994" s="54" t="str">
        <f>'BoR4 Rollup'!B1994</f>
        <v xml:space="preserve"> General Acquisitions</v>
      </c>
      <c r="B1994" s="93">
        <v>0</v>
      </c>
      <c r="C1994" s="245">
        <v>0</v>
      </c>
      <c r="D1994" s="245">
        <v>0</v>
      </c>
      <c r="E1994" s="294">
        <f t="shared" si="738"/>
        <v>0</v>
      </c>
      <c r="F1994" s="73"/>
      <c r="G1994" s="3" t="s">
        <v>356</v>
      </c>
      <c r="H1994" s="3" t="str">
        <f t="shared" si="735"/>
        <v>160002</v>
      </c>
      <c r="I1994" s="13" t="s">
        <v>479</v>
      </c>
      <c r="J1994" s="13" t="s">
        <v>579</v>
      </c>
    </row>
    <row r="1995" spans="1:10" x14ac:dyDescent="0.2">
      <c r="A1995" s="54" t="str">
        <f>'BoR4 Rollup'!B1995</f>
        <v xml:space="preserve"> Library Acquisitions</v>
      </c>
      <c r="B1995" s="93">
        <v>0</v>
      </c>
      <c r="C1995" s="245">
        <v>0</v>
      </c>
      <c r="D1995" s="245">
        <v>0</v>
      </c>
      <c r="E1995" s="294">
        <f t="shared" si="738"/>
        <v>0</v>
      </c>
      <c r="F1995" s="73"/>
      <c r="G1995" s="3" t="s">
        <v>356</v>
      </c>
      <c r="H1995" s="3" t="str">
        <f t="shared" si="735"/>
        <v>160002</v>
      </c>
      <c r="I1995" s="13" t="s">
        <v>479</v>
      </c>
      <c r="J1995" s="13" t="s">
        <v>579</v>
      </c>
    </row>
    <row r="1996" spans="1:10" x14ac:dyDescent="0.2">
      <c r="A1996" s="54" t="str">
        <f>'BoR4 Rollup'!B1996</f>
        <v xml:space="preserve"> Major Repairs</v>
      </c>
      <c r="B1996" s="93">
        <v>0</v>
      </c>
      <c r="C1996" s="245">
        <v>0</v>
      </c>
      <c r="D1996" s="245">
        <v>0</v>
      </c>
      <c r="E1996" s="294">
        <f t="shared" si="738"/>
        <v>0</v>
      </c>
      <c r="F1996" s="73"/>
      <c r="G1996" s="3" t="s">
        <v>356</v>
      </c>
      <c r="H1996" s="3" t="str">
        <f t="shared" si="735"/>
        <v>160002</v>
      </c>
      <c r="I1996" s="13" t="s">
        <v>479</v>
      </c>
    </row>
    <row r="1997" spans="1:10" ht="15.75" x14ac:dyDescent="0.25">
      <c r="A1997" s="55" t="str">
        <f>'BoR4 Rollup'!B1997</f>
        <v>Total Acquisitions and Major Repairs</v>
      </c>
      <c r="B1997" s="95">
        <f>B1996+B1995+B1994</f>
        <v>0</v>
      </c>
      <c r="C1997" s="281">
        <f t="shared" ref="C1997:D1997" si="741">C1996+C1995+C1994</f>
        <v>0</v>
      </c>
      <c r="D1997" s="281">
        <f t="shared" si="741"/>
        <v>0</v>
      </c>
      <c r="E1997" s="296">
        <f t="shared" si="738"/>
        <v>0</v>
      </c>
      <c r="F1997" s="77"/>
      <c r="G1997" s="3" t="s">
        <v>355</v>
      </c>
      <c r="H1997" s="3" t="str">
        <f t="shared" si="735"/>
        <v>160002</v>
      </c>
      <c r="I1997" s="13" t="s">
        <v>479</v>
      </c>
    </row>
    <row r="1998" spans="1:10" ht="15.75" x14ac:dyDescent="0.25">
      <c r="A1998" s="55" t="str">
        <f>'BoR4 Rollup'!B1998</f>
        <v>Function Total</v>
      </c>
      <c r="B1998" s="264">
        <f>B1997+B1993+B1988+B1984</f>
        <v>0</v>
      </c>
      <c r="C1998" s="264">
        <f t="shared" ref="C1998:D1998" si="742">C1997+C1993+C1988+C1984</f>
        <v>0</v>
      </c>
      <c r="D1998" s="264">
        <f t="shared" si="742"/>
        <v>0</v>
      </c>
      <c r="E1998" s="297">
        <f t="shared" si="738"/>
        <v>0</v>
      </c>
      <c r="F1998" s="76"/>
      <c r="G1998" s="3" t="s">
        <v>355</v>
      </c>
      <c r="H1998" s="3" t="str">
        <f>RIGHT($A$1980,6)</f>
        <v>160002</v>
      </c>
      <c r="I1998" s="13" t="s">
        <v>479</v>
      </c>
    </row>
    <row r="1999" spans="1:10" ht="15.75" x14ac:dyDescent="0.25">
      <c r="A1999" s="254" t="str">
        <f>'BoR4 Rollup'!B1999</f>
        <v>Function:  Instruction</v>
      </c>
      <c r="B1999" s="255"/>
      <c r="C1999" s="256"/>
      <c r="D1999" s="256"/>
      <c r="E1999" s="257"/>
      <c r="F1999" s="72"/>
      <c r="G1999" s="3" t="s">
        <v>357</v>
      </c>
      <c r="H1999" s="3" t="str">
        <f t="shared" ref="H1999:H2018" si="743">RIGHT($A$2001,6)</f>
        <v>160006</v>
      </c>
      <c r="I1999" s="13" t="s">
        <v>480</v>
      </c>
    </row>
    <row r="2000" spans="1:10" ht="15.75" x14ac:dyDescent="0.25">
      <c r="A2000" s="106" t="str">
        <f>'BoR4 Rollup'!B2000</f>
        <v>Orgn:  Personal and Misc - Upholstery Tech</v>
      </c>
      <c r="B2000" s="258" t="str">
        <f>+'BoR4 Rollup'!C2000</f>
        <v>Actual</v>
      </c>
      <c r="C2000" s="258" t="str">
        <f>+'BoR4 Rollup'!D2000</f>
        <v>Budgeted</v>
      </c>
      <c r="D2000" s="258" t="str">
        <f>+'BoR4 Rollup'!E2000</f>
        <v>Budgeted</v>
      </c>
      <c r="E2000" s="259" t="str">
        <f>'BoR4 Rollup'!F1979</f>
        <v>2024-2025 +/-</v>
      </c>
      <c r="F2000" s="78"/>
      <c r="G2000" s="3" t="s">
        <v>357</v>
      </c>
      <c r="H2000" s="3" t="str">
        <f t="shared" si="743"/>
        <v>160006</v>
      </c>
      <c r="I2000" s="13" t="s">
        <v>480</v>
      </c>
    </row>
    <row r="2001" spans="1:10" ht="15.75" x14ac:dyDescent="0.25">
      <c r="A2001" s="248" t="str">
        <f>'BoR4 Rollup'!B2001</f>
        <v>Organization ID:  160006</v>
      </c>
      <c r="B2001" s="249" t="str">
        <f>'BoR4 Rollup'!$C$6</f>
        <v>2024-2025</v>
      </c>
      <c r="C2001" s="147" t="str">
        <f>'BoR4 Rollup'!$D$6</f>
        <v>2024-2025</v>
      </c>
      <c r="D2001" s="249" t="str">
        <f>'BoR4 Rollup'!$E$6</f>
        <v>2025-2026</v>
      </c>
      <c r="E2001" s="250" t="str">
        <f>'BoR4 Rollup'!$F$6</f>
        <v>2025-2026</v>
      </c>
      <c r="F2001" s="78"/>
      <c r="G2001" s="3" t="s">
        <v>357</v>
      </c>
      <c r="H2001" s="3" t="str">
        <f t="shared" si="743"/>
        <v>160006</v>
      </c>
      <c r="I2001" s="13" t="s">
        <v>480</v>
      </c>
    </row>
    <row r="2002" spans="1:10" x14ac:dyDescent="0.2">
      <c r="A2002" s="54" t="str">
        <f>'BoR4 Rollup'!B2002</f>
        <v xml:space="preserve">  Salaries</v>
      </c>
      <c r="B2002" s="93">
        <v>0</v>
      </c>
      <c r="C2002" s="245">
        <v>0</v>
      </c>
      <c r="D2002" s="245">
        <v>0</v>
      </c>
      <c r="E2002" s="294">
        <f t="shared" ref="E2002:E2004" si="744">+D2002-C2002</f>
        <v>0</v>
      </c>
      <c r="F2002" s="73"/>
      <c r="G2002" s="3" t="s">
        <v>357</v>
      </c>
      <c r="H2002" s="3" t="str">
        <f t="shared" si="743"/>
        <v>160006</v>
      </c>
      <c r="I2002" s="13" t="s">
        <v>480</v>
      </c>
      <c r="J2002" s="13" t="s">
        <v>570</v>
      </c>
    </row>
    <row r="2003" spans="1:10" x14ac:dyDescent="0.2">
      <c r="A2003" s="54" t="str">
        <f>'BoR4 Rollup'!B2003</f>
        <v xml:space="preserve">  Other Compensation</v>
      </c>
      <c r="B2003" s="93">
        <v>0</v>
      </c>
      <c r="C2003" s="245">
        <v>0</v>
      </c>
      <c r="D2003" s="245">
        <v>0</v>
      </c>
      <c r="E2003" s="294">
        <f t="shared" si="744"/>
        <v>0</v>
      </c>
      <c r="F2003" s="73"/>
      <c r="G2003" s="3" t="s">
        <v>357</v>
      </c>
      <c r="H2003" s="3" t="str">
        <f t="shared" si="743"/>
        <v>160006</v>
      </c>
      <c r="I2003" s="13" t="s">
        <v>480</v>
      </c>
    </row>
    <row r="2004" spans="1:10" x14ac:dyDescent="0.2">
      <c r="A2004" s="54" t="str">
        <f>'BoR4 Rollup'!B2004</f>
        <v xml:space="preserve">  Related Benefits</v>
      </c>
      <c r="B2004" s="93">
        <v>0</v>
      </c>
      <c r="C2004" s="245">
        <v>0</v>
      </c>
      <c r="D2004" s="245">
        <v>0</v>
      </c>
      <c r="E2004" s="294">
        <f t="shared" si="744"/>
        <v>0</v>
      </c>
      <c r="F2004" s="73"/>
      <c r="G2004" s="3" t="s">
        <v>357</v>
      </c>
      <c r="H2004" s="3" t="str">
        <f t="shared" si="743"/>
        <v>160006</v>
      </c>
      <c r="I2004" s="13" t="s">
        <v>480</v>
      </c>
      <c r="J2004" s="13" t="s">
        <v>572</v>
      </c>
    </row>
    <row r="2005" spans="1:10" ht="15.75" x14ac:dyDescent="0.25">
      <c r="A2005" s="55" t="str">
        <f>'BoR4 Rollup'!B2005</f>
        <v>Total Personal Services</v>
      </c>
      <c r="B2005" s="94">
        <f>B2004+B2003+B2002</f>
        <v>0</v>
      </c>
      <c r="C2005" s="264">
        <f>C2004+C2003+C2002</f>
        <v>0</v>
      </c>
      <c r="D2005" s="264">
        <f>D2004+D2003+D2002</f>
        <v>0</v>
      </c>
      <c r="E2005" s="295">
        <f t="shared" ref="E2005:E2019" si="745">+D2005-C2005</f>
        <v>0</v>
      </c>
      <c r="F2005" s="76"/>
      <c r="G2005" s="3" t="s">
        <v>357</v>
      </c>
      <c r="H2005" s="3" t="str">
        <f t="shared" si="743"/>
        <v>160006</v>
      </c>
      <c r="I2005" s="13" t="s">
        <v>480</v>
      </c>
    </row>
    <row r="2006" spans="1:10" x14ac:dyDescent="0.2">
      <c r="A2006" s="54" t="str">
        <f>'BoR4 Rollup'!B2006</f>
        <v xml:space="preserve"> Travel</v>
      </c>
      <c r="B2006" s="93">
        <v>0</v>
      </c>
      <c r="C2006" s="245">
        <v>0</v>
      </c>
      <c r="D2006" s="245">
        <v>0</v>
      </c>
      <c r="E2006" s="294">
        <f t="shared" si="745"/>
        <v>0</v>
      </c>
      <c r="F2006" s="73"/>
      <c r="G2006" s="3" t="s">
        <v>357</v>
      </c>
      <c r="H2006" s="3" t="str">
        <f t="shared" si="743"/>
        <v>160006</v>
      </c>
      <c r="I2006" s="13" t="s">
        <v>480</v>
      </c>
      <c r="J2006" s="13" t="s">
        <v>573</v>
      </c>
    </row>
    <row r="2007" spans="1:10" x14ac:dyDescent="0.2">
      <c r="A2007" s="54" t="str">
        <f>'BoR4 Rollup'!B2007</f>
        <v xml:space="preserve"> Operating Services</v>
      </c>
      <c r="B2007" s="93">
        <v>0</v>
      </c>
      <c r="C2007" s="245">
        <v>0</v>
      </c>
      <c r="D2007" s="245">
        <v>0</v>
      </c>
      <c r="E2007" s="294">
        <f t="shared" si="745"/>
        <v>0</v>
      </c>
      <c r="F2007" s="73"/>
      <c r="G2007" s="3" t="s">
        <v>357</v>
      </c>
      <c r="H2007" s="3" t="str">
        <f t="shared" si="743"/>
        <v>160006</v>
      </c>
      <c r="I2007" s="13" t="s">
        <v>480</v>
      </c>
      <c r="J2007" s="13" t="s">
        <v>574</v>
      </c>
    </row>
    <row r="2008" spans="1:10" x14ac:dyDescent="0.2">
      <c r="A2008" s="54" t="str">
        <f>'BoR4 Rollup'!B2008</f>
        <v xml:space="preserve"> Supplies</v>
      </c>
      <c r="B2008" s="93">
        <v>0</v>
      </c>
      <c r="C2008" s="245">
        <v>0</v>
      </c>
      <c r="D2008" s="245">
        <v>0</v>
      </c>
      <c r="E2008" s="294">
        <f t="shared" si="745"/>
        <v>0</v>
      </c>
      <c r="F2008" s="73"/>
      <c r="G2008" s="3" t="s">
        <v>357</v>
      </c>
      <c r="H2008" s="3" t="str">
        <f t="shared" si="743"/>
        <v>160006</v>
      </c>
      <c r="I2008" s="13" t="s">
        <v>480</v>
      </c>
      <c r="J2008" s="13" t="s">
        <v>575</v>
      </c>
    </row>
    <row r="2009" spans="1:10" ht="15.75" x14ac:dyDescent="0.25">
      <c r="A2009" s="55" t="str">
        <f>'BoR4 Rollup'!B2009</f>
        <v>Total Operating Expenses</v>
      </c>
      <c r="B2009" s="95">
        <f>B2008+B2007+B2006</f>
        <v>0</v>
      </c>
      <c r="C2009" s="281">
        <f>C2008+C2007+C2006</f>
        <v>0</v>
      </c>
      <c r="D2009" s="281">
        <f>D2008+D2007+D2006</f>
        <v>0</v>
      </c>
      <c r="E2009" s="296">
        <f t="shared" si="745"/>
        <v>0</v>
      </c>
      <c r="F2009" s="77"/>
      <c r="G2009" s="3" t="s">
        <v>357</v>
      </c>
      <c r="H2009" s="3" t="str">
        <f t="shared" si="743"/>
        <v>160006</v>
      </c>
      <c r="I2009" s="13" t="s">
        <v>480</v>
      </c>
    </row>
    <row r="2010" spans="1:10" x14ac:dyDescent="0.2">
      <c r="A2010" s="54" t="str">
        <f>'BoR4 Rollup'!B2010</f>
        <v xml:space="preserve"> Professional Services</v>
      </c>
      <c r="B2010" s="93">
        <v>0</v>
      </c>
      <c r="C2010" s="245">
        <v>0</v>
      </c>
      <c r="D2010" s="245">
        <v>0</v>
      </c>
      <c r="E2010" s="294">
        <f t="shared" si="745"/>
        <v>0</v>
      </c>
      <c r="F2010" s="73"/>
      <c r="G2010" s="3" t="s">
        <v>357</v>
      </c>
      <c r="H2010" s="3" t="str">
        <f t="shared" si="743"/>
        <v>160006</v>
      </c>
      <c r="I2010" s="13" t="s">
        <v>480</v>
      </c>
      <c r="J2010" s="13" t="s">
        <v>576</v>
      </c>
    </row>
    <row r="2011" spans="1:10" x14ac:dyDescent="0.2">
      <c r="A2011" s="54" t="str">
        <f>'BoR4 Rollup'!B2011</f>
        <v xml:space="preserve"> Other Charges</v>
      </c>
      <c r="B2011" s="93">
        <v>0</v>
      </c>
      <c r="C2011" s="245">
        <v>0</v>
      </c>
      <c r="D2011" s="245">
        <v>0</v>
      </c>
      <c r="E2011" s="294">
        <f t="shared" si="745"/>
        <v>0</v>
      </c>
      <c r="F2011" s="73"/>
      <c r="G2011" s="3" t="s">
        <v>357</v>
      </c>
      <c r="H2011" s="3" t="str">
        <f t="shared" si="743"/>
        <v>160006</v>
      </c>
      <c r="I2011" s="13" t="s">
        <v>480</v>
      </c>
      <c r="J2011" s="13" t="s">
        <v>577</v>
      </c>
    </row>
    <row r="2012" spans="1:10" x14ac:dyDescent="0.2">
      <c r="A2012" s="54" t="str">
        <f>'BoR4 Rollup'!B2012</f>
        <v xml:space="preserve"> Debt Services</v>
      </c>
      <c r="B2012" s="93">
        <v>0</v>
      </c>
      <c r="C2012" s="245">
        <v>0</v>
      </c>
      <c r="D2012" s="245">
        <v>0</v>
      </c>
      <c r="E2012" s="294">
        <f t="shared" si="745"/>
        <v>0</v>
      </c>
      <c r="F2012" s="73"/>
      <c r="G2012" s="3" t="s">
        <v>357</v>
      </c>
      <c r="H2012" s="3" t="str">
        <f t="shared" si="743"/>
        <v>160006</v>
      </c>
      <c r="I2012" s="13" t="s">
        <v>480</v>
      </c>
    </row>
    <row r="2013" spans="1:10" x14ac:dyDescent="0.2">
      <c r="A2013" s="54" t="str">
        <f>'BoR4 Rollup'!B2013</f>
        <v xml:space="preserve"> Interagency Transfers</v>
      </c>
      <c r="B2013" s="93">
        <v>0</v>
      </c>
      <c r="C2013" s="245">
        <v>0</v>
      </c>
      <c r="D2013" s="245">
        <v>0</v>
      </c>
      <c r="E2013" s="294">
        <f t="shared" si="745"/>
        <v>0</v>
      </c>
      <c r="F2013" s="73"/>
      <c r="G2013" s="3" t="s">
        <v>357</v>
      </c>
      <c r="H2013" s="3" t="str">
        <f t="shared" si="743"/>
        <v>160006</v>
      </c>
      <c r="I2013" s="13" t="s">
        <v>480</v>
      </c>
      <c r="J2013" s="13" t="s">
        <v>578</v>
      </c>
    </row>
    <row r="2014" spans="1:10" ht="15.75" x14ac:dyDescent="0.25">
      <c r="A2014" s="55" t="str">
        <f>'BoR4 Rollup'!B2014</f>
        <v>Total Other Charges</v>
      </c>
      <c r="B2014" s="95">
        <f>B2013+B2012+B2011+B2010</f>
        <v>0</v>
      </c>
      <c r="C2014" s="281">
        <f>C2013+C2012+C2011+C2010</f>
        <v>0</v>
      </c>
      <c r="D2014" s="281">
        <f>D2013+D2012+D2011+D2010</f>
        <v>0</v>
      </c>
      <c r="E2014" s="296">
        <f t="shared" si="745"/>
        <v>0</v>
      </c>
      <c r="F2014" s="77"/>
      <c r="G2014" s="3" t="s">
        <v>357</v>
      </c>
      <c r="H2014" s="3" t="str">
        <f t="shared" si="743"/>
        <v>160006</v>
      </c>
      <c r="I2014" s="13" t="s">
        <v>480</v>
      </c>
    </row>
    <row r="2015" spans="1:10" x14ac:dyDescent="0.2">
      <c r="A2015" s="54" t="str">
        <f>'BoR4 Rollup'!B2015</f>
        <v xml:space="preserve"> General Acquisitions</v>
      </c>
      <c r="B2015" s="93">
        <v>0</v>
      </c>
      <c r="C2015" s="245">
        <v>0</v>
      </c>
      <c r="D2015" s="245">
        <v>0</v>
      </c>
      <c r="E2015" s="294">
        <f t="shared" si="745"/>
        <v>0</v>
      </c>
      <c r="F2015" s="73"/>
      <c r="G2015" s="3" t="s">
        <v>357</v>
      </c>
      <c r="H2015" s="3" t="str">
        <f t="shared" si="743"/>
        <v>160006</v>
      </c>
      <c r="I2015" s="13" t="s">
        <v>480</v>
      </c>
      <c r="J2015" s="13" t="s">
        <v>579</v>
      </c>
    </row>
    <row r="2016" spans="1:10" x14ac:dyDescent="0.2">
      <c r="A2016" s="54" t="str">
        <f>'BoR4 Rollup'!B2016</f>
        <v xml:space="preserve"> Library Acquisitions</v>
      </c>
      <c r="B2016" s="93">
        <v>0</v>
      </c>
      <c r="C2016" s="245">
        <v>0</v>
      </c>
      <c r="D2016" s="245">
        <v>0</v>
      </c>
      <c r="E2016" s="294">
        <f t="shared" si="745"/>
        <v>0</v>
      </c>
      <c r="F2016" s="73"/>
      <c r="G2016" s="3" t="s">
        <v>357</v>
      </c>
      <c r="H2016" s="3" t="str">
        <f t="shared" si="743"/>
        <v>160006</v>
      </c>
      <c r="I2016" s="13" t="s">
        <v>480</v>
      </c>
      <c r="J2016" s="13" t="s">
        <v>579</v>
      </c>
    </row>
    <row r="2017" spans="1:10" x14ac:dyDescent="0.2">
      <c r="A2017" s="54" t="str">
        <f>'BoR4 Rollup'!B2017</f>
        <v xml:space="preserve"> Major Repairs</v>
      </c>
      <c r="B2017" s="93">
        <v>0</v>
      </c>
      <c r="C2017" s="245">
        <v>0</v>
      </c>
      <c r="D2017" s="245">
        <v>0</v>
      </c>
      <c r="E2017" s="294">
        <f t="shared" si="745"/>
        <v>0</v>
      </c>
      <c r="F2017" s="73"/>
      <c r="G2017" s="3" t="s">
        <v>357</v>
      </c>
      <c r="H2017" s="3" t="str">
        <f t="shared" si="743"/>
        <v>160006</v>
      </c>
      <c r="I2017" s="13" t="s">
        <v>480</v>
      </c>
    </row>
    <row r="2018" spans="1:10" ht="15.75" x14ac:dyDescent="0.25">
      <c r="A2018" s="55" t="str">
        <f>'BoR4 Rollup'!B2018</f>
        <v>Total Acquisitions and Major Repairs</v>
      </c>
      <c r="B2018" s="95">
        <f>B2017+B2016+B2015</f>
        <v>0</v>
      </c>
      <c r="C2018" s="281">
        <f>C2017+C2016+C2015</f>
        <v>0</v>
      </c>
      <c r="D2018" s="281">
        <f>D2017+D2016+D2015</f>
        <v>0</v>
      </c>
      <c r="E2018" s="296">
        <f t="shared" si="745"/>
        <v>0</v>
      </c>
      <c r="F2018" s="77"/>
      <c r="G2018" s="3" t="s">
        <v>357</v>
      </c>
      <c r="H2018" s="3" t="str">
        <f t="shared" si="743"/>
        <v>160006</v>
      </c>
      <c r="I2018" s="13" t="s">
        <v>480</v>
      </c>
    </row>
    <row r="2019" spans="1:10" ht="15.75" x14ac:dyDescent="0.25">
      <c r="A2019" s="55" t="str">
        <f>'BoR4 Rollup'!B2019</f>
        <v>Function Total</v>
      </c>
      <c r="B2019" s="94">
        <f>B2018+B2014+B2009+B2005</f>
        <v>0</v>
      </c>
      <c r="C2019" s="264">
        <f>C2018+C2014+C2009+C2005</f>
        <v>0</v>
      </c>
      <c r="D2019" s="264">
        <f>D2018+D2014+D2009+D2005</f>
        <v>0</v>
      </c>
      <c r="E2019" s="297">
        <f t="shared" si="745"/>
        <v>0</v>
      </c>
      <c r="F2019" s="76"/>
      <c r="G2019" s="3" t="s">
        <v>357</v>
      </c>
      <c r="H2019" s="3" t="str">
        <f>RIGHT($A$2001,6)</f>
        <v>160006</v>
      </c>
      <c r="I2019" s="13" t="s">
        <v>480</v>
      </c>
    </row>
    <row r="2020" spans="1:10" ht="15.75" x14ac:dyDescent="0.25">
      <c r="A2020" s="254" t="str">
        <f>'BoR4 Rollup'!B2020</f>
        <v>Function:  Instruction</v>
      </c>
      <c r="B2020" s="255"/>
      <c r="C2020" s="256"/>
      <c r="D2020" s="256"/>
      <c r="E2020" s="257"/>
      <c r="F2020" s="72"/>
      <c r="G2020" s="3" t="s">
        <v>357</v>
      </c>
      <c r="H2020" s="3" t="str">
        <f t="shared" ref="H2020:H2039" si="746">RIGHT($A$2022,6)</f>
        <v>160007</v>
      </c>
      <c r="I2020" s="13" t="s">
        <v>481</v>
      </c>
    </row>
    <row r="2021" spans="1:10" ht="15.75" x14ac:dyDescent="0.25">
      <c r="A2021" s="106" t="str">
        <f>'BoR4 Rollup'!B2021</f>
        <v>Orgn:  Personal and Misc - Barber/Styling</v>
      </c>
      <c r="B2021" s="258" t="str">
        <f>+'BoR4 Rollup'!C2021</f>
        <v>Actual</v>
      </c>
      <c r="C2021" s="258" t="str">
        <f>+'BoR4 Rollup'!D2021</f>
        <v>Budgeted</v>
      </c>
      <c r="D2021" s="258" t="str">
        <f>+'BoR4 Rollup'!E2021</f>
        <v>Budgeted</v>
      </c>
      <c r="E2021" s="259" t="str">
        <f>'BoR4 Rollup'!F2000</f>
        <v>2024-2025 +/-</v>
      </c>
      <c r="F2021" s="74"/>
      <c r="G2021" s="3" t="s">
        <v>357</v>
      </c>
      <c r="H2021" s="3" t="str">
        <f t="shared" si="746"/>
        <v>160007</v>
      </c>
      <c r="I2021" s="13" t="s">
        <v>481</v>
      </c>
    </row>
    <row r="2022" spans="1:10" ht="15.75" x14ac:dyDescent="0.25">
      <c r="A2022" s="248" t="str">
        <f>'BoR4 Rollup'!B2022</f>
        <v>Organization ID:  160007</v>
      </c>
      <c r="B2022" s="249" t="str">
        <f>'BoR4 Rollup'!$C$6</f>
        <v>2024-2025</v>
      </c>
      <c r="C2022" s="147" t="str">
        <f>'BoR4 Rollup'!$D$6</f>
        <v>2024-2025</v>
      </c>
      <c r="D2022" s="249" t="str">
        <f>'BoR4 Rollup'!$E$6</f>
        <v>2025-2026</v>
      </c>
      <c r="E2022" s="250" t="str">
        <f>'BoR4 Rollup'!$F$6</f>
        <v>2025-2026</v>
      </c>
      <c r="F2022" s="74"/>
      <c r="G2022" s="3" t="s">
        <v>357</v>
      </c>
      <c r="H2022" s="3" t="str">
        <f t="shared" si="746"/>
        <v>160007</v>
      </c>
      <c r="I2022" s="13" t="s">
        <v>481</v>
      </c>
    </row>
    <row r="2023" spans="1:10" x14ac:dyDescent="0.2">
      <c r="A2023" s="54" t="str">
        <f>'BoR4 Rollup'!B2023</f>
        <v xml:space="preserve">  Salaries</v>
      </c>
      <c r="B2023" s="93">
        <v>0</v>
      </c>
      <c r="C2023" s="245">
        <v>0</v>
      </c>
      <c r="D2023" s="245">
        <v>0</v>
      </c>
      <c r="E2023" s="294">
        <f t="shared" ref="E2023:E2025" si="747">+D2023-C2023</f>
        <v>0</v>
      </c>
      <c r="F2023" s="73"/>
      <c r="G2023" s="3" t="s">
        <v>357</v>
      </c>
      <c r="H2023" s="3" t="str">
        <f t="shared" si="746"/>
        <v>160007</v>
      </c>
      <c r="I2023" s="13" t="s">
        <v>481</v>
      </c>
      <c r="J2023" s="13" t="s">
        <v>570</v>
      </c>
    </row>
    <row r="2024" spans="1:10" x14ac:dyDescent="0.2">
      <c r="A2024" s="54" t="str">
        <f>'BoR4 Rollup'!B2024</f>
        <v xml:space="preserve">  Other Compensation</v>
      </c>
      <c r="B2024" s="93">
        <v>0</v>
      </c>
      <c r="C2024" s="245">
        <v>0</v>
      </c>
      <c r="D2024" s="245">
        <v>0</v>
      </c>
      <c r="E2024" s="294">
        <f t="shared" si="747"/>
        <v>0</v>
      </c>
      <c r="F2024" s="73"/>
      <c r="G2024" s="3" t="s">
        <v>357</v>
      </c>
      <c r="H2024" s="3" t="str">
        <f t="shared" si="746"/>
        <v>160007</v>
      </c>
      <c r="I2024" s="13" t="s">
        <v>481</v>
      </c>
    </row>
    <row r="2025" spans="1:10" x14ac:dyDescent="0.2">
      <c r="A2025" s="54" t="str">
        <f>'BoR4 Rollup'!B2025</f>
        <v xml:space="preserve">  Related Benefits</v>
      </c>
      <c r="B2025" s="93">
        <v>0</v>
      </c>
      <c r="C2025" s="245">
        <v>0</v>
      </c>
      <c r="D2025" s="245">
        <v>0</v>
      </c>
      <c r="E2025" s="294">
        <f t="shared" si="747"/>
        <v>0</v>
      </c>
      <c r="F2025" s="73"/>
      <c r="G2025" s="3" t="s">
        <v>357</v>
      </c>
      <c r="H2025" s="3" t="str">
        <f t="shared" si="746"/>
        <v>160007</v>
      </c>
      <c r="I2025" s="13" t="s">
        <v>481</v>
      </c>
      <c r="J2025" s="13" t="s">
        <v>572</v>
      </c>
    </row>
    <row r="2026" spans="1:10" ht="15.75" x14ac:dyDescent="0.25">
      <c r="A2026" s="55" t="str">
        <f>'BoR4 Rollup'!B2026</f>
        <v>Total Personal Services</v>
      </c>
      <c r="B2026" s="94">
        <f>B2025+B2024+B2023</f>
        <v>0</v>
      </c>
      <c r="C2026" s="264">
        <f>C2025+C2024+C2023</f>
        <v>0</v>
      </c>
      <c r="D2026" s="264">
        <f>D2025+D2024+D2023</f>
        <v>0</v>
      </c>
      <c r="E2026" s="295">
        <f t="shared" ref="E2026:E2040" si="748">+D2026-C2026</f>
        <v>0</v>
      </c>
      <c r="F2026" s="79"/>
      <c r="G2026" s="3" t="s">
        <v>357</v>
      </c>
      <c r="H2026" s="3" t="str">
        <f t="shared" si="746"/>
        <v>160007</v>
      </c>
      <c r="I2026" s="13" t="s">
        <v>481</v>
      </c>
    </row>
    <row r="2027" spans="1:10" x14ac:dyDescent="0.2">
      <c r="A2027" s="54" t="str">
        <f>'BoR4 Rollup'!B2027</f>
        <v xml:space="preserve"> Travel</v>
      </c>
      <c r="B2027" s="93">
        <v>0</v>
      </c>
      <c r="C2027" s="245">
        <v>0</v>
      </c>
      <c r="D2027" s="245">
        <v>0</v>
      </c>
      <c r="E2027" s="294">
        <f t="shared" si="748"/>
        <v>0</v>
      </c>
      <c r="F2027" s="73"/>
      <c r="G2027" s="3" t="s">
        <v>357</v>
      </c>
      <c r="H2027" s="3" t="str">
        <f t="shared" si="746"/>
        <v>160007</v>
      </c>
      <c r="I2027" s="13" t="s">
        <v>481</v>
      </c>
      <c r="J2027" s="13" t="s">
        <v>573</v>
      </c>
    </row>
    <row r="2028" spans="1:10" x14ac:dyDescent="0.2">
      <c r="A2028" s="54" t="str">
        <f>'BoR4 Rollup'!B2028</f>
        <v xml:space="preserve"> Operating Services</v>
      </c>
      <c r="B2028" s="93">
        <v>0</v>
      </c>
      <c r="C2028" s="245">
        <v>0</v>
      </c>
      <c r="D2028" s="245">
        <v>0</v>
      </c>
      <c r="E2028" s="294">
        <f t="shared" si="748"/>
        <v>0</v>
      </c>
      <c r="F2028" s="73"/>
      <c r="G2028" s="3" t="s">
        <v>357</v>
      </c>
      <c r="H2028" s="3" t="str">
        <f t="shared" si="746"/>
        <v>160007</v>
      </c>
      <c r="I2028" s="13" t="s">
        <v>481</v>
      </c>
      <c r="J2028" s="13" t="s">
        <v>574</v>
      </c>
    </row>
    <row r="2029" spans="1:10" x14ac:dyDescent="0.2">
      <c r="A2029" s="54" t="str">
        <f>'BoR4 Rollup'!B2029</f>
        <v xml:space="preserve"> Supplies</v>
      </c>
      <c r="B2029" s="93">
        <v>0</v>
      </c>
      <c r="C2029" s="245">
        <v>0</v>
      </c>
      <c r="D2029" s="245">
        <v>0</v>
      </c>
      <c r="E2029" s="294">
        <f t="shared" si="748"/>
        <v>0</v>
      </c>
      <c r="F2029" s="73"/>
      <c r="G2029" s="3" t="s">
        <v>357</v>
      </c>
      <c r="H2029" s="3" t="str">
        <f t="shared" si="746"/>
        <v>160007</v>
      </c>
      <c r="I2029" s="13" t="s">
        <v>481</v>
      </c>
      <c r="J2029" s="13" t="s">
        <v>575</v>
      </c>
    </row>
    <row r="2030" spans="1:10" ht="15.75" x14ac:dyDescent="0.25">
      <c r="A2030" s="55" t="str">
        <f>'BoR4 Rollup'!B2030</f>
        <v>Total Operating Expenses</v>
      </c>
      <c r="B2030" s="95">
        <f>B2029+B2028+B2027</f>
        <v>0</v>
      </c>
      <c r="C2030" s="281">
        <f>C2029+C2028+C2027</f>
        <v>0</v>
      </c>
      <c r="D2030" s="281">
        <f>D2029+D2028+D2027</f>
        <v>0</v>
      </c>
      <c r="E2030" s="296">
        <f t="shared" si="748"/>
        <v>0</v>
      </c>
      <c r="F2030" s="80"/>
      <c r="G2030" s="3" t="s">
        <v>357</v>
      </c>
      <c r="H2030" s="3" t="str">
        <f t="shared" si="746"/>
        <v>160007</v>
      </c>
      <c r="I2030" s="13" t="s">
        <v>481</v>
      </c>
    </row>
    <row r="2031" spans="1:10" x14ac:dyDescent="0.2">
      <c r="A2031" s="54" t="str">
        <f>'BoR4 Rollup'!B2031</f>
        <v xml:space="preserve"> Professional Services</v>
      </c>
      <c r="B2031" s="93">
        <v>0</v>
      </c>
      <c r="C2031" s="245">
        <v>0</v>
      </c>
      <c r="D2031" s="245">
        <v>0</v>
      </c>
      <c r="E2031" s="294">
        <f t="shared" si="748"/>
        <v>0</v>
      </c>
      <c r="F2031" s="73"/>
      <c r="G2031" s="3" t="s">
        <v>357</v>
      </c>
      <c r="H2031" s="3" t="str">
        <f t="shared" si="746"/>
        <v>160007</v>
      </c>
      <c r="I2031" s="13" t="s">
        <v>481</v>
      </c>
      <c r="J2031" s="13" t="s">
        <v>576</v>
      </c>
    </row>
    <row r="2032" spans="1:10" x14ac:dyDescent="0.2">
      <c r="A2032" s="54" t="str">
        <f>'BoR4 Rollup'!B2032</f>
        <v xml:space="preserve"> Other Charges</v>
      </c>
      <c r="B2032" s="93">
        <v>0</v>
      </c>
      <c r="C2032" s="245">
        <v>0</v>
      </c>
      <c r="D2032" s="245">
        <v>0</v>
      </c>
      <c r="E2032" s="294">
        <f t="shared" si="748"/>
        <v>0</v>
      </c>
      <c r="F2032" s="73"/>
      <c r="G2032" s="3" t="s">
        <v>357</v>
      </c>
      <c r="H2032" s="3" t="str">
        <f t="shared" si="746"/>
        <v>160007</v>
      </c>
      <c r="I2032" s="13" t="s">
        <v>481</v>
      </c>
      <c r="J2032" s="13" t="s">
        <v>577</v>
      </c>
    </row>
    <row r="2033" spans="1:10" x14ac:dyDescent="0.2">
      <c r="A2033" s="54" t="str">
        <f>'BoR4 Rollup'!B2033</f>
        <v xml:space="preserve"> Debt Services</v>
      </c>
      <c r="B2033" s="93">
        <v>0</v>
      </c>
      <c r="C2033" s="245">
        <v>0</v>
      </c>
      <c r="D2033" s="245">
        <v>0</v>
      </c>
      <c r="E2033" s="294">
        <f t="shared" si="748"/>
        <v>0</v>
      </c>
      <c r="F2033" s="73"/>
      <c r="G2033" s="3" t="s">
        <v>357</v>
      </c>
      <c r="H2033" s="3" t="str">
        <f t="shared" si="746"/>
        <v>160007</v>
      </c>
      <c r="I2033" s="13" t="s">
        <v>481</v>
      </c>
    </row>
    <row r="2034" spans="1:10" x14ac:dyDescent="0.2">
      <c r="A2034" s="54" t="str">
        <f>'BoR4 Rollup'!B2034</f>
        <v xml:space="preserve"> Interagency Transfers</v>
      </c>
      <c r="B2034" s="93">
        <v>0</v>
      </c>
      <c r="C2034" s="245">
        <v>0</v>
      </c>
      <c r="D2034" s="245">
        <v>0</v>
      </c>
      <c r="E2034" s="294">
        <f t="shared" si="748"/>
        <v>0</v>
      </c>
      <c r="F2034" s="73"/>
      <c r="G2034" s="3" t="s">
        <v>357</v>
      </c>
      <c r="H2034" s="3" t="str">
        <f t="shared" si="746"/>
        <v>160007</v>
      </c>
      <c r="I2034" s="13" t="s">
        <v>481</v>
      </c>
      <c r="J2034" s="13" t="s">
        <v>578</v>
      </c>
    </row>
    <row r="2035" spans="1:10" ht="15.75" x14ac:dyDescent="0.25">
      <c r="A2035" s="55" t="str">
        <f>'BoR4 Rollup'!B2035</f>
        <v>Total Other Charges</v>
      </c>
      <c r="B2035" s="95">
        <f>B2034+B2033+B2032+B2031</f>
        <v>0</v>
      </c>
      <c r="C2035" s="281">
        <f>C2034+C2033+C2032+C2031</f>
        <v>0</v>
      </c>
      <c r="D2035" s="281">
        <f>D2034+D2033+D2032+D2031</f>
        <v>0</v>
      </c>
      <c r="E2035" s="296">
        <f t="shared" si="748"/>
        <v>0</v>
      </c>
      <c r="F2035" s="80"/>
      <c r="G2035" s="3" t="s">
        <v>357</v>
      </c>
      <c r="H2035" s="3" t="str">
        <f t="shared" si="746"/>
        <v>160007</v>
      </c>
      <c r="I2035" s="13" t="s">
        <v>481</v>
      </c>
    </row>
    <row r="2036" spans="1:10" x14ac:dyDescent="0.2">
      <c r="A2036" s="54" t="str">
        <f>'BoR4 Rollup'!B2036</f>
        <v xml:space="preserve"> General Acquisitions</v>
      </c>
      <c r="B2036" s="93">
        <v>0</v>
      </c>
      <c r="C2036" s="245">
        <v>0</v>
      </c>
      <c r="D2036" s="245">
        <v>0</v>
      </c>
      <c r="E2036" s="294">
        <f t="shared" si="748"/>
        <v>0</v>
      </c>
      <c r="F2036" s="73"/>
      <c r="G2036" s="3" t="s">
        <v>357</v>
      </c>
      <c r="H2036" s="3" t="str">
        <f t="shared" si="746"/>
        <v>160007</v>
      </c>
      <c r="I2036" s="13" t="s">
        <v>481</v>
      </c>
      <c r="J2036" s="13" t="s">
        <v>579</v>
      </c>
    </row>
    <row r="2037" spans="1:10" x14ac:dyDescent="0.2">
      <c r="A2037" s="54" t="str">
        <f>'BoR4 Rollup'!B2037</f>
        <v xml:space="preserve"> Library Acquisitions</v>
      </c>
      <c r="B2037" s="93">
        <v>0</v>
      </c>
      <c r="C2037" s="245">
        <v>0</v>
      </c>
      <c r="D2037" s="245">
        <v>0</v>
      </c>
      <c r="E2037" s="294">
        <f t="shared" si="748"/>
        <v>0</v>
      </c>
      <c r="F2037" s="73"/>
      <c r="G2037" s="3" t="s">
        <v>357</v>
      </c>
      <c r="H2037" s="3" t="str">
        <f t="shared" si="746"/>
        <v>160007</v>
      </c>
      <c r="I2037" s="13" t="s">
        <v>481</v>
      </c>
      <c r="J2037" s="13" t="s">
        <v>579</v>
      </c>
    </row>
    <row r="2038" spans="1:10" x14ac:dyDescent="0.2">
      <c r="A2038" s="54" t="str">
        <f>'BoR4 Rollup'!B2038</f>
        <v xml:space="preserve"> Major Repairs</v>
      </c>
      <c r="B2038" s="93">
        <v>0</v>
      </c>
      <c r="C2038" s="245">
        <v>0</v>
      </c>
      <c r="D2038" s="245">
        <v>0</v>
      </c>
      <c r="E2038" s="294">
        <f t="shared" si="748"/>
        <v>0</v>
      </c>
      <c r="F2038" s="73"/>
      <c r="G2038" s="3" t="s">
        <v>357</v>
      </c>
      <c r="H2038" s="3" t="str">
        <f t="shared" si="746"/>
        <v>160007</v>
      </c>
      <c r="I2038" s="13" t="s">
        <v>481</v>
      </c>
    </row>
    <row r="2039" spans="1:10" ht="15.75" x14ac:dyDescent="0.25">
      <c r="A2039" s="55" t="str">
        <f>'BoR4 Rollup'!B2039</f>
        <v>Total Acquisitions and Major Repairs</v>
      </c>
      <c r="B2039" s="95">
        <f>B2038+B2037+B2036</f>
        <v>0</v>
      </c>
      <c r="C2039" s="281">
        <f>C2038+C2037+C2036</f>
        <v>0</v>
      </c>
      <c r="D2039" s="281">
        <f>D2038+D2037+D2036</f>
        <v>0</v>
      </c>
      <c r="E2039" s="296">
        <f t="shared" si="748"/>
        <v>0</v>
      </c>
      <c r="F2039" s="80"/>
      <c r="G2039" s="3" t="s">
        <v>357</v>
      </c>
      <c r="H2039" s="3" t="str">
        <f t="shared" si="746"/>
        <v>160007</v>
      </c>
      <c r="I2039" s="13" t="s">
        <v>481</v>
      </c>
    </row>
    <row r="2040" spans="1:10" ht="15.75" x14ac:dyDescent="0.25">
      <c r="A2040" s="55" t="str">
        <f>'BoR4 Rollup'!B2040</f>
        <v>Function Total</v>
      </c>
      <c r="B2040" s="94">
        <f>B2039+B2035+B2030+B2026</f>
        <v>0</v>
      </c>
      <c r="C2040" s="264">
        <f>C2039+C2035+C2030+C2026</f>
        <v>0</v>
      </c>
      <c r="D2040" s="264">
        <f>D2039+D2035+D2030+D2026</f>
        <v>0</v>
      </c>
      <c r="E2040" s="297">
        <f t="shared" si="748"/>
        <v>0</v>
      </c>
      <c r="F2040" s="79"/>
      <c r="G2040" s="3" t="s">
        <v>357</v>
      </c>
      <c r="H2040" s="3" t="str">
        <f>RIGHT($A$2022,6)</f>
        <v>160007</v>
      </c>
      <c r="I2040" s="13" t="s">
        <v>481</v>
      </c>
    </row>
    <row r="2041" spans="1:10" ht="15.75" x14ac:dyDescent="0.25">
      <c r="A2041" s="254" t="str">
        <f>'BoR4 Rollup'!B2041</f>
        <v>Function:  Instruction</v>
      </c>
      <c r="B2041" s="255"/>
      <c r="C2041" s="256"/>
      <c r="D2041" s="256"/>
      <c r="E2041" s="257"/>
      <c r="F2041" s="72"/>
      <c r="G2041" s="3" t="s">
        <v>357</v>
      </c>
      <c r="H2041" s="3" t="str">
        <f t="shared" ref="H2041:H2060" si="749">RIGHT($A$2043,6)</f>
        <v>160008</v>
      </c>
      <c r="I2041" s="13" t="s">
        <v>482</v>
      </c>
    </row>
    <row r="2042" spans="1:10" ht="15.75" x14ac:dyDescent="0.25">
      <c r="A2042" s="106" t="str">
        <f>'BoR4 Rollup'!B2042</f>
        <v>Orgn:  Personal and Misc - Commercial Sewing</v>
      </c>
      <c r="B2042" s="258" t="str">
        <f>+'BoR4 Rollup'!C2042</f>
        <v>Actual</v>
      </c>
      <c r="C2042" s="258" t="str">
        <f>+'BoR4 Rollup'!D2042</f>
        <v>Budgeted</v>
      </c>
      <c r="D2042" s="258" t="str">
        <f>+'BoR4 Rollup'!E2042</f>
        <v>Budgeted</v>
      </c>
      <c r="E2042" s="259" t="str">
        <f>'BoR4 Rollup'!F2021</f>
        <v>2024-2025 +/-</v>
      </c>
      <c r="F2042" s="78"/>
      <c r="G2042" s="3" t="s">
        <v>357</v>
      </c>
      <c r="H2042" s="3" t="str">
        <f t="shared" si="749"/>
        <v>160008</v>
      </c>
      <c r="I2042" s="13" t="s">
        <v>482</v>
      </c>
    </row>
    <row r="2043" spans="1:10" ht="15.75" x14ac:dyDescent="0.25">
      <c r="A2043" s="248" t="str">
        <f>'BoR4 Rollup'!B2043</f>
        <v>Organization ID:  160008</v>
      </c>
      <c r="B2043" s="249" t="str">
        <f>'BoR4 Rollup'!$C$6</f>
        <v>2024-2025</v>
      </c>
      <c r="C2043" s="147" t="str">
        <f>'BoR4 Rollup'!$D$6</f>
        <v>2024-2025</v>
      </c>
      <c r="D2043" s="249" t="str">
        <f>'BoR4 Rollup'!$E$6</f>
        <v>2025-2026</v>
      </c>
      <c r="E2043" s="250" t="str">
        <f>'BoR4 Rollup'!$F$6</f>
        <v>2025-2026</v>
      </c>
      <c r="F2043" s="78"/>
      <c r="G2043" s="3" t="s">
        <v>357</v>
      </c>
      <c r="H2043" s="3" t="str">
        <f t="shared" si="749"/>
        <v>160008</v>
      </c>
      <c r="I2043" s="13" t="s">
        <v>482</v>
      </c>
    </row>
    <row r="2044" spans="1:10" x14ac:dyDescent="0.2">
      <c r="A2044" s="54" t="str">
        <f>'BoR4 Rollup'!B2044</f>
        <v xml:space="preserve">  Salaries</v>
      </c>
      <c r="B2044" s="93">
        <v>0</v>
      </c>
      <c r="C2044" s="245">
        <v>0</v>
      </c>
      <c r="D2044" s="245">
        <v>0</v>
      </c>
      <c r="E2044" s="294">
        <f t="shared" ref="E2044:E2046" si="750">+D2044-C2044</f>
        <v>0</v>
      </c>
      <c r="F2044" s="73"/>
      <c r="G2044" s="3" t="s">
        <v>357</v>
      </c>
      <c r="H2044" s="3" t="str">
        <f t="shared" si="749"/>
        <v>160008</v>
      </c>
      <c r="I2044" s="13" t="s">
        <v>482</v>
      </c>
      <c r="J2044" s="13" t="s">
        <v>570</v>
      </c>
    </row>
    <row r="2045" spans="1:10" x14ac:dyDescent="0.2">
      <c r="A2045" s="54" t="str">
        <f>'BoR4 Rollup'!B2045</f>
        <v xml:space="preserve">  Other Compensation</v>
      </c>
      <c r="B2045" s="93">
        <v>0</v>
      </c>
      <c r="C2045" s="245">
        <v>0</v>
      </c>
      <c r="D2045" s="245">
        <v>0</v>
      </c>
      <c r="E2045" s="294">
        <f t="shared" si="750"/>
        <v>0</v>
      </c>
      <c r="F2045" s="73"/>
      <c r="G2045" s="3" t="s">
        <v>357</v>
      </c>
      <c r="H2045" s="3" t="str">
        <f t="shared" si="749"/>
        <v>160008</v>
      </c>
      <c r="I2045" s="13" t="s">
        <v>482</v>
      </c>
    </row>
    <row r="2046" spans="1:10" x14ac:dyDescent="0.2">
      <c r="A2046" s="54" t="str">
        <f>'BoR4 Rollup'!B2046</f>
        <v xml:space="preserve">  Related Benefits</v>
      </c>
      <c r="B2046" s="93">
        <v>0</v>
      </c>
      <c r="C2046" s="245">
        <v>0</v>
      </c>
      <c r="D2046" s="245">
        <v>0</v>
      </c>
      <c r="E2046" s="294">
        <f t="shared" si="750"/>
        <v>0</v>
      </c>
      <c r="F2046" s="73"/>
      <c r="G2046" s="3" t="s">
        <v>357</v>
      </c>
      <c r="H2046" s="3" t="str">
        <f t="shared" si="749"/>
        <v>160008</v>
      </c>
      <c r="I2046" s="13" t="s">
        <v>482</v>
      </c>
      <c r="J2046" s="13" t="s">
        <v>572</v>
      </c>
    </row>
    <row r="2047" spans="1:10" ht="15.75" x14ac:dyDescent="0.25">
      <c r="A2047" s="55" t="str">
        <f>'BoR4 Rollup'!B2047</f>
        <v>Total Personal Services</v>
      </c>
      <c r="B2047" s="94">
        <f>B2046+B2045+B2044</f>
        <v>0</v>
      </c>
      <c r="C2047" s="264">
        <f>C2046+C2045+C2044</f>
        <v>0</v>
      </c>
      <c r="D2047" s="264">
        <f>D2046+D2045+D2044</f>
        <v>0</v>
      </c>
      <c r="E2047" s="295">
        <f t="shared" ref="E2047:E2061" si="751">+D2047-C2047</f>
        <v>0</v>
      </c>
      <c r="F2047" s="76"/>
      <c r="G2047" s="3" t="s">
        <v>357</v>
      </c>
      <c r="H2047" s="3" t="str">
        <f t="shared" si="749"/>
        <v>160008</v>
      </c>
      <c r="I2047" s="13" t="s">
        <v>482</v>
      </c>
    </row>
    <row r="2048" spans="1:10" x14ac:dyDescent="0.2">
      <c r="A2048" s="54" t="str">
        <f>'BoR4 Rollup'!B2048</f>
        <v xml:space="preserve"> Travel</v>
      </c>
      <c r="B2048" s="93">
        <v>0</v>
      </c>
      <c r="C2048" s="245">
        <v>0</v>
      </c>
      <c r="D2048" s="245">
        <v>0</v>
      </c>
      <c r="E2048" s="294">
        <f t="shared" si="751"/>
        <v>0</v>
      </c>
      <c r="F2048" s="73"/>
      <c r="G2048" s="3" t="s">
        <v>357</v>
      </c>
      <c r="H2048" s="3" t="str">
        <f t="shared" si="749"/>
        <v>160008</v>
      </c>
      <c r="I2048" s="13" t="s">
        <v>482</v>
      </c>
      <c r="J2048" s="13" t="s">
        <v>573</v>
      </c>
    </row>
    <row r="2049" spans="1:10" x14ac:dyDescent="0.2">
      <c r="A2049" s="54" t="str">
        <f>'BoR4 Rollup'!B2049</f>
        <v xml:space="preserve"> Operating Services</v>
      </c>
      <c r="B2049" s="93">
        <v>0</v>
      </c>
      <c r="C2049" s="245">
        <v>0</v>
      </c>
      <c r="D2049" s="245">
        <v>0</v>
      </c>
      <c r="E2049" s="294">
        <f t="shared" si="751"/>
        <v>0</v>
      </c>
      <c r="F2049" s="73"/>
      <c r="G2049" s="3" t="s">
        <v>357</v>
      </c>
      <c r="H2049" s="3" t="str">
        <f t="shared" si="749"/>
        <v>160008</v>
      </c>
      <c r="I2049" s="13" t="s">
        <v>482</v>
      </c>
      <c r="J2049" s="13" t="s">
        <v>574</v>
      </c>
    </row>
    <row r="2050" spans="1:10" x14ac:dyDescent="0.2">
      <c r="A2050" s="54" t="str">
        <f>'BoR4 Rollup'!B2050</f>
        <v xml:space="preserve"> Supplies</v>
      </c>
      <c r="B2050" s="93">
        <v>0</v>
      </c>
      <c r="C2050" s="245">
        <v>0</v>
      </c>
      <c r="D2050" s="245">
        <v>0</v>
      </c>
      <c r="E2050" s="294">
        <f t="shared" si="751"/>
        <v>0</v>
      </c>
      <c r="F2050" s="73"/>
      <c r="G2050" s="3" t="s">
        <v>357</v>
      </c>
      <c r="H2050" s="3" t="str">
        <f t="shared" si="749"/>
        <v>160008</v>
      </c>
      <c r="I2050" s="13" t="s">
        <v>482</v>
      </c>
      <c r="J2050" s="13" t="s">
        <v>575</v>
      </c>
    </row>
    <row r="2051" spans="1:10" ht="15.75" x14ac:dyDescent="0.25">
      <c r="A2051" s="55" t="str">
        <f>'BoR4 Rollup'!B2051</f>
        <v>Total Operating Expenses</v>
      </c>
      <c r="B2051" s="95">
        <f>B2050+B2049+B2048</f>
        <v>0</v>
      </c>
      <c r="C2051" s="281">
        <f>C2050+C2049+C2048</f>
        <v>0</v>
      </c>
      <c r="D2051" s="281">
        <f>D2050+D2049+D2048</f>
        <v>0</v>
      </c>
      <c r="E2051" s="296">
        <f t="shared" si="751"/>
        <v>0</v>
      </c>
      <c r="F2051" s="77"/>
      <c r="G2051" s="3" t="s">
        <v>357</v>
      </c>
      <c r="H2051" s="3" t="str">
        <f t="shared" si="749"/>
        <v>160008</v>
      </c>
      <c r="I2051" s="13" t="s">
        <v>482</v>
      </c>
    </row>
    <row r="2052" spans="1:10" x14ac:dyDescent="0.2">
      <c r="A2052" s="54" t="str">
        <f>'BoR4 Rollup'!B2052</f>
        <v xml:space="preserve"> Professional Services</v>
      </c>
      <c r="B2052" s="93">
        <v>0</v>
      </c>
      <c r="C2052" s="245">
        <v>0</v>
      </c>
      <c r="D2052" s="245">
        <v>0</v>
      </c>
      <c r="E2052" s="294">
        <f t="shared" si="751"/>
        <v>0</v>
      </c>
      <c r="F2052" s="73"/>
      <c r="G2052" s="3" t="s">
        <v>357</v>
      </c>
      <c r="H2052" s="3" t="str">
        <f t="shared" si="749"/>
        <v>160008</v>
      </c>
      <c r="I2052" s="13" t="s">
        <v>482</v>
      </c>
      <c r="J2052" s="13" t="s">
        <v>576</v>
      </c>
    </row>
    <row r="2053" spans="1:10" x14ac:dyDescent="0.2">
      <c r="A2053" s="54" t="str">
        <f>'BoR4 Rollup'!B2053</f>
        <v xml:space="preserve"> Other Charges</v>
      </c>
      <c r="B2053" s="93">
        <v>0</v>
      </c>
      <c r="C2053" s="245">
        <v>0</v>
      </c>
      <c r="D2053" s="245">
        <v>0</v>
      </c>
      <c r="E2053" s="294">
        <f t="shared" si="751"/>
        <v>0</v>
      </c>
      <c r="F2053" s="73"/>
      <c r="G2053" s="3" t="s">
        <v>357</v>
      </c>
      <c r="H2053" s="3" t="str">
        <f t="shared" si="749"/>
        <v>160008</v>
      </c>
      <c r="I2053" s="13" t="s">
        <v>482</v>
      </c>
      <c r="J2053" s="13" t="s">
        <v>577</v>
      </c>
    </row>
    <row r="2054" spans="1:10" x14ac:dyDescent="0.2">
      <c r="A2054" s="54" t="str">
        <f>'BoR4 Rollup'!B2054</f>
        <v xml:space="preserve"> Debt Services</v>
      </c>
      <c r="B2054" s="93">
        <v>0</v>
      </c>
      <c r="C2054" s="245">
        <v>0</v>
      </c>
      <c r="D2054" s="245">
        <v>0</v>
      </c>
      <c r="E2054" s="294">
        <f t="shared" si="751"/>
        <v>0</v>
      </c>
      <c r="F2054" s="73"/>
      <c r="G2054" s="3" t="s">
        <v>357</v>
      </c>
      <c r="H2054" s="3" t="str">
        <f t="shared" si="749"/>
        <v>160008</v>
      </c>
      <c r="I2054" s="13" t="s">
        <v>482</v>
      </c>
    </row>
    <row r="2055" spans="1:10" x14ac:dyDescent="0.2">
      <c r="A2055" s="54" t="str">
        <f>'BoR4 Rollup'!B2055</f>
        <v xml:space="preserve"> Interagency Transfers</v>
      </c>
      <c r="B2055" s="93">
        <v>0</v>
      </c>
      <c r="C2055" s="245">
        <v>0</v>
      </c>
      <c r="D2055" s="245">
        <v>0</v>
      </c>
      <c r="E2055" s="294">
        <f t="shared" si="751"/>
        <v>0</v>
      </c>
      <c r="F2055" s="73"/>
      <c r="G2055" s="3" t="s">
        <v>357</v>
      </c>
      <c r="H2055" s="3" t="str">
        <f t="shared" si="749"/>
        <v>160008</v>
      </c>
      <c r="I2055" s="13" t="s">
        <v>482</v>
      </c>
      <c r="J2055" s="13" t="s">
        <v>578</v>
      </c>
    </row>
    <row r="2056" spans="1:10" ht="15.75" x14ac:dyDescent="0.25">
      <c r="A2056" s="55" t="str">
        <f>'BoR4 Rollup'!B2056</f>
        <v>Total Other Charges</v>
      </c>
      <c r="B2056" s="95">
        <f>B2055+B2054+B2053+B2052</f>
        <v>0</v>
      </c>
      <c r="C2056" s="281">
        <f>C2055+C2054+C2053+C2052</f>
        <v>0</v>
      </c>
      <c r="D2056" s="281">
        <f>D2055+D2054+D2053+D2052</f>
        <v>0</v>
      </c>
      <c r="E2056" s="296">
        <f t="shared" si="751"/>
        <v>0</v>
      </c>
      <c r="F2056" s="77"/>
      <c r="G2056" s="3" t="s">
        <v>357</v>
      </c>
      <c r="H2056" s="3" t="str">
        <f t="shared" si="749"/>
        <v>160008</v>
      </c>
      <c r="I2056" s="13" t="s">
        <v>482</v>
      </c>
    </row>
    <row r="2057" spans="1:10" x14ac:dyDescent="0.2">
      <c r="A2057" s="54" t="str">
        <f>'BoR4 Rollup'!B2057</f>
        <v xml:space="preserve"> General Acquisitions</v>
      </c>
      <c r="B2057" s="93">
        <v>0</v>
      </c>
      <c r="C2057" s="245">
        <v>0</v>
      </c>
      <c r="D2057" s="245">
        <v>0</v>
      </c>
      <c r="E2057" s="294">
        <f t="shared" si="751"/>
        <v>0</v>
      </c>
      <c r="F2057" s="73"/>
      <c r="G2057" s="3" t="s">
        <v>357</v>
      </c>
      <c r="H2057" s="3" t="str">
        <f t="shared" si="749"/>
        <v>160008</v>
      </c>
      <c r="I2057" s="13" t="s">
        <v>482</v>
      </c>
      <c r="J2057" s="13" t="s">
        <v>579</v>
      </c>
    </row>
    <row r="2058" spans="1:10" x14ac:dyDescent="0.2">
      <c r="A2058" s="54" t="str">
        <f>'BoR4 Rollup'!B2058</f>
        <v xml:space="preserve"> Library Acquisitions</v>
      </c>
      <c r="B2058" s="93">
        <v>0</v>
      </c>
      <c r="C2058" s="245">
        <v>0</v>
      </c>
      <c r="D2058" s="245">
        <v>0</v>
      </c>
      <c r="E2058" s="294">
        <f t="shared" si="751"/>
        <v>0</v>
      </c>
      <c r="F2058" s="73"/>
      <c r="G2058" s="3" t="s">
        <v>357</v>
      </c>
      <c r="H2058" s="3" t="str">
        <f t="shared" si="749"/>
        <v>160008</v>
      </c>
      <c r="I2058" s="13" t="s">
        <v>482</v>
      </c>
      <c r="J2058" s="13" t="s">
        <v>579</v>
      </c>
    </row>
    <row r="2059" spans="1:10" x14ac:dyDescent="0.2">
      <c r="A2059" s="54" t="str">
        <f>'BoR4 Rollup'!B2059</f>
        <v xml:space="preserve"> Major Repairs</v>
      </c>
      <c r="B2059" s="93">
        <v>0</v>
      </c>
      <c r="C2059" s="245">
        <v>0</v>
      </c>
      <c r="D2059" s="245">
        <v>0</v>
      </c>
      <c r="E2059" s="294">
        <f t="shared" si="751"/>
        <v>0</v>
      </c>
      <c r="F2059" s="73"/>
      <c r="G2059" s="3" t="s">
        <v>357</v>
      </c>
      <c r="H2059" s="3" t="str">
        <f t="shared" si="749"/>
        <v>160008</v>
      </c>
      <c r="I2059" s="13" t="s">
        <v>482</v>
      </c>
    </row>
    <row r="2060" spans="1:10" ht="15.75" x14ac:dyDescent="0.25">
      <c r="A2060" s="55" t="str">
        <f>'BoR4 Rollup'!B2060</f>
        <v>Total Acquisitions and Major Repairs</v>
      </c>
      <c r="B2060" s="95">
        <f>B2059+B2058+B2057</f>
        <v>0</v>
      </c>
      <c r="C2060" s="281">
        <f>C2059+C2058+C2057</f>
        <v>0</v>
      </c>
      <c r="D2060" s="281">
        <f>D2059+D2058+D2057</f>
        <v>0</v>
      </c>
      <c r="E2060" s="296">
        <f t="shared" si="751"/>
        <v>0</v>
      </c>
      <c r="F2060" s="77"/>
      <c r="G2060" s="3" t="s">
        <v>357</v>
      </c>
      <c r="H2060" s="3" t="str">
        <f t="shared" si="749"/>
        <v>160008</v>
      </c>
      <c r="I2060" s="13" t="s">
        <v>482</v>
      </c>
    </row>
    <row r="2061" spans="1:10" ht="15.75" x14ac:dyDescent="0.25">
      <c r="A2061" s="55" t="str">
        <f>'BoR4 Rollup'!B2061</f>
        <v>Function Total</v>
      </c>
      <c r="B2061" s="94">
        <f>B2060+B2056+B2051+B2047</f>
        <v>0</v>
      </c>
      <c r="C2061" s="264">
        <f>C2060+C2056+C2051+C2047</f>
        <v>0</v>
      </c>
      <c r="D2061" s="264">
        <f>D2060+D2056+D2051+D2047</f>
        <v>0</v>
      </c>
      <c r="E2061" s="297">
        <f t="shared" si="751"/>
        <v>0</v>
      </c>
      <c r="F2061" s="76"/>
      <c r="G2061" s="3" t="s">
        <v>357</v>
      </c>
      <c r="H2061" s="3" t="str">
        <f>RIGHT($A$2043,6)</f>
        <v>160008</v>
      </c>
      <c r="I2061" s="13" t="s">
        <v>482</v>
      </c>
    </row>
    <row r="2062" spans="1:10" ht="15.75" x14ac:dyDescent="0.25">
      <c r="A2062" s="254" t="str">
        <f>'BoR4 Rollup'!B2062</f>
        <v>Function:  Instruction</v>
      </c>
      <c r="B2062" s="255"/>
      <c r="C2062" s="256"/>
      <c r="D2062" s="256"/>
      <c r="E2062" s="257"/>
      <c r="F2062" s="72"/>
      <c r="G2062" s="3" t="s">
        <v>357</v>
      </c>
      <c r="H2062" s="3" t="str">
        <f t="shared" ref="H2062:H2081" si="752">RIGHT($A$2064,6)</f>
        <v>160009</v>
      </c>
      <c r="I2062" s="13" t="s">
        <v>483</v>
      </c>
    </row>
    <row r="2063" spans="1:10" ht="15.75" x14ac:dyDescent="0.25">
      <c r="A2063" s="106" t="str">
        <f>'BoR4 Rollup'!B2063</f>
        <v>Orgn:  Personal and Misc - Cosmetology</v>
      </c>
      <c r="B2063" s="258" t="str">
        <f>+'BoR4 Rollup'!C2063</f>
        <v>Actual</v>
      </c>
      <c r="C2063" s="258" t="str">
        <f>+'BoR4 Rollup'!D2063</f>
        <v>Budgeted</v>
      </c>
      <c r="D2063" s="258" t="str">
        <f>+'BoR4 Rollup'!E2063</f>
        <v>Budgeted</v>
      </c>
      <c r="E2063" s="259" t="str">
        <f>'BoR4 Rollup'!F2042</f>
        <v>2024-2025 +/-</v>
      </c>
      <c r="F2063" s="78"/>
      <c r="G2063" s="3" t="s">
        <v>357</v>
      </c>
      <c r="H2063" s="3" t="str">
        <f t="shared" si="752"/>
        <v>160009</v>
      </c>
      <c r="I2063" s="13" t="s">
        <v>483</v>
      </c>
    </row>
    <row r="2064" spans="1:10" ht="15.75" x14ac:dyDescent="0.25">
      <c r="A2064" s="248" t="str">
        <f>'BoR4 Rollup'!B2064</f>
        <v>Organization ID:  160009</v>
      </c>
      <c r="B2064" s="249" t="str">
        <f>'BoR4 Rollup'!$C$6</f>
        <v>2024-2025</v>
      </c>
      <c r="C2064" s="147" t="str">
        <f>'BoR4 Rollup'!$D$6</f>
        <v>2024-2025</v>
      </c>
      <c r="D2064" s="249" t="str">
        <f>'BoR4 Rollup'!$E$6</f>
        <v>2025-2026</v>
      </c>
      <c r="E2064" s="250" t="str">
        <f>'BoR4 Rollup'!$F$6</f>
        <v>2025-2026</v>
      </c>
      <c r="F2064" s="78"/>
      <c r="G2064" s="3" t="s">
        <v>357</v>
      </c>
      <c r="H2064" s="3" t="str">
        <f t="shared" si="752"/>
        <v>160009</v>
      </c>
      <c r="I2064" s="13" t="s">
        <v>483</v>
      </c>
    </row>
    <row r="2065" spans="1:10" x14ac:dyDescent="0.2">
      <c r="A2065" s="54" t="str">
        <f>'BoR4 Rollup'!B2065</f>
        <v xml:space="preserve">  Salaries</v>
      </c>
      <c r="B2065" s="93">
        <v>0</v>
      </c>
      <c r="C2065" s="245">
        <v>0</v>
      </c>
      <c r="D2065" s="245">
        <v>0</v>
      </c>
      <c r="E2065" s="294">
        <f t="shared" ref="E2065:E2067" si="753">+D2065-C2065</f>
        <v>0</v>
      </c>
      <c r="F2065" s="75"/>
      <c r="G2065" s="3" t="s">
        <v>357</v>
      </c>
      <c r="H2065" s="3" t="str">
        <f t="shared" si="752"/>
        <v>160009</v>
      </c>
      <c r="I2065" s="13" t="s">
        <v>483</v>
      </c>
      <c r="J2065" s="13" t="s">
        <v>570</v>
      </c>
    </row>
    <row r="2066" spans="1:10" x14ac:dyDescent="0.2">
      <c r="A2066" s="54" t="str">
        <f>'BoR4 Rollup'!B2066</f>
        <v xml:space="preserve">  Other Compensation</v>
      </c>
      <c r="B2066" s="93">
        <v>0</v>
      </c>
      <c r="C2066" s="245">
        <v>0</v>
      </c>
      <c r="D2066" s="245">
        <v>0</v>
      </c>
      <c r="E2066" s="294">
        <f t="shared" si="753"/>
        <v>0</v>
      </c>
      <c r="F2066" s="75"/>
      <c r="G2066" s="3" t="s">
        <v>357</v>
      </c>
      <c r="H2066" s="3" t="str">
        <f t="shared" si="752"/>
        <v>160009</v>
      </c>
      <c r="I2066" s="13" t="s">
        <v>483</v>
      </c>
    </row>
    <row r="2067" spans="1:10" x14ac:dyDescent="0.2">
      <c r="A2067" s="54" t="str">
        <f>'BoR4 Rollup'!B2067</f>
        <v xml:space="preserve">  Related Benefits</v>
      </c>
      <c r="B2067" s="93">
        <v>0</v>
      </c>
      <c r="C2067" s="245">
        <v>0</v>
      </c>
      <c r="D2067" s="245">
        <v>0</v>
      </c>
      <c r="E2067" s="294">
        <f t="shared" si="753"/>
        <v>0</v>
      </c>
      <c r="F2067" s="75"/>
      <c r="G2067" s="3" t="s">
        <v>357</v>
      </c>
      <c r="H2067" s="3" t="str">
        <f t="shared" si="752"/>
        <v>160009</v>
      </c>
      <c r="I2067" s="13" t="s">
        <v>483</v>
      </c>
      <c r="J2067" s="13" t="s">
        <v>572</v>
      </c>
    </row>
    <row r="2068" spans="1:10" ht="15.75" x14ac:dyDescent="0.25">
      <c r="A2068" s="55" t="str">
        <f>'BoR4 Rollup'!B2068</f>
        <v>Total Personal Services</v>
      </c>
      <c r="B2068" s="94">
        <f>B2067+B2066+B2065</f>
        <v>0</v>
      </c>
      <c r="C2068" s="264">
        <f>C2067+C2066+C2065</f>
        <v>0</v>
      </c>
      <c r="D2068" s="264">
        <f>D2067+D2066+D2065</f>
        <v>0</v>
      </c>
      <c r="E2068" s="295">
        <f t="shared" ref="E2068:E2082" si="754">+D2068-C2068</f>
        <v>0</v>
      </c>
      <c r="F2068" s="76"/>
      <c r="G2068" s="3" t="s">
        <v>357</v>
      </c>
      <c r="H2068" s="3" t="str">
        <f t="shared" si="752"/>
        <v>160009</v>
      </c>
      <c r="I2068" s="13" t="s">
        <v>483</v>
      </c>
    </row>
    <row r="2069" spans="1:10" x14ac:dyDescent="0.2">
      <c r="A2069" s="54" t="str">
        <f>'BoR4 Rollup'!B2069</f>
        <v xml:space="preserve"> Travel</v>
      </c>
      <c r="B2069" s="93">
        <v>0</v>
      </c>
      <c r="C2069" s="245">
        <v>0</v>
      </c>
      <c r="D2069" s="245">
        <v>0</v>
      </c>
      <c r="E2069" s="294">
        <f t="shared" si="754"/>
        <v>0</v>
      </c>
      <c r="F2069" s="75"/>
      <c r="G2069" s="3" t="s">
        <v>357</v>
      </c>
      <c r="H2069" s="3" t="str">
        <f t="shared" si="752"/>
        <v>160009</v>
      </c>
      <c r="I2069" s="13" t="s">
        <v>483</v>
      </c>
      <c r="J2069" s="13" t="s">
        <v>573</v>
      </c>
    </row>
    <row r="2070" spans="1:10" x14ac:dyDescent="0.2">
      <c r="A2070" s="54" t="str">
        <f>'BoR4 Rollup'!B2070</f>
        <v xml:space="preserve"> Operating Services</v>
      </c>
      <c r="B2070" s="93">
        <v>0</v>
      </c>
      <c r="C2070" s="245">
        <v>0</v>
      </c>
      <c r="D2070" s="245">
        <v>0</v>
      </c>
      <c r="E2070" s="294">
        <f t="shared" si="754"/>
        <v>0</v>
      </c>
      <c r="F2070" s="75"/>
      <c r="G2070" s="3" t="s">
        <v>357</v>
      </c>
      <c r="H2070" s="3" t="str">
        <f t="shared" si="752"/>
        <v>160009</v>
      </c>
      <c r="I2070" s="13" t="s">
        <v>483</v>
      </c>
      <c r="J2070" s="13" t="s">
        <v>574</v>
      </c>
    </row>
    <row r="2071" spans="1:10" x14ac:dyDescent="0.2">
      <c r="A2071" s="54" t="str">
        <f>'BoR4 Rollup'!B2071</f>
        <v xml:space="preserve"> Supplies</v>
      </c>
      <c r="B2071" s="93">
        <v>0</v>
      </c>
      <c r="C2071" s="245">
        <v>0</v>
      </c>
      <c r="D2071" s="245">
        <v>0</v>
      </c>
      <c r="E2071" s="294">
        <f t="shared" si="754"/>
        <v>0</v>
      </c>
      <c r="F2071" s="75"/>
      <c r="G2071" s="3" t="s">
        <v>357</v>
      </c>
      <c r="H2071" s="3" t="str">
        <f t="shared" si="752"/>
        <v>160009</v>
      </c>
      <c r="I2071" s="13" t="s">
        <v>483</v>
      </c>
      <c r="J2071" s="13" t="s">
        <v>575</v>
      </c>
    </row>
    <row r="2072" spans="1:10" ht="15.75" x14ac:dyDescent="0.25">
      <c r="A2072" s="55" t="str">
        <f>'BoR4 Rollup'!B2072</f>
        <v>Total Operating Expenses</v>
      </c>
      <c r="B2072" s="95">
        <f>B2071+B2070+B2069</f>
        <v>0</v>
      </c>
      <c r="C2072" s="281">
        <f>C2071+C2070+C2069</f>
        <v>0</v>
      </c>
      <c r="D2072" s="281">
        <f>D2071+D2070+D2069</f>
        <v>0</v>
      </c>
      <c r="E2072" s="296">
        <f t="shared" si="754"/>
        <v>0</v>
      </c>
      <c r="F2072" s="77"/>
      <c r="G2072" s="3" t="s">
        <v>357</v>
      </c>
      <c r="H2072" s="3" t="str">
        <f t="shared" si="752"/>
        <v>160009</v>
      </c>
      <c r="I2072" s="13" t="s">
        <v>483</v>
      </c>
    </row>
    <row r="2073" spans="1:10" x14ac:dyDescent="0.2">
      <c r="A2073" s="54" t="str">
        <f>'BoR4 Rollup'!B2073</f>
        <v xml:space="preserve"> Professional Services</v>
      </c>
      <c r="B2073" s="93">
        <v>0</v>
      </c>
      <c r="C2073" s="245">
        <v>0</v>
      </c>
      <c r="D2073" s="245">
        <v>0</v>
      </c>
      <c r="E2073" s="294">
        <f t="shared" si="754"/>
        <v>0</v>
      </c>
      <c r="F2073" s="75"/>
      <c r="G2073" s="3" t="s">
        <v>357</v>
      </c>
      <c r="H2073" s="3" t="str">
        <f t="shared" si="752"/>
        <v>160009</v>
      </c>
      <c r="I2073" s="13" t="s">
        <v>483</v>
      </c>
      <c r="J2073" s="13" t="s">
        <v>576</v>
      </c>
    </row>
    <row r="2074" spans="1:10" x14ac:dyDescent="0.2">
      <c r="A2074" s="54" t="str">
        <f>'BoR4 Rollup'!B2074</f>
        <v xml:space="preserve"> Other Charges</v>
      </c>
      <c r="B2074" s="93">
        <v>0</v>
      </c>
      <c r="C2074" s="245">
        <v>0</v>
      </c>
      <c r="D2074" s="245">
        <v>0</v>
      </c>
      <c r="E2074" s="294">
        <f t="shared" si="754"/>
        <v>0</v>
      </c>
      <c r="F2074" s="75"/>
      <c r="G2074" s="3" t="s">
        <v>357</v>
      </c>
      <c r="H2074" s="3" t="str">
        <f t="shared" si="752"/>
        <v>160009</v>
      </c>
      <c r="I2074" s="13" t="s">
        <v>483</v>
      </c>
      <c r="J2074" s="13" t="s">
        <v>577</v>
      </c>
    </row>
    <row r="2075" spans="1:10" x14ac:dyDescent="0.2">
      <c r="A2075" s="54" t="str">
        <f>'BoR4 Rollup'!B2075</f>
        <v xml:space="preserve"> Debt Services</v>
      </c>
      <c r="B2075" s="93">
        <v>0</v>
      </c>
      <c r="C2075" s="245">
        <v>0</v>
      </c>
      <c r="D2075" s="245">
        <v>0</v>
      </c>
      <c r="E2075" s="294">
        <f t="shared" si="754"/>
        <v>0</v>
      </c>
      <c r="F2075" s="75"/>
      <c r="G2075" s="3" t="s">
        <v>357</v>
      </c>
      <c r="H2075" s="3" t="str">
        <f t="shared" si="752"/>
        <v>160009</v>
      </c>
      <c r="I2075" s="13" t="s">
        <v>483</v>
      </c>
    </row>
    <row r="2076" spans="1:10" x14ac:dyDescent="0.2">
      <c r="A2076" s="54" t="str">
        <f>'BoR4 Rollup'!B2076</f>
        <v xml:space="preserve"> Interagency Transfers</v>
      </c>
      <c r="B2076" s="93">
        <v>0</v>
      </c>
      <c r="C2076" s="245">
        <v>0</v>
      </c>
      <c r="D2076" s="245">
        <v>0</v>
      </c>
      <c r="E2076" s="294">
        <f t="shared" si="754"/>
        <v>0</v>
      </c>
      <c r="F2076" s="75"/>
      <c r="G2076" s="3" t="s">
        <v>357</v>
      </c>
      <c r="H2076" s="3" t="str">
        <f t="shared" si="752"/>
        <v>160009</v>
      </c>
      <c r="I2076" s="13" t="s">
        <v>483</v>
      </c>
      <c r="J2076" s="13" t="s">
        <v>578</v>
      </c>
    </row>
    <row r="2077" spans="1:10" ht="15.75" x14ac:dyDescent="0.25">
      <c r="A2077" s="55" t="str">
        <f>'BoR4 Rollup'!B2077</f>
        <v>Total Other Charges</v>
      </c>
      <c r="B2077" s="95">
        <f>B2076+B2075+B2074+B2073</f>
        <v>0</v>
      </c>
      <c r="C2077" s="281">
        <f>C2076+C2075+C2074+C2073</f>
        <v>0</v>
      </c>
      <c r="D2077" s="281">
        <f>D2076+D2075+D2074+D2073</f>
        <v>0</v>
      </c>
      <c r="E2077" s="296">
        <f t="shared" si="754"/>
        <v>0</v>
      </c>
      <c r="F2077" s="77"/>
      <c r="G2077" s="3" t="s">
        <v>357</v>
      </c>
      <c r="H2077" s="3" t="str">
        <f t="shared" si="752"/>
        <v>160009</v>
      </c>
      <c r="I2077" s="13" t="s">
        <v>483</v>
      </c>
    </row>
    <row r="2078" spans="1:10" x14ac:dyDescent="0.2">
      <c r="A2078" s="54" t="str">
        <f>'BoR4 Rollup'!B2078</f>
        <v xml:space="preserve"> General Acquisitions</v>
      </c>
      <c r="B2078" s="93">
        <v>0</v>
      </c>
      <c r="C2078" s="245">
        <v>0</v>
      </c>
      <c r="D2078" s="245">
        <v>0</v>
      </c>
      <c r="E2078" s="294">
        <f t="shared" si="754"/>
        <v>0</v>
      </c>
      <c r="F2078" s="75"/>
      <c r="G2078" s="3" t="s">
        <v>357</v>
      </c>
      <c r="H2078" s="3" t="str">
        <f t="shared" si="752"/>
        <v>160009</v>
      </c>
      <c r="I2078" s="13" t="s">
        <v>483</v>
      </c>
      <c r="J2078" s="13" t="s">
        <v>579</v>
      </c>
    </row>
    <row r="2079" spans="1:10" x14ac:dyDescent="0.2">
      <c r="A2079" s="54" t="str">
        <f>'BoR4 Rollup'!B2079</f>
        <v xml:space="preserve"> Library Acquisitions</v>
      </c>
      <c r="B2079" s="93">
        <v>0</v>
      </c>
      <c r="C2079" s="245">
        <v>0</v>
      </c>
      <c r="D2079" s="245">
        <v>0</v>
      </c>
      <c r="E2079" s="294">
        <f t="shared" si="754"/>
        <v>0</v>
      </c>
      <c r="F2079" s="75"/>
      <c r="G2079" s="3" t="s">
        <v>357</v>
      </c>
      <c r="H2079" s="3" t="str">
        <f t="shared" si="752"/>
        <v>160009</v>
      </c>
      <c r="I2079" s="13" t="s">
        <v>483</v>
      </c>
      <c r="J2079" s="13" t="s">
        <v>579</v>
      </c>
    </row>
    <row r="2080" spans="1:10" x14ac:dyDescent="0.2">
      <c r="A2080" s="54" t="str">
        <f>'BoR4 Rollup'!B2080</f>
        <v xml:space="preserve"> Major Repairs</v>
      </c>
      <c r="B2080" s="93">
        <v>0</v>
      </c>
      <c r="C2080" s="245">
        <v>0</v>
      </c>
      <c r="D2080" s="245">
        <v>0</v>
      </c>
      <c r="E2080" s="294">
        <f t="shared" si="754"/>
        <v>0</v>
      </c>
      <c r="F2080" s="75"/>
      <c r="G2080" s="3" t="s">
        <v>357</v>
      </c>
      <c r="H2080" s="3" t="str">
        <f t="shared" si="752"/>
        <v>160009</v>
      </c>
      <c r="I2080" s="13" t="s">
        <v>483</v>
      </c>
    </row>
    <row r="2081" spans="1:10" ht="15.75" x14ac:dyDescent="0.25">
      <c r="A2081" s="55" t="str">
        <f>'BoR4 Rollup'!B2081</f>
        <v>Total Acquisitions and Major Repairs</v>
      </c>
      <c r="B2081" s="95">
        <f>B2080+B2079+B2078</f>
        <v>0</v>
      </c>
      <c r="C2081" s="281">
        <f>C2080+C2079+C2078</f>
        <v>0</v>
      </c>
      <c r="D2081" s="281">
        <f>D2080+D2079+D2078</f>
        <v>0</v>
      </c>
      <c r="E2081" s="296">
        <f t="shared" si="754"/>
        <v>0</v>
      </c>
      <c r="F2081" s="77"/>
      <c r="G2081" s="3" t="s">
        <v>357</v>
      </c>
      <c r="H2081" s="3" t="str">
        <f t="shared" si="752"/>
        <v>160009</v>
      </c>
      <c r="I2081" s="13" t="s">
        <v>483</v>
      </c>
    </row>
    <row r="2082" spans="1:10" ht="15.75" x14ac:dyDescent="0.25">
      <c r="A2082" s="55" t="str">
        <f>'BoR4 Rollup'!B2082</f>
        <v>Function Total</v>
      </c>
      <c r="B2082" s="94">
        <f>B2081+B2077+B2072+B2068</f>
        <v>0</v>
      </c>
      <c r="C2082" s="264">
        <f>C2081+C2077+C2072+C2068</f>
        <v>0</v>
      </c>
      <c r="D2082" s="264">
        <f>D2081+D2077+D2072+D2068</f>
        <v>0</v>
      </c>
      <c r="E2082" s="297">
        <f t="shared" si="754"/>
        <v>0</v>
      </c>
      <c r="F2082" s="76"/>
      <c r="G2082" s="3" t="s">
        <v>357</v>
      </c>
      <c r="H2082" s="3" t="str">
        <f>RIGHT($A$2064,6)</f>
        <v>160009</v>
      </c>
      <c r="I2082" s="13" t="s">
        <v>483</v>
      </c>
    </row>
    <row r="2083" spans="1:10" ht="15.75" x14ac:dyDescent="0.25">
      <c r="A2083" s="254" t="str">
        <f>'BoR4 Rollup'!B2083</f>
        <v>Function:  Instruction</v>
      </c>
      <c r="B2083" s="255"/>
      <c r="C2083" s="256"/>
      <c r="D2083" s="256"/>
      <c r="E2083" s="257"/>
      <c r="F2083" s="72"/>
      <c r="G2083" s="3" t="s">
        <v>357</v>
      </c>
      <c r="H2083" s="3" t="str">
        <f t="shared" ref="H2083:H2102" si="755">RIGHT($A$2085,6)</f>
        <v>160010</v>
      </c>
      <c r="I2083" s="13" t="s">
        <v>484</v>
      </c>
    </row>
    <row r="2084" spans="1:10" ht="15.75" x14ac:dyDescent="0.25">
      <c r="A2084" s="106" t="str">
        <f>'BoR4 Rollup'!B2084</f>
        <v>Orgn:  Personal and Misc - Meat Processing</v>
      </c>
      <c r="B2084" s="258" t="str">
        <f>+'BoR4 Rollup'!C2084</f>
        <v>Actual</v>
      </c>
      <c r="C2084" s="258" t="str">
        <f>+'BoR4 Rollup'!D2084</f>
        <v>Budgeted</v>
      </c>
      <c r="D2084" s="258" t="str">
        <f>+'BoR4 Rollup'!E2084</f>
        <v>Budgeted</v>
      </c>
      <c r="E2084" s="259" t="str">
        <f>'BoR4 Rollup'!F2063</f>
        <v>2024-2025 +/-</v>
      </c>
      <c r="F2084" s="74"/>
      <c r="G2084" s="3" t="s">
        <v>357</v>
      </c>
      <c r="H2084" s="3" t="str">
        <f t="shared" si="755"/>
        <v>160010</v>
      </c>
      <c r="I2084" s="13" t="s">
        <v>484</v>
      </c>
    </row>
    <row r="2085" spans="1:10" ht="15.75" x14ac:dyDescent="0.25">
      <c r="A2085" s="248" t="str">
        <f>'BoR4 Rollup'!B2085</f>
        <v>Organization ID:  160010</v>
      </c>
      <c r="B2085" s="249" t="str">
        <f>'BoR4 Rollup'!$C$6</f>
        <v>2024-2025</v>
      </c>
      <c r="C2085" s="147" t="str">
        <f>'BoR4 Rollup'!$D$6</f>
        <v>2024-2025</v>
      </c>
      <c r="D2085" s="249" t="str">
        <f>'BoR4 Rollup'!$E$6</f>
        <v>2025-2026</v>
      </c>
      <c r="E2085" s="250" t="str">
        <f>'BoR4 Rollup'!$F$6</f>
        <v>2025-2026</v>
      </c>
      <c r="F2085" s="74"/>
      <c r="G2085" s="3" t="s">
        <v>357</v>
      </c>
      <c r="H2085" s="3" t="str">
        <f t="shared" si="755"/>
        <v>160010</v>
      </c>
      <c r="I2085" s="13" t="s">
        <v>484</v>
      </c>
    </row>
    <row r="2086" spans="1:10" x14ac:dyDescent="0.2">
      <c r="A2086" s="54" t="str">
        <f>'BoR4 Rollup'!B2086</f>
        <v xml:space="preserve">  Salaries</v>
      </c>
      <c r="B2086" s="93">
        <v>0</v>
      </c>
      <c r="C2086" s="245">
        <v>0</v>
      </c>
      <c r="D2086" s="245">
        <v>0</v>
      </c>
      <c r="E2086" s="294">
        <f t="shared" ref="E2086:E2088" si="756">+D2086-C2086</f>
        <v>0</v>
      </c>
      <c r="F2086" s="75"/>
      <c r="G2086" s="3" t="s">
        <v>357</v>
      </c>
      <c r="H2086" s="3" t="str">
        <f t="shared" si="755"/>
        <v>160010</v>
      </c>
      <c r="I2086" s="13" t="s">
        <v>484</v>
      </c>
      <c r="J2086" s="13" t="s">
        <v>570</v>
      </c>
    </row>
    <row r="2087" spans="1:10" x14ac:dyDescent="0.2">
      <c r="A2087" s="54" t="str">
        <f>'BoR4 Rollup'!B2087</f>
        <v xml:space="preserve">  Other Compensation</v>
      </c>
      <c r="B2087" s="93">
        <v>0</v>
      </c>
      <c r="C2087" s="245">
        <v>0</v>
      </c>
      <c r="D2087" s="245">
        <v>0</v>
      </c>
      <c r="E2087" s="294">
        <f t="shared" si="756"/>
        <v>0</v>
      </c>
      <c r="F2087" s="75"/>
      <c r="G2087" s="3" t="s">
        <v>357</v>
      </c>
      <c r="H2087" s="3" t="str">
        <f t="shared" si="755"/>
        <v>160010</v>
      </c>
      <c r="I2087" s="13" t="s">
        <v>484</v>
      </c>
    </row>
    <row r="2088" spans="1:10" x14ac:dyDescent="0.2">
      <c r="A2088" s="54" t="str">
        <f>'BoR4 Rollup'!B2088</f>
        <v xml:space="preserve">  Related Benefits</v>
      </c>
      <c r="B2088" s="93">
        <v>0</v>
      </c>
      <c r="C2088" s="245">
        <v>0</v>
      </c>
      <c r="D2088" s="245">
        <v>0</v>
      </c>
      <c r="E2088" s="294">
        <f t="shared" si="756"/>
        <v>0</v>
      </c>
      <c r="F2088" s="75"/>
      <c r="G2088" s="3" t="s">
        <v>357</v>
      </c>
      <c r="H2088" s="3" t="str">
        <f t="shared" si="755"/>
        <v>160010</v>
      </c>
      <c r="I2088" s="13" t="s">
        <v>484</v>
      </c>
      <c r="J2088" s="13" t="s">
        <v>572</v>
      </c>
    </row>
    <row r="2089" spans="1:10" ht="15.75" x14ac:dyDescent="0.25">
      <c r="A2089" s="55" t="str">
        <f>'BoR4 Rollup'!B2089</f>
        <v>Total Personal Services</v>
      </c>
      <c r="B2089" s="94">
        <f>B2088+B2087+B2086</f>
        <v>0</v>
      </c>
      <c r="C2089" s="264">
        <f t="shared" ref="C2089:D2089" si="757">C2088+C2087+C2086</f>
        <v>0</v>
      </c>
      <c r="D2089" s="264">
        <f t="shared" si="757"/>
        <v>0</v>
      </c>
      <c r="E2089" s="295">
        <f t="shared" ref="E2089:E2103" si="758">+D2089-C2089</f>
        <v>0</v>
      </c>
      <c r="F2089" s="76"/>
      <c r="G2089" s="3" t="s">
        <v>357</v>
      </c>
      <c r="H2089" s="3" t="str">
        <f t="shared" si="755"/>
        <v>160010</v>
      </c>
      <c r="I2089" s="13" t="s">
        <v>484</v>
      </c>
    </row>
    <row r="2090" spans="1:10" x14ac:dyDescent="0.2">
      <c r="A2090" s="54" t="str">
        <f>'BoR4 Rollup'!B2090</f>
        <v xml:space="preserve"> Travel</v>
      </c>
      <c r="B2090" s="93">
        <v>0</v>
      </c>
      <c r="C2090" s="245">
        <v>0</v>
      </c>
      <c r="D2090" s="245">
        <v>0</v>
      </c>
      <c r="E2090" s="294">
        <f t="shared" si="758"/>
        <v>0</v>
      </c>
      <c r="F2090" s="75"/>
      <c r="G2090" s="3" t="s">
        <v>357</v>
      </c>
      <c r="H2090" s="3" t="str">
        <f t="shared" si="755"/>
        <v>160010</v>
      </c>
      <c r="I2090" s="13" t="s">
        <v>484</v>
      </c>
      <c r="J2090" s="13" t="s">
        <v>573</v>
      </c>
    </row>
    <row r="2091" spans="1:10" x14ac:dyDescent="0.2">
      <c r="A2091" s="54" t="str">
        <f>'BoR4 Rollup'!B2091</f>
        <v xml:space="preserve"> Operating Services</v>
      </c>
      <c r="B2091" s="93">
        <v>0</v>
      </c>
      <c r="C2091" s="245">
        <v>0</v>
      </c>
      <c r="D2091" s="245">
        <v>0</v>
      </c>
      <c r="E2091" s="294">
        <f t="shared" si="758"/>
        <v>0</v>
      </c>
      <c r="F2091" s="75"/>
      <c r="G2091" s="3" t="s">
        <v>357</v>
      </c>
      <c r="H2091" s="3" t="str">
        <f t="shared" si="755"/>
        <v>160010</v>
      </c>
      <c r="I2091" s="13" t="s">
        <v>484</v>
      </c>
      <c r="J2091" s="13" t="s">
        <v>574</v>
      </c>
    </row>
    <row r="2092" spans="1:10" x14ac:dyDescent="0.2">
      <c r="A2092" s="54" t="str">
        <f>'BoR4 Rollup'!B2092</f>
        <v xml:space="preserve"> Supplies</v>
      </c>
      <c r="B2092" s="93">
        <v>0</v>
      </c>
      <c r="C2092" s="245">
        <v>0</v>
      </c>
      <c r="D2092" s="245">
        <v>0</v>
      </c>
      <c r="E2092" s="294">
        <f t="shared" si="758"/>
        <v>0</v>
      </c>
      <c r="F2092" s="75"/>
      <c r="G2092" s="3" t="s">
        <v>357</v>
      </c>
      <c r="H2092" s="3" t="str">
        <f t="shared" si="755"/>
        <v>160010</v>
      </c>
      <c r="I2092" s="13" t="s">
        <v>484</v>
      </c>
      <c r="J2092" s="13" t="s">
        <v>575</v>
      </c>
    </row>
    <row r="2093" spans="1:10" ht="15.75" x14ac:dyDescent="0.25">
      <c r="A2093" s="55" t="str">
        <f>'BoR4 Rollup'!B2093</f>
        <v>Total Operating Expenses</v>
      </c>
      <c r="B2093" s="95">
        <f>B2092+B2091+B2090</f>
        <v>0</v>
      </c>
      <c r="C2093" s="281">
        <f t="shared" ref="C2093:D2093" si="759">C2092+C2091+C2090</f>
        <v>0</v>
      </c>
      <c r="D2093" s="281">
        <f t="shared" si="759"/>
        <v>0</v>
      </c>
      <c r="E2093" s="296">
        <f t="shared" si="758"/>
        <v>0</v>
      </c>
      <c r="F2093" s="77"/>
      <c r="G2093" s="3" t="s">
        <v>357</v>
      </c>
      <c r="H2093" s="3" t="str">
        <f t="shared" si="755"/>
        <v>160010</v>
      </c>
      <c r="I2093" s="13" t="s">
        <v>484</v>
      </c>
    </row>
    <row r="2094" spans="1:10" x14ac:dyDescent="0.2">
      <c r="A2094" s="54" t="str">
        <f>'BoR4 Rollup'!B2094</f>
        <v xml:space="preserve"> Professional Services</v>
      </c>
      <c r="B2094" s="93">
        <v>0</v>
      </c>
      <c r="C2094" s="245">
        <v>0</v>
      </c>
      <c r="D2094" s="245">
        <v>0</v>
      </c>
      <c r="E2094" s="294">
        <f t="shared" si="758"/>
        <v>0</v>
      </c>
      <c r="F2094" s="75"/>
      <c r="G2094" s="3" t="s">
        <v>357</v>
      </c>
      <c r="H2094" s="3" t="str">
        <f t="shared" si="755"/>
        <v>160010</v>
      </c>
      <c r="I2094" s="13" t="s">
        <v>484</v>
      </c>
      <c r="J2094" s="13" t="s">
        <v>576</v>
      </c>
    </row>
    <row r="2095" spans="1:10" x14ac:dyDescent="0.2">
      <c r="A2095" s="54" t="str">
        <f>'BoR4 Rollup'!B2095</f>
        <v xml:space="preserve"> Other Charges</v>
      </c>
      <c r="B2095" s="93">
        <v>0</v>
      </c>
      <c r="C2095" s="245">
        <v>0</v>
      </c>
      <c r="D2095" s="245">
        <v>0</v>
      </c>
      <c r="E2095" s="294">
        <f t="shared" si="758"/>
        <v>0</v>
      </c>
      <c r="F2095" s="75"/>
      <c r="G2095" s="3" t="s">
        <v>357</v>
      </c>
      <c r="H2095" s="3" t="str">
        <f t="shared" si="755"/>
        <v>160010</v>
      </c>
      <c r="I2095" s="13" t="s">
        <v>484</v>
      </c>
      <c r="J2095" s="13" t="s">
        <v>577</v>
      </c>
    </row>
    <row r="2096" spans="1:10" x14ac:dyDescent="0.2">
      <c r="A2096" s="54" t="str">
        <f>'BoR4 Rollup'!B2096</f>
        <v xml:space="preserve"> Debt Services</v>
      </c>
      <c r="B2096" s="93">
        <v>0</v>
      </c>
      <c r="C2096" s="245">
        <v>0</v>
      </c>
      <c r="D2096" s="245">
        <v>0</v>
      </c>
      <c r="E2096" s="294">
        <f t="shared" si="758"/>
        <v>0</v>
      </c>
      <c r="F2096" s="75"/>
      <c r="G2096" s="3" t="s">
        <v>357</v>
      </c>
      <c r="H2096" s="3" t="str">
        <f t="shared" si="755"/>
        <v>160010</v>
      </c>
      <c r="I2096" s="13" t="s">
        <v>484</v>
      </c>
    </row>
    <row r="2097" spans="1:10" x14ac:dyDescent="0.2">
      <c r="A2097" s="54" t="str">
        <f>'BoR4 Rollup'!B2097</f>
        <v xml:space="preserve"> Interagency Transfers</v>
      </c>
      <c r="B2097" s="93">
        <v>0</v>
      </c>
      <c r="C2097" s="245">
        <v>0</v>
      </c>
      <c r="D2097" s="245">
        <v>0</v>
      </c>
      <c r="E2097" s="294">
        <f t="shared" si="758"/>
        <v>0</v>
      </c>
      <c r="F2097" s="75"/>
      <c r="G2097" s="3" t="s">
        <v>357</v>
      </c>
      <c r="H2097" s="3" t="str">
        <f t="shared" si="755"/>
        <v>160010</v>
      </c>
      <c r="I2097" s="13" t="s">
        <v>484</v>
      </c>
      <c r="J2097" s="13" t="s">
        <v>578</v>
      </c>
    </row>
    <row r="2098" spans="1:10" ht="15.75" x14ac:dyDescent="0.25">
      <c r="A2098" s="55" t="str">
        <f>'BoR4 Rollup'!B2098</f>
        <v>Total Other Charges</v>
      </c>
      <c r="B2098" s="95">
        <f>B2097+B2096+B2095+B2094</f>
        <v>0</v>
      </c>
      <c r="C2098" s="281">
        <f t="shared" ref="C2098:D2098" si="760">C2097+C2096+C2095+C2094</f>
        <v>0</v>
      </c>
      <c r="D2098" s="281">
        <f t="shared" si="760"/>
        <v>0</v>
      </c>
      <c r="E2098" s="296">
        <f t="shared" si="758"/>
        <v>0</v>
      </c>
      <c r="F2098" s="77"/>
      <c r="G2098" s="3" t="s">
        <v>357</v>
      </c>
      <c r="H2098" s="3" t="str">
        <f t="shared" si="755"/>
        <v>160010</v>
      </c>
      <c r="I2098" s="13" t="s">
        <v>484</v>
      </c>
    </row>
    <row r="2099" spans="1:10" x14ac:dyDescent="0.2">
      <c r="A2099" s="54" t="str">
        <f>'BoR4 Rollup'!B2099</f>
        <v xml:space="preserve"> General Acquisitions</v>
      </c>
      <c r="B2099" s="93">
        <v>0</v>
      </c>
      <c r="C2099" s="245">
        <v>0</v>
      </c>
      <c r="D2099" s="245">
        <v>0</v>
      </c>
      <c r="E2099" s="294">
        <f t="shared" si="758"/>
        <v>0</v>
      </c>
      <c r="F2099" s="75"/>
      <c r="G2099" s="3" t="s">
        <v>357</v>
      </c>
      <c r="H2099" s="3" t="str">
        <f t="shared" si="755"/>
        <v>160010</v>
      </c>
      <c r="I2099" s="13" t="s">
        <v>484</v>
      </c>
      <c r="J2099" s="13" t="s">
        <v>579</v>
      </c>
    </row>
    <row r="2100" spans="1:10" x14ac:dyDescent="0.2">
      <c r="A2100" s="54" t="str">
        <f>'BoR4 Rollup'!B2100</f>
        <v xml:space="preserve"> Library Acquisitions</v>
      </c>
      <c r="B2100" s="93">
        <v>0</v>
      </c>
      <c r="C2100" s="245">
        <v>0</v>
      </c>
      <c r="D2100" s="245">
        <v>0</v>
      </c>
      <c r="E2100" s="294">
        <f t="shared" si="758"/>
        <v>0</v>
      </c>
      <c r="F2100" s="75"/>
      <c r="G2100" s="3" t="s">
        <v>357</v>
      </c>
      <c r="H2100" s="3" t="str">
        <f t="shared" si="755"/>
        <v>160010</v>
      </c>
      <c r="I2100" s="13" t="s">
        <v>484</v>
      </c>
      <c r="J2100" s="13" t="s">
        <v>579</v>
      </c>
    </row>
    <row r="2101" spans="1:10" x14ac:dyDescent="0.2">
      <c r="A2101" s="54" t="str">
        <f>'BoR4 Rollup'!B2101</f>
        <v xml:space="preserve"> Major Repairs</v>
      </c>
      <c r="B2101" s="93">
        <v>0</v>
      </c>
      <c r="C2101" s="245">
        <v>0</v>
      </c>
      <c r="D2101" s="245">
        <v>0</v>
      </c>
      <c r="E2101" s="294">
        <f t="shared" si="758"/>
        <v>0</v>
      </c>
      <c r="F2101" s="75"/>
      <c r="G2101" s="3" t="s">
        <v>357</v>
      </c>
      <c r="H2101" s="3" t="str">
        <f t="shared" si="755"/>
        <v>160010</v>
      </c>
      <c r="I2101" s="13" t="s">
        <v>484</v>
      </c>
    </row>
    <row r="2102" spans="1:10" ht="15.75" x14ac:dyDescent="0.25">
      <c r="A2102" s="55" t="str">
        <f>'BoR4 Rollup'!B2102</f>
        <v>Total Acquisitions and Major Repairs</v>
      </c>
      <c r="B2102" s="95">
        <f>B2101+B2100+B2099</f>
        <v>0</v>
      </c>
      <c r="C2102" s="281">
        <f t="shared" ref="C2102:D2102" si="761">C2101+C2100+C2099</f>
        <v>0</v>
      </c>
      <c r="D2102" s="281">
        <f t="shared" si="761"/>
        <v>0</v>
      </c>
      <c r="E2102" s="296">
        <f t="shared" si="758"/>
        <v>0</v>
      </c>
      <c r="F2102" s="77"/>
      <c r="G2102" s="3" t="s">
        <v>357</v>
      </c>
      <c r="H2102" s="3" t="str">
        <f t="shared" si="755"/>
        <v>160010</v>
      </c>
      <c r="I2102" s="13" t="s">
        <v>484</v>
      </c>
    </row>
    <row r="2103" spans="1:10" ht="15.75" x14ac:dyDescent="0.25">
      <c r="A2103" s="55" t="str">
        <f>'BoR4 Rollup'!B2103</f>
        <v>Function Total</v>
      </c>
      <c r="B2103" s="94">
        <f>B2102+B2098+B2093+B2089</f>
        <v>0</v>
      </c>
      <c r="C2103" s="264">
        <f t="shared" ref="C2103:D2103" si="762">C2102+C2098+C2093+C2089</f>
        <v>0</v>
      </c>
      <c r="D2103" s="264">
        <f t="shared" si="762"/>
        <v>0</v>
      </c>
      <c r="E2103" s="297">
        <f t="shared" si="758"/>
        <v>0</v>
      </c>
      <c r="F2103" s="76"/>
      <c r="G2103" s="3" t="s">
        <v>357</v>
      </c>
      <c r="H2103" s="3" t="str">
        <f>RIGHT($A$2085,6)</f>
        <v>160010</v>
      </c>
      <c r="I2103" s="13" t="s">
        <v>484</v>
      </c>
    </row>
    <row r="2104" spans="1:10" ht="15.75" x14ac:dyDescent="0.25">
      <c r="A2104" s="254" t="str">
        <f>'BoR4 Rollup'!B2104</f>
        <v>Function:  Instruction</v>
      </c>
      <c r="B2104" s="255"/>
      <c r="C2104" s="256"/>
      <c r="D2104" s="256"/>
      <c r="E2104" s="257"/>
      <c r="F2104" s="72"/>
      <c r="G2104" s="3" t="s">
        <v>356</v>
      </c>
      <c r="H2104" s="3" t="str">
        <f t="shared" ref="H2104:H2123" si="763">RIGHT($A$2106,6)</f>
        <v>161005</v>
      </c>
      <c r="I2104" s="13" t="s">
        <v>485</v>
      </c>
    </row>
    <row r="2105" spans="1:10" ht="15.75" x14ac:dyDescent="0.25">
      <c r="A2105" s="106" t="str">
        <f>'BoR4 Rollup'!B2105</f>
        <v>Orgn:  Prec Trds-Drafting &amp; Design Tech</v>
      </c>
      <c r="B2105" s="258" t="str">
        <f>+'BoR4 Rollup'!C2105</f>
        <v>Actual</v>
      </c>
      <c r="C2105" s="258" t="str">
        <f>+'BoR4 Rollup'!D2105</f>
        <v>Budgeted</v>
      </c>
      <c r="D2105" s="258" t="str">
        <f>+'BoR4 Rollup'!E2105</f>
        <v>Budgeted</v>
      </c>
      <c r="E2105" s="259" t="str">
        <f>'BoR4 Rollup'!F2084</f>
        <v>2024-2025 +/-</v>
      </c>
      <c r="F2105" s="78"/>
      <c r="G2105" s="3" t="s">
        <v>356</v>
      </c>
      <c r="H2105" s="3" t="str">
        <f t="shared" si="763"/>
        <v>161005</v>
      </c>
      <c r="I2105" s="13" t="s">
        <v>485</v>
      </c>
    </row>
    <row r="2106" spans="1:10" ht="15.75" x14ac:dyDescent="0.25">
      <c r="A2106" s="248" t="str">
        <f>'BoR4 Rollup'!B2106</f>
        <v>Organization ID:  161005</v>
      </c>
      <c r="B2106" s="249" t="str">
        <f>'BoR4 Rollup'!$C$6</f>
        <v>2024-2025</v>
      </c>
      <c r="C2106" s="147" t="str">
        <f>'BoR4 Rollup'!$D$6</f>
        <v>2024-2025</v>
      </c>
      <c r="D2106" s="249" t="str">
        <f>'BoR4 Rollup'!$E$6</f>
        <v>2025-2026</v>
      </c>
      <c r="E2106" s="250" t="str">
        <f>'BoR4 Rollup'!$F$6</f>
        <v>2025-2026</v>
      </c>
      <c r="F2106" s="78"/>
      <c r="G2106" s="3" t="s">
        <v>356</v>
      </c>
      <c r="H2106" s="3" t="str">
        <f t="shared" si="763"/>
        <v>161005</v>
      </c>
      <c r="I2106" s="13" t="s">
        <v>485</v>
      </c>
    </row>
    <row r="2107" spans="1:10" x14ac:dyDescent="0.2">
      <c r="A2107" s="54" t="str">
        <f>'BoR4 Rollup'!B2107</f>
        <v xml:space="preserve">  Salaries</v>
      </c>
      <c r="B2107" s="93">
        <v>0</v>
      </c>
      <c r="C2107" s="245">
        <v>0</v>
      </c>
      <c r="D2107" s="245">
        <v>0</v>
      </c>
      <c r="E2107" s="294">
        <f t="shared" ref="E2107:E2109" si="764">+D2107-C2107</f>
        <v>0</v>
      </c>
      <c r="F2107" s="75"/>
      <c r="G2107" s="3" t="s">
        <v>356</v>
      </c>
      <c r="H2107" s="3" t="str">
        <f t="shared" si="763"/>
        <v>161005</v>
      </c>
      <c r="I2107" s="13" t="s">
        <v>485</v>
      </c>
      <c r="J2107" s="13" t="s">
        <v>570</v>
      </c>
    </row>
    <row r="2108" spans="1:10" x14ac:dyDescent="0.2">
      <c r="A2108" s="54" t="str">
        <f>'BoR4 Rollup'!B2108</f>
        <v xml:space="preserve">  Other Compensation</v>
      </c>
      <c r="B2108" s="93">
        <v>0</v>
      </c>
      <c r="C2108" s="245">
        <v>0</v>
      </c>
      <c r="D2108" s="245">
        <v>0</v>
      </c>
      <c r="E2108" s="294">
        <f t="shared" si="764"/>
        <v>0</v>
      </c>
      <c r="F2108" s="75"/>
      <c r="G2108" s="3" t="s">
        <v>356</v>
      </c>
      <c r="H2108" s="3" t="str">
        <f t="shared" si="763"/>
        <v>161005</v>
      </c>
      <c r="I2108" s="13" t="s">
        <v>485</v>
      </c>
    </row>
    <row r="2109" spans="1:10" x14ac:dyDescent="0.2">
      <c r="A2109" s="54" t="str">
        <f>'BoR4 Rollup'!B2109</f>
        <v xml:space="preserve">  Related Benefits</v>
      </c>
      <c r="B2109" s="93">
        <v>0</v>
      </c>
      <c r="C2109" s="245">
        <v>0</v>
      </c>
      <c r="D2109" s="245">
        <v>0</v>
      </c>
      <c r="E2109" s="294">
        <f t="shared" si="764"/>
        <v>0</v>
      </c>
      <c r="F2109" s="75"/>
      <c r="G2109" s="3" t="s">
        <v>356</v>
      </c>
      <c r="H2109" s="3" t="str">
        <f t="shared" si="763"/>
        <v>161005</v>
      </c>
      <c r="I2109" s="13" t="s">
        <v>485</v>
      </c>
      <c r="J2109" s="13" t="s">
        <v>572</v>
      </c>
    </row>
    <row r="2110" spans="1:10" ht="15.75" x14ac:dyDescent="0.25">
      <c r="A2110" s="55" t="str">
        <f>'BoR4 Rollup'!B2110</f>
        <v>Total Personal Services</v>
      </c>
      <c r="B2110" s="94">
        <f>B2109+B2108+B2107</f>
        <v>0</v>
      </c>
      <c r="C2110" s="264">
        <f>C2109+C2108+C2107</f>
        <v>0</v>
      </c>
      <c r="D2110" s="264">
        <f>D2109+D2108+D2107</f>
        <v>0</v>
      </c>
      <c r="E2110" s="295">
        <f t="shared" ref="E2110:E2124" si="765">+D2110-C2110</f>
        <v>0</v>
      </c>
      <c r="F2110" s="76"/>
      <c r="G2110" s="3" t="s">
        <v>355</v>
      </c>
      <c r="H2110" s="3" t="str">
        <f t="shared" si="763"/>
        <v>161005</v>
      </c>
      <c r="I2110" s="13" t="s">
        <v>485</v>
      </c>
    </row>
    <row r="2111" spans="1:10" x14ac:dyDescent="0.2">
      <c r="A2111" s="54" t="str">
        <f>'BoR4 Rollup'!B2111</f>
        <v xml:space="preserve"> Travel</v>
      </c>
      <c r="B2111" s="93">
        <v>0</v>
      </c>
      <c r="C2111" s="245">
        <v>0</v>
      </c>
      <c r="D2111" s="245">
        <v>0</v>
      </c>
      <c r="E2111" s="294">
        <f t="shared" si="765"/>
        <v>0</v>
      </c>
      <c r="F2111" s="75"/>
      <c r="G2111" s="3" t="s">
        <v>356</v>
      </c>
      <c r="H2111" s="3" t="str">
        <f t="shared" si="763"/>
        <v>161005</v>
      </c>
      <c r="I2111" s="13" t="s">
        <v>485</v>
      </c>
      <c r="J2111" s="13" t="s">
        <v>573</v>
      </c>
    </row>
    <row r="2112" spans="1:10" x14ac:dyDescent="0.2">
      <c r="A2112" s="54" t="str">
        <f>'BoR4 Rollup'!B2112</f>
        <v xml:space="preserve"> Operating Services</v>
      </c>
      <c r="B2112" s="93">
        <v>0</v>
      </c>
      <c r="C2112" s="245">
        <v>0</v>
      </c>
      <c r="D2112" s="245">
        <v>0</v>
      </c>
      <c r="E2112" s="294">
        <f t="shared" si="765"/>
        <v>0</v>
      </c>
      <c r="F2112" s="75"/>
      <c r="G2112" s="3" t="s">
        <v>356</v>
      </c>
      <c r="H2112" s="3" t="str">
        <f t="shared" si="763"/>
        <v>161005</v>
      </c>
      <c r="I2112" s="13" t="s">
        <v>485</v>
      </c>
      <c r="J2112" s="13" t="s">
        <v>574</v>
      </c>
    </row>
    <row r="2113" spans="1:10" x14ac:dyDescent="0.2">
      <c r="A2113" s="54" t="str">
        <f>'BoR4 Rollup'!B2113</f>
        <v xml:space="preserve"> Supplies</v>
      </c>
      <c r="B2113" s="93">
        <v>0</v>
      </c>
      <c r="C2113" s="245">
        <v>0</v>
      </c>
      <c r="D2113" s="245">
        <v>0</v>
      </c>
      <c r="E2113" s="294">
        <f t="shared" si="765"/>
        <v>0</v>
      </c>
      <c r="F2113" s="75"/>
      <c r="G2113" s="3" t="s">
        <v>356</v>
      </c>
      <c r="H2113" s="3" t="str">
        <f t="shared" si="763"/>
        <v>161005</v>
      </c>
      <c r="I2113" s="13" t="s">
        <v>485</v>
      </c>
      <c r="J2113" s="13" t="s">
        <v>575</v>
      </c>
    </row>
    <row r="2114" spans="1:10" ht="15.75" x14ac:dyDescent="0.25">
      <c r="A2114" s="55" t="str">
        <f>'BoR4 Rollup'!B2114</f>
        <v>Total Operating Expenses</v>
      </c>
      <c r="B2114" s="95">
        <f>B2113+B2112+B2111</f>
        <v>0</v>
      </c>
      <c r="C2114" s="281">
        <f>C2113+C2112+C2111</f>
        <v>0</v>
      </c>
      <c r="D2114" s="281">
        <f>D2113+D2112+D2111</f>
        <v>0</v>
      </c>
      <c r="E2114" s="296">
        <f t="shared" si="765"/>
        <v>0</v>
      </c>
      <c r="F2114" s="77"/>
      <c r="G2114" s="3" t="s">
        <v>355</v>
      </c>
      <c r="H2114" s="3" t="str">
        <f t="shared" si="763"/>
        <v>161005</v>
      </c>
      <c r="I2114" s="13" t="s">
        <v>485</v>
      </c>
    </row>
    <row r="2115" spans="1:10" x14ac:dyDescent="0.2">
      <c r="A2115" s="54" t="str">
        <f>'BoR4 Rollup'!B2115</f>
        <v xml:space="preserve"> Professional Services</v>
      </c>
      <c r="B2115" s="93">
        <v>0</v>
      </c>
      <c r="C2115" s="245">
        <v>0</v>
      </c>
      <c r="D2115" s="245">
        <v>0</v>
      </c>
      <c r="E2115" s="294">
        <f t="shared" si="765"/>
        <v>0</v>
      </c>
      <c r="F2115" s="75"/>
      <c r="G2115" s="3" t="s">
        <v>356</v>
      </c>
      <c r="H2115" s="3" t="str">
        <f t="shared" si="763"/>
        <v>161005</v>
      </c>
      <c r="I2115" s="13" t="s">
        <v>485</v>
      </c>
      <c r="J2115" s="13" t="s">
        <v>576</v>
      </c>
    </row>
    <row r="2116" spans="1:10" x14ac:dyDescent="0.2">
      <c r="A2116" s="54" t="str">
        <f>'BoR4 Rollup'!B2116</f>
        <v xml:space="preserve"> Other Charges</v>
      </c>
      <c r="B2116" s="93">
        <v>0</v>
      </c>
      <c r="C2116" s="245">
        <v>0</v>
      </c>
      <c r="D2116" s="245">
        <v>0</v>
      </c>
      <c r="E2116" s="294">
        <f t="shared" si="765"/>
        <v>0</v>
      </c>
      <c r="F2116" s="75"/>
      <c r="G2116" s="3" t="s">
        <v>356</v>
      </c>
      <c r="H2116" s="3" t="str">
        <f t="shared" si="763"/>
        <v>161005</v>
      </c>
      <c r="I2116" s="13" t="s">
        <v>485</v>
      </c>
      <c r="J2116" s="13" t="s">
        <v>577</v>
      </c>
    </row>
    <row r="2117" spans="1:10" x14ac:dyDescent="0.2">
      <c r="A2117" s="54" t="str">
        <f>'BoR4 Rollup'!B2117</f>
        <v xml:space="preserve"> Debt Services</v>
      </c>
      <c r="B2117" s="93">
        <v>0</v>
      </c>
      <c r="C2117" s="245">
        <v>0</v>
      </c>
      <c r="D2117" s="245">
        <v>0</v>
      </c>
      <c r="E2117" s="294">
        <f t="shared" si="765"/>
        <v>0</v>
      </c>
      <c r="F2117" s="75"/>
      <c r="G2117" s="3" t="s">
        <v>356</v>
      </c>
      <c r="H2117" s="3" t="str">
        <f t="shared" si="763"/>
        <v>161005</v>
      </c>
      <c r="I2117" s="13" t="s">
        <v>485</v>
      </c>
    </row>
    <row r="2118" spans="1:10" x14ac:dyDescent="0.2">
      <c r="A2118" s="54" t="str">
        <f>'BoR4 Rollup'!B2118</f>
        <v xml:space="preserve"> Interagency Transfers</v>
      </c>
      <c r="B2118" s="93">
        <v>0</v>
      </c>
      <c r="C2118" s="245">
        <v>0</v>
      </c>
      <c r="D2118" s="245">
        <v>0</v>
      </c>
      <c r="E2118" s="294">
        <f t="shared" si="765"/>
        <v>0</v>
      </c>
      <c r="F2118" s="75"/>
      <c r="G2118" s="3" t="s">
        <v>356</v>
      </c>
      <c r="H2118" s="3" t="str">
        <f t="shared" si="763"/>
        <v>161005</v>
      </c>
      <c r="I2118" s="13" t="s">
        <v>485</v>
      </c>
      <c r="J2118" s="13" t="s">
        <v>578</v>
      </c>
    </row>
    <row r="2119" spans="1:10" ht="15.75" x14ac:dyDescent="0.25">
      <c r="A2119" s="55" t="str">
        <f>'BoR4 Rollup'!B2119</f>
        <v>Total Other Charges</v>
      </c>
      <c r="B2119" s="95">
        <f>B2118+B2117+B2116+B2115</f>
        <v>0</v>
      </c>
      <c r="C2119" s="281">
        <f>C2118+C2117+C2116+C2115</f>
        <v>0</v>
      </c>
      <c r="D2119" s="281">
        <f>D2118+D2117+D2116+D2115</f>
        <v>0</v>
      </c>
      <c r="E2119" s="296">
        <f t="shared" si="765"/>
        <v>0</v>
      </c>
      <c r="F2119" s="77"/>
      <c r="G2119" s="3" t="s">
        <v>355</v>
      </c>
      <c r="H2119" s="3" t="str">
        <f t="shared" si="763"/>
        <v>161005</v>
      </c>
      <c r="I2119" s="13" t="s">
        <v>485</v>
      </c>
    </row>
    <row r="2120" spans="1:10" x14ac:dyDescent="0.2">
      <c r="A2120" s="54" t="str">
        <f>'BoR4 Rollup'!B2120</f>
        <v xml:space="preserve"> General Acquisitions</v>
      </c>
      <c r="B2120" s="93">
        <v>0</v>
      </c>
      <c r="C2120" s="245">
        <v>0</v>
      </c>
      <c r="D2120" s="245">
        <v>0</v>
      </c>
      <c r="E2120" s="294">
        <f t="shared" si="765"/>
        <v>0</v>
      </c>
      <c r="F2120" s="75"/>
      <c r="G2120" s="3" t="s">
        <v>356</v>
      </c>
      <c r="H2120" s="3" t="str">
        <f t="shared" si="763"/>
        <v>161005</v>
      </c>
      <c r="I2120" s="13" t="s">
        <v>485</v>
      </c>
      <c r="J2120" s="13" t="s">
        <v>579</v>
      </c>
    </row>
    <row r="2121" spans="1:10" x14ac:dyDescent="0.2">
      <c r="A2121" s="54" t="str">
        <f>'BoR4 Rollup'!B2121</f>
        <v xml:space="preserve"> Library Acquisitions</v>
      </c>
      <c r="B2121" s="93">
        <v>0</v>
      </c>
      <c r="C2121" s="245">
        <v>0</v>
      </c>
      <c r="D2121" s="245">
        <v>0</v>
      </c>
      <c r="E2121" s="294">
        <f t="shared" si="765"/>
        <v>0</v>
      </c>
      <c r="F2121" s="75"/>
      <c r="G2121" s="3" t="s">
        <v>356</v>
      </c>
      <c r="H2121" s="3" t="str">
        <f t="shared" si="763"/>
        <v>161005</v>
      </c>
      <c r="I2121" s="13" t="s">
        <v>485</v>
      </c>
      <c r="J2121" s="13" t="s">
        <v>579</v>
      </c>
    </row>
    <row r="2122" spans="1:10" x14ac:dyDescent="0.2">
      <c r="A2122" s="54" t="str">
        <f>'BoR4 Rollup'!B2122</f>
        <v xml:space="preserve"> Major Repairs</v>
      </c>
      <c r="B2122" s="93">
        <v>0</v>
      </c>
      <c r="C2122" s="245">
        <v>0</v>
      </c>
      <c r="D2122" s="245">
        <v>0</v>
      </c>
      <c r="E2122" s="294">
        <f t="shared" si="765"/>
        <v>0</v>
      </c>
      <c r="F2122" s="75"/>
      <c r="G2122" s="3" t="s">
        <v>356</v>
      </c>
      <c r="H2122" s="3" t="str">
        <f t="shared" si="763"/>
        <v>161005</v>
      </c>
      <c r="I2122" s="13" t="s">
        <v>485</v>
      </c>
    </row>
    <row r="2123" spans="1:10" ht="15.75" x14ac:dyDescent="0.25">
      <c r="A2123" s="55" t="str">
        <f>'BoR4 Rollup'!B2123</f>
        <v>Total Acquisitions and Major Repairs</v>
      </c>
      <c r="B2123" s="95">
        <f>B2122+B2121+B2120</f>
        <v>0</v>
      </c>
      <c r="C2123" s="281">
        <f>C2122+C2121+C2120</f>
        <v>0</v>
      </c>
      <c r="D2123" s="281">
        <f>D2122+D2121+D2120</f>
        <v>0</v>
      </c>
      <c r="E2123" s="296">
        <f t="shared" si="765"/>
        <v>0</v>
      </c>
      <c r="F2123" s="77"/>
      <c r="G2123" s="3" t="s">
        <v>355</v>
      </c>
      <c r="H2123" s="3" t="str">
        <f t="shared" si="763"/>
        <v>161005</v>
      </c>
      <c r="I2123" s="13" t="s">
        <v>485</v>
      </c>
    </row>
    <row r="2124" spans="1:10" ht="15.75" x14ac:dyDescent="0.25">
      <c r="A2124" s="55" t="str">
        <f>'BoR4 Rollup'!B2124</f>
        <v>Function Total</v>
      </c>
      <c r="B2124" s="264">
        <f>B2123+B2119+B2114+B2110</f>
        <v>0</v>
      </c>
      <c r="C2124" s="264">
        <f>C2123+C2119+C2114+C2110</f>
        <v>0</v>
      </c>
      <c r="D2124" s="264">
        <f>D2123+D2119+D2114+D2110</f>
        <v>0</v>
      </c>
      <c r="E2124" s="297">
        <f t="shared" si="765"/>
        <v>0</v>
      </c>
      <c r="F2124" s="76"/>
      <c r="G2124" s="3" t="s">
        <v>355</v>
      </c>
      <c r="H2124" s="3" t="str">
        <f>RIGHT($A$2106,6)</f>
        <v>161005</v>
      </c>
      <c r="I2124" s="13" t="s">
        <v>485</v>
      </c>
    </row>
    <row r="2125" spans="1:10" ht="15.75" x14ac:dyDescent="0.25">
      <c r="A2125" s="254" t="str">
        <f>'BoR4 Rollup'!B2125</f>
        <v>Function:  Instruction</v>
      </c>
      <c r="B2125" s="255"/>
      <c r="C2125" s="256"/>
      <c r="D2125" s="256"/>
      <c r="E2125" s="257"/>
      <c r="F2125" s="72"/>
      <c r="G2125" s="3" t="s">
        <v>357</v>
      </c>
      <c r="H2125" s="3" t="str">
        <f t="shared" ref="H2125:H2144" si="766">RIGHT($A$2127,6)</f>
        <v>161006</v>
      </c>
      <c r="I2125" s="13" t="s">
        <v>486</v>
      </c>
    </row>
    <row r="2126" spans="1:10" ht="15.75" x14ac:dyDescent="0.25">
      <c r="A2126" s="106" t="str">
        <f>'BoR4 Rollup'!B2126</f>
        <v>Orgn:  Prec Trds/ Industrial Machine Shop</v>
      </c>
      <c r="B2126" s="258" t="str">
        <f>+'BoR4 Rollup'!C2126</f>
        <v>Actual</v>
      </c>
      <c r="C2126" s="258" t="str">
        <f>+'BoR4 Rollup'!D2126</f>
        <v>Budgeted</v>
      </c>
      <c r="D2126" s="258" t="str">
        <f>+'BoR4 Rollup'!E2126</f>
        <v>Budgeted</v>
      </c>
      <c r="E2126" s="259" t="str">
        <f>'BoR4 Rollup'!F2105</f>
        <v>2024-2025 +/-</v>
      </c>
      <c r="F2126" s="78"/>
      <c r="G2126" s="3" t="s">
        <v>357</v>
      </c>
      <c r="H2126" s="3" t="str">
        <f t="shared" si="766"/>
        <v>161006</v>
      </c>
      <c r="I2126" s="13" t="s">
        <v>486</v>
      </c>
    </row>
    <row r="2127" spans="1:10" ht="15.75" x14ac:dyDescent="0.25">
      <c r="A2127" s="248" t="str">
        <f>'BoR4 Rollup'!B2127</f>
        <v>Organization ID:  161006</v>
      </c>
      <c r="B2127" s="249" t="str">
        <f>'BoR4 Rollup'!$C$6</f>
        <v>2024-2025</v>
      </c>
      <c r="C2127" s="147" t="str">
        <f>'BoR4 Rollup'!$D$6</f>
        <v>2024-2025</v>
      </c>
      <c r="D2127" s="249" t="str">
        <f>'BoR4 Rollup'!$E$6</f>
        <v>2025-2026</v>
      </c>
      <c r="E2127" s="250" t="str">
        <f>'BoR4 Rollup'!$F$6</f>
        <v>2025-2026</v>
      </c>
      <c r="F2127" s="78"/>
      <c r="G2127" s="3" t="s">
        <v>357</v>
      </c>
      <c r="H2127" s="3" t="str">
        <f t="shared" si="766"/>
        <v>161006</v>
      </c>
      <c r="I2127" s="13" t="s">
        <v>486</v>
      </c>
    </row>
    <row r="2128" spans="1:10" x14ac:dyDescent="0.2">
      <c r="A2128" s="54" t="str">
        <f>'BoR4 Rollup'!B2128</f>
        <v xml:space="preserve">  Salaries</v>
      </c>
      <c r="B2128" s="93">
        <v>0</v>
      </c>
      <c r="C2128" s="245">
        <v>0</v>
      </c>
      <c r="D2128" s="245">
        <v>0</v>
      </c>
      <c r="E2128" s="294">
        <f t="shared" ref="E2128:E2130" si="767">+D2128-C2128</f>
        <v>0</v>
      </c>
      <c r="F2128" s="75"/>
      <c r="G2128" s="3" t="s">
        <v>357</v>
      </c>
      <c r="H2128" s="3" t="str">
        <f t="shared" si="766"/>
        <v>161006</v>
      </c>
      <c r="I2128" s="13" t="s">
        <v>486</v>
      </c>
      <c r="J2128" s="13" t="s">
        <v>570</v>
      </c>
    </row>
    <row r="2129" spans="1:10" x14ac:dyDescent="0.2">
      <c r="A2129" s="54" t="str">
        <f>'BoR4 Rollup'!B2129</f>
        <v xml:space="preserve">  Other Compensation</v>
      </c>
      <c r="B2129" s="93">
        <v>0</v>
      </c>
      <c r="C2129" s="245">
        <v>0</v>
      </c>
      <c r="D2129" s="245">
        <v>0</v>
      </c>
      <c r="E2129" s="294">
        <f t="shared" si="767"/>
        <v>0</v>
      </c>
      <c r="F2129" s="75"/>
      <c r="G2129" s="3" t="s">
        <v>357</v>
      </c>
      <c r="H2129" s="3" t="str">
        <f t="shared" si="766"/>
        <v>161006</v>
      </c>
      <c r="I2129" s="13" t="s">
        <v>486</v>
      </c>
    </row>
    <row r="2130" spans="1:10" x14ac:dyDescent="0.2">
      <c r="A2130" s="54" t="str">
        <f>'BoR4 Rollup'!B2130</f>
        <v xml:space="preserve">  Related Benefits</v>
      </c>
      <c r="B2130" s="93">
        <v>0</v>
      </c>
      <c r="C2130" s="245">
        <v>0</v>
      </c>
      <c r="D2130" s="245">
        <v>0</v>
      </c>
      <c r="E2130" s="294">
        <f t="shared" si="767"/>
        <v>0</v>
      </c>
      <c r="F2130" s="75"/>
      <c r="G2130" s="3" t="s">
        <v>357</v>
      </c>
      <c r="H2130" s="3" t="str">
        <f t="shared" si="766"/>
        <v>161006</v>
      </c>
      <c r="I2130" s="13" t="s">
        <v>486</v>
      </c>
      <c r="J2130" s="13" t="s">
        <v>572</v>
      </c>
    </row>
    <row r="2131" spans="1:10" ht="15.75" x14ac:dyDescent="0.25">
      <c r="A2131" s="55" t="str">
        <f>'BoR4 Rollup'!B2131</f>
        <v>Total Personal Services</v>
      </c>
      <c r="B2131" s="94">
        <f>B2130+B2129+B2128</f>
        <v>0</v>
      </c>
      <c r="C2131" s="264">
        <f>C2130+C2129+C2128</f>
        <v>0</v>
      </c>
      <c r="D2131" s="264">
        <f>D2130+D2129+D2128</f>
        <v>0</v>
      </c>
      <c r="E2131" s="295">
        <f t="shared" ref="E2131:E2145" si="768">+D2131-C2131</f>
        <v>0</v>
      </c>
      <c r="F2131" s="76"/>
      <c r="G2131" s="3" t="s">
        <v>357</v>
      </c>
      <c r="H2131" s="3" t="str">
        <f t="shared" si="766"/>
        <v>161006</v>
      </c>
      <c r="I2131" s="13" t="s">
        <v>486</v>
      </c>
    </row>
    <row r="2132" spans="1:10" x14ac:dyDescent="0.2">
      <c r="A2132" s="54" t="str">
        <f>'BoR4 Rollup'!B2132</f>
        <v xml:space="preserve"> Travel</v>
      </c>
      <c r="B2132" s="93">
        <v>0</v>
      </c>
      <c r="C2132" s="245">
        <v>0</v>
      </c>
      <c r="D2132" s="245">
        <v>0</v>
      </c>
      <c r="E2132" s="294">
        <f t="shared" si="768"/>
        <v>0</v>
      </c>
      <c r="F2132" s="75"/>
      <c r="G2132" s="3" t="s">
        <v>357</v>
      </c>
      <c r="H2132" s="3" t="str">
        <f t="shared" si="766"/>
        <v>161006</v>
      </c>
      <c r="I2132" s="13" t="s">
        <v>486</v>
      </c>
      <c r="J2132" s="13" t="s">
        <v>573</v>
      </c>
    </row>
    <row r="2133" spans="1:10" x14ac:dyDescent="0.2">
      <c r="A2133" s="54" t="str">
        <f>'BoR4 Rollup'!B2133</f>
        <v xml:space="preserve"> Operating Services</v>
      </c>
      <c r="B2133" s="93">
        <v>0</v>
      </c>
      <c r="C2133" s="245">
        <v>0</v>
      </c>
      <c r="D2133" s="245">
        <v>0</v>
      </c>
      <c r="E2133" s="294">
        <f t="shared" si="768"/>
        <v>0</v>
      </c>
      <c r="F2133" s="75"/>
      <c r="G2133" s="3" t="s">
        <v>357</v>
      </c>
      <c r="H2133" s="3" t="str">
        <f t="shared" si="766"/>
        <v>161006</v>
      </c>
      <c r="I2133" s="13" t="s">
        <v>486</v>
      </c>
      <c r="J2133" s="13" t="s">
        <v>574</v>
      </c>
    </row>
    <row r="2134" spans="1:10" x14ac:dyDescent="0.2">
      <c r="A2134" s="54" t="str">
        <f>'BoR4 Rollup'!B2134</f>
        <v xml:space="preserve"> Supplies</v>
      </c>
      <c r="B2134" s="93">
        <v>0</v>
      </c>
      <c r="C2134" s="245">
        <v>0</v>
      </c>
      <c r="D2134" s="245">
        <v>0</v>
      </c>
      <c r="E2134" s="294">
        <f t="shared" si="768"/>
        <v>0</v>
      </c>
      <c r="F2134" s="75"/>
      <c r="G2134" s="3" t="s">
        <v>357</v>
      </c>
      <c r="H2134" s="3" t="str">
        <f t="shared" si="766"/>
        <v>161006</v>
      </c>
      <c r="I2134" s="13" t="s">
        <v>486</v>
      </c>
      <c r="J2134" s="13" t="s">
        <v>575</v>
      </c>
    </row>
    <row r="2135" spans="1:10" ht="15.75" x14ac:dyDescent="0.25">
      <c r="A2135" s="55" t="str">
        <f>'BoR4 Rollup'!B2135</f>
        <v>Total Operating Expenses</v>
      </c>
      <c r="B2135" s="95">
        <f>B2134+B2133+B2132</f>
        <v>0</v>
      </c>
      <c r="C2135" s="281">
        <f>C2134+C2133+C2132</f>
        <v>0</v>
      </c>
      <c r="D2135" s="281">
        <f>D2134+D2133+D2132</f>
        <v>0</v>
      </c>
      <c r="E2135" s="296">
        <f t="shared" si="768"/>
        <v>0</v>
      </c>
      <c r="F2135" s="77"/>
      <c r="G2135" s="3" t="s">
        <v>357</v>
      </c>
      <c r="H2135" s="3" t="str">
        <f t="shared" si="766"/>
        <v>161006</v>
      </c>
      <c r="I2135" s="13" t="s">
        <v>486</v>
      </c>
    </row>
    <row r="2136" spans="1:10" x14ac:dyDescent="0.2">
      <c r="A2136" s="54" t="str">
        <f>'BoR4 Rollup'!B2136</f>
        <v xml:space="preserve"> Professional Services</v>
      </c>
      <c r="B2136" s="93">
        <v>0</v>
      </c>
      <c r="C2136" s="245">
        <v>0</v>
      </c>
      <c r="D2136" s="245">
        <v>0</v>
      </c>
      <c r="E2136" s="294">
        <f t="shared" si="768"/>
        <v>0</v>
      </c>
      <c r="F2136" s="75"/>
      <c r="G2136" s="3" t="s">
        <v>357</v>
      </c>
      <c r="H2136" s="3" t="str">
        <f t="shared" si="766"/>
        <v>161006</v>
      </c>
      <c r="I2136" s="13" t="s">
        <v>486</v>
      </c>
      <c r="J2136" s="13" t="s">
        <v>576</v>
      </c>
    </row>
    <row r="2137" spans="1:10" x14ac:dyDescent="0.2">
      <c r="A2137" s="54" t="str">
        <f>'BoR4 Rollup'!B2137</f>
        <v xml:space="preserve"> Other Charges</v>
      </c>
      <c r="B2137" s="93">
        <v>0</v>
      </c>
      <c r="C2137" s="245">
        <v>0</v>
      </c>
      <c r="D2137" s="245">
        <v>0</v>
      </c>
      <c r="E2137" s="294">
        <f t="shared" si="768"/>
        <v>0</v>
      </c>
      <c r="F2137" s="75"/>
      <c r="G2137" s="3" t="s">
        <v>357</v>
      </c>
      <c r="H2137" s="3" t="str">
        <f t="shared" si="766"/>
        <v>161006</v>
      </c>
      <c r="I2137" s="13" t="s">
        <v>486</v>
      </c>
      <c r="J2137" s="13" t="s">
        <v>577</v>
      </c>
    </row>
    <row r="2138" spans="1:10" x14ac:dyDescent="0.2">
      <c r="A2138" s="54" t="str">
        <f>'BoR4 Rollup'!B2138</f>
        <v xml:space="preserve"> Debt Services</v>
      </c>
      <c r="B2138" s="93">
        <v>0</v>
      </c>
      <c r="C2138" s="245">
        <v>0</v>
      </c>
      <c r="D2138" s="245">
        <v>0</v>
      </c>
      <c r="E2138" s="294">
        <f t="shared" si="768"/>
        <v>0</v>
      </c>
      <c r="F2138" s="75"/>
      <c r="G2138" s="3" t="s">
        <v>357</v>
      </c>
      <c r="H2138" s="3" t="str">
        <f t="shared" si="766"/>
        <v>161006</v>
      </c>
      <c r="I2138" s="13" t="s">
        <v>486</v>
      </c>
    </row>
    <row r="2139" spans="1:10" x14ac:dyDescent="0.2">
      <c r="A2139" s="54" t="str">
        <f>'BoR4 Rollup'!B2139</f>
        <v xml:space="preserve"> Interagency Transfers</v>
      </c>
      <c r="B2139" s="93">
        <v>0</v>
      </c>
      <c r="C2139" s="245">
        <v>0</v>
      </c>
      <c r="D2139" s="245">
        <v>0</v>
      </c>
      <c r="E2139" s="294">
        <f t="shared" si="768"/>
        <v>0</v>
      </c>
      <c r="F2139" s="75"/>
      <c r="G2139" s="3" t="s">
        <v>357</v>
      </c>
      <c r="H2139" s="3" t="str">
        <f t="shared" si="766"/>
        <v>161006</v>
      </c>
      <c r="I2139" s="13" t="s">
        <v>486</v>
      </c>
      <c r="J2139" s="13" t="s">
        <v>578</v>
      </c>
    </row>
    <row r="2140" spans="1:10" ht="15.75" x14ac:dyDescent="0.25">
      <c r="A2140" s="55" t="str">
        <f>'BoR4 Rollup'!B2140</f>
        <v>Total Other Charges</v>
      </c>
      <c r="B2140" s="95">
        <f>B2139+B2138+B2137+B2136</f>
        <v>0</v>
      </c>
      <c r="C2140" s="281">
        <f>C2139+C2138+C2137+C2136</f>
        <v>0</v>
      </c>
      <c r="D2140" s="281">
        <f>D2139+D2138+D2137+D2136</f>
        <v>0</v>
      </c>
      <c r="E2140" s="296">
        <f t="shared" si="768"/>
        <v>0</v>
      </c>
      <c r="F2140" s="77"/>
      <c r="G2140" s="3" t="s">
        <v>357</v>
      </c>
      <c r="H2140" s="3" t="str">
        <f t="shared" si="766"/>
        <v>161006</v>
      </c>
      <c r="I2140" s="13" t="s">
        <v>486</v>
      </c>
    </row>
    <row r="2141" spans="1:10" x14ac:dyDescent="0.2">
      <c r="A2141" s="54" t="str">
        <f>'BoR4 Rollup'!B2141</f>
        <v xml:space="preserve"> General Acquisitions</v>
      </c>
      <c r="B2141" s="93">
        <v>0</v>
      </c>
      <c r="C2141" s="245">
        <v>0</v>
      </c>
      <c r="D2141" s="245">
        <v>0</v>
      </c>
      <c r="E2141" s="294">
        <f t="shared" si="768"/>
        <v>0</v>
      </c>
      <c r="F2141" s="75"/>
      <c r="G2141" s="3" t="s">
        <v>357</v>
      </c>
      <c r="H2141" s="3" t="str">
        <f t="shared" si="766"/>
        <v>161006</v>
      </c>
      <c r="I2141" s="13" t="s">
        <v>486</v>
      </c>
      <c r="J2141" s="13" t="s">
        <v>579</v>
      </c>
    </row>
    <row r="2142" spans="1:10" x14ac:dyDescent="0.2">
      <c r="A2142" s="54" t="str">
        <f>'BoR4 Rollup'!B2142</f>
        <v xml:space="preserve"> Library Acquisitions</v>
      </c>
      <c r="B2142" s="93">
        <v>0</v>
      </c>
      <c r="C2142" s="245">
        <v>0</v>
      </c>
      <c r="D2142" s="245">
        <v>0</v>
      </c>
      <c r="E2142" s="294">
        <f t="shared" si="768"/>
        <v>0</v>
      </c>
      <c r="F2142" s="75"/>
      <c r="G2142" s="3" t="s">
        <v>357</v>
      </c>
      <c r="H2142" s="3" t="str">
        <f t="shared" si="766"/>
        <v>161006</v>
      </c>
      <c r="I2142" s="13" t="s">
        <v>486</v>
      </c>
      <c r="J2142" s="13" t="s">
        <v>579</v>
      </c>
    </row>
    <row r="2143" spans="1:10" x14ac:dyDescent="0.2">
      <c r="A2143" s="54" t="str">
        <f>'BoR4 Rollup'!B2143</f>
        <v xml:space="preserve"> Major Repairs</v>
      </c>
      <c r="B2143" s="93">
        <v>0</v>
      </c>
      <c r="C2143" s="245">
        <v>0</v>
      </c>
      <c r="D2143" s="245">
        <v>0</v>
      </c>
      <c r="E2143" s="294">
        <f t="shared" si="768"/>
        <v>0</v>
      </c>
      <c r="F2143" s="75"/>
      <c r="G2143" s="3" t="s">
        <v>357</v>
      </c>
      <c r="H2143" s="3" t="str">
        <f t="shared" si="766"/>
        <v>161006</v>
      </c>
      <c r="I2143" s="13" t="s">
        <v>486</v>
      </c>
    </row>
    <row r="2144" spans="1:10" ht="15.75" x14ac:dyDescent="0.25">
      <c r="A2144" s="55" t="str">
        <f>'BoR4 Rollup'!B2144</f>
        <v>Total Acquisitions and Major Repairs</v>
      </c>
      <c r="B2144" s="95">
        <f>B2143+B2142+B2141</f>
        <v>0</v>
      </c>
      <c r="C2144" s="281">
        <f>C2143+C2142+C2141</f>
        <v>0</v>
      </c>
      <c r="D2144" s="281">
        <f>D2143+D2142+D2141</f>
        <v>0</v>
      </c>
      <c r="E2144" s="296">
        <f t="shared" si="768"/>
        <v>0</v>
      </c>
      <c r="F2144" s="77"/>
      <c r="G2144" s="3" t="s">
        <v>357</v>
      </c>
      <c r="H2144" s="3" t="str">
        <f t="shared" si="766"/>
        <v>161006</v>
      </c>
      <c r="I2144" s="13" t="s">
        <v>486</v>
      </c>
    </row>
    <row r="2145" spans="1:10" ht="15.75" x14ac:dyDescent="0.25">
      <c r="A2145" s="55" t="str">
        <f>'BoR4 Rollup'!B2145</f>
        <v>Function Total</v>
      </c>
      <c r="B2145" s="94">
        <f>B2144+B2140+B2135+B2131</f>
        <v>0</v>
      </c>
      <c r="C2145" s="264">
        <f>C2144+C2140+C2135+C2131</f>
        <v>0</v>
      </c>
      <c r="D2145" s="264">
        <f>D2144+D2140+D2135+D2131</f>
        <v>0</v>
      </c>
      <c r="E2145" s="297">
        <f t="shared" si="768"/>
        <v>0</v>
      </c>
      <c r="F2145" s="76"/>
      <c r="G2145" s="3" t="s">
        <v>357</v>
      </c>
      <c r="H2145" s="3" t="str">
        <f>RIGHT($A$2127,6)</f>
        <v>161006</v>
      </c>
      <c r="I2145" s="13" t="s">
        <v>486</v>
      </c>
    </row>
    <row r="2146" spans="1:10" ht="15.75" x14ac:dyDescent="0.25">
      <c r="A2146" s="254" t="str">
        <f>'BoR4 Rollup'!B2146</f>
        <v>Function:  Instruction</v>
      </c>
      <c r="B2146" s="255"/>
      <c r="C2146" s="256"/>
      <c r="D2146" s="256"/>
      <c r="E2146" s="257"/>
      <c r="F2146" s="72"/>
      <c r="G2146" s="3" t="s">
        <v>357</v>
      </c>
      <c r="H2146" s="3" t="str">
        <f t="shared" ref="H2146:H2165" si="769">RIGHT($A$2148,6)</f>
        <v>161007</v>
      </c>
      <c r="I2146" s="13" t="s">
        <v>487</v>
      </c>
    </row>
    <row r="2147" spans="1:10" ht="15.75" x14ac:dyDescent="0.25">
      <c r="A2147" s="106" t="str">
        <f>'BoR4 Rollup'!B2147</f>
        <v>Orgn:  Prec Trds/ Industrial Maintenance Tcch</v>
      </c>
      <c r="B2147" s="258" t="str">
        <f>+'BoR4 Rollup'!C2147</f>
        <v>Actual</v>
      </c>
      <c r="C2147" s="258" t="str">
        <f>+'BoR4 Rollup'!D2147</f>
        <v>Budgeted</v>
      </c>
      <c r="D2147" s="258" t="str">
        <f>+'BoR4 Rollup'!E2147</f>
        <v>Budgeted</v>
      </c>
      <c r="E2147" s="259" t="str">
        <f>'BoR4 Rollup'!F2126</f>
        <v>2024-2025 +/-</v>
      </c>
      <c r="F2147" s="74"/>
      <c r="G2147" s="3" t="s">
        <v>357</v>
      </c>
      <c r="H2147" s="3" t="str">
        <f t="shared" si="769"/>
        <v>161007</v>
      </c>
      <c r="I2147" s="13" t="s">
        <v>487</v>
      </c>
    </row>
    <row r="2148" spans="1:10" ht="15.75" x14ac:dyDescent="0.25">
      <c r="A2148" s="248" t="str">
        <f>'BoR4 Rollup'!B2148</f>
        <v>Organization ID:  161007</v>
      </c>
      <c r="B2148" s="249" t="str">
        <f>'BoR4 Rollup'!$C$6</f>
        <v>2024-2025</v>
      </c>
      <c r="C2148" s="147" t="str">
        <f>'BoR4 Rollup'!$D$6</f>
        <v>2024-2025</v>
      </c>
      <c r="D2148" s="249" t="str">
        <f>'BoR4 Rollup'!$E$6</f>
        <v>2025-2026</v>
      </c>
      <c r="E2148" s="250" t="str">
        <f>'BoR4 Rollup'!$F$6</f>
        <v>2025-2026</v>
      </c>
      <c r="F2148" s="74"/>
      <c r="G2148" s="3" t="s">
        <v>357</v>
      </c>
      <c r="H2148" s="3" t="str">
        <f t="shared" si="769"/>
        <v>161007</v>
      </c>
      <c r="I2148" s="13" t="s">
        <v>487</v>
      </c>
    </row>
    <row r="2149" spans="1:10" x14ac:dyDescent="0.2">
      <c r="A2149" s="54" t="str">
        <f>'BoR4 Rollup'!B2149</f>
        <v xml:space="preserve">  Salaries</v>
      </c>
      <c r="B2149" s="93">
        <v>0</v>
      </c>
      <c r="C2149" s="245">
        <v>0</v>
      </c>
      <c r="D2149" s="245">
        <v>0</v>
      </c>
      <c r="E2149" s="294">
        <f t="shared" ref="E2149:E2151" si="770">+D2149-C2149</f>
        <v>0</v>
      </c>
      <c r="F2149" s="75"/>
      <c r="G2149" s="3" t="s">
        <v>357</v>
      </c>
      <c r="H2149" s="3" t="str">
        <f t="shared" si="769"/>
        <v>161007</v>
      </c>
      <c r="I2149" s="13" t="s">
        <v>487</v>
      </c>
      <c r="J2149" s="13" t="s">
        <v>570</v>
      </c>
    </row>
    <row r="2150" spans="1:10" x14ac:dyDescent="0.2">
      <c r="A2150" s="54" t="str">
        <f>'BoR4 Rollup'!B2150</f>
        <v xml:space="preserve">  Other Compensation</v>
      </c>
      <c r="B2150" s="93">
        <v>0</v>
      </c>
      <c r="C2150" s="245">
        <v>0</v>
      </c>
      <c r="D2150" s="245">
        <v>0</v>
      </c>
      <c r="E2150" s="294">
        <f t="shared" si="770"/>
        <v>0</v>
      </c>
      <c r="F2150" s="75"/>
      <c r="G2150" s="3" t="s">
        <v>357</v>
      </c>
      <c r="H2150" s="3" t="str">
        <f t="shared" si="769"/>
        <v>161007</v>
      </c>
      <c r="I2150" s="13" t="s">
        <v>487</v>
      </c>
    </row>
    <row r="2151" spans="1:10" x14ac:dyDescent="0.2">
      <c r="A2151" s="54" t="str">
        <f>'BoR4 Rollup'!B2151</f>
        <v xml:space="preserve">  Related Benefits</v>
      </c>
      <c r="B2151" s="93">
        <v>0</v>
      </c>
      <c r="C2151" s="245">
        <v>0</v>
      </c>
      <c r="D2151" s="245">
        <v>0</v>
      </c>
      <c r="E2151" s="294">
        <f t="shared" si="770"/>
        <v>0</v>
      </c>
      <c r="F2151" s="75"/>
      <c r="G2151" s="3" t="s">
        <v>357</v>
      </c>
      <c r="H2151" s="3" t="str">
        <f t="shared" si="769"/>
        <v>161007</v>
      </c>
      <c r="I2151" s="13" t="s">
        <v>487</v>
      </c>
      <c r="J2151" s="13" t="s">
        <v>572</v>
      </c>
    </row>
    <row r="2152" spans="1:10" ht="15.75" x14ac:dyDescent="0.25">
      <c r="A2152" s="55" t="str">
        <f>'BoR4 Rollup'!B2152</f>
        <v>Total Personal Services</v>
      </c>
      <c r="B2152" s="94">
        <f>B2151+B2150+B2149</f>
        <v>0</v>
      </c>
      <c r="C2152" s="264">
        <f t="shared" ref="C2152:D2152" si="771">C2151+C2150+C2149</f>
        <v>0</v>
      </c>
      <c r="D2152" s="264">
        <f t="shared" si="771"/>
        <v>0</v>
      </c>
      <c r="E2152" s="295">
        <f t="shared" ref="E2152:E2166" si="772">+D2152-C2152</f>
        <v>0</v>
      </c>
      <c r="F2152" s="76"/>
      <c r="G2152" s="3" t="s">
        <v>357</v>
      </c>
      <c r="H2152" s="3" t="str">
        <f t="shared" si="769"/>
        <v>161007</v>
      </c>
      <c r="I2152" s="13" t="s">
        <v>487</v>
      </c>
    </row>
    <row r="2153" spans="1:10" x14ac:dyDescent="0.2">
      <c r="A2153" s="54" t="str">
        <f>'BoR4 Rollup'!B2153</f>
        <v xml:space="preserve"> Travel</v>
      </c>
      <c r="B2153" s="93">
        <v>0</v>
      </c>
      <c r="C2153" s="245">
        <v>0</v>
      </c>
      <c r="D2153" s="245">
        <v>0</v>
      </c>
      <c r="E2153" s="294">
        <f t="shared" si="772"/>
        <v>0</v>
      </c>
      <c r="F2153" s="75"/>
      <c r="G2153" s="3" t="s">
        <v>357</v>
      </c>
      <c r="H2153" s="3" t="str">
        <f t="shared" si="769"/>
        <v>161007</v>
      </c>
      <c r="I2153" s="13" t="s">
        <v>487</v>
      </c>
      <c r="J2153" s="13" t="s">
        <v>573</v>
      </c>
    </row>
    <row r="2154" spans="1:10" x14ac:dyDescent="0.2">
      <c r="A2154" s="54" t="str">
        <f>'BoR4 Rollup'!B2154</f>
        <v xml:space="preserve"> Operating Services</v>
      </c>
      <c r="B2154" s="93">
        <v>87</v>
      </c>
      <c r="C2154" s="245">
        <v>87</v>
      </c>
      <c r="D2154" s="245">
        <v>0</v>
      </c>
      <c r="E2154" s="294">
        <f t="shared" si="772"/>
        <v>-87</v>
      </c>
      <c r="F2154" s="75"/>
      <c r="G2154" s="3" t="s">
        <v>357</v>
      </c>
      <c r="H2154" s="3" t="str">
        <f t="shared" si="769"/>
        <v>161007</v>
      </c>
      <c r="I2154" s="13" t="s">
        <v>487</v>
      </c>
      <c r="J2154" s="13" t="s">
        <v>574</v>
      </c>
    </row>
    <row r="2155" spans="1:10" x14ac:dyDescent="0.2">
      <c r="A2155" s="54" t="str">
        <f>'BoR4 Rollup'!B2155</f>
        <v xml:space="preserve"> Supplies</v>
      </c>
      <c r="B2155" s="93">
        <v>0</v>
      </c>
      <c r="C2155" s="245">
        <v>0</v>
      </c>
      <c r="D2155" s="245">
        <v>0</v>
      </c>
      <c r="E2155" s="294">
        <f t="shared" si="772"/>
        <v>0</v>
      </c>
      <c r="F2155" s="75"/>
      <c r="G2155" s="3" t="s">
        <v>357</v>
      </c>
      <c r="H2155" s="3" t="str">
        <f t="shared" si="769"/>
        <v>161007</v>
      </c>
      <c r="I2155" s="13" t="s">
        <v>487</v>
      </c>
      <c r="J2155" s="13" t="s">
        <v>575</v>
      </c>
    </row>
    <row r="2156" spans="1:10" ht="15.75" x14ac:dyDescent="0.25">
      <c r="A2156" s="55" t="str">
        <f>'BoR4 Rollup'!B2156</f>
        <v>Total Operating Expenses</v>
      </c>
      <c r="B2156" s="95">
        <f>B2155+B2154+B2153</f>
        <v>87</v>
      </c>
      <c r="C2156" s="281">
        <f t="shared" ref="C2156:D2156" si="773">C2155+C2154+C2153</f>
        <v>87</v>
      </c>
      <c r="D2156" s="281">
        <f t="shared" si="773"/>
        <v>0</v>
      </c>
      <c r="E2156" s="296">
        <f t="shared" si="772"/>
        <v>-87</v>
      </c>
      <c r="F2156" s="77"/>
      <c r="G2156" s="3" t="s">
        <v>357</v>
      </c>
      <c r="H2156" s="3" t="str">
        <f t="shared" si="769"/>
        <v>161007</v>
      </c>
      <c r="I2156" s="13" t="s">
        <v>487</v>
      </c>
    </row>
    <row r="2157" spans="1:10" x14ac:dyDescent="0.2">
      <c r="A2157" s="54" t="str">
        <f>'BoR4 Rollup'!B2157</f>
        <v xml:space="preserve"> Professional Services</v>
      </c>
      <c r="B2157" s="93">
        <v>0</v>
      </c>
      <c r="C2157" s="245">
        <v>0</v>
      </c>
      <c r="D2157" s="245">
        <v>0</v>
      </c>
      <c r="E2157" s="294">
        <f t="shared" si="772"/>
        <v>0</v>
      </c>
      <c r="F2157" s="75"/>
      <c r="G2157" s="3" t="s">
        <v>357</v>
      </c>
      <c r="H2157" s="3" t="str">
        <f t="shared" si="769"/>
        <v>161007</v>
      </c>
      <c r="I2157" s="13" t="s">
        <v>487</v>
      </c>
      <c r="J2157" s="13" t="s">
        <v>576</v>
      </c>
    </row>
    <row r="2158" spans="1:10" x14ac:dyDescent="0.2">
      <c r="A2158" s="54" t="str">
        <f>'BoR4 Rollup'!B2158</f>
        <v xml:space="preserve"> Other Charges</v>
      </c>
      <c r="B2158" s="93">
        <v>0</v>
      </c>
      <c r="C2158" s="245">
        <v>0</v>
      </c>
      <c r="D2158" s="245">
        <v>0</v>
      </c>
      <c r="E2158" s="294">
        <f t="shared" si="772"/>
        <v>0</v>
      </c>
      <c r="F2158" s="75"/>
      <c r="G2158" s="3" t="s">
        <v>357</v>
      </c>
      <c r="H2158" s="3" t="str">
        <f t="shared" si="769"/>
        <v>161007</v>
      </c>
      <c r="I2158" s="13" t="s">
        <v>487</v>
      </c>
      <c r="J2158" s="13" t="s">
        <v>577</v>
      </c>
    </row>
    <row r="2159" spans="1:10" x14ac:dyDescent="0.2">
      <c r="A2159" s="54" t="str">
        <f>'BoR4 Rollup'!B2159</f>
        <v xml:space="preserve"> Debt Services</v>
      </c>
      <c r="B2159" s="93">
        <v>0</v>
      </c>
      <c r="C2159" s="245">
        <v>0</v>
      </c>
      <c r="D2159" s="245">
        <v>0</v>
      </c>
      <c r="E2159" s="294">
        <f t="shared" si="772"/>
        <v>0</v>
      </c>
      <c r="F2159" s="75"/>
      <c r="G2159" s="3" t="s">
        <v>357</v>
      </c>
      <c r="H2159" s="3" t="str">
        <f t="shared" si="769"/>
        <v>161007</v>
      </c>
      <c r="I2159" s="13" t="s">
        <v>487</v>
      </c>
    </row>
    <row r="2160" spans="1:10" x14ac:dyDescent="0.2">
      <c r="A2160" s="54" t="str">
        <f>'BoR4 Rollup'!B2160</f>
        <v xml:space="preserve"> Interagency Transfers</v>
      </c>
      <c r="B2160" s="93">
        <v>0</v>
      </c>
      <c r="C2160" s="245">
        <v>0</v>
      </c>
      <c r="D2160" s="245">
        <v>0</v>
      </c>
      <c r="E2160" s="294">
        <f t="shared" si="772"/>
        <v>0</v>
      </c>
      <c r="F2160" s="75"/>
      <c r="G2160" s="3" t="s">
        <v>357</v>
      </c>
      <c r="H2160" s="3" t="str">
        <f t="shared" si="769"/>
        <v>161007</v>
      </c>
      <c r="I2160" s="13" t="s">
        <v>487</v>
      </c>
      <c r="J2160" s="13" t="s">
        <v>578</v>
      </c>
    </row>
    <row r="2161" spans="1:10" ht="15.75" x14ac:dyDescent="0.25">
      <c r="A2161" s="55" t="str">
        <f>'BoR4 Rollup'!B2161</f>
        <v>Total Other Charges</v>
      </c>
      <c r="B2161" s="95">
        <f>B2160+B2159+B2158+B2157</f>
        <v>0</v>
      </c>
      <c r="C2161" s="281">
        <f t="shared" ref="C2161:D2161" si="774">C2160+C2159+C2158+C2157</f>
        <v>0</v>
      </c>
      <c r="D2161" s="281">
        <f t="shared" si="774"/>
        <v>0</v>
      </c>
      <c r="E2161" s="296">
        <f t="shared" si="772"/>
        <v>0</v>
      </c>
      <c r="F2161" s="77"/>
      <c r="G2161" s="3" t="s">
        <v>357</v>
      </c>
      <c r="H2161" s="3" t="str">
        <f t="shared" si="769"/>
        <v>161007</v>
      </c>
      <c r="I2161" s="13" t="s">
        <v>487</v>
      </c>
    </row>
    <row r="2162" spans="1:10" x14ac:dyDescent="0.2">
      <c r="A2162" s="54" t="str">
        <f>'BoR4 Rollup'!B2162</f>
        <v xml:space="preserve"> General Acquisitions</v>
      </c>
      <c r="B2162" s="93">
        <v>0</v>
      </c>
      <c r="C2162" s="245">
        <v>0</v>
      </c>
      <c r="D2162" s="245">
        <v>0</v>
      </c>
      <c r="E2162" s="294">
        <f t="shared" si="772"/>
        <v>0</v>
      </c>
      <c r="F2162" s="75"/>
      <c r="G2162" s="3" t="s">
        <v>357</v>
      </c>
      <c r="H2162" s="3" t="str">
        <f t="shared" si="769"/>
        <v>161007</v>
      </c>
      <c r="I2162" s="13" t="s">
        <v>487</v>
      </c>
      <c r="J2162" s="13" t="s">
        <v>579</v>
      </c>
    </row>
    <row r="2163" spans="1:10" x14ac:dyDescent="0.2">
      <c r="A2163" s="54" t="str">
        <f>'BoR4 Rollup'!B2163</f>
        <v xml:space="preserve"> Library Acquisitions</v>
      </c>
      <c r="B2163" s="93">
        <v>0</v>
      </c>
      <c r="C2163" s="245">
        <v>0</v>
      </c>
      <c r="D2163" s="245">
        <v>0</v>
      </c>
      <c r="E2163" s="294">
        <f t="shared" si="772"/>
        <v>0</v>
      </c>
      <c r="F2163" s="75"/>
      <c r="G2163" s="3" t="s">
        <v>357</v>
      </c>
      <c r="H2163" s="3" t="str">
        <f t="shared" si="769"/>
        <v>161007</v>
      </c>
      <c r="I2163" s="13" t="s">
        <v>487</v>
      </c>
      <c r="J2163" s="13" t="s">
        <v>579</v>
      </c>
    </row>
    <row r="2164" spans="1:10" x14ac:dyDescent="0.2">
      <c r="A2164" s="54" t="str">
        <f>'BoR4 Rollup'!B2164</f>
        <v xml:space="preserve"> Major Repairs</v>
      </c>
      <c r="B2164" s="93">
        <v>0</v>
      </c>
      <c r="C2164" s="245">
        <v>0</v>
      </c>
      <c r="D2164" s="245">
        <v>0</v>
      </c>
      <c r="E2164" s="294">
        <f t="shared" si="772"/>
        <v>0</v>
      </c>
      <c r="F2164" s="75"/>
      <c r="G2164" s="3" t="s">
        <v>357</v>
      </c>
      <c r="H2164" s="3" t="str">
        <f t="shared" si="769"/>
        <v>161007</v>
      </c>
      <c r="I2164" s="13" t="s">
        <v>487</v>
      </c>
    </row>
    <row r="2165" spans="1:10" ht="15.75" x14ac:dyDescent="0.25">
      <c r="A2165" s="55" t="str">
        <f>'BoR4 Rollup'!B2165</f>
        <v>Total Acquisitions and Major Repairs</v>
      </c>
      <c r="B2165" s="95">
        <f>B2164+B2163+B2162</f>
        <v>0</v>
      </c>
      <c r="C2165" s="281">
        <f t="shared" ref="C2165:D2165" si="775">C2164+C2163+C2162</f>
        <v>0</v>
      </c>
      <c r="D2165" s="281">
        <f t="shared" si="775"/>
        <v>0</v>
      </c>
      <c r="E2165" s="296">
        <f t="shared" si="772"/>
        <v>0</v>
      </c>
      <c r="F2165" s="77"/>
      <c r="G2165" s="3" t="s">
        <v>357</v>
      </c>
      <c r="H2165" s="3" t="str">
        <f t="shared" si="769"/>
        <v>161007</v>
      </c>
      <c r="I2165" s="13" t="s">
        <v>487</v>
      </c>
    </row>
    <row r="2166" spans="1:10" ht="15.75" x14ac:dyDescent="0.25">
      <c r="A2166" s="55" t="str">
        <f>'BoR4 Rollup'!B2166</f>
        <v>Function Total</v>
      </c>
      <c r="B2166" s="264">
        <f>B2165+B2161+B2156+B2152</f>
        <v>87</v>
      </c>
      <c r="C2166" s="264">
        <f t="shared" ref="C2166:D2166" si="776">C2165+C2161+C2156+C2152</f>
        <v>87</v>
      </c>
      <c r="D2166" s="94">
        <f t="shared" si="776"/>
        <v>0</v>
      </c>
      <c r="E2166" s="240">
        <f t="shared" si="772"/>
        <v>-87</v>
      </c>
      <c r="F2166" s="76"/>
      <c r="G2166" s="3" t="s">
        <v>357</v>
      </c>
      <c r="H2166" s="3" t="str">
        <f>RIGHT($A$2148,6)</f>
        <v>161007</v>
      </c>
      <c r="I2166" s="13" t="s">
        <v>487</v>
      </c>
    </row>
    <row r="2167" spans="1:10" ht="15.75" x14ac:dyDescent="0.25">
      <c r="A2167" s="254" t="str">
        <f>'BoR4 Rollup'!B2167</f>
        <v>Function:  Instruction</v>
      </c>
      <c r="B2167" s="255"/>
      <c r="C2167" s="256"/>
      <c r="D2167" s="256"/>
      <c r="E2167" s="257"/>
      <c r="F2167" s="72"/>
      <c r="G2167" s="3" t="s">
        <v>357</v>
      </c>
      <c r="H2167" s="3" t="str">
        <f t="shared" ref="H2167:H2186" si="777">RIGHT($A$2169,6)</f>
        <v>161009</v>
      </c>
      <c r="I2167" s="13" t="s">
        <v>488</v>
      </c>
    </row>
    <row r="2168" spans="1:10" ht="15.75" x14ac:dyDescent="0.25">
      <c r="A2168" s="106" t="str">
        <f>'BoR4 Rollup'!B2168</f>
        <v>Orgn:  Precision Trades - Process Technology</v>
      </c>
      <c r="B2168" s="258" t="str">
        <f>+'BoR4 Rollup'!C2168</f>
        <v>Actual</v>
      </c>
      <c r="C2168" s="258" t="str">
        <f>+'BoR4 Rollup'!D2168</f>
        <v>Budgeted</v>
      </c>
      <c r="D2168" s="258" t="str">
        <f>+'BoR4 Rollup'!E2168</f>
        <v>Budgeted</v>
      </c>
      <c r="E2168" s="259" t="str">
        <f>'BoR4 Rollup'!F2147</f>
        <v>2024-2025 +/-</v>
      </c>
      <c r="F2168" s="78"/>
      <c r="G2168" s="3" t="s">
        <v>357</v>
      </c>
      <c r="H2168" s="3" t="str">
        <f t="shared" si="777"/>
        <v>161009</v>
      </c>
      <c r="I2168" s="13" t="s">
        <v>488</v>
      </c>
    </row>
    <row r="2169" spans="1:10" ht="15.75" x14ac:dyDescent="0.25">
      <c r="A2169" s="248" t="str">
        <f>'BoR4 Rollup'!B2169</f>
        <v>Organization ID:  161009</v>
      </c>
      <c r="B2169" s="249" t="str">
        <f>'BoR4 Rollup'!$C$6</f>
        <v>2024-2025</v>
      </c>
      <c r="C2169" s="147" t="str">
        <f>'BoR4 Rollup'!$D$6</f>
        <v>2024-2025</v>
      </c>
      <c r="D2169" s="249" t="str">
        <f>'BoR4 Rollup'!$E$6</f>
        <v>2025-2026</v>
      </c>
      <c r="E2169" s="250" t="str">
        <f>'BoR4 Rollup'!$F$6</f>
        <v>2025-2026</v>
      </c>
      <c r="F2169" s="78"/>
      <c r="G2169" s="3" t="s">
        <v>357</v>
      </c>
      <c r="H2169" s="3" t="str">
        <f t="shared" si="777"/>
        <v>161009</v>
      </c>
      <c r="I2169" s="13" t="s">
        <v>488</v>
      </c>
    </row>
    <row r="2170" spans="1:10" x14ac:dyDescent="0.2">
      <c r="A2170" s="54" t="str">
        <f>'BoR4 Rollup'!B2170</f>
        <v xml:space="preserve">  Salaries</v>
      </c>
      <c r="B2170" s="93">
        <v>0</v>
      </c>
      <c r="C2170" s="245">
        <v>0</v>
      </c>
      <c r="D2170" s="245">
        <v>0</v>
      </c>
      <c r="E2170" s="294">
        <f t="shared" ref="E2170:E2172" si="778">+D2170-C2170</f>
        <v>0</v>
      </c>
      <c r="F2170" s="75"/>
      <c r="G2170" s="3" t="s">
        <v>357</v>
      </c>
      <c r="H2170" s="3" t="str">
        <f t="shared" si="777"/>
        <v>161009</v>
      </c>
      <c r="I2170" s="13" t="s">
        <v>488</v>
      </c>
      <c r="J2170" s="13" t="s">
        <v>570</v>
      </c>
    </row>
    <row r="2171" spans="1:10" x14ac:dyDescent="0.2">
      <c r="A2171" s="54" t="str">
        <f>'BoR4 Rollup'!B2171</f>
        <v xml:space="preserve">  Other Compensation</v>
      </c>
      <c r="B2171" s="93">
        <v>0</v>
      </c>
      <c r="C2171" s="245">
        <v>0</v>
      </c>
      <c r="D2171" s="245">
        <v>0</v>
      </c>
      <c r="E2171" s="294">
        <f t="shared" si="778"/>
        <v>0</v>
      </c>
      <c r="F2171" s="75"/>
      <c r="G2171" s="3" t="s">
        <v>357</v>
      </c>
      <c r="H2171" s="3" t="str">
        <f t="shared" si="777"/>
        <v>161009</v>
      </c>
      <c r="I2171" s="13" t="s">
        <v>488</v>
      </c>
    </row>
    <row r="2172" spans="1:10" x14ac:dyDescent="0.2">
      <c r="A2172" s="54" t="str">
        <f>'BoR4 Rollup'!B2172</f>
        <v xml:space="preserve">  Related Benefits</v>
      </c>
      <c r="B2172" s="93">
        <v>0</v>
      </c>
      <c r="C2172" s="245">
        <v>0</v>
      </c>
      <c r="D2172" s="245">
        <v>0</v>
      </c>
      <c r="E2172" s="294">
        <f t="shared" si="778"/>
        <v>0</v>
      </c>
      <c r="F2172" s="75"/>
      <c r="G2172" s="3" t="s">
        <v>357</v>
      </c>
      <c r="H2172" s="3" t="str">
        <f t="shared" si="777"/>
        <v>161009</v>
      </c>
      <c r="I2172" s="13" t="s">
        <v>488</v>
      </c>
      <c r="J2172" s="13" t="s">
        <v>572</v>
      </c>
    </row>
    <row r="2173" spans="1:10" ht="15.75" x14ac:dyDescent="0.25">
      <c r="A2173" s="55" t="str">
        <f>'BoR4 Rollup'!B2173</f>
        <v>Total Personal Services</v>
      </c>
      <c r="B2173" s="94">
        <f>B2172+B2171+B2170</f>
        <v>0</v>
      </c>
      <c r="C2173" s="264">
        <f>C2172+C2171+C2170</f>
        <v>0</v>
      </c>
      <c r="D2173" s="264">
        <f>D2172+D2171+D2170</f>
        <v>0</v>
      </c>
      <c r="E2173" s="295">
        <f t="shared" ref="E2173:E2187" si="779">+D2173-C2173</f>
        <v>0</v>
      </c>
      <c r="F2173" s="76"/>
      <c r="G2173" s="3" t="s">
        <v>357</v>
      </c>
      <c r="H2173" s="3" t="str">
        <f t="shared" si="777"/>
        <v>161009</v>
      </c>
      <c r="I2173" s="13" t="s">
        <v>488</v>
      </c>
    </row>
    <row r="2174" spans="1:10" x14ac:dyDescent="0.2">
      <c r="A2174" s="54" t="str">
        <f>'BoR4 Rollup'!B2174</f>
        <v xml:space="preserve"> Travel</v>
      </c>
      <c r="B2174" s="93">
        <v>0</v>
      </c>
      <c r="C2174" s="245">
        <v>0</v>
      </c>
      <c r="D2174" s="245">
        <v>0</v>
      </c>
      <c r="E2174" s="294">
        <f t="shared" si="779"/>
        <v>0</v>
      </c>
      <c r="F2174" s="75"/>
      <c r="G2174" s="3" t="s">
        <v>357</v>
      </c>
      <c r="H2174" s="3" t="str">
        <f t="shared" si="777"/>
        <v>161009</v>
      </c>
      <c r="I2174" s="13" t="s">
        <v>488</v>
      </c>
      <c r="J2174" s="13" t="s">
        <v>573</v>
      </c>
    </row>
    <row r="2175" spans="1:10" x14ac:dyDescent="0.2">
      <c r="A2175" s="54" t="str">
        <f>'BoR4 Rollup'!B2175</f>
        <v xml:space="preserve"> Operating Services</v>
      </c>
      <c r="B2175" s="93">
        <v>0</v>
      </c>
      <c r="C2175" s="245">
        <v>0</v>
      </c>
      <c r="D2175" s="245">
        <v>0</v>
      </c>
      <c r="E2175" s="294">
        <f t="shared" si="779"/>
        <v>0</v>
      </c>
      <c r="F2175" s="75"/>
      <c r="G2175" s="3" t="s">
        <v>357</v>
      </c>
      <c r="H2175" s="3" t="str">
        <f t="shared" si="777"/>
        <v>161009</v>
      </c>
      <c r="I2175" s="13" t="s">
        <v>488</v>
      </c>
      <c r="J2175" s="13" t="s">
        <v>574</v>
      </c>
    </row>
    <row r="2176" spans="1:10" x14ac:dyDescent="0.2">
      <c r="A2176" s="54" t="str">
        <f>'BoR4 Rollup'!B2176</f>
        <v xml:space="preserve"> Supplies</v>
      </c>
      <c r="B2176" s="93">
        <v>0</v>
      </c>
      <c r="C2176" s="245">
        <v>0</v>
      </c>
      <c r="D2176" s="245">
        <v>0</v>
      </c>
      <c r="E2176" s="294">
        <f t="shared" si="779"/>
        <v>0</v>
      </c>
      <c r="F2176" s="75"/>
      <c r="G2176" s="3" t="s">
        <v>357</v>
      </c>
      <c r="H2176" s="3" t="str">
        <f t="shared" si="777"/>
        <v>161009</v>
      </c>
      <c r="I2176" s="13" t="s">
        <v>488</v>
      </c>
      <c r="J2176" s="13" t="s">
        <v>575</v>
      </c>
    </row>
    <row r="2177" spans="1:10" ht="15.75" x14ac:dyDescent="0.25">
      <c r="A2177" s="55" t="str">
        <f>'BoR4 Rollup'!B2177</f>
        <v>Total Operating Expenses</v>
      </c>
      <c r="B2177" s="95">
        <f>B2176+B2175+B2174</f>
        <v>0</v>
      </c>
      <c r="C2177" s="281">
        <f>C2176+C2175+C2174</f>
        <v>0</v>
      </c>
      <c r="D2177" s="281">
        <f>D2176+D2175+D2174</f>
        <v>0</v>
      </c>
      <c r="E2177" s="296">
        <f t="shared" si="779"/>
        <v>0</v>
      </c>
      <c r="F2177" s="77"/>
      <c r="G2177" s="3" t="s">
        <v>357</v>
      </c>
      <c r="H2177" s="3" t="str">
        <f t="shared" si="777"/>
        <v>161009</v>
      </c>
      <c r="I2177" s="13" t="s">
        <v>488</v>
      </c>
    </row>
    <row r="2178" spans="1:10" x14ac:dyDescent="0.2">
      <c r="A2178" s="54" t="str">
        <f>'BoR4 Rollup'!B2178</f>
        <v xml:space="preserve"> Professional Services</v>
      </c>
      <c r="B2178" s="93">
        <v>0</v>
      </c>
      <c r="C2178" s="245">
        <v>0</v>
      </c>
      <c r="D2178" s="245">
        <v>0</v>
      </c>
      <c r="E2178" s="294">
        <f t="shared" si="779"/>
        <v>0</v>
      </c>
      <c r="F2178" s="75"/>
      <c r="G2178" s="3" t="s">
        <v>357</v>
      </c>
      <c r="H2178" s="3" t="str">
        <f t="shared" si="777"/>
        <v>161009</v>
      </c>
      <c r="I2178" s="13" t="s">
        <v>488</v>
      </c>
      <c r="J2178" s="13" t="s">
        <v>576</v>
      </c>
    </row>
    <row r="2179" spans="1:10" x14ac:dyDescent="0.2">
      <c r="A2179" s="54" t="str">
        <f>'BoR4 Rollup'!B2179</f>
        <v xml:space="preserve"> Other Charges</v>
      </c>
      <c r="B2179" s="93">
        <v>0</v>
      </c>
      <c r="C2179" s="245">
        <v>0</v>
      </c>
      <c r="D2179" s="245">
        <v>0</v>
      </c>
      <c r="E2179" s="294">
        <f t="shared" si="779"/>
        <v>0</v>
      </c>
      <c r="F2179" s="75"/>
      <c r="G2179" s="3" t="s">
        <v>357</v>
      </c>
      <c r="H2179" s="3" t="str">
        <f t="shared" si="777"/>
        <v>161009</v>
      </c>
      <c r="I2179" s="13" t="s">
        <v>488</v>
      </c>
      <c r="J2179" s="13" t="s">
        <v>577</v>
      </c>
    </row>
    <row r="2180" spans="1:10" x14ac:dyDescent="0.2">
      <c r="A2180" s="54" t="str">
        <f>'BoR4 Rollup'!B2180</f>
        <v xml:space="preserve"> Debt Services</v>
      </c>
      <c r="B2180" s="93">
        <v>0</v>
      </c>
      <c r="C2180" s="245">
        <v>0</v>
      </c>
      <c r="D2180" s="245">
        <v>0</v>
      </c>
      <c r="E2180" s="294">
        <f t="shared" si="779"/>
        <v>0</v>
      </c>
      <c r="F2180" s="75"/>
      <c r="G2180" s="3" t="s">
        <v>357</v>
      </c>
      <c r="H2180" s="3" t="str">
        <f t="shared" si="777"/>
        <v>161009</v>
      </c>
      <c r="I2180" s="13" t="s">
        <v>488</v>
      </c>
    </row>
    <row r="2181" spans="1:10" x14ac:dyDescent="0.2">
      <c r="A2181" s="54" t="str">
        <f>'BoR4 Rollup'!B2181</f>
        <v xml:space="preserve"> Interagency Transfers</v>
      </c>
      <c r="B2181" s="93">
        <v>0</v>
      </c>
      <c r="C2181" s="245">
        <v>0</v>
      </c>
      <c r="D2181" s="245">
        <v>0</v>
      </c>
      <c r="E2181" s="294">
        <f t="shared" si="779"/>
        <v>0</v>
      </c>
      <c r="F2181" s="75"/>
      <c r="G2181" s="3" t="s">
        <v>357</v>
      </c>
      <c r="H2181" s="3" t="str">
        <f t="shared" si="777"/>
        <v>161009</v>
      </c>
      <c r="I2181" s="13" t="s">
        <v>488</v>
      </c>
      <c r="J2181" s="13" t="s">
        <v>578</v>
      </c>
    </row>
    <row r="2182" spans="1:10" ht="15.75" x14ac:dyDescent="0.25">
      <c r="A2182" s="55" t="str">
        <f>'BoR4 Rollup'!B2182</f>
        <v>Total Other Charges</v>
      </c>
      <c r="B2182" s="95">
        <f>B2181+B2180+B2179+B2178</f>
        <v>0</v>
      </c>
      <c r="C2182" s="281">
        <f>C2181+C2180+C2179+C2178</f>
        <v>0</v>
      </c>
      <c r="D2182" s="281">
        <f>D2181+D2180+D2179+D2178</f>
        <v>0</v>
      </c>
      <c r="E2182" s="296">
        <f t="shared" si="779"/>
        <v>0</v>
      </c>
      <c r="F2182" s="77"/>
      <c r="G2182" s="3" t="s">
        <v>357</v>
      </c>
      <c r="H2182" s="3" t="str">
        <f t="shared" si="777"/>
        <v>161009</v>
      </c>
      <c r="I2182" s="13" t="s">
        <v>488</v>
      </c>
    </row>
    <row r="2183" spans="1:10" x14ac:dyDescent="0.2">
      <c r="A2183" s="54" t="str">
        <f>'BoR4 Rollup'!B2183</f>
        <v xml:space="preserve"> General Acquisitions</v>
      </c>
      <c r="B2183" s="93">
        <v>0</v>
      </c>
      <c r="C2183" s="245">
        <v>0</v>
      </c>
      <c r="D2183" s="245">
        <v>0</v>
      </c>
      <c r="E2183" s="294">
        <f t="shared" si="779"/>
        <v>0</v>
      </c>
      <c r="F2183" s="75"/>
      <c r="G2183" s="3" t="s">
        <v>357</v>
      </c>
      <c r="H2183" s="3" t="str">
        <f t="shared" si="777"/>
        <v>161009</v>
      </c>
      <c r="I2183" s="13" t="s">
        <v>488</v>
      </c>
      <c r="J2183" s="13" t="s">
        <v>579</v>
      </c>
    </row>
    <row r="2184" spans="1:10" x14ac:dyDescent="0.2">
      <c r="A2184" s="54" t="str">
        <f>'BoR4 Rollup'!B2184</f>
        <v xml:space="preserve"> Library Acquisitions</v>
      </c>
      <c r="B2184" s="93">
        <v>0</v>
      </c>
      <c r="C2184" s="245">
        <v>0</v>
      </c>
      <c r="D2184" s="245">
        <v>0</v>
      </c>
      <c r="E2184" s="294">
        <f t="shared" si="779"/>
        <v>0</v>
      </c>
      <c r="F2184" s="75"/>
      <c r="G2184" s="3" t="s">
        <v>357</v>
      </c>
      <c r="H2184" s="3" t="str">
        <f t="shared" si="777"/>
        <v>161009</v>
      </c>
      <c r="I2184" s="13" t="s">
        <v>488</v>
      </c>
      <c r="J2184" s="13" t="s">
        <v>579</v>
      </c>
    </row>
    <row r="2185" spans="1:10" x14ac:dyDescent="0.2">
      <c r="A2185" s="54" t="str">
        <f>'BoR4 Rollup'!B2185</f>
        <v xml:space="preserve"> Major Repairs</v>
      </c>
      <c r="B2185" s="93">
        <v>0</v>
      </c>
      <c r="C2185" s="245">
        <v>0</v>
      </c>
      <c r="D2185" s="245">
        <v>0</v>
      </c>
      <c r="E2185" s="294">
        <f t="shared" si="779"/>
        <v>0</v>
      </c>
      <c r="F2185" s="75"/>
      <c r="G2185" s="3" t="s">
        <v>357</v>
      </c>
      <c r="H2185" s="3" t="str">
        <f t="shared" si="777"/>
        <v>161009</v>
      </c>
      <c r="I2185" s="13" t="s">
        <v>488</v>
      </c>
    </row>
    <row r="2186" spans="1:10" ht="15.75" x14ac:dyDescent="0.25">
      <c r="A2186" s="55" t="str">
        <f>'BoR4 Rollup'!B2186</f>
        <v>Total Acquisitions and Major Repairs</v>
      </c>
      <c r="B2186" s="95">
        <f>B2185+B2184+B2183</f>
        <v>0</v>
      </c>
      <c r="C2186" s="281">
        <f>C2185+C2184+C2183</f>
        <v>0</v>
      </c>
      <c r="D2186" s="281">
        <f>D2185+D2184+D2183</f>
        <v>0</v>
      </c>
      <c r="E2186" s="296">
        <f t="shared" si="779"/>
        <v>0</v>
      </c>
      <c r="F2186" s="77"/>
      <c r="G2186" s="3" t="s">
        <v>357</v>
      </c>
      <c r="H2186" s="3" t="str">
        <f t="shared" si="777"/>
        <v>161009</v>
      </c>
      <c r="I2186" s="13" t="s">
        <v>488</v>
      </c>
    </row>
    <row r="2187" spans="1:10" ht="15.75" x14ac:dyDescent="0.25">
      <c r="A2187" s="55" t="str">
        <f>'BoR4 Rollup'!B2187</f>
        <v>Function Total</v>
      </c>
      <c r="B2187" s="94">
        <f>B2186+B2182+B2177+B2173</f>
        <v>0</v>
      </c>
      <c r="C2187" s="264">
        <f>C2186+C2182+C2177+C2173</f>
        <v>0</v>
      </c>
      <c r="D2187" s="264">
        <f>D2186+D2182+D2177+D2173</f>
        <v>0</v>
      </c>
      <c r="E2187" s="297">
        <f t="shared" si="779"/>
        <v>0</v>
      </c>
      <c r="F2187" s="76"/>
      <c r="G2187" s="3" t="s">
        <v>357</v>
      </c>
      <c r="H2187" s="3" t="str">
        <f>RIGHT($A$2169,6)</f>
        <v>161009</v>
      </c>
      <c r="I2187" s="13" t="s">
        <v>488</v>
      </c>
    </row>
    <row r="2188" spans="1:10" ht="15.75" x14ac:dyDescent="0.25">
      <c r="A2188" s="254" t="str">
        <f>'BoR4 Rollup'!B2188</f>
        <v>Function:  Instruction</v>
      </c>
      <c r="B2188" s="255"/>
      <c r="C2188" s="256"/>
      <c r="D2188" s="256"/>
      <c r="E2188" s="257"/>
      <c r="F2188" s="72"/>
      <c r="G2188" s="3" t="s">
        <v>356</v>
      </c>
      <c r="H2188" s="3" t="str">
        <f t="shared" ref="H2188:H2207" si="780">RIGHT($A$2190,6)</f>
        <v>161010</v>
      </c>
      <c r="I2188" s="13" t="s">
        <v>489</v>
      </c>
    </row>
    <row r="2189" spans="1:10" ht="15.75" x14ac:dyDescent="0.25">
      <c r="A2189" s="106" t="str">
        <f>'BoR4 Rollup'!B2189</f>
        <v>Orgn:  Precision Trades - Welding</v>
      </c>
      <c r="B2189" s="258" t="str">
        <f>+'BoR4 Rollup'!C2189</f>
        <v>Actual</v>
      </c>
      <c r="C2189" s="258" t="str">
        <f>+'BoR4 Rollup'!D2189</f>
        <v>Budgeted</v>
      </c>
      <c r="D2189" s="258" t="str">
        <f>+'BoR4 Rollup'!E2189</f>
        <v>Budgeted</v>
      </c>
      <c r="E2189" s="259" t="str">
        <f>'BoR4 Rollup'!F2168</f>
        <v>2024-2025 +/-</v>
      </c>
      <c r="F2189" s="78"/>
      <c r="G2189" s="3" t="s">
        <v>356</v>
      </c>
      <c r="H2189" s="3" t="str">
        <f t="shared" si="780"/>
        <v>161010</v>
      </c>
      <c r="I2189" s="13" t="s">
        <v>489</v>
      </c>
    </row>
    <row r="2190" spans="1:10" ht="15.75" x14ac:dyDescent="0.25">
      <c r="A2190" s="248" t="str">
        <f>'BoR4 Rollup'!B2190</f>
        <v>Organization ID:  161010</v>
      </c>
      <c r="B2190" s="249" t="str">
        <f>'BoR4 Rollup'!$C$6</f>
        <v>2024-2025</v>
      </c>
      <c r="C2190" s="147" t="str">
        <f>'BoR4 Rollup'!$D$6</f>
        <v>2024-2025</v>
      </c>
      <c r="D2190" s="249" t="str">
        <f>'BoR4 Rollup'!$E$6</f>
        <v>2025-2026</v>
      </c>
      <c r="E2190" s="250" t="str">
        <f>'BoR4 Rollup'!$F$6</f>
        <v>2025-2026</v>
      </c>
      <c r="F2190" s="78"/>
      <c r="G2190" s="3" t="s">
        <v>356</v>
      </c>
      <c r="H2190" s="3" t="str">
        <f t="shared" si="780"/>
        <v>161010</v>
      </c>
      <c r="I2190" s="13" t="s">
        <v>489</v>
      </c>
    </row>
    <row r="2191" spans="1:10" x14ac:dyDescent="0.2">
      <c r="A2191" s="54" t="str">
        <f>'BoR4 Rollup'!B2191</f>
        <v xml:space="preserve">  Salaries</v>
      </c>
      <c r="B2191" s="93">
        <v>122401</v>
      </c>
      <c r="C2191" s="245">
        <v>122401</v>
      </c>
      <c r="D2191" s="245">
        <v>132680</v>
      </c>
      <c r="E2191" s="294">
        <f t="shared" ref="E2191:E2208" si="781">+D2191-C2191</f>
        <v>10279</v>
      </c>
      <c r="F2191" s="75"/>
      <c r="G2191" s="3" t="s">
        <v>356</v>
      </c>
      <c r="H2191" s="3" t="str">
        <f t="shared" si="780"/>
        <v>161010</v>
      </c>
      <c r="I2191" s="13" t="s">
        <v>489</v>
      </c>
      <c r="J2191" s="13" t="s">
        <v>570</v>
      </c>
    </row>
    <row r="2192" spans="1:10" x14ac:dyDescent="0.2">
      <c r="A2192" s="54" t="str">
        <f>'BoR4 Rollup'!B2192</f>
        <v xml:space="preserve">  Other Compensation</v>
      </c>
      <c r="B2192" s="93">
        <v>0</v>
      </c>
      <c r="C2192" s="245">
        <v>0</v>
      </c>
      <c r="D2192" s="245">
        <v>0</v>
      </c>
      <c r="E2192" s="294">
        <f t="shared" si="781"/>
        <v>0</v>
      </c>
      <c r="F2192" s="75"/>
      <c r="G2192" s="3" t="s">
        <v>356</v>
      </c>
      <c r="H2192" s="3" t="str">
        <f t="shared" si="780"/>
        <v>161010</v>
      </c>
      <c r="I2192" s="13" t="s">
        <v>489</v>
      </c>
    </row>
    <row r="2193" spans="1:10" x14ac:dyDescent="0.2">
      <c r="A2193" s="54" t="str">
        <f>'BoR4 Rollup'!B2193</f>
        <v xml:space="preserve">  Related Benefits</v>
      </c>
      <c r="B2193" s="93">
        <v>46451</v>
      </c>
      <c r="C2193" s="245">
        <v>46451</v>
      </c>
      <c r="D2193" s="245">
        <v>48107</v>
      </c>
      <c r="E2193" s="294">
        <f t="shared" si="781"/>
        <v>1656</v>
      </c>
      <c r="F2193" s="75"/>
      <c r="G2193" s="3" t="s">
        <v>356</v>
      </c>
      <c r="H2193" s="3" t="str">
        <f t="shared" si="780"/>
        <v>161010</v>
      </c>
      <c r="I2193" s="13" t="s">
        <v>489</v>
      </c>
      <c r="J2193" s="13" t="s">
        <v>572</v>
      </c>
    </row>
    <row r="2194" spans="1:10" ht="15.75" x14ac:dyDescent="0.25">
      <c r="A2194" s="55" t="str">
        <f>'BoR4 Rollup'!B2194</f>
        <v>Total Personal Services</v>
      </c>
      <c r="B2194" s="94">
        <f>B2193+B2192+B2191</f>
        <v>168852</v>
      </c>
      <c r="C2194" s="264">
        <f>C2193+C2192+C2191</f>
        <v>168852</v>
      </c>
      <c r="D2194" s="264">
        <f>D2193+D2192+D2191</f>
        <v>180787</v>
      </c>
      <c r="E2194" s="295">
        <f t="shared" si="781"/>
        <v>11935</v>
      </c>
      <c r="F2194" s="76"/>
      <c r="G2194" s="3" t="s">
        <v>355</v>
      </c>
      <c r="H2194" s="3" t="str">
        <f t="shared" si="780"/>
        <v>161010</v>
      </c>
      <c r="I2194" s="13" t="s">
        <v>489</v>
      </c>
    </row>
    <row r="2195" spans="1:10" x14ac:dyDescent="0.2">
      <c r="A2195" s="54" t="str">
        <f>'BoR4 Rollup'!B2195</f>
        <v xml:space="preserve"> Travel</v>
      </c>
      <c r="B2195" s="93">
        <v>28</v>
      </c>
      <c r="C2195" s="245">
        <v>28</v>
      </c>
      <c r="D2195" s="245">
        <v>0</v>
      </c>
      <c r="E2195" s="294">
        <f t="shared" si="781"/>
        <v>-28</v>
      </c>
      <c r="F2195" s="75"/>
      <c r="G2195" s="3" t="s">
        <v>356</v>
      </c>
      <c r="H2195" s="3" t="str">
        <f t="shared" si="780"/>
        <v>161010</v>
      </c>
      <c r="I2195" s="13" t="s">
        <v>489</v>
      </c>
      <c r="J2195" s="13" t="s">
        <v>573</v>
      </c>
    </row>
    <row r="2196" spans="1:10" x14ac:dyDescent="0.2">
      <c r="A2196" s="54" t="str">
        <f>'BoR4 Rollup'!B2196</f>
        <v xml:space="preserve"> Operating Services</v>
      </c>
      <c r="B2196" s="93">
        <v>8805</v>
      </c>
      <c r="C2196" s="245">
        <v>8805</v>
      </c>
      <c r="D2196" s="245">
        <v>3120</v>
      </c>
      <c r="E2196" s="294">
        <f t="shared" si="781"/>
        <v>-5685</v>
      </c>
      <c r="F2196" s="75"/>
      <c r="G2196" s="3" t="s">
        <v>356</v>
      </c>
      <c r="H2196" s="3" t="str">
        <f t="shared" si="780"/>
        <v>161010</v>
      </c>
      <c r="I2196" s="13" t="s">
        <v>489</v>
      </c>
      <c r="J2196" s="13" t="s">
        <v>574</v>
      </c>
    </row>
    <row r="2197" spans="1:10" x14ac:dyDescent="0.2">
      <c r="A2197" s="54" t="str">
        <f>'BoR4 Rollup'!B2197</f>
        <v xml:space="preserve"> Supplies</v>
      </c>
      <c r="B2197" s="93">
        <v>49012</v>
      </c>
      <c r="C2197" s="245">
        <v>49012</v>
      </c>
      <c r="D2197" s="245">
        <v>42249</v>
      </c>
      <c r="E2197" s="294">
        <f t="shared" si="781"/>
        <v>-6763</v>
      </c>
      <c r="F2197" s="75"/>
      <c r="G2197" s="3" t="s">
        <v>356</v>
      </c>
      <c r="H2197" s="3" t="str">
        <f t="shared" si="780"/>
        <v>161010</v>
      </c>
      <c r="I2197" s="13" t="s">
        <v>489</v>
      </c>
      <c r="J2197" s="13" t="s">
        <v>575</v>
      </c>
    </row>
    <row r="2198" spans="1:10" ht="15.75" x14ac:dyDescent="0.25">
      <c r="A2198" s="55" t="str">
        <f>'BoR4 Rollup'!B2198</f>
        <v>Total Operating Expenses</v>
      </c>
      <c r="B2198" s="95">
        <f>B2197+B2196+B2195</f>
        <v>57845</v>
      </c>
      <c r="C2198" s="281">
        <f>C2197+C2196+C2195</f>
        <v>57845</v>
      </c>
      <c r="D2198" s="281">
        <f>D2197+D2196+D2195</f>
        <v>45369</v>
      </c>
      <c r="E2198" s="296">
        <f t="shared" si="781"/>
        <v>-12476</v>
      </c>
      <c r="F2198" s="77"/>
      <c r="G2198" s="3" t="s">
        <v>355</v>
      </c>
      <c r="H2198" s="3" t="str">
        <f t="shared" si="780"/>
        <v>161010</v>
      </c>
      <c r="I2198" s="13" t="s">
        <v>489</v>
      </c>
    </row>
    <row r="2199" spans="1:10" x14ac:dyDescent="0.2">
      <c r="A2199" s="54" t="str">
        <f>'BoR4 Rollup'!B2199</f>
        <v xml:space="preserve"> Professional Services</v>
      </c>
      <c r="B2199" s="93">
        <v>0</v>
      </c>
      <c r="C2199" s="245">
        <v>0</v>
      </c>
      <c r="D2199" s="245">
        <v>0</v>
      </c>
      <c r="E2199" s="294">
        <f t="shared" si="781"/>
        <v>0</v>
      </c>
      <c r="F2199" s="75"/>
      <c r="G2199" s="3" t="s">
        <v>356</v>
      </c>
      <c r="H2199" s="3" t="str">
        <f t="shared" si="780"/>
        <v>161010</v>
      </c>
      <c r="I2199" s="13" t="s">
        <v>489</v>
      </c>
      <c r="J2199" s="13" t="s">
        <v>576</v>
      </c>
    </row>
    <row r="2200" spans="1:10" x14ac:dyDescent="0.2">
      <c r="A2200" s="54" t="str">
        <f>'BoR4 Rollup'!B2200</f>
        <v xml:space="preserve"> Other Charges</v>
      </c>
      <c r="B2200" s="93">
        <v>0</v>
      </c>
      <c r="C2200" s="245">
        <v>0</v>
      </c>
      <c r="D2200" s="245">
        <v>0</v>
      </c>
      <c r="E2200" s="294">
        <f t="shared" si="781"/>
        <v>0</v>
      </c>
      <c r="F2200" s="75"/>
      <c r="G2200" s="3" t="s">
        <v>356</v>
      </c>
      <c r="H2200" s="3" t="str">
        <f t="shared" si="780"/>
        <v>161010</v>
      </c>
      <c r="I2200" s="13" t="s">
        <v>489</v>
      </c>
      <c r="J2200" s="13" t="s">
        <v>577</v>
      </c>
    </row>
    <row r="2201" spans="1:10" x14ac:dyDescent="0.2">
      <c r="A2201" s="54" t="str">
        <f>'BoR4 Rollup'!B2201</f>
        <v xml:space="preserve"> Debt Services</v>
      </c>
      <c r="B2201" s="93">
        <v>0</v>
      </c>
      <c r="C2201" s="245">
        <v>0</v>
      </c>
      <c r="D2201" s="245">
        <v>0</v>
      </c>
      <c r="E2201" s="294">
        <f t="shared" si="781"/>
        <v>0</v>
      </c>
      <c r="F2201" s="75"/>
      <c r="G2201" s="3" t="s">
        <v>356</v>
      </c>
      <c r="H2201" s="3" t="str">
        <f t="shared" si="780"/>
        <v>161010</v>
      </c>
      <c r="I2201" s="13" t="s">
        <v>489</v>
      </c>
    </row>
    <row r="2202" spans="1:10" x14ac:dyDescent="0.2">
      <c r="A2202" s="54" t="str">
        <f>'BoR4 Rollup'!B2202</f>
        <v xml:space="preserve"> Interagency Transfers</v>
      </c>
      <c r="B2202" s="93">
        <v>0</v>
      </c>
      <c r="C2202" s="245">
        <v>0</v>
      </c>
      <c r="D2202" s="245">
        <v>0</v>
      </c>
      <c r="E2202" s="294">
        <f t="shared" si="781"/>
        <v>0</v>
      </c>
      <c r="F2202" s="75"/>
      <c r="G2202" s="3" t="s">
        <v>356</v>
      </c>
      <c r="H2202" s="3" t="str">
        <f t="shared" si="780"/>
        <v>161010</v>
      </c>
      <c r="I2202" s="13" t="s">
        <v>489</v>
      </c>
      <c r="J2202" s="13" t="s">
        <v>578</v>
      </c>
    </row>
    <row r="2203" spans="1:10" ht="15.75" x14ac:dyDescent="0.25">
      <c r="A2203" s="55" t="str">
        <f>'BoR4 Rollup'!B2203</f>
        <v>Total Other Charges</v>
      </c>
      <c r="B2203" s="95">
        <f>B2202+B2201+B2200+B2199</f>
        <v>0</v>
      </c>
      <c r="C2203" s="281">
        <f>C2202+C2201+C2200+C2199</f>
        <v>0</v>
      </c>
      <c r="D2203" s="281">
        <f>D2202+D2201+D2200+D2199</f>
        <v>0</v>
      </c>
      <c r="E2203" s="296">
        <f t="shared" si="781"/>
        <v>0</v>
      </c>
      <c r="F2203" s="77"/>
      <c r="G2203" s="3" t="s">
        <v>355</v>
      </c>
      <c r="H2203" s="3" t="str">
        <f t="shared" si="780"/>
        <v>161010</v>
      </c>
      <c r="I2203" s="13" t="s">
        <v>489</v>
      </c>
    </row>
    <row r="2204" spans="1:10" x14ac:dyDescent="0.2">
      <c r="A2204" s="54" t="str">
        <f>'BoR4 Rollup'!B2204</f>
        <v xml:space="preserve"> General Acquisitions</v>
      </c>
      <c r="B2204" s="93">
        <v>18349</v>
      </c>
      <c r="C2204" s="245">
        <v>18349</v>
      </c>
      <c r="D2204" s="245">
        <v>0</v>
      </c>
      <c r="E2204" s="294">
        <f t="shared" si="781"/>
        <v>-18349</v>
      </c>
      <c r="F2204" s="75"/>
      <c r="G2204" s="3" t="s">
        <v>356</v>
      </c>
      <c r="H2204" s="3" t="str">
        <f t="shared" si="780"/>
        <v>161010</v>
      </c>
      <c r="I2204" s="13" t="s">
        <v>489</v>
      </c>
      <c r="J2204" s="13" t="s">
        <v>579</v>
      </c>
    </row>
    <row r="2205" spans="1:10" x14ac:dyDescent="0.2">
      <c r="A2205" s="54" t="str">
        <f>'BoR4 Rollup'!B2205</f>
        <v xml:space="preserve"> Library Acquisitions</v>
      </c>
      <c r="B2205" s="93">
        <v>0</v>
      </c>
      <c r="C2205" s="245">
        <v>0</v>
      </c>
      <c r="D2205" s="245">
        <v>0</v>
      </c>
      <c r="E2205" s="294">
        <f t="shared" si="781"/>
        <v>0</v>
      </c>
      <c r="F2205" s="75"/>
      <c r="G2205" s="3" t="s">
        <v>356</v>
      </c>
      <c r="H2205" s="3" t="str">
        <f t="shared" si="780"/>
        <v>161010</v>
      </c>
      <c r="I2205" s="13" t="s">
        <v>489</v>
      </c>
      <c r="J2205" s="13" t="s">
        <v>579</v>
      </c>
    </row>
    <row r="2206" spans="1:10" x14ac:dyDescent="0.2">
      <c r="A2206" s="54" t="str">
        <f>'BoR4 Rollup'!B2206</f>
        <v xml:space="preserve"> Major Repairs</v>
      </c>
      <c r="B2206" s="93">
        <v>0</v>
      </c>
      <c r="C2206" s="245">
        <v>0</v>
      </c>
      <c r="D2206" s="245">
        <v>0</v>
      </c>
      <c r="E2206" s="294">
        <f t="shared" si="781"/>
        <v>0</v>
      </c>
      <c r="F2206" s="75"/>
      <c r="G2206" s="3" t="s">
        <v>356</v>
      </c>
      <c r="H2206" s="3" t="str">
        <f t="shared" si="780"/>
        <v>161010</v>
      </c>
      <c r="I2206" s="13" t="s">
        <v>489</v>
      </c>
    </row>
    <row r="2207" spans="1:10" ht="15.75" x14ac:dyDescent="0.25">
      <c r="A2207" s="55" t="str">
        <f>'BoR4 Rollup'!B2207</f>
        <v>Total Acquisitions and Major Repairs</v>
      </c>
      <c r="B2207" s="95">
        <f>B2206+B2205+B2204</f>
        <v>18349</v>
      </c>
      <c r="C2207" s="281">
        <f>C2206+C2205+C2204</f>
        <v>18349</v>
      </c>
      <c r="D2207" s="281">
        <f>D2206+D2205+D2204</f>
        <v>0</v>
      </c>
      <c r="E2207" s="296">
        <f t="shared" si="781"/>
        <v>-18349</v>
      </c>
      <c r="F2207" s="77"/>
      <c r="G2207" s="3" t="s">
        <v>355</v>
      </c>
      <c r="H2207" s="3" t="str">
        <f t="shared" si="780"/>
        <v>161010</v>
      </c>
      <c r="I2207" s="13" t="s">
        <v>489</v>
      </c>
    </row>
    <row r="2208" spans="1:10" ht="15.75" x14ac:dyDescent="0.25">
      <c r="A2208" s="55" t="str">
        <f>'BoR4 Rollup'!B2208</f>
        <v>Function Total</v>
      </c>
      <c r="B2208" s="264">
        <f>B2207+B2203+B2198+B2194</f>
        <v>245046</v>
      </c>
      <c r="C2208" s="264">
        <f>C2207+C2203+C2198+C2194</f>
        <v>245046</v>
      </c>
      <c r="D2208" s="94">
        <f>D2207+D2203+D2198+D2194</f>
        <v>226156</v>
      </c>
      <c r="E2208" s="240">
        <f t="shared" si="781"/>
        <v>-18890</v>
      </c>
      <c r="F2208" s="76"/>
      <c r="G2208" s="3" t="s">
        <v>355</v>
      </c>
      <c r="H2208" s="3" t="str">
        <f>RIGHT($A$2190,6)</f>
        <v>161010</v>
      </c>
      <c r="I2208" s="13" t="s">
        <v>489</v>
      </c>
    </row>
    <row r="2209" spans="1:10" ht="15.75" x14ac:dyDescent="0.25">
      <c r="A2209" s="254" t="str">
        <f>'BoR4 Rollup'!B2209</f>
        <v>Function:  Instruction</v>
      </c>
      <c r="B2209" s="255"/>
      <c r="C2209" s="256"/>
      <c r="D2209" s="256"/>
      <c r="E2209" s="257"/>
      <c r="F2209" s="72"/>
      <c r="G2209" s="3" t="s">
        <v>356</v>
      </c>
      <c r="H2209" s="3" t="str">
        <f t="shared" ref="H2209:H2228" si="782">RIGHT($A$2211,6)</f>
        <v>161011</v>
      </c>
      <c r="I2209" s="13" t="s">
        <v>490</v>
      </c>
    </row>
    <row r="2210" spans="1:10" ht="15.75" x14ac:dyDescent="0.25">
      <c r="A2210" s="106" t="str">
        <f>'BoR4 Rollup'!B2210</f>
        <v>Orgn:  Prec Trds-Machine Tool Technology</v>
      </c>
      <c r="B2210" s="258" t="str">
        <f>+'BoR4 Rollup'!C2210</f>
        <v>Actual</v>
      </c>
      <c r="C2210" s="258" t="str">
        <f>+'BoR4 Rollup'!D2210</f>
        <v>Budgeted</v>
      </c>
      <c r="D2210" s="258" t="str">
        <f>+'BoR4 Rollup'!E2210</f>
        <v>Budgeted</v>
      </c>
      <c r="E2210" s="259" t="str">
        <f>'BoR4 Rollup'!F2189</f>
        <v>2024-2025 +/-</v>
      </c>
      <c r="F2210" s="74"/>
      <c r="G2210" s="3" t="s">
        <v>356</v>
      </c>
      <c r="H2210" s="3" t="str">
        <f t="shared" si="782"/>
        <v>161011</v>
      </c>
      <c r="I2210" s="13" t="s">
        <v>490</v>
      </c>
    </row>
    <row r="2211" spans="1:10" ht="15.75" x14ac:dyDescent="0.25">
      <c r="A2211" s="248" t="str">
        <f>'BoR4 Rollup'!B2211</f>
        <v>Organization ID:  161011</v>
      </c>
      <c r="B2211" s="249" t="str">
        <f>'BoR4 Rollup'!$C$6</f>
        <v>2024-2025</v>
      </c>
      <c r="C2211" s="147" t="str">
        <f>'BoR4 Rollup'!$D$6</f>
        <v>2024-2025</v>
      </c>
      <c r="D2211" s="249" t="str">
        <f>'BoR4 Rollup'!$E$6</f>
        <v>2025-2026</v>
      </c>
      <c r="E2211" s="250" t="str">
        <f>'BoR4 Rollup'!$F$6</f>
        <v>2025-2026</v>
      </c>
      <c r="F2211" s="74"/>
      <c r="G2211" s="3" t="s">
        <v>356</v>
      </c>
      <c r="H2211" s="3" t="str">
        <f t="shared" si="782"/>
        <v>161011</v>
      </c>
      <c r="I2211" s="13" t="s">
        <v>490</v>
      </c>
    </row>
    <row r="2212" spans="1:10" x14ac:dyDescent="0.2">
      <c r="A2212" s="54" t="str">
        <f>'BoR4 Rollup'!B2212</f>
        <v xml:space="preserve">  Salaries</v>
      </c>
      <c r="B2212" s="93">
        <v>49555</v>
      </c>
      <c r="C2212" s="245">
        <v>49555</v>
      </c>
      <c r="D2212" s="245">
        <v>49000</v>
      </c>
      <c r="E2212" s="294">
        <f t="shared" ref="E2212:E2229" si="783">+D2212-C2212</f>
        <v>-555</v>
      </c>
      <c r="F2212" s="75"/>
      <c r="G2212" s="3" t="s">
        <v>356</v>
      </c>
      <c r="H2212" s="3" t="str">
        <f t="shared" si="782"/>
        <v>161011</v>
      </c>
      <c r="I2212" s="13" t="s">
        <v>490</v>
      </c>
      <c r="J2212" s="13" t="s">
        <v>570</v>
      </c>
    </row>
    <row r="2213" spans="1:10" x14ac:dyDescent="0.2">
      <c r="A2213" s="54" t="str">
        <f>'BoR4 Rollup'!B2213</f>
        <v xml:space="preserve">  Other Compensation</v>
      </c>
      <c r="B2213" s="93">
        <v>0</v>
      </c>
      <c r="C2213" s="245">
        <v>0</v>
      </c>
      <c r="D2213" s="245">
        <v>0</v>
      </c>
      <c r="E2213" s="294">
        <f t="shared" si="783"/>
        <v>0</v>
      </c>
      <c r="F2213" s="75"/>
      <c r="G2213" s="3" t="s">
        <v>356</v>
      </c>
      <c r="H2213" s="3" t="str">
        <f t="shared" si="782"/>
        <v>161011</v>
      </c>
      <c r="I2213" s="13" t="s">
        <v>490</v>
      </c>
    </row>
    <row r="2214" spans="1:10" x14ac:dyDescent="0.2">
      <c r="A2214" s="54" t="str">
        <f>'BoR4 Rollup'!B2214</f>
        <v xml:space="preserve">  Related Benefits</v>
      </c>
      <c r="B2214" s="93">
        <v>11448</v>
      </c>
      <c r="C2214" s="245">
        <v>11448</v>
      </c>
      <c r="D2214" s="245">
        <v>11040</v>
      </c>
      <c r="E2214" s="294">
        <f t="shared" si="783"/>
        <v>-408</v>
      </c>
      <c r="F2214" s="75"/>
      <c r="G2214" s="3" t="s">
        <v>356</v>
      </c>
      <c r="H2214" s="3" t="str">
        <f t="shared" si="782"/>
        <v>161011</v>
      </c>
      <c r="I2214" s="13" t="s">
        <v>490</v>
      </c>
      <c r="J2214" s="13" t="s">
        <v>572</v>
      </c>
    </row>
    <row r="2215" spans="1:10" ht="15.75" x14ac:dyDescent="0.25">
      <c r="A2215" s="55" t="str">
        <f>'BoR4 Rollup'!B2215</f>
        <v>Total Personal Services</v>
      </c>
      <c r="B2215" s="94">
        <f>B2214+B2213+B2212</f>
        <v>61003</v>
      </c>
      <c r="C2215" s="264">
        <f>C2214+C2213+C2212</f>
        <v>61003</v>
      </c>
      <c r="D2215" s="264">
        <f>D2214+D2213+D2212</f>
        <v>60040</v>
      </c>
      <c r="E2215" s="295">
        <f t="shared" si="783"/>
        <v>-963</v>
      </c>
      <c r="F2215" s="76"/>
      <c r="G2215" s="3" t="s">
        <v>355</v>
      </c>
      <c r="H2215" s="3" t="str">
        <f t="shared" si="782"/>
        <v>161011</v>
      </c>
      <c r="I2215" s="13" t="s">
        <v>490</v>
      </c>
    </row>
    <row r="2216" spans="1:10" x14ac:dyDescent="0.2">
      <c r="A2216" s="54" t="str">
        <f>'BoR4 Rollup'!B2216</f>
        <v xml:space="preserve"> Travel</v>
      </c>
      <c r="B2216" s="93">
        <v>0</v>
      </c>
      <c r="C2216" s="245">
        <v>0</v>
      </c>
      <c r="D2216" s="245">
        <v>0</v>
      </c>
      <c r="E2216" s="294">
        <f t="shared" si="783"/>
        <v>0</v>
      </c>
      <c r="F2216" s="75"/>
      <c r="G2216" s="3" t="s">
        <v>356</v>
      </c>
      <c r="H2216" s="3" t="str">
        <f t="shared" si="782"/>
        <v>161011</v>
      </c>
      <c r="I2216" s="13" t="s">
        <v>490</v>
      </c>
      <c r="J2216" s="13" t="s">
        <v>573</v>
      </c>
    </row>
    <row r="2217" spans="1:10" x14ac:dyDescent="0.2">
      <c r="A2217" s="54" t="str">
        <f>'BoR4 Rollup'!B2217</f>
        <v xml:space="preserve"> Operating Services</v>
      </c>
      <c r="B2217" s="93">
        <v>232</v>
      </c>
      <c r="C2217" s="245">
        <v>232</v>
      </c>
      <c r="D2217" s="245">
        <v>68</v>
      </c>
      <c r="E2217" s="294">
        <f t="shared" si="783"/>
        <v>-164</v>
      </c>
      <c r="F2217" s="75"/>
      <c r="G2217" s="3" t="s">
        <v>356</v>
      </c>
      <c r="H2217" s="3" t="str">
        <f t="shared" si="782"/>
        <v>161011</v>
      </c>
      <c r="I2217" s="13" t="s">
        <v>490</v>
      </c>
      <c r="J2217" s="13" t="s">
        <v>574</v>
      </c>
    </row>
    <row r="2218" spans="1:10" x14ac:dyDescent="0.2">
      <c r="A2218" s="54" t="str">
        <f>'BoR4 Rollup'!B2218</f>
        <v xml:space="preserve"> Supplies</v>
      </c>
      <c r="B2218" s="93">
        <v>5292</v>
      </c>
      <c r="C2218" s="245">
        <v>5292</v>
      </c>
      <c r="D2218" s="245">
        <v>11306</v>
      </c>
      <c r="E2218" s="294">
        <f t="shared" si="783"/>
        <v>6014</v>
      </c>
      <c r="F2218" s="75"/>
      <c r="G2218" s="3" t="s">
        <v>356</v>
      </c>
      <c r="H2218" s="3" t="str">
        <f t="shared" si="782"/>
        <v>161011</v>
      </c>
      <c r="I2218" s="13" t="s">
        <v>490</v>
      </c>
      <c r="J2218" s="13" t="s">
        <v>575</v>
      </c>
    </row>
    <row r="2219" spans="1:10" ht="15.75" x14ac:dyDescent="0.25">
      <c r="A2219" s="55" t="str">
        <f>'BoR4 Rollup'!B2219</f>
        <v>Total Operating Expenses</v>
      </c>
      <c r="B2219" s="95">
        <f>B2218+B2217+B2216</f>
        <v>5524</v>
      </c>
      <c r="C2219" s="281">
        <f>C2218+C2217+C2216</f>
        <v>5524</v>
      </c>
      <c r="D2219" s="281">
        <f>D2218+D2217+D2216</f>
        <v>11374</v>
      </c>
      <c r="E2219" s="296">
        <f t="shared" si="783"/>
        <v>5850</v>
      </c>
      <c r="F2219" s="77"/>
      <c r="G2219" s="3" t="s">
        <v>355</v>
      </c>
      <c r="H2219" s="3" t="str">
        <f t="shared" si="782"/>
        <v>161011</v>
      </c>
      <c r="I2219" s="13" t="s">
        <v>490</v>
      </c>
    </row>
    <row r="2220" spans="1:10" x14ac:dyDescent="0.2">
      <c r="A2220" s="54" t="str">
        <f>'BoR4 Rollup'!B2220</f>
        <v xml:space="preserve"> Professional Services</v>
      </c>
      <c r="B2220" s="93">
        <v>0</v>
      </c>
      <c r="C2220" s="245">
        <v>0</v>
      </c>
      <c r="D2220" s="245">
        <v>0</v>
      </c>
      <c r="E2220" s="294">
        <f t="shared" si="783"/>
        <v>0</v>
      </c>
      <c r="F2220" s="75"/>
      <c r="G2220" s="3" t="s">
        <v>356</v>
      </c>
      <c r="H2220" s="3" t="str">
        <f t="shared" si="782"/>
        <v>161011</v>
      </c>
      <c r="I2220" s="13" t="s">
        <v>490</v>
      </c>
      <c r="J2220" s="13" t="s">
        <v>576</v>
      </c>
    </row>
    <row r="2221" spans="1:10" x14ac:dyDescent="0.2">
      <c r="A2221" s="54" t="str">
        <f>'BoR4 Rollup'!B2221</f>
        <v xml:space="preserve"> Other Charges</v>
      </c>
      <c r="B2221" s="93">
        <v>0</v>
      </c>
      <c r="C2221" s="245">
        <v>0</v>
      </c>
      <c r="D2221" s="245">
        <v>0</v>
      </c>
      <c r="E2221" s="294">
        <f t="shared" si="783"/>
        <v>0</v>
      </c>
      <c r="F2221" s="75"/>
      <c r="G2221" s="3" t="s">
        <v>356</v>
      </c>
      <c r="H2221" s="3" t="str">
        <f t="shared" si="782"/>
        <v>161011</v>
      </c>
      <c r="I2221" s="13" t="s">
        <v>490</v>
      </c>
      <c r="J2221" s="13" t="s">
        <v>577</v>
      </c>
    </row>
    <row r="2222" spans="1:10" x14ac:dyDescent="0.2">
      <c r="A2222" s="54" t="str">
        <f>'BoR4 Rollup'!B2222</f>
        <v xml:space="preserve"> Debt Services</v>
      </c>
      <c r="B2222" s="93">
        <v>0</v>
      </c>
      <c r="C2222" s="245">
        <v>0</v>
      </c>
      <c r="D2222" s="245">
        <v>0</v>
      </c>
      <c r="E2222" s="294">
        <f t="shared" si="783"/>
        <v>0</v>
      </c>
      <c r="F2222" s="75"/>
      <c r="G2222" s="3" t="s">
        <v>356</v>
      </c>
      <c r="H2222" s="3" t="str">
        <f t="shared" si="782"/>
        <v>161011</v>
      </c>
      <c r="I2222" s="13" t="s">
        <v>490</v>
      </c>
    </row>
    <row r="2223" spans="1:10" x14ac:dyDescent="0.2">
      <c r="A2223" s="54" t="str">
        <f>'BoR4 Rollup'!B2223</f>
        <v xml:space="preserve"> Interagency Transfers</v>
      </c>
      <c r="B2223" s="93">
        <v>0</v>
      </c>
      <c r="C2223" s="245">
        <v>0</v>
      </c>
      <c r="D2223" s="245">
        <v>0</v>
      </c>
      <c r="E2223" s="294">
        <f t="shared" si="783"/>
        <v>0</v>
      </c>
      <c r="F2223" s="75"/>
      <c r="G2223" s="3" t="s">
        <v>356</v>
      </c>
      <c r="H2223" s="3" t="str">
        <f t="shared" si="782"/>
        <v>161011</v>
      </c>
      <c r="I2223" s="13" t="s">
        <v>490</v>
      </c>
      <c r="J2223" s="13" t="s">
        <v>578</v>
      </c>
    </row>
    <row r="2224" spans="1:10" ht="15.75" x14ac:dyDescent="0.25">
      <c r="A2224" s="55" t="str">
        <f>'BoR4 Rollup'!B2224</f>
        <v>Total Other Charges</v>
      </c>
      <c r="B2224" s="95">
        <f>B2223+B2222+B2221+B2220</f>
        <v>0</v>
      </c>
      <c r="C2224" s="281">
        <f>C2223+C2222+C2221+C2220</f>
        <v>0</v>
      </c>
      <c r="D2224" s="281">
        <f>D2223+D2222+D2221+D2220</f>
        <v>0</v>
      </c>
      <c r="E2224" s="296">
        <f t="shared" si="783"/>
        <v>0</v>
      </c>
      <c r="F2224" s="77"/>
      <c r="G2224" s="3" t="s">
        <v>355</v>
      </c>
      <c r="H2224" s="3" t="str">
        <f t="shared" si="782"/>
        <v>161011</v>
      </c>
      <c r="I2224" s="13" t="s">
        <v>490</v>
      </c>
    </row>
    <row r="2225" spans="1:10" x14ac:dyDescent="0.2">
      <c r="A2225" s="54" t="str">
        <f>'BoR4 Rollup'!B2225</f>
        <v xml:space="preserve"> General Acquisitions</v>
      </c>
      <c r="B2225" s="93">
        <v>1413</v>
      </c>
      <c r="C2225" s="245">
        <v>1413</v>
      </c>
      <c r="D2225" s="245">
        <v>19892</v>
      </c>
      <c r="E2225" s="294">
        <f t="shared" si="783"/>
        <v>18479</v>
      </c>
      <c r="F2225" s="75"/>
      <c r="G2225" s="3" t="s">
        <v>356</v>
      </c>
      <c r="H2225" s="3" t="str">
        <f t="shared" si="782"/>
        <v>161011</v>
      </c>
      <c r="I2225" s="13" t="s">
        <v>490</v>
      </c>
      <c r="J2225" s="13" t="s">
        <v>579</v>
      </c>
    </row>
    <row r="2226" spans="1:10" x14ac:dyDescent="0.2">
      <c r="A2226" s="54" t="str">
        <f>'BoR4 Rollup'!B2226</f>
        <v xml:space="preserve"> Library Acquisitions</v>
      </c>
      <c r="B2226" s="93">
        <v>0</v>
      </c>
      <c r="C2226" s="245">
        <v>0</v>
      </c>
      <c r="D2226" s="245">
        <v>0</v>
      </c>
      <c r="E2226" s="294">
        <f t="shared" si="783"/>
        <v>0</v>
      </c>
      <c r="F2226" s="75"/>
      <c r="G2226" s="3" t="s">
        <v>356</v>
      </c>
      <c r="H2226" s="3" t="str">
        <f t="shared" si="782"/>
        <v>161011</v>
      </c>
      <c r="I2226" s="13" t="s">
        <v>490</v>
      </c>
      <c r="J2226" s="13" t="s">
        <v>579</v>
      </c>
    </row>
    <row r="2227" spans="1:10" x14ac:dyDescent="0.2">
      <c r="A2227" s="54" t="str">
        <f>'BoR4 Rollup'!B2227</f>
        <v xml:space="preserve"> Major Repairs</v>
      </c>
      <c r="B2227" s="93">
        <v>0</v>
      </c>
      <c r="C2227" s="245">
        <v>0</v>
      </c>
      <c r="D2227" s="245">
        <v>0</v>
      </c>
      <c r="E2227" s="294">
        <f t="shared" si="783"/>
        <v>0</v>
      </c>
      <c r="F2227" s="75"/>
      <c r="G2227" s="3" t="s">
        <v>356</v>
      </c>
      <c r="H2227" s="3" t="str">
        <f t="shared" si="782"/>
        <v>161011</v>
      </c>
      <c r="I2227" s="13" t="s">
        <v>490</v>
      </c>
    </row>
    <row r="2228" spans="1:10" ht="15.75" x14ac:dyDescent="0.25">
      <c r="A2228" s="55" t="str">
        <f>'BoR4 Rollup'!B2228</f>
        <v>Total Acquisitions and Major Repairs</v>
      </c>
      <c r="B2228" s="95">
        <f>B2227+B2226+B2225</f>
        <v>1413</v>
      </c>
      <c r="C2228" s="281">
        <f>C2227+C2226+C2225</f>
        <v>1413</v>
      </c>
      <c r="D2228" s="281">
        <f>D2227+D2226+D2225</f>
        <v>19892</v>
      </c>
      <c r="E2228" s="296">
        <f t="shared" si="783"/>
        <v>18479</v>
      </c>
      <c r="F2228" s="77"/>
      <c r="G2228" s="3" t="s">
        <v>355</v>
      </c>
      <c r="H2228" s="3" t="str">
        <f t="shared" si="782"/>
        <v>161011</v>
      </c>
      <c r="I2228" s="13" t="s">
        <v>490</v>
      </c>
    </row>
    <row r="2229" spans="1:10" ht="15.75" x14ac:dyDescent="0.25">
      <c r="A2229" s="55" t="str">
        <f>'BoR4 Rollup'!B2229</f>
        <v>Function Total</v>
      </c>
      <c r="B2229" s="264">
        <f>B2228+B2224+B2219+B2215</f>
        <v>67940</v>
      </c>
      <c r="C2229" s="264">
        <f>C2228+C2224+C2219+C2215</f>
        <v>67940</v>
      </c>
      <c r="D2229" s="94">
        <f>D2228+D2224+D2219+D2215</f>
        <v>91306</v>
      </c>
      <c r="E2229" s="240">
        <f t="shared" si="783"/>
        <v>23366</v>
      </c>
      <c r="F2229" s="76"/>
      <c r="G2229" s="3" t="s">
        <v>355</v>
      </c>
      <c r="H2229" s="3" t="str">
        <f>RIGHT($A$2211,6)</f>
        <v>161011</v>
      </c>
      <c r="I2229" s="13" t="s">
        <v>490</v>
      </c>
    </row>
    <row r="2230" spans="1:10" ht="15.75" x14ac:dyDescent="0.25">
      <c r="A2230" s="254" t="str">
        <f>'BoR4 Rollup'!B2230</f>
        <v>Function:  Instruction</v>
      </c>
      <c r="B2230" s="255"/>
      <c r="C2230" s="256"/>
      <c r="D2230" s="256"/>
      <c r="E2230" s="257"/>
      <c r="F2230" s="72"/>
      <c r="G2230" s="3" t="s">
        <v>357</v>
      </c>
      <c r="H2230" s="3" t="str">
        <f t="shared" ref="H2230:H2249" si="784">RIGHT($A$2232,6)</f>
        <v>162002</v>
      </c>
      <c r="I2230" s="13" t="s">
        <v>491</v>
      </c>
    </row>
    <row r="2231" spans="1:10" ht="15.75" x14ac:dyDescent="0.25">
      <c r="A2231" s="106" t="str">
        <f>'BoR4 Rollup'!B2231</f>
        <v>Orgn:  Transportation - Commercial Diving</v>
      </c>
      <c r="B2231" s="258" t="str">
        <f>+'BoR4 Rollup'!C2231</f>
        <v>Actual</v>
      </c>
      <c r="C2231" s="258" t="str">
        <f>+'BoR4 Rollup'!D2231</f>
        <v>Budgeted</v>
      </c>
      <c r="D2231" s="258" t="str">
        <f>+'BoR4 Rollup'!E2231</f>
        <v>Budgeted</v>
      </c>
      <c r="E2231" s="259" t="str">
        <f>'BoR4 Rollup'!F2210</f>
        <v>2024-2025 +/-</v>
      </c>
      <c r="F2231" s="78"/>
      <c r="G2231" s="3" t="s">
        <v>357</v>
      </c>
      <c r="H2231" s="3" t="str">
        <f t="shared" si="784"/>
        <v>162002</v>
      </c>
      <c r="I2231" s="13" t="s">
        <v>491</v>
      </c>
    </row>
    <row r="2232" spans="1:10" ht="15.75" x14ac:dyDescent="0.25">
      <c r="A2232" s="248" t="str">
        <f>'BoR4 Rollup'!B2232</f>
        <v>Organization ID:  162002</v>
      </c>
      <c r="B2232" s="249" t="str">
        <f>'BoR4 Rollup'!$C$6</f>
        <v>2024-2025</v>
      </c>
      <c r="C2232" s="147" t="str">
        <f>'BoR4 Rollup'!$D$6</f>
        <v>2024-2025</v>
      </c>
      <c r="D2232" s="249" t="str">
        <f>'BoR4 Rollup'!$E$6</f>
        <v>2025-2026</v>
      </c>
      <c r="E2232" s="250" t="str">
        <f>'BoR4 Rollup'!$F$6</f>
        <v>2025-2026</v>
      </c>
      <c r="F2232" s="78"/>
      <c r="G2232" s="3" t="s">
        <v>357</v>
      </c>
      <c r="H2232" s="3" t="str">
        <f t="shared" si="784"/>
        <v>162002</v>
      </c>
      <c r="I2232" s="13" t="s">
        <v>491</v>
      </c>
    </row>
    <row r="2233" spans="1:10" x14ac:dyDescent="0.2">
      <c r="A2233" s="54" t="str">
        <f>'BoR4 Rollup'!B2233</f>
        <v xml:space="preserve">  Salaries</v>
      </c>
      <c r="B2233" s="93">
        <v>0</v>
      </c>
      <c r="C2233" s="245">
        <v>0</v>
      </c>
      <c r="D2233" s="245">
        <v>0</v>
      </c>
      <c r="E2233" s="294">
        <f t="shared" ref="E2233:E2235" si="785">+D2233-C2233</f>
        <v>0</v>
      </c>
      <c r="F2233" s="75"/>
      <c r="G2233" s="3" t="s">
        <v>357</v>
      </c>
      <c r="H2233" s="3" t="str">
        <f t="shared" si="784"/>
        <v>162002</v>
      </c>
      <c r="I2233" s="13" t="s">
        <v>491</v>
      </c>
      <c r="J2233" s="13" t="s">
        <v>570</v>
      </c>
    </row>
    <row r="2234" spans="1:10" x14ac:dyDescent="0.2">
      <c r="A2234" s="54" t="str">
        <f>'BoR4 Rollup'!B2234</f>
        <v xml:space="preserve">  Other Compensation</v>
      </c>
      <c r="B2234" s="93">
        <v>0</v>
      </c>
      <c r="C2234" s="245">
        <v>0</v>
      </c>
      <c r="D2234" s="245">
        <v>0</v>
      </c>
      <c r="E2234" s="294">
        <f t="shared" si="785"/>
        <v>0</v>
      </c>
      <c r="F2234" s="75"/>
      <c r="G2234" s="3" t="s">
        <v>357</v>
      </c>
      <c r="H2234" s="3" t="str">
        <f t="shared" si="784"/>
        <v>162002</v>
      </c>
      <c r="I2234" s="13" t="s">
        <v>491</v>
      </c>
    </row>
    <row r="2235" spans="1:10" x14ac:dyDescent="0.2">
      <c r="A2235" s="54" t="str">
        <f>'BoR4 Rollup'!B2235</f>
        <v xml:space="preserve">  Related Benefits</v>
      </c>
      <c r="B2235" s="93">
        <v>0</v>
      </c>
      <c r="C2235" s="245">
        <v>0</v>
      </c>
      <c r="D2235" s="245">
        <v>0</v>
      </c>
      <c r="E2235" s="294">
        <f t="shared" si="785"/>
        <v>0</v>
      </c>
      <c r="F2235" s="75"/>
      <c r="G2235" s="3" t="s">
        <v>357</v>
      </c>
      <c r="H2235" s="3" t="str">
        <f t="shared" si="784"/>
        <v>162002</v>
      </c>
      <c r="I2235" s="13" t="s">
        <v>491</v>
      </c>
      <c r="J2235" s="13" t="s">
        <v>572</v>
      </c>
    </row>
    <row r="2236" spans="1:10" ht="15.75" x14ac:dyDescent="0.25">
      <c r="A2236" s="55" t="str">
        <f>'BoR4 Rollup'!B2236</f>
        <v>Total Personal Services</v>
      </c>
      <c r="B2236" s="94">
        <f>B2235+B2234+B2233</f>
        <v>0</v>
      </c>
      <c r="C2236" s="264">
        <f>C2235+C2234+C2233</f>
        <v>0</v>
      </c>
      <c r="D2236" s="264">
        <f>D2235+D2234+D2233</f>
        <v>0</v>
      </c>
      <c r="E2236" s="295">
        <f t="shared" ref="E2236:E2250" si="786">+D2236-C2236</f>
        <v>0</v>
      </c>
      <c r="F2236" s="76"/>
      <c r="G2236" s="3" t="s">
        <v>357</v>
      </c>
      <c r="H2236" s="3" t="str">
        <f t="shared" si="784"/>
        <v>162002</v>
      </c>
      <c r="I2236" s="13" t="s">
        <v>491</v>
      </c>
    </row>
    <row r="2237" spans="1:10" x14ac:dyDescent="0.2">
      <c r="A2237" s="54" t="str">
        <f>'BoR4 Rollup'!B2237</f>
        <v xml:space="preserve"> Travel</v>
      </c>
      <c r="B2237" s="93">
        <v>0</v>
      </c>
      <c r="C2237" s="245">
        <v>0</v>
      </c>
      <c r="D2237" s="245">
        <v>0</v>
      </c>
      <c r="E2237" s="294">
        <f t="shared" si="786"/>
        <v>0</v>
      </c>
      <c r="F2237" s="75"/>
      <c r="G2237" s="3" t="s">
        <v>357</v>
      </c>
      <c r="H2237" s="3" t="str">
        <f t="shared" si="784"/>
        <v>162002</v>
      </c>
      <c r="I2237" s="13" t="s">
        <v>491</v>
      </c>
      <c r="J2237" s="13" t="s">
        <v>573</v>
      </c>
    </row>
    <row r="2238" spans="1:10" x14ac:dyDescent="0.2">
      <c r="A2238" s="54" t="str">
        <f>'BoR4 Rollup'!B2238</f>
        <v xml:space="preserve"> Operating Services</v>
      </c>
      <c r="B2238" s="93">
        <v>0</v>
      </c>
      <c r="C2238" s="245">
        <v>0</v>
      </c>
      <c r="D2238" s="245">
        <v>0</v>
      </c>
      <c r="E2238" s="294">
        <f t="shared" si="786"/>
        <v>0</v>
      </c>
      <c r="F2238" s="75"/>
      <c r="G2238" s="3" t="s">
        <v>357</v>
      </c>
      <c r="H2238" s="3" t="str">
        <f t="shared" si="784"/>
        <v>162002</v>
      </c>
      <c r="I2238" s="13" t="s">
        <v>491</v>
      </c>
      <c r="J2238" s="13" t="s">
        <v>574</v>
      </c>
    </row>
    <row r="2239" spans="1:10" x14ac:dyDescent="0.2">
      <c r="A2239" s="54" t="str">
        <f>'BoR4 Rollup'!B2239</f>
        <v xml:space="preserve"> Supplies</v>
      </c>
      <c r="B2239" s="93">
        <v>0</v>
      </c>
      <c r="C2239" s="245">
        <v>0</v>
      </c>
      <c r="D2239" s="245">
        <v>0</v>
      </c>
      <c r="E2239" s="294">
        <f t="shared" si="786"/>
        <v>0</v>
      </c>
      <c r="F2239" s="75"/>
      <c r="G2239" s="3" t="s">
        <v>357</v>
      </c>
      <c r="H2239" s="3" t="str">
        <f t="shared" si="784"/>
        <v>162002</v>
      </c>
      <c r="I2239" s="13" t="s">
        <v>491</v>
      </c>
      <c r="J2239" s="13" t="s">
        <v>575</v>
      </c>
    </row>
    <row r="2240" spans="1:10" ht="15.75" x14ac:dyDescent="0.25">
      <c r="A2240" s="55" t="str">
        <f>'BoR4 Rollup'!B2240</f>
        <v>Total Operating Expenses</v>
      </c>
      <c r="B2240" s="95">
        <f>B2239+B2238+B2237</f>
        <v>0</v>
      </c>
      <c r="C2240" s="281">
        <f>C2239+C2238+C2237</f>
        <v>0</v>
      </c>
      <c r="D2240" s="281">
        <f>D2239+D2238+D2237</f>
        <v>0</v>
      </c>
      <c r="E2240" s="296">
        <f t="shared" si="786"/>
        <v>0</v>
      </c>
      <c r="F2240" s="77"/>
      <c r="G2240" s="3" t="s">
        <v>357</v>
      </c>
      <c r="H2240" s="3" t="str">
        <f t="shared" si="784"/>
        <v>162002</v>
      </c>
      <c r="I2240" s="13" t="s">
        <v>491</v>
      </c>
    </row>
    <row r="2241" spans="1:10" x14ac:dyDescent="0.2">
      <c r="A2241" s="54" t="str">
        <f>'BoR4 Rollup'!B2241</f>
        <v xml:space="preserve"> Professional Services</v>
      </c>
      <c r="B2241" s="93">
        <v>0</v>
      </c>
      <c r="C2241" s="245">
        <v>0</v>
      </c>
      <c r="D2241" s="245">
        <v>0</v>
      </c>
      <c r="E2241" s="294">
        <f t="shared" si="786"/>
        <v>0</v>
      </c>
      <c r="F2241" s="75"/>
      <c r="G2241" s="3" t="s">
        <v>357</v>
      </c>
      <c r="H2241" s="3" t="str">
        <f t="shared" si="784"/>
        <v>162002</v>
      </c>
      <c r="I2241" s="13" t="s">
        <v>491</v>
      </c>
      <c r="J2241" s="13" t="s">
        <v>576</v>
      </c>
    </row>
    <row r="2242" spans="1:10" x14ac:dyDescent="0.2">
      <c r="A2242" s="54" t="str">
        <f>'BoR4 Rollup'!B2242</f>
        <v xml:space="preserve"> Other Charges</v>
      </c>
      <c r="B2242" s="93">
        <v>0</v>
      </c>
      <c r="C2242" s="245">
        <v>0</v>
      </c>
      <c r="D2242" s="245">
        <v>0</v>
      </c>
      <c r="E2242" s="294">
        <f t="shared" si="786"/>
        <v>0</v>
      </c>
      <c r="F2242" s="75"/>
      <c r="G2242" s="3" t="s">
        <v>357</v>
      </c>
      <c r="H2242" s="3" t="str">
        <f t="shared" si="784"/>
        <v>162002</v>
      </c>
      <c r="I2242" s="13" t="s">
        <v>491</v>
      </c>
      <c r="J2242" s="13" t="s">
        <v>577</v>
      </c>
    </row>
    <row r="2243" spans="1:10" x14ac:dyDescent="0.2">
      <c r="A2243" s="54" t="str">
        <f>'BoR4 Rollup'!B2243</f>
        <v xml:space="preserve"> Debt Services</v>
      </c>
      <c r="B2243" s="93">
        <v>0</v>
      </c>
      <c r="C2243" s="245">
        <v>0</v>
      </c>
      <c r="D2243" s="245">
        <v>0</v>
      </c>
      <c r="E2243" s="294">
        <f t="shared" si="786"/>
        <v>0</v>
      </c>
      <c r="F2243" s="75"/>
      <c r="G2243" s="3" t="s">
        <v>357</v>
      </c>
      <c r="H2243" s="3" t="str">
        <f t="shared" si="784"/>
        <v>162002</v>
      </c>
      <c r="I2243" s="13" t="s">
        <v>491</v>
      </c>
    </row>
    <row r="2244" spans="1:10" x14ac:dyDescent="0.2">
      <c r="A2244" s="54" t="str">
        <f>'BoR4 Rollup'!B2244</f>
        <v xml:space="preserve"> Interagency Transfers</v>
      </c>
      <c r="B2244" s="93">
        <v>0</v>
      </c>
      <c r="C2244" s="245">
        <v>0</v>
      </c>
      <c r="D2244" s="245">
        <v>0</v>
      </c>
      <c r="E2244" s="294">
        <f t="shared" si="786"/>
        <v>0</v>
      </c>
      <c r="F2244" s="75"/>
      <c r="G2244" s="3" t="s">
        <v>357</v>
      </c>
      <c r="H2244" s="3" t="str">
        <f t="shared" si="784"/>
        <v>162002</v>
      </c>
      <c r="I2244" s="13" t="s">
        <v>491</v>
      </c>
      <c r="J2244" s="13" t="s">
        <v>578</v>
      </c>
    </row>
    <row r="2245" spans="1:10" ht="15.75" x14ac:dyDescent="0.25">
      <c r="A2245" s="55" t="str">
        <f>'BoR4 Rollup'!B2245</f>
        <v>Total Other Charges</v>
      </c>
      <c r="B2245" s="95">
        <f>B2244+B2243+B2242+B2241</f>
        <v>0</v>
      </c>
      <c r="C2245" s="281">
        <f>C2244+C2243+C2242+C2241</f>
        <v>0</v>
      </c>
      <c r="D2245" s="281">
        <f>D2244+D2243+D2242+D2241</f>
        <v>0</v>
      </c>
      <c r="E2245" s="296">
        <f t="shared" si="786"/>
        <v>0</v>
      </c>
      <c r="F2245" s="77"/>
      <c r="G2245" s="3" t="s">
        <v>357</v>
      </c>
      <c r="H2245" s="3" t="str">
        <f t="shared" si="784"/>
        <v>162002</v>
      </c>
      <c r="I2245" s="13" t="s">
        <v>491</v>
      </c>
    </row>
    <row r="2246" spans="1:10" x14ac:dyDescent="0.2">
      <c r="A2246" s="54" t="str">
        <f>'BoR4 Rollup'!B2246</f>
        <v xml:space="preserve"> General Acquisitions</v>
      </c>
      <c r="B2246" s="93">
        <v>0</v>
      </c>
      <c r="C2246" s="245">
        <v>0</v>
      </c>
      <c r="D2246" s="245">
        <v>0</v>
      </c>
      <c r="E2246" s="294">
        <f t="shared" si="786"/>
        <v>0</v>
      </c>
      <c r="F2246" s="75"/>
      <c r="G2246" s="3" t="s">
        <v>357</v>
      </c>
      <c r="H2246" s="3" t="str">
        <f t="shared" si="784"/>
        <v>162002</v>
      </c>
      <c r="I2246" s="13" t="s">
        <v>491</v>
      </c>
      <c r="J2246" s="13" t="s">
        <v>579</v>
      </c>
    </row>
    <row r="2247" spans="1:10" x14ac:dyDescent="0.2">
      <c r="A2247" s="54" t="str">
        <f>'BoR4 Rollup'!B2247</f>
        <v xml:space="preserve"> Library Acquisitions</v>
      </c>
      <c r="B2247" s="93">
        <v>0</v>
      </c>
      <c r="C2247" s="245">
        <v>0</v>
      </c>
      <c r="D2247" s="245">
        <v>0</v>
      </c>
      <c r="E2247" s="294">
        <f t="shared" si="786"/>
        <v>0</v>
      </c>
      <c r="F2247" s="75"/>
      <c r="G2247" s="3" t="s">
        <v>357</v>
      </c>
      <c r="H2247" s="3" t="str">
        <f t="shared" si="784"/>
        <v>162002</v>
      </c>
      <c r="I2247" s="13" t="s">
        <v>491</v>
      </c>
      <c r="J2247" s="13" t="s">
        <v>579</v>
      </c>
    </row>
    <row r="2248" spans="1:10" x14ac:dyDescent="0.2">
      <c r="A2248" s="54" t="str">
        <f>'BoR4 Rollup'!B2248</f>
        <v xml:space="preserve"> Major Repairs</v>
      </c>
      <c r="B2248" s="93">
        <v>0</v>
      </c>
      <c r="C2248" s="245">
        <v>0</v>
      </c>
      <c r="D2248" s="245">
        <v>0</v>
      </c>
      <c r="E2248" s="294">
        <f t="shared" si="786"/>
        <v>0</v>
      </c>
      <c r="F2248" s="75"/>
      <c r="G2248" s="3" t="s">
        <v>357</v>
      </c>
      <c r="H2248" s="3" t="str">
        <f t="shared" si="784"/>
        <v>162002</v>
      </c>
      <c r="I2248" s="13" t="s">
        <v>491</v>
      </c>
    </row>
    <row r="2249" spans="1:10" ht="15.75" x14ac:dyDescent="0.25">
      <c r="A2249" s="55" t="str">
        <f>'BoR4 Rollup'!B2249</f>
        <v>Total Acquisitions and Major Repairs</v>
      </c>
      <c r="B2249" s="95">
        <f>B2248+B2247+B2246</f>
        <v>0</v>
      </c>
      <c r="C2249" s="281">
        <f>C2248+C2247+C2246</f>
        <v>0</v>
      </c>
      <c r="D2249" s="281">
        <f>D2248+D2247+D2246</f>
        <v>0</v>
      </c>
      <c r="E2249" s="296">
        <f t="shared" si="786"/>
        <v>0</v>
      </c>
      <c r="F2249" s="77"/>
      <c r="G2249" s="3" t="s">
        <v>357</v>
      </c>
      <c r="H2249" s="3" t="str">
        <f t="shared" si="784"/>
        <v>162002</v>
      </c>
      <c r="I2249" s="13" t="s">
        <v>491</v>
      </c>
    </row>
    <row r="2250" spans="1:10" ht="15.75" x14ac:dyDescent="0.25">
      <c r="A2250" s="55" t="str">
        <f>'BoR4 Rollup'!B2250</f>
        <v>Function Total</v>
      </c>
      <c r="B2250" s="94">
        <f>B2249+B2245+B2240+B2236</f>
        <v>0</v>
      </c>
      <c r="C2250" s="264">
        <f>C2249+C2245+C2240+C2236</f>
        <v>0</v>
      </c>
      <c r="D2250" s="264">
        <f>D2249+D2245+D2240+D2236</f>
        <v>0</v>
      </c>
      <c r="E2250" s="297">
        <f t="shared" si="786"/>
        <v>0</v>
      </c>
      <c r="F2250" s="76"/>
      <c r="G2250" s="3" t="s">
        <v>357</v>
      </c>
      <c r="H2250" s="3" t="str">
        <f>RIGHT($A$2232,6)</f>
        <v>162002</v>
      </c>
      <c r="I2250" s="13" t="s">
        <v>491</v>
      </c>
    </row>
    <row r="2251" spans="1:10" ht="15.75" x14ac:dyDescent="0.25">
      <c r="A2251" s="254" t="str">
        <f>'BoR4 Rollup'!B2251</f>
        <v>Function:  Instruction</v>
      </c>
      <c r="B2251" s="255"/>
      <c r="C2251" s="256"/>
      <c r="D2251" s="256"/>
      <c r="E2251" s="257"/>
      <c r="F2251" s="72"/>
      <c r="G2251" s="3" t="s">
        <v>357</v>
      </c>
      <c r="H2251" s="3" t="str">
        <f t="shared" ref="H2251:H2270" si="787">RIGHT($A$2253,6)</f>
        <v>162004</v>
      </c>
      <c r="I2251" s="13" t="s">
        <v>492</v>
      </c>
    </row>
    <row r="2252" spans="1:10" ht="15.75" x14ac:dyDescent="0.25">
      <c r="A2252" s="106" t="str">
        <f>'BoR4 Rollup'!B2252</f>
        <v>Orgn:  Transp -  Heavy Const Vehicle Operator</v>
      </c>
      <c r="B2252" s="258" t="str">
        <f>+'BoR4 Rollup'!C2252</f>
        <v>Actual</v>
      </c>
      <c r="C2252" s="258" t="str">
        <f>+'BoR4 Rollup'!D2252</f>
        <v>Budgeted</v>
      </c>
      <c r="D2252" s="258" t="str">
        <f>+'BoR4 Rollup'!E2252</f>
        <v>Budgeted</v>
      </c>
      <c r="E2252" s="259" t="str">
        <f>'BoR4 Rollup'!F2231</f>
        <v>2024-2025 +/-</v>
      </c>
      <c r="F2252" s="74"/>
      <c r="G2252" s="3" t="s">
        <v>357</v>
      </c>
      <c r="H2252" s="3" t="str">
        <f t="shared" si="787"/>
        <v>162004</v>
      </c>
      <c r="I2252" s="13" t="s">
        <v>492</v>
      </c>
    </row>
    <row r="2253" spans="1:10" ht="15.75" x14ac:dyDescent="0.25">
      <c r="A2253" s="248" t="str">
        <f>'BoR4 Rollup'!B2253</f>
        <v>Organization ID:  162004</v>
      </c>
      <c r="B2253" s="249" t="str">
        <f>'BoR4 Rollup'!$C$6</f>
        <v>2024-2025</v>
      </c>
      <c r="C2253" s="147" t="str">
        <f>'BoR4 Rollup'!$D$6</f>
        <v>2024-2025</v>
      </c>
      <c r="D2253" s="249" t="str">
        <f>'BoR4 Rollup'!$E$6</f>
        <v>2025-2026</v>
      </c>
      <c r="E2253" s="250" t="str">
        <f>'BoR4 Rollup'!$F$6</f>
        <v>2025-2026</v>
      </c>
      <c r="F2253" s="74"/>
      <c r="G2253" s="3" t="s">
        <v>357</v>
      </c>
      <c r="H2253" s="3" t="str">
        <f t="shared" si="787"/>
        <v>162004</v>
      </c>
      <c r="I2253" s="13" t="s">
        <v>492</v>
      </c>
    </row>
    <row r="2254" spans="1:10" x14ac:dyDescent="0.2">
      <c r="A2254" s="54" t="str">
        <f>'BoR4 Rollup'!B2254</f>
        <v xml:space="preserve">  Salaries</v>
      </c>
      <c r="B2254" s="93">
        <v>0</v>
      </c>
      <c r="C2254" s="245">
        <v>0</v>
      </c>
      <c r="D2254" s="245">
        <v>0</v>
      </c>
      <c r="E2254" s="294">
        <f t="shared" ref="E2254:E2256" si="788">+D2254-C2254</f>
        <v>0</v>
      </c>
      <c r="F2254" s="75"/>
      <c r="G2254" s="3" t="s">
        <v>357</v>
      </c>
      <c r="H2254" s="3" t="str">
        <f t="shared" si="787"/>
        <v>162004</v>
      </c>
      <c r="I2254" s="13" t="s">
        <v>492</v>
      </c>
      <c r="J2254" s="13" t="s">
        <v>570</v>
      </c>
    </row>
    <row r="2255" spans="1:10" x14ac:dyDescent="0.2">
      <c r="A2255" s="54" t="str">
        <f>'BoR4 Rollup'!B2255</f>
        <v xml:space="preserve">  Other Compensation</v>
      </c>
      <c r="B2255" s="93">
        <v>0</v>
      </c>
      <c r="C2255" s="245">
        <v>0</v>
      </c>
      <c r="D2255" s="245">
        <v>0</v>
      </c>
      <c r="E2255" s="294">
        <f t="shared" si="788"/>
        <v>0</v>
      </c>
      <c r="F2255" s="75"/>
      <c r="G2255" s="3" t="s">
        <v>357</v>
      </c>
      <c r="H2255" s="3" t="str">
        <f t="shared" si="787"/>
        <v>162004</v>
      </c>
      <c r="I2255" s="13" t="s">
        <v>492</v>
      </c>
    </row>
    <row r="2256" spans="1:10" x14ac:dyDescent="0.2">
      <c r="A2256" s="54" t="str">
        <f>'BoR4 Rollup'!B2256</f>
        <v xml:space="preserve">  Related Benefits</v>
      </c>
      <c r="B2256" s="93">
        <v>0</v>
      </c>
      <c r="C2256" s="245">
        <v>0</v>
      </c>
      <c r="D2256" s="245">
        <v>0</v>
      </c>
      <c r="E2256" s="294">
        <f t="shared" si="788"/>
        <v>0</v>
      </c>
      <c r="F2256" s="75"/>
      <c r="G2256" s="3" t="s">
        <v>357</v>
      </c>
      <c r="H2256" s="3" t="str">
        <f t="shared" si="787"/>
        <v>162004</v>
      </c>
      <c r="I2256" s="13" t="s">
        <v>492</v>
      </c>
      <c r="J2256" s="13" t="s">
        <v>572</v>
      </c>
    </row>
    <row r="2257" spans="1:10" ht="15.75" x14ac:dyDescent="0.25">
      <c r="A2257" s="55" t="str">
        <f>'BoR4 Rollup'!B2257</f>
        <v>Total Personal Services</v>
      </c>
      <c r="B2257" s="94">
        <f>B2256+B2255+B2254</f>
        <v>0</v>
      </c>
      <c r="C2257" s="264">
        <f>C2256+C2255+C2254</f>
        <v>0</v>
      </c>
      <c r="D2257" s="264">
        <f>D2256+D2255+D2254</f>
        <v>0</v>
      </c>
      <c r="E2257" s="295">
        <f t="shared" ref="E2257:E2271" si="789">+D2257-C2257</f>
        <v>0</v>
      </c>
      <c r="F2257" s="76"/>
      <c r="G2257" s="3" t="s">
        <v>357</v>
      </c>
      <c r="H2257" s="3" t="str">
        <f t="shared" si="787"/>
        <v>162004</v>
      </c>
      <c r="I2257" s="13" t="s">
        <v>492</v>
      </c>
    </row>
    <row r="2258" spans="1:10" x14ac:dyDescent="0.2">
      <c r="A2258" s="54" t="str">
        <f>'BoR4 Rollup'!B2258</f>
        <v xml:space="preserve"> Travel</v>
      </c>
      <c r="B2258" s="93">
        <v>0</v>
      </c>
      <c r="C2258" s="245">
        <v>0</v>
      </c>
      <c r="D2258" s="245">
        <v>0</v>
      </c>
      <c r="E2258" s="294">
        <f t="shared" si="789"/>
        <v>0</v>
      </c>
      <c r="F2258" s="75"/>
      <c r="G2258" s="3" t="s">
        <v>357</v>
      </c>
      <c r="H2258" s="3" t="str">
        <f t="shared" si="787"/>
        <v>162004</v>
      </c>
      <c r="I2258" s="13" t="s">
        <v>492</v>
      </c>
      <c r="J2258" s="13" t="s">
        <v>573</v>
      </c>
    </row>
    <row r="2259" spans="1:10" x14ac:dyDescent="0.2">
      <c r="A2259" s="54" t="str">
        <f>'BoR4 Rollup'!B2259</f>
        <v xml:space="preserve"> Operating Services</v>
      </c>
      <c r="B2259" s="93">
        <v>0</v>
      </c>
      <c r="C2259" s="245">
        <v>0</v>
      </c>
      <c r="D2259" s="245">
        <v>0</v>
      </c>
      <c r="E2259" s="294">
        <f t="shared" si="789"/>
        <v>0</v>
      </c>
      <c r="F2259" s="75"/>
      <c r="G2259" s="3" t="s">
        <v>357</v>
      </c>
      <c r="H2259" s="3" t="str">
        <f t="shared" si="787"/>
        <v>162004</v>
      </c>
      <c r="I2259" s="13" t="s">
        <v>492</v>
      </c>
      <c r="J2259" s="13" t="s">
        <v>574</v>
      </c>
    </row>
    <row r="2260" spans="1:10" x14ac:dyDescent="0.2">
      <c r="A2260" s="54" t="str">
        <f>'BoR4 Rollup'!B2260</f>
        <v xml:space="preserve"> Supplies</v>
      </c>
      <c r="B2260" s="93">
        <v>0</v>
      </c>
      <c r="C2260" s="245">
        <v>0</v>
      </c>
      <c r="D2260" s="245">
        <v>0</v>
      </c>
      <c r="E2260" s="294">
        <f t="shared" si="789"/>
        <v>0</v>
      </c>
      <c r="F2260" s="75"/>
      <c r="G2260" s="3" t="s">
        <v>357</v>
      </c>
      <c r="H2260" s="3" t="str">
        <f t="shared" si="787"/>
        <v>162004</v>
      </c>
      <c r="I2260" s="13" t="s">
        <v>492</v>
      </c>
      <c r="J2260" s="13" t="s">
        <v>575</v>
      </c>
    </row>
    <row r="2261" spans="1:10" ht="15.75" x14ac:dyDescent="0.25">
      <c r="A2261" s="55" t="str">
        <f>'BoR4 Rollup'!B2261</f>
        <v>Total Operating Expenses</v>
      </c>
      <c r="B2261" s="95">
        <f>B2260+B2259+B2258</f>
        <v>0</v>
      </c>
      <c r="C2261" s="281">
        <f>C2260+C2259+C2258</f>
        <v>0</v>
      </c>
      <c r="D2261" s="281">
        <f>D2260+D2259+D2258</f>
        <v>0</v>
      </c>
      <c r="E2261" s="296">
        <f t="shared" si="789"/>
        <v>0</v>
      </c>
      <c r="F2261" s="77"/>
      <c r="G2261" s="3" t="s">
        <v>357</v>
      </c>
      <c r="H2261" s="3" t="str">
        <f t="shared" si="787"/>
        <v>162004</v>
      </c>
      <c r="I2261" s="13" t="s">
        <v>492</v>
      </c>
    </row>
    <row r="2262" spans="1:10" x14ac:dyDescent="0.2">
      <c r="A2262" s="54" t="str">
        <f>'BoR4 Rollup'!B2262</f>
        <v xml:space="preserve"> Professional Services</v>
      </c>
      <c r="B2262" s="93">
        <v>0</v>
      </c>
      <c r="C2262" s="245">
        <v>0</v>
      </c>
      <c r="D2262" s="245">
        <v>0</v>
      </c>
      <c r="E2262" s="294">
        <f t="shared" si="789"/>
        <v>0</v>
      </c>
      <c r="F2262" s="75"/>
      <c r="G2262" s="3" t="s">
        <v>357</v>
      </c>
      <c r="H2262" s="3" t="str">
        <f t="shared" si="787"/>
        <v>162004</v>
      </c>
      <c r="I2262" s="13" t="s">
        <v>492</v>
      </c>
      <c r="J2262" s="13" t="s">
        <v>576</v>
      </c>
    </row>
    <row r="2263" spans="1:10" x14ac:dyDescent="0.2">
      <c r="A2263" s="54" t="str">
        <f>'BoR4 Rollup'!B2263</f>
        <v xml:space="preserve"> Other Charges</v>
      </c>
      <c r="B2263" s="93">
        <v>0</v>
      </c>
      <c r="C2263" s="245">
        <v>0</v>
      </c>
      <c r="D2263" s="245">
        <v>0</v>
      </c>
      <c r="E2263" s="294">
        <f t="shared" si="789"/>
        <v>0</v>
      </c>
      <c r="F2263" s="75"/>
      <c r="G2263" s="3" t="s">
        <v>357</v>
      </c>
      <c r="H2263" s="3" t="str">
        <f t="shared" si="787"/>
        <v>162004</v>
      </c>
      <c r="I2263" s="13" t="s">
        <v>492</v>
      </c>
      <c r="J2263" s="13" t="s">
        <v>577</v>
      </c>
    </row>
    <row r="2264" spans="1:10" x14ac:dyDescent="0.2">
      <c r="A2264" s="54" t="str">
        <f>'BoR4 Rollup'!B2264</f>
        <v xml:space="preserve"> Debt Services</v>
      </c>
      <c r="B2264" s="93">
        <v>0</v>
      </c>
      <c r="C2264" s="245">
        <v>0</v>
      </c>
      <c r="D2264" s="245">
        <v>0</v>
      </c>
      <c r="E2264" s="294">
        <f t="shared" si="789"/>
        <v>0</v>
      </c>
      <c r="F2264" s="75"/>
      <c r="G2264" s="3" t="s">
        <v>357</v>
      </c>
      <c r="H2264" s="3" t="str">
        <f t="shared" si="787"/>
        <v>162004</v>
      </c>
      <c r="I2264" s="13" t="s">
        <v>492</v>
      </c>
    </row>
    <row r="2265" spans="1:10" x14ac:dyDescent="0.2">
      <c r="A2265" s="54" t="str">
        <f>'BoR4 Rollup'!B2265</f>
        <v xml:space="preserve"> Interagency Transfers</v>
      </c>
      <c r="B2265" s="93">
        <v>0</v>
      </c>
      <c r="C2265" s="245">
        <v>0</v>
      </c>
      <c r="D2265" s="245">
        <v>0</v>
      </c>
      <c r="E2265" s="294">
        <f t="shared" si="789"/>
        <v>0</v>
      </c>
      <c r="F2265" s="75"/>
      <c r="G2265" s="3" t="s">
        <v>357</v>
      </c>
      <c r="H2265" s="3" t="str">
        <f t="shared" si="787"/>
        <v>162004</v>
      </c>
      <c r="I2265" s="13" t="s">
        <v>492</v>
      </c>
      <c r="J2265" s="13" t="s">
        <v>578</v>
      </c>
    </row>
    <row r="2266" spans="1:10" ht="15.75" x14ac:dyDescent="0.25">
      <c r="A2266" s="55" t="str">
        <f>'BoR4 Rollup'!B2266</f>
        <v>Total Other Charges</v>
      </c>
      <c r="B2266" s="95">
        <f>B2265+B2264+B2263+B2262</f>
        <v>0</v>
      </c>
      <c r="C2266" s="281">
        <f>C2265+C2264+C2263+C2262</f>
        <v>0</v>
      </c>
      <c r="D2266" s="281">
        <f>D2265+D2264+D2263+D2262</f>
        <v>0</v>
      </c>
      <c r="E2266" s="296">
        <f t="shared" si="789"/>
        <v>0</v>
      </c>
      <c r="F2266" s="77"/>
      <c r="G2266" s="3" t="s">
        <v>357</v>
      </c>
      <c r="H2266" s="3" t="str">
        <f t="shared" si="787"/>
        <v>162004</v>
      </c>
      <c r="I2266" s="13" t="s">
        <v>492</v>
      </c>
    </row>
    <row r="2267" spans="1:10" x14ac:dyDescent="0.2">
      <c r="A2267" s="54" t="str">
        <f>'BoR4 Rollup'!B2267</f>
        <v xml:space="preserve"> General Acquisitions</v>
      </c>
      <c r="B2267" s="93">
        <v>0</v>
      </c>
      <c r="C2267" s="245">
        <v>0</v>
      </c>
      <c r="D2267" s="245">
        <v>0</v>
      </c>
      <c r="E2267" s="294">
        <f t="shared" si="789"/>
        <v>0</v>
      </c>
      <c r="F2267" s="75"/>
      <c r="G2267" s="3" t="s">
        <v>357</v>
      </c>
      <c r="H2267" s="3" t="str">
        <f t="shared" si="787"/>
        <v>162004</v>
      </c>
      <c r="I2267" s="13" t="s">
        <v>492</v>
      </c>
      <c r="J2267" s="13" t="s">
        <v>579</v>
      </c>
    </row>
    <row r="2268" spans="1:10" x14ac:dyDescent="0.2">
      <c r="A2268" s="54" t="str">
        <f>'BoR4 Rollup'!B2268</f>
        <v xml:space="preserve"> Library Acquisitions</v>
      </c>
      <c r="B2268" s="93">
        <v>0</v>
      </c>
      <c r="C2268" s="245">
        <v>0</v>
      </c>
      <c r="D2268" s="245">
        <v>0</v>
      </c>
      <c r="E2268" s="294">
        <f t="shared" si="789"/>
        <v>0</v>
      </c>
      <c r="F2268" s="75"/>
      <c r="G2268" s="3" t="s">
        <v>357</v>
      </c>
      <c r="H2268" s="3" t="str">
        <f t="shared" si="787"/>
        <v>162004</v>
      </c>
      <c r="I2268" s="13" t="s">
        <v>492</v>
      </c>
      <c r="J2268" s="13" t="s">
        <v>579</v>
      </c>
    </row>
    <row r="2269" spans="1:10" x14ac:dyDescent="0.2">
      <c r="A2269" s="54" t="str">
        <f>'BoR4 Rollup'!B2269</f>
        <v xml:space="preserve"> Major Repairs</v>
      </c>
      <c r="B2269" s="93">
        <v>0</v>
      </c>
      <c r="C2269" s="245">
        <v>0</v>
      </c>
      <c r="D2269" s="245">
        <v>0</v>
      </c>
      <c r="E2269" s="294">
        <f t="shared" si="789"/>
        <v>0</v>
      </c>
      <c r="F2269" s="75"/>
      <c r="G2269" s="3" t="s">
        <v>357</v>
      </c>
      <c r="H2269" s="3" t="str">
        <f t="shared" si="787"/>
        <v>162004</v>
      </c>
      <c r="I2269" s="13" t="s">
        <v>492</v>
      </c>
    </row>
    <row r="2270" spans="1:10" ht="15.75" x14ac:dyDescent="0.25">
      <c r="A2270" s="55" t="str">
        <f>'BoR4 Rollup'!B2270</f>
        <v>Total Acquisitions and Major Repairs</v>
      </c>
      <c r="B2270" s="95">
        <f>B2269+B2268+B2267</f>
        <v>0</v>
      </c>
      <c r="C2270" s="281">
        <f>C2269+C2268+C2267</f>
        <v>0</v>
      </c>
      <c r="D2270" s="281">
        <f>D2269+D2268+D2267</f>
        <v>0</v>
      </c>
      <c r="E2270" s="296">
        <f t="shared" si="789"/>
        <v>0</v>
      </c>
      <c r="F2270" s="77"/>
      <c r="G2270" s="3" t="s">
        <v>357</v>
      </c>
      <c r="H2270" s="3" t="str">
        <f t="shared" si="787"/>
        <v>162004</v>
      </c>
      <c r="I2270" s="13" t="s">
        <v>492</v>
      </c>
    </row>
    <row r="2271" spans="1:10" ht="15.75" x14ac:dyDescent="0.25">
      <c r="A2271" s="55" t="str">
        <f>'BoR4 Rollup'!B2271</f>
        <v>Function Total</v>
      </c>
      <c r="B2271" s="94">
        <f>B2270+B2266+B2261+B2257</f>
        <v>0</v>
      </c>
      <c r="C2271" s="264">
        <f>C2270+C2266+C2261+C2257</f>
        <v>0</v>
      </c>
      <c r="D2271" s="264">
        <f>D2270+D2266+D2261+D2257</f>
        <v>0</v>
      </c>
      <c r="E2271" s="297">
        <f t="shared" si="789"/>
        <v>0</v>
      </c>
      <c r="F2271" s="76"/>
      <c r="G2271" s="3" t="s">
        <v>357</v>
      </c>
      <c r="H2271" s="3" t="str">
        <f>RIGHT($A$2253,6)</f>
        <v>162004</v>
      </c>
      <c r="I2271" s="13" t="s">
        <v>492</v>
      </c>
    </row>
    <row r="2272" spans="1:10" ht="15.75" x14ac:dyDescent="0.25">
      <c r="A2272" s="254" t="str">
        <f>'BoR4 Rollup'!B2272</f>
        <v>Function:  Instruction</v>
      </c>
      <c r="B2272" s="255"/>
      <c r="C2272" s="256"/>
      <c r="D2272" s="256"/>
      <c r="E2272" s="257"/>
      <c r="F2272" s="72"/>
      <c r="G2272" s="3" t="s">
        <v>357</v>
      </c>
      <c r="H2272" s="3" t="str">
        <f>RIGHT($A$2274,6)</f>
        <v>162005</v>
      </c>
      <c r="I2272" s="13" t="s">
        <v>493</v>
      </c>
    </row>
    <row r="2273" spans="1:10" ht="15.75" x14ac:dyDescent="0.25">
      <c r="A2273" s="106" t="str">
        <f>'BoR4 Rollup'!B2273</f>
        <v>Orgn:  Transp-Marine Operations</v>
      </c>
      <c r="B2273" s="258" t="str">
        <f>+'BoR4 Rollup'!C2273</f>
        <v>Actual</v>
      </c>
      <c r="C2273" s="258" t="str">
        <f>+'BoR4 Rollup'!D2273</f>
        <v>Budgeted</v>
      </c>
      <c r="D2273" s="258" t="str">
        <f>+'BoR4 Rollup'!E2273</f>
        <v>Budgeted</v>
      </c>
      <c r="E2273" s="259" t="str">
        <f>'BoR4 Rollup'!F2252</f>
        <v>2024-2025 +/-</v>
      </c>
      <c r="F2273" s="78"/>
      <c r="G2273" s="3" t="s">
        <v>357</v>
      </c>
      <c r="H2273" s="3" t="str">
        <f t="shared" ref="H2273:H2292" si="790">RIGHT($A$2274,6)</f>
        <v>162005</v>
      </c>
      <c r="I2273" s="13" t="s">
        <v>493</v>
      </c>
    </row>
    <row r="2274" spans="1:10" ht="15.75" x14ac:dyDescent="0.25">
      <c r="A2274" s="248" t="str">
        <f>'BoR4 Rollup'!B2274</f>
        <v>Organization ID:  162005</v>
      </c>
      <c r="B2274" s="249" t="str">
        <f>'BoR4 Rollup'!$C$6</f>
        <v>2024-2025</v>
      </c>
      <c r="C2274" s="147" t="str">
        <f>'BoR4 Rollup'!$D$6</f>
        <v>2024-2025</v>
      </c>
      <c r="D2274" s="249" t="str">
        <f>'BoR4 Rollup'!$E$6</f>
        <v>2025-2026</v>
      </c>
      <c r="E2274" s="250" t="str">
        <f>'BoR4 Rollup'!$F$6</f>
        <v>2025-2026</v>
      </c>
      <c r="F2274" s="78"/>
      <c r="G2274" s="3" t="s">
        <v>357</v>
      </c>
      <c r="H2274" s="3" t="str">
        <f t="shared" si="790"/>
        <v>162005</v>
      </c>
      <c r="I2274" s="13" t="s">
        <v>493</v>
      </c>
    </row>
    <row r="2275" spans="1:10" x14ac:dyDescent="0.2">
      <c r="A2275" s="54" t="str">
        <f>'BoR4 Rollup'!B2275</f>
        <v xml:space="preserve">  Salaries</v>
      </c>
      <c r="B2275" s="93">
        <v>0</v>
      </c>
      <c r="C2275" s="245">
        <v>0</v>
      </c>
      <c r="D2275" s="245">
        <v>0</v>
      </c>
      <c r="E2275" s="294">
        <f t="shared" ref="E2275:E2277" si="791">+D2275-C2275</f>
        <v>0</v>
      </c>
      <c r="F2275" s="75"/>
      <c r="G2275" s="3" t="s">
        <v>357</v>
      </c>
      <c r="H2275" s="3" t="str">
        <f t="shared" si="790"/>
        <v>162005</v>
      </c>
      <c r="I2275" s="13" t="s">
        <v>493</v>
      </c>
      <c r="J2275" s="13" t="s">
        <v>570</v>
      </c>
    </row>
    <row r="2276" spans="1:10" x14ac:dyDescent="0.2">
      <c r="A2276" s="54" t="str">
        <f>'BoR4 Rollup'!B2276</f>
        <v xml:space="preserve">  Other Compensation</v>
      </c>
      <c r="B2276" s="93">
        <v>0</v>
      </c>
      <c r="C2276" s="245">
        <v>0</v>
      </c>
      <c r="D2276" s="245">
        <v>0</v>
      </c>
      <c r="E2276" s="294">
        <f t="shared" si="791"/>
        <v>0</v>
      </c>
      <c r="F2276" s="75"/>
      <c r="G2276" s="3" t="s">
        <v>357</v>
      </c>
      <c r="H2276" s="3" t="str">
        <f t="shared" si="790"/>
        <v>162005</v>
      </c>
      <c r="I2276" s="13" t="s">
        <v>493</v>
      </c>
    </row>
    <row r="2277" spans="1:10" x14ac:dyDescent="0.2">
      <c r="A2277" s="54" t="str">
        <f>'BoR4 Rollup'!B2277</f>
        <v xml:space="preserve">  Related Benefits</v>
      </c>
      <c r="B2277" s="93">
        <v>0</v>
      </c>
      <c r="C2277" s="245">
        <v>0</v>
      </c>
      <c r="D2277" s="245">
        <v>0</v>
      </c>
      <c r="E2277" s="294">
        <f t="shared" si="791"/>
        <v>0</v>
      </c>
      <c r="F2277" s="75"/>
      <c r="G2277" s="3" t="s">
        <v>357</v>
      </c>
      <c r="H2277" s="3" t="str">
        <f t="shared" si="790"/>
        <v>162005</v>
      </c>
      <c r="I2277" s="13" t="s">
        <v>493</v>
      </c>
      <c r="J2277" s="13" t="s">
        <v>572</v>
      </c>
    </row>
    <row r="2278" spans="1:10" ht="15.75" x14ac:dyDescent="0.25">
      <c r="A2278" s="55" t="str">
        <f>'BoR4 Rollup'!B2278</f>
        <v>Total Personal Services</v>
      </c>
      <c r="B2278" s="94">
        <f>B2277+B2276+B2275</f>
        <v>0</v>
      </c>
      <c r="C2278" s="264">
        <f>C2277+C2276+C2275</f>
        <v>0</v>
      </c>
      <c r="D2278" s="264">
        <f>D2277+D2276+D2275</f>
        <v>0</v>
      </c>
      <c r="E2278" s="295">
        <f t="shared" ref="E2278:E2292" si="792">+D2278-C2278</f>
        <v>0</v>
      </c>
      <c r="F2278" s="76"/>
      <c r="G2278" s="3" t="s">
        <v>357</v>
      </c>
      <c r="H2278" s="3" t="str">
        <f t="shared" si="790"/>
        <v>162005</v>
      </c>
      <c r="I2278" s="13" t="s">
        <v>493</v>
      </c>
    </row>
    <row r="2279" spans="1:10" x14ac:dyDescent="0.2">
      <c r="A2279" s="54" t="str">
        <f>'BoR4 Rollup'!B2279</f>
        <v xml:space="preserve"> Travel</v>
      </c>
      <c r="B2279" s="93">
        <v>0</v>
      </c>
      <c r="C2279" s="245">
        <v>0</v>
      </c>
      <c r="D2279" s="245">
        <v>0</v>
      </c>
      <c r="E2279" s="294">
        <f t="shared" si="792"/>
        <v>0</v>
      </c>
      <c r="F2279" s="75"/>
      <c r="G2279" s="3" t="s">
        <v>357</v>
      </c>
      <c r="H2279" s="3" t="str">
        <f t="shared" si="790"/>
        <v>162005</v>
      </c>
      <c r="I2279" s="13" t="s">
        <v>493</v>
      </c>
      <c r="J2279" s="13" t="s">
        <v>573</v>
      </c>
    </row>
    <row r="2280" spans="1:10" x14ac:dyDescent="0.2">
      <c r="A2280" s="54" t="str">
        <f>'BoR4 Rollup'!B2280</f>
        <v xml:space="preserve"> Operating Services</v>
      </c>
      <c r="B2280" s="93">
        <v>0</v>
      </c>
      <c r="C2280" s="245">
        <v>0</v>
      </c>
      <c r="D2280" s="245">
        <v>0</v>
      </c>
      <c r="E2280" s="294">
        <f t="shared" si="792"/>
        <v>0</v>
      </c>
      <c r="F2280" s="75"/>
      <c r="G2280" s="3" t="s">
        <v>357</v>
      </c>
      <c r="H2280" s="3" t="str">
        <f t="shared" si="790"/>
        <v>162005</v>
      </c>
      <c r="I2280" s="13" t="s">
        <v>493</v>
      </c>
      <c r="J2280" s="13" t="s">
        <v>574</v>
      </c>
    </row>
    <row r="2281" spans="1:10" x14ac:dyDescent="0.2">
      <c r="A2281" s="54" t="str">
        <f>'BoR4 Rollup'!B2281</f>
        <v xml:space="preserve"> Supplies</v>
      </c>
      <c r="B2281" s="93">
        <v>0</v>
      </c>
      <c r="C2281" s="245">
        <v>0</v>
      </c>
      <c r="D2281" s="245">
        <v>0</v>
      </c>
      <c r="E2281" s="294">
        <f t="shared" si="792"/>
        <v>0</v>
      </c>
      <c r="F2281" s="75"/>
      <c r="G2281" s="3" t="s">
        <v>357</v>
      </c>
      <c r="H2281" s="3" t="str">
        <f t="shared" si="790"/>
        <v>162005</v>
      </c>
      <c r="I2281" s="13" t="s">
        <v>493</v>
      </c>
      <c r="J2281" s="13" t="s">
        <v>575</v>
      </c>
    </row>
    <row r="2282" spans="1:10" ht="15.75" x14ac:dyDescent="0.25">
      <c r="A2282" s="55" t="str">
        <f>'BoR4 Rollup'!B2282</f>
        <v>Total Operating Expenses</v>
      </c>
      <c r="B2282" s="95">
        <f>B2281+B2280+B2279</f>
        <v>0</v>
      </c>
      <c r="C2282" s="281">
        <f>C2281+C2280+C2279</f>
        <v>0</v>
      </c>
      <c r="D2282" s="281">
        <f>D2281+D2280+D2279</f>
        <v>0</v>
      </c>
      <c r="E2282" s="296">
        <f t="shared" si="792"/>
        <v>0</v>
      </c>
      <c r="F2282" s="77"/>
      <c r="G2282" s="3" t="s">
        <v>357</v>
      </c>
      <c r="H2282" s="3" t="str">
        <f t="shared" si="790"/>
        <v>162005</v>
      </c>
      <c r="I2282" s="13" t="s">
        <v>493</v>
      </c>
    </row>
    <row r="2283" spans="1:10" x14ac:dyDescent="0.2">
      <c r="A2283" s="54" t="str">
        <f>'BoR4 Rollup'!B2283</f>
        <v xml:space="preserve"> Professional Services</v>
      </c>
      <c r="B2283" s="93">
        <v>0</v>
      </c>
      <c r="C2283" s="245">
        <v>0</v>
      </c>
      <c r="D2283" s="245">
        <v>0</v>
      </c>
      <c r="E2283" s="294">
        <f t="shared" si="792"/>
        <v>0</v>
      </c>
      <c r="F2283" s="75"/>
      <c r="G2283" s="3" t="s">
        <v>357</v>
      </c>
      <c r="H2283" s="3" t="str">
        <f t="shared" si="790"/>
        <v>162005</v>
      </c>
      <c r="I2283" s="13" t="s">
        <v>493</v>
      </c>
      <c r="J2283" s="13" t="s">
        <v>576</v>
      </c>
    </row>
    <row r="2284" spans="1:10" x14ac:dyDescent="0.2">
      <c r="A2284" s="54" t="str">
        <f>'BoR4 Rollup'!B2284</f>
        <v xml:space="preserve"> Other Charges</v>
      </c>
      <c r="B2284" s="93">
        <v>0</v>
      </c>
      <c r="C2284" s="245">
        <v>0</v>
      </c>
      <c r="D2284" s="245">
        <v>0</v>
      </c>
      <c r="E2284" s="294">
        <f t="shared" si="792"/>
        <v>0</v>
      </c>
      <c r="F2284" s="75"/>
      <c r="G2284" s="3" t="s">
        <v>357</v>
      </c>
      <c r="H2284" s="3" t="str">
        <f t="shared" si="790"/>
        <v>162005</v>
      </c>
      <c r="I2284" s="13" t="s">
        <v>493</v>
      </c>
      <c r="J2284" s="13" t="s">
        <v>577</v>
      </c>
    </row>
    <row r="2285" spans="1:10" x14ac:dyDescent="0.2">
      <c r="A2285" s="54" t="str">
        <f>'BoR4 Rollup'!B2285</f>
        <v xml:space="preserve"> Debt Services</v>
      </c>
      <c r="B2285" s="93">
        <v>0</v>
      </c>
      <c r="C2285" s="245">
        <v>0</v>
      </c>
      <c r="D2285" s="245">
        <v>0</v>
      </c>
      <c r="E2285" s="294">
        <f t="shared" si="792"/>
        <v>0</v>
      </c>
      <c r="F2285" s="75"/>
      <c r="G2285" s="3" t="s">
        <v>357</v>
      </c>
      <c r="H2285" s="3" t="str">
        <f t="shared" si="790"/>
        <v>162005</v>
      </c>
      <c r="I2285" s="13" t="s">
        <v>493</v>
      </c>
    </row>
    <row r="2286" spans="1:10" x14ac:dyDescent="0.2">
      <c r="A2286" s="54" t="str">
        <f>'BoR4 Rollup'!B2286</f>
        <v xml:space="preserve"> Interagency Transfers</v>
      </c>
      <c r="B2286" s="93">
        <v>0</v>
      </c>
      <c r="C2286" s="245">
        <v>0</v>
      </c>
      <c r="D2286" s="245">
        <v>0</v>
      </c>
      <c r="E2286" s="294">
        <f t="shared" si="792"/>
        <v>0</v>
      </c>
      <c r="F2286" s="75"/>
      <c r="G2286" s="3" t="s">
        <v>357</v>
      </c>
      <c r="H2286" s="3" t="str">
        <f t="shared" si="790"/>
        <v>162005</v>
      </c>
      <c r="I2286" s="13" t="s">
        <v>493</v>
      </c>
      <c r="J2286" s="13" t="s">
        <v>578</v>
      </c>
    </row>
    <row r="2287" spans="1:10" ht="15.75" x14ac:dyDescent="0.25">
      <c r="A2287" s="55" t="str">
        <f>'BoR4 Rollup'!B2287</f>
        <v>Total Other Charges</v>
      </c>
      <c r="B2287" s="95">
        <f>B2286+B2285+B2284+B2283</f>
        <v>0</v>
      </c>
      <c r="C2287" s="281">
        <f>C2286+C2285+C2284+C2283</f>
        <v>0</v>
      </c>
      <c r="D2287" s="281">
        <f>D2286+D2285+D2284+D2283</f>
        <v>0</v>
      </c>
      <c r="E2287" s="296">
        <f t="shared" si="792"/>
        <v>0</v>
      </c>
      <c r="F2287" s="77"/>
      <c r="G2287" s="3" t="s">
        <v>357</v>
      </c>
      <c r="H2287" s="3" t="str">
        <f t="shared" si="790"/>
        <v>162005</v>
      </c>
      <c r="I2287" s="13" t="s">
        <v>493</v>
      </c>
    </row>
    <row r="2288" spans="1:10" x14ac:dyDescent="0.2">
      <c r="A2288" s="54" t="str">
        <f>'BoR4 Rollup'!B2288</f>
        <v xml:space="preserve"> General Acquisitions</v>
      </c>
      <c r="B2288" s="93">
        <v>0</v>
      </c>
      <c r="C2288" s="245">
        <v>0</v>
      </c>
      <c r="D2288" s="245">
        <v>0</v>
      </c>
      <c r="E2288" s="294">
        <f t="shared" si="792"/>
        <v>0</v>
      </c>
      <c r="F2288" s="75"/>
      <c r="G2288" s="3" t="s">
        <v>357</v>
      </c>
      <c r="H2288" s="3" t="str">
        <f t="shared" si="790"/>
        <v>162005</v>
      </c>
      <c r="I2288" s="13" t="s">
        <v>493</v>
      </c>
      <c r="J2288" s="13" t="s">
        <v>579</v>
      </c>
    </row>
    <row r="2289" spans="1:10" x14ac:dyDescent="0.2">
      <c r="A2289" s="54" t="str">
        <f>'BoR4 Rollup'!B2289</f>
        <v xml:space="preserve"> Library Acquisitions</v>
      </c>
      <c r="B2289" s="93">
        <v>0</v>
      </c>
      <c r="C2289" s="245">
        <v>0</v>
      </c>
      <c r="D2289" s="245">
        <v>0</v>
      </c>
      <c r="E2289" s="294">
        <f t="shared" si="792"/>
        <v>0</v>
      </c>
      <c r="F2289" s="75"/>
      <c r="G2289" s="3" t="s">
        <v>357</v>
      </c>
      <c r="H2289" s="3" t="str">
        <f t="shared" si="790"/>
        <v>162005</v>
      </c>
      <c r="I2289" s="13" t="s">
        <v>493</v>
      </c>
      <c r="J2289" s="13" t="s">
        <v>579</v>
      </c>
    </row>
    <row r="2290" spans="1:10" x14ac:dyDescent="0.2">
      <c r="A2290" s="54" t="str">
        <f>'BoR4 Rollup'!B2290</f>
        <v xml:space="preserve"> Major Repairs</v>
      </c>
      <c r="B2290" s="93">
        <v>0</v>
      </c>
      <c r="C2290" s="245">
        <v>0</v>
      </c>
      <c r="D2290" s="245">
        <v>0</v>
      </c>
      <c r="E2290" s="294">
        <f t="shared" si="792"/>
        <v>0</v>
      </c>
      <c r="F2290" s="75"/>
      <c r="G2290" s="3" t="s">
        <v>357</v>
      </c>
      <c r="H2290" s="3" t="str">
        <f t="shared" si="790"/>
        <v>162005</v>
      </c>
      <c r="I2290" s="13" t="s">
        <v>493</v>
      </c>
    </row>
    <row r="2291" spans="1:10" ht="15.75" x14ac:dyDescent="0.25">
      <c r="A2291" s="55" t="str">
        <f>'BoR4 Rollup'!B2291</f>
        <v>Total Acquisitions and Major Repairs</v>
      </c>
      <c r="B2291" s="95">
        <f>B2290+B2289+B2288</f>
        <v>0</v>
      </c>
      <c r="C2291" s="281">
        <f>C2290+C2289+C2288</f>
        <v>0</v>
      </c>
      <c r="D2291" s="281">
        <f>D2290+D2289+D2288</f>
        <v>0</v>
      </c>
      <c r="E2291" s="296">
        <f t="shared" si="792"/>
        <v>0</v>
      </c>
      <c r="F2291" s="77"/>
      <c r="G2291" s="3" t="s">
        <v>357</v>
      </c>
      <c r="H2291" s="3" t="str">
        <f t="shared" si="790"/>
        <v>162005</v>
      </c>
      <c r="I2291" s="13" t="s">
        <v>493</v>
      </c>
    </row>
    <row r="2292" spans="1:10" ht="15.75" x14ac:dyDescent="0.25">
      <c r="A2292" s="55" t="str">
        <f>'BoR4 Rollup'!B2292</f>
        <v>Function Total</v>
      </c>
      <c r="B2292" s="94">
        <f>B2291+B2287+B2282+B2278</f>
        <v>0</v>
      </c>
      <c r="C2292" s="264">
        <f>C2291+C2287+C2282+C2278</f>
        <v>0</v>
      </c>
      <c r="D2292" s="264">
        <f>D2291+D2287+D2282+D2278</f>
        <v>0</v>
      </c>
      <c r="E2292" s="297">
        <f t="shared" si="792"/>
        <v>0</v>
      </c>
      <c r="F2292" s="76"/>
      <c r="G2292" s="3" t="s">
        <v>357</v>
      </c>
      <c r="H2292" s="3" t="str">
        <f t="shared" si="790"/>
        <v>162005</v>
      </c>
      <c r="I2292" s="13" t="s">
        <v>493</v>
      </c>
    </row>
    <row r="2293" spans="1:10" ht="15.75" x14ac:dyDescent="0.25">
      <c r="A2293" s="254" t="str">
        <f>'BoR4 Rollup'!B2293</f>
        <v>Function:  Instruction</v>
      </c>
      <c r="B2293" s="255"/>
      <c r="C2293" s="256"/>
      <c r="D2293" s="256"/>
      <c r="E2293" s="257"/>
      <c r="F2293" s="72"/>
      <c r="G2293" s="3" t="s">
        <v>356</v>
      </c>
      <c r="H2293" s="3" t="str">
        <f t="shared" ref="H2293:H2312" si="793">RIGHT($A$2295,6)</f>
        <v>162007</v>
      </c>
      <c r="I2293" s="13" t="s">
        <v>494</v>
      </c>
    </row>
    <row r="2294" spans="1:10" ht="15.75" x14ac:dyDescent="0.25">
      <c r="A2294" s="106" t="str">
        <f>'BoR4 Rollup'!B2294</f>
        <v>Orgn:  Maritime Technology</v>
      </c>
      <c r="B2294" s="258" t="str">
        <f>+'BoR4 Rollup'!C2294</f>
        <v>Actual</v>
      </c>
      <c r="C2294" s="258" t="str">
        <f>+'BoR4 Rollup'!D2294</f>
        <v>Budgeted</v>
      </c>
      <c r="D2294" s="258" t="str">
        <f>+'BoR4 Rollup'!E2294</f>
        <v>Budgeted</v>
      </c>
      <c r="E2294" s="259" t="str">
        <f>'BoR4 Rollup'!F2273</f>
        <v>2024-2025 +/-</v>
      </c>
      <c r="F2294" s="78"/>
      <c r="G2294" s="3" t="s">
        <v>356</v>
      </c>
      <c r="H2294" s="3" t="str">
        <f t="shared" si="793"/>
        <v>162007</v>
      </c>
      <c r="I2294" s="13" t="s">
        <v>494</v>
      </c>
    </row>
    <row r="2295" spans="1:10" ht="15.75" x14ac:dyDescent="0.25">
      <c r="A2295" s="248" t="str">
        <f>'BoR4 Rollup'!B2295</f>
        <v>Organization ID:  162007</v>
      </c>
      <c r="B2295" s="249" t="str">
        <f>'BoR4 Rollup'!$C$6</f>
        <v>2024-2025</v>
      </c>
      <c r="C2295" s="147" t="str">
        <f>'BoR4 Rollup'!$D$6</f>
        <v>2024-2025</v>
      </c>
      <c r="D2295" s="249" t="str">
        <f>'BoR4 Rollup'!$E$6</f>
        <v>2025-2026</v>
      </c>
      <c r="E2295" s="250" t="str">
        <f>'BoR4 Rollup'!$F$6</f>
        <v>2025-2026</v>
      </c>
      <c r="F2295" s="78"/>
      <c r="G2295" s="3" t="s">
        <v>356</v>
      </c>
      <c r="H2295" s="3" t="str">
        <f t="shared" si="793"/>
        <v>162007</v>
      </c>
      <c r="I2295" s="13" t="s">
        <v>494</v>
      </c>
    </row>
    <row r="2296" spans="1:10" x14ac:dyDescent="0.2">
      <c r="A2296" s="54" t="str">
        <f>'BoR4 Rollup'!B2296</f>
        <v xml:space="preserve">  Salaries</v>
      </c>
      <c r="B2296" s="93">
        <v>0</v>
      </c>
      <c r="C2296" s="245">
        <v>0</v>
      </c>
      <c r="D2296" s="245">
        <v>0</v>
      </c>
      <c r="E2296" s="294">
        <f t="shared" ref="E2296:E2298" si="794">+D2296-C2296</f>
        <v>0</v>
      </c>
      <c r="F2296" s="75"/>
      <c r="G2296" s="3" t="s">
        <v>356</v>
      </c>
      <c r="H2296" s="3" t="str">
        <f t="shared" si="793"/>
        <v>162007</v>
      </c>
      <c r="I2296" s="13" t="s">
        <v>494</v>
      </c>
      <c r="J2296" s="13" t="s">
        <v>570</v>
      </c>
    </row>
    <row r="2297" spans="1:10" x14ac:dyDescent="0.2">
      <c r="A2297" s="54" t="str">
        <f>'BoR4 Rollup'!B2297</f>
        <v xml:space="preserve">  Other Compensation</v>
      </c>
      <c r="B2297" s="93">
        <v>0</v>
      </c>
      <c r="C2297" s="245">
        <v>0</v>
      </c>
      <c r="D2297" s="245">
        <v>0</v>
      </c>
      <c r="E2297" s="294">
        <f t="shared" si="794"/>
        <v>0</v>
      </c>
      <c r="F2297" s="75"/>
      <c r="G2297" s="3" t="s">
        <v>356</v>
      </c>
      <c r="H2297" s="3" t="str">
        <f t="shared" si="793"/>
        <v>162007</v>
      </c>
      <c r="I2297" s="13" t="s">
        <v>494</v>
      </c>
    </row>
    <row r="2298" spans="1:10" x14ac:dyDescent="0.2">
      <c r="A2298" s="54" t="str">
        <f>'BoR4 Rollup'!B2298</f>
        <v xml:space="preserve">  Related Benefits</v>
      </c>
      <c r="B2298" s="93">
        <v>0</v>
      </c>
      <c r="C2298" s="245">
        <v>0</v>
      </c>
      <c r="D2298" s="245">
        <v>0</v>
      </c>
      <c r="E2298" s="294">
        <f t="shared" si="794"/>
        <v>0</v>
      </c>
      <c r="F2298" s="75"/>
      <c r="G2298" s="3" t="s">
        <v>356</v>
      </c>
      <c r="H2298" s="3" t="str">
        <f t="shared" si="793"/>
        <v>162007</v>
      </c>
      <c r="I2298" s="13" t="s">
        <v>494</v>
      </c>
      <c r="J2298" s="13" t="s">
        <v>572</v>
      </c>
    </row>
    <row r="2299" spans="1:10" ht="15.75" x14ac:dyDescent="0.25">
      <c r="A2299" s="55" t="str">
        <f>'BoR4 Rollup'!B2299</f>
        <v>Total Personal Services</v>
      </c>
      <c r="B2299" s="94">
        <f>B2298+B2297+B2296</f>
        <v>0</v>
      </c>
      <c r="C2299" s="264">
        <f>C2298+C2297+C2296</f>
        <v>0</v>
      </c>
      <c r="D2299" s="264">
        <f>D2298+D2297+D2296</f>
        <v>0</v>
      </c>
      <c r="E2299" s="295">
        <f t="shared" ref="E2299:E2313" si="795">+D2299-C2299</f>
        <v>0</v>
      </c>
      <c r="F2299" s="76"/>
      <c r="G2299" s="3" t="s">
        <v>355</v>
      </c>
      <c r="H2299" s="3" t="str">
        <f t="shared" si="793"/>
        <v>162007</v>
      </c>
      <c r="I2299" s="13" t="s">
        <v>494</v>
      </c>
    </row>
    <row r="2300" spans="1:10" x14ac:dyDescent="0.2">
      <c r="A2300" s="54" t="str">
        <f>'BoR4 Rollup'!B2300</f>
        <v xml:space="preserve"> Travel</v>
      </c>
      <c r="B2300" s="93">
        <v>0</v>
      </c>
      <c r="C2300" s="245">
        <v>0</v>
      </c>
      <c r="D2300" s="245">
        <v>0</v>
      </c>
      <c r="E2300" s="294">
        <f t="shared" si="795"/>
        <v>0</v>
      </c>
      <c r="F2300" s="75"/>
      <c r="G2300" s="3" t="s">
        <v>356</v>
      </c>
      <c r="H2300" s="3" t="str">
        <f t="shared" si="793"/>
        <v>162007</v>
      </c>
      <c r="I2300" s="13" t="s">
        <v>494</v>
      </c>
      <c r="J2300" s="13" t="s">
        <v>573</v>
      </c>
    </row>
    <row r="2301" spans="1:10" x14ac:dyDescent="0.2">
      <c r="A2301" s="54" t="str">
        <f>'BoR4 Rollup'!B2301</f>
        <v xml:space="preserve"> Operating Services</v>
      </c>
      <c r="B2301" s="93">
        <v>0</v>
      </c>
      <c r="C2301" s="245">
        <v>0</v>
      </c>
      <c r="D2301" s="245">
        <v>0</v>
      </c>
      <c r="E2301" s="294">
        <f t="shared" si="795"/>
        <v>0</v>
      </c>
      <c r="F2301" s="75"/>
      <c r="G2301" s="3" t="s">
        <v>356</v>
      </c>
      <c r="H2301" s="3" t="str">
        <f t="shared" si="793"/>
        <v>162007</v>
      </c>
      <c r="I2301" s="13" t="s">
        <v>494</v>
      </c>
      <c r="J2301" s="13" t="s">
        <v>574</v>
      </c>
    </row>
    <row r="2302" spans="1:10" x14ac:dyDescent="0.2">
      <c r="A2302" s="54" t="str">
        <f>'BoR4 Rollup'!B2302</f>
        <v xml:space="preserve"> Supplies</v>
      </c>
      <c r="B2302" s="93">
        <v>0</v>
      </c>
      <c r="C2302" s="245">
        <v>0</v>
      </c>
      <c r="D2302" s="245">
        <v>0</v>
      </c>
      <c r="E2302" s="294">
        <f t="shared" si="795"/>
        <v>0</v>
      </c>
      <c r="F2302" s="75"/>
      <c r="G2302" s="3" t="s">
        <v>356</v>
      </c>
      <c r="H2302" s="3" t="str">
        <f t="shared" si="793"/>
        <v>162007</v>
      </c>
      <c r="I2302" s="13" t="s">
        <v>494</v>
      </c>
      <c r="J2302" s="13" t="s">
        <v>575</v>
      </c>
    </row>
    <row r="2303" spans="1:10" ht="15.75" x14ac:dyDescent="0.25">
      <c r="A2303" s="55" t="str">
        <f>'BoR4 Rollup'!B2303</f>
        <v>Total Operating Expenses</v>
      </c>
      <c r="B2303" s="95">
        <f>B2302+B2301+B2300</f>
        <v>0</v>
      </c>
      <c r="C2303" s="281">
        <f>C2302+C2301+C2300</f>
        <v>0</v>
      </c>
      <c r="D2303" s="281">
        <f>D2302+D2301+D2300</f>
        <v>0</v>
      </c>
      <c r="E2303" s="296">
        <f t="shared" si="795"/>
        <v>0</v>
      </c>
      <c r="F2303" s="77"/>
      <c r="G2303" s="3" t="s">
        <v>355</v>
      </c>
      <c r="H2303" s="3" t="str">
        <f t="shared" si="793"/>
        <v>162007</v>
      </c>
      <c r="I2303" s="13" t="s">
        <v>494</v>
      </c>
    </row>
    <row r="2304" spans="1:10" x14ac:dyDescent="0.2">
      <c r="A2304" s="54" t="str">
        <f>'BoR4 Rollup'!B2304</f>
        <v xml:space="preserve"> Professional Services</v>
      </c>
      <c r="B2304" s="93">
        <v>0</v>
      </c>
      <c r="C2304" s="245">
        <v>0</v>
      </c>
      <c r="D2304" s="245">
        <v>0</v>
      </c>
      <c r="E2304" s="294">
        <f t="shared" si="795"/>
        <v>0</v>
      </c>
      <c r="F2304" s="75"/>
      <c r="G2304" s="3" t="s">
        <v>356</v>
      </c>
      <c r="H2304" s="3" t="str">
        <f t="shared" si="793"/>
        <v>162007</v>
      </c>
      <c r="I2304" s="13" t="s">
        <v>494</v>
      </c>
      <c r="J2304" s="13" t="s">
        <v>576</v>
      </c>
    </row>
    <row r="2305" spans="1:10" x14ac:dyDescent="0.2">
      <c r="A2305" s="54" t="str">
        <f>'BoR4 Rollup'!B2305</f>
        <v xml:space="preserve"> Other Charges</v>
      </c>
      <c r="B2305" s="93">
        <v>0</v>
      </c>
      <c r="C2305" s="245">
        <v>0</v>
      </c>
      <c r="D2305" s="245">
        <v>0</v>
      </c>
      <c r="E2305" s="294">
        <f t="shared" si="795"/>
        <v>0</v>
      </c>
      <c r="F2305" s="75"/>
      <c r="G2305" s="3" t="s">
        <v>356</v>
      </c>
      <c r="H2305" s="3" t="str">
        <f t="shared" si="793"/>
        <v>162007</v>
      </c>
      <c r="I2305" s="13" t="s">
        <v>494</v>
      </c>
      <c r="J2305" s="13" t="s">
        <v>577</v>
      </c>
    </row>
    <row r="2306" spans="1:10" x14ac:dyDescent="0.2">
      <c r="A2306" s="54" t="str">
        <f>'BoR4 Rollup'!B2306</f>
        <v xml:space="preserve"> Debt Services</v>
      </c>
      <c r="B2306" s="93">
        <v>0</v>
      </c>
      <c r="C2306" s="245">
        <v>0</v>
      </c>
      <c r="D2306" s="245">
        <v>0</v>
      </c>
      <c r="E2306" s="294">
        <f t="shared" si="795"/>
        <v>0</v>
      </c>
      <c r="F2306" s="75"/>
      <c r="G2306" s="3" t="s">
        <v>356</v>
      </c>
      <c r="H2306" s="3" t="str">
        <f t="shared" si="793"/>
        <v>162007</v>
      </c>
      <c r="I2306" s="13" t="s">
        <v>494</v>
      </c>
    </row>
    <row r="2307" spans="1:10" x14ac:dyDescent="0.2">
      <c r="A2307" s="54" t="str">
        <f>'BoR4 Rollup'!B2307</f>
        <v xml:space="preserve"> Interagency Transfers</v>
      </c>
      <c r="B2307" s="93">
        <v>0</v>
      </c>
      <c r="C2307" s="245">
        <v>0</v>
      </c>
      <c r="D2307" s="245">
        <v>0</v>
      </c>
      <c r="E2307" s="294">
        <f t="shared" si="795"/>
        <v>0</v>
      </c>
      <c r="F2307" s="75"/>
      <c r="G2307" s="3" t="s">
        <v>356</v>
      </c>
      <c r="H2307" s="3" t="str">
        <f t="shared" si="793"/>
        <v>162007</v>
      </c>
      <c r="I2307" s="13" t="s">
        <v>494</v>
      </c>
      <c r="J2307" s="13" t="s">
        <v>578</v>
      </c>
    </row>
    <row r="2308" spans="1:10" ht="15.75" x14ac:dyDescent="0.25">
      <c r="A2308" s="55" t="str">
        <f>'BoR4 Rollup'!B2308</f>
        <v>Total Other Charges</v>
      </c>
      <c r="B2308" s="95">
        <f>B2307+B2306+B2305+B2304</f>
        <v>0</v>
      </c>
      <c r="C2308" s="281">
        <f>C2307+C2306+C2305+C2304</f>
        <v>0</v>
      </c>
      <c r="D2308" s="281">
        <f>D2307+D2306+D2305+D2304</f>
        <v>0</v>
      </c>
      <c r="E2308" s="296">
        <f t="shared" si="795"/>
        <v>0</v>
      </c>
      <c r="F2308" s="77"/>
      <c r="G2308" s="3" t="s">
        <v>355</v>
      </c>
      <c r="H2308" s="3" t="str">
        <f t="shared" si="793"/>
        <v>162007</v>
      </c>
      <c r="I2308" s="13" t="s">
        <v>494</v>
      </c>
    </row>
    <row r="2309" spans="1:10" x14ac:dyDescent="0.2">
      <c r="A2309" s="54" t="str">
        <f>'BoR4 Rollup'!B2309</f>
        <v xml:space="preserve"> General Acquisitions</v>
      </c>
      <c r="B2309" s="93">
        <v>0</v>
      </c>
      <c r="C2309" s="245">
        <v>0</v>
      </c>
      <c r="D2309" s="245">
        <v>0</v>
      </c>
      <c r="E2309" s="294">
        <f t="shared" si="795"/>
        <v>0</v>
      </c>
      <c r="F2309" s="75"/>
      <c r="G2309" s="3" t="s">
        <v>356</v>
      </c>
      <c r="H2309" s="3" t="str">
        <f t="shared" si="793"/>
        <v>162007</v>
      </c>
      <c r="I2309" s="13" t="s">
        <v>494</v>
      </c>
      <c r="J2309" s="13" t="s">
        <v>579</v>
      </c>
    </row>
    <row r="2310" spans="1:10" x14ac:dyDescent="0.2">
      <c r="A2310" s="54" t="str">
        <f>'BoR4 Rollup'!B2310</f>
        <v xml:space="preserve"> Library Acquisitions</v>
      </c>
      <c r="B2310" s="93">
        <v>0</v>
      </c>
      <c r="C2310" s="245">
        <v>0</v>
      </c>
      <c r="D2310" s="245">
        <v>0</v>
      </c>
      <c r="E2310" s="294">
        <f t="shared" si="795"/>
        <v>0</v>
      </c>
      <c r="F2310" s="75"/>
      <c r="G2310" s="3" t="s">
        <v>356</v>
      </c>
      <c r="H2310" s="3" t="str">
        <f t="shared" si="793"/>
        <v>162007</v>
      </c>
      <c r="I2310" s="13" t="s">
        <v>494</v>
      </c>
      <c r="J2310" s="13" t="s">
        <v>579</v>
      </c>
    </row>
    <row r="2311" spans="1:10" x14ac:dyDescent="0.2">
      <c r="A2311" s="54" t="str">
        <f>'BoR4 Rollup'!B2311</f>
        <v xml:space="preserve"> Major Repairs</v>
      </c>
      <c r="B2311" s="93">
        <v>0</v>
      </c>
      <c r="C2311" s="245">
        <v>0</v>
      </c>
      <c r="D2311" s="245">
        <v>0</v>
      </c>
      <c r="E2311" s="294">
        <f t="shared" si="795"/>
        <v>0</v>
      </c>
      <c r="F2311" s="75"/>
      <c r="G2311" s="3" t="s">
        <v>356</v>
      </c>
      <c r="H2311" s="3" t="str">
        <f t="shared" si="793"/>
        <v>162007</v>
      </c>
      <c r="I2311" s="13" t="s">
        <v>494</v>
      </c>
    </row>
    <row r="2312" spans="1:10" ht="15.75" x14ac:dyDescent="0.25">
      <c r="A2312" s="55" t="str">
        <f>'BoR4 Rollup'!B2312</f>
        <v>Total Acquisitions and Major Repairs</v>
      </c>
      <c r="B2312" s="95">
        <f>B2311+B2310+B2309</f>
        <v>0</v>
      </c>
      <c r="C2312" s="281">
        <f>C2311+C2310+C2309</f>
        <v>0</v>
      </c>
      <c r="D2312" s="281">
        <f>D2311+D2310+D2309</f>
        <v>0</v>
      </c>
      <c r="E2312" s="296">
        <f t="shared" si="795"/>
        <v>0</v>
      </c>
      <c r="F2312" s="77"/>
      <c r="G2312" s="3" t="s">
        <v>355</v>
      </c>
      <c r="H2312" s="3" t="str">
        <f t="shared" si="793"/>
        <v>162007</v>
      </c>
      <c r="I2312" s="13" t="s">
        <v>494</v>
      </c>
    </row>
    <row r="2313" spans="1:10" ht="15.75" x14ac:dyDescent="0.25">
      <c r="A2313" s="55" t="str">
        <f>'BoR4 Rollup'!B2313</f>
        <v>Function Total</v>
      </c>
      <c r="B2313" s="264">
        <f>B2312+B2308+B2303+B2299</f>
        <v>0</v>
      </c>
      <c r="C2313" s="264">
        <f>C2312+C2308+C2303+C2299</f>
        <v>0</v>
      </c>
      <c r="D2313" s="264">
        <f>D2312+D2308+D2303+D2299</f>
        <v>0</v>
      </c>
      <c r="E2313" s="297">
        <f t="shared" si="795"/>
        <v>0</v>
      </c>
      <c r="F2313" s="76"/>
      <c r="G2313" s="3" t="s">
        <v>355</v>
      </c>
      <c r="H2313" s="3" t="str">
        <f>RIGHT($A$2295,6)</f>
        <v>162007</v>
      </c>
      <c r="I2313" s="13" t="s">
        <v>494</v>
      </c>
    </row>
    <row r="2314" spans="1:10" ht="15.75" x14ac:dyDescent="0.25">
      <c r="A2314" s="254" t="str">
        <f>'BoR4 Rollup'!B2293</f>
        <v>Function:  Instruction</v>
      </c>
      <c r="B2314" s="255"/>
      <c r="C2314" s="256"/>
      <c r="D2314" s="256"/>
      <c r="E2314" s="257"/>
      <c r="F2314" s="72"/>
      <c r="G2314" s="3" t="s">
        <v>356</v>
      </c>
      <c r="H2314" s="3" t="str">
        <f>RIGHT($A$2316,6)</f>
        <v>164003</v>
      </c>
      <c r="I2314" s="129" t="s">
        <v>609</v>
      </c>
    </row>
    <row r="2315" spans="1:10" ht="15.75" x14ac:dyDescent="0.25">
      <c r="A2315" s="106" t="str">
        <f>'BoR4 Rollup'!B2294</f>
        <v>Orgn:  Maritime Technology</v>
      </c>
      <c r="B2315" s="258" t="str">
        <f>+'BoR4 Rollup'!C2294</f>
        <v>Actual</v>
      </c>
      <c r="C2315" s="258" t="str">
        <f>+'BoR4 Rollup'!D2294</f>
        <v>Budgeted</v>
      </c>
      <c r="D2315" s="258" t="str">
        <f>+'BoR4 Rollup'!E2294</f>
        <v>Budgeted</v>
      </c>
      <c r="E2315" s="259" t="str">
        <f>E5</f>
        <v>2024-2025 +/-</v>
      </c>
      <c r="F2315" s="78"/>
      <c r="G2315" s="3" t="s">
        <v>356</v>
      </c>
      <c r="H2315" s="3" t="str">
        <f t="shared" ref="H2315:H2334" si="796">RIGHT($A$2316,6)</f>
        <v>164003</v>
      </c>
      <c r="I2315" s="129" t="s">
        <v>609</v>
      </c>
    </row>
    <row r="2316" spans="1:10" ht="15.75" x14ac:dyDescent="0.25">
      <c r="A2316" s="248" t="str">
        <f>+'BoR4 Rollup'!B2316</f>
        <v>Organization ID:  164003</v>
      </c>
      <c r="B2316" s="249" t="str">
        <f>'BoR4 Rollup'!$C$6</f>
        <v>2024-2025</v>
      </c>
      <c r="C2316" s="147" t="str">
        <f>'BoR4 Rollup'!$D$6</f>
        <v>2024-2025</v>
      </c>
      <c r="D2316" s="249" t="str">
        <f>D6</f>
        <v>2025-2026</v>
      </c>
      <c r="E2316" s="250" t="str">
        <f>E6</f>
        <v>2025-2026</v>
      </c>
      <c r="F2316" s="78"/>
      <c r="G2316" s="3" t="s">
        <v>356</v>
      </c>
      <c r="H2316" s="3" t="str">
        <f t="shared" si="796"/>
        <v>164003</v>
      </c>
      <c r="I2316" s="129" t="s">
        <v>609</v>
      </c>
    </row>
    <row r="2317" spans="1:10" x14ac:dyDescent="0.2">
      <c r="A2317" s="54" t="str">
        <f>'BoR4 Rollup'!B2296</f>
        <v xml:space="preserve">  Salaries</v>
      </c>
      <c r="B2317" s="93">
        <v>0</v>
      </c>
      <c r="C2317" s="245">
        <v>0</v>
      </c>
      <c r="D2317" s="245">
        <v>0</v>
      </c>
      <c r="E2317" s="294">
        <f t="shared" ref="E2317:E2319" si="797">+D2317-C2317</f>
        <v>0</v>
      </c>
      <c r="F2317" s="75"/>
      <c r="G2317" s="3" t="s">
        <v>356</v>
      </c>
      <c r="H2317" s="3" t="str">
        <f t="shared" si="796"/>
        <v>164003</v>
      </c>
      <c r="I2317" s="129" t="s">
        <v>609</v>
      </c>
      <c r="J2317" s="13" t="s">
        <v>570</v>
      </c>
    </row>
    <row r="2318" spans="1:10" x14ac:dyDescent="0.2">
      <c r="A2318" s="54" t="str">
        <f>'BoR4 Rollup'!B2297</f>
        <v xml:space="preserve">  Other Compensation</v>
      </c>
      <c r="B2318" s="93">
        <v>0</v>
      </c>
      <c r="C2318" s="245">
        <v>0</v>
      </c>
      <c r="D2318" s="245">
        <v>0</v>
      </c>
      <c r="E2318" s="294">
        <f t="shared" si="797"/>
        <v>0</v>
      </c>
      <c r="F2318" s="75"/>
      <c r="G2318" s="3" t="s">
        <v>356</v>
      </c>
      <c r="H2318" s="3" t="str">
        <f t="shared" si="796"/>
        <v>164003</v>
      </c>
      <c r="I2318" s="129" t="s">
        <v>609</v>
      </c>
    </row>
    <row r="2319" spans="1:10" x14ac:dyDescent="0.2">
      <c r="A2319" s="54" t="str">
        <f>'BoR4 Rollup'!B2298</f>
        <v xml:space="preserve">  Related Benefits</v>
      </c>
      <c r="B2319" s="93">
        <v>0</v>
      </c>
      <c r="C2319" s="245">
        <v>0</v>
      </c>
      <c r="D2319" s="245">
        <v>0</v>
      </c>
      <c r="E2319" s="294">
        <f t="shared" si="797"/>
        <v>0</v>
      </c>
      <c r="F2319" s="75"/>
      <c r="G2319" s="3" t="s">
        <v>356</v>
      </c>
      <c r="H2319" s="3" t="str">
        <f t="shared" si="796"/>
        <v>164003</v>
      </c>
      <c r="I2319" s="129" t="s">
        <v>609</v>
      </c>
      <c r="J2319" s="13" t="s">
        <v>572</v>
      </c>
    </row>
    <row r="2320" spans="1:10" ht="15.75" x14ac:dyDescent="0.25">
      <c r="A2320" s="55" t="str">
        <f>'BoR4 Rollup'!B2299</f>
        <v>Total Personal Services</v>
      </c>
      <c r="B2320" s="94">
        <f>B2319+B2318+B2317</f>
        <v>0</v>
      </c>
      <c r="C2320" s="264">
        <f>C2319+C2318+C2317</f>
        <v>0</v>
      </c>
      <c r="D2320" s="264">
        <f>D2319+D2318+D2317</f>
        <v>0</v>
      </c>
      <c r="E2320" s="295">
        <f t="shared" ref="E2320:E2334" si="798">+D2320-C2320</f>
        <v>0</v>
      </c>
      <c r="F2320" s="76"/>
      <c r="G2320" s="3" t="s">
        <v>355</v>
      </c>
      <c r="H2320" s="3" t="str">
        <f t="shared" si="796"/>
        <v>164003</v>
      </c>
      <c r="I2320" s="129" t="s">
        <v>609</v>
      </c>
    </row>
    <row r="2321" spans="1:11" x14ac:dyDescent="0.2">
      <c r="A2321" s="54" t="str">
        <f>'BoR4 Rollup'!B2300</f>
        <v xml:space="preserve"> Travel</v>
      </c>
      <c r="B2321" s="93">
        <v>0</v>
      </c>
      <c r="C2321" s="245">
        <v>0</v>
      </c>
      <c r="D2321" s="245">
        <v>0</v>
      </c>
      <c r="E2321" s="294">
        <f t="shared" si="798"/>
        <v>0</v>
      </c>
      <c r="F2321" s="75"/>
      <c r="G2321" s="3" t="s">
        <v>356</v>
      </c>
      <c r="H2321" s="3" t="str">
        <f t="shared" si="796"/>
        <v>164003</v>
      </c>
      <c r="I2321" s="129" t="s">
        <v>609</v>
      </c>
      <c r="J2321" s="13" t="s">
        <v>573</v>
      </c>
    </row>
    <row r="2322" spans="1:11" x14ac:dyDescent="0.2">
      <c r="A2322" s="54" t="str">
        <f>'BoR4 Rollup'!B2301</f>
        <v xml:space="preserve"> Operating Services</v>
      </c>
      <c r="B2322" s="93">
        <v>0</v>
      </c>
      <c r="C2322" s="245">
        <v>0</v>
      </c>
      <c r="D2322" s="245">
        <v>0</v>
      </c>
      <c r="E2322" s="294">
        <f t="shared" si="798"/>
        <v>0</v>
      </c>
      <c r="F2322" s="75"/>
      <c r="G2322" s="3" t="s">
        <v>356</v>
      </c>
      <c r="H2322" s="3" t="str">
        <f t="shared" si="796"/>
        <v>164003</v>
      </c>
      <c r="I2322" s="129" t="s">
        <v>609</v>
      </c>
      <c r="J2322" s="13" t="s">
        <v>574</v>
      </c>
      <c r="K2322" s="66"/>
    </row>
    <row r="2323" spans="1:11" x14ac:dyDescent="0.2">
      <c r="A2323" s="54" t="str">
        <f>'BoR4 Rollup'!B2302</f>
        <v xml:space="preserve"> Supplies</v>
      </c>
      <c r="B2323" s="93">
        <v>0</v>
      </c>
      <c r="C2323" s="245">
        <v>0</v>
      </c>
      <c r="D2323" s="245">
        <v>0</v>
      </c>
      <c r="E2323" s="294">
        <f t="shared" si="798"/>
        <v>0</v>
      </c>
      <c r="F2323" s="75"/>
      <c r="G2323" s="3" t="s">
        <v>356</v>
      </c>
      <c r="H2323" s="3" t="str">
        <f t="shared" si="796"/>
        <v>164003</v>
      </c>
      <c r="I2323" s="129" t="s">
        <v>609</v>
      </c>
      <c r="J2323" s="13" t="s">
        <v>575</v>
      </c>
      <c r="K2323" s="66"/>
    </row>
    <row r="2324" spans="1:11" ht="15.75" x14ac:dyDescent="0.25">
      <c r="A2324" s="55" t="str">
        <f>'BoR4 Rollup'!B2303</f>
        <v>Total Operating Expenses</v>
      </c>
      <c r="B2324" s="95">
        <f>B2323+B2322+B2321</f>
        <v>0</v>
      </c>
      <c r="C2324" s="281">
        <f>C2323+C2322+C2321</f>
        <v>0</v>
      </c>
      <c r="D2324" s="281">
        <f>D2323+D2322+D2321</f>
        <v>0</v>
      </c>
      <c r="E2324" s="296">
        <f t="shared" si="798"/>
        <v>0</v>
      </c>
      <c r="F2324" s="77"/>
      <c r="G2324" s="3" t="s">
        <v>355</v>
      </c>
      <c r="H2324" s="3" t="str">
        <f t="shared" si="796"/>
        <v>164003</v>
      </c>
      <c r="I2324" s="129" t="s">
        <v>609</v>
      </c>
    </row>
    <row r="2325" spans="1:11" x14ac:dyDescent="0.2">
      <c r="A2325" s="54" t="str">
        <f>'BoR4 Rollup'!B2304</f>
        <v xml:space="preserve"> Professional Services</v>
      </c>
      <c r="B2325" s="93">
        <v>0</v>
      </c>
      <c r="C2325" s="245">
        <v>0</v>
      </c>
      <c r="D2325" s="245">
        <v>0</v>
      </c>
      <c r="E2325" s="294">
        <f t="shared" si="798"/>
        <v>0</v>
      </c>
      <c r="F2325" s="75"/>
      <c r="G2325" s="3" t="s">
        <v>356</v>
      </c>
      <c r="H2325" s="3" t="str">
        <f t="shared" si="796"/>
        <v>164003</v>
      </c>
      <c r="I2325" s="129" t="s">
        <v>609</v>
      </c>
      <c r="J2325" s="13" t="s">
        <v>576</v>
      </c>
    </row>
    <row r="2326" spans="1:11" x14ac:dyDescent="0.2">
      <c r="A2326" s="54" t="str">
        <f>'BoR4 Rollup'!B2305</f>
        <v xml:space="preserve"> Other Charges</v>
      </c>
      <c r="B2326" s="93">
        <v>0</v>
      </c>
      <c r="C2326" s="245">
        <v>0</v>
      </c>
      <c r="D2326" s="245">
        <v>0</v>
      </c>
      <c r="E2326" s="294">
        <f t="shared" si="798"/>
        <v>0</v>
      </c>
      <c r="F2326" s="75"/>
      <c r="G2326" s="3" t="s">
        <v>356</v>
      </c>
      <c r="H2326" s="3" t="str">
        <f t="shared" si="796"/>
        <v>164003</v>
      </c>
      <c r="I2326" s="129" t="s">
        <v>609</v>
      </c>
      <c r="J2326" s="13" t="s">
        <v>577</v>
      </c>
    </row>
    <row r="2327" spans="1:11" x14ac:dyDescent="0.2">
      <c r="A2327" s="54" t="str">
        <f>'BoR4 Rollup'!B2306</f>
        <v xml:space="preserve"> Debt Services</v>
      </c>
      <c r="B2327" s="93">
        <v>0</v>
      </c>
      <c r="C2327" s="245">
        <v>0</v>
      </c>
      <c r="D2327" s="245">
        <v>0</v>
      </c>
      <c r="E2327" s="294">
        <f t="shared" si="798"/>
        <v>0</v>
      </c>
      <c r="F2327" s="75"/>
      <c r="G2327" s="3" t="s">
        <v>356</v>
      </c>
      <c r="H2327" s="3" t="str">
        <f t="shared" si="796"/>
        <v>164003</v>
      </c>
      <c r="I2327" s="129" t="s">
        <v>609</v>
      </c>
    </row>
    <row r="2328" spans="1:11" x14ac:dyDescent="0.2">
      <c r="A2328" s="54" t="str">
        <f>'BoR4 Rollup'!B2307</f>
        <v xml:space="preserve"> Interagency Transfers</v>
      </c>
      <c r="B2328" s="93">
        <v>0</v>
      </c>
      <c r="C2328" s="245">
        <v>0</v>
      </c>
      <c r="D2328" s="245">
        <v>0</v>
      </c>
      <c r="E2328" s="294">
        <f t="shared" si="798"/>
        <v>0</v>
      </c>
      <c r="F2328" s="75"/>
      <c r="G2328" s="3" t="s">
        <v>356</v>
      </c>
      <c r="H2328" s="3" t="str">
        <f t="shared" si="796"/>
        <v>164003</v>
      </c>
      <c r="I2328" s="129" t="s">
        <v>609</v>
      </c>
      <c r="J2328" s="13" t="s">
        <v>578</v>
      </c>
    </row>
    <row r="2329" spans="1:11" ht="15.75" x14ac:dyDescent="0.25">
      <c r="A2329" s="55" t="str">
        <f>'BoR4 Rollup'!B2308</f>
        <v>Total Other Charges</v>
      </c>
      <c r="B2329" s="95">
        <f>B2328+B2327+B2326+B2325</f>
        <v>0</v>
      </c>
      <c r="C2329" s="281">
        <f>C2328+C2327+C2326+C2325</f>
        <v>0</v>
      </c>
      <c r="D2329" s="281">
        <f>D2328+D2327+D2326+D2325</f>
        <v>0</v>
      </c>
      <c r="E2329" s="296">
        <f t="shared" si="798"/>
        <v>0</v>
      </c>
      <c r="F2329" s="77"/>
      <c r="G2329" s="3" t="s">
        <v>355</v>
      </c>
      <c r="H2329" s="3" t="str">
        <f t="shared" si="796"/>
        <v>164003</v>
      </c>
      <c r="I2329" s="129" t="s">
        <v>609</v>
      </c>
    </row>
    <row r="2330" spans="1:11" x14ac:dyDescent="0.2">
      <c r="A2330" s="54" t="str">
        <f>'BoR4 Rollup'!B2309</f>
        <v xml:space="preserve"> General Acquisitions</v>
      </c>
      <c r="B2330" s="93">
        <v>0</v>
      </c>
      <c r="C2330" s="245">
        <v>0</v>
      </c>
      <c r="D2330" s="245">
        <v>0</v>
      </c>
      <c r="E2330" s="294">
        <f t="shared" si="798"/>
        <v>0</v>
      </c>
      <c r="F2330" s="75"/>
      <c r="G2330" s="3" t="s">
        <v>356</v>
      </c>
      <c r="H2330" s="3" t="str">
        <f t="shared" si="796"/>
        <v>164003</v>
      </c>
      <c r="I2330" s="129" t="s">
        <v>609</v>
      </c>
      <c r="J2330" s="13" t="s">
        <v>579</v>
      </c>
    </row>
    <row r="2331" spans="1:11" x14ac:dyDescent="0.2">
      <c r="A2331" s="54" t="str">
        <f>'BoR4 Rollup'!B2310</f>
        <v xml:space="preserve"> Library Acquisitions</v>
      </c>
      <c r="B2331" s="93">
        <v>0</v>
      </c>
      <c r="C2331" s="245">
        <v>0</v>
      </c>
      <c r="D2331" s="245">
        <v>0</v>
      </c>
      <c r="E2331" s="294">
        <f t="shared" si="798"/>
        <v>0</v>
      </c>
      <c r="F2331" s="75"/>
      <c r="G2331" s="3" t="s">
        <v>356</v>
      </c>
      <c r="H2331" s="3" t="str">
        <f t="shared" si="796"/>
        <v>164003</v>
      </c>
      <c r="I2331" s="129" t="s">
        <v>609</v>
      </c>
      <c r="J2331" s="13" t="s">
        <v>579</v>
      </c>
    </row>
    <row r="2332" spans="1:11" x14ac:dyDescent="0.2">
      <c r="A2332" s="54" t="str">
        <f>'BoR4 Rollup'!B2311</f>
        <v xml:space="preserve"> Major Repairs</v>
      </c>
      <c r="B2332" s="93">
        <v>0</v>
      </c>
      <c r="C2332" s="245">
        <v>0</v>
      </c>
      <c r="D2332" s="245">
        <v>0</v>
      </c>
      <c r="E2332" s="294">
        <f t="shared" si="798"/>
        <v>0</v>
      </c>
      <c r="F2332" s="75"/>
      <c r="G2332" s="3" t="s">
        <v>356</v>
      </c>
      <c r="H2332" s="3" t="str">
        <f t="shared" si="796"/>
        <v>164003</v>
      </c>
      <c r="I2332" s="129" t="s">
        <v>609</v>
      </c>
    </row>
    <row r="2333" spans="1:11" ht="15.75" x14ac:dyDescent="0.25">
      <c r="A2333" s="55" t="str">
        <f>'BoR4 Rollup'!B2312</f>
        <v>Total Acquisitions and Major Repairs</v>
      </c>
      <c r="B2333" s="95">
        <f>B2332+B2331+B2330</f>
        <v>0</v>
      </c>
      <c r="C2333" s="281">
        <f>C2332+C2331+C2330</f>
        <v>0</v>
      </c>
      <c r="D2333" s="281">
        <f>D2332+D2331+D2330</f>
        <v>0</v>
      </c>
      <c r="E2333" s="296">
        <f t="shared" si="798"/>
        <v>0</v>
      </c>
      <c r="F2333" s="77"/>
      <c r="G2333" s="3" t="s">
        <v>355</v>
      </c>
      <c r="H2333" s="3" t="str">
        <f t="shared" si="796"/>
        <v>164003</v>
      </c>
      <c r="I2333" s="129" t="s">
        <v>609</v>
      </c>
    </row>
    <row r="2334" spans="1:11" ht="15.75" x14ac:dyDescent="0.25">
      <c r="A2334" s="55" t="str">
        <f>'BoR4 Rollup'!B2313</f>
        <v>Function Total</v>
      </c>
      <c r="B2334" s="94">
        <f>B2333+B2329+B2324+B2320</f>
        <v>0</v>
      </c>
      <c r="C2334" s="264">
        <f>C2333+C2329+C2324+C2320</f>
        <v>0</v>
      </c>
      <c r="D2334" s="264">
        <f>D2333+D2329+D2324+D2320</f>
        <v>0</v>
      </c>
      <c r="E2334" s="297">
        <f t="shared" si="798"/>
        <v>0</v>
      </c>
      <c r="F2334" s="76"/>
      <c r="G2334" s="3" t="s">
        <v>355</v>
      </c>
      <c r="H2334" s="3" t="str">
        <f t="shared" si="796"/>
        <v>164003</v>
      </c>
      <c r="I2334" s="129" t="s">
        <v>609</v>
      </c>
    </row>
    <row r="2335" spans="1:11" ht="15.75" x14ac:dyDescent="0.25">
      <c r="A2335" s="254" t="str">
        <f>'BoR4 Rollup'!B2335</f>
        <v>Function:  Instruction</v>
      </c>
      <c r="B2335" s="255"/>
      <c r="C2335" s="256"/>
      <c r="D2335" s="256"/>
      <c r="E2335" s="257"/>
      <c r="F2335" s="72"/>
      <c r="G2335" s="3" t="s">
        <v>356</v>
      </c>
      <c r="H2335" s="3" t="str">
        <f t="shared" ref="H2335:H2354" si="799">RIGHT($A$2337,6)</f>
        <v>164004</v>
      </c>
      <c r="I2335" s="13" t="s">
        <v>495</v>
      </c>
    </row>
    <row r="2336" spans="1:11" ht="15.75" x14ac:dyDescent="0.25">
      <c r="A2336" s="106" t="str">
        <f>'BoR4 Rollup'!B2336</f>
        <v>Orgn:  Faculty Summer School</v>
      </c>
      <c r="B2336" s="258" t="str">
        <f>+'BoR4 Rollup'!C2336</f>
        <v>Actual</v>
      </c>
      <c r="C2336" s="258" t="str">
        <f>+'BoR4 Rollup'!D2336</f>
        <v>Budgeted</v>
      </c>
      <c r="D2336" s="258" t="str">
        <f>+'BoR4 Rollup'!E2336</f>
        <v>Budgeted</v>
      </c>
      <c r="E2336" s="259" t="str">
        <f>'BoR4 Rollup'!F2294</f>
        <v>2024-2025 +/-</v>
      </c>
      <c r="F2336" s="78"/>
      <c r="G2336" s="3" t="s">
        <v>356</v>
      </c>
      <c r="H2336" s="3" t="str">
        <f t="shared" si="799"/>
        <v>164004</v>
      </c>
      <c r="I2336" s="13" t="s">
        <v>495</v>
      </c>
    </row>
    <row r="2337" spans="1:10" ht="15.75" x14ac:dyDescent="0.25">
      <c r="A2337" s="248" t="str">
        <f>'BoR4 Rollup'!B2337</f>
        <v>Organization ID:  164004</v>
      </c>
      <c r="B2337" s="249" t="str">
        <f>'BoR4 Rollup'!$C$6</f>
        <v>2024-2025</v>
      </c>
      <c r="C2337" s="147" t="str">
        <f>'BoR4 Rollup'!$D$6</f>
        <v>2024-2025</v>
      </c>
      <c r="D2337" s="249" t="str">
        <f>'BoR4 Rollup'!$E$6</f>
        <v>2025-2026</v>
      </c>
      <c r="E2337" s="250" t="str">
        <f>'BoR4 Rollup'!$F$6</f>
        <v>2025-2026</v>
      </c>
      <c r="F2337" s="78"/>
      <c r="G2337" s="3" t="s">
        <v>356</v>
      </c>
      <c r="H2337" s="3" t="str">
        <f t="shared" si="799"/>
        <v>164004</v>
      </c>
      <c r="I2337" s="13" t="s">
        <v>495</v>
      </c>
    </row>
    <row r="2338" spans="1:10" x14ac:dyDescent="0.2">
      <c r="A2338" s="54" t="str">
        <f>'BoR4 Rollup'!B2338</f>
        <v xml:space="preserve">  Salaries</v>
      </c>
      <c r="B2338" s="93">
        <v>0</v>
      </c>
      <c r="C2338" s="245">
        <v>0</v>
      </c>
      <c r="D2338" s="245">
        <v>0</v>
      </c>
      <c r="E2338" s="294">
        <f t="shared" ref="E2338:E2340" si="800">+D2338-C2338</f>
        <v>0</v>
      </c>
      <c r="F2338" s="75"/>
      <c r="G2338" s="3" t="s">
        <v>356</v>
      </c>
      <c r="H2338" s="3" t="str">
        <f t="shared" si="799"/>
        <v>164004</v>
      </c>
      <c r="I2338" s="13" t="s">
        <v>495</v>
      </c>
      <c r="J2338" s="13" t="s">
        <v>570</v>
      </c>
    </row>
    <row r="2339" spans="1:10" x14ac:dyDescent="0.2">
      <c r="A2339" s="54" t="str">
        <f>'BoR4 Rollup'!B2339</f>
        <v xml:space="preserve">  Other Compensation</v>
      </c>
      <c r="B2339" s="93">
        <v>0</v>
      </c>
      <c r="C2339" s="245">
        <v>0</v>
      </c>
      <c r="D2339" s="245">
        <v>0</v>
      </c>
      <c r="E2339" s="294">
        <f t="shared" si="800"/>
        <v>0</v>
      </c>
      <c r="F2339" s="75"/>
      <c r="G2339" s="3" t="s">
        <v>356</v>
      </c>
      <c r="H2339" s="3" t="str">
        <f t="shared" si="799"/>
        <v>164004</v>
      </c>
      <c r="I2339" s="13" t="s">
        <v>495</v>
      </c>
    </row>
    <row r="2340" spans="1:10" x14ac:dyDescent="0.2">
      <c r="A2340" s="54" t="str">
        <f>'BoR4 Rollup'!B2340</f>
        <v xml:space="preserve">  Related Benefits</v>
      </c>
      <c r="B2340" s="93">
        <v>0</v>
      </c>
      <c r="C2340" s="245">
        <v>0</v>
      </c>
      <c r="D2340" s="245">
        <v>0</v>
      </c>
      <c r="E2340" s="294">
        <f t="shared" si="800"/>
        <v>0</v>
      </c>
      <c r="F2340" s="75"/>
      <c r="G2340" s="3" t="s">
        <v>356</v>
      </c>
      <c r="H2340" s="3" t="str">
        <f t="shared" si="799"/>
        <v>164004</v>
      </c>
      <c r="I2340" s="13" t="s">
        <v>495</v>
      </c>
      <c r="J2340" s="13" t="s">
        <v>572</v>
      </c>
    </row>
    <row r="2341" spans="1:10" ht="15.75" x14ac:dyDescent="0.25">
      <c r="A2341" s="55" t="str">
        <f>'BoR4 Rollup'!B2341</f>
        <v>Total Personal Services</v>
      </c>
      <c r="B2341" s="94">
        <f>B2340+B2339+B2338</f>
        <v>0</v>
      </c>
      <c r="C2341" s="264">
        <f>C2340+C2339+C2338</f>
        <v>0</v>
      </c>
      <c r="D2341" s="264">
        <f>D2340+D2339+D2338</f>
        <v>0</v>
      </c>
      <c r="E2341" s="295">
        <f t="shared" ref="E2341:E2355" si="801">+D2341-C2341</f>
        <v>0</v>
      </c>
      <c r="F2341" s="76"/>
      <c r="G2341" s="3" t="s">
        <v>355</v>
      </c>
      <c r="H2341" s="3" t="str">
        <f t="shared" si="799"/>
        <v>164004</v>
      </c>
      <c r="I2341" s="13" t="s">
        <v>495</v>
      </c>
    </row>
    <row r="2342" spans="1:10" x14ac:dyDescent="0.2">
      <c r="A2342" s="54" t="str">
        <f>'BoR4 Rollup'!B2342</f>
        <v xml:space="preserve"> Travel</v>
      </c>
      <c r="B2342" s="93">
        <v>0</v>
      </c>
      <c r="C2342" s="245">
        <v>0</v>
      </c>
      <c r="D2342" s="245">
        <v>0</v>
      </c>
      <c r="E2342" s="294">
        <f t="shared" si="801"/>
        <v>0</v>
      </c>
      <c r="F2342" s="75"/>
      <c r="G2342" s="3" t="s">
        <v>356</v>
      </c>
      <c r="H2342" s="3" t="str">
        <f t="shared" si="799"/>
        <v>164004</v>
      </c>
      <c r="I2342" s="13" t="s">
        <v>495</v>
      </c>
      <c r="J2342" s="13" t="s">
        <v>573</v>
      </c>
    </row>
    <row r="2343" spans="1:10" x14ac:dyDescent="0.2">
      <c r="A2343" s="54" t="str">
        <f>'BoR4 Rollup'!B2343</f>
        <v xml:space="preserve"> Operating Services</v>
      </c>
      <c r="B2343" s="93">
        <v>0</v>
      </c>
      <c r="C2343" s="245">
        <v>0</v>
      </c>
      <c r="D2343" s="245">
        <v>0</v>
      </c>
      <c r="E2343" s="294">
        <f t="shared" si="801"/>
        <v>0</v>
      </c>
      <c r="F2343" s="75"/>
      <c r="G2343" s="3" t="s">
        <v>356</v>
      </c>
      <c r="H2343" s="13" t="str">
        <f t="shared" si="799"/>
        <v>164004</v>
      </c>
      <c r="I2343" s="13" t="s">
        <v>495</v>
      </c>
      <c r="J2343" s="13" t="s">
        <v>574</v>
      </c>
    </row>
    <row r="2344" spans="1:10" x14ac:dyDescent="0.2">
      <c r="A2344" s="54" t="str">
        <f>'BoR4 Rollup'!B2344</f>
        <v xml:space="preserve"> Supplies</v>
      </c>
      <c r="B2344" s="93">
        <v>0</v>
      </c>
      <c r="C2344" s="245">
        <v>0</v>
      </c>
      <c r="D2344" s="245">
        <v>0</v>
      </c>
      <c r="E2344" s="294">
        <f t="shared" si="801"/>
        <v>0</v>
      </c>
      <c r="F2344" s="75"/>
      <c r="G2344" s="3" t="s">
        <v>356</v>
      </c>
      <c r="H2344" s="3" t="str">
        <f t="shared" si="799"/>
        <v>164004</v>
      </c>
      <c r="I2344" s="13" t="s">
        <v>495</v>
      </c>
      <c r="J2344" s="13" t="s">
        <v>575</v>
      </c>
    </row>
    <row r="2345" spans="1:10" ht="15.75" x14ac:dyDescent="0.25">
      <c r="A2345" s="55" t="str">
        <f>'BoR4 Rollup'!B2345</f>
        <v>Total Operating Expenses</v>
      </c>
      <c r="B2345" s="95">
        <f>B2344+B2343+B2342</f>
        <v>0</v>
      </c>
      <c r="C2345" s="281">
        <f>C2344+C2343+C2342</f>
        <v>0</v>
      </c>
      <c r="D2345" s="281">
        <f>D2344+D2343+D2342</f>
        <v>0</v>
      </c>
      <c r="E2345" s="296">
        <f t="shared" si="801"/>
        <v>0</v>
      </c>
      <c r="F2345" s="77"/>
      <c r="G2345" s="3" t="s">
        <v>355</v>
      </c>
      <c r="H2345" s="3" t="str">
        <f t="shared" si="799"/>
        <v>164004</v>
      </c>
      <c r="I2345" s="13" t="s">
        <v>495</v>
      </c>
    </row>
    <row r="2346" spans="1:10" x14ac:dyDescent="0.2">
      <c r="A2346" s="54" t="str">
        <f>'BoR4 Rollup'!B2346</f>
        <v xml:space="preserve"> Professional Services</v>
      </c>
      <c r="B2346" s="93">
        <v>0</v>
      </c>
      <c r="C2346" s="245">
        <v>0</v>
      </c>
      <c r="D2346" s="245">
        <v>0</v>
      </c>
      <c r="E2346" s="294">
        <f t="shared" si="801"/>
        <v>0</v>
      </c>
      <c r="F2346" s="75"/>
      <c r="G2346" s="3" t="s">
        <v>356</v>
      </c>
      <c r="H2346" s="3" t="str">
        <f t="shared" si="799"/>
        <v>164004</v>
      </c>
      <c r="I2346" s="13" t="s">
        <v>495</v>
      </c>
      <c r="J2346" s="13" t="s">
        <v>576</v>
      </c>
    </row>
    <row r="2347" spans="1:10" x14ac:dyDescent="0.2">
      <c r="A2347" s="54" t="str">
        <f>'BoR4 Rollup'!B2347</f>
        <v xml:space="preserve"> Other Charges</v>
      </c>
      <c r="B2347" s="93">
        <v>0</v>
      </c>
      <c r="C2347" s="245">
        <v>0</v>
      </c>
      <c r="D2347" s="245">
        <v>0</v>
      </c>
      <c r="E2347" s="294">
        <f t="shared" si="801"/>
        <v>0</v>
      </c>
      <c r="F2347" s="75"/>
      <c r="G2347" s="3" t="s">
        <v>356</v>
      </c>
      <c r="H2347" s="3" t="str">
        <f t="shared" si="799"/>
        <v>164004</v>
      </c>
      <c r="I2347" s="13" t="s">
        <v>495</v>
      </c>
      <c r="J2347" s="13" t="s">
        <v>577</v>
      </c>
    </row>
    <row r="2348" spans="1:10" x14ac:dyDescent="0.2">
      <c r="A2348" s="54" t="str">
        <f>'BoR4 Rollup'!B2348</f>
        <v xml:space="preserve"> Debt Services</v>
      </c>
      <c r="B2348" s="93">
        <v>0</v>
      </c>
      <c r="C2348" s="245">
        <v>0</v>
      </c>
      <c r="D2348" s="245">
        <v>0</v>
      </c>
      <c r="E2348" s="294">
        <f t="shared" si="801"/>
        <v>0</v>
      </c>
      <c r="F2348" s="75"/>
      <c r="G2348" s="3" t="s">
        <v>356</v>
      </c>
      <c r="H2348" s="3" t="str">
        <f t="shared" si="799"/>
        <v>164004</v>
      </c>
      <c r="I2348" s="13" t="s">
        <v>495</v>
      </c>
    </row>
    <row r="2349" spans="1:10" x14ac:dyDescent="0.2">
      <c r="A2349" s="54" t="str">
        <f>'BoR4 Rollup'!B2349</f>
        <v xml:space="preserve"> Interagency Transfers</v>
      </c>
      <c r="B2349" s="93">
        <v>0</v>
      </c>
      <c r="C2349" s="245">
        <v>0</v>
      </c>
      <c r="D2349" s="245">
        <v>0</v>
      </c>
      <c r="E2349" s="294">
        <f t="shared" si="801"/>
        <v>0</v>
      </c>
      <c r="F2349" s="75"/>
      <c r="G2349" s="3" t="s">
        <v>356</v>
      </c>
      <c r="H2349" s="3" t="str">
        <f t="shared" si="799"/>
        <v>164004</v>
      </c>
      <c r="I2349" s="13" t="s">
        <v>495</v>
      </c>
      <c r="J2349" s="13" t="s">
        <v>578</v>
      </c>
    </row>
    <row r="2350" spans="1:10" ht="15.75" x14ac:dyDescent="0.25">
      <c r="A2350" s="55" t="str">
        <f>'BoR4 Rollup'!B2350</f>
        <v>Total Other Charges</v>
      </c>
      <c r="B2350" s="95">
        <f>B2349+B2348+B2347+B2346</f>
        <v>0</v>
      </c>
      <c r="C2350" s="281">
        <f>C2349+C2348+C2347+C2346</f>
        <v>0</v>
      </c>
      <c r="D2350" s="281">
        <f>D2349+D2348+D2347+D2346</f>
        <v>0</v>
      </c>
      <c r="E2350" s="296">
        <f t="shared" si="801"/>
        <v>0</v>
      </c>
      <c r="F2350" s="77"/>
      <c r="G2350" s="3" t="s">
        <v>355</v>
      </c>
      <c r="H2350" s="3" t="str">
        <f t="shared" si="799"/>
        <v>164004</v>
      </c>
      <c r="I2350" s="13" t="s">
        <v>495</v>
      </c>
    </row>
    <row r="2351" spans="1:10" x14ac:dyDescent="0.2">
      <c r="A2351" s="54" t="str">
        <f>'BoR4 Rollup'!B2351</f>
        <v xml:space="preserve"> General Acquisitions</v>
      </c>
      <c r="B2351" s="93">
        <v>0</v>
      </c>
      <c r="C2351" s="245">
        <v>0</v>
      </c>
      <c r="D2351" s="245">
        <v>0</v>
      </c>
      <c r="E2351" s="294">
        <f t="shared" si="801"/>
        <v>0</v>
      </c>
      <c r="F2351" s="75"/>
      <c r="G2351" s="3" t="s">
        <v>356</v>
      </c>
      <c r="H2351" s="3" t="str">
        <f t="shared" si="799"/>
        <v>164004</v>
      </c>
      <c r="I2351" s="13" t="s">
        <v>495</v>
      </c>
      <c r="J2351" s="13" t="s">
        <v>579</v>
      </c>
    </row>
    <row r="2352" spans="1:10" x14ac:dyDescent="0.2">
      <c r="A2352" s="54" t="str">
        <f>'BoR4 Rollup'!B2352</f>
        <v xml:space="preserve"> Library Acquisitions</v>
      </c>
      <c r="B2352" s="93">
        <v>0</v>
      </c>
      <c r="C2352" s="245">
        <v>0</v>
      </c>
      <c r="D2352" s="245">
        <v>0</v>
      </c>
      <c r="E2352" s="294">
        <f t="shared" si="801"/>
        <v>0</v>
      </c>
      <c r="F2352" s="75"/>
      <c r="G2352" s="3" t="s">
        <v>356</v>
      </c>
      <c r="H2352" s="3" t="str">
        <f t="shared" si="799"/>
        <v>164004</v>
      </c>
      <c r="I2352" s="13" t="s">
        <v>495</v>
      </c>
      <c r="J2352" s="13" t="s">
        <v>579</v>
      </c>
    </row>
    <row r="2353" spans="1:11" x14ac:dyDescent="0.2">
      <c r="A2353" s="54" t="str">
        <f>'BoR4 Rollup'!B2353</f>
        <v xml:space="preserve"> Major Repairs</v>
      </c>
      <c r="B2353" s="93">
        <v>0</v>
      </c>
      <c r="C2353" s="245">
        <v>0</v>
      </c>
      <c r="D2353" s="245">
        <v>0</v>
      </c>
      <c r="E2353" s="294">
        <f t="shared" si="801"/>
        <v>0</v>
      </c>
      <c r="F2353" s="75"/>
      <c r="G2353" s="3" t="s">
        <v>356</v>
      </c>
      <c r="H2353" s="3" t="str">
        <f t="shared" si="799"/>
        <v>164004</v>
      </c>
      <c r="I2353" s="13" t="s">
        <v>495</v>
      </c>
    </row>
    <row r="2354" spans="1:11" ht="15.75" x14ac:dyDescent="0.25">
      <c r="A2354" s="55" t="str">
        <f>'BoR4 Rollup'!B2354</f>
        <v>Total Acquisitions and Major Repairs</v>
      </c>
      <c r="B2354" s="95">
        <f>B2353+B2352+B2351</f>
        <v>0</v>
      </c>
      <c r="C2354" s="281">
        <f>C2353+C2352+C2351</f>
        <v>0</v>
      </c>
      <c r="D2354" s="281">
        <f>D2353+D2352+D2351</f>
        <v>0</v>
      </c>
      <c r="E2354" s="296">
        <f t="shared" si="801"/>
        <v>0</v>
      </c>
      <c r="F2354" s="77"/>
      <c r="G2354" s="3" t="s">
        <v>355</v>
      </c>
      <c r="H2354" s="3" t="str">
        <f t="shared" si="799"/>
        <v>164004</v>
      </c>
      <c r="I2354" s="13" t="s">
        <v>495</v>
      </c>
    </row>
    <row r="2355" spans="1:11" ht="15.75" x14ac:dyDescent="0.25">
      <c r="A2355" s="55" t="str">
        <f>'BoR4 Rollup'!B2355</f>
        <v>Function Total</v>
      </c>
      <c r="B2355" s="94">
        <f>B2354+B2350+B2345+B2341</f>
        <v>0</v>
      </c>
      <c r="C2355" s="281">
        <f>C2354+C2350+C2345+C2341</f>
        <v>0</v>
      </c>
      <c r="D2355" s="281">
        <f>D2354+D2350+D2345+D2341</f>
        <v>0</v>
      </c>
      <c r="E2355" s="297">
        <f t="shared" si="801"/>
        <v>0</v>
      </c>
      <c r="F2355" s="76"/>
      <c r="G2355" s="3" t="s">
        <v>355</v>
      </c>
      <c r="H2355" s="3" t="str">
        <f>RIGHT($A$2337,6)</f>
        <v>164004</v>
      </c>
      <c r="I2355" s="13" t="s">
        <v>495</v>
      </c>
    </row>
    <row r="2356" spans="1:11" ht="15.75" x14ac:dyDescent="0.25">
      <c r="A2356" s="254" t="str">
        <f>'BoR4 Rollup'!B2356</f>
        <v>Function:  Instruction</v>
      </c>
      <c r="B2356" s="255"/>
      <c r="C2356" s="256"/>
      <c r="D2356" s="256"/>
      <c r="E2356" s="257"/>
      <c r="F2356" s="72"/>
      <c r="G2356" s="3" t="s">
        <v>356</v>
      </c>
      <c r="H2356" s="3" t="str">
        <f t="shared" ref="H2356:H2375" si="802">RIGHT($A$2358,6)</f>
        <v>164005</v>
      </c>
      <c r="I2356" s="13" t="s">
        <v>496</v>
      </c>
    </row>
    <row r="2357" spans="1:11" ht="15.75" x14ac:dyDescent="0.25">
      <c r="A2357" s="106" t="str">
        <f>'BoR4 Rollup'!B2357</f>
        <v>Orgn:  General Expenses</v>
      </c>
      <c r="B2357" s="258" t="str">
        <f>+'BoR4 Rollup'!C2357</f>
        <v>Actual</v>
      </c>
      <c r="C2357" s="258" t="str">
        <f>+'BoR4 Rollup'!D2357</f>
        <v>Budgeted</v>
      </c>
      <c r="D2357" s="258" t="str">
        <f>+'BoR4 Rollup'!E2357</f>
        <v>Budgeted</v>
      </c>
      <c r="E2357" s="259" t="str">
        <f>'BoR4 Rollup'!F2336</f>
        <v>2024-2025 +/-</v>
      </c>
      <c r="F2357" s="78"/>
      <c r="G2357" s="3" t="s">
        <v>356</v>
      </c>
      <c r="H2357" s="3" t="str">
        <f t="shared" si="802"/>
        <v>164005</v>
      </c>
      <c r="I2357" s="13" t="s">
        <v>496</v>
      </c>
    </row>
    <row r="2358" spans="1:11" ht="15.75" x14ac:dyDescent="0.25">
      <c r="A2358" s="248" t="str">
        <f>'BoR4 Rollup'!B2358</f>
        <v>Organization ID:  164005</v>
      </c>
      <c r="B2358" s="249" t="str">
        <f>'BoR4 Rollup'!$C$6</f>
        <v>2024-2025</v>
      </c>
      <c r="C2358" s="147" t="str">
        <f>'BoR4 Rollup'!$D$6</f>
        <v>2024-2025</v>
      </c>
      <c r="D2358" s="249" t="str">
        <f>'BoR4 Rollup'!$E$6</f>
        <v>2025-2026</v>
      </c>
      <c r="E2358" s="250" t="str">
        <f>'BoR4 Rollup'!$F$6</f>
        <v>2025-2026</v>
      </c>
      <c r="F2358" s="78"/>
      <c r="G2358" s="3" t="s">
        <v>356</v>
      </c>
      <c r="H2358" s="3" t="str">
        <f t="shared" si="802"/>
        <v>164005</v>
      </c>
      <c r="I2358" s="13" t="s">
        <v>496</v>
      </c>
    </row>
    <row r="2359" spans="1:11" x14ac:dyDescent="0.2">
      <c r="A2359" s="54" t="str">
        <f>'BoR4 Rollup'!B2359</f>
        <v xml:space="preserve">  Salaries</v>
      </c>
      <c r="B2359" s="93">
        <v>0</v>
      </c>
      <c r="C2359" s="245">
        <v>0</v>
      </c>
      <c r="D2359" s="245">
        <v>0</v>
      </c>
      <c r="E2359" s="294">
        <f t="shared" ref="E2359:E2361" si="803">+D2359-C2359</f>
        <v>0</v>
      </c>
      <c r="F2359" s="75"/>
      <c r="G2359" s="3" t="s">
        <v>356</v>
      </c>
      <c r="H2359" s="3" t="str">
        <f t="shared" si="802"/>
        <v>164005</v>
      </c>
      <c r="I2359" s="13" t="s">
        <v>496</v>
      </c>
      <c r="J2359" s="13" t="s">
        <v>570</v>
      </c>
    </row>
    <row r="2360" spans="1:11" x14ac:dyDescent="0.2">
      <c r="A2360" s="54" t="str">
        <f>'BoR4 Rollup'!B2360</f>
        <v xml:space="preserve">  Other Compensation</v>
      </c>
      <c r="B2360" s="93">
        <v>0</v>
      </c>
      <c r="C2360" s="245">
        <v>0</v>
      </c>
      <c r="D2360" s="245">
        <v>0</v>
      </c>
      <c r="E2360" s="294">
        <f t="shared" si="803"/>
        <v>0</v>
      </c>
      <c r="F2360" s="75"/>
      <c r="G2360" s="3" t="s">
        <v>356</v>
      </c>
      <c r="H2360" s="3" t="str">
        <f t="shared" si="802"/>
        <v>164005</v>
      </c>
      <c r="I2360" s="13" t="s">
        <v>496</v>
      </c>
    </row>
    <row r="2361" spans="1:11" x14ac:dyDescent="0.2">
      <c r="A2361" s="54" t="str">
        <f>'BoR4 Rollup'!B2361</f>
        <v xml:space="preserve">  Related Benefits</v>
      </c>
      <c r="B2361" s="93">
        <v>0</v>
      </c>
      <c r="C2361" s="245">
        <v>0</v>
      </c>
      <c r="D2361" s="245">
        <v>0</v>
      </c>
      <c r="E2361" s="294">
        <f t="shared" si="803"/>
        <v>0</v>
      </c>
      <c r="F2361" s="75"/>
      <c r="G2361" s="3" t="s">
        <v>356</v>
      </c>
      <c r="H2361" s="3" t="str">
        <f t="shared" si="802"/>
        <v>164005</v>
      </c>
      <c r="I2361" s="13" t="s">
        <v>496</v>
      </c>
      <c r="J2361" s="13" t="s">
        <v>572</v>
      </c>
    </row>
    <row r="2362" spans="1:11" ht="15.75" x14ac:dyDescent="0.25">
      <c r="A2362" s="55" t="str">
        <f>'BoR4 Rollup'!B2362</f>
        <v>Total Personal Services</v>
      </c>
      <c r="B2362" s="94">
        <f>B2361+B2360+B2359</f>
        <v>0</v>
      </c>
      <c r="C2362" s="264">
        <f>C2361+C2360+C2359</f>
        <v>0</v>
      </c>
      <c r="D2362" s="264">
        <f>D2361+D2360+D2359</f>
        <v>0</v>
      </c>
      <c r="E2362" s="295">
        <f t="shared" ref="E2362:E2376" si="804">+D2362-C2362</f>
        <v>0</v>
      </c>
      <c r="F2362" s="76"/>
      <c r="G2362" s="3" t="s">
        <v>355</v>
      </c>
      <c r="H2362" s="3" t="str">
        <f t="shared" si="802"/>
        <v>164005</v>
      </c>
      <c r="I2362" s="13" t="s">
        <v>496</v>
      </c>
    </row>
    <row r="2363" spans="1:11" x14ac:dyDescent="0.2">
      <c r="A2363" s="54" t="str">
        <f>'BoR4 Rollup'!B2363</f>
        <v xml:space="preserve"> Travel</v>
      </c>
      <c r="B2363" s="93">
        <v>0</v>
      </c>
      <c r="C2363" s="245">
        <v>0</v>
      </c>
      <c r="D2363" s="245">
        <v>0</v>
      </c>
      <c r="E2363" s="294">
        <f t="shared" si="804"/>
        <v>0</v>
      </c>
      <c r="F2363" s="75"/>
      <c r="G2363" s="3" t="s">
        <v>356</v>
      </c>
      <c r="H2363" s="3" t="str">
        <f t="shared" si="802"/>
        <v>164005</v>
      </c>
      <c r="I2363" s="13" t="s">
        <v>496</v>
      </c>
      <c r="J2363" s="13" t="s">
        <v>573</v>
      </c>
    </row>
    <row r="2364" spans="1:11" x14ac:dyDescent="0.2">
      <c r="A2364" s="54" t="str">
        <f>'BoR4 Rollup'!B2364</f>
        <v xml:space="preserve"> Operating Services</v>
      </c>
      <c r="B2364" s="93">
        <v>63</v>
      </c>
      <c r="C2364" s="245">
        <v>63</v>
      </c>
      <c r="D2364" s="245">
        <v>0</v>
      </c>
      <c r="E2364" s="294">
        <f t="shared" si="804"/>
        <v>-63</v>
      </c>
      <c r="F2364" s="75"/>
      <c r="G2364" s="3" t="s">
        <v>356</v>
      </c>
      <c r="H2364" s="3" t="str">
        <f t="shared" si="802"/>
        <v>164005</v>
      </c>
      <c r="I2364" s="13" t="s">
        <v>496</v>
      </c>
      <c r="J2364" s="13" t="s">
        <v>574</v>
      </c>
      <c r="K2364" s="66" t="s">
        <v>557</v>
      </c>
    </row>
    <row r="2365" spans="1:11" x14ac:dyDescent="0.2">
      <c r="A2365" s="54" t="str">
        <f>'BoR4 Rollup'!B2365</f>
        <v xml:space="preserve"> Supplies</v>
      </c>
      <c r="B2365" s="93">
        <v>0</v>
      </c>
      <c r="C2365" s="245">
        <v>0</v>
      </c>
      <c r="D2365" s="245">
        <v>0</v>
      </c>
      <c r="E2365" s="294">
        <f t="shared" si="804"/>
        <v>0</v>
      </c>
      <c r="F2365" s="75"/>
      <c r="G2365" s="3" t="s">
        <v>356</v>
      </c>
      <c r="H2365" s="3" t="str">
        <f t="shared" si="802"/>
        <v>164005</v>
      </c>
      <c r="I2365" s="13" t="s">
        <v>496</v>
      </c>
      <c r="J2365" s="13" t="s">
        <v>575</v>
      </c>
      <c r="K2365" s="66" t="s">
        <v>557</v>
      </c>
    </row>
    <row r="2366" spans="1:11" ht="15.75" x14ac:dyDescent="0.25">
      <c r="A2366" s="55" t="str">
        <f>'BoR4 Rollup'!B2366</f>
        <v>Total Operating Expenses</v>
      </c>
      <c r="B2366" s="95">
        <f>B2365+B2364+B2363</f>
        <v>63</v>
      </c>
      <c r="C2366" s="281">
        <f>C2365+C2364+C2363</f>
        <v>63</v>
      </c>
      <c r="D2366" s="281">
        <f>D2365+D2364+D2363</f>
        <v>0</v>
      </c>
      <c r="E2366" s="296">
        <f t="shared" si="804"/>
        <v>-63</v>
      </c>
      <c r="F2366" s="77"/>
      <c r="G2366" s="3" t="s">
        <v>355</v>
      </c>
      <c r="H2366" s="3" t="str">
        <f t="shared" si="802"/>
        <v>164005</v>
      </c>
      <c r="I2366" s="13" t="s">
        <v>496</v>
      </c>
    </row>
    <row r="2367" spans="1:11" x14ac:dyDescent="0.2">
      <c r="A2367" s="54" t="str">
        <f>'BoR4 Rollup'!B2367</f>
        <v xml:space="preserve"> Professional Services</v>
      </c>
      <c r="B2367" s="93">
        <v>0</v>
      </c>
      <c r="C2367" s="245">
        <v>0</v>
      </c>
      <c r="D2367" s="245">
        <v>0</v>
      </c>
      <c r="E2367" s="294">
        <f t="shared" si="804"/>
        <v>0</v>
      </c>
      <c r="F2367" s="75"/>
      <c r="G2367" s="3" t="s">
        <v>356</v>
      </c>
      <c r="H2367" s="3" t="str">
        <f t="shared" si="802"/>
        <v>164005</v>
      </c>
      <c r="I2367" s="13" t="s">
        <v>496</v>
      </c>
      <c r="J2367" s="13" t="s">
        <v>576</v>
      </c>
    </row>
    <row r="2368" spans="1:11" x14ac:dyDescent="0.2">
      <c r="A2368" s="54" t="str">
        <f>'BoR4 Rollup'!B2368</f>
        <v xml:space="preserve"> Other Charges</v>
      </c>
      <c r="B2368" s="93">
        <v>0</v>
      </c>
      <c r="C2368" s="245">
        <v>0</v>
      </c>
      <c r="D2368" s="245">
        <v>0</v>
      </c>
      <c r="E2368" s="294">
        <f t="shared" si="804"/>
        <v>0</v>
      </c>
      <c r="F2368" s="75"/>
      <c r="G2368" s="3" t="s">
        <v>356</v>
      </c>
      <c r="H2368" s="3" t="str">
        <f t="shared" si="802"/>
        <v>164005</v>
      </c>
      <c r="I2368" s="13" t="s">
        <v>496</v>
      </c>
      <c r="J2368" s="13" t="s">
        <v>577</v>
      </c>
    </row>
    <row r="2369" spans="1:10" x14ac:dyDescent="0.2">
      <c r="A2369" s="54" t="str">
        <f>'BoR4 Rollup'!B2369</f>
        <v xml:space="preserve"> Debt Services</v>
      </c>
      <c r="B2369" s="93">
        <v>0</v>
      </c>
      <c r="C2369" s="245">
        <v>0</v>
      </c>
      <c r="D2369" s="245">
        <v>0</v>
      </c>
      <c r="E2369" s="294">
        <f t="shared" si="804"/>
        <v>0</v>
      </c>
      <c r="F2369" s="75"/>
      <c r="G2369" s="3" t="s">
        <v>356</v>
      </c>
      <c r="H2369" s="3" t="str">
        <f t="shared" si="802"/>
        <v>164005</v>
      </c>
      <c r="I2369" s="13" t="s">
        <v>496</v>
      </c>
    </row>
    <row r="2370" spans="1:10" x14ac:dyDescent="0.2">
      <c r="A2370" s="54" t="str">
        <f>'BoR4 Rollup'!B2370</f>
        <v xml:space="preserve"> Interagency Transfers</v>
      </c>
      <c r="B2370" s="93">
        <v>0</v>
      </c>
      <c r="C2370" s="245">
        <v>0</v>
      </c>
      <c r="D2370" s="245">
        <v>0</v>
      </c>
      <c r="E2370" s="294">
        <f t="shared" si="804"/>
        <v>0</v>
      </c>
      <c r="F2370" s="75"/>
      <c r="G2370" s="3" t="s">
        <v>356</v>
      </c>
      <c r="H2370" s="3" t="str">
        <f t="shared" si="802"/>
        <v>164005</v>
      </c>
      <c r="I2370" s="13" t="s">
        <v>496</v>
      </c>
      <c r="J2370" s="13" t="s">
        <v>578</v>
      </c>
    </row>
    <row r="2371" spans="1:10" ht="15.75" x14ac:dyDescent="0.25">
      <c r="A2371" s="55" t="str">
        <f>'BoR4 Rollup'!B2371</f>
        <v>Total Other Charges</v>
      </c>
      <c r="B2371" s="95">
        <f>B2370+B2369+B2368+B2367</f>
        <v>0</v>
      </c>
      <c r="C2371" s="281">
        <f>C2370+C2369+C2368+C2367</f>
        <v>0</v>
      </c>
      <c r="D2371" s="281">
        <f>D2370+D2369+D2368+D2367</f>
        <v>0</v>
      </c>
      <c r="E2371" s="296">
        <f t="shared" si="804"/>
        <v>0</v>
      </c>
      <c r="F2371" s="77"/>
      <c r="G2371" s="3" t="s">
        <v>355</v>
      </c>
      <c r="H2371" s="3" t="str">
        <f t="shared" si="802"/>
        <v>164005</v>
      </c>
      <c r="I2371" s="13" t="s">
        <v>496</v>
      </c>
    </row>
    <row r="2372" spans="1:10" x14ac:dyDescent="0.2">
      <c r="A2372" s="54" t="str">
        <f>'BoR4 Rollup'!B2372</f>
        <v xml:space="preserve"> General Acquisitions</v>
      </c>
      <c r="B2372" s="93">
        <v>0</v>
      </c>
      <c r="C2372" s="245">
        <v>0</v>
      </c>
      <c r="D2372" s="245">
        <v>0</v>
      </c>
      <c r="E2372" s="294">
        <f t="shared" si="804"/>
        <v>0</v>
      </c>
      <c r="F2372" s="75"/>
      <c r="G2372" s="3" t="s">
        <v>356</v>
      </c>
      <c r="H2372" s="3" t="str">
        <f t="shared" si="802"/>
        <v>164005</v>
      </c>
      <c r="I2372" s="13" t="s">
        <v>496</v>
      </c>
      <c r="J2372" s="13" t="s">
        <v>579</v>
      </c>
    </row>
    <row r="2373" spans="1:10" x14ac:dyDescent="0.2">
      <c r="A2373" s="54" t="str">
        <f>'BoR4 Rollup'!B2373</f>
        <v xml:space="preserve"> Library Acquisitions</v>
      </c>
      <c r="B2373" s="93">
        <v>0</v>
      </c>
      <c r="C2373" s="245">
        <v>0</v>
      </c>
      <c r="D2373" s="245">
        <v>0</v>
      </c>
      <c r="E2373" s="294">
        <f t="shared" si="804"/>
        <v>0</v>
      </c>
      <c r="F2373" s="75"/>
      <c r="G2373" s="3" t="s">
        <v>356</v>
      </c>
      <c r="H2373" s="3" t="str">
        <f t="shared" si="802"/>
        <v>164005</v>
      </c>
      <c r="I2373" s="13" t="s">
        <v>496</v>
      </c>
      <c r="J2373" s="13" t="s">
        <v>579</v>
      </c>
    </row>
    <row r="2374" spans="1:10" x14ac:dyDescent="0.2">
      <c r="A2374" s="54" t="str">
        <f>'BoR4 Rollup'!B2374</f>
        <v xml:space="preserve"> Major Repairs</v>
      </c>
      <c r="B2374" s="93">
        <v>0</v>
      </c>
      <c r="C2374" s="245">
        <v>0</v>
      </c>
      <c r="D2374" s="245">
        <v>0</v>
      </c>
      <c r="E2374" s="294">
        <f t="shared" si="804"/>
        <v>0</v>
      </c>
      <c r="F2374" s="75"/>
      <c r="G2374" s="3" t="s">
        <v>356</v>
      </c>
      <c r="H2374" s="3" t="str">
        <f t="shared" si="802"/>
        <v>164005</v>
      </c>
      <c r="I2374" s="13" t="s">
        <v>496</v>
      </c>
    </row>
    <row r="2375" spans="1:10" ht="15.75" x14ac:dyDescent="0.25">
      <c r="A2375" s="55" t="str">
        <f>'BoR4 Rollup'!B2375</f>
        <v>Total Acquisitions and Major Repairs</v>
      </c>
      <c r="B2375" s="95">
        <f>B2374+B2373+B2372</f>
        <v>0</v>
      </c>
      <c r="C2375" s="281">
        <f>C2374+C2373+C2372</f>
        <v>0</v>
      </c>
      <c r="D2375" s="281">
        <f>D2374+D2373+D2372</f>
        <v>0</v>
      </c>
      <c r="E2375" s="296">
        <f t="shared" si="804"/>
        <v>0</v>
      </c>
      <c r="F2375" s="77"/>
      <c r="G2375" s="3" t="s">
        <v>355</v>
      </c>
      <c r="H2375" s="3" t="str">
        <f t="shared" si="802"/>
        <v>164005</v>
      </c>
      <c r="I2375" s="13" t="s">
        <v>496</v>
      </c>
    </row>
    <row r="2376" spans="1:10" ht="15.75" x14ac:dyDescent="0.25">
      <c r="A2376" s="55" t="str">
        <f>'BoR4 Rollup'!B2376</f>
        <v>Function Total</v>
      </c>
      <c r="B2376" s="94">
        <f>B2375+B2371+B2366+B2362</f>
        <v>63</v>
      </c>
      <c r="C2376" s="264">
        <f>C2375+C2371+C2366+C2362</f>
        <v>63</v>
      </c>
      <c r="D2376" s="264">
        <f>D2375+D2371+D2366+D2362</f>
        <v>0</v>
      </c>
      <c r="E2376" s="297">
        <f t="shared" si="804"/>
        <v>-63</v>
      </c>
      <c r="F2376" s="76"/>
      <c r="G2376" s="3" t="s">
        <v>355</v>
      </c>
      <c r="H2376" s="3" t="str">
        <f>RIGHT($A$2358,6)</f>
        <v>164005</v>
      </c>
      <c r="I2376" s="13" t="s">
        <v>496</v>
      </c>
    </row>
    <row r="2377" spans="1:10" ht="15.75" x14ac:dyDescent="0.25">
      <c r="A2377" s="254" t="str">
        <f>'BoR4 Rollup'!B2377</f>
        <v>Function:  Academic Support</v>
      </c>
      <c r="B2377" s="255"/>
      <c r="C2377" s="256"/>
      <c r="D2377" s="256"/>
      <c r="E2377" s="257"/>
      <c r="F2377" s="72"/>
      <c r="G2377" s="3" t="s">
        <v>355</v>
      </c>
      <c r="H2377" s="3" t="str">
        <f t="shared" ref="H2377:H2396" si="805">RIGHT($A$2379,6)</f>
        <v xml:space="preserve"> TOTAL</v>
      </c>
      <c r="I2377" s="13" t="s">
        <v>396</v>
      </c>
    </row>
    <row r="2378" spans="1:10" ht="15.75" x14ac:dyDescent="0.25">
      <c r="A2378" s="106" t="str">
        <f>'BoR4 Rollup'!B2378</f>
        <v>ORGN:  ACADEMIC SUPPORT</v>
      </c>
      <c r="B2378" s="258" t="str">
        <f>+'BoR4 Rollup'!C2378</f>
        <v>Actual</v>
      </c>
      <c r="C2378" s="258" t="str">
        <f>+'BoR4 Rollup'!D2378</f>
        <v>Budgeted</v>
      </c>
      <c r="D2378" s="258" t="str">
        <f>+'BoR4 Rollup'!E2378</f>
        <v>Budgeted</v>
      </c>
      <c r="E2378" s="259" t="str">
        <f>'BoR4 Rollup'!F2357</f>
        <v>2024-2025 +/-</v>
      </c>
      <c r="F2378" s="74"/>
      <c r="G2378" s="3" t="s">
        <v>355</v>
      </c>
      <c r="H2378" s="3" t="str">
        <f t="shared" si="805"/>
        <v xml:space="preserve"> TOTAL</v>
      </c>
      <c r="I2378" s="13" t="s">
        <v>396</v>
      </c>
    </row>
    <row r="2379" spans="1:10" ht="15.75" x14ac:dyDescent="0.25">
      <c r="A2379" s="248" t="str">
        <f>'BoR4 Rollup'!B2379</f>
        <v>ORGN  ID: TOTAL</v>
      </c>
      <c r="B2379" s="249" t="str">
        <f>'BoR4 Rollup'!$C$6</f>
        <v>2024-2025</v>
      </c>
      <c r="C2379" s="147" t="str">
        <f>'BoR4 Rollup'!$D$6</f>
        <v>2024-2025</v>
      </c>
      <c r="D2379" s="249" t="str">
        <f>'BoR4 Rollup'!$E$6</f>
        <v>2025-2026</v>
      </c>
      <c r="E2379" s="250" t="str">
        <f>'BoR4 Rollup'!$F$6</f>
        <v>2025-2026</v>
      </c>
      <c r="F2379" s="74"/>
      <c r="G2379" s="3" t="s">
        <v>355</v>
      </c>
      <c r="H2379" s="3" t="str">
        <f t="shared" si="805"/>
        <v xml:space="preserve"> TOTAL</v>
      </c>
      <c r="I2379" s="13" t="s">
        <v>396</v>
      </c>
    </row>
    <row r="2380" spans="1:10" x14ac:dyDescent="0.2">
      <c r="A2380" s="54" t="str">
        <f>'BoR4 Rollup'!B2380</f>
        <v xml:space="preserve">  Salaries</v>
      </c>
      <c r="B2380" s="93">
        <f>+B2401+B2422+B2443+B2464+B2485+B2506+B2527+B2548+B2569+B2611+B2632+B2653+B2674+B2695</f>
        <v>60322</v>
      </c>
      <c r="C2380" s="93">
        <f t="shared" ref="C2380" si="806">+C2401+C2422+C2443+C2464+C2485+C2506+C2527+C2548+C2569+C2611+C2632+C2653+C2674+C2695</f>
        <v>60322</v>
      </c>
      <c r="D2380" s="93">
        <f>+D2401+D2422+D2443+D2464+D2485+D2506+D2527+D2548+D2569+D2611+D2632+D2653+D2674+D2695</f>
        <v>60100</v>
      </c>
      <c r="E2380" s="237">
        <f t="shared" ref="E2380:E2397" si="807">+D2380-C2380</f>
        <v>-222</v>
      </c>
      <c r="F2380" s="75"/>
      <c r="G2380" s="3" t="s">
        <v>355</v>
      </c>
      <c r="H2380" s="3" t="str">
        <f t="shared" si="805"/>
        <v xml:space="preserve"> TOTAL</v>
      </c>
      <c r="I2380" s="13" t="s">
        <v>396</v>
      </c>
      <c r="J2380" s="13" t="s">
        <v>570</v>
      </c>
    </row>
    <row r="2381" spans="1:10" x14ac:dyDescent="0.2">
      <c r="A2381" s="54" t="str">
        <f>'BoR4 Rollup'!B2381</f>
        <v xml:space="preserve">  Other Compensation</v>
      </c>
      <c r="B2381" s="93">
        <f>+B2402+B2423+B2444+B2465+B2486+B2507+B2528+B2549+B2570+B2612+B2633+B2654+B2675+B2696</f>
        <v>0</v>
      </c>
      <c r="C2381" s="93">
        <f>+C2402+C2423+C2444+C2465+C2486+C2507+C2528+C2549+C2570+C2612+C2633+C2654+C2675+C2696</f>
        <v>0</v>
      </c>
      <c r="D2381" s="93">
        <f>+D2402+D2423+D2444+D2465+D2486+D2507+D2528+D2549+D2570+D2612+D2633+D2654+D2675+D2696</f>
        <v>0</v>
      </c>
      <c r="E2381" s="237">
        <f t="shared" si="807"/>
        <v>0</v>
      </c>
      <c r="F2381" s="75"/>
      <c r="G2381" s="3" t="s">
        <v>355</v>
      </c>
      <c r="H2381" s="3" t="str">
        <f t="shared" si="805"/>
        <v xml:space="preserve"> TOTAL</v>
      </c>
      <c r="I2381" s="13" t="s">
        <v>396</v>
      </c>
    </row>
    <row r="2382" spans="1:10" x14ac:dyDescent="0.2">
      <c r="A2382" s="54" t="str">
        <f>'BoR4 Rollup'!B2382</f>
        <v xml:space="preserve">  Related Benefits</v>
      </c>
      <c r="B2382" s="93">
        <f>+B2403+B2424+B2445+B2466+B2487+B2508+B2529+B2550+B2571+B2613+B2634+B2655+B2676+B2697</f>
        <v>23160</v>
      </c>
      <c r="C2382" s="93">
        <f>+C2403+C2424+C2445+C2466+C2487+C2508+C2529+C2550+C2571+C2613+C2634+C2655+C2676+C2697</f>
        <v>23160</v>
      </c>
      <c r="D2382" s="93">
        <f>+D2403+D2424+D2445+D2466+D2487+D2508+D2529+D2550+D2571+D2613+D2634+D2655+D2676+D2697</f>
        <v>23063</v>
      </c>
      <c r="E2382" s="237">
        <f t="shared" si="807"/>
        <v>-97</v>
      </c>
      <c r="F2382" s="75"/>
      <c r="G2382" s="3" t="s">
        <v>355</v>
      </c>
      <c r="H2382" s="3" t="str">
        <f t="shared" si="805"/>
        <v xml:space="preserve"> TOTAL</v>
      </c>
      <c r="I2382" s="13" t="s">
        <v>396</v>
      </c>
      <c r="J2382" s="13" t="s">
        <v>572</v>
      </c>
    </row>
    <row r="2383" spans="1:10" ht="15.75" x14ac:dyDescent="0.25">
      <c r="A2383" s="55" t="str">
        <f>'BoR4 Rollup'!B2383</f>
        <v>Total Personal Services</v>
      </c>
      <c r="B2383" s="94">
        <f t="shared" ref="B2383" si="808">B2404+B2425+B2446+B2467+B2488+B2509+B2530+B2551+B2572+B2614+B2635+B2656+B2677+B2698</f>
        <v>83482</v>
      </c>
      <c r="C2383" s="94">
        <f>C2382+C2381+C2380</f>
        <v>83482</v>
      </c>
      <c r="D2383" s="94">
        <f>D2382+D2381+D2380</f>
        <v>83163</v>
      </c>
      <c r="E2383" s="238">
        <f t="shared" si="807"/>
        <v>-319</v>
      </c>
      <c r="F2383" s="76"/>
      <c r="G2383" s="3" t="s">
        <v>355</v>
      </c>
      <c r="H2383" s="3" t="str">
        <f t="shared" si="805"/>
        <v xml:space="preserve"> TOTAL</v>
      </c>
      <c r="I2383" s="13" t="s">
        <v>396</v>
      </c>
    </row>
    <row r="2384" spans="1:10" x14ac:dyDescent="0.2">
      <c r="A2384" s="54" t="str">
        <f>'BoR4 Rollup'!B2384</f>
        <v xml:space="preserve"> Travel</v>
      </c>
      <c r="B2384" s="93">
        <f t="shared" ref="B2384:D2384" si="809">+B2405+B2426+B2447+B2468+B2489+B2510+B2531+B2552+B2573+B2615+B2636+B2657+B2678+B2699</f>
        <v>3999</v>
      </c>
      <c r="C2384" s="93">
        <f t="shared" ref="C2384" si="810">+C2405+C2426+C2447+C2468+C2489+C2510+C2531+C2552+C2573+C2615+C2636+C2657+C2678+C2699</f>
        <v>3999</v>
      </c>
      <c r="D2384" s="93">
        <f t="shared" si="809"/>
        <v>78</v>
      </c>
      <c r="E2384" s="237">
        <f t="shared" si="807"/>
        <v>-3921</v>
      </c>
      <c r="F2384" s="75"/>
      <c r="G2384" s="3" t="s">
        <v>355</v>
      </c>
      <c r="H2384" s="3" t="str">
        <f t="shared" si="805"/>
        <v xml:space="preserve"> TOTAL</v>
      </c>
      <c r="I2384" s="13" t="s">
        <v>396</v>
      </c>
      <c r="J2384" s="13" t="s">
        <v>573</v>
      </c>
    </row>
    <row r="2385" spans="1:10" x14ac:dyDescent="0.2">
      <c r="A2385" s="54" t="str">
        <f>'BoR4 Rollup'!B2385</f>
        <v xml:space="preserve"> Operating Services</v>
      </c>
      <c r="B2385" s="93">
        <f t="shared" ref="B2385" si="811">+B2406+B2427+B2448+B2469+B2490+B2511+B2532+B2553+B2574+B2616+B2637+B2658+B2679+B2700</f>
        <v>3721</v>
      </c>
      <c r="C2385" s="93">
        <f t="shared" ref="C2385" si="812">+C2406+C2427+C2448+C2469+C2490+C2511+C2532+C2553+C2574+C2616+C2637+C2658+C2679+C2700</f>
        <v>3721</v>
      </c>
      <c r="D2385" s="93">
        <f>+D2406+D2427+D2448+D2469+D2490+D2511+D2532+D2553+D2574+D2616+D2637+D2658+D2679+D2700</f>
        <v>6048</v>
      </c>
      <c r="E2385" s="237">
        <f t="shared" si="807"/>
        <v>2327</v>
      </c>
      <c r="F2385" s="75"/>
      <c r="G2385" s="3" t="s">
        <v>355</v>
      </c>
      <c r="H2385" s="3" t="str">
        <f t="shared" si="805"/>
        <v xml:space="preserve"> TOTAL</v>
      </c>
      <c r="I2385" s="13" t="s">
        <v>396</v>
      </c>
      <c r="J2385" s="13" t="s">
        <v>574</v>
      </c>
    </row>
    <row r="2386" spans="1:10" x14ac:dyDescent="0.2">
      <c r="A2386" s="54" t="str">
        <f>'BoR4 Rollup'!B2386</f>
        <v xml:space="preserve"> Supplies</v>
      </c>
      <c r="B2386" s="93">
        <f t="shared" ref="B2386:D2386" si="813">+B2407+B2428+B2449+B2470+B2491+B2512+B2533+B2554+B2575+B2617+B2638+B2659+B2680+B2701</f>
        <v>55</v>
      </c>
      <c r="C2386" s="93">
        <f t="shared" ref="C2386" si="814">+C2407+C2428+C2449+C2470+C2491+C2512+C2533+C2554+C2575+C2617+C2638+C2659+C2680+C2701</f>
        <v>55</v>
      </c>
      <c r="D2386" s="93">
        <f t="shared" si="813"/>
        <v>47</v>
      </c>
      <c r="E2386" s="237">
        <f t="shared" si="807"/>
        <v>-8</v>
      </c>
      <c r="F2386" s="75"/>
      <c r="G2386" s="3" t="s">
        <v>355</v>
      </c>
      <c r="H2386" s="3" t="str">
        <f t="shared" si="805"/>
        <v xml:space="preserve"> TOTAL</v>
      </c>
      <c r="I2386" s="13" t="s">
        <v>396</v>
      </c>
      <c r="J2386" s="13" t="s">
        <v>575</v>
      </c>
    </row>
    <row r="2387" spans="1:10" ht="15.75" x14ac:dyDescent="0.25">
      <c r="A2387" s="55" t="str">
        <f>'BoR4 Rollup'!B2387</f>
        <v>Total Operating Expenses</v>
      </c>
      <c r="B2387" s="95">
        <f>B2408+B2429+B2450+B2471+B2492+B2513+B2534+B2555+B2576+B2618+B2639+B2660+B2681+B2702</f>
        <v>7775</v>
      </c>
      <c r="C2387" s="95">
        <f>C2386+C2385+C2384</f>
        <v>7775</v>
      </c>
      <c r="D2387" s="95">
        <f>D2386+D2385+D2384</f>
        <v>6173</v>
      </c>
      <c r="E2387" s="239">
        <f t="shared" si="807"/>
        <v>-1602</v>
      </c>
      <c r="F2387" s="77"/>
      <c r="G2387" s="3" t="s">
        <v>355</v>
      </c>
      <c r="H2387" s="3" t="str">
        <f t="shared" si="805"/>
        <v xml:space="preserve"> TOTAL</v>
      </c>
      <c r="I2387" s="13" t="s">
        <v>396</v>
      </c>
    </row>
    <row r="2388" spans="1:10" x14ac:dyDescent="0.2">
      <c r="A2388" s="54" t="str">
        <f>'BoR4 Rollup'!B2388</f>
        <v xml:space="preserve"> Professional Services</v>
      </c>
      <c r="B2388" s="93">
        <f t="shared" ref="B2388:D2388" si="815">+B2409+B2430+B2451+B2472+B2493+B2514+B2535+B2556+B2577+B2619+B2640+B2661+B2682+B2703</f>
        <v>1870</v>
      </c>
      <c r="C2388" s="93">
        <f t="shared" ref="C2388" si="816">+C2409+C2430+C2451+C2472+C2493+C2514+C2535+C2556+C2577+C2619+C2640+C2661+C2682+C2703</f>
        <v>1870</v>
      </c>
      <c r="D2388" s="93">
        <f t="shared" si="815"/>
        <v>0</v>
      </c>
      <c r="E2388" s="237">
        <f t="shared" si="807"/>
        <v>-1870</v>
      </c>
      <c r="F2388" s="75"/>
      <c r="G2388" s="3" t="s">
        <v>355</v>
      </c>
      <c r="H2388" s="3" t="str">
        <f t="shared" si="805"/>
        <v xml:space="preserve"> TOTAL</v>
      </c>
      <c r="I2388" s="13" t="s">
        <v>396</v>
      </c>
      <c r="J2388" s="13" t="s">
        <v>576</v>
      </c>
    </row>
    <row r="2389" spans="1:10" x14ac:dyDescent="0.2">
      <c r="A2389" s="54" t="str">
        <f>'BoR4 Rollup'!B2389</f>
        <v xml:space="preserve"> Other Charges</v>
      </c>
      <c r="B2389" s="93">
        <f t="shared" ref="B2389:D2389" si="817">+B2410+B2431+B2452+B2473+B2494+B2515+B2536+B2557+B2578+B2620+B2641+B2662+B2683+B2704</f>
        <v>0</v>
      </c>
      <c r="C2389" s="93">
        <f t="shared" ref="C2389" si="818">+C2410+C2431+C2452+C2473+C2494+C2515+C2536+C2557+C2578+C2620+C2641+C2662+C2683+C2704</f>
        <v>0</v>
      </c>
      <c r="D2389" s="93">
        <f t="shared" si="817"/>
        <v>0</v>
      </c>
      <c r="E2389" s="237">
        <f t="shared" si="807"/>
        <v>0</v>
      </c>
      <c r="F2389" s="75"/>
      <c r="G2389" s="3" t="s">
        <v>355</v>
      </c>
      <c r="H2389" s="3" t="str">
        <f t="shared" si="805"/>
        <v xml:space="preserve"> TOTAL</v>
      </c>
      <c r="I2389" s="13" t="s">
        <v>396</v>
      </c>
      <c r="J2389" s="13" t="s">
        <v>577</v>
      </c>
    </row>
    <row r="2390" spans="1:10" x14ac:dyDescent="0.2">
      <c r="A2390" s="54" t="str">
        <f>'BoR4 Rollup'!B2390</f>
        <v xml:space="preserve"> Debt Services</v>
      </c>
      <c r="B2390" s="93">
        <f t="shared" ref="B2390:D2390" si="819">+B2411+B2432+B2453+B2474+B2495+B2516+B2537+B2558+B2579+B2621+B2642+B2663+B2684+B2705</f>
        <v>0</v>
      </c>
      <c r="C2390" s="93">
        <f t="shared" ref="C2390" si="820">+C2411+C2432+C2453+C2474+C2495+C2516+C2537+C2558+C2579+C2621+C2642+C2663+C2684+C2705</f>
        <v>0</v>
      </c>
      <c r="D2390" s="93">
        <f t="shared" si="819"/>
        <v>0</v>
      </c>
      <c r="E2390" s="237">
        <f t="shared" si="807"/>
        <v>0</v>
      </c>
      <c r="F2390" s="75"/>
      <c r="G2390" s="3" t="s">
        <v>355</v>
      </c>
      <c r="H2390" s="3" t="str">
        <f t="shared" si="805"/>
        <v xml:space="preserve"> TOTAL</v>
      </c>
      <c r="I2390" s="13" t="s">
        <v>396</v>
      </c>
    </row>
    <row r="2391" spans="1:10" x14ac:dyDescent="0.2">
      <c r="A2391" s="54" t="str">
        <f>'BoR4 Rollup'!B2391</f>
        <v xml:space="preserve"> Interagency Transfers</v>
      </c>
      <c r="B2391" s="93">
        <f t="shared" ref="B2391:D2391" si="821">+B2412+B2433+B2454+B2475+B2496+B2517+B2538+B2559+B2580+B2622+B2643+B2664+B2685+B2706</f>
        <v>0</v>
      </c>
      <c r="C2391" s="93">
        <f t="shared" ref="C2391" si="822">+C2412+C2433+C2454+C2475+C2496+C2517+C2538+C2559+C2580+C2622+C2643+C2664+C2685+C2706</f>
        <v>0</v>
      </c>
      <c r="D2391" s="93">
        <f t="shared" si="821"/>
        <v>0</v>
      </c>
      <c r="E2391" s="237">
        <f t="shared" si="807"/>
        <v>0</v>
      </c>
      <c r="F2391" s="75"/>
      <c r="G2391" s="3" t="s">
        <v>355</v>
      </c>
      <c r="H2391" s="3" t="str">
        <f t="shared" si="805"/>
        <v xml:space="preserve"> TOTAL</v>
      </c>
      <c r="I2391" s="13" t="s">
        <v>396</v>
      </c>
      <c r="J2391" s="13" t="s">
        <v>578</v>
      </c>
    </row>
    <row r="2392" spans="1:10" ht="15.75" x14ac:dyDescent="0.25">
      <c r="A2392" s="55" t="str">
        <f>'BoR4 Rollup'!B2392</f>
        <v>Total Other Charges</v>
      </c>
      <c r="B2392" s="95">
        <f>B2391+B2390+B2389+B2388</f>
        <v>1870</v>
      </c>
      <c r="C2392" s="95">
        <f>C2391+C2390+C2389+C2388</f>
        <v>1870</v>
      </c>
      <c r="D2392" s="95">
        <f>D2391+D2390+D2389+D2388</f>
        <v>0</v>
      </c>
      <c r="E2392" s="239">
        <f t="shared" si="807"/>
        <v>-1870</v>
      </c>
      <c r="F2392" s="77"/>
      <c r="G2392" s="3" t="s">
        <v>355</v>
      </c>
      <c r="H2392" s="3" t="str">
        <f t="shared" si="805"/>
        <v xml:space="preserve"> TOTAL</v>
      </c>
      <c r="I2392" s="13" t="s">
        <v>396</v>
      </c>
    </row>
    <row r="2393" spans="1:10" x14ac:dyDescent="0.2">
      <c r="A2393" s="54" t="str">
        <f>'BoR4 Rollup'!B2393</f>
        <v xml:space="preserve"> General Acquisitions</v>
      </c>
      <c r="B2393" s="93">
        <f t="shared" ref="B2393:D2393" si="823">+B2414+B2435+B2456+B2477+B2498+B2519+B2540+B2561+B2582+B2624+B2645+B2666+B2687+B2708</f>
        <v>0</v>
      </c>
      <c r="C2393" s="93">
        <f t="shared" ref="C2393" si="824">+C2414+C2435+C2456+C2477+C2498+C2519+C2540+C2561+C2582+C2624+C2645+C2666+C2687+C2708</f>
        <v>0</v>
      </c>
      <c r="D2393" s="93">
        <f t="shared" si="823"/>
        <v>0</v>
      </c>
      <c r="E2393" s="237">
        <f t="shared" si="807"/>
        <v>0</v>
      </c>
      <c r="F2393" s="75"/>
      <c r="G2393" s="3" t="s">
        <v>355</v>
      </c>
      <c r="H2393" s="3" t="str">
        <f t="shared" si="805"/>
        <v xml:space="preserve"> TOTAL</v>
      </c>
      <c r="I2393" s="13" t="s">
        <v>396</v>
      </c>
      <c r="J2393" s="13" t="s">
        <v>579</v>
      </c>
    </row>
    <row r="2394" spans="1:10" x14ac:dyDescent="0.2">
      <c r="A2394" s="54" t="str">
        <f>'BoR4 Rollup'!B2394</f>
        <v xml:space="preserve"> Library Acquisitions</v>
      </c>
      <c r="B2394" s="93">
        <f t="shared" ref="B2394:D2394" si="825">+B2415+B2436+B2457+B2478+B2499+B2520+B2541+B2562+B2583+B2625+B2646+B2667+B2688+B2709</f>
        <v>0</v>
      </c>
      <c r="C2394" s="93">
        <f t="shared" ref="C2394" si="826">+C2415+C2436+C2457+C2478+C2499+C2520+C2541+C2562+C2583+C2625+C2646+C2667+C2688+C2709</f>
        <v>0</v>
      </c>
      <c r="D2394" s="93">
        <f t="shared" si="825"/>
        <v>193</v>
      </c>
      <c r="E2394" s="237">
        <f t="shared" si="807"/>
        <v>193</v>
      </c>
      <c r="F2394" s="75"/>
      <c r="G2394" s="3" t="s">
        <v>355</v>
      </c>
      <c r="H2394" s="3" t="str">
        <f t="shared" si="805"/>
        <v xml:space="preserve"> TOTAL</v>
      </c>
      <c r="I2394" s="13" t="s">
        <v>396</v>
      </c>
      <c r="J2394" s="13" t="s">
        <v>579</v>
      </c>
    </row>
    <row r="2395" spans="1:10" x14ac:dyDescent="0.2">
      <c r="A2395" s="54" t="str">
        <f>'BoR4 Rollup'!B2395</f>
        <v xml:space="preserve"> Major Repairs</v>
      </c>
      <c r="B2395" s="93">
        <f t="shared" ref="B2395:D2395" si="827">+B2416+B2437+B2458+B2479+B2500+B2521+B2542+B2563+B2584+B2626+B2647+B2668+B2689+B2710</f>
        <v>0</v>
      </c>
      <c r="C2395" s="93">
        <f t="shared" ref="C2395" si="828">+C2416+C2437+C2458+C2479+C2500+C2521+C2542+C2563+C2584+C2626+C2647+C2668+C2689+C2710</f>
        <v>0</v>
      </c>
      <c r="D2395" s="93">
        <f t="shared" si="827"/>
        <v>0</v>
      </c>
      <c r="E2395" s="237">
        <f t="shared" si="807"/>
        <v>0</v>
      </c>
      <c r="F2395" s="75"/>
      <c r="G2395" s="3" t="s">
        <v>355</v>
      </c>
      <c r="H2395" s="3" t="str">
        <f t="shared" si="805"/>
        <v xml:space="preserve"> TOTAL</v>
      </c>
      <c r="I2395" s="13" t="s">
        <v>396</v>
      </c>
    </row>
    <row r="2396" spans="1:10" ht="15.75" x14ac:dyDescent="0.25">
      <c r="A2396" s="55" t="str">
        <f>'BoR4 Rollup'!B2396</f>
        <v>Total Acquisitions and Major Repairs</v>
      </c>
      <c r="B2396" s="95">
        <f>B2395+B2394+B2393</f>
        <v>0</v>
      </c>
      <c r="C2396" s="95">
        <f>C2395+C2394+C2393</f>
        <v>0</v>
      </c>
      <c r="D2396" s="95">
        <f>D2395+D2394+D2393</f>
        <v>193</v>
      </c>
      <c r="E2396" s="239">
        <f t="shared" si="807"/>
        <v>193</v>
      </c>
      <c r="F2396" s="77"/>
      <c r="G2396" s="3" t="s">
        <v>355</v>
      </c>
      <c r="H2396" s="3" t="str">
        <f t="shared" si="805"/>
        <v xml:space="preserve"> TOTAL</v>
      </c>
      <c r="I2396" s="13" t="s">
        <v>396</v>
      </c>
    </row>
    <row r="2397" spans="1:10" ht="15.75" x14ac:dyDescent="0.25">
      <c r="A2397" s="55" t="str">
        <f>'BoR4 Rollup'!B2397</f>
        <v>Function Total</v>
      </c>
      <c r="B2397" s="94">
        <f>B2396+B2392+B2387+B2383</f>
        <v>93127</v>
      </c>
      <c r="C2397" s="94">
        <f>C2396+C2392+C2387+C2383</f>
        <v>93127</v>
      </c>
      <c r="D2397" s="94">
        <f>D2396+D2392+D2387+D2383</f>
        <v>89529</v>
      </c>
      <c r="E2397" s="240">
        <f t="shared" si="807"/>
        <v>-3598</v>
      </c>
      <c r="F2397" s="76"/>
      <c r="G2397" s="3" t="s">
        <v>355</v>
      </c>
      <c r="H2397" s="3" t="str">
        <f>RIGHT($A$2379,6)</f>
        <v xml:space="preserve"> TOTAL</v>
      </c>
      <c r="I2397" s="13" t="s">
        <v>396</v>
      </c>
    </row>
    <row r="2398" spans="1:10" ht="15.75" x14ac:dyDescent="0.25">
      <c r="A2398" s="254" t="str">
        <f>'BoR4 Rollup'!B2398</f>
        <v>Function:  Academic Support</v>
      </c>
      <c r="B2398" s="255"/>
      <c r="C2398" s="256"/>
      <c r="D2398" s="256"/>
      <c r="E2398" s="257"/>
      <c r="F2398" s="72"/>
      <c r="G2398" s="3" t="s">
        <v>356</v>
      </c>
      <c r="H2398" s="3" t="str">
        <f t="shared" ref="H2398:H2417" si="829">RIGHT($A$2400,6)</f>
        <v>400004</v>
      </c>
      <c r="I2398" s="13" t="s">
        <v>497</v>
      </c>
    </row>
    <row r="2399" spans="1:10" ht="15.75" x14ac:dyDescent="0.25">
      <c r="A2399" s="106" t="str">
        <f>'BoR4 Rollup'!B2399</f>
        <v>Orgn:  Workforce Development</v>
      </c>
      <c r="B2399" s="258" t="str">
        <f>+'BoR4 Rollup'!C2399</f>
        <v>Actual</v>
      </c>
      <c r="C2399" s="258" t="str">
        <f>+'BoR4 Rollup'!D2399</f>
        <v>Budgeted</v>
      </c>
      <c r="D2399" s="258" t="str">
        <f>+'BoR4 Rollup'!E2399</f>
        <v>Budgeted</v>
      </c>
      <c r="E2399" s="259" t="str">
        <f>'BoR4 Rollup'!F2378</f>
        <v>2024-2025 +/-</v>
      </c>
      <c r="F2399" s="78"/>
      <c r="G2399" s="3" t="s">
        <v>356</v>
      </c>
      <c r="H2399" s="3" t="str">
        <f t="shared" si="829"/>
        <v>400004</v>
      </c>
      <c r="I2399" s="13" t="s">
        <v>497</v>
      </c>
    </row>
    <row r="2400" spans="1:10" ht="15.75" x14ac:dyDescent="0.25">
      <c r="A2400" s="248" t="str">
        <f>'BoR4 Rollup'!B2400</f>
        <v>Organization ID:  400004</v>
      </c>
      <c r="B2400" s="249" t="str">
        <f>'BoR4 Rollup'!$C$6</f>
        <v>2024-2025</v>
      </c>
      <c r="C2400" s="147" t="str">
        <f>'BoR4 Rollup'!$D$6</f>
        <v>2024-2025</v>
      </c>
      <c r="D2400" s="249" t="str">
        <f>'BoR4 Rollup'!$E$6</f>
        <v>2025-2026</v>
      </c>
      <c r="E2400" s="250" t="str">
        <f>'BoR4 Rollup'!$F$6</f>
        <v>2025-2026</v>
      </c>
      <c r="F2400" s="78"/>
      <c r="G2400" s="3" t="s">
        <v>356</v>
      </c>
      <c r="H2400" s="3" t="str">
        <f t="shared" si="829"/>
        <v>400004</v>
      </c>
      <c r="I2400" s="13" t="s">
        <v>497</v>
      </c>
    </row>
    <row r="2401" spans="1:10" x14ac:dyDescent="0.2">
      <c r="A2401" s="54" t="str">
        <f>'BoR4 Rollup'!B2401</f>
        <v xml:space="preserve">  Salaries</v>
      </c>
      <c r="B2401" s="93">
        <v>0</v>
      </c>
      <c r="C2401" s="245">
        <v>0</v>
      </c>
      <c r="D2401" s="245">
        <v>0</v>
      </c>
      <c r="E2401" s="294">
        <f t="shared" ref="E2401:E2405" si="830">+D2401-C2401</f>
        <v>0</v>
      </c>
      <c r="F2401" s="75"/>
      <c r="G2401" s="3" t="s">
        <v>356</v>
      </c>
      <c r="H2401" s="3" t="str">
        <f t="shared" si="829"/>
        <v>400004</v>
      </c>
      <c r="I2401" s="13" t="s">
        <v>497</v>
      </c>
      <c r="J2401" s="13" t="s">
        <v>570</v>
      </c>
    </row>
    <row r="2402" spans="1:10" x14ac:dyDescent="0.2">
      <c r="A2402" s="54" t="str">
        <f>'BoR4 Rollup'!B2402</f>
        <v xml:space="preserve">  Other Compensation</v>
      </c>
      <c r="B2402" s="93">
        <v>0</v>
      </c>
      <c r="C2402" s="245">
        <v>0</v>
      </c>
      <c r="D2402" s="245">
        <v>0</v>
      </c>
      <c r="E2402" s="294">
        <f t="shared" si="830"/>
        <v>0</v>
      </c>
      <c r="F2402" s="75"/>
      <c r="G2402" s="3" t="s">
        <v>356</v>
      </c>
      <c r="H2402" s="3" t="str">
        <f t="shared" si="829"/>
        <v>400004</v>
      </c>
      <c r="I2402" s="13" t="s">
        <v>497</v>
      </c>
    </row>
    <row r="2403" spans="1:10" x14ac:dyDescent="0.2">
      <c r="A2403" s="54" t="str">
        <f>'BoR4 Rollup'!B2403</f>
        <v xml:space="preserve">  Related Benefits</v>
      </c>
      <c r="B2403" s="93">
        <v>0</v>
      </c>
      <c r="C2403" s="245">
        <v>0</v>
      </c>
      <c r="D2403" s="245">
        <v>0</v>
      </c>
      <c r="E2403" s="294">
        <f t="shared" si="830"/>
        <v>0</v>
      </c>
      <c r="F2403" s="75"/>
      <c r="G2403" s="3" t="s">
        <v>356</v>
      </c>
      <c r="H2403" s="3" t="str">
        <f t="shared" si="829"/>
        <v>400004</v>
      </c>
      <c r="I2403" s="13" t="s">
        <v>497</v>
      </c>
      <c r="J2403" s="13" t="s">
        <v>572</v>
      </c>
    </row>
    <row r="2404" spans="1:10" ht="15.75" x14ac:dyDescent="0.25">
      <c r="A2404" s="55" t="str">
        <f>'BoR4 Rollup'!B2404</f>
        <v>Total Personal Services</v>
      </c>
      <c r="B2404" s="94">
        <f>B2403+B2402+B2401</f>
        <v>0</v>
      </c>
      <c r="C2404" s="264">
        <f t="shared" ref="C2404:D2404" si="831">C2403+C2402+C2401</f>
        <v>0</v>
      </c>
      <c r="D2404" s="264">
        <f t="shared" si="831"/>
        <v>0</v>
      </c>
      <c r="E2404" s="294">
        <f t="shared" si="830"/>
        <v>0</v>
      </c>
      <c r="F2404" s="76"/>
      <c r="G2404" s="3" t="s">
        <v>355</v>
      </c>
      <c r="H2404" s="3" t="str">
        <f t="shared" si="829"/>
        <v>400004</v>
      </c>
      <c r="I2404" s="13" t="s">
        <v>497</v>
      </c>
    </row>
    <row r="2405" spans="1:10" x14ac:dyDescent="0.2">
      <c r="A2405" s="54" t="str">
        <f>'BoR4 Rollup'!B2405</f>
        <v xml:space="preserve"> Travel</v>
      </c>
      <c r="B2405" s="93">
        <v>320</v>
      </c>
      <c r="C2405" s="245">
        <v>320</v>
      </c>
      <c r="D2405" s="245">
        <v>0</v>
      </c>
      <c r="E2405" s="294">
        <f t="shared" si="830"/>
        <v>-320</v>
      </c>
      <c r="F2405" s="75"/>
      <c r="G2405" s="3" t="s">
        <v>356</v>
      </c>
      <c r="H2405" s="3" t="str">
        <f t="shared" si="829"/>
        <v>400004</v>
      </c>
      <c r="I2405" s="13" t="s">
        <v>497</v>
      </c>
      <c r="J2405" s="13" t="s">
        <v>573</v>
      </c>
    </row>
    <row r="2406" spans="1:10" x14ac:dyDescent="0.2">
      <c r="A2406" s="54" t="str">
        <f>'BoR4 Rollup'!B2406</f>
        <v xml:space="preserve"> Operating Services</v>
      </c>
      <c r="B2406" s="93">
        <v>233</v>
      </c>
      <c r="C2406" s="245">
        <v>233</v>
      </c>
      <c r="D2406" s="245">
        <v>705</v>
      </c>
      <c r="E2406" s="294">
        <f t="shared" ref="E2406:E2418" si="832">+D2406-C2406</f>
        <v>472</v>
      </c>
      <c r="F2406" s="75"/>
      <c r="G2406" s="3" t="s">
        <v>356</v>
      </c>
      <c r="H2406" s="3" t="str">
        <f t="shared" si="829"/>
        <v>400004</v>
      </c>
      <c r="I2406" s="13" t="s">
        <v>497</v>
      </c>
      <c r="J2406" s="13" t="s">
        <v>574</v>
      </c>
    </row>
    <row r="2407" spans="1:10" x14ac:dyDescent="0.2">
      <c r="A2407" s="54" t="str">
        <f>'BoR4 Rollup'!B2407</f>
        <v xml:space="preserve"> Supplies</v>
      </c>
      <c r="B2407" s="93">
        <v>0</v>
      </c>
      <c r="C2407" s="245">
        <v>0</v>
      </c>
      <c r="D2407" s="245">
        <v>0</v>
      </c>
      <c r="E2407" s="294">
        <f t="shared" si="832"/>
        <v>0</v>
      </c>
      <c r="F2407" s="75"/>
      <c r="G2407" s="3" t="s">
        <v>356</v>
      </c>
      <c r="H2407" s="3" t="str">
        <f t="shared" si="829"/>
        <v>400004</v>
      </c>
      <c r="I2407" s="13" t="s">
        <v>497</v>
      </c>
      <c r="J2407" s="13" t="s">
        <v>575</v>
      </c>
    </row>
    <row r="2408" spans="1:10" ht="15.75" x14ac:dyDescent="0.25">
      <c r="A2408" s="55" t="str">
        <f>'BoR4 Rollup'!B2408</f>
        <v>Total Operating Expenses</v>
      </c>
      <c r="B2408" s="95">
        <f>B2407+B2406+B2405</f>
        <v>553</v>
      </c>
      <c r="C2408" s="281">
        <f t="shared" ref="C2408:D2408" si="833">C2407+C2406+C2405</f>
        <v>553</v>
      </c>
      <c r="D2408" s="281">
        <f t="shared" si="833"/>
        <v>705</v>
      </c>
      <c r="E2408" s="294">
        <f t="shared" si="832"/>
        <v>152</v>
      </c>
      <c r="F2408" s="77"/>
      <c r="G2408" s="3" t="s">
        <v>355</v>
      </c>
      <c r="H2408" s="3" t="str">
        <f t="shared" si="829"/>
        <v>400004</v>
      </c>
      <c r="I2408" s="13" t="s">
        <v>497</v>
      </c>
    </row>
    <row r="2409" spans="1:10" x14ac:dyDescent="0.2">
      <c r="A2409" s="54" t="str">
        <f>'BoR4 Rollup'!B2409</f>
        <v xml:space="preserve"> Professional Services</v>
      </c>
      <c r="B2409" s="93">
        <v>0</v>
      </c>
      <c r="C2409" s="245">
        <v>0</v>
      </c>
      <c r="D2409" s="245">
        <v>0</v>
      </c>
      <c r="E2409" s="294">
        <f t="shared" si="832"/>
        <v>0</v>
      </c>
      <c r="F2409" s="75"/>
      <c r="G2409" s="3" t="s">
        <v>356</v>
      </c>
      <c r="H2409" s="3" t="str">
        <f t="shared" si="829"/>
        <v>400004</v>
      </c>
      <c r="I2409" s="13" t="s">
        <v>497</v>
      </c>
      <c r="J2409" s="13" t="s">
        <v>576</v>
      </c>
    </row>
    <row r="2410" spans="1:10" x14ac:dyDescent="0.2">
      <c r="A2410" s="54" t="str">
        <f>'BoR4 Rollup'!B2410</f>
        <v xml:space="preserve"> Other Charges</v>
      </c>
      <c r="B2410" s="93">
        <v>0</v>
      </c>
      <c r="C2410" s="245">
        <v>0</v>
      </c>
      <c r="D2410" s="245">
        <v>0</v>
      </c>
      <c r="E2410" s="294">
        <f t="shared" si="832"/>
        <v>0</v>
      </c>
      <c r="F2410" s="75"/>
      <c r="G2410" s="3" t="s">
        <v>356</v>
      </c>
      <c r="H2410" s="3" t="str">
        <f t="shared" si="829"/>
        <v>400004</v>
      </c>
      <c r="I2410" s="13" t="s">
        <v>497</v>
      </c>
      <c r="J2410" s="13" t="s">
        <v>577</v>
      </c>
    </row>
    <row r="2411" spans="1:10" x14ac:dyDescent="0.2">
      <c r="A2411" s="54" t="str">
        <f>'BoR4 Rollup'!B2411</f>
        <v xml:space="preserve"> Debt Services</v>
      </c>
      <c r="B2411" s="93">
        <v>0</v>
      </c>
      <c r="C2411" s="245">
        <v>0</v>
      </c>
      <c r="D2411" s="245">
        <v>0</v>
      </c>
      <c r="E2411" s="294">
        <f t="shared" si="832"/>
        <v>0</v>
      </c>
      <c r="F2411" s="75"/>
      <c r="G2411" s="3" t="s">
        <v>356</v>
      </c>
      <c r="H2411" s="3" t="str">
        <f t="shared" si="829"/>
        <v>400004</v>
      </c>
      <c r="I2411" s="13" t="s">
        <v>497</v>
      </c>
    </row>
    <row r="2412" spans="1:10" x14ac:dyDescent="0.2">
      <c r="A2412" s="54" t="str">
        <f>'BoR4 Rollup'!B2412</f>
        <v xml:space="preserve"> Interagency Transfers</v>
      </c>
      <c r="B2412" s="93">
        <v>0</v>
      </c>
      <c r="C2412" s="245">
        <v>0</v>
      </c>
      <c r="D2412" s="245">
        <v>0</v>
      </c>
      <c r="E2412" s="294">
        <f t="shared" si="832"/>
        <v>0</v>
      </c>
      <c r="F2412" s="75"/>
      <c r="G2412" s="3" t="s">
        <v>356</v>
      </c>
      <c r="H2412" s="3" t="str">
        <f t="shared" si="829"/>
        <v>400004</v>
      </c>
      <c r="I2412" s="13" t="s">
        <v>497</v>
      </c>
      <c r="J2412" s="13" t="s">
        <v>578</v>
      </c>
    </row>
    <row r="2413" spans="1:10" ht="15.75" x14ac:dyDescent="0.25">
      <c r="A2413" s="55" t="str">
        <f>'BoR4 Rollup'!B2413</f>
        <v>Total Other Charges</v>
      </c>
      <c r="B2413" s="93">
        <v>0</v>
      </c>
      <c r="C2413" s="245">
        <v>0</v>
      </c>
      <c r="D2413" s="245">
        <v>0</v>
      </c>
      <c r="E2413" s="294">
        <f t="shared" si="832"/>
        <v>0</v>
      </c>
      <c r="F2413" s="77"/>
      <c r="G2413" s="3" t="s">
        <v>355</v>
      </c>
      <c r="H2413" s="3" t="str">
        <f t="shared" si="829"/>
        <v>400004</v>
      </c>
      <c r="I2413" s="13" t="s">
        <v>497</v>
      </c>
    </row>
    <row r="2414" spans="1:10" x14ac:dyDescent="0.2">
      <c r="A2414" s="54" t="str">
        <f>'BoR4 Rollup'!B2414</f>
        <v xml:space="preserve"> General Acquisitions</v>
      </c>
      <c r="B2414" s="93">
        <v>0</v>
      </c>
      <c r="C2414" s="245">
        <v>0</v>
      </c>
      <c r="D2414" s="245">
        <v>0</v>
      </c>
      <c r="E2414" s="294">
        <f t="shared" si="832"/>
        <v>0</v>
      </c>
      <c r="F2414" s="75"/>
      <c r="G2414" s="3" t="s">
        <v>356</v>
      </c>
      <c r="H2414" s="3" t="str">
        <f t="shared" si="829"/>
        <v>400004</v>
      </c>
      <c r="I2414" s="13" t="s">
        <v>497</v>
      </c>
      <c r="J2414" s="13" t="s">
        <v>579</v>
      </c>
    </row>
    <row r="2415" spans="1:10" x14ac:dyDescent="0.2">
      <c r="A2415" s="54" t="str">
        <f>'BoR4 Rollup'!B2415</f>
        <v xml:space="preserve"> Library Acquisitions</v>
      </c>
      <c r="B2415" s="93">
        <v>0</v>
      </c>
      <c r="C2415" s="245">
        <v>0</v>
      </c>
      <c r="D2415" s="245">
        <v>0</v>
      </c>
      <c r="E2415" s="294">
        <f t="shared" si="832"/>
        <v>0</v>
      </c>
      <c r="F2415" s="75"/>
      <c r="G2415" s="3" t="s">
        <v>356</v>
      </c>
      <c r="H2415" s="3" t="str">
        <f t="shared" si="829"/>
        <v>400004</v>
      </c>
      <c r="I2415" s="13" t="s">
        <v>497</v>
      </c>
      <c r="J2415" s="13" t="s">
        <v>579</v>
      </c>
    </row>
    <row r="2416" spans="1:10" x14ac:dyDescent="0.2">
      <c r="A2416" s="54" t="str">
        <f>'BoR4 Rollup'!B2416</f>
        <v xml:space="preserve"> Major Repairs</v>
      </c>
      <c r="B2416" s="93">
        <v>0</v>
      </c>
      <c r="C2416" s="245">
        <v>0</v>
      </c>
      <c r="D2416" s="245">
        <v>0</v>
      </c>
      <c r="E2416" s="294">
        <f t="shared" si="832"/>
        <v>0</v>
      </c>
      <c r="F2416" s="75"/>
      <c r="G2416" s="3" t="s">
        <v>356</v>
      </c>
      <c r="H2416" s="3" t="str">
        <f t="shared" si="829"/>
        <v>400004</v>
      </c>
      <c r="I2416" s="13" t="s">
        <v>497</v>
      </c>
    </row>
    <row r="2417" spans="1:10" ht="15.75" x14ac:dyDescent="0.25">
      <c r="A2417" s="55" t="str">
        <f>'BoR4 Rollup'!B2417</f>
        <v>Total Acquisitions and Major Repairs</v>
      </c>
      <c r="B2417" s="95">
        <f>B2416+B2415+B2414</f>
        <v>0</v>
      </c>
      <c r="C2417" s="281">
        <f t="shared" ref="C2417:D2417" si="834">C2416+C2415+C2414</f>
        <v>0</v>
      </c>
      <c r="D2417" s="281">
        <f t="shared" si="834"/>
        <v>0</v>
      </c>
      <c r="E2417" s="296">
        <f t="shared" si="832"/>
        <v>0</v>
      </c>
      <c r="F2417" s="77"/>
      <c r="G2417" s="3" t="s">
        <v>355</v>
      </c>
      <c r="H2417" s="3" t="str">
        <f t="shared" si="829"/>
        <v>400004</v>
      </c>
      <c r="I2417" s="13" t="s">
        <v>497</v>
      </c>
    </row>
    <row r="2418" spans="1:10" ht="15.75" x14ac:dyDescent="0.25">
      <c r="A2418" s="55" t="str">
        <f>'BoR4 Rollup'!B2418</f>
        <v>Function Total</v>
      </c>
      <c r="B2418" s="264">
        <f>B2417+B2413+B2408+B2404</f>
        <v>553</v>
      </c>
      <c r="C2418" s="264">
        <f t="shared" ref="C2418:D2418" si="835">C2417+C2413+C2408+C2404</f>
        <v>553</v>
      </c>
      <c r="D2418" s="264">
        <f t="shared" si="835"/>
        <v>705</v>
      </c>
      <c r="E2418" s="240">
        <f t="shared" si="832"/>
        <v>152</v>
      </c>
      <c r="F2418" s="76"/>
      <c r="G2418" s="3" t="s">
        <v>355</v>
      </c>
      <c r="H2418" s="3" t="str">
        <f>RIGHT($A$2400,6)</f>
        <v>400004</v>
      </c>
      <c r="I2418" s="13" t="s">
        <v>497</v>
      </c>
    </row>
    <row r="2419" spans="1:10" ht="15.75" x14ac:dyDescent="0.25">
      <c r="A2419" s="254" t="str">
        <f>'BoR4 Rollup'!B2419</f>
        <v>Function:  Academic Support</v>
      </c>
      <c r="B2419" s="255"/>
      <c r="C2419" s="256"/>
      <c r="D2419" s="256"/>
      <c r="E2419" s="257"/>
      <c r="F2419" s="72"/>
      <c r="G2419" s="3" t="s">
        <v>356</v>
      </c>
      <c r="H2419" s="3" t="str">
        <f t="shared" ref="H2419:H2438" si="836">RIGHT($A$2421,6)</f>
        <v>400005</v>
      </c>
      <c r="I2419" s="13" t="s">
        <v>498</v>
      </c>
    </row>
    <row r="2420" spans="1:10" ht="15.75" x14ac:dyDescent="0.25">
      <c r="A2420" s="106" t="str">
        <f>'BoR4 Rollup'!B2420</f>
        <v>Orgn:  VC for Economic Devlopment</v>
      </c>
      <c r="B2420" s="258" t="str">
        <f>+'BoR4 Rollup'!C2420</f>
        <v>Actual</v>
      </c>
      <c r="C2420" s="258" t="str">
        <f>+'BoR4 Rollup'!D2420</f>
        <v>Budgeted</v>
      </c>
      <c r="D2420" s="258" t="str">
        <f>+'BoR4 Rollup'!E2420</f>
        <v>Budgeted</v>
      </c>
      <c r="E2420" s="259" t="str">
        <f>'BoR4 Rollup'!F2399</f>
        <v>2024-2025 +/-</v>
      </c>
      <c r="F2420" s="78"/>
      <c r="G2420" s="3" t="s">
        <v>356</v>
      </c>
      <c r="H2420" s="3" t="str">
        <f t="shared" si="836"/>
        <v>400005</v>
      </c>
      <c r="I2420" s="13" t="s">
        <v>498</v>
      </c>
    </row>
    <row r="2421" spans="1:10" ht="15.75" x14ac:dyDescent="0.25">
      <c r="A2421" s="248" t="str">
        <f>'BoR4 Rollup'!B2421</f>
        <v>Organization ID:  400005</v>
      </c>
      <c r="B2421" s="249" t="str">
        <f>'BoR4 Rollup'!$C$6</f>
        <v>2024-2025</v>
      </c>
      <c r="C2421" s="147" t="str">
        <f>'BoR4 Rollup'!$D$6</f>
        <v>2024-2025</v>
      </c>
      <c r="D2421" s="249" t="str">
        <f>'BoR4 Rollup'!$E$6</f>
        <v>2025-2026</v>
      </c>
      <c r="E2421" s="250" t="str">
        <f>'BoR4 Rollup'!$F$6</f>
        <v>2025-2026</v>
      </c>
      <c r="F2421" s="78"/>
      <c r="G2421" s="3" t="s">
        <v>356</v>
      </c>
      <c r="H2421" s="3" t="str">
        <f t="shared" si="836"/>
        <v>400005</v>
      </c>
      <c r="I2421" s="13" t="s">
        <v>498</v>
      </c>
    </row>
    <row r="2422" spans="1:10" x14ac:dyDescent="0.2">
      <c r="A2422" s="54" t="str">
        <f>'BoR4 Rollup'!B2422</f>
        <v xml:space="preserve">  Salaries</v>
      </c>
      <c r="B2422" s="93">
        <v>0</v>
      </c>
      <c r="C2422" s="245">
        <v>0</v>
      </c>
      <c r="D2422" s="245">
        <v>0</v>
      </c>
      <c r="E2422" s="294">
        <f t="shared" ref="E2422:E2424" si="837">+D2422-C2422</f>
        <v>0</v>
      </c>
      <c r="F2422" s="75"/>
      <c r="G2422" s="3" t="s">
        <v>356</v>
      </c>
      <c r="H2422" s="3" t="str">
        <f t="shared" si="836"/>
        <v>400005</v>
      </c>
      <c r="I2422" s="13" t="s">
        <v>498</v>
      </c>
      <c r="J2422" s="13" t="s">
        <v>570</v>
      </c>
    </row>
    <row r="2423" spans="1:10" x14ac:dyDescent="0.2">
      <c r="A2423" s="54" t="str">
        <f>'BoR4 Rollup'!B2423</f>
        <v xml:space="preserve">  Other Compensation</v>
      </c>
      <c r="B2423" s="93">
        <v>0</v>
      </c>
      <c r="C2423" s="245">
        <v>0</v>
      </c>
      <c r="D2423" s="245">
        <v>0</v>
      </c>
      <c r="E2423" s="294">
        <f t="shared" si="837"/>
        <v>0</v>
      </c>
      <c r="F2423" s="75"/>
      <c r="G2423" s="3" t="s">
        <v>356</v>
      </c>
      <c r="H2423" s="3" t="str">
        <f t="shared" si="836"/>
        <v>400005</v>
      </c>
      <c r="I2423" s="13" t="s">
        <v>498</v>
      </c>
    </row>
    <row r="2424" spans="1:10" x14ac:dyDescent="0.2">
      <c r="A2424" s="54" t="str">
        <f>'BoR4 Rollup'!B2424</f>
        <v xml:space="preserve">  Related Benefits</v>
      </c>
      <c r="B2424" s="93">
        <v>0</v>
      </c>
      <c r="C2424" s="245">
        <v>0</v>
      </c>
      <c r="D2424" s="245">
        <v>0</v>
      </c>
      <c r="E2424" s="294">
        <f t="shared" si="837"/>
        <v>0</v>
      </c>
      <c r="F2424" s="75"/>
      <c r="G2424" s="3" t="s">
        <v>356</v>
      </c>
      <c r="H2424" s="3" t="str">
        <f t="shared" si="836"/>
        <v>400005</v>
      </c>
      <c r="I2424" s="13" t="s">
        <v>498</v>
      </c>
      <c r="J2424" s="13" t="s">
        <v>572</v>
      </c>
    </row>
    <row r="2425" spans="1:10" ht="15.75" x14ac:dyDescent="0.25">
      <c r="A2425" s="55" t="str">
        <f>'BoR4 Rollup'!B2425</f>
        <v>Total Personal Services</v>
      </c>
      <c r="B2425" s="94">
        <f>B2424+B2423+B2422</f>
        <v>0</v>
      </c>
      <c r="C2425" s="264">
        <f t="shared" ref="C2425:D2425" si="838">C2424+C2423+C2422</f>
        <v>0</v>
      </c>
      <c r="D2425" s="264">
        <f t="shared" si="838"/>
        <v>0</v>
      </c>
      <c r="E2425" s="295">
        <f t="shared" ref="E2425:E2439" si="839">+D2425-C2425</f>
        <v>0</v>
      </c>
      <c r="F2425" s="76"/>
      <c r="G2425" s="3" t="s">
        <v>355</v>
      </c>
      <c r="H2425" s="3" t="str">
        <f t="shared" si="836"/>
        <v>400005</v>
      </c>
      <c r="I2425" s="13" t="s">
        <v>498</v>
      </c>
    </row>
    <row r="2426" spans="1:10" x14ac:dyDescent="0.2">
      <c r="A2426" s="54" t="str">
        <f>'BoR4 Rollup'!B2426</f>
        <v xml:space="preserve"> Travel</v>
      </c>
      <c r="B2426" s="93">
        <v>0</v>
      </c>
      <c r="C2426" s="245">
        <v>0</v>
      </c>
      <c r="D2426" s="245">
        <v>0</v>
      </c>
      <c r="E2426" s="294">
        <f t="shared" si="839"/>
        <v>0</v>
      </c>
      <c r="F2426" s="75"/>
      <c r="G2426" s="3" t="s">
        <v>356</v>
      </c>
      <c r="H2426" s="3" t="str">
        <f t="shared" si="836"/>
        <v>400005</v>
      </c>
      <c r="I2426" s="13" t="s">
        <v>498</v>
      </c>
      <c r="J2426" s="13" t="s">
        <v>573</v>
      </c>
    </row>
    <row r="2427" spans="1:10" x14ac:dyDescent="0.2">
      <c r="A2427" s="54" t="str">
        <f>'BoR4 Rollup'!B2427</f>
        <v xml:space="preserve"> Operating Services</v>
      </c>
      <c r="B2427" s="93">
        <v>0</v>
      </c>
      <c r="C2427" s="245">
        <v>0</v>
      </c>
      <c r="D2427" s="245">
        <v>0</v>
      </c>
      <c r="E2427" s="294">
        <f t="shared" si="839"/>
        <v>0</v>
      </c>
      <c r="F2427" s="75"/>
      <c r="G2427" s="3" t="s">
        <v>356</v>
      </c>
      <c r="H2427" s="3" t="str">
        <f t="shared" si="836"/>
        <v>400005</v>
      </c>
      <c r="I2427" s="13" t="s">
        <v>498</v>
      </c>
      <c r="J2427" s="13" t="s">
        <v>574</v>
      </c>
    </row>
    <row r="2428" spans="1:10" x14ac:dyDescent="0.2">
      <c r="A2428" s="54" t="str">
        <f>'BoR4 Rollup'!B2428</f>
        <v xml:space="preserve"> Supplies</v>
      </c>
      <c r="B2428" s="93">
        <v>0</v>
      </c>
      <c r="C2428" s="245">
        <v>0</v>
      </c>
      <c r="D2428" s="245">
        <v>0</v>
      </c>
      <c r="E2428" s="294">
        <f t="shared" si="839"/>
        <v>0</v>
      </c>
      <c r="F2428" s="75"/>
      <c r="G2428" s="3" t="s">
        <v>356</v>
      </c>
      <c r="H2428" s="3" t="str">
        <f t="shared" si="836"/>
        <v>400005</v>
      </c>
      <c r="I2428" s="13" t="s">
        <v>498</v>
      </c>
      <c r="J2428" s="13" t="s">
        <v>575</v>
      </c>
    </row>
    <row r="2429" spans="1:10" ht="15.75" x14ac:dyDescent="0.25">
      <c r="A2429" s="55" t="str">
        <f>'BoR4 Rollup'!B2429</f>
        <v>Total Operating Expenses</v>
      </c>
      <c r="B2429" s="95">
        <f>B2428+B2427+B2426</f>
        <v>0</v>
      </c>
      <c r="C2429" s="281">
        <f t="shared" ref="C2429:D2429" si="840">C2428+C2427+C2426</f>
        <v>0</v>
      </c>
      <c r="D2429" s="281">
        <f t="shared" si="840"/>
        <v>0</v>
      </c>
      <c r="E2429" s="296">
        <f t="shared" si="839"/>
        <v>0</v>
      </c>
      <c r="F2429" s="77"/>
      <c r="G2429" s="3" t="s">
        <v>355</v>
      </c>
      <c r="H2429" s="3" t="str">
        <f t="shared" si="836"/>
        <v>400005</v>
      </c>
      <c r="I2429" s="13" t="s">
        <v>498</v>
      </c>
    </row>
    <row r="2430" spans="1:10" x14ac:dyDescent="0.2">
      <c r="A2430" s="54" t="str">
        <f>'BoR4 Rollup'!B2430</f>
        <v xml:space="preserve"> Professional Services</v>
      </c>
      <c r="B2430" s="93">
        <v>0</v>
      </c>
      <c r="C2430" s="245">
        <v>0</v>
      </c>
      <c r="D2430" s="245">
        <v>0</v>
      </c>
      <c r="E2430" s="294">
        <f t="shared" si="839"/>
        <v>0</v>
      </c>
      <c r="F2430" s="75"/>
      <c r="G2430" s="3" t="s">
        <v>356</v>
      </c>
      <c r="H2430" s="3" t="str">
        <f t="shared" si="836"/>
        <v>400005</v>
      </c>
      <c r="I2430" s="13" t="s">
        <v>498</v>
      </c>
      <c r="J2430" s="13" t="s">
        <v>576</v>
      </c>
    </row>
    <row r="2431" spans="1:10" x14ac:dyDescent="0.2">
      <c r="A2431" s="54" t="str">
        <f>'BoR4 Rollup'!B2431</f>
        <v xml:space="preserve"> Other Charges</v>
      </c>
      <c r="B2431" s="93">
        <v>0</v>
      </c>
      <c r="C2431" s="245">
        <v>0</v>
      </c>
      <c r="D2431" s="245">
        <v>0</v>
      </c>
      <c r="E2431" s="294">
        <f t="shared" si="839"/>
        <v>0</v>
      </c>
      <c r="F2431" s="75"/>
      <c r="G2431" s="3" t="s">
        <v>356</v>
      </c>
      <c r="H2431" s="3" t="str">
        <f t="shared" si="836"/>
        <v>400005</v>
      </c>
      <c r="I2431" s="13" t="s">
        <v>498</v>
      </c>
      <c r="J2431" s="13" t="s">
        <v>577</v>
      </c>
    </row>
    <row r="2432" spans="1:10" x14ac:dyDescent="0.2">
      <c r="A2432" s="54" t="str">
        <f>'BoR4 Rollup'!B2432</f>
        <v xml:space="preserve"> Debt Services</v>
      </c>
      <c r="B2432" s="93">
        <v>0</v>
      </c>
      <c r="C2432" s="245">
        <v>0</v>
      </c>
      <c r="D2432" s="245">
        <v>0</v>
      </c>
      <c r="E2432" s="294">
        <f t="shared" si="839"/>
        <v>0</v>
      </c>
      <c r="F2432" s="75"/>
      <c r="G2432" s="3" t="s">
        <v>356</v>
      </c>
      <c r="H2432" s="3" t="str">
        <f t="shared" si="836"/>
        <v>400005</v>
      </c>
      <c r="I2432" s="13" t="s">
        <v>498</v>
      </c>
    </row>
    <row r="2433" spans="1:10" x14ac:dyDescent="0.2">
      <c r="A2433" s="54" t="str">
        <f>'BoR4 Rollup'!B2433</f>
        <v xml:space="preserve"> Interagency Transfers</v>
      </c>
      <c r="B2433" s="93">
        <v>0</v>
      </c>
      <c r="C2433" s="245">
        <v>0</v>
      </c>
      <c r="D2433" s="245">
        <v>0</v>
      </c>
      <c r="E2433" s="294">
        <f t="shared" si="839"/>
        <v>0</v>
      </c>
      <c r="F2433" s="75"/>
      <c r="G2433" s="3" t="s">
        <v>356</v>
      </c>
      <c r="H2433" s="3" t="str">
        <f t="shared" si="836"/>
        <v>400005</v>
      </c>
      <c r="I2433" s="13" t="s">
        <v>498</v>
      </c>
      <c r="J2433" s="13" t="s">
        <v>578</v>
      </c>
    </row>
    <row r="2434" spans="1:10" ht="15.75" x14ac:dyDescent="0.25">
      <c r="A2434" s="55" t="str">
        <f>'BoR4 Rollup'!B2434</f>
        <v>Total Other Charges</v>
      </c>
      <c r="B2434" s="95">
        <f>B2433+B2432+B2431+B2430</f>
        <v>0</v>
      </c>
      <c r="C2434" s="281">
        <f t="shared" ref="C2434:D2434" si="841">C2433+C2432+C2431+C2430</f>
        <v>0</v>
      </c>
      <c r="D2434" s="281">
        <f t="shared" si="841"/>
        <v>0</v>
      </c>
      <c r="E2434" s="296">
        <f t="shared" si="839"/>
        <v>0</v>
      </c>
      <c r="F2434" s="77"/>
      <c r="G2434" s="3" t="s">
        <v>355</v>
      </c>
      <c r="H2434" s="3" t="str">
        <f t="shared" si="836"/>
        <v>400005</v>
      </c>
      <c r="I2434" s="13" t="s">
        <v>498</v>
      </c>
    </row>
    <row r="2435" spans="1:10" x14ac:dyDescent="0.2">
      <c r="A2435" s="54" t="str">
        <f>'BoR4 Rollup'!B2435</f>
        <v xml:space="preserve"> General Acquisitions</v>
      </c>
      <c r="B2435" s="93">
        <v>0</v>
      </c>
      <c r="C2435" s="245">
        <v>0</v>
      </c>
      <c r="D2435" s="245">
        <v>0</v>
      </c>
      <c r="E2435" s="294">
        <f t="shared" si="839"/>
        <v>0</v>
      </c>
      <c r="F2435" s="75"/>
      <c r="G2435" s="3" t="s">
        <v>356</v>
      </c>
      <c r="H2435" s="3" t="str">
        <f t="shared" si="836"/>
        <v>400005</v>
      </c>
      <c r="I2435" s="13" t="s">
        <v>498</v>
      </c>
      <c r="J2435" s="13" t="s">
        <v>579</v>
      </c>
    </row>
    <row r="2436" spans="1:10" x14ac:dyDescent="0.2">
      <c r="A2436" s="54" t="str">
        <f>'BoR4 Rollup'!B2436</f>
        <v xml:space="preserve"> Library Acquisitions</v>
      </c>
      <c r="B2436" s="93">
        <v>0</v>
      </c>
      <c r="C2436" s="245">
        <v>0</v>
      </c>
      <c r="D2436" s="245">
        <v>0</v>
      </c>
      <c r="E2436" s="294">
        <f t="shared" si="839"/>
        <v>0</v>
      </c>
      <c r="F2436" s="75"/>
      <c r="G2436" s="3" t="s">
        <v>356</v>
      </c>
      <c r="H2436" s="3" t="str">
        <f t="shared" si="836"/>
        <v>400005</v>
      </c>
      <c r="I2436" s="13" t="s">
        <v>498</v>
      </c>
      <c r="J2436" s="13" t="s">
        <v>579</v>
      </c>
    </row>
    <row r="2437" spans="1:10" x14ac:dyDescent="0.2">
      <c r="A2437" s="54" t="str">
        <f>'BoR4 Rollup'!B2437</f>
        <v xml:space="preserve"> Major Repairs</v>
      </c>
      <c r="B2437" s="93">
        <v>0</v>
      </c>
      <c r="C2437" s="245">
        <v>0</v>
      </c>
      <c r="D2437" s="245">
        <v>0</v>
      </c>
      <c r="E2437" s="294">
        <f t="shared" si="839"/>
        <v>0</v>
      </c>
      <c r="F2437" s="75"/>
      <c r="G2437" s="3" t="s">
        <v>356</v>
      </c>
      <c r="H2437" s="3" t="str">
        <f t="shared" si="836"/>
        <v>400005</v>
      </c>
      <c r="I2437" s="13" t="s">
        <v>498</v>
      </c>
    </row>
    <row r="2438" spans="1:10" ht="15.75" x14ac:dyDescent="0.25">
      <c r="A2438" s="55" t="str">
        <f>'BoR4 Rollup'!B2438</f>
        <v>Total Acquisitions and Major Repairs</v>
      </c>
      <c r="B2438" s="95">
        <f>B2437+B2436+B2435</f>
        <v>0</v>
      </c>
      <c r="C2438" s="281">
        <f t="shared" ref="C2438:D2438" si="842">C2437+C2436+C2435</f>
        <v>0</v>
      </c>
      <c r="D2438" s="281">
        <f t="shared" si="842"/>
        <v>0</v>
      </c>
      <c r="E2438" s="296">
        <f t="shared" si="839"/>
        <v>0</v>
      </c>
      <c r="F2438" s="77"/>
      <c r="G2438" s="3" t="s">
        <v>355</v>
      </c>
      <c r="H2438" s="3" t="str">
        <f t="shared" si="836"/>
        <v>400005</v>
      </c>
      <c r="I2438" s="13" t="s">
        <v>498</v>
      </c>
    </row>
    <row r="2439" spans="1:10" ht="15.75" x14ac:dyDescent="0.25">
      <c r="A2439" s="55" t="str">
        <f>'BoR4 Rollup'!B2439</f>
        <v>Function Total</v>
      </c>
      <c r="B2439" s="264">
        <f>B2438+B2434+B2429+B2425</f>
        <v>0</v>
      </c>
      <c r="C2439" s="264">
        <f t="shared" ref="C2439:D2439" si="843">C2438+C2434+C2429+C2425</f>
        <v>0</v>
      </c>
      <c r="D2439" s="264">
        <f t="shared" si="843"/>
        <v>0</v>
      </c>
      <c r="E2439" s="297">
        <f t="shared" si="839"/>
        <v>0</v>
      </c>
      <c r="F2439" s="76"/>
      <c r="G2439" s="3" t="s">
        <v>355</v>
      </c>
      <c r="H2439" s="3" t="str">
        <f>RIGHT($A$2421,6)</f>
        <v>400005</v>
      </c>
      <c r="I2439" s="13" t="s">
        <v>498</v>
      </c>
    </row>
    <row r="2440" spans="1:10" ht="15.75" x14ac:dyDescent="0.25">
      <c r="A2440" s="254" t="str">
        <f>'BoR4 Rollup'!B2440</f>
        <v>Function:  Academic Support</v>
      </c>
      <c r="B2440" s="255"/>
      <c r="C2440" s="256"/>
      <c r="D2440" s="256"/>
      <c r="E2440" s="257"/>
      <c r="F2440" s="72"/>
      <c r="G2440" s="3" t="s">
        <v>356</v>
      </c>
      <c r="H2440" s="3" t="str">
        <f t="shared" ref="H2440:H2459" si="844">RIGHT($A$2442,6)</f>
        <v>410001</v>
      </c>
      <c r="I2440" s="13" t="s">
        <v>499</v>
      </c>
    </row>
    <row r="2441" spans="1:10" ht="15.75" x14ac:dyDescent="0.25">
      <c r="A2441" s="106" t="str">
        <f>'BoR4 Rollup'!B2441</f>
        <v>Orgn:  Admin (Dean) Allied Health</v>
      </c>
      <c r="B2441" s="258" t="str">
        <f>+'BoR4 Rollup'!C2441</f>
        <v>Actual</v>
      </c>
      <c r="C2441" s="258" t="str">
        <f>+'BoR4 Rollup'!D2441</f>
        <v>Budgeted</v>
      </c>
      <c r="D2441" s="258" t="str">
        <f>+'BoR4 Rollup'!E2441</f>
        <v>Budgeted</v>
      </c>
      <c r="E2441" s="259" t="str">
        <f>'BoR4 Rollup'!F2420</f>
        <v>2024-2025 +/-</v>
      </c>
      <c r="F2441" s="74"/>
      <c r="G2441" s="3" t="s">
        <v>356</v>
      </c>
      <c r="H2441" s="3" t="str">
        <f t="shared" si="844"/>
        <v>410001</v>
      </c>
      <c r="I2441" s="13" t="s">
        <v>499</v>
      </c>
    </row>
    <row r="2442" spans="1:10" ht="15.75" x14ac:dyDescent="0.25">
      <c r="A2442" s="248" t="str">
        <f>'BoR4 Rollup'!B2442</f>
        <v>Organization ID:  410001</v>
      </c>
      <c r="B2442" s="249" t="str">
        <f>'BoR4 Rollup'!$C$6</f>
        <v>2024-2025</v>
      </c>
      <c r="C2442" s="147" t="str">
        <f>'BoR4 Rollup'!$D$6</f>
        <v>2024-2025</v>
      </c>
      <c r="D2442" s="249" t="str">
        <f>'BoR4 Rollup'!$E$6</f>
        <v>2025-2026</v>
      </c>
      <c r="E2442" s="250" t="str">
        <f>'BoR4 Rollup'!$F$6</f>
        <v>2025-2026</v>
      </c>
      <c r="F2442" s="74"/>
      <c r="G2442" s="3" t="s">
        <v>356</v>
      </c>
      <c r="H2442" s="3" t="str">
        <f t="shared" si="844"/>
        <v>410001</v>
      </c>
      <c r="I2442" s="13" t="s">
        <v>499</v>
      </c>
    </row>
    <row r="2443" spans="1:10" x14ac:dyDescent="0.2">
      <c r="A2443" s="54" t="str">
        <f>'BoR4 Rollup'!B2443</f>
        <v xml:space="preserve">  Salaries</v>
      </c>
      <c r="B2443" s="93">
        <v>0</v>
      </c>
      <c r="C2443" s="245">
        <v>0</v>
      </c>
      <c r="D2443" s="245">
        <v>0</v>
      </c>
      <c r="E2443" s="294">
        <f t="shared" ref="E2443:E2445" si="845">+D2443-C2443</f>
        <v>0</v>
      </c>
      <c r="F2443" s="75"/>
      <c r="G2443" s="3" t="s">
        <v>356</v>
      </c>
      <c r="H2443" s="3" t="str">
        <f t="shared" si="844"/>
        <v>410001</v>
      </c>
      <c r="I2443" s="13" t="s">
        <v>499</v>
      </c>
      <c r="J2443" s="13" t="s">
        <v>570</v>
      </c>
    </row>
    <row r="2444" spans="1:10" x14ac:dyDescent="0.2">
      <c r="A2444" s="54" t="str">
        <f>'BoR4 Rollup'!B2444</f>
        <v xml:space="preserve">  Other Compensation</v>
      </c>
      <c r="B2444" s="93">
        <v>0</v>
      </c>
      <c r="C2444" s="245">
        <v>0</v>
      </c>
      <c r="D2444" s="245">
        <v>0</v>
      </c>
      <c r="E2444" s="294">
        <f t="shared" si="845"/>
        <v>0</v>
      </c>
      <c r="F2444" s="75"/>
      <c r="G2444" s="3" t="s">
        <v>356</v>
      </c>
      <c r="H2444" s="3" t="str">
        <f t="shared" si="844"/>
        <v>410001</v>
      </c>
      <c r="I2444" s="13" t="s">
        <v>499</v>
      </c>
    </row>
    <row r="2445" spans="1:10" x14ac:dyDescent="0.2">
      <c r="A2445" s="54" t="str">
        <f>'BoR4 Rollup'!B2445</f>
        <v xml:space="preserve">  Related Benefits</v>
      </c>
      <c r="B2445" s="93">
        <v>0</v>
      </c>
      <c r="C2445" s="245">
        <v>0</v>
      </c>
      <c r="D2445" s="245">
        <v>0</v>
      </c>
      <c r="E2445" s="294">
        <f t="shared" si="845"/>
        <v>0</v>
      </c>
      <c r="F2445" s="75"/>
      <c r="G2445" s="3" t="s">
        <v>356</v>
      </c>
      <c r="H2445" s="3" t="str">
        <f t="shared" si="844"/>
        <v>410001</v>
      </c>
      <c r="I2445" s="13" t="s">
        <v>499</v>
      </c>
      <c r="J2445" s="13" t="s">
        <v>572</v>
      </c>
    </row>
    <row r="2446" spans="1:10" ht="15.75" x14ac:dyDescent="0.25">
      <c r="A2446" s="55" t="str">
        <f>'BoR4 Rollup'!B2446</f>
        <v>Total Personal Services</v>
      </c>
      <c r="B2446" s="94">
        <f>B2445+B2444+B2443</f>
        <v>0</v>
      </c>
      <c r="C2446" s="264">
        <f t="shared" ref="C2446:D2446" si="846">C2445+C2444+C2443</f>
        <v>0</v>
      </c>
      <c r="D2446" s="264">
        <f t="shared" si="846"/>
        <v>0</v>
      </c>
      <c r="E2446" s="295">
        <f t="shared" ref="E2446:E2460" si="847">+D2446-C2446</f>
        <v>0</v>
      </c>
      <c r="F2446" s="76"/>
      <c r="G2446" s="3" t="s">
        <v>355</v>
      </c>
      <c r="H2446" s="3" t="str">
        <f t="shared" si="844"/>
        <v>410001</v>
      </c>
      <c r="I2446" s="13" t="s">
        <v>499</v>
      </c>
    </row>
    <row r="2447" spans="1:10" x14ac:dyDescent="0.2">
      <c r="A2447" s="54" t="str">
        <f>'BoR4 Rollup'!B2447</f>
        <v xml:space="preserve"> Travel</v>
      </c>
      <c r="B2447" s="93">
        <v>3548</v>
      </c>
      <c r="C2447" s="245">
        <v>3548</v>
      </c>
      <c r="D2447" s="245">
        <v>28</v>
      </c>
      <c r="E2447" s="294">
        <f t="shared" si="847"/>
        <v>-3520</v>
      </c>
      <c r="F2447" s="75"/>
      <c r="G2447" s="3" t="s">
        <v>356</v>
      </c>
      <c r="H2447" s="3" t="str">
        <f t="shared" si="844"/>
        <v>410001</v>
      </c>
      <c r="I2447" s="13" t="s">
        <v>499</v>
      </c>
      <c r="J2447" s="13" t="s">
        <v>573</v>
      </c>
    </row>
    <row r="2448" spans="1:10" x14ac:dyDescent="0.2">
      <c r="A2448" s="54" t="str">
        <f>'BoR4 Rollup'!B2448</f>
        <v xml:space="preserve"> Operating Services</v>
      </c>
      <c r="B2448" s="93">
        <v>0</v>
      </c>
      <c r="C2448" s="245">
        <v>0</v>
      </c>
      <c r="D2448" s="245">
        <v>0</v>
      </c>
      <c r="E2448" s="294">
        <f t="shared" si="847"/>
        <v>0</v>
      </c>
      <c r="F2448" s="75"/>
      <c r="G2448" s="3" t="s">
        <v>356</v>
      </c>
      <c r="H2448" s="3" t="str">
        <f t="shared" si="844"/>
        <v>410001</v>
      </c>
      <c r="I2448" s="13" t="s">
        <v>499</v>
      </c>
      <c r="J2448" s="13" t="s">
        <v>574</v>
      </c>
    </row>
    <row r="2449" spans="1:10" x14ac:dyDescent="0.2">
      <c r="A2449" s="54" t="str">
        <f>'BoR4 Rollup'!B2449</f>
        <v xml:space="preserve"> Supplies</v>
      </c>
      <c r="B2449" s="93">
        <v>0</v>
      </c>
      <c r="C2449" s="245">
        <v>0</v>
      </c>
      <c r="D2449" s="245">
        <v>0</v>
      </c>
      <c r="E2449" s="294">
        <f t="shared" si="847"/>
        <v>0</v>
      </c>
      <c r="F2449" s="75"/>
      <c r="G2449" s="3" t="s">
        <v>356</v>
      </c>
      <c r="H2449" s="3" t="str">
        <f t="shared" si="844"/>
        <v>410001</v>
      </c>
      <c r="I2449" s="13" t="s">
        <v>499</v>
      </c>
      <c r="J2449" s="13" t="s">
        <v>575</v>
      </c>
    </row>
    <row r="2450" spans="1:10" ht="15.75" x14ac:dyDescent="0.25">
      <c r="A2450" s="55" t="str">
        <f>'BoR4 Rollup'!B2450</f>
        <v>Total Operating Expenses</v>
      </c>
      <c r="B2450" s="95">
        <f>B2449+B2448+B2447</f>
        <v>3548</v>
      </c>
      <c r="C2450" s="281">
        <f t="shared" ref="C2450:D2450" si="848">C2449+C2448+C2447</f>
        <v>3548</v>
      </c>
      <c r="D2450" s="281">
        <f t="shared" si="848"/>
        <v>28</v>
      </c>
      <c r="E2450" s="296">
        <f t="shared" si="847"/>
        <v>-3520</v>
      </c>
      <c r="F2450" s="77"/>
      <c r="G2450" s="3" t="s">
        <v>355</v>
      </c>
      <c r="H2450" s="3" t="str">
        <f t="shared" si="844"/>
        <v>410001</v>
      </c>
      <c r="I2450" s="13" t="s">
        <v>499</v>
      </c>
    </row>
    <row r="2451" spans="1:10" x14ac:dyDescent="0.2">
      <c r="A2451" s="54" t="str">
        <f>'BoR4 Rollup'!B2451</f>
        <v xml:space="preserve"> Professional Services</v>
      </c>
      <c r="B2451" s="93">
        <v>0</v>
      </c>
      <c r="C2451" s="245">
        <v>0</v>
      </c>
      <c r="D2451" s="245">
        <v>0</v>
      </c>
      <c r="E2451" s="294">
        <f t="shared" si="847"/>
        <v>0</v>
      </c>
      <c r="F2451" s="75"/>
      <c r="G2451" s="3" t="s">
        <v>356</v>
      </c>
      <c r="H2451" s="3" t="str">
        <f t="shared" si="844"/>
        <v>410001</v>
      </c>
      <c r="I2451" s="13" t="s">
        <v>499</v>
      </c>
      <c r="J2451" s="13" t="s">
        <v>576</v>
      </c>
    </row>
    <row r="2452" spans="1:10" x14ac:dyDescent="0.2">
      <c r="A2452" s="54" t="str">
        <f>'BoR4 Rollup'!B2452</f>
        <v xml:space="preserve"> Other Charges</v>
      </c>
      <c r="B2452" s="93">
        <v>0</v>
      </c>
      <c r="C2452" s="245">
        <v>0</v>
      </c>
      <c r="D2452" s="245">
        <v>0</v>
      </c>
      <c r="E2452" s="294">
        <f t="shared" si="847"/>
        <v>0</v>
      </c>
      <c r="F2452" s="75"/>
      <c r="G2452" s="3" t="s">
        <v>356</v>
      </c>
      <c r="H2452" s="3" t="str">
        <f t="shared" si="844"/>
        <v>410001</v>
      </c>
      <c r="I2452" s="13" t="s">
        <v>499</v>
      </c>
      <c r="J2452" s="13" t="s">
        <v>577</v>
      </c>
    </row>
    <row r="2453" spans="1:10" x14ac:dyDescent="0.2">
      <c r="A2453" s="54" t="str">
        <f>'BoR4 Rollup'!B2453</f>
        <v xml:space="preserve"> Debt Services</v>
      </c>
      <c r="B2453" s="93">
        <v>0</v>
      </c>
      <c r="C2453" s="245">
        <v>0</v>
      </c>
      <c r="D2453" s="245">
        <v>0</v>
      </c>
      <c r="E2453" s="294">
        <f t="shared" si="847"/>
        <v>0</v>
      </c>
      <c r="F2453" s="75"/>
      <c r="G2453" s="3" t="s">
        <v>356</v>
      </c>
      <c r="H2453" s="3" t="str">
        <f t="shared" si="844"/>
        <v>410001</v>
      </c>
      <c r="I2453" s="13" t="s">
        <v>499</v>
      </c>
    </row>
    <row r="2454" spans="1:10" x14ac:dyDescent="0.2">
      <c r="A2454" s="54" t="str">
        <f>'BoR4 Rollup'!B2454</f>
        <v xml:space="preserve"> Interagency Transfers</v>
      </c>
      <c r="B2454" s="93">
        <v>0</v>
      </c>
      <c r="C2454" s="245">
        <v>0</v>
      </c>
      <c r="D2454" s="245">
        <v>0</v>
      </c>
      <c r="E2454" s="294">
        <f t="shared" si="847"/>
        <v>0</v>
      </c>
      <c r="F2454" s="75"/>
      <c r="G2454" s="3" t="s">
        <v>356</v>
      </c>
      <c r="H2454" s="3" t="str">
        <f t="shared" si="844"/>
        <v>410001</v>
      </c>
      <c r="I2454" s="13" t="s">
        <v>499</v>
      </c>
      <c r="J2454" s="13" t="s">
        <v>578</v>
      </c>
    </row>
    <row r="2455" spans="1:10" ht="15.75" x14ac:dyDescent="0.25">
      <c r="A2455" s="55" t="str">
        <f>'BoR4 Rollup'!B2455</f>
        <v>Total Other Charges</v>
      </c>
      <c r="B2455" s="95">
        <f>B2454+B2453+B2452+B2451</f>
        <v>0</v>
      </c>
      <c r="C2455" s="281">
        <f t="shared" ref="C2455:D2455" si="849">C2454+C2453+C2452+C2451</f>
        <v>0</v>
      </c>
      <c r="D2455" s="281">
        <f t="shared" si="849"/>
        <v>0</v>
      </c>
      <c r="E2455" s="296">
        <f t="shared" si="847"/>
        <v>0</v>
      </c>
      <c r="F2455" s="77"/>
      <c r="G2455" s="3" t="s">
        <v>355</v>
      </c>
      <c r="H2455" s="3" t="str">
        <f t="shared" si="844"/>
        <v>410001</v>
      </c>
      <c r="I2455" s="13" t="s">
        <v>499</v>
      </c>
    </row>
    <row r="2456" spans="1:10" x14ac:dyDescent="0.2">
      <c r="A2456" s="54" t="str">
        <f>'BoR4 Rollup'!B2456</f>
        <v xml:space="preserve"> General Acquisitions</v>
      </c>
      <c r="B2456" s="93">
        <v>0</v>
      </c>
      <c r="C2456" s="245">
        <v>0</v>
      </c>
      <c r="D2456" s="245">
        <v>0</v>
      </c>
      <c r="E2456" s="294">
        <f t="shared" si="847"/>
        <v>0</v>
      </c>
      <c r="F2456" s="75"/>
      <c r="G2456" s="3" t="s">
        <v>356</v>
      </c>
      <c r="H2456" s="3" t="str">
        <f t="shared" si="844"/>
        <v>410001</v>
      </c>
      <c r="I2456" s="13" t="s">
        <v>499</v>
      </c>
      <c r="J2456" s="13" t="s">
        <v>579</v>
      </c>
    </row>
    <row r="2457" spans="1:10" x14ac:dyDescent="0.2">
      <c r="A2457" s="54" t="str">
        <f>'BoR4 Rollup'!B2457</f>
        <v xml:space="preserve"> Library Acquisitions</v>
      </c>
      <c r="B2457" s="93">
        <v>0</v>
      </c>
      <c r="C2457" s="245">
        <v>0</v>
      </c>
      <c r="D2457" s="245">
        <v>0</v>
      </c>
      <c r="E2457" s="294">
        <f t="shared" si="847"/>
        <v>0</v>
      </c>
      <c r="F2457" s="75"/>
      <c r="G2457" s="3" t="s">
        <v>356</v>
      </c>
      <c r="H2457" s="3" t="str">
        <f t="shared" si="844"/>
        <v>410001</v>
      </c>
      <c r="I2457" s="13" t="s">
        <v>499</v>
      </c>
      <c r="J2457" s="13" t="s">
        <v>579</v>
      </c>
    </row>
    <row r="2458" spans="1:10" x14ac:dyDescent="0.2">
      <c r="A2458" s="54" t="str">
        <f>'BoR4 Rollup'!B2458</f>
        <v xml:space="preserve"> Major Repairs</v>
      </c>
      <c r="B2458" s="93">
        <v>0</v>
      </c>
      <c r="C2458" s="245">
        <v>0</v>
      </c>
      <c r="D2458" s="245">
        <v>0</v>
      </c>
      <c r="E2458" s="294">
        <f t="shared" si="847"/>
        <v>0</v>
      </c>
      <c r="F2458" s="75"/>
      <c r="G2458" s="3" t="s">
        <v>356</v>
      </c>
      <c r="H2458" s="3" t="str">
        <f t="shared" si="844"/>
        <v>410001</v>
      </c>
      <c r="I2458" s="13" t="s">
        <v>499</v>
      </c>
    </row>
    <row r="2459" spans="1:10" ht="15.75" x14ac:dyDescent="0.25">
      <c r="A2459" s="55" t="str">
        <f>'BoR4 Rollup'!B2459</f>
        <v>Total Acquisitions and Major Repairs</v>
      </c>
      <c r="B2459" s="95">
        <f>B2458+B2457+B2456</f>
        <v>0</v>
      </c>
      <c r="C2459" s="281">
        <f t="shared" ref="C2459:D2459" si="850">C2458+C2457+C2456</f>
        <v>0</v>
      </c>
      <c r="D2459" s="281">
        <f t="shared" si="850"/>
        <v>0</v>
      </c>
      <c r="E2459" s="296">
        <f t="shared" si="847"/>
        <v>0</v>
      </c>
      <c r="F2459" s="77"/>
      <c r="G2459" s="3" t="s">
        <v>355</v>
      </c>
      <c r="H2459" s="3" t="str">
        <f t="shared" si="844"/>
        <v>410001</v>
      </c>
      <c r="I2459" s="13" t="s">
        <v>499</v>
      </c>
    </row>
    <row r="2460" spans="1:10" ht="15.75" x14ac:dyDescent="0.25">
      <c r="A2460" s="55" t="str">
        <f>'BoR4 Rollup'!B2460</f>
        <v>Function Total</v>
      </c>
      <c r="B2460" s="264">
        <f>B2459+B2455+B2450+B2446</f>
        <v>3548</v>
      </c>
      <c r="C2460" s="264">
        <f t="shared" ref="C2460:D2460" si="851">C2459+C2455+C2450+C2446</f>
        <v>3548</v>
      </c>
      <c r="D2460" s="94">
        <f t="shared" si="851"/>
        <v>28</v>
      </c>
      <c r="E2460" s="240">
        <f t="shared" si="847"/>
        <v>-3520</v>
      </c>
      <c r="F2460" s="76"/>
      <c r="G2460" s="3" t="s">
        <v>355</v>
      </c>
      <c r="H2460" s="3" t="str">
        <f>RIGHT($A$2442,6)</f>
        <v>410001</v>
      </c>
      <c r="I2460" s="13" t="s">
        <v>499</v>
      </c>
    </row>
    <row r="2461" spans="1:10" ht="15.75" x14ac:dyDescent="0.25">
      <c r="A2461" s="254" t="str">
        <f>'BoR4 Rollup'!B2461</f>
        <v>Function:  Academic Support</v>
      </c>
      <c r="B2461" s="255"/>
      <c r="C2461" s="256"/>
      <c r="D2461" s="256"/>
      <c r="E2461" s="257"/>
      <c r="F2461" s="72"/>
      <c r="G2461" s="3" t="s">
        <v>356</v>
      </c>
      <c r="H2461" s="3" t="str">
        <f t="shared" ref="H2461:H2480" si="852">RIGHT($A$2463,6)</f>
        <v>410005</v>
      </c>
      <c r="I2461" s="13" t="s">
        <v>500</v>
      </c>
    </row>
    <row r="2462" spans="1:10" ht="15.75" x14ac:dyDescent="0.25">
      <c r="A2462" s="106" t="str">
        <f>'BoR4 Rollup'!B2462</f>
        <v>Orgn:  Administration (Dean), Sci &amp; Math Gen Ed</v>
      </c>
      <c r="B2462" s="258" t="str">
        <f>+'BoR4 Rollup'!C2462</f>
        <v>Actual</v>
      </c>
      <c r="C2462" s="258" t="str">
        <f>+'BoR4 Rollup'!D2462</f>
        <v>Budgeted</v>
      </c>
      <c r="D2462" s="258" t="str">
        <f>+'BoR4 Rollup'!E2462</f>
        <v>Budgeted</v>
      </c>
      <c r="E2462" s="259" t="str">
        <f>'BoR4 Rollup'!F2441</f>
        <v>2024-2025 +/-</v>
      </c>
      <c r="F2462" s="78"/>
      <c r="G2462" s="3" t="s">
        <v>356</v>
      </c>
      <c r="H2462" s="3" t="str">
        <f t="shared" si="852"/>
        <v>410005</v>
      </c>
      <c r="I2462" s="13" t="s">
        <v>500</v>
      </c>
    </row>
    <row r="2463" spans="1:10" ht="15.75" x14ac:dyDescent="0.25">
      <c r="A2463" s="248" t="str">
        <f>'BoR4 Rollup'!B2463</f>
        <v>Organization ID:  410005</v>
      </c>
      <c r="B2463" s="249" t="str">
        <f>'BoR4 Rollup'!$C$6</f>
        <v>2024-2025</v>
      </c>
      <c r="C2463" s="147" t="str">
        <f>'BoR4 Rollup'!$D$6</f>
        <v>2024-2025</v>
      </c>
      <c r="D2463" s="249" t="str">
        <f>'BoR4 Rollup'!$E$6</f>
        <v>2025-2026</v>
      </c>
      <c r="E2463" s="250" t="str">
        <f>'BoR4 Rollup'!$F$6</f>
        <v>2025-2026</v>
      </c>
      <c r="F2463" s="78"/>
      <c r="G2463" s="3" t="s">
        <v>356</v>
      </c>
      <c r="H2463" s="3" t="str">
        <f t="shared" si="852"/>
        <v>410005</v>
      </c>
      <c r="I2463" s="13" t="s">
        <v>500</v>
      </c>
    </row>
    <row r="2464" spans="1:10" x14ac:dyDescent="0.2">
      <c r="A2464" s="54" t="str">
        <f>'BoR4 Rollup'!B2464</f>
        <v xml:space="preserve">  Salaries</v>
      </c>
      <c r="B2464" s="93">
        <v>0</v>
      </c>
      <c r="C2464" s="245">
        <v>0</v>
      </c>
      <c r="D2464" s="245">
        <v>0</v>
      </c>
      <c r="E2464" s="294">
        <f t="shared" ref="E2464:E2466" si="853">+D2464-C2464</f>
        <v>0</v>
      </c>
      <c r="F2464" s="75"/>
      <c r="G2464" s="3" t="s">
        <v>356</v>
      </c>
      <c r="H2464" s="3" t="str">
        <f t="shared" si="852"/>
        <v>410005</v>
      </c>
      <c r="I2464" s="13" t="s">
        <v>500</v>
      </c>
      <c r="J2464" s="13" t="s">
        <v>570</v>
      </c>
    </row>
    <row r="2465" spans="1:10" x14ac:dyDescent="0.2">
      <c r="A2465" s="54" t="str">
        <f>'BoR4 Rollup'!B2465</f>
        <v xml:space="preserve">  Other Compensation</v>
      </c>
      <c r="B2465" s="93">
        <v>0</v>
      </c>
      <c r="C2465" s="245">
        <v>0</v>
      </c>
      <c r="D2465" s="245">
        <v>0</v>
      </c>
      <c r="E2465" s="294">
        <f t="shared" si="853"/>
        <v>0</v>
      </c>
      <c r="F2465" s="75"/>
      <c r="G2465" s="3" t="s">
        <v>356</v>
      </c>
      <c r="H2465" s="3" t="str">
        <f t="shared" si="852"/>
        <v>410005</v>
      </c>
      <c r="I2465" s="13" t="s">
        <v>500</v>
      </c>
    </row>
    <row r="2466" spans="1:10" x14ac:dyDescent="0.2">
      <c r="A2466" s="54" t="str">
        <f>'BoR4 Rollup'!B2466</f>
        <v xml:space="preserve">  Related Benefits</v>
      </c>
      <c r="B2466" s="93">
        <v>0</v>
      </c>
      <c r="C2466" s="245">
        <v>0</v>
      </c>
      <c r="D2466" s="245">
        <v>0</v>
      </c>
      <c r="E2466" s="294">
        <f t="shared" si="853"/>
        <v>0</v>
      </c>
      <c r="F2466" s="75"/>
      <c r="G2466" s="3" t="s">
        <v>356</v>
      </c>
      <c r="H2466" s="3" t="str">
        <f t="shared" si="852"/>
        <v>410005</v>
      </c>
      <c r="I2466" s="13" t="s">
        <v>500</v>
      </c>
      <c r="J2466" s="13" t="s">
        <v>572</v>
      </c>
    </row>
    <row r="2467" spans="1:10" ht="15.75" x14ac:dyDescent="0.25">
      <c r="A2467" s="55" t="str">
        <f>'BoR4 Rollup'!B2467</f>
        <v>Total Personal Services</v>
      </c>
      <c r="B2467" s="94">
        <f>B2466+B2465+B2464</f>
        <v>0</v>
      </c>
      <c r="C2467" s="264">
        <f t="shared" ref="C2467:D2467" si="854">C2466+C2465+C2464</f>
        <v>0</v>
      </c>
      <c r="D2467" s="264">
        <f t="shared" si="854"/>
        <v>0</v>
      </c>
      <c r="E2467" s="295">
        <f t="shared" ref="E2467:E2481" si="855">+D2467-C2467</f>
        <v>0</v>
      </c>
      <c r="F2467" s="76"/>
      <c r="G2467" s="3" t="s">
        <v>355</v>
      </c>
      <c r="H2467" s="3" t="str">
        <f t="shared" si="852"/>
        <v>410005</v>
      </c>
      <c r="I2467" s="13" t="s">
        <v>500</v>
      </c>
    </row>
    <row r="2468" spans="1:10" x14ac:dyDescent="0.2">
      <c r="A2468" s="54" t="str">
        <f>'BoR4 Rollup'!B2468</f>
        <v xml:space="preserve"> Travel</v>
      </c>
      <c r="B2468" s="93">
        <v>0</v>
      </c>
      <c r="C2468" s="245">
        <v>0</v>
      </c>
      <c r="D2468" s="245">
        <v>0</v>
      </c>
      <c r="E2468" s="294">
        <f t="shared" si="855"/>
        <v>0</v>
      </c>
      <c r="F2468" s="75"/>
      <c r="G2468" s="3" t="s">
        <v>356</v>
      </c>
      <c r="H2468" s="3" t="str">
        <f t="shared" si="852"/>
        <v>410005</v>
      </c>
      <c r="I2468" s="13" t="s">
        <v>500</v>
      </c>
      <c r="J2468" s="13" t="s">
        <v>573</v>
      </c>
    </row>
    <row r="2469" spans="1:10" x14ac:dyDescent="0.2">
      <c r="A2469" s="54" t="str">
        <f>'BoR4 Rollup'!B2469</f>
        <v xml:space="preserve"> Operating Services</v>
      </c>
      <c r="B2469" s="93">
        <v>0</v>
      </c>
      <c r="C2469" s="245">
        <v>0</v>
      </c>
      <c r="D2469" s="245">
        <v>0</v>
      </c>
      <c r="E2469" s="294">
        <f t="shared" si="855"/>
        <v>0</v>
      </c>
      <c r="F2469" s="75"/>
      <c r="G2469" s="3" t="s">
        <v>356</v>
      </c>
      <c r="H2469" s="3" t="str">
        <f t="shared" si="852"/>
        <v>410005</v>
      </c>
      <c r="I2469" s="13" t="s">
        <v>500</v>
      </c>
      <c r="J2469" s="13" t="s">
        <v>574</v>
      </c>
    </row>
    <row r="2470" spans="1:10" x14ac:dyDescent="0.2">
      <c r="A2470" s="54" t="str">
        <f>'BoR4 Rollup'!B2470</f>
        <v xml:space="preserve"> Supplies</v>
      </c>
      <c r="B2470" s="93">
        <v>0</v>
      </c>
      <c r="C2470" s="245">
        <v>0</v>
      </c>
      <c r="D2470" s="245">
        <v>0</v>
      </c>
      <c r="E2470" s="294">
        <f t="shared" si="855"/>
        <v>0</v>
      </c>
      <c r="F2470" s="75"/>
      <c r="G2470" s="3" t="s">
        <v>356</v>
      </c>
      <c r="H2470" s="3" t="str">
        <f t="shared" si="852"/>
        <v>410005</v>
      </c>
      <c r="I2470" s="13" t="s">
        <v>500</v>
      </c>
      <c r="J2470" s="13" t="s">
        <v>575</v>
      </c>
    </row>
    <row r="2471" spans="1:10" ht="15.75" x14ac:dyDescent="0.25">
      <c r="A2471" s="55" t="str">
        <f>'BoR4 Rollup'!B2471</f>
        <v>Total Operating Expenses</v>
      </c>
      <c r="B2471" s="95">
        <f>B2470+B2469+B2468</f>
        <v>0</v>
      </c>
      <c r="C2471" s="281">
        <f t="shared" ref="C2471:D2471" si="856">C2470+C2469+C2468</f>
        <v>0</v>
      </c>
      <c r="D2471" s="281">
        <f t="shared" si="856"/>
        <v>0</v>
      </c>
      <c r="E2471" s="296">
        <f t="shared" si="855"/>
        <v>0</v>
      </c>
      <c r="F2471" s="77"/>
      <c r="G2471" s="3" t="s">
        <v>355</v>
      </c>
      <c r="H2471" s="3" t="str">
        <f t="shared" si="852"/>
        <v>410005</v>
      </c>
      <c r="I2471" s="13" t="s">
        <v>500</v>
      </c>
    </row>
    <row r="2472" spans="1:10" x14ac:dyDescent="0.2">
      <c r="A2472" s="54" t="str">
        <f>'BoR4 Rollup'!B2472</f>
        <v xml:space="preserve"> Professional Services</v>
      </c>
      <c r="B2472" s="93">
        <v>0</v>
      </c>
      <c r="C2472" s="245">
        <v>0</v>
      </c>
      <c r="D2472" s="245">
        <v>0</v>
      </c>
      <c r="E2472" s="294">
        <f t="shared" si="855"/>
        <v>0</v>
      </c>
      <c r="F2472" s="75"/>
      <c r="G2472" s="3" t="s">
        <v>356</v>
      </c>
      <c r="H2472" s="3" t="str">
        <f t="shared" si="852"/>
        <v>410005</v>
      </c>
      <c r="I2472" s="13" t="s">
        <v>500</v>
      </c>
      <c r="J2472" s="13" t="s">
        <v>576</v>
      </c>
    </row>
    <row r="2473" spans="1:10" x14ac:dyDescent="0.2">
      <c r="A2473" s="54" t="str">
        <f>'BoR4 Rollup'!B2473</f>
        <v xml:space="preserve"> Other Charges</v>
      </c>
      <c r="B2473" s="93">
        <v>0</v>
      </c>
      <c r="C2473" s="245">
        <v>0</v>
      </c>
      <c r="D2473" s="245">
        <v>0</v>
      </c>
      <c r="E2473" s="294">
        <f t="shared" si="855"/>
        <v>0</v>
      </c>
      <c r="F2473" s="75"/>
      <c r="G2473" s="3" t="s">
        <v>356</v>
      </c>
      <c r="H2473" s="3" t="str">
        <f t="shared" si="852"/>
        <v>410005</v>
      </c>
      <c r="I2473" s="13" t="s">
        <v>500</v>
      </c>
      <c r="J2473" s="13" t="s">
        <v>577</v>
      </c>
    </row>
    <row r="2474" spans="1:10" x14ac:dyDescent="0.2">
      <c r="A2474" s="54" t="str">
        <f>'BoR4 Rollup'!B2474</f>
        <v xml:space="preserve"> Debt Services</v>
      </c>
      <c r="B2474" s="93">
        <v>0</v>
      </c>
      <c r="C2474" s="245">
        <v>0</v>
      </c>
      <c r="D2474" s="245">
        <v>0</v>
      </c>
      <c r="E2474" s="294">
        <f t="shared" si="855"/>
        <v>0</v>
      </c>
      <c r="F2474" s="75"/>
      <c r="G2474" s="3" t="s">
        <v>356</v>
      </c>
      <c r="H2474" s="3" t="str">
        <f t="shared" si="852"/>
        <v>410005</v>
      </c>
      <c r="I2474" s="13" t="s">
        <v>500</v>
      </c>
    </row>
    <row r="2475" spans="1:10" x14ac:dyDescent="0.2">
      <c r="A2475" s="54" t="str">
        <f>'BoR4 Rollup'!B2475</f>
        <v xml:space="preserve"> Interagency Transfers</v>
      </c>
      <c r="B2475" s="93">
        <v>0</v>
      </c>
      <c r="C2475" s="245">
        <v>0</v>
      </c>
      <c r="D2475" s="245">
        <v>0</v>
      </c>
      <c r="E2475" s="294">
        <f t="shared" si="855"/>
        <v>0</v>
      </c>
      <c r="F2475" s="75"/>
      <c r="G2475" s="3" t="s">
        <v>356</v>
      </c>
      <c r="H2475" s="3" t="str">
        <f t="shared" si="852"/>
        <v>410005</v>
      </c>
      <c r="I2475" s="13" t="s">
        <v>500</v>
      </c>
      <c r="J2475" s="13" t="s">
        <v>578</v>
      </c>
    </row>
    <row r="2476" spans="1:10" ht="15.75" x14ac:dyDescent="0.25">
      <c r="A2476" s="55" t="str">
        <f>'BoR4 Rollup'!B2476</f>
        <v>Total Other Charges</v>
      </c>
      <c r="B2476" s="95">
        <f>B2475+B2474+B2473+B2472</f>
        <v>0</v>
      </c>
      <c r="C2476" s="281">
        <f t="shared" ref="C2476:D2476" si="857">C2475+C2474+C2473+C2472</f>
        <v>0</v>
      </c>
      <c r="D2476" s="281">
        <f t="shared" si="857"/>
        <v>0</v>
      </c>
      <c r="E2476" s="296">
        <f t="shared" si="855"/>
        <v>0</v>
      </c>
      <c r="F2476" s="77"/>
      <c r="G2476" s="3" t="s">
        <v>355</v>
      </c>
      <c r="H2476" s="3" t="str">
        <f t="shared" si="852"/>
        <v>410005</v>
      </c>
      <c r="I2476" s="13" t="s">
        <v>500</v>
      </c>
    </row>
    <row r="2477" spans="1:10" x14ac:dyDescent="0.2">
      <c r="A2477" s="54" t="str">
        <f>'BoR4 Rollup'!B2477</f>
        <v xml:space="preserve"> General Acquisitions</v>
      </c>
      <c r="B2477" s="93">
        <v>0</v>
      </c>
      <c r="C2477" s="245">
        <v>0</v>
      </c>
      <c r="D2477" s="245">
        <v>0</v>
      </c>
      <c r="E2477" s="294">
        <f t="shared" si="855"/>
        <v>0</v>
      </c>
      <c r="F2477" s="75"/>
      <c r="G2477" s="3" t="s">
        <v>356</v>
      </c>
      <c r="H2477" s="3" t="str">
        <f t="shared" si="852"/>
        <v>410005</v>
      </c>
      <c r="I2477" s="13" t="s">
        <v>500</v>
      </c>
      <c r="J2477" s="13" t="s">
        <v>579</v>
      </c>
    </row>
    <row r="2478" spans="1:10" x14ac:dyDescent="0.2">
      <c r="A2478" s="54" t="str">
        <f>'BoR4 Rollup'!B2478</f>
        <v xml:space="preserve"> Library Acquisitions</v>
      </c>
      <c r="B2478" s="93">
        <v>0</v>
      </c>
      <c r="C2478" s="245">
        <v>0</v>
      </c>
      <c r="D2478" s="245">
        <v>0</v>
      </c>
      <c r="E2478" s="294">
        <f t="shared" si="855"/>
        <v>0</v>
      </c>
      <c r="F2478" s="75"/>
      <c r="G2478" s="3" t="s">
        <v>356</v>
      </c>
      <c r="H2478" s="3" t="str">
        <f t="shared" si="852"/>
        <v>410005</v>
      </c>
      <c r="I2478" s="13" t="s">
        <v>500</v>
      </c>
      <c r="J2478" s="13" t="s">
        <v>579</v>
      </c>
    </row>
    <row r="2479" spans="1:10" x14ac:dyDescent="0.2">
      <c r="A2479" s="54" t="str">
        <f>'BoR4 Rollup'!B2479</f>
        <v xml:space="preserve"> Major Repairs</v>
      </c>
      <c r="B2479" s="93">
        <v>0</v>
      </c>
      <c r="C2479" s="245">
        <v>0</v>
      </c>
      <c r="D2479" s="245">
        <v>0</v>
      </c>
      <c r="E2479" s="294">
        <f t="shared" si="855"/>
        <v>0</v>
      </c>
      <c r="F2479" s="75"/>
      <c r="G2479" s="3" t="s">
        <v>356</v>
      </c>
      <c r="H2479" s="3" t="str">
        <f t="shared" si="852"/>
        <v>410005</v>
      </c>
      <c r="I2479" s="13" t="s">
        <v>500</v>
      </c>
    </row>
    <row r="2480" spans="1:10" ht="15.75" x14ac:dyDescent="0.25">
      <c r="A2480" s="55" t="str">
        <f>'BoR4 Rollup'!B2480</f>
        <v>Total Acquisitions and Major Repairs</v>
      </c>
      <c r="B2480" s="95">
        <f>B2479+B2478+B2477</f>
        <v>0</v>
      </c>
      <c r="C2480" s="281">
        <f t="shared" ref="C2480:D2480" si="858">C2479+C2478+C2477</f>
        <v>0</v>
      </c>
      <c r="D2480" s="281">
        <f t="shared" si="858"/>
        <v>0</v>
      </c>
      <c r="E2480" s="296">
        <f t="shared" si="855"/>
        <v>0</v>
      </c>
      <c r="F2480" s="77"/>
      <c r="G2480" s="3" t="s">
        <v>355</v>
      </c>
      <c r="H2480" s="3" t="str">
        <f t="shared" si="852"/>
        <v>410005</v>
      </c>
      <c r="I2480" s="13" t="s">
        <v>500</v>
      </c>
    </row>
    <row r="2481" spans="1:10" ht="15.75" x14ac:dyDescent="0.25">
      <c r="A2481" s="55" t="str">
        <f>'BoR4 Rollup'!B2481</f>
        <v>Function Total</v>
      </c>
      <c r="B2481" s="94">
        <f>B2480+B2476+B2471+B2467</f>
        <v>0</v>
      </c>
      <c r="C2481" s="264">
        <f t="shared" ref="C2481:D2481" si="859">C2480+C2476+C2471+C2467</f>
        <v>0</v>
      </c>
      <c r="D2481" s="264">
        <f t="shared" si="859"/>
        <v>0</v>
      </c>
      <c r="E2481" s="297">
        <f t="shared" si="855"/>
        <v>0</v>
      </c>
      <c r="F2481" s="76"/>
      <c r="G2481" s="3" t="s">
        <v>355</v>
      </c>
      <c r="H2481" s="3" t="str">
        <f>RIGHT($A$2463,6)</f>
        <v>410005</v>
      </c>
      <c r="I2481" s="13" t="s">
        <v>500</v>
      </c>
    </row>
    <row r="2482" spans="1:10" ht="15.75" x14ac:dyDescent="0.25">
      <c r="A2482" s="254" t="str">
        <f>'BoR4 Rollup'!B2482</f>
        <v>Function:  Academic Support</v>
      </c>
      <c r="B2482" s="255"/>
      <c r="C2482" s="256"/>
      <c r="D2482" s="256"/>
      <c r="E2482" s="257"/>
      <c r="F2482" s="72"/>
      <c r="G2482" s="3" t="s">
        <v>356</v>
      </c>
      <c r="H2482" s="3" t="str">
        <f t="shared" ref="H2482:H2501" si="860">RIGHT($A$2484,6)</f>
        <v>410007</v>
      </c>
      <c r="I2482" s="13" t="s">
        <v>501</v>
      </c>
    </row>
    <row r="2483" spans="1:10" ht="15.75" x14ac:dyDescent="0.25">
      <c r="A2483" s="106" t="str">
        <f>'BoR4 Rollup'!B2483</f>
        <v>Orgn:  Admin (Dean) Technical Division</v>
      </c>
      <c r="B2483" s="258" t="str">
        <f>+'BoR4 Rollup'!C2483</f>
        <v>Actual</v>
      </c>
      <c r="C2483" s="258" t="str">
        <f>+'BoR4 Rollup'!D2483</f>
        <v>Budgeted</v>
      </c>
      <c r="D2483" s="258" t="str">
        <f>+'BoR4 Rollup'!E2483</f>
        <v>Budgeted</v>
      </c>
      <c r="E2483" s="259" t="str">
        <f>'BoR4 Rollup'!F2462</f>
        <v>2024-2025 +/-</v>
      </c>
      <c r="F2483" s="78"/>
      <c r="G2483" s="3" t="s">
        <v>356</v>
      </c>
      <c r="H2483" s="3" t="str">
        <f t="shared" si="860"/>
        <v>410007</v>
      </c>
      <c r="I2483" s="13" t="s">
        <v>501</v>
      </c>
    </row>
    <row r="2484" spans="1:10" ht="15.75" x14ac:dyDescent="0.25">
      <c r="A2484" s="248" t="str">
        <f>'BoR4 Rollup'!B2484</f>
        <v>Organization ID:  410007</v>
      </c>
      <c r="B2484" s="249" t="str">
        <f>'BoR4 Rollup'!$C$6</f>
        <v>2024-2025</v>
      </c>
      <c r="C2484" s="147" t="str">
        <f>'BoR4 Rollup'!$D$6</f>
        <v>2024-2025</v>
      </c>
      <c r="D2484" s="249" t="str">
        <f>'BoR4 Rollup'!$E$6</f>
        <v>2025-2026</v>
      </c>
      <c r="E2484" s="250" t="str">
        <f>'BoR4 Rollup'!$F$6</f>
        <v>2025-2026</v>
      </c>
      <c r="F2484" s="78"/>
      <c r="G2484" s="3" t="s">
        <v>356</v>
      </c>
      <c r="H2484" s="3" t="str">
        <f t="shared" si="860"/>
        <v>410007</v>
      </c>
      <c r="I2484" s="13" t="s">
        <v>501</v>
      </c>
    </row>
    <row r="2485" spans="1:10" x14ac:dyDescent="0.2">
      <c r="A2485" s="54" t="str">
        <f>'BoR4 Rollup'!B2485</f>
        <v xml:space="preserve">  Salaries</v>
      </c>
      <c r="B2485" s="93">
        <v>0</v>
      </c>
      <c r="C2485" s="245">
        <v>0</v>
      </c>
      <c r="D2485" s="245">
        <v>0</v>
      </c>
      <c r="E2485" s="294">
        <f t="shared" ref="E2485:E2487" si="861">+D2485-C2485</f>
        <v>0</v>
      </c>
      <c r="F2485" s="75"/>
      <c r="G2485" s="3" t="s">
        <v>356</v>
      </c>
      <c r="H2485" s="3" t="str">
        <f t="shared" si="860"/>
        <v>410007</v>
      </c>
      <c r="I2485" s="13" t="s">
        <v>501</v>
      </c>
      <c r="J2485" s="13" t="s">
        <v>570</v>
      </c>
    </row>
    <row r="2486" spans="1:10" x14ac:dyDescent="0.2">
      <c r="A2486" s="54" t="str">
        <f>'BoR4 Rollup'!B2486</f>
        <v xml:space="preserve">  Other Compensation</v>
      </c>
      <c r="B2486" s="93">
        <v>0</v>
      </c>
      <c r="C2486" s="245">
        <v>0</v>
      </c>
      <c r="D2486" s="245">
        <v>0</v>
      </c>
      <c r="E2486" s="294">
        <f t="shared" si="861"/>
        <v>0</v>
      </c>
      <c r="F2486" s="75"/>
      <c r="G2486" s="3" t="s">
        <v>356</v>
      </c>
      <c r="H2486" s="3" t="str">
        <f t="shared" si="860"/>
        <v>410007</v>
      </c>
      <c r="I2486" s="13" t="s">
        <v>501</v>
      </c>
    </row>
    <row r="2487" spans="1:10" x14ac:dyDescent="0.2">
      <c r="A2487" s="54" t="str">
        <f>'BoR4 Rollup'!B2487</f>
        <v xml:space="preserve">  Related Benefits</v>
      </c>
      <c r="B2487" s="93">
        <v>0</v>
      </c>
      <c r="C2487" s="245">
        <v>0</v>
      </c>
      <c r="D2487" s="245">
        <v>0</v>
      </c>
      <c r="E2487" s="294">
        <f t="shared" si="861"/>
        <v>0</v>
      </c>
      <c r="F2487" s="75"/>
      <c r="G2487" s="3" t="s">
        <v>356</v>
      </c>
      <c r="H2487" s="3" t="str">
        <f t="shared" si="860"/>
        <v>410007</v>
      </c>
      <c r="I2487" s="13" t="s">
        <v>501</v>
      </c>
      <c r="J2487" s="13" t="s">
        <v>572</v>
      </c>
    </row>
    <row r="2488" spans="1:10" ht="15.75" x14ac:dyDescent="0.25">
      <c r="A2488" s="55" t="str">
        <f>'BoR4 Rollup'!B2488</f>
        <v>Total Personal Services</v>
      </c>
      <c r="B2488" s="94">
        <f>B2487+B2486+B2485</f>
        <v>0</v>
      </c>
      <c r="C2488" s="264">
        <f t="shared" ref="C2488:D2488" si="862">C2487+C2486+C2485</f>
        <v>0</v>
      </c>
      <c r="D2488" s="264">
        <f t="shared" si="862"/>
        <v>0</v>
      </c>
      <c r="E2488" s="295">
        <f t="shared" ref="E2488:E2502" si="863">+D2488-C2488</f>
        <v>0</v>
      </c>
      <c r="F2488" s="76"/>
      <c r="G2488" s="3" t="s">
        <v>355</v>
      </c>
      <c r="H2488" s="3" t="str">
        <f t="shared" si="860"/>
        <v>410007</v>
      </c>
      <c r="I2488" s="13" t="s">
        <v>501</v>
      </c>
    </row>
    <row r="2489" spans="1:10" x14ac:dyDescent="0.2">
      <c r="A2489" s="54" t="str">
        <f>'BoR4 Rollup'!B2489</f>
        <v xml:space="preserve"> Travel</v>
      </c>
      <c r="B2489" s="93">
        <v>0</v>
      </c>
      <c r="C2489" s="245">
        <v>0</v>
      </c>
      <c r="D2489" s="245">
        <v>0</v>
      </c>
      <c r="E2489" s="294">
        <f t="shared" si="863"/>
        <v>0</v>
      </c>
      <c r="F2489" s="75"/>
      <c r="G2489" s="3" t="s">
        <v>356</v>
      </c>
      <c r="H2489" s="3" t="str">
        <f t="shared" si="860"/>
        <v>410007</v>
      </c>
      <c r="I2489" s="13" t="s">
        <v>501</v>
      </c>
      <c r="J2489" s="13" t="s">
        <v>573</v>
      </c>
    </row>
    <row r="2490" spans="1:10" x14ac:dyDescent="0.2">
      <c r="A2490" s="54" t="str">
        <f>'BoR4 Rollup'!B2490</f>
        <v xml:space="preserve"> Operating Services</v>
      </c>
      <c r="B2490" s="93">
        <v>0</v>
      </c>
      <c r="C2490" s="245">
        <v>0</v>
      </c>
      <c r="D2490" s="245">
        <v>0</v>
      </c>
      <c r="E2490" s="294">
        <f t="shared" si="863"/>
        <v>0</v>
      </c>
      <c r="F2490" s="75"/>
      <c r="G2490" s="3" t="s">
        <v>356</v>
      </c>
      <c r="H2490" s="3" t="str">
        <f t="shared" si="860"/>
        <v>410007</v>
      </c>
      <c r="I2490" s="13" t="s">
        <v>501</v>
      </c>
      <c r="J2490" s="13" t="s">
        <v>574</v>
      </c>
    </row>
    <row r="2491" spans="1:10" x14ac:dyDescent="0.2">
      <c r="A2491" s="54" t="str">
        <f>'BoR4 Rollup'!B2491</f>
        <v xml:space="preserve"> Supplies</v>
      </c>
      <c r="B2491" s="93">
        <v>0</v>
      </c>
      <c r="C2491" s="245">
        <v>0</v>
      </c>
      <c r="D2491" s="245">
        <v>0</v>
      </c>
      <c r="E2491" s="294">
        <f t="shared" si="863"/>
        <v>0</v>
      </c>
      <c r="F2491" s="75"/>
      <c r="G2491" s="3" t="s">
        <v>356</v>
      </c>
      <c r="H2491" s="3" t="str">
        <f t="shared" si="860"/>
        <v>410007</v>
      </c>
      <c r="I2491" s="13" t="s">
        <v>501</v>
      </c>
      <c r="J2491" s="13" t="s">
        <v>575</v>
      </c>
    </row>
    <row r="2492" spans="1:10" ht="15.75" x14ac:dyDescent="0.25">
      <c r="A2492" s="55" t="str">
        <f>'BoR4 Rollup'!B2492</f>
        <v>Total Operating Expenses</v>
      </c>
      <c r="B2492" s="95">
        <f>B2491+B2490+B2489</f>
        <v>0</v>
      </c>
      <c r="C2492" s="281">
        <f t="shared" ref="C2492:D2492" si="864">C2491+C2490+C2489</f>
        <v>0</v>
      </c>
      <c r="D2492" s="281">
        <f t="shared" si="864"/>
        <v>0</v>
      </c>
      <c r="E2492" s="296">
        <f t="shared" si="863"/>
        <v>0</v>
      </c>
      <c r="F2492" s="77"/>
      <c r="G2492" s="3" t="s">
        <v>355</v>
      </c>
      <c r="H2492" s="3" t="str">
        <f t="shared" si="860"/>
        <v>410007</v>
      </c>
      <c r="I2492" s="13" t="s">
        <v>501</v>
      </c>
    </row>
    <row r="2493" spans="1:10" x14ac:dyDescent="0.2">
      <c r="A2493" s="54" t="str">
        <f>'BoR4 Rollup'!B2493</f>
        <v xml:space="preserve"> Professional Services</v>
      </c>
      <c r="B2493" s="93">
        <v>0</v>
      </c>
      <c r="C2493" s="245">
        <v>0</v>
      </c>
      <c r="D2493" s="245">
        <v>0</v>
      </c>
      <c r="E2493" s="294">
        <f t="shared" si="863"/>
        <v>0</v>
      </c>
      <c r="F2493" s="75"/>
      <c r="G2493" s="3" t="s">
        <v>356</v>
      </c>
      <c r="H2493" s="3" t="str">
        <f t="shared" si="860"/>
        <v>410007</v>
      </c>
      <c r="I2493" s="13" t="s">
        <v>501</v>
      </c>
      <c r="J2493" s="13" t="s">
        <v>576</v>
      </c>
    </row>
    <row r="2494" spans="1:10" x14ac:dyDescent="0.2">
      <c r="A2494" s="54" t="str">
        <f>'BoR4 Rollup'!B2494</f>
        <v xml:space="preserve"> Other Charges</v>
      </c>
      <c r="B2494" s="93">
        <v>0</v>
      </c>
      <c r="C2494" s="245">
        <v>0</v>
      </c>
      <c r="D2494" s="245">
        <v>0</v>
      </c>
      <c r="E2494" s="294">
        <f t="shared" si="863"/>
        <v>0</v>
      </c>
      <c r="F2494" s="75"/>
      <c r="G2494" s="3" t="s">
        <v>356</v>
      </c>
      <c r="H2494" s="3" t="str">
        <f t="shared" si="860"/>
        <v>410007</v>
      </c>
      <c r="I2494" s="13" t="s">
        <v>501</v>
      </c>
      <c r="J2494" s="13" t="s">
        <v>577</v>
      </c>
    </row>
    <row r="2495" spans="1:10" x14ac:dyDescent="0.2">
      <c r="A2495" s="54" t="str">
        <f>'BoR4 Rollup'!B2495</f>
        <v xml:space="preserve"> Debt Services</v>
      </c>
      <c r="B2495" s="93">
        <v>0</v>
      </c>
      <c r="C2495" s="245">
        <v>0</v>
      </c>
      <c r="D2495" s="245">
        <v>0</v>
      </c>
      <c r="E2495" s="294">
        <f t="shared" si="863"/>
        <v>0</v>
      </c>
      <c r="F2495" s="75"/>
      <c r="G2495" s="3" t="s">
        <v>356</v>
      </c>
      <c r="H2495" s="3" t="str">
        <f t="shared" si="860"/>
        <v>410007</v>
      </c>
      <c r="I2495" s="13" t="s">
        <v>501</v>
      </c>
    </row>
    <row r="2496" spans="1:10" x14ac:dyDescent="0.2">
      <c r="A2496" s="54" t="str">
        <f>'BoR4 Rollup'!B2496</f>
        <v xml:space="preserve"> Interagency Transfers</v>
      </c>
      <c r="B2496" s="93">
        <v>0</v>
      </c>
      <c r="C2496" s="245">
        <v>0</v>
      </c>
      <c r="D2496" s="245">
        <v>0</v>
      </c>
      <c r="E2496" s="294">
        <f t="shared" si="863"/>
        <v>0</v>
      </c>
      <c r="F2496" s="75"/>
      <c r="G2496" s="3" t="s">
        <v>356</v>
      </c>
      <c r="H2496" s="3" t="str">
        <f t="shared" si="860"/>
        <v>410007</v>
      </c>
      <c r="I2496" s="13" t="s">
        <v>501</v>
      </c>
      <c r="J2496" s="13" t="s">
        <v>578</v>
      </c>
    </row>
    <row r="2497" spans="1:10" ht="15.75" x14ac:dyDescent="0.25">
      <c r="A2497" s="55" t="str">
        <f>'BoR4 Rollup'!B2497</f>
        <v>Total Other Charges</v>
      </c>
      <c r="B2497" s="95">
        <f>B2496+B2495+B2494+B2493</f>
        <v>0</v>
      </c>
      <c r="C2497" s="281">
        <f t="shared" ref="C2497:D2497" si="865">C2496+C2495+C2494+C2493</f>
        <v>0</v>
      </c>
      <c r="D2497" s="281">
        <f t="shared" si="865"/>
        <v>0</v>
      </c>
      <c r="E2497" s="296">
        <f t="shared" si="863"/>
        <v>0</v>
      </c>
      <c r="F2497" s="77"/>
      <c r="G2497" s="3" t="s">
        <v>355</v>
      </c>
      <c r="H2497" s="3" t="str">
        <f t="shared" si="860"/>
        <v>410007</v>
      </c>
      <c r="I2497" s="13" t="s">
        <v>501</v>
      </c>
    </row>
    <row r="2498" spans="1:10" x14ac:dyDescent="0.2">
      <c r="A2498" s="54" t="str">
        <f>'BoR4 Rollup'!B2498</f>
        <v xml:space="preserve"> General Acquisitions</v>
      </c>
      <c r="B2498" s="93">
        <v>0</v>
      </c>
      <c r="C2498" s="245">
        <v>0</v>
      </c>
      <c r="D2498" s="245">
        <v>0</v>
      </c>
      <c r="E2498" s="294">
        <f t="shared" si="863"/>
        <v>0</v>
      </c>
      <c r="F2498" s="75"/>
      <c r="G2498" s="3" t="s">
        <v>356</v>
      </c>
      <c r="H2498" s="3" t="str">
        <f t="shared" si="860"/>
        <v>410007</v>
      </c>
      <c r="I2498" s="13" t="s">
        <v>501</v>
      </c>
      <c r="J2498" s="13" t="s">
        <v>579</v>
      </c>
    </row>
    <row r="2499" spans="1:10" x14ac:dyDescent="0.2">
      <c r="A2499" s="54" t="str">
        <f>'BoR4 Rollup'!B2499</f>
        <v xml:space="preserve"> Library Acquisitions</v>
      </c>
      <c r="B2499" s="93">
        <v>0</v>
      </c>
      <c r="C2499" s="245">
        <v>0</v>
      </c>
      <c r="D2499" s="245">
        <v>0</v>
      </c>
      <c r="E2499" s="294">
        <f t="shared" si="863"/>
        <v>0</v>
      </c>
      <c r="F2499" s="75"/>
      <c r="G2499" s="3" t="s">
        <v>356</v>
      </c>
      <c r="H2499" s="3" t="str">
        <f t="shared" si="860"/>
        <v>410007</v>
      </c>
      <c r="I2499" s="13" t="s">
        <v>501</v>
      </c>
      <c r="J2499" s="13" t="s">
        <v>579</v>
      </c>
    </row>
    <row r="2500" spans="1:10" x14ac:dyDescent="0.2">
      <c r="A2500" s="54" t="str">
        <f>'BoR4 Rollup'!B2500</f>
        <v xml:space="preserve"> Major Repairs</v>
      </c>
      <c r="B2500" s="93">
        <v>0</v>
      </c>
      <c r="C2500" s="245">
        <v>0</v>
      </c>
      <c r="D2500" s="245">
        <v>0</v>
      </c>
      <c r="E2500" s="294">
        <f t="shared" si="863"/>
        <v>0</v>
      </c>
      <c r="F2500" s="75"/>
      <c r="G2500" s="3" t="s">
        <v>356</v>
      </c>
      <c r="H2500" s="3" t="str">
        <f t="shared" si="860"/>
        <v>410007</v>
      </c>
      <c r="I2500" s="13" t="s">
        <v>501</v>
      </c>
    </row>
    <row r="2501" spans="1:10" ht="15.75" x14ac:dyDescent="0.25">
      <c r="A2501" s="55" t="str">
        <f>'BoR4 Rollup'!B2501</f>
        <v>Total Acquisitions and Major Repairs</v>
      </c>
      <c r="B2501" s="95">
        <f>B2500+B2499+B2498</f>
        <v>0</v>
      </c>
      <c r="C2501" s="281">
        <f t="shared" ref="C2501:D2501" si="866">C2500+C2499+C2498</f>
        <v>0</v>
      </c>
      <c r="D2501" s="281">
        <f t="shared" si="866"/>
        <v>0</v>
      </c>
      <c r="E2501" s="296">
        <f t="shared" si="863"/>
        <v>0</v>
      </c>
      <c r="F2501" s="77"/>
      <c r="G2501" s="3" t="s">
        <v>355</v>
      </c>
      <c r="H2501" s="3" t="str">
        <f t="shared" si="860"/>
        <v>410007</v>
      </c>
      <c r="I2501" s="13" t="s">
        <v>501</v>
      </c>
    </row>
    <row r="2502" spans="1:10" ht="15.75" x14ac:dyDescent="0.25">
      <c r="A2502" s="55" t="str">
        <f>'BoR4 Rollup'!B2502</f>
        <v>Function Total</v>
      </c>
      <c r="B2502" s="264">
        <f>B2501+B2497+B2492+B2488</f>
        <v>0</v>
      </c>
      <c r="C2502" s="264">
        <f t="shared" ref="C2502:D2502" si="867">C2501+C2497+C2492+C2488</f>
        <v>0</v>
      </c>
      <c r="D2502" s="264">
        <f t="shared" si="867"/>
        <v>0</v>
      </c>
      <c r="E2502" s="297">
        <f t="shared" si="863"/>
        <v>0</v>
      </c>
      <c r="F2502" s="76"/>
      <c r="G2502" s="3" t="s">
        <v>355</v>
      </c>
      <c r="H2502" s="3" t="str">
        <f>RIGHT($A$2484,6)</f>
        <v>410007</v>
      </c>
      <c r="I2502" s="13" t="s">
        <v>501</v>
      </c>
    </row>
    <row r="2503" spans="1:10" ht="15.75" x14ac:dyDescent="0.25">
      <c r="A2503" s="254" t="str">
        <f>'BoR4 Rollup'!B2503</f>
        <v>Function:  Academic Support</v>
      </c>
      <c r="B2503" s="255"/>
      <c r="C2503" s="256"/>
      <c r="D2503" s="256"/>
      <c r="E2503" s="257"/>
      <c r="F2503" s="72"/>
      <c r="G2503" s="3" t="s">
        <v>357</v>
      </c>
      <c r="H2503" s="3" t="str">
        <f t="shared" ref="H2503:H2522" si="868">RIGHT($A$2505,6)</f>
        <v>410009</v>
      </c>
      <c r="I2503" s="13" t="s">
        <v>502</v>
      </c>
    </row>
    <row r="2504" spans="1:10" ht="15.75" x14ac:dyDescent="0.25">
      <c r="A2504" s="106" t="str">
        <f>'BoR4 Rollup'!B2504</f>
        <v>Orgn:  Admin (Dean)   Academic Affairs</v>
      </c>
      <c r="B2504" s="258" t="str">
        <f>+'BoR4 Rollup'!C2504</f>
        <v>Actual</v>
      </c>
      <c r="C2504" s="258" t="str">
        <f>+'BoR4 Rollup'!D2504</f>
        <v>Budgeted</v>
      </c>
      <c r="D2504" s="258" t="str">
        <f>+'BoR4 Rollup'!E2504</f>
        <v>Budgeted</v>
      </c>
      <c r="E2504" s="259" t="str">
        <f>'BoR4 Rollup'!F2483</f>
        <v>2024-2025 +/-</v>
      </c>
      <c r="F2504" s="74"/>
      <c r="G2504" s="3" t="s">
        <v>357</v>
      </c>
      <c r="H2504" s="3" t="str">
        <f t="shared" si="868"/>
        <v>410009</v>
      </c>
      <c r="I2504" s="13" t="s">
        <v>502</v>
      </c>
    </row>
    <row r="2505" spans="1:10" ht="15.75" x14ac:dyDescent="0.25">
      <c r="A2505" s="248" t="str">
        <f>'BoR4 Rollup'!B2505</f>
        <v>Organization ID:  410009</v>
      </c>
      <c r="B2505" s="249" t="str">
        <f>'BoR4 Rollup'!$C$6</f>
        <v>2024-2025</v>
      </c>
      <c r="C2505" s="147" t="str">
        <f>'BoR4 Rollup'!$D$6</f>
        <v>2024-2025</v>
      </c>
      <c r="D2505" s="249" t="str">
        <f>'BoR4 Rollup'!$E$6</f>
        <v>2025-2026</v>
      </c>
      <c r="E2505" s="250" t="str">
        <f>'BoR4 Rollup'!$F$6</f>
        <v>2025-2026</v>
      </c>
      <c r="F2505" s="74"/>
      <c r="G2505" s="3" t="s">
        <v>357</v>
      </c>
      <c r="H2505" s="3" t="str">
        <f t="shared" si="868"/>
        <v>410009</v>
      </c>
      <c r="I2505" s="13" t="s">
        <v>502</v>
      </c>
    </row>
    <row r="2506" spans="1:10" x14ac:dyDescent="0.2">
      <c r="A2506" s="54" t="str">
        <f>'BoR4 Rollup'!B2506</f>
        <v xml:space="preserve">  Salaries</v>
      </c>
      <c r="B2506" s="93">
        <v>0</v>
      </c>
      <c r="C2506" s="245">
        <v>0</v>
      </c>
      <c r="D2506" s="245">
        <v>0</v>
      </c>
      <c r="E2506" s="294">
        <f t="shared" ref="E2506:E2508" si="869">+D2506-C2506</f>
        <v>0</v>
      </c>
      <c r="F2506" s="75"/>
      <c r="G2506" s="3" t="s">
        <v>357</v>
      </c>
      <c r="H2506" s="3" t="str">
        <f t="shared" si="868"/>
        <v>410009</v>
      </c>
      <c r="I2506" s="13" t="s">
        <v>502</v>
      </c>
      <c r="J2506" s="13" t="s">
        <v>570</v>
      </c>
    </row>
    <row r="2507" spans="1:10" x14ac:dyDescent="0.2">
      <c r="A2507" s="54" t="str">
        <f>'BoR4 Rollup'!B2507</f>
        <v xml:space="preserve">  Other Compensation</v>
      </c>
      <c r="B2507" s="93">
        <v>0</v>
      </c>
      <c r="C2507" s="245">
        <v>0</v>
      </c>
      <c r="D2507" s="245">
        <v>0</v>
      </c>
      <c r="E2507" s="294">
        <f t="shared" si="869"/>
        <v>0</v>
      </c>
      <c r="F2507" s="75"/>
      <c r="G2507" s="3" t="s">
        <v>357</v>
      </c>
      <c r="H2507" s="3" t="str">
        <f t="shared" si="868"/>
        <v>410009</v>
      </c>
      <c r="I2507" s="13" t="s">
        <v>502</v>
      </c>
    </row>
    <row r="2508" spans="1:10" x14ac:dyDescent="0.2">
      <c r="A2508" s="54" t="str">
        <f>'BoR4 Rollup'!B2508</f>
        <v xml:space="preserve">  Related Benefits</v>
      </c>
      <c r="B2508" s="93">
        <v>0</v>
      </c>
      <c r="C2508" s="245">
        <v>0</v>
      </c>
      <c r="D2508" s="245">
        <v>0</v>
      </c>
      <c r="E2508" s="294">
        <f t="shared" si="869"/>
        <v>0</v>
      </c>
      <c r="F2508" s="75"/>
      <c r="G2508" s="3" t="s">
        <v>357</v>
      </c>
      <c r="H2508" s="3" t="str">
        <f t="shared" si="868"/>
        <v>410009</v>
      </c>
      <c r="I2508" s="13" t="s">
        <v>502</v>
      </c>
      <c r="J2508" s="13" t="s">
        <v>572</v>
      </c>
    </row>
    <row r="2509" spans="1:10" ht="15.75" x14ac:dyDescent="0.25">
      <c r="A2509" s="55" t="str">
        <f>'BoR4 Rollup'!B2509</f>
        <v>Total Personal Services</v>
      </c>
      <c r="B2509" s="94">
        <f>B2508+B2507+B2506</f>
        <v>0</v>
      </c>
      <c r="C2509" s="264">
        <f>C2508+C2507+C2506</f>
        <v>0</v>
      </c>
      <c r="D2509" s="264">
        <f>D2508+D2507+D2506</f>
        <v>0</v>
      </c>
      <c r="E2509" s="295">
        <f t="shared" ref="E2509:E2523" si="870">+D2509-C2509</f>
        <v>0</v>
      </c>
      <c r="F2509" s="76"/>
      <c r="G2509" s="3" t="s">
        <v>357</v>
      </c>
      <c r="H2509" s="3" t="str">
        <f t="shared" si="868"/>
        <v>410009</v>
      </c>
      <c r="I2509" s="13" t="s">
        <v>502</v>
      </c>
    </row>
    <row r="2510" spans="1:10" x14ac:dyDescent="0.2">
      <c r="A2510" s="54" t="str">
        <f>'BoR4 Rollup'!B2510</f>
        <v xml:space="preserve"> Travel</v>
      </c>
      <c r="B2510" s="93">
        <v>0</v>
      </c>
      <c r="C2510" s="245">
        <v>0</v>
      </c>
      <c r="D2510" s="245">
        <v>0</v>
      </c>
      <c r="E2510" s="294">
        <f t="shared" si="870"/>
        <v>0</v>
      </c>
      <c r="F2510" s="75"/>
      <c r="G2510" s="3" t="s">
        <v>357</v>
      </c>
      <c r="H2510" s="3" t="str">
        <f t="shared" si="868"/>
        <v>410009</v>
      </c>
      <c r="I2510" s="13" t="s">
        <v>502</v>
      </c>
      <c r="J2510" s="13" t="s">
        <v>573</v>
      </c>
    </row>
    <row r="2511" spans="1:10" x14ac:dyDescent="0.2">
      <c r="A2511" s="54" t="str">
        <f>'BoR4 Rollup'!B2511</f>
        <v xml:space="preserve"> Operating Services</v>
      </c>
      <c r="B2511" s="93">
        <v>0</v>
      </c>
      <c r="C2511" s="245">
        <v>0</v>
      </c>
      <c r="D2511" s="245">
        <v>0</v>
      </c>
      <c r="E2511" s="294">
        <f t="shared" si="870"/>
        <v>0</v>
      </c>
      <c r="F2511" s="75"/>
      <c r="G2511" s="3" t="s">
        <v>357</v>
      </c>
      <c r="H2511" s="3" t="str">
        <f t="shared" si="868"/>
        <v>410009</v>
      </c>
      <c r="I2511" s="13" t="s">
        <v>502</v>
      </c>
      <c r="J2511" s="13" t="s">
        <v>574</v>
      </c>
    </row>
    <row r="2512" spans="1:10" x14ac:dyDescent="0.2">
      <c r="A2512" s="54" t="str">
        <f>'BoR4 Rollup'!B2512</f>
        <v xml:space="preserve"> Supplies</v>
      </c>
      <c r="B2512" s="93">
        <v>0</v>
      </c>
      <c r="C2512" s="245">
        <v>0</v>
      </c>
      <c r="D2512" s="245">
        <v>0</v>
      </c>
      <c r="E2512" s="294">
        <f t="shared" si="870"/>
        <v>0</v>
      </c>
      <c r="F2512" s="75"/>
      <c r="G2512" s="3" t="s">
        <v>357</v>
      </c>
      <c r="H2512" s="3" t="str">
        <f t="shared" si="868"/>
        <v>410009</v>
      </c>
      <c r="I2512" s="13" t="s">
        <v>502</v>
      </c>
      <c r="J2512" s="13" t="s">
        <v>575</v>
      </c>
    </row>
    <row r="2513" spans="1:10" ht="15.75" x14ac:dyDescent="0.25">
      <c r="A2513" s="55" t="str">
        <f>'BoR4 Rollup'!B2513</f>
        <v>Total Operating Expenses</v>
      </c>
      <c r="B2513" s="95">
        <f>B2512+B2511+B2510</f>
        <v>0</v>
      </c>
      <c r="C2513" s="281">
        <f>C2512+C2511+C2510</f>
        <v>0</v>
      </c>
      <c r="D2513" s="281">
        <f>D2512+D2511+D2510</f>
        <v>0</v>
      </c>
      <c r="E2513" s="296">
        <f t="shared" si="870"/>
        <v>0</v>
      </c>
      <c r="F2513" s="77"/>
      <c r="G2513" s="3" t="s">
        <v>357</v>
      </c>
      <c r="H2513" s="3" t="str">
        <f t="shared" si="868"/>
        <v>410009</v>
      </c>
      <c r="I2513" s="13" t="s">
        <v>502</v>
      </c>
    </row>
    <row r="2514" spans="1:10" x14ac:dyDescent="0.2">
      <c r="A2514" s="54" t="str">
        <f>'BoR4 Rollup'!B2514</f>
        <v xml:space="preserve"> Professional Services</v>
      </c>
      <c r="B2514" s="93">
        <v>0</v>
      </c>
      <c r="C2514" s="245">
        <v>0</v>
      </c>
      <c r="D2514" s="245">
        <v>0</v>
      </c>
      <c r="E2514" s="294">
        <f t="shared" si="870"/>
        <v>0</v>
      </c>
      <c r="F2514" s="75"/>
      <c r="G2514" s="3" t="s">
        <v>357</v>
      </c>
      <c r="H2514" s="3" t="str">
        <f t="shared" si="868"/>
        <v>410009</v>
      </c>
      <c r="I2514" s="13" t="s">
        <v>502</v>
      </c>
      <c r="J2514" s="13" t="s">
        <v>576</v>
      </c>
    </row>
    <row r="2515" spans="1:10" x14ac:dyDescent="0.2">
      <c r="A2515" s="54" t="str">
        <f>'BoR4 Rollup'!B2515</f>
        <v xml:space="preserve"> Other Charges</v>
      </c>
      <c r="B2515" s="93">
        <v>0</v>
      </c>
      <c r="C2515" s="245">
        <v>0</v>
      </c>
      <c r="D2515" s="245">
        <v>0</v>
      </c>
      <c r="E2515" s="294">
        <f t="shared" si="870"/>
        <v>0</v>
      </c>
      <c r="F2515" s="75"/>
      <c r="G2515" s="3" t="s">
        <v>357</v>
      </c>
      <c r="H2515" s="3" t="str">
        <f t="shared" si="868"/>
        <v>410009</v>
      </c>
      <c r="I2515" s="13" t="s">
        <v>502</v>
      </c>
      <c r="J2515" s="13" t="s">
        <v>577</v>
      </c>
    </row>
    <row r="2516" spans="1:10" x14ac:dyDescent="0.2">
      <c r="A2516" s="54" t="str">
        <f>'BoR4 Rollup'!B2516</f>
        <v xml:space="preserve"> Debt Services</v>
      </c>
      <c r="B2516" s="93">
        <v>0</v>
      </c>
      <c r="C2516" s="245">
        <v>0</v>
      </c>
      <c r="D2516" s="245">
        <v>0</v>
      </c>
      <c r="E2516" s="294">
        <f t="shared" si="870"/>
        <v>0</v>
      </c>
      <c r="F2516" s="75"/>
      <c r="G2516" s="3" t="s">
        <v>357</v>
      </c>
      <c r="H2516" s="3" t="str">
        <f t="shared" si="868"/>
        <v>410009</v>
      </c>
      <c r="I2516" s="13" t="s">
        <v>502</v>
      </c>
    </row>
    <row r="2517" spans="1:10" x14ac:dyDescent="0.2">
      <c r="A2517" s="54" t="str">
        <f>'BoR4 Rollup'!B2517</f>
        <v xml:space="preserve"> Interagency Transfers</v>
      </c>
      <c r="B2517" s="93">
        <v>0</v>
      </c>
      <c r="C2517" s="245">
        <v>0</v>
      </c>
      <c r="D2517" s="245">
        <v>0</v>
      </c>
      <c r="E2517" s="294">
        <f t="shared" si="870"/>
        <v>0</v>
      </c>
      <c r="F2517" s="75"/>
      <c r="G2517" s="3" t="s">
        <v>357</v>
      </c>
      <c r="H2517" s="3" t="str">
        <f t="shared" si="868"/>
        <v>410009</v>
      </c>
      <c r="I2517" s="13" t="s">
        <v>502</v>
      </c>
      <c r="J2517" s="13" t="s">
        <v>578</v>
      </c>
    </row>
    <row r="2518" spans="1:10" ht="15.75" x14ac:dyDescent="0.25">
      <c r="A2518" s="55" t="str">
        <f>'BoR4 Rollup'!B2518</f>
        <v>Total Other Charges</v>
      </c>
      <c r="B2518" s="95">
        <f>B2517+B2516+B2515+B2514</f>
        <v>0</v>
      </c>
      <c r="C2518" s="281">
        <f>C2517+C2516+C2515+C2514</f>
        <v>0</v>
      </c>
      <c r="D2518" s="281">
        <f>D2517+D2516+D2515+D2514</f>
        <v>0</v>
      </c>
      <c r="E2518" s="296">
        <f t="shared" si="870"/>
        <v>0</v>
      </c>
      <c r="F2518" s="77"/>
      <c r="G2518" s="3" t="s">
        <v>357</v>
      </c>
      <c r="H2518" s="3" t="str">
        <f t="shared" si="868"/>
        <v>410009</v>
      </c>
      <c r="I2518" s="13" t="s">
        <v>502</v>
      </c>
    </row>
    <row r="2519" spans="1:10" x14ac:dyDescent="0.2">
      <c r="A2519" s="54" t="str">
        <f>'BoR4 Rollup'!B2519</f>
        <v xml:space="preserve"> General Acquisitions</v>
      </c>
      <c r="B2519" s="93">
        <v>0</v>
      </c>
      <c r="C2519" s="245">
        <v>0</v>
      </c>
      <c r="D2519" s="245">
        <v>0</v>
      </c>
      <c r="E2519" s="294">
        <f t="shared" si="870"/>
        <v>0</v>
      </c>
      <c r="F2519" s="75"/>
      <c r="G2519" s="3" t="s">
        <v>357</v>
      </c>
      <c r="H2519" s="3" t="str">
        <f t="shared" si="868"/>
        <v>410009</v>
      </c>
      <c r="I2519" s="13" t="s">
        <v>502</v>
      </c>
      <c r="J2519" s="13" t="s">
        <v>579</v>
      </c>
    </row>
    <row r="2520" spans="1:10" x14ac:dyDescent="0.2">
      <c r="A2520" s="54" t="str">
        <f>'BoR4 Rollup'!B2520</f>
        <v xml:space="preserve"> Library Acquisitions</v>
      </c>
      <c r="B2520" s="93">
        <v>0</v>
      </c>
      <c r="C2520" s="245">
        <v>0</v>
      </c>
      <c r="D2520" s="245">
        <v>0</v>
      </c>
      <c r="E2520" s="294">
        <f t="shared" si="870"/>
        <v>0</v>
      </c>
      <c r="F2520" s="75"/>
      <c r="G2520" s="3" t="s">
        <v>357</v>
      </c>
      <c r="H2520" s="3" t="str">
        <f t="shared" si="868"/>
        <v>410009</v>
      </c>
      <c r="I2520" s="13" t="s">
        <v>502</v>
      </c>
      <c r="J2520" s="13" t="s">
        <v>579</v>
      </c>
    </row>
    <row r="2521" spans="1:10" x14ac:dyDescent="0.2">
      <c r="A2521" s="54" t="str">
        <f>'BoR4 Rollup'!B2521</f>
        <v xml:space="preserve"> Major Repairs</v>
      </c>
      <c r="B2521" s="93">
        <v>0</v>
      </c>
      <c r="C2521" s="245">
        <v>0</v>
      </c>
      <c r="D2521" s="245">
        <v>0</v>
      </c>
      <c r="E2521" s="294">
        <f t="shared" si="870"/>
        <v>0</v>
      </c>
      <c r="F2521" s="75"/>
      <c r="G2521" s="3" t="s">
        <v>357</v>
      </c>
      <c r="H2521" s="3" t="str">
        <f t="shared" si="868"/>
        <v>410009</v>
      </c>
      <c r="I2521" s="13" t="s">
        <v>502</v>
      </c>
    </row>
    <row r="2522" spans="1:10" ht="15.75" x14ac:dyDescent="0.25">
      <c r="A2522" s="55" t="str">
        <f>'BoR4 Rollup'!B2522</f>
        <v>Total Acquisitions and Major Repairs</v>
      </c>
      <c r="B2522" s="95">
        <f>B2521+B2520+B2519</f>
        <v>0</v>
      </c>
      <c r="C2522" s="281">
        <f>C2521+C2520+C2519</f>
        <v>0</v>
      </c>
      <c r="D2522" s="281">
        <f>D2521+D2520+D2519</f>
        <v>0</v>
      </c>
      <c r="E2522" s="296">
        <f t="shared" si="870"/>
        <v>0</v>
      </c>
      <c r="F2522" s="77"/>
      <c r="G2522" s="3" t="s">
        <v>357</v>
      </c>
      <c r="H2522" s="3" t="str">
        <f t="shared" si="868"/>
        <v>410009</v>
      </c>
      <c r="I2522" s="13" t="s">
        <v>502</v>
      </c>
    </row>
    <row r="2523" spans="1:10" ht="15.75" x14ac:dyDescent="0.25">
      <c r="A2523" s="55" t="str">
        <f>'BoR4 Rollup'!B2523</f>
        <v>Function Total</v>
      </c>
      <c r="B2523" s="94">
        <f>B2522+B2518+B2513+B2509</f>
        <v>0</v>
      </c>
      <c r="C2523" s="264">
        <f>C2522+C2518+C2513+C2509</f>
        <v>0</v>
      </c>
      <c r="D2523" s="264">
        <f>D2522+D2518+D2513+D2509</f>
        <v>0</v>
      </c>
      <c r="E2523" s="297">
        <f t="shared" si="870"/>
        <v>0</v>
      </c>
      <c r="F2523" s="76"/>
      <c r="G2523" s="3" t="s">
        <v>357</v>
      </c>
      <c r="H2523" s="3" t="str">
        <f>RIGHT($A$2505,6)</f>
        <v>410009</v>
      </c>
      <c r="I2523" s="13" t="s">
        <v>502</v>
      </c>
    </row>
    <row r="2524" spans="1:10" ht="15.75" x14ac:dyDescent="0.25">
      <c r="A2524" s="254" t="str">
        <f>'BoR4 Rollup'!B2524</f>
        <v>Function:  Academic Support</v>
      </c>
      <c r="B2524" s="255"/>
      <c r="C2524" s="256"/>
      <c r="D2524" s="256"/>
      <c r="E2524" s="257"/>
      <c r="F2524" s="72"/>
      <c r="G2524" s="3" t="s">
        <v>357</v>
      </c>
      <c r="H2524" s="3" t="str">
        <f t="shared" ref="H2524:H2543" si="871">RIGHT($A$2526,6)</f>
        <v>410010</v>
      </c>
      <c r="I2524" s="13" t="s">
        <v>503</v>
      </c>
    </row>
    <row r="2525" spans="1:10" ht="15.75" x14ac:dyDescent="0.25">
      <c r="A2525" s="106" t="str">
        <f>'BoR4 Rollup'!B2525</f>
        <v>Orgn:  Admin (Dean) Sci Tech Engin Math</v>
      </c>
      <c r="B2525" s="258" t="str">
        <f>+'BoR4 Rollup'!C2525</f>
        <v>Actual</v>
      </c>
      <c r="C2525" s="258" t="str">
        <f>+'BoR4 Rollup'!D2525</f>
        <v>Budgeted</v>
      </c>
      <c r="D2525" s="258" t="str">
        <f>+'BoR4 Rollup'!E2525</f>
        <v>Budgeted</v>
      </c>
      <c r="E2525" s="259" t="str">
        <f>'BoR4 Rollup'!F2504</f>
        <v>2024-2025 +/-</v>
      </c>
      <c r="F2525" s="78"/>
      <c r="G2525" s="3" t="s">
        <v>357</v>
      </c>
      <c r="H2525" s="3" t="str">
        <f t="shared" si="871"/>
        <v>410010</v>
      </c>
      <c r="I2525" s="13" t="s">
        <v>503</v>
      </c>
    </row>
    <row r="2526" spans="1:10" ht="15.75" x14ac:dyDescent="0.25">
      <c r="A2526" s="248" t="str">
        <f>'BoR4 Rollup'!B2526</f>
        <v>Organization ID:  410010</v>
      </c>
      <c r="B2526" s="249" t="str">
        <f>'BoR4 Rollup'!$C$6</f>
        <v>2024-2025</v>
      </c>
      <c r="C2526" s="147" t="str">
        <f>'BoR4 Rollup'!$D$6</f>
        <v>2024-2025</v>
      </c>
      <c r="D2526" s="249" t="str">
        <f>'BoR4 Rollup'!$E$6</f>
        <v>2025-2026</v>
      </c>
      <c r="E2526" s="250" t="str">
        <f>'BoR4 Rollup'!$F$6</f>
        <v>2025-2026</v>
      </c>
      <c r="F2526" s="78"/>
      <c r="G2526" s="3" t="s">
        <v>357</v>
      </c>
      <c r="H2526" s="3" t="str">
        <f t="shared" si="871"/>
        <v>410010</v>
      </c>
      <c r="I2526" s="13" t="s">
        <v>503</v>
      </c>
    </row>
    <row r="2527" spans="1:10" x14ac:dyDescent="0.2">
      <c r="A2527" s="54" t="str">
        <f>'BoR4 Rollup'!B2527</f>
        <v xml:space="preserve">  Salaries</v>
      </c>
      <c r="B2527" s="93">
        <v>0</v>
      </c>
      <c r="C2527" s="245">
        <v>0</v>
      </c>
      <c r="D2527" s="245">
        <v>0</v>
      </c>
      <c r="E2527" s="294">
        <f t="shared" ref="E2527:E2529" si="872">+D2527-C2527</f>
        <v>0</v>
      </c>
      <c r="F2527" s="75"/>
      <c r="G2527" s="3" t="s">
        <v>357</v>
      </c>
      <c r="H2527" s="3" t="str">
        <f t="shared" si="871"/>
        <v>410010</v>
      </c>
      <c r="I2527" s="13" t="s">
        <v>503</v>
      </c>
      <c r="J2527" s="13" t="s">
        <v>570</v>
      </c>
    </row>
    <row r="2528" spans="1:10" x14ac:dyDescent="0.2">
      <c r="A2528" s="54" t="str">
        <f>'BoR4 Rollup'!B2528</f>
        <v xml:space="preserve">  Other Compensation</v>
      </c>
      <c r="B2528" s="93">
        <v>0</v>
      </c>
      <c r="C2528" s="245">
        <v>0</v>
      </c>
      <c r="D2528" s="245">
        <v>0</v>
      </c>
      <c r="E2528" s="294">
        <f t="shared" si="872"/>
        <v>0</v>
      </c>
      <c r="F2528" s="75"/>
      <c r="G2528" s="3" t="s">
        <v>357</v>
      </c>
      <c r="H2528" s="3" t="str">
        <f t="shared" si="871"/>
        <v>410010</v>
      </c>
      <c r="I2528" s="13" t="s">
        <v>503</v>
      </c>
    </row>
    <row r="2529" spans="1:10" x14ac:dyDescent="0.2">
      <c r="A2529" s="54" t="str">
        <f>'BoR4 Rollup'!B2529</f>
        <v xml:space="preserve">  Related Benefits</v>
      </c>
      <c r="B2529" s="93">
        <v>0</v>
      </c>
      <c r="C2529" s="245">
        <v>0</v>
      </c>
      <c r="D2529" s="245">
        <v>0</v>
      </c>
      <c r="E2529" s="294">
        <f t="shared" si="872"/>
        <v>0</v>
      </c>
      <c r="F2529" s="75"/>
      <c r="G2529" s="3" t="s">
        <v>357</v>
      </c>
      <c r="H2529" s="3" t="str">
        <f t="shared" si="871"/>
        <v>410010</v>
      </c>
      <c r="I2529" s="13" t="s">
        <v>503</v>
      </c>
      <c r="J2529" s="13" t="s">
        <v>572</v>
      </c>
    </row>
    <row r="2530" spans="1:10" ht="15.75" x14ac:dyDescent="0.25">
      <c r="A2530" s="55" t="str">
        <f>'BoR4 Rollup'!B2530</f>
        <v>Total Personal Services</v>
      </c>
      <c r="B2530" s="94">
        <f>B2529+B2528+B2527</f>
        <v>0</v>
      </c>
      <c r="C2530" s="264">
        <f>C2529+C2528+C2527</f>
        <v>0</v>
      </c>
      <c r="D2530" s="264">
        <f>D2529+D2528+D2527</f>
        <v>0</v>
      </c>
      <c r="E2530" s="295">
        <f t="shared" ref="E2530:E2544" si="873">+D2530-C2530</f>
        <v>0</v>
      </c>
      <c r="F2530" s="76"/>
      <c r="G2530" s="3" t="s">
        <v>357</v>
      </c>
      <c r="H2530" s="3" t="str">
        <f t="shared" si="871"/>
        <v>410010</v>
      </c>
      <c r="I2530" s="13" t="s">
        <v>503</v>
      </c>
    </row>
    <row r="2531" spans="1:10" x14ac:dyDescent="0.2">
      <c r="A2531" s="54" t="str">
        <f>'BoR4 Rollup'!B2531</f>
        <v xml:space="preserve"> Travel</v>
      </c>
      <c r="B2531" s="93">
        <v>0</v>
      </c>
      <c r="C2531" s="245">
        <v>0</v>
      </c>
      <c r="D2531" s="245">
        <v>0</v>
      </c>
      <c r="E2531" s="294">
        <f t="shared" si="873"/>
        <v>0</v>
      </c>
      <c r="F2531" s="75"/>
      <c r="G2531" s="3" t="s">
        <v>357</v>
      </c>
      <c r="H2531" s="3" t="str">
        <f t="shared" si="871"/>
        <v>410010</v>
      </c>
      <c r="I2531" s="13" t="s">
        <v>503</v>
      </c>
      <c r="J2531" s="13" t="s">
        <v>573</v>
      </c>
    </row>
    <row r="2532" spans="1:10" x14ac:dyDescent="0.2">
      <c r="A2532" s="54" t="str">
        <f>'BoR4 Rollup'!B2532</f>
        <v xml:space="preserve"> Operating Services</v>
      </c>
      <c r="B2532" s="93">
        <v>0</v>
      </c>
      <c r="C2532" s="245">
        <v>0</v>
      </c>
      <c r="D2532" s="245">
        <v>0</v>
      </c>
      <c r="E2532" s="294">
        <f t="shared" si="873"/>
        <v>0</v>
      </c>
      <c r="F2532" s="75"/>
      <c r="G2532" s="3" t="s">
        <v>357</v>
      </c>
      <c r="H2532" s="3" t="str">
        <f t="shared" si="871"/>
        <v>410010</v>
      </c>
      <c r="I2532" s="13" t="s">
        <v>503</v>
      </c>
      <c r="J2532" s="13" t="s">
        <v>574</v>
      </c>
    </row>
    <row r="2533" spans="1:10" x14ac:dyDescent="0.2">
      <c r="A2533" s="54" t="str">
        <f>'BoR4 Rollup'!B2533</f>
        <v xml:space="preserve"> Supplies</v>
      </c>
      <c r="B2533" s="93">
        <v>0</v>
      </c>
      <c r="C2533" s="245">
        <v>0</v>
      </c>
      <c r="D2533" s="245">
        <v>0</v>
      </c>
      <c r="E2533" s="294">
        <f t="shared" si="873"/>
        <v>0</v>
      </c>
      <c r="F2533" s="75"/>
      <c r="G2533" s="3" t="s">
        <v>357</v>
      </c>
      <c r="H2533" s="3" t="str">
        <f t="shared" si="871"/>
        <v>410010</v>
      </c>
      <c r="I2533" s="13" t="s">
        <v>503</v>
      </c>
      <c r="J2533" s="13" t="s">
        <v>575</v>
      </c>
    </row>
    <row r="2534" spans="1:10" ht="15.75" x14ac:dyDescent="0.25">
      <c r="A2534" s="55" t="str">
        <f>'BoR4 Rollup'!B2534</f>
        <v>Total Operating Expenses</v>
      </c>
      <c r="B2534" s="95">
        <f>B2533+B2532+B2531</f>
        <v>0</v>
      </c>
      <c r="C2534" s="281">
        <f>C2533+C2532+C2531</f>
        <v>0</v>
      </c>
      <c r="D2534" s="281">
        <f>D2533+D2532+D2531</f>
        <v>0</v>
      </c>
      <c r="E2534" s="296">
        <f t="shared" si="873"/>
        <v>0</v>
      </c>
      <c r="F2534" s="77"/>
      <c r="G2534" s="3" t="s">
        <v>357</v>
      </c>
      <c r="H2534" s="3" t="str">
        <f t="shared" si="871"/>
        <v>410010</v>
      </c>
      <c r="I2534" s="13" t="s">
        <v>503</v>
      </c>
    </row>
    <row r="2535" spans="1:10" x14ac:dyDescent="0.2">
      <c r="A2535" s="54" t="str">
        <f>'BoR4 Rollup'!B2535</f>
        <v xml:space="preserve"> Professional Services</v>
      </c>
      <c r="B2535" s="93">
        <v>0</v>
      </c>
      <c r="C2535" s="245">
        <v>0</v>
      </c>
      <c r="D2535" s="245">
        <v>0</v>
      </c>
      <c r="E2535" s="294">
        <f t="shared" si="873"/>
        <v>0</v>
      </c>
      <c r="F2535" s="75"/>
      <c r="G2535" s="3" t="s">
        <v>357</v>
      </c>
      <c r="H2535" s="3" t="str">
        <f t="shared" si="871"/>
        <v>410010</v>
      </c>
      <c r="I2535" s="13" t="s">
        <v>503</v>
      </c>
      <c r="J2535" s="13" t="s">
        <v>576</v>
      </c>
    </row>
    <row r="2536" spans="1:10" x14ac:dyDescent="0.2">
      <c r="A2536" s="54" t="str">
        <f>'BoR4 Rollup'!B2536</f>
        <v xml:space="preserve"> Other Charges</v>
      </c>
      <c r="B2536" s="93">
        <v>0</v>
      </c>
      <c r="C2536" s="245">
        <v>0</v>
      </c>
      <c r="D2536" s="245">
        <v>0</v>
      </c>
      <c r="E2536" s="294">
        <f t="shared" si="873"/>
        <v>0</v>
      </c>
      <c r="F2536" s="75"/>
      <c r="G2536" s="3" t="s">
        <v>357</v>
      </c>
      <c r="H2536" s="3" t="str">
        <f t="shared" si="871"/>
        <v>410010</v>
      </c>
      <c r="I2536" s="13" t="s">
        <v>503</v>
      </c>
      <c r="J2536" s="13" t="s">
        <v>577</v>
      </c>
    </row>
    <row r="2537" spans="1:10" x14ac:dyDescent="0.2">
      <c r="A2537" s="54" t="str">
        <f>'BoR4 Rollup'!B2537</f>
        <v xml:space="preserve"> Debt Services</v>
      </c>
      <c r="B2537" s="93">
        <v>0</v>
      </c>
      <c r="C2537" s="245">
        <v>0</v>
      </c>
      <c r="D2537" s="245">
        <v>0</v>
      </c>
      <c r="E2537" s="294">
        <f t="shared" si="873"/>
        <v>0</v>
      </c>
      <c r="F2537" s="75"/>
      <c r="G2537" s="3" t="s">
        <v>357</v>
      </c>
      <c r="H2537" s="3" t="str">
        <f t="shared" si="871"/>
        <v>410010</v>
      </c>
      <c r="I2537" s="13" t="s">
        <v>503</v>
      </c>
    </row>
    <row r="2538" spans="1:10" x14ac:dyDescent="0.2">
      <c r="A2538" s="54" t="str">
        <f>'BoR4 Rollup'!B2538</f>
        <v xml:space="preserve"> Interagency Transfers</v>
      </c>
      <c r="B2538" s="93">
        <v>0</v>
      </c>
      <c r="C2538" s="245">
        <v>0</v>
      </c>
      <c r="D2538" s="245">
        <v>0</v>
      </c>
      <c r="E2538" s="294">
        <f t="shared" si="873"/>
        <v>0</v>
      </c>
      <c r="F2538" s="75"/>
      <c r="G2538" s="3" t="s">
        <v>357</v>
      </c>
      <c r="H2538" s="3" t="str">
        <f t="shared" si="871"/>
        <v>410010</v>
      </c>
      <c r="I2538" s="13" t="s">
        <v>503</v>
      </c>
      <c r="J2538" s="13" t="s">
        <v>578</v>
      </c>
    </row>
    <row r="2539" spans="1:10" ht="15.75" x14ac:dyDescent="0.25">
      <c r="A2539" s="55" t="str">
        <f>'BoR4 Rollup'!B2539</f>
        <v>Total Other Charges</v>
      </c>
      <c r="B2539" s="95">
        <f>B2538+B2537+B2536+B2535</f>
        <v>0</v>
      </c>
      <c r="C2539" s="281">
        <f>C2538+C2537+C2536+C2535</f>
        <v>0</v>
      </c>
      <c r="D2539" s="281">
        <f>D2538+D2537+D2536+D2535</f>
        <v>0</v>
      </c>
      <c r="E2539" s="296">
        <f t="shared" si="873"/>
        <v>0</v>
      </c>
      <c r="F2539" s="77"/>
      <c r="G2539" s="3" t="s">
        <v>357</v>
      </c>
      <c r="H2539" s="3" t="str">
        <f t="shared" si="871"/>
        <v>410010</v>
      </c>
      <c r="I2539" s="13" t="s">
        <v>503</v>
      </c>
    </row>
    <row r="2540" spans="1:10" x14ac:dyDescent="0.2">
      <c r="A2540" s="54" t="str">
        <f>'BoR4 Rollup'!B2540</f>
        <v xml:space="preserve"> General Acquisitions</v>
      </c>
      <c r="B2540" s="93">
        <v>0</v>
      </c>
      <c r="C2540" s="245">
        <v>0</v>
      </c>
      <c r="D2540" s="245">
        <v>0</v>
      </c>
      <c r="E2540" s="294">
        <f t="shared" si="873"/>
        <v>0</v>
      </c>
      <c r="F2540" s="75"/>
      <c r="G2540" s="3" t="s">
        <v>357</v>
      </c>
      <c r="H2540" s="3" t="str">
        <f t="shared" si="871"/>
        <v>410010</v>
      </c>
      <c r="I2540" s="13" t="s">
        <v>503</v>
      </c>
      <c r="J2540" s="13" t="s">
        <v>579</v>
      </c>
    </row>
    <row r="2541" spans="1:10" x14ac:dyDescent="0.2">
      <c r="A2541" s="54" t="str">
        <f>'BoR4 Rollup'!B2541</f>
        <v xml:space="preserve"> Library Acquisitions</v>
      </c>
      <c r="B2541" s="93">
        <v>0</v>
      </c>
      <c r="C2541" s="245">
        <v>0</v>
      </c>
      <c r="D2541" s="245">
        <v>0</v>
      </c>
      <c r="E2541" s="294">
        <f t="shared" si="873"/>
        <v>0</v>
      </c>
      <c r="F2541" s="75"/>
      <c r="G2541" s="3" t="s">
        <v>357</v>
      </c>
      <c r="H2541" s="3" t="str">
        <f t="shared" si="871"/>
        <v>410010</v>
      </c>
      <c r="I2541" s="13" t="s">
        <v>503</v>
      </c>
      <c r="J2541" s="13" t="s">
        <v>579</v>
      </c>
    </row>
    <row r="2542" spans="1:10" x14ac:dyDescent="0.2">
      <c r="A2542" s="54" t="str">
        <f>'BoR4 Rollup'!B2542</f>
        <v xml:space="preserve"> Major Repairs</v>
      </c>
      <c r="B2542" s="93">
        <v>0</v>
      </c>
      <c r="C2542" s="245">
        <v>0</v>
      </c>
      <c r="D2542" s="245">
        <v>0</v>
      </c>
      <c r="E2542" s="294">
        <f t="shared" si="873"/>
        <v>0</v>
      </c>
      <c r="F2542" s="75"/>
      <c r="G2542" s="3" t="s">
        <v>357</v>
      </c>
      <c r="H2542" s="3" t="str">
        <f t="shared" si="871"/>
        <v>410010</v>
      </c>
      <c r="I2542" s="13" t="s">
        <v>503</v>
      </c>
    </row>
    <row r="2543" spans="1:10" ht="15.75" x14ac:dyDescent="0.25">
      <c r="A2543" s="55" t="str">
        <f>'BoR4 Rollup'!B2543</f>
        <v>Total Acquisitions and Major Repairs</v>
      </c>
      <c r="B2543" s="95">
        <f>B2542+B2541+B2540</f>
        <v>0</v>
      </c>
      <c r="C2543" s="281">
        <f>C2542+C2541+C2540</f>
        <v>0</v>
      </c>
      <c r="D2543" s="281">
        <f>D2542+D2541+D2540</f>
        <v>0</v>
      </c>
      <c r="E2543" s="296">
        <f t="shared" si="873"/>
        <v>0</v>
      </c>
      <c r="F2543" s="77"/>
      <c r="G2543" s="3" t="s">
        <v>357</v>
      </c>
      <c r="H2543" s="3" t="str">
        <f t="shared" si="871"/>
        <v>410010</v>
      </c>
      <c r="I2543" s="13" t="s">
        <v>503</v>
      </c>
    </row>
    <row r="2544" spans="1:10" ht="15.75" x14ac:dyDescent="0.25">
      <c r="A2544" s="55" t="str">
        <f>'BoR4 Rollup'!B2544</f>
        <v>Function Total</v>
      </c>
      <c r="B2544" s="94">
        <f>B2543+B2539+B2534+B2530</f>
        <v>0</v>
      </c>
      <c r="C2544" s="264">
        <f>C2543+C2539+C2534+C2530</f>
        <v>0</v>
      </c>
      <c r="D2544" s="264">
        <f>D2543+D2539+D2534+D2530</f>
        <v>0</v>
      </c>
      <c r="E2544" s="297">
        <f t="shared" si="873"/>
        <v>0</v>
      </c>
      <c r="F2544" s="76"/>
      <c r="G2544" s="3" t="s">
        <v>357</v>
      </c>
      <c r="H2544" s="3" t="str">
        <f>RIGHT($A$2526,6)</f>
        <v>410010</v>
      </c>
      <c r="I2544" s="13" t="s">
        <v>503</v>
      </c>
    </row>
    <row r="2545" spans="1:10" ht="15.75" x14ac:dyDescent="0.25">
      <c r="A2545" s="254" t="str">
        <f>'BoR4 Rollup'!B2545</f>
        <v>Function:  Academic Support</v>
      </c>
      <c r="B2545" s="255"/>
      <c r="C2545" s="256"/>
      <c r="D2545" s="256"/>
      <c r="E2545" s="257"/>
      <c r="F2545" s="72"/>
      <c r="G2545" s="3" t="s">
        <v>357</v>
      </c>
      <c r="H2545" s="3" t="str">
        <f t="shared" ref="H2545:H2564" si="874">RIGHT($A$2547,6)</f>
        <v>420001</v>
      </c>
      <c r="I2545" s="13" t="s">
        <v>504</v>
      </c>
    </row>
    <row r="2546" spans="1:10" ht="15.75" x14ac:dyDescent="0.25">
      <c r="A2546" s="106" t="str">
        <f>'BoR4 Rollup'!B2546</f>
        <v>Orgn:  Dual Enroll,Weekend/Eve,Dist,Admin</v>
      </c>
      <c r="B2546" s="258" t="str">
        <f>+'BoR4 Rollup'!C2546</f>
        <v>Actual</v>
      </c>
      <c r="C2546" s="258" t="str">
        <f>+'BoR4 Rollup'!D2546</f>
        <v>Budgeted</v>
      </c>
      <c r="D2546" s="258" t="str">
        <f>+'BoR4 Rollup'!E2546</f>
        <v>Budgeted</v>
      </c>
      <c r="E2546" s="259" t="str">
        <f>'BoR4 Rollup'!F2525</f>
        <v>2024-2025 +/-</v>
      </c>
      <c r="F2546" s="78"/>
      <c r="G2546" s="3" t="s">
        <v>357</v>
      </c>
      <c r="H2546" s="3" t="str">
        <f t="shared" si="874"/>
        <v>420001</v>
      </c>
      <c r="I2546" s="13" t="s">
        <v>504</v>
      </c>
    </row>
    <row r="2547" spans="1:10" ht="15.75" x14ac:dyDescent="0.25">
      <c r="A2547" s="248" t="str">
        <f>'BoR4 Rollup'!B2547</f>
        <v>Organization ID:  420001</v>
      </c>
      <c r="B2547" s="249" t="str">
        <f>'BoR4 Rollup'!$C$6</f>
        <v>2024-2025</v>
      </c>
      <c r="C2547" s="147" t="str">
        <f>'BoR4 Rollup'!$D$6</f>
        <v>2024-2025</v>
      </c>
      <c r="D2547" s="249" t="str">
        <f>'BoR4 Rollup'!$E$6</f>
        <v>2025-2026</v>
      </c>
      <c r="E2547" s="250" t="str">
        <f>'BoR4 Rollup'!$F$6</f>
        <v>2025-2026</v>
      </c>
      <c r="F2547" s="78"/>
      <c r="G2547" s="3" t="s">
        <v>357</v>
      </c>
      <c r="H2547" s="3" t="str">
        <f t="shared" si="874"/>
        <v>420001</v>
      </c>
      <c r="I2547" s="13" t="s">
        <v>504</v>
      </c>
    </row>
    <row r="2548" spans="1:10" x14ac:dyDescent="0.2">
      <c r="A2548" s="54" t="str">
        <f>'BoR4 Rollup'!B2548</f>
        <v xml:space="preserve">  Salaries</v>
      </c>
      <c r="B2548" s="93">
        <v>0</v>
      </c>
      <c r="C2548" s="245">
        <v>0</v>
      </c>
      <c r="D2548" s="245">
        <v>0</v>
      </c>
      <c r="E2548" s="294">
        <f t="shared" ref="E2548:E2550" si="875">+D2548-C2548</f>
        <v>0</v>
      </c>
      <c r="F2548" s="75"/>
      <c r="G2548" s="3" t="s">
        <v>357</v>
      </c>
      <c r="H2548" s="3" t="str">
        <f t="shared" si="874"/>
        <v>420001</v>
      </c>
      <c r="I2548" s="13" t="s">
        <v>504</v>
      </c>
      <c r="J2548" s="13" t="s">
        <v>570</v>
      </c>
    </row>
    <row r="2549" spans="1:10" x14ac:dyDescent="0.2">
      <c r="A2549" s="54" t="str">
        <f>'BoR4 Rollup'!B2549</f>
        <v xml:space="preserve">  Other Compensation</v>
      </c>
      <c r="B2549" s="93">
        <v>0</v>
      </c>
      <c r="C2549" s="245">
        <v>0</v>
      </c>
      <c r="D2549" s="245">
        <v>0</v>
      </c>
      <c r="E2549" s="294">
        <f t="shared" si="875"/>
        <v>0</v>
      </c>
      <c r="F2549" s="75"/>
      <c r="G2549" s="3" t="s">
        <v>357</v>
      </c>
      <c r="H2549" s="3" t="str">
        <f t="shared" si="874"/>
        <v>420001</v>
      </c>
      <c r="I2549" s="13" t="s">
        <v>504</v>
      </c>
    </row>
    <row r="2550" spans="1:10" x14ac:dyDescent="0.2">
      <c r="A2550" s="54" t="str">
        <f>'BoR4 Rollup'!B2550</f>
        <v xml:space="preserve">  Related Benefits</v>
      </c>
      <c r="B2550" s="93">
        <v>0</v>
      </c>
      <c r="C2550" s="245">
        <v>0</v>
      </c>
      <c r="D2550" s="245">
        <v>0</v>
      </c>
      <c r="E2550" s="294">
        <f t="shared" si="875"/>
        <v>0</v>
      </c>
      <c r="F2550" s="75"/>
      <c r="G2550" s="3" t="s">
        <v>357</v>
      </c>
      <c r="H2550" s="3" t="str">
        <f t="shared" si="874"/>
        <v>420001</v>
      </c>
      <c r="I2550" s="13" t="s">
        <v>504</v>
      </c>
      <c r="J2550" s="13" t="s">
        <v>572</v>
      </c>
    </row>
    <row r="2551" spans="1:10" ht="15.75" x14ac:dyDescent="0.25">
      <c r="A2551" s="55" t="str">
        <f>'BoR4 Rollup'!B2551</f>
        <v>Total Personal Services</v>
      </c>
      <c r="B2551" s="94">
        <f>B2550+B2549+B2548</f>
        <v>0</v>
      </c>
      <c r="C2551" s="264">
        <f>C2550+C2549+C2548</f>
        <v>0</v>
      </c>
      <c r="D2551" s="264">
        <f>D2550+D2549+D2548</f>
        <v>0</v>
      </c>
      <c r="E2551" s="295">
        <f t="shared" ref="E2551:E2565" si="876">+D2551-C2551</f>
        <v>0</v>
      </c>
      <c r="F2551" s="76"/>
      <c r="G2551" s="3" t="s">
        <v>357</v>
      </c>
      <c r="H2551" s="3" t="str">
        <f t="shared" si="874"/>
        <v>420001</v>
      </c>
      <c r="I2551" s="13" t="s">
        <v>504</v>
      </c>
    </row>
    <row r="2552" spans="1:10" x14ac:dyDescent="0.2">
      <c r="A2552" s="54" t="str">
        <f>'BoR4 Rollup'!B2552</f>
        <v xml:space="preserve"> Travel</v>
      </c>
      <c r="B2552" s="93">
        <v>0</v>
      </c>
      <c r="C2552" s="245">
        <v>0</v>
      </c>
      <c r="D2552" s="245">
        <v>0</v>
      </c>
      <c r="E2552" s="294">
        <f t="shared" si="876"/>
        <v>0</v>
      </c>
      <c r="F2552" s="75"/>
      <c r="G2552" s="3" t="s">
        <v>357</v>
      </c>
      <c r="H2552" s="3" t="str">
        <f t="shared" si="874"/>
        <v>420001</v>
      </c>
      <c r="I2552" s="13" t="s">
        <v>504</v>
      </c>
      <c r="J2552" s="13" t="s">
        <v>573</v>
      </c>
    </row>
    <row r="2553" spans="1:10" x14ac:dyDescent="0.2">
      <c r="A2553" s="54" t="str">
        <f>'BoR4 Rollup'!B2553</f>
        <v xml:space="preserve"> Operating Services</v>
      </c>
      <c r="B2553" s="93">
        <v>0</v>
      </c>
      <c r="C2553" s="245">
        <v>0</v>
      </c>
      <c r="D2553" s="245">
        <v>0</v>
      </c>
      <c r="E2553" s="294">
        <f t="shared" si="876"/>
        <v>0</v>
      </c>
      <c r="F2553" s="75"/>
      <c r="G2553" s="3" t="s">
        <v>357</v>
      </c>
      <c r="H2553" s="3" t="str">
        <f t="shared" si="874"/>
        <v>420001</v>
      </c>
      <c r="I2553" s="13" t="s">
        <v>504</v>
      </c>
      <c r="J2553" s="13" t="s">
        <v>574</v>
      </c>
    </row>
    <row r="2554" spans="1:10" x14ac:dyDescent="0.2">
      <c r="A2554" s="54" t="str">
        <f>'BoR4 Rollup'!B2554</f>
        <v xml:space="preserve"> Supplies</v>
      </c>
      <c r="B2554" s="93">
        <v>0</v>
      </c>
      <c r="C2554" s="245">
        <v>0</v>
      </c>
      <c r="D2554" s="245">
        <v>0</v>
      </c>
      <c r="E2554" s="294">
        <f t="shared" si="876"/>
        <v>0</v>
      </c>
      <c r="F2554" s="75"/>
      <c r="G2554" s="3" t="s">
        <v>357</v>
      </c>
      <c r="H2554" s="3" t="str">
        <f t="shared" si="874"/>
        <v>420001</v>
      </c>
      <c r="I2554" s="13" t="s">
        <v>504</v>
      </c>
      <c r="J2554" s="13" t="s">
        <v>575</v>
      </c>
    </row>
    <row r="2555" spans="1:10" ht="15.75" x14ac:dyDescent="0.25">
      <c r="A2555" s="55" t="str">
        <f>'BoR4 Rollup'!B2555</f>
        <v>Total Operating Expenses</v>
      </c>
      <c r="B2555" s="95">
        <f>B2554+B2553+B2552</f>
        <v>0</v>
      </c>
      <c r="C2555" s="281">
        <f>C2554+C2553+C2552</f>
        <v>0</v>
      </c>
      <c r="D2555" s="281">
        <f>D2554+D2553+D2552</f>
        <v>0</v>
      </c>
      <c r="E2555" s="296">
        <f t="shared" si="876"/>
        <v>0</v>
      </c>
      <c r="F2555" s="77"/>
      <c r="G2555" s="3" t="s">
        <v>357</v>
      </c>
      <c r="H2555" s="3" t="str">
        <f t="shared" si="874"/>
        <v>420001</v>
      </c>
      <c r="I2555" s="13" t="s">
        <v>504</v>
      </c>
    </row>
    <row r="2556" spans="1:10" x14ac:dyDescent="0.2">
      <c r="A2556" s="54" t="str">
        <f>'BoR4 Rollup'!B2556</f>
        <v xml:space="preserve"> Professional Services</v>
      </c>
      <c r="B2556" s="93">
        <v>0</v>
      </c>
      <c r="C2556" s="245">
        <v>0</v>
      </c>
      <c r="D2556" s="245">
        <v>0</v>
      </c>
      <c r="E2556" s="294">
        <f t="shared" si="876"/>
        <v>0</v>
      </c>
      <c r="F2556" s="75"/>
      <c r="G2556" s="3" t="s">
        <v>357</v>
      </c>
      <c r="H2556" s="3" t="str">
        <f t="shared" si="874"/>
        <v>420001</v>
      </c>
      <c r="I2556" s="13" t="s">
        <v>504</v>
      </c>
      <c r="J2556" s="13" t="s">
        <v>576</v>
      </c>
    </row>
    <row r="2557" spans="1:10" x14ac:dyDescent="0.2">
      <c r="A2557" s="54" t="str">
        <f>'BoR4 Rollup'!B2557</f>
        <v xml:space="preserve"> Other Charges</v>
      </c>
      <c r="B2557" s="93">
        <v>0</v>
      </c>
      <c r="C2557" s="245">
        <v>0</v>
      </c>
      <c r="D2557" s="245">
        <v>0</v>
      </c>
      <c r="E2557" s="294">
        <f t="shared" si="876"/>
        <v>0</v>
      </c>
      <c r="F2557" s="75"/>
      <c r="G2557" s="3" t="s">
        <v>357</v>
      </c>
      <c r="H2557" s="3" t="str">
        <f t="shared" si="874"/>
        <v>420001</v>
      </c>
      <c r="I2557" s="13" t="s">
        <v>504</v>
      </c>
      <c r="J2557" s="13" t="s">
        <v>577</v>
      </c>
    </row>
    <row r="2558" spans="1:10" x14ac:dyDescent="0.2">
      <c r="A2558" s="54" t="str">
        <f>'BoR4 Rollup'!B2558</f>
        <v xml:space="preserve"> Debt Services</v>
      </c>
      <c r="B2558" s="93">
        <v>0</v>
      </c>
      <c r="C2558" s="245">
        <v>0</v>
      </c>
      <c r="D2558" s="245">
        <v>0</v>
      </c>
      <c r="E2558" s="294">
        <f t="shared" si="876"/>
        <v>0</v>
      </c>
      <c r="F2558" s="75"/>
      <c r="G2558" s="3" t="s">
        <v>357</v>
      </c>
      <c r="H2558" s="3" t="str">
        <f t="shared" si="874"/>
        <v>420001</v>
      </c>
      <c r="I2558" s="13" t="s">
        <v>504</v>
      </c>
    </row>
    <row r="2559" spans="1:10" x14ac:dyDescent="0.2">
      <c r="A2559" s="54" t="str">
        <f>'BoR4 Rollup'!B2559</f>
        <v xml:space="preserve"> Interagency Transfers</v>
      </c>
      <c r="B2559" s="93">
        <v>0</v>
      </c>
      <c r="C2559" s="245">
        <v>0</v>
      </c>
      <c r="D2559" s="245">
        <v>0</v>
      </c>
      <c r="E2559" s="294">
        <f t="shared" si="876"/>
        <v>0</v>
      </c>
      <c r="F2559" s="75"/>
      <c r="G2559" s="3" t="s">
        <v>357</v>
      </c>
      <c r="H2559" s="3" t="str">
        <f t="shared" si="874"/>
        <v>420001</v>
      </c>
      <c r="I2559" s="13" t="s">
        <v>504</v>
      </c>
      <c r="J2559" s="13" t="s">
        <v>578</v>
      </c>
    </row>
    <row r="2560" spans="1:10" ht="15.75" x14ac:dyDescent="0.25">
      <c r="A2560" s="55" t="str">
        <f>'BoR4 Rollup'!B2560</f>
        <v>Total Other Charges</v>
      </c>
      <c r="B2560" s="95">
        <f>B2559+B2558+B2557+B2556</f>
        <v>0</v>
      </c>
      <c r="C2560" s="281">
        <f>C2559+C2558+C2557+C2556</f>
        <v>0</v>
      </c>
      <c r="D2560" s="281">
        <f>D2559+D2558+D2557+D2556</f>
        <v>0</v>
      </c>
      <c r="E2560" s="296">
        <f t="shared" si="876"/>
        <v>0</v>
      </c>
      <c r="F2560" s="77"/>
      <c r="G2560" s="3" t="s">
        <v>357</v>
      </c>
      <c r="H2560" s="3" t="str">
        <f t="shared" si="874"/>
        <v>420001</v>
      </c>
      <c r="I2560" s="13" t="s">
        <v>504</v>
      </c>
    </row>
    <row r="2561" spans="1:10" x14ac:dyDescent="0.2">
      <c r="A2561" s="54" t="str">
        <f>'BoR4 Rollup'!B2561</f>
        <v xml:space="preserve"> General Acquisitions</v>
      </c>
      <c r="B2561" s="93">
        <v>0</v>
      </c>
      <c r="C2561" s="245">
        <v>0</v>
      </c>
      <c r="D2561" s="245">
        <v>0</v>
      </c>
      <c r="E2561" s="294">
        <f t="shared" si="876"/>
        <v>0</v>
      </c>
      <c r="F2561" s="75"/>
      <c r="G2561" s="3" t="s">
        <v>357</v>
      </c>
      <c r="H2561" s="3" t="str">
        <f t="shared" si="874"/>
        <v>420001</v>
      </c>
      <c r="I2561" s="13" t="s">
        <v>504</v>
      </c>
      <c r="J2561" s="13" t="s">
        <v>579</v>
      </c>
    </row>
    <row r="2562" spans="1:10" x14ac:dyDescent="0.2">
      <c r="A2562" s="54" t="str">
        <f>'BoR4 Rollup'!B2562</f>
        <v xml:space="preserve"> Library Acquisitions</v>
      </c>
      <c r="B2562" s="93">
        <v>0</v>
      </c>
      <c r="C2562" s="245">
        <v>0</v>
      </c>
      <c r="D2562" s="245">
        <v>0</v>
      </c>
      <c r="E2562" s="294">
        <f t="shared" si="876"/>
        <v>0</v>
      </c>
      <c r="F2562" s="75"/>
      <c r="G2562" s="3" t="s">
        <v>357</v>
      </c>
      <c r="H2562" s="3" t="str">
        <f t="shared" si="874"/>
        <v>420001</v>
      </c>
      <c r="I2562" s="13" t="s">
        <v>504</v>
      </c>
      <c r="J2562" s="13" t="s">
        <v>579</v>
      </c>
    </row>
    <row r="2563" spans="1:10" x14ac:dyDescent="0.2">
      <c r="A2563" s="54" t="str">
        <f>'BoR4 Rollup'!B2563</f>
        <v xml:space="preserve"> Major Repairs</v>
      </c>
      <c r="B2563" s="93">
        <v>0</v>
      </c>
      <c r="C2563" s="245">
        <v>0</v>
      </c>
      <c r="D2563" s="245">
        <v>0</v>
      </c>
      <c r="E2563" s="294">
        <f t="shared" si="876"/>
        <v>0</v>
      </c>
      <c r="F2563" s="75"/>
      <c r="G2563" s="3" t="s">
        <v>357</v>
      </c>
      <c r="H2563" s="3" t="str">
        <f t="shared" si="874"/>
        <v>420001</v>
      </c>
      <c r="I2563" s="13" t="s">
        <v>504</v>
      </c>
    </row>
    <row r="2564" spans="1:10" ht="15.75" x14ac:dyDescent="0.25">
      <c r="A2564" s="55" t="str">
        <f>'BoR4 Rollup'!B2564</f>
        <v>Total Acquisitions and Major Repairs</v>
      </c>
      <c r="B2564" s="95">
        <f>B2563+B2562+B2561</f>
        <v>0</v>
      </c>
      <c r="C2564" s="281">
        <f>C2563+C2562+C2561</f>
        <v>0</v>
      </c>
      <c r="D2564" s="281">
        <f>D2563+D2562+D2561</f>
        <v>0</v>
      </c>
      <c r="E2564" s="296">
        <f t="shared" si="876"/>
        <v>0</v>
      </c>
      <c r="F2564" s="77"/>
      <c r="G2564" s="3" t="s">
        <v>357</v>
      </c>
      <c r="H2564" s="3" t="str">
        <f t="shared" si="874"/>
        <v>420001</v>
      </c>
      <c r="I2564" s="13" t="s">
        <v>504</v>
      </c>
    </row>
    <row r="2565" spans="1:10" ht="15.75" x14ac:dyDescent="0.25">
      <c r="A2565" s="55" t="str">
        <f>'BoR4 Rollup'!B2565</f>
        <v>Function Total</v>
      </c>
      <c r="B2565" s="94">
        <f>B2564+B2560+B2555+B2551</f>
        <v>0</v>
      </c>
      <c r="C2565" s="264">
        <f>C2564+C2560+C2555+C2551</f>
        <v>0</v>
      </c>
      <c r="D2565" s="264">
        <f>D2564+D2560+D2555+D2551</f>
        <v>0</v>
      </c>
      <c r="E2565" s="297">
        <f t="shared" si="876"/>
        <v>0</v>
      </c>
      <c r="F2565" s="76"/>
      <c r="G2565" s="3" t="s">
        <v>357</v>
      </c>
      <c r="H2565" s="3" t="str">
        <f>RIGHT($A$2547,6)</f>
        <v>420001</v>
      </c>
      <c r="I2565" s="13" t="s">
        <v>504</v>
      </c>
    </row>
    <row r="2566" spans="1:10" ht="15.75" x14ac:dyDescent="0.25">
      <c r="A2566" s="254" t="str">
        <f>'BoR4 Rollup'!B2566</f>
        <v>Function:  Academic Support</v>
      </c>
      <c r="B2566" s="255"/>
      <c r="C2566" s="256"/>
      <c r="D2566" s="256"/>
      <c r="E2566" s="257"/>
      <c r="F2566" s="72"/>
      <c r="G2566" s="3" t="s">
        <v>357</v>
      </c>
      <c r="H2566" s="3" t="str">
        <f t="shared" ref="H2566:H2606" si="877">RIGHT($A$2568,6)</f>
        <v>420003</v>
      </c>
      <c r="I2566" s="13" t="s">
        <v>505</v>
      </c>
    </row>
    <row r="2567" spans="1:10" ht="15.75" x14ac:dyDescent="0.25">
      <c r="A2567" s="106" t="str">
        <f>'BoR4 Rollup'!B2567</f>
        <v>Orgn:  Info Tech for Acad Support</v>
      </c>
      <c r="B2567" s="258" t="str">
        <f>+'BoR4 Rollup'!C2567</f>
        <v>Actual</v>
      </c>
      <c r="C2567" s="258" t="str">
        <f>+'BoR4 Rollup'!D2567</f>
        <v>Budgeted</v>
      </c>
      <c r="D2567" s="258" t="str">
        <f>+'BoR4 Rollup'!E2567</f>
        <v>Budgeted</v>
      </c>
      <c r="E2567" s="259" t="str">
        <f>'BoR4 Rollup'!F2546</f>
        <v>2024-2025 +/-</v>
      </c>
      <c r="F2567" s="74"/>
      <c r="G2567" s="3" t="s">
        <v>357</v>
      </c>
      <c r="H2567" s="3" t="str">
        <f t="shared" si="877"/>
        <v>420003</v>
      </c>
      <c r="I2567" s="13" t="s">
        <v>505</v>
      </c>
    </row>
    <row r="2568" spans="1:10" ht="15.75" x14ac:dyDescent="0.25">
      <c r="A2568" s="248" t="str">
        <f>'BoR4 Rollup'!B2568</f>
        <v>Organization ID:  420003</v>
      </c>
      <c r="B2568" s="249" t="str">
        <f>'BoR4 Rollup'!$C$6</f>
        <v>2024-2025</v>
      </c>
      <c r="C2568" s="147" t="str">
        <f>'BoR4 Rollup'!$D$6</f>
        <v>2024-2025</v>
      </c>
      <c r="D2568" s="249" t="str">
        <f>'BoR4 Rollup'!$E$6</f>
        <v>2025-2026</v>
      </c>
      <c r="E2568" s="250" t="str">
        <f>'BoR4 Rollup'!$F$6</f>
        <v>2025-2026</v>
      </c>
      <c r="F2568" s="74"/>
      <c r="G2568" s="3" t="s">
        <v>357</v>
      </c>
      <c r="H2568" s="3" t="str">
        <f t="shared" si="877"/>
        <v>420003</v>
      </c>
      <c r="I2568" s="13" t="s">
        <v>505</v>
      </c>
    </row>
    <row r="2569" spans="1:10" x14ac:dyDescent="0.2">
      <c r="A2569" s="54" t="str">
        <f>'BoR4 Rollup'!B2569</f>
        <v xml:space="preserve">  Salaries</v>
      </c>
      <c r="B2569" s="93">
        <v>0</v>
      </c>
      <c r="C2569" s="245">
        <v>0</v>
      </c>
      <c r="D2569" s="245">
        <v>0</v>
      </c>
      <c r="E2569" s="294">
        <f t="shared" ref="E2569:E2571" si="878">+D2569-C2569</f>
        <v>0</v>
      </c>
      <c r="F2569" s="75"/>
      <c r="G2569" s="3" t="s">
        <v>357</v>
      </c>
      <c r="H2569" s="3" t="str">
        <f t="shared" si="877"/>
        <v>420003</v>
      </c>
      <c r="I2569" s="13" t="s">
        <v>505</v>
      </c>
      <c r="J2569" s="13" t="s">
        <v>570</v>
      </c>
    </row>
    <row r="2570" spans="1:10" x14ac:dyDescent="0.2">
      <c r="A2570" s="54" t="str">
        <f>'BoR4 Rollup'!B2570</f>
        <v xml:space="preserve">  Other Compensation</v>
      </c>
      <c r="B2570" s="93">
        <v>0</v>
      </c>
      <c r="C2570" s="245">
        <v>0</v>
      </c>
      <c r="D2570" s="245">
        <v>0</v>
      </c>
      <c r="E2570" s="294">
        <f t="shared" si="878"/>
        <v>0</v>
      </c>
      <c r="F2570" s="75"/>
      <c r="G2570" s="3" t="s">
        <v>357</v>
      </c>
      <c r="H2570" s="3" t="str">
        <f t="shared" si="877"/>
        <v>420003</v>
      </c>
      <c r="I2570" s="13" t="s">
        <v>505</v>
      </c>
    </row>
    <row r="2571" spans="1:10" x14ac:dyDescent="0.2">
      <c r="A2571" s="54" t="str">
        <f>'BoR4 Rollup'!B2571</f>
        <v xml:space="preserve">  Related Benefits</v>
      </c>
      <c r="B2571" s="93">
        <v>0</v>
      </c>
      <c r="C2571" s="245">
        <v>0</v>
      </c>
      <c r="D2571" s="245">
        <v>0</v>
      </c>
      <c r="E2571" s="294">
        <f t="shared" si="878"/>
        <v>0</v>
      </c>
      <c r="F2571" s="75"/>
      <c r="G2571" s="3" t="s">
        <v>357</v>
      </c>
      <c r="H2571" s="3" t="str">
        <f t="shared" si="877"/>
        <v>420003</v>
      </c>
      <c r="I2571" s="13" t="s">
        <v>505</v>
      </c>
      <c r="J2571" s="13" t="s">
        <v>572</v>
      </c>
    </row>
    <row r="2572" spans="1:10" ht="15.75" x14ac:dyDescent="0.25">
      <c r="A2572" s="55" t="str">
        <f>'BoR4 Rollup'!B2572</f>
        <v>Total Personal Services</v>
      </c>
      <c r="B2572" s="94">
        <f>B2571+B2570+B2569</f>
        <v>0</v>
      </c>
      <c r="C2572" s="264">
        <f t="shared" ref="C2572:D2572" si="879">C2571+C2570+C2569</f>
        <v>0</v>
      </c>
      <c r="D2572" s="264">
        <f t="shared" si="879"/>
        <v>0</v>
      </c>
      <c r="E2572" s="295">
        <f t="shared" ref="E2572:E2586" si="880">+D2572-C2572</f>
        <v>0</v>
      </c>
      <c r="F2572" s="76"/>
      <c r="G2572" s="3" t="s">
        <v>357</v>
      </c>
      <c r="H2572" s="3" t="str">
        <f t="shared" si="877"/>
        <v>420003</v>
      </c>
      <c r="I2572" s="13" t="s">
        <v>505</v>
      </c>
    </row>
    <row r="2573" spans="1:10" x14ac:dyDescent="0.2">
      <c r="A2573" s="54" t="str">
        <f>'BoR4 Rollup'!B2573</f>
        <v xml:space="preserve"> Travel</v>
      </c>
      <c r="B2573" s="93">
        <v>0</v>
      </c>
      <c r="C2573" s="245">
        <v>0</v>
      </c>
      <c r="D2573" s="245">
        <v>0</v>
      </c>
      <c r="E2573" s="294">
        <f t="shared" si="880"/>
        <v>0</v>
      </c>
      <c r="F2573" s="75"/>
      <c r="G2573" s="3" t="s">
        <v>357</v>
      </c>
      <c r="H2573" s="3" t="str">
        <f t="shared" si="877"/>
        <v>420003</v>
      </c>
      <c r="I2573" s="13" t="s">
        <v>505</v>
      </c>
      <c r="J2573" s="13" t="s">
        <v>573</v>
      </c>
    </row>
    <row r="2574" spans="1:10" x14ac:dyDescent="0.2">
      <c r="A2574" s="54" t="str">
        <f>'BoR4 Rollup'!B2574</f>
        <v xml:space="preserve"> Operating Services</v>
      </c>
      <c r="B2574" s="93">
        <v>0</v>
      </c>
      <c r="C2574" s="245">
        <v>0</v>
      </c>
      <c r="D2574" s="245">
        <v>0</v>
      </c>
      <c r="E2574" s="294">
        <f t="shared" si="880"/>
        <v>0</v>
      </c>
      <c r="F2574" s="75"/>
      <c r="G2574" s="3" t="s">
        <v>357</v>
      </c>
      <c r="H2574" s="3" t="str">
        <f t="shared" si="877"/>
        <v>420003</v>
      </c>
      <c r="I2574" s="13" t="s">
        <v>505</v>
      </c>
      <c r="J2574" s="13" t="s">
        <v>574</v>
      </c>
    </row>
    <row r="2575" spans="1:10" x14ac:dyDescent="0.2">
      <c r="A2575" s="54" t="str">
        <f>'BoR4 Rollup'!B2575</f>
        <v xml:space="preserve"> Supplies</v>
      </c>
      <c r="B2575" s="93">
        <v>0</v>
      </c>
      <c r="C2575" s="245">
        <v>0</v>
      </c>
      <c r="D2575" s="245">
        <v>0</v>
      </c>
      <c r="E2575" s="294">
        <f t="shared" si="880"/>
        <v>0</v>
      </c>
      <c r="F2575" s="75"/>
      <c r="G2575" s="3" t="s">
        <v>357</v>
      </c>
      <c r="H2575" s="3" t="str">
        <f t="shared" si="877"/>
        <v>420003</v>
      </c>
      <c r="I2575" s="13" t="s">
        <v>505</v>
      </c>
      <c r="J2575" s="13" t="s">
        <v>575</v>
      </c>
    </row>
    <row r="2576" spans="1:10" ht="15.75" x14ac:dyDescent="0.25">
      <c r="A2576" s="55" t="str">
        <f>'BoR4 Rollup'!B2576</f>
        <v>Total Operating Expenses</v>
      </c>
      <c r="B2576" s="95">
        <f>B2575+B2574+B2573</f>
        <v>0</v>
      </c>
      <c r="C2576" s="281">
        <f t="shared" ref="C2576:D2576" si="881">C2575+C2574+C2573</f>
        <v>0</v>
      </c>
      <c r="D2576" s="281">
        <f t="shared" si="881"/>
        <v>0</v>
      </c>
      <c r="E2576" s="296">
        <f t="shared" si="880"/>
        <v>0</v>
      </c>
      <c r="F2576" s="77"/>
      <c r="G2576" s="3" t="s">
        <v>357</v>
      </c>
      <c r="H2576" s="3" t="str">
        <f t="shared" si="877"/>
        <v>420003</v>
      </c>
      <c r="I2576" s="13" t="s">
        <v>505</v>
      </c>
    </row>
    <row r="2577" spans="1:10" x14ac:dyDescent="0.2">
      <c r="A2577" s="54" t="str">
        <f>'BoR4 Rollup'!B2577</f>
        <v xml:space="preserve"> Professional Services</v>
      </c>
      <c r="B2577" s="93">
        <v>0</v>
      </c>
      <c r="C2577" s="245">
        <v>0</v>
      </c>
      <c r="D2577" s="245">
        <v>0</v>
      </c>
      <c r="E2577" s="294">
        <f t="shared" si="880"/>
        <v>0</v>
      </c>
      <c r="F2577" s="75"/>
      <c r="G2577" s="3" t="s">
        <v>357</v>
      </c>
      <c r="H2577" s="3" t="str">
        <f t="shared" si="877"/>
        <v>420003</v>
      </c>
      <c r="I2577" s="13" t="s">
        <v>505</v>
      </c>
      <c r="J2577" s="13" t="s">
        <v>576</v>
      </c>
    </row>
    <row r="2578" spans="1:10" x14ac:dyDescent="0.2">
      <c r="A2578" s="54" t="str">
        <f>'BoR4 Rollup'!B2578</f>
        <v xml:space="preserve"> Other Charges</v>
      </c>
      <c r="B2578" s="93">
        <v>0</v>
      </c>
      <c r="C2578" s="245">
        <v>0</v>
      </c>
      <c r="D2578" s="245">
        <v>0</v>
      </c>
      <c r="E2578" s="294">
        <f t="shared" si="880"/>
        <v>0</v>
      </c>
      <c r="F2578" s="75"/>
      <c r="G2578" s="3" t="s">
        <v>357</v>
      </c>
      <c r="H2578" s="3" t="str">
        <f t="shared" si="877"/>
        <v>420003</v>
      </c>
      <c r="I2578" s="13" t="s">
        <v>505</v>
      </c>
      <c r="J2578" s="13" t="s">
        <v>577</v>
      </c>
    </row>
    <row r="2579" spans="1:10" x14ac:dyDescent="0.2">
      <c r="A2579" s="54" t="str">
        <f>'BoR4 Rollup'!B2579</f>
        <v xml:space="preserve"> Debt Services</v>
      </c>
      <c r="B2579" s="93">
        <v>0</v>
      </c>
      <c r="C2579" s="245">
        <v>0</v>
      </c>
      <c r="D2579" s="245">
        <v>0</v>
      </c>
      <c r="E2579" s="294">
        <f t="shared" si="880"/>
        <v>0</v>
      </c>
      <c r="F2579" s="75"/>
      <c r="G2579" s="3" t="s">
        <v>357</v>
      </c>
      <c r="H2579" s="3" t="str">
        <f t="shared" si="877"/>
        <v>420003</v>
      </c>
      <c r="I2579" s="13" t="s">
        <v>505</v>
      </c>
    </row>
    <row r="2580" spans="1:10" x14ac:dyDescent="0.2">
      <c r="A2580" s="54" t="str">
        <f>'BoR4 Rollup'!B2580</f>
        <v xml:space="preserve"> Interagency Transfers</v>
      </c>
      <c r="B2580" s="93">
        <v>0</v>
      </c>
      <c r="C2580" s="245">
        <v>0</v>
      </c>
      <c r="D2580" s="245">
        <v>0</v>
      </c>
      <c r="E2580" s="294">
        <f t="shared" si="880"/>
        <v>0</v>
      </c>
      <c r="F2580" s="75"/>
      <c r="G2580" s="3" t="s">
        <v>357</v>
      </c>
      <c r="H2580" s="3" t="str">
        <f t="shared" si="877"/>
        <v>420003</v>
      </c>
      <c r="I2580" s="13" t="s">
        <v>505</v>
      </c>
      <c r="J2580" s="13" t="s">
        <v>578</v>
      </c>
    </row>
    <row r="2581" spans="1:10" ht="15.75" x14ac:dyDescent="0.25">
      <c r="A2581" s="55" t="str">
        <f>'BoR4 Rollup'!B2581</f>
        <v>Total Other Charges</v>
      </c>
      <c r="B2581" s="95">
        <f>B2580+B2579+B2578+B2577</f>
        <v>0</v>
      </c>
      <c r="C2581" s="281">
        <f t="shared" ref="C2581:D2581" si="882">C2580+C2579+C2578+C2577</f>
        <v>0</v>
      </c>
      <c r="D2581" s="281">
        <f t="shared" si="882"/>
        <v>0</v>
      </c>
      <c r="E2581" s="296">
        <f t="shared" si="880"/>
        <v>0</v>
      </c>
      <c r="F2581" s="77"/>
      <c r="G2581" s="3" t="s">
        <v>357</v>
      </c>
      <c r="H2581" s="3" t="str">
        <f t="shared" si="877"/>
        <v>420003</v>
      </c>
      <c r="I2581" s="13" t="s">
        <v>505</v>
      </c>
    </row>
    <row r="2582" spans="1:10" x14ac:dyDescent="0.2">
      <c r="A2582" s="54" t="str">
        <f>'BoR4 Rollup'!B2582</f>
        <v xml:space="preserve"> General Acquisitions</v>
      </c>
      <c r="B2582" s="93">
        <v>0</v>
      </c>
      <c r="C2582" s="245">
        <v>0</v>
      </c>
      <c r="D2582" s="245">
        <v>0</v>
      </c>
      <c r="E2582" s="294">
        <f t="shared" si="880"/>
        <v>0</v>
      </c>
      <c r="F2582" s="75"/>
      <c r="G2582" s="3" t="s">
        <v>357</v>
      </c>
      <c r="H2582" s="3" t="str">
        <f t="shared" si="877"/>
        <v>420003</v>
      </c>
      <c r="I2582" s="13" t="s">
        <v>505</v>
      </c>
      <c r="J2582" s="13" t="s">
        <v>579</v>
      </c>
    </row>
    <row r="2583" spans="1:10" x14ac:dyDescent="0.2">
      <c r="A2583" s="54" t="str">
        <f>'BoR4 Rollup'!B2583</f>
        <v xml:space="preserve"> Library Acquisitions</v>
      </c>
      <c r="B2583" s="93">
        <v>0</v>
      </c>
      <c r="C2583" s="245">
        <v>0</v>
      </c>
      <c r="D2583" s="245">
        <v>0</v>
      </c>
      <c r="E2583" s="294">
        <f t="shared" si="880"/>
        <v>0</v>
      </c>
      <c r="F2583" s="75"/>
      <c r="G2583" s="3" t="s">
        <v>357</v>
      </c>
      <c r="H2583" s="3" t="str">
        <f t="shared" si="877"/>
        <v>420003</v>
      </c>
      <c r="I2583" s="13" t="s">
        <v>505</v>
      </c>
      <c r="J2583" s="13" t="s">
        <v>579</v>
      </c>
    </row>
    <row r="2584" spans="1:10" x14ac:dyDescent="0.2">
      <c r="A2584" s="54" t="str">
        <f>'BoR4 Rollup'!B2584</f>
        <v xml:space="preserve"> Major Repairs</v>
      </c>
      <c r="B2584" s="93">
        <v>0</v>
      </c>
      <c r="C2584" s="245">
        <v>0</v>
      </c>
      <c r="D2584" s="245">
        <v>0</v>
      </c>
      <c r="E2584" s="294">
        <f t="shared" si="880"/>
        <v>0</v>
      </c>
      <c r="F2584" s="75"/>
      <c r="G2584" s="3" t="s">
        <v>357</v>
      </c>
      <c r="H2584" s="3" t="str">
        <f t="shared" si="877"/>
        <v>420003</v>
      </c>
      <c r="I2584" s="13" t="s">
        <v>505</v>
      </c>
    </row>
    <row r="2585" spans="1:10" ht="15.75" x14ac:dyDescent="0.25">
      <c r="A2585" s="55" t="str">
        <f>'BoR4 Rollup'!B2585</f>
        <v>Total Acquisitions and Major Repairs</v>
      </c>
      <c r="B2585" s="95">
        <f>B2584+B2583+B2582</f>
        <v>0</v>
      </c>
      <c r="C2585" s="281">
        <f t="shared" ref="C2585:D2585" si="883">C2584+C2583+C2582</f>
        <v>0</v>
      </c>
      <c r="D2585" s="281">
        <f t="shared" si="883"/>
        <v>0</v>
      </c>
      <c r="E2585" s="296">
        <f t="shared" si="880"/>
        <v>0</v>
      </c>
      <c r="F2585" s="77"/>
      <c r="G2585" s="3" t="s">
        <v>357</v>
      </c>
      <c r="H2585" s="3" t="str">
        <f t="shared" si="877"/>
        <v>420003</v>
      </c>
      <c r="I2585" s="13" t="s">
        <v>505</v>
      </c>
    </row>
    <row r="2586" spans="1:10" ht="15.75" x14ac:dyDescent="0.25">
      <c r="A2586" s="55" t="str">
        <f>'BoR4 Rollup'!B2586</f>
        <v>Function Total</v>
      </c>
      <c r="B2586" s="94">
        <f>B2585+B2581+B2576+B2572</f>
        <v>0</v>
      </c>
      <c r="C2586" s="264">
        <f t="shared" ref="C2586:D2586" si="884">C2585+C2581+C2576+C2572</f>
        <v>0</v>
      </c>
      <c r="D2586" s="264">
        <f t="shared" si="884"/>
        <v>0</v>
      </c>
      <c r="E2586" s="297">
        <f t="shared" si="880"/>
        <v>0</v>
      </c>
      <c r="F2586" s="76"/>
      <c r="G2586" s="3" t="s">
        <v>357</v>
      </c>
      <c r="H2586" s="3" t="str">
        <f>RIGHT($A$2568,6)</f>
        <v>420003</v>
      </c>
      <c r="I2586" s="13" t="s">
        <v>505</v>
      </c>
    </row>
    <row r="2587" spans="1:10" ht="15.75" x14ac:dyDescent="0.25">
      <c r="A2587" s="254" t="str">
        <f>'BoR4 Rollup'!B2587</f>
        <v>Function:  Academic Support</v>
      </c>
      <c r="B2587" s="255"/>
      <c r="C2587" s="256"/>
      <c r="D2587" s="256"/>
      <c r="E2587" s="257"/>
      <c r="F2587" s="72"/>
      <c r="G2587" s="3" t="s">
        <v>357</v>
      </c>
      <c r="H2587" s="3" t="str">
        <f t="shared" si="877"/>
        <v>420003</v>
      </c>
      <c r="I2587" s="13" t="s">
        <v>505</v>
      </c>
    </row>
    <row r="2588" spans="1:10" ht="15.75" x14ac:dyDescent="0.25">
      <c r="A2588" s="106" t="str">
        <f>'BoR4 Rollup'!B2588</f>
        <v>Orgn:  Quality Enhancement Plan (QEP)</v>
      </c>
      <c r="B2588" s="258" t="str">
        <f>+'BoR4 Rollup'!C2588</f>
        <v>Actual</v>
      </c>
      <c r="C2588" s="258" t="str">
        <f>+'BoR4 Rollup'!D2588</f>
        <v>Budgeted</v>
      </c>
      <c r="D2588" s="258" t="str">
        <f>+'BoR4 Rollup'!E2588</f>
        <v>Budgeted</v>
      </c>
      <c r="E2588" s="259" t="str">
        <f>'BoR4 Rollup'!F2567</f>
        <v>2024-2025 +/-</v>
      </c>
      <c r="F2588" s="74"/>
      <c r="G2588" s="3" t="s">
        <v>357</v>
      </c>
      <c r="H2588" s="3" t="str">
        <f t="shared" si="877"/>
        <v>420003</v>
      </c>
      <c r="I2588" s="13" t="s">
        <v>505</v>
      </c>
    </row>
    <row r="2589" spans="1:10" ht="15.75" x14ac:dyDescent="0.25">
      <c r="A2589" s="248" t="str">
        <f>'BoR4 Rollup'!B2589</f>
        <v>Organization ID:  420004</v>
      </c>
      <c r="B2589" s="249" t="str">
        <f>'BoR4 Rollup'!$C$6</f>
        <v>2024-2025</v>
      </c>
      <c r="C2589" s="147" t="str">
        <f>'BoR4 Rollup'!$D$6</f>
        <v>2024-2025</v>
      </c>
      <c r="D2589" s="249" t="str">
        <f>'BoR4 Rollup'!$E$6</f>
        <v>2025-2026</v>
      </c>
      <c r="E2589" s="250" t="str">
        <f>'BoR4 Rollup'!$F$6</f>
        <v>2025-2026</v>
      </c>
      <c r="F2589" s="74"/>
      <c r="G2589" s="3" t="s">
        <v>357</v>
      </c>
      <c r="H2589" s="3" t="str">
        <f t="shared" si="877"/>
        <v>420003</v>
      </c>
      <c r="I2589" s="13" t="s">
        <v>505</v>
      </c>
    </row>
    <row r="2590" spans="1:10" x14ac:dyDescent="0.2">
      <c r="A2590" s="54" t="str">
        <f>'BoR4 Rollup'!B2590</f>
        <v xml:space="preserve">  Salaries</v>
      </c>
      <c r="B2590" s="93">
        <v>0</v>
      </c>
      <c r="C2590" s="245">
        <v>0</v>
      </c>
      <c r="D2590" s="245">
        <v>0</v>
      </c>
      <c r="E2590" s="294">
        <f t="shared" ref="E2590:E2592" si="885">+D2590-C2590</f>
        <v>0</v>
      </c>
      <c r="F2590" s="75"/>
      <c r="G2590" s="3" t="s">
        <v>357</v>
      </c>
      <c r="H2590" s="3" t="str">
        <f t="shared" si="877"/>
        <v>420003</v>
      </c>
      <c r="I2590" s="13" t="s">
        <v>505</v>
      </c>
      <c r="J2590" s="13" t="s">
        <v>570</v>
      </c>
    </row>
    <row r="2591" spans="1:10" x14ac:dyDescent="0.2">
      <c r="A2591" s="54" t="str">
        <f>'BoR4 Rollup'!B2591</f>
        <v xml:space="preserve">  Other Compensation</v>
      </c>
      <c r="B2591" s="93">
        <v>0</v>
      </c>
      <c r="C2591" s="245">
        <v>0</v>
      </c>
      <c r="D2591" s="245">
        <v>0</v>
      </c>
      <c r="E2591" s="294">
        <f t="shared" si="885"/>
        <v>0</v>
      </c>
      <c r="F2591" s="75"/>
      <c r="G2591" s="3" t="s">
        <v>357</v>
      </c>
      <c r="H2591" s="3" t="str">
        <f t="shared" si="877"/>
        <v>420003</v>
      </c>
      <c r="I2591" s="13" t="s">
        <v>505</v>
      </c>
    </row>
    <row r="2592" spans="1:10" x14ac:dyDescent="0.2">
      <c r="A2592" s="54" t="str">
        <f>'BoR4 Rollup'!B2592</f>
        <v xml:space="preserve">  Related Benefits</v>
      </c>
      <c r="B2592" s="93">
        <v>0</v>
      </c>
      <c r="C2592" s="245">
        <v>0</v>
      </c>
      <c r="D2592" s="245">
        <v>0</v>
      </c>
      <c r="E2592" s="294">
        <f t="shared" si="885"/>
        <v>0</v>
      </c>
      <c r="F2592" s="75"/>
      <c r="G2592" s="3" t="s">
        <v>357</v>
      </c>
      <c r="H2592" s="3" t="str">
        <f t="shared" si="877"/>
        <v>420003</v>
      </c>
      <c r="I2592" s="13" t="s">
        <v>505</v>
      </c>
      <c r="J2592" s="13" t="s">
        <v>572</v>
      </c>
    </row>
    <row r="2593" spans="1:10" ht="15.75" x14ac:dyDescent="0.25">
      <c r="A2593" s="55" t="str">
        <f>'BoR4 Rollup'!B2593</f>
        <v>Total Personal Services</v>
      </c>
      <c r="B2593" s="94">
        <f>B2592+B2591+B2590</f>
        <v>0</v>
      </c>
      <c r="C2593" s="264">
        <f t="shared" ref="C2593" si="886">C2592+C2591+C2590</f>
        <v>0</v>
      </c>
      <c r="D2593" s="264">
        <f t="shared" ref="D2593" si="887">D2592+D2591+D2590</f>
        <v>0</v>
      </c>
      <c r="E2593" s="295">
        <f t="shared" ref="E2593:E2607" si="888">+D2593-C2593</f>
        <v>0</v>
      </c>
      <c r="F2593" s="76"/>
      <c r="G2593" s="3" t="s">
        <v>357</v>
      </c>
      <c r="H2593" s="3" t="str">
        <f t="shared" si="877"/>
        <v>420003</v>
      </c>
      <c r="I2593" s="13" t="s">
        <v>505</v>
      </c>
    </row>
    <row r="2594" spans="1:10" x14ac:dyDescent="0.2">
      <c r="A2594" s="54" t="str">
        <f>'BoR4 Rollup'!B2594</f>
        <v xml:space="preserve"> Travel</v>
      </c>
      <c r="B2594" s="93">
        <v>0</v>
      </c>
      <c r="C2594" s="245">
        <v>0</v>
      </c>
      <c r="D2594" s="245">
        <v>0</v>
      </c>
      <c r="E2594" s="294">
        <f t="shared" si="888"/>
        <v>0</v>
      </c>
      <c r="F2594" s="75"/>
      <c r="G2594" s="3" t="s">
        <v>357</v>
      </c>
      <c r="H2594" s="3" t="str">
        <f t="shared" si="877"/>
        <v>420003</v>
      </c>
      <c r="I2594" s="13" t="s">
        <v>505</v>
      </c>
      <c r="J2594" s="13" t="s">
        <v>573</v>
      </c>
    </row>
    <row r="2595" spans="1:10" x14ac:dyDescent="0.2">
      <c r="A2595" s="54" t="str">
        <f>'BoR4 Rollup'!B2595</f>
        <v xml:space="preserve"> Operating Services</v>
      </c>
      <c r="B2595" s="93">
        <v>0</v>
      </c>
      <c r="C2595" s="245">
        <v>0</v>
      </c>
      <c r="D2595" s="245">
        <v>0</v>
      </c>
      <c r="E2595" s="294">
        <f t="shared" si="888"/>
        <v>0</v>
      </c>
      <c r="F2595" s="75"/>
      <c r="G2595" s="3" t="s">
        <v>357</v>
      </c>
      <c r="H2595" s="3" t="str">
        <f t="shared" si="877"/>
        <v>420003</v>
      </c>
      <c r="I2595" s="13" t="s">
        <v>505</v>
      </c>
      <c r="J2595" s="13" t="s">
        <v>574</v>
      </c>
    </row>
    <row r="2596" spans="1:10" x14ac:dyDescent="0.2">
      <c r="A2596" s="54" t="str">
        <f>'BoR4 Rollup'!B2596</f>
        <v xml:space="preserve"> Supplies</v>
      </c>
      <c r="B2596" s="93">
        <v>0</v>
      </c>
      <c r="C2596" s="245">
        <v>0</v>
      </c>
      <c r="D2596" s="245">
        <v>0</v>
      </c>
      <c r="E2596" s="294">
        <f t="shared" si="888"/>
        <v>0</v>
      </c>
      <c r="F2596" s="75"/>
      <c r="G2596" s="3" t="s">
        <v>357</v>
      </c>
      <c r="H2596" s="3" t="str">
        <f t="shared" si="877"/>
        <v>420003</v>
      </c>
      <c r="I2596" s="13" t="s">
        <v>505</v>
      </c>
      <c r="J2596" s="13" t="s">
        <v>575</v>
      </c>
    </row>
    <row r="2597" spans="1:10" ht="15.75" x14ac:dyDescent="0.25">
      <c r="A2597" s="55" t="str">
        <f>'BoR4 Rollup'!B2597</f>
        <v>Total Operating Expenses</v>
      </c>
      <c r="B2597" s="95">
        <f>B2596+B2595+B2594</f>
        <v>0</v>
      </c>
      <c r="C2597" s="281">
        <f t="shared" ref="C2597" si="889">C2596+C2595+C2594</f>
        <v>0</v>
      </c>
      <c r="D2597" s="281">
        <f t="shared" ref="D2597" si="890">D2596+D2595+D2594</f>
        <v>0</v>
      </c>
      <c r="E2597" s="296">
        <f t="shared" si="888"/>
        <v>0</v>
      </c>
      <c r="F2597" s="77"/>
      <c r="G2597" s="3" t="s">
        <v>357</v>
      </c>
      <c r="H2597" s="3" t="str">
        <f t="shared" si="877"/>
        <v>420003</v>
      </c>
      <c r="I2597" s="13" t="s">
        <v>505</v>
      </c>
    </row>
    <row r="2598" spans="1:10" x14ac:dyDescent="0.2">
      <c r="A2598" s="54" t="str">
        <f>'BoR4 Rollup'!B2598</f>
        <v xml:space="preserve"> Professional Services</v>
      </c>
      <c r="B2598" s="93">
        <v>0</v>
      </c>
      <c r="C2598" s="245">
        <v>0</v>
      </c>
      <c r="D2598" s="245">
        <v>0</v>
      </c>
      <c r="E2598" s="294">
        <f t="shared" si="888"/>
        <v>0</v>
      </c>
      <c r="F2598" s="75"/>
      <c r="G2598" s="3" t="s">
        <v>357</v>
      </c>
      <c r="H2598" s="3" t="str">
        <f t="shared" si="877"/>
        <v>420003</v>
      </c>
      <c r="I2598" s="13" t="s">
        <v>505</v>
      </c>
      <c r="J2598" s="13" t="s">
        <v>576</v>
      </c>
    </row>
    <row r="2599" spans="1:10" x14ac:dyDescent="0.2">
      <c r="A2599" s="54" t="str">
        <f>'BoR4 Rollup'!B2599</f>
        <v xml:space="preserve"> Other Charges</v>
      </c>
      <c r="B2599" s="93">
        <v>0</v>
      </c>
      <c r="C2599" s="245">
        <v>0</v>
      </c>
      <c r="D2599" s="245">
        <v>0</v>
      </c>
      <c r="E2599" s="294">
        <f t="shared" si="888"/>
        <v>0</v>
      </c>
      <c r="F2599" s="75"/>
      <c r="G2599" s="3" t="s">
        <v>357</v>
      </c>
      <c r="H2599" s="3" t="str">
        <f t="shared" si="877"/>
        <v>420003</v>
      </c>
      <c r="I2599" s="13" t="s">
        <v>505</v>
      </c>
      <c r="J2599" s="13" t="s">
        <v>577</v>
      </c>
    </row>
    <row r="2600" spans="1:10" x14ac:dyDescent="0.2">
      <c r="A2600" s="54" t="str">
        <f>'BoR4 Rollup'!B2600</f>
        <v xml:space="preserve"> Debt Services</v>
      </c>
      <c r="B2600" s="93">
        <v>0</v>
      </c>
      <c r="C2600" s="245">
        <v>0</v>
      </c>
      <c r="D2600" s="245">
        <v>0</v>
      </c>
      <c r="E2600" s="294">
        <f t="shared" si="888"/>
        <v>0</v>
      </c>
      <c r="F2600" s="75"/>
      <c r="G2600" s="3" t="s">
        <v>357</v>
      </c>
      <c r="H2600" s="3" t="str">
        <f t="shared" si="877"/>
        <v>420003</v>
      </c>
      <c r="I2600" s="13" t="s">
        <v>505</v>
      </c>
    </row>
    <row r="2601" spans="1:10" x14ac:dyDescent="0.2">
      <c r="A2601" s="54" t="str">
        <f>'BoR4 Rollup'!B2601</f>
        <v xml:space="preserve"> Interagency Transfers</v>
      </c>
      <c r="B2601" s="93">
        <v>0</v>
      </c>
      <c r="C2601" s="245">
        <v>0</v>
      </c>
      <c r="D2601" s="245">
        <v>0</v>
      </c>
      <c r="E2601" s="294">
        <f t="shared" si="888"/>
        <v>0</v>
      </c>
      <c r="F2601" s="75"/>
      <c r="G2601" s="3" t="s">
        <v>357</v>
      </c>
      <c r="H2601" s="3" t="str">
        <f t="shared" si="877"/>
        <v>420003</v>
      </c>
      <c r="I2601" s="13" t="s">
        <v>505</v>
      </c>
      <c r="J2601" s="13" t="s">
        <v>578</v>
      </c>
    </row>
    <row r="2602" spans="1:10" ht="15.75" x14ac:dyDescent="0.25">
      <c r="A2602" s="55" t="str">
        <f>'BoR4 Rollup'!B2602</f>
        <v>Total Other Charges</v>
      </c>
      <c r="B2602" s="95">
        <f>B2601+B2600+B2599+B2598</f>
        <v>0</v>
      </c>
      <c r="C2602" s="281">
        <f t="shared" ref="C2602" si="891">C2601+C2600+C2599+C2598</f>
        <v>0</v>
      </c>
      <c r="D2602" s="281">
        <f t="shared" ref="D2602" si="892">D2601+D2600+D2599+D2598</f>
        <v>0</v>
      </c>
      <c r="E2602" s="296">
        <f t="shared" si="888"/>
        <v>0</v>
      </c>
      <c r="F2602" s="77"/>
      <c r="G2602" s="3" t="s">
        <v>357</v>
      </c>
      <c r="H2602" s="3" t="str">
        <f t="shared" si="877"/>
        <v>420003</v>
      </c>
      <c r="I2602" s="13" t="s">
        <v>505</v>
      </c>
    </row>
    <row r="2603" spans="1:10" x14ac:dyDescent="0.2">
      <c r="A2603" s="54" t="str">
        <f>'BoR4 Rollup'!B2603</f>
        <v xml:space="preserve"> General Acquisitions</v>
      </c>
      <c r="B2603" s="93">
        <v>0</v>
      </c>
      <c r="C2603" s="245">
        <v>0</v>
      </c>
      <c r="D2603" s="245">
        <v>0</v>
      </c>
      <c r="E2603" s="294">
        <f t="shared" si="888"/>
        <v>0</v>
      </c>
      <c r="F2603" s="75"/>
      <c r="G2603" s="3" t="s">
        <v>357</v>
      </c>
      <c r="H2603" s="3" t="str">
        <f t="shared" si="877"/>
        <v>420003</v>
      </c>
      <c r="I2603" s="13" t="s">
        <v>505</v>
      </c>
      <c r="J2603" s="13" t="s">
        <v>579</v>
      </c>
    </row>
    <row r="2604" spans="1:10" x14ac:dyDescent="0.2">
      <c r="A2604" s="54" t="str">
        <f>'BoR4 Rollup'!B2604</f>
        <v xml:space="preserve"> Library Acquisitions</v>
      </c>
      <c r="B2604" s="93">
        <v>0</v>
      </c>
      <c r="C2604" s="245">
        <v>0</v>
      </c>
      <c r="D2604" s="245">
        <v>0</v>
      </c>
      <c r="E2604" s="294">
        <f t="shared" si="888"/>
        <v>0</v>
      </c>
      <c r="F2604" s="75"/>
      <c r="G2604" s="3" t="s">
        <v>357</v>
      </c>
      <c r="H2604" s="3" t="str">
        <f t="shared" si="877"/>
        <v>420003</v>
      </c>
      <c r="I2604" s="13" t="s">
        <v>505</v>
      </c>
      <c r="J2604" s="13" t="s">
        <v>579</v>
      </c>
    </row>
    <row r="2605" spans="1:10" x14ac:dyDescent="0.2">
      <c r="A2605" s="54" t="str">
        <f>'BoR4 Rollup'!B2605</f>
        <v xml:space="preserve"> Major Repairs</v>
      </c>
      <c r="B2605" s="93">
        <v>0</v>
      </c>
      <c r="C2605" s="245">
        <v>0</v>
      </c>
      <c r="D2605" s="245">
        <v>0</v>
      </c>
      <c r="E2605" s="294">
        <f t="shared" si="888"/>
        <v>0</v>
      </c>
      <c r="F2605" s="75"/>
      <c r="G2605" s="3" t="s">
        <v>357</v>
      </c>
      <c r="H2605" s="3" t="str">
        <f t="shared" si="877"/>
        <v>420003</v>
      </c>
      <c r="I2605" s="13" t="s">
        <v>505</v>
      </c>
    </row>
    <row r="2606" spans="1:10" ht="15.75" x14ac:dyDescent="0.25">
      <c r="A2606" s="55" t="str">
        <f>'BoR4 Rollup'!B2606</f>
        <v>Total Acquisitions and Major Repairs</v>
      </c>
      <c r="B2606" s="95">
        <f>B2605+B2604+B2603</f>
        <v>0</v>
      </c>
      <c r="C2606" s="281">
        <f t="shared" ref="C2606" si="893">C2605+C2604+C2603</f>
        <v>0</v>
      </c>
      <c r="D2606" s="281">
        <f t="shared" ref="D2606" si="894">D2605+D2604+D2603</f>
        <v>0</v>
      </c>
      <c r="E2606" s="296">
        <f t="shared" si="888"/>
        <v>0</v>
      </c>
      <c r="F2606" s="77"/>
      <c r="G2606" s="3" t="s">
        <v>357</v>
      </c>
      <c r="H2606" s="3" t="str">
        <f t="shared" si="877"/>
        <v>420003</v>
      </c>
      <c r="I2606" s="13" t="s">
        <v>505</v>
      </c>
    </row>
    <row r="2607" spans="1:10" ht="15.75" x14ac:dyDescent="0.25">
      <c r="A2607" s="55" t="str">
        <f>'BoR4 Rollup'!B2607</f>
        <v>Function Total</v>
      </c>
      <c r="B2607" s="264">
        <f>B2606+B2602+B2597+B2593</f>
        <v>0</v>
      </c>
      <c r="C2607" s="264">
        <f t="shared" ref="C2607" si="895">C2606+C2602+C2597+C2593</f>
        <v>0</v>
      </c>
      <c r="D2607" s="264">
        <f t="shared" ref="D2607" si="896">D2606+D2602+D2597+D2593</f>
        <v>0</v>
      </c>
      <c r="E2607" s="297">
        <f t="shared" si="888"/>
        <v>0</v>
      </c>
      <c r="F2607" s="76"/>
      <c r="G2607" s="3" t="s">
        <v>357</v>
      </c>
      <c r="H2607" s="3" t="str">
        <f>RIGHT($A$2568,6)</f>
        <v>420003</v>
      </c>
      <c r="I2607" s="13" t="s">
        <v>505</v>
      </c>
    </row>
    <row r="2608" spans="1:10" ht="15.75" x14ac:dyDescent="0.25">
      <c r="A2608" s="254" t="str">
        <f>'BoR4 Rollup'!B2608</f>
        <v>Function:  Academic Support</v>
      </c>
      <c r="B2608" s="255"/>
      <c r="C2608" s="256"/>
      <c r="D2608" s="256"/>
      <c r="E2608" s="257"/>
      <c r="F2608" s="72"/>
      <c r="G2608" s="3" t="s">
        <v>356</v>
      </c>
      <c r="H2608" s="3" t="str">
        <f t="shared" ref="H2608:H2627" si="897">RIGHT($A$2610,6)</f>
        <v>420008</v>
      </c>
      <c r="I2608" s="13" t="s">
        <v>506</v>
      </c>
    </row>
    <row r="2609" spans="1:10" ht="15.75" x14ac:dyDescent="0.25">
      <c r="A2609" s="106" t="str">
        <f>'BoR4 Rollup'!B2609</f>
        <v>Orgn:  Academic Learning Resource-Library</v>
      </c>
      <c r="B2609" s="258" t="str">
        <f>+'BoR4 Rollup'!C2609</f>
        <v>Actual</v>
      </c>
      <c r="C2609" s="258" t="str">
        <f>+'BoR4 Rollup'!D2609</f>
        <v>Budgeted</v>
      </c>
      <c r="D2609" s="258" t="str">
        <f>+'BoR4 Rollup'!E2609</f>
        <v>Budgeted</v>
      </c>
      <c r="E2609" s="259" t="str">
        <f>'BoR4 Rollup'!F2567</f>
        <v>2024-2025 +/-</v>
      </c>
      <c r="F2609" s="78"/>
      <c r="G2609" s="3" t="s">
        <v>356</v>
      </c>
      <c r="H2609" s="3" t="str">
        <f t="shared" si="897"/>
        <v>420008</v>
      </c>
      <c r="I2609" s="13" t="s">
        <v>506</v>
      </c>
    </row>
    <row r="2610" spans="1:10" ht="15.75" x14ac:dyDescent="0.25">
      <c r="A2610" s="248" t="str">
        <f>'BoR4 Rollup'!B2610</f>
        <v>Organization ID:  420008</v>
      </c>
      <c r="B2610" s="249" t="str">
        <f>'BoR4 Rollup'!$C$6</f>
        <v>2024-2025</v>
      </c>
      <c r="C2610" s="147" t="str">
        <f>'BoR4 Rollup'!$D$6</f>
        <v>2024-2025</v>
      </c>
      <c r="D2610" s="249" t="str">
        <f>'BoR4 Rollup'!$E$6</f>
        <v>2025-2026</v>
      </c>
      <c r="E2610" s="250" t="str">
        <f>'BoR4 Rollup'!$F$6</f>
        <v>2025-2026</v>
      </c>
      <c r="F2610" s="78"/>
      <c r="G2610" s="3" t="s">
        <v>356</v>
      </c>
      <c r="H2610" s="3" t="str">
        <f t="shared" si="897"/>
        <v>420008</v>
      </c>
      <c r="I2610" s="13" t="s">
        <v>506</v>
      </c>
    </row>
    <row r="2611" spans="1:10" x14ac:dyDescent="0.2">
      <c r="A2611" s="54" t="str">
        <f>'BoR4 Rollup'!B2611</f>
        <v xml:space="preserve">  Salaries</v>
      </c>
      <c r="B2611" s="93">
        <v>60322</v>
      </c>
      <c r="C2611" s="245">
        <v>60322</v>
      </c>
      <c r="D2611" s="245">
        <v>60100</v>
      </c>
      <c r="E2611" s="294">
        <f t="shared" ref="E2611:E2628" si="898">+D2611-C2611</f>
        <v>-222</v>
      </c>
      <c r="F2611" s="75"/>
      <c r="G2611" s="3" t="s">
        <v>356</v>
      </c>
      <c r="H2611" s="3" t="str">
        <f t="shared" si="897"/>
        <v>420008</v>
      </c>
      <c r="I2611" s="13" t="s">
        <v>506</v>
      </c>
      <c r="J2611" s="13" t="s">
        <v>570</v>
      </c>
    </row>
    <row r="2612" spans="1:10" x14ac:dyDescent="0.2">
      <c r="A2612" s="54" t="str">
        <f>'BoR4 Rollup'!B2612</f>
        <v xml:space="preserve">  Other Compensation</v>
      </c>
      <c r="B2612" s="93">
        <v>0</v>
      </c>
      <c r="C2612" s="245">
        <v>0</v>
      </c>
      <c r="D2612" s="245">
        <v>0</v>
      </c>
      <c r="E2612" s="294">
        <f t="shared" si="898"/>
        <v>0</v>
      </c>
      <c r="F2612" s="75"/>
      <c r="G2612" s="3" t="s">
        <v>356</v>
      </c>
      <c r="H2612" s="3" t="str">
        <f t="shared" si="897"/>
        <v>420008</v>
      </c>
      <c r="I2612" s="13" t="s">
        <v>506</v>
      </c>
    </row>
    <row r="2613" spans="1:10" x14ac:dyDescent="0.2">
      <c r="A2613" s="54" t="str">
        <f>'BoR4 Rollup'!B2613</f>
        <v xml:space="preserve">  Related Benefits</v>
      </c>
      <c r="B2613" s="93">
        <v>23160</v>
      </c>
      <c r="C2613" s="245">
        <v>23160</v>
      </c>
      <c r="D2613" s="245">
        <v>23063</v>
      </c>
      <c r="E2613" s="294">
        <f t="shared" si="898"/>
        <v>-97</v>
      </c>
      <c r="F2613" s="75"/>
      <c r="G2613" s="3" t="s">
        <v>356</v>
      </c>
      <c r="H2613" s="3" t="str">
        <f t="shared" si="897"/>
        <v>420008</v>
      </c>
      <c r="I2613" s="13" t="s">
        <v>506</v>
      </c>
      <c r="J2613" s="13" t="s">
        <v>572</v>
      </c>
    </row>
    <row r="2614" spans="1:10" ht="15.75" x14ac:dyDescent="0.25">
      <c r="A2614" s="55" t="str">
        <f>'BoR4 Rollup'!B2614</f>
        <v>Total Personal Services</v>
      </c>
      <c r="B2614" s="94">
        <f t="shared" ref="B2614" si="899">B2613+B2612+B2611</f>
        <v>83482</v>
      </c>
      <c r="C2614" s="264">
        <f t="shared" ref="C2614" si="900">C2613+C2612+C2611</f>
        <v>83482</v>
      </c>
      <c r="D2614" s="264">
        <f t="shared" ref="D2614" si="901">D2613+D2612+D2611</f>
        <v>83163</v>
      </c>
      <c r="E2614" s="295">
        <f t="shared" si="898"/>
        <v>-319</v>
      </c>
      <c r="F2614" s="76"/>
      <c r="G2614" s="3" t="s">
        <v>355</v>
      </c>
      <c r="H2614" s="3" t="str">
        <f t="shared" si="897"/>
        <v>420008</v>
      </c>
      <c r="I2614" s="13" t="s">
        <v>506</v>
      </c>
    </row>
    <row r="2615" spans="1:10" x14ac:dyDescent="0.2">
      <c r="A2615" s="54" t="str">
        <f>'BoR4 Rollup'!B2615</f>
        <v xml:space="preserve"> Travel</v>
      </c>
      <c r="B2615" s="93">
        <v>131</v>
      </c>
      <c r="C2615" s="245">
        <v>131</v>
      </c>
      <c r="D2615" s="245">
        <v>50</v>
      </c>
      <c r="E2615" s="294">
        <f t="shared" si="898"/>
        <v>-81</v>
      </c>
      <c r="F2615" s="75"/>
      <c r="G2615" s="3" t="s">
        <v>356</v>
      </c>
      <c r="H2615" s="3" t="str">
        <f t="shared" si="897"/>
        <v>420008</v>
      </c>
      <c r="I2615" s="13" t="s">
        <v>506</v>
      </c>
      <c r="J2615" s="13" t="s">
        <v>573</v>
      </c>
    </row>
    <row r="2616" spans="1:10" x14ac:dyDescent="0.2">
      <c r="A2616" s="54" t="str">
        <f>'BoR4 Rollup'!B2616</f>
        <v xml:space="preserve"> Operating Services</v>
      </c>
      <c r="B2616" s="93">
        <v>1416</v>
      </c>
      <c r="C2616" s="245">
        <v>1416</v>
      </c>
      <c r="D2616" s="245">
        <v>1984</v>
      </c>
      <c r="E2616" s="294">
        <f t="shared" si="898"/>
        <v>568</v>
      </c>
      <c r="F2616" s="75"/>
      <c r="G2616" s="3" t="s">
        <v>356</v>
      </c>
      <c r="H2616" s="3" t="str">
        <f t="shared" si="897"/>
        <v>420008</v>
      </c>
      <c r="I2616" s="13" t="s">
        <v>506</v>
      </c>
      <c r="J2616" s="13" t="s">
        <v>574</v>
      </c>
    </row>
    <row r="2617" spans="1:10" x14ac:dyDescent="0.2">
      <c r="A2617" s="54" t="str">
        <f>'BoR4 Rollup'!B2617</f>
        <v xml:space="preserve"> Supplies</v>
      </c>
      <c r="B2617" s="93">
        <v>55</v>
      </c>
      <c r="C2617" s="245">
        <v>55</v>
      </c>
      <c r="D2617" s="245">
        <v>47</v>
      </c>
      <c r="E2617" s="294">
        <f t="shared" si="898"/>
        <v>-8</v>
      </c>
      <c r="F2617" s="75"/>
      <c r="G2617" s="3" t="s">
        <v>356</v>
      </c>
      <c r="H2617" s="3" t="str">
        <f t="shared" si="897"/>
        <v>420008</v>
      </c>
      <c r="I2617" s="13" t="s">
        <v>506</v>
      </c>
      <c r="J2617" s="13" t="s">
        <v>575</v>
      </c>
    </row>
    <row r="2618" spans="1:10" ht="15.75" x14ac:dyDescent="0.25">
      <c r="A2618" s="55" t="str">
        <f>'BoR4 Rollup'!B2618</f>
        <v>Total Operating Expenses</v>
      </c>
      <c r="B2618" s="95">
        <f t="shared" ref="B2618:C2618" si="902">B2617+B2616+B2615</f>
        <v>1602</v>
      </c>
      <c r="C2618" s="281">
        <f t="shared" si="902"/>
        <v>1602</v>
      </c>
      <c r="D2618" s="281">
        <f t="shared" ref="D2618" si="903">D2617+D2616+D2615</f>
        <v>2081</v>
      </c>
      <c r="E2618" s="296">
        <f t="shared" si="898"/>
        <v>479</v>
      </c>
      <c r="F2618" s="77"/>
      <c r="G2618" s="3" t="s">
        <v>355</v>
      </c>
      <c r="H2618" s="3" t="str">
        <f t="shared" si="897"/>
        <v>420008</v>
      </c>
      <c r="I2618" s="13" t="s">
        <v>506</v>
      </c>
    </row>
    <row r="2619" spans="1:10" x14ac:dyDescent="0.2">
      <c r="A2619" s="54" t="str">
        <f>'BoR4 Rollup'!B2619</f>
        <v xml:space="preserve"> Professional Services</v>
      </c>
      <c r="B2619" s="93">
        <v>0</v>
      </c>
      <c r="C2619" s="245">
        <v>0</v>
      </c>
      <c r="D2619" s="245">
        <v>0</v>
      </c>
      <c r="E2619" s="294">
        <f t="shared" si="898"/>
        <v>0</v>
      </c>
      <c r="F2619" s="75"/>
      <c r="G2619" s="3" t="s">
        <v>356</v>
      </c>
      <c r="H2619" s="3" t="str">
        <f t="shared" si="897"/>
        <v>420008</v>
      </c>
      <c r="I2619" s="13" t="s">
        <v>506</v>
      </c>
      <c r="J2619" s="13" t="s">
        <v>576</v>
      </c>
    </row>
    <row r="2620" spans="1:10" x14ac:dyDescent="0.2">
      <c r="A2620" s="54" t="str">
        <f>'BoR4 Rollup'!B2620</f>
        <v xml:space="preserve"> Other Charges</v>
      </c>
      <c r="B2620" s="93">
        <v>0</v>
      </c>
      <c r="C2620" s="245">
        <v>0</v>
      </c>
      <c r="D2620" s="245">
        <v>0</v>
      </c>
      <c r="E2620" s="294">
        <f t="shared" si="898"/>
        <v>0</v>
      </c>
      <c r="F2620" s="75"/>
      <c r="G2620" s="3" t="s">
        <v>356</v>
      </c>
      <c r="H2620" s="3" t="str">
        <f t="shared" si="897"/>
        <v>420008</v>
      </c>
      <c r="I2620" s="13" t="s">
        <v>506</v>
      </c>
      <c r="J2620" s="13" t="s">
        <v>577</v>
      </c>
    </row>
    <row r="2621" spans="1:10" x14ac:dyDescent="0.2">
      <c r="A2621" s="54" t="str">
        <f>'BoR4 Rollup'!B2621</f>
        <v xml:space="preserve"> Debt Services</v>
      </c>
      <c r="B2621" s="93">
        <v>0</v>
      </c>
      <c r="C2621" s="245">
        <v>0</v>
      </c>
      <c r="D2621" s="245">
        <v>0</v>
      </c>
      <c r="E2621" s="294">
        <f t="shared" si="898"/>
        <v>0</v>
      </c>
      <c r="F2621" s="75"/>
      <c r="G2621" s="3" t="s">
        <v>356</v>
      </c>
      <c r="H2621" s="3" t="str">
        <f t="shared" si="897"/>
        <v>420008</v>
      </c>
      <c r="I2621" s="13" t="s">
        <v>506</v>
      </c>
    </row>
    <row r="2622" spans="1:10" x14ac:dyDescent="0.2">
      <c r="A2622" s="54" t="str">
        <f>'BoR4 Rollup'!B2622</f>
        <v xml:space="preserve"> Interagency Transfers</v>
      </c>
      <c r="B2622" s="93">
        <v>0</v>
      </c>
      <c r="C2622" s="245">
        <v>0</v>
      </c>
      <c r="D2622" s="245">
        <v>0</v>
      </c>
      <c r="E2622" s="294">
        <f t="shared" si="898"/>
        <v>0</v>
      </c>
      <c r="F2622" s="75"/>
      <c r="G2622" s="3" t="s">
        <v>356</v>
      </c>
      <c r="H2622" s="3" t="str">
        <f t="shared" si="897"/>
        <v>420008</v>
      </c>
      <c r="I2622" s="13" t="s">
        <v>506</v>
      </c>
      <c r="J2622" s="13" t="s">
        <v>578</v>
      </c>
    </row>
    <row r="2623" spans="1:10" ht="15.75" x14ac:dyDescent="0.25">
      <c r="A2623" s="55" t="str">
        <f>'BoR4 Rollup'!B2623</f>
        <v>Total Other Charges</v>
      </c>
      <c r="B2623" s="95">
        <f t="shared" ref="B2623:C2623" si="904">B2622+B2621+B2620+B2619</f>
        <v>0</v>
      </c>
      <c r="C2623" s="281">
        <f t="shared" si="904"/>
        <v>0</v>
      </c>
      <c r="D2623" s="281">
        <f t="shared" ref="D2623" si="905">D2622+D2621+D2620+D2619</f>
        <v>0</v>
      </c>
      <c r="E2623" s="296">
        <f t="shared" si="898"/>
        <v>0</v>
      </c>
      <c r="F2623" s="77"/>
      <c r="G2623" s="3" t="s">
        <v>355</v>
      </c>
      <c r="H2623" s="3" t="str">
        <f t="shared" si="897"/>
        <v>420008</v>
      </c>
      <c r="I2623" s="13" t="s">
        <v>506</v>
      </c>
    </row>
    <row r="2624" spans="1:10" x14ac:dyDescent="0.2">
      <c r="A2624" s="54" t="str">
        <f>'BoR4 Rollup'!B2624</f>
        <v xml:space="preserve"> General Acquisitions</v>
      </c>
      <c r="B2624" s="93">
        <v>0</v>
      </c>
      <c r="C2624" s="245">
        <v>0</v>
      </c>
      <c r="D2624" s="245">
        <v>0</v>
      </c>
      <c r="E2624" s="294">
        <f t="shared" si="898"/>
        <v>0</v>
      </c>
      <c r="F2624" s="75"/>
      <c r="G2624" s="3" t="s">
        <v>356</v>
      </c>
      <c r="H2624" s="3" t="str">
        <f t="shared" si="897"/>
        <v>420008</v>
      </c>
      <c r="I2624" s="13" t="s">
        <v>506</v>
      </c>
      <c r="J2624" s="13" t="s">
        <v>579</v>
      </c>
    </row>
    <row r="2625" spans="1:10" x14ac:dyDescent="0.2">
      <c r="A2625" s="54" t="str">
        <f>'BoR4 Rollup'!B2625</f>
        <v xml:space="preserve"> Library Acquisitions</v>
      </c>
      <c r="B2625" s="93">
        <v>0</v>
      </c>
      <c r="C2625" s="245">
        <v>0</v>
      </c>
      <c r="D2625" s="245">
        <v>193</v>
      </c>
      <c r="E2625" s="294">
        <f t="shared" si="898"/>
        <v>193</v>
      </c>
      <c r="F2625" s="75"/>
      <c r="G2625" s="3" t="s">
        <v>356</v>
      </c>
      <c r="H2625" s="3" t="str">
        <f t="shared" si="897"/>
        <v>420008</v>
      </c>
      <c r="I2625" s="13" t="s">
        <v>506</v>
      </c>
      <c r="J2625" s="13" t="s">
        <v>579</v>
      </c>
    </row>
    <row r="2626" spans="1:10" x14ac:dyDescent="0.2">
      <c r="A2626" s="54" t="str">
        <f>'BoR4 Rollup'!B2626</f>
        <v xml:space="preserve"> Major Repairs</v>
      </c>
      <c r="B2626" s="93">
        <v>0</v>
      </c>
      <c r="C2626" s="245">
        <v>0</v>
      </c>
      <c r="D2626" s="245">
        <v>0</v>
      </c>
      <c r="E2626" s="294">
        <f t="shared" si="898"/>
        <v>0</v>
      </c>
      <c r="F2626" s="75"/>
      <c r="G2626" s="3" t="s">
        <v>356</v>
      </c>
      <c r="H2626" s="3" t="str">
        <f t="shared" si="897"/>
        <v>420008</v>
      </c>
      <c r="I2626" s="13" t="s">
        <v>506</v>
      </c>
    </row>
    <row r="2627" spans="1:10" ht="15.75" x14ac:dyDescent="0.25">
      <c r="A2627" s="55" t="str">
        <f>'BoR4 Rollup'!B2627</f>
        <v>Total Acquisitions and Major Repairs</v>
      </c>
      <c r="B2627" s="95">
        <f t="shared" ref="B2627:C2627" si="906">B2626+B2625+B2624</f>
        <v>0</v>
      </c>
      <c r="C2627" s="281">
        <f t="shared" si="906"/>
        <v>0</v>
      </c>
      <c r="D2627" s="281">
        <f t="shared" ref="D2627" si="907">D2626+D2625+D2624</f>
        <v>193</v>
      </c>
      <c r="E2627" s="296">
        <f t="shared" si="898"/>
        <v>193</v>
      </c>
      <c r="F2627" s="77"/>
      <c r="G2627" s="3" t="s">
        <v>355</v>
      </c>
      <c r="H2627" s="3" t="str">
        <f t="shared" si="897"/>
        <v>420008</v>
      </c>
      <c r="I2627" s="13" t="s">
        <v>506</v>
      </c>
    </row>
    <row r="2628" spans="1:10" ht="15.75" x14ac:dyDescent="0.25">
      <c r="A2628" s="55" t="str">
        <f>'BoR4 Rollup'!B2628</f>
        <v>Function Total</v>
      </c>
      <c r="B2628" s="264">
        <f t="shared" ref="B2628:C2628" si="908">B2627+B2623+B2618+B2614</f>
        <v>85084</v>
      </c>
      <c r="C2628" s="264">
        <f t="shared" si="908"/>
        <v>85084</v>
      </c>
      <c r="D2628" s="94">
        <f t="shared" ref="D2628" si="909">D2627+D2623+D2618+D2614</f>
        <v>85437</v>
      </c>
      <c r="E2628" s="240">
        <f t="shared" si="898"/>
        <v>353</v>
      </c>
      <c r="F2628" s="76"/>
      <c r="G2628" s="3" t="s">
        <v>355</v>
      </c>
      <c r="H2628" s="3" t="str">
        <f>RIGHT($A$2610,6)</f>
        <v>420008</v>
      </c>
      <c r="I2628" s="13" t="s">
        <v>506</v>
      </c>
    </row>
    <row r="2629" spans="1:10" ht="15.75" x14ac:dyDescent="0.25">
      <c r="A2629" s="254" t="str">
        <f>'BoR4 Rollup'!B2629</f>
        <v>Function:  Academic Support</v>
      </c>
      <c r="B2629" s="255"/>
      <c r="C2629" s="256"/>
      <c r="D2629" s="256"/>
      <c r="E2629" s="257"/>
      <c r="F2629" s="72"/>
      <c r="G2629" s="3" t="s">
        <v>357</v>
      </c>
      <c r="H2629" s="3" t="str">
        <f t="shared" ref="H2629:H2648" si="910">RIGHT($A$2631,6)</f>
        <v>420011</v>
      </c>
      <c r="I2629" s="13" t="s">
        <v>507</v>
      </c>
    </row>
    <row r="2630" spans="1:10" ht="15.75" x14ac:dyDescent="0.25">
      <c r="A2630" s="106" t="str">
        <f>'BoR4 Rollup'!B2630</f>
        <v>Orgn:  LCTCS Online</v>
      </c>
      <c r="B2630" s="258" t="str">
        <f>+'BoR4 Rollup'!C2630</f>
        <v>Actual</v>
      </c>
      <c r="C2630" s="258" t="str">
        <f>+'BoR4 Rollup'!D2630</f>
        <v>Budgeted</v>
      </c>
      <c r="D2630" s="258" t="str">
        <f>+'BoR4 Rollup'!E2630</f>
        <v>Budgeted</v>
      </c>
      <c r="E2630" s="259" t="str">
        <f>'BoR4 Rollup'!F2609</f>
        <v>2024-2025 +/-</v>
      </c>
      <c r="F2630" s="78"/>
      <c r="G2630" s="3" t="s">
        <v>357</v>
      </c>
      <c r="H2630" s="3" t="str">
        <f t="shared" si="910"/>
        <v>420011</v>
      </c>
      <c r="I2630" s="13" t="s">
        <v>507</v>
      </c>
    </row>
    <row r="2631" spans="1:10" ht="15.75" x14ac:dyDescent="0.25">
      <c r="A2631" s="248" t="str">
        <f>'BoR4 Rollup'!B2631</f>
        <v>Organization ID:  420011</v>
      </c>
      <c r="B2631" s="249" t="str">
        <f>'BoR4 Rollup'!$C$6</f>
        <v>2024-2025</v>
      </c>
      <c r="C2631" s="147" t="str">
        <f>'BoR4 Rollup'!$D$6</f>
        <v>2024-2025</v>
      </c>
      <c r="D2631" s="249" t="str">
        <f>'BoR4 Rollup'!$E$6</f>
        <v>2025-2026</v>
      </c>
      <c r="E2631" s="250" t="str">
        <f>'BoR4 Rollup'!$F$6</f>
        <v>2025-2026</v>
      </c>
      <c r="F2631" s="78"/>
      <c r="G2631" s="3" t="s">
        <v>357</v>
      </c>
      <c r="H2631" s="3" t="str">
        <f t="shared" si="910"/>
        <v>420011</v>
      </c>
      <c r="I2631" s="13" t="s">
        <v>507</v>
      </c>
    </row>
    <row r="2632" spans="1:10" x14ac:dyDescent="0.2">
      <c r="A2632" s="54" t="str">
        <f>'BoR4 Rollup'!B2632</f>
        <v xml:space="preserve">  Salaries</v>
      </c>
      <c r="B2632" s="93">
        <v>0</v>
      </c>
      <c r="C2632" s="245">
        <v>0</v>
      </c>
      <c r="D2632" s="245">
        <v>0</v>
      </c>
      <c r="E2632" s="294">
        <f t="shared" ref="E2632:E2634" si="911">+D2632-C2632</f>
        <v>0</v>
      </c>
      <c r="F2632" s="75"/>
      <c r="G2632" s="3" t="s">
        <v>357</v>
      </c>
      <c r="H2632" s="3" t="str">
        <f t="shared" si="910"/>
        <v>420011</v>
      </c>
      <c r="I2632" s="13" t="s">
        <v>507</v>
      </c>
      <c r="J2632" s="13" t="s">
        <v>570</v>
      </c>
    </row>
    <row r="2633" spans="1:10" x14ac:dyDescent="0.2">
      <c r="A2633" s="54" t="str">
        <f>'BoR4 Rollup'!B2633</f>
        <v xml:space="preserve">  Other Compensation</v>
      </c>
      <c r="B2633" s="93">
        <v>0</v>
      </c>
      <c r="C2633" s="245">
        <v>0</v>
      </c>
      <c r="D2633" s="245">
        <v>0</v>
      </c>
      <c r="E2633" s="294">
        <f t="shared" si="911"/>
        <v>0</v>
      </c>
      <c r="F2633" s="75"/>
      <c r="G2633" s="3" t="s">
        <v>357</v>
      </c>
      <c r="H2633" s="3" t="str">
        <f t="shared" si="910"/>
        <v>420011</v>
      </c>
      <c r="I2633" s="13" t="s">
        <v>507</v>
      </c>
    </row>
    <row r="2634" spans="1:10" x14ac:dyDescent="0.2">
      <c r="A2634" s="54" t="str">
        <f>'BoR4 Rollup'!B2634</f>
        <v xml:space="preserve">  Related Benefits</v>
      </c>
      <c r="B2634" s="93">
        <v>0</v>
      </c>
      <c r="C2634" s="245">
        <v>0</v>
      </c>
      <c r="D2634" s="245">
        <v>0</v>
      </c>
      <c r="E2634" s="294">
        <f t="shared" si="911"/>
        <v>0</v>
      </c>
      <c r="F2634" s="75"/>
      <c r="G2634" s="3" t="s">
        <v>357</v>
      </c>
      <c r="H2634" s="3" t="str">
        <f t="shared" si="910"/>
        <v>420011</v>
      </c>
      <c r="I2634" s="13" t="s">
        <v>507</v>
      </c>
      <c r="J2634" s="13" t="s">
        <v>572</v>
      </c>
    </row>
    <row r="2635" spans="1:10" ht="15.75" x14ac:dyDescent="0.25">
      <c r="A2635" s="55" t="str">
        <f>'BoR4 Rollup'!B2635</f>
        <v>Total Personal Services</v>
      </c>
      <c r="B2635" s="94">
        <f>B2634+B2633+B2632</f>
        <v>0</v>
      </c>
      <c r="C2635" s="264">
        <f>C2634+C2633+C2632</f>
        <v>0</v>
      </c>
      <c r="D2635" s="264">
        <f>D2634+D2633+D2632</f>
        <v>0</v>
      </c>
      <c r="E2635" s="295">
        <f t="shared" ref="E2635:E2649" si="912">+D2635-C2635</f>
        <v>0</v>
      </c>
      <c r="F2635" s="76"/>
      <c r="G2635" s="3" t="s">
        <v>357</v>
      </c>
      <c r="H2635" s="3" t="str">
        <f t="shared" si="910"/>
        <v>420011</v>
      </c>
      <c r="I2635" s="13" t="s">
        <v>507</v>
      </c>
    </row>
    <row r="2636" spans="1:10" x14ac:dyDescent="0.2">
      <c r="A2636" s="54" t="str">
        <f>'BoR4 Rollup'!B2636</f>
        <v xml:space="preserve"> Travel</v>
      </c>
      <c r="B2636" s="93">
        <v>0</v>
      </c>
      <c r="C2636" s="245">
        <v>0</v>
      </c>
      <c r="D2636" s="245">
        <v>0</v>
      </c>
      <c r="E2636" s="294">
        <f t="shared" si="912"/>
        <v>0</v>
      </c>
      <c r="F2636" s="75"/>
      <c r="G2636" s="3" t="s">
        <v>357</v>
      </c>
      <c r="H2636" s="3" t="str">
        <f t="shared" si="910"/>
        <v>420011</v>
      </c>
      <c r="I2636" s="13" t="s">
        <v>507</v>
      </c>
      <c r="J2636" s="13" t="s">
        <v>573</v>
      </c>
    </row>
    <row r="2637" spans="1:10" x14ac:dyDescent="0.2">
      <c r="A2637" s="54" t="str">
        <f>'BoR4 Rollup'!B2637</f>
        <v xml:space="preserve"> Operating Services</v>
      </c>
      <c r="B2637" s="93">
        <v>0</v>
      </c>
      <c r="C2637" s="245">
        <v>0</v>
      </c>
      <c r="D2637" s="245">
        <v>0</v>
      </c>
      <c r="E2637" s="294">
        <f t="shared" si="912"/>
        <v>0</v>
      </c>
      <c r="F2637" s="75"/>
      <c r="G2637" s="3" t="s">
        <v>357</v>
      </c>
      <c r="H2637" s="3" t="str">
        <f t="shared" si="910"/>
        <v>420011</v>
      </c>
      <c r="I2637" s="13" t="s">
        <v>507</v>
      </c>
      <c r="J2637" s="13" t="s">
        <v>574</v>
      </c>
    </row>
    <row r="2638" spans="1:10" x14ac:dyDescent="0.2">
      <c r="A2638" s="54" t="str">
        <f>'BoR4 Rollup'!B2638</f>
        <v xml:space="preserve"> Supplies</v>
      </c>
      <c r="B2638" s="93">
        <v>0</v>
      </c>
      <c r="C2638" s="245">
        <v>0</v>
      </c>
      <c r="D2638" s="245">
        <v>0</v>
      </c>
      <c r="E2638" s="294">
        <f t="shared" si="912"/>
        <v>0</v>
      </c>
      <c r="F2638" s="75"/>
      <c r="G2638" s="3" t="s">
        <v>357</v>
      </c>
      <c r="H2638" s="3" t="str">
        <f t="shared" si="910"/>
        <v>420011</v>
      </c>
      <c r="I2638" s="13" t="s">
        <v>507</v>
      </c>
      <c r="J2638" s="13" t="s">
        <v>575</v>
      </c>
    </row>
    <row r="2639" spans="1:10" ht="15.75" x14ac:dyDescent="0.25">
      <c r="A2639" s="55" t="str">
        <f>'BoR4 Rollup'!B2639</f>
        <v>Total Operating Expenses</v>
      </c>
      <c r="B2639" s="95">
        <f>B2638+B2637+B2636</f>
        <v>0</v>
      </c>
      <c r="C2639" s="281">
        <f>C2638+C2637+C2636</f>
        <v>0</v>
      </c>
      <c r="D2639" s="281">
        <f>D2638+D2637+D2636</f>
        <v>0</v>
      </c>
      <c r="E2639" s="296">
        <f t="shared" si="912"/>
        <v>0</v>
      </c>
      <c r="F2639" s="77"/>
      <c r="G2639" s="3" t="s">
        <v>357</v>
      </c>
      <c r="H2639" s="3" t="str">
        <f t="shared" si="910"/>
        <v>420011</v>
      </c>
      <c r="I2639" s="13" t="s">
        <v>507</v>
      </c>
    </row>
    <row r="2640" spans="1:10" x14ac:dyDescent="0.2">
      <c r="A2640" s="54" t="str">
        <f>'BoR4 Rollup'!B2640</f>
        <v xml:space="preserve"> Professional Services</v>
      </c>
      <c r="B2640" s="93">
        <v>0</v>
      </c>
      <c r="C2640" s="245">
        <v>0</v>
      </c>
      <c r="D2640" s="245">
        <v>0</v>
      </c>
      <c r="E2640" s="294">
        <f t="shared" si="912"/>
        <v>0</v>
      </c>
      <c r="F2640" s="75"/>
      <c r="G2640" s="3" t="s">
        <v>357</v>
      </c>
      <c r="H2640" s="3" t="str">
        <f t="shared" si="910"/>
        <v>420011</v>
      </c>
      <c r="I2640" s="13" t="s">
        <v>507</v>
      </c>
      <c r="J2640" s="13" t="s">
        <v>576</v>
      </c>
    </row>
    <row r="2641" spans="1:10" x14ac:dyDescent="0.2">
      <c r="A2641" s="54" t="str">
        <f>'BoR4 Rollup'!B2641</f>
        <v xml:space="preserve"> Other Charges</v>
      </c>
      <c r="B2641" s="93">
        <v>0</v>
      </c>
      <c r="C2641" s="245">
        <v>0</v>
      </c>
      <c r="D2641" s="245">
        <v>0</v>
      </c>
      <c r="E2641" s="294">
        <f t="shared" si="912"/>
        <v>0</v>
      </c>
      <c r="F2641" s="75"/>
      <c r="G2641" s="3" t="s">
        <v>357</v>
      </c>
      <c r="H2641" s="3" t="str">
        <f t="shared" si="910"/>
        <v>420011</v>
      </c>
      <c r="I2641" s="13" t="s">
        <v>507</v>
      </c>
      <c r="J2641" s="13" t="s">
        <v>577</v>
      </c>
    </row>
    <row r="2642" spans="1:10" x14ac:dyDescent="0.2">
      <c r="A2642" s="54" t="str">
        <f>'BoR4 Rollup'!B2642</f>
        <v xml:space="preserve"> Debt Services</v>
      </c>
      <c r="B2642" s="93">
        <v>0</v>
      </c>
      <c r="C2642" s="245">
        <v>0</v>
      </c>
      <c r="D2642" s="245">
        <v>0</v>
      </c>
      <c r="E2642" s="294">
        <f t="shared" si="912"/>
        <v>0</v>
      </c>
      <c r="F2642" s="75"/>
      <c r="G2642" s="3" t="s">
        <v>357</v>
      </c>
      <c r="H2642" s="3" t="str">
        <f t="shared" si="910"/>
        <v>420011</v>
      </c>
      <c r="I2642" s="13" t="s">
        <v>507</v>
      </c>
    </row>
    <row r="2643" spans="1:10" x14ac:dyDescent="0.2">
      <c r="A2643" s="54" t="str">
        <f>'BoR4 Rollup'!B2643</f>
        <v xml:space="preserve"> Interagency Transfers</v>
      </c>
      <c r="B2643" s="93">
        <v>0</v>
      </c>
      <c r="C2643" s="245">
        <v>0</v>
      </c>
      <c r="D2643" s="245">
        <v>0</v>
      </c>
      <c r="E2643" s="294">
        <f t="shared" si="912"/>
        <v>0</v>
      </c>
      <c r="F2643" s="75"/>
      <c r="G2643" s="3" t="s">
        <v>357</v>
      </c>
      <c r="H2643" s="3" t="str">
        <f t="shared" si="910"/>
        <v>420011</v>
      </c>
      <c r="I2643" s="13" t="s">
        <v>507</v>
      </c>
      <c r="J2643" s="13" t="s">
        <v>578</v>
      </c>
    </row>
    <row r="2644" spans="1:10" ht="15.75" x14ac:dyDescent="0.25">
      <c r="A2644" s="55" t="str">
        <f>'BoR4 Rollup'!B2644</f>
        <v>Total Other Charges</v>
      </c>
      <c r="B2644" s="95">
        <f>B2643+B2642+B2641+B2640</f>
        <v>0</v>
      </c>
      <c r="C2644" s="281">
        <f>C2643+C2642+C2641+C2640</f>
        <v>0</v>
      </c>
      <c r="D2644" s="281">
        <f>D2643+D2642+D2641+D2640</f>
        <v>0</v>
      </c>
      <c r="E2644" s="296">
        <f t="shared" si="912"/>
        <v>0</v>
      </c>
      <c r="F2644" s="77"/>
      <c r="G2644" s="3" t="s">
        <v>357</v>
      </c>
      <c r="H2644" s="3" t="str">
        <f t="shared" si="910"/>
        <v>420011</v>
      </c>
      <c r="I2644" s="13" t="s">
        <v>507</v>
      </c>
    </row>
    <row r="2645" spans="1:10" x14ac:dyDescent="0.2">
      <c r="A2645" s="54" t="str">
        <f>'BoR4 Rollup'!B2645</f>
        <v xml:space="preserve"> General Acquisitions</v>
      </c>
      <c r="B2645" s="93">
        <v>0</v>
      </c>
      <c r="C2645" s="245">
        <v>0</v>
      </c>
      <c r="D2645" s="245">
        <v>0</v>
      </c>
      <c r="E2645" s="294">
        <f t="shared" si="912"/>
        <v>0</v>
      </c>
      <c r="F2645" s="75"/>
      <c r="G2645" s="3" t="s">
        <v>357</v>
      </c>
      <c r="H2645" s="3" t="str">
        <f t="shared" si="910"/>
        <v>420011</v>
      </c>
      <c r="I2645" s="13" t="s">
        <v>507</v>
      </c>
      <c r="J2645" s="13" t="s">
        <v>579</v>
      </c>
    </row>
    <row r="2646" spans="1:10" x14ac:dyDescent="0.2">
      <c r="A2646" s="54" t="str">
        <f>'BoR4 Rollup'!B2646</f>
        <v xml:space="preserve"> Library Acquisitions</v>
      </c>
      <c r="B2646" s="93">
        <v>0</v>
      </c>
      <c r="C2646" s="245">
        <v>0</v>
      </c>
      <c r="D2646" s="245">
        <v>0</v>
      </c>
      <c r="E2646" s="294">
        <f t="shared" si="912"/>
        <v>0</v>
      </c>
      <c r="F2646" s="75"/>
      <c r="G2646" s="3" t="s">
        <v>357</v>
      </c>
      <c r="H2646" s="3" t="str">
        <f t="shared" si="910"/>
        <v>420011</v>
      </c>
      <c r="I2646" s="13" t="s">
        <v>507</v>
      </c>
      <c r="J2646" s="13" t="s">
        <v>579</v>
      </c>
    </row>
    <row r="2647" spans="1:10" x14ac:dyDescent="0.2">
      <c r="A2647" s="54" t="str">
        <f>'BoR4 Rollup'!B2647</f>
        <v xml:space="preserve"> Major Repairs</v>
      </c>
      <c r="B2647" s="93">
        <v>0</v>
      </c>
      <c r="C2647" s="245">
        <v>0</v>
      </c>
      <c r="D2647" s="245">
        <v>0</v>
      </c>
      <c r="E2647" s="294">
        <f t="shared" si="912"/>
        <v>0</v>
      </c>
      <c r="F2647" s="75"/>
      <c r="G2647" s="3" t="s">
        <v>357</v>
      </c>
      <c r="H2647" s="3" t="str">
        <f t="shared" si="910"/>
        <v>420011</v>
      </c>
      <c r="I2647" s="13" t="s">
        <v>507</v>
      </c>
    </row>
    <row r="2648" spans="1:10" ht="15.75" x14ac:dyDescent="0.25">
      <c r="A2648" s="55" t="str">
        <f>'BoR4 Rollup'!B2648</f>
        <v>Total Acquisitions and Major Repairs</v>
      </c>
      <c r="B2648" s="95">
        <f>B2647+B2646+B2645</f>
        <v>0</v>
      </c>
      <c r="C2648" s="281">
        <f>C2647+C2646+C2645</f>
        <v>0</v>
      </c>
      <c r="D2648" s="281">
        <f>D2647+D2646+D2645</f>
        <v>0</v>
      </c>
      <c r="E2648" s="296">
        <f t="shared" si="912"/>
        <v>0</v>
      </c>
      <c r="F2648" s="77"/>
      <c r="G2648" s="3" t="s">
        <v>357</v>
      </c>
      <c r="H2648" s="3" t="str">
        <f t="shared" si="910"/>
        <v>420011</v>
      </c>
      <c r="I2648" s="13" t="s">
        <v>507</v>
      </c>
    </row>
    <row r="2649" spans="1:10" ht="15.75" x14ac:dyDescent="0.25">
      <c r="A2649" s="55" t="str">
        <f>'BoR4 Rollup'!B2649</f>
        <v>Function Total</v>
      </c>
      <c r="B2649" s="94">
        <f>B2648+B2644+B2639+B2635</f>
        <v>0</v>
      </c>
      <c r="C2649" s="264">
        <f>C2648+C2644+C2639+C2635</f>
        <v>0</v>
      </c>
      <c r="D2649" s="264">
        <f>D2648+D2644+D2639+D2635</f>
        <v>0</v>
      </c>
      <c r="E2649" s="297">
        <f t="shared" si="912"/>
        <v>0</v>
      </c>
      <c r="F2649" s="76"/>
      <c r="G2649" s="3" t="s">
        <v>357</v>
      </c>
      <c r="H2649" s="3" t="str">
        <f>RIGHT($A$2631,6)</f>
        <v>420011</v>
      </c>
      <c r="I2649" s="13" t="s">
        <v>507</v>
      </c>
    </row>
    <row r="2650" spans="1:10" ht="15.75" x14ac:dyDescent="0.25">
      <c r="A2650" s="254" t="str">
        <f>'BoR4 Rollup'!B2650</f>
        <v>Function:  Academic Support</v>
      </c>
      <c r="B2650" s="255"/>
      <c r="C2650" s="256"/>
      <c r="D2650" s="256"/>
      <c r="E2650" s="257"/>
      <c r="F2650" s="72"/>
      <c r="G2650" s="3" t="s">
        <v>356</v>
      </c>
      <c r="H2650" s="3" t="str">
        <f t="shared" ref="H2650:H2669" si="913">RIGHT($A$2652,6)</f>
        <v>420015</v>
      </c>
      <c r="I2650" s="13" t="s">
        <v>508</v>
      </c>
    </row>
    <row r="2651" spans="1:10" ht="15.75" x14ac:dyDescent="0.25">
      <c r="A2651" s="106" t="str">
        <f>'BoR4 Rollup'!B2651</f>
        <v>Orgn:  Academic Administration</v>
      </c>
      <c r="B2651" s="258" t="str">
        <f>+'BoR4 Rollup'!C2651</f>
        <v>Actual</v>
      </c>
      <c r="C2651" s="258" t="str">
        <f>+'BoR4 Rollup'!D2651</f>
        <v>Budgeted</v>
      </c>
      <c r="D2651" s="258" t="str">
        <f>+'BoR4 Rollup'!E2651</f>
        <v>Budgeted</v>
      </c>
      <c r="E2651" s="259" t="str">
        <f>'BoR4 Rollup'!F2630</f>
        <v>2024-2025 +/-</v>
      </c>
      <c r="F2651" s="74"/>
      <c r="G2651" s="3" t="s">
        <v>356</v>
      </c>
      <c r="H2651" s="3" t="str">
        <f t="shared" si="913"/>
        <v>420015</v>
      </c>
      <c r="I2651" s="13" t="s">
        <v>508</v>
      </c>
    </row>
    <row r="2652" spans="1:10" ht="15.75" x14ac:dyDescent="0.25">
      <c r="A2652" s="248" t="str">
        <f>'BoR4 Rollup'!B2652</f>
        <v>Organization ID:  420015</v>
      </c>
      <c r="B2652" s="249" t="str">
        <f>'BoR4 Rollup'!$C$6</f>
        <v>2024-2025</v>
      </c>
      <c r="C2652" s="147" t="str">
        <f>'BoR4 Rollup'!$D$6</f>
        <v>2024-2025</v>
      </c>
      <c r="D2652" s="249" t="str">
        <f>'BoR4 Rollup'!$E$6</f>
        <v>2025-2026</v>
      </c>
      <c r="E2652" s="250" t="str">
        <f>'BoR4 Rollup'!$F$6</f>
        <v>2025-2026</v>
      </c>
      <c r="F2652" s="74"/>
      <c r="G2652" s="3" t="s">
        <v>356</v>
      </c>
      <c r="H2652" s="3" t="str">
        <f t="shared" si="913"/>
        <v>420015</v>
      </c>
      <c r="I2652" s="13" t="s">
        <v>508</v>
      </c>
    </row>
    <row r="2653" spans="1:10" x14ac:dyDescent="0.2">
      <c r="A2653" s="54" t="str">
        <f>'BoR4 Rollup'!B2653</f>
        <v xml:space="preserve">  Salaries</v>
      </c>
      <c r="B2653" s="93">
        <v>0</v>
      </c>
      <c r="C2653" s="245">
        <v>0</v>
      </c>
      <c r="D2653" s="245">
        <v>0</v>
      </c>
      <c r="E2653" s="294">
        <f t="shared" ref="E2653:E2655" si="914">+D2653-C2653</f>
        <v>0</v>
      </c>
      <c r="F2653" s="75"/>
      <c r="G2653" s="3" t="s">
        <v>356</v>
      </c>
      <c r="H2653" s="3" t="str">
        <f t="shared" si="913"/>
        <v>420015</v>
      </c>
      <c r="I2653" s="13" t="s">
        <v>508</v>
      </c>
      <c r="J2653" s="13" t="s">
        <v>570</v>
      </c>
    </row>
    <row r="2654" spans="1:10" x14ac:dyDescent="0.2">
      <c r="A2654" s="54" t="str">
        <f>'BoR4 Rollup'!B2654</f>
        <v xml:space="preserve">  Other Compensation</v>
      </c>
      <c r="B2654" s="93">
        <v>0</v>
      </c>
      <c r="C2654" s="245">
        <v>0</v>
      </c>
      <c r="D2654" s="245">
        <v>0</v>
      </c>
      <c r="E2654" s="294">
        <f t="shared" si="914"/>
        <v>0</v>
      </c>
      <c r="F2654" s="75"/>
      <c r="G2654" s="3" t="s">
        <v>356</v>
      </c>
      <c r="H2654" s="3" t="str">
        <f t="shared" si="913"/>
        <v>420015</v>
      </c>
      <c r="I2654" s="13" t="s">
        <v>508</v>
      </c>
    </row>
    <row r="2655" spans="1:10" x14ac:dyDescent="0.2">
      <c r="A2655" s="54" t="str">
        <f>'BoR4 Rollup'!B2655</f>
        <v xml:space="preserve">  Related Benefits</v>
      </c>
      <c r="B2655" s="93">
        <v>0</v>
      </c>
      <c r="C2655" s="245">
        <v>0</v>
      </c>
      <c r="D2655" s="245">
        <v>0</v>
      </c>
      <c r="E2655" s="294">
        <f t="shared" si="914"/>
        <v>0</v>
      </c>
      <c r="F2655" s="75"/>
      <c r="G2655" s="3" t="s">
        <v>356</v>
      </c>
      <c r="H2655" s="3" t="str">
        <f t="shared" si="913"/>
        <v>420015</v>
      </c>
      <c r="I2655" s="13" t="s">
        <v>508</v>
      </c>
      <c r="J2655" s="13" t="s">
        <v>572</v>
      </c>
    </row>
    <row r="2656" spans="1:10" ht="15.75" x14ac:dyDescent="0.25">
      <c r="A2656" s="55" t="str">
        <f>'BoR4 Rollup'!B2656</f>
        <v>Total Personal Services</v>
      </c>
      <c r="B2656" s="94">
        <f>B2655+B2654+B2653</f>
        <v>0</v>
      </c>
      <c r="C2656" s="264">
        <f t="shared" ref="C2656" si="915">C2655+C2654+C2653</f>
        <v>0</v>
      </c>
      <c r="D2656" s="264">
        <f t="shared" ref="D2656" si="916">D2655+D2654+D2653</f>
        <v>0</v>
      </c>
      <c r="E2656" s="295">
        <f t="shared" ref="E2656:E2670" si="917">+D2656-C2656</f>
        <v>0</v>
      </c>
      <c r="F2656" s="76"/>
      <c r="G2656" s="3" t="s">
        <v>355</v>
      </c>
      <c r="H2656" s="3" t="str">
        <f t="shared" si="913"/>
        <v>420015</v>
      </c>
      <c r="I2656" s="13" t="s">
        <v>508</v>
      </c>
    </row>
    <row r="2657" spans="1:10" x14ac:dyDescent="0.2">
      <c r="A2657" s="54" t="str">
        <f>'BoR4 Rollup'!B2657</f>
        <v xml:space="preserve"> Travel</v>
      </c>
      <c r="B2657" s="93">
        <v>0</v>
      </c>
      <c r="C2657" s="245">
        <v>0</v>
      </c>
      <c r="D2657" s="245">
        <v>0</v>
      </c>
      <c r="E2657" s="294">
        <f t="shared" si="917"/>
        <v>0</v>
      </c>
      <c r="F2657" s="75"/>
      <c r="G2657" s="3" t="s">
        <v>356</v>
      </c>
      <c r="H2657" s="3" t="str">
        <f t="shared" si="913"/>
        <v>420015</v>
      </c>
      <c r="I2657" s="13" t="s">
        <v>508</v>
      </c>
      <c r="J2657" s="13" t="s">
        <v>573</v>
      </c>
    </row>
    <row r="2658" spans="1:10" x14ac:dyDescent="0.2">
      <c r="A2658" s="54" t="str">
        <f>'BoR4 Rollup'!B2658</f>
        <v xml:space="preserve"> Operating Services</v>
      </c>
      <c r="B2658" s="93">
        <v>2072</v>
      </c>
      <c r="C2658" s="245">
        <v>2072</v>
      </c>
      <c r="D2658" s="245">
        <v>3359</v>
      </c>
      <c r="E2658" s="294">
        <f t="shared" si="917"/>
        <v>1287</v>
      </c>
      <c r="F2658" s="75"/>
      <c r="G2658" s="3" t="s">
        <v>356</v>
      </c>
      <c r="H2658" s="3" t="str">
        <f t="shared" si="913"/>
        <v>420015</v>
      </c>
      <c r="I2658" s="13" t="s">
        <v>508</v>
      </c>
      <c r="J2658" s="13" t="s">
        <v>574</v>
      </c>
    </row>
    <row r="2659" spans="1:10" x14ac:dyDescent="0.2">
      <c r="A2659" s="54" t="str">
        <f>'BoR4 Rollup'!B2659</f>
        <v xml:space="preserve"> Supplies</v>
      </c>
      <c r="B2659" s="93">
        <v>0</v>
      </c>
      <c r="C2659" s="245">
        <v>0</v>
      </c>
      <c r="D2659" s="245">
        <v>0</v>
      </c>
      <c r="E2659" s="294">
        <f t="shared" si="917"/>
        <v>0</v>
      </c>
      <c r="F2659" s="75"/>
      <c r="G2659" s="3" t="s">
        <v>356</v>
      </c>
      <c r="H2659" s="3" t="str">
        <f t="shared" si="913"/>
        <v>420015</v>
      </c>
      <c r="I2659" s="13" t="s">
        <v>508</v>
      </c>
      <c r="J2659" s="13" t="s">
        <v>575</v>
      </c>
    </row>
    <row r="2660" spans="1:10" ht="15.75" x14ac:dyDescent="0.25">
      <c r="A2660" s="55" t="str">
        <f>'BoR4 Rollup'!B2660</f>
        <v>Total Operating Expenses</v>
      </c>
      <c r="B2660" s="95">
        <f>B2659+B2658+B2657</f>
        <v>2072</v>
      </c>
      <c r="C2660" s="281">
        <f t="shared" ref="C2660" si="918">C2659+C2658+C2657</f>
        <v>2072</v>
      </c>
      <c r="D2660" s="281">
        <f t="shared" ref="D2660" si="919">D2659+D2658+D2657</f>
        <v>3359</v>
      </c>
      <c r="E2660" s="296">
        <f t="shared" si="917"/>
        <v>1287</v>
      </c>
      <c r="F2660" s="77"/>
      <c r="G2660" s="3" t="s">
        <v>355</v>
      </c>
      <c r="H2660" s="3" t="str">
        <f t="shared" si="913"/>
        <v>420015</v>
      </c>
      <c r="I2660" s="13" t="s">
        <v>508</v>
      </c>
    </row>
    <row r="2661" spans="1:10" x14ac:dyDescent="0.2">
      <c r="A2661" s="54" t="str">
        <f>'BoR4 Rollup'!B2661</f>
        <v xml:space="preserve"> Professional Services</v>
      </c>
      <c r="B2661" s="93">
        <v>1870</v>
      </c>
      <c r="C2661" s="245">
        <v>1870</v>
      </c>
      <c r="D2661" s="245">
        <v>0</v>
      </c>
      <c r="E2661" s="294">
        <f t="shared" si="917"/>
        <v>-1870</v>
      </c>
      <c r="F2661" s="75"/>
      <c r="G2661" s="3" t="s">
        <v>356</v>
      </c>
      <c r="H2661" s="3" t="str">
        <f t="shared" si="913"/>
        <v>420015</v>
      </c>
      <c r="I2661" s="13" t="s">
        <v>508</v>
      </c>
      <c r="J2661" s="13" t="s">
        <v>576</v>
      </c>
    </row>
    <row r="2662" spans="1:10" x14ac:dyDescent="0.2">
      <c r="A2662" s="54" t="str">
        <f>'BoR4 Rollup'!B2662</f>
        <v xml:space="preserve"> Other Charges</v>
      </c>
      <c r="B2662" s="93">
        <v>0</v>
      </c>
      <c r="C2662" s="245">
        <v>0</v>
      </c>
      <c r="D2662" s="245">
        <v>0</v>
      </c>
      <c r="E2662" s="294">
        <f t="shared" si="917"/>
        <v>0</v>
      </c>
      <c r="F2662" s="75"/>
      <c r="G2662" s="3" t="s">
        <v>356</v>
      </c>
      <c r="H2662" s="3" t="str">
        <f t="shared" si="913"/>
        <v>420015</v>
      </c>
      <c r="I2662" s="13" t="s">
        <v>508</v>
      </c>
      <c r="J2662" s="13" t="s">
        <v>577</v>
      </c>
    </row>
    <row r="2663" spans="1:10" x14ac:dyDescent="0.2">
      <c r="A2663" s="54" t="str">
        <f>'BoR4 Rollup'!B2663</f>
        <v xml:space="preserve"> Debt Services</v>
      </c>
      <c r="B2663" s="93">
        <v>0</v>
      </c>
      <c r="C2663" s="245">
        <v>0</v>
      </c>
      <c r="D2663" s="245">
        <v>0</v>
      </c>
      <c r="E2663" s="294">
        <f t="shared" si="917"/>
        <v>0</v>
      </c>
      <c r="F2663" s="75"/>
      <c r="G2663" s="3" t="s">
        <v>356</v>
      </c>
      <c r="H2663" s="3" t="str">
        <f t="shared" si="913"/>
        <v>420015</v>
      </c>
      <c r="I2663" s="13" t="s">
        <v>508</v>
      </c>
    </row>
    <row r="2664" spans="1:10" x14ac:dyDescent="0.2">
      <c r="A2664" s="54" t="str">
        <f>'BoR4 Rollup'!B2664</f>
        <v xml:space="preserve"> Interagency Transfers</v>
      </c>
      <c r="B2664" s="93">
        <v>0</v>
      </c>
      <c r="C2664" s="245">
        <v>0</v>
      </c>
      <c r="D2664" s="245">
        <v>0</v>
      </c>
      <c r="E2664" s="294">
        <f t="shared" si="917"/>
        <v>0</v>
      </c>
      <c r="F2664" s="75"/>
      <c r="G2664" s="3" t="s">
        <v>356</v>
      </c>
      <c r="H2664" s="3" t="str">
        <f t="shared" si="913"/>
        <v>420015</v>
      </c>
      <c r="I2664" s="13" t="s">
        <v>508</v>
      </c>
      <c r="J2664" s="13" t="s">
        <v>578</v>
      </c>
    </row>
    <row r="2665" spans="1:10" ht="15.75" x14ac:dyDescent="0.25">
      <c r="A2665" s="55" t="str">
        <f>'BoR4 Rollup'!B2665</f>
        <v>Total Other Charges</v>
      </c>
      <c r="B2665" s="95">
        <f>B2664+B2663+B2662+B2661</f>
        <v>1870</v>
      </c>
      <c r="C2665" s="281">
        <f t="shared" ref="C2665" si="920">C2664+C2663+C2662+C2661</f>
        <v>1870</v>
      </c>
      <c r="D2665" s="281">
        <f t="shared" ref="D2665" si="921">D2664+D2663+D2662+D2661</f>
        <v>0</v>
      </c>
      <c r="E2665" s="296">
        <f t="shared" si="917"/>
        <v>-1870</v>
      </c>
      <c r="F2665" s="77"/>
      <c r="G2665" s="3" t="s">
        <v>355</v>
      </c>
      <c r="H2665" s="3" t="str">
        <f t="shared" si="913"/>
        <v>420015</v>
      </c>
      <c r="I2665" s="13" t="s">
        <v>508</v>
      </c>
    </row>
    <row r="2666" spans="1:10" x14ac:dyDescent="0.2">
      <c r="A2666" s="54" t="str">
        <f>'BoR4 Rollup'!B2666</f>
        <v xml:space="preserve"> General Acquisitions</v>
      </c>
      <c r="B2666" s="93">
        <v>0</v>
      </c>
      <c r="C2666" s="245">
        <v>0</v>
      </c>
      <c r="D2666" s="245">
        <v>0</v>
      </c>
      <c r="E2666" s="294">
        <f t="shared" si="917"/>
        <v>0</v>
      </c>
      <c r="F2666" s="75"/>
      <c r="G2666" s="3" t="s">
        <v>356</v>
      </c>
      <c r="H2666" s="3" t="str">
        <f t="shared" si="913"/>
        <v>420015</v>
      </c>
      <c r="I2666" s="13" t="s">
        <v>508</v>
      </c>
      <c r="J2666" s="13" t="s">
        <v>579</v>
      </c>
    </row>
    <row r="2667" spans="1:10" x14ac:dyDescent="0.2">
      <c r="A2667" s="54" t="str">
        <f>'BoR4 Rollup'!B2667</f>
        <v xml:space="preserve"> Library Acquisitions</v>
      </c>
      <c r="B2667" s="93">
        <v>0</v>
      </c>
      <c r="C2667" s="245">
        <v>0</v>
      </c>
      <c r="D2667" s="245">
        <v>0</v>
      </c>
      <c r="E2667" s="294">
        <f t="shared" si="917"/>
        <v>0</v>
      </c>
      <c r="F2667" s="75"/>
      <c r="G2667" s="3" t="s">
        <v>356</v>
      </c>
      <c r="H2667" s="3" t="str">
        <f t="shared" si="913"/>
        <v>420015</v>
      </c>
      <c r="I2667" s="13" t="s">
        <v>508</v>
      </c>
      <c r="J2667" s="13" t="s">
        <v>579</v>
      </c>
    </row>
    <row r="2668" spans="1:10" x14ac:dyDescent="0.2">
      <c r="A2668" s="54" t="str">
        <f>'BoR4 Rollup'!B2668</f>
        <v xml:space="preserve"> Major Repairs</v>
      </c>
      <c r="B2668" s="93">
        <v>0</v>
      </c>
      <c r="C2668" s="245">
        <v>0</v>
      </c>
      <c r="D2668" s="245">
        <v>0</v>
      </c>
      <c r="E2668" s="294">
        <f t="shared" si="917"/>
        <v>0</v>
      </c>
      <c r="F2668" s="75"/>
      <c r="G2668" s="3" t="s">
        <v>356</v>
      </c>
      <c r="H2668" s="3" t="str">
        <f t="shared" si="913"/>
        <v>420015</v>
      </c>
      <c r="I2668" s="13" t="s">
        <v>508</v>
      </c>
    </row>
    <row r="2669" spans="1:10" ht="15.75" x14ac:dyDescent="0.25">
      <c r="A2669" s="55" t="str">
        <f>'BoR4 Rollup'!B2669</f>
        <v>Total Acquisitions and Major Repairs</v>
      </c>
      <c r="B2669" s="95">
        <f>B2668+B2667+B2666</f>
        <v>0</v>
      </c>
      <c r="C2669" s="281">
        <f t="shared" ref="C2669" si="922">C2668+C2667+C2666</f>
        <v>0</v>
      </c>
      <c r="D2669" s="281">
        <f t="shared" ref="D2669" si="923">D2668+D2667+D2666</f>
        <v>0</v>
      </c>
      <c r="E2669" s="296">
        <f t="shared" si="917"/>
        <v>0</v>
      </c>
      <c r="F2669" s="77"/>
      <c r="G2669" s="3" t="s">
        <v>355</v>
      </c>
      <c r="H2669" s="3" t="str">
        <f t="shared" si="913"/>
        <v>420015</v>
      </c>
      <c r="I2669" s="13" t="s">
        <v>508</v>
      </c>
    </row>
    <row r="2670" spans="1:10" ht="15.75" x14ac:dyDescent="0.25">
      <c r="A2670" s="55" t="str">
        <f>'BoR4 Rollup'!B2670</f>
        <v>Function Total</v>
      </c>
      <c r="B2670" s="264">
        <f>B2669+B2665+B2660+B2656</f>
        <v>3942</v>
      </c>
      <c r="C2670" s="264">
        <f t="shared" ref="C2670" si="924">C2669+C2665+C2660+C2656</f>
        <v>3942</v>
      </c>
      <c r="D2670" s="94">
        <f t="shared" ref="D2670" si="925">D2669+D2665+D2660+D2656</f>
        <v>3359</v>
      </c>
      <c r="E2670" s="240">
        <f t="shared" si="917"/>
        <v>-583</v>
      </c>
      <c r="F2670" s="76"/>
      <c r="G2670" s="3" t="s">
        <v>355</v>
      </c>
      <c r="H2670" s="3" t="str">
        <f>RIGHT($A$2652,6)</f>
        <v>420015</v>
      </c>
      <c r="I2670" s="13" t="s">
        <v>508</v>
      </c>
    </row>
    <row r="2671" spans="1:10" ht="15.75" x14ac:dyDescent="0.25">
      <c r="A2671" s="254" t="str">
        <f>'BoR4 Rollup'!B2671</f>
        <v>Function:  Academic Support</v>
      </c>
      <c r="B2671" s="255"/>
      <c r="C2671" s="256"/>
      <c r="D2671" s="256"/>
      <c r="E2671" s="257"/>
      <c r="F2671" s="72"/>
      <c r="G2671" s="3" t="s">
        <v>356</v>
      </c>
      <c r="H2671" s="3" t="str">
        <f t="shared" ref="H2671:H2690" si="926">RIGHT($A$2673,6)</f>
        <v>420024</v>
      </c>
      <c r="I2671" s="13" t="s">
        <v>509</v>
      </c>
    </row>
    <row r="2672" spans="1:10" ht="15.75" x14ac:dyDescent="0.25">
      <c r="A2672" s="106" t="str">
        <f>'BoR4 Rollup'!B2672</f>
        <v>Orgn:  e-Learning</v>
      </c>
      <c r="B2672" s="258" t="str">
        <f>+'BoR4 Rollup'!C2672</f>
        <v>Actual</v>
      </c>
      <c r="C2672" s="258" t="str">
        <f>+'BoR4 Rollup'!D2672</f>
        <v>Budgeted</v>
      </c>
      <c r="D2672" s="258" t="str">
        <f>+'BoR4 Rollup'!E2672</f>
        <v>Budgeted</v>
      </c>
      <c r="E2672" s="259" t="str">
        <f>'BoR4 Rollup'!F2651</f>
        <v>2024-2025 +/-</v>
      </c>
      <c r="F2672" s="78"/>
      <c r="G2672" s="3" t="s">
        <v>356</v>
      </c>
      <c r="H2672" s="3" t="str">
        <f t="shared" si="926"/>
        <v>420024</v>
      </c>
      <c r="I2672" s="13" t="s">
        <v>509</v>
      </c>
    </row>
    <row r="2673" spans="1:10" ht="15.75" x14ac:dyDescent="0.25">
      <c r="A2673" s="248" t="str">
        <f>'BoR4 Rollup'!B2673</f>
        <v>Organization ID:  420024</v>
      </c>
      <c r="B2673" s="249" t="str">
        <f>'BoR4 Rollup'!$C$6</f>
        <v>2024-2025</v>
      </c>
      <c r="C2673" s="147" t="str">
        <f>'BoR4 Rollup'!$D$6</f>
        <v>2024-2025</v>
      </c>
      <c r="D2673" s="249" t="str">
        <f>'BoR4 Rollup'!$E$6</f>
        <v>2025-2026</v>
      </c>
      <c r="E2673" s="250" t="str">
        <f>'BoR4 Rollup'!$F$6</f>
        <v>2025-2026</v>
      </c>
      <c r="F2673" s="78"/>
      <c r="G2673" s="3" t="s">
        <v>356</v>
      </c>
      <c r="H2673" s="3" t="str">
        <f t="shared" si="926"/>
        <v>420024</v>
      </c>
      <c r="I2673" s="13" t="s">
        <v>509</v>
      </c>
    </row>
    <row r="2674" spans="1:10" x14ac:dyDescent="0.2">
      <c r="A2674" s="54" t="str">
        <f>'BoR4 Rollup'!B2674</f>
        <v xml:space="preserve">  Salaries</v>
      </c>
      <c r="B2674" s="93">
        <v>0</v>
      </c>
      <c r="C2674" s="245">
        <v>0</v>
      </c>
      <c r="D2674" s="245">
        <v>0</v>
      </c>
      <c r="E2674" s="294">
        <f t="shared" ref="E2674:E2676" si="927">+D2674-C2674</f>
        <v>0</v>
      </c>
      <c r="F2674" s="75"/>
      <c r="G2674" s="3" t="s">
        <v>356</v>
      </c>
      <c r="H2674" s="3" t="str">
        <f t="shared" si="926"/>
        <v>420024</v>
      </c>
      <c r="I2674" s="13" t="s">
        <v>509</v>
      </c>
      <c r="J2674" s="13" t="s">
        <v>570</v>
      </c>
    </row>
    <row r="2675" spans="1:10" x14ac:dyDescent="0.2">
      <c r="A2675" s="54" t="str">
        <f>'BoR4 Rollup'!B2675</f>
        <v xml:space="preserve">  Other Compensation</v>
      </c>
      <c r="B2675" s="93">
        <v>0</v>
      </c>
      <c r="C2675" s="245">
        <v>0</v>
      </c>
      <c r="D2675" s="245">
        <v>0</v>
      </c>
      <c r="E2675" s="294">
        <f t="shared" si="927"/>
        <v>0</v>
      </c>
      <c r="F2675" s="75"/>
      <c r="G2675" s="3" t="s">
        <v>356</v>
      </c>
      <c r="H2675" s="3" t="str">
        <f t="shared" si="926"/>
        <v>420024</v>
      </c>
      <c r="I2675" s="13" t="s">
        <v>509</v>
      </c>
    </row>
    <row r="2676" spans="1:10" x14ac:dyDescent="0.2">
      <c r="A2676" s="54" t="str">
        <f>'BoR4 Rollup'!B2676</f>
        <v xml:space="preserve">  Related Benefits</v>
      </c>
      <c r="B2676" s="93">
        <v>0</v>
      </c>
      <c r="C2676" s="245">
        <v>0</v>
      </c>
      <c r="D2676" s="245">
        <v>0</v>
      </c>
      <c r="E2676" s="294">
        <f t="shared" si="927"/>
        <v>0</v>
      </c>
      <c r="F2676" s="75"/>
      <c r="G2676" s="3" t="s">
        <v>356</v>
      </c>
      <c r="H2676" s="3" t="str">
        <f t="shared" si="926"/>
        <v>420024</v>
      </c>
      <c r="I2676" s="13" t="s">
        <v>509</v>
      </c>
      <c r="J2676" s="13" t="s">
        <v>572</v>
      </c>
    </row>
    <row r="2677" spans="1:10" ht="15.75" x14ac:dyDescent="0.25">
      <c r="A2677" s="55" t="str">
        <f>'BoR4 Rollup'!B2677</f>
        <v>Total Personal Services</v>
      </c>
      <c r="B2677" s="94">
        <f>B2676+B2675+B2674</f>
        <v>0</v>
      </c>
      <c r="C2677" s="264">
        <f>C2676+C2675+C2674</f>
        <v>0</v>
      </c>
      <c r="D2677" s="264">
        <f>D2676+D2675+D2674</f>
        <v>0</v>
      </c>
      <c r="E2677" s="295">
        <f t="shared" ref="E2677:E2691" si="928">+D2677-C2677</f>
        <v>0</v>
      </c>
      <c r="F2677" s="76"/>
      <c r="G2677" s="3" t="s">
        <v>355</v>
      </c>
      <c r="H2677" s="3" t="str">
        <f t="shared" si="926"/>
        <v>420024</v>
      </c>
      <c r="I2677" s="13" t="s">
        <v>509</v>
      </c>
    </row>
    <row r="2678" spans="1:10" x14ac:dyDescent="0.2">
      <c r="A2678" s="54" t="str">
        <f>'BoR4 Rollup'!B2678</f>
        <v xml:space="preserve"> Travel</v>
      </c>
      <c r="B2678" s="93">
        <v>0</v>
      </c>
      <c r="C2678" s="245">
        <v>0</v>
      </c>
      <c r="D2678" s="245">
        <v>0</v>
      </c>
      <c r="E2678" s="294">
        <f t="shared" si="928"/>
        <v>0</v>
      </c>
      <c r="F2678" s="75"/>
      <c r="G2678" s="3" t="s">
        <v>356</v>
      </c>
      <c r="H2678" s="3" t="str">
        <f t="shared" si="926"/>
        <v>420024</v>
      </c>
      <c r="I2678" s="13" t="s">
        <v>509</v>
      </c>
      <c r="J2678" s="13" t="s">
        <v>573</v>
      </c>
    </row>
    <row r="2679" spans="1:10" x14ac:dyDescent="0.2">
      <c r="A2679" s="54" t="str">
        <f>'BoR4 Rollup'!B2679</f>
        <v xml:space="preserve"> Operating Services</v>
      </c>
      <c r="B2679" s="93">
        <v>0</v>
      </c>
      <c r="C2679" s="245">
        <v>0</v>
      </c>
      <c r="D2679" s="245">
        <v>0</v>
      </c>
      <c r="E2679" s="294">
        <f t="shared" si="928"/>
        <v>0</v>
      </c>
      <c r="F2679" s="75"/>
      <c r="G2679" s="3" t="s">
        <v>356</v>
      </c>
      <c r="H2679" s="3" t="str">
        <f t="shared" si="926"/>
        <v>420024</v>
      </c>
      <c r="I2679" s="13" t="s">
        <v>509</v>
      </c>
      <c r="J2679" s="13" t="s">
        <v>574</v>
      </c>
    </row>
    <row r="2680" spans="1:10" x14ac:dyDescent="0.2">
      <c r="A2680" s="54" t="str">
        <f>'BoR4 Rollup'!B2680</f>
        <v xml:space="preserve"> Supplies</v>
      </c>
      <c r="B2680" s="93">
        <v>0</v>
      </c>
      <c r="C2680" s="245">
        <v>0</v>
      </c>
      <c r="D2680" s="245">
        <v>0</v>
      </c>
      <c r="E2680" s="294">
        <f t="shared" si="928"/>
        <v>0</v>
      </c>
      <c r="F2680" s="75"/>
      <c r="G2680" s="3" t="s">
        <v>356</v>
      </c>
      <c r="H2680" s="3" t="str">
        <f t="shared" si="926"/>
        <v>420024</v>
      </c>
      <c r="I2680" s="13" t="s">
        <v>509</v>
      </c>
      <c r="J2680" s="13" t="s">
        <v>575</v>
      </c>
    </row>
    <row r="2681" spans="1:10" ht="15.75" x14ac:dyDescent="0.25">
      <c r="A2681" s="55" t="str">
        <f>'BoR4 Rollup'!B2681</f>
        <v>Total Operating Expenses</v>
      </c>
      <c r="B2681" s="95">
        <f>B2680+B2679+B2678</f>
        <v>0</v>
      </c>
      <c r="C2681" s="281">
        <f>C2680+C2679+C2678</f>
        <v>0</v>
      </c>
      <c r="D2681" s="281">
        <f>D2680+D2679+D2678</f>
        <v>0</v>
      </c>
      <c r="E2681" s="296">
        <f t="shared" si="928"/>
        <v>0</v>
      </c>
      <c r="F2681" s="77"/>
      <c r="G2681" s="3" t="s">
        <v>355</v>
      </c>
      <c r="H2681" s="3" t="str">
        <f t="shared" si="926"/>
        <v>420024</v>
      </c>
      <c r="I2681" s="13" t="s">
        <v>509</v>
      </c>
    </row>
    <row r="2682" spans="1:10" x14ac:dyDescent="0.2">
      <c r="A2682" s="54" t="str">
        <f>'BoR4 Rollup'!B2682</f>
        <v xml:space="preserve"> Professional Services</v>
      </c>
      <c r="B2682" s="93">
        <v>0</v>
      </c>
      <c r="C2682" s="245">
        <v>0</v>
      </c>
      <c r="D2682" s="245">
        <v>0</v>
      </c>
      <c r="E2682" s="294">
        <f t="shared" si="928"/>
        <v>0</v>
      </c>
      <c r="F2682" s="75"/>
      <c r="G2682" s="3" t="s">
        <v>356</v>
      </c>
      <c r="H2682" s="3" t="str">
        <f t="shared" si="926"/>
        <v>420024</v>
      </c>
      <c r="I2682" s="13" t="s">
        <v>509</v>
      </c>
      <c r="J2682" s="13" t="s">
        <v>576</v>
      </c>
    </row>
    <row r="2683" spans="1:10" x14ac:dyDescent="0.2">
      <c r="A2683" s="54" t="str">
        <f>'BoR4 Rollup'!B2683</f>
        <v xml:space="preserve"> Other Charges</v>
      </c>
      <c r="B2683" s="93">
        <v>0</v>
      </c>
      <c r="C2683" s="245">
        <v>0</v>
      </c>
      <c r="D2683" s="245">
        <v>0</v>
      </c>
      <c r="E2683" s="294">
        <f t="shared" si="928"/>
        <v>0</v>
      </c>
      <c r="F2683" s="75"/>
      <c r="G2683" s="3" t="s">
        <v>356</v>
      </c>
      <c r="H2683" s="3" t="str">
        <f t="shared" si="926"/>
        <v>420024</v>
      </c>
      <c r="I2683" s="13" t="s">
        <v>509</v>
      </c>
      <c r="J2683" s="13" t="s">
        <v>577</v>
      </c>
    </row>
    <row r="2684" spans="1:10" x14ac:dyDescent="0.2">
      <c r="A2684" s="54" t="str">
        <f>'BoR4 Rollup'!B2684</f>
        <v xml:space="preserve"> Debt Services</v>
      </c>
      <c r="B2684" s="93">
        <v>0</v>
      </c>
      <c r="C2684" s="245">
        <v>0</v>
      </c>
      <c r="D2684" s="245">
        <v>0</v>
      </c>
      <c r="E2684" s="294">
        <f t="shared" si="928"/>
        <v>0</v>
      </c>
      <c r="F2684" s="75"/>
      <c r="G2684" s="3" t="s">
        <v>356</v>
      </c>
      <c r="H2684" s="3" t="str">
        <f t="shared" si="926"/>
        <v>420024</v>
      </c>
      <c r="I2684" s="13" t="s">
        <v>509</v>
      </c>
    </row>
    <row r="2685" spans="1:10" x14ac:dyDescent="0.2">
      <c r="A2685" s="54" t="str">
        <f>'BoR4 Rollup'!B2685</f>
        <v xml:space="preserve"> Interagency Transfers</v>
      </c>
      <c r="B2685" s="93">
        <v>0</v>
      </c>
      <c r="C2685" s="245">
        <v>0</v>
      </c>
      <c r="D2685" s="245">
        <v>0</v>
      </c>
      <c r="E2685" s="294">
        <f t="shared" si="928"/>
        <v>0</v>
      </c>
      <c r="F2685" s="75"/>
      <c r="G2685" s="3" t="s">
        <v>356</v>
      </c>
      <c r="H2685" s="3" t="str">
        <f t="shared" si="926"/>
        <v>420024</v>
      </c>
      <c r="I2685" s="13" t="s">
        <v>509</v>
      </c>
      <c r="J2685" s="13" t="s">
        <v>578</v>
      </c>
    </row>
    <row r="2686" spans="1:10" ht="15.75" x14ac:dyDescent="0.25">
      <c r="A2686" s="55" t="str">
        <f>'BoR4 Rollup'!B2686</f>
        <v>Total Other Charges</v>
      </c>
      <c r="B2686" s="95">
        <f>B2685+B2684+B2683+B2682</f>
        <v>0</v>
      </c>
      <c r="C2686" s="281">
        <f>C2685+C2684+C2683+C2682</f>
        <v>0</v>
      </c>
      <c r="D2686" s="281">
        <f>D2685+D2684+D2683+D2682</f>
        <v>0</v>
      </c>
      <c r="E2686" s="296">
        <f t="shared" si="928"/>
        <v>0</v>
      </c>
      <c r="F2686" s="77"/>
      <c r="G2686" s="3" t="s">
        <v>355</v>
      </c>
      <c r="H2686" s="3" t="str">
        <f t="shared" si="926"/>
        <v>420024</v>
      </c>
      <c r="I2686" s="13" t="s">
        <v>509</v>
      </c>
    </row>
    <row r="2687" spans="1:10" x14ac:dyDescent="0.2">
      <c r="A2687" s="54" t="str">
        <f>'BoR4 Rollup'!B2687</f>
        <v xml:space="preserve"> General Acquisitions</v>
      </c>
      <c r="B2687" s="93">
        <v>0</v>
      </c>
      <c r="C2687" s="245">
        <v>0</v>
      </c>
      <c r="D2687" s="245">
        <v>0</v>
      </c>
      <c r="E2687" s="294">
        <f t="shared" si="928"/>
        <v>0</v>
      </c>
      <c r="F2687" s="75"/>
      <c r="G2687" s="3" t="s">
        <v>356</v>
      </c>
      <c r="H2687" s="3" t="str">
        <f t="shared" si="926"/>
        <v>420024</v>
      </c>
      <c r="I2687" s="13" t="s">
        <v>509</v>
      </c>
      <c r="J2687" s="13" t="s">
        <v>579</v>
      </c>
    </row>
    <row r="2688" spans="1:10" x14ac:dyDescent="0.2">
      <c r="A2688" s="54" t="str">
        <f>'BoR4 Rollup'!B2688</f>
        <v xml:space="preserve"> Library Acquisitions</v>
      </c>
      <c r="B2688" s="93">
        <v>0</v>
      </c>
      <c r="C2688" s="245">
        <v>0</v>
      </c>
      <c r="D2688" s="245">
        <v>0</v>
      </c>
      <c r="E2688" s="294">
        <f t="shared" si="928"/>
        <v>0</v>
      </c>
      <c r="F2688" s="75"/>
      <c r="G2688" s="3" t="s">
        <v>356</v>
      </c>
      <c r="H2688" s="3" t="str">
        <f t="shared" si="926"/>
        <v>420024</v>
      </c>
      <c r="I2688" s="13" t="s">
        <v>509</v>
      </c>
      <c r="J2688" s="13" t="s">
        <v>579</v>
      </c>
    </row>
    <row r="2689" spans="1:10" x14ac:dyDescent="0.2">
      <c r="A2689" s="54" t="str">
        <f>'BoR4 Rollup'!B2689</f>
        <v xml:space="preserve"> Major Repairs</v>
      </c>
      <c r="B2689" s="93">
        <v>0</v>
      </c>
      <c r="C2689" s="245">
        <v>0</v>
      </c>
      <c r="D2689" s="245">
        <v>0</v>
      </c>
      <c r="E2689" s="294">
        <f t="shared" si="928"/>
        <v>0</v>
      </c>
      <c r="F2689" s="75"/>
      <c r="G2689" s="3" t="s">
        <v>356</v>
      </c>
      <c r="H2689" s="3" t="str">
        <f t="shared" si="926"/>
        <v>420024</v>
      </c>
      <c r="I2689" s="13" t="s">
        <v>509</v>
      </c>
    </row>
    <row r="2690" spans="1:10" ht="15.75" x14ac:dyDescent="0.25">
      <c r="A2690" s="55" t="str">
        <f>'BoR4 Rollup'!B2690</f>
        <v>Total Acquisitions and Major Repairs</v>
      </c>
      <c r="B2690" s="95">
        <f>B2689+B2688+B2687</f>
        <v>0</v>
      </c>
      <c r="C2690" s="281">
        <f>C2689+C2688+C2687</f>
        <v>0</v>
      </c>
      <c r="D2690" s="281">
        <f>D2689+D2688+D2687</f>
        <v>0</v>
      </c>
      <c r="E2690" s="296">
        <f t="shared" si="928"/>
        <v>0</v>
      </c>
      <c r="F2690" s="77"/>
      <c r="G2690" s="3" t="s">
        <v>355</v>
      </c>
      <c r="H2690" s="3" t="str">
        <f t="shared" si="926"/>
        <v>420024</v>
      </c>
      <c r="I2690" s="13" t="s">
        <v>509</v>
      </c>
    </row>
    <row r="2691" spans="1:10" ht="15.75" x14ac:dyDescent="0.25">
      <c r="A2691" s="55" t="str">
        <f>'BoR4 Rollup'!B2691</f>
        <v>Function Total</v>
      </c>
      <c r="B2691" s="264">
        <f>B2690+B2686+B2681+B2677</f>
        <v>0</v>
      </c>
      <c r="C2691" s="264">
        <f>C2690+C2686+C2681+C2677</f>
        <v>0</v>
      </c>
      <c r="D2691" s="264">
        <f>D2690+D2686+D2681+D2677</f>
        <v>0</v>
      </c>
      <c r="E2691" s="297">
        <f t="shared" si="928"/>
        <v>0</v>
      </c>
      <c r="F2691" s="76"/>
      <c r="G2691" s="3" t="s">
        <v>355</v>
      </c>
      <c r="H2691" s="3" t="str">
        <f>RIGHT($A$2673,6)</f>
        <v>420024</v>
      </c>
      <c r="I2691" s="13" t="s">
        <v>509</v>
      </c>
    </row>
    <row r="2692" spans="1:10" ht="15.75" x14ac:dyDescent="0.25">
      <c r="A2692" s="254" t="str">
        <f>'BoR4 Rollup'!B2692</f>
        <v>Function:  Academic Support</v>
      </c>
      <c r="B2692" s="255"/>
      <c r="C2692" s="256"/>
      <c r="D2692" s="256"/>
      <c r="E2692" s="257"/>
      <c r="F2692" s="72"/>
      <c r="G2692" s="3" t="s">
        <v>357</v>
      </c>
      <c r="H2692" s="3" t="str">
        <f t="shared" ref="H2692:H2711" si="929">RIGHT($A$2694,6)</f>
        <v>440001</v>
      </c>
      <c r="I2692" s="13" t="s">
        <v>510</v>
      </c>
    </row>
    <row r="2693" spans="1:10" ht="15.75" x14ac:dyDescent="0.25">
      <c r="A2693" s="106" t="str">
        <f>'BoR4 Rollup'!B2693</f>
        <v>Orgn:  Academic Support - General Expense</v>
      </c>
      <c r="B2693" s="258" t="str">
        <f>+'BoR4 Rollup'!C2693</f>
        <v>Actual</v>
      </c>
      <c r="C2693" s="258" t="str">
        <f>+'BoR4 Rollup'!D2693</f>
        <v>Budgeted</v>
      </c>
      <c r="D2693" s="258" t="str">
        <f>+'BoR4 Rollup'!E2693</f>
        <v>Budgeted</v>
      </c>
      <c r="E2693" s="259" t="str">
        <f>'BoR4 Rollup'!F2672</f>
        <v>2024-2025 +/-</v>
      </c>
      <c r="F2693" s="78"/>
      <c r="G2693" s="3" t="s">
        <v>357</v>
      </c>
      <c r="H2693" s="3" t="str">
        <f t="shared" si="929"/>
        <v>440001</v>
      </c>
      <c r="I2693" s="13" t="s">
        <v>510</v>
      </c>
    </row>
    <row r="2694" spans="1:10" ht="15.75" x14ac:dyDescent="0.25">
      <c r="A2694" s="248" t="str">
        <f>'BoR4 Rollup'!B2694</f>
        <v>Organization ID:  440001</v>
      </c>
      <c r="B2694" s="249" t="str">
        <f>'BoR4 Rollup'!$C$6</f>
        <v>2024-2025</v>
      </c>
      <c r="C2694" s="147" t="str">
        <f>'BoR4 Rollup'!$D$6</f>
        <v>2024-2025</v>
      </c>
      <c r="D2694" s="249" t="str">
        <f>'BoR4 Rollup'!$E$6</f>
        <v>2025-2026</v>
      </c>
      <c r="E2694" s="250" t="str">
        <f>'BoR4 Rollup'!$F$6</f>
        <v>2025-2026</v>
      </c>
      <c r="F2694" s="78"/>
      <c r="G2694" s="3" t="s">
        <v>357</v>
      </c>
      <c r="H2694" s="3" t="str">
        <f t="shared" si="929"/>
        <v>440001</v>
      </c>
      <c r="I2694" s="13" t="s">
        <v>510</v>
      </c>
    </row>
    <row r="2695" spans="1:10" x14ac:dyDescent="0.2">
      <c r="A2695" s="54" t="str">
        <f>'BoR4 Rollup'!B2695</f>
        <v xml:space="preserve">  Salaries</v>
      </c>
      <c r="B2695" s="93">
        <v>0</v>
      </c>
      <c r="C2695" s="245">
        <v>0</v>
      </c>
      <c r="D2695" s="245">
        <v>0</v>
      </c>
      <c r="E2695" s="294">
        <f t="shared" ref="E2695:E2697" si="930">+D2695-C2695</f>
        <v>0</v>
      </c>
      <c r="F2695" s="75"/>
      <c r="G2695" s="3" t="s">
        <v>357</v>
      </c>
      <c r="H2695" s="3" t="str">
        <f t="shared" si="929"/>
        <v>440001</v>
      </c>
      <c r="I2695" s="13" t="s">
        <v>510</v>
      </c>
      <c r="J2695" s="13" t="s">
        <v>570</v>
      </c>
    </row>
    <row r="2696" spans="1:10" x14ac:dyDescent="0.2">
      <c r="A2696" s="54" t="str">
        <f>'BoR4 Rollup'!B2696</f>
        <v xml:space="preserve">  Other Compensation</v>
      </c>
      <c r="B2696" s="93">
        <v>0</v>
      </c>
      <c r="C2696" s="245">
        <v>0</v>
      </c>
      <c r="D2696" s="245">
        <v>0</v>
      </c>
      <c r="E2696" s="294">
        <f t="shared" si="930"/>
        <v>0</v>
      </c>
      <c r="F2696" s="75"/>
      <c r="G2696" s="3" t="s">
        <v>357</v>
      </c>
      <c r="H2696" s="3" t="str">
        <f t="shared" si="929"/>
        <v>440001</v>
      </c>
      <c r="I2696" s="13" t="s">
        <v>510</v>
      </c>
    </row>
    <row r="2697" spans="1:10" x14ac:dyDescent="0.2">
      <c r="A2697" s="54" t="str">
        <f>'BoR4 Rollup'!B2697</f>
        <v xml:space="preserve">  Related Benefits</v>
      </c>
      <c r="B2697" s="93">
        <v>0</v>
      </c>
      <c r="C2697" s="245">
        <v>0</v>
      </c>
      <c r="D2697" s="245">
        <v>0</v>
      </c>
      <c r="E2697" s="294">
        <f t="shared" si="930"/>
        <v>0</v>
      </c>
      <c r="F2697" s="75"/>
      <c r="G2697" s="3" t="s">
        <v>357</v>
      </c>
      <c r="H2697" s="3" t="str">
        <f t="shared" si="929"/>
        <v>440001</v>
      </c>
      <c r="I2697" s="13" t="s">
        <v>510</v>
      </c>
      <c r="J2697" s="13" t="s">
        <v>572</v>
      </c>
    </row>
    <row r="2698" spans="1:10" ht="15.75" x14ac:dyDescent="0.25">
      <c r="A2698" s="55" t="str">
        <f>'BoR4 Rollup'!B2698</f>
        <v>Total Personal Services</v>
      </c>
      <c r="B2698" s="94">
        <f>B2697+B2696+B2695</f>
        <v>0</v>
      </c>
      <c r="C2698" s="264">
        <f>C2697+C2696+C2695</f>
        <v>0</v>
      </c>
      <c r="D2698" s="264">
        <f>D2697+D2696+D2695</f>
        <v>0</v>
      </c>
      <c r="E2698" s="295">
        <f t="shared" ref="E2698:E2712" si="931">+D2698-C2698</f>
        <v>0</v>
      </c>
      <c r="F2698" s="76"/>
      <c r="G2698" s="3" t="s">
        <v>357</v>
      </c>
      <c r="H2698" s="3" t="str">
        <f t="shared" si="929"/>
        <v>440001</v>
      </c>
      <c r="I2698" s="13" t="s">
        <v>510</v>
      </c>
    </row>
    <row r="2699" spans="1:10" x14ac:dyDescent="0.2">
      <c r="A2699" s="54" t="str">
        <f>'BoR4 Rollup'!B2699</f>
        <v xml:space="preserve"> Travel</v>
      </c>
      <c r="B2699" s="93">
        <v>0</v>
      </c>
      <c r="C2699" s="245">
        <v>0</v>
      </c>
      <c r="D2699" s="245">
        <v>0</v>
      </c>
      <c r="E2699" s="294">
        <f t="shared" si="931"/>
        <v>0</v>
      </c>
      <c r="F2699" s="75"/>
      <c r="G2699" s="3" t="s">
        <v>357</v>
      </c>
      <c r="H2699" s="3" t="str">
        <f t="shared" si="929"/>
        <v>440001</v>
      </c>
      <c r="I2699" s="13" t="s">
        <v>510</v>
      </c>
      <c r="J2699" s="13" t="s">
        <v>573</v>
      </c>
    </row>
    <row r="2700" spans="1:10" x14ac:dyDescent="0.2">
      <c r="A2700" s="54" t="str">
        <f>'BoR4 Rollup'!B2700</f>
        <v xml:space="preserve"> Operating Services</v>
      </c>
      <c r="B2700" s="93">
        <v>0</v>
      </c>
      <c r="C2700" s="245">
        <v>0</v>
      </c>
      <c r="D2700" s="245">
        <v>0</v>
      </c>
      <c r="E2700" s="294">
        <f t="shared" si="931"/>
        <v>0</v>
      </c>
      <c r="F2700" s="75"/>
      <c r="G2700" s="3" t="s">
        <v>357</v>
      </c>
      <c r="H2700" s="3" t="str">
        <f t="shared" si="929"/>
        <v>440001</v>
      </c>
      <c r="I2700" s="13" t="s">
        <v>510</v>
      </c>
      <c r="J2700" s="13" t="s">
        <v>574</v>
      </c>
    </row>
    <row r="2701" spans="1:10" x14ac:dyDescent="0.2">
      <c r="A2701" s="54" t="str">
        <f>'BoR4 Rollup'!B2701</f>
        <v xml:space="preserve"> Supplies</v>
      </c>
      <c r="B2701" s="93">
        <v>0</v>
      </c>
      <c r="C2701" s="245">
        <v>0</v>
      </c>
      <c r="D2701" s="245">
        <v>0</v>
      </c>
      <c r="E2701" s="294">
        <f t="shared" si="931"/>
        <v>0</v>
      </c>
      <c r="F2701" s="75"/>
      <c r="G2701" s="3" t="s">
        <v>357</v>
      </c>
      <c r="H2701" s="3" t="str">
        <f t="shared" si="929"/>
        <v>440001</v>
      </c>
      <c r="I2701" s="13" t="s">
        <v>510</v>
      </c>
      <c r="J2701" s="13" t="s">
        <v>575</v>
      </c>
    </row>
    <row r="2702" spans="1:10" ht="15.75" x14ac:dyDescent="0.25">
      <c r="A2702" s="55" t="str">
        <f>'BoR4 Rollup'!B2702</f>
        <v>Total Operating Expenses</v>
      </c>
      <c r="B2702" s="95">
        <f>B2701+B2700+B2699</f>
        <v>0</v>
      </c>
      <c r="C2702" s="281">
        <f>C2701+C2700+C2699</f>
        <v>0</v>
      </c>
      <c r="D2702" s="281">
        <f>D2701+D2700+D2699</f>
        <v>0</v>
      </c>
      <c r="E2702" s="296">
        <f t="shared" si="931"/>
        <v>0</v>
      </c>
      <c r="F2702" s="77"/>
      <c r="G2702" s="3" t="s">
        <v>357</v>
      </c>
      <c r="H2702" s="3" t="str">
        <f t="shared" si="929"/>
        <v>440001</v>
      </c>
      <c r="I2702" s="13" t="s">
        <v>510</v>
      </c>
    </row>
    <row r="2703" spans="1:10" x14ac:dyDescent="0.2">
      <c r="A2703" s="54" t="str">
        <f>'BoR4 Rollup'!B2703</f>
        <v xml:space="preserve"> Professional Services</v>
      </c>
      <c r="B2703" s="93">
        <v>0</v>
      </c>
      <c r="C2703" s="245">
        <v>0</v>
      </c>
      <c r="D2703" s="245">
        <v>0</v>
      </c>
      <c r="E2703" s="294">
        <f t="shared" si="931"/>
        <v>0</v>
      </c>
      <c r="F2703" s="75"/>
      <c r="G2703" s="3" t="s">
        <v>357</v>
      </c>
      <c r="H2703" s="3" t="str">
        <f t="shared" si="929"/>
        <v>440001</v>
      </c>
      <c r="I2703" s="13" t="s">
        <v>510</v>
      </c>
      <c r="J2703" s="13" t="s">
        <v>576</v>
      </c>
    </row>
    <row r="2704" spans="1:10" x14ac:dyDescent="0.2">
      <c r="A2704" s="54" t="str">
        <f>'BoR4 Rollup'!B2704</f>
        <v xml:space="preserve"> Other Charges</v>
      </c>
      <c r="B2704" s="93">
        <v>0</v>
      </c>
      <c r="C2704" s="245">
        <v>0</v>
      </c>
      <c r="D2704" s="245">
        <v>0</v>
      </c>
      <c r="E2704" s="294">
        <f t="shared" si="931"/>
        <v>0</v>
      </c>
      <c r="F2704" s="75"/>
      <c r="G2704" s="3" t="s">
        <v>357</v>
      </c>
      <c r="H2704" s="3" t="str">
        <f t="shared" si="929"/>
        <v>440001</v>
      </c>
      <c r="I2704" s="13" t="s">
        <v>510</v>
      </c>
      <c r="J2704" s="13" t="s">
        <v>577</v>
      </c>
    </row>
    <row r="2705" spans="1:10" x14ac:dyDescent="0.2">
      <c r="A2705" s="54" t="str">
        <f>'BoR4 Rollup'!B2705</f>
        <v xml:space="preserve"> Debt Services</v>
      </c>
      <c r="B2705" s="93">
        <v>0</v>
      </c>
      <c r="C2705" s="245">
        <v>0</v>
      </c>
      <c r="D2705" s="245">
        <v>0</v>
      </c>
      <c r="E2705" s="294">
        <f t="shared" si="931"/>
        <v>0</v>
      </c>
      <c r="F2705" s="75"/>
      <c r="G2705" s="3" t="s">
        <v>357</v>
      </c>
      <c r="H2705" s="3" t="str">
        <f t="shared" si="929"/>
        <v>440001</v>
      </c>
      <c r="I2705" s="13" t="s">
        <v>510</v>
      </c>
    </row>
    <row r="2706" spans="1:10" x14ac:dyDescent="0.2">
      <c r="A2706" s="54" t="str">
        <f>'BoR4 Rollup'!B2706</f>
        <v xml:space="preserve"> Interagency Transfers</v>
      </c>
      <c r="B2706" s="93">
        <v>0</v>
      </c>
      <c r="C2706" s="245">
        <v>0</v>
      </c>
      <c r="D2706" s="245">
        <v>0</v>
      </c>
      <c r="E2706" s="294">
        <f t="shared" si="931"/>
        <v>0</v>
      </c>
      <c r="F2706" s="75"/>
      <c r="G2706" s="3" t="s">
        <v>357</v>
      </c>
      <c r="H2706" s="3" t="str">
        <f t="shared" si="929"/>
        <v>440001</v>
      </c>
      <c r="I2706" s="13" t="s">
        <v>510</v>
      </c>
      <c r="J2706" s="13" t="s">
        <v>578</v>
      </c>
    </row>
    <row r="2707" spans="1:10" ht="15.75" x14ac:dyDescent="0.25">
      <c r="A2707" s="55" t="str">
        <f>'BoR4 Rollup'!B2707</f>
        <v>Total Other Charges</v>
      </c>
      <c r="B2707" s="95">
        <f>B2706+B2705+B2704+B2703</f>
        <v>0</v>
      </c>
      <c r="C2707" s="281">
        <f>C2706+C2705+C2704+C2703</f>
        <v>0</v>
      </c>
      <c r="D2707" s="281">
        <f>D2706+D2705+D2704+D2703</f>
        <v>0</v>
      </c>
      <c r="E2707" s="296">
        <f t="shared" si="931"/>
        <v>0</v>
      </c>
      <c r="F2707" s="77"/>
      <c r="G2707" s="3" t="s">
        <v>357</v>
      </c>
      <c r="H2707" s="3" t="str">
        <f t="shared" si="929"/>
        <v>440001</v>
      </c>
      <c r="I2707" s="13" t="s">
        <v>510</v>
      </c>
    </row>
    <row r="2708" spans="1:10" x14ac:dyDescent="0.2">
      <c r="A2708" s="54" t="str">
        <f>'BoR4 Rollup'!B2708</f>
        <v xml:space="preserve"> General Acquisitions</v>
      </c>
      <c r="B2708" s="93">
        <v>0</v>
      </c>
      <c r="C2708" s="245">
        <v>0</v>
      </c>
      <c r="D2708" s="245">
        <v>0</v>
      </c>
      <c r="E2708" s="294">
        <f t="shared" si="931"/>
        <v>0</v>
      </c>
      <c r="F2708" s="75"/>
      <c r="G2708" s="3" t="s">
        <v>357</v>
      </c>
      <c r="H2708" s="3" t="str">
        <f t="shared" si="929"/>
        <v>440001</v>
      </c>
      <c r="I2708" s="13" t="s">
        <v>510</v>
      </c>
      <c r="J2708" s="13" t="s">
        <v>579</v>
      </c>
    </row>
    <row r="2709" spans="1:10" x14ac:dyDescent="0.2">
      <c r="A2709" s="54" t="str">
        <f>'BoR4 Rollup'!B2709</f>
        <v xml:space="preserve"> Library Acquisitions</v>
      </c>
      <c r="B2709" s="93">
        <v>0</v>
      </c>
      <c r="C2709" s="245">
        <v>0</v>
      </c>
      <c r="D2709" s="245">
        <v>0</v>
      </c>
      <c r="E2709" s="294">
        <f t="shared" si="931"/>
        <v>0</v>
      </c>
      <c r="F2709" s="75"/>
      <c r="G2709" s="3" t="s">
        <v>357</v>
      </c>
      <c r="H2709" s="3" t="str">
        <f t="shared" si="929"/>
        <v>440001</v>
      </c>
      <c r="I2709" s="13" t="s">
        <v>510</v>
      </c>
      <c r="J2709" s="13" t="s">
        <v>579</v>
      </c>
    </row>
    <row r="2710" spans="1:10" x14ac:dyDescent="0.2">
      <c r="A2710" s="54" t="str">
        <f>'BoR4 Rollup'!B2710</f>
        <v xml:space="preserve"> Major Repairs</v>
      </c>
      <c r="B2710" s="93">
        <v>0</v>
      </c>
      <c r="C2710" s="245">
        <v>0</v>
      </c>
      <c r="D2710" s="245">
        <v>0</v>
      </c>
      <c r="E2710" s="294">
        <f t="shared" si="931"/>
        <v>0</v>
      </c>
      <c r="F2710" s="75"/>
      <c r="G2710" s="3" t="s">
        <v>357</v>
      </c>
      <c r="H2710" s="3" t="str">
        <f t="shared" si="929"/>
        <v>440001</v>
      </c>
      <c r="I2710" s="13" t="s">
        <v>510</v>
      </c>
    </row>
    <row r="2711" spans="1:10" ht="15.75" x14ac:dyDescent="0.25">
      <c r="A2711" s="55" t="str">
        <f>'BoR4 Rollup'!B2711</f>
        <v>Total Acquisitions and Major Repairs</v>
      </c>
      <c r="B2711" s="95">
        <f>B2710+B2709+B2708</f>
        <v>0</v>
      </c>
      <c r="C2711" s="281">
        <f>C2710+C2709+C2708</f>
        <v>0</v>
      </c>
      <c r="D2711" s="281">
        <f>D2710+D2709+D2708</f>
        <v>0</v>
      </c>
      <c r="E2711" s="296">
        <f t="shared" si="931"/>
        <v>0</v>
      </c>
      <c r="F2711" s="77"/>
      <c r="G2711" s="3" t="s">
        <v>357</v>
      </c>
      <c r="H2711" s="3" t="str">
        <f t="shared" si="929"/>
        <v>440001</v>
      </c>
      <c r="I2711" s="13" t="s">
        <v>510</v>
      </c>
    </row>
    <row r="2712" spans="1:10" ht="15.75" x14ac:dyDescent="0.25">
      <c r="A2712" s="55" t="str">
        <f>'BoR4 Rollup'!B2712</f>
        <v>Function Total</v>
      </c>
      <c r="B2712" s="94">
        <f>B2711+B2707+B2702+B2698</f>
        <v>0</v>
      </c>
      <c r="C2712" s="264">
        <f>C2711+C2707+C2702+C2698</f>
        <v>0</v>
      </c>
      <c r="D2712" s="264">
        <f>D2711+D2707+D2702+D2698</f>
        <v>0</v>
      </c>
      <c r="E2712" s="297">
        <f t="shared" si="931"/>
        <v>0</v>
      </c>
      <c r="F2712" s="76"/>
      <c r="G2712" s="3" t="s">
        <v>357</v>
      </c>
      <c r="H2712" s="3" t="str">
        <f>RIGHT($A$2694,6)</f>
        <v>440001</v>
      </c>
      <c r="I2712" s="13" t="s">
        <v>510</v>
      </c>
    </row>
    <row r="2713" spans="1:10" ht="15.75" x14ac:dyDescent="0.25">
      <c r="A2713" s="254" t="str">
        <f>'BoR4 Rollup'!B2713</f>
        <v>Function:  Student Services</v>
      </c>
      <c r="B2713" s="255"/>
      <c r="C2713" s="256"/>
      <c r="D2713" s="256"/>
      <c r="E2713" s="257"/>
      <c r="F2713" s="72"/>
      <c r="G2713" s="3" t="s">
        <v>355</v>
      </c>
      <c r="H2713" s="3" t="str">
        <f t="shared" ref="H2713:H2732" si="932">RIGHT($A$2715,6)</f>
        <v xml:space="preserve"> TOTAL</v>
      </c>
      <c r="I2713" s="13" t="s">
        <v>396</v>
      </c>
    </row>
    <row r="2714" spans="1:10" ht="15.75" x14ac:dyDescent="0.25">
      <c r="A2714" s="106" t="str">
        <f>'BoR4 Rollup'!B2714</f>
        <v>Orgn:  STUDENT SERVICES</v>
      </c>
      <c r="B2714" s="258" t="str">
        <f>+'BoR4 Rollup'!C2714</f>
        <v>Actual</v>
      </c>
      <c r="C2714" s="258" t="str">
        <f>+'BoR4 Rollup'!D2714</f>
        <v>Budgeted</v>
      </c>
      <c r="D2714" s="258" t="str">
        <f>+'BoR4 Rollup'!E2714</f>
        <v>Budgeted</v>
      </c>
      <c r="E2714" s="259" t="str">
        <f>'BoR4 Rollup'!F2693</f>
        <v>2024-2025 +/-</v>
      </c>
      <c r="F2714" s="74"/>
      <c r="G2714" s="3" t="s">
        <v>355</v>
      </c>
      <c r="H2714" s="3" t="str">
        <f t="shared" si="932"/>
        <v xml:space="preserve"> TOTAL</v>
      </c>
      <c r="I2714" s="13" t="s">
        <v>396</v>
      </c>
    </row>
    <row r="2715" spans="1:10" ht="15.75" x14ac:dyDescent="0.25">
      <c r="A2715" s="248" t="str">
        <f>'BoR4 Rollup'!B2715</f>
        <v>ORGN  ID: TOTAL</v>
      </c>
      <c r="B2715" s="249" t="str">
        <f>'BoR4 Rollup'!$C$6</f>
        <v>2024-2025</v>
      </c>
      <c r="C2715" s="147" t="str">
        <f>'BoR4 Rollup'!$D$6</f>
        <v>2024-2025</v>
      </c>
      <c r="D2715" s="249" t="str">
        <f>'BoR4 Rollup'!$E$6</f>
        <v>2025-2026</v>
      </c>
      <c r="E2715" s="250" t="str">
        <f>'BoR4 Rollup'!$F$6</f>
        <v>2025-2026</v>
      </c>
      <c r="F2715" s="74"/>
      <c r="G2715" s="3" t="s">
        <v>355</v>
      </c>
      <c r="H2715" s="3" t="str">
        <f t="shared" si="932"/>
        <v xml:space="preserve"> TOTAL</v>
      </c>
      <c r="I2715" s="13" t="s">
        <v>396</v>
      </c>
    </row>
    <row r="2716" spans="1:10" x14ac:dyDescent="0.2">
      <c r="A2716" s="54" t="str">
        <f>'BoR4 Rollup'!B2716</f>
        <v xml:space="preserve">  Salaries</v>
      </c>
      <c r="B2716" s="93">
        <f>+B2737+B2758+B2779+B2800+B2821+B2842+B2863+B2884+B2905+B2926+B2947+B2968+B2989+B3031+B3010</f>
        <v>248032</v>
      </c>
      <c r="C2716" s="93">
        <f>+C2737+C2758+C2779+C2800+C2821+C2842+C2863+C2884+C2905+C2926+C2947+C2968+C2989+C3031+C3010</f>
        <v>280013</v>
      </c>
      <c r="D2716" s="93">
        <f t="shared" ref="D2716" si="933">+D2737+D2758+D2779+D2800+D2821+D2842+D2863+D2884+D2905+D2926+D2947+D2968+D2989+D3031</f>
        <v>286949</v>
      </c>
      <c r="E2716" s="237">
        <f t="shared" ref="E2716:E2733" si="934">+D2716-C2716</f>
        <v>6936</v>
      </c>
      <c r="F2716" s="75"/>
      <c r="G2716" s="3" t="s">
        <v>355</v>
      </c>
      <c r="H2716" s="3" t="str">
        <f t="shared" si="932"/>
        <v xml:space="preserve"> TOTAL</v>
      </c>
      <c r="I2716" s="13" t="s">
        <v>396</v>
      </c>
      <c r="J2716" s="13" t="s">
        <v>570</v>
      </c>
    </row>
    <row r="2717" spans="1:10" x14ac:dyDescent="0.2">
      <c r="A2717" s="54" t="str">
        <f>'BoR4 Rollup'!B2717</f>
        <v xml:space="preserve">  Other Compensation</v>
      </c>
      <c r="B2717" s="93">
        <f t="shared" ref="B2717:C2718" si="935">+B2738+B2759+B2780+B2801+B2822+B2843+B2864+B2885+B2906+B2927+B2948+B2969+B2990+B3032+B3011</f>
        <v>0</v>
      </c>
      <c r="C2717" s="93">
        <f t="shared" si="935"/>
        <v>0</v>
      </c>
      <c r="D2717" s="93">
        <f>+D2738+D2759+D2780+D2801+D2822+D2843+D2864+D2885+D2906+D2927+D2948+D2969+D2990+D3032</f>
        <v>0</v>
      </c>
      <c r="E2717" s="237">
        <f t="shared" si="934"/>
        <v>0</v>
      </c>
      <c r="F2717" s="75"/>
      <c r="G2717" s="3" t="s">
        <v>355</v>
      </c>
      <c r="H2717" s="3" t="str">
        <f t="shared" si="932"/>
        <v xml:space="preserve"> TOTAL</v>
      </c>
      <c r="I2717" s="13" t="s">
        <v>396</v>
      </c>
    </row>
    <row r="2718" spans="1:10" x14ac:dyDescent="0.2">
      <c r="A2718" s="54" t="str">
        <f>'BoR4 Rollup'!B2718</f>
        <v xml:space="preserve">  Related Benefits</v>
      </c>
      <c r="B2718" s="93">
        <f t="shared" si="935"/>
        <v>80084</v>
      </c>
      <c r="C2718" s="93">
        <f t="shared" si="935"/>
        <v>80085</v>
      </c>
      <c r="D2718" s="93">
        <f>+D2739+D2760+D2781+D2802+D2823+D2844+D2865+D2886+D2907+D2928+D2949+D2970+D2991+D3033</f>
        <v>101622</v>
      </c>
      <c r="E2718" s="237">
        <f t="shared" si="934"/>
        <v>21537</v>
      </c>
      <c r="F2718" s="75"/>
      <c r="G2718" s="3" t="s">
        <v>355</v>
      </c>
      <c r="H2718" s="3" t="str">
        <f t="shared" si="932"/>
        <v xml:space="preserve"> TOTAL</v>
      </c>
      <c r="I2718" s="13" t="s">
        <v>396</v>
      </c>
      <c r="J2718" s="13" t="s">
        <v>572</v>
      </c>
    </row>
    <row r="2719" spans="1:10" ht="15.75" x14ac:dyDescent="0.25">
      <c r="A2719" s="55" t="str">
        <f>'BoR4 Rollup'!B2719</f>
        <v>Total Personal Services</v>
      </c>
      <c r="B2719" s="94">
        <f>B2718+B2717+B2716</f>
        <v>328116</v>
      </c>
      <c r="C2719" s="94">
        <f>C2718+C2717+C2716</f>
        <v>360098</v>
      </c>
      <c r="D2719" s="94">
        <f>D2718+D2717+D2716</f>
        <v>388571</v>
      </c>
      <c r="E2719" s="238">
        <f t="shared" si="934"/>
        <v>28473</v>
      </c>
      <c r="F2719" s="76"/>
      <c r="G2719" s="3" t="s">
        <v>355</v>
      </c>
      <c r="H2719" s="3" t="str">
        <f t="shared" si="932"/>
        <v xml:space="preserve"> TOTAL</v>
      </c>
      <c r="I2719" s="13" t="s">
        <v>396</v>
      </c>
    </row>
    <row r="2720" spans="1:10" x14ac:dyDescent="0.2">
      <c r="A2720" s="54" t="str">
        <f>'BoR4 Rollup'!B2720</f>
        <v xml:space="preserve"> Travel</v>
      </c>
      <c r="B2720" s="93">
        <f>+B2741+B2762+B2783+B2804+B2825+B2846+B2867+B2888+B2909+B2930+B2951+B2972+B2993+B3035+B3014</f>
        <v>5532</v>
      </c>
      <c r="C2720" s="93">
        <f>+C2741+C2762+C2783+C2804+C2825+C2846+C2867+C2888+C2909+C2930+C2951+C2972+C2993+C3035+C3014</f>
        <v>5532</v>
      </c>
      <c r="D2720" s="93">
        <f t="shared" ref="D2720" si="936">+D2741+D2762+D2783+D2804+D2825+D2846+D2867+D2888+D2909+D2930+D2951+D2972+D2993+D3035</f>
        <v>4134</v>
      </c>
      <c r="E2720" s="237">
        <f t="shared" si="934"/>
        <v>-1398</v>
      </c>
      <c r="F2720" s="75"/>
      <c r="G2720" s="3" t="s">
        <v>355</v>
      </c>
      <c r="H2720" s="3" t="str">
        <f t="shared" si="932"/>
        <v xml:space="preserve"> TOTAL</v>
      </c>
      <c r="I2720" s="13" t="s">
        <v>396</v>
      </c>
      <c r="J2720" s="13" t="s">
        <v>573</v>
      </c>
    </row>
    <row r="2721" spans="1:10" x14ac:dyDescent="0.2">
      <c r="A2721" s="54" t="str">
        <f>'BoR4 Rollup'!B2721</f>
        <v xml:space="preserve"> Operating Services</v>
      </c>
      <c r="B2721" s="93">
        <f t="shared" ref="B2721:C2722" si="937">+B2742+B2763+B2784+B2805+B2826+B2847+B2868+B2889+B2910+B2931+B2952+B2973+B2994+B3036+B3015</f>
        <v>27941</v>
      </c>
      <c r="C2721" s="93">
        <f t="shared" si="937"/>
        <v>27941</v>
      </c>
      <c r="D2721" s="93">
        <f t="shared" ref="D2721" si="938">+D2742+D2763+D2784+D2805+D2826+D2847+D2868+D2889+D2910+D2931+D2952+D2973+D2994+D3036</f>
        <v>11517</v>
      </c>
      <c r="E2721" s="237">
        <f t="shared" si="934"/>
        <v>-16424</v>
      </c>
      <c r="F2721" s="75"/>
      <c r="G2721" s="3" t="s">
        <v>355</v>
      </c>
      <c r="H2721" s="3" t="str">
        <f t="shared" si="932"/>
        <v xml:space="preserve"> TOTAL</v>
      </c>
      <c r="I2721" s="13" t="s">
        <v>396</v>
      </c>
      <c r="J2721" s="13" t="s">
        <v>574</v>
      </c>
    </row>
    <row r="2722" spans="1:10" x14ac:dyDescent="0.2">
      <c r="A2722" s="54" t="str">
        <f>'BoR4 Rollup'!B2722</f>
        <v xml:space="preserve"> Supplies</v>
      </c>
      <c r="B2722" s="93">
        <f t="shared" si="937"/>
        <v>4687</v>
      </c>
      <c r="C2722" s="93">
        <f t="shared" si="937"/>
        <v>4687</v>
      </c>
      <c r="D2722" s="93">
        <f t="shared" ref="D2722" si="939">+D2743+D2764+D2785+D2806+D2827+D2848+D2869+D2890+D2911+D2932+D2953+D2974+D2995+D3037</f>
        <v>4308</v>
      </c>
      <c r="E2722" s="237">
        <f t="shared" si="934"/>
        <v>-379</v>
      </c>
      <c r="F2722" s="75"/>
      <c r="G2722" s="3" t="s">
        <v>355</v>
      </c>
      <c r="H2722" s="3" t="str">
        <f t="shared" si="932"/>
        <v xml:space="preserve"> TOTAL</v>
      </c>
      <c r="I2722" s="13" t="s">
        <v>396</v>
      </c>
      <c r="J2722" s="13" t="s">
        <v>575</v>
      </c>
    </row>
    <row r="2723" spans="1:10" ht="15.75" x14ac:dyDescent="0.25">
      <c r="A2723" s="55" t="str">
        <f>'BoR4 Rollup'!B2723</f>
        <v>Total Operating Expenses</v>
      </c>
      <c r="B2723" s="95">
        <f>B2722+B2721+B2720</f>
        <v>38160</v>
      </c>
      <c r="C2723" s="95">
        <f>C2722+C2721+C2720</f>
        <v>38160</v>
      </c>
      <c r="D2723" s="95">
        <f>D2722+D2721+D2720</f>
        <v>19959</v>
      </c>
      <c r="E2723" s="239">
        <f t="shared" si="934"/>
        <v>-18201</v>
      </c>
      <c r="F2723" s="77"/>
      <c r="G2723" s="3" t="s">
        <v>355</v>
      </c>
      <c r="H2723" s="3" t="str">
        <f t="shared" si="932"/>
        <v xml:space="preserve"> TOTAL</v>
      </c>
      <c r="I2723" s="13" t="s">
        <v>396</v>
      </c>
    </row>
    <row r="2724" spans="1:10" x14ac:dyDescent="0.2">
      <c r="A2724" s="54" t="str">
        <f>'BoR4 Rollup'!B2724</f>
        <v xml:space="preserve"> Professional Services</v>
      </c>
      <c r="B2724" s="93">
        <f>+B2745+B2766+B2787+B2808+B2829+B2850+B2871+B2892+B2913+B2934+B2955+B2976+B2997+B3039+B3018</f>
        <v>0</v>
      </c>
      <c r="C2724" s="93">
        <f>+C2745+C2766+C2787+C2808+C2829+C2850+C2871+C2892+C2913+C2934+C2955+C2976+C2997+C3039+C3018</f>
        <v>0</v>
      </c>
      <c r="D2724" s="93">
        <f t="shared" ref="D2724" si="940">+D2745+D2766+D2787+D2808+D2829+D2850+D2871+D2892+D2913+D2934+D2955+D2976+D2997+D3039</f>
        <v>0</v>
      </c>
      <c r="E2724" s="237">
        <f t="shared" si="934"/>
        <v>0</v>
      </c>
      <c r="F2724" s="75"/>
      <c r="G2724" s="3" t="s">
        <v>355</v>
      </c>
      <c r="H2724" s="3" t="str">
        <f t="shared" si="932"/>
        <v xml:space="preserve"> TOTAL</v>
      </c>
      <c r="I2724" s="13" t="s">
        <v>396</v>
      </c>
      <c r="J2724" s="13" t="s">
        <v>576</v>
      </c>
    </row>
    <row r="2725" spans="1:10" x14ac:dyDescent="0.2">
      <c r="A2725" s="54" t="str">
        <f>'BoR4 Rollup'!B2725</f>
        <v xml:space="preserve"> Other Charges</v>
      </c>
      <c r="B2725" s="93">
        <f t="shared" ref="B2725:C2727" si="941">+B2746+B2767+B2788+B2809+B2830+B2851+B2872+B2893+B2914+B2935+B2956+B2977+B2998+B3040+B3019</f>
        <v>1248</v>
      </c>
      <c r="C2725" s="93">
        <f t="shared" si="941"/>
        <v>1248</v>
      </c>
      <c r="D2725" s="93">
        <f t="shared" ref="D2725" si="942">+D2746+D2767+D2788+D2809+D2830+D2851+D2872+D2893+D2914+D2935+D2956+D2977+D2998+D3040</f>
        <v>1335</v>
      </c>
      <c r="E2725" s="237">
        <f t="shared" si="934"/>
        <v>87</v>
      </c>
      <c r="F2725" s="75"/>
      <c r="G2725" s="3" t="s">
        <v>355</v>
      </c>
      <c r="H2725" s="3" t="str">
        <f t="shared" si="932"/>
        <v xml:space="preserve"> TOTAL</v>
      </c>
      <c r="I2725" s="13" t="s">
        <v>396</v>
      </c>
      <c r="J2725" s="13" t="s">
        <v>577</v>
      </c>
    </row>
    <row r="2726" spans="1:10" x14ac:dyDescent="0.2">
      <c r="A2726" s="54" t="str">
        <f>'BoR4 Rollup'!B2726</f>
        <v xml:space="preserve"> Debt Services</v>
      </c>
      <c r="B2726" s="93">
        <f t="shared" si="941"/>
        <v>0</v>
      </c>
      <c r="C2726" s="93">
        <f t="shared" si="941"/>
        <v>0</v>
      </c>
      <c r="D2726" s="93">
        <f t="shared" ref="D2726" si="943">+D2747+D2768+D2789+D2810+D2831+D2852+D2873+D2894+D2915+D2936+D2957+D2978+D2999+D3041</f>
        <v>0</v>
      </c>
      <c r="E2726" s="237">
        <f t="shared" si="934"/>
        <v>0</v>
      </c>
      <c r="F2726" s="75"/>
      <c r="G2726" s="3" t="s">
        <v>355</v>
      </c>
      <c r="H2726" s="3" t="str">
        <f t="shared" si="932"/>
        <v xml:space="preserve"> TOTAL</v>
      </c>
      <c r="I2726" s="13" t="s">
        <v>396</v>
      </c>
    </row>
    <row r="2727" spans="1:10" x14ac:dyDescent="0.2">
      <c r="A2727" s="54" t="str">
        <f>'BoR4 Rollup'!B2727</f>
        <v xml:space="preserve"> Interagency Transfers</v>
      </c>
      <c r="B2727" s="93">
        <f t="shared" si="941"/>
        <v>0</v>
      </c>
      <c r="C2727" s="93">
        <f t="shared" si="941"/>
        <v>0</v>
      </c>
      <c r="D2727" s="93">
        <f t="shared" ref="D2727" si="944">+D2748+D2769+D2790+D2811+D2832+D2853+D2874+D2895+D2916+D2937+D2958+D2979+D3000+D3042</f>
        <v>0</v>
      </c>
      <c r="E2727" s="237">
        <f t="shared" si="934"/>
        <v>0</v>
      </c>
      <c r="F2727" s="75"/>
      <c r="G2727" s="3" t="s">
        <v>355</v>
      </c>
      <c r="H2727" s="3" t="str">
        <f t="shared" si="932"/>
        <v xml:space="preserve"> TOTAL</v>
      </c>
      <c r="I2727" s="13" t="s">
        <v>396</v>
      </c>
      <c r="J2727" s="13" t="s">
        <v>578</v>
      </c>
    </row>
    <row r="2728" spans="1:10" ht="15.75" x14ac:dyDescent="0.25">
      <c r="A2728" s="55" t="str">
        <f>'BoR4 Rollup'!B2728</f>
        <v>Total Other Charges</v>
      </c>
      <c r="B2728" s="95">
        <f>B2727+B2726+B2725+B2724</f>
        <v>1248</v>
      </c>
      <c r="C2728" s="95">
        <f>C2727+C2726+C2725+C2724</f>
        <v>1248</v>
      </c>
      <c r="D2728" s="95">
        <f>D2727+D2726+D2725+D2724</f>
        <v>1335</v>
      </c>
      <c r="E2728" s="239">
        <f t="shared" si="934"/>
        <v>87</v>
      </c>
      <c r="F2728" s="77"/>
      <c r="G2728" s="3" t="s">
        <v>355</v>
      </c>
      <c r="H2728" s="3" t="str">
        <f t="shared" si="932"/>
        <v xml:space="preserve"> TOTAL</v>
      </c>
      <c r="I2728" s="13" t="s">
        <v>396</v>
      </c>
    </row>
    <row r="2729" spans="1:10" x14ac:dyDescent="0.2">
      <c r="A2729" s="54" t="str">
        <f>'BoR4 Rollup'!B2729</f>
        <v xml:space="preserve"> General Acquisitions</v>
      </c>
      <c r="B2729" s="93">
        <f>+B2750+B2771+B2792+B2813+B2834+B2855+B2876+B2897+B2918+B2939+B2960+B2981+B3002+B3044+B3023</f>
        <v>0</v>
      </c>
      <c r="C2729" s="93">
        <f>+C2750+C2771+C2792+C2813+C2834+C2855+C2876+C2897+C2918+C2939+C2960+C2981+C3002+C3044+C3023</f>
        <v>0</v>
      </c>
      <c r="D2729" s="93">
        <f t="shared" ref="D2729" si="945">+D2750+D2771+D2792+D2813+D2834+D2855+D2876+D2897+D2918+D2939+D2960+D2981+D3002+D3044</f>
        <v>268</v>
      </c>
      <c r="E2729" s="237">
        <f t="shared" si="934"/>
        <v>268</v>
      </c>
      <c r="F2729" s="75"/>
      <c r="G2729" s="3" t="s">
        <v>355</v>
      </c>
      <c r="H2729" s="3" t="str">
        <f t="shared" si="932"/>
        <v xml:space="preserve"> TOTAL</v>
      </c>
      <c r="I2729" s="13" t="s">
        <v>396</v>
      </c>
      <c r="J2729" s="13" t="s">
        <v>579</v>
      </c>
    </row>
    <row r="2730" spans="1:10" x14ac:dyDescent="0.2">
      <c r="A2730" s="54" t="str">
        <f>'BoR4 Rollup'!B2730</f>
        <v xml:space="preserve"> Library Acquisitions</v>
      </c>
      <c r="B2730" s="93">
        <f t="shared" ref="B2730:C2731" si="946">+B2751+B2772+B2793+B2814+B2835+B2856+B2877+B2898+B2919+B2940+B2961+B2982+B3003+B3045+B3024</f>
        <v>0</v>
      </c>
      <c r="C2730" s="93">
        <f t="shared" si="946"/>
        <v>0</v>
      </c>
      <c r="D2730" s="93">
        <f t="shared" ref="D2730" si="947">+D2751+D2772+D2793+D2814+D2835+D2856+D2877+D2898+D2919+D2940+D2961+D2982+D3003+D3045</f>
        <v>0</v>
      </c>
      <c r="E2730" s="237">
        <f t="shared" si="934"/>
        <v>0</v>
      </c>
      <c r="F2730" s="75"/>
      <c r="G2730" s="3" t="s">
        <v>355</v>
      </c>
      <c r="H2730" s="3" t="str">
        <f t="shared" si="932"/>
        <v xml:space="preserve"> TOTAL</v>
      </c>
      <c r="I2730" s="13" t="s">
        <v>396</v>
      </c>
      <c r="J2730" s="13" t="s">
        <v>579</v>
      </c>
    </row>
    <row r="2731" spans="1:10" x14ac:dyDescent="0.2">
      <c r="A2731" s="54" t="str">
        <f>'BoR4 Rollup'!B2731</f>
        <v xml:space="preserve"> Major Repairs</v>
      </c>
      <c r="B2731" s="93">
        <f t="shared" si="946"/>
        <v>0</v>
      </c>
      <c r="C2731" s="93">
        <f t="shared" si="946"/>
        <v>0</v>
      </c>
      <c r="D2731" s="93">
        <f t="shared" ref="D2731" si="948">+D2752+D2773+D2794+D2815+D2836+D2857+D2878+D2899+D2920+D2941+D2962+D2983+D3004+D3046</f>
        <v>0</v>
      </c>
      <c r="E2731" s="237">
        <f t="shared" si="934"/>
        <v>0</v>
      </c>
      <c r="F2731" s="75"/>
      <c r="G2731" s="3" t="s">
        <v>355</v>
      </c>
      <c r="H2731" s="3" t="str">
        <f t="shared" si="932"/>
        <v xml:space="preserve"> TOTAL</v>
      </c>
      <c r="I2731" s="13" t="s">
        <v>396</v>
      </c>
    </row>
    <row r="2732" spans="1:10" ht="15.75" x14ac:dyDescent="0.25">
      <c r="A2732" s="55" t="str">
        <f>'BoR4 Rollup'!B2732</f>
        <v>Total Acquisitions and Major Repairs</v>
      </c>
      <c r="B2732" s="95">
        <f>B2731+B2730+B2729</f>
        <v>0</v>
      </c>
      <c r="C2732" s="95">
        <f>C2731+C2730+C2729</f>
        <v>0</v>
      </c>
      <c r="D2732" s="95">
        <f>D2731+D2730+D2729</f>
        <v>268</v>
      </c>
      <c r="E2732" s="239">
        <f t="shared" si="934"/>
        <v>268</v>
      </c>
      <c r="F2732" s="77"/>
      <c r="G2732" s="3" t="s">
        <v>355</v>
      </c>
      <c r="H2732" s="3" t="str">
        <f t="shared" si="932"/>
        <v xml:space="preserve"> TOTAL</v>
      </c>
      <c r="I2732" s="13" t="s">
        <v>396</v>
      </c>
    </row>
    <row r="2733" spans="1:10" ht="15.75" x14ac:dyDescent="0.25">
      <c r="A2733" s="55" t="str">
        <f>'BoR4 Rollup'!B2733</f>
        <v>Function Total</v>
      </c>
      <c r="B2733" s="94">
        <f>B2732+B2728+B2723+B2719</f>
        <v>367524</v>
      </c>
      <c r="C2733" s="94">
        <f>C2732+C2728+C2723+C2719</f>
        <v>399506</v>
      </c>
      <c r="D2733" s="94">
        <f>D2732+D2728+D2723+D2719</f>
        <v>410133</v>
      </c>
      <c r="E2733" s="240">
        <f t="shared" si="934"/>
        <v>10627</v>
      </c>
      <c r="F2733" s="76"/>
      <c r="G2733" s="3" t="s">
        <v>355</v>
      </c>
      <c r="H2733" s="3" t="str">
        <f>RIGHT($A$2715,6)</f>
        <v xml:space="preserve"> TOTAL</v>
      </c>
      <c r="I2733" s="13" t="s">
        <v>396</v>
      </c>
    </row>
    <row r="2734" spans="1:10" ht="15.75" x14ac:dyDescent="0.25">
      <c r="A2734" s="254" t="str">
        <f>'BoR4 Rollup'!B2734</f>
        <v>Function:  Student Services</v>
      </c>
      <c r="B2734" s="255"/>
      <c r="C2734" s="256"/>
      <c r="D2734" s="256"/>
      <c r="E2734" s="257"/>
      <c r="F2734" s="72"/>
      <c r="G2734" s="3" t="s">
        <v>356</v>
      </c>
      <c r="H2734" s="3" t="str">
        <f t="shared" ref="H2734:H2753" si="949">RIGHT($A$2736,6)</f>
        <v>500001</v>
      </c>
      <c r="I2734" s="13" t="s">
        <v>511</v>
      </c>
    </row>
    <row r="2735" spans="1:10" ht="15.75" x14ac:dyDescent="0.25">
      <c r="A2735" s="106" t="str">
        <f>'BoR4 Rollup'!B2735</f>
        <v>Orgn:  VC for Student Affairs (Adm)</v>
      </c>
      <c r="B2735" s="258" t="str">
        <f>+'BoR4 Rollup'!C2735</f>
        <v>Actual</v>
      </c>
      <c r="C2735" s="258" t="str">
        <f>+'BoR4 Rollup'!D2735</f>
        <v>Budgeted</v>
      </c>
      <c r="D2735" s="258" t="str">
        <f>+'BoR4 Rollup'!E2735</f>
        <v>Budgeted</v>
      </c>
      <c r="E2735" s="259" t="str">
        <f>'BoR4 Rollup'!F2714</f>
        <v>2024-2025 +/-</v>
      </c>
      <c r="F2735" s="78"/>
      <c r="G2735" s="3" t="s">
        <v>356</v>
      </c>
      <c r="H2735" s="3" t="str">
        <f t="shared" si="949"/>
        <v>500001</v>
      </c>
      <c r="I2735" s="13" t="s">
        <v>511</v>
      </c>
    </row>
    <row r="2736" spans="1:10" ht="15.75" x14ac:dyDescent="0.25">
      <c r="A2736" s="248" t="str">
        <f>'BoR4 Rollup'!B2736</f>
        <v>Organization ID:  500001</v>
      </c>
      <c r="B2736" s="249" t="str">
        <f>'BoR4 Rollup'!$C$6</f>
        <v>2024-2025</v>
      </c>
      <c r="C2736" s="147" t="str">
        <f>'BoR4 Rollup'!$D$6</f>
        <v>2024-2025</v>
      </c>
      <c r="D2736" s="249" t="str">
        <f>'BoR4 Rollup'!$E$6</f>
        <v>2025-2026</v>
      </c>
      <c r="E2736" s="250" t="str">
        <f>'BoR4 Rollup'!$F$6</f>
        <v>2025-2026</v>
      </c>
      <c r="F2736" s="78"/>
      <c r="G2736" s="3" t="s">
        <v>356</v>
      </c>
      <c r="H2736" s="3" t="str">
        <f t="shared" si="949"/>
        <v>500001</v>
      </c>
      <c r="I2736" s="13" t="s">
        <v>511</v>
      </c>
    </row>
    <row r="2737" spans="1:10" x14ac:dyDescent="0.2">
      <c r="A2737" s="54" t="str">
        <f>'BoR4 Rollup'!B2737</f>
        <v xml:space="preserve">  Salaries</v>
      </c>
      <c r="B2737" s="93">
        <v>0</v>
      </c>
      <c r="C2737" s="245">
        <v>0</v>
      </c>
      <c r="D2737" s="245">
        <v>0</v>
      </c>
      <c r="E2737" s="294">
        <f t="shared" ref="E2737:E2739" si="950">+D2737-C2737</f>
        <v>0</v>
      </c>
      <c r="F2737" s="75"/>
      <c r="G2737" s="3" t="s">
        <v>356</v>
      </c>
      <c r="H2737" s="3" t="str">
        <f t="shared" si="949"/>
        <v>500001</v>
      </c>
      <c r="I2737" s="13" t="s">
        <v>511</v>
      </c>
      <c r="J2737" s="13" t="s">
        <v>570</v>
      </c>
    </row>
    <row r="2738" spans="1:10" x14ac:dyDescent="0.2">
      <c r="A2738" s="54" t="str">
        <f>'BoR4 Rollup'!B2738</f>
        <v xml:space="preserve">  Other Compensation</v>
      </c>
      <c r="B2738" s="93">
        <v>0</v>
      </c>
      <c r="C2738" s="245">
        <v>0</v>
      </c>
      <c r="D2738" s="245">
        <v>0</v>
      </c>
      <c r="E2738" s="294">
        <f t="shared" si="950"/>
        <v>0</v>
      </c>
      <c r="F2738" s="75"/>
      <c r="G2738" s="3" t="s">
        <v>356</v>
      </c>
      <c r="H2738" s="3" t="str">
        <f t="shared" si="949"/>
        <v>500001</v>
      </c>
      <c r="I2738" s="13" t="s">
        <v>511</v>
      </c>
    </row>
    <row r="2739" spans="1:10" x14ac:dyDescent="0.2">
      <c r="A2739" s="54" t="str">
        <f>'BoR4 Rollup'!B2739</f>
        <v xml:space="preserve">  Related Benefits</v>
      </c>
      <c r="B2739" s="93">
        <v>0</v>
      </c>
      <c r="C2739" s="245">
        <v>0</v>
      </c>
      <c r="D2739" s="245">
        <v>0</v>
      </c>
      <c r="E2739" s="294">
        <f t="shared" si="950"/>
        <v>0</v>
      </c>
      <c r="F2739" s="75"/>
      <c r="G2739" s="3" t="s">
        <v>356</v>
      </c>
      <c r="H2739" s="3" t="str">
        <f t="shared" si="949"/>
        <v>500001</v>
      </c>
      <c r="I2739" s="13" t="s">
        <v>511</v>
      </c>
      <c r="J2739" s="13" t="s">
        <v>572</v>
      </c>
    </row>
    <row r="2740" spans="1:10" ht="15.75" x14ac:dyDescent="0.25">
      <c r="A2740" s="55" t="str">
        <f>'BoR4 Rollup'!B2740</f>
        <v>Total Personal Services</v>
      </c>
      <c r="B2740" s="94">
        <f>B2739+B2738+B2737</f>
        <v>0</v>
      </c>
      <c r="C2740" s="264">
        <f t="shared" ref="C2740:D2740" si="951">C2739+C2738+C2737</f>
        <v>0</v>
      </c>
      <c r="D2740" s="264">
        <f t="shared" si="951"/>
        <v>0</v>
      </c>
      <c r="E2740" s="295">
        <f t="shared" ref="E2740:E2754" si="952">+D2740-C2740</f>
        <v>0</v>
      </c>
      <c r="F2740" s="76"/>
      <c r="G2740" s="3" t="s">
        <v>355</v>
      </c>
      <c r="H2740" s="3" t="str">
        <f t="shared" si="949"/>
        <v>500001</v>
      </c>
      <c r="I2740" s="13" t="s">
        <v>511</v>
      </c>
    </row>
    <row r="2741" spans="1:10" x14ac:dyDescent="0.2">
      <c r="A2741" s="54" t="str">
        <f>'BoR4 Rollup'!B2741</f>
        <v xml:space="preserve"> Travel</v>
      </c>
      <c r="B2741" s="93">
        <v>0</v>
      </c>
      <c r="C2741" s="245">
        <v>0</v>
      </c>
      <c r="D2741" s="245">
        <v>0</v>
      </c>
      <c r="E2741" s="294">
        <f t="shared" si="952"/>
        <v>0</v>
      </c>
      <c r="F2741" s="75"/>
      <c r="G2741" s="3" t="s">
        <v>356</v>
      </c>
      <c r="H2741" s="3" t="str">
        <f t="shared" si="949"/>
        <v>500001</v>
      </c>
      <c r="I2741" s="13" t="s">
        <v>511</v>
      </c>
      <c r="J2741" s="13" t="s">
        <v>573</v>
      </c>
    </row>
    <row r="2742" spans="1:10" x14ac:dyDescent="0.2">
      <c r="A2742" s="54" t="str">
        <f>'BoR4 Rollup'!B2742</f>
        <v xml:space="preserve"> Operating Services</v>
      </c>
      <c r="B2742" s="93">
        <v>0</v>
      </c>
      <c r="C2742" s="245">
        <v>0</v>
      </c>
      <c r="D2742" s="245">
        <v>0</v>
      </c>
      <c r="E2742" s="294">
        <f t="shared" si="952"/>
        <v>0</v>
      </c>
      <c r="F2742" s="75"/>
      <c r="G2742" s="3" t="s">
        <v>356</v>
      </c>
      <c r="H2742" s="3" t="str">
        <f t="shared" si="949"/>
        <v>500001</v>
      </c>
      <c r="I2742" s="13" t="s">
        <v>511</v>
      </c>
      <c r="J2742" s="13" t="s">
        <v>574</v>
      </c>
    </row>
    <row r="2743" spans="1:10" x14ac:dyDescent="0.2">
      <c r="A2743" s="54" t="str">
        <f>'BoR4 Rollup'!B2743</f>
        <v xml:space="preserve"> Supplies</v>
      </c>
      <c r="B2743" s="93">
        <v>0</v>
      </c>
      <c r="C2743" s="245">
        <v>0</v>
      </c>
      <c r="D2743" s="245">
        <v>0</v>
      </c>
      <c r="E2743" s="294">
        <f t="shared" si="952"/>
        <v>0</v>
      </c>
      <c r="F2743" s="75"/>
      <c r="G2743" s="3" t="s">
        <v>356</v>
      </c>
      <c r="H2743" s="3" t="str">
        <f t="shared" si="949"/>
        <v>500001</v>
      </c>
      <c r="I2743" s="13" t="s">
        <v>511</v>
      </c>
      <c r="J2743" s="13" t="s">
        <v>575</v>
      </c>
    </row>
    <row r="2744" spans="1:10" ht="15.75" x14ac:dyDescent="0.25">
      <c r="A2744" s="55" t="str">
        <f>'BoR4 Rollup'!B2744</f>
        <v>Total Operating Expenses</v>
      </c>
      <c r="B2744" s="95">
        <f>B2743+B2742+B2741</f>
        <v>0</v>
      </c>
      <c r="C2744" s="281">
        <f t="shared" ref="C2744:D2744" si="953">C2743+C2742+C2741</f>
        <v>0</v>
      </c>
      <c r="D2744" s="281">
        <f t="shared" si="953"/>
        <v>0</v>
      </c>
      <c r="E2744" s="296">
        <f t="shared" si="952"/>
        <v>0</v>
      </c>
      <c r="F2744" s="77"/>
      <c r="G2744" s="3" t="s">
        <v>355</v>
      </c>
      <c r="H2744" s="3" t="str">
        <f t="shared" si="949"/>
        <v>500001</v>
      </c>
      <c r="I2744" s="13" t="s">
        <v>511</v>
      </c>
    </row>
    <row r="2745" spans="1:10" x14ac:dyDescent="0.2">
      <c r="A2745" s="54" t="str">
        <f>'BoR4 Rollup'!B2745</f>
        <v xml:space="preserve"> Professional Services</v>
      </c>
      <c r="B2745" s="93">
        <v>0</v>
      </c>
      <c r="C2745" s="245">
        <v>0</v>
      </c>
      <c r="D2745" s="245">
        <v>0</v>
      </c>
      <c r="E2745" s="294">
        <f t="shared" si="952"/>
        <v>0</v>
      </c>
      <c r="F2745" s="75"/>
      <c r="G2745" s="3" t="s">
        <v>356</v>
      </c>
      <c r="H2745" s="3" t="str">
        <f t="shared" si="949"/>
        <v>500001</v>
      </c>
      <c r="I2745" s="13" t="s">
        <v>511</v>
      </c>
      <c r="J2745" s="13" t="s">
        <v>576</v>
      </c>
    </row>
    <row r="2746" spans="1:10" x14ac:dyDescent="0.2">
      <c r="A2746" s="54" t="str">
        <f>'BoR4 Rollup'!B2746</f>
        <v xml:space="preserve"> Other Charges</v>
      </c>
      <c r="B2746" s="93">
        <v>0</v>
      </c>
      <c r="C2746" s="245">
        <v>0</v>
      </c>
      <c r="D2746" s="245">
        <v>0</v>
      </c>
      <c r="E2746" s="294">
        <f t="shared" si="952"/>
        <v>0</v>
      </c>
      <c r="F2746" s="75"/>
      <c r="G2746" s="3" t="s">
        <v>356</v>
      </c>
      <c r="H2746" s="3" t="str">
        <f t="shared" si="949"/>
        <v>500001</v>
      </c>
      <c r="I2746" s="13" t="s">
        <v>511</v>
      </c>
      <c r="J2746" s="13" t="s">
        <v>577</v>
      </c>
    </row>
    <row r="2747" spans="1:10" x14ac:dyDescent="0.2">
      <c r="A2747" s="54" t="str">
        <f>'BoR4 Rollup'!B2747</f>
        <v xml:space="preserve"> Debt Services</v>
      </c>
      <c r="B2747" s="93">
        <v>0</v>
      </c>
      <c r="C2747" s="245">
        <v>0</v>
      </c>
      <c r="D2747" s="245">
        <v>0</v>
      </c>
      <c r="E2747" s="294">
        <f t="shared" si="952"/>
        <v>0</v>
      </c>
      <c r="F2747" s="75"/>
      <c r="G2747" s="3" t="s">
        <v>356</v>
      </c>
      <c r="H2747" s="3" t="str">
        <f t="shared" si="949"/>
        <v>500001</v>
      </c>
      <c r="I2747" s="13" t="s">
        <v>511</v>
      </c>
    </row>
    <row r="2748" spans="1:10" x14ac:dyDescent="0.2">
      <c r="A2748" s="54" t="str">
        <f>'BoR4 Rollup'!B2748</f>
        <v xml:space="preserve"> Interagency Transfers</v>
      </c>
      <c r="B2748" s="93">
        <v>0</v>
      </c>
      <c r="C2748" s="245">
        <v>0</v>
      </c>
      <c r="D2748" s="245">
        <v>0</v>
      </c>
      <c r="E2748" s="294">
        <f t="shared" si="952"/>
        <v>0</v>
      </c>
      <c r="F2748" s="75"/>
      <c r="G2748" s="3" t="s">
        <v>356</v>
      </c>
      <c r="H2748" s="3" t="str">
        <f t="shared" si="949"/>
        <v>500001</v>
      </c>
      <c r="I2748" s="13" t="s">
        <v>511</v>
      </c>
      <c r="J2748" s="13" t="s">
        <v>578</v>
      </c>
    </row>
    <row r="2749" spans="1:10" ht="15.75" x14ac:dyDescent="0.25">
      <c r="A2749" s="55" t="str">
        <f>'BoR4 Rollup'!B2749</f>
        <v>Total Other Charges</v>
      </c>
      <c r="B2749" s="95">
        <f>B2748+B2747+B2746+B2745</f>
        <v>0</v>
      </c>
      <c r="C2749" s="281">
        <f t="shared" ref="C2749:D2749" si="954">C2748+C2747+C2746+C2745</f>
        <v>0</v>
      </c>
      <c r="D2749" s="281">
        <f t="shared" si="954"/>
        <v>0</v>
      </c>
      <c r="E2749" s="296">
        <f t="shared" si="952"/>
        <v>0</v>
      </c>
      <c r="F2749" s="77"/>
      <c r="G2749" s="3" t="s">
        <v>355</v>
      </c>
      <c r="H2749" s="3" t="str">
        <f t="shared" si="949"/>
        <v>500001</v>
      </c>
      <c r="I2749" s="13" t="s">
        <v>511</v>
      </c>
    </row>
    <row r="2750" spans="1:10" x14ac:dyDescent="0.2">
      <c r="A2750" s="54" t="str">
        <f>'BoR4 Rollup'!B2750</f>
        <v xml:space="preserve"> General Acquisitions</v>
      </c>
      <c r="B2750" s="93">
        <v>0</v>
      </c>
      <c r="C2750" s="245">
        <v>0</v>
      </c>
      <c r="D2750" s="245">
        <v>0</v>
      </c>
      <c r="E2750" s="294">
        <f t="shared" si="952"/>
        <v>0</v>
      </c>
      <c r="F2750" s="75"/>
      <c r="G2750" s="3" t="s">
        <v>356</v>
      </c>
      <c r="H2750" s="3" t="str">
        <f t="shared" si="949"/>
        <v>500001</v>
      </c>
      <c r="I2750" s="13" t="s">
        <v>511</v>
      </c>
      <c r="J2750" s="13" t="s">
        <v>579</v>
      </c>
    </row>
    <row r="2751" spans="1:10" x14ac:dyDescent="0.2">
      <c r="A2751" s="54" t="str">
        <f>'BoR4 Rollup'!B2751</f>
        <v xml:space="preserve"> Library Acquisitions</v>
      </c>
      <c r="B2751" s="93">
        <v>0</v>
      </c>
      <c r="C2751" s="245">
        <v>0</v>
      </c>
      <c r="D2751" s="245">
        <v>0</v>
      </c>
      <c r="E2751" s="294">
        <f t="shared" si="952"/>
        <v>0</v>
      </c>
      <c r="F2751" s="75"/>
      <c r="G2751" s="3" t="s">
        <v>356</v>
      </c>
      <c r="H2751" s="3" t="str">
        <f t="shared" si="949"/>
        <v>500001</v>
      </c>
      <c r="I2751" s="13" t="s">
        <v>511</v>
      </c>
      <c r="J2751" s="13" t="s">
        <v>579</v>
      </c>
    </row>
    <row r="2752" spans="1:10" x14ac:dyDescent="0.2">
      <c r="A2752" s="54" t="str">
        <f>'BoR4 Rollup'!B2752</f>
        <v xml:space="preserve"> Major Repairs</v>
      </c>
      <c r="B2752" s="93">
        <v>0</v>
      </c>
      <c r="C2752" s="245">
        <v>0</v>
      </c>
      <c r="D2752" s="245">
        <v>0</v>
      </c>
      <c r="E2752" s="294">
        <f t="shared" si="952"/>
        <v>0</v>
      </c>
      <c r="F2752" s="75"/>
      <c r="G2752" s="3" t="s">
        <v>356</v>
      </c>
      <c r="H2752" s="3" t="str">
        <f t="shared" si="949"/>
        <v>500001</v>
      </c>
      <c r="I2752" s="13" t="s">
        <v>511</v>
      </c>
    </row>
    <row r="2753" spans="1:10" ht="15.75" x14ac:dyDescent="0.25">
      <c r="A2753" s="55" t="str">
        <f>'BoR4 Rollup'!B2753</f>
        <v>Total Acquisitions and Major Repairs</v>
      </c>
      <c r="B2753" s="95">
        <f>B2752+B2751+B2750</f>
        <v>0</v>
      </c>
      <c r="C2753" s="281">
        <f t="shared" ref="C2753:D2753" si="955">C2752+C2751+C2750</f>
        <v>0</v>
      </c>
      <c r="D2753" s="281">
        <f t="shared" si="955"/>
        <v>0</v>
      </c>
      <c r="E2753" s="296">
        <f t="shared" si="952"/>
        <v>0</v>
      </c>
      <c r="F2753" s="77"/>
      <c r="G2753" s="3" t="s">
        <v>355</v>
      </c>
      <c r="H2753" s="3" t="str">
        <f t="shared" si="949"/>
        <v>500001</v>
      </c>
      <c r="I2753" s="13" t="s">
        <v>511</v>
      </c>
    </row>
    <row r="2754" spans="1:10" ht="15.75" x14ac:dyDescent="0.25">
      <c r="A2754" s="55" t="str">
        <f>'BoR4 Rollup'!B2754</f>
        <v>Function Total</v>
      </c>
      <c r="B2754" s="94">
        <f>B2753+B2749+B2744+B2740</f>
        <v>0</v>
      </c>
      <c r="C2754" s="264">
        <f t="shared" ref="C2754:D2754" si="956">C2753+C2749+C2744+C2740</f>
        <v>0</v>
      </c>
      <c r="D2754" s="264">
        <f t="shared" si="956"/>
        <v>0</v>
      </c>
      <c r="E2754" s="297">
        <f t="shared" si="952"/>
        <v>0</v>
      </c>
      <c r="F2754" s="76"/>
      <c r="G2754" s="3" t="s">
        <v>355</v>
      </c>
      <c r="H2754" s="3" t="str">
        <f>RIGHT($A$2736,6)</f>
        <v>500001</v>
      </c>
      <c r="I2754" s="13" t="s">
        <v>511</v>
      </c>
    </row>
    <row r="2755" spans="1:10" ht="15.75" x14ac:dyDescent="0.25">
      <c r="A2755" s="254" t="str">
        <f>'BoR4 Rollup'!B2755</f>
        <v>Function:  Student Services</v>
      </c>
      <c r="B2755" s="255"/>
      <c r="C2755" s="256"/>
      <c r="D2755" s="256"/>
      <c r="E2755" s="257"/>
      <c r="F2755" s="72"/>
      <c r="G2755" s="3" t="s">
        <v>356</v>
      </c>
      <c r="H2755" s="3" t="str">
        <f t="shared" ref="H2755:H2774" si="957">RIGHT($A$2757,6)</f>
        <v>510001</v>
      </c>
      <c r="I2755" s="13" t="s">
        <v>512</v>
      </c>
    </row>
    <row r="2756" spans="1:10" ht="15.75" x14ac:dyDescent="0.25">
      <c r="A2756" s="106" t="str">
        <f>'BoR4 Rollup'!B2756</f>
        <v>Orgn:  Registrar's Office</v>
      </c>
      <c r="B2756" s="258" t="str">
        <f>+'BoR4 Rollup'!C2756</f>
        <v>Actual</v>
      </c>
      <c r="C2756" s="258" t="str">
        <f>+'BoR4 Rollup'!D2756</f>
        <v>Budgeted</v>
      </c>
      <c r="D2756" s="258" t="str">
        <f>+'BoR4 Rollup'!E2756</f>
        <v>Budgeted</v>
      </c>
      <c r="E2756" s="259" t="str">
        <f>'BoR4 Rollup'!F2735</f>
        <v>2024-2025 +/-</v>
      </c>
      <c r="F2756" s="78"/>
      <c r="G2756" s="3" t="s">
        <v>356</v>
      </c>
      <c r="H2756" s="3" t="str">
        <f t="shared" si="957"/>
        <v>510001</v>
      </c>
      <c r="I2756" s="13" t="s">
        <v>512</v>
      </c>
    </row>
    <row r="2757" spans="1:10" ht="15.75" x14ac:dyDescent="0.25">
      <c r="A2757" s="248" t="str">
        <f>'BoR4 Rollup'!B2757</f>
        <v>Organization ID:  510001</v>
      </c>
      <c r="B2757" s="249" t="str">
        <f>'BoR4 Rollup'!$C$6</f>
        <v>2024-2025</v>
      </c>
      <c r="C2757" s="147" t="str">
        <f>'BoR4 Rollup'!$D$6</f>
        <v>2024-2025</v>
      </c>
      <c r="D2757" s="249" t="str">
        <f>'BoR4 Rollup'!$E$6</f>
        <v>2025-2026</v>
      </c>
      <c r="E2757" s="250" t="str">
        <f>'BoR4 Rollup'!$F$6</f>
        <v>2025-2026</v>
      </c>
      <c r="F2757" s="78"/>
      <c r="G2757" s="3" t="s">
        <v>356</v>
      </c>
      <c r="H2757" s="3" t="str">
        <f t="shared" si="957"/>
        <v>510001</v>
      </c>
      <c r="I2757" s="13" t="s">
        <v>512</v>
      </c>
    </row>
    <row r="2758" spans="1:10" x14ac:dyDescent="0.2">
      <c r="A2758" s="54" t="str">
        <f>'BoR4 Rollup'!B2758</f>
        <v xml:space="preserve">  Salaries</v>
      </c>
      <c r="B2758" s="93">
        <v>0</v>
      </c>
      <c r="C2758" s="245">
        <v>21981</v>
      </c>
      <c r="D2758" s="245">
        <v>0</v>
      </c>
      <c r="E2758" s="294">
        <f t="shared" ref="E2758:E2760" si="958">+D2758-C2758</f>
        <v>-21981</v>
      </c>
      <c r="F2758" s="75"/>
      <c r="G2758" s="3" t="s">
        <v>356</v>
      </c>
      <c r="H2758" s="3" t="str">
        <f t="shared" si="957"/>
        <v>510001</v>
      </c>
      <c r="I2758" s="13" t="s">
        <v>512</v>
      </c>
      <c r="J2758" s="13" t="s">
        <v>570</v>
      </c>
    </row>
    <row r="2759" spans="1:10" x14ac:dyDescent="0.2">
      <c r="A2759" s="54" t="str">
        <f>'BoR4 Rollup'!B2759</f>
        <v xml:space="preserve">  Other Compensation</v>
      </c>
      <c r="B2759" s="93">
        <v>0</v>
      </c>
      <c r="C2759" s="245">
        <v>0</v>
      </c>
      <c r="D2759" s="245">
        <v>0</v>
      </c>
      <c r="E2759" s="294">
        <f t="shared" si="958"/>
        <v>0</v>
      </c>
      <c r="F2759" s="75"/>
      <c r="G2759" s="3" t="s">
        <v>356</v>
      </c>
      <c r="H2759" s="3" t="str">
        <f t="shared" si="957"/>
        <v>510001</v>
      </c>
      <c r="I2759" s="13" t="s">
        <v>512</v>
      </c>
    </row>
    <row r="2760" spans="1:10" x14ac:dyDescent="0.2">
      <c r="A2760" s="54" t="str">
        <f>'BoR4 Rollup'!B2760</f>
        <v xml:space="preserve">  Related Benefits</v>
      </c>
      <c r="B2760" s="93">
        <v>0</v>
      </c>
      <c r="C2760" s="245">
        <v>0</v>
      </c>
      <c r="D2760" s="245">
        <v>0</v>
      </c>
      <c r="E2760" s="294">
        <f t="shared" si="958"/>
        <v>0</v>
      </c>
      <c r="F2760" s="75"/>
      <c r="G2760" s="3" t="s">
        <v>356</v>
      </c>
      <c r="H2760" s="3" t="str">
        <f t="shared" si="957"/>
        <v>510001</v>
      </c>
      <c r="I2760" s="13" t="s">
        <v>512</v>
      </c>
      <c r="J2760" s="13" t="s">
        <v>572</v>
      </c>
    </row>
    <row r="2761" spans="1:10" ht="15.75" x14ac:dyDescent="0.25">
      <c r="A2761" s="55" t="str">
        <f>'BoR4 Rollup'!B2761</f>
        <v>Total Personal Services</v>
      </c>
      <c r="B2761" s="94">
        <f>B2760+B2759+B2758</f>
        <v>0</v>
      </c>
      <c r="C2761" s="264">
        <f t="shared" ref="C2761:D2761" si="959">C2760+C2759+C2758</f>
        <v>21981</v>
      </c>
      <c r="D2761" s="264">
        <f t="shared" si="959"/>
        <v>0</v>
      </c>
      <c r="E2761" s="295">
        <f t="shared" ref="E2761:E2775" si="960">+D2761-C2761</f>
        <v>-21981</v>
      </c>
      <c r="F2761" s="76"/>
      <c r="G2761" s="3" t="s">
        <v>355</v>
      </c>
      <c r="H2761" s="3" t="str">
        <f t="shared" si="957"/>
        <v>510001</v>
      </c>
      <c r="I2761" s="13" t="s">
        <v>512</v>
      </c>
    </row>
    <row r="2762" spans="1:10" x14ac:dyDescent="0.2">
      <c r="A2762" s="54" t="str">
        <f>'BoR4 Rollup'!B2762</f>
        <v xml:space="preserve"> Travel</v>
      </c>
      <c r="B2762" s="93">
        <v>0</v>
      </c>
      <c r="C2762" s="245">
        <v>0</v>
      </c>
      <c r="D2762" s="245">
        <v>174</v>
      </c>
      <c r="E2762" s="294">
        <f t="shared" si="960"/>
        <v>174</v>
      </c>
      <c r="F2762" s="75"/>
      <c r="G2762" s="3" t="s">
        <v>356</v>
      </c>
      <c r="H2762" s="3" t="str">
        <f t="shared" si="957"/>
        <v>510001</v>
      </c>
      <c r="I2762" s="13" t="s">
        <v>512</v>
      </c>
      <c r="J2762" s="13" t="s">
        <v>573</v>
      </c>
    </row>
    <row r="2763" spans="1:10" x14ac:dyDescent="0.2">
      <c r="A2763" s="54" t="str">
        <f>'BoR4 Rollup'!B2763</f>
        <v xml:space="preserve"> Operating Services</v>
      </c>
      <c r="B2763" s="93">
        <v>0</v>
      </c>
      <c r="C2763" s="245">
        <v>0</v>
      </c>
      <c r="D2763" s="245">
        <v>0</v>
      </c>
      <c r="E2763" s="294">
        <f t="shared" si="960"/>
        <v>0</v>
      </c>
      <c r="F2763" s="75"/>
      <c r="G2763" s="3" t="s">
        <v>356</v>
      </c>
      <c r="H2763" s="3" t="str">
        <f t="shared" si="957"/>
        <v>510001</v>
      </c>
      <c r="I2763" s="13" t="s">
        <v>512</v>
      </c>
      <c r="J2763" s="13" t="s">
        <v>574</v>
      </c>
    </row>
    <row r="2764" spans="1:10" x14ac:dyDescent="0.2">
      <c r="A2764" s="54" t="str">
        <f>'BoR4 Rollup'!B2764</f>
        <v xml:space="preserve"> Supplies</v>
      </c>
      <c r="B2764" s="93">
        <v>0</v>
      </c>
      <c r="C2764" s="245">
        <v>0</v>
      </c>
      <c r="D2764" s="245">
        <v>0</v>
      </c>
      <c r="E2764" s="294">
        <f t="shared" si="960"/>
        <v>0</v>
      </c>
      <c r="F2764" s="75"/>
      <c r="G2764" s="3" t="s">
        <v>356</v>
      </c>
      <c r="H2764" s="3" t="str">
        <f t="shared" si="957"/>
        <v>510001</v>
      </c>
      <c r="I2764" s="13" t="s">
        <v>512</v>
      </c>
      <c r="J2764" s="13" t="s">
        <v>575</v>
      </c>
    </row>
    <row r="2765" spans="1:10" ht="15.75" x14ac:dyDescent="0.25">
      <c r="A2765" s="55" t="str">
        <f>'BoR4 Rollup'!B2765</f>
        <v>Total Operating Expenses</v>
      </c>
      <c r="B2765" s="95">
        <f>B2764+B2763+B2762</f>
        <v>0</v>
      </c>
      <c r="C2765" s="281">
        <f t="shared" ref="C2765:D2765" si="961">C2764+C2763+C2762</f>
        <v>0</v>
      </c>
      <c r="D2765" s="281">
        <f t="shared" si="961"/>
        <v>174</v>
      </c>
      <c r="E2765" s="296">
        <f t="shared" si="960"/>
        <v>174</v>
      </c>
      <c r="F2765" s="77"/>
      <c r="G2765" s="3" t="s">
        <v>355</v>
      </c>
      <c r="H2765" s="3" t="str">
        <f t="shared" si="957"/>
        <v>510001</v>
      </c>
      <c r="I2765" s="13" t="s">
        <v>512</v>
      </c>
    </row>
    <row r="2766" spans="1:10" x14ac:dyDescent="0.2">
      <c r="A2766" s="54" t="str">
        <f>'BoR4 Rollup'!B2766</f>
        <v xml:space="preserve"> Professional Services</v>
      </c>
      <c r="B2766" s="93">
        <v>0</v>
      </c>
      <c r="C2766" s="245">
        <v>0</v>
      </c>
      <c r="D2766" s="245">
        <v>0</v>
      </c>
      <c r="E2766" s="294">
        <f t="shared" si="960"/>
        <v>0</v>
      </c>
      <c r="F2766" s="75"/>
      <c r="G2766" s="3" t="s">
        <v>356</v>
      </c>
      <c r="H2766" s="3" t="str">
        <f t="shared" si="957"/>
        <v>510001</v>
      </c>
      <c r="I2766" s="13" t="s">
        <v>512</v>
      </c>
      <c r="J2766" s="13" t="s">
        <v>576</v>
      </c>
    </row>
    <row r="2767" spans="1:10" x14ac:dyDescent="0.2">
      <c r="A2767" s="54" t="str">
        <f>'BoR4 Rollup'!B2767</f>
        <v xml:space="preserve"> Other Charges</v>
      </c>
      <c r="B2767" s="93">
        <v>0</v>
      </c>
      <c r="C2767" s="245">
        <v>0</v>
      </c>
      <c r="D2767" s="245">
        <v>0</v>
      </c>
      <c r="E2767" s="294">
        <f t="shared" si="960"/>
        <v>0</v>
      </c>
      <c r="F2767" s="75"/>
      <c r="G2767" s="3" t="s">
        <v>356</v>
      </c>
      <c r="H2767" s="3" t="str">
        <f t="shared" si="957"/>
        <v>510001</v>
      </c>
      <c r="I2767" s="13" t="s">
        <v>512</v>
      </c>
      <c r="J2767" s="13" t="s">
        <v>577</v>
      </c>
    </row>
    <row r="2768" spans="1:10" x14ac:dyDescent="0.2">
      <c r="A2768" s="54" t="str">
        <f>'BoR4 Rollup'!B2768</f>
        <v xml:space="preserve"> Debt Services</v>
      </c>
      <c r="B2768" s="93">
        <v>0</v>
      </c>
      <c r="C2768" s="245">
        <v>0</v>
      </c>
      <c r="D2768" s="245">
        <v>0</v>
      </c>
      <c r="E2768" s="294">
        <f t="shared" si="960"/>
        <v>0</v>
      </c>
      <c r="F2768" s="75"/>
      <c r="G2768" s="3" t="s">
        <v>356</v>
      </c>
      <c r="H2768" s="3" t="str">
        <f t="shared" si="957"/>
        <v>510001</v>
      </c>
      <c r="I2768" s="13" t="s">
        <v>512</v>
      </c>
    </row>
    <row r="2769" spans="1:10" x14ac:dyDescent="0.2">
      <c r="A2769" s="54" t="str">
        <f>'BoR4 Rollup'!B2769</f>
        <v xml:space="preserve"> Interagency Transfers</v>
      </c>
      <c r="B2769" s="93">
        <v>0</v>
      </c>
      <c r="C2769" s="245">
        <v>0</v>
      </c>
      <c r="D2769" s="245">
        <v>0</v>
      </c>
      <c r="E2769" s="294">
        <f t="shared" si="960"/>
        <v>0</v>
      </c>
      <c r="F2769" s="75"/>
      <c r="G2769" s="3" t="s">
        <v>356</v>
      </c>
      <c r="H2769" s="3" t="str">
        <f t="shared" si="957"/>
        <v>510001</v>
      </c>
      <c r="I2769" s="13" t="s">
        <v>512</v>
      </c>
      <c r="J2769" s="13" t="s">
        <v>578</v>
      </c>
    </row>
    <row r="2770" spans="1:10" ht="15.75" x14ac:dyDescent="0.25">
      <c r="A2770" s="55" t="str">
        <f>'BoR4 Rollup'!B2770</f>
        <v>Total Other Charges</v>
      </c>
      <c r="B2770" s="95">
        <f>B2769+B2768+B2767+B2766</f>
        <v>0</v>
      </c>
      <c r="C2770" s="281">
        <f t="shared" ref="C2770:D2770" si="962">C2769+C2768+C2767+C2766</f>
        <v>0</v>
      </c>
      <c r="D2770" s="281">
        <f t="shared" si="962"/>
        <v>0</v>
      </c>
      <c r="E2770" s="296">
        <f t="shared" si="960"/>
        <v>0</v>
      </c>
      <c r="F2770" s="77"/>
      <c r="G2770" s="3" t="s">
        <v>355</v>
      </c>
      <c r="H2770" s="3" t="str">
        <f t="shared" si="957"/>
        <v>510001</v>
      </c>
      <c r="I2770" s="13" t="s">
        <v>512</v>
      </c>
    </row>
    <row r="2771" spans="1:10" x14ac:dyDescent="0.2">
      <c r="A2771" s="54" t="str">
        <f>'BoR4 Rollup'!B2771</f>
        <v xml:space="preserve"> General Acquisitions</v>
      </c>
      <c r="B2771" s="93">
        <v>0</v>
      </c>
      <c r="C2771" s="245">
        <v>0</v>
      </c>
      <c r="D2771" s="245">
        <v>0</v>
      </c>
      <c r="E2771" s="294">
        <f t="shared" si="960"/>
        <v>0</v>
      </c>
      <c r="F2771" s="75"/>
      <c r="G2771" s="3" t="s">
        <v>356</v>
      </c>
      <c r="H2771" s="3" t="str">
        <f t="shared" si="957"/>
        <v>510001</v>
      </c>
      <c r="I2771" s="13" t="s">
        <v>512</v>
      </c>
      <c r="J2771" s="13" t="s">
        <v>579</v>
      </c>
    </row>
    <row r="2772" spans="1:10" x14ac:dyDescent="0.2">
      <c r="A2772" s="54" t="str">
        <f>'BoR4 Rollup'!B2772</f>
        <v xml:space="preserve"> Library Acquisitions</v>
      </c>
      <c r="B2772" s="93">
        <v>0</v>
      </c>
      <c r="C2772" s="245">
        <v>0</v>
      </c>
      <c r="D2772" s="245">
        <v>0</v>
      </c>
      <c r="E2772" s="294">
        <f t="shared" si="960"/>
        <v>0</v>
      </c>
      <c r="F2772" s="75"/>
      <c r="G2772" s="3" t="s">
        <v>356</v>
      </c>
      <c r="H2772" s="3" t="str">
        <f t="shared" si="957"/>
        <v>510001</v>
      </c>
      <c r="I2772" s="13" t="s">
        <v>512</v>
      </c>
      <c r="J2772" s="13" t="s">
        <v>579</v>
      </c>
    </row>
    <row r="2773" spans="1:10" x14ac:dyDescent="0.2">
      <c r="A2773" s="54" t="str">
        <f>'BoR4 Rollup'!B2773</f>
        <v xml:space="preserve"> Major Repairs</v>
      </c>
      <c r="B2773" s="93">
        <v>0</v>
      </c>
      <c r="C2773" s="245">
        <v>0</v>
      </c>
      <c r="D2773" s="245">
        <v>0</v>
      </c>
      <c r="E2773" s="294">
        <f t="shared" si="960"/>
        <v>0</v>
      </c>
      <c r="F2773" s="75"/>
      <c r="G2773" s="3" t="s">
        <v>356</v>
      </c>
      <c r="H2773" s="3" t="str">
        <f t="shared" si="957"/>
        <v>510001</v>
      </c>
      <c r="I2773" s="13" t="s">
        <v>512</v>
      </c>
    </row>
    <row r="2774" spans="1:10" ht="15.75" x14ac:dyDescent="0.25">
      <c r="A2774" s="55" t="str">
        <f>'BoR4 Rollup'!B2774</f>
        <v>Total Acquisitions and Major Repairs</v>
      </c>
      <c r="B2774" s="95">
        <f>B2773+B2772+B2771</f>
        <v>0</v>
      </c>
      <c r="C2774" s="281">
        <f t="shared" ref="C2774:D2774" si="963">C2773+C2772+C2771</f>
        <v>0</v>
      </c>
      <c r="D2774" s="281">
        <f t="shared" si="963"/>
        <v>0</v>
      </c>
      <c r="E2774" s="296">
        <f t="shared" si="960"/>
        <v>0</v>
      </c>
      <c r="F2774" s="77"/>
      <c r="G2774" s="3" t="s">
        <v>355</v>
      </c>
      <c r="H2774" s="3" t="str">
        <f t="shared" si="957"/>
        <v>510001</v>
      </c>
      <c r="I2774" s="13" t="s">
        <v>512</v>
      </c>
    </row>
    <row r="2775" spans="1:10" ht="15.75" x14ac:dyDescent="0.25">
      <c r="A2775" s="55" t="str">
        <f>'BoR4 Rollup'!B2775</f>
        <v>Function Total</v>
      </c>
      <c r="B2775" s="264">
        <f>B2774+B2770+B2765+B2761</f>
        <v>0</v>
      </c>
      <c r="C2775" s="264">
        <f t="shared" ref="C2775:D2775" si="964">C2774+C2770+C2765+C2761</f>
        <v>21981</v>
      </c>
      <c r="D2775" s="264">
        <f t="shared" si="964"/>
        <v>174</v>
      </c>
      <c r="E2775" s="297">
        <f t="shared" si="960"/>
        <v>-21807</v>
      </c>
      <c r="F2775" s="76"/>
      <c r="G2775" s="3" t="s">
        <v>355</v>
      </c>
      <c r="H2775" s="3" t="str">
        <f>RIGHT($A$2757,6)</f>
        <v>510001</v>
      </c>
      <c r="I2775" s="13" t="s">
        <v>512</v>
      </c>
    </row>
    <row r="2776" spans="1:10" ht="15.75" x14ac:dyDescent="0.25">
      <c r="A2776" s="254" t="str">
        <f>'BoR4 Rollup'!B2776</f>
        <v>Function:  Student Services</v>
      </c>
      <c r="B2776" s="255"/>
      <c r="C2776" s="256"/>
      <c r="D2776" s="256"/>
      <c r="E2776" s="257"/>
      <c r="F2776" s="72"/>
      <c r="G2776" s="3" t="s">
        <v>357</v>
      </c>
      <c r="H2776" s="3" t="str">
        <f t="shared" ref="H2776:H2795" si="965">RIGHT($A$2778,6)</f>
        <v>510101</v>
      </c>
      <c r="I2776" s="13" t="s">
        <v>513</v>
      </c>
    </row>
    <row r="2777" spans="1:10" ht="15.75" x14ac:dyDescent="0.25">
      <c r="A2777" s="106" t="str">
        <f>'BoR4 Rollup'!B2777</f>
        <v>Orgn:  Financial Aid (Include Vet Affairs)</v>
      </c>
      <c r="B2777" s="258" t="str">
        <f>+'BoR4 Rollup'!C2777</f>
        <v>Actual</v>
      </c>
      <c r="C2777" s="258" t="str">
        <f>+'BoR4 Rollup'!D2777</f>
        <v>Budgeted</v>
      </c>
      <c r="D2777" s="258" t="str">
        <f>+'BoR4 Rollup'!E2777</f>
        <v>Budgeted</v>
      </c>
      <c r="E2777" s="259" t="str">
        <f>'BoR4 Rollup'!F2756</f>
        <v>2024-2025 +/-</v>
      </c>
      <c r="F2777" s="74"/>
      <c r="G2777" s="3" t="s">
        <v>357</v>
      </c>
      <c r="H2777" s="3" t="str">
        <f t="shared" si="965"/>
        <v>510101</v>
      </c>
      <c r="I2777" s="13" t="s">
        <v>513</v>
      </c>
    </row>
    <row r="2778" spans="1:10" ht="15.75" x14ac:dyDescent="0.25">
      <c r="A2778" s="248" t="str">
        <f>'BoR4 Rollup'!B2778</f>
        <v>Organization ID:  510101</v>
      </c>
      <c r="B2778" s="249" t="str">
        <f>'BoR4 Rollup'!$C$6</f>
        <v>2024-2025</v>
      </c>
      <c r="C2778" s="147" t="str">
        <f>'BoR4 Rollup'!$D$6</f>
        <v>2024-2025</v>
      </c>
      <c r="D2778" s="249" t="str">
        <f>'BoR4 Rollup'!$E$6</f>
        <v>2025-2026</v>
      </c>
      <c r="E2778" s="250" t="str">
        <f>'BoR4 Rollup'!$F$6</f>
        <v>2025-2026</v>
      </c>
      <c r="F2778" s="74"/>
      <c r="G2778" s="3" t="s">
        <v>357</v>
      </c>
      <c r="H2778" s="3" t="str">
        <f t="shared" si="965"/>
        <v>510101</v>
      </c>
      <c r="I2778" s="13" t="s">
        <v>513</v>
      </c>
    </row>
    <row r="2779" spans="1:10" x14ac:dyDescent="0.2">
      <c r="A2779" s="54" t="str">
        <f>'BoR4 Rollup'!B2779</f>
        <v xml:space="preserve">  Salaries</v>
      </c>
      <c r="B2779" s="93">
        <v>0</v>
      </c>
      <c r="C2779" s="245">
        <v>0</v>
      </c>
      <c r="D2779" s="245">
        <v>0</v>
      </c>
      <c r="E2779" s="294">
        <f t="shared" ref="E2779:E2781" si="966">+D2779-C2779</f>
        <v>0</v>
      </c>
      <c r="F2779" s="75"/>
      <c r="G2779" s="3" t="s">
        <v>357</v>
      </c>
      <c r="H2779" s="3" t="str">
        <f t="shared" si="965"/>
        <v>510101</v>
      </c>
      <c r="I2779" s="13" t="s">
        <v>513</v>
      </c>
      <c r="J2779" s="13" t="s">
        <v>570</v>
      </c>
    </row>
    <row r="2780" spans="1:10" x14ac:dyDescent="0.2">
      <c r="A2780" s="54" t="str">
        <f>'BoR4 Rollup'!B2780</f>
        <v xml:space="preserve">  Other Compensation</v>
      </c>
      <c r="B2780" s="93">
        <v>0</v>
      </c>
      <c r="C2780" s="245">
        <v>0</v>
      </c>
      <c r="D2780" s="245">
        <v>0</v>
      </c>
      <c r="E2780" s="294">
        <f t="shared" si="966"/>
        <v>0</v>
      </c>
      <c r="F2780" s="75"/>
      <c r="G2780" s="3" t="s">
        <v>357</v>
      </c>
      <c r="H2780" s="3" t="str">
        <f t="shared" si="965"/>
        <v>510101</v>
      </c>
      <c r="I2780" s="13" t="s">
        <v>513</v>
      </c>
    </row>
    <row r="2781" spans="1:10" x14ac:dyDescent="0.2">
      <c r="A2781" s="54" t="str">
        <f>'BoR4 Rollup'!B2781</f>
        <v xml:space="preserve">  Related Benefits</v>
      </c>
      <c r="B2781" s="93">
        <v>0</v>
      </c>
      <c r="C2781" s="245">
        <v>0</v>
      </c>
      <c r="D2781" s="245">
        <v>0</v>
      </c>
      <c r="E2781" s="294">
        <f t="shared" si="966"/>
        <v>0</v>
      </c>
      <c r="F2781" s="75"/>
      <c r="G2781" s="3" t="s">
        <v>357</v>
      </c>
      <c r="H2781" s="3" t="str">
        <f t="shared" si="965"/>
        <v>510101</v>
      </c>
      <c r="I2781" s="13" t="s">
        <v>513</v>
      </c>
      <c r="J2781" s="13" t="s">
        <v>572</v>
      </c>
    </row>
    <row r="2782" spans="1:10" ht="15.75" x14ac:dyDescent="0.25">
      <c r="A2782" s="55" t="str">
        <f>'BoR4 Rollup'!B2782</f>
        <v>Total Personal Services</v>
      </c>
      <c r="B2782" s="94">
        <f>B2781+B2780+B2779</f>
        <v>0</v>
      </c>
      <c r="C2782" s="264">
        <f>C2781+C2780+C2779</f>
        <v>0</v>
      </c>
      <c r="D2782" s="264">
        <f>D2781+D2780+D2779</f>
        <v>0</v>
      </c>
      <c r="E2782" s="295">
        <f t="shared" ref="E2782:E2796" si="967">+D2782-C2782</f>
        <v>0</v>
      </c>
      <c r="F2782" s="76"/>
      <c r="G2782" s="3" t="s">
        <v>357</v>
      </c>
      <c r="H2782" s="3" t="str">
        <f t="shared" si="965"/>
        <v>510101</v>
      </c>
      <c r="I2782" s="13" t="s">
        <v>513</v>
      </c>
    </row>
    <row r="2783" spans="1:10" x14ac:dyDescent="0.2">
      <c r="A2783" s="54" t="str">
        <f>'BoR4 Rollup'!B2783</f>
        <v xml:space="preserve"> Travel</v>
      </c>
      <c r="B2783" s="93">
        <v>0</v>
      </c>
      <c r="C2783" s="245">
        <v>0</v>
      </c>
      <c r="D2783" s="245">
        <v>0</v>
      </c>
      <c r="E2783" s="294">
        <f t="shared" si="967"/>
        <v>0</v>
      </c>
      <c r="F2783" s="75"/>
      <c r="G2783" s="3" t="s">
        <v>357</v>
      </c>
      <c r="H2783" s="3" t="str">
        <f t="shared" si="965"/>
        <v>510101</v>
      </c>
      <c r="I2783" s="13" t="s">
        <v>513</v>
      </c>
      <c r="J2783" s="13" t="s">
        <v>573</v>
      </c>
    </row>
    <row r="2784" spans="1:10" x14ac:dyDescent="0.2">
      <c r="A2784" s="54" t="str">
        <f>'BoR4 Rollup'!B2784</f>
        <v xml:space="preserve"> Operating Services</v>
      </c>
      <c r="B2784" s="93">
        <v>0</v>
      </c>
      <c r="C2784" s="245">
        <v>0</v>
      </c>
      <c r="D2784" s="245">
        <v>0</v>
      </c>
      <c r="E2784" s="294">
        <f t="shared" si="967"/>
        <v>0</v>
      </c>
      <c r="F2784" s="75"/>
      <c r="G2784" s="3" t="s">
        <v>357</v>
      </c>
      <c r="H2784" s="3" t="str">
        <f t="shared" si="965"/>
        <v>510101</v>
      </c>
      <c r="I2784" s="13" t="s">
        <v>513</v>
      </c>
      <c r="J2784" s="13" t="s">
        <v>574</v>
      </c>
    </row>
    <row r="2785" spans="1:10" x14ac:dyDescent="0.2">
      <c r="A2785" s="54" t="str">
        <f>'BoR4 Rollup'!B2785</f>
        <v xml:space="preserve"> Supplies</v>
      </c>
      <c r="B2785" s="93">
        <v>0</v>
      </c>
      <c r="C2785" s="245">
        <v>0</v>
      </c>
      <c r="D2785" s="245">
        <v>0</v>
      </c>
      <c r="E2785" s="294">
        <f t="shared" si="967"/>
        <v>0</v>
      </c>
      <c r="F2785" s="75"/>
      <c r="G2785" s="3" t="s">
        <v>357</v>
      </c>
      <c r="H2785" s="3" t="str">
        <f t="shared" si="965"/>
        <v>510101</v>
      </c>
      <c r="I2785" s="13" t="s">
        <v>513</v>
      </c>
      <c r="J2785" s="13" t="s">
        <v>575</v>
      </c>
    </row>
    <row r="2786" spans="1:10" ht="15.75" x14ac:dyDescent="0.25">
      <c r="A2786" s="55" t="str">
        <f>'BoR4 Rollup'!B2786</f>
        <v>Total Operating Expenses</v>
      </c>
      <c r="B2786" s="95">
        <f>B2785+B2784+B2783</f>
        <v>0</v>
      </c>
      <c r="C2786" s="281">
        <f>C2785+C2784+C2783</f>
        <v>0</v>
      </c>
      <c r="D2786" s="281">
        <f>D2785+D2784+D2783</f>
        <v>0</v>
      </c>
      <c r="E2786" s="296">
        <f t="shared" si="967"/>
        <v>0</v>
      </c>
      <c r="F2786" s="77"/>
      <c r="G2786" s="3" t="s">
        <v>357</v>
      </c>
      <c r="H2786" s="3" t="str">
        <f t="shared" si="965"/>
        <v>510101</v>
      </c>
      <c r="I2786" s="13" t="s">
        <v>513</v>
      </c>
    </row>
    <row r="2787" spans="1:10" x14ac:dyDescent="0.2">
      <c r="A2787" s="54" t="str">
        <f>'BoR4 Rollup'!B2787</f>
        <v xml:space="preserve"> Professional Services</v>
      </c>
      <c r="B2787" s="93">
        <v>0</v>
      </c>
      <c r="C2787" s="245">
        <v>0</v>
      </c>
      <c r="D2787" s="245">
        <v>0</v>
      </c>
      <c r="E2787" s="294">
        <f t="shared" si="967"/>
        <v>0</v>
      </c>
      <c r="F2787" s="75"/>
      <c r="G2787" s="3" t="s">
        <v>357</v>
      </c>
      <c r="H2787" s="3" t="str">
        <f t="shared" si="965"/>
        <v>510101</v>
      </c>
      <c r="I2787" s="13" t="s">
        <v>513</v>
      </c>
      <c r="J2787" s="13" t="s">
        <v>576</v>
      </c>
    </row>
    <row r="2788" spans="1:10" x14ac:dyDescent="0.2">
      <c r="A2788" s="54" t="str">
        <f>'BoR4 Rollup'!B2788</f>
        <v xml:space="preserve"> Other Charges</v>
      </c>
      <c r="B2788" s="93">
        <v>0</v>
      </c>
      <c r="C2788" s="245">
        <v>0</v>
      </c>
      <c r="D2788" s="245">
        <v>0</v>
      </c>
      <c r="E2788" s="294">
        <f t="shared" si="967"/>
        <v>0</v>
      </c>
      <c r="F2788" s="75"/>
      <c r="G2788" s="3" t="s">
        <v>357</v>
      </c>
      <c r="H2788" s="3" t="str">
        <f t="shared" si="965"/>
        <v>510101</v>
      </c>
      <c r="I2788" s="13" t="s">
        <v>513</v>
      </c>
      <c r="J2788" s="13" t="s">
        <v>577</v>
      </c>
    </row>
    <row r="2789" spans="1:10" x14ac:dyDescent="0.2">
      <c r="A2789" s="54" t="str">
        <f>'BoR4 Rollup'!B2789</f>
        <v xml:space="preserve"> Debt Services</v>
      </c>
      <c r="B2789" s="93">
        <v>0</v>
      </c>
      <c r="C2789" s="245">
        <v>0</v>
      </c>
      <c r="D2789" s="245">
        <v>0</v>
      </c>
      <c r="E2789" s="294">
        <f t="shared" si="967"/>
        <v>0</v>
      </c>
      <c r="F2789" s="75"/>
      <c r="G2789" s="3" t="s">
        <v>357</v>
      </c>
      <c r="H2789" s="3" t="str">
        <f t="shared" si="965"/>
        <v>510101</v>
      </c>
      <c r="I2789" s="13" t="s">
        <v>513</v>
      </c>
    </row>
    <row r="2790" spans="1:10" x14ac:dyDescent="0.2">
      <c r="A2790" s="54" t="str">
        <f>'BoR4 Rollup'!B2790</f>
        <v xml:space="preserve"> Interagency Transfers</v>
      </c>
      <c r="B2790" s="93">
        <v>0</v>
      </c>
      <c r="C2790" s="245">
        <v>0</v>
      </c>
      <c r="D2790" s="245">
        <v>0</v>
      </c>
      <c r="E2790" s="294">
        <f t="shared" si="967"/>
        <v>0</v>
      </c>
      <c r="F2790" s="75"/>
      <c r="G2790" s="3" t="s">
        <v>357</v>
      </c>
      <c r="H2790" s="3" t="str">
        <f t="shared" si="965"/>
        <v>510101</v>
      </c>
      <c r="I2790" s="13" t="s">
        <v>513</v>
      </c>
      <c r="J2790" s="13" t="s">
        <v>578</v>
      </c>
    </row>
    <row r="2791" spans="1:10" ht="15.75" x14ac:dyDescent="0.25">
      <c r="A2791" s="55" t="str">
        <f>'BoR4 Rollup'!B2791</f>
        <v>Total Other Charges</v>
      </c>
      <c r="B2791" s="95">
        <f>B2790+B2789+B2788+B2787</f>
        <v>0</v>
      </c>
      <c r="C2791" s="281">
        <f>C2790+C2789+C2788+C2787</f>
        <v>0</v>
      </c>
      <c r="D2791" s="281">
        <f>D2790+D2789+D2788+D2787</f>
        <v>0</v>
      </c>
      <c r="E2791" s="296">
        <f t="shared" si="967"/>
        <v>0</v>
      </c>
      <c r="F2791" s="77"/>
      <c r="G2791" s="3" t="s">
        <v>357</v>
      </c>
      <c r="H2791" s="3" t="str">
        <f t="shared" si="965"/>
        <v>510101</v>
      </c>
      <c r="I2791" s="13" t="s">
        <v>513</v>
      </c>
    </row>
    <row r="2792" spans="1:10" x14ac:dyDescent="0.2">
      <c r="A2792" s="54" t="str">
        <f>'BoR4 Rollup'!B2792</f>
        <v xml:space="preserve"> General Acquisitions</v>
      </c>
      <c r="B2792" s="93">
        <v>0</v>
      </c>
      <c r="C2792" s="245">
        <v>0</v>
      </c>
      <c r="D2792" s="245">
        <v>0</v>
      </c>
      <c r="E2792" s="294">
        <f t="shared" si="967"/>
        <v>0</v>
      </c>
      <c r="F2792" s="75"/>
      <c r="G2792" s="3" t="s">
        <v>357</v>
      </c>
      <c r="H2792" s="3" t="str">
        <f t="shared" si="965"/>
        <v>510101</v>
      </c>
      <c r="I2792" s="13" t="s">
        <v>513</v>
      </c>
      <c r="J2792" s="13" t="s">
        <v>579</v>
      </c>
    </row>
    <row r="2793" spans="1:10" x14ac:dyDescent="0.2">
      <c r="A2793" s="54" t="str">
        <f>'BoR4 Rollup'!B2793</f>
        <v xml:space="preserve"> Library Acquisitions</v>
      </c>
      <c r="B2793" s="93">
        <v>0</v>
      </c>
      <c r="C2793" s="245">
        <v>0</v>
      </c>
      <c r="D2793" s="245">
        <v>0</v>
      </c>
      <c r="E2793" s="294">
        <f t="shared" si="967"/>
        <v>0</v>
      </c>
      <c r="F2793" s="75"/>
      <c r="G2793" s="3" t="s">
        <v>357</v>
      </c>
      <c r="H2793" s="3" t="str">
        <f t="shared" si="965"/>
        <v>510101</v>
      </c>
      <c r="I2793" s="13" t="s">
        <v>513</v>
      </c>
      <c r="J2793" s="13" t="s">
        <v>579</v>
      </c>
    </row>
    <row r="2794" spans="1:10" x14ac:dyDescent="0.2">
      <c r="A2794" s="54" t="str">
        <f>'BoR4 Rollup'!B2794</f>
        <v xml:space="preserve"> Major Repairs</v>
      </c>
      <c r="B2794" s="93">
        <v>0</v>
      </c>
      <c r="C2794" s="245">
        <v>0</v>
      </c>
      <c r="D2794" s="245">
        <v>0</v>
      </c>
      <c r="E2794" s="294">
        <f t="shared" si="967"/>
        <v>0</v>
      </c>
      <c r="F2794" s="75"/>
      <c r="G2794" s="3" t="s">
        <v>357</v>
      </c>
      <c r="H2794" s="3" t="str">
        <f t="shared" si="965"/>
        <v>510101</v>
      </c>
      <c r="I2794" s="13" t="s">
        <v>513</v>
      </c>
    </row>
    <row r="2795" spans="1:10" ht="15.75" x14ac:dyDescent="0.25">
      <c r="A2795" s="55" t="str">
        <f>'BoR4 Rollup'!B2795</f>
        <v>Total Acquisitions and Major Repairs</v>
      </c>
      <c r="B2795" s="95">
        <f>B2794+B2793+B2792</f>
        <v>0</v>
      </c>
      <c r="C2795" s="281">
        <f>C2794+C2793+C2792</f>
        <v>0</v>
      </c>
      <c r="D2795" s="281">
        <f>D2794+D2793+D2792</f>
        <v>0</v>
      </c>
      <c r="E2795" s="296">
        <f t="shared" si="967"/>
        <v>0</v>
      </c>
      <c r="F2795" s="77"/>
      <c r="G2795" s="3" t="s">
        <v>357</v>
      </c>
      <c r="H2795" s="3" t="str">
        <f t="shared" si="965"/>
        <v>510101</v>
      </c>
      <c r="I2795" s="13" t="s">
        <v>513</v>
      </c>
    </row>
    <row r="2796" spans="1:10" ht="15.75" x14ac:dyDescent="0.25">
      <c r="A2796" s="55" t="str">
        <f>'BoR4 Rollup'!B2796</f>
        <v>Function Total</v>
      </c>
      <c r="B2796" s="94">
        <f>B2795+B2791+B2786+B2782</f>
        <v>0</v>
      </c>
      <c r="C2796" s="264">
        <f>C2795+C2791+C2786+C2782</f>
        <v>0</v>
      </c>
      <c r="D2796" s="264">
        <f>D2795+D2791+D2786+D2782</f>
        <v>0</v>
      </c>
      <c r="E2796" s="297">
        <f t="shared" si="967"/>
        <v>0</v>
      </c>
      <c r="F2796" s="76"/>
      <c r="G2796" s="3" t="s">
        <v>357</v>
      </c>
      <c r="H2796" s="3" t="str">
        <f>RIGHT($A$2778,6)</f>
        <v>510101</v>
      </c>
      <c r="I2796" s="13" t="s">
        <v>513</v>
      </c>
    </row>
    <row r="2797" spans="1:10" ht="15.75" x14ac:dyDescent="0.25">
      <c r="A2797" s="254" t="str">
        <f>'BoR4 Rollup'!B2797</f>
        <v>Function:  Student Services</v>
      </c>
      <c r="B2797" s="255"/>
      <c r="C2797" s="256"/>
      <c r="D2797" s="256"/>
      <c r="E2797" s="257"/>
      <c r="F2797" s="72"/>
      <c r="G2797" s="3" t="s">
        <v>357</v>
      </c>
      <c r="H2797" s="3" t="str">
        <f t="shared" ref="H2797:H2816" si="968">RIGHT($A$2799,6)</f>
        <v>520002</v>
      </c>
      <c r="I2797" s="13" t="s">
        <v>514</v>
      </c>
    </row>
    <row r="2798" spans="1:10" ht="15.75" x14ac:dyDescent="0.25">
      <c r="A2798" s="106" t="str">
        <f>'BoR4 Rollup'!B2798</f>
        <v>Orgn:   Admissions and Records</v>
      </c>
      <c r="B2798" s="258" t="str">
        <f>+'BoR4 Rollup'!C2798</f>
        <v>Actual</v>
      </c>
      <c r="C2798" s="258" t="str">
        <f>+'BoR4 Rollup'!D2798</f>
        <v>Budgeted</v>
      </c>
      <c r="D2798" s="258" t="str">
        <f>+'BoR4 Rollup'!E2798</f>
        <v>Budgeted</v>
      </c>
      <c r="E2798" s="259" t="str">
        <f>'BoR4 Rollup'!F2777</f>
        <v>2024-2025 +/-</v>
      </c>
      <c r="F2798" s="78"/>
      <c r="G2798" s="3" t="s">
        <v>357</v>
      </c>
      <c r="H2798" s="3" t="str">
        <f t="shared" si="968"/>
        <v>520002</v>
      </c>
      <c r="I2798" s="13" t="s">
        <v>514</v>
      </c>
    </row>
    <row r="2799" spans="1:10" ht="15.75" x14ac:dyDescent="0.25">
      <c r="A2799" s="248" t="str">
        <f>'BoR4 Rollup'!B2799</f>
        <v>Organization ID:  520002</v>
      </c>
      <c r="B2799" s="249" t="str">
        <f>'BoR4 Rollup'!$C$6</f>
        <v>2024-2025</v>
      </c>
      <c r="C2799" s="147" t="str">
        <f>'BoR4 Rollup'!$D$6</f>
        <v>2024-2025</v>
      </c>
      <c r="D2799" s="249" t="str">
        <f>'BoR4 Rollup'!$E$6</f>
        <v>2025-2026</v>
      </c>
      <c r="E2799" s="250" t="str">
        <f>'BoR4 Rollup'!$F$6</f>
        <v>2025-2026</v>
      </c>
      <c r="F2799" s="78"/>
      <c r="G2799" s="3" t="s">
        <v>357</v>
      </c>
      <c r="H2799" s="3" t="str">
        <f t="shared" si="968"/>
        <v>520002</v>
      </c>
      <c r="I2799" s="13" t="s">
        <v>514</v>
      </c>
    </row>
    <row r="2800" spans="1:10" x14ac:dyDescent="0.2">
      <c r="A2800" s="54" t="str">
        <f>'BoR4 Rollup'!B2800</f>
        <v xml:space="preserve">  Salaries</v>
      </c>
      <c r="B2800" s="93">
        <v>0</v>
      </c>
      <c r="C2800" s="245">
        <v>0</v>
      </c>
      <c r="D2800" s="245">
        <v>0</v>
      </c>
      <c r="E2800" s="294">
        <f t="shared" ref="E2800:E2802" si="969">+D2800-C2800</f>
        <v>0</v>
      </c>
      <c r="F2800" s="75"/>
      <c r="G2800" s="3" t="s">
        <v>357</v>
      </c>
      <c r="H2800" s="3" t="str">
        <f t="shared" si="968"/>
        <v>520002</v>
      </c>
      <c r="I2800" s="13" t="s">
        <v>514</v>
      </c>
      <c r="J2800" s="13" t="s">
        <v>570</v>
      </c>
    </row>
    <row r="2801" spans="1:10" x14ac:dyDescent="0.2">
      <c r="A2801" s="54" t="str">
        <f>'BoR4 Rollup'!B2801</f>
        <v xml:space="preserve">  Other Compensation</v>
      </c>
      <c r="B2801" s="93">
        <v>0</v>
      </c>
      <c r="C2801" s="245">
        <v>0</v>
      </c>
      <c r="D2801" s="245">
        <v>0</v>
      </c>
      <c r="E2801" s="294">
        <f t="shared" si="969"/>
        <v>0</v>
      </c>
      <c r="F2801" s="75"/>
      <c r="G2801" s="3" t="s">
        <v>357</v>
      </c>
      <c r="H2801" s="3" t="str">
        <f t="shared" si="968"/>
        <v>520002</v>
      </c>
      <c r="I2801" s="13" t="s">
        <v>514</v>
      </c>
    </row>
    <row r="2802" spans="1:10" x14ac:dyDescent="0.2">
      <c r="A2802" s="54" t="str">
        <f>'BoR4 Rollup'!B2802</f>
        <v xml:space="preserve">  Related Benefits</v>
      </c>
      <c r="B2802" s="93">
        <v>0</v>
      </c>
      <c r="C2802" s="245">
        <v>0</v>
      </c>
      <c r="D2802" s="245">
        <v>0</v>
      </c>
      <c r="E2802" s="294">
        <f t="shared" si="969"/>
        <v>0</v>
      </c>
      <c r="F2802" s="75"/>
      <c r="G2802" s="3" t="s">
        <v>357</v>
      </c>
      <c r="H2802" s="3" t="str">
        <f t="shared" si="968"/>
        <v>520002</v>
      </c>
      <c r="I2802" s="13" t="s">
        <v>514</v>
      </c>
      <c r="J2802" s="13" t="s">
        <v>572</v>
      </c>
    </row>
    <row r="2803" spans="1:10" ht="15.75" x14ac:dyDescent="0.25">
      <c r="A2803" s="55" t="str">
        <f>'BoR4 Rollup'!B2803</f>
        <v>Total Personal Services</v>
      </c>
      <c r="B2803" s="94">
        <f>B2802+B2801+B2800</f>
        <v>0</v>
      </c>
      <c r="C2803" s="264">
        <f>C2802+C2801+C2800</f>
        <v>0</v>
      </c>
      <c r="D2803" s="264">
        <f>D2802+D2801+D2800</f>
        <v>0</v>
      </c>
      <c r="E2803" s="295">
        <f t="shared" ref="E2803:E2817" si="970">+D2803-C2803</f>
        <v>0</v>
      </c>
      <c r="F2803" s="76"/>
      <c r="G2803" s="3" t="s">
        <v>357</v>
      </c>
      <c r="H2803" s="3" t="str">
        <f t="shared" si="968"/>
        <v>520002</v>
      </c>
      <c r="I2803" s="13" t="s">
        <v>514</v>
      </c>
    </row>
    <row r="2804" spans="1:10" x14ac:dyDescent="0.2">
      <c r="A2804" s="54" t="str">
        <f>'BoR4 Rollup'!B2804</f>
        <v xml:space="preserve"> Travel</v>
      </c>
      <c r="B2804" s="93">
        <v>0</v>
      </c>
      <c r="C2804" s="245">
        <v>0</v>
      </c>
      <c r="D2804" s="245">
        <v>0</v>
      </c>
      <c r="E2804" s="294">
        <f t="shared" si="970"/>
        <v>0</v>
      </c>
      <c r="F2804" s="75"/>
      <c r="G2804" s="3" t="s">
        <v>357</v>
      </c>
      <c r="H2804" s="3" t="str">
        <f t="shared" si="968"/>
        <v>520002</v>
      </c>
      <c r="I2804" s="13" t="s">
        <v>514</v>
      </c>
      <c r="J2804" s="13" t="s">
        <v>573</v>
      </c>
    </row>
    <row r="2805" spans="1:10" x14ac:dyDescent="0.2">
      <c r="A2805" s="54" t="str">
        <f>'BoR4 Rollup'!B2805</f>
        <v xml:space="preserve"> Operating Services</v>
      </c>
      <c r="B2805" s="93">
        <v>0</v>
      </c>
      <c r="C2805" s="245">
        <v>0</v>
      </c>
      <c r="D2805" s="245">
        <v>0</v>
      </c>
      <c r="E2805" s="294">
        <f t="shared" si="970"/>
        <v>0</v>
      </c>
      <c r="F2805" s="75"/>
      <c r="G2805" s="3" t="s">
        <v>357</v>
      </c>
      <c r="H2805" s="3" t="str">
        <f t="shared" si="968"/>
        <v>520002</v>
      </c>
      <c r="I2805" s="13" t="s">
        <v>514</v>
      </c>
      <c r="J2805" s="13" t="s">
        <v>574</v>
      </c>
    </row>
    <row r="2806" spans="1:10" x14ac:dyDescent="0.2">
      <c r="A2806" s="54" t="str">
        <f>'BoR4 Rollup'!B2806</f>
        <v xml:space="preserve"> Supplies</v>
      </c>
      <c r="B2806" s="93">
        <v>0</v>
      </c>
      <c r="C2806" s="245">
        <v>0</v>
      </c>
      <c r="D2806" s="245">
        <v>0</v>
      </c>
      <c r="E2806" s="294">
        <f t="shared" si="970"/>
        <v>0</v>
      </c>
      <c r="F2806" s="75"/>
      <c r="G2806" s="3" t="s">
        <v>357</v>
      </c>
      <c r="H2806" s="3" t="str">
        <f t="shared" si="968"/>
        <v>520002</v>
      </c>
      <c r="I2806" s="13" t="s">
        <v>514</v>
      </c>
      <c r="J2806" s="13" t="s">
        <v>575</v>
      </c>
    </row>
    <row r="2807" spans="1:10" ht="15.75" x14ac:dyDescent="0.25">
      <c r="A2807" s="55" t="str">
        <f>'BoR4 Rollup'!B2807</f>
        <v>Total Operating Expenses</v>
      </c>
      <c r="B2807" s="95">
        <f>B2806+B2805+B2804</f>
        <v>0</v>
      </c>
      <c r="C2807" s="281">
        <f>C2806+C2805+C2804</f>
        <v>0</v>
      </c>
      <c r="D2807" s="281">
        <f>D2806+D2805+D2804</f>
        <v>0</v>
      </c>
      <c r="E2807" s="296">
        <f t="shared" si="970"/>
        <v>0</v>
      </c>
      <c r="F2807" s="77"/>
      <c r="G2807" s="3" t="s">
        <v>357</v>
      </c>
      <c r="H2807" s="3" t="str">
        <f t="shared" si="968"/>
        <v>520002</v>
      </c>
      <c r="I2807" s="13" t="s">
        <v>514</v>
      </c>
    </row>
    <row r="2808" spans="1:10" x14ac:dyDescent="0.2">
      <c r="A2808" s="54" t="str">
        <f>'BoR4 Rollup'!B2808</f>
        <v xml:space="preserve"> Professional Services</v>
      </c>
      <c r="B2808" s="93">
        <v>0</v>
      </c>
      <c r="C2808" s="245">
        <v>0</v>
      </c>
      <c r="D2808" s="245">
        <v>0</v>
      </c>
      <c r="E2808" s="294">
        <f t="shared" si="970"/>
        <v>0</v>
      </c>
      <c r="F2808" s="75"/>
      <c r="G2808" s="3" t="s">
        <v>357</v>
      </c>
      <c r="H2808" s="3" t="str">
        <f t="shared" si="968"/>
        <v>520002</v>
      </c>
      <c r="I2808" s="13" t="s">
        <v>514</v>
      </c>
      <c r="J2808" s="13" t="s">
        <v>576</v>
      </c>
    </row>
    <row r="2809" spans="1:10" x14ac:dyDescent="0.2">
      <c r="A2809" s="54" t="str">
        <f>'BoR4 Rollup'!B2809</f>
        <v xml:space="preserve"> Other Charges</v>
      </c>
      <c r="B2809" s="93">
        <v>0</v>
      </c>
      <c r="C2809" s="245">
        <v>0</v>
      </c>
      <c r="D2809" s="245">
        <v>0</v>
      </c>
      <c r="E2809" s="294">
        <f t="shared" si="970"/>
        <v>0</v>
      </c>
      <c r="F2809" s="75"/>
      <c r="G2809" s="3" t="s">
        <v>357</v>
      </c>
      <c r="H2809" s="3" t="str">
        <f t="shared" si="968"/>
        <v>520002</v>
      </c>
      <c r="I2809" s="13" t="s">
        <v>514</v>
      </c>
      <c r="J2809" s="13" t="s">
        <v>577</v>
      </c>
    </row>
    <row r="2810" spans="1:10" x14ac:dyDescent="0.2">
      <c r="A2810" s="54" t="str">
        <f>'BoR4 Rollup'!B2810</f>
        <v xml:space="preserve"> Debt Services</v>
      </c>
      <c r="B2810" s="93">
        <v>0</v>
      </c>
      <c r="C2810" s="245">
        <v>0</v>
      </c>
      <c r="D2810" s="245">
        <v>0</v>
      </c>
      <c r="E2810" s="294">
        <f t="shared" si="970"/>
        <v>0</v>
      </c>
      <c r="F2810" s="75"/>
      <c r="G2810" s="3" t="s">
        <v>357</v>
      </c>
      <c r="H2810" s="3" t="str">
        <f t="shared" si="968"/>
        <v>520002</v>
      </c>
      <c r="I2810" s="13" t="s">
        <v>514</v>
      </c>
    </row>
    <row r="2811" spans="1:10" x14ac:dyDescent="0.2">
      <c r="A2811" s="54" t="str">
        <f>'BoR4 Rollup'!B2811</f>
        <v xml:space="preserve"> Interagency Transfers</v>
      </c>
      <c r="B2811" s="93">
        <v>0</v>
      </c>
      <c r="C2811" s="245">
        <v>0</v>
      </c>
      <c r="D2811" s="245">
        <v>0</v>
      </c>
      <c r="E2811" s="294">
        <f t="shared" si="970"/>
        <v>0</v>
      </c>
      <c r="F2811" s="75"/>
      <c r="G2811" s="3" t="s">
        <v>357</v>
      </c>
      <c r="H2811" s="3" t="str">
        <f t="shared" si="968"/>
        <v>520002</v>
      </c>
      <c r="I2811" s="13" t="s">
        <v>514</v>
      </c>
      <c r="J2811" s="13" t="s">
        <v>578</v>
      </c>
    </row>
    <row r="2812" spans="1:10" ht="15.75" x14ac:dyDescent="0.25">
      <c r="A2812" s="55" t="str">
        <f>'BoR4 Rollup'!B2812</f>
        <v>Total Other Charges</v>
      </c>
      <c r="B2812" s="95">
        <f>B2811+B2810+B2809+B2808</f>
        <v>0</v>
      </c>
      <c r="C2812" s="281">
        <f>C2811+C2810+C2809+C2808</f>
        <v>0</v>
      </c>
      <c r="D2812" s="281">
        <f>D2811+D2810+D2809+D2808</f>
        <v>0</v>
      </c>
      <c r="E2812" s="296">
        <f t="shared" si="970"/>
        <v>0</v>
      </c>
      <c r="F2812" s="77"/>
      <c r="G2812" s="3" t="s">
        <v>357</v>
      </c>
      <c r="H2812" s="3" t="str">
        <f t="shared" si="968"/>
        <v>520002</v>
      </c>
      <c r="I2812" s="13" t="s">
        <v>514</v>
      </c>
    </row>
    <row r="2813" spans="1:10" x14ac:dyDescent="0.2">
      <c r="A2813" s="54" t="str">
        <f>'BoR4 Rollup'!B2813</f>
        <v xml:space="preserve"> General Acquisitions</v>
      </c>
      <c r="B2813" s="93">
        <v>0</v>
      </c>
      <c r="C2813" s="245">
        <v>0</v>
      </c>
      <c r="D2813" s="245">
        <v>0</v>
      </c>
      <c r="E2813" s="294">
        <f t="shared" si="970"/>
        <v>0</v>
      </c>
      <c r="F2813" s="75"/>
      <c r="G2813" s="3" t="s">
        <v>357</v>
      </c>
      <c r="H2813" s="3" t="str">
        <f t="shared" si="968"/>
        <v>520002</v>
      </c>
      <c r="I2813" s="13" t="s">
        <v>514</v>
      </c>
      <c r="J2813" s="13" t="s">
        <v>579</v>
      </c>
    </row>
    <row r="2814" spans="1:10" x14ac:dyDescent="0.2">
      <c r="A2814" s="54" t="str">
        <f>'BoR4 Rollup'!B2814</f>
        <v xml:space="preserve"> Library Acquisitions</v>
      </c>
      <c r="B2814" s="93">
        <v>0</v>
      </c>
      <c r="C2814" s="245">
        <v>0</v>
      </c>
      <c r="D2814" s="245">
        <v>0</v>
      </c>
      <c r="E2814" s="294">
        <f t="shared" si="970"/>
        <v>0</v>
      </c>
      <c r="F2814" s="75"/>
      <c r="G2814" s="3" t="s">
        <v>357</v>
      </c>
      <c r="H2814" s="3" t="str">
        <f t="shared" si="968"/>
        <v>520002</v>
      </c>
      <c r="I2814" s="13" t="s">
        <v>514</v>
      </c>
      <c r="J2814" s="13" t="s">
        <v>579</v>
      </c>
    </row>
    <row r="2815" spans="1:10" x14ac:dyDescent="0.2">
      <c r="A2815" s="54" t="str">
        <f>'BoR4 Rollup'!B2815</f>
        <v xml:space="preserve"> Major Repairs</v>
      </c>
      <c r="B2815" s="93">
        <v>0</v>
      </c>
      <c r="C2815" s="245">
        <v>0</v>
      </c>
      <c r="D2815" s="245">
        <v>0</v>
      </c>
      <c r="E2815" s="294">
        <f t="shared" si="970"/>
        <v>0</v>
      </c>
      <c r="F2815" s="75"/>
      <c r="G2815" s="3" t="s">
        <v>357</v>
      </c>
      <c r="H2815" s="3" t="str">
        <f t="shared" si="968"/>
        <v>520002</v>
      </c>
      <c r="I2815" s="13" t="s">
        <v>514</v>
      </c>
    </row>
    <row r="2816" spans="1:10" ht="15.75" x14ac:dyDescent="0.25">
      <c r="A2816" s="55" t="str">
        <f>'BoR4 Rollup'!B2816</f>
        <v>Total Acquisitions and Major Repairs</v>
      </c>
      <c r="B2816" s="95">
        <f>B2815+B2814+B2813</f>
        <v>0</v>
      </c>
      <c r="C2816" s="281">
        <f>C2815+C2814+C2813</f>
        <v>0</v>
      </c>
      <c r="D2816" s="281">
        <f>D2815+D2814+D2813</f>
        <v>0</v>
      </c>
      <c r="E2816" s="296">
        <f t="shared" si="970"/>
        <v>0</v>
      </c>
      <c r="F2816" s="77"/>
      <c r="G2816" s="3" t="s">
        <v>357</v>
      </c>
      <c r="H2816" s="3" t="str">
        <f t="shared" si="968"/>
        <v>520002</v>
      </c>
      <c r="I2816" s="13" t="s">
        <v>514</v>
      </c>
    </row>
    <row r="2817" spans="1:10" ht="15.75" x14ac:dyDescent="0.25">
      <c r="A2817" s="55" t="str">
        <f>'BoR4 Rollup'!B2817</f>
        <v>Function Total</v>
      </c>
      <c r="B2817" s="94">
        <f>B2816+B2812+B2807+B2803</f>
        <v>0</v>
      </c>
      <c r="C2817" s="264">
        <f>C2816+C2812+C2807+C2803</f>
        <v>0</v>
      </c>
      <c r="D2817" s="264">
        <f>D2816+D2812+D2807+D2803</f>
        <v>0</v>
      </c>
      <c r="E2817" s="297">
        <f t="shared" si="970"/>
        <v>0</v>
      </c>
      <c r="F2817" s="76"/>
      <c r="G2817" s="3" t="s">
        <v>357</v>
      </c>
      <c r="H2817" s="3" t="str">
        <f>RIGHT($A$2799,6)</f>
        <v>520002</v>
      </c>
      <c r="I2817" s="13" t="s">
        <v>514</v>
      </c>
    </row>
    <row r="2818" spans="1:10" ht="15.75" x14ac:dyDescent="0.25">
      <c r="A2818" s="254" t="str">
        <f>'BoR4 Rollup'!B2818</f>
        <v>Function:  Student Services</v>
      </c>
      <c r="B2818" s="255"/>
      <c r="C2818" s="256"/>
      <c r="D2818" s="256"/>
      <c r="E2818" s="257"/>
      <c r="F2818" s="72"/>
      <c r="G2818" s="3" t="s">
        <v>357</v>
      </c>
      <c r="H2818" s="3" t="str">
        <f>RIGHT($A$2820,6)</f>
        <v>520004</v>
      </c>
      <c r="I2818" s="13" t="s">
        <v>515</v>
      </c>
    </row>
    <row r="2819" spans="1:10" ht="15.75" x14ac:dyDescent="0.25">
      <c r="A2819" s="106" t="str">
        <f>'BoR4 Rollup'!B2819</f>
        <v>Orgn:  Career Placement/Services</v>
      </c>
      <c r="B2819" s="258" t="str">
        <f>+'BoR4 Rollup'!C2819</f>
        <v>Actual</v>
      </c>
      <c r="C2819" s="258" t="str">
        <f>+'BoR4 Rollup'!D2819</f>
        <v>Budgeted</v>
      </c>
      <c r="D2819" s="258" t="str">
        <f>+'BoR4 Rollup'!E2819</f>
        <v>Budgeted</v>
      </c>
      <c r="E2819" s="259" t="str">
        <f>'BoR4 Rollup'!F2798</f>
        <v>2024-2025 +/-</v>
      </c>
      <c r="F2819" s="78"/>
      <c r="G2819" s="3" t="s">
        <v>357</v>
      </c>
      <c r="H2819" s="3" t="str">
        <f t="shared" ref="H2819:H2838" si="971">RIGHT($A$2820,6)</f>
        <v>520004</v>
      </c>
      <c r="I2819" s="13" t="s">
        <v>515</v>
      </c>
    </row>
    <row r="2820" spans="1:10" ht="15.75" x14ac:dyDescent="0.25">
      <c r="A2820" s="248" t="str">
        <f>'BoR4 Rollup'!B2820</f>
        <v>Organization ID:  520004</v>
      </c>
      <c r="B2820" s="249" t="str">
        <f>'BoR4 Rollup'!$C$6</f>
        <v>2024-2025</v>
      </c>
      <c r="C2820" s="147" t="str">
        <f>'BoR4 Rollup'!$D$6</f>
        <v>2024-2025</v>
      </c>
      <c r="D2820" s="249" t="str">
        <f>'BoR4 Rollup'!$E$6</f>
        <v>2025-2026</v>
      </c>
      <c r="E2820" s="250" t="str">
        <f>'BoR4 Rollup'!$F$6</f>
        <v>2025-2026</v>
      </c>
      <c r="F2820" s="78"/>
      <c r="G2820" s="3" t="s">
        <v>357</v>
      </c>
      <c r="H2820" s="3" t="str">
        <f t="shared" si="971"/>
        <v>520004</v>
      </c>
      <c r="I2820" s="13" t="s">
        <v>515</v>
      </c>
    </row>
    <row r="2821" spans="1:10" x14ac:dyDescent="0.2">
      <c r="A2821" s="54" t="str">
        <f>'BoR4 Rollup'!B2821</f>
        <v xml:space="preserve">  Salaries</v>
      </c>
      <c r="B2821" s="93">
        <v>0</v>
      </c>
      <c r="C2821" s="245">
        <v>0</v>
      </c>
      <c r="D2821" s="245">
        <v>0</v>
      </c>
      <c r="E2821" s="294">
        <f t="shared" ref="E2821:E2823" si="972">+D2821-C2821</f>
        <v>0</v>
      </c>
      <c r="F2821" s="75"/>
      <c r="G2821" s="3" t="s">
        <v>357</v>
      </c>
      <c r="H2821" s="3" t="str">
        <f t="shared" si="971"/>
        <v>520004</v>
      </c>
      <c r="I2821" s="13" t="s">
        <v>515</v>
      </c>
      <c r="J2821" s="13" t="s">
        <v>570</v>
      </c>
    </row>
    <row r="2822" spans="1:10" x14ac:dyDescent="0.2">
      <c r="A2822" s="54" t="str">
        <f>'BoR4 Rollup'!B2822</f>
        <v xml:space="preserve">  Other Compensation</v>
      </c>
      <c r="B2822" s="93">
        <v>0</v>
      </c>
      <c r="C2822" s="245">
        <v>0</v>
      </c>
      <c r="D2822" s="245">
        <v>0</v>
      </c>
      <c r="E2822" s="294">
        <f t="shared" si="972"/>
        <v>0</v>
      </c>
      <c r="F2822" s="75"/>
      <c r="G2822" s="3" t="s">
        <v>357</v>
      </c>
      <c r="H2822" s="3" t="str">
        <f t="shared" si="971"/>
        <v>520004</v>
      </c>
      <c r="I2822" s="13" t="s">
        <v>515</v>
      </c>
    </row>
    <row r="2823" spans="1:10" x14ac:dyDescent="0.2">
      <c r="A2823" s="54" t="str">
        <f>'BoR4 Rollup'!B2823</f>
        <v xml:space="preserve">  Related Benefits</v>
      </c>
      <c r="B2823" s="93">
        <v>0</v>
      </c>
      <c r="C2823" s="245">
        <v>0</v>
      </c>
      <c r="D2823" s="245">
        <v>0</v>
      </c>
      <c r="E2823" s="294">
        <f t="shared" si="972"/>
        <v>0</v>
      </c>
      <c r="F2823" s="75"/>
      <c r="G2823" s="3" t="s">
        <v>357</v>
      </c>
      <c r="H2823" s="3" t="str">
        <f t="shared" si="971"/>
        <v>520004</v>
      </c>
      <c r="I2823" s="13" t="s">
        <v>515</v>
      </c>
      <c r="J2823" s="13" t="s">
        <v>572</v>
      </c>
    </row>
    <row r="2824" spans="1:10" ht="15.75" x14ac:dyDescent="0.25">
      <c r="A2824" s="55" t="str">
        <f>'BoR4 Rollup'!B2824</f>
        <v>Total Personal Services</v>
      </c>
      <c r="B2824" s="94">
        <f>B2823+B2822+B2821</f>
        <v>0</v>
      </c>
      <c r="C2824" s="264">
        <f t="shared" ref="C2824:D2824" si="973">C2823+C2822+C2821</f>
        <v>0</v>
      </c>
      <c r="D2824" s="264">
        <f t="shared" si="973"/>
        <v>0</v>
      </c>
      <c r="E2824" s="295">
        <f t="shared" ref="E2824:E2838" si="974">+D2824-C2824</f>
        <v>0</v>
      </c>
      <c r="F2824" s="76"/>
      <c r="G2824" s="3" t="s">
        <v>357</v>
      </c>
      <c r="H2824" s="3" t="str">
        <f t="shared" si="971"/>
        <v>520004</v>
      </c>
      <c r="I2824" s="13" t="s">
        <v>515</v>
      </c>
    </row>
    <row r="2825" spans="1:10" x14ac:dyDescent="0.2">
      <c r="A2825" s="54" t="str">
        <f>'BoR4 Rollup'!B2825</f>
        <v xml:space="preserve"> Travel</v>
      </c>
      <c r="B2825" s="93">
        <v>0</v>
      </c>
      <c r="C2825" s="245">
        <v>0</v>
      </c>
      <c r="D2825" s="245">
        <v>0</v>
      </c>
      <c r="E2825" s="294">
        <f t="shared" si="974"/>
        <v>0</v>
      </c>
      <c r="F2825" s="75"/>
      <c r="G2825" s="3" t="s">
        <v>357</v>
      </c>
      <c r="H2825" s="3" t="str">
        <f t="shared" si="971"/>
        <v>520004</v>
      </c>
      <c r="I2825" s="13" t="s">
        <v>515</v>
      </c>
      <c r="J2825" s="13" t="s">
        <v>573</v>
      </c>
    </row>
    <row r="2826" spans="1:10" x14ac:dyDescent="0.2">
      <c r="A2826" s="54" t="str">
        <f>'BoR4 Rollup'!B2826</f>
        <v xml:space="preserve"> Operating Services</v>
      </c>
      <c r="B2826" s="93">
        <v>0</v>
      </c>
      <c r="C2826" s="245">
        <v>0</v>
      </c>
      <c r="D2826" s="245">
        <v>0</v>
      </c>
      <c r="E2826" s="294">
        <f t="shared" si="974"/>
        <v>0</v>
      </c>
      <c r="F2826" s="75"/>
      <c r="G2826" s="3" t="s">
        <v>357</v>
      </c>
      <c r="H2826" s="3" t="str">
        <f t="shared" si="971"/>
        <v>520004</v>
      </c>
      <c r="I2826" s="13" t="s">
        <v>515</v>
      </c>
      <c r="J2826" s="13" t="s">
        <v>574</v>
      </c>
    </row>
    <row r="2827" spans="1:10" x14ac:dyDescent="0.2">
      <c r="A2827" s="54" t="str">
        <f>'BoR4 Rollup'!B2827</f>
        <v xml:space="preserve"> Supplies</v>
      </c>
      <c r="B2827" s="93">
        <v>0</v>
      </c>
      <c r="C2827" s="245">
        <v>0</v>
      </c>
      <c r="D2827" s="245">
        <v>0</v>
      </c>
      <c r="E2827" s="294">
        <f t="shared" si="974"/>
        <v>0</v>
      </c>
      <c r="F2827" s="75"/>
      <c r="G2827" s="3" t="s">
        <v>357</v>
      </c>
      <c r="H2827" s="3" t="str">
        <f t="shared" si="971"/>
        <v>520004</v>
      </c>
      <c r="I2827" s="13" t="s">
        <v>515</v>
      </c>
      <c r="J2827" s="13" t="s">
        <v>575</v>
      </c>
    </row>
    <row r="2828" spans="1:10" ht="15.75" x14ac:dyDescent="0.25">
      <c r="A2828" s="55" t="str">
        <f>'BoR4 Rollup'!B2828</f>
        <v>Total Operating Expenses</v>
      </c>
      <c r="B2828" s="95">
        <f>B2827+B2826+B2825</f>
        <v>0</v>
      </c>
      <c r="C2828" s="281">
        <f t="shared" ref="C2828:D2828" si="975">C2827+C2826+C2825</f>
        <v>0</v>
      </c>
      <c r="D2828" s="281">
        <f t="shared" si="975"/>
        <v>0</v>
      </c>
      <c r="E2828" s="296">
        <f t="shared" si="974"/>
        <v>0</v>
      </c>
      <c r="F2828" s="77"/>
      <c r="G2828" s="3" t="s">
        <v>357</v>
      </c>
      <c r="H2828" s="3" t="str">
        <f t="shared" si="971"/>
        <v>520004</v>
      </c>
      <c r="I2828" s="13" t="s">
        <v>515</v>
      </c>
    </row>
    <row r="2829" spans="1:10" x14ac:dyDescent="0.2">
      <c r="A2829" s="54" t="str">
        <f>'BoR4 Rollup'!B2829</f>
        <v xml:space="preserve"> Professional Services</v>
      </c>
      <c r="B2829" s="93">
        <v>0</v>
      </c>
      <c r="C2829" s="245">
        <v>0</v>
      </c>
      <c r="D2829" s="245">
        <v>0</v>
      </c>
      <c r="E2829" s="294">
        <f t="shared" si="974"/>
        <v>0</v>
      </c>
      <c r="F2829" s="75"/>
      <c r="G2829" s="3" t="s">
        <v>357</v>
      </c>
      <c r="H2829" s="3" t="str">
        <f t="shared" si="971"/>
        <v>520004</v>
      </c>
      <c r="I2829" s="13" t="s">
        <v>515</v>
      </c>
      <c r="J2829" s="13" t="s">
        <v>576</v>
      </c>
    </row>
    <row r="2830" spans="1:10" x14ac:dyDescent="0.2">
      <c r="A2830" s="54" t="str">
        <f>'BoR4 Rollup'!B2830</f>
        <v xml:space="preserve"> Other Charges</v>
      </c>
      <c r="B2830" s="93">
        <v>0</v>
      </c>
      <c r="C2830" s="245">
        <v>0</v>
      </c>
      <c r="D2830" s="245">
        <v>0</v>
      </c>
      <c r="E2830" s="294">
        <f t="shared" si="974"/>
        <v>0</v>
      </c>
      <c r="F2830" s="75"/>
      <c r="G2830" s="3" t="s">
        <v>357</v>
      </c>
      <c r="H2830" s="3" t="str">
        <f t="shared" si="971"/>
        <v>520004</v>
      </c>
      <c r="I2830" s="13" t="s">
        <v>515</v>
      </c>
      <c r="J2830" s="13" t="s">
        <v>577</v>
      </c>
    </row>
    <row r="2831" spans="1:10" x14ac:dyDescent="0.2">
      <c r="A2831" s="54" t="str">
        <f>'BoR4 Rollup'!B2831</f>
        <v xml:space="preserve"> Debt Services</v>
      </c>
      <c r="B2831" s="93">
        <v>0</v>
      </c>
      <c r="C2831" s="245">
        <v>0</v>
      </c>
      <c r="D2831" s="245">
        <v>0</v>
      </c>
      <c r="E2831" s="294">
        <f t="shared" si="974"/>
        <v>0</v>
      </c>
      <c r="F2831" s="75"/>
      <c r="G2831" s="3" t="s">
        <v>357</v>
      </c>
      <c r="H2831" s="3" t="str">
        <f t="shared" si="971"/>
        <v>520004</v>
      </c>
      <c r="I2831" s="13" t="s">
        <v>515</v>
      </c>
    </row>
    <row r="2832" spans="1:10" x14ac:dyDescent="0.2">
      <c r="A2832" s="54" t="str">
        <f>'BoR4 Rollup'!B2832</f>
        <v xml:space="preserve"> Interagency Transfers</v>
      </c>
      <c r="B2832" s="93">
        <v>0</v>
      </c>
      <c r="C2832" s="245">
        <v>0</v>
      </c>
      <c r="D2832" s="245">
        <v>0</v>
      </c>
      <c r="E2832" s="294">
        <f t="shared" si="974"/>
        <v>0</v>
      </c>
      <c r="F2832" s="75"/>
      <c r="G2832" s="3" t="s">
        <v>357</v>
      </c>
      <c r="H2832" s="3" t="str">
        <f t="shared" si="971"/>
        <v>520004</v>
      </c>
      <c r="I2832" s="13" t="s">
        <v>515</v>
      </c>
      <c r="J2832" s="13" t="s">
        <v>578</v>
      </c>
    </row>
    <row r="2833" spans="1:10" ht="15.75" x14ac:dyDescent="0.25">
      <c r="A2833" s="55" t="str">
        <f>'BoR4 Rollup'!B2833</f>
        <v>Total Other Charges</v>
      </c>
      <c r="B2833" s="95">
        <f>B2832+B2831+B2830+B2829</f>
        <v>0</v>
      </c>
      <c r="C2833" s="281">
        <f t="shared" ref="C2833:D2833" si="976">C2832+C2831+C2830+C2829</f>
        <v>0</v>
      </c>
      <c r="D2833" s="281">
        <f t="shared" si="976"/>
        <v>0</v>
      </c>
      <c r="E2833" s="296">
        <f t="shared" si="974"/>
        <v>0</v>
      </c>
      <c r="F2833" s="77"/>
      <c r="G2833" s="3" t="s">
        <v>357</v>
      </c>
      <c r="H2833" s="3" t="str">
        <f t="shared" si="971"/>
        <v>520004</v>
      </c>
      <c r="I2833" s="13" t="s">
        <v>515</v>
      </c>
    </row>
    <row r="2834" spans="1:10" x14ac:dyDescent="0.2">
      <c r="A2834" s="54" t="str">
        <f>'BoR4 Rollup'!B2834</f>
        <v xml:space="preserve"> General Acquisitions</v>
      </c>
      <c r="B2834" s="93">
        <v>0</v>
      </c>
      <c r="C2834" s="245">
        <v>0</v>
      </c>
      <c r="D2834" s="245">
        <v>0</v>
      </c>
      <c r="E2834" s="294">
        <f t="shared" si="974"/>
        <v>0</v>
      </c>
      <c r="F2834" s="75"/>
      <c r="G2834" s="3" t="s">
        <v>357</v>
      </c>
      <c r="H2834" s="3" t="str">
        <f t="shared" si="971"/>
        <v>520004</v>
      </c>
      <c r="I2834" s="13" t="s">
        <v>515</v>
      </c>
      <c r="J2834" s="13" t="s">
        <v>579</v>
      </c>
    </row>
    <row r="2835" spans="1:10" x14ac:dyDescent="0.2">
      <c r="A2835" s="54" t="str">
        <f>'BoR4 Rollup'!B2835</f>
        <v xml:space="preserve"> Library Acquisitions</v>
      </c>
      <c r="B2835" s="93">
        <v>0</v>
      </c>
      <c r="C2835" s="245">
        <v>0</v>
      </c>
      <c r="D2835" s="245">
        <v>0</v>
      </c>
      <c r="E2835" s="294">
        <f t="shared" si="974"/>
        <v>0</v>
      </c>
      <c r="F2835" s="75"/>
      <c r="G2835" s="3" t="s">
        <v>357</v>
      </c>
      <c r="H2835" s="3" t="str">
        <f t="shared" si="971"/>
        <v>520004</v>
      </c>
      <c r="I2835" s="13" t="s">
        <v>515</v>
      </c>
      <c r="J2835" s="13" t="s">
        <v>579</v>
      </c>
    </row>
    <row r="2836" spans="1:10" x14ac:dyDescent="0.2">
      <c r="A2836" s="54" t="str">
        <f>'BoR4 Rollup'!B2836</f>
        <v xml:space="preserve"> Major Repairs</v>
      </c>
      <c r="B2836" s="93">
        <v>0</v>
      </c>
      <c r="C2836" s="245">
        <v>0</v>
      </c>
      <c r="D2836" s="245">
        <v>0</v>
      </c>
      <c r="E2836" s="294">
        <f t="shared" si="974"/>
        <v>0</v>
      </c>
      <c r="F2836" s="75"/>
      <c r="G2836" s="3" t="s">
        <v>357</v>
      </c>
      <c r="H2836" s="3" t="str">
        <f t="shared" si="971"/>
        <v>520004</v>
      </c>
      <c r="I2836" s="13" t="s">
        <v>515</v>
      </c>
    </row>
    <row r="2837" spans="1:10" ht="15.75" x14ac:dyDescent="0.25">
      <c r="A2837" s="55" t="str">
        <f>'BoR4 Rollup'!B2837</f>
        <v>Total Acquisitions and Major Repairs</v>
      </c>
      <c r="B2837" s="95">
        <f>B2836+B2835+B2834</f>
        <v>0</v>
      </c>
      <c r="C2837" s="281">
        <f t="shared" ref="C2837:D2837" si="977">C2836+C2835+C2834</f>
        <v>0</v>
      </c>
      <c r="D2837" s="281">
        <f t="shared" si="977"/>
        <v>0</v>
      </c>
      <c r="E2837" s="296">
        <f t="shared" si="974"/>
        <v>0</v>
      </c>
      <c r="F2837" s="77"/>
      <c r="G2837" s="3" t="s">
        <v>357</v>
      </c>
      <c r="H2837" s="3" t="str">
        <f t="shared" si="971"/>
        <v>520004</v>
      </c>
      <c r="I2837" s="13" t="s">
        <v>515</v>
      </c>
    </row>
    <row r="2838" spans="1:10" ht="15.75" x14ac:dyDescent="0.25">
      <c r="A2838" s="55" t="str">
        <f>'BoR4 Rollup'!B2838</f>
        <v>Function Total</v>
      </c>
      <c r="B2838" s="264">
        <f>B2837+B2833+B2828+B2824</f>
        <v>0</v>
      </c>
      <c r="C2838" s="264">
        <f t="shared" ref="C2838:D2838" si="978">C2837+C2833+C2828+C2824</f>
        <v>0</v>
      </c>
      <c r="D2838" s="264">
        <f t="shared" si="978"/>
        <v>0</v>
      </c>
      <c r="E2838" s="297">
        <f t="shared" si="974"/>
        <v>0</v>
      </c>
      <c r="F2838" s="76"/>
      <c r="G2838" s="3" t="s">
        <v>357</v>
      </c>
      <c r="H2838" s="3" t="str">
        <f t="shared" si="971"/>
        <v>520004</v>
      </c>
      <c r="I2838" s="13" t="s">
        <v>515</v>
      </c>
    </row>
    <row r="2839" spans="1:10" ht="15.75" x14ac:dyDescent="0.25">
      <c r="A2839" s="254" t="str">
        <f>'BoR4 Rollup'!B2839</f>
        <v>Function:  Student Services</v>
      </c>
      <c r="B2839" s="255"/>
      <c r="C2839" s="256"/>
      <c r="D2839" s="256"/>
      <c r="E2839" s="257"/>
      <c r="F2839" s="72"/>
      <c r="G2839" s="3" t="s">
        <v>357</v>
      </c>
      <c r="H2839" s="3" t="str">
        <f>RIGHT($A$2841,6)</f>
        <v>520005</v>
      </c>
      <c r="I2839" s="13" t="s">
        <v>516</v>
      </c>
    </row>
    <row r="2840" spans="1:10" ht="15.75" x14ac:dyDescent="0.25">
      <c r="A2840" s="106" t="str">
        <f>'BoR4 Rollup'!B2840</f>
        <v>Orgn:  Recruiting and Enrollment Services</v>
      </c>
      <c r="B2840" s="258" t="str">
        <f>+'BoR4 Rollup'!C2840</f>
        <v>Actual</v>
      </c>
      <c r="C2840" s="258" t="str">
        <f>+'BoR4 Rollup'!D2840</f>
        <v>Budgeted</v>
      </c>
      <c r="D2840" s="258" t="str">
        <f>+'BoR4 Rollup'!E2840</f>
        <v>Budgeted</v>
      </c>
      <c r="E2840" s="259" t="str">
        <f>'BoR4 Rollup'!F2819</f>
        <v>2024-2025 +/-</v>
      </c>
      <c r="F2840" s="74"/>
      <c r="G2840" s="3" t="s">
        <v>357</v>
      </c>
      <c r="H2840" s="3" t="str">
        <f t="shared" ref="H2840:H2859" si="979">RIGHT($A$2841,6)</f>
        <v>520005</v>
      </c>
      <c r="I2840" s="13" t="s">
        <v>516</v>
      </c>
    </row>
    <row r="2841" spans="1:10" ht="15.75" x14ac:dyDescent="0.25">
      <c r="A2841" s="248" t="str">
        <f>'BoR4 Rollup'!B2841</f>
        <v>Organization ID:  520005</v>
      </c>
      <c r="B2841" s="249" t="str">
        <f>'BoR4 Rollup'!$C$6</f>
        <v>2024-2025</v>
      </c>
      <c r="C2841" s="147" t="str">
        <f>'BoR4 Rollup'!$D$6</f>
        <v>2024-2025</v>
      </c>
      <c r="D2841" s="249" t="str">
        <f>'BoR4 Rollup'!$E$6</f>
        <v>2025-2026</v>
      </c>
      <c r="E2841" s="250" t="str">
        <f>'BoR4 Rollup'!$F$6</f>
        <v>2025-2026</v>
      </c>
      <c r="F2841" s="74"/>
      <c r="G2841" s="3" t="s">
        <v>357</v>
      </c>
      <c r="H2841" s="3" t="str">
        <f t="shared" si="979"/>
        <v>520005</v>
      </c>
      <c r="I2841" s="13" t="s">
        <v>516</v>
      </c>
    </row>
    <row r="2842" spans="1:10" x14ac:dyDescent="0.2">
      <c r="A2842" s="54" t="str">
        <f>'BoR4 Rollup'!B2842</f>
        <v xml:space="preserve">  Salaries</v>
      </c>
      <c r="B2842" s="93">
        <v>0</v>
      </c>
      <c r="C2842" s="245">
        <v>0</v>
      </c>
      <c r="D2842" s="245">
        <v>0</v>
      </c>
      <c r="E2842" s="294">
        <f t="shared" ref="E2842:E2844" si="980">+D2842-C2842</f>
        <v>0</v>
      </c>
      <c r="F2842" s="75"/>
      <c r="G2842" s="3" t="s">
        <v>357</v>
      </c>
      <c r="H2842" s="3" t="str">
        <f t="shared" si="979"/>
        <v>520005</v>
      </c>
      <c r="I2842" s="13" t="s">
        <v>516</v>
      </c>
      <c r="J2842" s="13" t="s">
        <v>570</v>
      </c>
    </row>
    <row r="2843" spans="1:10" x14ac:dyDescent="0.2">
      <c r="A2843" s="54" t="str">
        <f>'BoR4 Rollup'!B2843</f>
        <v xml:space="preserve">  Other Compensation</v>
      </c>
      <c r="B2843" s="93">
        <v>0</v>
      </c>
      <c r="C2843" s="245">
        <v>0</v>
      </c>
      <c r="D2843" s="245">
        <v>0</v>
      </c>
      <c r="E2843" s="294">
        <f t="shared" si="980"/>
        <v>0</v>
      </c>
      <c r="F2843" s="75"/>
      <c r="G2843" s="3" t="s">
        <v>357</v>
      </c>
      <c r="H2843" s="3" t="str">
        <f t="shared" si="979"/>
        <v>520005</v>
      </c>
      <c r="I2843" s="13" t="s">
        <v>516</v>
      </c>
    </row>
    <row r="2844" spans="1:10" x14ac:dyDescent="0.2">
      <c r="A2844" s="54" t="str">
        <f>'BoR4 Rollup'!B2844</f>
        <v xml:space="preserve">  Related Benefits</v>
      </c>
      <c r="B2844" s="93">
        <v>0</v>
      </c>
      <c r="C2844" s="245">
        <v>0</v>
      </c>
      <c r="D2844" s="245">
        <v>0</v>
      </c>
      <c r="E2844" s="294">
        <f t="shared" si="980"/>
        <v>0</v>
      </c>
      <c r="F2844" s="75"/>
      <c r="G2844" s="3" t="s">
        <v>357</v>
      </c>
      <c r="H2844" s="3" t="str">
        <f t="shared" si="979"/>
        <v>520005</v>
      </c>
      <c r="I2844" s="13" t="s">
        <v>516</v>
      </c>
      <c r="J2844" s="13" t="s">
        <v>572</v>
      </c>
    </row>
    <row r="2845" spans="1:10" ht="15.75" x14ac:dyDescent="0.25">
      <c r="A2845" s="55" t="str">
        <f>'BoR4 Rollup'!B2845</f>
        <v>Total Personal Services</v>
      </c>
      <c r="B2845" s="94">
        <f>B2844+B2843+B2842</f>
        <v>0</v>
      </c>
      <c r="C2845" s="264">
        <f>C2844+C2843+C2842</f>
        <v>0</v>
      </c>
      <c r="D2845" s="264">
        <f>D2844+D2843+D2842</f>
        <v>0</v>
      </c>
      <c r="E2845" s="295">
        <f t="shared" ref="E2845:E2859" si="981">+D2845-C2845</f>
        <v>0</v>
      </c>
      <c r="F2845" s="76"/>
      <c r="G2845" s="3" t="s">
        <v>357</v>
      </c>
      <c r="H2845" s="3" t="str">
        <f t="shared" si="979"/>
        <v>520005</v>
      </c>
      <c r="I2845" s="13" t="s">
        <v>516</v>
      </c>
    </row>
    <row r="2846" spans="1:10" x14ac:dyDescent="0.2">
      <c r="A2846" s="54" t="str">
        <f>'BoR4 Rollup'!B2846</f>
        <v xml:space="preserve"> Travel</v>
      </c>
      <c r="B2846" s="93">
        <v>0</v>
      </c>
      <c r="C2846" s="245">
        <v>0</v>
      </c>
      <c r="D2846" s="245">
        <v>0</v>
      </c>
      <c r="E2846" s="294">
        <f t="shared" si="981"/>
        <v>0</v>
      </c>
      <c r="F2846" s="75"/>
      <c r="G2846" s="3" t="s">
        <v>357</v>
      </c>
      <c r="H2846" s="3" t="str">
        <f t="shared" si="979"/>
        <v>520005</v>
      </c>
      <c r="I2846" s="13" t="s">
        <v>516</v>
      </c>
      <c r="J2846" s="13" t="s">
        <v>573</v>
      </c>
    </row>
    <row r="2847" spans="1:10" x14ac:dyDescent="0.2">
      <c r="A2847" s="54" t="str">
        <f>'BoR4 Rollup'!B2847</f>
        <v xml:space="preserve"> Operating Services</v>
      </c>
      <c r="B2847" s="93">
        <v>0</v>
      </c>
      <c r="C2847" s="245">
        <v>0</v>
      </c>
      <c r="D2847" s="245">
        <v>0</v>
      </c>
      <c r="E2847" s="294">
        <f t="shared" si="981"/>
        <v>0</v>
      </c>
      <c r="F2847" s="75"/>
      <c r="G2847" s="3" t="s">
        <v>357</v>
      </c>
      <c r="H2847" s="3" t="str">
        <f t="shared" si="979"/>
        <v>520005</v>
      </c>
      <c r="I2847" s="13" t="s">
        <v>516</v>
      </c>
      <c r="J2847" s="13" t="s">
        <v>574</v>
      </c>
    </row>
    <row r="2848" spans="1:10" x14ac:dyDescent="0.2">
      <c r="A2848" s="54" t="str">
        <f>'BoR4 Rollup'!B2848</f>
        <v xml:space="preserve"> Supplies</v>
      </c>
      <c r="B2848" s="93">
        <v>0</v>
      </c>
      <c r="C2848" s="245">
        <v>0</v>
      </c>
      <c r="D2848" s="245">
        <v>0</v>
      </c>
      <c r="E2848" s="294">
        <f t="shared" si="981"/>
        <v>0</v>
      </c>
      <c r="F2848" s="75"/>
      <c r="G2848" s="3" t="s">
        <v>357</v>
      </c>
      <c r="H2848" s="3" t="str">
        <f t="shared" si="979"/>
        <v>520005</v>
      </c>
      <c r="I2848" s="13" t="s">
        <v>516</v>
      </c>
      <c r="J2848" s="13" t="s">
        <v>575</v>
      </c>
    </row>
    <row r="2849" spans="1:10" ht="15.75" x14ac:dyDescent="0.25">
      <c r="A2849" s="55" t="str">
        <f>'BoR4 Rollup'!B2849</f>
        <v>Total Operating Expenses</v>
      </c>
      <c r="B2849" s="95">
        <f>B2848+B2847+B2846</f>
        <v>0</v>
      </c>
      <c r="C2849" s="281">
        <f>C2848+C2847+C2846</f>
        <v>0</v>
      </c>
      <c r="D2849" s="281">
        <f>D2848+D2847+D2846</f>
        <v>0</v>
      </c>
      <c r="E2849" s="296">
        <f t="shared" si="981"/>
        <v>0</v>
      </c>
      <c r="F2849" s="77"/>
      <c r="G2849" s="3" t="s">
        <v>357</v>
      </c>
      <c r="H2849" s="3" t="str">
        <f t="shared" si="979"/>
        <v>520005</v>
      </c>
      <c r="I2849" s="13" t="s">
        <v>516</v>
      </c>
    </row>
    <row r="2850" spans="1:10" x14ac:dyDescent="0.2">
      <c r="A2850" s="54" t="str">
        <f>'BoR4 Rollup'!B2850</f>
        <v xml:space="preserve"> Professional Services</v>
      </c>
      <c r="B2850" s="93">
        <v>0</v>
      </c>
      <c r="C2850" s="245">
        <v>0</v>
      </c>
      <c r="D2850" s="245">
        <v>0</v>
      </c>
      <c r="E2850" s="294">
        <f t="shared" si="981"/>
        <v>0</v>
      </c>
      <c r="F2850" s="75"/>
      <c r="G2850" s="3" t="s">
        <v>357</v>
      </c>
      <c r="H2850" s="3" t="str">
        <f t="shared" si="979"/>
        <v>520005</v>
      </c>
      <c r="I2850" s="13" t="s">
        <v>516</v>
      </c>
      <c r="J2850" s="13" t="s">
        <v>576</v>
      </c>
    </row>
    <row r="2851" spans="1:10" x14ac:dyDescent="0.2">
      <c r="A2851" s="54" t="str">
        <f>'BoR4 Rollup'!B2851</f>
        <v xml:space="preserve"> Other Charges</v>
      </c>
      <c r="B2851" s="93">
        <v>0</v>
      </c>
      <c r="C2851" s="245">
        <v>0</v>
      </c>
      <c r="D2851" s="245">
        <v>0</v>
      </c>
      <c r="E2851" s="294">
        <f t="shared" si="981"/>
        <v>0</v>
      </c>
      <c r="F2851" s="75"/>
      <c r="G2851" s="3" t="s">
        <v>357</v>
      </c>
      <c r="H2851" s="3" t="str">
        <f t="shared" si="979"/>
        <v>520005</v>
      </c>
      <c r="I2851" s="13" t="s">
        <v>516</v>
      </c>
      <c r="J2851" s="13" t="s">
        <v>577</v>
      </c>
    </row>
    <row r="2852" spans="1:10" x14ac:dyDescent="0.2">
      <c r="A2852" s="54" t="str">
        <f>'BoR4 Rollup'!B2852</f>
        <v xml:space="preserve"> Debt Services</v>
      </c>
      <c r="B2852" s="93">
        <v>0</v>
      </c>
      <c r="C2852" s="245">
        <v>0</v>
      </c>
      <c r="D2852" s="245">
        <v>0</v>
      </c>
      <c r="E2852" s="294">
        <f t="shared" si="981"/>
        <v>0</v>
      </c>
      <c r="F2852" s="75"/>
      <c r="G2852" s="3" t="s">
        <v>357</v>
      </c>
      <c r="H2852" s="3" t="str">
        <f t="shared" si="979"/>
        <v>520005</v>
      </c>
      <c r="I2852" s="13" t="s">
        <v>516</v>
      </c>
    </row>
    <row r="2853" spans="1:10" x14ac:dyDescent="0.2">
      <c r="A2853" s="54" t="str">
        <f>'BoR4 Rollup'!B2853</f>
        <v xml:space="preserve"> Interagency Transfers</v>
      </c>
      <c r="B2853" s="93">
        <v>0</v>
      </c>
      <c r="C2853" s="245">
        <v>0</v>
      </c>
      <c r="D2853" s="245">
        <v>0</v>
      </c>
      <c r="E2853" s="294">
        <f t="shared" si="981"/>
        <v>0</v>
      </c>
      <c r="F2853" s="75"/>
      <c r="G2853" s="3" t="s">
        <v>357</v>
      </c>
      <c r="H2853" s="3" t="str">
        <f t="shared" si="979"/>
        <v>520005</v>
      </c>
      <c r="I2853" s="13" t="s">
        <v>516</v>
      </c>
      <c r="J2853" s="13" t="s">
        <v>578</v>
      </c>
    </row>
    <row r="2854" spans="1:10" ht="15.75" x14ac:dyDescent="0.25">
      <c r="A2854" s="55" t="str">
        <f>'BoR4 Rollup'!B2854</f>
        <v>Total Other Charges</v>
      </c>
      <c r="B2854" s="95">
        <f>B2853+B2852+B2851+B2850</f>
        <v>0</v>
      </c>
      <c r="C2854" s="281">
        <f>C2853+C2852+C2851+C2850</f>
        <v>0</v>
      </c>
      <c r="D2854" s="281">
        <f>D2853+D2852+D2851+D2850</f>
        <v>0</v>
      </c>
      <c r="E2854" s="296">
        <f t="shared" si="981"/>
        <v>0</v>
      </c>
      <c r="F2854" s="77"/>
      <c r="G2854" s="3" t="s">
        <v>357</v>
      </c>
      <c r="H2854" s="3" t="str">
        <f t="shared" si="979"/>
        <v>520005</v>
      </c>
      <c r="I2854" s="13" t="s">
        <v>516</v>
      </c>
    </row>
    <row r="2855" spans="1:10" x14ac:dyDescent="0.2">
      <c r="A2855" s="54" t="str">
        <f>'BoR4 Rollup'!B2855</f>
        <v xml:space="preserve"> General Acquisitions</v>
      </c>
      <c r="B2855" s="93">
        <v>0</v>
      </c>
      <c r="C2855" s="245">
        <v>0</v>
      </c>
      <c r="D2855" s="245">
        <v>0</v>
      </c>
      <c r="E2855" s="294">
        <f t="shared" si="981"/>
        <v>0</v>
      </c>
      <c r="F2855" s="75"/>
      <c r="G2855" s="3" t="s">
        <v>357</v>
      </c>
      <c r="H2855" s="3" t="str">
        <f t="shared" si="979"/>
        <v>520005</v>
      </c>
      <c r="I2855" s="13" t="s">
        <v>516</v>
      </c>
      <c r="J2855" s="13" t="s">
        <v>579</v>
      </c>
    </row>
    <row r="2856" spans="1:10" x14ac:dyDescent="0.2">
      <c r="A2856" s="54" t="str">
        <f>'BoR4 Rollup'!B2856</f>
        <v xml:space="preserve"> Library Acquisitions</v>
      </c>
      <c r="B2856" s="93">
        <v>0</v>
      </c>
      <c r="C2856" s="245">
        <v>0</v>
      </c>
      <c r="D2856" s="245">
        <v>0</v>
      </c>
      <c r="E2856" s="294">
        <f t="shared" si="981"/>
        <v>0</v>
      </c>
      <c r="F2856" s="75"/>
      <c r="G2856" s="3" t="s">
        <v>357</v>
      </c>
      <c r="H2856" s="3" t="str">
        <f t="shared" si="979"/>
        <v>520005</v>
      </c>
      <c r="I2856" s="13" t="s">
        <v>516</v>
      </c>
      <c r="J2856" s="13" t="s">
        <v>579</v>
      </c>
    </row>
    <row r="2857" spans="1:10" x14ac:dyDescent="0.2">
      <c r="A2857" s="54" t="str">
        <f>'BoR4 Rollup'!B2857</f>
        <v xml:space="preserve"> Major Repairs</v>
      </c>
      <c r="B2857" s="93">
        <v>0</v>
      </c>
      <c r="C2857" s="245">
        <v>0</v>
      </c>
      <c r="D2857" s="245">
        <v>0</v>
      </c>
      <c r="E2857" s="294">
        <f t="shared" si="981"/>
        <v>0</v>
      </c>
      <c r="F2857" s="75"/>
      <c r="G2857" s="3" t="s">
        <v>357</v>
      </c>
      <c r="H2857" s="3" t="str">
        <f t="shared" si="979"/>
        <v>520005</v>
      </c>
      <c r="I2857" s="13" t="s">
        <v>516</v>
      </c>
    </row>
    <row r="2858" spans="1:10" ht="15.75" x14ac:dyDescent="0.25">
      <c r="A2858" s="55" t="str">
        <f>'BoR4 Rollup'!B2858</f>
        <v>Total Acquisitions and Major Repairs</v>
      </c>
      <c r="B2858" s="95">
        <f>B2857+B2856+B2855</f>
        <v>0</v>
      </c>
      <c r="C2858" s="281">
        <f>C2857+C2856+C2855</f>
        <v>0</v>
      </c>
      <c r="D2858" s="281">
        <f>D2857+D2856+D2855</f>
        <v>0</v>
      </c>
      <c r="E2858" s="296">
        <f t="shared" si="981"/>
        <v>0</v>
      </c>
      <c r="F2858" s="77"/>
      <c r="G2858" s="3" t="s">
        <v>357</v>
      </c>
      <c r="H2858" s="3" t="str">
        <f t="shared" si="979"/>
        <v>520005</v>
      </c>
      <c r="I2858" s="13" t="s">
        <v>516</v>
      </c>
    </row>
    <row r="2859" spans="1:10" ht="15.75" x14ac:dyDescent="0.25">
      <c r="A2859" s="55" t="str">
        <f>'BoR4 Rollup'!B2859</f>
        <v>Function Total</v>
      </c>
      <c r="B2859" s="94">
        <f>B2858+B2854+B2849+B2845</f>
        <v>0</v>
      </c>
      <c r="C2859" s="264">
        <f>C2858+C2854+C2849+C2845</f>
        <v>0</v>
      </c>
      <c r="D2859" s="264">
        <f>D2858+D2854+D2849+D2845</f>
        <v>0</v>
      </c>
      <c r="E2859" s="297">
        <f t="shared" si="981"/>
        <v>0</v>
      </c>
      <c r="F2859" s="76"/>
      <c r="G2859" s="3" t="s">
        <v>357</v>
      </c>
      <c r="H2859" s="3" t="str">
        <f t="shared" si="979"/>
        <v>520005</v>
      </c>
      <c r="I2859" s="13" t="s">
        <v>516</v>
      </c>
    </row>
    <row r="2860" spans="1:10" ht="15.75" x14ac:dyDescent="0.25">
      <c r="A2860" s="254" t="str">
        <f>'BoR4 Rollup'!B2860</f>
        <v>Function:  Student Services</v>
      </c>
      <c r="B2860" s="255"/>
      <c r="C2860" s="256"/>
      <c r="D2860" s="256"/>
      <c r="E2860" s="257"/>
      <c r="F2860" s="72"/>
      <c r="G2860" s="3" t="s">
        <v>356</v>
      </c>
      <c r="H2860" s="3" t="str">
        <f>RIGHT($A$2862,6)</f>
        <v>520006</v>
      </c>
      <c r="I2860" s="13" t="s">
        <v>517</v>
      </c>
    </row>
    <row r="2861" spans="1:10" ht="15.75" x14ac:dyDescent="0.25">
      <c r="A2861" s="106" t="str">
        <f>'BoR4 Rollup'!B2861</f>
        <v>Orgn:  Testing and Assessment</v>
      </c>
      <c r="B2861" s="258" t="str">
        <f>+'BoR4 Rollup'!C2861</f>
        <v>Actual</v>
      </c>
      <c r="C2861" s="258" t="str">
        <f>+'BoR4 Rollup'!D2861</f>
        <v>Budgeted</v>
      </c>
      <c r="D2861" s="258" t="str">
        <f>+'BoR4 Rollup'!E2861</f>
        <v>Budgeted</v>
      </c>
      <c r="E2861" s="259" t="str">
        <f>'BoR4 Rollup'!F2840</f>
        <v>2024-2025 +/-</v>
      </c>
      <c r="F2861" s="78"/>
      <c r="G2861" s="3" t="s">
        <v>356</v>
      </c>
      <c r="H2861" s="3" t="str">
        <f t="shared" ref="H2861:H2880" si="982">RIGHT($A$2862,6)</f>
        <v>520006</v>
      </c>
      <c r="I2861" s="13" t="s">
        <v>517</v>
      </c>
    </row>
    <row r="2862" spans="1:10" ht="15.75" x14ac:dyDescent="0.25">
      <c r="A2862" s="248" t="str">
        <f>'BoR4 Rollup'!B2862</f>
        <v>Organization ID:  520006</v>
      </c>
      <c r="B2862" s="249" t="str">
        <f>'BoR4 Rollup'!$C$6</f>
        <v>2024-2025</v>
      </c>
      <c r="C2862" s="147" t="str">
        <f>'BoR4 Rollup'!$D$6</f>
        <v>2024-2025</v>
      </c>
      <c r="D2862" s="249" t="str">
        <f>'BoR4 Rollup'!$E$6</f>
        <v>2025-2026</v>
      </c>
      <c r="E2862" s="250" t="str">
        <f>'BoR4 Rollup'!$F$6</f>
        <v>2025-2026</v>
      </c>
      <c r="F2862" s="78"/>
      <c r="G2862" s="3" t="s">
        <v>356</v>
      </c>
      <c r="H2862" s="3" t="str">
        <f t="shared" si="982"/>
        <v>520006</v>
      </c>
      <c r="I2862" s="13" t="s">
        <v>517</v>
      </c>
    </row>
    <row r="2863" spans="1:10" x14ac:dyDescent="0.2">
      <c r="A2863" s="54" t="str">
        <f>'BoR4 Rollup'!B2863</f>
        <v xml:space="preserve">  Salaries</v>
      </c>
      <c r="B2863" s="93">
        <v>0</v>
      </c>
      <c r="C2863" s="245">
        <v>0</v>
      </c>
      <c r="D2863" s="245">
        <v>0</v>
      </c>
      <c r="E2863" s="294">
        <f t="shared" ref="E2863:E2865" si="983">+D2863-C2863</f>
        <v>0</v>
      </c>
      <c r="F2863" s="75"/>
      <c r="G2863" s="3" t="s">
        <v>356</v>
      </c>
      <c r="H2863" s="3" t="str">
        <f t="shared" si="982"/>
        <v>520006</v>
      </c>
      <c r="I2863" s="13" t="s">
        <v>517</v>
      </c>
      <c r="J2863" s="13" t="s">
        <v>570</v>
      </c>
    </row>
    <row r="2864" spans="1:10" x14ac:dyDescent="0.2">
      <c r="A2864" s="54" t="str">
        <f>'BoR4 Rollup'!B2864</f>
        <v xml:space="preserve">  Other Compensation</v>
      </c>
      <c r="B2864" s="93">
        <v>0</v>
      </c>
      <c r="C2864" s="245">
        <v>0</v>
      </c>
      <c r="D2864" s="245">
        <v>0</v>
      </c>
      <c r="E2864" s="294">
        <f t="shared" si="983"/>
        <v>0</v>
      </c>
      <c r="F2864" s="75"/>
      <c r="G2864" s="3" t="s">
        <v>356</v>
      </c>
      <c r="H2864" s="3" t="str">
        <f t="shared" si="982"/>
        <v>520006</v>
      </c>
      <c r="I2864" s="13" t="s">
        <v>517</v>
      </c>
    </row>
    <row r="2865" spans="1:10" x14ac:dyDescent="0.2">
      <c r="A2865" s="54" t="str">
        <f>'BoR4 Rollup'!B2865</f>
        <v xml:space="preserve">  Related Benefits</v>
      </c>
      <c r="B2865" s="93">
        <v>0</v>
      </c>
      <c r="C2865" s="245">
        <v>0</v>
      </c>
      <c r="D2865" s="245">
        <v>0</v>
      </c>
      <c r="E2865" s="294">
        <f t="shared" si="983"/>
        <v>0</v>
      </c>
      <c r="F2865" s="75"/>
      <c r="G2865" s="3" t="s">
        <v>356</v>
      </c>
      <c r="H2865" s="3" t="str">
        <f t="shared" si="982"/>
        <v>520006</v>
      </c>
      <c r="I2865" s="13" t="s">
        <v>517</v>
      </c>
      <c r="J2865" s="13" t="s">
        <v>572</v>
      </c>
    </row>
    <row r="2866" spans="1:10" ht="15.75" x14ac:dyDescent="0.25">
      <c r="A2866" s="55" t="str">
        <f>'BoR4 Rollup'!B2866</f>
        <v>Total Personal Services</v>
      </c>
      <c r="B2866" s="94">
        <f>B2865+B2864+B2863</f>
        <v>0</v>
      </c>
      <c r="C2866" s="264">
        <f t="shared" ref="C2866:D2866" si="984">C2865+C2864+C2863</f>
        <v>0</v>
      </c>
      <c r="D2866" s="264">
        <f t="shared" si="984"/>
        <v>0</v>
      </c>
      <c r="E2866" s="295">
        <f t="shared" ref="E2866:E2880" si="985">+D2866-C2866</f>
        <v>0</v>
      </c>
      <c r="F2866" s="76"/>
      <c r="G2866" s="3" t="s">
        <v>355</v>
      </c>
      <c r="H2866" s="3" t="str">
        <f t="shared" si="982"/>
        <v>520006</v>
      </c>
      <c r="I2866" s="13" t="s">
        <v>517</v>
      </c>
    </row>
    <row r="2867" spans="1:10" x14ac:dyDescent="0.2">
      <c r="A2867" s="54" t="str">
        <f>'BoR4 Rollup'!B2867</f>
        <v xml:space="preserve"> Travel</v>
      </c>
      <c r="B2867" s="93">
        <v>0</v>
      </c>
      <c r="C2867" s="245">
        <v>0</v>
      </c>
      <c r="D2867" s="245">
        <v>0</v>
      </c>
      <c r="E2867" s="294">
        <f t="shared" si="985"/>
        <v>0</v>
      </c>
      <c r="F2867" s="75"/>
      <c r="G2867" s="3" t="s">
        <v>356</v>
      </c>
      <c r="H2867" s="3" t="str">
        <f t="shared" si="982"/>
        <v>520006</v>
      </c>
      <c r="I2867" s="13" t="s">
        <v>517</v>
      </c>
      <c r="J2867" s="13" t="s">
        <v>573</v>
      </c>
    </row>
    <row r="2868" spans="1:10" x14ac:dyDescent="0.2">
      <c r="A2868" s="54" t="str">
        <f>'BoR4 Rollup'!B2868</f>
        <v xml:space="preserve"> Operating Services</v>
      </c>
      <c r="B2868" s="93">
        <v>0</v>
      </c>
      <c r="C2868" s="245">
        <v>0</v>
      </c>
      <c r="D2868" s="245">
        <v>0</v>
      </c>
      <c r="E2868" s="294">
        <f t="shared" si="985"/>
        <v>0</v>
      </c>
      <c r="F2868" s="75"/>
      <c r="G2868" s="3" t="s">
        <v>356</v>
      </c>
      <c r="H2868" s="3" t="str">
        <f t="shared" si="982"/>
        <v>520006</v>
      </c>
      <c r="I2868" s="13" t="s">
        <v>517</v>
      </c>
      <c r="J2868" s="13" t="s">
        <v>574</v>
      </c>
    </row>
    <row r="2869" spans="1:10" x14ac:dyDescent="0.2">
      <c r="A2869" s="54" t="str">
        <f>'BoR4 Rollup'!B2869</f>
        <v xml:space="preserve"> Supplies</v>
      </c>
      <c r="B2869" s="93">
        <v>0</v>
      </c>
      <c r="C2869" s="245">
        <v>0</v>
      </c>
      <c r="D2869" s="245">
        <v>0</v>
      </c>
      <c r="E2869" s="294">
        <f t="shared" si="985"/>
        <v>0</v>
      </c>
      <c r="F2869" s="75"/>
      <c r="G2869" s="3" t="s">
        <v>356</v>
      </c>
      <c r="H2869" s="3" t="str">
        <f t="shared" si="982"/>
        <v>520006</v>
      </c>
      <c r="I2869" s="13" t="s">
        <v>517</v>
      </c>
      <c r="J2869" s="13" t="s">
        <v>575</v>
      </c>
    </row>
    <row r="2870" spans="1:10" ht="15.75" x14ac:dyDescent="0.25">
      <c r="A2870" s="55" t="str">
        <f>'BoR4 Rollup'!B2870</f>
        <v>Total Operating Expenses</v>
      </c>
      <c r="B2870" s="95">
        <f>B2869+B2868+B2867</f>
        <v>0</v>
      </c>
      <c r="C2870" s="281">
        <f t="shared" ref="C2870:D2870" si="986">C2869+C2868+C2867</f>
        <v>0</v>
      </c>
      <c r="D2870" s="281">
        <f t="shared" si="986"/>
        <v>0</v>
      </c>
      <c r="E2870" s="296">
        <f t="shared" si="985"/>
        <v>0</v>
      </c>
      <c r="F2870" s="77"/>
      <c r="G2870" s="3" t="s">
        <v>355</v>
      </c>
      <c r="H2870" s="3" t="str">
        <f t="shared" si="982"/>
        <v>520006</v>
      </c>
      <c r="I2870" s="13" t="s">
        <v>517</v>
      </c>
    </row>
    <row r="2871" spans="1:10" x14ac:dyDescent="0.2">
      <c r="A2871" s="54" t="str">
        <f>'BoR4 Rollup'!B2871</f>
        <v xml:space="preserve"> Professional Services</v>
      </c>
      <c r="B2871" s="93">
        <v>0</v>
      </c>
      <c r="C2871" s="245">
        <v>0</v>
      </c>
      <c r="D2871" s="245">
        <v>0</v>
      </c>
      <c r="E2871" s="294">
        <f t="shared" si="985"/>
        <v>0</v>
      </c>
      <c r="F2871" s="75"/>
      <c r="G2871" s="3" t="s">
        <v>356</v>
      </c>
      <c r="H2871" s="3" t="str">
        <f t="shared" si="982"/>
        <v>520006</v>
      </c>
      <c r="I2871" s="13" t="s">
        <v>517</v>
      </c>
      <c r="J2871" s="13" t="s">
        <v>576</v>
      </c>
    </row>
    <row r="2872" spans="1:10" x14ac:dyDescent="0.2">
      <c r="A2872" s="54" t="str">
        <f>'BoR4 Rollup'!B2872</f>
        <v xml:space="preserve"> Other Charges</v>
      </c>
      <c r="B2872" s="93">
        <v>0</v>
      </c>
      <c r="C2872" s="245">
        <v>0</v>
      </c>
      <c r="D2872" s="245">
        <v>0</v>
      </c>
      <c r="E2872" s="294">
        <f t="shared" si="985"/>
        <v>0</v>
      </c>
      <c r="F2872" s="75"/>
      <c r="G2872" s="3" t="s">
        <v>356</v>
      </c>
      <c r="H2872" s="3" t="str">
        <f t="shared" si="982"/>
        <v>520006</v>
      </c>
      <c r="I2872" s="13" t="s">
        <v>517</v>
      </c>
      <c r="J2872" s="13" t="s">
        <v>577</v>
      </c>
    </row>
    <row r="2873" spans="1:10" x14ac:dyDescent="0.2">
      <c r="A2873" s="54" t="str">
        <f>'BoR4 Rollup'!B2873</f>
        <v xml:space="preserve"> Debt Services</v>
      </c>
      <c r="B2873" s="93">
        <v>0</v>
      </c>
      <c r="C2873" s="245">
        <v>0</v>
      </c>
      <c r="D2873" s="245">
        <v>0</v>
      </c>
      <c r="E2873" s="294">
        <f t="shared" si="985"/>
        <v>0</v>
      </c>
      <c r="F2873" s="75"/>
      <c r="G2873" s="3" t="s">
        <v>356</v>
      </c>
      <c r="H2873" s="3" t="str">
        <f t="shared" si="982"/>
        <v>520006</v>
      </c>
      <c r="I2873" s="13" t="s">
        <v>517</v>
      </c>
    </row>
    <row r="2874" spans="1:10" x14ac:dyDescent="0.2">
      <c r="A2874" s="54" t="str">
        <f>'BoR4 Rollup'!B2874</f>
        <v xml:space="preserve"> Interagency Transfers</v>
      </c>
      <c r="B2874" s="93">
        <v>0</v>
      </c>
      <c r="C2874" s="245">
        <v>0</v>
      </c>
      <c r="D2874" s="245">
        <v>0</v>
      </c>
      <c r="E2874" s="294">
        <f t="shared" si="985"/>
        <v>0</v>
      </c>
      <c r="F2874" s="75"/>
      <c r="G2874" s="3" t="s">
        <v>356</v>
      </c>
      <c r="H2874" s="3" t="str">
        <f t="shared" si="982"/>
        <v>520006</v>
      </c>
      <c r="I2874" s="13" t="s">
        <v>517</v>
      </c>
      <c r="J2874" s="13" t="s">
        <v>578</v>
      </c>
    </row>
    <row r="2875" spans="1:10" ht="15.75" x14ac:dyDescent="0.25">
      <c r="A2875" s="55" t="str">
        <f>'BoR4 Rollup'!B2875</f>
        <v>Total Other Charges</v>
      </c>
      <c r="B2875" s="95">
        <f>B2874+B2873+B2872+B2871</f>
        <v>0</v>
      </c>
      <c r="C2875" s="281">
        <f t="shared" ref="C2875:D2875" si="987">C2874+C2873+C2872+C2871</f>
        <v>0</v>
      </c>
      <c r="D2875" s="281">
        <f t="shared" si="987"/>
        <v>0</v>
      </c>
      <c r="E2875" s="296">
        <f t="shared" si="985"/>
        <v>0</v>
      </c>
      <c r="F2875" s="77"/>
      <c r="G2875" s="3" t="s">
        <v>355</v>
      </c>
      <c r="H2875" s="3" t="str">
        <f t="shared" si="982"/>
        <v>520006</v>
      </c>
      <c r="I2875" s="13" t="s">
        <v>517</v>
      </c>
    </row>
    <row r="2876" spans="1:10" x14ac:dyDescent="0.2">
      <c r="A2876" s="54" t="str">
        <f>'BoR4 Rollup'!B2876</f>
        <v xml:space="preserve"> General Acquisitions</v>
      </c>
      <c r="B2876" s="93">
        <v>0</v>
      </c>
      <c r="C2876" s="245">
        <v>0</v>
      </c>
      <c r="D2876" s="245">
        <v>0</v>
      </c>
      <c r="E2876" s="294">
        <f t="shared" si="985"/>
        <v>0</v>
      </c>
      <c r="F2876" s="75"/>
      <c r="G2876" s="3" t="s">
        <v>356</v>
      </c>
      <c r="H2876" s="3" t="str">
        <f t="shared" si="982"/>
        <v>520006</v>
      </c>
      <c r="I2876" s="13" t="s">
        <v>517</v>
      </c>
      <c r="J2876" s="13" t="s">
        <v>579</v>
      </c>
    </row>
    <row r="2877" spans="1:10" x14ac:dyDescent="0.2">
      <c r="A2877" s="54" t="str">
        <f>'BoR4 Rollup'!B2877</f>
        <v xml:space="preserve"> Library Acquisitions</v>
      </c>
      <c r="B2877" s="93">
        <v>0</v>
      </c>
      <c r="C2877" s="245">
        <v>0</v>
      </c>
      <c r="D2877" s="245">
        <v>0</v>
      </c>
      <c r="E2877" s="294">
        <f t="shared" si="985"/>
        <v>0</v>
      </c>
      <c r="F2877" s="75"/>
      <c r="G2877" s="3" t="s">
        <v>356</v>
      </c>
      <c r="H2877" s="3" t="str">
        <f t="shared" si="982"/>
        <v>520006</v>
      </c>
      <c r="I2877" s="13" t="s">
        <v>517</v>
      </c>
      <c r="J2877" s="13" t="s">
        <v>579</v>
      </c>
    </row>
    <row r="2878" spans="1:10" x14ac:dyDescent="0.2">
      <c r="A2878" s="54" t="str">
        <f>'BoR4 Rollup'!B2878</f>
        <v xml:space="preserve"> Major Repairs</v>
      </c>
      <c r="B2878" s="93">
        <v>0</v>
      </c>
      <c r="C2878" s="245">
        <v>0</v>
      </c>
      <c r="D2878" s="245">
        <v>0</v>
      </c>
      <c r="E2878" s="294">
        <f t="shared" si="985"/>
        <v>0</v>
      </c>
      <c r="F2878" s="75"/>
      <c r="G2878" s="3" t="s">
        <v>356</v>
      </c>
      <c r="H2878" s="3" t="str">
        <f t="shared" si="982"/>
        <v>520006</v>
      </c>
      <c r="I2878" s="13" t="s">
        <v>517</v>
      </c>
    </row>
    <row r="2879" spans="1:10" ht="15.75" x14ac:dyDescent="0.25">
      <c r="A2879" s="55" t="str">
        <f>'BoR4 Rollup'!B2879</f>
        <v>Total Acquisitions and Major Repairs</v>
      </c>
      <c r="B2879" s="95">
        <f>B2878+B2877+B2876</f>
        <v>0</v>
      </c>
      <c r="C2879" s="281">
        <f t="shared" ref="C2879:D2879" si="988">C2878+C2877+C2876</f>
        <v>0</v>
      </c>
      <c r="D2879" s="281">
        <f t="shared" si="988"/>
        <v>0</v>
      </c>
      <c r="E2879" s="296">
        <f t="shared" si="985"/>
        <v>0</v>
      </c>
      <c r="F2879" s="77"/>
      <c r="G2879" s="3" t="s">
        <v>355</v>
      </c>
      <c r="H2879" s="3" t="str">
        <f t="shared" si="982"/>
        <v>520006</v>
      </c>
      <c r="I2879" s="13" t="s">
        <v>517</v>
      </c>
    </row>
    <row r="2880" spans="1:10" ht="15.75" x14ac:dyDescent="0.25">
      <c r="A2880" s="55" t="str">
        <f>'BoR4 Rollup'!B2880</f>
        <v>Function Total</v>
      </c>
      <c r="B2880" s="94">
        <f>B2879+B2875+B2870+B2866</f>
        <v>0</v>
      </c>
      <c r="C2880" s="264">
        <f t="shared" ref="C2880:D2880" si="989">C2879+C2875+C2870+C2866</f>
        <v>0</v>
      </c>
      <c r="D2880" s="264">
        <f t="shared" si="989"/>
        <v>0</v>
      </c>
      <c r="E2880" s="297">
        <f t="shared" si="985"/>
        <v>0</v>
      </c>
      <c r="F2880" s="76"/>
      <c r="G2880" s="3" t="s">
        <v>355</v>
      </c>
      <c r="H2880" s="3" t="str">
        <f t="shared" si="982"/>
        <v>520006</v>
      </c>
      <c r="I2880" s="13" t="s">
        <v>517</v>
      </c>
    </row>
    <row r="2881" spans="1:10" ht="15.75" x14ac:dyDescent="0.25">
      <c r="A2881" s="254" t="str">
        <f>'BoR4 Rollup'!B2881</f>
        <v>Function:  Student Services</v>
      </c>
      <c r="B2881" s="255"/>
      <c r="C2881" s="256"/>
      <c r="D2881" s="256"/>
      <c r="E2881" s="257"/>
      <c r="F2881" s="72"/>
      <c r="G2881" s="3" t="s">
        <v>357</v>
      </c>
      <c r="H2881" s="3" t="str">
        <f>RIGHT($A$2883,6)</f>
        <v>530001</v>
      </c>
      <c r="I2881" s="13" t="s">
        <v>518</v>
      </c>
    </row>
    <row r="2882" spans="1:10" ht="15.75" x14ac:dyDescent="0.25">
      <c r="A2882" s="106" t="str">
        <f>'BoR4 Rollup'!B2882</f>
        <v>Orgn:  Student Affairs (Adm)</v>
      </c>
      <c r="B2882" s="258" t="str">
        <f>+'BoR4 Rollup'!C2882</f>
        <v>Actual</v>
      </c>
      <c r="C2882" s="258" t="str">
        <f>+'BoR4 Rollup'!D2882</f>
        <v>Budgeted</v>
      </c>
      <c r="D2882" s="258" t="str">
        <f>+'BoR4 Rollup'!E2882</f>
        <v>Budgeted</v>
      </c>
      <c r="E2882" s="259" t="str">
        <f>'BoR4 Rollup'!F2861</f>
        <v>2024-2025 +/-</v>
      </c>
      <c r="F2882" s="78"/>
      <c r="G2882" s="3" t="s">
        <v>357</v>
      </c>
      <c r="H2882" s="3" t="str">
        <f t="shared" ref="H2882:H2901" si="990">RIGHT($A$2883,6)</f>
        <v>530001</v>
      </c>
      <c r="I2882" s="13" t="s">
        <v>518</v>
      </c>
    </row>
    <row r="2883" spans="1:10" ht="15.75" x14ac:dyDescent="0.25">
      <c r="A2883" s="248" t="str">
        <f>'BoR4 Rollup'!B2883</f>
        <v>Organization ID:  530001</v>
      </c>
      <c r="B2883" s="249" t="str">
        <f>'BoR4 Rollup'!$C$6</f>
        <v>2024-2025</v>
      </c>
      <c r="C2883" s="147" t="str">
        <f>'BoR4 Rollup'!$D$6</f>
        <v>2024-2025</v>
      </c>
      <c r="D2883" s="249" t="str">
        <f>'BoR4 Rollup'!$E$6</f>
        <v>2025-2026</v>
      </c>
      <c r="E2883" s="250" t="str">
        <f>'BoR4 Rollup'!$F$6</f>
        <v>2025-2026</v>
      </c>
      <c r="F2883" s="78"/>
      <c r="G2883" s="3" t="s">
        <v>357</v>
      </c>
      <c r="H2883" s="3" t="str">
        <f t="shared" si="990"/>
        <v>530001</v>
      </c>
      <c r="I2883" s="13" t="s">
        <v>518</v>
      </c>
    </row>
    <row r="2884" spans="1:10" x14ac:dyDescent="0.2">
      <c r="A2884" s="54" t="str">
        <f>'BoR4 Rollup'!B2884</f>
        <v xml:space="preserve">  Salaries</v>
      </c>
      <c r="B2884" s="93">
        <v>0</v>
      </c>
      <c r="C2884" s="245">
        <v>0</v>
      </c>
      <c r="D2884" s="245">
        <v>0</v>
      </c>
      <c r="E2884" s="294">
        <f t="shared" ref="E2884:E2886" si="991">+D2884-C2884</f>
        <v>0</v>
      </c>
      <c r="F2884" s="75"/>
      <c r="G2884" s="3" t="s">
        <v>357</v>
      </c>
      <c r="H2884" s="3" t="str">
        <f t="shared" si="990"/>
        <v>530001</v>
      </c>
      <c r="I2884" s="13" t="s">
        <v>518</v>
      </c>
      <c r="J2884" s="13" t="s">
        <v>570</v>
      </c>
    </row>
    <row r="2885" spans="1:10" x14ac:dyDescent="0.2">
      <c r="A2885" s="54" t="str">
        <f>'BoR4 Rollup'!B2885</f>
        <v xml:space="preserve">  Other Compensation</v>
      </c>
      <c r="B2885" s="93">
        <v>0</v>
      </c>
      <c r="C2885" s="245">
        <v>0</v>
      </c>
      <c r="D2885" s="245">
        <v>0</v>
      </c>
      <c r="E2885" s="294">
        <f t="shared" si="991"/>
        <v>0</v>
      </c>
      <c r="F2885" s="75"/>
      <c r="G2885" s="3" t="s">
        <v>357</v>
      </c>
      <c r="H2885" s="3" t="str">
        <f t="shared" si="990"/>
        <v>530001</v>
      </c>
      <c r="I2885" s="13" t="s">
        <v>518</v>
      </c>
    </row>
    <row r="2886" spans="1:10" x14ac:dyDescent="0.2">
      <c r="A2886" s="54" t="str">
        <f>'BoR4 Rollup'!B2886</f>
        <v xml:space="preserve">  Related Benefits</v>
      </c>
      <c r="B2886" s="93">
        <v>0</v>
      </c>
      <c r="C2886" s="245">
        <v>0</v>
      </c>
      <c r="D2886" s="245">
        <v>0</v>
      </c>
      <c r="E2886" s="294">
        <f t="shared" si="991"/>
        <v>0</v>
      </c>
      <c r="F2886" s="75"/>
      <c r="G2886" s="3" t="s">
        <v>357</v>
      </c>
      <c r="H2886" s="3" t="str">
        <f t="shared" si="990"/>
        <v>530001</v>
      </c>
      <c r="I2886" s="13" t="s">
        <v>518</v>
      </c>
      <c r="J2886" s="13" t="s">
        <v>572</v>
      </c>
    </row>
    <row r="2887" spans="1:10" ht="15.75" x14ac:dyDescent="0.25">
      <c r="A2887" s="55" t="str">
        <f>'BoR4 Rollup'!B2887</f>
        <v>Total Personal Services</v>
      </c>
      <c r="B2887" s="94">
        <f>B2886+B2885+B2884</f>
        <v>0</v>
      </c>
      <c r="C2887" s="264">
        <f>C2886+C2885+C2884</f>
        <v>0</v>
      </c>
      <c r="D2887" s="264">
        <f>D2886+D2885+D2884</f>
        <v>0</v>
      </c>
      <c r="E2887" s="295">
        <f t="shared" ref="E2887:E2901" si="992">+D2887-C2887</f>
        <v>0</v>
      </c>
      <c r="F2887" s="76"/>
      <c r="G2887" s="3" t="s">
        <v>357</v>
      </c>
      <c r="H2887" s="3" t="str">
        <f t="shared" si="990"/>
        <v>530001</v>
      </c>
      <c r="I2887" s="13" t="s">
        <v>518</v>
      </c>
    </row>
    <row r="2888" spans="1:10" x14ac:dyDescent="0.2">
      <c r="A2888" s="54" t="str">
        <f>'BoR4 Rollup'!B2888</f>
        <v xml:space="preserve"> Travel</v>
      </c>
      <c r="B2888" s="93">
        <v>0</v>
      </c>
      <c r="C2888" s="245">
        <v>0</v>
      </c>
      <c r="D2888" s="245">
        <v>0</v>
      </c>
      <c r="E2888" s="294">
        <f t="shared" si="992"/>
        <v>0</v>
      </c>
      <c r="F2888" s="75"/>
      <c r="G2888" s="3" t="s">
        <v>357</v>
      </c>
      <c r="H2888" s="3" t="str">
        <f t="shared" si="990"/>
        <v>530001</v>
      </c>
      <c r="I2888" s="13" t="s">
        <v>518</v>
      </c>
      <c r="J2888" s="13" t="s">
        <v>573</v>
      </c>
    </row>
    <row r="2889" spans="1:10" x14ac:dyDescent="0.2">
      <c r="A2889" s="54" t="str">
        <f>'BoR4 Rollup'!B2889</f>
        <v xml:space="preserve"> Operating Services</v>
      </c>
      <c r="B2889" s="93">
        <v>56</v>
      </c>
      <c r="C2889" s="245">
        <v>56</v>
      </c>
      <c r="D2889" s="245">
        <v>338</v>
      </c>
      <c r="E2889" s="294">
        <f t="shared" si="992"/>
        <v>282</v>
      </c>
      <c r="F2889" s="75"/>
      <c r="G2889" s="3" t="s">
        <v>357</v>
      </c>
      <c r="H2889" s="3" t="str">
        <f t="shared" si="990"/>
        <v>530001</v>
      </c>
      <c r="I2889" s="13" t="s">
        <v>518</v>
      </c>
      <c r="J2889" s="13" t="s">
        <v>574</v>
      </c>
    </row>
    <row r="2890" spans="1:10" x14ac:dyDescent="0.2">
      <c r="A2890" s="54" t="str">
        <f>'BoR4 Rollup'!B2890</f>
        <v xml:space="preserve"> Supplies</v>
      </c>
      <c r="B2890" s="93">
        <v>0</v>
      </c>
      <c r="C2890" s="245">
        <v>0</v>
      </c>
      <c r="D2890" s="245">
        <v>0</v>
      </c>
      <c r="E2890" s="294">
        <f t="shared" si="992"/>
        <v>0</v>
      </c>
      <c r="F2890" s="75"/>
      <c r="G2890" s="3" t="s">
        <v>357</v>
      </c>
      <c r="H2890" s="3" t="str">
        <f t="shared" si="990"/>
        <v>530001</v>
      </c>
      <c r="I2890" s="13" t="s">
        <v>518</v>
      </c>
      <c r="J2890" s="13" t="s">
        <v>575</v>
      </c>
    </row>
    <row r="2891" spans="1:10" ht="15.75" x14ac:dyDescent="0.25">
      <c r="A2891" s="55" t="str">
        <f>'BoR4 Rollup'!B2891</f>
        <v>Total Operating Expenses</v>
      </c>
      <c r="B2891" s="95">
        <f>B2890+B2889+B2888</f>
        <v>56</v>
      </c>
      <c r="C2891" s="281">
        <f>C2890+C2889+C2888</f>
        <v>56</v>
      </c>
      <c r="D2891" s="281">
        <f>D2890+D2889+D2888</f>
        <v>338</v>
      </c>
      <c r="E2891" s="296">
        <f t="shared" si="992"/>
        <v>282</v>
      </c>
      <c r="F2891" s="77"/>
      <c r="G2891" s="3" t="s">
        <v>357</v>
      </c>
      <c r="H2891" s="3" t="str">
        <f t="shared" si="990"/>
        <v>530001</v>
      </c>
      <c r="I2891" s="13" t="s">
        <v>518</v>
      </c>
    </row>
    <row r="2892" spans="1:10" x14ac:dyDescent="0.2">
      <c r="A2892" s="54" t="str">
        <f>'BoR4 Rollup'!B2892</f>
        <v xml:space="preserve"> Professional Services</v>
      </c>
      <c r="B2892" s="93">
        <v>0</v>
      </c>
      <c r="C2892" s="245">
        <v>0</v>
      </c>
      <c r="D2892" s="245">
        <v>0</v>
      </c>
      <c r="E2892" s="294">
        <f t="shared" si="992"/>
        <v>0</v>
      </c>
      <c r="F2892" s="75"/>
      <c r="G2892" s="3" t="s">
        <v>357</v>
      </c>
      <c r="H2892" s="3" t="str">
        <f t="shared" si="990"/>
        <v>530001</v>
      </c>
      <c r="I2892" s="13" t="s">
        <v>518</v>
      </c>
      <c r="J2892" s="13" t="s">
        <v>576</v>
      </c>
    </row>
    <row r="2893" spans="1:10" x14ac:dyDescent="0.2">
      <c r="A2893" s="54" t="str">
        <f>'BoR4 Rollup'!B2893</f>
        <v xml:space="preserve"> Other Charges</v>
      </c>
      <c r="B2893" s="93">
        <v>0</v>
      </c>
      <c r="C2893" s="245">
        <v>0</v>
      </c>
      <c r="D2893" s="245">
        <v>0</v>
      </c>
      <c r="E2893" s="294">
        <f t="shared" si="992"/>
        <v>0</v>
      </c>
      <c r="F2893" s="75"/>
      <c r="G2893" s="3" t="s">
        <v>357</v>
      </c>
      <c r="H2893" s="3" t="str">
        <f t="shared" si="990"/>
        <v>530001</v>
      </c>
      <c r="I2893" s="13" t="s">
        <v>518</v>
      </c>
      <c r="J2893" s="13" t="s">
        <v>577</v>
      </c>
    </row>
    <row r="2894" spans="1:10" x14ac:dyDescent="0.2">
      <c r="A2894" s="54" t="str">
        <f>'BoR4 Rollup'!B2894</f>
        <v xml:space="preserve"> Debt Services</v>
      </c>
      <c r="B2894" s="93">
        <v>0</v>
      </c>
      <c r="C2894" s="245">
        <v>0</v>
      </c>
      <c r="D2894" s="245">
        <v>0</v>
      </c>
      <c r="E2894" s="294">
        <f t="shared" si="992"/>
        <v>0</v>
      </c>
      <c r="F2894" s="75"/>
      <c r="G2894" s="3" t="s">
        <v>357</v>
      </c>
      <c r="H2894" s="3" t="str">
        <f t="shared" si="990"/>
        <v>530001</v>
      </c>
      <c r="I2894" s="13" t="s">
        <v>518</v>
      </c>
    </row>
    <row r="2895" spans="1:10" x14ac:dyDescent="0.2">
      <c r="A2895" s="54" t="str">
        <f>'BoR4 Rollup'!B2895</f>
        <v xml:space="preserve"> Interagency Transfers</v>
      </c>
      <c r="B2895" s="93">
        <v>0</v>
      </c>
      <c r="C2895" s="245">
        <v>0</v>
      </c>
      <c r="D2895" s="245">
        <v>0</v>
      </c>
      <c r="E2895" s="294">
        <f t="shared" si="992"/>
        <v>0</v>
      </c>
      <c r="F2895" s="75"/>
      <c r="G2895" s="3" t="s">
        <v>357</v>
      </c>
      <c r="H2895" s="3" t="str">
        <f t="shared" si="990"/>
        <v>530001</v>
      </c>
      <c r="I2895" s="13" t="s">
        <v>518</v>
      </c>
      <c r="J2895" s="13" t="s">
        <v>578</v>
      </c>
    </row>
    <row r="2896" spans="1:10" ht="15.75" x14ac:dyDescent="0.25">
      <c r="A2896" s="55" t="str">
        <f>'BoR4 Rollup'!B2896</f>
        <v>Total Other Charges</v>
      </c>
      <c r="B2896" s="95">
        <f>B2895+B2894+B2893+B2892</f>
        <v>0</v>
      </c>
      <c r="C2896" s="281">
        <f>C2895+C2894+C2893+C2892</f>
        <v>0</v>
      </c>
      <c r="D2896" s="281">
        <f>D2895+D2894+D2893+D2892</f>
        <v>0</v>
      </c>
      <c r="E2896" s="296">
        <f t="shared" si="992"/>
        <v>0</v>
      </c>
      <c r="F2896" s="77"/>
      <c r="G2896" s="3" t="s">
        <v>357</v>
      </c>
      <c r="H2896" s="3" t="str">
        <f t="shared" si="990"/>
        <v>530001</v>
      </c>
      <c r="I2896" s="13" t="s">
        <v>518</v>
      </c>
    </row>
    <row r="2897" spans="1:10" x14ac:dyDescent="0.2">
      <c r="A2897" s="54" t="str">
        <f>'BoR4 Rollup'!B2897</f>
        <v xml:space="preserve"> General Acquisitions</v>
      </c>
      <c r="B2897" s="93">
        <v>0</v>
      </c>
      <c r="C2897" s="245">
        <v>0</v>
      </c>
      <c r="D2897" s="245">
        <v>0</v>
      </c>
      <c r="E2897" s="294">
        <f t="shared" si="992"/>
        <v>0</v>
      </c>
      <c r="F2897" s="75"/>
      <c r="G2897" s="3" t="s">
        <v>357</v>
      </c>
      <c r="H2897" s="3" t="str">
        <f t="shared" si="990"/>
        <v>530001</v>
      </c>
      <c r="I2897" s="13" t="s">
        <v>518</v>
      </c>
      <c r="J2897" s="13" t="s">
        <v>579</v>
      </c>
    </row>
    <row r="2898" spans="1:10" x14ac:dyDescent="0.2">
      <c r="A2898" s="54" t="str">
        <f>'BoR4 Rollup'!B2898</f>
        <v xml:space="preserve"> Library Acquisitions</v>
      </c>
      <c r="B2898" s="93">
        <v>0</v>
      </c>
      <c r="C2898" s="245">
        <v>0</v>
      </c>
      <c r="D2898" s="245">
        <v>0</v>
      </c>
      <c r="E2898" s="294">
        <f t="shared" si="992"/>
        <v>0</v>
      </c>
      <c r="F2898" s="75"/>
      <c r="G2898" s="3" t="s">
        <v>357</v>
      </c>
      <c r="H2898" s="3" t="str">
        <f t="shared" si="990"/>
        <v>530001</v>
      </c>
      <c r="I2898" s="13" t="s">
        <v>518</v>
      </c>
      <c r="J2898" s="13" t="s">
        <v>579</v>
      </c>
    </row>
    <row r="2899" spans="1:10" x14ac:dyDescent="0.2">
      <c r="A2899" s="54" t="str">
        <f>'BoR4 Rollup'!B2899</f>
        <v xml:space="preserve"> Major Repairs</v>
      </c>
      <c r="B2899" s="93">
        <v>0</v>
      </c>
      <c r="C2899" s="245">
        <v>0</v>
      </c>
      <c r="D2899" s="245">
        <v>0</v>
      </c>
      <c r="E2899" s="294">
        <f t="shared" si="992"/>
        <v>0</v>
      </c>
      <c r="F2899" s="75"/>
      <c r="G2899" s="3" t="s">
        <v>357</v>
      </c>
      <c r="H2899" s="3" t="str">
        <f t="shared" si="990"/>
        <v>530001</v>
      </c>
      <c r="I2899" s="13" t="s">
        <v>518</v>
      </c>
    </row>
    <row r="2900" spans="1:10" ht="15.75" x14ac:dyDescent="0.25">
      <c r="A2900" s="55" t="str">
        <f>'BoR4 Rollup'!B2900</f>
        <v>Total Acquisitions and Major Repairs</v>
      </c>
      <c r="B2900" s="95">
        <f>B2899+B2898+B2897</f>
        <v>0</v>
      </c>
      <c r="C2900" s="281">
        <f>C2899+C2898+C2897</f>
        <v>0</v>
      </c>
      <c r="D2900" s="281">
        <f>D2899+D2898+D2897</f>
        <v>0</v>
      </c>
      <c r="E2900" s="296">
        <f t="shared" si="992"/>
        <v>0</v>
      </c>
      <c r="F2900" s="77"/>
      <c r="G2900" s="3" t="s">
        <v>357</v>
      </c>
      <c r="H2900" s="3" t="str">
        <f t="shared" si="990"/>
        <v>530001</v>
      </c>
      <c r="I2900" s="13" t="s">
        <v>518</v>
      </c>
    </row>
    <row r="2901" spans="1:10" ht="15.75" x14ac:dyDescent="0.25">
      <c r="A2901" s="55" t="str">
        <f>'BoR4 Rollup'!B2901</f>
        <v>Function Total</v>
      </c>
      <c r="B2901" s="264">
        <f>B2900+B2896+B2891+B2887</f>
        <v>56</v>
      </c>
      <c r="C2901" s="264">
        <f>C2900+C2896+C2891+C2887</f>
        <v>56</v>
      </c>
      <c r="D2901" s="94">
        <f>D2900+D2896+D2891+D2887</f>
        <v>338</v>
      </c>
      <c r="E2901" s="240">
        <f t="shared" si="992"/>
        <v>282</v>
      </c>
      <c r="F2901" s="76"/>
      <c r="G2901" s="3" t="s">
        <v>357</v>
      </c>
      <c r="H2901" s="3" t="str">
        <f t="shared" si="990"/>
        <v>530001</v>
      </c>
      <c r="I2901" s="13" t="s">
        <v>518</v>
      </c>
    </row>
    <row r="2902" spans="1:10" ht="15.75" x14ac:dyDescent="0.25">
      <c r="A2902" s="254" t="str">
        <f>'BoR4 Rollup'!B2902</f>
        <v>Function:  Student Services</v>
      </c>
      <c r="B2902" s="255"/>
      <c r="C2902" s="256"/>
      <c r="D2902" s="256"/>
      <c r="E2902" s="257"/>
      <c r="F2902" s="72"/>
      <c r="G2902" s="3" t="s">
        <v>357</v>
      </c>
      <c r="H2902" s="3" t="str">
        <f>RIGHT($A$2904,6)</f>
        <v>530002</v>
      </c>
      <c r="I2902" s="13" t="s">
        <v>519</v>
      </c>
    </row>
    <row r="2903" spans="1:10" ht="15.75" x14ac:dyDescent="0.25">
      <c r="A2903" s="106" t="str">
        <f>'BoR4 Rollup'!B2903</f>
        <v>Orgn:  Counseling</v>
      </c>
      <c r="B2903" s="258" t="str">
        <f>+'BoR4 Rollup'!C2903</f>
        <v>Actual</v>
      </c>
      <c r="C2903" s="258" t="str">
        <f>+'BoR4 Rollup'!D2903</f>
        <v>Budgeted</v>
      </c>
      <c r="D2903" s="258" t="str">
        <f>+'BoR4 Rollup'!E2903</f>
        <v>Budgeted</v>
      </c>
      <c r="E2903" s="259" t="str">
        <f>'BoR4 Rollup'!F2882</f>
        <v>2024-2025 +/-</v>
      </c>
      <c r="F2903" s="74"/>
      <c r="G2903" s="3" t="s">
        <v>357</v>
      </c>
      <c r="H2903" s="3" t="str">
        <f t="shared" ref="H2903:H2922" si="993">RIGHT($A$2904,6)</f>
        <v>530002</v>
      </c>
      <c r="I2903" s="13" t="s">
        <v>519</v>
      </c>
    </row>
    <row r="2904" spans="1:10" ht="15.75" x14ac:dyDescent="0.25">
      <c r="A2904" s="248" t="str">
        <f>'BoR4 Rollup'!B2904</f>
        <v>Organization ID:  530002</v>
      </c>
      <c r="B2904" s="249" t="str">
        <f>'BoR4 Rollup'!$C$6</f>
        <v>2024-2025</v>
      </c>
      <c r="C2904" s="147" t="str">
        <f>'BoR4 Rollup'!$D$6</f>
        <v>2024-2025</v>
      </c>
      <c r="D2904" s="249" t="str">
        <f>'BoR4 Rollup'!$E$6</f>
        <v>2025-2026</v>
      </c>
      <c r="E2904" s="250" t="str">
        <f>'BoR4 Rollup'!$F$6</f>
        <v>2025-2026</v>
      </c>
      <c r="F2904" s="74"/>
      <c r="G2904" s="3" t="s">
        <v>357</v>
      </c>
      <c r="H2904" s="3" t="str">
        <f t="shared" si="993"/>
        <v>530002</v>
      </c>
      <c r="I2904" s="13" t="s">
        <v>519</v>
      </c>
    </row>
    <row r="2905" spans="1:10" x14ac:dyDescent="0.2">
      <c r="A2905" s="54" t="str">
        <f>'BoR4 Rollup'!B2905</f>
        <v xml:space="preserve">  Salaries</v>
      </c>
      <c r="B2905" s="93">
        <v>0</v>
      </c>
      <c r="C2905" s="245">
        <v>0</v>
      </c>
      <c r="D2905" s="245">
        <v>0</v>
      </c>
      <c r="E2905" s="294">
        <f t="shared" ref="E2905:E2907" si="994">+D2905-C2905</f>
        <v>0</v>
      </c>
      <c r="F2905" s="75"/>
      <c r="G2905" s="3" t="s">
        <v>357</v>
      </c>
      <c r="H2905" s="3" t="str">
        <f t="shared" si="993"/>
        <v>530002</v>
      </c>
      <c r="I2905" s="13" t="s">
        <v>519</v>
      </c>
      <c r="J2905" s="13" t="s">
        <v>570</v>
      </c>
    </row>
    <row r="2906" spans="1:10" x14ac:dyDescent="0.2">
      <c r="A2906" s="54" t="str">
        <f>'BoR4 Rollup'!B2906</f>
        <v xml:space="preserve">  Other Compensation</v>
      </c>
      <c r="B2906" s="93">
        <v>0</v>
      </c>
      <c r="C2906" s="245">
        <v>0</v>
      </c>
      <c r="D2906" s="245">
        <v>0</v>
      </c>
      <c r="E2906" s="294">
        <f t="shared" si="994"/>
        <v>0</v>
      </c>
      <c r="F2906" s="75"/>
      <c r="G2906" s="3" t="s">
        <v>357</v>
      </c>
      <c r="H2906" s="3" t="str">
        <f t="shared" si="993"/>
        <v>530002</v>
      </c>
      <c r="I2906" s="13" t="s">
        <v>519</v>
      </c>
    </row>
    <row r="2907" spans="1:10" x14ac:dyDescent="0.2">
      <c r="A2907" s="54" t="str">
        <f>'BoR4 Rollup'!B2907</f>
        <v xml:space="preserve">  Related Benefits</v>
      </c>
      <c r="B2907" s="93">
        <v>0</v>
      </c>
      <c r="C2907" s="245">
        <v>0</v>
      </c>
      <c r="D2907" s="245">
        <v>0</v>
      </c>
      <c r="E2907" s="294">
        <f t="shared" si="994"/>
        <v>0</v>
      </c>
      <c r="F2907" s="75"/>
      <c r="G2907" s="3" t="s">
        <v>357</v>
      </c>
      <c r="H2907" s="3" t="str">
        <f t="shared" si="993"/>
        <v>530002</v>
      </c>
      <c r="I2907" s="13" t="s">
        <v>519</v>
      </c>
      <c r="J2907" s="13" t="s">
        <v>572</v>
      </c>
    </row>
    <row r="2908" spans="1:10" ht="15.75" x14ac:dyDescent="0.25">
      <c r="A2908" s="55" t="str">
        <f>'BoR4 Rollup'!B2908</f>
        <v>Total Personal Services</v>
      </c>
      <c r="B2908" s="94">
        <f>B2907+B2906+B2905</f>
        <v>0</v>
      </c>
      <c r="C2908" s="264">
        <f>C2907+C2906+C2905</f>
        <v>0</v>
      </c>
      <c r="D2908" s="264">
        <f>D2907+D2906+D2905</f>
        <v>0</v>
      </c>
      <c r="E2908" s="295">
        <f t="shared" ref="E2908:E2922" si="995">+D2908-C2908</f>
        <v>0</v>
      </c>
      <c r="F2908" s="76"/>
      <c r="G2908" s="3" t="s">
        <v>357</v>
      </c>
      <c r="H2908" s="3" t="str">
        <f t="shared" si="993"/>
        <v>530002</v>
      </c>
      <c r="I2908" s="13" t="s">
        <v>519</v>
      </c>
    </row>
    <row r="2909" spans="1:10" x14ac:dyDescent="0.2">
      <c r="A2909" s="54" t="str">
        <f>'BoR4 Rollup'!B2909</f>
        <v xml:space="preserve"> Travel</v>
      </c>
      <c r="B2909" s="93">
        <v>0</v>
      </c>
      <c r="C2909" s="245">
        <v>0</v>
      </c>
      <c r="D2909" s="245">
        <v>0</v>
      </c>
      <c r="E2909" s="294">
        <f t="shared" si="995"/>
        <v>0</v>
      </c>
      <c r="F2909" s="75"/>
      <c r="G2909" s="3" t="s">
        <v>357</v>
      </c>
      <c r="H2909" s="3" t="str">
        <f t="shared" si="993"/>
        <v>530002</v>
      </c>
      <c r="I2909" s="13" t="s">
        <v>519</v>
      </c>
      <c r="J2909" s="13" t="s">
        <v>573</v>
      </c>
    </row>
    <row r="2910" spans="1:10" x14ac:dyDescent="0.2">
      <c r="A2910" s="54" t="str">
        <f>'BoR4 Rollup'!B2910</f>
        <v xml:space="preserve"> Operating Services</v>
      </c>
      <c r="B2910" s="93">
        <v>0</v>
      </c>
      <c r="C2910" s="245">
        <v>0</v>
      </c>
      <c r="D2910" s="245">
        <v>0</v>
      </c>
      <c r="E2910" s="294">
        <f t="shared" si="995"/>
        <v>0</v>
      </c>
      <c r="F2910" s="75"/>
      <c r="G2910" s="3" t="s">
        <v>357</v>
      </c>
      <c r="H2910" s="3" t="str">
        <f t="shared" si="993"/>
        <v>530002</v>
      </c>
      <c r="I2910" s="13" t="s">
        <v>519</v>
      </c>
      <c r="J2910" s="13" t="s">
        <v>574</v>
      </c>
    </row>
    <row r="2911" spans="1:10" x14ac:dyDescent="0.2">
      <c r="A2911" s="54" t="str">
        <f>'BoR4 Rollup'!B2911</f>
        <v xml:space="preserve"> Supplies</v>
      </c>
      <c r="B2911" s="93">
        <v>0</v>
      </c>
      <c r="C2911" s="245">
        <v>0</v>
      </c>
      <c r="D2911" s="245">
        <v>0</v>
      </c>
      <c r="E2911" s="294">
        <f t="shared" si="995"/>
        <v>0</v>
      </c>
      <c r="F2911" s="75"/>
      <c r="G2911" s="3" t="s">
        <v>357</v>
      </c>
      <c r="H2911" s="3" t="str">
        <f t="shared" si="993"/>
        <v>530002</v>
      </c>
      <c r="I2911" s="13" t="s">
        <v>519</v>
      </c>
      <c r="J2911" s="13" t="s">
        <v>575</v>
      </c>
    </row>
    <row r="2912" spans="1:10" ht="15.75" x14ac:dyDescent="0.25">
      <c r="A2912" s="55" t="str">
        <f>'BoR4 Rollup'!B2912</f>
        <v>Total Operating Expenses</v>
      </c>
      <c r="B2912" s="95">
        <f>B2911+B2910+B2909</f>
        <v>0</v>
      </c>
      <c r="C2912" s="281">
        <f>C2911+C2910+C2909</f>
        <v>0</v>
      </c>
      <c r="D2912" s="281">
        <f>D2911+D2910+D2909</f>
        <v>0</v>
      </c>
      <c r="E2912" s="296">
        <f t="shared" si="995"/>
        <v>0</v>
      </c>
      <c r="F2912" s="77"/>
      <c r="G2912" s="3" t="s">
        <v>357</v>
      </c>
      <c r="H2912" s="3" t="str">
        <f t="shared" si="993"/>
        <v>530002</v>
      </c>
      <c r="I2912" s="13" t="s">
        <v>519</v>
      </c>
    </row>
    <row r="2913" spans="1:10" x14ac:dyDescent="0.2">
      <c r="A2913" s="54" t="str">
        <f>'BoR4 Rollup'!B2913</f>
        <v xml:space="preserve"> Professional Services</v>
      </c>
      <c r="B2913" s="93">
        <v>0</v>
      </c>
      <c r="C2913" s="245">
        <v>0</v>
      </c>
      <c r="D2913" s="245">
        <v>0</v>
      </c>
      <c r="E2913" s="294">
        <f t="shared" si="995"/>
        <v>0</v>
      </c>
      <c r="F2913" s="75"/>
      <c r="G2913" s="3" t="s">
        <v>357</v>
      </c>
      <c r="H2913" s="3" t="str">
        <f t="shared" si="993"/>
        <v>530002</v>
      </c>
      <c r="I2913" s="13" t="s">
        <v>519</v>
      </c>
      <c r="J2913" s="13" t="s">
        <v>576</v>
      </c>
    </row>
    <row r="2914" spans="1:10" x14ac:dyDescent="0.2">
      <c r="A2914" s="54" t="str">
        <f>'BoR4 Rollup'!B2914</f>
        <v xml:space="preserve"> Other Charges</v>
      </c>
      <c r="B2914" s="93">
        <v>0</v>
      </c>
      <c r="C2914" s="245">
        <v>0</v>
      </c>
      <c r="D2914" s="245">
        <v>0</v>
      </c>
      <c r="E2914" s="294">
        <f t="shared" si="995"/>
        <v>0</v>
      </c>
      <c r="F2914" s="75"/>
      <c r="G2914" s="3" t="s">
        <v>357</v>
      </c>
      <c r="H2914" s="3" t="str">
        <f t="shared" si="993"/>
        <v>530002</v>
      </c>
      <c r="I2914" s="13" t="s">
        <v>519</v>
      </c>
      <c r="J2914" s="13" t="s">
        <v>577</v>
      </c>
    </row>
    <row r="2915" spans="1:10" x14ac:dyDescent="0.2">
      <c r="A2915" s="54" t="str">
        <f>'BoR4 Rollup'!B2915</f>
        <v xml:space="preserve"> Debt Services</v>
      </c>
      <c r="B2915" s="93">
        <v>0</v>
      </c>
      <c r="C2915" s="245">
        <v>0</v>
      </c>
      <c r="D2915" s="245">
        <v>0</v>
      </c>
      <c r="E2915" s="294">
        <f t="shared" si="995"/>
        <v>0</v>
      </c>
      <c r="F2915" s="75"/>
      <c r="G2915" s="3" t="s">
        <v>357</v>
      </c>
      <c r="H2915" s="3" t="str">
        <f t="shared" si="993"/>
        <v>530002</v>
      </c>
      <c r="I2915" s="13" t="s">
        <v>519</v>
      </c>
    </row>
    <row r="2916" spans="1:10" x14ac:dyDescent="0.2">
      <c r="A2916" s="54" t="str">
        <f>'BoR4 Rollup'!B2916</f>
        <v xml:space="preserve"> Interagency Transfers</v>
      </c>
      <c r="B2916" s="93">
        <v>0</v>
      </c>
      <c r="C2916" s="245">
        <v>0</v>
      </c>
      <c r="D2916" s="245">
        <v>0</v>
      </c>
      <c r="E2916" s="294">
        <f t="shared" si="995"/>
        <v>0</v>
      </c>
      <c r="F2916" s="75"/>
      <c r="G2916" s="3" t="s">
        <v>357</v>
      </c>
      <c r="H2916" s="3" t="str">
        <f t="shared" si="993"/>
        <v>530002</v>
      </c>
      <c r="I2916" s="13" t="s">
        <v>519</v>
      </c>
      <c r="J2916" s="13" t="s">
        <v>578</v>
      </c>
    </row>
    <row r="2917" spans="1:10" ht="15.75" x14ac:dyDescent="0.25">
      <c r="A2917" s="55" t="str">
        <f>'BoR4 Rollup'!B2917</f>
        <v>Total Other Charges</v>
      </c>
      <c r="B2917" s="95">
        <f>B2916+B2915+B2914+B2913</f>
        <v>0</v>
      </c>
      <c r="C2917" s="281">
        <f>C2916+C2915+C2914+C2913</f>
        <v>0</v>
      </c>
      <c r="D2917" s="281">
        <f>D2916+D2915+D2914+D2913</f>
        <v>0</v>
      </c>
      <c r="E2917" s="296">
        <f t="shared" si="995"/>
        <v>0</v>
      </c>
      <c r="F2917" s="77"/>
      <c r="G2917" s="3" t="s">
        <v>357</v>
      </c>
      <c r="H2917" s="3" t="str">
        <f t="shared" si="993"/>
        <v>530002</v>
      </c>
      <c r="I2917" s="13" t="s">
        <v>519</v>
      </c>
    </row>
    <row r="2918" spans="1:10" x14ac:dyDescent="0.2">
      <c r="A2918" s="54" t="str">
        <f>'BoR4 Rollup'!B2918</f>
        <v xml:space="preserve"> General Acquisitions</v>
      </c>
      <c r="B2918" s="93">
        <v>0</v>
      </c>
      <c r="C2918" s="245">
        <v>0</v>
      </c>
      <c r="D2918" s="245">
        <v>0</v>
      </c>
      <c r="E2918" s="294">
        <f t="shared" si="995"/>
        <v>0</v>
      </c>
      <c r="F2918" s="75"/>
      <c r="G2918" s="3" t="s">
        <v>357</v>
      </c>
      <c r="H2918" s="3" t="str">
        <f t="shared" si="993"/>
        <v>530002</v>
      </c>
      <c r="I2918" s="13" t="s">
        <v>519</v>
      </c>
      <c r="J2918" s="13" t="s">
        <v>579</v>
      </c>
    </row>
    <row r="2919" spans="1:10" x14ac:dyDescent="0.2">
      <c r="A2919" s="54" t="str">
        <f>'BoR4 Rollup'!B2919</f>
        <v xml:space="preserve"> Library Acquisitions</v>
      </c>
      <c r="B2919" s="93">
        <v>0</v>
      </c>
      <c r="C2919" s="245">
        <v>0</v>
      </c>
      <c r="D2919" s="245">
        <v>0</v>
      </c>
      <c r="E2919" s="294">
        <f t="shared" si="995"/>
        <v>0</v>
      </c>
      <c r="F2919" s="75"/>
      <c r="G2919" s="3" t="s">
        <v>357</v>
      </c>
      <c r="H2919" s="3" t="str">
        <f t="shared" si="993"/>
        <v>530002</v>
      </c>
      <c r="I2919" s="13" t="s">
        <v>519</v>
      </c>
      <c r="J2919" s="13" t="s">
        <v>579</v>
      </c>
    </row>
    <row r="2920" spans="1:10" x14ac:dyDescent="0.2">
      <c r="A2920" s="54" t="str">
        <f>'BoR4 Rollup'!B2920</f>
        <v xml:space="preserve"> Major Repairs</v>
      </c>
      <c r="B2920" s="93">
        <v>0</v>
      </c>
      <c r="C2920" s="245">
        <v>0</v>
      </c>
      <c r="D2920" s="245">
        <v>0</v>
      </c>
      <c r="E2920" s="294">
        <f t="shared" si="995"/>
        <v>0</v>
      </c>
      <c r="F2920" s="75"/>
      <c r="G2920" s="3" t="s">
        <v>357</v>
      </c>
      <c r="H2920" s="3" t="str">
        <f t="shared" si="993"/>
        <v>530002</v>
      </c>
      <c r="I2920" s="13" t="s">
        <v>519</v>
      </c>
    </row>
    <row r="2921" spans="1:10" ht="15.75" x14ac:dyDescent="0.25">
      <c r="A2921" s="55" t="str">
        <f>'BoR4 Rollup'!B2921</f>
        <v>Total Acquisitions and Major Repairs</v>
      </c>
      <c r="B2921" s="95">
        <f>B2920+B2919+B2918</f>
        <v>0</v>
      </c>
      <c r="C2921" s="281">
        <f>C2920+C2919+C2918</f>
        <v>0</v>
      </c>
      <c r="D2921" s="281">
        <f>D2920+D2919+D2918</f>
        <v>0</v>
      </c>
      <c r="E2921" s="296">
        <f t="shared" si="995"/>
        <v>0</v>
      </c>
      <c r="F2921" s="77"/>
      <c r="G2921" s="3" t="s">
        <v>357</v>
      </c>
      <c r="H2921" s="3" t="str">
        <f t="shared" si="993"/>
        <v>530002</v>
      </c>
      <c r="I2921" s="13" t="s">
        <v>519</v>
      </c>
    </row>
    <row r="2922" spans="1:10" ht="15.75" x14ac:dyDescent="0.25">
      <c r="A2922" s="55" t="str">
        <f>'BoR4 Rollup'!B2922</f>
        <v>Function Total</v>
      </c>
      <c r="B2922" s="264">
        <f>B2921+B2917+B2912+B2908</f>
        <v>0</v>
      </c>
      <c r="C2922" s="264">
        <f>C2921+C2917+C2912+C2908</f>
        <v>0</v>
      </c>
      <c r="D2922" s="264">
        <f>D2921+D2917+D2912+D2908</f>
        <v>0</v>
      </c>
      <c r="E2922" s="297">
        <f t="shared" si="995"/>
        <v>0</v>
      </c>
      <c r="F2922" s="76"/>
      <c r="G2922" s="3" t="s">
        <v>357</v>
      </c>
      <c r="H2922" s="3" t="str">
        <f t="shared" si="993"/>
        <v>530002</v>
      </c>
      <c r="I2922" s="13" t="s">
        <v>519</v>
      </c>
    </row>
    <row r="2923" spans="1:10" ht="15.75" x14ac:dyDescent="0.25">
      <c r="A2923" s="254" t="str">
        <f>'BoR4 Rollup'!B2923</f>
        <v>Function:  Student Services</v>
      </c>
      <c r="B2923" s="255"/>
      <c r="C2923" s="256"/>
      <c r="D2923" s="256"/>
      <c r="E2923" s="257"/>
      <c r="F2923" s="72"/>
      <c r="G2923" s="3" t="s">
        <v>357</v>
      </c>
      <c r="H2923" s="3" t="str">
        <f>RIGHT($A$2925,6)</f>
        <v>530008</v>
      </c>
      <c r="I2923" s="13" t="s">
        <v>520</v>
      </c>
    </row>
    <row r="2924" spans="1:10" ht="15.75" x14ac:dyDescent="0.25">
      <c r="A2924" s="106" t="str">
        <f>'BoR4 Rollup'!B2924</f>
        <v>Orgn:  Health Services</v>
      </c>
      <c r="B2924" s="258" t="str">
        <f>+'BoR4 Rollup'!C2924</f>
        <v>Actual</v>
      </c>
      <c r="C2924" s="258" t="str">
        <f>+'BoR4 Rollup'!D2924</f>
        <v>Budgeted</v>
      </c>
      <c r="D2924" s="258" t="str">
        <f>+'BoR4 Rollup'!E2924</f>
        <v>Budgeted</v>
      </c>
      <c r="E2924" s="259" t="str">
        <f>'BoR4 Rollup'!F2903</f>
        <v>2024-2025 +/-</v>
      </c>
      <c r="F2924" s="78"/>
      <c r="G2924" s="3" t="s">
        <v>357</v>
      </c>
      <c r="H2924" s="3" t="str">
        <f t="shared" ref="H2924:H2943" si="996">RIGHT($A$2925,6)</f>
        <v>530008</v>
      </c>
      <c r="I2924" s="13" t="s">
        <v>520</v>
      </c>
    </row>
    <row r="2925" spans="1:10" ht="15.75" x14ac:dyDescent="0.25">
      <c r="A2925" s="248" t="str">
        <f>'BoR4 Rollup'!B2925</f>
        <v>Organization ID:  530008</v>
      </c>
      <c r="B2925" s="249" t="str">
        <f>'BoR4 Rollup'!$C$6</f>
        <v>2024-2025</v>
      </c>
      <c r="C2925" s="147" t="str">
        <f>'BoR4 Rollup'!$D$6</f>
        <v>2024-2025</v>
      </c>
      <c r="D2925" s="249" t="str">
        <f>'BoR4 Rollup'!$E$6</f>
        <v>2025-2026</v>
      </c>
      <c r="E2925" s="250" t="str">
        <f>'BoR4 Rollup'!$F$6</f>
        <v>2025-2026</v>
      </c>
      <c r="F2925" s="78"/>
      <c r="G2925" s="3" t="s">
        <v>357</v>
      </c>
      <c r="H2925" s="3" t="str">
        <f t="shared" si="996"/>
        <v>530008</v>
      </c>
      <c r="I2925" s="13" t="s">
        <v>520</v>
      </c>
    </row>
    <row r="2926" spans="1:10" x14ac:dyDescent="0.2">
      <c r="A2926" s="54" t="str">
        <f>'BoR4 Rollup'!B2926</f>
        <v xml:space="preserve">  Salaries</v>
      </c>
      <c r="B2926" s="93">
        <v>21866</v>
      </c>
      <c r="C2926" s="245">
        <v>21866</v>
      </c>
      <c r="D2926" s="245">
        <v>0</v>
      </c>
      <c r="E2926" s="294">
        <f t="shared" ref="E2926:E2928" si="997">+D2926-C2926</f>
        <v>-21866</v>
      </c>
      <c r="F2926" s="75"/>
      <c r="G2926" s="3" t="s">
        <v>357</v>
      </c>
      <c r="H2926" s="3" t="str">
        <f t="shared" si="996"/>
        <v>530008</v>
      </c>
      <c r="I2926" s="13" t="s">
        <v>520</v>
      </c>
      <c r="J2926" s="13" t="s">
        <v>570</v>
      </c>
    </row>
    <row r="2927" spans="1:10" x14ac:dyDescent="0.2">
      <c r="A2927" s="54" t="str">
        <f>'BoR4 Rollup'!B2927</f>
        <v xml:space="preserve">  Other Compensation</v>
      </c>
      <c r="B2927" s="93">
        <v>0</v>
      </c>
      <c r="C2927" s="245">
        <v>0</v>
      </c>
      <c r="D2927" s="245">
        <v>0</v>
      </c>
      <c r="E2927" s="294">
        <f t="shared" si="997"/>
        <v>0</v>
      </c>
      <c r="F2927" s="75"/>
      <c r="G2927" s="3" t="s">
        <v>357</v>
      </c>
      <c r="H2927" s="3" t="str">
        <f t="shared" si="996"/>
        <v>530008</v>
      </c>
      <c r="I2927" s="13" t="s">
        <v>520</v>
      </c>
    </row>
    <row r="2928" spans="1:10" x14ac:dyDescent="0.2">
      <c r="A2928" s="54" t="str">
        <f>'BoR4 Rollup'!B2928</f>
        <v xml:space="preserve">  Related Benefits</v>
      </c>
      <c r="B2928" s="93">
        <v>7711</v>
      </c>
      <c r="C2928" s="245">
        <v>7711</v>
      </c>
      <c r="D2928" s="245">
        <v>0</v>
      </c>
      <c r="E2928" s="294">
        <f t="shared" si="997"/>
        <v>-7711</v>
      </c>
      <c r="F2928" s="75"/>
      <c r="G2928" s="3" t="s">
        <v>357</v>
      </c>
      <c r="H2928" s="3" t="str">
        <f t="shared" si="996"/>
        <v>530008</v>
      </c>
      <c r="I2928" s="13" t="s">
        <v>520</v>
      </c>
      <c r="J2928" s="13" t="s">
        <v>572</v>
      </c>
    </row>
    <row r="2929" spans="1:10" ht="15.75" x14ac:dyDescent="0.25">
      <c r="A2929" s="55" t="str">
        <f>'BoR4 Rollup'!B2929</f>
        <v>Total Personal Services</v>
      </c>
      <c r="B2929" s="94">
        <f>B2928+B2927+B2926</f>
        <v>29577</v>
      </c>
      <c r="C2929" s="264">
        <f>C2928+C2927+C2926</f>
        <v>29577</v>
      </c>
      <c r="D2929" s="264">
        <f>D2928+D2927+D2926</f>
        <v>0</v>
      </c>
      <c r="E2929" s="295">
        <f t="shared" ref="E2929:E2943" si="998">+D2929-C2929</f>
        <v>-29577</v>
      </c>
      <c r="F2929" s="76"/>
      <c r="G2929" s="3" t="s">
        <v>357</v>
      </c>
      <c r="H2929" s="3" t="str">
        <f t="shared" si="996"/>
        <v>530008</v>
      </c>
      <c r="I2929" s="13" t="s">
        <v>520</v>
      </c>
    </row>
    <row r="2930" spans="1:10" x14ac:dyDescent="0.2">
      <c r="A2930" s="54" t="str">
        <f>'BoR4 Rollup'!B2930</f>
        <v xml:space="preserve"> Travel</v>
      </c>
      <c r="B2930" s="93">
        <v>0</v>
      </c>
      <c r="C2930" s="245">
        <v>0</v>
      </c>
      <c r="D2930" s="245">
        <v>0</v>
      </c>
      <c r="E2930" s="294">
        <f t="shared" si="998"/>
        <v>0</v>
      </c>
      <c r="F2930" s="75"/>
      <c r="G2930" s="3" t="s">
        <v>357</v>
      </c>
      <c r="H2930" s="3" t="str">
        <f t="shared" si="996"/>
        <v>530008</v>
      </c>
      <c r="I2930" s="13" t="s">
        <v>520</v>
      </c>
      <c r="J2930" s="13" t="s">
        <v>573</v>
      </c>
    </row>
    <row r="2931" spans="1:10" x14ac:dyDescent="0.2">
      <c r="A2931" s="54" t="str">
        <f>'BoR4 Rollup'!B2931</f>
        <v xml:space="preserve"> Operating Services</v>
      </c>
      <c r="B2931" s="93">
        <v>0</v>
      </c>
      <c r="C2931" s="245">
        <v>0</v>
      </c>
      <c r="D2931" s="245">
        <v>0</v>
      </c>
      <c r="E2931" s="294">
        <f t="shared" si="998"/>
        <v>0</v>
      </c>
      <c r="F2931" s="75"/>
      <c r="G2931" s="3" t="s">
        <v>357</v>
      </c>
      <c r="H2931" s="3" t="str">
        <f t="shared" si="996"/>
        <v>530008</v>
      </c>
      <c r="I2931" s="13" t="s">
        <v>520</v>
      </c>
      <c r="J2931" s="13" t="s">
        <v>574</v>
      </c>
    </row>
    <row r="2932" spans="1:10" x14ac:dyDescent="0.2">
      <c r="A2932" s="54" t="str">
        <f>'BoR4 Rollup'!B2932</f>
        <v xml:space="preserve"> Supplies</v>
      </c>
      <c r="B2932" s="93">
        <v>0</v>
      </c>
      <c r="C2932" s="245">
        <v>0</v>
      </c>
      <c r="D2932" s="245">
        <v>0</v>
      </c>
      <c r="E2932" s="294">
        <f t="shared" si="998"/>
        <v>0</v>
      </c>
      <c r="F2932" s="75"/>
      <c r="G2932" s="3" t="s">
        <v>357</v>
      </c>
      <c r="H2932" s="3" t="str">
        <f t="shared" si="996"/>
        <v>530008</v>
      </c>
      <c r="I2932" s="13" t="s">
        <v>520</v>
      </c>
      <c r="J2932" s="13" t="s">
        <v>575</v>
      </c>
    </row>
    <row r="2933" spans="1:10" ht="15.75" x14ac:dyDescent="0.25">
      <c r="A2933" s="55" t="str">
        <f>'BoR4 Rollup'!B2933</f>
        <v>Total Operating Expenses</v>
      </c>
      <c r="B2933" s="95">
        <f>B2932+B2931+B2930</f>
        <v>0</v>
      </c>
      <c r="C2933" s="281">
        <f>C2932+C2931+C2930</f>
        <v>0</v>
      </c>
      <c r="D2933" s="281">
        <f>D2932+D2931+D2930</f>
        <v>0</v>
      </c>
      <c r="E2933" s="296">
        <f t="shared" si="998"/>
        <v>0</v>
      </c>
      <c r="F2933" s="77"/>
      <c r="G2933" s="3" t="s">
        <v>357</v>
      </c>
      <c r="H2933" s="3" t="str">
        <f t="shared" si="996"/>
        <v>530008</v>
      </c>
      <c r="I2933" s="13" t="s">
        <v>520</v>
      </c>
    </row>
    <row r="2934" spans="1:10" x14ac:dyDescent="0.2">
      <c r="A2934" s="54" t="str">
        <f>'BoR4 Rollup'!B2934</f>
        <v xml:space="preserve"> Professional Services</v>
      </c>
      <c r="B2934" s="93">
        <v>0</v>
      </c>
      <c r="C2934" s="245">
        <v>0</v>
      </c>
      <c r="D2934" s="245">
        <v>0</v>
      </c>
      <c r="E2934" s="294">
        <f t="shared" si="998"/>
        <v>0</v>
      </c>
      <c r="F2934" s="75"/>
      <c r="G2934" s="3" t="s">
        <v>357</v>
      </c>
      <c r="H2934" s="3" t="str">
        <f t="shared" si="996"/>
        <v>530008</v>
      </c>
      <c r="I2934" s="13" t="s">
        <v>520</v>
      </c>
      <c r="J2934" s="13" t="s">
        <v>576</v>
      </c>
    </row>
    <row r="2935" spans="1:10" x14ac:dyDescent="0.2">
      <c r="A2935" s="54" t="str">
        <f>'BoR4 Rollup'!B2935</f>
        <v xml:space="preserve"> Other Charges</v>
      </c>
      <c r="B2935" s="93">
        <v>0</v>
      </c>
      <c r="C2935" s="245">
        <v>0</v>
      </c>
      <c r="D2935" s="245">
        <v>0</v>
      </c>
      <c r="E2935" s="294">
        <f t="shared" si="998"/>
        <v>0</v>
      </c>
      <c r="F2935" s="75"/>
      <c r="G2935" s="3" t="s">
        <v>357</v>
      </c>
      <c r="H2935" s="3" t="str">
        <f t="shared" si="996"/>
        <v>530008</v>
      </c>
      <c r="I2935" s="13" t="s">
        <v>520</v>
      </c>
      <c r="J2935" s="13" t="s">
        <v>577</v>
      </c>
    </row>
    <row r="2936" spans="1:10" x14ac:dyDescent="0.2">
      <c r="A2936" s="54" t="str">
        <f>'BoR4 Rollup'!B2936</f>
        <v xml:space="preserve"> Debt Services</v>
      </c>
      <c r="B2936" s="93">
        <v>0</v>
      </c>
      <c r="C2936" s="245">
        <v>0</v>
      </c>
      <c r="D2936" s="245">
        <v>0</v>
      </c>
      <c r="E2936" s="294">
        <f t="shared" si="998"/>
        <v>0</v>
      </c>
      <c r="F2936" s="75"/>
      <c r="G2936" s="3" t="s">
        <v>357</v>
      </c>
      <c r="H2936" s="3" t="str">
        <f t="shared" si="996"/>
        <v>530008</v>
      </c>
      <c r="I2936" s="13" t="s">
        <v>520</v>
      </c>
    </row>
    <row r="2937" spans="1:10" x14ac:dyDescent="0.2">
      <c r="A2937" s="54" t="str">
        <f>'BoR4 Rollup'!B2937</f>
        <v xml:space="preserve"> Interagency Transfers</v>
      </c>
      <c r="B2937" s="93">
        <v>0</v>
      </c>
      <c r="C2937" s="245">
        <v>0</v>
      </c>
      <c r="D2937" s="245">
        <v>0</v>
      </c>
      <c r="E2937" s="294">
        <f t="shared" si="998"/>
        <v>0</v>
      </c>
      <c r="F2937" s="75"/>
      <c r="G2937" s="3" t="s">
        <v>357</v>
      </c>
      <c r="H2937" s="3" t="str">
        <f t="shared" si="996"/>
        <v>530008</v>
      </c>
      <c r="I2937" s="13" t="s">
        <v>520</v>
      </c>
      <c r="J2937" s="13" t="s">
        <v>578</v>
      </c>
    </row>
    <row r="2938" spans="1:10" ht="15.75" x14ac:dyDescent="0.25">
      <c r="A2938" s="55" t="str">
        <f>'BoR4 Rollup'!B2938</f>
        <v>Total Other Charges</v>
      </c>
      <c r="B2938" s="95">
        <f>B2937+B2936+B2935+B2934</f>
        <v>0</v>
      </c>
      <c r="C2938" s="281">
        <f>C2937+C2936+C2935+C2934</f>
        <v>0</v>
      </c>
      <c r="D2938" s="281">
        <f>D2937+D2936+D2935+D2934</f>
        <v>0</v>
      </c>
      <c r="E2938" s="296">
        <f t="shared" si="998"/>
        <v>0</v>
      </c>
      <c r="F2938" s="77"/>
      <c r="G2938" s="3" t="s">
        <v>357</v>
      </c>
      <c r="H2938" s="3" t="str">
        <f t="shared" si="996"/>
        <v>530008</v>
      </c>
      <c r="I2938" s="13" t="s">
        <v>520</v>
      </c>
    </row>
    <row r="2939" spans="1:10" x14ac:dyDescent="0.2">
      <c r="A2939" s="54" t="str">
        <f>'BoR4 Rollup'!B2939</f>
        <v xml:space="preserve"> General Acquisitions</v>
      </c>
      <c r="B2939" s="93">
        <v>0</v>
      </c>
      <c r="C2939" s="245">
        <v>0</v>
      </c>
      <c r="D2939" s="245">
        <v>0</v>
      </c>
      <c r="E2939" s="294">
        <f t="shared" si="998"/>
        <v>0</v>
      </c>
      <c r="F2939" s="75"/>
      <c r="G2939" s="3" t="s">
        <v>357</v>
      </c>
      <c r="H2939" s="3" t="str">
        <f t="shared" si="996"/>
        <v>530008</v>
      </c>
      <c r="I2939" s="13" t="s">
        <v>520</v>
      </c>
      <c r="J2939" s="13" t="s">
        <v>579</v>
      </c>
    </row>
    <row r="2940" spans="1:10" x14ac:dyDescent="0.2">
      <c r="A2940" s="54" t="str">
        <f>'BoR4 Rollup'!B2940</f>
        <v xml:space="preserve"> Library Acquisitions</v>
      </c>
      <c r="B2940" s="93">
        <v>0</v>
      </c>
      <c r="C2940" s="245">
        <v>0</v>
      </c>
      <c r="D2940" s="245">
        <v>0</v>
      </c>
      <c r="E2940" s="294">
        <f t="shared" si="998"/>
        <v>0</v>
      </c>
      <c r="F2940" s="75"/>
      <c r="G2940" s="3" t="s">
        <v>357</v>
      </c>
      <c r="H2940" s="3" t="str">
        <f t="shared" si="996"/>
        <v>530008</v>
      </c>
      <c r="I2940" s="13" t="s">
        <v>520</v>
      </c>
      <c r="J2940" s="13" t="s">
        <v>579</v>
      </c>
    </row>
    <row r="2941" spans="1:10" x14ac:dyDescent="0.2">
      <c r="A2941" s="54" t="str">
        <f>'BoR4 Rollup'!B2941</f>
        <v xml:space="preserve"> Major Repairs</v>
      </c>
      <c r="B2941" s="93">
        <v>0</v>
      </c>
      <c r="C2941" s="245">
        <v>0</v>
      </c>
      <c r="D2941" s="245">
        <v>0</v>
      </c>
      <c r="E2941" s="294">
        <f t="shared" si="998"/>
        <v>0</v>
      </c>
      <c r="F2941" s="75"/>
      <c r="G2941" s="3" t="s">
        <v>357</v>
      </c>
      <c r="H2941" s="3" t="str">
        <f t="shared" si="996"/>
        <v>530008</v>
      </c>
      <c r="I2941" s="13" t="s">
        <v>520</v>
      </c>
    </row>
    <row r="2942" spans="1:10" ht="15.75" x14ac:dyDescent="0.25">
      <c r="A2942" s="55" t="str">
        <f>'BoR4 Rollup'!B2942</f>
        <v>Total Acquisitions and Major Repairs</v>
      </c>
      <c r="B2942" s="95">
        <f>B2941+B2940+B2939</f>
        <v>0</v>
      </c>
      <c r="C2942" s="281">
        <f>C2941+C2940+C2939</f>
        <v>0</v>
      </c>
      <c r="D2942" s="281">
        <f>D2941+D2940+D2939</f>
        <v>0</v>
      </c>
      <c r="E2942" s="296">
        <f t="shared" si="998"/>
        <v>0</v>
      </c>
      <c r="F2942" s="77"/>
      <c r="G2942" s="3" t="s">
        <v>357</v>
      </c>
      <c r="H2942" s="3" t="str">
        <f t="shared" si="996"/>
        <v>530008</v>
      </c>
      <c r="I2942" s="13" t="s">
        <v>520</v>
      </c>
    </row>
    <row r="2943" spans="1:10" ht="15.75" x14ac:dyDescent="0.25">
      <c r="A2943" s="55" t="str">
        <f>'BoR4 Rollup'!B2943</f>
        <v>Function Total</v>
      </c>
      <c r="B2943" s="94">
        <f>B2942+B2938+B2933+B2929</f>
        <v>29577</v>
      </c>
      <c r="C2943" s="264">
        <f>C2942+C2938+C2933+C2929</f>
        <v>29577</v>
      </c>
      <c r="D2943" s="264">
        <f>D2942+D2938+D2933+D2929</f>
        <v>0</v>
      </c>
      <c r="E2943" s="297">
        <f t="shared" si="998"/>
        <v>-29577</v>
      </c>
      <c r="F2943" s="76"/>
      <c r="G2943" s="3" t="s">
        <v>357</v>
      </c>
      <c r="H2943" s="3" t="str">
        <f t="shared" si="996"/>
        <v>530008</v>
      </c>
      <c r="I2943" s="13" t="s">
        <v>520</v>
      </c>
    </row>
    <row r="2944" spans="1:10" ht="15.75" x14ac:dyDescent="0.25">
      <c r="A2944" s="254" t="str">
        <f>'BoR4 Rollup'!B2944</f>
        <v>Function:  Student Services</v>
      </c>
      <c r="B2944" s="255"/>
      <c r="C2944" s="256"/>
      <c r="D2944" s="256"/>
      <c r="E2944" s="257"/>
      <c r="F2944" s="72"/>
      <c r="G2944" s="3" t="s">
        <v>356</v>
      </c>
      <c r="H2944" s="3" t="str">
        <f>RIGHT($A$2946,6)</f>
        <v>530007</v>
      </c>
      <c r="I2944" s="13" t="s">
        <v>521</v>
      </c>
    </row>
    <row r="2945" spans="1:10" ht="15.75" x14ac:dyDescent="0.25">
      <c r="A2945" s="106" t="str">
        <f>'BoR4 Rollup'!B2945</f>
        <v>Orgn:  Student Services</v>
      </c>
      <c r="B2945" s="258" t="str">
        <f>+'BoR4 Rollup'!C2945</f>
        <v>Actual</v>
      </c>
      <c r="C2945" s="258" t="str">
        <f>+'BoR4 Rollup'!D2945</f>
        <v>Budgeted</v>
      </c>
      <c r="D2945" s="258" t="str">
        <f>+'BoR4 Rollup'!E2945</f>
        <v>Budgeted</v>
      </c>
      <c r="E2945" s="259" t="str">
        <f>'BoR4 Rollup'!F2924</f>
        <v>2024-2025 +/-</v>
      </c>
      <c r="F2945" s="78"/>
      <c r="G2945" s="3" t="s">
        <v>356</v>
      </c>
      <c r="H2945" s="3" t="str">
        <f t="shared" ref="H2945:H2964" si="999">RIGHT($A$2946,6)</f>
        <v>530007</v>
      </c>
      <c r="I2945" s="13" t="s">
        <v>521</v>
      </c>
    </row>
    <row r="2946" spans="1:10" ht="15.75" x14ac:dyDescent="0.25">
      <c r="A2946" s="248" t="str">
        <f>'BoR4 Rollup'!B2946</f>
        <v>Organization ID:  530007</v>
      </c>
      <c r="B2946" s="249" t="str">
        <f>'BoR4 Rollup'!$C$6</f>
        <v>2024-2025</v>
      </c>
      <c r="C2946" s="147" t="str">
        <f>'BoR4 Rollup'!$D$6</f>
        <v>2024-2025</v>
      </c>
      <c r="D2946" s="249" t="str">
        <f>'BoR4 Rollup'!$E$6</f>
        <v>2025-2026</v>
      </c>
      <c r="E2946" s="250" t="str">
        <f>'BoR4 Rollup'!$F$6</f>
        <v>2025-2026</v>
      </c>
      <c r="F2946" s="78"/>
      <c r="G2946" s="3" t="s">
        <v>356</v>
      </c>
      <c r="H2946" s="3" t="str">
        <f t="shared" si="999"/>
        <v>530007</v>
      </c>
      <c r="I2946" s="13" t="s">
        <v>521</v>
      </c>
    </row>
    <row r="2947" spans="1:10" x14ac:dyDescent="0.2">
      <c r="A2947" s="54" t="str">
        <f>'BoR4 Rollup'!B2947</f>
        <v xml:space="preserve">  Salaries</v>
      </c>
      <c r="B2947" s="93">
        <v>204300</v>
      </c>
      <c r="C2947" s="245">
        <v>214300</v>
      </c>
      <c r="D2947" s="245">
        <v>243385</v>
      </c>
      <c r="E2947" s="294">
        <f t="shared" ref="E2947:E2964" si="1000">+D2947-C2947</f>
        <v>29085</v>
      </c>
      <c r="F2947" s="75"/>
      <c r="G2947" s="3" t="s">
        <v>356</v>
      </c>
      <c r="H2947" s="3" t="str">
        <f t="shared" si="999"/>
        <v>530007</v>
      </c>
      <c r="I2947" s="13" t="s">
        <v>521</v>
      </c>
      <c r="J2947" s="13" t="s">
        <v>570</v>
      </c>
    </row>
    <row r="2948" spans="1:10" x14ac:dyDescent="0.2">
      <c r="A2948" s="54" t="str">
        <f>'BoR4 Rollup'!B2948</f>
        <v xml:space="preserve">  Other Compensation</v>
      </c>
      <c r="B2948" s="93">
        <v>0</v>
      </c>
      <c r="C2948" s="245">
        <v>0</v>
      </c>
      <c r="D2948" s="245">
        <v>0</v>
      </c>
      <c r="E2948" s="294">
        <f t="shared" si="1000"/>
        <v>0</v>
      </c>
      <c r="F2948" s="75"/>
      <c r="G2948" s="3" t="s">
        <v>356</v>
      </c>
      <c r="H2948" s="3" t="str">
        <f t="shared" si="999"/>
        <v>530007</v>
      </c>
      <c r="I2948" s="13" t="s">
        <v>521</v>
      </c>
    </row>
    <row r="2949" spans="1:10" x14ac:dyDescent="0.2">
      <c r="A2949" s="54" t="str">
        <f>'BoR4 Rollup'!B2949</f>
        <v xml:space="preserve">  Related Benefits</v>
      </c>
      <c r="B2949" s="93">
        <v>64663</v>
      </c>
      <c r="C2949" s="245">
        <v>64663</v>
      </c>
      <c r="D2949" s="245">
        <v>86282</v>
      </c>
      <c r="E2949" s="294">
        <f t="shared" si="1000"/>
        <v>21619</v>
      </c>
      <c r="F2949" s="75"/>
      <c r="G2949" s="3" t="s">
        <v>356</v>
      </c>
      <c r="H2949" s="3" t="str">
        <f t="shared" si="999"/>
        <v>530007</v>
      </c>
      <c r="I2949" s="13" t="s">
        <v>521</v>
      </c>
      <c r="J2949" s="13" t="s">
        <v>572</v>
      </c>
    </row>
    <row r="2950" spans="1:10" ht="15.75" x14ac:dyDescent="0.25">
      <c r="A2950" s="55" t="str">
        <f>'BoR4 Rollup'!B2950</f>
        <v>Total Personal Services</v>
      </c>
      <c r="B2950" s="94">
        <f t="shared" ref="B2950" si="1001">B2949+B2948+B2947</f>
        <v>268963</v>
      </c>
      <c r="C2950" s="264">
        <f t="shared" ref="C2950" si="1002">C2949+C2948+C2947</f>
        <v>278963</v>
      </c>
      <c r="D2950" s="264">
        <f t="shared" ref="D2950" si="1003">D2949+D2948+D2947</f>
        <v>329667</v>
      </c>
      <c r="E2950" s="295">
        <f t="shared" si="1000"/>
        <v>50704</v>
      </c>
      <c r="F2950" s="76"/>
      <c r="G2950" s="3" t="s">
        <v>355</v>
      </c>
      <c r="H2950" s="3" t="str">
        <f t="shared" si="999"/>
        <v>530007</v>
      </c>
      <c r="I2950" s="13" t="s">
        <v>521</v>
      </c>
    </row>
    <row r="2951" spans="1:10" x14ac:dyDescent="0.2">
      <c r="A2951" s="54" t="str">
        <f>'BoR4 Rollup'!B2951</f>
        <v xml:space="preserve"> Travel</v>
      </c>
      <c r="B2951" s="93">
        <v>5532</v>
      </c>
      <c r="C2951" s="245">
        <v>5532</v>
      </c>
      <c r="D2951" s="245">
        <v>3960</v>
      </c>
      <c r="E2951" s="294">
        <f t="shared" si="1000"/>
        <v>-1572</v>
      </c>
      <c r="F2951" s="75"/>
      <c r="G2951" s="3" t="s">
        <v>356</v>
      </c>
      <c r="H2951" s="3" t="str">
        <f t="shared" si="999"/>
        <v>530007</v>
      </c>
      <c r="I2951" s="13" t="s">
        <v>521</v>
      </c>
      <c r="J2951" s="13" t="s">
        <v>573</v>
      </c>
    </row>
    <row r="2952" spans="1:10" x14ac:dyDescent="0.2">
      <c r="A2952" s="54" t="str">
        <f>'BoR4 Rollup'!B2952</f>
        <v xml:space="preserve"> Operating Services</v>
      </c>
      <c r="B2952" s="93">
        <v>26374</v>
      </c>
      <c r="C2952" s="245">
        <v>26374</v>
      </c>
      <c r="D2952" s="245">
        <v>10985</v>
      </c>
      <c r="E2952" s="294">
        <f t="shared" si="1000"/>
        <v>-15389</v>
      </c>
      <c r="F2952" s="75"/>
      <c r="G2952" s="3" t="s">
        <v>356</v>
      </c>
      <c r="H2952" s="3" t="str">
        <f t="shared" si="999"/>
        <v>530007</v>
      </c>
      <c r="I2952" s="13" t="s">
        <v>521</v>
      </c>
      <c r="J2952" s="13" t="s">
        <v>574</v>
      </c>
    </row>
    <row r="2953" spans="1:10" x14ac:dyDescent="0.2">
      <c r="A2953" s="54" t="str">
        <f>'BoR4 Rollup'!B2953</f>
        <v xml:space="preserve"> Supplies</v>
      </c>
      <c r="B2953" s="93">
        <v>4687</v>
      </c>
      <c r="C2953" s="245">
        <v>4687</v>
      </c>
      <c r="D2953" s="245">
        <v>4308</v>
      </c>
      <c r="E2953" s="294">
        <f t="shared" si="1000"/>
        <v>-379</v>
      </c>
      <c r="F2953" s="75"/>
      <c r="G2953" s="3" t="s">
        <v>356</v>
      </c>
      <c r="H2953" s="3" t="str">
        <f t="shared" si="999"/>
        <v>530007</v>
      </c>
      <c r="I2953" s="13" t="s">
        <v>521</v>
      </c>
      <c r="J2953" s="13" t="s">
        <v>575</v>
      </c>
    </row>
    <row r="2954" spans="1:10" ht="15.75" x14ac:dyDescent="0.25">
      <c r="A2954" s="55" t="str">
        <f>'BoR4 Rollup'!B2954</f>
        <v>Total Operating Expenses</v>
      </c>
      <c r="B2954" s="95">
        <f t="shared" ref="B2954" si="1004">B2953+B2952+B2951</f>
        <v>36593</v>
      </c>
      <c r="C2954" s="281">
        <f t="shared" ref="C2954" si="1005">C2953+C2952+C2951</f>
        <v>36593</v>
      </c>
      <c r="D2954" s="281">
        <f t="shared" ref="D2954" si="1006">D2953+D2952+D2951</f>
        <v>19253</v>
      </c>
      <c r="E2954" s="296">
        <f t="shared" si="1000"/>
        <v>-17340</v>
      </c>
      <c r="F2954" s="77"/>
      <c r="G2954" s="3" t="s">
        <v>355</v>
      </c>
      <c r="H2954" s="3" t="str">
        <f t="shared" si="999"/>
        <v>530007</v>
      </c>
      <c r="I2954" s="13" t="s">
        <v>521</v>
      </c>
    </row>
    <row r="2955" spans="1:10" x14ac:dyDescent="0.2">
      <c r="A2955" s="54" t="str">
        <f>'BoR4 Rollup'!B2955</f>
        <v xml:space="preserve"> Professional Services</v>
      </c>
      <c r="B2955" s="93">
        <v>0</v>
      </c>
      <c r="C2955" s="245">
        <v>0</v>
      </c>
      <c r="D2955" s="245">
        <v>0</v>
      </c>
      <c r="E2955" s="294">
        <f t="shared" si="1000"/>
        <v>0</v>
      </c>
      <c r="F2955" s="75"/>
      <c r="G2955" s="3" t="s">
        <v>356</v>
      </c>
      <c r="H2955" s="3" t="str">
        <f t="shared" si="999"/>
        <v>530007</v>
      </c>
      <c r="I2955" s="13" t="s">
        <v>521</v>
      </c>
      <c r="J2955" s="13" t="s">
        <v>576</v>
      </c>
    </row>
    <row r="2956" spans="1:10" x14ac:dyDescent="0.2">
      <c r="A2956" s="54" t="str">
        <f>'BoR4 Rollup'!B2956</f>
        <v xml:space="preserve"> Other Charges</v>
      </c>
      <c r="B2956" s="93">
        <v>1248</v>
      </c>
      <c r="C2956" s="245">
        <v>1248</v>
      </c>
      <c r="D2956" s="245">
        <v>1335</v>
      </c>
      <c r="E2956" s="294">
        <f t="shared" si="1000"/>
        <v>87</v>
      </c>
      <c r="F2956" s="75"/>
      <c r="G2956" s="3" t="s">
        <v>356</v>
      </c>
      <c r="H2956" s="3" t="str">
        <f t="shared" si="999"/>
        <v>530007</v>
      </c>
      <c r="I2956" s="13" t="s">
        <v>521</v>
      </c>
      <c r="J2956" s="13" t="s">
        <v>577</v>
      </c>
    </row>
    <row r="2957" spans="1:10" x14ac:dyDescent="0.2">
      <c r="A2957" s="54" t="str">
        <f>'BoR4 Rollup'!B2957</f>
        <v xml:space="preserve"> Debt Services</v>
      </c>
      <c r="B2957" s="93">
        <v>0</v>
      </c>
      <c r="C2957" s="245">
        <v>0</v>
      </c>
      <c r="D2957" s="245">
        <v>0</v>
      </c>
      <c r="E2957" s="294">
        <f t="shared" si="1000"/>
        <v>0</v>
      </c>
      <c r="F2957" s="75"/>
      <c r="G2957" s="3" t="s">
        <v>356</v>
      </c>
      <c r="H2957" s="3" t="str">
        <f t="shared" si="999"/>
        <v>530007</v>
      </c>
      <c r="I2957" s="13" t="s">
        <v>521</v>
      </c>
    </row>
    <row r="2958" spans="1:10" x14ac:dyDescent="0.2">
      <c r="A2958" s="54" t="str">
        <f>'BoR4 Rollup'!B2958</f>
        <v xml:space="preserve"> Interagency Transfers</v>
      </c>
      <c r="B2958" s="93">
        <v>0</v>
      </c>
      <c r="C2958" s="245">
        <v>0</v>
      </c>
      <c r="D2958" s="245">
        <v>0</v>
      </c>
      <c r="E2958" s="294">
        <f t="shared" si="1000"/>
        <v>0</v>
      </c>
      <c r="F2958" s="75"/>
      <c r="G2958" s="3" t="s">
        <v>356</v>
      </c>
      <c r="H2958" s="3" t="str">
        <f t="shared" si="999"/>
        <v>530007</v>
      </c>
      <c r="I2958" s="13" t="s">
        <v>521</v>
      </c>
      <c r="J2958" s="13" t="s">
        <v>578</v>
      </c>
    </row>
    <row r="2959" spans="1:10" ht="15.75" x14ac:dyDescent="0.25">
      <c r="A2959" s="55" t="str">
        <f>'BoR4 Rollup'!B2959</f>
        <v>Total Other Charges</v>
      </c>
      <c r="B2959" s="95">
        <f t="shared" ref="B2959" si="1007">B2958+B2957+B2956+B2955</f>
        <v>1248</v>
      </c>
      <c r="C2959" s="281">
        <f t="shared" ref="C2959" si="1008">C2958+C2957+C2956+C2955</f>
        <v>1248</v>
      </c>
      <c r="D2959" s="281">
        <f t="shared" ref="D2959" si="1009">D2958+D2957+D2956+D2955</f>
        <v>1335</v>
      </c>
      <c r="E2959" s="296">
        <f t="shared" si="1000"/>
        <v>87</v>
      </c>
      <c r="F2959" s="77"/>
      <c r="G2959" s="3" t="s">
        <v>355</v>
      </c>
      <c r="H2959" s="3" t="str">
        <f t="shared" si="999"/>
        <v>530007</v>
      </c>
      <c r="I2959" s="13" t="s">
        <v>521</v>
      </c>
    </row>
    <row r="2960" spans="1:10" x14ac:dyDescent="0.2">
      <c r="A2960" s="54" t="str">
        <f>'BoR4 Rollup'!B2960</f>
        <v xml:space="preserve"> General Acquisitions</v>
      </c>
      <c r="B2960" s="93">
        <v>0</v>
      </c>
      <c r="C2960" s="245">
        <v>0</v>
      </c>
      <c r="D2960" s="245">
        <v>268</v>
      </c>
      <c r="E2960" s="294">
        <f t="shared" si="1000"/>
        <v>268</v>
      </c>
      <c r="F2960" s="75"/>
      <c r="G2960" s="3" t="s">
        <v>356</v>
      </c>
      <c r="H2960" s="3" t="str">
        <f t="shared" si="999"/>
        <v>530007</v>
      </c>
      <c r="I2960" s="13" t="s">
        <v>521</v>
      </c>
      <c r="J2960" s="13" t="s">
        <v>579</v>
      </c>
    </row>
    <row r="2961" spans="1:10" x14ac:dyDescent="0.2">
      <c r="A2961" s="54" t="str">
        <f>'BoR4 Rollup'!B2961</f>
        <v xml:space="preserve"> Library Acquisitions</v>
      </c>
      <c r="B2961" s="93">
        <v>0</v>
      </c>
      <c r="C2961" s="245">
        <v>0</v>
      </c>
      <c r="D2961" s="245">
        <v>0</v>
      </c>
      <c r="E2961" s="294">
        <f t="shared" si="1000"/>
        <v>0</v>
      </c>
      <c r="F2961" s="75"/>
      <c r="G2961" s="3" t="s">
        <v>356</v>
      </c>
      <c r="H2961" s="3" t="str">
        <f t="shared" si="999"/>
        <v>530007</v>
      </c>
      <c r="I2961" s="13" t="s">
        <v>521</v>
      </c>
      <c r="J2961" s="13" t="s">
        <v>579</v>
      </c>
    </row>
    <row r="2962" spans="1:10" x14ac:dyDescent="0.2">
      <c r="A2962" s="54" t="str">
        <f>'BoR4 Rollup'!B2962</f>
        <v xml:space="preserve"> Major Repairs</v>
      </c>
      <c r="B2962" s="93">
        <v>0</v>
      </c>
      <c r="C2962" s="245">
        <v>0</v>
      </c>
      <c r="D2962" s="245">
        <v>0</v>
      </c>
      <c r="E2962" s="294">
        <f t="shared" si="1000"/>
        <v>0</v>
      </c>
      <c r="F2962" s="75"/>
      <c r="G2962" s="3" t="s">
        <v>356</v>
      </c>
      <c r="H2962" s="3" t="str">
        <f t="shared" si="999"/>
        <v>530007</v>
      </c>
      <c r="I2962" s="13" t="s">
        <v>521</v>
      </c>
    </row>
    <row r="2963" spans="1:10" ht="15.75" x14ac:dyDescent="0.25">
      <c r="A2963" s="55" t="str">
        <f>'BoR4 Rollup'!B2963</f>
        <v>Total Acquisitions and Major Repairs</v>
      </c>
      <c r="B2963" s="95">
        <f t="shared" ref="B2963:C2963" si="1010">B2962+B2961+B2960</f>
        <v>0</v>
      </c>
      <c r="C2963" s="281">
        <f t="shared" si="1010"/>
        <v>0</v>
      </c>
      <c r="D2963" s="281">
        <f t="shared" ref="D2963" si="1011">D2962+D2961+D2960</f>
        <v>268</v>
      </c>
      <c r="E2963" s="296">
        <f t="shared" si="1000"/>
        <v>268</v>
      </c>
      <c r="F2963" s="77"/>
      <c r="G2963" s="3" t="s">
        <v>355</v>
      </c>
      <c r="H2963" s="3" t="str">
        <f t="shared" si="999"/>
        <v>530007</v>
      </c>
      <c r="I2963" s="13" t="s">
        <v>521</v>
      </c>
    </row>
    <row r="2964" spans="1:10" ht="15.75" x14ac:dyDescent="0.25">
      <c r="A2964" s="55" t="str">
        <f>'BoR4 Rollup'!B2964</f>
        <v>Function Total</v>
      </c>
      <c r="B2964" s="264">
        <f t="shared" ref="B2964:C2964" si="1012">B2963+B2959+B2954+B2950</f>
        <v>306804</v>
      </c>
      <c r="C2964" s="264">
        <f t="shared" si="1012"/>
        <v>316804</v>
      </c>
      <c r="D2964" s="94">
        <f t="shared" ref="D2964" si="1013">D2963+D2959+D2954+D2950</f>
        <v>350523</v>
      </c>
      <c r="E2964" s="240">
        <f t="shared" si="1000"/>
        <v>33719</v>
      </c>
      <c r="F2964" s="76"/>
      <c r="G2964" s="3" t="s">
        <v>355</v>
      </c>
      <c r="H2964" s="3" t="str">
        <f t="shared" si="999"/>
        <v>530007</v>
      </c>
      <c r="I2964" s="13" t="s">
        <v>521</v>
      </c>
    </row>
    <row r="2965" spans="1:10" ht="15.75" x14ac:dyDescent="0.25">
      <c r="A2965" s="254" t="str">
        <f>'BoR4 Rollup'!B2965</f>
        <v>Function:  Student Services</v>
      </c>
      <c r="B2965" s="255"/>
      <c r="C2965" s="256"/>
      <c r="D2965" s="256"/>
      <c r="E2965" s="257"/>
      <c r="F2965" s="72"/>
      <c r="G2965" s="3" t="s">
        <v>357</v>
      </c>
      <c r="H2965" s="3" t="str">
        <f>RIGHT($A$2967,6)</f>
        <v>530009</v>
      </c>
      <c r="I2965" s="13" t="s">
        <v>522</v>
      </c>
    </row>
    <row r="2966" spans="1:10" ht="15.75" x14ac:dyDescent="0.25">
      <c r="A2966" s="106" t="str">
        <f>'BoR4 Rollup'!B2966</f>
        <v>Orgn:  Disability Services</v>
      </c>
      <c r="B2966" s="258" t="str">
        <f>+'BoR4 Rollup'!C2966</f>
        <v>Actual</v>
      </c>
      <c r="C2966" s="258" t="str">
        <f>+'BoR4 Rollup'!D2966</f>
        <v>Budgeted</v>
      </c>
      <c r="D2966" s="258" t="str">
        <f>+'BoR4 Rollup'!E2966</f>
        <v>Budgeted</v>
      </c>
      <c r="E2966" s="259" t="str">
        <f>'BoR4 Rollup'!F2945</f>
        <v>2024-2025 +/-</v>
      </c>
      <c r="F2966" s="74"/>
      <c r="G2966" s="3" t="s">
        <v>357</v>
      </c>
      <c r="H2966" s="3" t="str">
        <f t="shared" ref="H2966:H2985" si="1014">RIGHT($A$2967,6)</f>
        <v>530009</v>
      </c>
      <c r="I2966" s="13" t="s">
        <v>522</v>
      </c>
    </row>
    <row r="2967" spans="1:10" ht="15.75" x14ac:dyDescent="0.25">
      <c r="A2967" s="248" t="str">
        <f>'BoR4 Rollup'!B2967</f>
        <v>Organization ID:  530009</v>
      </c>
      <c r="B2967" s="249" t="str">
        <f>'BoR4 Rollup'!$C$6</f>
        <v>2024-2025</v>
      </c>
      <c r="C2967" s="147" t="str">
        <f>'BoR4 Rollup'!$D$6</f>
        <v>2024-2025</v>
      </c>
      <c r="D2967" s="249" t="str">
        <f>'BoR4 Rollup'!$E$6</f>
        <v>2025-2026</v>
      </c>
      <c r="E2967" s="250" t="str">
        <f>'BoR4 Rollup'!$F$6</f>
        <v>2025-2026</v>
      </c>
      <c r="F2967" s="74"/>
      <c r="G2967" s="3" t="s">
        <v>357</v>
      </c>
      <c r="H2967" s="3" t="str">
        <f t="shared" si="1014"/>
        <v>530009</v>
      </c>
      <c r="I2967" s="13" t="s">
        <v>522</v>
      </c>
    </row>
    <row r="2968" spans="1:10" x14ac:dyDescent="0.2">
      <c r="A2968" s="54" t="str">
        <f>'BoR4 Rollup'!B2968</f>
        <v xml:space="preserve">  Salaries</v>
      </c>
      <c r="B2968" s="93">
        <v>21866</v>
      </c>
      <c r="C2968" s="245">
        <v>21866</v>
      </c>
      <c r="D2968" s="245">
        <v>21782</v>
      </c>
      <c r="E2968" s="294">
        <f t="shared" ref="E2968:E2985" si="1015">+D2968-C2968</f>
        <v>-84</v>
      </c>
      <c r="F2968" s="75"/>
      <c r="G2968" s="3" t="s">
        <v>357</v>
      </c>
      <c r="H2968" s="3" t="str">
        <f t="shared" si="1014"/>
        <v>530009</v>
      </c>
      <c r="I2968" s="13" t="s">
        <v>522</v>
      </c>
      <c r="J2968" s="13" t="s">
        <v>570</v>
      </c>
    </row>
    <row r="2969" spans="1:10" x14ac:dyDescent="0.2">
      <c r="A2969" s="54" t="str">
        <f>'BoR4 Rollup'!B2969</f>
        <v xml:space="preserve">  Other Compensation</v>
      </c>
      <c r="B2969" s="93">
        <v>0</v>
      </c>
      <c r="C2969" s="245">
        <v>0</v>
      </c>
      <c r="D2969" s="245">
        <v>0</v>
      </c>
      <c r="E2969" s="294">
        <f t="shared" si="1015"/>
        <v>0</v>
      </c>
      <c r="F2969" s="75"/>
      <c r="G2969" s="3" t="s">
        <v>357</v>
      </c>
      <c r="H2969" s="3" t="str">
        <f t="shared" si="1014"/>
        <v>530009</v>
      </c>
      <c r="I2969" s="13" t="s">
        <v>522</v>
      </c>
    </row>
    <row r="2970" spans="1:10" x14ac:dyDescent="0.2">
      <c r="A2970" s="54" t="str">
        <f>'BoR4 Rollup'!B2970</f>
        <v xml:space="preserve">  Related Benefits</v>
      </c>
      <c r="B2970" s="93">
        <v>7710</v>
      </c>
      <c r="C2970" s="245">
        <v>7711</v>
      </c>
      <c r="D2970" s="245">
        <v>7670</v>
      </c>
      <c r="E2970" s="294">
        <f t="shared" si="1015"/>
        <v>-41</v>
      </c>
      <c r="F2970" s="75"/>
      <c r="G2970" s="3" t="s">
        <v>357</v>
      </c>
      <c r="H2970" s="3" t="str">
        <f t="shared" si="1014"/>
        <v>530009</v>
      </c>
      <c r="I2970" s="13" t="s">
        <v>522</v>
      </c>
      <c r="J2970" s="13" t="s">
        <v>572</v>
      </c>
    </row>
    <row r="2971" spans="1:10" ht="15.75" x14ac:dyDescent="0.25">
      <c r="A2971" s="55" t="str">
        <f>'BoR4 Rollup'!B2971</f>
        <v>Total Personal Services</v>
      </c>
      <c r="B2971" s="94">
        <f>B2970+B2969+B2968</f>
        <v>29576</v>
      </c>
      <c r="C2971" s="264">
        <f>C2970+C2969+C2968</f>
        <v>29577</v>
      </c>
      <c r="D2971" s="264">
        <f>D2970+D2969+D2968</f>
        <v>29452</v>
      </c>
      <c r="E2971" s="295">
        <f t="shared" si="1015"/>
        <v>-125</v>
      </c>
      <c r="F2971" s="76"/>
      <c r="G2971" s="3" t="s">
        <v>357</v>
      </c>
      <c r="H2971" s="3" t="str">
        <f t="shared" si="1014"/>
        <v>530009</v>
      </c>
      <c r="I2971" s="13" t="s">
        <v>522</v>
      </c>
    </row>
    <row r="2972" spans="1:10" x14ac:dyDescent="0.2">
      <c r="A2972" s="54" t="str">
        <f>'BoR4 Rollup'!B2972</f>
        <v xml:space="preserve"> Travel</v>
      </c>
      <c r="B2972" s="93">
        <v>0</v>
      </c>
      <c r="C2972" s="245">
        <v>0</v>
      </c>
      <c r="D2972" s="245">
        <v>0</v>
      </c>
      <c r="E2972" s="294">
        <f t="shared" si="1015"/>
        <v>0</v>
      </c>
      <c r="F2972" s="75"/>
      <c r="G2972" s="3" t="s">
        <v>357</v>
      </c>
      <c r="H2972" s="3" t="str">
        <f t="shared" si="1014"/>
        <v>530009</v>
      </c>
      <c r="I2972" s="13" t="s">
        <v>522</v>
      </c>
      <c r="J2972" s="13" t="s">
        <v>573</v>
      </c>
    </row>
    <row r="2973" spans="1:10" x14ac:dyDescent="0.2">
      <c r="A2973" s="54" t="str">
        <f>'BoR4 Rollup'!B2973</f>
        <v xml:space="preserve"> Operating Services</v>
      </c>
      <c r="B2973" s="93">
        <v>0</v>
      </c>
      <c r="C2973" s="245">
        <v>0</v>
      </c>
      <c r="D2973" s="245">
        <v>0</v>
      </c>
      <c r="E2973" s="294">
        <f t="shared" si="1015"/>
        <v>0</v>
      </c>
      <c r="F2973" s="75"/>
      <c r="G2973" s="3" t="s">
        <v>357</v>
      </c>
      <c r="H2973" s="3" t="str">
        <f t="shared" si="1014"/>
        <v>530009</v>
      </c>
      <c r="I2973" s="13" t="s">
        <v>522</v>
      </c>
      <c r="J2973" s="13" t="s">
        <v>574</v>
      </c>
    </row>
    <row r="2974" spans="1:10" x14ac:dyDescent="0.2">
      <c r="A2974" s="54" t="str">
        <f>'BoR4 Rollup'!B2974</f>
        <v xml:space="preserve"> Supplies</v>
      </c>
      <c r="B2974" s="93">
        <v>0</v>
      </c>
      <c r="C2974" s="245">
        <v>0</v>
      </c>
      <c r="D2974" s="245">
        <v>0</v>
      </c>
      <c r="E2974" s="294">
        <f t="shared" si="1015"/>
        <v>0</v>
      </c>
      <c r="F2974" s="75"/>
      <c r="G2974" s="3" t="s">
        <v>357</v>
      </c>
      <c r="H2974" s="3" t="str">
        <f t="shared" si="1014"/>
        <v>530009</v>
      </c>
      <c r="I2974" s="13" t="s">
        <v>522</v>
      </c>
      <c r="J2974" s="13" t="s">
        <v>575</v>
      </c>
    </row>
    <row r="2975" spans="1:10" ht="15.75" x14ac:dyDescent="0.25">
      <c r="A2975" s="55" t="str">
        <f>'BoR4 Rollup'!B2975</f>
        <v>Total Operating Expenses</v>
      </c>
      <c r="B2975" s="95">
        <f>B2974+B2973+B2972</f>
        <v>0</v>
      </c>
      <c r="C2975" s="281">
        <f>C2974+C2973+C2972</f>
        <v>0</v>
      </c>
      <c r="D2975" s="281">
        <f>D2974+D2973+D2972</f>
        <v>0</v>
      </c>
      <c r="E2975" s="296">
        <f t="shared" si="1015"/>
        <v>0</v>
      </c>
      <c r="F2975" s="77"/>
      <c r="G2975" s="3" t="s">
        <v>357</v>
      </c>
      <c r="H2975" s="3" t="str">
        <f t="shared" si="1014"/>
        <v>530009</v>
      </c>
      <c r="I2975" s="13" t="s">
        <v>522</v>
      </c>
    </row>
    <row r="2976" spans="1:10" x14ac:dyDescent="0.2">
      <c r="A2976" s="54" t="str">
        <f>'BoR4 Rollup'!B2976</f>
        <v xml:space="preserve"> Professional Services</v>
      </c>
      <c r="B2976" s="93">
        <v>0</v>
      </c>
      <c r="C2976" s="245">
        <v>0</v>
      </c>
      <c r="D2976" s="245">
        <v>0</v>
      </c>
      <c r="E2976" s="294">
        <f t="shared" si="1015"/>
        <v>0</v>
      </c>
      <c r="F2976" s="75"/>
      <c r="G2976" s="3" t="s">
        <v>357</v>
      </c>
      <c r="H2976" s="3" t="str">
        <f t="shared" si="1014"/>
        <v>530009</v>
      </c>
      <c r="I2976" s="13" t="s">
        <v>522</v>
      </c>
      <c r="J2976" s="13" t="s">
        <v>576</v>
      </c>
    </row>
    <row r="2977" spans="1:10" x14ac:dyDescent="0.2">
      <c r="A2977" s="54" t="str">
        <f>'BoR4 Rollup'!B2977</f>
        <v xml:space="preserve"> Other Charges</v>
      </c>
      <c r="B2977" s="93">
        <v>0</v>
      </c>
      <c r="C2977" s="245">
        <v>0</v>
      </c>
      <c r="D2977" s="245">
        <v>0</v>
      </c>
      <c r="E2977" s="294">
        <f t="shared" si="1015"/>
        <v>0</v>
      </c>
      <c r="F2977" s="75"/>
      <c r="G2977" s="3" t="s">
        <v>357</v>
      </c>
      <c r="H2977" s="3" t="str">
        <f t="shared" si="1014"/>
        <v>530009</v>
      </c>
      <c r="I2977" s="13" t="s">
        <v>522</v>
      </c>
      <c r="J2977" s="13" t="s">
        <v>577</v>
      </c>
    </row>
    <row r="2978" spans="1:10" x14ac:dyDescent="0.2">
      <c r="A2978" s="54" t="str">
        <f>'BoR4 Rollup'!B2978</f>
        <v xml:space="preserve"> Debt Services</v>
      </c>
      <c r="B2978" s="93">
        <v>0</v>
      </c>
      <c r="C2978" s="245">
        <v>0</v>
      </c>
      <c r="D2978" s="245">
        <v>0</v>
      </c>
      <c r="E2978" s="294">
        <f t="shared" si="1015"/>
        <v>0</v>
      </c>
      <c r="F2978" s="75"/>
      <c r="G2978" s="3" t="s">
        <v>357</v>
      </c>
      <c r="H2978" s="3" t="str">
        <f t="shared" si="1014"/>
        <v>530009</v>
      </c>
      <c r="I2978" s="13" t="s">
        <v>522</v>
      </c>
    </row>
    <row r="2979" spans="1:10" x14ac:dyDescent="0.2">
      <c r="A2979" s="54" t="str">
        <f>'BoR4 Rollup'!B2979</f>
        <v xml:space="preserve"> Interagency Transfers</v>
      </c>
      <c r="B2979" s="93">
        <v>0</v>
      </c>
      <c r="C2979" s="245">
        <v>0</v>
      </c>
      <c r="D2979" s="245">
        <v>0</v>
      </c>
      <c r="E2979" s="294">
        <f t="shared" si="1015"/>
        <v>0</v>
      </c>
      <c r="F2979" s="75"/>
      <c r="G2979" s="3" t="s">
        <v>357</v>
      </c>
      <c r="H2979" s="3" t="str">
        <f t="shared" si="1014"/>
        <v>530009</v>
      </c>
      <c r="I2979" s="13" t="s">
        <v>522</v>
      </c>
      <c r="J2979" s="13" t="s">
        <v>578</v>
      </c>
    </row>
    <row r="2980" spans="1:10" ht="15.75" x14ac:dyDescent="0.25">
      <c r="A2980" s="55" t="str">
        <f>'BoR4 Rollup'!B2980</f>
        <v>Total Other Charges</v>
      </c>
      <c r="B2980" s="95">
        <f>B2979+B2978+B2977+B2976</f>
        <v>0</v>
      </c>
      <c r="C2980" s="281">
        <f>C2979+C2978+C2977+C2976</f>
        <v>0</v>
      </c>
      <c r="D2980" s="281">
        <f>D2979+D2978+D2977+D2976</f>
        <v>0</v>
      </c>
      <c r="E2980" s="296">
        <f t="shared" si="1015"/>
        <v>0</v>
      </c>
      <c r="F2980" s="77"/>
      <c r="G2980" s="3" t="s">
        <v>357</v>
      </c>
      <c r="H2980" s="3" t="str">
        <f t="shared" si="1014"/>
        <v>530009</v>
      </c>
      <c r="I2980" s="13" t="s">
        <v>522</v>
      </c>
    </row>
    <row r="2981" spans="1:10" x14ac:dyDescent="0.2">
      <c r="A2981" s="54" t="str">
        <f>'BoR4 Rollup'!B2981</f>
        <v xml:space="preserve"> General Acquisitions</v>
      </c>
      <c r="B2981" s="93">
        <v>0</v>
      </c>
      <c r="C2981" s="245">
        <v>0</v>
      </c>
      <c r="D2981" s="245">
        <v>0</v>
      </c>
      <c r="E2981" s="294">
        <f t="shared" si="1015"/>
        <v>0</v>
      </c>
      <c r="F2981" s="75"/>
      <c r="G2981" s="3" t="s">
        <v>357</v>
      </c>
      <c r="H2981" s="3" t="str">
        <f t="shared" si="1014"/>
        <v>530009</v>
      </c>
      <c r="I2981" s="13" t="s">
        <v>522</v>
      </c>
      <c r="J2981" s="13" t="s">
        <v>579</v>
      </c>
    </row>
    <row r="2982" spans="1:10" x14ac:dyDescent="0.2">
      <c r="A2982" s="54" t="str">
        <f>'BoR4 Rollup'!B2982</f>
        <v xml:space="preserve"> Library Acquisitions</v>
      </c>
      <c r="B2982" s="93">
        <v>0</v>
      </c>
      <c r="C2982" s="245">
        <v>0</v>
      </c>
      <c r="D2982" s="245">
        <v>0</v>
      </c>
      <c r="E2982" s="294">
        <f t="shared" si="1015"/>
        <v>0</v>
      </c>
      <c r="F2982" s="75"/>
      <c r="G2982" s="3" t="s">
        <v>357</v>
      </c>
      <c r="H2982" s="3" t="str">
        <f t="shared" si="1014"/>
        <v>530009</v>
      </c>
      <c r="I2982" s="13" t="s">
        <v>522</v>
      </c>
      <c r="J2982" s="13" t="s">
        <v>579</v>
      </c>
    </row>
    <row r="2983" spans="1:10" x14ac:dyDescent="0.2">
      <c r="A2983" s="54" t="str">
        <f>'BoR4 Rollup'!B2983</f>
        <v xml:space="preserve"> Major Repairs</v>
      </c>
      <c r="B2983" s="93">
        <v>0</v>
      </c>
      <c r="C2983" s="245">
        <v>0</v>
      </c>
      <c r="D2983" s="245">
        <v>0</v>
      </c>
      <c r="E2983" s="294">
        <f t="shared" si="1015"/>
        <v>0</v>
      </c>
      <c r="F2983" s="75"/>
      <c r="G2983" s="3" t="s">
        <v>357</v>
      </c>
      <c r="H2983" s="3" t="str">
        <f t="shared" si="1014"/>
        <v>530009</v>
      </c>
      <c r="I2983" s="13" t="s">
        <v>522</v>
      </c>
    </row>
    <row r="2984" spans="1:10" ht="15.75" x14ac:dyDescent="0.25">
      <c r="A2984" s="55" t="str">
        <f>'BoR4 Rollup'!B2984</f>
        <v>Total Acquisitions and Major Repairs</v>
      </c>
      <c r="B2984" s="95">
        <f>B2983+B2982+B2981</f>
        <v>0</v>
      </c>
      <c r="C2984" s="281">
        <f>C2983+C2982+C2981</f>
        <v>0</v>
      </c>
      <c r="D2984" s="281">
        <f>D2983+D2982+D2981</f>
        <v>0</v>
      </c>
      <c r="E2984" s="296">
        <f t="shared" si="1015"/>
        <v>0</v>
      </c>
      <c r="F2984" s="77"/>
      <c r="G2984" s="3" t="s">
        <v>357</v>
      </c>
      <c r="H2984" s="3" t="str">
        <f t="shared" si="1014"/>
        <v>530009</v>
      </c>
      <c r="I2984" s="13" t="s">
        <v>522</v>
      </c>
    </row>
    <row r="2985" spans="1:10" ht="15.75" x14ac:dyDescent="0.25">
      <c r="A2985" s="55" t="str">
        <f>'BoR4 Rollup'!B2985</f>
        <v>Function Total</v>
      </c>
      <c r="B2985" s="264">
        <f>B2984+B2980+B2975+B2971</f>
        <v>29576</v>
      </c>
      <c r="C2985" s="264">
        <f>C2984+C2980+C2975+C2971</f>
        <v>29577</v>
      </c>
      <c r="D2985" s="94">
        <f>D2984+D2980+D2975+D2971</f>
        <v>29452</v>
      </c>
      <c r="E2985" s="240">
        <f t="shared" si="1015"/>
        <v>-125</v>
      </c>
      <c r="F2985" s="76"/>
      <c r="G2985" s="3" t="s">
        <v>357</v>
      </c>
      <c r="H2985" s="3" t="str">
        <f t="shared" si="1014"/>
        <v>530009</v>
      </c>
      <c r="I2985" s="13" t="s">
        <v>522</v>
      </c>
    </row>
    <row r="2986" spans="1:10" ht="15.75" x14ac:dyDescent="0.25">
      <c r="A2986" s="254" t="str">
        <f>'BoR4 Rollup'!B2986</f>
        <v>Function:  Student Services</v>
      </c>
      <c r="B2986" s="255"/>
      <c r="C2986" s="256"/>
      <c r="D2986" s="256"/>
      <c r="E2986" s="257"/>
      <c r="F2986" s="72"/>
      <c r="G2986" s="3" t="s">
        <v>357</v>
      </c>
      <c r="H2986" s="3" t="str">
        <f>RIGHT($A$2988,6)</f>
        <v>530010</v>
      </c>
      <c r="I2986" s="13" t="s">
        <v>523</v>
      </c>
    </row>
    <row r="2987" spans="1:10" ht="15.75" x14ac:dyDescent="0.25">
      <c r="A2987" s="106" t="str">
        <f>'BoR4 Rollup'!B2987</f>
        <v>Orgn:  Commencement/Graduation</v>
      </c>
      <c r="B2987" s="258" t="str">
        <f>+'BoR4 Rollup'!C2987</f>
        <v>Actual</v>
      </c>
      <c r="C2987" s="258" t="str">
        <f>+'BoR4 Rollup'!D2987</f>
        <v>Budgeted</v>
      </c>
      <c r="D2987" s="258" t="str">
        <f>+'BoR4 Rollup'!E2987</f>
        <v>Budgeted</v>
      </c>
      <c r="E2987" s="259" t="str">
        <f>'BoR4 Rollup'!F2966</f>
        <v>2024-2025 +/-</v>
      </c>
      <c r="F2987" s="78"/>
      <c r="G2987" s="3" t="s">
        <v>357</v>
      </c>
      <c r="H2987" s="3" t="str">
        <f t="shared" ref="H2987:H3006" si="1016">RIGHT($A$2988,6)</f>
        <v>530010</v>
      </c>
      <c r="I2987" s="13" t="s">
        <v>523</v>
      </c>
    </row>
    <row r="2988" spans="1:10" ht="15.75" x14ac:dyDescent="0.25">
      <c r="A2988" s="248" t="str">
        <f>'BoR4 Rollup'!B2988</f>
        <v>Organization ID:  530010</v>
      </c>
      <c r="B2988" s="249" t="str">
        <f>'BoR4 Rollup'!$C$6</f>
        <v>2024-2025</v>
      </c>
      <c r="C2988" s="147" t="str">
        <f>'BoR4 Rollup'!$D$6</f>
        <v>2024-2025</v>
      </c>
      <c r="D2988" s="249" t="str">
        <f>'BoR4 Rollup'!$E$6</f>
        <v>2025-2026</v>
      </c>
      <c r="E2988" s="250" t="str">
        <f>'BoR4 Rollup'!$F$6</f>
        <v>2025-2026</v>
      </c>
      <c r="F2988" s="78"/>
      <c r="G2988" s="3" t="s">
        <v>357</v>
      </c>
      <c r="H2988" s="3" t="str">
        <f t="shared" si="1016"/>
        <v>530010</v>
      </c>
      <c r="I2988" s="13" t="s">
        <v>523</v>
      </c>
    </row>
    <row r="2989" spans="1:10" x14ac:dyDescent="0.2">
      <c r="A2989" s="54" t="str">
        <f>'BoR4 Rollup'!B2989</f>
        <v xml:space="preserve">  Salaries</v>
      </c>
      <c r="B2989" s="93">
        <v>0</v>
      </c>
      <c r="C2989" s="245">
        <v>0</v>
      </c>
      <c r="D2989" s="245">
        <v>21782</v>
      </c>
      <c r="E2989" s="294">
        <f t="shared" ref="E2989:E3006" si="1017">+D2989-C2989</f>
        <v>21782</v>
      </c>
      <c r="F2989" s="75"/>
      <c r="G2989" s="3" t="s">
        <v>357</v>
      </c>
      <c r="H2989" s="3" t="str">
        <f t="shared" si="1016"/>
        <v>530010</v>
      </c>
      <c r="I2989" s="13" t="s">
        <v>523</v>
      </c>
      <c r="J2989" s="13" t="s">
        <v>570</v>
      </c>
    </row>
    <row r="2990" spans="1:10" x14ac:dyDescent="0.2">
      <c r="A2990" s="54" t="str">
        <f>'BoR4 Rollup'!B2990</f>
        <v xml:space="preserve">  Other Compensation</v>
      </c>
      <c r="B2990" s="93">
        <v>0</v>
      </c>
      <c r="C2990" s="245">
        <v>0</v>
      </c>
      <c r="D2990" s="245">
        <v>0</v>
      </c>
      <c r="E2990" s="294">
        <f t="shared" si="1017"/>
        <v>0</v>
      </c>
      <c r="F2990" s="75"/>
      <c r="G2990" s="3" t="s">
        <v>357</v>
      </c>
      <c r="H2990" s="3" t="str">
        <f t="shared" si="1016"/>
        <v>530010</v>
      </c>
      <c r="I2990" s="13" t="s">
        <v>523</v>
      </c>
    </row>
    <row r="2991" spans="1:10" x14ac:dyDescent="0.2">
      <c r="A2991" s="54" t="str">
        <f>'BoR4 Rollup'!B2991</f>
        <v xml:space="preserve">  Related Benefits</v>
      </c>
      <c r="B2991" s="93">
        <v>0</v>
      </c>
      <c r="C2991" s="245">
        <v>0</v>
      </c>
      <c r="D2991" s="245">
        <v>7670</v>
      </c>
      <c r="E2991" s="294">
        <f t="shared" si="1017"/>
        <v>7670</v>
      </c>
      <c r="F2991" s="75"/>
      <c r="G2991" s="3" t="s">
        <v>357</v>
      </c>
      <c r="H2991" s="3" t="str">
        <f t="shared" si="1016"/>
        <v>530010</v>
      </c>
      <c r="I2991" s="13" t="s">
        <v>523</v>
      </c>
      <c r="J2991" s="13" t="s">
        <v>572</v>
      </c>
    </row>
    <row r="2992" spans="1:10" ht="15.75" x14ac:dyDescent="0.25">
      <c r="A2992" s="55" t="str">
        <f>'BoR4 Rollup'!B2992</f>
        <v>Total Personal Services</v>
      </c>
      <c r="B2992" s="94">
        <f>B2991+B2990+B2989</f>
        <v>0</v>
      </c>
      <c r="C2992" s="264">
        <f>C2991+C2990+C2989</f>
        <v>0</v>
      </c>
      <c r="D2992" s="264">
        <f>D2991+D2990+D2989</f>
        <v>29452</v>
      </c>
      <c r="E2992" s="295">
        <f t="shared" si="1017"/>
        <v>29452</v>
      </c>
      <c r="F2992" s="76"/>
      <c r="G2992" s="3" t="s">
        <v>357</v>
      </c>
      <c r="H2992" s="3" t="str">
        <f t="shared" si="1016"/>
        <v>530010</v>
      </c>
      <c r="I2992" s="13" t="s">
        <v>523</v>
      </c>
    </row>
    <row r="2993" spans="1:10" x14ac:dyDescent="0.2">
      <c r="A2993" s="54" t="str">
        <f>'BoR4 Rollup'!B2993</f>
        <v xml:space="preserve"> Travel</v>
      </c>
      <c r="B2993" s="93">
        <v>0</v>
      </c>
      <c r="C2993" s="245">
        <v>0</v>
      </c>
      <c r="D2993" s="245">
        <v>0</v>
      </c>
      <c r="E2993" s="294">
        <f t="shared" si="1017"/>
        <v>0</v>
      </c>
      <c r="F2993" s="75"/>
      <c r="G2993" s="3" t="s">
        <v>357</v>
      </c>
      <c r="H2993" s="3" t="str">
        <f t="shared" si="1016"/>
        <v>530010</v>
      </c>
      <c r="I2993" s="13" t="s">
        <v>523</v>
      </c>
      <c r="J2993" s="13" t="s">
        <v>573</v>
      </c>
    </row>
    <row r="2994" spans="1:10" x14ac:dyDescent="0.2">
      <c r="A2994" s="54" t="str">
        <f>'BoR4 Rollup'!B2994</f>
        <v xml:space="preserve"> Operating Services</v>
      </c>
      <c r="B2994" s="93">
        <v>0</v>
      </c>
      <c r="C2994" s="245">
        <v>0</v>
      </c>
      <c r="D2994" s="245">
        <v>0</v>
      </c>
      <c r="E2994" s="294">
        <f t="shared" si="1017"/>
        <v>0</v>
      </c>
      <c r="F2994" s="75"/>
      <c r="G2994" s="3" t="s">
        <v>357</v>
      </c>
      <c r="H2994" s="3" t="str">
        <f t="shared" si="1016"/>
        <v>530010</v>
      </c>
      <c r="I2994" s="13" t="s">
        <v>523</v>
      </c>
      <c r="J2994" s="13" t="s">
        <v>574</v>
      </c>
    </row>
    <row r="2995" spans="1:10" x14ac:dyDescent="0.2">
      <c r="A2995" s="54" t="str">
        <f>'BoR4 Rollup'!B2995</f>
        <v xml:space="preserve"> Supplies</v>
      </c>
      <c r="B2995" s="93">
        <v>0</v>
      </c>
      <c r="C2995" s="245">
        <v>0</v>
      </c>
      <c r="D2995" s="245">
        <v>0</v>
      </c>
      <c r="E2995" s="294">
        <f t="shared" si="1017"/>
        <v>0</v>
      </c>
      <c r="F2995" s="75"/>
      <c r="G2995" s="3" t="s">
        <v>357</v>
      </c>
      <c r="H2995" s="3" t="str">
        <f t="shared" si="1016"/>
        <v>530010</v>
      </c>
      <c r="I2995" s="13" t="s">
        <v>523</v>
      </c>
      <c r="J2995" s="13" t="s">
        <v>575</v>
      </c>
    </row>
    <row r="2996" spans="1:10" ht="15.75" x14ac:dyDescent="0.25">
      <c r="A2996" s="55" t="str">
        <f>'BoR4 Rollup'!B2996</f>
        <v>Total Operating Expenses</v>
      </c>
      <c r="B2996" s="95">
        <f>B2995+B2994+B2993</f>
        <v>0</v>
      </c>
      <c r="C2996" s="281">
        <f>C2995+C2994+C2993</f>
        <v>0</v>
      </c>
      <c r="D2996" s="281">
        <f>D2995+D2994+D2993</f>
        <v>0</v>
      </c>
      <c r="E2996" s="296">
        <f t="shared" si="1017"/>
        <v>0</v>
      </c>
      <c r="F2996" s="77"/>
      <c r="G2996" s="3" t="s">
        <v>357</v>
      </c>
      <c r="H2996" s="3" t="str">
        <f t="shared" si="1016"/>
        <v>530010</v>
      </c>
      <c r="I2996" s="13" t="s">
        <v>523</v>
      </c>
    </row>
    <row r="2997" spans="1:10" x14ac:dyDescent="0.2">
      <c r="A2997" s="54" t="str">
        <f>'BoR4 Rollup'!B2997</f>
        <v xml:space="preserve"> Professional Services</v>
      </c>
      <c r="B2997" s="93">
        <v>0</v>
      </c>
      <c r="C2997" s="245">
        <v>0</v>
      </c>
      <c r="D2997" s="245">
        <v>0</v>
      </c>
      <c r="E2997" s="294">
        <f t="shared" si="1017"/>
        <v>0</v>
      </c>
      <c r="F2997" s="75"/>
      <c r="G2997" s="3" t="s">
        <v>357</v>
      </c>
      <c r="H2997" s="3" t="str">
        <f t="shared" si="1016"/>
        <v>530010</v>
      </c>
      <c r="I2997" s="13" t="s">
        <v>523</v>
      </c>
      <c r="J2997" s="13" t="s">
        <v>576</v>
      </c>
    </row>
    <row r="2998" spans="1:10" x14ac:dyDescent="0.2">
      <c r="A2998" s="54" t="str">
        <f>'BoR4 Rollup'!B2998</f>
        <v xml:space="preserve"> Other Charges</v>
      </c>
      <c r="B2998" s="93">
        <v>0</v>
      </c>
      <c r="C2998" s="245">
        <v>0</v>
      </c>
      <c r="D2998" s="245">
        <v>0</v>
      </c>
      <c r="E2998" s="294">
        <f t="shared" si="1017"/>
        <v>0</v>
      </c>
      <c r="F2998" s="75"/>
      <c r="G2998" s="3" t="s">
        <v>357</v>
      </c>
      <c r="H2998" s="3" t="str">
        <f t="shared" si="1016"/>
        <v>530010</v>
      </c>
      <c r="I2998" s="13" t="s">
        <v>523</v>
      </c>
      <c r="J2998" s="13" t="s">
        <v>577</v>
      </c>
    </row>
    <row r="2999" spans="1:10" x14ac:dyDescent="0.2">
      <c r="A2999" s="54" t="str">
        <f>'BoR4 Rollup'!B2999</f>
        <v xml:space="preserve"> Debt Services</v>
      </c>
      <c r="B2999" s="93">
        <v>0</v>
      </c>
      <c r="C2999" s="245">
        <v>0</v>
      </c>
      <c r="D2999" s="245">
        <v>0</v>
      </c>
      <c r="E2999" s="294">
        <f t="shared" si="1017"/>
        <v>0</v>
      </c>
      <c r="F2999" s="75"/>
      <c r="G2999" s="3" t="s">
        <v>357</v>
      </c>
      <c r="H2999" s="3" t="str">
        <f t="shared" si="1016"/>
        <v>530010</v>
      </c>
      <c r="I2999" s="13" t="s">
        <v>523</v>
      </c>
    </row>
    <row r="3000" spans="1:10" x14ac:dyDescent="0.2">
      <c r="A3000" s="54" t="str">
        <f>'BoR4 Rollup'!B3000</f>
        <v xml:space="preserve"> Interagency Transfers</v>
      </c>
      <c r="B3000" s="93">
        <v>0</v>
      </c>
      <c r="C3000" s="245">
        <v>0</v>
      </c>
      <c r="D3000" s="245">
        <v>0</v>
      </c>
      <c r="E3000" s="294">
        <f t="shared" si="1017"/>
        <v>0</v>
      </c>
      <c r="F3000" s="75"/>
      <c r="G3000" s="3" t="s">
        <v>357</v>
      </c>
      <c r="H3000" s="3" t="str">
        <f t="shared" si="1016"/>
        <v>530010</v>
      </c>
      <c r="I3000" s="13" t="s">
        <v>523</v>
      </c>
      <c r="J3000" s="13" t="s">
        <v>578</v>
      </c>
    </row>
    <row r="3001" spans="1:10" ht="15.75" x14ac:dyDescent="0.25">
      <c r="A3001" s="55" t="str">
        <f>'BoR4 Rollup'!B3001</f>
        <v>Total Other Charges</v>
      </c>
      <c r="B3001" s="95">
        <f>B3000+B2999+B2998+B2997</f>
        <v>0</v>
      </c>
      <c r="C3001" s="281">
        <f>C3000+C2999+C2998+C2997</f>
        <v>0</v>
      </c>
      <c r="D3001" s="281">
        <f>D3000+D2999+D2998+D2997</f>
        <v>0</v>
      </c>
      <c r="E3001" s="296">
        <f t="shared" si="1017"/>
        <v>0</v>
      </c>
      <c r="F3001" s="77"/>
      <c r="G3001" s="3" t="s">
        <v>357</v>
      </c>
      <c r="H3001" s="3" t="str">
        <f t="shared" si="1016"/>
        <v>530010</v>
      </c>
      <c r="I3001" s="13" t="s">
        <v>523</v>
      </c>
    </row>
    <row r="3002" spans="1:10" x14ac:dyDescent="0.2">
      <c r="A3002" s="54" t="str">
        <f>'BoR4 Rollup'!B3002</f>
        <v xml:space="preserve"> General Acquisitions</v>
      </c>
      <c r="B3002" s="93">
        <v>0</v>
      </c>
      <c r="C3002" s="245">
        <v>0</v>
      </c>
      <c r="D3002" s="245">
        <v>0</v>
      </c>
      <c r="E3002" s="294">
        <f t="shared" si="1017"/>
        <v>0</v>
      </c>
      <c r="F3002" s="75"/>
      <c r="G3002" s="3" t="s">
        <v>357</v>
      </c>
      <c r="H3002" s="3" t="str">
        <f t="shared" si="1016"/>
        <v>530010</v>
      </c>
      <c r="I3002" s="13" t="s">
        <v>523</v>
      </c>
      <c r="J3002" s="13" t="s">
        <v>579</v>
      </c>
    </row>
    <row r="3003" spans="1:10" x14ac:dyDescent="0.2">
      <c r="A3003" s="54" t="str">
        <f>'BoR4 Rollup'!B3003</f>
        <v xml:space="preserve"> Library Acquisitions</v>
      </c>
      <c r="B3003" s="93">
        <v>0</v>
      </c>
      <c r="C3003" s="245">
        <v>0</v>
      </c>
      <c r="D3003" s="245">
        <v>0</v>
      </c>
      <c r="E3003" s="294">
        <f t="shared" si="1017"/>
        <v>0</v>
      </c>
      <c r="F3003" s="75"/>
      <c r="G3003" s="3" t="s">
        <v>357</v>
      </c>
      <c r="H3003" s="3" t="str">
        <f t="shared" si="1016"/>
        <v>530010</v>
      </c>
      <c r="I3003" s="13" t="s">
        <v>523</v>
      </c>
      <c r="J3003" s="13" t="s">
        <v>579</v>
      </c>
    </row>
    <row r="3004" spans="1:10" x14ac:dyDescent="0.2">
      <c r="A3004" s="54" t="str">
        <f>'BoR4 Rollup'!B3004</f>
        <v xml:space="preserve"> Major Repairs</v>
      </c>
      <c r="B3004" s="93">
        <v>0</v>
      </c>
      <c r="C3004" s="245">
        <v>0</v>
      </c>
      <c r="D3004" s="245">
        <v>0</v>
      </c>
      <c r="E3004" s="294">
        <f t="shared" si="1017"/>
        <v>0</v>
      </c>
      <c r="F3004" s="75"/>
      <c r="G3004" s="3" t="s">
        <v>357</v>
      </c>
      <c r="H3004" s="3" t="str">
        <f t="shared" si="1016"/>
        <v>530010</v>
      </c>
      <c r="I3004" s="13" t="s">
        <v>523</v>
      </c>
    </row>
    <row r="3005" spans="1:10" ht="15.75" x14ac:dyDescent="0.25">
      <c r="A3005" s="55" t="str">
        <f>'BoR4 Rollup'!B3005</f>
        <v>Total Acquisitions and Major Repairs</v>
      </c>
      <c r="B3005" s="95">
        <f>B3004+B3003+B3002</f>
        <v>0</v>
      </c>
      <c r="C3005" s="281">
        <f>C3004+C3003+C3002</f>
        <v>0</v>
      </c>
      <c r="D3005" s="281">
        <f>D3004+D3003+D3002</f>
        <v>0</v>
      </c>
      <c r="E3005" s="296">
        <f t="shared" si="1017"/>
        <v>0</v>
      </c>
      <c r="F3005" s="77"/>
      <c r="G3005" s="3" t="s">
        <v>357</v>
      </c>
      <c r="H3005" s="3" t="str">
        <f t="shared" si="1016"/>
        <v>530010</v>
      </c>
      <c r="I3005" s="13" t="s">
        <v>523</v>
      </c>
    </row>
    <row r="3006" spans="1:10" ht="15.75" x14ac:dyDescent="0.25">
      <c r="A3006" s="55" t="str">
        <f>'BoR4 Rollup'!B3006</f>
        <v>Function Total</v>
      </c>
      <c r="B3006" s="94">
        <f>B3005+B3001+B2996+B2992</f>
        <v>0</v>
      </c>
      <c r="C3006" s="264">
        <f>C3005+C3001+C2996+C2992</f>
        <v>0</v>
      </c>
      <c r="D3006" s="264">
        <f>D3005+D3001+D2996+D2992</f>
        <v>29452</v>
      </c>
      <c r="E3006" s="297">
        <f t="shared" si="1017"/>
        <v>29452</v>
      </c>
      <c r="F3006" s="76"/>
      <c r="G3006" s="3" t="s">
        <v>357</v>
      </c>
      <c r="H3006" s="3" t="str">
        <f t="shared" si="1016"/>
        <v>530010</v>
      </c>
      <c r="I3006" s="13" t="s">
        <v>523</v>
      </c>
    </row>
    <row r="3007" spans="1:10" ht="15.75" x14ac:dyDescent="0.25">
      <c r="A3007" s="254" t="str">
        <f>'BoR4 Rollup'!B3007</f>
        <v>Function:  Student Services</v>
      </c>
      <c r="B3007" s="255"/>
      <c r="C3007" s="256"/>
      <c r="D3007" s="256"/>
      <c r="E3007" s="257"/>
      <c r="F3007" s="72"/>
      <c r="G3007" s="3" t="s">
        <v>357</v>
      </c>
      <c r="H3007" s="3" t="str">
        <f>RIGHT($A$3009,6)</f>
        <v>530014</v>
      </c>
      <c r="I3007" s="129" t="s">
        <v>648</v>
      </c>
    </row>
    <row r="3008" spans="1:10" ht="15.75" x14ac:dyDescent="0.25">
      <c r="A3008" s="106" t="str">
        <f>'BoR4 Rollup'!B3008</f>
        <v>Orgn:  Title IX</v>
      </c>
      <c r="B3008" s="258" t="str">
        <f>+'BoR4 Rollup'!C3008</f>
        <v>Actual</v>
      </c>
      <c r="C3008" s="258" t="str">
        <f>+'BoR4 Rollup'!D3008</f>
        <v>Budgeted</v>
      </c>
      <c r="D3008" s="258" t="str">
        <f>+'BoR4 Rollup'!E3008</f>
        <v>Budgeted</v>
      </c>
      <c r="E3008" s="259" t="str">
        <f>'BoR4 Rollup'!F2987</f>
        <v>2024-2025 +/-</v>
      </c>
      <c r="F3008" s="78"/>
      <c r="G3008" s="3" t="s">
        <v>357</v>
      </c>
      <c r="H3008" s="3" t="str">
        <f t="shared" ref="H3008:H3027" si="1018">RIGHT($A$3009,6)</f>
        <v>530014</v>
      </c>
      <c r="I3008" s="129" t="s">
        <v>648</v>
      </c>
    </row>
    <row r="3009" spans="1:10" ht="15.75" x14ac:dyDescent="0.25">
      <c r="A3009" s="248" t="str">
        <f>'BoR4 Rollup'!B3009</f>
        <v>Organization ID:  530014</v>
      </c>
      <c r="B3009" s="249" t="str">
        <f>'BoR4 Rollup'!$C$6</f>
        <v>2024-2025</v>
      </c>
      <c r="C3009" s="147" t="str">
        <f>'BoR4 Rollup'!$D$6</f>
        <v>2024-2025</v>
      </c>
      <c r="D3009" s="249" t="str">
        <f>'BoR4 Rollup'!$E$6</f>
        <v>2025-2026</v>
      </c>
      <c r="E3009" s="250" t="str">
        <f>'BoR4 Rollup'!$F$6</f>
        <v>2025-2026</v>
      </c>
      <c r="F3009" s="78"/>
      <c r="G3009" s="3" t="s">
        <v>357</v>
      </c>
      <c r="H3009" s="3" t="str">
        <f t="shared" si="1018"/>
        <v>530014</v>
      </c>
      <c r="I3009" s="129" t="s">
        <v>648</v>
      </c>
    </row>
    <row r="3010" spans="1:10" x14ac:dyDescent="0.2">
      <c r="A3010" s="54" t="str">
        <f>'BoR4 Rollup'!B3010</f>
        <v xml:space="preserve">  Salaries</v>
      </c>
      <c r="B3010" s="93">
        <v>0</v>
      </c>
      <c r="C3010" s="245">
        <v>0</v>
      </c>
      <c r="D3010" s="245">
        <v>0</v>
      </c>
      <c r="E3010" s="294">
        <f t="shared" ref="E3010:E3012" si="1019">+D3010-C3010</f>
        <v>0</v>
      </c>
      <c r="F3010" s="75"/>
      <c r="G3010" s="3" t="s">
        <v>357</v>
      </c>
      <c r="H3010" s="3" t="str">
        <f t="shared" si="1018"/>
        <v>530014</v>
      </c>
      <c r="I3010" s="129" t="s">
        <v>648</v>
      </c>
      <c r="J3010" s="13" t="s">
        <v>570</v>
      </c>
    </row>
    <row r="3011" spans="1:10" x14ac:dyDescent="0.2">
      <c r="A3011" s="54" t="str">
        <f>'BoR4 Rollup'!B3011</f>
        <v xml:space="preserve">  Other Compensation</v>
      </c>
      <c r="B3011" s="93">
        <v>0</v>
      </c>
      <c r="C3011" s="245">
        <v>0</v>
      </c>
      <c r="D3011" s="245">
        <v>0</v>
      </c>
      <c r="E3011" s="294">
        <f t="shared" si="1019"/>
        <v>0</v>
      </c>
      <c r="F3011" s="75"/>
      <c r="G3011" s="3" t="s">
        <v>357</v>
      </c>
      <c r="H3011" s="3" t="str">
        <f t="shared" si="1018"/>
        <v>530014</v>
      </c>
      <c r="I3011" s="129" t="s">
        <v>648</v>
      </c>
    </row>
    <row r="3012" spans="1:10" x14ac:dyDescent="0.2">
      <c r="A3012" s="54" t="str">
        <f>'BoR4 Rollup'!B3012</f>
        <v xml:space="preserve">  Related Benefits</v>
      </c>
      <c r="B3012" s="93">
        <v>0</v>
      </c>
      <c r="C3012" s="245">
        <v>0</v>
      </c>
      <c r="D3012" s="245">
        <v>0</v>
      </c>
      <c r="E3012" s="294">
        <f t="shared" si="1019"/>
        <v>0</v>
      </c>
      <c r="F3012" s="75"/>
      <c r="G3012" s="3" t="s">
        <v>357</v>
      </c>
      <c r="H3012" s="3" t="str">
        <f t="shared" si="1018"/>
        <v>530014</v>
      </c>
      <c r="I3012" s="129" t="s">
        <v>648</v>
      </c>
      <c r="J3012" s="13" t="s">
        <v>572</v>
      </c>
    </row>
    <row r="3013" spans="1:10" ht="15.75" x14ac:dyDescent="0.25">
      <c r="A3013" s="55" t="str">
        <f>'BoR4 Rollup'!B3013</f>
        <v>Total Personal Services</v>
      </c>
      <c r="B3013" s="94">
        <f>B3012+B3011+B3010</f>
        <v>0</v>
      </c>
      <c r="C3013" s="264">
        <f>C3012+C3011+C3010</f>
        <v>0</v>
      </c>
      <c r="D3013" s="264">
        <f>D3012+D3011+D3010</f>
        <v>0</v>
      </c>
      <c r="E3013" s="295">
        <f t="shared" ref="E3013:E3027" si="1020">+D3013-C3013</f>
        <v>0</v>
      </c>
      <c r="F3013" s="76"/>
      <c r="G3013" s="3" t="s">
        <v>357</v>
      </c>
      <c r="H3013" s="3" t="str">
        <f t="shared" si="1018"/>
        <v>530014</v>
      </c>
      <c r="I3013" s="129" t="s">
        <v>648</v>
      </c>
    </row>
    <row r="3014" spans="1:10" x14ac:dyDescent="0.2">
      <c r="A3014" s="54" t="str">
        <f>'BoR4 Rollup'!B3014</f>
        <v xml:space="preserve"> Travel</v>
      </c>
      <c r="B3014" s="93">
        <v>0</v>
      </c>
      <c r="C3014" s="245">
        <v>0</v>
      </c>
      <c r="D3014" s="245">
        <v>0</v>
      </c>
      <c r="E3014" s="294">
        <f t="shared" si="1020"/>
        <v>0</v>
      </c>
      <c r="F3014" s="75"/>
      <c r="G3014" s="3" t="s">
        <v>357</v>
      </c>
      <c r="H3014" s="3" t="str">
        <f t="shared" si="1018"/>
        <v>530014</v>
      </c>
      <c r="I3014" s="129" t="s">
        <v>648</v>
      </c>
      <c r="J3014" s="13" t="s">
        <v>573</v>
      </c>
    </row>
    <row r="3015" spans="1:10" x14ac:dyDescent="0.2">
      <c r="A3015" s="54" t="str">
        <f>'BoR4 Rollup'!B3015</f>
        <v xml:space="preserve"> Operating Services</v>
      </c>
      <c r="B3015" s="93">
        <v>1312</v>
      </c>
      <c r="C3015" s="245">
        <v>1312</v>
      </c>
      <c r="D3015" s="245">
        <v>0</v>
      </c>
      <c r="E3015" s="294">
        <f t="shared" si="1020"/>
        <v>-1312</v>
      </c>
      <c r="F3015" s="75"/>
      <c r="G3015" s="3" t="s">
        <v>357</v>
      </c>
      <c r="H3015" s="3" t="str">
        <f t="shared" si="1018"/>
        <v>530014</v>
      </c>
      <c r="I3015" s="129" t="s">
        <v>648</v>
      </c>
      <c r="J3015" s="13" t="s">
        <v>574</v>
      </c>
    </row>
    <row r="3016" spans="1:10" x14ac:dyDescent="0.2">
      <c r="A3016" s="54" t="str">
        <f>'BoR4 Rollup'!B3016</f>
        <v xml:space="preserve"> Supplies</v>
      </c>
      <c r="B3016" s="93">
        <v>0</v>
      </c>
      <c r="C3016" s="245">
        <v>0</v>
      </c>
      <c r="D3016" s="245">
        <v>0</v>
      </c>
      <c r="E3016" s="294">
        <f t="shared" si="1020"/>
        <v>0</v>
      </c>
      <c r="F3016" s="75"/>
      <c r="G3016" s="3" t="s">
        <v>357</v>
      </c>
      <c r="H3016" s="3" t="str">
        <f t="shared" si="1018"/>
        <v>530014</v>
      </c>
      <c r="I3016" s="129" t="s">
        <v>648</v>
      </c>
      <c r="J3016" s="13" t="s">
        <v>575</v>
      </c>
    </row>
    <row r="3017" spans="1:10" ht="15.75" x14ac:dyDescent="0.25">
      <c r="A3017" s="55" t="str">
        <f>'BoR4 Rollup'!B3017</f>
        <v>Total Operating Expenses</v>
      </c>
      <c r="B3017" s="95">
        <f>B3016+B3015+B3014</f>
        <v>1312</v>
      </c>
      <c r="C3017" s="281">
        <f>C3016+C3015+C3014</f>
        <v>1312</v>
      </c>
      <c r="D3017" s="281">
        <f>D3016+D3015+D3014</f>
        <v>0</v>
      </c>
      <c r="E3017" s="296">
        <f t="shared" si="1020"/>
        <v>-1312</v>
      </c>
      <c r="F3017" s="77"/>
      <c r="G3017" s="3" t="s">
        <v>357</v>
      </c>
      <c r="H3017" s="3" t="str">
        <f t="shared" si="1018"/>
        <v>530014</v>
      </c>
      <c r="I3017" s="129" t="s">
        <v>648</v>
      </c>
    </row>
    <row r="3018" spans="1:10" x14ac:dyDescent="0.2">
      <c r="A3018" s="54" t="str">
        <f>'BoR4 Rollup'!B3018</f>
        <v xml:space="preserve"> Professional Services</v>
      </c>
      <c r="B3018" s="93">
        <v>0</v>
      </c>
      <c r="C3018" s="245">
        <v>0</v>
      </c>
      <c r="D3018" s="245">
        <v>0</v>
      </c>
      <c r="E3018" s="294">
        <f t="shared" si="1020"/>
        <v>0</v>
      </c>
      <c r="F3018" s="75"/>
      <c r="G3018" s="3" t="s">
        <v>357</v>
      </c>
      <c r="H3018" s="3" t="str">
        <f t="shared" si="1018"/>
        <v>530014</v>
      </c>
      <c r="I3018" s="129" t="s">
        <v>648</v>
      </c>
      <c r="J3018" s="13" t="s">
        <v>576</v>
      </c>
    </row>
    <row r="3019" spans="1:10" x14ac:dyDescent="0.2">
      <c r="A3019" s="54" t="str">
        <f>'BoR4 Rollup'!B3019</f>
        <v xml:space="preserve"> Other Charges</v>
      </c>
      <c r="B3019" s="93">
        <v>0</v>
      </c>
      <c r="C3019" s="245">
        <v>0</v>
      </c>
      <c r="D3019" s="245">
        <v>0</v>
      </c>
      <c r="E3019" s="294">
        <f t="shared" si="1020"/>
        <v>0</v>
      </c>
      <c r="F3019" s="75"/>
      <c r="G3019" s="3" t="s">
        <v>357</v>
      </c>
      <c r="H3019" s="3" t="str">
        <f t="shared" si="1018"/>
        <v>530014</v>
      </c>
      <c r="I3019" s="129" t="s">
        <v>648</v>
      </c>
      <c r="J3019" s="13" t="s">
        <v>577</v>
      </c>
    </row>
    <row r="3020" spans="1:10" x14ac:dyDescent="0.2">
      <c r="A3020" s="54" t="str">
        <f>'BoR4 Rollup'!B3020</f>
        <v xml:space="preserve"> Debt Services</v>
      </c>
      <c r="B3020" s="93">
        <v>0</v>
      </c>
      <c r="C3020" s="245">
        <v>0</v>
      </c>
      <c r="D3020" s="245">
        <v>0</v>
      </c>
      <c r="E3020" s="294">
        <f t="shared" si="1020"/>
        <v>0</v>
      </c>
      <c r="F3020" s="75"/>
      <c r="G3020" s="3" t="s">
        <v>357</v>
      </c>
      <c r="H3020" s="3" t="str">
        <f t="shared" si="1018"/>
        <v>530014</v>
      </c>
      <c r="I3020" s="129" t="s">
        <v>648</v>
      </c>
    </row>
    <row r="3021" spans="1:10" x14ac:dyDescent="0.2">
      <c r="A3021" s="54" t="str">
        <f>'BoR4 Rollup'!B3021</f>
        <v xml:space="preserve"> Interagency Transfers</v>
      </c>
      <c r="B3021" s="93">
        <v>0</v>
      </c>
      <c r="C3021" s="245">
        <v>0</v>
      </c>
      <c r="D3021" s="245">
        <v>0</v>
      </c>
      <c r="E3021" s="294">
        <f t="shared" si="1020"/>
        <v>0</v>
      </c>
      <c r="F3021" s="75"/>
      <c r="G3021" s="3" t="s">
        <v>357</v>
      </c>
      <c r="H3021" s="3" t="str">
        <f t="shared" si="1018"/>
        <v>530014</v>
      </c>
      <c r="I3021" s="129" t="s">
        <v>648</v>
      </c>
      <c r="J3021" s="13" t="s">
        <v>578</v>
      </c>
    </row>
    <row r="3022" spans="1:10" ht="15.75" x14ac:dyDescent="0.25">
      <c r="A3022" s="55" t="str">
        <f>'BoR4 Rollup'!B3022</f>
        <v>Total Other Charges</v>
      </c>
      <c r="B3022" s="95">
        <f>B3021+B3020+B3019+B3018</f>
        <v>0</v>
      </c>
      <c r="C3022" s="281">
        <f>C3021+C3020+C3019+C3018</f>
        <v>0</v>
      </c>
      <c r="D3022" s="281">
        <f>D3021+D3020+D3019+D3018</f>
        <v>0</v>
      </c>
      <c r="E3022" s="296">
        <f t="shared" si="1020"/>
        <v>0</v>
      </c>
      <c r="F3022" s="77"/>
      <c r="G3022" s="3" t="s">
        <v>357</v>
      </c>
      <c r="H3022" s="3" t="str">
        <f t="shared" si="1018"/>
        <v>530014</v>
      </c>
      <c r="I3022" s="129" t="s">
        <v>648</v>
      </c>
    </row>
    <row r="3023" spans="1:10" x14ac:dyDescent="0.2">
      <c r="A3023" s="54" t="str">
        <f>'BoR4 Rollup'!B3023</f>
        <v xml:space="preserve"> General Acquisitions</v>
      </c>
      <c r="B3023" s="93">
        <v>0</v>
      </c>
      <c r="C3023" s="245">
        <v>0</v>
      </c>
      <c r="D3023" s="245">
        <v>0</v>
      </c>
      <c r="E3023" s="294">
        <f t="shared" si="1020"/>
        <v>0</v>
      </c>
      <c r="F3023" s="75"/>
      <c r="G3023" s="3" t="s">
        <v>357</v>
      </c>
      <c r="H3023" s="3" t="str">
        <f t="shared" si="1018"/>
        <v>530014</v>
      </c>
      <c r="I3023" s="129" t="s">
        <v>648</v>
      </c>
      <c r="J3023" s="13" t="s">
        <v>579</v>
      </c>
    </row>
    <row r="3024" spans="1:10" x14ac:dyDescent="0.2">
      <c r="A3024" s="54" t="str">
        <f>'BoR4 Rollup'!B3024</f>
        <v xml:space="preserve"> Library Acquisitions</v>
      </c>
      <c r="B3024" s="93">
        <v>0</v>
      </c>
      <c r="C3024" s="245">
        <v>0</v>
      </c>
      <c r="D3024" s="245">
        <v>0</v>
      </c>
      <c r="E3024" s="294">
        <f t="shared" si="1020"/>
        <v>0</v>
      </c>
      <c r="F3024" s="75"/>
      <c r="G3024" s="3" t="s">
        <v>357</v>
      </c>
      <c r="H3024" s="3" t="str">
        <f t="shared" si="1018"/>
        <v>530014</v>
      </c>
      <c r="I3024" s="129" t="s">
        <v>648</v>
      </c>
      <c r="J3024" s="13" t="s">
        <v>579</v>
      </c>
    </row>
    <row r="3025" spans="1:10" x14ac:dyDescent="0.2">
      <c r="A3025" s="54" t="str">
        <f>'BoR4 Rollup'!B3025</f>
        <v xml:space="preserve"> Major Repairs</v>
      </c>
      <c r="B3025" s="93">
        <v>0</v>
      </c>
      <c r="C3025" s="245">
        <v>0</v>
      </c>
      <c r="D3025" s="245">
        <v>0</v>
      </c>
      <c r="E3025" s="294">
        <f t="shared" si="1020"/>
        <v>0</v>
      </c>
      <c r="F3025" s="75"/>
      <c r="G3025" s="3" t="s">
        <v>357</v>
      </c>
      <c r="H3025" s="3" t="str">
        <f t="shared" si="1018"/>
        <v>530014</v>
      </c>
      <c r="I3025" s="129" t="s">
        <v>648</v>
      </c>
    </row>
    <row r="3026" spans="1:10" ht="15.75" x14ac:dyDescent="0.25">
      <c r="A3026" s="55" t="str">
        <f>'BoR4 Rollup'!B3026</f>
        <v>Total Acquisitions and Major Repairs</v>
      </c>
      <c r="B3026" s="95">
        <f>B3025+B3024+B3023</f>
        <v>0</v>
      </c>
      <c r="C3026" s="281">
        <f>C3025+C3024+C3023</f>
        <v>0</v>
      </c>
      <c r="D3026" s="281">
        <f>D3025+D3024+D3023</f>
        <v>0</v>
      </c>
      <c r="E3026" s="296">
        <f t="shared" si="1020"/>
        <v>0</v>
      </c>
      <c r="F3026" s="77"/>
      <c r="G3026" s="3" t="s">
        <v>357</v>
      </c>
      <c r="H3026" s="3" t="str">
        <f t="shared" si="1018"/>
        <v>530014</v>
      </c>
      <c r="I3026" s="129" t="s">
        <v>648</v>
      </c>
    </row>
    <row r="3027" spans="1:10" ht="15.75" x14ac:dyDescent="0.25">
      <c r="A3027" s="55" t="str">
        <f>'BoR4 Rollup'!B3027</f>
        <v>Function Total</v>
      </c>
      <c r="B3027" s="264">
        <f>B3026+B3022+B3017+B3013</f>
        <v>1312</v>
      </c>
      <c r="C3027" s="264">
        <f>C3026+C3022+C3017+C3013</f>
        <v>1312</v>
      </c>
      <c r="D3027" s="94">
        <f>D3026+D3022+D3017+D3013</f>
        <v>0</v>
      </c>
      <c r="E3027" s="240">
        <f t="shared" si="1020"/>
        <v>-1312</v>
      </c>
      <c r="F3027" s="76"/>
      <c r="G3027" s="3" t="s">
        <v>357</v>
      </c>
      <c r="H3027" s="3" t="str">
        <f t="shared" si="1018"/>
        <v>530014</v>
      </c>
      <c r="I3027" s="129" t="s">
        <v>648</v>
      </c>
    </row>
    <row r="3028" spans="1:10" ht="15.75" x14ac:dyDescent="0.25">
      <c r="A3028" s="254" t="str">
        <f>'BoR4 Rollup'!B3028</f>
        <v>Function:  Student Services</v>
      </c>
      <c r="B3028" s="255"/>
      <c r="C3028" s="256"/>
      <c r="D3028" s="256"/>
      <c r="E3028" s="257"/>
      <c r="F3028" s="72"/>
      <c r="G3028" s="3" t="s">
        <v>356</v>
      </c>
      <c r="H3028" s="3" t="str">
        <f>RIGHT($A$3030,6)</f>
        <v>550001</v>
      </c>
      <c r="I3028" s="13" t="s">
        <v>524</v>
      </c>
    </row>
    <row r="3029" spans="1:10" ht="15.75" x14ac:dyDescent="0.25">
      <c r="A3029" s="106" t="str">
        <f>'BoR4 Rollup'!B3029</f>
        <v>Orgn:  Student Services - General Expense</v>
      </c>
      <c r="B3029" s="258" t="str">
        <f>+'BoR4 Rollup'!C3029</f>
        <v>Actual</v>
      </c>
      <c r="C3029" s="258" t="str">
        <f>+'BoR4 Rollup'!D3029</f>
        <v>Budgeted</v>
      </c>
      <c r="D3029" s="258" t="str">
        <f>+'BoR4 Rollup'!E3029</f>
        <v>Budgeted</v>
      </c>
      <c r="E3029" s="259" t="str">
        <f>'BoR4 Rollup'!F2987</f>
        <v>2024-2025 +/-</v>
      </c>
      <c r="F3029" s="78"/>
      <c r="G3029" s="3" t="s">
        <v>356</v>
      </c>
      <c r="H3029" s="3" t="str">
        <f t="shared" ref="H3029:H3048" si="1021">RIGHT($A$3030,6)</f>
        <v>550001</v>
      </c>
      <c r="I3029" s="13" t="s">
        <v>524</v>
      </c>
    </row>
    <row r="3030" spans="1:10" ht="15.75" x14ac:dyDescent="0.25">
      <c r="A3030" s="248" t="str">
        <f>'BoR4 Rollup'!B3030</f>
        <v>Organization ID:  550001</v>
      </c>
      <c r="B3030" s="249" t="str">
        <f>'BoR4 Rollup'!$C$6</f>
        <v>2024-2025</v>
      </c>
      <c r="C3030" s="147" t="str">
        <f>'BoR4 Rollup'!$D$6</f>
        <v>2024-2025</v>
      </c>
      <c r="D3030" s="249" t="str">
        <f>'BoR4 Rollup'!$E$6</f>
        <v>2025-2026</v>
      </c>
      <c r="E3030" s="250" t="str">
        <f>'BoR4 Rollup'!$F$6</f>
        <v>2025-2026</v>
      </c>
      <c r="F3030" s="78"/>
      <c r="G3030" s="3" t="s">
        <v>356</v>
      </c>
      <c r="H3030" s="3" t="str">
        <f t="shared" si="1021"/>
        <v>550001</v>
      </c>
      <c r="I3030" s="13" t="s">
        <v>524</v>
      </c>
    </row>
    <row r="3031" spans="1:10" x14ac:dyDescent="0.2">
      <c r="A3031" s="54" t="str">
        <f>'BoR4 Rollup'!B3031</f>
        <v xml:space="preserve">  Salaries</v>
      </c>
      <c r="B3031" s="93">
        <v>0</v>
      </c>
      <c r="C3031" s="245">
        <v>0</v>
      </c>
      <c r="D3031" s="245">
        <v>0</v>
      </c>
      <c r="E3031" s="294">
        <f t="shared" ref="E3031:E3033" si="1022">+D3031-C3031</f>
        <v>0</v>
      </c>
      <c r="F3031" s="75"/>
      <c r="G3031" s="3" t="s">
        <v>356</v>
      </c>
      <c r="H3031" s="3" t="str">
        <f t="shared" si="1021"/>
        <v>550001</v>
      </c>
      <c r="I3031" s="13" t="s">
        <v>524</v>
      </c>
      <c r="J3031" s="13" t="s">
        <v>570</v>
      </c>
    </row>
    <row r="3032" spans="1:10" x14ac:dyDescent="0.2">
      <c r="A3032" s="54" t="str">
        <f>'BoR4 Rollup'!B3032</f>
        <v xml:space="preserve">  Other Compensation</v>
      </c>
      <c r="B3032" s="93">
        <v>0</v>
      </c>
      <c r="C3032" s="245">
        <v>0</v>
      </c>
      <c r="D3032" s="245">
        <v>0</v>
      </c>
      <c r="E3032" s="294">
        <f t="shared" si="1022"/>
        <v>0</v>
      </c>
      <c r="F3032" s="75"/>
      <c r="G3032" s="3" t="s">
        <v>356</v>
      </c>
      <c r="H3032" s="3" t="str">
        <f t="shared" si="1021"/>
        <v>550001</v>
      </c>
      <c r="I3032" s="13" t="s">
        <v>524</v>
      </c>
    </row>
    <row r="3033" spans="1:10" x14ac:dyDescent="0.2">
      <c r="A3033" s="54" t="str">
        <f>'BoR4 Rollup'!B3033</f>
        <v xml:space="preserve">  Related Benefits</v>
      </c>
      <c r="B3033" s="93">
        <v>0</v>
      </c>
      <c r="C3033" s="245">
        <v>0</v>
      </c>
      <c r="D3033" s="245">
        <v>0</v>
      </c>
      <c r="E3033" s="294">
        <f t="shared" si="1022"/>
        <v>0</v>
      </c>
      <c r="F3033" s="75"/>
      <c r="G3033" s="3" t="s">
        <v>356</v>
      </c>
      <c r="H3033" s="3" t="str">
        <f t="shared" si="1021"/>
        <v>550001</v>
      </c>
      <c r="I3033" s="13" t="s">
        <v>524</v>
      </c>
      <c r="J3033" s="13" t="s">
        <v>572</v>
      </c>
    </row>
    <row r="3034" spans="1:10" ht="15.75" x14ac:dyDescent="0.25">
      <c r="A3034" s="55" t="str">
        <f>'BoR4 Rollup'!B3034</f>
        <v>Total Personal Services</v>
      </c>
      <c r="B3034" s="94">
        <f>B3033+B3032+B3031</f>
        <v>0</v>
      </c>
      <c r="C3034" s="264">
        <f t="shared" ref="C3034:D3034" si="1023">C3033+C3032+C3031</f>
        <v>0</v>
      </c>
      <c r="D3034" s="264">
        <f t="shared" si="1023"/>
        <v>0</v>
      </c>
      <c r="E3034" s="295">
        <f t="shared" ref="E3034:E3048" si="1024">+D3034-C3034</f>
        <v>0</v>
      </c>
      <c r="F3034" s="76"/>
      <c r="G3034" s="3" t="s">
        <v>355</v>
      </c>
      <c r="H3034" s="3" t="str">
        <f t="shared" si="1021"/>
        <v>550001</v>
      </c>
      <c r="I3034" s="13" t="s">
        <v>524</v>
      </c>
    </row>
    <row r="3035" spans="1:10" x14ac:dyDescent="0.2">
      <c r="A3035" s="54" t="str">
        <f>'BoR4 Rollup'!B3035</f>
        <v xml:space="preserve"> Travel</v>
      </c>
      <c r="B3035" s="93">
        <v>0</v>
      </c>
      <c r="C3035" s="245">
        <v>0</v>
      </c>
      <c r="D3035" s="245">
        <v>0</v>
      </c>
      <c r="E3035" s="294">
        <f t="shared" si="1024"/>
        <v>0</v>
      </c>
      <c r="F3035" s="75"/>
      <c r="G3035" s="3" t="s">
        <v>356</v>
      </c>
      <c r="H3035" s="3" t="str">
        <f t="shared" si="1021"/>
        <v>550001</v>
      </c>
      <c r="I3035" s="13" t="s">
        <v>524</v>
      </c>
      <c r="J3035" s="13" t="s">
        <v>573</v>
      </c>
    </row>
    <row r="3036" spans="1:10" x14ac:dyDescent="0.2">
      <c r="A3036" s="54" t="str">
        <f>'BoR4 Rollup'!B3036</f>
        <v xml:space="preserve"> Operating Services</v>
      </c>
      <c r="B3036" s="93">
        <v>199</v>
      </c>
      <c r="C3036" s="245">
        <v>199</v>
      </c>
      <c r="D3036" s="245">
        <v>194</v>
      </c>
      <c r="E3036" s="294">
        <f t="shared" si="1024"/>
        <v>-5</v>
      </c>
      <c r="F3036" s="75"/>
      <c r="G3036" s="3" t="s">
        <v>356</v>
      </c>
      <c r="H3036" s="3" t="str">
        <f t="shared" si="1021"/>
        <v>550001</v>
      </c>
      <c r="I3036" s="13" t="s">
        <v>524</v>
      </c>
      <c r="J3036" s="13" t="s">
        <v>574</v>
      </c>
    </row>
    <row r="3037" spans="1:10" x14ac:dyDescent="0.2">
      <c r="A3037" s="54" t="str">
        <f>'BoR4 Rollup'!B3037</f>
        <v xml:space="preserve"> Supplies</v>
      </c>
      <c r="B3037" s="93">
        <v>0</v>
      </c>
      <c r="C3037" s="245">
        <v>0</v>
      </c>
      <c r="D3037" s="245">
        <v>0</v>
      </c>
      <c r="E3037" s="294">
        <f t="shared" si="1024"/>
        <v>0</v>
      </c>
      <c r="F3037" s="75"/>
      <c r="G3037" s="3" t="s">
        <v>356</v>
      </c>
      <c r="H3037" s="3" t="str">
        <f t="shared" si="1021"/>
        <v>550001</v>
      </c>
      <c r="I3037" s="13" t="s">
        <v>524</v>
      </c>
      <c r="J3037" s="13" t="s">
        <v>575</v>
      </c>
    </row>
    <row r="3038" spans="1:10" ht="15.75" x14ac:dyDescent="0.25">
      <c r="A3038" s="55" t="str">
        <f>'BoR4 Rollup'!B3038</f>
        <v>Total Operating Expenses</v>
      </c>
      <c r="B3038" s="95">
        <f>B3037+B3036+B3035</f>
        <v>199</v>
      </c>
      <c r="C3038" s="281">
        <f t="shared" ref="C3038:D3038" si="1025">C3037+C3036+C3035</f>
        <v>199</v>
      </c>
      <c r="D3038" s="281">
        <f t="shared" si="1025"/>
        <v>194</v>
      </c>
      <c r="E3038" s="296">
        <f t="shared" si="1024"/>
        <v>-5</v>
      </c>
      <c r="F3038" s="77"/>
      <c r="G3038" s="3" t="s">
        <v>355</v>
      </c>
      <c r="H3038" s="3" t="str">
        <f t="shared" si="1021"/>
        <v>550001</v>
      </c>
      <c r="I3038" s="13" t="s">
        <v>524</v>
      </c>
    </row>
    <row r="3039" spans="1:10" x14ac:dyDescent="0.2">
      <c r="A3039" s="54" t="str">
        <f>'BoR4 Rollup'!B3039</f>
        <v xml:space="preserve"> Professional Services</v>
      </c>
      <c r="B3039" s="93">
        <v>0</v>
      </c>
      <c r="C3039" s="245">
        <v>0</v>
      </c>
      <c r="D3039" s="245">
        <v>0</v>
      </c>
      <c r="E3039" s="294">
        <f t="shared" si="1024"/>
        <v>0</v>
      </c>
      <c r="F3039" s="75"/>
      <c r="G3039" s="3" t="s">
        <v>356</v>
      </c>
      <c r="H3039" s="3" t="str">
        <f t="shared" si="1021"/>
        <v>550001</v>
      </c>
      <c r="I3039" s="13" t="s">
        <v>524</v>
      </c>
      <c r="J3039" s="13" t="s">
        <v>576</v>
      </c>
    </row>
    <row r="3040" spans="1:10" x14ac:dyDescent="0.2">
      <c r="A3040" s="54" t="str">
        <f>'BoR4 Rollup'!B3040</f>
        <v xml:space="preserve"> Other Charges</v>
      </c>
      <c r="B3040" s="93">
        <v>0</v>
      </c>
      <c r="C3040" s="245">
        <v>0</v>
      </c>
      <c r="D3040" s="245">
        <v>0</v>
      </c>
      <c r="E3040" s="294">
        <f t="shared" si="1024"/>
        <v>0</v>
      </c>
      <c r="F3040" s="75"/>
      <c r="G3040" s="3" t="s">
        <v>356</v>
      </c>
      <c r="H3040" s="3" t="str">
        <f t="shared" si="1021"/>
        <v>550001</v>
      </c>
      <c r="I3040" s="13" t="s">
        <v>524</v>
      </c>
      <c r="J3040" s="13" t="s">
        <v>577</v>
      </c>
    </row>
    <row r="3041" spans="1:10" x14ac:dyDescent="0.2">
      <c r="A3041" s="54" t="str">
        <f>'BoR4 Rollup'!B3041</f>
        <v xml:space="preserve"> Debt Services</v>
      </c>
      <c r="B3041" s="93">
        <v>0</v>
      </c>
      <c r="C3041" s="245">
        <v>0</v>
      </c>
      <c r="D3041" s="245">
        <v>0</v>
      </c>
      <c r="E3041" s="294">
        <f t="shared" si="1024"/>
        <v>0</v>
      </c>
      <c r="F3041" s="75"/>
      <c r="G3041" s="3" t="s">
        <v>356</v>
      </c>
      <c r="H3041" s="3" t="str">
        <f t="shared" si="1021"/>
        <v>550001</v>
      </c>
      <c r="I3041" s="13" t="s">
        <v>524</v>
      </c>
    </row>
    <row r="3042" spans="1:10" x14ac:dyDescent="0.2">
      <c r="A3042" s="54" t="str">
        <f>'BoR4 Rollup'!B3042</f>
        <v xml:space="preserve"> Interagency Transfers</v>
      </c>
      <c r="B3042" s="93">
        <v>0</v>
      </c>
      <c r="C3042" s="245">
        <v>0</v>
      </c>
      <c r="D3042" s="245">
        <v>0</v>
      </c>
      <c r="E3042" s="294">
        <f t="shared" si="1024"/>
        <v>0</v>
      </c>
      <c r="F3042" s="75"/>
      <c r="G3042" s="3" t="s">
        <v>356</v>
      </c>
      <c r="H3042" s="3" t="str">
        <f t="shared" si="1021"/>
        <v>550001</v>
      </c>
      <c r="I3042" s="13" t="s">
        <v>524</v>
      </c>
      <c r="J3042" s="13" t="s">
        <v>578</v>
      </c>
    </row>
    <row r="3043" spans="1:10" ht="15.75" x14ac:dyDescent="0.25">
      <c r="A3043" s="55" t="str">
        <f>'BoR4 Rollup'!B3043</f>
        <v>Total Other Charges</v>
      </c>
      <c r="B3043" s="95">
        <f>B3042+B3041+B3040+B3039</f>
        <v>0</v>
      </c>
      <c r="C3043" s="281">
        <f t="shared" ref="C3043:D3043" si="1026">C3042+C3041+C3040+C3039</f>
        <v>0</v>
      </c>
      <c r="D3043" s="281">
        <f t="shared" si="1026"/>
        <v>0</v>
      </c>
      <c r="E3043" s="296">
        <f t="shared" si="1024"/>
        <v>0</v>
      </c>
      <c r="F3043" s="77"/>
      <c r="G3043" s="3" t="s">
        <v>355</v>
      </c>
      <c r="H3043" s="3" t="str">
        <f t="shared" si="1021"/>
        <v>550001</v>
      </c>
      <c r="I3043" s="13" t="s">
        <v>524</v>
      </c>
    </row>
    <row r="3044" spans="1:10" x14ac:dyDescent="0.2">
      <c r="A3044" s="54" t="str">
        <f>'BoR4 Rollup'!B3044</f>
        <v xml:space="preserve"> General Acquisitions</v>
      </c>
      <c r="B3044" s="93">
        <v>0</v>
      </c>
      <c r="C3044" s="245">
        <v>0</v>
      </c>
      <c r="D3044" s="245">
        <v>0</v>
      </c>
      <c r="E3044" s="294">
        <f t="shared" si="1024"/>
        <v>0</v>
      </c>
      <c r="F3044" s="75"/>
      <c r="G3044" s="3" t="s">
        <v>356</v>
      </c>
      <c r="H3044" s="3" t="str">
        <f t="shared" si="1021"/>
        <v>550001</v>
      </c>
      <c r="I3044" s="13" t="s">
        <v>524</v>
      </c>
      <c r="J3044" s="13" t="s">
        <v>579</v>
      </c>
    </row>
    <row r="3045" spans="1:10" x14ac:dyDescent="0.2">
      <c r="A3045" s="54" t="str">
        <f>'BoR4 Rollup'!B3045</f>
        <v xml:space="preserve"> Library Acquisitions</v>
      </c>
      <c r="B3045" s="93">
        <v>0</v>
      </c>
      <c r="C3045" s="245">
        <v>0</v>
      </c>
      <c r="D3045" s="245">
        <v>0</v>
      </c>
      <c r="E3045" s="294">
        <f t="shared" si="1024"/>
        <v>0</v>
      </c>
      <c r="F3045" s="75"/>
      <c r="G3045" s="3" t="s">
        <v>356</v>
      </c>
      <c r="H3045" s="3" t="str">
        <f t="shared" si="1021"/>
        <v>550001</v>
      </c>
      <c r="I3045" s="13" t="s">
        <v>524</v>
      </c>
      <c r="J3045" s="13" t="s">
        <v>579</v>
      </c>
    </row>
    <row r="3046" spans="1:10" x14ac:dyDescent="0.2">
      <c r="A3046" s="54" t="str">
        <f>'BoR4 Rollup'!B3046</f>
        <v xml:space="preserve"> Major Repairs</v>
      </c>
      <c r="B3046" s="93">
        <v>0</v>
      </c>
      <c r="C3046" s="245">
        <v>0</v>
      </c>
      <c r="D3046" s="245">
        <v>0</v>
      </c>
      <c r="E3046" s="294">
        <f t="shared" si="1024"/>
        <v>0</v>
      </c>
      <c r="F3046" s="75"/>
      <c r="G3046" s="3" t="s">
        <v>356</v>
      </c>
      <c r="H3046" s="3" t="str">
        <f t="shared" si="1021"/>
        <v>550001</v>
      </c>
      <c r="I3046" s="13" t="s">
        <v>524</v>
      </c>
    </row>
    <row r="3047" spans="1:10" ht="15.75" x14ac:dyDescent="0.25">
      <c r="A3047" s="55" t="str">
        <f>'BoR4 Rollup'!B3047</f>
        <v>Total Acquisitions and Major Repairs</v>
      </c>
      <c r="B3047" s="95">
        <f>B3046+B3045+B3044</f>
        <v>0</v>
      </c>
      <c r="C3047" s="281">
        <f t="shared" ref="C3047:D3047" si="1027">C3046+C3045+C3044</f>
        <v>0</v>
      </c>
      <c r="D3047" s="281">
        <f t="shared" si="1027"/>
        <v>0</v>
      </c>
      <c r="E3047" s="296">
        <f t="shared" si="1024"/>
        <v>0</v>
      </c>
      <c r="F3047" s="77"/>
      <c r="G3047" s="3" t="s">
        <v>355</v>
      </c>
      <c r="H3047" s="3" t="str">
        <f t="shared" si="1021"/>
        <v>550001</v>
      </c>
      <c r="I3047" s="13" t="s">
        <v>524</v>
      </c>
    </row>
    <row r="3048" spans="1:10" ht="15.75" x14ac:dyDescent="0.25">
      <c r="A3048" s="55" t="str">
        <f>'BoR4 Rollup'!B3048</f>
        <v>Function Total</v>
      </c>
      <c r="B3048" s="264">
        <f>B3047+B3043+B3038+B3034</f>
        <v>199</v>
      </c>
      <c r="C3048" s="264">
        <f t="shared" ref="C3048:D3048" si="1028">C3047+C3043+C3038+C3034</f>
        <v>199</v>
      </c>
      <c r="D3048" s="94">
        <f t="shared" si="1028"/>
        <v>194</v>
      </c>
      <c r="E3048" s="240">
        <f t="shared" si="1024"/>
        <v>-5</v>
      </c>
      <c r="F3048" s="76"/>
      <c r="G3048" s="3" t="s">
        <v>355</v>
      </c>
      <c r="H3048" s="3" t="str">
        <f t="shared" si="1021"/>
        <v>550001</v>
      </c>
      <c r="I3048" s="13" t="s">
        <v>524</v>
      </c>
    </row>
    <row r="3049" spans="1:10" ht="15.75" x14ac:dyDescent="0.25">
      <c r="A3049" s="254" t="str">
        <f>'BoR4 Rollup'!B3049</f>
        <v>Function:  Institutional Support</v>
      </c>
      <c r="B3049" s="255"/>
      <c r="C3049" s="256"/>
      <c r="D3049" s="256"/>
      <c r="E3049" s="257"/>
      <c r="F3049" s="72"/>
      <c r="G3049" s="3" t="s">
        <v>355</v>
      </c>
      <c r="H3049" s="3" t="str">
        <f>RIGHT($A$3051,6)</f>
        <v xml:space="preserve"> TOTAL</v>
      </c>
      <c r="I3049" s="13" t="s">
        <v>396</v>
      </c>
    </row>
    <row r="3050" spans="1:10" ht="15.75" x14ac:dyDescent="0.25">
      <c r="A3050" s="106" t="str">
        <f>'BoR4 Rollup'!B3050</f>
        <v>Orgn:  INSTITUTIONAL SUPPORT</v>
      </c>
      <c r="B3050" s="258" t="str">
        <f>+'BoR4 Rollup'!C3050</f>
        <v>Actual</v>
      </c>
      <c r="C3050" s="258" t="str">
        <f>+'BoR4 Rollup'!D3050</f>
        <v>Budgeted</v>
      </c>
      <c r="D3050" s="258" t="str">
        <f>+'BoR4 Rollup'!E3050</f>
        <v>Budgeted</v>
      </c>
      <c r="E3050" s="259" t="str">
        <f>'BoR4 Rollup'!F3029</f>
        <v>2024-2025 +/-</v>
      </c>
      <c r="F3050" s="74"/>
      <c r="G3050" s="3" t="s">
        <v>355</v>
      </c>
      <c r="H3050" s="3" t="str">
        <f t="shared" ref="H3050:H3069" si="1029">RIGHT($A$3051,6)</f>
        <v xml:space="preserve"> TOTAL</v>
      </c>
      <c r="I3050" s="13" t="s">
        <v>396</v>
      </c>
    </row>
    <row r="3051" spans="1:10" ht="15.75" x14ac:dyDescent="0.25">
      <c r="A3051" s="248" t="str">
        <f>'BoR4 Rollup'!B3051</f>
        <v>ORGN ID: TOTAL</v>
      </c>
      <c r="B3051" s="249" t="str">
        <f>'BoR4 Rollup'!$C$6</f>
        <v>2024-2025</v>
      </c>
      <c r="C3051" s="147" t="str">
        <f>'BoR4 Rollup'!$D$6</f>
        <v>2024-2025</v>
      </c>
      <c r="D3051" s="249" t="str">
        <f>'BoR4 Rollup'!$E$6</f>
        <v>2025-2026</v>
      </c>
      <c r="E3051" s="250" t="str">
        <f>'BoR4 Rollup'!$F$6</f>
        <v>2025-2026</v>
      </c>
      <c r="F3051" s="74"/>
      <c r="G3051" s="3" t="s">
        <v>355</v>
      </c>
      <c r="H3051" s="3" t="str">
        <f t="shared" si="1029"/>
        <v xml:space="preserve"> TOTAL</v>
      </c>
      <c r="I3051" s="13" t="s">
        <v>396</v>
      </c>
    </row>
    <row r="3052" spans="1:10" x14ac:dyDescent="0.2">
      <c r="A3052" s="54" t="str">
        <f>'BoR4 Rollup'!B3052</f>
        <v xml:space="preserve">  Salaries</v>
      </c>
      <c r="B3052" s="93">
        <f>+B3073+B3094+B3115+B3136+B3157+B3178+B3199+B3220+B3241+B3262+B3283+B3304+B3325+B3346+B3367+B3388+B3409+B3430+B3451+B3472+B3493+B3514</f>
        <v>53251</v>
      </c>
      <c r="C3052" s="93">
        <f t="shared" ref="C3052:D3052" si="1030">+C3073+C3094+C3115+C3136+C3157+C3178+C3199+C3220+C3241+C3262+C3283+C3304+C3325+C3346+C3367+C3388+C3409+C3430+C3451+C3472+C3493+C3514</f>
        <v>53251</v>
      </c>
      <c r="D3052" s="93">
        <f t="shared" si="1030"/>
        <v>44907</v>
      </c>
      <c r="E3052" s="237">
        <f>E3073+E3094+E3115+E3157+E3178+E3199+E3220+E3241+E3262+E3283+E3304+E3325+E3346+E3367+E3388+E3409+E3430+E3451+E3493+E3514+E3472</f>
        <v>-8344</v>
      </c>
      <c r="F3052" s="75"/>
      <c r="G3052" s="3" t="s">
        <v>355</v>
      </c>
      <c r="H3052" s="3" t="str">
        <f t="shared" si="1029"/>
        <v xml:space="preserve"> TOTAL</v>
      </c>
      <c r="I3052" s="13" t="s">
        <v>396</v>
      </c>
      <c r="J3052" s="13" t="s">
        <v>570</v>
      </c>
    </row>
    <row r="3053" spans="1:10" x14ac:dyDescent="0.2">
      <c r="A3053" s="54" t="str">
        <f>'BoR4 Rollup'!B3053</f>
        <v xml:space="preserve">  Other Compensation</v>
      </c>
      <c r="B3053" s="93">
        <f>+B3074+B3095+B3116+B3137+B3158+B3179+B3200+B3221+B3242+B3263+B3284+B3305+B3326+B3347+B3368+B3389+B3410+B3431+B3452+B3473+B3494+B3515</f>
        <v>0</v>
      </c>
      <c r="C3053" s="93">
        <f t="shared" ref="C3053:D3053" si="1031">+C3074+C3095+C3116+C3137+C3158+C3179+C3200+C3221+C3242+C3263+C3284+C3305+C3326+C3347+C3368+C3389+C3410+C3431+C3452+C3473+C3494+C3515</f>
        <v>0</v>
      </c>
      <c r="D3053" s="93">
        <f t="shared" si="1031"/>
        <v>0</v>
      </c>
      <c r="E3053" s="237">
        <f>E3074+E3095+E3116+E3158+E3179+E3200+E3221+E3242+E3263+E3284+E3305+E3326+E3347+E3368+E3389+E3410+E3431+E3452+E3494+E3515+E3473</f>
        <v>0</v>
      </c>
      <c r="F3053" s="75"/>
      <c r="G3053" s="3" t="s">
        <v>355</v>
      </c>
      <c r="H3053" s="3" t="str">
        <f t="shared" si="1029"/>
        <v xml:space="preserve"> TOTAL</v>
      </c>
      <c r="I3053" s="13" t="s">
        <v>396</v>
      </c>
    </row>
    <row r="3054" spans="1:10" x14ac:dyDescent="0.2">
      <c r="A3054" s="54" t="str">
        <f>'BoR4 Rollup'!B3054</f>
        <v xml:space="preserve">  Related Benefits</v>
      </c>
      <c r="B3054" s="93">
        <f>+B3075+B3096+B3117+B3138+B3159+B3180+B3201+B3222+B3243+B3264+B3285+B3306+B3327+B3348+B3369+B3390+B3411+B3432+B3453+B3474+B3495+B3516</f>
        <v>27008</v>
      </c>
      <c r="C3054" s="93">
        <f t="shared" ref="C3054:D3054" si="1032">+C3075+C3096+C3117+C3138+C3159+C3180+C3201+C3222+C3243+C3264+C3285+C3306+C3327+C3348+C3369+C3390+C3411+C3432+C3453+C3474+C3495+C3516</f>
        <v>27008</v>
      </c>
      <c r="D3054" s="93">
        <f t="shared" si="1032"/>
        <v>23906</v>
      </c>
      <c r="E3054" s="237">
        <f>E3075+E3096+E3117+E3159+E3180+E3201+E3222+E3243+E3264+E3285+E3306+E3327+E3348+E3369+E3390+E3411+E3432+E3453+E3495+E3516+E3474</f>
        <v>-3102</v>
      </c>
      <c r="F3054" s="75"/>
      <c r="G3054" s="3" t="s">
        <v>355</v>
      </c>
      <c r="H3054" s="3" t="str">
        <f t="shared" si="1029"/>
        <v xml:space="preserve"> TOTAL</v>
      </c>
      <c r="I3054" s="13" t="s">
        <v>396</v>
      </c>
      <c r="J3054" s="13" t="s">
        <v>572</v>
      </c>
    </row>
    <row r="3055" spans="1:10" ht="15.75" x14ac:dyDescent="0.25">
      <c r="A3055" s="55" t="str">
        <f>'BoR4 Rollup'!B3055</f>
        <v>Total Personal Services</v>
      </c>
      <c r="B3055" s="94">
        <f>B3054+B3053+B3052</f>
        <v>80259</v>
      </c>
      <c r="C3055" s="94">
        <f>C3054+C3053+C3052</f>
        <v>80259</v>
      </c>
      <c r="D3055" s="94">
        <f>D3054+D3053+D3052</f>
        <v>68813</v>
      </c>
      <c r="E3055" s="238">
        <f t="shared" ref="E3055:E3069" si="1033">+D3055-C3055</f>
        <v>-11446</v>
      </c>
      <c r="F3055" s="76"/>
      <c r="G3055" s="3" t="s">
        <v>355</v>
      </c>
      <c r="H3055" s="3" t="str">
        <f t="shared" si="1029"/>
        <v xml:space="preserve"> TOTAL</v>
      </c>
      <c r="I3055" s="13" t="s">
        <v>396</v>
      </c>
    </row>
    <row r="3056" spans="1:10" x14ac:dyDescent="0.2">
      <c r="A3056" s="54" t="str">
        <f>'BoR4 Rollup'!B3056</f>
        <v xml:space="preserve"> Travel</v>
      </c>
      <c r="B3056" s="93">
        <f t="shared" ref="B3056:D3058" si="1034">+B3077+B3098+B3119+B3140+B3161+B3182+B3203+B3224+B3245+B3266+B3287+B3308+B3329+B3350+B3371+B3392+B3413+B3434+B3455+B3476+B3497+B3518</f>
        <v>1606</v>
      </c>
      <c r="C3056" s="93">
        <f t="shared" si="1034"/>
        <v>1606</v>
      </c>
      <c r="D3056" s="93">
        <f t="shared" si="1034"/>
        <v>757</v>
      </c>
      <c r="E3056" s="237">
        <f>E3077+E3098+E3119+E3161+E3182+E3203+E3224+E3245+E3266+E3287+E3308+E3329+E3350+E3371+E3392+E3413+E3434+E3455+E3497+E3518+E3476</f>
        <v>-849</v>
      </c>
      <c r="F3056" s="75"/>
      <c r="G3056" s="3" t="s">
        <v>355</v>
      </c>
      <c r="H3056" s="3" t="str">
        <f t="shared" si="1029"/>
        <v xml:space="preserve"> TOTAL</v>
      </c>
      <c r="I3056" s="13" t="s">
        <v>396</v>
      </c>
      <c r="J3056" s="13" t="s">
        <v>573</v>
      </c>
    </row>
    <row r="3057" spans="1:10" x14ac:dyDescent="0.2">
      <c r="A3057" s="54" t="str">
        <f>'BoR4 Rollup'!B3057</f>
        <v xml:space="preserve"> Operating Services</v>
      </c>
      <c r="B3057" s="93">
        <f t="shared" si="1034"/>
        <v>37473</v>
      </c>
      <c r="C3057" s="93">
        <f t="shared" si="1034"/>
        <v>37933</v>
      </c>
      <c r="D3057" s="93">
        <f>+D3078+D3099+D3120+D3141+D3162+D3183+D3204+D3225+D3246+D3267+D3288+D3309+D3330+D3351+D3372+D3393+D3414+D3435+D3456+D3477+D3498+D3519</f>
        <v>20822</v>
      </c>
      <c r="E3057" s="237">
        <f>E3078+E3099+E3120+E3162+E3183+E3204+E3225+E3246+E3267+E3288+E3309+E3330+E3351+E3372+E3393+E3414+E3435+E3456+E3498+E3519+E3477</f>
        <v>-17111</v>
      </c>
      <c r="F3057" s="75"/>
      <c r="G3057" s="3" t="s">
        <v>355</v>
      </c>
      <c r="H3057" s="3" t="str">
        <f t="shared" si="1029"/>
        <v xml:space="preserve"> TOTAL</v>
      </c>
      <c r="I3057" s="13" t="s">
        <v>396</v>
      </c>
      <c r="J3057" s="13" t="s">
        <v>574</v>
      </c>
    </row>
    <row r="3058" spans="1:10" x14ac:dyDescent="0.2">
      <c r="A3058" s="54" t="str">
        <f>'BoR4 Rollup'!B3058</f>
        <v xml:space="preserve"> Supplies</v>
      </c>
      <c r="B3058" s="93">
        <f t="shared" si="1034"/>
        <v>4656</v>
      </c>
      <c r="C3058" s="93">
        <f t="shared" si="1034"/>
        <v>4656</v>
      </c>
      <c r="D3058" s="93">
        <f t="shared" si="1034"/>
        <v>4417</v>
      </c>
      <c r="E3058" s="237">
        <f>E3079+E3100+E3121+E3163+E3184+E3205+E3226+E3247+E3268+E3289+E3310+E3331+E3352+E3373+E3394+E3415+E3436+E3457+E3499+E3520+E3478</f>
        <v>-239</v>
      </c>
      <c r="F3058" s="75"/>
      <c r="G3058" s="3" t="s">
        <v>355</v>
      </c>
      <c r="H3058" s="3" t="str">
        <f t="shared" si="1029"/>
        <v xml:space="preserve"> TOTAL</v>
      </c>
      <c r="I3058" s="13" t="s">
        <v>396</v>
      </c>
      <c r="J3058" s="13" t="s">
        <v>575</v>
      </c>
    </row>
    <row r="3059" spans="1:10" ht="15.75" x14ac:dyDescent="0.25">
      <c r="A3059" s="55" t="str">
        <f>'BoR4 Rollup'!B3059</f>
        <v>Total Operating Expenses</v>
      </c>
      <c r="B3059" s="95">
        <f>B3058+B3057+B3056</f>
        <v>43735</v>
      </c>
      <c r="C3059" s="95">
        <f>C3058+C3057+C3056</f>
        <v>44195</v>
      </c>
      <c r="D3059" s="95">
        <f>D3058+D3057+D3056</f>
        <v>25996</v>
      </c>
      <c r="E3059" s="239">
        <f t="shared" si="1033"/>
        <v>-18199</v>
      </c>
      <c r="F3059" s="77"/>
      <c r="G3059" s="3" t="s">
        <v>355</v>
      </c>
      <c r="H3059" s="3" t="str">
        <f t="shared" si="1029"/>
        <v xml:space="preserve"> TOTAL</v>
      </c>
      <c r="I3059" s="13" t="s">
        <v>396</v>
      </c>
    </row>
    <row r="3060" spans="1:10" x14ac:dyDescent="0.2">
      <c r="A3060" s="54" t="str">
        <f>'BoR4 Rollup'!B3060</f>
        <v xml:space="preserve"> Professional Services</v>
      </c>
      <c r="B3060" s="93">
        <f t="shared" ref="B3060:D3063" si="1035">+B3081+B3102+B3123+B3144+B3165+B3186+B3207+B3228+B3249+B3270+B3291+B3312+B3333+B3354+B3375+B3396+B3417+B3438+B3459+B3480+B3501+B3522</f>
        <v>1955</v>
      </c>
      <c r="C3060" s="93">
        <f t="shared" si="1035"/>
        <v>1955</v>
      </c>
      <c r="D3060" s="93">
        <f t="shared" si="1035"/>
        <v>1790</v>
      </c>
      <c r="E3060" s="237">
        <f>E3081+E3102+E3123+E3165+E3186+E3207+E3228+E3249+E3270+E3291+E3312+E3333+E3354+E3375+E3396+E3417+E3438+E3459+E3501+E3522+E3480</f>
        <v>-165</v>
      </c>
      <c r="F3060" s="75"/>
      <c r="G3060" s="3" t="s">
        <v>355</v>
      </c>
      <c r="H3060" s="3" t="str">
        <f t="shared" si="1029"/>
        <v xml:space="preserve"> TOTAL</v>
      </c>
      <c r="I3060" s="13" t="s">
        <v>396</v>
      </c>
      <c r="J3060" s="13" t="s">
        <v>576</v>
      </c>
    </row>
    <row r="3061" spans="1:10" x14ac:dyDescent="0.2">
      <c r="A3061" s="54" t="str">
        <f>'BoR4 Rollup'!B3061</f>
        <v xml:space="preserve"> Other Charges</v>
      </c>
      <c r="B3061" s="93">
        <f t="shared" si="1035"/>
        <v>54981</v>
      </c>
      <c r="C3061" s="93">
        <f t="shared" si="1035"/>
        <v>54981</v>
      </c>
      <c r="D3061" s="93">
        <f t="shared" si="1035"/>
        <v>49443</v>
      </c>
      <c r="E3061" s="237">
        <f>E3082+E3103+E3124+E3166+E3187+E3208+E3229+E3250+E3271+E3292+E3313+E3334+E3355+E3376+E3397+E3418+E3439+E3460+E3502+E3523+E3481</f>
        <v>-5538</v>
      </c>
      <c r="F3061" s="75"/>
      <c r="G3061" s="3" t="s">
        <v>355</v>
      </c>
      <c r="H3061" s="3" t="str">
        <f t="shared" si="1029"/>
        <v xml:space="preserve"> TOTAL</v>
      </c>
      <c r="I3061" s="13" t="s">
        <v>396</v>
      </c>
      <c r="J3061" s="13" t="s">
        <v>577</v>
      </c>
    </row>
    <row r="3062" spans="1:10" x14ac:dyDescent="0.2">
      <c r="A3062" s="54" t="str">
        <f>'BoR4 Rollup'!B3062</f>
        <v xml:space="preserve"> Debt Services</v>
      </c>
      <c r="B3062" s="93">
        <f t="shared" si="1035"/>
        <v>0</v>
      </c>
      <c r="C3062" s="93">
        <f t="shared" si="1035"/>
        <v>0</v>
      </c>
      <c r="D3062" s="93">
        <f t="shared" si="1035"/>
        <v>0</v>
      </c>
      <c r="E3062" s="237">
        <f>E3083+E3104+E3125+E3167+E3188+E3209+E3230+E3251+E3272+E3293+E3314+E3335+E3356+E3377+E3398+E3419+E3440+E3461+E3503+E3524+E3482</f>
        <v>0</v>
      </c>
      <c r="F3062" s="75"/>
      <c r="G3062" s="3" t="s">
        <v>355</v>
      </c>
      <c r="H3062" s="3" t="str">
        <f t="shared" si="1029"/>
        <v xml:space="preserve"> TOTAL</v>
      </c>
      <c r="I3062" s="13" t="s">
        <v>396</v>
      </c>
    </row>
    <row r="3063" spans="1:10" x14ac:dyDescent="0.2">
      <c r="A3063" s="54" t="str">
        <f>'BoR4 Rollup'!B3063</f>
        <v xml:space="preserve"> Interagency Transfers</v>
      </c>
      <c r="B3063" s="93">
        <f t="shared" si="1035"/>
        <v>0</v>
      </c>
      <c r="C3063" s="93">
        <f t="shared" si="1035"/>
        <v>0</v>
      </c>
      <c r="D3063" s="93">
        <f t="shared" si="1035"/>
        <v>0</v>
      </c>
      <c r="E3063" s="237">
        <f>E3084+E3105+E3126+E3168+E3189+E3210+E3231+E3252+E3273+E3294+E3315+E3336+E3357+E3378+E3399+E3420+E3441+E3462+E3504+E3525+E3483</f>
        <v>0</v>
      </c>
      <c r="F3063" s="75"/>
      <c r="G3063" s="3" t="s">
        <v>355</v>
      </c>
      <c r="H3063" s="3" t="str">
        <f t="shared" si="1029"/>
        <v xml:space="preserve"> TOTAL</v>
      </c>
      <c r="I3063" s="13" t="s">
        <v>396</v>
      </c>
      <c r="J3063" s="13" t="s">
        <v>578</v>
      </c>
    </row>
    <row r="3064" spans="1:10" ht="15.75" x14ac:dyDescent="0.25">
      <c r="A3064" s="55" t="str">
        <f>'BoR4 Rollup'!B3064</f>
        <v>Total Other Charges</v>
      </c>
      <c r="B3064" s="95">
        <f>B3063+B3062+B3061+B3060</f>
        <v>56936</v>
      </c>
      <c r="C3064" s="95">
        <f>C3063+C3062+C3061+C3060</f>
        <v>56936</v>
      </c>
      <c r="D3064" s="95">
        <f>D3063+D3062+D3061+D3060</f>
        <v>51233</v>
      </c>
      <c r="E3064" s="239">
        <f t="shared" si="1033"/>
        <v>-5703</v>
      </c>
      <c r="F3064" s="77"/>
      <c r="G3064" s="3" t="s">
        <v>355</v>
      </c>
      <c r="H3064" s="3" t="str">
        <f t="shared" si="1029"/>
        <v xml:space="preserve"> TOTAL</v>
      </c>
      <c r="I3064" s="13" t="s">
        <v>396</v>
      </c>
    </row>
    <row r="3065" spans="1:10" x14ac:dyDescent="0.2">
      <c r="A3065" s="54" t="str">
        <f>'BoR4 Rollup'!B3065</f>
        <v xml:space="preserve"> General Acquisitions</v>
      </c>
      <c r="B3065" s="93">
        <f t="shared" ref="B3065:D3067" si="1036">+B3086+B3107+B3128+B3149+B3170+B3191+B3212+B3233+B3254+B3275+B3296+B3317+B3338+B3359+B3380+B3401+B3422+B3443+B3464+B3485+B3506+B3527</f>
        <v>3918</v>
      </c>
      <c r="C3065" s="93">
        <f t="shared" si="1036"/>
        <v>3918</v>
      </c>
      <c r="D3065" s="93">
        <f t="shared" si="1036"/>
        <v>870</v>
      </c>
      <c r="E3065" s="237">
        <f>E3086+E3107+E3128+E3170+E3191+E3212+E3233+E3254+E3275+E3296+E3317+E3338+E3359+E3380+E3401+E3422+E3443+E3464+E3506+E3527+E3485</f>
        <v>-3048</v>
      </c>
      <c r="F3065" s="75"/>
      <c r="G3065" s="3" t="s">
        <v>355</v>
      </c>
      <c r="H3065" s="3" t="str">
        <f t="shared" si="1029"/>
        <v xml:space="preserve"> TOTAL</v>
      </c>
      <c r="I3065" s="13" t="s">
        <v>396</v>
      </c>
      <c r="J3065" s="13" t="s">
        <v>579</v>
      </c>
    </row>
    <row r="3066" spans="1:10" x14ac:dyDescent="0.2">
      <c r="A3066" s="54" t="str">
        <f>'BoR4 Rollup'!B3066</f>
        <v xml:space="preserve"> Library Acquisitions</v>
      </c>
      <c r="B3066" s="93">
        <f t="shared" si="1036"/>
        <v>0</v>
      </c>
      <c r="C3066" s="93">
        <f t="shared" si="1036"/>
        <v>0</v>
      </c>
      <c r="D3066" s="93">
        <f t="shared" si="1036"/>
        <v>0</v>
      </c>
      <c r="E3066" s="237">
        <f>E3087+E3108+E3129+E3171+E3192+E3213+E3234+E3255+E3276+E3297+E3318+E3339+E3360+E3381+E3402+E3423+E3444+E3465+E3507+E3528+E3486</f>
        <v>0</v>
      </c>
      <c r="F3066" s="75"/>
      <c r="G3066" s="3" t="s">
        <v>355</v>
      </c>
      <c r="H3066" s="3" t="str">
        <f t="shared" si="1029"/>
        <v xml:space="preserve"> TOTAL</v>
      </c>
      <c r="I3066" s="13" t="s">
        <v>396</v>
      </c>
      <c r="J3066" s="13" t="s">
        <v>579</v>
      </c>
    </row>
    <row r="3067" spans="1:10" x14ac:dyDescent="0.2">
      <c r="A3067" s="54" t="str">
        <f>'BoR4 Rollup'!B3067</f>
        <v xml:space="preserve"> Major Repairs</v>
      </c>
      <c r="B3067" s="93">
        <f t="shared" si="1036"/>
        <v>0</v>
      </c>
      <c r="C3067" s="93">
        <f t="shared" si="1036"/>
        <v>0</v>
      </c>
      <c r="D3067" s="93">
        <f t="shared" si="1036"/>
        <v>0</v>
      </c>
      <c r="E3067" s="237">
        <f>E3088+E3109+E3130+E3172+E3193+E3214+E3235+E3256+E3277+E3298+E3319+E3340+E3361+E3382+E3403+E3424+E3445+E3466+E3508+E3529+E3487</f>
        <v>0</v>
      </c>
      <c r="F3067" s="75"/>
      <c r="G3067" s="3" t="s">
        <v>355</v>
      </c>
      <c r="H3067" s="3" t="str">
        <f t="shared" si="1029"/>
        <v xml:space="preserve"> TOTAL</v>
      </c>
      <c r="I3067" s="13" t="s">
        <v>396</v>
      </c>
    </row>
    <row r="3068" spans="1:10" ht="15.75" x14ac:dyDescent="0.25">
      <c r="A3068" s="55" t="str">
        <f>'BoR4 Rollup'!B3068</f>
        <v>Total Acquisitions and Major Repairs</v>
      </c>
      <c r="B3068" s="95">
        <f>B3067+B3066+B3065</f>
        <v>3918</v>
      </c>
      <c r="C3068" s="95">
        <f>C3067+C3066+C3065</f>
        <v>3918</v>
      </c>
      <c r="D3068" s="95">
        <f>D3067+D3066+D3065</f>
        <v>870</v>
      </c>
      <c r="E3068" s="239">
        <f t="shared" si="1033"/>
        <v>-3048</v>
      </c>
      <c r="F3068" s="77"/>
      <c r="G3068" s="3" t="s">
        <v>355</v>
      </c>
      <c r="H3068" s="3" t="str">
        <f t="shared" si="1029"/>
        <v xml:space="preserve"> TOTAL</v>
      </c>
      <c r="I3068" s="13" t="s">
        <v>396</v>
      </c>
    </row>
    <row r="3069" spans="1:10" ht="15.75" x14ac:dyDescent="0.25">
      <c r="A3069" s="55" t="str">
        <f>'BoR4 Rollup'!B3069</f>
        <v>Function Total</v>
      </c>
      <c r="B3069" s="94">
        <f>B3068+B3064+B3059+B3055</f>
        <v>184848</v>
      </c>
      <c r="C3069" s="94">
        <f>C3068+C3064+C3059+C3055</f>
        <v>185308</v>
      </c>
      <c r="D3069" s="94">
        <f>D3068+D3064+D3059+D3055</f>
        <v>146912</v>
      </c>
      <c r="E3069" s="240">
        <f t="shared" si="1033"/>
        <v>-38396</v>
      </c>
      <c r="F3069" s="76"/>
      <c r="G3069" s="3" t="s">
        <v>355</v>
      </c>
      <c r="H3069" s="3" t="str">
        <f t="shared" si="1029"/>
        <v xml:space="preserve"> TOTAL</v>
      </c>
      <c r="I3069" s="13" t="s">
        <v>396</v>
      </c>
    </row>
    <row r="3070" spans="1:10" ht="15.75" x14ac:dyDescent="0.25">
      <c r="A3070" s="254" t="str">
        <f>'BoR4 Rollup'!B3070</f>
        <v>Function:  Institutional Support</v>
      </c>
      <c r="B3070" s="255"/>
      <c r="C3070" s="256"/>
      <c r="D3070" s="256"/>
      <c r="E3070" s="257"/>
      <c r="F3070" s="72"/>
      <c r="G3070" s="3" t="s">
        <v>356</v>
      </c>
      <c r="H3070" s="3" t="str">
        <f>RIGHT($A$3072,6)</f>
        <v>610001</v>
      </c>
      <c r="I3070" s="13" t="s">
        <v>525</v>
      </c>
    </row>
    <row r="3071" spans="1:10" ht="15.75" x14ac:dyDescent="0.25">
      <c r="A3071" s="106" t="str">
        <f>'BoR4 Rollup'!B3071</f>
        <v>Orgn:  Chanc /  Regional Director</v>
      </c>
      <c r="B3071" s="258" t="str">
        <f>+'BoR4 Rollup'!C3071</f>
        <v>Actual</v>
      </c>
      <c r="C3071" s="258" t="str">
        <f>+'BoR4 Rollup'!D3071</f>
        <v>Budgeted</v>
      </c>
      <c r="D3071" s="258" t="str">
        <f>+'BoR4 Rollup'!E3071</f>
        <v>Budgeted</v>
      </c>
      <c r="E3071" s="259" t="str">
        <f>'BoR4 Rollup'!F3050</f>
        <v>2024-2025 +/-</v>
      </c>
      <c r="F3071" s="78"/>
      <c r="G3071" s="3" t="s">
        <v>356</v>
      </c>
      <c r="H3071" s="3" t="str">
        <f t="shared" ref="H3071:H3090" si="1037">RIGHT($A$3072,6)</f>
        <v>610001</v>
      </c>
      <c r="I3071" s="13" t="s">
        <v>525</v>
      </c>
    </row>
    <row r="3072" spans="1:10" ht="15.75" x14ac:dyDescent="0.25">
      <c r="A3072" s="248" t="str">
        <f>'BoR4 Rollup'!B3072</f>
        <v>Organization ID:  610001</v>
      </c>
      <c r="B3072" s="249" t="str">
        <f>'BoR4 Rollup'!$C$6</f>
        <v>2024-2025</v>
      </c>
      <c r="C3072" s="147" t="str">
        <f>'BoR4 Rollup'!$D$6</f>
        <v>2024-2025</v>
      </c>
      <c r="D3072" s="249" t="str">
        <f>'BoR4 Rollup'!$E$6</f>
        <v>2025-2026</v>
      </c>
      <c r="E3072" s="250" t="str">
        <f>'BoR4 Rollup'!$F$6</f>
        <v>2025-2026</v>
      </c>
      <c r="F3072" s="78"/>
      <c r="G3072" s="3" t="s">
        <v>356</v>
      </c>
      <c r="H3072" s="3" t="str">
        <f t="shared" si="1037"/>
        <v>610001</v>
      </c>
      <c r="I3072" s="13" t="s">
        <v>525</v>
      </c>
    </row>
    <row r="3073" spans="1:10" x14ac:dyDescent="0.2">
      <c r="A3073" s="54" t="str">
        <f>'BoR4 Rollup'!B3073</f>
        <v xml:space="preserve">  Salaries</v>
      </c>
      <c r="B3073" s="93">
        <v>0</v>
      </c>
      <c r="C3073" s="245">
        <v>0</v>
      </c>
      <c r="D3073" s="245">
        <v>0</v>
      </c>
      <c r="E3073" s="294">
        <f t="shared" ref="E3073:E3075" si="1038">+D3073-C3073</f>
        <v>0</v>
      </c>
      <c r="F3073" s="75"/>
      <c r="G3073" s="3" t="s">
        <v>356</v>
      </c>
      <c r="H3073" s="3" t="str">
        <f t="shared" si="1037"/>
        <v>610001</v>
      </c>
      <c r="I3073" s="13" t="s">
        <v>525</v>
      </c>
      <c r="J3073" s="13" t="s">
        <v>570</v>
      </c>
    </row>
    <row r="3074" spans="1:10" x14ac:dyDescent="0.2">
      <c r="A3074" s="54" t="str">
        <f>'BoR4 Rollup'!B3074</f>
        <v xml:space="preserve">  Other Compensation</v>
      </c>
      <c r="B3074" s="93">
        <v>0</v>
      </c>
      <c r="C3074" s="245">
        <v>0</v>
      </c>
      <c r="D3074" s="245">
        <v>0</v>
      </c>
      <c r="E3074" s="294">
        <f t="shared" si="1038"/>
        <v>0</v>
      </c>
      <c r="F3074" s="75"/>
      <c r="G3074" s="3" t="s">
        <v>356</v>
      </c>
      <c r="H3074" s="3" t="str">
        <f t="shared" si="1037"/>
        <v>610001</v>
      </c>
      <c r="I3074" s="13" t="s">
        <v>525</v>
      </c>
    </row>
    <row r="3075" spans="1:10" x14ac:dyDescent="0.2">
      <c r="A3075" s="54" t="str">
        <f>'BoR4 Rollup'!B3075</f>
        <v xml:space="preserve">  Related Benefits</v>
      </c>
      <c r="B3075" s="93">
        <v>0</v>
      </c>
      <c r="C3075" s="245">
        <v>0</v>
      </c>
      <c r="D3075" s="245">
        <v>0</v>
      </c>
      <c r="E3075" s="294">
        <f t="shared" si="1038"/>
        <v>0</v>
      </c>
      <c r="F3075" s="75"/>
      <c r="G3075" s="3" t="s">
        <v>356</v>
      </c>
      <c r="H3075" s="3" t="str">
        <f t="shared" si="1037"/>
        <v>610001</v>
      </c>
      <c r="I3075" s="13" t="s">
        <v>525</v>
      </c>
      <c r="J3075" s="13" t="s">
        <v>572</v>
      </c>
    </row>
    <row r="3076" spans="1:10" ht="15.75" x14ac:dyDescent="0.25">
      <c r="A3076" s="55" t="str">
        <f>'BoR4 Rollup'!B3076</f>
        <v>Total Personal Services</v>
      </c>
      <c r="B3076" s="94">
        <f>B3075+B3074+B3073</f>
        <v>0</v>
      </c>
      <c r="C3076" s="264">
        <f t="shared" ref="C3076:D3076" si="1039">C3075+C3074+C3073</f>
        <v>0</v>
      </c>
      <c r="D3076" s="264">
        <f t="shared" si="1039"/>
        <v>0</v>
      </c>
      <c r="E3076" s="295">
        <f t="shared" ref="E3076:E3090" si="1040">+D3076-C3076</f>
        <v>0</v>
      </c>
      <c r="F3076" s="76"/>
      <c r="G3076" s="3" t="s">
        <v>355</v>
      </c>
      <c r="H3076" s="3" t="str">
        <f t="shared" si="1037"/>
        <v>610001</v>
      </c>
      <c r="I3076" s="13" t="s">
        <v>525</v>
      </c>
    </row>
    <row r="3077" spans="1:10" x14ac:dyDescent="0.2">
      <c r="A3077" s="54" t="str">
        <f>'BoR4 Rollup'!B3077</f>
        <v xml:space="preserve"> Travel</v>
      </c>
      <c r="B3077" s="93">
        <v>0</v>
      </c>
      <c r="C3077" s="245">
        <v>0</v>
      </c>
      <c r="D3077" s="245">
        <v>0</v>
      </c>
      <c r="E3077" s="294">
        <f t="shared" si="1040"/>
        <v>0</v>
      </c>
      <c r="F3077" s="75"/>
      <c r="G3077" s="3" t="s">
        <v>356</v>
      </c>
      <c r="H3077" s="3" t="str">
        <f t="shared" si="1037"/>
        <v>610001</v>
      </c>
      <c r="I3077" s="13" t="s">
        <v>525</v>
      </c>
      <c r="J3077" s="13" t="s">
        <v>573</v>
      </c>
    </row>
    <row r="3078" spans="1:10" x14ac:dyDescent="0.2">
      <c r="A3078" s="54" t="str">
        <f>'BoR4 Rollup'!B3078</f>
        <v xml:space="preserve"> Operating Services</v>
      </c>
      <c r="B3078" s="93">
        <v>0</v>
      </c>
      <c r="C3078" s="245">
        <v>0</v>
      </c>
      <c r="D3078" s="245">
        <v>0</v>
      </c>
      <c r="E3078" s="294">
        <f t="shared" si="1040"/>
        <v>0</v>
      </c>
      <c r="F3078" s="75"/>
      <c r="G3078" s="3" t="s">
        <v>356</v>
      </c>
      <c r="H3078" s="3" t="str">
        <f t="shared" si="1037"/>
        <v>610001</v>
      </c>
      <c r="I3078" s="13" t="s">
        <v>525</v>
      </c>
      <c r="J3078" s="13" t="s">
        <v>574</v>
      </c>
    </row>
    <row r="3079" spans="1:10" x14ac:dyDescent="0.2">
      <c r="A3079" s="54" t="str">
        <f>'BoR4 Rollup'!B3079</f>
        <v xml:space="preserve"> Supplies</v>
      </c>
      <c r="B3079" s="93">
        <v>0</v>
      </c>
      <c r="C3079" s="245">
        <v>0</v>
      </c>
      <c r="D3079" s="245">
        <v>0</v>
      </c>
      <c r="E3079" s="294">
        <f t="shared" si="1040"/>
        <v>0</v>
      </c>
      <c r="F3079" s="75"/>
      <c r="G3079" s="3" t="s">
        <v>356</v>
      </c>
      <c r="H3079" s="3" t="str">
        <f t="shared" si="1037"/>
        <v>610001</v>
      </c>
      <c r="I3079" s="13" t="s">
        <v>525</v>
      </c>
      <c r="J3079" s="13" t="s">
        <v>575</v>
      </c>
    </row>
    <row r="3080" spans="1:10" ht="15.75" x14ac:dyDescent="0.25">
      <c r="A3080" s="55" t="str">
        <f>'BoR4 Rollup'!B3080</f>
        <v>Total Operating Expenses</v>
      </c>
      <c r="B3080" s="95">
        <f>B3079+B3078+B3077</f>
        <v>0</v>
      </c>
      <c r="C3080" s="281">
        <f t="shared" ref="C3080:D3080" si="1041">C3079+C3078+C3077</f>
        <v>0</v>
      </c>
      <c r="D3080" s="281">
        <f t="shared" si="1041"/>
        <v>0</v>
      </c>
      <c r="E3080" s="296">
        <f t="shared" si="1040"/>
        <v>0</v>
      </c>
      <c r="F3080" s="77"/>
      <c r="G3080" s="3" t="s">
        <v>355</v>
      </c>
      <c r="H3080" s="3" t="str">
        <f t="shared" si="1037"/>
        <v>610001</v>
      </c>
      <c r="I3080" s="13" t="s">
        <v>525</v>
      </c>
    </row>
    <row r="3081" spans="1:10" x14ac:dyDescent="0.2">
      <c r="A3081" s="54" t="str">
        <f>'BoR4 Rollup'!B3081</f>
        <v xml:space="preserve"> Professional Services</v>
      </c>
      <c r="B3081" s="93">
        <v>0</v>
      </c>
      <c r="C3081" s="245">
        <v>0</v>
      </c>
      <c r="D3081" s="245">
        <v>0</v>
      </c>
      <c r="E3081" s="294">
        <f t="shared" si="1040"/>
        <v>0</v>
      </c>
      <c r="F3081" s="75"/>
      <c r="G3081" s="3" t="s">
        <v>356</v>
      </c>
      <c r="H3081" s="3" t="str">
        <f t="shared" si="1037"/>
        <v>610001</v>
      </c>
      <c r="I3081" s="13" t="s">
        <v>525</v>
      </c>
      <c r="J3081" s="13" t="s">
        <v>576</v>
      </c>
    </row>
    <row r="3082" spans="1:10" x14ac:dyDescent="0.2">
      <c r="A3082" s="54" t="str">
        <f>'BoR4 Rollup'!B3082</f>
        <v xml:space="preserve"> Other Charges</v>
      </c>
      <c r="B3082" s="93">
        <v>0</v>
      </c>
      <c r="C3082" s="245">
        <v>0</v>
      </c>
      <c r="D3082" s="245">
        <v>0</v>
      </c>
      <c r="E3082" s="294">
        <f t="shared" si="1040"/>
        <v>0</v>
      </c>
      <c r="F3082" s="75"/>
      <c r="G3082" s="3" t="s">
        <v>356</v>
      </c>
      <c r="H3082" s="3" t="str">
        <f t="shared" si="1037"/>
        <v>610001</v>
      </c>
      <c r="I3082" s="13" t="s">
        <v>525</v>
      </c>
      <c r="J3082" s="13" t="s">
        <v>577</v>
      </c>
    </row>
    <row r="3083" spans="1:10" x14ac:dyDescent="0.2">
      <c r="A3083" s="54" t="str">
        <f>'BoR4 Rollup'!B3083</f>
        <v xml:space="preserve"> Debt Services</v>
      </c>
      <c r="B3083" s="93">
        <v>0</v>
      </c>
      <c r="C3083" s="245">
        <v>0</v>
      </c>
      <c r="D3083" s="245">
        <v>0</v>
      </c>
      <c r="E3083" s="294">
        <f t="shared" si="1040"/>
        <v>0</v>
      </c>
      <c r="F3083" s="75"/>
      <c r="G3083" s="3" t="s">
        <v>356</v>
      </c>
      <c r="H3083" s="3" t="str">
        <f t="shared" si="1037"/>
        <v>610001</v>
      </c>
      <c r="I3083" s="13" t="s">
        <v>525</v>
      </c>
    </row>
    <row r="3084" spans="1:10" x14ac:dyDescent="0.2">
      <c r="A3084" s="54" t="str">
        <f>'BoR4 Rollup'!B3084</f>
        <v xml:space="preserve"> Interagency Transfers</v>
      </c>
      <c r="B3084" s="93">
        <v>0</v>
      </c>
      <c r="C3084" s="245">
        <v>0</v>
      </c>
      <c r="D3084" s="245">
        <v>0</v>
      </c>
      <c r="E3084" s="294">
        <f t="shared" si="1040"/>
        <v>0</v>
      </c>
      <c r="F3084" s="75"/>
      <c r="G3084" s="3" t="s">
        <v>356</v>
      </c>
      <c r="H3084" s="3" t="str">
        <f t="shared" si="1037"/>
        <v>610001</v>
      </c>
      <c r="I3084" s="13" t="s">
        <v>525</v>
      </c>
      <c r="J3084" s="13" t="s">
        <v>578</v>
      </c>
    </row>
    <row r="3085" spans="1:10" ht="15.75" x14ac:dyDescent="0.25">
      <c r="A3085" s="55" t="str">
        <f>'BoR4 Rollup'!B3085</f>
        <v>Total Other Charges</v>
      </c>
      <c r="B3085" s="95">
        <f>B3084+B3083+B3082+B3081</f>
        <v>0</v>
      </c>
      <c r="C3085" s="281">
        <f t="shared" ref="C3085:D3085" si="1042">C3084+C3083+C3082+C3081</f>
        <v>0</v>
      </c>
      <c r="D3085" s="281">
        <f t="shared" si="1042"/>
        <v>0</v>
      </c>
      <c r="E3085" s="296">
        <f t="shared" si="1040"/>
        <v>0</v>
      </c>
      <c r="F3085" s="77"/>
      <c r="G3085" s="3" t="s">
        <v>355</v>
      </c>
      <c r="H3085" s="3" t="str">
        <f t="shared" si="1037"/>
        <v>610001</v>
      </c>
      <c r="I3085" s="13" t="s">
        <v>525</v>
      </c>
    </row>
    <row r="3086" spans="1:10" x14ac:dyDescent="0.2">
      <c r="A3086" s="54" t="str">
        <f>'BoR4 Rollup'!B3086</f>
        <v xml:space="preserve"> General Acquisitions</v>
      </c>
      <c r="B3086" s="93">
        <v>0</v>
      </c>
      <c r="C3086" s="245">
        <v>0</v>
      </c>
      <c r="D3086" s="245">
        <v>0</v>
      </c>
      <c r="E3086" s="294">
        <f t="shared" si="1040"/>
        <v>0</v>
      </c>
      <c r="F3086" s="75"/>
      <c r="G3086" s="3" t="s">
        <v>356</v>
      </c>
      <c r="H3086" s="3" t="str">
        <f t="shared" si="1037"/>
        <v>610001</v>
      </c>
      <c r="I3086" s="13" t="s">
        <v>525</v>
      </c>
      <c r="J3086" s="13" t="s">
        <v>579</v>
      </c>
    </row>
    <row r="3087" spans="1:10" x14ac:dyDescent="0.2">
      <c r="A3087" s="54" t="str">
        <f>'BoR4 Rollup'!B3087</f>
        <v xml:space="preserve"> Library Acquisitions</v>
      </c>
      <c r="B3087" s="93">
        <v>0</v>
      </c>
      <c r="C3087" s="245">
        <v>0</v>
      </c>
      <c r="D3087" s="245">
        <v>0</v>
      </c>
      <c r="E3087" s="294">
        <f t="shared" si="1040"/>
        <v>0</v>
      </c>
      <c r="F3087" s="75"/>
      <c r="G3087" s="3" t="s">
        <v>356</v>
      </c>
      <c r="H3087" s="3" t="str">
        <f t="shared" si="1037"/>
        <v>610001</v>
      </c>
      <c r="I3087" s="13" t="s">
        <v>525</v>
      </c>
      <c r="J3087" s="13" t="s">
        <v>579</v>
      </c>
    </row>
    <row r="3088" spans="1:10" x14ac:dyDescent="0.2">
      <c r="A3088" s="54" t="str">
        <f>'BoR4 Rollup'!B3088</f>
        <v xml:space="preserve"> Major Repairs</v>
      </c>
      <c r="B3088" s="93">
        <v>0</v>
      </c>
      <c r="C3088" s="245">
        <v>0</v>
      </c>
      <c r="D3088" s="245">
        <v>0</v>
      </c>
      <c r="E3088" s="294">
        <f t="shared" si="1040"/>
        <v>0</v>
      </c>
      <c r="F3088" s="75"/>
      <c r="G3088" s="3" t="s">
        <v>356</v>
      </c>
      <c r="H3088" s="3" t="str">
        <f t="shared" si="1037"/>
        <v>610001</v>
      </c>
      <c r="I3088" s="13" t="s">
        <v>525</v>
      </c>
    </row>
    <row r="3089" spans="1:10" ht="15.75" x14ac:dyDescent="0.25">
      <c r="A3089" s="55" t="str">
        <f>'BoR4 Rollup'!B3089</f>
        <v>Total Acquisitions and Major Repairs</v>
      </c>
      <c r="B3089" s="95">
        <f>B3088+B3087+B3086</f>
        <v>0</v>
      </c>
      <c r="C3089" s="281">
        <f t="shared" ref="C3089:D3089" si="1043">C3088+C3087+C3086</f>
        <v>0</v>
      </c>
      <c r="D3089" s="281">
        <f t="shared" si="1043"/>
        <v>0</v>
      </c>
      <c r="E3089" s="296">
        <f t="shared" si="1040"/>
        <v>0</v>
      </c>
      <c r="F3089" s="77"/>
      <c r="G3089" s="3" t="s">
        <v>355</v>
      </c>
      <c r="H3089" s="3" t="str">
        <f t="shared" si="1037"/>
        <v>610001</v>
      </c>
      <c r="I3089" s="13" t="s">
        <v>525</v>
      </c>
    </row>
    <row r="3090" spans="1:10" ht="15.75" x14ac:dyDescent="0.25">
      <c r="A3090" s="55" t="str">
        <f>'BoR4 Rollup'!B3090</f>
        <v>Function Total</v>
      </c>
      <c r="B3090" s="94">
        <f>B3089+B3085+B3080+B3076</f>
        <v>0</v>
      </c>
      <c r="C3090" s="264">
        <f t="shared" ref="C3090:D3090" si="1044">C3089+C3085+C3080+C3076</f>
        <v>0</v>
      </c>
      <c r="D3090" s="264">
        <f t="shared" si="1044"/>
        <v>0</v>
      </c>
      <c r="E3090" s="297">
        <f t="shared" si="1040"/>
        <v>0</v>
      </c>
      <c r="F3090" s="76"/>
      <c r="G3090" s="3" t="s">
        <v>355</v>
      </c>
      <c r="H3090" s="3" t="str">
        <f t="shared" si="1037"/>
        <v>610001</v>
      </c>
      <c r="I3090" s="13" t="s">
        <v>525</v>
      </c>
    </row>
    <row r="3091" spans="1:10" ht="15.75" x14ac:dyDescent="0.25">
      <c r="A3091" s="254" t="str">
        <f>'BoR4 Rollup'!B3091</f>
        <v>Function:  Institutional Support</v>
      </c>
      <c r="B3091" s="255"/>
      <c r="C3091" s="256"/>
      <c r="D3091" s="256"/>
      <c r="E3091" s="257"/>
      <c r="F3091" s="72"/>
      <c r="G3091" s="3" t="s">
        <v>356</v>
      </c>
      <c r="H3091" s="3" t="str">
        <f>RIGHT($A$3093,6)</f>
        <v>610002</v>
      </c>
      <c r="I3091" s="13" t="s">
        <v>526</v>
      </c>
    </row>
    <row r="3092" spans="1:10" ht="15.75" x14ac:dyDescent="0.25">
      <c r="A3092" s="106" t="str">
        <f>'BoR4 Rollup'!B3092</f>
        <v>Orgn:  Campus/Provost Administrator</v>
      </c>
      <c r="B3092" s="258" t="str">
        <f>+'BoR4 Rollup'!C3092</f>
        <v>Actual</v>
      </c>
      <c r="C3092" s="258" t="str">
        <f>+'BoR4 Rollup'!D3092</f>
        <v>Budgeted</v>
      </c>
      <c r="D3092" s="258" t="str">
        <f>+'BoR4 Rollup'!E3092</f>
        <v>Budgeted</v>
      </c>
      <c r="E3092" s="259" t="str">
        <f>'BoR4 Rollup'!F3071</f>
        <v>2024-2025 +/-</v>
      </c>
      <c r="F3092" s="78"/>
      <c r="G3092" s="3" t="s">
        <v>356</v>
      </c>
      <c r="H3092" s="3" t="str">
        <f t="shared" ref="H3092:H3111" si="1045">RIGHT($A$3093,6)</f>
        <v>610002</v>
      </c>
      <c r="I3092" s="13" t="s">
        <v>526</v>
      </c>
    </row>
    <row r="3093" spans="1:10" ht="15.75" x14ac:dyDescent="0.25">
      <c r="A3093" s="248" t="str">
        <f>'BoR4 Rollup'!B3093</f>
        <v>Organization ID:  610002</v>
      </c>
      <c r="B3093" s="249" t="str">
        <f>'BoR4 Rollup'!$C$6</f>
        <v>2024-2025</v>
      </c>
      <c r="C3093" s="147" t="str">
        <f>'BoR4 Rollup'!$D$6</f>
        <v>2024-2025</v>
      </c>
      <c r="D3093" s="249" t="str">
        <f>'BoR4 Rollup'!$E$6</f>
        <v>2025-2026</v>
      </c>
      <c r="E3093" s="250" t="str">
        <f>'BoR4 Rollup'!$F$6</f>
        <v>2025-2026</v>
      </c>
      <c r="F3093" s="78"/>
      <c r="G3093" s="3" t="s">
        <v>356</v>
      </c>
      <c r="H3093" s="3" t="str">
        <f t="shared" si="1045"/>
        <v>610002</v>
      </c>
      <c r="I3093" s="13" t="s">
        <v>526</v>
      </c>
    </row>
    <row r="3094" spans="1:10" x14ac:dyDescent="0.2">
      <c r="A3094" s="54" t="str">
        <f>'BoR4 Rollup'!B3094</f>
        <v xml:space="preserve">  Salaries</v>
      </c>
      <c r="B3094" s="93">
        <v>8039</v>
      </c>
      <c r="C3094" s="245">
        <v>8039</v>
      </c>
      <c r="D3094" s="245">
        <v>0</v>
      </c>
      <c r="E3094" s="294">
        <f t="shared" ref="E3094:E3111" si="1046">+D3094-C3094</f>
        <v>-8039</v>
      </c>
      <c r="F3094" s="75"/>
      <c r="G3094" s="3" t="s">
        <v>356</v>
      </c>
      <c r="H3094" s="3" t="str">
        <f t="shared" si="1045"/>
        <v>610002</v>
      </c>
      <c r="I3094" s="13" t="s">
        <v>526</v>
      </c>
      <c r="J3094" s="13" t="s">
        <v>570</v>
      </c>
    </row>
    <row r="3095" spans="1:10" x14ac:dyDescent="0.2">
      <c r="A3095" s="54" t="str">
        <f>'BoR4 Rollup'!B3095</f>
        <v xml:space="preserve">  Other Compensation</v>
      </c>
      <c r="B3095" s="93">
        <v>0</v>
      </c>
      <c r="C3095" s="245">
        <v>0</v>
      </c>
      <c r="D3095" s="245">
        <v>0</v>
      </c>
      <c r="E3095" s="294">
        <f t="shared" si="1046"/>
        <v>0</v>
      </c>
      <c r="F3095" s="75"/>
      <c r="G3095" s="3" t="s">
        <v>356</v>
      </c>
      <c r="H3095" s="3" t="str">
        <f t="shared" si="1045"/>
        <v>610002</v>
      </c>
      <c r="I3095" s="13" t="s">
        <v>526</v>
      </c>
    </row>
    <row r="3096" spans="1:10" x14ac:dyDescent="0.2">
      <c r="A3096" s="54" t="str">
        <f>'BoR4 Rollup'!B3096</f>
        <v xml:space="preserve">  Related Benefits</v>
      </c>
      <c r="B3096" s="93">
        <v>2530</v>
      </c>
      <c r="C3096" s="245">
        <v>2530</v>
      </c>
      <c r="D3096" s="245">
        <v>0</v>
      </c>
      <c r="E3096" s="294">
        <f t="shared" si="1046"/>
        <v>-2530</v>
      </c>
      <c r="F3096" s="75"/>
      <c r="G3096" s="3" t="s">
        <v>356</v>
      </c>
      <c r="H3096" s="3" t="str">
        <f t="shared" si="1045"/>
        <v>610002</v>
      </c>
      <c r="I3096" s="13" t="s">
        <v>526</v>
      </c>
      <c r="J3096" s="13" t="s">
        <v>572</v>
      </c>
    </row>
    <row r="3097" spans="1:10" ht="15.75" x14ac:dyDescent="0.25">
      <c r="A3097" s="55" t="str">
        <f>'BoR4 Rollup'!B3097</f>
        <v>Total Personal Services</v>
      </c>
      <c r="B3097" s="94">
        <f t="shared" ref="B3097" si="1047">B3096+B3095+B3094</f>
        <v>10569</v>
      </c>
      <c r="C3097" s="264">
        <f t="shared" ref="C3097" si="1048">C3096+C3095+C3094</f>
        <v>10569</v>
      </c>
      <c r="D3097" s="264">
        <f t="shared" ref="D3097" si="1049">D3096+D3095+D3094</f>
        <v>0</v>
      </c>
      <c r="E3097" s="295">
        <f t="shared" si="1046"/>
        <v>-10569</v>
      </c>
      <c r="F3097" s="76"/>
      <c r="G3097" s="3" t="s">
        <v>355</v>
      </c>
      <c r="H3097" s="3" t="str">
        <f t="shared" si="1045"/>
        <v>610002</v>
      </c>
      <c r="I3097" s="13" t="s">
        <v>526</v>
      </c>
    </row>
    <row r="3098" spans="1:10" x14ac:dyDescent="0.2">
      <c r="A3098" s="54" t="str">
        <f>'BoR4 Rollup'!B3098</f>
        <v xml:space="preserve"> Travel</v>
      </c>
      <c r="B3098" s="93">
        <v>711</v>
      </c>
      <c r="C3098" s="245">
        <v>711</v>
      </c>
      <c r="D3098" s="245">
        <v>679</v>
      </c>
      <c r="E3098" s="294">
        <f t="shared" si="1046"/>
        <v>-32</v>
      </c>
      <c r="F3098" s="75"/>
      <c r="G3098" s="3" t="s">
        <v>356</v>
      </c>
      <c r="H3098" s="3" t="str">
        <f t="shared" si="1045"/>
        <v>610002</v>
      </c>
      <c r="I3098" s="13" t="s">
        <v>526</v>
      </c>
      <c r="J3098" s="13" t="s">
        <v>573</v>
      </c>
    </row>
    <row r="3099" spans="1:10" x14ac:dyDescent="0.2">
      <c r="A3099" s="54" t="str">
        <f>'BoR4 Rollup'!B3099</f>
        <v xml:space="preserve"> Operating Services</v>
      </c>
      <c r="B3099" s="93">
        <v>512</v>
      </c>
      <c r="C3099" s="245">
        <v>512</v>
      </c>
      <c r="D3099" s="245">
        <v>499</v>
      </c>
      <c r="E3099" s="294">
        <f t="shared" si="1046"/>
        <v>-13</v>
      </c>
      <c r="F3099" s="75"/>
      <c r="G3099" s="3" t="s">
        <v>356</v>
      </c>
      <c r="H3099" s="3" t="str">
        <f t="shared" si="1045"/>
        <v>610002</v>
      </c>
      <c r="I3099" s="13" t="s">
        <v>526</v>
      </c>
      <c r="J3099" s="13" t="s">
        <v>574</v>
      </c>
    </row>
    <row r="3100" spans="1:10" x14ac:dyDescent="0.2">
      <c r="A3100" s="54" t="str">
        <f>'BoR4 Rollup'!B3100</f>
        <v xml:space="preserve"> Supplies</v>
      </c>
      <c r="B3100" s="93">
        <v>0</v>
      </c>
      <c r="C3100" s="245">
        <v>0</v>
      </c>
      <c r="D3100" s="245">
        <v>0</v>
      </c>
      <c r="E3100" s="294">
        <f t="shared" si="1046"/>
        <v>0</v>
      </c>
      <c r="F3100" s="75"/>
      <c r="G3100" s="3" t="s">
        <v>356</v>
      </c>
      <c r="H3100" s="3" t="str">
        <f t="shared" si="1045"/>
        <v>610002</v>
      </c>
      <c r="I3100" s="13" t="s">
        <v>526</v>
      </c>
      <c r="J3100" s="13" t="s">
        <v>575</v>
      </c>
    </row>
    <row r="3101" spans="1:10" ht="15.75" x14ac:dyDescent="0.25">
      <c r="A3101" s="55" t="str">
        <f>'BoR4 Rollup'!B3101</f>
        <v>Total Operating Expenses</v>
      </c>
      <c r="B3101" s="95">
        <f t="shared" ref="B3101:C3101" si="1050">B3100+B3099+B3098</f>
        <v>1223</v>
      </c>
      <c r="C3101" s="281">
        <f t="shared" si="1050"/>
        <v>1223</v>
      </c>
      <c r="D3101" s="281">
        <f t="shared" ref="D3101" si="1051">D3100+D3099+D3098</f>
        <v>1178</v>
      </c>
      <c r="E3101" s="296">
        <f t="shared" si="1046"/>
        <v>-45</v>
      </c>
      <c r="F3101" s="77"/>
      <c r="G3101" s="3" t="s">
        <v>355</v>
      </c>
      <c r="H3101" s="3" t="str">
        <f t="shared" si="1045"/>
        <v>610002</v>
      </c>
      <c r="I3101" s="13" t="s">
        <v>526</v>
      </c>
    </row>
    <row r="3102" spans="1:10" x14ac:dyDescent="0.2">
      <c r="A3102" s="54" t="str">
        <f>'BoR4 Rollup'!B3102</f>
        <v xml:space="preserve"> Professional Services</v>
      </c>
      <c r="B3102" s="93">
        <v>0</v>
      </c>
      <c r="C3102" s="245">
        <v>0</v>
      </c>
      <c r="D3102" s="245">
        <v>0</v>
      </c>
      <c r="E3102" s="294">
        <f t="shared" si="1046"/>
        <v>0</v>
      </c>
      <c r="F3102" s="75"/>
      <c r="G3102" s="3" t="s">
        <v>356</v>
      </c>
      <c r="H3102" s="3" t="str">
        <f t="shared" si="1045"/>
        <v>610002</v>
      </c>
      <c r="I3102" s="13" t="s">
        <v>526</v>
      </c>
      <c r="J3102" s="13" t="s">
        <v>576</v>
      </c>
    </row>
    <row r="3103" spans="1:10" x14ac:dyDescent="0.2">
      <c r="A3103" s="54" t="str">
        <f>'BoR4 Rollup'!B3103</f>
        <v xml:space="preserve"> Other Charges</v>
      </c>
      <c r="B3103" s="93">
        <v>0</v>
      </c>
      <c r="C3103" s="245">
        <v>0</v>
      </c>
      <c r="D3103" s="245">
        <v>0</v>
      </c>
      <c r="E3103" s="294">
        <f t="shared" si="1046"/>
        <v>0</v>
      </c>
      <c r="F3103" s="75"/>
      <c r="G3103" s="3" t="s">
        <v>356</v>
      </c>
      <c r="H3103" s="3" t="str">
        <f t="shared" si="1045"/>
        <v>610002</v>
      </c>
      <c r="I3103" s="13" t="s">
        <v>526</v>
      </c>
      <c r="J3103" s="13" t="s">
        <v>577</v>
      </c>
    </row>
    <row r="3104" spans="1:10" x14ac:dyDescent="0.2">
      <c r="A3104" s="54" t="str">
        <f>'BoR4 Rollup'!B3104</f>
        <v xml:space="preserve"> Debt Services</v>
      </c>
      <c r="B3104" s="93">
        <v>0</v>
      </c>
      <c r="C3104" s="245">
        <v>0</v>
      </c>
      <c r="D3104" s="245">
        <v>0</v>
      </c>
      <c r="E3104" s="294">
        <f t="shared" si="1046"/>
        <v>0</v>
      </c>
      <c r="F3104" s="75"/>
      <c r="G3104" s="3" t="s">
        <v>356</v>
      </c>
      <c r="H3104" s="3" t="str">
        <f t="shared" si="1045"/>
        <v>610002</v>
      </c>
      <c r="I3104" s="13" t="s">
        <v>526</v>
      </c>
    </row>
    <row r="3105" spans="1:10" x14ac:dyDescent="0.2">
      <c r="A3105" s="54" t="str">
        <f>'BoR4 Rollup'!B3105</f>
        <v xml:space="preserve"> Interagency Transfers</v>
      </c>
      <c r="B3105" s="93">
        <v>0</v>
      </c>
      <c r="C3105" s="245">
        <v>0</v>
      </c>
      <c r="D3105" s="245">
        <v>0</v>
      </c>
      <c r="E3105" s="294">
        <f t="shared" si="1046"/>
        <v>0</v>
      </c>
      <c r="F3105" s="75"/>
      <c r="G3105" s="3" t="s">
        <v>356</v>
      </c>
      <c r="H3105" s="3" t="str">
        <f t="shared" si="1045"/>
        <v>610002</v>
      </c>
      <c r="I3105" s="13" t="s">
        <v>526</v>
      </c>
      <c r="J3105" s="13" t="s">
        <v>578</v>
      </c>
    </row>
    <row r="3106" spans="1:10" ht="15.75" x14ac:dyDescent="0.25">
      <c r="A3106" s="55" t="str">
        <f>'BoR4 Rollup'!B3106</f>
        <v>Total Other Charges</v>
      </c>
      <c r="B3106" s="95">
        <f t="shared" ref="B3106:C3106" si="1052">B3105+B3104+B3103+B3102</f>
        <v>0</v>
      </c>
      <c r="C3106" s="281">
        <f t="shared" si="1052"/>
        <v>0</v>
      </c>
      <c r="D3106" s="281">
        <f t="shared" ref="D3106" si="1053">D3105+D3104+D3103+D3102</f>
        <v>0</v>
      </c>
      <c r="E3106" s="296">
        <f t="shared" si="1046"/>
        <v>0</v>
      </c>
      <c r="F3106" s="77"/>
      <c r="G3106" s="3" t="s">
        <v>355</v>
      </c>
      <c r="H3106" s="3" t="str">
        <f t="shared" si="1045"/>
        <v>610002</v>
      </c>
      <c r="I3106" s="13" t="s">
        <v>526</v>
      </c>
    </row>
    <row r="3107" spans="1:10" x14ac:dyDescent="0.2">
      <c r="A3107" s="54" t="str">
        <f>'BoR4 Rollup'!B3107</f>
        <v xml:space="preserve"> General Acquisitions</v>
      </c>
      <c r="B3107" s="93">
        <v>0</v>
      </c>
      <c r="C3107" s="245">
        <v>0</v>
      </c>
      <c r="D3107" s="245">
        <v>0</v>
      </c>
      <c r="E3107" s="294">
        <f t="shared" si="1046"/>
        <v>0</v>
      </c>
      <c r="F3107" s="75"/>
      <c r="G3107" s="3" t="s">
        <v>356</v>
      </c>
      <c r="H3107" s="3" t="str">
        <f t="shared" si="1045"/>
        <v>610002</v>
      </c>
      <c r="I3107" s="13" t="s">
        <v>526</v>
      </c>
      <c r="J3107" s="13" t="s">
        <v>579</v>
      </c>
    </row>
    <row r="3108" spans="1:10" x14ac:dyDescent="0.2">
      <c r="A3108" s="54" t="str">
        <f>'BoR4 Rollup'!B3108</f>
        <v xml:space="preserve"> Library Acquisitions</v>
      </c>
      <c r="B3108" s="93">
        <v>0</v>
      </c>
      <c r="C3108" s="245">
        <v>0</v>
      </c>
      <c r="D3108" s="245">
        <v>0</v>
      </c>
      <c r="E3108" s="294">
        <f t="shared" si="1046"/>
        <v>0</v>
      </c>
      <c r="F3108" s="75"/>
      <c r="G3108" s="3" t="s">
        <v>356</v>
      </c>
      <c r="H3108" s="3" t="str">
        <f t="shared" si="1045"/>
        <v>610002</v>
      </c>
      <c r="I3108" s="13" t="s">
        <v>526</v>
      </c>
      <c r="J3108" s="13" t="s">
        <v>579</v>
      </c>
    </row>
    <row r="3109" spans="1:10" x14ac:dyDescent="0.2">
      <c r="A3109" s="54" t="str">
        <f>'BoR4 Rollup'!B3109</f>
        <v xml:space="preserve"> Major Repairs</v>
      </c>
      <c r="B3109" s="93">
        <v>0</v>
      </c>
      <c r="C3109" s="245">
        <v>0</v>
      </c>
      <c r="D3109" s="245">
        <v>0</v>
      </c>
      <c r="E3109" s="294">
        <f t="shared" si="1046"/>
        <v>0</v>
      </c>
      <c r="F3109" s="75"/>
      <c r="G3109" s="3" t="s">
        <v>356</v>
      </c>
      <c r="H3109" s="3" t="str">
        <f t="shared" si="1045"/>
        <v>610002</v>
      </c>
      <c r="I3109" s="13" t="s">
        <v>526</v>
      </c>
    </row>
    <row r="3110" spans="1:10" ht="15.75" x14ac:dyDescent="0.25">
      <c r="A3110" s="55" t="str">
        <f>'BoR4 Rollup'!B3110</f>
        <v>Total Acquisitions and Major Repairs</v>
      </c>
      <c r="B3110" s="95">
        <f t="shared" ref="B3110:C3110" si="1054">B3109+B3108+B3107</f>
        <v>0</v>
      </c>
      <c r="C3110" s="281">
        <f t="shared" si="1054"/>
        <v>0</v>
      </c>
      <c r="D3110" s="281">
        <f t="shared" ref="D3110" si="1055">D3109+D3108+D3107</f>
        <v>0</v>
      </c>
      <c r="E3110" s="296">
        <f t="shared" si="1046"/>
        <v>0</v>
      </c>
      <c r="F3110" s="77"/>
      <c r="G3110" s="3" t="s">
        <v>355</v>
      </c>
      <c r="H3110" s="3" t="str">
        <f t="shared" si="1045"/>
        <v>610002</v>
      </c>
      <c r="I3110" s="13" t="s">
        <v>526</v>
      </c>
    </row>
    <row r="3111" spans="1:10" ht="15.75" x14ac:dyDescent="0.25">
      <c r="A3111" s="55" t="str">
        <f>'BoR4 Rollup'!B3111</f>
        <v>Function Total</v>
      </c>
      <c r="B3111" s="264">
        <f t="shared" ref="B3111:C3111" si="1056">B3110+B3106+B3101+B3097</f>
        <v>11792</v>
      </c>
      <c r="C3111" s="264">
        <f t="shared" si="1056"/>
        <v>11792</v>
      </c>
      <c r="D3111" s="94">
        <f t="shared" ref="D3111" si="1057">D3110+D3106+D3101+D3097</f>
        <v>1178</v>
      </c>
      <c r="E3111" s="240">
        <f t="shared" si="1046"/>
        <v>-10614</v>
      </c>
      <c r="F3111" s="76"/>
      <c r="G3111" s="3" t="s">
        <v>355</v>
      </c>
      <c r="H3111" s="3" t="str">
        <f t="shared" si="1045"/>
        <v>610002</v>
      </c>
      <c r="I3111" s="13" t="s">
        <v>526</v>
      </c>
    </row>
    <row r="3112" spans="1:10" ht="15.75" x14ac:dyDescent="0.25">
      <c r="A3112" s="254" t="str">
        <f>'BoR4 Rollup'!B3112</f>
        <v>Function:  Institutional Support</v>
      </c>
      <c r="B3112" s="255"/>
      <c r="C3112" s="256"/>
      <c r="D3112" s="256"/>
      <c r="E3112" s="257"/>
      <c r="F3112" s="72"/>
      <c r="G3112" s="3" t="s">
        <v>357</v>
      </c>
      <c r="H3112" s="3" t="str">
        <f>RIGHT($A$3114,6)</f>
        <v>610005</v>
      </c>
      <c r="I3112" s="13" t="s">
        <v>527</v>
      </c>
    </row>
    <row r="3113" spans="1:10" ht="15.75" x14ac:dyDescent="0.25">
      <c r="A3113" s="106" t="str">
        <f>'BoR4 Rollup'!B3113</f>
        <v>Orgn:  Foundation-In Kind State Support</v>
      </c>
      <c r="B3113" s="258" t="str">
        <f>+'BoR4 Rollup'!C3113</f>
        <v>Actual</v>
      </c>
      <c r="C3113" s="258" t="str">
        <f>+'BoR4 Rollup'!D3113</f>
        <v>Budgeted</v>
      </c>
      <c r="D3113" s="258" t="str">
        <f>+'BoR4 Rollup'!E3113</f>
        <v>Budgeted</v>
      </c>
      <c r="E3113" s="259" t="str">
        <f>'BoR4 Rollup'!F3092</f>
        <v>2024-2025 +/-</v>
      </c>
      <c r="F3113" s="74"/>
      <c r="G3113" s="3" t="s">
        <v>357</v>
      </c>
      <c r="H3113" s="3" t="str">
        <f t="shared" ref="H3113:H3132" si="1058">RIGHT($A$3114,6)</f>
        <v>610005</v>
      </c>
      <c r="I3113" s="13" t="s">
        <v>527</v>
      </c>
    </row>
    <row r="3114" spans="1:10" ht="15.75" x14ac:dyDescent="0.25">
      <c r="A3114" s="248" t="str">
        <f>'BoR4 Rollup'!B3114</f>
        <v>Organization ID:  610005</v>
      </c>
      <c r="B3114" s="249" t="str">
        <f>'BoR4 Rollup'!$C$6</f>
        <v>2024-2025</v>
      </c>
      <c r="C3114" s="147" t="str">
        <f>'BoR4 Rollup'!$D$6</f>
        <v>2024-2025</v>
      </c>
      <c r="D3114" s="249" t="str">
        <f>'BoR4 Rollup'!$E$6</f>
        <v>2025-2026</v>
      </c>
      <c r="E3114" s="250" t="str">
        <f>'BoR4 Rollup'!$F$6</f>
        <v>2025-2026</v>
      </c>
      <c r="F3114" s="74"/>
      <c r="G3114" s="3" t="s">
        <v>357</v>
      </c>
      <c r="H3114" s="3" t="str">
        <f t="shared" si="1058"/>
        <v>610005</v>
      </c>
      <c r="I3114" s="13" t="s">
        <v>527</v>
      </c>
    </row>
    <row r="3115" spans="1:10" x14ac:dyDescent="0.2">
      <c r="A3115" s="54" t="str">
        <f>'BoR4 Rollup'!B3115</f>
        <v xml:space="preserve">  Salaries</v>
      </c>
      <c r="B3115" s="93">
        <v>0</v>
      </c>
      <c r="C3115" s="245">
        <v>0</v>
      </c>
      <c r="D3115" s="245">
        <v>0</v>
      </c>
      <c r="E3115" s="294">
        <f t="shared" ref="E3115:E3117" si="1059">+D3115-C3115</f>
        <v>0</v>
      </c>
      <c r="F3115" s="75"/>
      <c r="G3115" s="3" t="s">
        <v>357</v>
      </c>
      <c r="H3115" s="3" t="str">
        <f t="shared" si="1058"/>
        <v>610005</v>
      </c>
      <c r="I3115" s="13" t="s">
        <v>527</v>
      </c>
      <c r="J3115" s="13" t="s">
        <v>570</v>
      </c>
    </row>
    <row r="3116" spans="1:10" x14ac:dyDescent="0.2">
      <c r="A3116" s="54" t="str">
        <f>'BoR4 Rollup'!B3116</f>
        <v xml:space="preserve">  Other Compensation</v>
      </c>
      <c r="B3116" s="93">
        <v>0</v>
      </c>
      <c r="C3116" s="245">
        <v>0</v>
      </c>
      <c r="D3116" s="245">
        <v>0</v>
      </c>
      <c r="E3116" s="294">
        <f t="shared" si="1059"/>
        <v>0</v>
      </c>
      <c r="F3116" s="75"/>
      <c r="G3116" s="3" t="s">
        <v>357</v>
      </c>
      <c r="H3116" s="3" t="str">
        <f t="shared" si="1058"/>
        <v>610005</v>
      </c>
      <c r="I3116" s="13" t="s">
        <v>527</v>
      </c>
    </row>
    <row r="3117" spans="1:10" x14ac:dyDescent="0.2">
      <c r="A3117" s="54" t="str">
        <f>'BoR4 Rollup'!B3117</f>
        <v xml:space="preserve">  Related Benefits</v>
      </c>
      <c r="B3117" s="93">
        <v>0</v>
      </c>
      <c r="C3117" s="245">
        <v>0</v>
      </c>
      <c r="D3117" s="245">
        <v>0</v>
      </c>
      <c r="E3117" s="294">
        <f t="shared" si="1059"/>
        <v>0</v>
      </c>
      <c r="F3117" s="75"/>
      <c r="G3117" s="3" t="s">
        <v>357</v>
      </c>
      <c r="H3117" s="3" t="str">
        <f t="shared" si="1058"/>
        <v>610005</v>
      </c>
      <c r="I3117" s="13" t="s">
        <v>527</v>
      </c>
      <c r="J3117" s="13" t="s">
        <v>572</v>
      </c>
    </row>
    <row r="3118" spans="1:10" ht="15.75" x14ac:dyDescent="0.25">
      <c r="A3118" s="55" t="str">
        <f>'BoR4 Rollup'!B3118</f>
        <v>Total Personal Services</v>
      </c>
      <c r="B3118" s="94">
        <f>B3117+B3116+B3115</f>
        <v>0</v>
      </c>
      <c r="C3118" s="264">
        <f>C3117+C3116+C3115</f>
        <v>0</v>
      </c>
      <c r="D3118" s="264">
        <f>D3117+D3116+D3115</f>
        <v>0</v>
      </c>
      <c r="E3118" s="295">
        <f t="shared" ref="E3118:E3132" si="1060">+D3118-C3118</f>
        <v>0</v>
      </c>
      <c r="F3118" s="76"/>
      <c r="G3118" s="3" t="s">
        <v>357</v>
      </c>
      <c r="H3118" s="3" t="str">
        <f t="shared" si="1058"/>
        <v>610005</v>
      </c>
      <c r="I3118" s="13" t="s">
        <v>527</v>
      </c>
    </row>
    <row r="3119" spans="1:10" x14ac:dyDescent="0.2">
      <c r="A3119" s="54" t="str">
        <f>'BoR4 Rollup'!B3119</f>
        <v xml:space="preserve"> Travel</v>
      </c>
      <c r="B3119" s="93">
        <v>0</v>
      </c>
      <c r="C3119" s="245">
        <v>0</v>
      </c>
      <c r="D3119" s="245">
        <v>0</v>
      </c>
      <c r="E3119" s="294">
        <f t="shared" si="1060"/>
        <v>0</v>
      </c>
      <c r="F3119" s="75"/>
      <c r="G3119" s="3" t="s">
        <v>357</v>
      </c>
      <c r="H3119" s="3" t="str">
        <f t="shared" si="1058"/>
        <v>610005</v>
      </c>
      <c r="I3119" s="13" t="s">
        <v>527</v>
      </c>
      <c r="J3119" s="13" t="s">
        <v>573</v>
      </c>
    </row>
    <row r="3120" spans="1:10" x14ac:dyDescent="0.2">
      <c r="A3120" s="54" t="str">
        <f>'BoR4 Rollup'!B3120</f>
        <v xml:space="preserve"> Operating Services</v>
      </c>
      <c r="B3120" s="93">
        <v>0</v>
      </c>
      <c r="C3120" s="245">
        <v>0</v>
      </c>
      <c r="D3120" s="245">
        <v>0</v>
      </c>
      <c r="E3120" s="294">
        <f t="shared" si="1060"/>
        <v>0</v>
      </c>
      <c r="F3120" s="75"/>
      <c r="G3120" s="3" t="s">
        <v>357</v>
      </c>
      <c r="H3120" s="3" t="str">
        <f t="shared" si="1058"/>
        <v>610005</v>
      </c>
      <c r="I3120" s="13" t="s">
        <v>527</v>
      </c>
      <c r="J3120" s="13" t="s">
        <v>574</v>
      </c>
    </row>
    <row r="3121" spans="1:10" x14ac:dyDescent="0.2">
      <c r="A3121" s="54" t="str">
        <f>'BoR4 Rollup'!B3121</f>
        <v xml:space="preserve"> Supplies</v>
      </c>
      <c r="B3121" s="93">
        <v>0</v>
      </c>
      <c r="C3121" s="245">
        <v>0</v>
      </c>
      <c r="D3121" s="245">
        <v>0</v>
      </c>
      <c r="E3121" s="294">
        <f t="shared" si="1060"/>
        <v>0</v>
      </c>
      <c r="F3121" s="75"/>
      <c r="G3121" s="3" t="s">
        <v>357</v>
      </c>
      <c r="H3121" s="3" t="str">
        <f t="shared" si="1058"/>
        <v>610005</v>
      </c>
      <c r="I3121" s="13" t="s">
        <v>527</v>
      </c>
      <c r="J3121" s="13" t="s">
        <v>575</v>
      </c>
    </row>
    <row r="3122" spans="1:10" ht="15.75" x14ac:dyDescent="0.25">
      <c r="A3122" s="55" t="str">
        <f>'BoR4 Rollup'!B3122</f>
        <v>Total Operating Expenses</v>
      </c>
      <c r="B3122" s="95">
        <f>B3121+B3120+B3119</f>
        <v>0</v>
      </c>
      <c r="C3122" s="281">
        <f>C3121+C3120+C3119</f>
        <v>0</v>
      </c>
      <c r="D3122" s="281">
        <f>D3121+D3120+D3119</f>
        <v>0</v>
      </c>
      <c r="E3122" s="296">
        <f t="shared" si="1060"/>
        <v>0</v>
      </c>
      <c r="F3122" s="77"/>
      <c r="G3122" s="3" t="s">
        <v>357</v>
      </c>
      <c r="H3122" s="3" t="str">
        <f t="shared" si="1058"/>
        <v>610005</v>
      </c>
      <c r="I3122" s="13" t="s">
        <v>527</v>
      </c>
    </row>
    <row r="3123" spans="1:10" x14ac:dyDescent="0.2">
      <c r="A3123" s="54" t="str">
        <f>'BoR4 Rollup'!B3123</f>
        <v xml:space="preserve"> Professional Services</v>
      </c>
      <c r="B3123" s="93">
        <v>0</v>
      </c>
      <c r="C3123" s="245">
        <v>0</v>
      </c>
      <c r="D3123" s="245">
        <v>0</v>
      </c>
      <c r="E3123" s="294">
        <f t="shared" si="1060"/>
        <v>0</v>
      </c>
      <c r="F3123" s="75"/>
      <c r="G3123" s="3" t="s">
        <v>357</v>
      </c>
      <c r="H3123" s="3" t="str">
        <f t="shared" si="1058"/>
        <v>610005</v>
      </c>
      <c r="I3123" s="13" t="s">
        <v>527</v>
      </c>
      <c r="J3123" s="13" t="s">
        <v>576</v>
      </c>
    </row>
    <row r="3124" spans="1:10" x14ac:dyDescent="0.2">
      <c r="A3124" s="54" t="str">
        <f>'BoR4 Rollup'!B3124</f>
        <v xml:space="preserve"> Other Charges</v>
      </c>
      <c r="B3124" s="93">
        <v>0</v>
      </c>
      <c r="C3124" s="245">
        <v>0</v>
      </c>
      <c r="D3124" s="245">
        <v>0</v>
      </c>
      <c r="E3124" s="294">
        <f t="shared" si="1060"/>
        <v>0</v>
      </c>
      <c r="F3124" s="75"/>
      <c r="G3124" s="3" t="s">
        <v>357</v>
      </c>
      <c r="H3124" s="3" t="str">
        <f t="shared" si="1058"/>
        <v>610005</v>
      </c>
      <c r="I3124" s="13" t="s">
        <v>527</v>
      </c>
      <c r="J3124" s="13" t="s">
        <v>577</v>
      </c>
    </row>
    <row r="3125" spans="1:10" x14ac:dyDescent="0.2">
      <c r="A3125" s="54" t="str">
        <f>'BoR4 Rollup'!B3125</f>
        <v xml:space="preserve"> Debt Services</v>
      </c>
      <c r="B3125" s="93">
        <v>0</v>
      </c>
      <c r="C3125" s="245">
        <v>0</v>
      </c>
      <c r="D3125" s="245">
        <v>0</v>
      </c>
      <c r="E3125" s="294">
        <f t="shared" si="1060"/>
        <v>0</v>
      </c>
      <c r="F3125" s="75"/>
      <c r="G3125" s="3" t="s">
        <v>357</v>
      </c>
      <c r="H3125" s="3" t="str">
        <f t="shared" si="1058"/>
        <v>610005</v>
      </c>
      <c r="I3125" s="13" t="s">
        <v>527</v>
      </c>
    </row>
    <row r="3126" spans="1:10" x14ac:dyDescent="0.2">
      <c r="A3126" s="54" t="str">
        <f>'BoR4 Rollup'!B3126</f>
        <v xml:space="preserve"> Interagency Transfers</v>
      </c>
      <c r="B3126" s="93">
        <v>0</v>
      </c>
      <c r="C3126" s="245">
        <v>0</v>
      </c>
      <c r="D3126" s="245">
        <v>0</v>
      </c>
      <c r="E3126" s="294">
        <f t="shared" si="1060"/>
        <v>0</v>
      </c>
      <c r="F3126" s="75"/>
      <c r="G3126" s="3" t="s">
        <v>357</v>
      </c>
      <c r="H3126" s="3" t="str">
        <f t="shared" si="1058"/>
        <v>610005</v>
      </c>
      <c r="I3126" s="13" t="s">
        <v>527</v>
      </c>
      <c r="J3126" s="13" t="s">
        <v>578</v>
      </c>
    </row>
    <row r="3127" spans="1:10" ht="15.75" x14ac:dyDescent="0.25">
      <c r="A3127" s="55" t="str">
        <f>'BoR4 Rollup'!B3127</f>
        <v>Total Other Charges</v>
      </c>
      <c r="B3127" s="95">
        <f>B3126+B3125+B3124+B3123</f>
        <v>0</v>
      </c>
      <c r="C3127" s="281">
        <f>C3126+C3125+C3124+C3123</f>
        <v>0</v>
      </c>
      <c r="D3127" s="281">
        <f>D3126+D3125+D3124+D3123</f>
        <v>0</v>
      </c>
      <c r="E3127" s="296">
        <f t="shared" si="1060"/>
        <v>0</v>
      </c>
      <c r="F3127" s="77"/>
      <c r="G3127" s="3" t="s">
        <v>357</v>
      </c>
      <c r="H3127" s="3" t="str">
        <f t="shared" si="1058"/>
        <v>610005</v>
      </c>
      <c r="I3127" s="13" t="s">
        <v>527</v>
      </c>
    </row>
    <row r="3128" spans="1:10" x14ac:dyDescent="0.2">
      <c r="A3128" s="54" t="str">
        <f>'BoR4 Rollup'!B3128</f>
        <v xml:space="preserve"> General Acquisitions</v>
      </c>
      <c r="B3128" s="93">
        <v>0</v>
      </c>
      <c r="C3128" s="245">
        <v>0</v>
      </c>
      <c r="D3128" s="245">
        <v>0</v>
      </c>
      <c r="E3128" s="294">
        <f t="shared" si="1060"/>
        <v>0</v>
      </c>
      <c r="F3128" s="75"/>
      <c r="G3128" s="3" t="s">
        <v>357</v>
      </c>
      <c r="H3128" s="3" t="str">
        <f t="shared" si="1058"/>
        <v>610005</v>
      </c>
      <c r="I3128" s="13" t="s">
        <v>527</v>
      </c>
      <c r="J3128" s="13" t="s">
        <v>579</v>
      </c>
    </row>
    <row r="3129" spans="1:10" x14ac:dyDescent="0.2">
      <c r="A3129" s="54" t="str">
        <f>'BoR4 Rollup'!B3129</f>
        <v xml:space="preserve"> Library Acquisitions</v>
      </c>
      <c r="B3129" s="93">
        <v>0</v>
      </c>
      <c r="C3129" s="245">
        <v>0</v>
      </c>
      <c r="D3129" s="245">
        <v>0</v>
      </c>
      <c r="E3129" s="294">
        <f t="shared" si="1060"/>
        <v>0</v>
      </c>
      <c r="F3129" s="75"/>
      <c r="G3129" s="3" t="s">
        <v>357</v>
      </c>
      <c r="H3129" s="3" t="str">
        <f t="shared" si="1058"/>
        <v>610005</v>
      </c>
      <c r="I3129" s="13" t="s">
        <v>527</v>
      </c>
      <c r="J3129" s="13" t="s">
        <v>579</v>
      </c>
    </row>
    <row r="3130" spans="1:10" x14ac:dyDescent="0.2">
      <c r="A3130" s="54" t="str">
        <f>'BoR4 Rollup'!B3130</f>
        <v xml:space="preserve"> Major Repairs</v>
      </c>
      <c r="B3130" s="93">
        <v>0</v>
      </c>
      <c r="C3130" s="245">
        <v>0</v>
      </c>
      <c r="D3130" s="245">
        <v>0</v>
      </c>
      <c r="E3130" s="294">
        <f t="shared" si="1060"/>
        <v>0</v>
      </c>
      <c r="F3130" s="75"/>
      <c r="G3130" s="3" t="s">
        <v>357</v>
      </c>
      <c r="H3130" s="3" t="str">
        <f t="shared" si="1058"/>
        <v>610005</v>
      </c>
      <c r="I3130" s="13" t="s">
        <v>527</v>
      </c>
    </row>
    <row r="3131" spans="1:10" ht="15.75" x14ac:dyDescent="0.25">
      <c r="A3131" s="55" t="str">
        <f>'BoR4 Rollup'!B3131</f>
        <v>Total Acquisitions and Major Repairs</v>
      </c>
      <c r="B3131" s="95">
        <f>B3130+B3129+B3128</f>
        <v>0</v>
      </c>
      <c r="C3131" s="281">
        <f>C3130+C3129+C3128</f>
        <v>0</v>
      </c>
      <c r="D3131" s="281">
        <f>D3130+D3129+D3128</f>
        <v>0</v>
      </c>
      <c r="E3131" s="296">
        <f t="shared" si="1060"/>
        <v>0</v>
      </c>
      <c r="F3131" s="77"/>
      <c r="G3131" s="3" t="s">
        <v>357</v>
      </c>
      <c r="H3131" s="3" t="str">
        <f t="shared" si="1058"/>
        <v>610005</v>
      </c>
      <c r="I3131" s="13" t="s">
        <v>527</v>
      </c>
    </row>
    <row r="3132" spans="1:10" ht="15.75" x14ac:dyDescent="0.25">
      <c r="A3132" s="55" t="str">
        <f>'BoR4 Rollup'!B3132</f>
        <v>Function Total</v>
      </c>
      <c r="B3132" s="94">
        <f>B3131+B3127+B3122+B3118</f>
        <v>0</v>
      </c>
      <c r="C3132" s="264">
        <f>C3131+C3127+C3122+C3118</f>
        <v>0</v>
      </c>
      <c r="D3132" s="264">
        <f>D3131+D3127+D3122+D3118</f>
        <v>0</v>
      </c>
      <c r="E3132" s="297">
        <f t="shared" si="1060"/>
        <v>0</v>
      </c>
      <c r="F3132" s="76"/>
      <c r="G3132" s="3" t="s">
        <v>357</v>
      </c>
      <c r="H3132" s="3" t="str">
        <f t="shared" si="1058"/>
        <v>610005</v>
      </c>
      <c r="I3132" s="13" t="s">
        <v>527</v>
      </c>
    </row>
    <row r="3133" spans="1:10" ht="15.75" x14ac:dyDescent="0.25">
      <c r="A3133" s="254" t="str">
        <f>'BoR4 Rollup'!B3133</f>
        <v>Function:  Institutional Support</v>
      </c>
      <c r="B3133" s="255"/>
      <c r="C3133" s="256"/>
      <c r="D3133" s="256"/>
      <c r="E3133" s="257"/>
      <c r="F3133" s="72"/>
      <c r="G3133" s="3" t="s">
        <v>357</v>
      </c>
      <c r="H3133" s="3" t="str">
        <f>RIGHT($A$3135,6)</f>
        <v>610006</v>
      </c>
      <c r="I3133" s="129" t="s">
        <v>649</v>
      </c>
    </row>
    <row r="3134" spans="1:10" ht="15.75" x14ac:dyDescent="0.25">
      <c r="A3134" s="106" t="str">
        <f>'BoR4 Rollup'!B3134</f>
        <v>Orgn:  Inst'l Advancement (Foundation)</v>
      </c>
      <c r="B3134" s="258" t="str">
        <f>+'BoR4 Rollup'!C3134</f>
        <v>Actual</v>
      </c>
      <c r="C3134" s="258" t="str">
        <f>+'BoR4 Rollup'!D3134</f>
        <v>Budgeted</v>
      </c>
      <c r="D3134" s="258" t="str">
        <f>+'BoR4 Rollup'!E3134</f>
        <v>Budgeted</v>
      </c>
      <c r="E3134" s="259" t="str">
        <f>'BoR4 Rollup'!F3113</f>
        <v>2024-2025 +/-</v>
      </c>
      <c r="F3134" s="74"/>
      <c r="G3134" s="3" t="s">
        <v>357</v>
      </c>
      <c r="H3134" s="3" t="str">
        <f t="shared" ref="H3134:H3153" si="1061">RIGHT($A$3135,6)</f>
        <v>610006</v>
      </c>
      <c r="I3134" s="129" t="s">
        <v>649</v>
      </c>
    </row>
    <row r="3135" spans="1:10" ht="15.75" x14ac:dyDescent="0.25">
      <c r="A3135" s="248" t="str">
        <f>'BoR4 Rollup'!B3135</f>
        <v>Organization ID:  610006</v>
      </c>
      <c r="B3135" s="249" t="str">
        <f>'BoR4 Rollup'!$C$6</f>
        <v>2024-2025</v>
      </c>
      <c r="C3135" s="147" t="str">
        <f>'BoR4 Rollup'!$D$6</f>
        <v>2024-2025</v>
      </c>
      <c r="D3135" s="249" t="str">
        <f>'BoR4 Rollup'!$E$6</f>
        <v>2025-2026</v>
      </c>
      <c r="E3135" s="250" t="str">
        <f>'BoR4 Rollup'!$F$6</f>
        <v>2025-2026</v>
      </c>
      <c r="F3135" s="74"/>
      <c r="G3135" s="3" t="s">
        <v>357</v>
      </c>
      <c r="H3135" s="3" t="str">
        <f t="shared" si="1061"/>
        <v>610006</v>
      </c>
      <c r="I3135" s="129" t="s">
        <v>649</v>
      </c>
    </row>
    <row r="3136" spans="1:10" x14ac:dyDescent="0.2">
      <c r="A3136" s="54" t="str">
        <f>'BoR4 Rollup'!B3136</f>
        <v xml:space="preserve">  Salaries</v>
      </c>
      <c r="B3136" s="93">
        <v>0</v>
      </c>
      <c r="C3136" s="245">
        <v>0</v>
      </c>
      <c r="D3136" s="245">
        <v>0</v>
      </c>
      <c r="E3136" s="294">
        <f t="shared" ref="E3136:E3138" si="1062">+D3136-C3136</f>
        <v>0</v>
      </c>
      <c r="F3136" s="75"/>
      <c r="G3136" s="3" t="s">
        <v>357</v>
      </c>
      <c r="H3136" s="3" t="str">
        <f t="shared" si="1061"/>
        <v>610006</v>
      </c>
      <c r="I3136" s="129" t="s">
        <v>649</v>
      </c>
      <c r="J3136" s="13" t="s">
        <v>570</v>
      </c>
    </row>
    <row r="3137" spans="1:10" x14ac:dyDescent="0.2">
      <c r="A3137" s="54" t="str">
        <f>'BoR4 Rollup'!B3137</f>
        <v xml:space="preserve">  Other Compensation</v>
      </c>
      <c r="B3137" s="93">
        <v>0</v>
      </c>
      <c r="C3137" s="245">
        <v>0</v>
      </c>
      <c r="D3137" s="245">
        <v>0</v>
      </c>
      <c r="E3137" s="294">
        <f t="shared" si="1062"/>
        <v>0</v>
      </c>
      <c r="F3137" s="75"/>
      <c r="G3137" s="3" t="s">
        <v>357</v>
      </c>
      <c r="H3137" s="3" t="str">
        <f t="shared" si="1061"/>
        <v>610006</v>
      </c>
      <c r="I3137" s="129" t="s">
        <v>649</v>
      </c>
    </row>
    <row r="3138" spans="1:10" x14ac:dyDescent="0.2">
      <c r="A3138" s="54" t="str">
        <f>'BoR4 Rollup'!B3138</f>
        <v xml:space="preserve">  Related Benefits</v>
      </c>
      <c r="B3138" s="93">
        <v>0</v>
      </c>
      <c r="C3138" s="245">
        <v>0</v>
      </c>
      <c r="D3138" s="245">
        <v>0</v>
      </c>
      <c r="E3138" s="294">
        <f t="shared" si="1062"/>
        <v>0</v>
      </c>
      <c r="F3138" s="75"/>
      <c r="G3138" s="3" t="s">
        <v>357</v>
      </c>
      <c r="H3138" s="3" t="str">
        <f t="shared" si="1061"/>
        <v>610006</v>
      </c>
      <c r="I3138" s="129" t="s">
        <v>649</v>
      </c>
      <c r="J3138" s="13" t="s">
        <v>572</v>
      </c>
    </row>
    <row r="3139" spans="1:10" ht="15.75" x14ac:dyDescent="0.25">
      <c r="A3139" s="55" t="str">
        <f>'BoR4 Rollup'!B3139</f>
        <v>Total Personal Services</v>
      </c>
      <c r="B3139" s="94">
        <f>B3138+B3137+B3136</f>
        <v>0</v>
      </c>
      <c r="C3139" s="264">
        <f>C3138+C3137+C3136</f>
        <v>0</v>
      </c>
      <c r="D3139" s="264">
        <f>D3138+D3137+D3136</f>
        <v>0</v>
      </c>
      <c r="E3139" s="295">
        <f t="shared" ref="E3139:E3153" si="1063">+D3139-C3139</f>
        <v>0</v>
      </c>
      <c r="F3139" s="76"/>
      <c r="G3139" s="3" t="s">
        <v>357</v>
      </c>
      <c r="H3139" s="3" t="str">
        <f t="shared" si="1061"/>
        <v>610006</v>
      </c>
      <c r="I3139" s="129" t="s">
        <v>649</v>
      </c>
    </row>
    <row r="3140" spans="1:10" x14ac:dyDescent="0.2">
      <c r="A3140" s="54" t="str">
        <f>'BoR4 Rollup'!B3140</f>
        <v xml:space="preserve"> Travel</v>
      </c>
      <c r="B3140" s="93">
        <v>0</v>
      </c>
      <c r="C3140" s="245">
        <v>0</v>
      </c>
      <c r="D3140" s="245">
        <v>0</v>
      </c>
      <c r="E3140" s="294">
        <f t="shared" si="1063"/>
        <v>0</v>
      </c>
      <c r="F3140" s="75"/>
      <c r="G3140" s="3" t="s">
        <v>357</v>
      </c>
      <c r="H3140" s="3" t="str">
        <f t="shared" si="1061"/>
        <v>610006</v>
      </c>
      <c r="I3140" s="129" t="s">
        <v>649</v>
      </c>
      <c r="J3140" s="13" t="s">
        <v>573</v>
      </c>
    </row>
    <row r="3141" spans="1:10" x14ac:dyDescent="0.2">
      <c r="A3141" s="54" t="str">
        <f>'BoR4 Rollup'!B3141</f>
        <v xml:space="preserve"> Operating Services</v>
      </c>
      <c r="B3141" s="93">
        <v>0</v>
      </c>
      <c r="C3141" s="245">
        <v>0</v>
      </c>
      <c r="D3141" s="245">
        <v>0</v>
      </c>
      <c r="E3141" s="294">
        <f t="shared" si="1063"/>
        <v>0</v>
      </c>
      <c r="F3141" s="75"/>
      <c r="G3141" s="3" t="s">
        <v>357</v>
      </c>
      <c r="H3141" s="3" t="str">
        <f t="shared" si="1061"/>
        <v>610006</v>
      </c>
      <c r="I3141" s="129" t="s">
        <v>649</v>
      </c>
      <c r="J3141" s="13" t="s">
        <v>574</v>
      </c>
    </row>
    <row r="3142" spans="1:10" x14ac:dyDescent="0.2">
      <c r="A3142" s="54" t="str">
        <f>'BoR4 Rollup'!B3142</f>
        <v xml:space="preserve"> Supplies</v>
      </c>
      <c r="B3142" s="93">
        <v>0</v>
      </c>
      <c r="C3142" s="245">
        <v>0</v>
      </c>
      <c r="D3142" s="245">
        <v>0</v>
      </c>
      <c r="E3142" s="294">
        <f t="shared" si="1063"/>
        <v>0</v>
      </c>
      <c r="F3142" s="75"/>
      <c r="G3142" s="3" t="s">
        <v>357</v>
      </c>
      <c r="H3142" s="3" t="str">
        <f t="shared" si="1061"/>
        <v>610006</v>
      </c>
      <c r="I3142" s="129" t="s">
        <v>649</v>
      </c>
      <c r="J3142" s="13" t="s">
        <v>575</v>
      </c>
    </row>
    <row r="3143" spans="1:10" ht="15.75" x14ac:dyDescent="0.25">
      <c r="A3143" s="55" t="str">
        <f>'BoR4 Rollup'!B3143</f>
        <v>Total Operating Expenses</v>
      </c>
      <c r="B3143" s="95">
        <f>B3142+B3141+B3140</f>
        <v>0</v>
      </c>
      <c r="C3143" s="281">
        <f>C3142+C3141+C3140</f>
        <v>0</v>
      </c>
      <c r="D3143" s="281">
        <f>D3142+D3141+D3140</f>
        <v>0</v>
      </c>
      <c r="E3143" s="296">
        <f t="shared" si="1063"/>
        <v>0</v>
      </c>
      <c r="F3143" s="77"/>
      <c r="G3143" s="3" t="s">
        <v>357</v>
      </c>
      <c r="H3143" s="3" t="str">
        <f t="shared" si="1061"/>
        <v>610006</v>
      </c>
      <c r="I3143" s="129" t="s">
        <v>649</v>
      </c>
    </row>
    <row r="3144" spans="1:10" x14ac:dyDescent="0.2">
      <c r="A3144" s="54" t="str">
        <f>'BoR4 Rollup'!B3144</f>
        <v xml:space="preserve"> Professional Services</v>
      </c>
      <c r="B3144" s="93">
        <v>0</v>
      </c>
      <c r="C3144" s="245">
        <v>0</v>
      </c>
      <c r="D3144" s="245">
        <v>0</v>
      </c>
      <c r="E3144" s="294">
        <f t="shared" si="1063"/>
        <v>0</v>
      </c>
      <c r="F3144" s="75"/>
      <c r="G3144" s="3" t="s">
        <v>357</v>
      </c>
      <c r="H3144" s="3" t="str">
        <f t="shared" si="1061"/>
        <v>610006</v>
      </c>
      <c r="I3144" s="129" t="s">
        <v>649</v>
      </c>
      <c r="J3144" s="13" t="s">
        <v>576</v>
      </c>
    </row>
    <row r="3145" spans="1:10" x14ac:dyDescent="0.2">
      <c r="A3145" s="54" t="str">
        <f>'BoR4 Rollup'!B3145</f>
        <v xml:space="preserve"> Other Charges</v>
      </c>
      <c r="B3145" s="93">
        <v>0</v>
      </c>
      <c r="C3145" s="245">
        <v>0</v>
      </c>
      <c r="D3145" s="245">
        <v>0</v>
      </c>
      <c r="E3145" s="294">
        <f t="shared" si="1063"/>
        <v>0</v>
      </c>
      <c r="F3145" s="75"/>
      <c r="G3145" s="3" t="s">
        <v>357</v>
      </c>
      <c r="H3145" s="3" t="str">
        <f t="shared" si="1061"/>
        <v>610006</v>
      </c>
      <c r="I3145" s="129" t="s">
        <v>649</v>
      </c>
      <c r="J3145" s="13" t="s">
        <v>577</v>
      </c>
    </row>
    <row r="3146" spans="1:10" x14ac:dyDescent="0.2">
      <c r="A3146" s="54" t="str">
        <f>'BoR4 Rollup'!B3146</f>
        <v xml:space="preserve"> Debt Services</v>
      </c>
      <c r="B3146" s="93">
        <v>0</v>
      </c>
      <c r="C3146" s="245">
        <v>0</v>
      </c>
      <c r="D3146" s="245">
        <v>0</v>
      </c>
      <c r="E3146" s="294">
        <f t="shared" si="1063"/>
        <v>0</v>
      </c>
      <c r="F3146" s="75"/>
      <c r="G3146" s="3" t="s">
        <v>357</v>
      </c>
      <c r="H3146" s="3" t="str">
        <f t="shared" si="1061"/>
        <v>610006</v>
      </c>
      <c r="I3146" s="129" t="s">
        <v>649</v>
      </c>
    </row>
    <row r="3147" spans="1:10" x14ac:dyDescent="0.2">
      <c r="A3147" s="54" t="str">
        <f>'BoR4 Rollup'!B3147</f>
        <v xml:space="preserve"> Interagency Transfers</v>
      </c>
      <c r="B3147" s="93">
        <v>0</v>
      </c>
      <c r="C3147" s="245">
        <v>0</v>
      </c>
      <c r="D3147" s="245">
        <v>0</v>
      </c>
      <c r="E3147" s="294">
        <f t="shared" si="1063"/>
        <v>0</v>
      </c>
      <c r="F3147" s="75"/>
      <c r="G3147" s="3" t="s">
        <v>357</v>
      </c>
      <c r="H3147" s="3" t="str">
        <f t="shared" si="1061"/>
        <v>610006</v>
      </c>
      <c r="I3147" s="129" t="s">
        <v>649</v>
      </c>
      <c r="J3147" s="13" t="s">
        <v>578</v>
      </c>
    </row>
    <row r="3148" spans="1:10" ht="15.75" x14ac:dyDescent="0.25">
      <c r="A3148" s="55" t="str">
        <f>'BoR4 Rollup'!B3148</f>
        <v>Total Other Charges</v>
      </c>
      <c r="B3148" s="95">
        <f>B3147+B3146+B3145+B3144</f>
        <v>0</v>
      </c>
      <c r="C3148" s="281">
        <f>C3147+C3146+C3145+C3144</f>
        <v>0</v>
      </c>
      <c r="D3148" s="281">
        <f>D3147+D3146+D3145+D3144</f>
        <v>0</v>
      </c>
      <c r="E3148" s="296">
        <f t="shared" si="1063"/>
        <v>0</v>
      </c>
      <c r="F3148" s="77"/>
      <c r="G3148" s="3" t="s">
        <v>357</v>
      </c>
      <c r="H3148" s="3" t="str">
        <f t="shared" si="1061"/>
        <v>610006</v>
      </c>
      <c r="I3148" s="129" t="s">
        <v>649</v>
      </c>
    </row>
    <row r="3149" spans="1:10" x14ac:dyDescent="0.2">
      <c r="A3149" s="54" t="str">
        <f>'BoR4 Rollup'!B3149</f>
        <v xml:space="preserve"> General Acquisitions</v>
      </c>
      <c r="B3149" s="93">
        <v>0</v>
      </c>
      <c r="C3149" s="245">
        <v>0</v>
      </c>
      <c r="D3149" s="245">
        <v>0</v>
      </c>
      <c r="E3149" s="294">
        <f t="shared" si="1063"/>
        <v>0</v>
      </c>
      <c r="F3149" s="75"/>
      <c r="G3149" s="3" t="s">
        <v>357</v>
      </c>
      <c r="H3149" s="3" t="str">
        <f t="shared" si="1061"/>
        <v>610006</v>
      </c>
      <c r="I3149" s="129" t="s">
        <v>649</v>
      </c>
      <c r="J3149" s="13" t="s">
        <v>579</v>
      </c>
    </row>
    <row r="3150" spans="1:10" x14ac:dyDescent="0.2">
      <c r="A3150" s="54" t="str">
        <f>'BoR4 Rollup'!B3150</f>
        <v xml:space="preserve"> Library Acquisitions</v>
      </c>
      <c r="B3150" s="93">
        <v>0</v>
      </c>
      <c r="C3150" s="245">
        <v>0</v>
      </c>
      <c r="D3150" s="245">
        <v>0</v>
      </c>
      <c r="E3150" s="294">
        <f t="shared" si="1063"/>
        <v>0</v>
      </c>
      <c r="F3150" s="75"/>
      <c r="G3150" s="3" t="s">
        <v>357</v>
      </c>
      <c r="H3150" s="3" t="str">
        <f t="shared" si="1061"/>
        <v>610006</v>
      </c>
      <c r="I3150" s="129" t="s">
        <v>649</v>
      </c>
      <c r="J3150" s="13" t="s">
        <v>579</v>
      </c>
    </row>
    <row r="3151" spans="1:10" x14ac:dyDescent="0.2">
      <c r="A3151" s="54" t="str">
        <f>'BoR4 Rollup'!B3151</f>
        <v xml:space="preserve"> Major Repairs</v>
      </c>
      <c r="B3151" s="93">
        <v>0</v>
      </c>
      <c r="C3151" s="245">
        <v>0</v>
      </c>
      <c r="D3151" s="245">
        <v>0</v>
      </c>
      <c r="E3151" s="294">
        <f t="shared" si="1063"/>
        <v>0</v>
      </c>
      <c r="F3151" s="75"/>
      <c r="G3151" s="3" t="s">
        <v>357</v>
      </c>
      <c r="H3151" s="3" t="str">
        <f t="shared" si="1061"/>
        <v>610006</v>
      </c>
      <c r="I3151" s="129" t="s">
        <v>649</v>
      </c>
    </row>
    <row r="3152" spans="1:10" ht="15.75" x14ac:dyDescent="0.25">
      <c r="A3152" s="55" t="str">
        <f>'BoR4 Rollup'!B3152</f>
        <v>Total Acquisitions and Major Repairs</v>
      </c>
      <c r="B3152" s="95">
        <f>B3151+B3150+B3149</f>
        <v>0</v>
      </c>
      <c r="C3152" s="281">
        <f>C3151+C3150+C3149</f>
        <v>0</v>
      </c>
      <c r="D3152" s="281">
        <f>D3151+D3150+D3149</f>
        <v>0</v>
      </c>
      <c r="E3152" s="296">
        <f t="shared" si="1063"/>
        <v>0</v>
      </c>
      <c r="F3152" s="77"/>
      <c r="G3152" s="3" t="s">
        <v>357</v>
      </c>
      <c r="H3152" s="3" t="str">
        <f t="shared" si="1061"/>
        <v>610006</v>
      </c>
      <c r="I3152" s="129" t="s">
        <v>649</v>
      </c>
    </row>
    <row r="3153" spans="1:10" ht="15.75" x14ac:dyDescent="0.25">
      <c r="A3153" s="55" t="str">
        <f>'BoR4 Rollup'!B3153</f>
        <v>Function Total</v>
      </c>
      <c r="B3153" s="94">
        <f>B3152+B3148+B3143+B3139</f>
        <v>0</v>
      </c>
      <c r="C3153" s="264">
        <f>C3152+C3148+C3143+C3139</f>
        <v>0</v>
      </c>
      <c r="D3153" s="264">
        <f>D3152+D3148+D3143+D3139</f>
        <v>0</v>
      </c>
      <c r="E3153" s="297">
        <f t="shared" si="1063"/>
        <v>0</v>
      </c>
      <c r="F3153" s="76"/>
      <c r="G3153" s="3" t="s">
        <v>357</v>
      </c>
      <c r="H3153" s="3" t="str">
        <f t="shared" si="1061"/>
        <v>610006</v>
      </c>
      <c r="I3153" s="129" t="s">
        <v>649</v>
      </c>
    </row>
    <row r="3154" spans="1:10" ht="15.75" x14ac:dyDescent="0.25">
      <c r="A3154" s="254" t="str">
        <f>'BoR4 Rollup'!B3154</f>
        <v>Function:  Institutional Support</v>
      </c>
      <c r="B3154" s="255"/>
      <c r="C3154" s="256"/>
      <c r="D3154" s="256"/>
      <c r="E3154" s="257"/>
      <c r="F3154" s="72"/>
      <c r="G3154" s="3" t="s">
        <v>356</v>
      </c>
      <c r="H3154" s="3" t="str">
        <f>RIGHT($A$3156,6)</f>
        <v>610007</v>
      </c>
      <c r="I3154" s="13" t="s">
        <v>528</v>
      </c>
    </row>
    <row r="3155" spans="1:10" ht="15.75" x14ac:dyDescent="0.25">
      <c r="A3155" s="106" t="str">
        <f>'BoR4 Rollup'!B3155</f>
        <v>Orgn:  Office of Public Relations</v>
      </c>
      <c r="B3155" s="258" t="str">
        <f>+'BoR4 Rollup'!C3155</f>
        <v>Actual</v>
      </c>
      <c r="C3155" s="258" t="str">
        <f>+'BoR4 Rollup'!D3155</f>
        <v>Budgeted</v>
      </c>
      <c r="D3155" s="258" t="str">
        <f>+'BoR4 Rollup'!E3155</f>
        <v>Budgeted</v>
      </c>
      <c r="E3155" s="259" t="str">
        <f>'BoR4 Rollup'!F3113</f>
        <v>2024-2025 +/-</v>
      </c>
      <c r="F3155" s="78"/>
      <c r="G3155" s="3" t="s">
        <v>356</v>
      </c>
      <c r="H3155" s="3" t="str">
        <f t="shared" ref="H3155:H3174" si="1064">RIGHT($A$3156,6)</f>
        <v>610007</v>
      </c>
      <c r="I3155" s="13" t="s">
        <v>528</v>
      </c>
    </row>
    <row r="3156" spans="1:10" ht="15.75" x14ac:dyDescent="0.25">
      <c r="A3156" s="248" t="str">
        <f>'BoR4 Rollup'!B3156</f>
        <v>Organization ID:  610007</v>
      </c>
      <c r="B3156" s="249" t="str">
        <f>'BoR4 Rollup'!$C$6</f>
        <v>2024-2025</v>
      </c>
      <c r="C3156" s="147" t="str">
        <f>'BoR4 Rollup'!$D$6</f>
        <v>2024-2025</v>
      </c>
      <c r="D3156" s="249" t="str">
        <f>'BoR4 Rollup'!$E$6</f>
        <v>2025-2026</v>
      </c>
      <c r="E3156" s="250" t="str">
        <f>'BoR4 Rollup'!$F$6</f>
        <v>2025-2026</v>
      </c>
      <c r="F3156" s="78"/>
      <c r="G3156" s="3" t="s">
        <v>356</v>
      </c>
      <c r="H3156" s="3" t="str">
        <f t="shared" si="1064"/>
        <v>610007</v>
      </c>
      <c r="I3156" s="13" t="s">
        <v>528</v>
      </c>
    </row>
    <row r="3157" spans="1:10" x14ac:dyDescent="0.2">
      <c r="A3157" s="54" t="str">
        <f>'BoR4 Rollup'!B3157</f>
        <v xml:space="preserve">  Salaries</v>
      </c>
      <c r="B3157" s="93">
        <v>0</v>
      </c>
      <c r="C3157" s="245">
        <v>0</v>
      </c>
      <c r="D3157" s="245">
        <v>0</v>
      </c>
      <c r="E3157" s="294">
        <f t="shared" ref="E3157:E3159" si="1065">+D3157-C3157</f>
        <v>0</v>
      </c>
      <c r="F3157" s="75"/>
      <c r="G3157" s="3" t="s">
        <v>356</v>
      </c>
      <c r="H3157" s="3" t="str">
        <f t="shared" si="1064"/>
        <v>610007</v>
      </c>
      <c r="I3157" s="13" t="s">
        <v>528</v>
      </c>
      <c r="J3157" s="13" t="s">
        <v>570</v>
      </c>
    </row>
    <row r="3158" spans="1:10" x14ac:dyDescent="0.2">
      <c r="A3158" s="54" t="str">
        <f>'BoR4 Rollup'!B3158</f>
        <v xml:space="preserve">  Other Compensation</v>
      </c>
      <c r="B3158" s="93">
        <v>0</v>
      </c>
      <c r="C3158" s="245">
        <v>0</v>
      </c>
      <c r="D3158" s="245">
        <v>0</v>
      </c>
      <c r="E3158" s="294">
        <f t="shared" si="1065"/>
        <v>0</v>
      </c>
      <c r="F3158" s="75"/>
      <c r="G3158" s="3" t="s">
        <v>356</v>
      </c>
      <c r="H3158" s="3" t="str">
        <f t="shared" si="1064"/>
        <v>610007</v>
      </c>
      <c r="I3158" s="13" t="s">
        <v>528</v>
      </c>
    </row>
    <row r="3159" spans="1:10" x14ac:dyDescent="0.2">
      <c r="A3159" s="54" t="str">
        <f>'BoR4 Rollup'!B3159</f>
        <v xml:space="preserve">  Related Benefits</v>
      </c>
      <c r="B3159" s="93">
        <v>0</v>
      </c>
      <c r="C3159" s="245">
        <v>0</v>
      </c>
      <c r="D3159" s="245">
        <v>0</v>
      </c>
      <c r="E3159" s="294">
        <f t="shared" si="1065"/>
        <v>0</v>
      </c>
      <c r="F3159" s="75"/>
      <c r="G3159" s="3" t="s">
        <v>356</v>
      </c>
      <c r="H3159" s="3" t="str">
        <f t="shared" si="1064"/>
        <v>610007</v>
      </c>
      <c r="I3159" s="13" t="s">
        <v>528</v>
      </c>
      <c r="J3159" s="13" t="s">
        <v>572</v>
      </c>
    </row>
    <row r="3160" spans="1:10" ht="15.75" x14ac:dyDescent="0.25">
      <c r="A3160" s="55" t="str">
        <f>'BoR4 Rollup'!B3160</f>
        <v>Total Personal Services</v>
      </c>
      <c r="B3160" s="94">
        <f>B3159+B3158+B3157</f>
        <v>0</v>
      </c>
      <c r="C3160" s="264">
        <f t="shared" ref="C3160:D3160" si="1066">C3159+C3158+C3157</f>
        <v>0</v>
      </c>
      <c r="D3160" s="264">
        <f t="shared" si="1066"/>
        <v>0</v>
      </c>
      <c r="E3160" s="295">
        <f t="shared" ref="E3160:E3174" si="1067">+D3160-C3160</f>
        <v>0</v>
      </c>
      <c r="F3160" s="76"/>
      <c r="G3160" s="3" t="s">
        <v>355</v>
      </c>
      <c r="H3160" s="3" t="str">
        <f t="shared" si="1064"/>
        <v>610007</v>
      </c>
      <c r="I3160" s="13" t="s">
        <v>528</v>
      </c>
    </row>
    <row r="3161" spans="1:10" x14ac:dyDescent="0.2">
      <c r="A3161" s="54" t="str">
        <f>'BoR4 Rollup'!B3161</f>
        <v xml:space="preserve"> Travel</v>
      </c>
      <c r="B3161" s="93">
        <v>0</v>
      </c>
      <c r="C3161" s="245">
        <v>0</v>
      </c>
      <c r="D3161" s="245">
        <v>0</v>
      </c>
      <c r="E3161" s="294">
        <f t="shared" si="1067"/>
        <v>0</v>
      </c>
      <c r="F3161" s="75"/>
      <c r="G3161" s="3" t="s">
        <v>356</v>
      </c>
      <c r="H3161" s="3" t="str">
        <f t="shared" si="1064"/>
        <v>610007</v>
      </c>
      <c r="I3161" s="13" t="s">
        <v>528</v>
      </c>
      <c r="J3161" s="13" t="s">
        <v>573</v>
      </c>
    </row>
    <row r="3162" spans="1:10" x14ac:dyDescent="0.2">
      <c r="A3162" s="54" t="str">
        <f>'BoR4 Rollup'!B3162</f>
        <v xml:space="preserve"> Operating Services</v>
      </c>
      <c r="B3162" s="93">
        <v>0</v>
      </c>
      <c r="C3162" s="245">
        <v>0</v>
      </c>
      <c r="D3162" s="245">
        <v>0</v>
      </c>
      <c r="E3162" s="294">
        <f t="shared" si="1067"/>
        <v>0</v>
      </c>
      <c r="F3162" s="75"/>
      <c r="G3162" s="3" t="s">
        <v>356</v>
      </c>
      <c r="H3162" s="3" t="str">
        <f t="shared" si="1064"/>
        <v>610007</v>
      </c>
      <c r="I3162" s="13" t="s">
        <v>528</v>
      </c>
      <c r="J3162" s="13" t="s">
        <v>574</v>
      </c>
    </row>
    <row r="3163" spans="1:10" x14ac:dyDescent="0.2">
      <c r="A3163" s="54" t="str">
        <f>'BoR4 Rollup'!B3163</f>
        <v xml:space="preserve"> Supplies</v>
      </c>
      <c r="B3163" s="93">
        <v>0</v>
      </c>
      <c r="C3163" s="245">
        <v>0</v>
      </c>
      <c r="D3163" s="245">
        <v>0</v>
      </c>
      <c r="E3163" s="294">
        <f t="shared" si="1067"/>
        <v>0</v>
      </c>
      <c r="F3163" s="75"/>
      <c r="G3163" s="3" t="s">
        <v>356</v>
      </c>
      <c r="H3163" s="3" t="str">
        <f t="shared" si="1064"/>
        <v>610007</v>
      </c>
      <c r="I3163" s="13" t="s">
        <v>528</v>
      </c>
      <c r="J3163" s="13" t="s">
        <v>575</v>
      </c>
    </row>
    <row r="3164" spans="1:10" ht="15.75" x14ac:dyDescent="0.25">
      <c r="A3164" s="55" t="str">
        <f>'BoR4 Rollup'!B3164</f>
        <v>Total Operating Expenses</v>
      </c>
      <c r="B3164" s="95">
        <f>B3163+B3162+B3161</f>
        <v>0</v>
      </c>
      <c r="C3164" s="281">
        <f t="shared" ref="C3164:D3164" si="1068">C3163+C3162+C3161</f>
        <v>0</v>
      </c>
      <c r="D3164" s="281">
        <f t="shared" si="1068"/>
        <v>0</v>
      </c>
      <c r="E3164" s="296">
        <f t="shared" si="1067"/>
        <v>0</v>
      </c>
      <c r="F3164" s="77"/>
      <c r="G3164" s="3" t="s">
        <v>355</v>
      </c>
      <c r="H3164" s="3" t="str">
        <f t="shared" si="1064"/>
        <v>610007</v>
      </c>
      <c r="I3164" s="13" t="s">
        <v>528</v>
      </c>
    </row>
    <row r="3165" spans="1:10" x14ac:dyDescent="0.2">
      <c r="A3165" s="54" t="str">
        <f>'BoR4 Rollup'!B3165</f>
        <v xml:space="preserve"> Professional Services</v>
      </c>
      <c r="B3165" s="93">
        <v>0</v>
      </c>
      <c r="C3165" s="245">
        <v>0</v>
      </c>
      <c r="D3165" s="245">
        <v>0</v>
      </c>
      <c r="E3165" s="294">
        <f t="shared" si="1067"/>
        <v>0</v>
      </c>
      <c r="F3165" s="75"/>
      <c r="G3165" s="3" t="s">
        <v>356</v>
      </c>
      <c r="H3165" s="3" t="str">
        <f t="shared" si="1064"/>
        <v>610007</v>
      </c>
      <c r="I3165" s="13" t="s">
        <v>528</v>
      </c>
      <c r="J3165" s="13" t="s">
        <v>576</v>
      </c>
    </row>
    <row r="3166" spans="1:10" x14ac:dyDescent="0.2">
      <c r="A3166" s="54" t="str">
        <f>'BoR4 Rollup'!B3166</f>
        <v xml:space="preserve"> Other Charges</v>
      </c>
      <c r="B3166" s="93">
        <v>0</v>
      </c>
      <c r="C3166" s="245">
        <v>0</v>
      </c>
      <c r="D3166" s="245">
        <v>0</v>
      </c>
      <c r="E3166" s="294">
        <f t="shared" si="1067"/>
        <v>0</v>
      </c>
      <c r="F3166" s="75"/>
      <c r="G3166" s="3" t="s">
        <v>356</v>
      </c>
      <c r="H3166" s="3" t="str">
        <f t="shared" si="1064"/>
        <v>610007</v>
      </c>
      <c r="I3166" s="13" t="s">
        <v>528</v>
      </c>
      <c r="J3166" s="13" t="s">
        <v>577</v>
      </c>
    </row>
    <row r="3167" spans="1:10" x14ac:dyDescent="0.2">
      <c r="A3167" s="54" t="str">
        <f>'BoR4 Rollup'!B3167</f>
        <v xml:space="preserve"> Debt Services</v>
      </c>
      <c r="B3167" s="93">
        <v>0</v>
      </c>
      <c r="C3167" s="245">
        <v>0</v>
      </c>
      <c r="D3167" s="245">
        <v>0</v>
      </c>
      <c r="E3167" s="294">
        <f t="shared" si="1067"/>
        <v>0</v>
      </c>
      <c r="F3167" s="75"/>
      <c r="G3167" s="3" t="s">
        <v>356</v>
      </c>
      <c r="H3167" s="3" t="str">
        <f t="shared" si="1064"/>
        <v>610007</v>
      </c>
      <c r="I3167" s="13" t="s">
        <v>528</v>
      </c>
    </row>
    <row r="3168" spans="1:10" x14ac:dyDescent="0.2">
      <c r="A3168" s="54" t="str">
        <f>'BoR4 Rollup'!B3168</f>
        <v xml:space="preserve"> Interagency Transfers</v>
      </c>
      <c r="B3168" s="93">
        <v>0</v>
      </c>
      <c r="C3168" s="245">
        <v>0</v>
      </c>
      <c r="D3168" s="245">
        <v>0</v>
      </c>
      <c r="E3168" s="294">
        <f t="shared" si="1067"/>
        <v>0</v>
      </c>
      <c r="F3168" s="75"/>
      <c r="G3168" s="3" t="s">
        <v>356</v>
      </c>
      <c r="H3168" s="3" t="str">
        <f t="shared" si="1064"/>
        <v>610007</v>
      </c>
      <c r="I3168" s="13" t="s">
        <v>528</v>
      </c>
      <c r="J3168" s="13" t="s">
        <v>578</v>
      </c>
    </row>
    <row r="3169" spans="1:10" ht="15.75" x14ac:dyDescent="0.25">
      <c r="A3169" s="55" t="str">
        <f>'BoR4 Rollup'!B3169</f>
        <v>Total Other Charges</v>
      </c>
      <c r="B3169" s="95">
        <f>B3168+B3167+B3166+B3165</f>
        <v>0</v>
      </c>
      <c r="C3169" s="281">
        <f t="shared" ref="C3169:D3169" si="1069">C3168+C3167+C3166+C3165</f>
        <v>0</v>
      </c>
      <c r="D3169" s="281">
        <f t="shared" si="1069"/>
        <v>0</v>
      </c>
      <c r="E3169" s="296">
        <f t="shared" si="1067"/>
        <v>0</v>
      </c>
      <c r="F3169" s="77"/>
      <c r="G3169" s="3" t="s">
        <v>355</v>
      </c>
      <c r="H3169" s="3" t="str">
        <f t="shared" si="1064"/>
        <v>610007</v>
      </c>
      <c r="I3169" s="13" t="s">
        <v>528</v>
      </c>
    </row>
    <row r="3170" spans="1:10" x14ac:dyDescent="0.2">
      <c r="A3170" s="54" t="str">
        <f>'BoR4 Rollup'!B3170</f>
        <v xml:space="preserve"> General Acquisitions</v>
      </c>
      <c r="B3170" s="93">
        <v>0</v>
      </c>
      <c r="C3170" s="245">
        <v>0</v>
      </c>
      <c r="D3170" s="245">
        <v>0</v>
      </c>
      <c r="E3170" s="294">
        <f t="shared" si="1067"/>
        <v>0</v>
      </c>
      <c r="F3170" s="75"/>
      <c r="G3170" s="3" t="s">
        <v>356</v>
      </c>
      <c r="H3170" s="3" t="str">
        <f t="shared" si="1064"/>
        <v>610007</v>
      </c>
      <c r="I3170" s="13" t="s">
        <v>528</v>
      </c>
      <c r="J3170" s="13" t="s">
        <v>579</v>
      </c>
    </row>
    <row r="3171" spans="1:10" x14ac:dyDescent="0.2">
      <c r="A3171" s="54" t="str">
        <f>'BoR4 Rollup'!B3171</f>
        <v xml:space="preserve"> Library Acquisitions</v>
      </c>
      <c r="B3171" s="93">
        <v>0</v>
      </c>
      <c r="C3171" s="245">
        <v>0</v>
      </c>
      <c r="D3171" s="245">
        <v>0</v>
      </c>
      <c r="E3171" s="294">
        <f t="shared" si="1067"/>
        <v>0</v>
      </c>
      <c r="F3171" s="75"/>
      <c r="G3171" s="3" t="s">
        <v>356</v>
      </c>
      <c r="H3171" s="3" t="str">
        <f t="shared" si="1064"/>
        <v>610007</v>
      </c>
      <c r="I3171" s="13" t="s">
        <v>528</v>
      </c>
      <c r="J3171" s="13" t="s">
        <v>579</v>
      </c>
    </row>
    <row r="3172" spans="1:10" x14ac:dyDescent="0.2">
      <c r="A3172" s="54" t="str">
        <f>'BoR4 Rollup'!B3172</f>
        <v xml:space="preserve"> Major Repairs</v>
      </c>
      <c r="B3172" s="93">
        <v>0</v>
      </c>
      <c r="C3172" s="245">
        <v>0</v>
      </c>
      <c r="D3172" s="245">
        <v>0</v>
      </c>
      <c r="E3172" s="294">
        <f t="shared" si="1067"/>
        <v>0</v>
      </c>
      <c r="F3172" s="75"/>
      <c r="G3172" s="3" t="s">
        <v>356</v>
      </c>
      <c r="H3172" s="3" t="str">
        <f t="shared" si="1064"/>
        <v>610007</v>
      </c>
      <c r="I3172" s="13" t="s">
        <v>528</v>
      </c>
    </row>
    <row r="3173" spans="1:10" ht="15.75" x14ac:dyDescent="0.25">
      <c r="A3173" s="55" t="str">
        <f>'BoR4 Rollup'!B3173</f>
        <v>Total Acquisitions and Major Repairs</v>
      </c>
      <c r="B3173" s="95">
        <f>B3172+B3171+B3170</f>
        <v>0</v>
      </c>
      <c r="C3173" s="281">
        <f t="shared" ref="C3173:D3173" si="1070">C3172+C3171+C3170</f>
        <v>0</v>
      </c>
      <c r="D3173" s="281">
        <f t="shared" si="1070"/>
        <v>0</v>
      </c>
      <c r="E3173" s="296">
        <f t="shared" si="1067"/>
        <v>0</v>
      </c>
      <c r="F3173" s="77"/>
      <c r="G3173" s="3" t="s">
        <v>355</v>
      </c>
      <c r="H3173" s="3" t="str">
        <f t="shared" si="1064"/>
        <v>610007</v>
      </c>
      <c r="I3173" s="13" t="s">
        <v>528</v>
      </c>
    </row>
    <row r="3174" spans="1:10" ht="15.75" x14ac:dyDescent="0.25">
      <c r="A3174" s="55" t="str">
        <f>'BoR4 Rollup'!B3174</f>
        <v>Function Total</v>
      </c>
      <c r="B3174" s="94">
        <f>B3173+B3169+B3164+B3160</f>
        <v>0</v>
      </c>
      <c r="C3174" s="264">
        <f t="shared" ref="C3174:D3174" si="1071">C3173+C3169+C3164+C3160</f>
        <v>0</v>
      </c>
      <c r="D3174" s="264">
        <f t="shared" si="1071"/>
        <v>0</v>
      </c>
      <c r="E3174" s="297">
        <f t="shared" si="1067"/>
        <v>0</v>
      </c>
      <c r="F3174" s="76"/>
      <c r="G3174" s="3" t="s">
        <v>355</v>
      </c>
      <c r="H3174" s="3" t="str">
        <f t="shared" si="1064"/>
        <v>610007</v>
      </c>
      <c r="I3174" s="13" t="s">
        <v>528</v>
      </c>
    </row>
    <row r="3175" spans="1:10" ht="15.75" x14ac:dyDescent="0.25">
      <c r="A3175" s="254" t="str">
        <f>'BoR4 Rollup'!B3175</f>
        <v>Function:  Institutional Support</v>
      </c>
      <c r="B3175" s="255"/>
      <c r="C3175" s="256"/>
      <c r="D3175" s="256"/>
      <c r="E3175" s="257"/>
      <c r="F3175" s="72"/>
      <c r="G3175" s="3" t="s">
        <v>356</v>
      </c>
      <c r="H3175" s="3" t="str">
        <f>RIGHT($A$3177,6)</f>
        <v>610004</v>
      </c>
      <c r="I3175" s="13" t="s">
        <v>529</v>
      </c>
    </row>
    <row r="3176" spans="1:10" ht="15.75" x14ac:dyDescent="0.25">
      <c r="A3176" s="106" t="str">
        <f>'BoR4 Rollup'!B3176</f>
        <v>Orgn:  Educational/Workforce Services</v>
      </c>
      <c r="B3176" s="258" t="str">
        <f>+'BoR4 Rollup'!C3176</f>
        <v>Actual</v>
      </c>
      <c r="C3176" s="258" t="str">
        <f>+'BoR4 Rollup'!D3176</f>
        <v>Budgeted</v>
      </c>
      <c r="D3176" s="258" t="str">
        <f>+'BoR4 Rollup'!E3176</f>
        <v>Budgeted</v>
      </c>
      <c r="E3176" s="259" t="str">
        <f>'BoR4 Rollup'!F3155</f>
        <v>2024-2025 +/-</v>
      </c>
      <c r="F3176" s="78"/>
      <c r="G3176" s="3" t="s">
        <v>356</v>
      </c>
      <c r="H3176" s="3" t="str">
        <f t="shared" ref="H3176:H3195" si="1072">RIGHT($A$3177,6)</f>
        <v>610004</v>
      </c>
      <c r="I3176" s="13" t="s">
        <v>529</v>
      </c>
    </row>
    <row r="3177" spans="1:10" ht="15.75" x14ac:dyDescent="0.25">
      <c r="A3177" s="248" t="str">
        <f>'BoR4 Rollup'!B3177</f>
        <v>Organization ID:  610004</v>
      </c>
      <c r="B3177" s="249" t="str">
        <f>'BoR4 Rollup'!$C$6</f>
        <v>2024-2025</v>
      </c>
      <c r="C3177" s="147" t="str">
        <f>'BoR4 Rollup'!$D$6</f>
        <v>2024-2025</v>
      </c>
      <c r="D3177" s="249" t="str">
        <f>'BoR4 Rollup'!$E$6</f>
        <v>2025-2026</v>
      </c>
      <c r="E3177" s="250" t="str">
        <f>'BoR4 Rollup'!$F$6</f>
        <v>2025-2026</v>
      </c>
      <c r="F3177" s="78"/>
      <c r="G3177" s="3" t="s">
        <v>356</v>
      </c>
      <c r="H3177" s="3" t="str">
        <f t="shared" si="1072"/>
        <v>610004</v>
      </c>
      <c r="I3177" s="13" t="s">
        <v>529</v>
      </c>
    </row>
    <row r="3178" spans="1:10" x14ac:dyDescent="0.2">
      <c r="A3178" s="54" t="str">
        <f>'BoR4 Rollup'!B3178</f>
        <v xml:space="preserve">  Salaries</v>
      </c>
      <c r="B3178" s="93">
        <v>0</v>
      </c>
      <c r="C3178" s="245">
        <v>0</v>
      </c>
      <c r="D3178" s="245">
        <v>0</v>
      </c>
      <c r="E3178" s="294">
        <f t="shared" ref="E3178:E3180" si="1073">+D3178-C3178</f>
        <v>0</v>
      </c>
      <c r="F3178" s="75"/>
      <c r="G3178" s="3" t="s">
        <v>356</v>
      </c>
      <c r="H3178" s="3" t="str">
        <f t="shared" si="1072"/>
        <v>610004</v>
      </c>
      <c r="I3178" s="13" t="s">
        <v>529</v>
      </c>
      <c r="J3178" s="13" t="s">
        <v>570</v>
      </c>
    </row>
    <row r="3179" spans="1:10" x14ac:dyDescent="0.2">
      <c r="A3179" s="54" t="str">
        <f>'BoR4 Rollup'!B3179</f>
        <v xml:space="preserve">  Other Compensation</v>
      </c>
      <c r="B3179" s="93">
        <v>0</v>
      </c>
      <c r="C3179" s="245">
        <v>0</v>
      </c>
      <c r="D3179" s="245">
        <v>0</v>
      </c>
      <c r="E3179" s="294">
        <f t="shared" si="1073"/>
        <v>0</v>
      </c>
      <c r="F3179" s="75"/>
      <c r="G3179" s="3" t="s">
        <v>356</v>
      </c>
      <c r="H3179" s="3" t="str">
        <f t="shared" si="1072"/>
        <v>610004</v>
      </c>
      <c r="I3179" s="13" t="s">
        <v>529</v>
      </c>
    </row>
    <row r="3180" spans="1:10" x14ac:dyDescent="0.2">
      <c r="A3180" s="54" t="str">
        <f>'BoR4 Rollup'!B3180</f>
        <v xml:space="preserve">  Related Benefits</v>
      </c>
      <c r="B3180" s="93">
        <v>0</v>
      </c>
      <c r="C3180" s="245">
        <v>0</v>
      </c>
      <c r="D3180" s="245">
        <v>0</v>
      </c>
      <c r="E3180" s="294">
        <f t="shared" si="1073"/>
        <v>0</v>
      </c>
      <c r="F3180" s="75"/>
      <c r="G3180" s="3" t="s">
        <v>356</v>
      </c>
      <c r="H3180" s="3" t="str">
        <f t="shared" si="1072"/>
        <v>610004</v>
      </c>
      <c r="I3180" s="13" t="s">
        <v>529</v>
      </c>
      <c r="J3180" s="13" t="s">
        <v>572</v>
      </c>
    </row>
    <row r="3181" spans="1:10" ht="15.75" x14ac:dyDescent="0.25">
      <c r="A3181" s="55" t="str">
        <f>'BoR4 Rollup'!B3181</f>
        <v>Total Personal Services</v>
      </c>
      <c r="B3181" s="94">
        <f>B3180+B3179+B3178</f>
        <v>0</v>
      </c>
      <c r="C3181" s="264">
        <f t="shared" ref="C3181:D3181" si="1074">C3180+C3179+C3178</f>
        <v>0</v>
      </c>
      <c r="D3181" s="264">
        <f t="shared" si="1074"/>
        <v>0</v>
      </c>
      <c r="E3181" s="295">
        <f t="shared" ref="E3181:E3195" si="1075">+D3181-C3181</f>
        <v>0</v>
      </c>
      <c r="F3181" s="76"/>
      <c r="G3181" s="3" t="s">
        <v>355</v>
      </c>
      <c r="H3181" s="3" t="str">
        <f t="shared" si="1072"/>
        <v>610004</v>
      </c>
      <c r="I3181" s="13" t="s">
        <v>529</v>
      </c>
    </row>
    <row r="3182" spans="1:10" x14ac:dyDescent="0.2">
      <c r="A3182" s="54" t="str">
        <f>'BoR4 Rollup'!B3182</f>
        <v xml:space="preserve"> Travel</v>
      </c>
      <c r="B3182" s="93">
        <v>0</v>
      </c>
      <c r="C3182" s="245">
        <v>0</v>
      </c>
      <c r="D3182" s="245">
        <v>0</v>
      </c>
      <c r="E3182" s="294">
        <f t="shared" si="1075"/>
        <v>0</v>
      </c>
      <c r="F3182" s="75"/>
      <c r="G3182" s="3" t="s">
        <v>356</v>
      </c>
      <c r="H3182" s="3" t="str">
        <f t="shared" si="1072"/>
        <v>610004</v>
      </c>
      <c r="I3182" s="13" t="s">
        <v>529</v>
      </c>
      <c r="J3182" s="13" t="s">
        <v>573</v>
      </c>
    </row>
    <row r="3183" spans="1:10" x14ac:dyDescent="0.2">
      <c r="A3183" s="54" t="str">
        <f>'BoR4 Rollup'!B3183</f>
        <v xml:space="preserve"> Operating Services</v>
      </c>
      <c r="B3183" s="93">
        <v>0</v>
      </c>
      <c r="C3183" s="245">
        <v>0</v>
      </c>
      <c r="D3183" s="245">
        <v>0</v>
      </c>
      <c r="E3183" s="294">
        <f t="shared" si="1075"/>
        <v>0</v>
      </c>
      <c r="F3183" s="75"/>
      <c r="G3183" s="3" t="s">
        <v>356</v>
      </c>
      <c r="H3183" s="3" t="str">
        <f t="shared" si="1072"/>
        <v>610004</v>
      </c>
      <c r="I3183" s="13" t="s">
        <v>529</v>
      </c>
      <c r="J3183" s="13" t="s">
        <v>574</v>
      </c>
    </row>
    <row r="3184" spans="1:10" x14ac:dyDescent="0.2">
      <c r="A3184" s="54" t="str">
        <f>'BoR4 Rollup'!B3184</f>
        <v xml:space="preserve"> Supplies</v>
      </c>
      <c r="B3184" s="93">
        <v>0</v>
      </c>
      <c r="C3184" s="245">
        <v>0</v>
      </c>
      <c r="D3184" s="245">
        <v>0</v>
      </c>
      <c r="E3184" s="294">
        <f t="shared" si="1075"/>
        <v>0</v>
      </c>
      <c r="F3184" s="75"/>
      <c r="G3184" s="3" t="s">
        <v>356</v>
      </c>
      <c r="H3184" s="3" t="str">
        <f t="shared" si="1072"/>
        <v>610004</v>
      </c>
      <c r="I3184" s="13" t="s">
        <v>529</v>
      </c>
      <c r="J3184" s="13" t="s">
        <v>575</v>
      </c>
    </row>
    <row r="3185" spans="1:10" ht="15.75" x14ac:dyDescent="0.25">
      <c r="A3185" s="55" t="str">
        <f>'BoR4 Rollup'!B3185</f>
        <v>Total Operating Expenses</v>
      </c>
      <c r="B3185" s="95">
        <f>B3184+B3183+B3182</f>
        <v>0</v>
      </c>
      <c r="C3185" s="281">
        <f t="shared" ref="C3185:D3185" si="1076">C3184+C3183+C3182</f>
        <v>0</v>
      </c>
      <c r="D3185" s="281">
        <f t="shared" si="1076"/>
        <v>0</v>
      </c>
      <c r="E3185" s="296">
        <f t="shared" si="1075"/>
        <v>0</v>
      </c>
      <c r="F3185" s="77"/>
      <c r="G3185" s="3" t="s">
        <v>355</v>
      </c>
      <c r="H3185" s="3" t="str">
        <f t="shared" si="1072"/>
        <v>610004</v>
      </c>
      <c r="I3185" s="13" t="s">
        <v>529</v>
      </c>
    </row>
    <row r="3186" spans="1:10" x14ac:dyDescent="0.2">
      <c r="A3186" s="54" t="str">
        <f>'BoR4 Rollup'!B3186</f>
        <v xml:space="preserve"> Professional Services</v>
      </c>
      <c r="B3186" s="93">
        <v>0</v>
      </c>
      <c r="C3186" s="245">
        <v>0</v>
      </c>
      <c r="D3186" s="245">
        <v>0</v>
      </c>
      <c r="E3186" s="294">
        <f t="shared" si="1075"/>
        <v>0</v>
      </c>
      <c r="F3186" s="75"/>
      <c r="G3186" s="3" t="s">
        <v>356</v>
      </c>
      <c r="H3186" s="3" t="str">
        <f t="shared" si="1072"/>
        <v>610004</v>
      </c>
      <c r="I3186" s="13" t="s">
        <v>529</v>
      </c>
      <c r="J3186" s="13" t="s">
        <v>576</v>
      </c>
    </row>
    <row r="3187" spans="1:10" x14ac:dyDescent="0.2">
      <c r="A3187" s="54" t="str">
        <f>'BoR4 Rollup'!B3187</f>
        <v xml:space="preserve"> Other Charges</v>
      </c>
      <c r="B3187" s="93">
        <v>0</v>
      </c>
      <c r="C3187" s="245">
        <v>0</v>
      </c>
      <c r="D3187" s="245">
        <v>0</v>
      </c>
      <c r="E3187" s="294">
        <f t="shared" si="1075"/>
        <v>0</v>
      </c>
      <c r="F3187" s="75"/>
      <c r="G3187" s="3" t="s">
        <v>356</v>
      </c>
      <c r="H3187" s="3" t="str">
        <f t="shared" si="1072"/>
        <v>610004</v>
      </c>
      <c r="I3187" s="13" t="s">
        <v>529</v>
      </c>
      <c r="J3187" s="13" t="s">
        <v>577</v>
      </c>
    </row>
    <row r="3188" spans="1:10" x14ac:dyDescent="0.2">
      <c r="A3188" s="54" t="str">
        <f>'BoR4 Rollup'!B3188</f>
        <v xml:space="preserve"> Debt Services</v>
      </c>
      <c r="B3188" s="93">
        <v>0</v>
      </c>
      <c r="C3188" s="245">
        <v>0</v>
      </c>
      <c r="D3188" s="245">
        <v>0</v>
      </c>
      <c r="E3188" s="294">
        <f t="shared" si="1075"/>
        <v>0</v>
      </c>
      <c r="F3188" s="75"/>
      <c r="G3188" s="3" t="s">
        <v>356</v>
      </c>
      <c r="H3188" s="3" t="str">
        <f t="shared" si="1072"/>
        <v>610004</v>
      </c>
      <c r="I3188" s="13" t="s">
        <v>529</v>
      </c>
    </row>
    <row r="3189" spans="1:10" x14ac:dyDescent="0.2">
      <c r="A3189" s="54" t="str">
        <f>'BoR4 Rollup'!B3189</f>
        <v xml:space="preserve"> Interagency Transfers</v>
      </c>
      <c r="B3189" s="93">
        <v>0</v>
      </c>
      <c r="C3189" s="245">
        <v>0</v>
      </c>
      <c r="D3189" s="245">
        <v>0</v>
      </c>
      <c r="E3189" s="294">
        <f t="shared" si="1075"/>
        <v>0</v>
      </c>
      <c r="F3189" s="75"/>
      <c r="G3189" s="3" t="s">
        <v>356</v>
      </c>
      <c r="H3189" s="3" t="str">
        <f t="shared" si="1072"/>
        <v>610004</v>
      </c>
      <c r="I3189" s="13" t="s">
        <v>529</v>
      </c>
      <c r="J3189" s="13" t="s">
        <v>578</v>
      </c>
    </row>
    <row r="3190" spans="1:10" ht="15.75" x14ac:dyDescent="0.25">
      <c r="A3190" s="55" t="str">
        <f>'BoR4 Rollup'!B3190</f>
        <v>Total Other Charges</v>
      </c>
      <c r="B3190" s="95">
        <f>B3189+B3188+B3187+B3186</f>
        <v>0</v>
      </c>
      <c r="C3190" s="281">
        <f t="shared" ref="C3190:D3190" si="1077">C3189+C3188+C3187+C3186</f>
        <v>0</v>
      </c>
      <c r="D3190" s="281">
        <f t="shared" si="1077"/>
        <v>0</v>
      </c>
      <c r="E3190" s="296">
        <f t="shared" si="1075"/>
        <v>0</v>
      </c>
      <c r="F3190" s="77"/>
      <c r="G3190" s="3" t="s">
        <v>355</v>
      </c>
      <c r="H3190" s="3" t="str">
        <f t="shared" si="1072"/>
        <v>610004</v>
      </c>
      <c r="I3190" s="13" t="s">
        <v>529</v>
      </c>
    </row>
    <row r="3191" spans="1:10" x14ac:dyDescent="0.2">
      <c r="A3191" s="54" t="str">
        <f>'BoR4 Rollup'!B3191</f>
        <v xml:space="preserve"> General Acquisitions</v>
      </c>
      <c r="B3191" s="93">
        <v>0</v>
      </c>
      <c r="C3191" s="245">
        <v>0</v>
      </c>
      <c r="D3191" s="245">
        <v>0</v>
      </c>
      <c r="E3191" s="294">
        <f t="shared" si="1075"/>
        <v>0</v>
      </c>
      <c r="F3191" s="75"/>
      <c r="G3191" s="3" t="s">
        <v>356</v>
      </c>
      <c r="H3191" s="3" t="str">
        <f t="shared" si="1072"/>
        <v>610004</v>
      </c>
      <c r="I3191" s="13" t="s">
        <v>529</v>
      </c>
      <c r="J3191" s="13" t="s">
        <v>579</v>
      </c>
    </row>
    <row r="3192" spans="1:10" x14ac:dyDescent="0.2">
      <c r="A3192" s="54" t="str">
        <f>'BoR4 Rollup'!B3192</f>
        <v xml:space="preserve"> Library Acquisitions</v>
      </c>
      <c r="B3192" s="93">
        <v>0</v>
      </c>
      <c r="C3192" s="245">
        <v>0</v>
      </c>
      <c r="D3192" s="245">
        <v>0</v>
      </c>
      <c r="E3192" s="294">
        <f t="shared" si="1075"/>
        <v>0</v>
      </c>
      <c r="F3192" s="75"/>
      <c r="G3192" s="3" t="s">
        <v>356</v>
      </c>
      <c r="H3192" s="3" t="str">
        <f t="shared" si="1072"/>
        <v>610004</v>
      </c>
      <c r="I3192" s="13" t="s">
        <v>529</v>
      </c>
      <c r="J3192" s="13" t="s">
        <v>579</v>
      </c>
    </row>
    <row r="3193" spans="1:10" x14ac:dyDescent="0.2">
      <c r="A3193" s="54" t="str">
        <f>'BoR4 Rollup'!B3193</f>
        <v xml:space="preserve"> Major Repairs</v>
      </c>
      <c r="B3193" s="93">
        <v>0</v>
      </c>
      <c r="C3193" s="245">
        <v>0</v>
      </c>
      <c r="D3193" s="245">
        <v>0</v>
      </c>
      <c r="E3193" s="294">
        <f t="shared" si="1075"/>
        <v>0</v>
      </c>
      <c r="F3193" s="75"/>
      <c r="G3193" s="3" t="s">
        <v>356</v>
      </c>
      <c r="H3193" s="3" t="str">
        <f t="shared" si="1072"/>
        <v>610004</v>
      </c>
      <c r="I3193" s="13" t="s">
        <v>529</v>
      </c>
    </row>
    <row r="3194" spans="1:10" ht="15.75" x14ac:dyDescent="0.25">
      <c r="A3194" s="55" t="str">
        <f>'BoR4 Rollup'!B3194</f>
        <v>Total Acquisitions and Major Repairs</v>
      </c>
      <c r="B3194" s="95">
        <f>B3193+B3192+B3191</f>
        <v>0</v>
      </c>
      <c r="C3194" s="281">
        <f t="shared" ref="C3194:D3194" si="1078">C3193+C3192+C3191</f>
        <v>0</v>
      </c>
      <c r="D3194" s="281">
        <f t="shared" si="1078"/>
        <v>0</v>
      </c>
      <c r="E3194" s="296">
        <f t="shared" si="1075"/>
        <v>0</v>
      </c>
      <c r="F3194" s="77"/>
      <c r="G3194" s="3" t="s">
        <v>355</v>
      </c>
      <c r="H3194" s="3" t="str">
        <f t="shared" si="1072"/>
        <v>610004</v>
      </c>
      <c r="I3194" s="13" t="s">
        <v>529</v>
      </c>
    </row>
    <row r="3195" spans="1:10" ht="15.75" x14ac:dyDescent="0.25">
      <c r="A3195" s="55" t="str">
        <f>'BoR4 Rollup'!B3195</f>
        <v>Function Total</v>
      </c>
      <c r="B3195" s="94">
        <f>B3194+B3190+B3185+B3181</f>
        <v>0</v>
      </c>
      <c r="C3195" s="264">
        <f t="shared" ref="C3195:D3195" si="1079">C3194+C3190+C3185+C3181</f>
        <v>0</v>
      </c>
      <c r="D3195" s="264">
        <f t="shared" si="1079"/>
        <v>0</v>
      </c>
      <c r="E3195" s="297">
        <f t="shared" si="1075"/>
        <v>0</v>
      </c>
      <c r="F3195" s="76"/>
      <c r="G3195" s="3" t="s">
        <v>355</v>
      </c>
      <c r="H3195" s="3" t="str">
        <f t="shared" si="1072"/>
        <v>610004</v>
      </c>
      <c r="I3195" s="13" t="s">
        <v>529</v>
      </c>
    </row>
    <row r="3196" spans="1:10" ht="15.75" x14ac:dyDescent="0.25">
      <c r="A3196" s="254" t="str">
        <f>'BoR4 Rollup'!B3196</f>
        <v>Function:  Institutional Support</v>
      </c>
      <c r="B3196" s="255"/>
      <c r="C3196" s="256"/>
      <c r="D3196" s="256"/>
      <c r="E3196" s="257"/>
      <c r="F3196" s="72"/>
      <c r="G3196" s="3" t="s">
        <v>356</v>
      </c>
      <c r="H3196" s="3" t="str">
        <f>RIGHT($A$3198,6)</f>
        <v>610014</v>
      </c>
      <c r="I3196" s="13" t="s">
        <v>530</v>
      </c>
    </row>
    <row r="3197" spans="1:10" ht="15.75" x14ac:dyDescent="0.25">
      <c r="A3197" s="106" t="str">
        <f>'BoR4 Rollup'!B3197</f>
        <v>Orgn:  SACS/COE</v>
      </c>
      <c r="B3197" s="258" t="str">
        <f>+'BoR4 Rollup'!C3197</f>
        <v>Actual</v>
      </c>
      <c r="C3197" s="258" t="str">
        <f>+'BoR4 Rollup'!D3197</f>
        <v>Budgeted</v>
      </c>
      <c r="D3197" s="258" t="str">
        <f>+'BoR4 Rollup'!E3197</f>
        <v>Budgeted</v>
      </c>
      <c r="E3197" s="259" t="str">
        <f>'BoR4 Rollup'!F3176</f>
        <v>2024-2025 +/-</v>
      </c>
      <c r="F3197" s="74"/>
      <c r="G3197" s="3" t="s">
        <v>356</v>
      </c>
      <c r="H3197" s="3" t="str">
        <f t="shared" ref="H3197:H3216" si="1080">RIGHT($A$3198,6)</f>
        <v>610014</v>
      </c>
      <c r="I3197" s="13" t="s">
        <v>530</v>
      </c>
    </row>
    <row r="3198" spans="1:10" ht="15.75" x14ac:dyDescent="0.25">
      <c r="A3198" s="248" t="str">
        <f>'BoR4 Rollup'!B3198</f>
        <v>Organization ID:  610014</v>
      </c>
      <c r="B3198" s="249" t="str">
        <f>'BoR4 Rollup'!$C$6</f>
        <v>2024-2025</v>
      </c>
      <c r="C3198" s="147" t="str">
        <f>'BoR4 Rollup'!$D$6</f>
        <v>2024-2025</v>
      </c>
      <c r="D3198" s="249" t="str">
        <f>'BoR4 Rollup'!$E$6</f>
        <v>2025-2026</v>
      </c>
      <c r="E3198" s="250" t="str">
        <f>'BoR4 Rollup'!$F$6</f>
        <v>2025-2026</v>
      </c>
      <c r="F3198" s="74"/>
      <c r="G3198" s="3" t="s">
        <v>356</v>
      </c>
      <c r="H3198" s="3" t="str">
        <f t="shared" si="1080"/>
        <v>610014</v>
      </c>
      <c r="I3198" s="13" t="s">
        <v>530</v>
      </c>
    </row>
    <row r="3199" spans="1:10" x14ac:dyDescent="0.2">
      <c r="A3199" s="54" t="str">
        <f>'BoR4 Rollup'!B3199</f>
        <v xml:space="preserve">  Salaries</v>
      </c>
      <c r="B3199" s="93">
        <v>0</v>
      </c>
      <c r="C3199" s="245">
        <v>0</v>
      </c>
      <c r="D3199" s="245">
        <v>0</v>
      </c>
      <c r="E3199" s="294">
        <f t="shared" ref="E3199:E3201" si="1081">+D3199-C3199</f>
        <v>0</v>
      </c>
      <c r="F3199" s="75"/>
      <c r="G3199" s="3" t="s">
        <v>356</v>
      </c>
      <c r="H3199" s="3" t="str">
        <f t="shared" si="1080"/>
        <v>610014</v>
      </c>
      <c r="I3199" s="13" t="s">
        <v>530</v>
      </c>
      <c r="J3199" s="13" t="s">
        <v>570</v>
      </c>
    </row>
    <row r="3200" spans="1:10" x14ac:dyDescent="0.2">
      <c r="A3200" s="54" t="str">
        <f>'BoR4 Rollup'!B3200</f>
        <v xml:space="preserve">  Other Compensation</v>
      </c>
      <c r="B3200" s="93">
        <v>0</v>
      </c>
      <c r="C3200" s="245">
        <v>0</v>
      </c>
      <c r="D3200" s="245">
        <v>0</v>
      </c>
      <c r="E3200" s="294">
        <f t="shared" si="1081"/>
        <v>0</v>
      </c>
      <c r="F3200" s="75"/>
      <c r="G3200" s="3" t="s">
        <v>356</v>
      </c>
      <c r="H3200" s="3" t="str">
        <f t="shared" si="1080"/>
        <v>610014</v>
      </c>
      <c r="I3200" s="13" t="s">
        <v>530</v>
      </c>
    </row>
    <row r="3201" spans="1:10" x14ac:dyDescent="0.2">
      <c r="A3201" s="54" t="str">
        <f>'BoR4 Rollup'!B3201</f>
        <v xml:space="preserve">  Related Benefits</v>
      </c>
      <c r="B3201" s="93">
        <v>0</v>
      </c>
      <c r="C3201" s="245">
        <v>0</v>
      </c>
      <c r="D3201" s="245">
        <v>0</v>
      </c>
      <c r="E3201" s="294">
        <f t="shared" si="1081"/>
        <v>0</v>
      </c>
      <c r="F3201" s="75"/>
      <c r="G3201" s="3" t="s">
        <v>356</v>
      </c>
      <c r="H3201" s="3" t="str">
        <f t="shared" si="1080"/>
        <v>610014</v>
      </c>
      <c r="I3201" s="13" t="s">
        <v>530</v>
      </c>
      <c r="J3201" s="13" t="s">
        <v>572</v>
      </c>
    </row>
    <row r="3202" spans="1:10" ht="15.75" x14ac:dyDescent="0.25">
      <c r="A3202" s="55" t="str">
        <f>'BoR4 Rollup'!B3202</f>
        <v>Total Personal Services</v>
      </c>
      <c r="B3202" s="94">
        <f>B3201+B3200+B3199</f>
        <v>0</v>
      </c>
      <c r="C3202" s="264">
        <f t="shared" ref="C3202:D3202" si="1082">C3201+C3200+C3199</f>
        <v>0</v>
      </c>
      <c r="D3202" s="264">
        <f t="shared" si="1082"/>
        <v>0</v>
      </c>
      <c r="E3202" s="295">
        <f t="shared" ref="E3202:E3216" si="1083">+D3202-C3202</f>
        <v>0</v>
      </c>
      <c r="F3202" s="76"/>
      <c r="G3202" s="3" t="s">
        <v>355</v>
      </c>
      <c r="H3202" s="3" t="str">
        <f t="shared" si="1080"/>
        <v>610014</v>
      </c>
      <c r="I3202" s="13" t="s">
        <v>530</v>
      </c>
    </row>
    <row r="3203" spans="1:10" x14ac:dyDescent="0.2">
      <c r="A3203" s="54" t="str">
        <f>'BoR4 Rollup'!B3203</f>
        <v xml:space="preserve"> Travel</v>
      </c>
      <c r="B3203" s="93">
        <v>0</v>
      </c>
      <c r="C3203" s="245">
        <v>0</v>
      </c>
      <c r="D3203" s="245">
        <v>0</v>
      </c>
      <c r="E3203" s="294">
        <f t="shared" si="1083"/>
        <v>0</v>
      </c>
      <c r="F3203" s="75"/>
      <c r="G3203" s="3" t="s">
        <v>356</v>
      </c>
      <c r="H3203" s="3" t="str">
        <f t="shared" si="1080"/>
        <v>610014</v>
      </c>
      <c r="I3203" s="13" t="s">
        <v>530</v>
      </c>
      <c r="J3203" s="13" t="s">
        <v>573</v>
      </c>
    </row>
    <row r="3204" spans="1:10" x14ac:dyDescent="0.2">
      <c r="A3204" s="54" t="str">
        <f>'BoR4 Rollup'!B3204</f>
        <v xml:space="preserve"> Operating Services</v>
      </c>
      <c r="B3204" s="93">
        <v>1865</v>
      </c>
      <c r="C3204" s="245">
        <v>1865</v>
      </c>
      <c r="D3204" s="245">
        <v>0</v>
      </c>
      <c r="E3204" s="294">
        <f t="shared" si="1083"/>
        <v>-1865</v>
      </c>
      <c r="F3204" s="75"/>
      <c r="G3204" s="3" t="s">
        <v>356</v>
      </c>
      <c r="H3204" s="3" t="str">
        <f t="shared" si="1080"/>
        <v>610014</v>
      </c>
      <c r="I3204" s="13" t="s">
        <v>530</v>
      </c>
      <c r="J3204" s="13" t="s">
        <v>574</v>
      </c>
    </row>
    <row r="3205" spans="1:10" x14ac:dyDescent="0.2">
      <c r="A3205" s="54" t="str">
        <f>'BoR4 Rollup'!B3205</f>
        <v xml:space="preserve"> Supplies</v>
      </c>
      <c r="B3205" s="93">
        <v>0</v>
      </c>
      <c r="C3205" s="245">
        <v>0</v>
      </c>
      <c r="D3205" s="245">
        <v>0</v>
      </c>
      <c r="E3205" s="294">
        <f t="shared" si="1083"/>
        <v>0</v>
      </c>
      <c r="F3205" s="75"/>
      <c r="G3205" s="3" t="s">
        <v>356</v>
      </c>
      <c r="H3205" s="3" t="str">
        <f t="shared" si="1080"/>
        <v>610014</v>
      </c>
      <c r="I3205" s="13" t="s">
        <v>530</v>
      </c>
      <c r="J3205" s="13" t="s">
        <v>575</v>
      </c>
    </row>
    <row r="3206" spans="1:10" ht="15.75" x14ac:dyDescent="0.25">
      <c r="A3206" s="55" t="str">
        <f>'BoR4 Rollup'!B3206</f>
        <v>Total Operating Expenses</v>
      </c>
      <c r="B3206" s="95">
        <f>B3205+B3204+B3203</f>
        <v>1865</v>
      </c>
      <c r="C3206" s="281">
        <f t="shared" ref="C3206:D3206" si="1084">C3205+C3204+C3203</f>
        <v>1865</v>
      </c>
      <c r="D3206" s="281">
        <f t="shared" si="1084"/>
        <v>0</v>
      </c>
      <c r="E3206" s="296">
        <f t="shared" si="1083"/>
        <v>-1865</v>
      </c>
      <c r="F3206" s="77"/>
      <c r="G3206" s="3" t="s">
        <v>355</v>
      </c>
      <c r="H3206" s="3" t="str">
        <f t="shared" si="1080"/>
        <v>610014</v>
      </c>
      <c r="I3206" s="13" t="s">
        <v>530</v>
      </c>
    </row>
    <row r="3207" spans="1:10" x14ac:dyDescent="0.2">
      <c r="A3207" s="54" t="str">
        <f>'BoR4 Rollup'!B3207</f>
        <v xml:space="preserve"> Professional Services</v>
      </c>
      <c r="B3207" s="93">
        <v>0</v>
      </c>
      <c r="C3207" s="245">
        <v>0</v>
      </c>
      <c r="D3207" s="245">
        <v>0</v>
      </c>
      <c r="E3207" s="294">
        <f t="shared" si="1083"/>
        <v>0</v>
      </c>
      <c r="F3207" s="75"/>
      <c r="G3207" s="3" t="s">
        <v>356</v>
      </c>
      <c r="H3207" s="3" t="str">
        <f t="shared" si="1080"/>
        <v>610014</v>
      </c>
      <c r="I3207" s="13" t="s">
        <v>530</v>
      </c>
      <c r="J3207" s="13" t="s">
        <v>576</v>
      </c>
    </row>
    <row r="3208" spans="1:10" x14ac:dyDescent="0.2">
      <c r="A3208" s="54" t="str">
        <f>'BoR4 Rollup'!B3208</f>
        <v xml:space="preserve"> Other Charges</v>
      </c>
      <c r="B3208" s="93">
        <v>0</v>
      </c>
      <c r="C3208" s="245">
        <v>0</v>
      </c>
      <c r="D3208" s="245">
        <v>0</v>
      </c>
      <c r="E3208" s="294">
        <f t="shared" si="1083"/>
        <v>0</v>
      </c>
      <c r="F3208" s="75"/>
      <c r="G3208" s="3" t="s">
        <v>356</v>
      </c>
      <c r="H3208" s="3" t="str">
        <f t="shared" si="1080"/>
        <v>610014</v>
      </c>
      <c r="I3208" s="13" t="s">
        <v>530</v>
      </c>
      <c r="J3208" s="13" t="s">
        <v>577</v>
      </c>
    </row>
    <row r="3209" spans="1:10" x14ac:dyDescent="0.2">
      <c r="A3209" s="54" t="str">
        <f>'BoR4 Rollup'!B3209</f>
        <v xml:space="preserve"> Debt Services</v>
      </c>
      <c r="B3209" s="93">
        <v>0</v>
      </c>
      <c r="C3209" s="245">
        <v>0</v>
      </c>
      <c r="D3209" s="245">
        <v>0</v>
      </c>
      <c r="E3209" s="294">
        <f t="shared" si="1083"/>
        <v>0</v>
      </c>
      <c r="F3209" s="75"/>
      <c r="G3209" s="3" t="s">
        <v>356</v>
      </c>
      <c r="H3209" s="3" t="str">
        <f t="shared" si="1080"/>
        <v>610014</v>
      </c>
      <c r="I3209" s="13" t="s">
        <v>530</v>
      </c>
    </row>
    <row r="3210" spans="1:10" x14ac:dyDescent="0.2">
      <c r="A3210" s="54" t="str">
        <f>'BoR4 Rollup'!B3210</f>
        <v xml:space="preserve"> Interagency Transfers</v>
      </c>
      <c r="B3210" s="93">
        <v>0</v>
      </c>
      <c r="C3210" s="245">
        <v>0</v>
      </c>
      <c r="D3210" s="245">
        <v>0</v>
      </c>
      <c r="E3210" s="294">
        <f t="shared" si="1083"/>
        <v>0</v>
      </c>
      <c r="F3210" s="75"/>
      <c r="G3210" s="3" t="s">
        <v>356</v>
      </c>
      <c r="H3210" s="3" t="str">
        <f t="shared" si="1080"/>
        <v>610014</v>
      </c>
      <c r="I3210" s="13" t="s">
        <v>530</v>
      </c>
      <c r="J3210" s="13" t="s">
        <v>578</v>
      </c>
    </row>
    <row r="3211" spans="1:10" ht="15.75" x14ac:dyDescent="0.25">
      <c r="A3211" s="55" t="str">
        <f>'BoR4 Rollup'!B3211</f>
        <v>Total Other Charges</v>
      </c>
      <c r="B3211" s="95">
        <f>B3210+B3209+B3208+B3207</f>
        <v>0</v>
      </c>
      <c r="C3211" s="281">
        <f t="shared" ref="C3211:D3211" si="1085">C3210+C3209+C3208+C3207</f>
        <v>0</v>
      </c>
      <c r="D3211" s="281">
        <f t="shared" si="1085"/>
        <v>0</v>
      </c>
      <c r="E3211" s="296">
        <f t="shared" si="1083"/>
        <v>0</v>
      </c>
      <c r="F3211" s="77"/>
      <c r="G3211" s="3" t="s">
        <v>355</v>
      </c>
      <c r="H3211" s="3" t="str">
        <f t="shared" si="1080"/>
        <v>610014</v>
      </c>
      <c r="I3211" s="13" t="s">
        <v>530</v>
      </c>
    </row>
    <row r="3212" spans="1:10" x14ac:dyDescent="0.2">
      <c r="A3212" s="54" t="str">
        <f>'BoR4 Rollup'!B3212</f>
        <v xml:space="preserve"> General Acquisitions</v>
      </c>
      <c r="B3212" s="93">
        <v>0</v>
      </c>
      <c r="C3212" s="245">
        <v>0</v>
      </c>
      <c r="D3212" s="245">
        <v>0</v>
      </c>
      <c r="E3212" s="294">
        <f t="shared" si="1083"/>
        <v>0</v>
      </c>
      <c r="F3212" s="75"/>
      <c r="G3212" s="3" t="s">
        <v>356</v>
      </c>
      <c r="H3212" s="3" t="str">
        <f t="shared" si="1080"/>
        <v>610014</v>
      </c>
      <c r="I3212" s="13" t="s">
        <v>530</v>
      </c>
      <c r="J3212" s="13" t="s">
        <v>579</v>
      </c>
    </row>
    <row r="3213" spans="1:10" x14ac:dyDescent="0.2">
      <c r="A3213" s="54" t="str">
        <f>'BoR4 Rollup'!B3213</f>
        <v xml:space="preserve"> Library Acquisitions</v>
      </c>
      <c r="B3213" s="93">
        <v>0</v>
      </c>
      <c r="C3213" s="245">
        <v>0</v>
      </c>
      <c r="D3213" s="245">
        <v>0</v>
      </c>
      <c r="E3213" s="294">
        <f t="shared" si="1083"/>
        <v>0</v>
      </c>
      <c r="F3213" s="75"/>
      <c r="G3213" s="3" t="s">
        <v>356</v>
      </c>
      <c r="H3213" s="3" t="str">
        <f t="shared" si="1080"/>
        <v>610014</v>
      </c>
      <c r="I3213" s="13" t="s">
        <v>530</v>
      </c>
      <c r="J3213" s="13" t="s">
        <v>579</v>
      </c>
    </row>
    <row r="3214" spans="1:10" x14ac:dyDescent="0.2">
      <c r="A3214" s="54" t="str">
        <f>'BoR4 Rollup'!B3214</f>
        <v xml:space="preserve"> Major Repairs</v>
      </c>
      <c r="B3214" s="93">
        <v>0</v>
      </c>
      <c r="C3214" s="245">
        <v>0</v>
      </c>
      <c r="D3214" s="245">
        <v>0</v>
      </c>
      <c r="E3214" s="294">
        <f t="shared" si="1083"/>
        <v>0</v>
      </c>
      <c r="F3214" s="75"/>
      <c r="G3214" s="3" t="s">
        <v>356</v>
      </c>
      <c r="H3214" s="3" t="str">
        <f t="shared" si="1080"/>
        <v>610014</v>
      </c>
      <c r="I3214" s="13" t="s">
        <v>530</v>
      </c>
    </row>
    <row r="3215" spans="1:10" ht="15.75" x14ac:dyDescent="0.25">
      <c r="A3215" s="55" t="str">
        <f>'BoR4 Rollup'!B3215</f>
        <v>Total Acquisitions and Major Repairs</v>
      </c>
      <c r="B3215" s="95">
        <f>B3214+B3213+B3212</f>
        <v>0</v>
      </c>
      <c r="C3215" s="281">
        <f t="shared" ref="C3215:D3215" si="1086">C3214+C3213+C3212</f>
        <v>0</v>
      </c>
      <c r="D3215" s="281">
        <f t="shared" si="1086"/>
        <v>0</v>
      </c>
      <c r="E3215" s="296">
        <f t="shared" si="1083"/>
        <v>0</v>
      </c>
      <c r="F3215" s="77"/>
      <c r="G3215" s="3" t="s">
        <v>355</v>
      </c>
      <c r="H3215" s="3" t="str">
        <f t="shared" si="1080"/>
        <v>610014</v>
      </c>
      <c r="I3215" s="13" t="s">
        <v>530</v>
      </c>
    </row>
    <row r="3216" spans="1:10" ht="15.75" x14ac:dyDescent="0.25">
      <c r="A3216" s="55" t="str">
        <f>'BoR4 Rollup'!B3216</f>
        <v>Function Total</v>
      </c>
      <c r="B3216" s="264">
        <f>B3215+B3211+B3206+B3202</f>
        <v>1865</v>
      </c>
      <c r="C3216" s="264">
        <f t="shared" ref="C3216:D3216" si="1087">C3215+C3211+C3206+C3202</f>
        <v>1865</v>
      </c>
      <c r="D3216" s="94">
        <f t="shared" si="1087"/>
        <v>0</v>
      </c>
      <c r="E3216" s="240">
        <f t="shared" si="1083"/>
        <v>-1865</v>
      </c>
      <c r="F3216" s="76"/>
      <c r="G3216" s="3" t="s">
        <v>355</v>
      </c>
      <c r="H3216" s="3" t="str">
        <f t="shared" si="1080"/>
        <v>610014</v>
      </c>
      <c r="I3216" s="13" t="s">
        <v>530</v>
      </c>
    </row>
    <row r="3217" spans="1:10" ht="15.75" x14ac:dyDescent="0.25">
      <c r="A3217" s="254" t="str">
        <f>'BoR4 Rollup'!B3217</f>
        <v>Function:  Institutional Support</v>
      </c>
      <c r="B3217" s="255"/>
      <c r="C3217" s="256"/>
      <c r="D3217" s="256"/>
      <c r="E3217" s="257"/>
      <c r="F3217" s="72"/>
      <c r="G3217" s="3" t="s">
        <v>357</v>
      </c>
      <c r="H3217" s="3" t="str">
        <f>RIGHT($A$3219,6)</f>
        <v>610015</v>
      </c>
      <c r="I3217" s="13" t="s">
        <v>531</v>
      </c>
    </row>
    <row r="3218" spans="1:10" ht="15.75" x14ac:dyDescent="0.25">
      <c r="A3218" s="106" t="str">
        <f>'BoR4 Rollup'!B3218</f>
        <v>Orgn:  Executive Management</v>
      </c>
      <c r="B3218" s="258" t="str">
        <f>+'BoR4 Rollup'!C3218</f>
        <v>Actual</v>
      </c>
      <c r="C3218" s="258" t="str">
        <f>+'BoR4 Rollup'!D3218</f>
        <v>Budgeted</v>
      </c>
      <c r="D3218" s="258" t="str">
        <f>+'BoR4 Rollup'!E3218</f>
        <v>Budgeted</v>
      </c>
      <c r="E3218" s="259" t="str">
        <f>'BoR4 Rollup'!F3197</f>
        <v>2024-2025 +/-</v>
      </c>
      <c r="F3218" s="78"/>
      <c r="G3218" s="3" t="s">
        <v>357</v>
      </c>
      <c r="H3218" s="3" t="str">
        <f t="shared" ref="H3218:H3237" si="1088">RIGHT($A$3219,6)</f>
        <v>610015</v>
      </c>
      <c r="I3218" s="13" t="s">
        <v>531</v>
      </c>
    </row>
    <row r="3219" spans="1:10" ht="15.75" x14ac:dyDescent="0.25">
      <c r="A3219" s="248" t="str">
        <f>'BoR4 Rollup'!B3219</f>
        <v>Organization ID:  610015</v>
      </c>
      <c r="B3219" s="249" t="str">
        <f>'BoR4 Rollup'!$C$6</f>
        <v>2024-2025</v>
      </c>
      <c r="C3219" s="147" t="str">
        <f>'BoR4 Rollup'!$D$6</f>
        <v>2024-2025</v>
      </c>
      <c r="D3219" s="249" t="str">
        <f>'BoR4 Rollup'!$E$6</f>
        <v>2025-2026</v>
      </c>
      <c r="E3219" s="250" t="str">
        <f>'BoR4 Rollup'!$F$6</f>
        <v>2025-2026</v>
      </c>
      <c r="F3219" s="78"/>
      <c r="G3219" s="3" t="s">
        <v>357</v>
      </c>
      <c r="H3219" s="3" t="str">
        <f t="shared" si="1088"/>
        <v>610015</v>
      </c>
      <c r="I3219" s="13" t="s">
        <v>531</v>
      </c>
    </row>
    <row r="3220" spans="1:10" x14ac:dyDescent="0.2">
      <c r="A3220" s="54" t="str">
        <f>'BoR4 Rollup'!B3220</f>
        <v xml:space="preserve">  Salaries</v>
      </c>
      <c r="B3220" s="93">
        <v>0</v>
      </c>
      <c r="C3220" s="245">
        <v>0</v>
      </c>
      <c r="D3220" s="245">
        <v>0</v>
      </c>
      <c r="E3220" s="294">
        <f t="shared" ref="E3220:E3222" si="1089">+D3220-C3220</f>
        <v>0</v>
      </c>
      <c r="F3220" s="75"/>
      <c r="G3220" s="3" t="s">
        <v>357</v>
      </c>
      <c r="H3220" s="3" t="str">
        <f t="shared" si="1088"/>
        <v>610015</v>
      </c>
      <c r="I3220" s="13" t="s">
        <v>531</v>
      </c>
      <c r="J3220" s="13" t="s">
        <v>570</v>
      </c>
    </row>
    <row r="3221" spans="1:10" x14ac:dyDescent="0.2">
      <c r="A3221" s="54" t="str">
        <f>'BoR4 Rollup'!B3221</f>
        <v xml:space="preserve">  Other Compensation</v>
      </c>
      <c r="B3221" s="93">
        <v>0</v>
      </c>
      <c r="C3221" s="245">
        <v>0</v>
      </c>
      <c r="D3221" s="245">
        <v>0</v>
      </c>
      <c r="E3221" s="294">
        <f t="shared" si="1089"/>
        <v>0</v>
      </c>
      <c r="F3221" s="75"/>
      <c r="G3221" s="3" t="s">
        <v>357</v>
      </c>
      <c r="H3221" s="3" t="str">
        <f t="shared" si="1088"/>
        <v>610015</v>
      </c>
      <c r="I3221" s="13" t="s">
        <v>531</v>
      </c>
    </row>
    <row r="3222" spans="1:10" x14ac:dyDescent="0.2">
      <c r="A3222" s="54" t="str">
        <f>'BoR4 Rollup'!B3222</f>
        <v xml:space="preserve">  Related Benefits</v>
      </c>
      <c r="B3222" s="93">
        <v>0</v>
      </c>
      <c r="C3222" s="245">
        <v>0</v>
      </c>
      <c r="D3222" s="245">
        <v>0</v>
      </c>
      <c r="E3222" s="294">
        <f t="shared" si="1089"/>
        <v>0</v>
      </c>
      <c r="F3222" s="75"/>
      <c r="G3222" s="3" t="s">
        <v>357</v>
      </c>
      <c r="H3222" s="3" t="str">
        <f t="shared" si="1088"/>
        <v>610015</v>
      </c>
      <c r="I3222" s="13" t="s">
        <v>531</v>
      </c>
      <c r="J3222" s="13" t="s">
        <v>572</v>
      </c>
    </row>
    <row r="3223" spans="1:10" ht="15.75" x14ac:dyDescent="0.25">
      <c r="A3223" s="55" t="str">
        <f>'BoR4 Rollup'!B3223</f>
        <v>Total Personal Services</v>
      </c>
      <c r="B3223" s="94">
        <f>B3222+B3221+B3220</f>
        <v>0</v>
      </c>
      <c r="C3223" s="264">
        <f t="shared" ref="C3223:D3223" si="1090">C3222+C3221+C3220</f>
        <v>0</v>
      </c>
      <c r="D3223" s="264">
        <f t="shared" si="1090"/>
        <v>0</v>
      </c>
      <c r="E3223" s="295">
        <f t="shared" ref="E3223:E3237" si="1091">+D3223-C3223</f>
        <v>0</v>
      </c>
      <c r="F3223" s="76"/>
      <c r="G3223" s="3" t="s">
        <v>357</v>
      </c>
      <c r="H3223" s="3" t="str">
        <f t="shared" si="1088"/>
        <v>610015</v>
      </c>
      <c r="I3223" s="13" t="s">
        <v>531</v>
      </c>
    </row>
    <row r="3224" spans="1:10" x14ac:dyDescent="0.2">
      <c r="A3224" s="54" t="str">
        <f>'BoR4 Rollup'!B3224</f>
        <v xml:space="preserve"> Travel</v>
      </c>
      <c r="B3224" s="93">
        <v>0</v>
      </c>
      <c r="C3224" s="245">
        <v>0</v>
      </c>
      <c r="D3224" s="245">
        <v>0</v>
      </c>
      <c r="E3224" s="294">
        <f t="shared" si="1091"/>
        <v>0</v>
      </c>
      <c r="F3224" s="75"/>
      <c r="G3224" s="3" t="s">
        <v>357</v>
      </c>
      <c r="H3224" s="3" t="str">
        <f t="shared" si="1088"/>
        <v>610015</v>
      </c>
      <c r="I3224" s="13" t="s">
        <v>531</v>
      </c>
      <c r="J3224" s="13" t="s">
        <v>573</v>
      </c>
    </row>
    <row r="3225" spans="1:10" x14ac:dyDescent="0.2">
      <c r="A3225" s="54" t="str">
        <f>'BoR4 Rollup'!B3225</f>
        <v xml:space="preserve"> Operating Services</v>
      </c>
      <c r="B3225" s="93">
        <v>0</v>
      </c>
      <c r="C3225" s="245">
        <v>0</v>
      </c>
      <c r="D3225" s="245">
        <v>0</v>
      </c>
      <c r="E3225" s="294">
        <f t="shared" si="1091"/>
        <v>0</v>
      </c>
      <c r="F3225" s="75"/>
      <c r="G3225" s="3" t="s">
        <v>357</v>
      </c>
      <c r="H3225" s="3" t="str">
        <f t="shared" si="1088"/>
        <v>610015</v>
      </c>
      <c r="I3225" s="13" t="s">
        <v>531</v>
      </c>
      <c r="J3225" s="13" t="s">
        <v>574</v>
      </c>
    </row>
    <row r="3226" spans="1:10" x14ac:dyDescent="0.2">
      <c r="A3226" s="54" t="str">
        <f>'BoR4 Rollup'!B3226</f>
        <v xml:space="preserve"> Supplies</v>
      </c>
      <c r="B3226" s="93">
        <v>0</v>
      </c>
      <c r="C3226" s="245">
        <v>0</v>
      </c>
      <c r="D3226" s="245">
        <v>0</v>
      </c>
      <c r="E3226" s="294">
        <f t="shared" si="1091"/>
        <v>0</v>
      </c>
      <c r="F3226" s="75"/>
      <c r="G3226" s="3" t="s">
        <v>357</v>
      </c>
      <c r="H3226" s="3" t="str">
        <f t="shared" si="1088"/>
        <v>610015</v>
      </c>
      <c r="I3226" s="13" t="s">
        <v>531</v>
      </c>
      <c r="J3226" s="13" t="s">
        <v>575</v>
      </c>
    </row>
    <row r="3227" spans="1:10" ht="15.75" x14ac:dyDescent="0.25">
      <c r="A3227" s="55" t="str">
        <f>'BoR4 Rollup'!B3227</f>
        <v>Total Operating Expenses</v>
      </c>
      <c r="B3227" s="95">
        <f>B3226+B3225+B3224</f>
        <v>0</v>
      </c>
      <c r="C3227" s="281">
        <f t="shared" ref="C3227:D3227" si="1092">C3226+C3225+C3224</f>
        <v>0</v>
      </c>
      <c r="D3227" s="281">
        <f t="shared" si="1092"/>
        <v>0</v>
      </c>
      <c r="E3227" s="296">
        <f t="shared" si="1091"/>
        <v>0</v>
      </c>
      <c r="F3227" s="77"/>
      <c r="G3227" s="3" t="s">
        <v>357</v>
      </c>
      <c r="H3227" s="3" t="str">
        <f t="shared" si="1088"/>
        <v>610015</v>
      </c>
      <c r="I3227" s="13" t="s">
        <v>531</v>
      </c>
    </row>
    <row r="3228" spans="1:10" x14ac:dyDescent="0.2">
      <c r="A3228" s="54" t="str">
        <f>'BoR4 Rollup'!B3228</f>
        <v xml:space="preserve"> Professional Services</v>
      </c>
      <c r="B3228" s="93">
        <v>0</v>
      </c>
      <c r="C3228" s="245">
        <v>0</v>
      </c>
      <c r="D3228" s="245">
        <v>0</v>
      </c>
      <c r="E3228" s="294">
        <f t="shared" si="1091"/>
        <v>0</v>
      </c>
      <c r="F3228" s="75"/>
      <c r="G3228" s="3" t="s">
        <v>357</v>
      </c>
      <c r="H3228" s="3" t="str">
        <f t="shared" si="1088"/>
        <v>610015</v>
      </c>
      <c r="I3228" s="13" t="s">
        <v>531</v>
      </c>
      <c r="J3228" s="13" t="s">
        <v>576</v>
      </c>
    </row>
    <row r="3229" spans="1:10" x14ac:dyDescent="0.2">
      <c r="A3229" s="54" t="str">
        <f>'BoR4 Rollup'!B3229</f>
        <v xml:space="preserve"> Other Charges</v>
      </c>
      <c r="B3229" s="93">
        <v>0</v>
      </c>
      <c r="C3229" s="245">
        <v>0</v>
      </c>
      <c r="D3229" s="245">
        <v>0</v>
      </c>
      <c r="E3229" s="294">
        <f t="shared" si="1091"/>
        <v>0</v>
      </c>
      <c r="F3229" s="75"/>
      <c r="G3229" s="3" t="s">
        <v>357</v>
      </c>
      <c r="H3229" s="3" t="str">
        <f t="shared" si="1088"/>
        <v>610015</v>
      </c>
      <c r="I3229" s="13" t="s">
        <v>531</v>
      </c>
      <c r="J3229" s="13" t="s">
        <v>577</v>
      </c>
    </row>
    <row r="3230" spans="1:10" x14ac:dyDescent="0.2">
      <c r="A3230" s="54" t="str">
        <f>'BoR4 Rollup'!B3230</f>
        <v xml:space="preserve"> Debt Services</v>
      </c>
      <c r="B3230" s="93">
        <v>0</v>
      </c>
      <c r="C3230" s="245">
        <v>0</v>
      </c>
      <c r="D3230" s="245">
        <v>0</v>
      </c>
      <c r="E3230" s="294">
        <f t="shared" si="1091"/>
        <v>0</v>
      </c>
      <c r="F3230" s="75"/>
      <c r="G3230" s="3" t="s">
        <v>357</v>
      </c>
      <c r="H3230" s="3" t="str">
        <f t="shared" si="1088"/>
        <v>610015</v>
      </c>
      <c r="I3230" s="13" t="s">
        <v>531</v>
      </c>
    </row>
    <row r="3231" spans="1:10" x14ac:dyDescent="0.2">
      <c r="A3231" s="54" t="str">
        <f>'BoR4 Rollup'!B3231</f>
        <v xml:space="preserve"> Interagency Transfers</v>
      </c>
      <c r="B3231" s="93">
        <v>0</v>
      </c>
      <c r="C3231" s="245">
        <v>0</v>
      </c>
      <c r="D3231" s="245">
        <v>0</v>
      </c>
      <c r="E3231" s="294">
        <f t="shared" si="1091"/>
        <v>0</v>
      </c>
      <c r="F3231" s="75"/>
      <c r="G3231" s="3" t="s">
        <v>357</v>
      </c>
      <c r="H3231" s="3" t="str">
        <f t="shared" si="1088"/>
        <v>610015</v>
      </c>
      <c r="I3231" s="13" t="s">
        <v>531</v>
      </c>
      <c r="J3231" s="13" t="s">
        <v>578</v>
      </c>
    </row>
    <row r="3232" spans="1:10" ht="15.75" x14ac:dyDescent="0.25">
      <c r="A3232" s="55" t="str">
        <f>'BoR4 Rollup'!B3232</f>
        <v>Total Other Charges</v>
      </c>
      <c r="B3232" s="95">
        <f>B3231+B3230+B3229+B3228</f>
        <v>0</v>
      </c>
      <c r="C3232" s="281">
        <f t="shared" ref="C3232:D3232" si="1093">C3231+C3230+C3229+C3228</f>
        <v>0</v>
      </c>
      <c r="D3232" s="281">
        <f t="shared" si="1093"/>
        <v>0</v>
      </c>
      <c r="E3232" s="296">
        <f t="shared" si="1091"/>
        <v>0</v>
      </c>
      <c r="F3232" s="77"/>
      <c r="G3232" s="3" t="s">
        <v>357</v>
      </c>
      <c r="H3232" s="3" t="str">
        <f t="shared" si="1088"/>
        <v>610015</v>
      </c>
      <c r="I3232" s="13" t="s">
        <v>531</v>
      </c>
    </row>
    <row r="3233" spans="1:10" x14ac:dyDescent="0.2">
      <c r="A3233" s="54" t="str">
        <f>'BoR4 Rollup'!B3233</f>
        <v xml:space="preserve"> General Acquisitions</v>
      </c>
      <c r="B3233" s="93">
        <v>0</v>
      </c>
      <c r="C3233" s="245">
        <v>0</v>
      </c>
      <c r="D3233" s="245">
        <v>0</v>
      </c>
      <c r="E3233" s="294">
        <f t="shared" si="1091"/>
        <v>0</v>
      </c>
      <c r="F3233" s="75"/>
      <c r="G3233" s="3" t="s">
        <v>357</v>
      </c>
      <c r="H3233" s="3" t="str">
        <f t="shared" si="1088"/>
        <v>610015</v>
      </c>
      <c r="I3233" s="13" t="s">
        <v>531</v>
      </c>
      <c r="J3233" s="13" t="s">
        <v>579</v>
      </c>
    </row>
    <row r="3234" spans="1:10" x14ac:dyDescent="0.2">
      <c r="A3234" s="54" t="str">
        <f>'BoR4 Rollup'!B3234</f>
        <v xml:space="preserve"> Library Acquisitions</v>
      </c>
      <c r="B3234" s="93">
        <v>0</v>
      </c>
      <c r="C3234" s="245">
        <v>0</v>
      </c>
      <c r="D3234" s="245">
        <v>0</v>
      </c>
      <c r="E3234" s="294">
        <f t="shared" si="1091"/>
        <v>0</v>
      </c>
      <c r="F3234" s="75"/>
      <c r="G3234" s="3" t="s">
        <v>357</v>
      </c>
      <c r="H3234" s="3" t="str">
        <f t="shared" si="1088"/>
        <v>610015</v>
      </c>
      <c r="I3234" s="13" t="s">
        <v>531</v>
      </c>
      <c r="J3234" s="13" t="s">
        <v>579</v>
      </c>
    </row>
    <row r="3235" spans="1:10" x14ac:dyDescent="0.2">
      <c r="A3235" s="54" t="str">
        <f>'BoR4 Rollup'!B3235</f>
        <v xml:space="preserve"> Major Repairs</v>
      </c>
      <c r="B3235" s="93">
        <v>0</v>
      </c>
      <c r="C3235" s="245">
        <v>0</v>
      </c>
      <c r="D3235" s="245">
        <v>0</v>
      </c>
      <c r="E3235" s="294">
        <f t="shared" si="1091"/>
        <v>0</v>
      </c>
      <c r="F3235" s="75"/>
      <c r="G3235" s="3" t="s">
        <v>357</v>
      </c>
      <c r="H3235" s="3" t="str">
        <f t="shared" si="1088"/>
        <v>610015</v>
      </c>
      <c r="I3235" s="13" t="s">
        <v>531</v>
      </c>
    </row>
    <row r="3236" spans="1:10" ht="15.75" x14ac:dyDescent="0.25">
      <c r="A3236" s="55" t="str">
        <f>'BoR4 Rollup'!B3236</f>
        <v>Total Acquisitions and Major Repairs</v>
      </c>
      <c r="B3236" s="95">
        <f>B3235+B3234+B3233</f>
        <v>0</v>
      </c>
      <c r="C3236" s="281">
        <f t="shared" ref="C3236:D3236" si="1094">C3235+C3234+C3233</f>
        <v>0</v>
      </c>
      <c r="D3236" s="281">
        <f t="shared" si="1094"/>
        <v>0</v>
      </c>
      <c r="E3236" s="296">
        <f t="shared" si="1091"/>
        <v>0</v>
      </c>
      <c r="F3236" s="77"/>
      <c r="G3236" s="3" t="s">
        <v>357</v>
      </c>
      <c r="H3236" s="3" t="str">
        <f t="shared" si="1088"/>
        <v>610015</v>
      </c>
      <c r="I3236" s="13" t="s">
        <v>531</v>
      </c>
    </row>
    <row r="3237" spans="1:10" ht="15.75" x14ac:dyDescent="0.25">
      <c r="A3237" s="55" t="str">
        <f>'BoR4 Rollup'!B3237</f>
        <v>Function Total</v>
      </c>
      <c r="B3237" s="94">
        <f>B3236+B3232+B3227+B3223</f>
        <v>0</v>
      </c>
      <c r="C3237" s="264">
        <f t="shared" ref="C3237:D3237" si="1095">C3236+C3232+C3227+C3223</f>
        <v>0</v>
      </c>
      <c r="D3237" s="264">
        <f t="shared" si="1095"/>
        <v>0</v>
      </c>
      <c r="E3237" s="297">
        <f t="shared" si="1091"/>
        <v>0</v>
      </c>
      <c r="F3237" s="76"/>
      <c r="G3237" s="3" t="s">
        <v>357</v>
      </c>
      <c r="H3237" s="3" t="str">
        <f t="shared" si="1088"/>
        <v>610015</v>
      </c>
      <c r="I3237" s="13" t="s">
        <v>531</v>
      </c>
    </row>
    <row r="3238" spans="1:10" ht="15.75" x14ac:dyDescent="0.25">
      <c r="A3238" s="254" t="str">
        <f>'BoR4 Rollup'!B3238</f>
        <v>Function:  Institutional Support</v>
      </c>
      <c r="B3238" s="255"/>
      <c r="C3238" s="256"/>
      <c r="D3238" s="256"/>
      <c r="E3238" s="257"/>
      <c r="F3238" s="72"/>
      <c r="G3238" s="3" t="s">
        <v>356</v>
      </c>
      <c r="H3238" s="3" t="str">
        <f>RIGHT($A$3240,6)</f>
        <v>610018</v>
      </c>
      <c r="I3238" s="13" t="s">
        <v>532</v>
      </c>
    </row>
    <row r="3239" spans="1:10" ht="15.75" x14ac:dyDescent="0.25">
      <c r="A3239" s="106" t="str">
        <f>'BoR4 Rollup'!B3239</f>
        <v>Orgn:  College Advancement/Development</v>
      </c>
      <c r="B3239" s="258" t="str">
        <f>+'BoR4 Rollup'!C3239</f>
        <v>Actual</v>
      </c>
      <c r="C3239" s="258" t="str">
        <f>+'BoR4 Rollup'!D3239</f>
        <v>Budgeted</v>
      </c>
      <c r="D3239" s="258" t="str">
        <f>+'BoR4 Rollup'!E3239</f>
        <v>Budgeted</v>
      </c>
      <c r="E3239" s="259" t="str">
        <f>'BoR4 Rollup'!F3218</f>
        <v>2024-2025 +/-</v>
      </c>
      <c r="F3239" s="78"/>
      <c r="G3239" s="3" t="s">
        <v>356</v>
      </c>
      <c r="H3239" s="3" t="str">
        <f t="shared" ref="H3239:H3258" si="1096">RIGHT($A$3240,6)</f>
        <v>610018</v>
      </c>
      <c r="I3239" s="13" t="s">
        <v>532</v>
      </c>
    </row>
    <row r="3240" spans="1:10" ht="15.75" x14ac:dyDescent="0.25">
      <c r="A3240" s="248" t="str">
        <f>'BoR4 Rollup'!B3240</f>
        <v>Organization ID:  610018</v>
      </c>
      <c r="B3240" s="249" t="str">
        <f>'BoR4 Rollup'!$C$6</f>
        <v>2024-2025</v>
      </c>
      <c r="C3240" s="147" t="str">
        <f>'BoR4 Rollup'!$D$6</f>
        <v>2024-2025</v>
      </c>
      <c r="D3240" s="249" t="str">
        <f>'BoR4 Rollup'!$E$6</f>
        <v>2025-2026</v>
      </c>
      <c r="E3240" s="250" t="str">
        <f>'BoR4 Rollup'!$F$6</f>
        <v>2025-2026</v>
      </c>
      <c r="F3240" s="78"/>
      <c r="G3240" s="3" t="s">
        <v>356</v>
      </c>
      <c r="H3240" s="3" t="str">
        <f t="shared" si="1096"/>
        <v>610018</v>
      </c>
      <c r="I3240" s="13" t="s">
        <v>532</v>
      </c>
    </row>
    <row r="3241" spans="1:10" x14ac:dyDescent="0.2">
      <c r="A3241" s="54" t="str">
        <f>'BoR4 Rollup'!B3241</f>
        <v xml:space="preserve">  Salaries</v>
      </c>
      <c r="B3241" s="93">
        <v>0</v>
      </c>
      <c r="C3241" s="245">
        <v>0</v>
      </c>
      <c r="D3241" s="245">
        <v>0</v>
      </c>
      <c r="E3241" s="294">
        <f t="shared" ref="E3241:E3243" si="1097">+D3241-C3241</f>
        <v>0</v>
      </c>
      <c r="F3241" s="75"/>
      <c r="G3241" s="3" t="s">
        <v>356</v>
      </c>
      <c r="H3241" s="3" t="str">
        <f t="shared" si="1096"/>
        <v>610018</v>
      </c>
      <c r="I3241" s="13" t="s">
        <v>532</v>
      </c>
      <c r="J3241" s="13" t="s">
        <v>570</v>
      </c>
    </row>
    <row r="3242" spans="1:10" x14ac:dyDescent="0.2">
      <c r="A3242" s="54" t="str">
        <f>'BoR4 Rollup'!B3242</f>
        <v xml:space="preserve">  Other Compensation</v>
      </c>
      <c r="B3242" s="93">
        <v>0</v>
      </c>
      <c r="C3242" s="245">
        <v>0</v>
      </c>
      <c r="D3242" s="245">
        <v>0</v>
      </c>
      <c r="E3242" s="294">
        <f t="shared" si="1097"/>
        <v>0</v>
      </c>
      <c r="F3242" s="75"/>
      <c r="G3242" s="3" t="s">
        <v>356</v>
      </c>
      <c r="H3242" s="3" t="str">
        <f t="shared" si="1096"/>
        <v>610018</v>
      </c>
      <c r="I3242" s="13" t="s">
        <v>532</v>
      </c>
    </row>
    <row r="3243" spans="1:10" x14ac:dyDescent="0.2">
      <c r="A3243" s="54" t="str">
        <f>'BoR4 Rollup'!B3243</f>
        <v xml:space="preserve">  Related Benefits</v>
      </c>
      <c r="B3243" s="93">
        <v>0</v>
      </c>
      <c r="C3243" s="245">
        <v>0</v>
      </c>
      <c r="D3243" s="245">
        <v>0</v>
      </c>
      <c r="E3243" s="294">
        <f t="shared" si="1097"/>
        <v>0</v>
      </c>
      <c r="F3243" s="75"/>
      <c r="G3243" s="3" t="s">
        <v>356</v>
      </c>
      <c r="H3243" s="3" t="str">
        <f t="shared" si="1096"/>
        <v>610018</v>
      </c>
      <c r="I3243" s="13" t="s">
        <v>532</v>
      </c>
      <c r="J3243" s="13" t="s">
        <v>572</v>
      </c>
    </row>
    <row r="3244" spans="1:10" ht="15.75" x14ac:dyDescent="0.25">
      <c r="A3244" s="55" t="str">
        <f>'BoR4 Rollup'!B3244</f>
        <v>Total Personal Services</v>
      </c>
      <c r="B3244" s="94">
        <f>B3243+B3242+B3241</f>
        <v>0</v>
      </c>
      <c r="C3244" s="264">
        <f>C3243+C3242+C3241</f>
        <v>0</v>
      </c>
      <c r="D3244" s="264">
        <f>D3243+D3242+D3241</f>
        <v>0</v>
      </c>
      <c r="E3244" s="295">
        <f t="shared" ref="E3244:E3258" si="1098">+D3244-C3244</f>
        <v>0</v>
      </c>
      <c r="F3244" s="76"/>
      <c r="G3244" s="3" t="s">
        <v>355</v>
      </c>
      <c r="H3244" s="3" t="str">
        <f t="shared" si="1096"/>
        <v>610018</v>
      </c>
      <c r="I3244" s="13" t="s">
        <v>532</v>
      </c>
    </row>
    <row r="3245" spans="1:10" x14ac:dyDescent="0.2">
      <c r="A3245" s="54" t="str">
        <f>'BoR4 Rollup'!B3245</f>
        <v xml:space="preserve"> Travel</v>
      </c>
      <c r="B3245" s="93">
        <v>0</v>
      </c>
      <c r="C3245" s="245">
        <v>0</v>
      </c>
      <c r="D3245" s="245">
        <v>0</v>
      </c>
      <c r="E3245" s="294">
        <f t="shared" si="1098"/>
        <v>0</v>
      </c>
      <c r="F3245" s="75"/>
      <c r="G3245" s="3" t="s">
        <v>356</v>
      </c>
      <c r="H3245" s="3" t="str">
        <f t="shared" si="1096"/>
        <v>610018</v>
      </c>
      <c r="I3245" s="13" t="s">
        <v>532</v>
      </c>
      <c r="J3245" s="13" t="s">
        <v>573</v>
      </c>
    </row>
    <row r="3246" spans="1:10" x14ac:dyDescent="0.2">
      <c r="A3246" s="54" t="str">
        <f>'BoR4 Rollup'!B3246</f>
        <v xml:space="preserve"> Operating Services</v>
      </c>
      <c r="B3246" s="93">
        <v>0</v>
      </c>
      <c r="C3246" s="245">
        <v>0</v>
      </c>
      <c r="D3246" s="245">
        <v>0</v>
      </c>
      <c r="E3246" s="294">
        <f t="shared" si="1098"/>
        <v>0</v>
      </c>
      <c r="F3246" s="75"/>
      <c r="G3246" s="3" t="s">
        <v>356</v>
      </c>
      <c r="H3246" s="3" t="str">
        <f t="shared" si="1096"/>
        <v>610018</v>
      </c>
      <c r="I3246" s="13" t="s">
        <v>532</v>
      </c>
      <c r="J3246" s="13" t="s">
        <v>574</v>
      </c>
    </row>
    <row r="3247" spans="1:10" x14ac:dyDescent="0.2">
      <c r="A3247" s="54" t="str">
        <f>'BoR4 Rollup'!B3247</f>
        <v xml:space="preserve"> Supplies</v>
      </c>
      <c r="B3247" s="93">
        <v>0</v>
      </c>
      <c r="C3247" s="245">
        <v>0</v>
      </c>
      <c r="D3247" s="245">
        <v>0</v>
      </c>
      <c r="E3247" s="294">
        <f t="shared" si="1098"/>
        <v>0</v>
      </c>
      <c r="F3247" s="75"/>
      <c r="G3247" s="3" t="s">
        <v>356</v>
      </c>
      <c r="H3247" s="3" t="str">
        <f t="shared" si="1096"/>
        <v>610018</v>
      </c>
      <c r="I3247" s="13" t="s">
        <v>532</v>
      </c>
      <c r="J3247" s="13" t="s">
        <v>575</v>
      </c>
    </row>
    <row r="3248" spans="1:10" ht="15.75" x14ac:dyDescent="0.25">
      <c r="A3248" s="55" t="str">
        <f>'BoR4 Rollup'!B3248</f>
        <v>Total Operating Expenses</v>
      </c>
      <c r="B3248" s="95">
        <f>B3247+B3246+B3245</f>
        <v>0</v>
      </c>
      <c r="C3248" s="281">
        <f>C3247+C3246+C3245</f>
        <v>0</v>
      </c>
      <c r="D3248" s="281">
        <f>D3247+D3246+D3245</f>
        <v>0</v>
      </c>
      <c r="E3248" s="296">
        <f t="shared" si="1098"/>
        <v>0</v>
      </c>
      <c r="F3248" s="77"/>
      <c r="G3248" s="3" t="s">
        <v>355</v>
      </c>
      <c r="H3248" s="3" t="str">
        <f t="shared" si="1096"/>
        <v>610018</v>
      </c>
      <c r="I3248" s="13" t="s">
        <v>532</v>
      </c>
    </row>
    <row r="3249" spans="1:10" x14ac:dyDescent="0.2">
      <c r="A3249" s="54" t="str">
        <f>'BoR4 Rollup'!B3249</f>
        <v xml:space="preserve"> Professional Services</v>
      </c>
      <c r="B3249" s="93">
        <v>0</v>
      </c>
      <c r="C3249" s="245">
        <v>0</v>
      </c>
      <c r="D3249" s="245">
        <v>0</v>
      </c>
      <c r="E3249" s="294">
        <f t="shared" si="1098"/>
        <v>0</v>
      </c>
      <c r="F3249" s="75"/>
      <c r="G3249" s="3" t="s">
        <v>356</v>
      </c>
      <c r="H3249" s="3" t="str">
        <f t="shared" si="1096"/>
        <v>610018</v>
      </c>
      <c r="I3249" s="13" t="s">
        <v>532</v>
      </c>
      <c r="J3249" s="13" t="s">
        <v>576</v>
      </c>
    </row>
    <row r="3250" spans="1:10" x14ac:dyDescent="0.2">
      <c r="A3250" s="54" t="str">
        <f>'BoR4 Rollup'!B3250</f>
        <v xml:space="preserve"> Other Charges</v>
      </c>
      <c r="B3250" s="93">
        <v>0</v>
      </c>
      <c r="C3250" s="245">
        <v>0</v>
      </c>
      <c r="D3250" s="245">
        <v>0</v>
      </c>
      <c r="E3250" s="294">
        <f t="shared" si="1098"/>
        <v>0</v>
      </c>
      <c r="F3250" s="75"/>
      <c r="G3250" s="3" t="s">
        <v>356</v>
      </c>
      <c r="H3250" s="3" t="str">
        <f t="shared" si="1096"/>
        <v>610018</v>
      </c>
      <c r="I3250" s="13" t="s">
        <v>532</v>
      </c>
      <c r="J3250" s="13" t="s">
        <v>577</v>
      </c>
    </row>
    <row r="3251" spans="1:10" x14ac:dyDescent="0.2">
      <c r="A3251" s="54" t="str">
        <f>'BoR4 Rollup'!B3251</f>
        <v xml:space="preserve"> Debt Services</v>
      </c>
      <c r="B3251" s="93">
        <v>0</v>
      </c>
      <c r="C3251" s="245">
        <v>0</v>
      </c>
      <c r="D3251" s="245">
        <v>0</v>
      </c>
      <c r="E3251" s="294">
        <f t="shared" si="1098"/>
        <v>0</v>
      </c>
      <c r="F3251" s="75"/>
      <c r="G3251" s="3" t="s">
        <v>356</v>
      </c>
      <c r="H3251" s="3" t="str">
        <f t="shared" si="1096"/>
        <v>610018</v>
      </c>
      <c r="I3251" s="13" t="s">
        <v>532</v>
      </c>
    </row>
    <row r="3252" spans="1:10" x14ac:dyDescent="0.2">
      <c r="A3252" s="54" t="str">
        <f>'BoR4 Rollup'!B3252</f>
        <v xml:space="preserve"> Interagency Transfers</v>
      </c>
      <c r="B3252" s="93">
        <v>0</v>
      </c>
      <c r="C3252" s="245">
        <v>0</v>
      </c>
      <c r="D3252" s="245">
        <v>0</v>
      </c>
      <c r="E3252" s="294">
        <f t="shared" si="1098"/>
        <v>0</v>
      </c>
      <c r="F3252" s="75"/>
      <c r="G3252" s="3" t="s">
        <v>356</v>
      </c>
      <c r="H3252" s="3" t="str">
        <f t="shared" si="1096"/>
        <v>610018</v>
      </c>
      <c r="I3252" s="13" t="s">
        <v>532</v>
      </c>
      <c r="J3252" s="13" t="s">
        <v>578</v>
      </c>
    </row>
    <row r="3253" spans="1:10" ht="15.75" x14ac:dyDescent="0.25">
      <c r="A3253" s="55" t="str">
        <f>'BoR4 Rollup'!B3253</f>
        <v>Total Other Charges</v>
      </c>
      <c r="B3253" s="95">
        <f>B3252+B3251+B3250+B3249</f>
        <v>0</v>
      </c>
      <c r="C3253" s="281">
        <f>C3252+C3251+C3250+C3249</f>
        <v>0</v>
      </c>
      <c r="D3253" s="281">
        <f>D3252+D3251+D3250+D3249</f>
        <v>0</v>
      </c>
      <c r="E3253" s="296">
        <f t="shared" si="1098"/>
        <v>0</v>
      </c>
      <c r="F3253" s="77"/>
      <c r="G3253" s="3" t="s">
        <v>355</v>
      </c>
      <c r="H3253" s="3" t="str">
        <f t="shared" si="1096"/>
        <v>610018</v>
      </c>
      <c r="I3253" s="13" t="s">
        <v>532</v>
      </c>
    </row>
    <row r="3254" spans="1:10" x14ac:dyDescent="0.2">
      <c r="A3254" s="54" t="str">
        <f>'BoR4 Rollup'!B3254</f>
        <v xml:space="preserve"> General Acquisitions</v>
      </c>
      <c r="B3254" s="93">
        <v>0</v>
      </c>
      <c r="C3254" s="245">
        <v>0</v>
      </c>
      <c r="D3254" s="245">
        <v>0</v>
      </c>
      <c r="E3254" s="294">
        <f t="shared" si="1098"/>
        <v>0</v>
      </c>
      <c r="F3254" s="75"/>
      <c r="G3254" s="3" t="s">
        <v>356</v>
      </c>
      <c r="H3254" s="3" t="str">
        <f t="shared" si="1096"/>
        <v>610018</v>
      </c>
      <c r="I3254" s="13" t="s">
        <v>532</v>
      </c>
      <c r="J3254" s="13" t="s">
        <v>579</v>
      </c>
    </row>
    <row r="3255" spans="1:10" x14ac:dyDescent="0.2">
      <c r="A3255" s="54" t="str">
        <f>'BoR4 Rollup'!B3255</f>
        <v xml:space="preserve"> Library Acquisitions</v>
      </c>
      <c r="B3255" s="93">
        <v>0</v>
      </c>
      <c r="C3255" s="245">
        <v>0</v>
      </c>
      <c r="D3255" s="245">
        <v>0</v>
      </c>
      <c r="E3255" s="294">
        <f t="shared" si="1098"/>
        <v>0</v>
      </c>
      <c r="F3255" s="75"/>
      <c r="G3255" s="3" t="s">
        <v>356</v>
      </c>
      <c r="H3255" s="3" t="str">
        <f t="shared" si="1096"/>
        <v>610018</v>
      </c>
      <c r="I3255" s="13" t="s">
        <v>532</v>
      </c>
      <c r="J3255" s="13" t="s">
        <v>579</v>
      </c>
    </row>
    <row r="3256" spans="1:10" x14ac:dyDescent="0.2">
      <c r="A3256" s="54" t="str">
        <f>'BoR4 Rollup'!B3256</f>
        <v xml:space="preserve"> Major Repairs</v>
      </c>
      <c r="B3256" s="93">
        <v>0</v>
      </c>
      <c r="C3256" s="245">
        <v>0</v>
      </c>
      <c r="D3256" s="245">
        <v>0</v>
      </c>
      <c r="E3256" s="294">
        <f t="shared" si="1098"/>
        <v>0</v>
      </c>
      <c r="F3256" s="75"/>
      <c r="G3256" s="3" t="s">
        <v>356</v>
      </c>
      <c r="H3256" s="3" t="str">
        <f t="shared" si="1096"/>
        <v>610018</v>
      </c>
      <c r="I3256" s="13" t="s">
        <v>532</v>
      </c>
    </row>
    <row r="3257" spans="1:10" ht="15.75" x14ac:dyDescent="0.25">
      <c r="A3257" s="55" t="str">
        <f>'BoR4 Rollup'!B3257</f>
        <v>Total Acquisitions and Major Repairs</v>
      </c>
      <c r="B3257" s="95">
        <f>B3256+B3255+B3254</f>
        <v>0</v>
      </c>
      <c r="C3257" s="281">
        <f>C3256+C3255+C3254</f>
        <v>0</v>
      </c>
      <c r="D3257" s="281">
        <f>D3256+D3255+D3254</f>
        <v>0</v>
      </c>
      <c r="E3257" s="296">
        <f t="shared" si="1098"/>
        <v>0</v>
      </c>
      <c r="F3257" s="77"/>
      <c r="G3257" s="3" t="s">
        <v>355</v>
      </c>
      <c r="H3257" s="3" t="str">
        <f t="shared" si="1096"/>
        <v>610018</v>
      </c>
      <c r="I3257" s="13" t="s">
        <v>532</v>
      </c>
    </row>
    <row r="3258" spans="1:10" ht="15.75" x14ac:dyDescent="0.25">
      <c r="A3258" s="55" t="str">
        <f>'BoR4 Rollup'!B3258</f>
        <v>Function Total</v>
      </c>
      <c r="B3258" s="94">
        <f>B3257+B3253+B3248+B3244</f>
        <v>0</v>
      </c>
      <c r="C3258" s="264">
        <f>C3257+C3253+C3248+C3244</f>
        <v>0</v>
      </c>
      <c r="D3258" s="264">
        <f>D3257+D3253+D3248+D3244</f>
        <v>0</v>
      </c>
      <c r="E3258" s="297">
        <f t="shared" si="1098"/>
        <v>0</v>
      </c>
      <c r="F3258" s="76"/>
      <c r="G3258" s="3" t="s">
        <v>355</v>
      </c>
      <c r="H3258" s="3" t="str">
        <f t="shared" si="1096"/>
        <v>610018</v>
      </c>
      <c r="I3258" s="13" t="s">
        <v>532</v>
      </c>
    </row>
    <row r="3259" spans="1:10" ht="15.75" x14ac:dyDescent="0.25">
      <c r="A3259" s="254" t="str">
        <f>'BoR4 Rollup'!B3259</f>
        <v>Function:  Institutional Support</v>
      </c>
      <c r="B3259" s="255"/>
      <c r="C3259" s="256"/>
      <c r="D3259" s="256"/>
      <c r="E3259" s="257"/>
      <c r="F3259" s="72"/>
      <c r="G3259" s="3" t="s">
        <v>356</v>
      </c>
      <c r="H3259" s="3" t="str">
        <f>RIGHT($A$3261,6)</f>
        <v>620002</v>
      </c>
      <c r="I3259" s="13" t="s">
        <v>533</v>
      </c>
    </row>
    <row r="3260" spans="1:10" ht="15.75" x14ac:dyDescent="0.25">
      <c r="A3260" s="106" t="str">
        <f>'BoR4 Rollup'!B3260</f>
        <v>Orgn:  IT Adm. Office</v>
      </c>
      <c r="B3260" s="258" t="str">
        <f>+'BoR4 Rollup'!C3260</f>
        <v>Actual</v>
      </c>
      <c r="C3260" s="258" t="str">
        <f>+'BoR4 Rollup'!D3260</f>
        <v>Budgeted</v>
      </c>
      <c r="D3260" s="258" t="str">
        <f>+'BoR4 Rollup'!E3260</f>
        <v>Budgeted</v>
      </c>
      <c r="E3260" s="259" t="str">
        <f>'BoR4 Rollup'!F3239</f>
        <v>2024-2025 +/-</v>
      </c>
      <c r="F3260" s="74"/>
      <c r="G3260" s="3" t="s">
        <v>356</v>
      </c>
      <c r="H3260" s="3" t="str">
        <f t="shared" ref="H3260:H3279" si="1099">RIGHT($A$3261,6)</f>
        <v>620002</v>
      </c>
      <c r="I3260" s="13" t="s">
        <v>533</v>
      </c>
    </row>
    <row r="3261" spans="1:10" ht="15.75" x14ac:dyDescent="0.25">
      <c r="A3261" s="248" t="str">
        <f>'BoR4 Rollup'!B3261</f>
        <v>Organization ID:  620002</v>
      </c>
      <c r="B3261" s="249" t="str">
        <f>'BoR4 Rollup'!$C$6</f>
        <v>2024-2025</v>
      </c>
      <c r="C3261" s="147" t="str">
        <f>'BoR4 Rollup'!$D$6</f>
        <v>2024-2025</v>
      </c>
      <c r="D3261" s="249" t="str">
        <f>'BoR4 Rollup'!$E$6</f>
        <v>2025-2026</v>
      </c>
      <c r="E3261" s="250" t="str">
        <f>'BoR4 Rollup'!$F$6</f>
        <v>2025-2026</v>
      </c>
      <c r="F3261" s="74"/>
      <c r="G3261" s="3" t="s">
        <v>356</v>
      </c>
      <c r="H3261" s="3" t="str">
        <f t="shared" si="1099"/>
        <v>620002</v>
      </c>
      <c r="I3261" s="13" t="s">
        <v>533</v>
      </c>
    </row>
    <row r="3262" spans="1:10" x14ac:dyDescent="0.2">
      <c r="A3262" s="54" t="str">
        <f>'BoR4 Rollup'!B3262</f>
        <v xml:space="preserve">  Salaries</v>
      </c>
      <c r="B3262" s="93">
        <v>0</v>
      </c>
      <c r="C3262" s="245">
        <v>0</v>
      </c>
      <c r="D3262" s="245">
        <v>0</v>
      </c>
      <c r="E3262" s="294">
        <f t="shared" ref="E3262:E3264" si="1100">+D3262-C3262</f>
        <v>0</v>
      </c>
      <c r="F3262" s="75"/>
      <c r="G3262" s="3" t="s">
        <v>356</v>
      </c>
      <c r="H3262" s="3" t="str">
        <f t="shared" si="1099"/>
        <v>620002</v>
      </c>
      <c r="I3262" s="13" t="s">
        <v>533</v>
      </c>
      <c r="J3262" s="13" t="s">
        <v>570</v>
      </c>
    </row>
    <row r="3263" spans="1:10" x14ac:dyDescent="0.2">
      <c r="A3263" s="54" t="str">
        <f>'BoR4 Rollup'!B3263</f>
        <v xml:space="preserve">  Other Compensation</v>
      </c>
      <c r="B3263" s="93">
        <v>0</v>
      </c>
      <c r="C3263" s="245">
        <v>0</v>
      </c>
      <c r="D3263" s="245">
        <v>0</v>
      </c>
      <c r="E3263" s="294">
        <f t="shared" si="1100"/>
        <v>0</v>
      </c>
      <c r="F3263" s="75"/>
      <c r="G3263" s="3" t="s">
        <v>356</v>
      </c>
      <c r="H3263" s="3" t="str">
        <f t="shared" si="1099"/>
        <v>620002</v>
      </c>
      <c r="I3263" s="13" t="s">
        <v>533</v>
      </c>
    </row>
    <row r="3264" spans="1:10" x14ac:dyDescent="0.2">
      <c r="A3264" s="54" t="str">
        <f>'BoR4 Rollup'!B3264</f>
        <v xml:space="preserve">  Related Benefits</v>
      </c>
      <c r="B3264" s="93">
        <v>0</v>
      </c>
      <c r="C3264" s="245">
        <v>0</v>
      </c>
      <c r="D3264" s="245">
        <v>0</v>
      </c>
      <c r="E3264" s="294">
        <f t="shared" si="1100"/>
        <v>0</v>
      </c>
      <c r="F3264" s="75"/>
      <c r="G3264" s="3" t="s">
        <v>356</v>
      </c>
      <c r="H3264" s="3" t="str">
        <f t="shared" si="1099"/>
        <v>620002</v>
      </c>
      <c r="I3264" s="13" t="s">
        <v>533</v>
      </c>
      <c r="J3264" s="13" t="s">
        <v>572</v>
      </c>
    </row>
    <row r="3265" spans="1:10" ht="15.75" x14ac:dyDescent="0.25">
      <c r="A3265" s="55" t="str">
        <f>'BoR4 Rollup'!B3265</f>
        <v>Total Personal Services</v>
      </c>
      <c r="B3265" s="94">
        <f>B3264+B3263+B3262</f>
        <v>0</v>
      </c>
      <c r="C3265" s="264">
        <f t="shared" ref="C3265:D3265" si="1101">C3264+C3263+C3262</f>
        <v>0</v>
      </c>
      <c r="D3265" s="264">
        <f t="shared" si="1101"/>
        <v>0</v>
      </c>
      <c r="E3265" s="295">
        <f t="shared" ref="E3265:E3279" si="1102">+D3265-C3265</f>
        <v>0</v>
      </c>
      <c r="F3265" s="76"/>
      <c r="G3265" s="3" t="s">
        <v>355</v>
      </c>
      <c r="H3265" s="3" t="str">
        <f t="shared" si="1099"/>
        <v>620002</v>
      </c>
      <c r="I3265" s="13" t="s">
        <v>533</v>
      </c>
    </row>
    <row r="3266" spans="1:10" x14ac:dyDescent="0.2">
      <c r="A3266" s="54" t="str">
        <f>'BoR4 Rollup'!B3266</f>
        <v xml:space="preserve"> Travel</v>
      </c>
      <c r="B3266" s="93">
        <v>895</v>
      </c>
      <c r="C3266" s="245">
        <v>895</v>
      </c>
      <c r="D3266" s="245">
        <v>0</v>
      </c>
      <c r="E3266" s="294">
        <f t="shared" si="1102"/>
        <v>-895</v>
      </c>
      <c r="F3266" s="75"/>
      <c r="G3266" s="3" t="s">
        <v>356</v>
      </c>
      <c r="H3266" s="3" t="str">
        <f t="shared" si="1099"/>
        <v>620002</v>
      </c>
      <c r="I3266" s="13" t="s">
        <v>533</v>
      </c>
      <c r="J3266" s="13" t="s">
        <v>573</v>
      </c>
    </row>
    <row r="3267" spans="1:10" x14ac:dyDescent="0.2">
      <c r="A3267" s="54" t="str">
        <f>'BoR4 Rollup'!B3267</f>
        <v xml:space="preserve"> Operating Services</v>
      </c>
      <c r="B3267" s="93">
        <v>18945</v>
      </c>
      <c r="C3267" s="245">
        <v>19016</v>
      </c>
      <c r="D3267" s="245">
        <v>10421</v>
      </c>
      <c r="E3267" s="294">
        <f t="shared" si="1102"/>
        <v>-8595</v>
      </c>
      <c r="F3267" s="75"/>
      <c r="G3267" s="3" t="s">
        <v>356</v>
      </c>
      <c r="H3267" s="3" t="str">
        <f t="shared" si="1099"/>
        <v>620002</v>
      </c>
      <c r="I3267" s="13" t="s">
        <v>533</v>
      </c>
      <c r="J3267" s="13" t="s">
        <v>574</v>
      </c>
    </row>
    <row r="3268" spans="1:10" x14ac:dyDescent="0.2">
      <c r="A3268" s="54" t="str">
        <f>'BoR4 Rollup'!B3268</f>
        <v xml:space="preserve"> Supplies</v>
      </c>
      <c r="B3268" s="93">
        <v>202</v>
      </c>
      <c r="C3268" s="245">
        <v>202</v>
      </c>
      <c r="D3268" s="245">
        <v>0</v>
      </c>
      <c r="E3268" s="294">
        <f t="shared" si="1102"/>
        <v>-202</v>
      </c>
      <c r="F3268" s="75"/>
      <c r="G3268" s="3" t="s">
        <v>356</v>
      </c>
      <c r="H3268" s="3" t="str">
        <f t="shared" si="1099"/>
        <v>620002</v>
      </c>
      <c r="I3268" s="13" t="s">
        <v>533</v>
      </c>
      <c r="J3268" s="13" t="s">
        <v>575</v>
      </c>
    </row>
    <row r="3269" spans="1:10" ht="15.75" x14ac:dyDescent="0.25">
      <c r="A3269" s="55" t="str">
        <f>'BoR4 Rollup'!B3269</f>
        <v>Total Operating Expenses</v>
      </c>
      <c r="B3269" s="95">
        <f>B3268+B3267+B3266</f>
        <v>20042</v>
      </c>
      <c r="C3269" s="281">
        <f t="shared" ref="C3269:D3269" si="1103">C3268+C3267+C3266</f>
        <v>20113</v>
      </c>
      <c r="D3269" s="281">
        <f t="shared" si="1103"/>
        <v>10421</v>
      </c>
      <c r="E3269" s="296">
        <f t="shared" si="1102"/>
        <v>-9692</v>
      </c>
      <c r="F3269" s="77"/>
      <c r="G3269" s="3" t="s">
        <v>355</v>
      </c>
      <c r="H3269" s="3" t="str">
        <f t="shared" si="1099"/>
        <v>620002</v>
      </c>
      <c r="I3269" s="13" t="s">
        <v>533</v>
      </c>
    </row>
    <row r="3270" spans="1:10" x14ac:dyDescent="0.2">
      <c r="A3270" s="54" t="str">
        <f>'BoR4 Rollup'!B3270</f>
        <v xml:space="preserve"> Professional Services</v>
      </c>
      <c r="B3270" s="93">
        <v>0</v>
      </c>
      <c r="C3270" s="245">
        <v>0</v>
      </c>
      <c r="D3270" s="245">
        <v>0</v>
      </c>
      <c r="E3270" s="294">
        <f t="shared" si="1102"/>
        <v>0</v>
      </c>
      <c r="F3270" s="75"/>
      <c r="G3270" s="3" t="s">
        <v>356</v>
      </c>
      <c r="H3270" s="3" t="str">
        <f t="shared" si="1099"/>
        <v>620002</v>
      </c>
      <c r="I3270" s="13" t="s">
        <v>533</v>
      </c>
      <c r="J3270" s="13" t="s">
        <v>576</v>
      </c>
    </row>
    <row r="3271" spans="1:10" x14ac:dyDescent="0.2">
      <c r="A3271" s="54" t="str">
        <f>'BoR4 Rollup'!B3271</f>
        <v xml:space="preserve"> Other Charges</v>
      </c>
      <c r="B3271" s="93">
        <v>919</v>
      </c>
      <c r="C3271" s="245">
        <v>919</v>
      </c>
      <c r="D3271" s="245">
        <v>207</v>
      </c>
      <c r="E3271" s="294">
        <f t="shared" si="1102"/>
        <v>-712</v>
      </c>
      <c r="F3271" s="75"/>
      <c r="G3271" s="3" t="s">
        <v>356</v>
      </c>
      <c r="H3271" s="3" t="str">
        <f t="shared" si="1099"/>
        <v>620002</v>
      </c>
      <c r="I3271" s="13" t="s">
        <v>533</v>
      </c>
      <c r="J3271" s="13" t="s">
        <v>577</v>
      </c>
    </row>
    <row r="3272" spans="1:10" x14ac:dyDescent="0.2">
      <c r="A3272" s="54" t="str">
        <f>'BoR4 Rollup'!B3272</f>
        <v xml:space="preserve"> Debt Services</v>
      </c>
      <c r="B3272" s="93">
        <v>0</v>
      </c>
      <c r="C3272" s="245">
        <v>0</v>
      </c>
      <c r="D3272" s="245">
        <v>0</v>
      </c>
      <c r="E3272" s="294">
        <f t="shared" si="1102"/>
        <v>0</v>
      </c>
      <c r="F3272" s="75"/>
      <c r="G3272" s="3" t="s">
        <v>356</v>
      </c>
      <c r="H3272" s="3" t="str">
        <f t="shared" si="1099"/>
        <v>620002</v>
      </c>
      <c r="I3272" s="13" t="s">
        <v>533</v>
      </c>
    </row>
    <row r="3273" spans="1:10" x14ac:dyDescent="0.2">
      <c r="A3273" s="54" t="str">
        <f>'BoR4 Rollup'!B3273</f>
        <v xml:space="preserve"> Interagency Transfers</v>
      </c>
      <c r="B3273" s="93">
        <v>0</v>
      </c>
      <c r="C3273" s="245">
        <v>0</v>
      </c>
      <c r="D3273" s="245">
        <v>0</v>
      </c>
      <c r="E3273" s="294">
        <f t="shared" si="1102"/>
        <v>0</v>
      </c>
      <c r="F3273" s="75"/>
      <c r="G3273" s="3" t="s">
        <v>356</v>
      </c>
      <c r="H3273" s="3" t="str">
        <f t="shared" si="1099"/>
        <v>620002</v>
      </c>
      <c r="I3273" s="13" t="s">
        <v>533</v>
      </c>
      <c r="J3273" s="13" t="s">
        <v>578</v>
      </c>
    </row>
    <row r="3274" spans="1:10" ht="15.75" x14ac:dyDescent="0.25">
      <c r="A3274" s="55" t="str">
        <f>'BoR4 Rollup'!B3274</f>
        <v>Total Other Charges</v>
      </c>
      <c r="B3274" s="95">
        <f>B3273+B3272+B3271+B3270</f>
        <v>919</v>
      </c>
      <c r="C3274" s="281">
        <f t="shared" ref="C3274:D3274" si="1104">C3273+C3272+C3271+C3270</f>
        <v>919</v>
      </c>
      <c r="D3274" s="281">
        <f t="shared" si="1104"/>
        <v>207</v>
      </c>
      <c r="E3274" s="296">
        <f t="shared" si="1102"/>
        <v>-712</v>
      </c>
      <c r="F3274" s="77"/>
      <c r="G3274" s="3" t="s">
        <v>355</v>
      </c>
      <c r="H3274" s="3" t="str">
        <f t="shared" si="1099"/>
        <v>620002</v>
      </c>
      <c r="I3274" s="13" t="s">
        <v>533</v>
      </c>
    </row>
    <row r="3275" spans="1:10" x14ac:dyDescent="0.2">
      <c r="A3275" s="54" t="str">
        <f>'BoR4 Rollup'!B3275</f>
        <v xml:space="preserve"> General Acquisitions</v>
      </c>
      <c r="B3275" s="93">
        <v>0</v>
      </c>
      <c r="C3275" s="245">
        <v>0</v>
      </c>
      <c r="D3275" s="245">
        <v>0</v>
      </c>
      <c r="E3275" s="294">
        <f t="shared" si="1102"/>
        <v>0</v>
      </c>
      <c r="F3275" s="75"/>
      <c r="G3275" s="3" t="s">
        <v>356</v>
      </c>
      <c r="H3275" s="3" t="str">
        <f t="shared" si="1099"/>
        <v>620002</v>
      </c>
      <c r="I3275" s="13" t="s">
        <v>533</v>
      </c>
      <c r="J3275" s="13" t="s">
        <v>579</v>
      </c>
    </row>
    <row r="3276" spans="1:10" x14ac:dyDescent="0.2">
      <c r="A3276" s="54" t="str">
        <f>'BoR4 Rollup'!B3276</f>
        <v xml:space="preserve"> Library Acquisitions</v>
      </c>
      <c r="B3276" s="93">
        <v>0</v>
      </c>
      <c r="C3276" s="245">
        <v>0</v>
      </c>
      <c r="D3276" s="245">
        <v>0</v>
      </c>
      <c r="E3276" s="294">
        <f t="shared" si="1102"/>
        <v>0</v>
      </c>
      <c r="F3276" s="75"/>
      <c r="G3276" s="3" t="s">
        <v>356</v>
      </c>
      <c r="H3276" s="3" t="str">
        <f t="shared" si="1099"/>
        <v>620002</v>
      </c>
      <c r="I3276" s="13" t="s">
        <v>533</v>
      </c>
      <c r="J3276" s="13" t="s">
        <v>579</v>
      </c>
    </row>
    <row r="3277" spans="1:10" x14ac:dyDescent="0.2">
      <c r="A3277" s="54" t="str">
        <f>'BoR4 Rollup'!B3277</f>
        <v xml:space="preserve"> Major Repairs</v>
      </c>
      <c r="B3277" s="93">
        <v>0</v>
      </c>
      <c r="C3277" s="245">
        <v>0</v>
      </c>
      <c r="D3277" s="245">
        <v>0</v>
      </c>
      <c r="E3277" s="294">
        <f t="shared" si="1102"/>
        <v>0</v>
      </c>
      <c r="F3277" s="75"/>
      <c r="G3277" s="3" t="s">
        <v>356</v>
      </c>
      <c r="H3277" s="3" t="str">
        <f t="shared" si="1099"/>
        <v>620002</v>
      </c>
      <c r="I3277" s="13" t="s">
        <v>533</v>
      </c>
    </row>
    <row r="3278" spans="1:10" ht="15.75" x14ac:dyDescent="0.25">
      <c r="A3278" s="55" t="str">
        <f>'BoR4 Rollup'!B3278</f>
        <v>Total Acquisitions and Major Repairs</v>
      </c>
      <c r="B3278" s="95">
        <f>B3277+B3276+B3275</f>
        <v>0</v>
      </c>
      <c r="C3278" s="281">
        <f t="shared" ref="C3278:D3278" si="1105">C3277+C3276+C3275</f>
        <v>0</v>
      </c>
      <c r="D3278" s="281">
        <f t="shared" si="1105"/>
        <v>0</v>
      </c>
      <c r="E3278" s="296">
        <f t="shared" si="1102"/>
        <v>0</v>
      </c>
      <c r="F3278" s="77"/>
      <c r="G3278" s="3" t="s">
        <v>355</v>
      </c>
      <c r="H3278" s="3" t="str">
        <f t="shared" si="1099"/>
        <v>620002</v>
      </c>
      <c r="I3278" s="13" t="s">
        <v>533</v>
      </c>
    </row>
    <row r="3279" spans="1:10" ht="15.75" x14ac:dyDescent="0.25">
      <c r="A3279" s="55" t="str">
        <f>'BoR4 Rollup'!B3279</f>
        <v>Function Total</v>
      </c>
      <c r="B3279" s="264">
        <f>B3278+B3274+B3269+B3265</f>
        <v>20961</v>
      </c>
      <c r="C3279" s="264">
        <f t="shared" ref="C3279:D3279" si="1106">C3278+C3274+C3269+C3265</f>
        <v>21032</v>
      </c>
      <c r="D3279" s="94">
        <f t="shared" si="1106"/>
        <v>10628</v>
      </c>
      <c r="E3279" s="240">
        <f t="shared" si="1102"/>
        <v>-10404</v>
      </c>
      <c r="F3279" s="76"/>
      <c r="G3279" s="3" t="s">
        <v>355</v>
      </c>
      <c r="H3279" s="3" t="str">
        <f t="shared" si="1099"/>
        <v>620002</v>
      </c>
      <c r="I3279" s="13" t="s">
        <v>533</v>
      </c>
    </row>
    <row r="3280" spans="1:10" ht="15.75" x14ac:dyDescent="0.25">
      <c r="A3280" s="254" t="str">
        <f>'BoR4 Rollup'!B3280</f>
        <v>Function:  Institutional Support</v>
      </c>
      <c r="B3280" s="255"/>
      <c r="C3280" s="256"/>
      <c r="D3280" s="256"/>
      <c r="E3280" s="257"/>
      <c r="F3280" s="72"/>
      <c r="G3280" s="3" t="s">
        <v>357</v>
      </c>
      <c r="H3280" s="3" t="str">
        <f>RIGHT($A$3282,6)</f>
        <v>620005</v>
      </c>
      <c r="I3280" s="13" t="s">
        <v>534</v>
      </c>
    </row>
    <row r="3281" spans="1:10" ht="15.75" x14ac:dyDescent="0.25">
      <c r="A3281" s="106" t="str">
        <f>'BoR4 Rollup'!B3281</f>
        <v>Orgn:  IT Computer Operations</v>
      </c>
      <c r="B3281" s="258" t="str">
        <f>+'BoR4 Rollup'!C3281</f>
        <v>Actual</v>
      </c>
      <c r="C3281" s="258" t="str">
        <f>+'BoR4 Rollup'!D3281</f>
        <v>Budgeted</v>
      </c>
      <c r="D3281" s="258" t="str">
        <f>+'BoR4 Rollup'!E3281</f>
        <v>Budgeted</v>
      </c>
      <c r="E3281" s="259" t="str">
        <f>'BoR4 Rollup'!F3260</f>
        <v>2024-2025 +/-</v>
      </c>
      <c r="F3281" s="78"/>
      <c r="G3281" s="3" t="s">
        <v>357</v>
      </c>
      <c r="H3281" s="3" t="str">
        <f t="shared" ref="H3281:H3300" si="1107">RIGHT($A$3282,6)</f>
        <v>620005</v>
      </c>
      <c r="I3281" s="13" t="s">
        <v>534</v>
      </c>
    </row>
    <row r="3282" spans="1:10" ht="15.75" x14ac:dyDescent="0.25">
      <c r="A3282" s="248" t="str">
        <f>'BoR4 Rollup'!B3282</f>
        <v>Organization ID:  620005</v>
      </c>
      <c r="B3282" s="249" t="str">
        <f>'BoR4 Rollup'!$C$6</f>
        <v>2024-2025</v>
      </c>
      <c r="C3282" s="147" t="str">
        <f>'BoR4 Rollup'!$D$6</f>
        <v>2024-2025</v>
      </c>
      <c r="D3282" s="249" t="str">
        <f>'BoR4 Rollup'!$E$6</f>
        <v>2025-2026</v>
      </c>
      <c r="E3282" s="250" t="str">
        <f>'BoR4 Rollup'!$F$6</f>
        <v>2025-2026</v>
      </c>
      <c r="F3282" s="78"/>
      <c r="G3282" s="3" t="s">
        <v>357</v>
      </c>
      <c r="H3282" s="3" t="str">
        <f t="shared" si="1107"/>
        <v>620005</v>
      </c>
      <c r="I3282" s="13" t="s">
        <v>534</v>
      </c>
    </row>
    <row r="3283" spans="1:10" x14ac:dyDescent="0.2">
      <c r="A3283" s="54" t="str">
        <f>'BoR4 Rollup'!B3283</f>
        <v xml:space="preserve">  Salaries</v>
      </c>
      <c r="B3283" s="93">
        <v>0</v>
      </c>
      <c r="C3283" s="245">
        <v>0</v>
      </c>
      <c r="D3283" s="245">
        <v>0</v>
      </c>
      <c r="E3283" s="294">
        <f t="shared" ref="E3283:E3285" si="1108">+D3283-C3283</f>
        <v>0</v>
      </c>
      <c r="F3283" s="75"/>
      <c r="G3283" s="3" t="s">
        <v>357</v>
      </c>
      <c r="H3283" s="3" t="str">
        <f t="shared" si="1107"/>
        <v>620005</v>
      </c>
      <c r="I3283" s="13" t="s">
        <v>534</v>
      </c>
      <c r="J3283" s="13" t="s">
        <v>570</v>
      </c>
    </row>
    <row r="3284" spans="1:10" x14ac:dyDescent="0.2">
      <c r="A3284" s="54" t="str">
        <f>'BoR4 Rollup'!B3284</f>
        <v xml:space="preserve">  Other Compensation</v>
      </c>
      <c r="B3284" s="93">
        <v>0</v>
      </c>
      <c r="C3284" s="245">
        <v>0</v>
      </c>
      <c r="D3284" s="245">
        <v>0</v>
      </c>
      <c r="E3284" s="294">
        <f t="shared" si="1108"/>
        <v>0</v>
      </c>
      <c r="F3284" s="75"/>
      <c r="G3284" s="3" t="s">
        <v>357</v>
      </c>
      <c r="H3284" s="3" t="str">
        <f t="shared" si="1107"/>
        <v>620005</v>
      </c>
      <c r="I3284" s="13" t="s">
        <v>534</v>
      </c>
    </row>
    <row r="3285" spans="1:10" x14ac:dyDescent="0.2">
      <c r="A3285" s="54" t="str">
        <f>'BoR4 Rollup'!B3285</f>
        <v xml:space="preserve">  Related Benefits</v>
      </c>
      <c r="B3285" s="93">
        <v>0</v>
      </c>
      <c r="C3285" s="245">
        <v>0</v>
      </c>
      <c r="D3285" s="245">
        <v>0</v>
      </c>
      <c r="E3285" s="294">
        <f t="shared" si="1108"/>
        <v>0</v>
      </c>
      <c r="F3285" s="75"/>
      <c r="G3285" s="3" t="s">
        <v>357</v>
      </c>
      <c r="H3285" s="3" t="str">
        <f t="shared" si="1107"/>
        <v>620005</v>
      </c>
      <c r="I3285" s="13" t="s">
        <v>534</v>
      </c>
      <c r="J3285" s="13" t="s">
        <v>572</v>
      </c>
    </row>
    <row r="3286" spans="1:10" ht="15.75" x14ac:dyDescent="0.25">
      <c r="A3286" s="55" t="str">
        <f>'BoR4 Rollup'!B3286</f>
        <v>Total Personal Services</v>
      </c>
      <c r="B3286" s="94">
        <f>B3285+B3284+B3283</f>
        <v>0</v>
      </c>
      <c r="C3286" s="264">
        <f>C3285+C3284+C3283</f>
        <v>0</v>
      </c>
      <c r="D3286" s="264">
        <f>D3285+D3284+D3283</f>
        <v>0</v>
      </c>
      <c r="E3286" s="295">
        <f t="shared" ref="E3286:E3300" si="1109">+D3286-C3286</f>
        <v>0</v>
      </c>
      <c r="F3286" s="76"/>
      <c r="G3286" s="3" t="s">
        <v>357</v>
      </c>
      <c r="H3286" s="3" t="str">
        <f t="shared" si="1107"/>
        <v>620005</v>
      </c>
      <c r="I3286" s="13" t="s">
        <v>534</v>
      </c>
    </row>
    <row r="3287" spans="1:10" x14ac:dyDescent="0.2">
      <c r="A3287" s="54" t="str">
        <f>'BoR4 Rollup'!B3287</f>
        <v xml:space="preserve"> Travel</v>
      </c>
      <c r="B3287" s="93">
        <v>0</v>
      </c>
      <c r="C3287" s="245">
        <v>0</v>
      </c>
      <c r="D3287" s="245">
        <v>0</v>
      </c>
      <c r="E3287" s="294">
        <f t="shared" si="1109"/>
        <v>0</v>
      </c>
      <c r="F3287" s="75"/>
      <c r="G3287" s="3" t="s">
        <v>357</v>
      </c>
      <c r="H3287" s="3" t="str">
        <f t="shared" si="1107"/>
        <v>620005</v>
      </c>
      <c r="I3287" s="13" t="s">
        <v>534</v>
      </c>
      <c r="J3287" s="13" t="s">
        <v>573</v>
      </c>
    </row>
    <row r="3288" spans="1:10" x14ac:dyDescent="0.2">
      <c r="A3288" s="54" t="str">
        <f>'BoR4 Rollup'!B3288</f>
        <v xml:space="preserve"> Operating Services</v>
      </c>
      <c r="B3288" s="93">
        <v>0</v>
      </c>
      <c r="C3288" s="245">
        <v>0</v>
      </c>
      <c r="D3288" s="245">
        <v>0</v>
      </c>
      <c r="E3288" s="294">
        <f t="shared" si="1109"/>
        <v>0</v>
      </c>
      <c r="F3288" s="75"/>
      <c r="G3288" s="3" t="s">
        <v>357</v>
      </c>
      <c r="H3288" s="3" t="str">
        <f t="shared" si="1107"/>
        <v>620005</v>
      </c>
      <c r="I3288" s="13" t="s">
        <v>534</v>
      </c>
      <c r="J3288" s="13" t="s">
        <v>574</v>
      </c>
    </row>
    <row r="3289" spans="1:10" x14ac:dyDescent="0.2">
      <c r="A3289" s="54" t="str">
        <f>'BoR4 Rollup'!B3289</f>
        <v xml:space="preserve"> Supplies</v>
      </c>
      <c r="B3289" s="93">
        <v>0</v>
      </c>
      <c r="C3289" s="245">
        <v>0</v>
      </c>
      <c r="D3289" s="245">
        <v>0</v>
      </c>
      <c r="E3289" s="294">
        <f t="shared" si="1109"/>
        <v>0</v>
      </c>
      <c r="F3289" s="75"/>
      <c r="G3289" s="3" t="s">
        <v>357</v>
      </c>
      <c r="H3289" s="3" t="str">
        <f t="shared" si="1107"/>
        <v>620005</v>
      </c>
      <c r="I3289" s="13" t="s">
        <v>534</v>
      </c>
      <c r="J3289" s="13" t="s">
        <v>575</v>
      </c>
    </row>
    <row r="3290" spans="1:10" ht="15.75" x14ac:dyDescent="0.25">
      <c r="A3290" s="55" t="str">
        <f>'BoR4 Rollup'!B3290</f>
        <v>Total Operating Expenses</v>
      </c>
      <c r="B3290" s="95">
        <f>B3289+B3288+B3287</f>
        <v>0</v>
      </c>
      <c r="C3290" s="281">
        <f>C3289+C3288+C3287</f>
        <v>0</v>
      </c>
      <c r="D3290" s="281">
        <f>D3289+D3288+D3287</f>
        <v>0</v>
      </c>
      <c r="E3290" s="296">
        <f t="shared" si="1109"/>
        <v>0</v>
      </c>
      <c r="F3290" s="77"/>
      <c r="G3290" s="3" t="s">
        <v>357</v>
      </c>
      <c r="H3290" s="3" t="str">
        <f t="shared" si="1107"/>
        <v>620005</v>
      </c>
      <c r="I3290" s="13" t="s">
        <v>534</v>
      </c>
    </row>
    <row r="3291" spans="1:10" x14ac:dyDescent="0.2">
      <c r="A3291" s="54" t="str">
        <f>'BoR4 Rollup'!B3291</f>
        <v xml:space="preserve"> Professional Services</v>
      </c>
      <c r="B3291" s="93">
        <v>0</v>
      </c>
      <c r="C3291" s="245">
        <v>0</v>
      </c>
      <c r="D3291" s="245">
        <v>0</v>
      </c>
      <c r="E3291" s="294">
        <f t="shared" si="1109"/>
        <v>0</v>
      </c>
      <c r="F3291" s="75"/>
      <c r="G3291" s="3" t="s">
        <v>357</v>
      </c>
      <c r="H3291" s="3" t="str">
        <f t="shared" si="1107"/>
        <v>620005</v>
      </c>
      <c r="I3291" s="13" t="s">
        <v>534</v>
      </c>
      <c r="J3291" s="13" t="s">
        <v>576</v>
      </c>
    </row>
    <row r="3292" spans="1:10" x14ac:dyDescent="0.2">
      <c r="A3292" s="54" t="str">
        <f>'BoR4 Rollup'!B3292</f>
        <v xml:space="preserve"> Other Charges</v>
      </c>
      <c r="B3292" s="93">
        <v>0</v>
      </c>
      <c r="C3292" s="245">
        <v>0</v>
      </c>
      <c r="D3292" s="245">
        <v>0</v>
      </c>
      <c r="E3292" s="294">
        <f t="shared" si="1109"/>
        <v>0</v>
      </c>
      <c r="F3292" s="75"/>
      <c r="G3292" s="3" t="s">
        <v>357</v>
      </c>
      <c r="H3292" s="3" t="str">
        <f t="shared" si="1107"/>
        <v>620005</v>
      </c>
      <c r="I3292" s="13" t="s">
        <v>534</v>
      </c>
      <c r="J3292" s="13" t="s">
        <v>577</v>
      </c>
    </row>
    <row r="3293" spans="1:10" x14ac:dyDescent="0.2">
      <c r="A3293" s="54" t="str">
        <f>'BoR4 Rollup'!B3293</f>
        <v xml:space="preserve"> Debt Services</v>
      </c>
      <c r="B3293" s="93">
        <v>0</v>
      </c>
      <c r="C3293" s="245">
        <v>0</v>
      </c>
      <c r="D3293" s="245">
        <v>0</v>
      </c>
      <c r="E3293" s="294">
        <f t="shared" si="1109"/>
        <v>0</v>
      </c>
      <c r="F3293" s="75"/>
      <c r="G3293" s="3" t="s">
        <v>357</v>
      </c>
      <c r="H3293" s="3" t="str">
        <f t="shared" si="1107"/>
        <v>620005</v>
      </c>
      <c r="I3293" s="13" t="s">
        <v>534</v>
      </c>
    </row>
    <row r="3294" spans="1:10" x14ac:dyDescent="0.2">
      <c r="A3294" s="54" t="str">
        <f>'BoR4 Rollup'!B3294</f>
        <v xml:space="preserve"> Interagency Transfers</v>
      </c>
      <c r="B3294" s="93">
        <v>0</v>
      </c>
      <c r="C3294" s="245">
        <v>0</v>
      </c>
      <c r="D3294" s="245">
        <v>0</v>
      </c>
      <c r="E3294" s="294">
        <f t="shared" si="1109"/>
        <v>0</v>
      </c>
      <c r="F3294" s="75"/>
      <c r="G3294" s="3" t="s">
        <v>357</v>
      </c>
      <c r="H3294" s="3" t="str">
        <f t="shared" si="1107"/>
        <v>620005</v>
      </c>
      <c r="I3294" s="13" t="s">
        <v>534</v>
      </c>
      <c r="J3294" s="13" t="s">
        <v>578</v>
      </c>
    </row>
    <row r="3295" spans="1:10" ht="15.75" x14ac:dyDescent="0.25">
      <c r="A3295" s="55" t="str">
        <f>'BoR4 Rollup'!B3295</f>
        <v>Total Other Charges</v>
      </c>
      <c r="B3295" s="95">
        <f>B3294+B3293+B3292+B3291</f>
        <v>0</v>
      </c>
      <c r="C3295" s="281">
        <f>C3294+C3293+C3292+C3291</f>
        <v>0</v>
      </c>
      <c r="D3295" s="281">
        <f>D3294+D3293+D3292+D3291</f>
        <v>0</v>
      </c>
      <c r="E3295" s="296">
        <f t="shared" si="1109"/>
        <v>0</v>
      </c>
      <c r="F3295" s="77"/>
      <c r="G3295" s="3" t="s">
        <v>357</v>
      </c>
      <c r="H3295" s="3" t="str">
        <f t="shared" si="1107"/>
        <v>620005</v>
      </c>
      <c r="I3295" s="13" t="s">
        <v>534</v>
      </c>
    </row>
    <row r="3296" spans="1:10" x14ac:dyDescent="0.2">
      <c r="A3296" s="54" t="str">
        <f>'BoR4 Rollup'!B3296</f>
        <v xml:space="preserve"> General Acquisitions</v>
      </c>
      <c r="B3296" s="93">
        <v>0</v>
      </c>
      <c r="C3296" s="245">
        <v>0</v>
      </c>
      <c r="D3296" s="245">
        <v>0</v>
      </c>
      <c r="E3296" s="294">
        <f t="shared" si="1109"/>
        <v>0</v>
      </c>
      <c r="F3296" s="75"/>
      <c r="G3296" s="3" t="s">
        <v>357</v>
      </c>
      <c r="H3296" s="3" t="str">
        <f t="shared" si="1107"/>
        <v>620005</v>
      </c>
      <c r="I3296" s="13" t="s">
        <v>534</v>
      </c>
      <c r="J3296" s="13" t="s">
        <v>579</v>
      </c>
    </row>
    <row r="3297" spans="1:10" x14ac:dyDescent="0.2">
      <c r="A3297" s="54" t="str">
        <f>'BoR4 Rollup'!B3297</f>
        <v xml:space="preserve"> Library Acquisitions</v>
      </c>
      <c r="B3297" s="93">
        <v>0</v>
      </c>
      <c r="C3297" s="245">
        <v>0</v>
      </c>
      <c r="D3297" s="245">
        <v>0</v>
      </c>
      <c r="E3297" s="294">
        <f t="shared" si="1109"/>
        <v>0</v>
      </c>
      <c r="F3297" s="75"/>
      <c r="G3297" s="3" t="s">
        <v>357</v>
      </c>
      <c r="H3297" s="3" t="str">
        <f t="shared" si="1107"/>
        <v>620005</v>
      </c>
      <c r="I3297" s="13" t="s">
        <v>534</v>
      </c>
      <c r="J3297" s="13" t="s">
        <v>579</v>
      </c>
    </row>
    <row r="3298" spans="1:10" x14ac:dyDescent="0.2">
      <c r="A3298" s="54" t="str">
        <f>'BoR4 Rollup'!B3298</f>
        <v xml:space="preserve"> Major Repairs</v>
      </c>
      <c r="B3298" s="93">
        <v>0</v>
      </c>
      <c r="C3298" s="245">
        <v>0</v>
      </c>
      <c r="D3298" s="245">
        <v>0</v>
      </c>
      <c r="E3298" s="294">
        <f t="shared" si="1109"/>
        <v>0</v>
      </c>
      <c r="F3298" s="75"/>
      <c r="G3298" s="3" t="s">
        <v>357</v>
      </c>
      <c r="H3298" s="3" t="str">
        <f t="shared" si="1107"/>
        <v>620005</v>
      </c>
      <c r="I3298" s="13" t="s">
        <v>534</v>
      </c>
    </row>
    <row r="3299" spans="1:10" ht="15.75" x14ac:dyDescent="0.25">
      <c r="A3299" s="55" t="str">
        <f>'BoR4 Rollup'!B3299</f>
        <v>Total Acquisitions and Major Repairs</v>
      </c>
      <c r="B3299" s="95">
        <f>B3298+B3297+B3296</f>
        <v>0</v>
      </c>
      <c r="C3299" s="281">
        <f>C3298+C3297+C3296</f>
        <v>0</v>
      </c>
      <c r="D3299" s="281">
        <f>D3298+D3297+D3296</f>
        <v>0</v>
      </c>
      <c r="E3299" s="296">
        <f t="shared" si="1109"/>
        <v>0</v>
      </c>
      <c r="F3299" s="77"/>
      <c r="G3299" s="3" t="s">
        <v>357</v>
      </c>
      <c r="H3299" s="3" t="str">
        <f t="shared" si="1107"/>
        <v>620005</v>
      </c>
      <c r="I3299" s="13" t="s">
        <v>534</v>
      </c>
    </row>
    <row r="3300" spans="1:10" ht="15.75" x14ac:dyDescent="0.25">
      <c r="A3300" s="55" t="str">
        <f>'BoR4 Rollup'!B3300</f>
        <v>Function Total</v>
      </c>
      <c r="B3300" s="94">
        <f>B3299+B3295+B3290+B3286</f>
        <v>0</v>
      </c>
      <c r="C3300" s="264">
        <f>C3299+C3295+C3290+C3286</f>
        <v>0</v>
      </c>
      <c r="D3300" s="264">
        <f>D3299+D3295+D3290+D3286</f>
        <v>0</v>
      </c>
      <c r="E3300" s="297">
        <f t="shared" si="1109"/>
        <v>0</v>
      </c>
      <c r="F3300" s="76"/>
      <c r="G3300" s="3" t="s">
        <v>357</v>
      </c>
      <c r="H3300" s="3" t="str">
        <f t="shared" si="1107"/>
        <v>620005</v>
      </c>
      <c r="I3300" s="13" t="s">
        <v>534</v>
      </c>
    </row>
    <row r="3301" spans="1:10" ht="15.75" x14ac:dyDescent="0.25">
      <c r="A3301" s="254" t="str">
        <f>'BoR4 Rollup'!B3301</f>
        <v>Function:  Institutional Support</v>
      </c>
      <c r="B3301" s="255"/>
      <c r="C3301" s="256"/>
      <c r="D3301" s="256"/>
      <c r="E3301" s="257"/>
      <c r="F3301" s="72"/>
      <c r="G3301" s="3" t="s">
        <v>357</v>
      </c>
      <c r="H3301" s="3" t="str">
        <f>RIGHT($A$3303,6)</f>
        <v>620006</v>
      </c>
      <c r="I3301" s="13" t="s">
        <v>535</v>
      </c>
    </row>
    <row r="3302" spans="1:10" ht="15.75" x14ac:dyDescent="0.25">
      <c r="A3302" s="106" t="str">
        <f>'BoR4 Rollup'!B3302</f>
        <v>Orgn:  IT Network</v>
      </c>
      <c r="B3302" s="258" t="str">
        <f>+'BoR4 Rollup'!C3302</f>
        <v>Actual</v>
      </c>
      <c r="C3302" s="258" t="str">
        <f>+'BoR4 Rollup'!D3302</f>
        <v>Budgeted</v>
      </c>
      <c r="D3302" s="258" t="str">
        <f>+'BoR4 Rollup'!E3302</f>
        <v>Budgeted</v>
      </c>
      <c r="E3302" s="259" t="str">
        <f>'BoR4 Rollup'!F3281</f>
        <v>2024-2025 +/-</v>
      </c>
      <c r="F3302" s="78"/>
      <c r="G3302" s="3" t="s">
        <v>357</v>
      </c>
      <c r="H3302" s="3" t="str">
        <f t="shared" ref="H3302:H3321" si="1110">RIGHT($A$3303,6)</f>
        <v>620006</v>
      </c>
      <c r="I3302" s="13" t="s">
        <v>535</v>
      </c>
    </row>
    <row r="3303" spans="1:10" ht="15.75" x14ac:dyDescent="0.25">
      <c r="A3303" s="248" t="str">
        <f>'BoR4 Rollup'!B3303</f>
        <v>Organization ID:  620006</v>
      </c>
      <c r="B3303" s="249" t="str">
        <f>'BoR4 Rollup'!$C$6</f>
        <v>2024-2025</v>
      </c>
      <c r="C3303" s="147" t="str">
        <f>'BoR4 Rollup'!$D$6</f>
        <v>2024-2025</v>
      </c>
      <c r="D3303" s="249" t="str">
        <f>'BoR4 Rollup'!$E$6</f>
        <v>2025-2026</v>
      </c>
      <c r="E3303" s="250" t="str">
        <f>'BoR4 Rollup'!$F$6</f>
        <v>2025-2026</v>
      </c>
      <c r="F3303" s="78"/>
      <c r="G3303" s="3" t="s">
        <v>357</v>
      </c>
      <c r="H3303" s="3" t="str">
        <f t="shared" si="1110"/>
        <v>620006</v>
      </c>
      <c r="I3303" s="13" t="s">
        <v>535</v>
      </c>
    </row>
    <row r="3304" spans="1:10" x14ac:dyDescent="0.2">
      <c r="A3304" s="54" t="str">
        <f>'BoR4 Rollup'!B3304</f>
        <v xml:space="preserve">  Salaries</v>
      </c>
      <c r="B3304" s="93">
        <v>0</v>
      </c>
      <c r="C3304" s="245">
        <v>0</v>
      </c>
      <c r="D3304" s="245">
        <v>0</v>
      </c>
      <c r="E3304" s="294">
        <f t="shared" ref="E3304:E3306" si="1111">+D3304-C3304</f>
        <v>0</v>
      </c>
      <c r="F3304" s="75"/>
      <c r="G3304" s="3" t="s">
        <v>357</v>
      </c>
      <c r="H3304" s="3" t="str">
        <f t="shared" si="1110"/>
        <v>620006</v>
      </c>
      <c r="I3304" s="13" t="s">
        <v>535</v>
      </c>
      <c r="J3304" s="13" t="s">
        <v>570</v>
      </c>
    </row>
    <row r="3305" spans="1:10" x14ac:dyDescent="0.2">
      <c r="A3305" s="54" t="str">
        <f>'BoR4 Rollup'!B3305</f>
        <v xml:space="preserve">  Other Compensation</v>
      </c>
      <c r="B3305" s="93">
        <v>0</v>
      </c>
      <c r="C3305" s="245">
        <v>0</v>
      </c>
      <c r="D3305" s="245">
        <v>0</v>
      </c>
      <c r="E3305" s="294">
        <f t="shared" si="1111"/>
        <v>0</v>
      </c>
      <c r="F3305" s="75"/>
      <c r="G3305" s="3" t="s">
        <v>357</v>
      </c>
      <c r="H3305" s="3" t="str">
        <f t="shared" si="1110"/>
        <v>620006</v>
      </c>
      <c r="I3305" s="13" t="s">
        <v>535</v>
      </c>
    </row>
    <row r="3306" spans="1:10" x14ac:dyDescent="0.2">
      <c r="A3306" s="54" t="str">
        <f>'BoR4 Rollup'!B3306</f>
        <v xml:space="preserve">  Related Benefits</v>
      </c>
      <c r="B3306" s="93">
        <v>0</v>
      </c>
      <c r="C3306" s="245">
        <v>0</v>
      </c>
      <c r="D3306" s="245">
        <v>0</v>
      </c>
      <c r="E3306" s="294">
        <f t="shared" si="1111"/>
        <v>0</v>
      </c>
      <c r="F3306" s="75"/>
      <c r="G3306" s="3" t="s">
        <v>357</v>
      </c>
      <c r="H3306" s="3" t="str">
        <f t="shared" si="1110"/>
        <v>620006</v>
      </c>
      <c r="I3306" s="13" t="s">
        <v>535</v>
      </c>
      <c r="J3306" s="13" t="s">
        <v>572</v>
      </c>
    </row>
    <row r="3307" spans="1:10" ht="15.75" x14ac:dyDescent="0.25">
      <c r="A3307" s="55" t="str">
        <f>'BoR4 Rollup'!B3307</f>
        <v>Total Personal Services</v>
      </c>
      <c r="B3307" s="94">
        <f>B3306+B3305+B3304</f>
        <v>0</v>
      </c>
      <c r="C3307" s="264">
        <f>C3306+C3305+C3304</f>
        <v>0</v>
      </c>
      <c r="D3307" s="264">
        <f>D3306+D3305+D3304</f>
        <v>0</v>
      </c>
      <c r="E3307" s="295">
        <f t="shared" ref="E3307:E3321" si="1112">+D3307-C3307</f>
        <v>0</v>
      </c>
      <c r="F3307" s="76"/>
      <c r="G3307" s="3" t="s">
        <v>357</v>
      </c>
      <c r="H3307" s="3" t="str">
        <f t="shared" si="1110"/>
        <v>620006</v>
      </c>
      <c r="I3307" s="13" t="s">
        <v>535</v>
      </c>
    </row>
    <row r="3308" spans="1:10" x14ac:dyDescent="0.2">
      <c r="A3308" s="54" t="str">
        <f>'BoR4 Rollup'!B3308</f>
        <v xml:space="preserve"> Travel</v>
      </c>
      <c r="B3308" s="93">
        <v>0</v>
      </c>
      <c r="C3308" s="245">
        <v>0</v>
      </c>
      <c r="D3308" s="245">
        <v>0</v>
      </c>
      <c r="E3308" s="294">
        <f t="shared" si="1112"/>
        <v>0</v>
      </c>
      <c r="F3308" s="75"/>
      <c r="G3308" s="3" t="s">
        <v>357</v>
      </c>
      <c r="H3308" s="3" t="str">
        <f t="shared" si="1110"/>
        <v>620006</v>
      </c>
      <c r="I3308" s="13" t="s">
        <v>535</v>
      </c>
      <c r="J3308" s="13" t="s">
        <v>573</v>
      </c>
    </row>
    <row r="3309" spans="1:10" x14ac:dyDescent="0.2">
      <c r="A3309" s="54" t="str">
        <f>'BoR4 Rollup'!B3309</f>
        <v xml:space="preserve"> Operating Services</v>
      </c>
      <c r="B3309" s="93">
        <v>0</v>
      </c>
      <c r="C3309" s="245">
        <v>0</v>
      </c>
      <c r="D3309" s="245">
        <v>0</v>
      </c>
      <c r="E3309" s="294">
        <f t="shared" si="1112"/>
        <v>0</v>
      </c>
      <c r="F3309" s="75"/>
      <c r="G3309" s="3" t="s">
        <v>357</v>
      </c>
      <c r="H3309" s="3" t="str">
        <f t="shared" si="1110"/>
        <v>620006</v>
      </c>
      <c r="I3309" s="13" t="s">
        <v>535</v>
      </c>
      <c r="J3309" s="13" t="s">
        <v>574</v>
      </c>
    </row>
    <row r="3310" spans="1:10" x14ac:dyDescent="0.2">
      <c r="A3310" s="54" t="str">
        <f>'BoR4 Rollup'!B3310</f>
        <v xml:space="preserve"> Supplies</v>
      </c>
      <c r="B3310" s="93">
        <v>0</v>
      </c>
      <c r="C3310" s="245">
        <v>0</v>
      </c>
      <c r="D3310" s="245">
        <v>0</v>
      </c>
      <c r="E3310" s="294">
        <f t="shared" si="1112"/>
        <v>0</v>
      </c>
      <c r="F3310" s="75"/>
      <c r="G3310" s="3" t="s">
        <v>357</v>
      </c>
      <c r="H3310" s="3" t="str">
        <f t="shared" si="1110"/>
        <v>620006</v>
      </c>
      <c r="I3310" s="13" t="s">
        <v>535</v>
      </c>
      <c r="J3310" s="13" t="s">
        <v>575</v>
      </c>
    </row>
    <row r="3311" spans="1:10" ht="15.75" x14ac:dyDescent="0.25">
      <c r="A3311" s="55" t="str">
        <f>'BoR4 Rollup'!B3311</f>
        <v>Total Operating Expenses</v>
      </c>
      <c r="B3311" s="95">
        <f>B3310+B3309+B3308</f>
        <v>0</v>
      </c>
      <c r="C3311" s="281">
        <f>C3310+C3309+C3308</f>
        <v>0</v>
      </c>
      <c r="D3311" s="281">
        <f>D3310+D3309+D3308</f>
        <v>0</v>
      </c>
      <c r="E3311" s="296">
        <f t="shared" si="1112"/>
        <v>0</v>
      </c>
      <c r="F3311" s="77"/>
      <c r="G3311" s="3" t="s">
        <v>357</v>
      </c>
      <c r="H3311" s="3" t="str">
        <f t="shared" si="1110"/>
        <v>620006</v>
      </c>
      <c r="I3311" s="13" t="s">
        <v>535</v>
      </c>
    </row>
    <row r="3312" spans="1:10" x14ac:dyDescent="0.2">
      <c r="A3312" s="54" t="str">
        <f>'BoR4 Rollup'!B3312</f>
        <v xml:space="preserve"> Professional Services</v>
      </c>
      <c r="B3312" s="93">
        <v>0</v>
      </c>
      <c r="C3312" s="245">
        <v>0</v>
      </c>
      <c r="D3312" s="245">
        <v>0</v>
      </c>
      <c r="E3312" s="294">
        <f t="shared" si="1112"/>
        <v>0</v>
      </c>
      <c r="F3312" s="75"/>
      <c r="G3312" s="3" t="s">
        <v>357</v>
      </c>
      <c r="H3312" s="3" t="str">
        <f t="shared" si="1110"/>
        <v>620006</v>
      </c>
      <c r="I3312" s="13" t="s">
        <v>535</v>
      </c>
      <c r="J3312" s="13" t="s">
        <v>576</v>
      </c>
    </row>
    <row r="3313" spans="1:10" x14ac:dyDescent="0.2">
      <c r="A3313" s="54" t="str">
        <f>'BoR4 Rollup'!B3313</f>
        <v xml:space="preserve"> Other Charges</v>
      </c>
      <c r="B3313" s="93">
        <v>0</v>
      </c>
      <c r="C3313" s="245">
        <v>0</v>
      </c>
      <c r="D3313" s="245">
        <v>0</v>
      </c>
      <c r="E3313" s="294">
        <f t="shared" si="1112"/>
        <v>0</v>
      </c>
      <c r="F3313" s="75"/>
      <c r="G3313" s="3" t="s">
        <v>357</v>
      </c>
      <c r="H3313" s="3" t="str">
        <f t="shared" si="1110"/>
        <v>620006</v>
      </c>
      <c r="I3313" s="13" t="s">
        <v>535</v>
      </c>
      <c r="J3313" s="13" t="s">
        <v>577</v>
      </c>
    </row>
    <row r="3314" spans="1:10" x14ac:dyDescent="0.2">
      <c r="A3314" s="54" t="str">
        <f>'BoR4 Rollup'!B3314</f>
        <v xml:space="preserve"> Debt Services</v>
      </c>
      <c r="B3314" s="93">
        <v>0</v>
      </c>
      <c r="C3314" s="245">
        <v>0</v>
      </c>
      <c r="D3314" s="245">
        <v>0</v>
      </c>
      <c r="E3314" s="294">
        <f t="shared" si="1112"/>
        <v>0</v>
      </c>
      <c r="F3314" s="75"/>
      <c r="G3314" s="3" t="s">
        <v>357</v>
      </c>
      <c r="H3314" s="3" t="str">
        <f t="shared" si="1110"/>
        <v>620006</v>
      </c>
      <c r="I3314" s="13" t="s">
        <v>535</v>
      </c>
    </row>
    <row r="3315" spans="1:10" x14ac:dyDescent="0.2">
      <c r="A3315" s="54" t="str">
        <f>'BoR4 Rollup'!B3315</f>
        <v xml:space="preserve"> Interagency Transfers</v>
      </c>
      <c r="B3315" s="93">
        <v>0</v>
      </c>
      <c r="C3315" s="245">
        <v>0</v>
      </c>
      <c r="D3315" s="245">
        <v>0</v>
      </c>
      <c r="E3315" s="294">
        <f t="shared" si="1112"/>
        <v>0</v>
      </c>
      <c r="F3315" s="75"/>
      <c r="G3315" s="3" t="s">
        <v>357</v>
      </c>
      <c r="H3315" s="3" t="str">
        <f t="shared" si="1110"/>
        <v>620006</v>
      </c>
      <c r="I3315" s="13" t="s">
        <v>535</v>
      </c>
      <c r="J3315" s="13" t="s">
        <v>578</v>
      </c>
    </row>
    <row r="3316" spans="1:10" ht="15.75" x14ac:dyDescent="0.25">
      <c r="A3316" s="55" t="str">
        <f>'BoR4 Rollup'!B3316</f>
        <v>Total Other Charges</v>
      </c>
      <c r="B3316" s="95">
        <f>B3315+B3314+B3313+B3312</f>
        <v>0</v>
      </c>
      <c r="C3316" s="281">
        <f>C3315+C3314+C3313+C3312</f>
        <v>0</v>
      </c>
      <c r="D3316" s="281">
        <f>D3315+D3314+D3313+D3312</f>
        <v>0</v>
      </c>
      <c r="E3316" s="296">
        <f t="shared" si="1112"/>
        <v>0</v>
      </c>
      <c r="F3316" s="77"/>
      <c r="G3316" s="3" t="s">
        <v>357</v>
      </c>
      <c r="H3316" s="3" t="str">
        <f t="shared" si="1110"/>
        <v>620006</v>
      </c>
      <c r="I3316" s="13" t="s">
        <v>535</v>
      </c>
    </row>
    <row r="3317" spans="1:10" x14ac:dyDescent="0.2">
      <c r="A3317" s="54" t="str">
        <f>'BoR4 Rollup'!B3317</f>
        <v xml:space="preserve"> General Acquisitions</v>
      </c>
      <c r="B3317" s="93">
        <v>0</v>
      </c>
      <c r="C3317" s="245">
        <v>0</v>
      </c>
      <c r="D3317" s="245">
        <v>0</v>
      </c>
      <c r="E3317" s="294">
        <f t="shared" si="1112"/>
        <v>0</v>
      </c>
      <c r="F3317" s="75"/>
      <c r="G3317" s="3" t="s">
        <v>357</v>
      </c>
      <c r="H3317" s="3" t="str">
        <f t="shared" si="1110"/>
        <v>620006</v>
      </c>
      <c r="I3317" s="13" t="s">
        <v>535</v>
      </c>
      <c r="J3317" s="13" t="s">
        <v>579</v>
      </c>
    </row>
    <row r="3318" spans="1:10" x14ac:dyDescent="0.2">
      <c r="A3318" s="54" t="str">
        <f>'BoR4 Rollup'!B3318</f>
        <v xml:space="preserve"> Library Acquisitions</v>
      </c>
      <c r="B3318" s="93">
        <v>0</v>
      </c>
      <c r="C3318" s="245">
        <v>0</v>
      </c>
      <c r="D3318" s="245">
        <v>0</v>
      </c>
      <c r="E3318" s="294">
        <f t="shared" si="1112"/>
        <v>0</v>
      </c>
      <c r="F3318" s="75"/>
      <c r="G3318" s="3" t="s">
        <v>357</v>
      </c>
      <c r="H3318" s="3" t="str">
        <f t="shared" si="1110"/>
        <v>620006</v>
      </c>
      <c r="I3318" s="13" t="s">
        <v>535</v>
      </c>
      <c r="J3318" s="13" t="s">
        <v>579</v>
      </c>
    </row>
    <row r="3319" spans="1:10" x14ac:dyDescent="0.2">
      <c r="A3319" s="54" t="str">
        <f>'BoR4 Rollup'!B3319</f>
        <v xml:space="preserve"> Major Repairs</v>
      </c>
      <c r="B3319" s="93">
        <v>0</v>
      </c>
      <c r="C3319" s="245">
        <v>0</v>
      </c>
      <c r="D3319" s="245">
        <v>0</v>
      </c>
      <c r="E3319" s="294">
        <f t="shared" si="1112"/>
        <v>0</v>
      </c>
      <c r="F3319" s="75"/>
      <c r="G3319" s="3" t="s">
        <v>357</v>
      </c>
      <c r="H3319" s="3" t="str">
        <f t="shared" si="1110"/>
        <v>620006</v>
      </c>
      <c r="I3319" s="13" t="s">
        <v>535</v>
      </c>
    </row>
    <row r="3320" spans="1:10" ht="15.75" x14ac:dyDescent="0.25">
      <c r="A3320" s="55" t="str">
        <f>'BoR4 Rollup'!B3320</f>
        <v>Total Acquisitions and Major Repairs</v>
      </c>
      <c r="B3320" s="95">
        <f>B3319+B3318+B3317</f>
        <v>0</v>
      </c>
      <c r="C3320" s="281">
        <f>C3319+C3318+C3317</f>
        <v>0</v>
      </c>
      <c r="D3320" s="281">
        <f>D3319+D3318+D3317</f>
        <v>0</v>
      </c>
      <c r="E3320" s="296">
        <f t="shared" si="1112"/>
        <v>0</v>
      </c>
      <c r="F3320" s="77"/>
      <c r="G3320" s="3" t="s">
        <v>357</v>
      </c>
      <c r="H3320" s="3" t="str">
        <f t="shared" si="1110"/>
        <v>620006</v>
      </c>
      <c r="I3320" s="13" t="s">
        <v>535</v>
      </c>
    </row>
    <row r="3321" spans="1:10" ht="15.75" x14ac:dyDescent="0.25">
      <c r="A3321" s="55" t="str">
        <f>'BoR4 Rollup'!B3321</f>
        <v>Function Total</v>
      </c>
      <c r="B3321" s="94">
        <f>B3320+B3316+B3311+B3307</f>
        <v>0</v>
      </c>
      <c r="C3321" s="264">
        <f>C3320+C3316+C3311+C3307</f>
        <v>0</v>
      </c>
      <c r="D3321" s="264">
        <f>D3320+D3316+D3311+D3307</f>
        <v>0</v>
      </c>
      <c r="E3321" s="297">
        <f t="shared" si="1112"/>
        <v>0</v>
      </c>
      <c r="F3321" s="76"/>
      <c r="G3321" s="3" t="s">
        <v>357</v>
      </c>
      <c r="H3321" s="3" t="str">
        <f t="shared" si="1110"/>
        <v>620006</v>
      </c>
      <c r="I3321" s="13" t="s">
        <v>535</v>
      </c>
    </row>
    <row r="3322" spans="1:10" ht="15.75" x14ac:dyDescent="0.25">
      <c r="A3322" s="254" t="str">
        <f>'BoR4 Rollup'!B3322</f>
        <v>Function:  Institutional Support</v>
      </c>
      <c r="B3322" s="255"/>
      <c r="C3322" s="256"/>
      <c r="D3322" s="256"/>
      <c r="E3322" s="257"/>
      <c r="F3322" s="72"/>
      <c r="G3322" s="3" t="s">
        <v>357</v>
      </c>
      <c r="H3322" s="3" t="str">
        <f>RIGHT($A$3324,6)</f>
        <v>620008</v>
      </c>
      <c r="I3322" s="13" t="s">
        <v>536</v>
      </c>
    </row>
    <row r="3323" spans="1:10" ht="15.75" x14ac:dyDescent="0.25">
      <c r="A3323" s="106" t="str">
        <f>'BoR4 Rollup'!B3323</f>
        <v>Orgn:  ERP</v>
      </c>
      <c r="B3323" s="258" t="str">
        <f>+'BoR4 Rollup'!C3323</f>
        <v>Actual</v>
      </c>
      <c r="C3323" s="258" t="str">
        <f>+'BoR4 Rollup'!D3323</f>
        <v>Budgeted</v>
      </c>
      <c r="D3323" s="258" t="str">
        <f>+'BoR4 Rollup'!E3323</f>
        <v>Budgeted</v>
      </c>
      <c r="E3323" s="259" t="str">
        <f>'BoR4 Rollup'!F3302</f>
        <v>2024-2025 +/-</v>
      </c>
      <c r="F3323" s="74"/>
      <c r="G3323" s="3" t="s">
        <v>357</v>
      </c>
      <c r="H3323" s="3" t="str">
        <f t="shared" ref="H3323:H3342" si="1113">RIGHT($A$3324,6)</f>
        <v>620008</v>
      </c>
      <c r="I3323" s="13" t="s">
        <v>536</v>
      </c>
    </row>
    <row r="3324" spans="1:10" ht="15.75" x14ac:dyDescent="0.25">
      <c r="A3324" s="248" t="str">
        <f>'BoR4 Rollup'!B3324</f>
        <v>Organization ID:  620008</v>
      </c>
      <c r="B3324" s="249" t="str">
        <f>'BoR4 Rollup'!$C$6</f>
        <v>2024-2025</v>
      </c>
      <c r="C3324" s="147" t="str">
        <f>'BoR4 Rollup'!$D$6</f>
        <v>2024-2025</v>
      </c>
      <c r="D3324" s="249" t="str">
        <f>'BoR4 Rollup'!$E$6</f>
        <v>2025-2026</v>
      </c>
      <c r="E3324" s="250" t="str">
        <f>'BoR4 Rollup'!$F$6</f>
        <v>2025-2026</v>
      </c>
      <c r="F3324" s="74"/>
      <c r="G3324" s="3" t="s">
        <v>357</v>
      </c>
      <c r="H3324" s="3" t="str">
        <f t="shared" si="1113"/>
        <v>620008</v>
      </c>
      <c r="I3324" s="13" t="s">
        <v>536</v>
      </c>
    </row>
    <row r="3325" spans="1:10" x14ac:dyDescent="0.2">
      <c r="A3325" s="54" t="str">
        <f>'BoR4 Rollup'!B3325</f>
        <v xml:space="preserve">  Salaries</v>
      </c>
      <c r="B3325" s="93">
        <v>0</v>
      </c>
      <c r="C3325" s="245">
        <v>0</v>
      </c>
      <c r="D3325" s="245">
        <v>0</v>
      </c>
      <c r="E3325" s="294">
        <f t="shared" ref="E3325:E3327" si="1114">+D3325-C3325</f>
        <v>0</v>
      </c>
      <c r="F3325" s="75"/>
      <c r="G3325" s="3" t="s">
        <v>357</v>
      </c>
      <c r="H3325" s="3" t="str">
        <f t="shared" si="1113"/>
        <v>620008</v>
      </c>
      <c r="I3325" s="13" t="s">
        <v>536</v>
      </c>
      <c r="J3325" s="13" t="s">
        <v>570</v>
      </c>
    </row>
    <row r="3326" spans="1:10" x14ac:dyDescent="0.2">
      <c r="A3326" s="54" t="str">
        <f>'BoR4 Rollup'!B3326</f>
        <v xml:space="preserve">  Other Compensation</v>
      </c>
      <c r="B3326" s="93">
        <v>0</v>
      </c>
      <c r="C3326" s="245">
        <v>0</v>
      </c>
      <c r="D3326" s="245">
        <v>0</v>
      </c>
      <c r="E3326" s="294">
        <f t="shared" si="1114"/>
        <v>0</v>
      </c>
      <c r="F3326" s="75"/>
      <c r="G3326" s="3" t="s">
        <v>357</v>
      </c>
      <c r="H3326" s="3" t="str">
        <f t="shared" si="1113"/>
        <v>620008</v>
      </c>
      <c r="I3326" s="13" t="s">
        <v>536</v>
      </c>
    </row>
    <row r="3327" spans="1:10" x14ac:dyDescent="0.2">
      <c r="A3327" s="54" t="str">
        <f>'BoR4 Rollup'!B3327</f>
        <v xml:space="preserve">  Related Benefits</v>
      </c>
      <c r="B3327" s="93">
        <v>0</v>
      </c>
      <c r="C3327" s="245">
        <v>0</v>
      </c>
      <c r="D3327" s="245">
        <v>0</v>
      </c>
      <c r="E3327" s="294">
        <f t="shared" si="1114"/>
        <v>0</v>
      </c>
      <c r="F3327" s="75"/>
      <c r="G3327" s="3" t="s">
        <v>357</v>
      </c>
      <c r="H3327" s="3" t="str">
        <f t="shared" si="1113"/>
        <v>620008</v>
      </c>
      <c r="I3327" s="13" t="s">
        <v>536</v>
      </c>
      <c r="J3327" s="13" t="s">
        <v>572</v>
      </c>
    </row>
    <row r="3328" spans="1:10" ht="15.75" x14ac:dyDescent="0.25">
      <c r="A3328" s="55" t="str">
        <f>'BoR4 Rollup'!B3328</f>
        <v>Total Personal Services</v>
      </c>
      <c r="B3328" s="94">
        <f>B3327+B3326+B3325</f>
        <v>0</v>
      </c>
      <c r="C3328" s="264">
        <f>C3327+C3326+C3325</f>
        <v>0</v>
      </c>
      <c r="D3328" s="264">
        <f>D3327+D3326+D3325</f>
        <v>0</v>
      </c>
      <c r="E3328" s="295">
        <f t="shared" ref="E3328:E3342" si="1115">+D3328-C3328</f>
        <v>0</v>
      </c>
      <c r="F3328" s="76"/>
      <c r="G3328" s="3" t="s">
        <v>357</v>
      </c>
      <c r="H3328" s="3" t="str">
        <f t="shared" si="1113"/>
        <v>620008</v>
      </c>
      <c r="I3328" s="13" t="s">
        <v>536</v>
      </c>
    </row>
    <row r="3329" spans="1:10" x14ac:dyDescent="0.2">
      <c r="A3329" s="54" t="str">
        <f>'BoR4 Rollup'!B3329</f>
        <v xml:space="preserve"> Travel</v>
      </c>
      <c r="B3329" s="93">
        <v>0</v>
      </c>
      <c r="C3329" s="245">
        <v>0</v>
      </c>
      <c r="D3329" s="245">
        <v>0</v>
      </c>
      <c r="E3329" s="294">
        <f t="shared" si="1115"/>
        <v>0</v>
      </c>
      <c r="F3329" s="75"/>
      <c r="G3329" s="3" t="s">
        <v>357</v>
      </c>
      <c r="H3329" s="3" t="str">
        <f t="shared" si="1113"/>
        <v>620008</v>
      </c>
      <c r="I3329" s="13" t="s">
        <v>536</v>
      </c>
      <c r="J3329" s="13" t="s">
        <v>573</v>
      </c>
    </row>
    <row r="3330" spans="1:10" x14ac:dyDescent="0.2">
      <c r="A3330" s="54" t="str">
        <f>'BoR4 Rollup'!B3330</f>
        <v xml:space="preserve"> Operating Services</v>
      </c>
      <c r="B3330" s="93">
        <v>0</v>
      </c>
      <c r="C3330" s="245">
        <v>0</v>
      </c>
      <c r="D3330" s="245">
        <v>0</v>
      </c>
      <c r="E3330" s="294">
        <f t="shared" si="1115"/>
        <v>0</v>
      </c>
      <c r="F3330" s="75"/>
      <c r="G3330" s="3" t="s">
        <v>357</v>
      </c>
      <c r="H3330" s="3" t="str">
        <f t="shared" si="1113"/>
        <v>620008</v>
      </c>
      <c r="I3330" s="13" t="s">
        <v>536</v>
      </c>
      <c r="J3330" s="13" t="s">
        <v>574</v>
      </c>
    </row>
    <row r="3331" spans="1:10" x14ac:dyDescent="0.2">
      <c r="A3331" s="54" t="str">
        <f>'BoR4 Rollup'!B3331</f>
        <v xml:space="preserve"> Supplies</v>
      </c>
      <c r="B3331" s="93">
        <v>0</v>
      </c>
      <c r="C3331" s="245">
        <v>0</v>
      </c>
      <c r="D3331" s="245">
        <v>0</v>
      </c>
      <c r="E3331" s="294">
        <f t="shared" si="1115"/>
        <v>0</v>
      </c>
      <c r="F3331" s="75"/>
      <c r="G3331" s="3" t="s">
        <v>357</v>
      </c>
      <c r="H3331" s="3" t="str">
        <f t="shared" si="1113"/>
        <v>620008</v>
      </c>
      <c r="I3331" s="13" t="s">
        <v>536</v>
      </c>
      <c r="J3331" s="13" t="s">
        <v>575</v>
      </c>
    </row>
    <row r="3332" spans="1:10" ht="15.75" x14ac:dyDescent="0.25">
      <c r="A3332" s="55" t="str">
        <f>'BoR4 Rollup'!B3332</f>
        <v>Total Operating Expenses</v>
      </c>
      <c r="B3332" s="95">
        <f>B3331+B3330+B3329</f>
        <v>0</v>
      </c>
      <c r="C3332" s="281">
        <f>C3331+C3330+C3329</f>
        <v>0</v>
      </c>
      <c r="D3332" s="281">
        <f>D3331+D3330+D3329</f>
        <v>0</v>
      </c>
      <c r="E3332" s="296">
        <f t="shared" si="1115"/>
        <v>0</v>
      </c>
      <c r="F3332" s="77"/>
      <c r="G3332" s="3" t="s">
        <v>357</v>
      </c>
      <c r="H3332" s="3" t="str">
        <f t="shared" si="1113"/>
        <v>620008</v>
      </c>
      <c r="I3332" s="13" t="s">
        <v>536</v>
      </c>
    </row>
    <row r="3333" spans="1:10" x14ac:dyDescent="0.2">
      <c r="A3333" s="54" t="str">
        <f>'BoR4 Rollup'!B3333</f>
        <v xml:space="preserve"> Professional Services</v>
      </c>
      <c r="B3333" s="93">
        <v>0</v>
      </c>
      <c r="C3333" s="245">
        <v>0</v>
      </c>
      <c r="D3333" s="245">
        <v>0</v>
      </c>
      <c r="E3333" s="294">
        <f t="shared" si="1115"/>
        <v>0</v>
      </c>
      <c r="F3333" s="75"/>
      <c r="G3333" s="3" t="s">
        <v>357</v>
      </c>
      <c r="H3333" s="3" t="str">
        <f t="shared" si="1113"/>
        <v>620008</v>
      </c>
      <c r="I3333" s="13" t="s">
        <v>536</v>
      </c>
      <c r="J3333" s="13" t="s">
        <v>576</v>
      </c>
    </row>
    <row r="3334" spans="1:10" x14ac:dyDescent="0.2">
      <c r="A3334" s="54" t="str">
        <f>'BoR4 Rollup'!B3334</f>
        <v xml:space="preserve"> Other Charges</v>
      </c>
      <c r="B3334" s="93">
        <v>0</v>
      </c>
      <c r="C3334" s="245">
        <v>0</v>
      </c>
      <c r="D3334" s="245">
        <v>0</v>
      </c>
      <c r="E3334" s="294">
        <f t="shared" si="1115"/>
        <v>0</v>
      </c>
      <c r="F3334" s="75"/>
      <c r="G3334" s="3" t="s">
        <v>357</v>
      </c>
      <c r="H3334" s="3" t="str">
        <f t="shared" si="1113"/>
        <v>620008</v>
      </c>
      <c r="I3334" s="13" t="s">
        <v>536</v>
      </c>
      <c r="J3334" s="13" t="s">
        <v>577</v>
      </c>
    </row>
    <row r="3335" spans="1:10" x14ac:dyDescent="0.2">
      <c r="A3335" s="54" t="str">
        <f>'BoR4 Rollup'!B3335</f>
        <v xml:space="preserve"> Debt Services</v>
      </c>
      <c r="B3335" s="93">
        <v>0</v>
      </c>
      <c r="C3335" s="245">
        <v>0</v>
      </c>
      <c r="D3335" s="245">
        <v>0</v>
      </c>
      <c r="E3335" s="294">
        <f t="shared" si="1115"/>
        <v>0</v>
      </c>
      <c r="F3335" s="75"/>
      <c r="G3335" s="3" t="s">
        <v>357</v>
      </c>
      <c r="H3335" s="3" t="str">
        <f t="shared" si="1113"/>
        <v>620008</v>
      </c>
      <c r="I3335" s="13" t="s">
        <v>536</v>
      </c>
    </row>
    <row r="3336" spans="1:10" x14ac:dyDescent="0.2">
      <c r="A3336" s="54" t="str">
        <f>'BoR4 Rollup'!B3336</f>
        <v xml:space="preserve"> Interagency Transfers</v>
      </c>
      <c r="B3336" s="93">
        <v>0</v>
      </c>
      <c r="C3336" s="245">
        <v>0</v>
      </c>
      <c r="D3336" s="245">
        <v>0</v>
      </c>
      <c r="E3336" s="294">
        <f t="shared" si="1115"/>
        <v>0</v>
      </c>
      <c r="F3336" s="75"/>
      <c r="G3336" s="3" t="s">
        <v>357</v>
      </c>
      <c r="H3336" s="3" t="str">
        <f t="shared" si="1113"/>
        <v>620008</v>
      </c>
      <c r="I3336" s="13" t="s">
        <v>536</v>
      </c>
      <c r="J3336" s="13" t="s">
        <v>578</v>
      </c>
    </row>
    <row r="3337" spans="1:10" ht="15.75" x14ac:dyDescent="0.25">
      <c r="A3337" s="55" t="str">
        <f>'BoR4 Rollup'!B3337</f>
        <v>Total Other Charges</v>
      </c>
      <c r="B3337" s="95">
        <f>B3336+B3335+B3334+B3333</f>
        <v>0</v>
      </c>
      <c r="C3337" s="281">
        <f>C3336+C3335+C3334+C3333</f>
        <v>0</v>
      </c>
      <c r="D3337" s="281">
        <f>D3336+D3335+D3334+D3333</f>
        <v>0</v>
      </c>
      <c r="E3337" s="296">
        <f t="shared" si="1115"/>
        <v>0</v>
      </c>
      <c r="F3337" s="77"/>
      <c r="G3337" s="3" t="s">
        <v>357</v>
      </c>
      <c r="H3337" s="3" t="str">
        <f t="shared" si="1113"/>
        <v>620008</v>
      </c>
      <c r="I3337" s="13" t="s">
        <v>536</v>
      </c>
    </row>
    <row r="3338" spans="1:10" x14ac:dyDescent="0.2">
      <c r="A3338" s="54" t="str">
        <f>'BoR4 Rollup'!B3338</f>
        <v xml:space="preserve"> General Acquisitions</v>
      </c>
      <c r="B3338" s="93">
        <v>0</v>
      </c>
      <c r="C3338" s="245">
        <v>0</v>
      </c>
      <c r="D3338" s="245">
        <v>0</v>
      </c>
      <c r="E3338" s="294">
        <f t="shared" si="1115"/>
        <v>0</v>
      </c>
      <c r="F3338" s="75"/>
      <c r="G3338" s="3" t="s">
        <v>357</v>
      </c>
      <c r="H3338" s="3" t="str">
        <f t="shared" si="1113"/>
        <v>620008</v>
      </c>
      <c r="I3338" s="13" t="s">
        <v>536</v>
      </c>
      <c r="J3338" s="13" t="s">
        <v>579</v>
      </c>
    </row>
    <row r="3339" spans="1:10" x14ac:dyDescent="0.2">
      <c r="A3339" s="54" t="str">
        <f>'BoR4 Rollup'!B3339</f>
        <v xml:space="preserve"> Library Acquisitions</v>
      </c>
      <c r="B3339" s="93">
        <v>0</v>
      </c>
      <c r="C3339" s="245">
        <v>0</v>
      </c>
      <c r="D3339" s="245">
        <v>0</v>
      </c>
      <c r="E3339" s="294">
        <f t="shared" si="1115"/>
        <v>0</v>
      </c>
      <c r="F3339" s="75"/>
      <c r="G3339" s="3" t="s">
        <v>357</v>
      </c>
      <c r="H3339" s="3" t="str">
        <f t="shared" si="1113"/>
        <v>620008</v>
      </c>
      <c r="I3339" s="13" t="s">
        <v>536</v>
      </c>
      <c r="J3339" s="13" t="s">
        <v>579</v>
      </c>
    </row>
    <row r="3340" spans="1:10" x14ac:dyDescent="0.2">
      <c r="A3340" s="54" t="str">
        <f>'BoR4 Rollup'!B3340</f>
        <v xml:space="preserve"> Major Repairs</v>
      </c>
      <c r="B3340" s="93">
        <v>0</v>
      </c>
      <c r="C3340" s="245">
        <v>0</v>
      </c>
      <c r="D3340" s="245">
        <v>0</v>
      </c>
      <c r="E3340" s="294">
        <f t="shared" si="1115"/>
        <v>0</v>
      </c>
      <c r="F3340" s="75"/>
      <c r="G3340" s="3" t="s">
        <v>357</v>
      </c>
      <c r="H3340" s="3" t="str">
        <f t="shared" si="1113"/>
        <v>620008</v>
      </c>
      <c r="I3340" s="13" t="s">
        <v>536</v>
      </c>
    </row>
    <row r="3341" spans="1:10" ht="15.75" x14ac:dyDescent="0.25">
      <c r="A3341" s="55" t="str">
        <f>'BoR4 Rollup'!B3341</f>
        <v>Total Acquisitions and Major Repairs</v>
      </c>
      <c r="B3341" s="95">
        <f>B3340+B3339+B3338</f>
        <v>0</v>
      </c>
      <c r="C3341" s="281">
        <f>C3340+C3339+C3338</f>
        <v>0</v>
      </c>
      <c r="D3341" s="281">
        <f>D3340+D3339+D3338</f>
        <v>0</v>
      </c>
      <c r="E3341" s="296">
        <f t="shared" si="1115"/>
        <v>0</v>
      </c>
      <c r="F3341" s="77"/>
      <c r="G3341" s="3" t="s">
        <v>357</v>
      </c>
      <c r="H3341" s="3" t="str">
        <f t="shared" si="1113"/>
        <v>620008</v>
      </c>
      <c r="I3341" s="13" t="s">
        <v>536</v>
      </c>
    </row>
    <row r="3342" spans="1:10" ht="15.75" x14ac:dyDescent="0.25">
      <c r="A3342" s="55" t="str">
        <f>'BoR4 Rollup'!B3342</f>
        <v>Function Total</v>
      </c>
      <c r="B3342" s="94">
        <f>B3341+B3337+B3332+B3328</f>
        <v>0</v>
      </c>
      <c r="C3342" s="264">
        <f>C3341+C3337+C3332+C3328</f>
        <v>0</v>
      </c>
      <c r="D3342" s="264">
        <f>D3341+D3337+D3332+D3328</f>
        <v>0</v>
      </c>
      <c r="E3342" s="297">
        <f t="shared" si="1115"/>
        <v>0</v>
      </c>
      <c r="F3342" s="76"/>
      <c r="G3342" s="3" t="s">
        <v>357</v>
      </c>
      <c r="H3342" s="3" t="str">
        <f t="shared" si="1113"/>
        <v>620008</v>
      </c>
      <c r="I3342" s="13" t="s">
        <v>536</v>
      </c>
    </row>
    <row r="3343" spans="1:10" ht="15.75" x14ac:dyDescent="0.25">
      <c r="A3343" s="254" t="str">
        <f>'BoR4 Rollup'!B3343</f>
        <v>Function:  Institutional Support</v>
      </c>
      <c r="B3343" s="255"/>
      <c r="C3343" s="256"/>
      <c r="D3343" s="256"/>
      <c r="E3343" s="257"/>
      <c r="F3343" s="72"/>
      <c r="G3343" s="3" t="s">
        <v>356</v>
      </c>
      <c r="H3343" s="3" t="str">
        <f>RIGHT($A$3345,6)</f>
        <v>630001</v>
      </c>
      <c r="I3343" s="13" t="s">
        <v>537</v>
      </c>
    </row>
    <row r="3344" spans="1:10" ht="15.75" x14ac:dyDescent="0.25">
      <c r="A3344" s="106" t="str">
        <f>'BoR4 Rollup'!B3344</f>
        <v>Orgn:  VC/VP of Business&amp;Administration</v>
      </c>
      <c r="B3344" s="258" t="str">
        <f>+'BoR4 Rollup'!C3344</f>
        <v>Actual</v>
      </c>
      <c r="C3344" s="258" t="str">
        <f>+'BoR4 Rollup'!D3344</f>
        <v>Budgeted</v>
      </c>
      <c r="D3344" s="258" t="str">
        <f>+'BoR4 Rollup'!E3344</f>
        <v>Budgeted</v>
      </c>
      <c r="E3344" s="259" t="str">
        <f>'BoR4 Rollup'!F3323</f>
        <v>2024-2025 +/-</v>
      </c>
      <c r="F3344" s="78"/>
      <c r="G3344" s="3" t="s">
        <v>356</v>
      </c>
      <c r="H3344" s="3" t="str">
        <f t="shared" ref="H3344:H3363" si="1116">RIGHT($A$3345,6)</f>
        <v>630001</v>
      </c>
      <c r="I3344" s="13" t="s">
        <v>537</v>
      </c>
    </row>
    <row r="3345" spans="1:10" ht="15.75" x14ac:dyDescent="0.25">
      <c r="A3345" s="248" t="str">
        <f>'BoR4 Rollup'!B3345</f>
        <v>Organization ID:  630001</v>
      </c>
      <c r="B3345" s="249" t="str">
        <f>'BoR4 Rollup'!$C$6</f>
        <v>2024-2025</v>
      </c>
      <c r="C3345" s="147" t="str">
        <f>'BoR4 Rollup'!$D$6</f>
        <v>2024-2025</v>
      </c>
      <c r="D3345" s="249" t="str">
        <f>'BoR4 Rollup'!$E$6</f>
        <v>2025-2026</v>
      </c>
      <c r="E3345" s="250" t="str">
        <f>'BoR4 Rollup'!$F$6</f>
        <v>2025-2026</v>
      </c>
      <c r="F3345" s="78"/>
      <c r="G3345" s="3" t="s">
        <v>356</v>
      </c>
      <c r="H3345" s="3" t="str">
        <f t="shared" si="1116"/>
        <v>630001</v>
      </c>
      <c r="I3345" s="13" t="s">
        <v>537</v>
      </c>
    </row>
    <row r="3346" spans="1:10" x14ac:dyDescent="0.2">
      <c r="A3346" s="54" t="str">
        <f>'BoR4 Rollup'!B3346</f>
        <v xml:space="preserve">  Salaries</v>
      </c>
      <c r="B3346" s="93">
        <v>0</v>
      </c>
      <c r="C3346" s="245">
        <v>0</v>
      </c>
      <c r="D3346" s="245">
        <v>0</v>
      </c>
      <c r="E3346" s="294">
        <f t="shared" ref="E3346:E3348" si="1117">+D3346-C3346</f>
        <v>0</v>
      </c>
      <c r="F3346" s="75"/>
      <c r="G3346" s="3" t="s">
        <v>356</v>
      </c>
      <c r="H3346" s="3" t="str">
        <f t="shared" si="1116"/>
        <v>630001</v>
      </c>
      <c r="I3346" s="13" t="s">
        <v>537</v>
      </c>
      <c r="J3346" s="13" t="s">
        <v>570</v>
      </c>
    </row>
    <row r="3347" spans="1:10" x14ac:dyDescent="0.2">
      <c r="A3347" s="54" t="str">
        <f>'BoR4 Rollup'!B3347</f>
        <v xml:space="preserve">  Other Compensation</v>
      </c>
      <c r="B3347" s="93">
        <v>0</v>
      </c>
      <c r="C3347" s="245">
        <v>0</v>
      </c>
      <c r="D3347" s="245">
        <v>0</v>
      </c>
      <c r="E3347" s="294">
        <f t="shared" si="1117"/>
        <v>0</v>
      </c>
      <c r="F3347" s="75"/>
      <c r="G3347" s="3" t="s">
        <v>356</v>
      </c>
      <c r="H3347" s="3" t="str">
        <f t="shared" si="1116"/>
        <v>630001</v>
      </c>
      <c r="I3347" s="13" t="s">
        <v>537</v>
      </c>
    </row>
    <row r="3348" spans="1:10" x14ac:dyDescent="0.2">
      <c r="A3348" s="54" t="str">
        <f>'BoR4 Rollup'!B3348</f>
        <v xml:space="preserve">  Related Benefits</v>
      </c>
      <c r="B3348" s="93">
        <v>0</v>
      </c>
      <c r="C3348" s="245">
        <v>0</v>
      </c>
      <c r="D3348" s="245">
        <v>0</v>
      </c>
      <c r="E3348" s="294">
        <f t="shared" si="1117"/>
        <v>0</v>
      </c>
      <c r="F3348" s="75"/>
      <c r="G3348" s="3" t="s">
        <v>356</v>
      </c>
      <c r="H3348" s="3" t="str">
        <f t="shared" si="1116"/>
        <v>630001</v>
      </c>
      <c r="I3348" s="13" t="s">
        <v>537</v>
      </c>
      <c r="J3348" s="13" t="s">
        <v>572</v>
      </c>
    </row>
    <row r="3349" spans="1:10" ht="15.75" x14ac:dyDescent="0.25">
      <c r="A3349" s="55" t="str">
        <f>'BoR4 Rollup'!B3349</f>
        <v>Total Personal Services</v>
      </c>
      <c r="B3349" s="94">
        <f>B3348+B3347+B3346</f>
        <v>0</v>
      </c>
      <c r="C3349" s="264">
        <f t="shared" ref="C3349:D3349" si="1118">C3348+C3347+C3346</f>
        <v>0</v>
      </c>
      <c r="D3349" s="264">
        <f t="shared" si="1118"/>
        <v>0</v>
      </c>
      <c r="E3349" s="295">
        <f t="shared" ref="E3349:E3363" si="1119">+D3349-C3349</f>
        <v>0</v>
      </c>
      <c r="F3349" s="76"/>
      <c r="G3349" s="3" t="s">
        <v>355</v>
      </c>
      <c r="H3349" s="3" t="str">
        <f t="shared" si="1116"/>
        <v>630001</v>
      </c>
      <c r="I3349" s="13" t="s">
        <v>537</v>
      </c>
    </row>
    <row r="3350" spans="1:10" x14ac:dyDescent="0.2">
      <c r="A3350" s="54" t="str">
        <f>'BoR4 Rollup'!B3350</f>
        <v xml:space="preserve"> Travel</v>
      </c>
      <c r="B3350" s="93">
        <v>0</v>
      </c>
      <c r="C3350" s="245">
        <v>0</v>
      </c>
      <c r="D3350" s="245">
        <v>0</v>
      </c>
      <c r="E3350" s="294">
        <f t="shared" si="1119"/>
        <v>0</v>
      </c>
      <c r="F3350" s="75"/>
      <c r="G3350" s="3" t="s">
        <v>356</v>
      </c>
      <c r="H3350" s="3" t="str">
        <f t="shared" si="1116"/>
        <v>630001</v>
      </c>
      <c r="I3350" s="13" t="s">
        <v>537</v>
      </c>
      <c r="J3350" s="13" t="s">
        <v>573</v>
      </c>
    </row>
    <row r="3351" spans="1:10" x14ac:dyDescent="0.2">
      <c r="A3351" s="54" t="str">
        <f>'BoR4 Rollup'!B3351</f>
        <v xml:space="preserve"> Operating Services</v>
      </c>
      <c r="B3351" s="93">
        <v>0</v>
      </c>
      <c r="C3351" s="245">
        <v>0</v>
      </c>
      <c r="D3351" s="245">
        <v>0</v>
      </c>
      <c r="E3351" s="294">
        <f t="shared" si="1119"/>
        <v>0</v>
      </c>
      <c r="F3351" s="75"/>
      <c r="G3351" s="3" t="s">
        <v>356</v>
      </c>
      <c r="H3351" s="3" t="str">
        <f t="shared" si="1116"/>
        <v>630001</v>
      </c>
      <c r="I3351" s="13" t="s">
        <v>537</v>
      </c>
      <c r="J3351" s="13" t="s">
        <v>574</v>
      </c>
    </row>
    <row r="3352" spans="1:10" x14ac:dyDescent="0.2">
      <c r="A3352" s="54" t="str">
        <f>'BoR4 Rollup'!B3352</f>
        <v xml:space="preserve"> Supplies</v>
      </c>
      <c r="B3352" s="93">
        <v>0</v>
      </c>
      <c r="C3352" s="245">
        <v>0</v>
      </c>
      <c r="D3352" s="245">
        <v>0</v>
      </c>
      <c r="E3352" s="294">
        <f t="shared" si="1119"/>
        <v>0</v>
      </c>
      <c r="F3352" s="75"/>
      <c r="G3352" s="3" t="s">
        <v>356</v>
      </c>
      <c r="H3352" s="3" t="str">
        <f t="shared" si="1116"/>
        <v>630001</v>
      </c>
      <c r="I3352" s="13" t="s">
        <v>537</v>
      </c>
      <c r="J3352" s="13" t="s">
        <v>575</v>
      </c>
    </row>
    <row r="3353" spans="1:10" ht="15.75" x14ac:dyDescent="0.25">
      <c r="A3353" s="55" t="str">
        <f>'BoR4 Rollup'!B3353</f>
        <v>Total Operating Expenses</v>
      </c>
      <c r="B3353" s="95">
        <f>B3352+B3351+B3350</f>
        <v>0</v>
      </c>
      <c r="C3353" s="281">
        <f t="shared" ref="C3353:D3353" si="1120">C3352+C3351+C3350</f>
        <v>0</v>
      </c>
      <c r="D3353" s="281">
        <f t="shared" si="1120"/>
        <v>0</v>
      </c>
      <c r="E3353" s="296">
        <f t="shared" si="1119"/>
        <v>0</v>
      </c>
      <c r="F3353" s="77"/>
      <c r="G3353" s="3" t="s">
        <v>355</v>
      </c>
      <c r="H3353" s="3" t="str">
        <f t="shared" si="1116"/>
        <v>630001</v>
      </c>
      <c r="I3353" s="13" t="s">
        <v>537</v>
      </c>
    </row>
    <row r="3354" spans="1:10" x14ac:dyDescent="0.2">
      <c r="A3354" s="54" t="str">
        <f>'BoR4 Rollup'!B3354</f>
        <v xml:space="preserve"> Professional Services</v>
      </c>
      <c r="B3354" s="93">
        <v>0</v>
      </c>
      <c r="C3354" s="245">
        <v>0</v>
      </c>
      <c r="D3354" s="245">
        <v>0</v>
      </c>
      <c r="E3354" s="294">
        <f t="shared" si="1119"/>
        <v>0</v>
      </c>
      <c r="F3354" s="75"/>
      <c r="G3354" s="3" t="s">
        <v>356</v>
      </c>
      <c r="H3354" s="3" t="str">
        <f t="shared" si="1116"/>
        <v>630001</v>
      </c>
      <c r="I3354" s="13" t="s">
        <v>537</v>
      </c>
      <c r="J3354" s="13" t="s">
        <v>576</v>
      </c>
    </row>
    <row r="3355" spans="1:10" x14ac:dyDescent="0.2">
      <c r="A3355" s="54" t="str">
        <f>'BoR4 Rollup'!B3355</f>
        <v xml:space="preserve"> Other Charges</v>
      </c>
      <c r="B3355" s="93">
        <v>0</v>
      </c>
      <c r="C3355" s="245">
        <v>0</v>
      </c>
      <c r="D3355" s="245">
        <v>0</v>
      </c>
      <c r="E3355" s="294">
        <f t="shared" si="1119"/>
        <v>0</v>
      </c>
      <c r="F3355" s="75"/>
      <c r="G3355" s="3" t="s">
        <v>356</v>
      </c>
      <c r="H3355" s="3" t="str">
        <f t="shared" si="1116"/>
        <v>630001</v>
      </c>
      <c r="I3355" s="13" t="s">
        <v>537</v>
      </c>
      <c r="J3355" s="13" t="s">
        <v>577</v>
      </c>
    </row>
    <row r="3356" spans="1:10" x14ac:dyDescent="0.2">
      <c r="A3356" s="54" t="str">
        <f>'BoR4 Rollup'!B3356</f>
        <v xml:space="preserve"> Debt Services</v>
      </c>
      <c r="B3356" s="93">
        <v>0</v>
      </c>
      <c r="C3356" s="245">
        <v>0</v>
      </c>
      <c r="D3356" s="245">
        <v>0</v>
      </c>
      <c r="E3356" s="294">
        <f t="shared" si="1119"/>
        <v>0</v>
      </c>
      <c r="F3356" s="75"/>
      <c r="G3356" s="3" t="s">
        <v>356</v>
      </c>
      <c r="H3356" s="3" t="str">
        <f t="shared" si="1116"/>
        <v>630001</v>
      </c>
      <c r="I3356" s="13" t="s">
        <v>537</v>
      </c>
    </row>
    <row r="3357" spans="1:10" x14ac:dyDescent="0.2">
      <c r="A3357" s="54" t="str">
        <f>'BoR4 Rollup'!B3357</f>
        <v xml:space="preserve"> Interagency Transfers</v>
      </c>
      <c r="B3357" s="93">
        <v>0</v>
      </c>
      <c r="C3357" s="245">
        <v>0</v>
      </c>
      <c r="D3357" s="245">
        <v>0</v>
      </c>
      <c r="E3357" s="294">
        <f t="shared" si="1119"/>
        <v>0</v>
      </c>
      <c r="F3357" s="75"/>
      <c r="G3357" s="3" t="s">
        <v>356</v>
      </c>
      <c r="H3357" s="3" t="str">
        <f t="shared" si="1116"/>
        <v>630001</v>
      </c>
      <c r="I3357" s="13" t="s">
        <v>537</v>
      </c>
      <c r="J3357" s="13" t="s">
        <v>578</v>
      </c>
    </row>
    <row r="3358" spans="1:10" ht="15.75" x14ac:dyDescent="0.25">
      <c r="A3358" s="55" t="str">
        <f>'BoR4 Rollup'!B3358</f>
        <v>Total Other Charges</v>
      </c>
      <c r="B3358" s="95">
        <f>B3357+B3356+B3355+B3354</f>
        <v>0</v>
      </c>
      <c r="C3358" s="281">
        <f t="shared" ref="C3358:D3358" si="1121">C3357+C3356+C3355+C3354</f>
        <v>0</v>
      </c>
      <c r="D3358" s="281">
        <f t="shared" si="1121"/>
        <v>0</v>
      </c>
      <c r="E3358" s="296">
        <f t="shared" si="1119"/>
        <v>0</v>
      </c>
      <c r="F3358" s="77"/>
      <c r="G3358" s="3" t="s">
        <v>355</v>
      </c>
      <c r="H3358" s="3" t="str">
        <f t="shared" si="1116"/>
        <v>630001</v>
      </c>
      <c r="I3358" s="13" t="s">
        <v>537</v>
      </c>
    </row>
    <row r="3359" spans="1:10" x14ac:dyDescent="0.2">
      <c r="A3359" s="54" t="str">
        <f>'BoR4 Rollup'!B3359</f>
        <v xml:space="preserve"> General Acquisitions</v>
      </c>
      <c r="B3359" s="93">
        <v>0</v>
      </c>
      <c r="C3359" s="245">
        <v>0</v>
      </c>
      <c r="D3359" s="245">
        <v>0</v>
      </c>
      <c r="E3359" s="294">
        <f t="shared" si="1119"/>
        <v>0</v>
      </c>
      <c r="F3359" s="75"/>
      <c r="G3359" s="3" t="s">
        <v>356</v>
      </c>
      <c r="H3359" s="3" t="str">
        <f t="shared" si="1116"/>
        <v>630001</v>
      </c>
      <c r="I3359" s="13" t="s">
        <v>537</v>
      </c>
      <c r="J3359" s="13" t="s">
        <v>579</v>
      </c>
    </row>
    <row r="3360" spans="1:10" x14ac:dyDescent="0.2">
      <c r="A3360" s="54" t="str">
        <f>'BoR4 Rollup'!B3360</f>
        <v xml:space="preserve"> Library Acquisitions</v>
      </c>
      <c r="B3360" s="93">
        <v>0</v>
      </c>
      <c r="C3360" s="245">
        <v>0</v>
      </c>
      <c r="D3360" s="245">
        <v>0</v>
      </c>
      <c r="E3360" s="294">
        <f t="shared" si="1119"/>
        <v>0</v>
      </c>
      <c r="F3360" s="75"/>
      <c r="G3360" s="3" t="s">
        <v>356</v>
      </c>
      <c r="H3360" s="3" t="str">
        <f t="shared" si="1116"/>
        <v>630001</v>
      </c>
      <c r="I3360" s="13" t="s">
        <v>537</v>
      </c>
      <c r="J3360" s="13" t="s">
        <v>579</v>
      </c>
    </row>
    <row r="3361" spans="1:10" x14ac:dyDescent="0.2">
      <c r="A3361" s="54" t="str">
        <f>'BoR4 Rollup'!B3361</f>
        <v xml:space="preserve"> Major Repairs</v>
      </c>
      <c r="B3361" s="93">
        <v>0</v>
      </c>
      <c r="C3361" s="245">
        <v>0</v>
      </c>
      <c r="D3361" s="245">
        <v>0</v>
      </c>
      <c r="E3361" s="294">
        <f t="shared" si="1119"/>
        <v>0</v>
      </c>
      <c r="F3361" s="75"/>
      <c r="G3361" s="3" t="s">
        <v>356</v>
      </c>
      <c r="H3361" s="3" t="str">
        <f t="shared" si="1116"/>
        <v>630001</v>
      </c>
      <c r="I3361" s="13" t="s">
        <v>537</v>
      </c>
    </row>
    <row r="3362" spans="1:10" ht="15.75" x14ac:dyDescent="0.25">
      <c r="A3362" s="55" t="str">
        <f>'BoR4 Rollup'!B3362</f>
        <v>Total Acquisitions and Major Repairs</v>
      </c>
      <c r="B3362" s="95">
        <f>B3361+B3360+B3359</f>
        <v>0</v>
      </c>
      <c r="C3362" s="281">
        <f t="shared" ref="C3362:D3362" si="1122">C3361+C3360+C3359</f>
        <v>0</v>
      </c>
      <c r="D3362" s="281">
        <f t="shared" si="1122"/>
        <v>0</v>
      </c>
      <c r="E3362" s="296">
        <f t="shared" si="1119"/>
        <v>0</v>
      </c>
      <c r="F3362" s="77"/>
      <c r="G3362" s="3" t="s">
        <v>355</v>
      </c>
      <c r="H3362" s="3" t="str">
        <f t="shared" si="1116"/>
        <v>630001</v>
      </c>
      <c r="I3362" s="13" t="s">
        <v>537</v>
      </c>
    </row>
    <row r="3363" spans="1:10" ht="15.75" x14ac:dyDescent="0.25">
      <c r="A3363" s="55" t="str">
        <f>'BoR4 Rollup'!B3363</f>
        <v>Function Total</v>
      </c>
      <c r="B3363" s="94">
        <f>B3362+B3358+B3353+B3349</f>
        <v>0</v>
      </c>
      <c r="C3363" s="264">
        <f t="shared" ref="C3363:D3363" si="1123">C3362+C3358+C3353+C3349</f>
        <v>0</v>
      </c>
      <c r="D3363" s="264">
        <f t="shared" si="1123"/>
        <v>0</v>
      </c>
      <c r="E3363" s="297">
        <f t="shared" si="1119"/>
        <v>0</v>
      </c>
      <c r="F3363" s="76"/>
      <c r="G3363" s="3" t="s">
        <v>355</v>
      </c>
      <c r="H3363" s="3" t="str">
        <f t="shared" si="1116"/>
        <v>630001</v>
      </c>
      <c r="I3363" s="13" t="s">
        <v>537</v>
      </c>
    </row>
    <row r="3364" spans="1:10" ht="15.75" x14ac:dyDescent="0.25">
      <c r="A3364" s="254" t="str">
        <f>'BoR4 Rollup'!B3364</f>
        <v>Function:  Institutional Support</v>
      </c>
      <c r="B3364" s="255"/>
      <c r="C3364" s="256"/>
      <c r="D3364" s="256"/>
      <c r="E3364" s="257"/>
      <c r="F3364" s="72"/>
      <c r="G3364" s="3" t="s">
        <v>356</v>
      </c>
      <c r="H3364" s="3" t="str">
        <f>RIGHT($A$3366,6)</f>
        <v>630002</v>
      </c>
      <c r="I3364" s="13" t="s">
        <v>538</v>
      </c>
    </row>
    <row r="3365" spans="1:10" ht="15.75" x14ac:dyDescent="0.25">
      <c r="A3365" s="106" t="str">
        <f>'BoR4 Rollup'!B3365</f>
        <v>Orgn:  Accounting/Finance</v>
      </c>
      <c r="B3365" s="258" t="str">
        <f>+'BoR4 Rollup'!C3365</f>
        <v>Actual</v>
      </c>
      <c r="C3365" s="258" t="str">
        <f>+'BoR4 Rollup'!D3365</f>
        <v>Budgeted</v>
      </c>
      <c r="D3365" s="258" t="str">
        <f>+'BoR4 Rollup'!E3365</f>
        <v>Budgeted</v>
      </c>
      <c r="E3365" s="259" t="str">
        <f>'BoR4 Rollup'!F3344</f>
        <v>2024-2025 +/-</v>
      </c>
      <c r="F3365" s="78"/>
      <c r="G3365" s="3" t="s">
        <v>356</v>
      </c>
      <c r="H3365" s="3" t="str">
        <f t="shared" ref="H3365:H3384" si="1124">RIGHT($A$3366,6)</f>
        <v>630002</v>
      </c>
      <c r="I3365" s="13" t="s">
        <v>538</v>
      </c>
    </row>
    <row r="3366" spans="1:10" ht="15.75" x14ac:dyDescent="0.25">
      <c r="A3366" s="248" t="str">
        <f>'BoR4 Rollup'!B3366</f>
        <v>Organization ID:  630002</v>
      </c>
      <c r="B3366" s="249" t="str">
        <f>'BoR4 Rollup'!$C$6</f>
        <v>2024-2025</v>
      </c>
      <c r="C3366" s="147" t="str">
        <f>'BoR4 Rollup'!$D$6</f>
        <v>2024-2025</v>
      </c>
      <c r="D3366" s="249" t="str">
        <f>'BoR4 Rollup'!$E$6</f>
        <v>2025-2026</v>
      </c>
      <c r="E3366" s="250" t="str">
        <f>'BoR4 Rollup'!$F$6</f>
        <v>2025-2026</v>
      </c>
      <c r="F3366" s="78"/>
      <c r="G3366" s="3" t="s">
        <v>356</v>
      </c>
      <c r="H3366" s="3" t="str">
        <f t="shared" si="1124"/>
        <v>630002</v>
      </c>
      <c r="I3366" s="13" t="s">
        <v>538</v>
      </c>
    </row>
    <row r="3367" spans="1:10" x14ac:dyDescent="0.2">
      <c r="A3367" s="54" t="str">
        <f>'BoR4 Rollup'!B3367</f>
        <v xml:space="preserve">  Salaries</v>
      </c>
      <c r="B3367" s="93">
        <v>0</v>
      </c>
      <c r="C3367" s="245">
        <v>0</v>
      </c>
      <c r="D3367" s="245">
        <v>0</v>
      </c>
      <c r="E3367" s="294">
        <f t="shared" ref="E3367:E3369" si="1125">+D3367-C3367</f>
        <v>0</v>
      </c>
      <c r="F3367" s="75"/>
      <c r="G3367" s="3" t="s">
        <v>356</v>
      </c>
      <c r="H3367" s="3" t="str">
        <f t="shared" si="1124"/>
        <v>630002</v>
      </c>
      <c r="I3367" s="13" t="s">
        <v>538</v>
      </c>
      <c r="J3367" s="13" t="s">
        <v>570</v>
      </c>
    </row>
    <row r="3368" spans="1:10" x14ac:dyDescent="0.2">
      <c r="A3368" s="54" t="str">
        <f>'BoR4 Rollup'!B3368</f>
        <v xml:space="preserve">  Other Compensation</v>
      </c>
      <c r="B3368" s="93">
        <v>0</v>
      </c>
      <c r="C3368" s="245">
        <v>0</v>
      </c>
      <c r="D3368" s="245">
        <v>0</v>
      </c>
      <c r="E3368" s="294">
        <f t="shared" si="1125"/>
        <v>0</v>
      </c>
      <c r="F3368" s="75"/>
      <c r="G3368" s="3" t="s">
        <v>356</v>
      </c>
      <c r="H3368" s="3" t="str">
        <f t="shared" si="1124"/>
        <v>630002</v>
      </c>
      <c r="I3368" s="13" t="s">
        <v>538</v>
      </c>
    </row>
    <row r="3369" spans="1:10" x14ac:dyDescent="0.2">
      <c r="A3369" s="54" t="str">
        <f>'BoR4 Rollup'!B3369</f>
        <v xml:space="preserve">  Related Benefits</v>
      </c>
      <c r="B3369" s="93">
        <v>0</v>
      </c>
      <c r="C3369" s="245">
        <v>0</v>
      </c>
      <c r="D3369" s="245">
        <v>0</v>
      </c>
      <c r="E3369" s="294">
        <f t="shared" si="1125"/>
        <v>0</v>
      </c>
      <c r="F3369" s="75"/>
      <c r="G3369" s="3" t="s">
        <v>356</v>
      </c>
      <c r="H3369" s="3" t="str">
        <f t="shared" si="1124"/>
        <v>630002</v>
      </c>
      <c r="I3369" s="13" t="s">
        <v>538</v>
      </c>
      <c r="J3369" s="13" t="s">
        <v>572</v>
      </c>
    </row>
    <row r="3370" spans="1:10" ht="15.75" x14ac:dyDescent="0.25">
      <c r="A3370" s="55" t="str">
        <f>'BoR4 Rollup'!B3370</f>
        <v>Total Personal Services</v>
      </c>
      <c r="B3370" s="94">
        <f>B3369+B3368+B3367</f>
        <v>0</v>
      </c>
      <c r="C3370" s="264">
        <f t="shared" ref="C3370:D3370" si="1126">C3369+C3368+C3367</f>
        <v>0</v>
      </c>
      <c r="D3370" s="264">
        <f t="shared" si="1126"/>
        <v>0</v>
      </c>
      <c r="E3370" s="295">
        <f t="shared" ref="E3370:E3384" si="1127">+D3370-C3370</f>
        <v>0</v>
      </c>
      <c r="F3370" s="76"/>
      <c r="G3370" s="3" t="s">
        <v>355</v>
      </c>
      <c r="H3370" s="3" t="str">
        <f t="shared" si="1124"/>
        <v>630002</v>
      </c>
      <c r="I3370" s="13" t="s">
        <v>538</v>
      </c>
    </row>
    <row r="3371" spans="1:10" x14ac:dyDescent="0.2">
      <c r="A3371" s="54" t="str">
        <f>'BoR4 Rollup'!B3371</f>
        <v xml:space="preserve"> Travel</v>
      </c>
      <c r="B3371" s="93">
        <v>0</v>
      </c>
      <c r="C3371" s="245">
        <v>0</v>
      </c>
      <c r="D3371" s="245">
        <v>0</v>
      </c>
      <c r="E3371" s="294">
        <f t="shared" si="1127"/>
        <v>0</v>
      </c>
      <c r="F3371" s="75"/>
      <c r="G3371" s="3" t="s">
        <v>356</v>
      </c>
      <c r="H3371" s="3" t="str">
        <f t="shared" si="1124"/>
        <v>630002</v>
      </c>
      <c r="I3371" s="13" t="s">
        <v>538</v>
      </c>
      <c r="J3371" s="13" t="s">
        <v>573</v>
      </c>
    </row>
    <row r="3372" spans="1:10" x14ac:dyDescent="0.2">
      <c r="A3372" s="54" t="str">
        <f>'BoR4 Rollup'!B3372</f>
        <v xml:space="preserve"> Operating Services</v>
      </c>
      <c r="B3372" s="93">
        <v>0</v>
      </c>
      <c r="C3372" s="245">
        <v>0</v>
      </c>
      <c r="D3372" s="245">
        <v>0</v>
      </c>
      <c r="E3372" s="294">
        <f t="shared" si="1127"/>
        <v>0</v>
      </c>
      <c r="F3372" s="75"/>
      <c r="G3372" s="3" t="s">
        <v>356</v>
      </c>
      <c r="H3372" s="3" t="str">
        <f t="shared" si="1124"/>
        <v>630002</v>
      </c>
      <c r="I3372" s="13" t="s">
        <v>538</v>
      </c>
      <c r="J3372" s="13" t="s">
        <v>574</v>
      </c>
    </row>
    <row r="3373" spans="1:10" x14ac:dyDescent="0.2">
      <c r="A3373" s="54" t="str">
        <f>'BoR4 Rollup'!B3373</f>
        <v xml:space="preserve"> Supplies</v>
      </c>
      <c r="B3373" s="93">
        <v>0</v>
      </c>
      <c r="C3373" s="245">
        <v>0</v>
      </c>
      <c r="D3373" s="245">
        <v>0</v>
      </c>
      <c r="E3373" s="294">
        <f t="shared" si="1127"/>
        <v>0</v>
      </c>
      <c r="F3373" s="75"/>
      <c r="G3373" s="3" t="s">
        <v>356</v>
      </c>
      <c r="H3373" s="3" t="str">
        <f t="shared" si="1124"/>
        <v>630002</v>
      </c>
      <c r="I3373" s="13" t="s">
        <v>538</v>
      </c>
      <c r="J3373" s="13" t="s">
        <v>575</v>
      </c>
    </row>
    <row r="3374" spans="1:10" ht="15.75" x14ac:dyDescent="0.25">
      <c r="A3374" s="55" t="str">
        <f>'BoR4 Rollup'!B3374</f>
        <v>Total Operating Expenses</v>
      </c>
      <c r="B3374" s="95">
        <f>B3373+B3372+B3371</f>
        <v>0</v>
      </c>
      <c r="C3374" s="281">
        <f t="shared" ref="C3374:D3374" si="1128">C3373+C3372+C3371</f>
        <v>0</v>
      </c>
      <c r="D3374" s="281">
        <f t="shared" si="1128"/>
        <v>0</v>
      </c>
      <c r="E3374" s="296">
        <f t="shared" si="1127"/>
        <v>0</v>
      </c>
      <c r="F3374" s="77"/>
      <c r="G3374" s="3" t="s">
        <v>355</v>
      </c>
      <c r="H3374" s="3" t="str">
        <f t="shared" si="1124"/>
        <v>630002</v>
      </c>
      <c r="I3374" s="13" t="s">
        <v>538</v>
      </c>
    </row>
    <row r="3375" spans="1:10" x14ac:dyDescent="0.2">
      <c r="A3375" s="54" t="str">
        <f>'BoR4 Rollup'!B3375</f>
        <v xml:space="preserve"> Professional Services</v>
      </c>
      <c r="B3375" s="93">
        <v>0</v>
      </c>
      <c r="C3375" s="245">
        <v>0</v>
      </c>
      <c r="D3375" s="245">
        <v>0</v>
      </c>
      <c r="E3375" s="294">
        <f t="shared" si="1127"/>
        <v>0</v>
      </c>
      <c r="F3375" s="75"/>
      <c r="G3375" s="3" t="s">
        <v>356</v>
      </c>
      <c r="H3375" s="3" t="str">
        <f t="shared" si="1124"/>
        <v>630002</v>
      </c>
      <c r="I3375" s="13" t="s">
        <v>538</v>
      </c>
      <c r="J3375" s="13" t="s">
        <v>576</v>
      </c>
    </row>
    <row r="3376" spans="1:10" x14ac:dyDescent="0.2">
      <c r="A3376" s="54" t="str">
        <f>'BoR4 Rollup'!B3376</f>
        <v xml:space="preserve"> Other Charges</v>
      </c>
      <c r="B3376" s="93">
        <v>0</v>
      </c>
      <c r="C3376" s="245">
        <v>0</v>
      </c>
      <c r="D3376" s="245">
        <v>0</v>
      </c>
      <c r="E3376" s="294">
        <f t="shared" si="1127"/>
        <v>0</v>
      </c>
      <c r="F3376" s="75"/>
      <c r="G3376" s="3" t="s">
        <v>356</v>
      </c>
      <c r="H3376" s="3" t="str">
        <f t="shared" si="1124"/>
        <v>630002</v>
      </c>
      <c r="I3376" s="13" t="s">
        <v>538</v>
      </c>
      <c r="J3376" s="13" t="s">
        <v>577</v>
      </c>
    </row>
    <row r="3377" spans="1:10" x14ac:dyDescent="0.2">
      <c r="A3377" s="54" t="str">
        <f>'BoR4 Rollup'!B3377</f>
        <v xml:space="preserve"> Debt Services</v>
      </c>
      <c r="B3377" s="93">
        <v>0</v>
      </c>
      <c r="C3377" s="245">
        <v>0</v>
      </c>
      <c r="D3377" s="245">
        <v>0</v>
      </c>
      <c r="E3377" s="294">
        <f t="shared" si="1127"/>
        <v>0</v>
      </c>
      <c r="F3377" s="75"/>
      <c r="G3377" s="3" t="s">
        <v>356</v>
      </c>
      <c r="H3377" s="3" t="str">
        <f t="shared" si="1124"/>
        <v>630002</v>
      </c>
      <c r="I3377" s="13" t="s">
        <v>538</v>
      </c>
    </row>
    <row r="3378" spans="1:10" x14ac:dyDescent="0.2">
      <c r="A3378" s="54" t="str">
        <f>'BoR4 Rollup'!B3378</f>
        <v xml:space="preserve"> Interagency Transfers</v>
      </c>
      <c r="B3378" s="93">
        <v>0</v>
      </c>
      <c r="C3378" s="245">
        <v>0</v>
      </c>
      <c r="D3378" s="245">
        <v>0</v>
      </c>
      <c r="E3378" s="294">
        <f t="shared" si="1127"/>
        <v>0</v>
      </c>
      <c r="F3378" s="75"/>
      <c r="G3378" s="3" t="s">
        <v>356</v>
      </c>
      <c r="H3378" s="3" t="str">
        <f t="shared" si="1124"/>
        <v>630002</v>
      </c>
      <c r="I3378" s="13" t="s">
        <v>538</v>
      </c>
      <c r="J3378" s="13" t="s">
        <v>578</v>
      </c>
    </row>
    <row r="3379" spans="1:10" ht="15.75" x14ac:dyDescent="0.25">
      <c r="A3379" s="55" t="str">
        <f>'BoR4 Rollup'!B3379</f>
        <v>Total Other Charges</v>
      </c>
      <c r="B3379" s="95">
        <f>B3378+B3377+B3376+B3375</f>
        <v>0</v>
      </c>
      <c r="C3379" s="281">
        <f t="shared" ref="C3379:D3379" si="1129">C3378+C3377+C3376+C3375</f>
        <v>0</v>
      </c>
      <c r="D3379" s="281">
        <f t="shared" si="1129"/>
        <v>0</v>
      </c>
      <c r="E3379" s="296">
        <f t="shared" si="1127"/>
        <v>0</v>
      </c>
      <c r="F3379" s="77"/>
      <c r="G3379" s="3" t="s">
        <v>355</v>
      </c>
      <c r="H3379" s="3" t="str">
        <f t="shared" si="1124"/>
        <v>630002</v>
      </c>
      <c r="I3379" s="13" t="s">
        <v>538</v>
      </c>
    </row>
    <row r="3380" spans="1:10" x14ac:dyDescent="0.2">
      <c r="A3380" s="54" t="str">
        <f>'BoR4 Rollup'!B3380</f>
        <v xml:space="preserve"> General Acquisitions</v>
      </c>
      <c r="B3380" s="93">
        <v>0</v>
      </c>
      <c r="C3380" s="245">
        <v>0</v>
      </c>
      <c r="D3380" s="245">
        <v>0</v>
      </c>
      <c r="E3380" s="294">
        <f t="shared" si="1127"/>
        <v>0</v>
      </c>
      <c r="F3380" s="75"/>
      <c r="G3380" s="3" t="s">
        <v>356</v>
      </c>
      <c r="H3380" s="3" t="str">
        <f t="shared" si="1124"/>
        <v>630002</v>
      </c>
      <c r="I3380" s="13" t="s">
        <v>538</v>
      </c>
      <c r="J3380" s="13" t="s">
        <v>579</v>
      </c>
    </row>
    <row r="3381" spans="1:10" x14ac:dyDescent="0.2">
      <c r="A3381" s="54" t="str">
        <f>'BoR4 Rollup'!B3381</f>
        <v xml:space="preserve"> Library Acquisitions</v>
      </c>
      <c r="B3381" s="93">
        <v>0</v>
      </c>
      <c r="C3381" s="245">
        <v>0</v>
      </c>
      <c r="D3381" s="245">
        <v>0</v>
      </c>
      <c r="E3381" s="294">
        <f t="shared" si="1127"/>
        <v>0</v>
      </c>
      <c r="F3381" s="75"/>
      <c r="G3381" s="3" t="s">
        <v>356</v>
      </c>
      <c r="H3381" s="3" t="str">
        <f t="shared" si="1124"/>
        <v>630002</v>
      </c>
      <c r="I3381" s="13" t="s">
        <v>538</v>
      </c>
      <c r="J3381" s="13" t="s">
        <v>579</v>
      </c>
    </row>
    <row r="3382" spans="1:10" x14ac:dyDescent="0.2">
      <c r="A3382" s="54" t="str">
        <f>'BoR4 Rollup'!B3382</f>
        <v xml:space="preserve"> Major Repairs</v>
      </c>
      <c r="B3382" s="93">
        <v>0</v>
      </c>
      <c r="C3382" s="245">
        <v>0</v>
      </c>
      <c r="D3382" s="245">
        <v>0</v>
      </c>
      <c r="E3382" s="294">
        <f t="shared" si="1127"/>
        <v>0</v>
      </c>
      <c r="F3382" s="75"/>
      <c r="G3382" s="3" t="s">
        <v>356</v>
      </c>
      <c r="H3382" s="3" t="str">
        <f t="shared" si="1124"/>
        <v>630002</v>
      </c>
      <c r="I3382" s="13" t="s">
        <v>538</v>
      </c>
    </row>
    <row r="3383" spans="1:10" ht="15.75" x14ac:dyDescent="0.25">
      <c r="A3383" s="55" t="str">
        <f>'BoR4 Rollup'!B3383</f>
        <v>Total Acquisitions and Major Repairs</v>
      </c>
      <c r="B3383" s="95">
        <f>B3382+B3381+B3380</f>
        <v>0</v>
      </c>
      <c r="C3383" s="281">
        <f t="shared" ref="C3383:D3383" si="1130">C3382+C3381+C3380</f>
        <v>0</v>
      </c>
      <c r="D3383" s="281">
        <f t="shared" si="1130"/>
        <v>0</v>
      </c>
      <c r="E3383" s="296">
        <f t="shared" si="1127"/>
        <v>0</v>
      </c>
      <c r="F3383" s="77"/>
      <c r="G3383" s="3" t="s">
        <v>355</v>
      </c>
      <c r="H3383" s="3" t="str">
        <f t="shared" si="1124"/>
        <v>630002</v>
      </c>
      <c r="I3383" s="13" t="s">
        <v>538</v>
      </c>
    </row>
    <row r="3384" spans="1:10" ht="15.75" x14ac:dyDescent="0.25">
      <c r="A3384" s="55" t="str">
        <f>'BoR4 Rollup'!B3384</f>
        <v>Function Total</v>
      </c>
      <c r="B3384" s="94">
        <f>B3383+B3379+B3374+B3370</f>
        <v>0</v>
      </c>
      <c r="C3384" s="264">
        <f t="shared" ref="C3384:D3384" si="1131">C3383+C3379+C3374+C3370</f>
        <v>0</v>
      </c>
      <c r="D3384" s="264">
        <f t="shared" si="1131"/>
        <v>0</v>
      </c>
      <c r="E3384" s="297">
        <f t="shared" si="1127"/>
        <v>0</v>
      </c>
      <c r="F3384" s="76"/>
      <c r="G3384" s="3" t="s">
        <v>355</v>
      </c>
      <c r="H3384" s="3" t="str">
        <f t="shared" si="1124"/>
        <v>630002</v>
      </c>
      <c r="I3384" s="13" t="s">
        <v>538</v>
      </c>
    </row>
    <row r="3385" spans="1:10" ht="15.75" x14ac:dyDescent="0.25">
      <c r="A3385" s="254" t="str">
        <f>'BoR4 Rollup'!B3385</f>
        <v>Function:  Institutional Support</v>
      </c>
      <c r="B3385" s="255"/>
      <c r="C3385" s="256"/>
      <c r="D3385" s="256"/>
      <c r="E3385" s="257"/>
      <c r="F3385" s="72"/>
      <c r="G3385" s="3" t="s">
        <v>357</v>
      </c>
      <c r="H3385" s="3" t="str">
        <f>RIGHT($A$3387,6)</f>
        <v>630006</v>
      </c>
      <c r="I3385" s="13" t="s">
        <v>539</v>
      </c>
    </row>
    <row r="3386" spans="1:10" ht="15.75" x14ac:dyDescent="0.25">
      <c r="A3386" s="106" t="str">
        <f>'BoR4 Rollup'!B3386</f>
        <v xml:space="preserve">Orgn:  Bursar's Office         </v>
      </c>
      <c r="B3386" s="258" t="str">
        <f>+'BoR4 Rollup'!C3386</f>
        <v>Actual</v>
      </c>
      <c r="C3386" s="258" t="str">
        <f>+'BoR4 Rollup'!D3386</f>
        <v>Budgeted</v>
      </c>
      <c r="D3386" s="258" t="str">
        <f>+'BoR4 Rollup'!E3386</f>
        <v>Budgeted</v>
      </c>
      <c r="E3386" s="259" t="str">
        <f>'BoR4 Rollup'!F3365</f>
        <v>2024-2025 +/-</v>
      </c>
      <c r="F3386" s="74"/>
      <c r="G3386" s="3" t="s">
        <v>357</v>
      </c>
      <c r="H3386" s="3" t="str">
        <f t="shared" ref="H3386:H3405" si="1132">RIGHT($A$3387,6)</f>
        <v>630006</v>
      </c>
      <c r="I3386" s="13" t="s">
        <v>539</v>
      </c>
    </row>
    <row r="3387" spans="1:10" ht="15.75" x14ac:dyDescent="0.25">
      <c r="A3387" s="248" t="str">
        <f>'BoR4 Rollup'!B3387</f>
        <v>Organization ID:  630006</v>
      </c>
      <c r="B3387" s="249" t="str">
        <f>'BoR4 Rollup'!$C$6</f>
        <v>2024-2025</v>
      </c>
      <c r="C3387" s="147" t="str">
        <f>'BoR4 Rollup'!$D$6</f>
        <v>2024-2025</v>
      </c>
      <c r="D3387" s="249" t="str">
        <f>'BoR4 Rollup'!$E$6</f>
        <v>2025-2026</v>
      </c>
      <c r="E3387" s="250" t="str">
        <f>'BoR4 Rollup'!$F$6</f>
        <v>2025-2026</v>
      </c>
      <c r="F3387" s="74"/>
      <c r="G3387" s="3" t="s">
        <v>357</v>
      </c>
      <c r="H3387" s="3" t="str">
        <f t="shared" si="1132"/>
        <v>630006</v>
      </c>
      <c r="I3387" s="13" t="s">
        <v>539</v>
      </c>
    </row>
    <row r="3388" spans="1:10" x14ac:dyDescent="0.2">
      <c r="A3388" s="54" t="str">
        <f>'BoR4 Rollup'!B3388</f>
        <v xml:space="preserve">  Salaries</v>
      </c>
      <c r="B3388" s="93">
        <v>0</v>
      </c>
      <c r="C3388" s="245">
        <v>0</v>
      </c>
      <c r="D3388" s="245">
        <v>0</v>
      </c>
      <c r="E3388" s="294">
        <f t="shared" ref="E3388:E3390" si="1133">+D3388-C3388</f>
        <v>0</v>
      </c>
      <c r="F3388" s="75"/>
      <c r="G3388" s="3" t="s">
        <v>357</v>
      </c>
      <c r="H3388" s="3" t="str">
        <f t="shared" si="1132"/>
        <v>630006</v>
      </c>
      <c r="I3388" s="13" t="s">
        <v>539</v>
      </c>
      <c r="J3388" s="13" t="s">
        <v>570</v>
      </c>
    </row>
    <row r="3389" spans="1:10" x14ac:dyDescent="0.2">
      <c r="A3389" s="54" t="str">
        <f>'BoR4 Rollup'!B3389</f>
        <v xml:space="preserve">  Other Compensation</v>
      </c>
      <c r="B3389" s="93">
        <v>0</v>
      </c>
      <c r="C3389" s="245">
        <v>0</v>
      </c>
      <c r="D3389" s="245">
        <v>0</v>
      </c>
      <c r="E3389" s="294">
        <f t="shared" si="1133"/>
        <v>0</v>
      </c>
      <c r="F3389" s="75"/>
      <c r="G3389" s="3" t="s">
        <v>357</v>
      </c>
      <c r="H3389" s="3" t="str">
        <f t="shared" si="1132"/>
        <v>630006</v>
      </c>
      <c r="I3389" s="13" t="s">
        <v>539</v>
      </c>
    </row>
    <row r="3390" spans="1:10" x14ac:dyDescent="0.2">
      <c r="A3390" s="54" t="str">
        <f>'BoR4 Rollup'!B3390</f>
        <v xml:space="preserve">  Related Benefits</v>
      </c>
      <c r="B3390" s="93">
        <v>0</v>
      </c>
      <c r="C3390" s="245">
        <v>0</v>
      </c>
      <c r="D3390" s="245">
        <v>0</v>
      </c>
      <c r="E3390" s="294">
        <f t="shared" si="1133"/>
        <v>0</v>
      </c>
      <c r="F3390" s="75"/>
      <c r="G3390" s="3" t="s">
        <v>357</v>
      </c>
      <c r="H3390" s="3" t="str">
        <f t="shared" si="1132"/>
        <v>630006</v>
      </c>
      <c r="I3390" s="13" t="s">
        <v>539</v>
      </c>
      <c r="J3390" s="13" t="s">
        <v>572</v>
      </c>
    </row>
    <row r="3391" spans="1:10" ht="15.75" x14ac:dyDescent="0.25">
      <c r="A3391" s="55" t="str">
        <f>'BoR4 Rollup'!B3391</f>
        <v>Total Personal Services</v>
      </c>
      <c r="B3391" s="94">
        <f>B3390+B3389+B3388</f>
        <v>0</v>
      </c>
      <c r="C3391" s="264">
        <f>C3390+C3389+C3388</f>
        <v>0</v>
      </c>
      <c r="D3391" s="264">
        <f>D3390+D3389+D3388</f>
        <v>0</v>
      </c>
      <c r="E3391" s="295">
        <f t="shared" ref="E3391:E3405" si="1134">+D3391-C3391</f>
        <v>0</v>
      </c>
      <c r="F3391" s="76"/>
      <c r="G3391" s="3" t="s">
        <v>357</v>
      </c>
      <c r="H3391" s="3" t="str">
        <f t="shared" si="1132"/>
        <v>630006</v>
      </c>
      <c r="I3391" s="13" t="s">
        <v>539</v>
      </c>
    </row>
    <row r="3392" spans="1:10" x14ac:dyDescent="0.2">
      <c r="A3392" s="54" t="str">
        <f>'BoR4 Rollup'!B3392</f>
        <v xml:space="preserve"> Travel</v>
      </c>
      <c r="B3392" s="93">
        <v>0</v>
      </c>
      <c r="C3392" s="245">
        <v>0</v>
      </c>
      <c r="D3392" s="245">
        <v>0</v>
      </c>
      <c r="E3392" s="294">
        <f t="shared" si="1134"/>
        <v>0</v>
      </c>
      <c r="F3392" s="75"/>
      <c r="G3392" s="3" t="s">
        <v>357</v>
      </c>
      <c r="H3392" s="3" t="str">
        <f t="shared" si="1132"/>
        <v>630006</v>
      </c>
      <c r="I3392" s="13" t="s">
        <v>539</v>
      </c>
      <c r="J3392" s="13" t="s">
        <v>573</v>
      </c>
    </row>
    <row r="3393" spans="1:10" x14ac:dyDescent="0.2">
      <c r="A3393" s="54" t="str">
        <f>'BoR4 Rollup'!B3393</f>
        <v xml:space="preserve"> Operating Services</v>
      </c>
      <c r="B3393" s="93">
        <v>0</v>
      </c>
      <c r="C3393" s="245">
        <v>0</v>
      </c>
      <c r="D3393" s="245">
        <v>0</v>
      </c>
      <c r="E3393" s="294">
        <f t="shared" si="1134"/>
        <v>0</v>
      </c>
      <c r="F3393" s="75"/>
      <c r="G3393" s="3" t="s">
        <v>357</v>
      </c>
      <c r="H3393" s="3" t="str">
        <f t="shared" si="1132"/>
        <v>630006</v>
      </c>
      <c r="I3393" s="13" t="s">
        <v>539</v>
      </c>
      <c r="J3393" s="13" t="s">
        <v>574</v>
      </c>
    </row>
    <row r="3394" spans="1:10" x14ac:dyDescent="0.2">
      <c r="A3394" s="54" t="str">
        <f>'BoR4 Rollup'!B3394</f>
        <v xml:space="preserve"> Supplies</v>
      </c>
      <c r="B3394" s="93">
        <v>0</v>
      </c>
      <c r="C3394" s="245">
        <v>0</v>
      </c>
      <c r="D3394" s="245">
        <v>0</v>
      </c>
      <c r="E3394" s="294">
        <f t="shared" si="1134"/>
        <v>0</v>
      </c>
      <c r="F3394" s="75"/>
      <c r="G3394" s="3" t="s">
        <v>357</v>
      </c>
      <c r="H3394" s="3" t="str">
        <f t="shared" si="1132"/>
        <v>630006</v>
      </c>
      <c r="I3394" s="13" t="s">
        <v>539</v>
      </c>
      <c r="J3394" s="13" t="s">
        <v>575</v>
      </c>
    </row>
    <row r="3395" spans="1:10" ht="15.75" x14ac:dyDescent="0.25">
      <c r="A3395" s="55" t="str">
        <f>'BoR4 Rollup'!B3395</f>
        <v>Total Operating Expenses</v>
      </c>
      <c r="B3395" s="95">
        <f>B3394+B3393+B3392</f>
        <v>0</v>
      </c>
      <c r="C3395" s="281">
        <f>C3394+C3393+C3392</f>
        <v>0</v>
      </c>
      <c r="D3395" s="281">
        <f>D3394+D3393+D3392</f>
        <v>0</v>
      </c>
      <c r="E3395" s="296">
        <f t="shared" si="1134"/>
        <v>0</v>
      </c>
      <c r="F3395" s="77"/>
      <c r="G3395" s="3" t="s">
        <v>357</v>
      </c>
      <c r="H3395" s="3" t="str">
        <f t="shared" si="1132"/>
        <v>630006</v>
      </c>
      <c r="I3395" s="13" t="s">
        <v>539</v>
      </c>
    </row>
    <row r="3396" spans="1:10" x14ac:dyDescent="0.2">
      <c r="A3396" s="54" t="str">
        <f>'BoR4 Rollup'!B3396</f>
        <v xml:space="preserve"> Professional Services</v>
      </c>
      <c r="B3396" s="93">
        <v>0</v>
      </c>
      <c r="C3396" s="245">
        <v>0</v>
      </c>
      <c r="D3396" s="245">
        <v>0</v>
      </c>
      <c r="E3396" s="294">
        <f t="shared" si="1134"/>
        <v>0</v>
      </c>
      <c r="F3396" s="75"/>
      <c r="G3396" s="3" t="s">
        <v>357</v>
      </c>
      <c r="H3396" s="3" t="str">
        <f t="shared" si="1132"/>
        <v>630006</v>
      </c>
      <c r="I3396" s="13" t="s">
        <v>539</v>
      </c>
      <c r="J3396" s="13" t="s">
        <v>576</v>
      </c>
    </row>
    <row r="3397" spans="1:10" x14ac:dyDescent="0.2">
      <c r="A3397" s="54" t="str">
        <f>'BoR4 Rollup'!B3397</f>
        <v xml:space="preserve"> Other Charges</v>
      </c>
      <c r="B3397" s="93">
        <v>0</v>
      </c>
      <c r="C3397" s="245">
        <v>0</v>
      </c>
      <c r="D3397" s="245">
        <v>0</v>
      </c>
      <c r="E3397" s="294">
        <f t="shared" si="1134"/>
        <v>0</v>
      </c>
      <c r="F3397" s="75"/>
      <c r="G3397" s="3" t="s">
        <v>357</v>
      </c>
      <c r="H3397" s="3" t="str">
        <f t="shared" si="1132"/>
        <v>630006</v>
      </c>
      <c r="I3397" s="13" t="s">
        <v>539</v>
      </c>
      <c r="J3397" s="13" t="s">
        <v>577</v>
      </c>
    </row>
    <row r="3398" spans="1:10" x14ac:dyDescent="0.2">
      <c r="A3398" s="54" t="str">
        <f>'BoR4 Rollup'!B3398</f>
        <v xml:space="preserve"> Debt Services</v>
      </c>
      <c r="B3398" s="93">
        <v>0</v>
      </c>
      <c r="C3398" s="245">
        <v>0</v>
      </c>
      <c r="D3398" s="245">
        <v>0</v>
      </c>
      <c r="E3398" s="294">
        <f t="shared" si="1134"/>
        <v>0</v>
      </c>
      <c r="F3398" s="75"/>
      <c r="G3398" s="3" t="s">
        <v>357</v>
      </c>
      <c r="H3398" s="3" t="str">
        <f t="shared" si="1132"/>
        <v>630006</v>
      </c>
      <c r="I3398" s="13" t="s">
        <v>539</v>
      </c>
    </row>
    <row r="3399" spans="1:10" x14ac:dyDescent="0.2">
      <c r="A3399" s="54" t="str">
        <f>'BoR4 Rollup'!B3399</f>
        <v xml:space="preserve"> Interagency Transfers</v>
      </c>
      <c r="B3399" s="93">
        <v>0</v>
      </c>
      <c r="C3399" s="245">
        <v>0</v>
      </c>
      <c r="D3399" s="245">
        <v>0</v>
      </c>
      <c r="E3399" s="294">
        <f t="shared" si="1134"/>
        <v>0</v>
      </c>
      <c r="F3399" s="75"/>
      <c r="G3399" s="3" t="s">
        <v>357</v>
      </c>
      <c r="H3399" s="3" t="str">
        <f t="shared" si="1132"/>
        <v>630006</v>
      </c>
      <c r="I3399" s="13" t="s">
        <v>539</v>
      </c>
      <c r="J3399" s="13" t="s">
        <v>578</v>
      </c>
    </row>
    <row r="3400" spans="1:10" ht="15.75" x14ac:dyDescent="0.25">
      <c r="A3400" s="55" t="str">
        <f>'BoR4 Rollup'!B3400</f>
        <v>Total Other Charges</v>
      </c>
      <c r="B3400" s="95">
        <f>B3399+B3398+B3397+B3396</f>
        <v>0</v>
      </c>
      <c r="C3400" s="281">
        <f>C3399+C3398+C3397+C3396</f>
        <v>0</v>
      </c>
      <c r="D3400" s="281">
        <f>D3399+D3398+D3397+D3396</f>
        <v>0</v>
      </c>
      <c r="E3400" s="296">
        <f t="shared" si="1134"/>
        <v>0</v>
      </c>
      <c r="F3400" s="77"/>
      <c r="G3400" s="3" t="s">
        <v>357</v>
      </c>
      <c r="H3400" s="3" t="str">
        <f t="shared" si="1132"/>
        <v>630006</v>
      </c>
      <c r="I3400" s="13" t="s">
        <v>539</v>
      </c>
    </row>
    <row r="3401" spans="1:10" x14ac:dyDescent="0.2">
      <c r="A3401" s="54" t="str">
        <f>'BoR4 Rollup'!B3401</f>
        <v xml:space="preserve"> General Acquisitions</v>
      </c>
      <c r="B3401" s="93">
        <v>0</v>
      </c>
      <c r="C3401" s="245">
        <v>0</v>
      </c>
      <c r="D3401" s="245">
        <v>0</v>
      </c>
      <c r="E3401" s="294">
        <f t="shared" si="1134"/>
        <v>0</v>
      </c>
      <c r="F3401" s="75"/>
      <c r="G3401" s="3" t="s">
        <v>357</v>
      </c>
      <c r="H3401" s="3" t="str">
        <f t="shared" si="1132"/>
        <v>630006</v>
      </c>
      <c r="I3401" s="13" t="s">
        <v>539</v>
      </c>
      <c r="J3401" s="13" t="s">
        <v>579</v>
      </c>
    </row>
    <row r="3402" spans="1:10" x14ac:dyDescent="0.2">
      <c r="A3402" s="54" t="str">
        <f>'BoR4 Rollup'!B3402</f>
        <v xml:space="preserve"> Library Acquisitions</v>
      </c>
      <c r="B3402" s="93">
        <v>0</v>
      </c>
      <c r="C3402" s="245">
        <v>0</v>
      </c>
      <c r="D3402" s="245">
        <v>0</v>
      </c>
      <c r="E3402" s="294">
        <f t="shared" si="1134"/>
        <v>0</v>
      </c>
      <c r="F3402" s="75"/>
      <c r="G3402" s="3" t="s">
        <v>357</v>
      </c>
      <c r="H3402" s="3" t="str">
        <f t="shared" si="1132"/>
        <v>630006</v>
      </c>
      <c r="I3402" s="13" t="s">
        <v>539</v>
      </c>
      <c r="J3402" s="13" t="s">
        <v>579</v>
      </c>
    </row>
    <row r="3403" spans="1:10" x14ac:dyDescent="0.2">
      <c r="A3403" s="54" t="str">
        <f>'BoR4 Rollup'!B3403</f>
        <v xml:space="preserve"> Major Repairs</v>
      </c>
      <c r="B3403" s="93">
        <v>0</v>
      </c>
      <c r="C3403" s="245">
        <v>0</v>
      </c>
      <c r="D3403" s="245">
        <v>0</v>
      </c>
      <c r="E3403" s="294">
        <f t="shared" si="1134"/>
        <v>0</v>
      </c>
      <c r="F3403" s="75"/>
      <c r="G3403" s="3" t="s">
        <v>357</v>
      </c>
      <c r="H3403" s="3" t="str">
        <f t="shared" si="1132"/>
        <v>630006</v>
      </c>
      <c r="I3403" s="13" t="s">
        <v>539</v>
      </c>
    </row>
    <row r="3404" spans="1:10" ht="15.75" x14ac:dyDescent="0.25">
      <c r="A3404" s="55" t="str">
        <f>'BoR4 Rollup'!B3404</f>
        <v>Total Acquisitions and Major Repairs</v>
      </c>
      <c r="B3404" s="95">
        <f>B3403+B3402+B3401</f>
        <v>0</v>
      </c>
      <c r="C3404" s="281">
        <f>C3403+C3402+C3401</f>
        <v>0</v>
      </c>
      <c r="D3404" s="281">
        <f>D3403+D3402+D3401</f>
        <v>0</v>
      </c>
      <c r="E3404" s="296">
        <f t="shared" si="1134"/>
        <v>0</v>
      </c>
      <c r="F3404" s="77"/>
      <c r="G3404" s="3" t="s">
        <v>357</v>
      </c>
      <c r="H3404" s="3" t="str">
        <f t="shared" si="1132"/>
        <v>630006</v>
      </c>
      <c r="I3404" s="13" t="s">
        <v>539</v>
      </c>
    </row>
    <row r="3405" spans="1:10" ht="15.75" x14ac:dyDescent="0.25">
      <c r="A3405" s="55" t="str">
        <f>'BoR4 Rollup'!B3405</f>
        <v>Function Total</v>
      </c>
      <c r="B3405" s="94">
        <f>B3404+B3400+B3395+B3391</f>
        <v>0</v>
      </c>
      <c r="C3405" s="264">
        <f>C3404+C3400+C3395+C3391</f>
        <v>0</v>
      </c>
      <c r="D3405" s="264">
        <f>D3404+D3400+D3395+D3391</f>
        <v>0</v>
      </c>
      <c r="E3405" s="297">
        <f t="shared" si="1134"/>
        <v>0</v>
      </c>
      <c r="F3405" s="76"/>
      <c r="G3405" s="3" t="s">
        <v>357</v>
      </c>
      <c r="H3405" s="3" t="str">
        <f t="shared" si="1132"/>
        <v>630006</v>
      </c>
      <c r="I3405" s="13" t="s">
        <v>539</v>
      </c>
    </row>
    <row r="3406" spans="1:10" ht="15.75" x14ac:dyDescent="0.25">
      <c r="A3406" s="254" t="str">
        <f>'BoR4 Rollup'!B3406</f>
        <v>Function:  Institutional Support</v>
      </c>
      <c r="B3406" s="255"/>
      <c r="C3406" s="256"/>
      <c r="D3406" s="256"/>
      <c r="E3406" s="257"/>
      <c r="F3406" s="72"/>
      <c r="G3406" s="3" t="s">
        <v>357</v>
      </c>
      <c r="H3406" s="3" t="str">
        <f>RIGHT($A$3408,6)</f>
        <v>630007</v>
      </c>
      <c r="I3406" s="13" t="s">
        <v>540</v>
      </c>
    </row>
    <row r="3407" spans="1:10" ht="15.75" x14ac:dyDescent="0.25">
      <c r="A3407" s="106" t="str">
        <f>'BoR4 Rollup'!B3407</f>
        <v>Orgn:  Comptroller's Office</v>
      </c>
      <c r="B3407" s="258" t="str">
        <f>+'BoR4 Rollup'!C3407</f>
        <v>Actual</v>
      </c>
      <c r="C3407" s="258" t="str">
        <f>+'BoR4 Rollup'!D3407</f>
        <v>Budgeted</v>
      </c>
      <c r="D3407" s="258" t="str">
        <f>+'BoR4 Rollup'!E3407</f>
        <v>Budgeted</v>
      </c>
      <c r="E3407" s="259" t="str">
        <f>'BoR4 Rollup'!F3386</f>
        <v>2024-2025 +/-</v>
      </c>
      <c r="F3407" s="78"/>
      <c r="G3407" s="3" t="s">
        <v>357</v>
      </c>
      <c r="H3407" s="3" t="str">
        <f t="shared" ref="H3407:H3426" si="1135">RIGHT($A$3408,6)</f>
        <v>630007</v>
      </c>
      <c r="I3407" s="13" t="s">
        <v>540</v>
      </c>
    </row>
    <row r="3408" spans="1:10" ht="15.75" x14ac:dyDescent="0.25">
      <c r="A3408" s="248" t="str">
        <f>'BoR4 Rollup'!B3408</f>
        <v>Organization ID:  630007</v>
      </c>
      <c r="B3408" s="249" t="str">
        <f>'BoR4 Rollup'!$C$6</f>
        <v>2024-2025</v>
      </c>
      <c r="C3408" s="147" t="str">
        <f>'BoR4 Rollup'!$D$6</f>
        <v>2024-2025</v>
      </c>
      <c r="D3408" s="249" t="str">
        <f>'BoR4 Rollup'!$E$6</f>
        <v>2025-2026</v>
      </c>
      <c r="E3408" s="250" t="str">
        <f>'BoR4 Rollup'!$F$6</f>
        <v>2025-2026</v>
      </c>
      <c r="F3408" s="78"/>
      <c r="G3408" s="3" t="s">
        <v>357</v>
      </c>
      <c r="H3408" s="3" t="str">
        <f t="shared" si="1135"/>
        <v>630007</v>
      </c>
      <c r="I3408" s="13" t="s">
        <v>540</v>
      </c>
    </row>
    <row r="3409" spans="1:10" x14ac:dyDescent="0.2">
      <c r="A3409" s="54" t="str">
        <f>'BoR4 Rollup'!B3409</f>
        <v xml:space="preserve">  Salaries</v>
      </c>
      <c r="B3409" s="93">
        <v>0</v>
      </c>
      <c r="C3409" s="245">
        <v>0</v>
      </c>
      <c r="D3409" s="245">
        <v>0</v>
      </c>
      <c r="E3409" s="294">
        <f t="shared" ref="E3409:E3411" si="1136">+D3409-C3409</f>
        <v>0</v>
      </c>
      <c r="F3409" s="75"/>
      <c r="G3409" s="3" t="s">
        <v>357</v>
      </c>
      <c r="H3409" s="3" t="str">
        <f t="shared" si="1135"/>
        <v>630007</v>
      </c>
      <c r="I3409" s="13" t="s">
        <v>540</v>
      </c>
      <c r="J3409" s="13" t="s">
        <v>570</v>
      </c>
    </row>
    <row r="3410" spans="1:10" x14ac:dyDescent="0.2">
      <c r="A3410" s="54" t="str">
        <f>'BoR4 Rollup'!B3410</f>
        <v xml:space="preserve">  Other Compensation</v>
      </c>
      <c r="B3410" s="93">
        <v>0</v>
      </c>
      <c r="C3410" s="245">
        <v>0</v>
      </c>
      <c r="D3410" s="245">
        <v>0</v>
      </c>
      <c r="E3410" s="294">
        <f t="shared" si="1136"/>
        <v>0</v>
      </c>
      <c r="F3410" s="75"/>
      <c r="G3410" s="3" t="s">
        <v>357</v>
      </c>
      <c r="H3410" s="3" t="str">
        <f t="shared" si="1135"/>
        <v>630007</v>
      </c>
      <c r="I3410" s="13" t="s">
        <v>540</v>
      </c>
    </row>
    <row r="3411" spans="1:10" x14ac:dyDescent="0.2">
      <c r="A3411" s="54" t="str">
        <f>'BoR4 Rollup'!B3411</f>
        <v xml:space="preserve">  Related Benefits</v>
      </c>
      <c r="B3411" s="93">
        <v>0</v>
      </c>
      <c r="C3411" s="245">
        <v>0</v>
      </c>
      <c r="D3411" s="245">
        <v>0</v>
      </c>
      <c r="E3411" s="294">
        <f t="shared" si="1136"/>
        <v>0</v>
      </c>
      <c r="F3411" s="75"/>
      <c r="G3411" s="3" t="s">
        <v>357</v>
      </c>
      <c r="H3411" s="3" t="str">
        <f t="shared" si="1135"/>
        <v>630007</v>
      </c>
      <c r="I3411" s="13" t="s">
        <v>540</v>
      </c>
      <c r="J3411" s="13" t="s">
        <v>572</v>
      </c>
    </row>
    <row r="3412" spans="1:10" ht="15.75" x14ac:dyDescent="0.25">
      <c r="A3412" s="55" t="str">
        <f>'BoR4 Rollup'!B3412</f>
        <v>Total Personal Services</v>
      </c>
      <c r="B3412" s="94">
        <f>B3411+B3410+B3409</f>
        <v>0</v>
      </c>
      <c r="C3412" s="264">
        <f>C3411+C3410+C3409</f>
        <v>0</v>
      </c>
      <c r="D3412" s="264">
        <f>D3411+D3410+D3409</f>
        <v>0</v>
      </c>
      <c r="E3412" s="295">
        <f t="shared" ref="E3412:E3426" si="1137">+D3412-C3412</f>
        <v>0</v>
      </c>
      <c r="F3412" s="76"/>
      <c r="G3412" s="3" t="s">
        <v>357</v>
      </c>
      <c r="H3412" s="3" t="str">
        <f t="shared" si="1135"/>
        <v>630007</v>
      </c>
      <c r="I3412" s="13" t="s">
        <v>540</v>
      </c>
    </row>
    <row r="3413" spans="1:10" x14ac:dyDescent="0.2">
      <c r="A3413" s="54" t="str">
        <f>'BoR4 Rollup'!B3413</f>
        <v xml:space="preserve"> Travel</v>
      </c>
      <c r="B3413" s="93">
        <v>0</v>
      </c>
      <c r="C3413" s="245">
        <v>0</v>
      </c>
      <c r="D3413" s="245">
        <v>0</v>
      </c>
      <c r="E3413" s="294">
        <f t="shared" si="1137"/>
        <v>0</v>
      </c>
      <c r="F3413" s="75"/>
      <c r="G3413" s="3" t="s">
        <v>357</v>
      </c>
      <c r="H3413" s="3" t="str">
        <f t="shared" si="1135"/>
        <v>630007</v>
      </c>
      <c r="I3413" s="13" t="s">
        <v>540</v>
      </c>
      <c r="J3413" s="13" t="s">
        <v>573</v>
      </c>
    </row>
    <row r="3414" spans="1:10" x14ac:dyDescent="0.2">
      <c r="A3414" s="54" t="str">
        <f>'BoR4 Rollup'!B3414</f>
        <v xml:space="preserve"> Operating Services</v>
      </c>
      <c r="B3414" s="93">
        <v>0</v>
      </c>
      <c r="C3414" s="245">
        <v>0</v>
      </c>
      <c r="D3414" s="245">
        <v>0</v>
      </c>
      <c r="E3414" s="294">
        <f t="shared" si="1137"/>
        <v>0</v>
      </c>
      <c r="F3414" s="75"/>
      <c r="G3414" s="3" t="s">
        <v>357</v>
      </c>
      <c r="H3414" s="3" t="str">
        <f t="shared" si="1135"/>
        <v>630007</v>
      </c>
      <c r="I3414" s="13" t="s">
        <v>540</v>
      </c>
      <c r="J3414" s="13" t="s">
        <v>574</v>
      </c>
    </row>
    <row r="3415" spans="1:10" x14ac:dyDescent="0.2">
      <c r="A3415" s="54" t="str">
        <f>'BoR4 Rollup'!B3415</f>
        <v xml:space="preserve"> Supplies</v>
      </c>
      <c r="B3415" s="93">
        <v>0</v>
      </c>
      <c r="C3415" s="245">
        <v>0</v>
      </c>
      <c r="D3415" s="245">
        <v>0</v>
      </c>
      <c r="E3415" s="294">
        <f t="shared" si="1137"/>
        <v>0</v>
      </c>
      <c r="F3415" s="75"/>
      <c r="G3415" s="3" t="s">
        <v>357</v>
      </c>
      <c r="H3415" s="3" t="str">
        <f t="shared" si="1135"/>
        <v>630007</v>
      </c>
      <c r="I3415" s="13" t="s">
        <v>540</v>
      </c>
      <c r="J3415" s="13" t="s">
        <v>575</v>
      </c>
    </row>
    <row r="3416" spans="1:10" ht="15.75" x14ac:dyDescent="0.25">
      <c r="A3416" s="55" t="str">
        <f>'BoR4 Rollup'!B3416</f>
        <v>Total Operating Expenses</v>
      </c>
      <c r="B3416" s="95">
        <f>B3415+B3414+B3413</f>
        <v>0</v>
      </c>
      <c r="C3416" s="281">
        <f>C3415+C3414+C3413</f>
        <v>0</v>
      </c>
      <c r="D3416" s="281">
        <f>D3415+D3414+D3413</f>
        <v>0</v>
      </c>
      <c r="E3416" s="296">
        <f t="shared" si="1137"/>
        <v>0</v>
      </c>
      <c r="F3416" s="77"/>
      <c r="G3416" s="3" t="s">
        <v>357</v>
      </c>
      <c r="H3416" s="3" t="str">
        <f t="shared" si="1135"/>
        <v>630007</v>
      </c>
      <c r="I3416" s="13" t="s">
        <v>540</v>
      </c>
    </row>
    <row r="3417" spans="1:10" x14ac:dyDescent="0.2">
      <c r="A3417" s="54" t="str">
        <f>'BoR4 Rollup'!B3417</f>
        <v xml:space="preserve"> Professional Services</v>
      </c>
      <c r="B3417" s="93">
        <v>0</v>
      </c>
      <c r="C3417" s="245">
        <v>0</v>
      </c>
      <c r="D3417" s="245">
        <v>0</v>
      </c>
      <c r="E3417" s="294">
        <f t="shared" si="1137"/>
        <v>0</v>
      </c>
      <c r="F3417" s="75"/>
      <c r="G3417" s="3" t="s">
        <v>357</v>
      </c>
      <c r="H3417" s="3" t="str">
        <f t="shared" si="1135"/>
        <v>630007</v>
      </c>
      <c r="I3417" s="13" t="s">
        <v>540</v>
      </c>
      <c r="J3417" s="13" t="s">
        <v>576</v>
      </c>
    </row>
    <row r="3418" spans="1:10" x14ac:dyDescent="0.2">
      <c r="A3418" s="54" t="str">
        <f>'BoR4 Rollup'!B3418</f>
        <v xml:space="preserve"> Other Charges</v>
      </c>
      <c r="B3418" s="93">
        <v>0</v>
      </c>
      <c r="C3418" s="245">
        <v>0</v>
      </c>
      <c r="D3418" s="245">
        <v>0</v>
      </c>
      <c r="E3418" s="294">
        <f t="shared" si="1137"/>
        <v>0</v>
      </c>
      <c r="F3418" s="75"/>
      <c r="G3418" s="3" t="s">
        <v>357</v>
      </c>
      <c r="H3418" s="3" t="str">
        <f t="shared" si="1135"/>
        <v>630007</v>
      </c>
      <c r="I3418" s="13" t="s">
        <v>540</v>
      </c>
      <c r="J3418" s="13" t="s">
        <v>577</v>
      </c>
    </row>
    <row r="3419" spans="1:10" x14ac:dyDescent="0.2">
      <c r="A3419" s="54" t="str">
        <f>'BoR4 Rollup'!B3419</f>
        <v xml:space="preserve"> Debt Services</v>
      </c>
      <c r="B3419" s="93">
        <v>0</v>
      </c>
      <c r="C3419" s="245">
        <v>0</v>
      </c>
      <c r="D3419" s="245">
        <v>0</v>
      </c>
      <c r="E3419" s="294">
        <f t="shared" si="1137"/>
        <v>0</v>
      </c>
      <c r="F3419" s="75"/>
      <c r="G3419" s="3" t="s">
        <v>357</v>
      </c>
      <c r="H3419" s="3" t="str">
        <f t="shared" si="1135"/>
        <v>630007</v>
      </c>
      <c r="I3419" s="13" t="s">
        <v>540</v>
      </c>
    </row>
    <row r="3420" spans="1:10" x14ac:dyDescent="0.2">
      <c r="A3420" s="54" t="str">
        <f>'BoR4 Rollup'!B3420</f>
        <v xml:space="preserve"> Interagency Transfers</v>
      </c>
      <c r="B3420" s="93">
        <v>0</v>
      </c>
      <c r="C3420" s="245">
        <v>0</v>
      </c>
      <c r="D3420" s="245">
        <v>0</v>
      </c>
      <c r="E3420" s="294">
        <f t="shared" si="1137"/>
        <v>0</v>
      </c>
      <c r="F3420" s="75"/>
      <c r="G3420" s="3" t="s">
        <v>357</v>
      </c>
      <c r="H3420" s="3" t="str">
        <f t="shared" si="1135"/>
        <v>630007</v>
      </c>
      <c r="I3420" s="13" t="s">
        <v>540</v>
      </c>
      <c r="J3420" s="13" t="s">
        <v>578</v>
      </c>
    </row>
    <row r="3421" spans="1:10" ht="15.75" x14ac:dyDescent="0.25">
      <c r="A3421" s="55" t="str">
        <f>'BoR4 Rollup'!B3421</f>
        <v>Total Other Charges</v>
      </c>
      <c r="B3421" s="95">
        <f>B3420+B3419+B3418+B3417</f>
        <v>0</v>
      </c>
      <c r="C3421" s="281">
        <f>C3420+C3419+C3418+C3417</f>
        <v>0</v>
      </c>
      <c r="D3421" s="281">
        <f>D3420+D3419+D3418+D3417</f>
        <v>0</v>
      </c>
      <c r="E3421" s="296">
        <f t="shared" si="1137"/>
        <v>0</v>
      </c>
      <c r="F3421" s="77"/>
      <c r="G3421" s="3" t="s">
        <v>357</v>
      </c>
      <c r="H3421" s="3" t="str">
        <f t="shared" si="1135"/>
        <v>630007</v>
      </c>
      <c r="I3421" s="13" t="s">
        <v>540</v>
      </c>
    </row>
    <row r="3422" spans="1:10" x14ac:dyDescent="0.2">
      <c r="A3422" s="54" t="str">
        <f>'BoR4 Rollup'!B3422</f>
        <v xml:space="preserve"> General Acquisitions</v>
      </c>
      <c r="B3422" s="93">
        <v>0</v>
      </c>
      <c r="C3422" s="245">
        <v>0</v>
      </c>
      <c r="D3422" s="245">
        <v>0</v>
      </c>
      <c r="E3422" s="294">
        <f t="shared" si="1137"/>
        <v>0</v>
      </c>
      <c r="F3422" s="75"/>
      <c r="G3422" s="3" t="s">
        <v>357</v>
      </c>
      <c r="H3422" s="3" t="str">
        <f t="shared" si="1135"/>
        <v>630007</v>
      </c>
      <c r="I3422" s="13" t="s">
        <v>540</v>
      </c>
      <c r="J3422" s="13" t="s">
        <v>579</v>
      </c>
    </row>
    <row r="3423" spans="1:10" x14ac:dyDescent="0.2">
      <c r="A3423" s="54" t="str">
        <f>'BoR4 Rollup'!B3423</f>
        <v xml:space="preserve"> Library Acquisitions</v>
      </c>
      <c r="B3423" s="93">
        <v>0</v>
      </c>
      <c r="C3423" s="245">
        <v>0</v>
      </c>
      <c r="D3423" s="245">
        <v>0</v>
      </c>
      <c r="E3423" s="294">
        <f t="shared" si="1137"/>
        <v>0</v>
      </c>
      <c r="F3423" s="75"/>
      <c r="G3423" s="3" t="s">
        <v>357</v>
      </c>
      <c r="H3423" s="3" t="str">
        <f t="shared" si="1135"/>
        <v>630007</v>
      </c>
      <c r="I3423" s="13" t="s">
        <v>540</v>
      </c>
      <c r="J3423" s="13" t="s">
        <v>579</v>
      </c>
    </row>
    <row r="3424" spans="1:10" x14ac:dyDescent="0.2">
      <c r="A3424" s="54" t="str">
        <f>'BoR4 Rollup'!B3424</f>
        <v xml:space="preserve"> Major Repairs</v>
      </c>
      <c r="B3424" s="93">
        <v>0</v>
      </c>
      <c r="C3424" s="245">
        <v>0</v>
      </c>
      <c r="D3424" s="245">
        <v>0</v>
      </c>
      <c r="E3424" s="294">
        <f t="shared" si="1137"/>
        <v>0</v>
      </c>
      <c r="F3424" s="75"/>
      <c r="G3424" s="3" t="s">
        <v>357</v>
      </c>
      <c r="H3424" s="3" t="str">
        <f t="shared" si="1135"/>
        <v>630007</v>
      </c>
      <c r="I3424" s="13" t="s">
        <v>540</v>
      </c>
    </row>
    <row r="3425" spans="1:10" ht="15.75" x14ac:dyDescent="0.25">
      <c r="A3425" s="55" t="str">
        <f>'BoR4 Rollup'!B3425</f>
        <v>Total Acquisitions and Major Repairs</v>
      </c>
      <c r="B3425" s="95">
        <f>B3424+B3423+B3422</f>
        <v>0</v>
      </c>
      <c r="C3425" s="281">
        <f>C3424+C3423+C3422</f>
        <v>0</v>
      </c>
      <c r="D3425" s="281">
        <f>D3424+D3423+D3422</f>
        <v>0</v>
      </c>
      <c r="E3425" s="296">
        <f t="shared" si="1137"/>
        <v>0</v>
      </c>
      <c r="F3425" s="77"/>
      <c r="G3425" s="3" t="s">
        <v>357</v>
      </c>
      <c r="H3425" s="3" t="str">
        <f t="shared" si="1135"/>
        <v>630007</v>
      </c>
      <c r="I3425" s="13" t="s">
        <v>540</v>
      </c>
    </row>
    <row r="3426" spans="1:10" ht="15.75" x14ac:dyDescent="0.25">
      <c r="A3426" s="55" t="str">
        <f>'BoR4 Rollup'!B3426</f>
        <v>Function Total</v>
      </c>
      <c r="B3426" s="94">
        <f>B3425+B3421+B3416+B3412</f>
        <v>0</v>
      </c>
      <c r="C3426" s="264">
        <f>C3425+C3421+C3416+C3412</f>
        <v>0</v>
      </c>
      <c r="D3426" s="264">
        <f>D3425+D3421+D3416+D3412</f>
        <v>0</v>
      </c>
      <c r="E3426" s="297">
        <f t="shared" si="1137"/>
        <v>0</v>
      </c>
      <c r="F3426" s="76"/>
      <c r="G3426" s="3" t="s">
        <v>357</v>
      </c>
      <c r="H3426" s="3" t="str">
        <f t="shared" si="1135"/>
        <v>630007</v>
      </c>
      <c r="I3426" s="13" t="s">
        <v>540</v>
      </c>
    </row>
    <row r="3427" spans="1:10" ht="15.75" x14ac:dyDescent="0.25">
      <c r="A3427" s="254" t="str">
        <f>'BoR4 Rollup'!B3427</f>
        <v>Function:  Institutional Support</v>
      </c>
      <c r="B3427" s="255"/>
      <c r="C3427" s="256"/>
      <c r="D3427" s="256"/>
      <c r="E3427" s="257"/>
      <c r="F3427" s="72"/>
      <c r="G3427" s="3" t="s">
        <v>357</v>
      </c>
      <c r="H3427" s="3" t="str">
        <f>RIGHT($A$3429,6)</f>
        <v>630009</v>
      </c>
      <c r="I3427" s="13" t="s">
        <v>541</v>
      </c>
    </row>
    <row r="3428" spans="1:10" ht="15.75" x14ac:dyDescent="0.25">
      <c r="A3428" s="106" t="str">
        <f>'BoR4 Rollup'!B3428</f>
        <v xml:space="preserve">Orgn:  Purchasing        </v>
      </c>
      <c r="B3428" s="258" t="str">
        <f>+'BoR4 Rollup'!C3428</f>
        <v>Actual</v>
      </c>
      <c r="C3428" s="258" t="str">
        <f>+'BoR4 Rollup'!D3428</f>
        <v>Budgeted</v>
      </c>
      <c r="D3428" s="258" t="str">
        <f>+'BoR4 Rollup'!E3428</f>
        <v>Budgeted</v>
      </c>
      <c r="E3428" s="259" t="str">
        <f>'BoR4 Rollup'!F3407</f>
        <v>2024-2025 +/-</v>
      </c>
      <c r="F3428" s="78"/>
      <c r="G3428" s="3" t="s">
        <v>357</v>
      </c>
      <c r="H3428" s="3" t="str">
        <f t="shared" ref="H3428:H3447" si="1138">RIGHT($A$3429,6)</f>
        <v>630009</v>
      </c>
      <c r="I3428" s="13" t="s">
        <v>541</v>
      </c>
    </row>
    <row r="3429" spans="1:10" ht="15.75" x14ac:dyDescent="0.25">
      <c r="A3429" s="248" t="str">
        <f>'BoR4 Rollup'!B3429</f>
        <v>Organization ID:  630009</v>
      </c>
      <c r="B3429" s="249" t="str">
        <f>'BoR4 Rollup'!$C$6</f>
        <v>2024-2025</v>
      </c>
      <c r="C3429" s="147" t="str">
        <f>'BoR4 Rollup'!$D$6</f>
        <v>2024-2025</v>
      </c>
      <c r="D3429" s="249" t="str">
        <f>'BoR4 Rollup'!$E$6</f>
        <v>2025-2026</v>
      </c>
      <c r="E3429" s="250" t="str">
        <f>'BoR4 Rollup'!$F$6</f>
        <v>2025-2026</v>
      </c>
      <c r="F3429" s="78"/>
      <c r="G3429" s="3" t="s">
        <v>357</v>
      </c>
      <c r="H3429" s="3" t="str">
        <f t="shared" si="1138"/>
        <v>630009</v>
      </c>
      <c r="I3429" s="13" t="s">
        <v>541</v>
      </c>
    </row>
    <row r="3430" spans="1:10" x14ac:dyDescent="0.2">
      <c r="A3430" s="54" t="str">
        <f>'BoR4 Rollup'!B3430</f>
        <v xml:space="preserve">  Salaries</v>
      </c>
      <c r="B3430" s="93">
        <v>0</v>
      </c>
      <c r="C3430" s="245">
        <v>0</v>
      </c>
      <c r="D3430" s="245">
        <v>0</v>
      </c>
      <c r="E3430" s="294">
        <f t="shared" ref="E3430:E3432" si="1139">+D3430-C3430</f>
        <v>0</v>
      </c>
      <c r="F3430" s="75"/>
      <c r="G3430" s="3" t="s">
        <v>357</v>
      </c>
      <c r="H3430" s="3" t="str">
        <f t="shared" si="1138"/>
        <v>630009</v>
      </c>
      <c r="I3430" s="13" t="s">
        <v>541</v>
      </c>
      <c r="J3430" s="13" t="s">
        <v>570</v>
      </c>
    </row>
    <row r="3431" spans="1:10" x14ac:dyDescent="0.2">
      <c r="A3431" s="54" t="str">
        <f>'BoR4 Rollup'!B3431</f>
        <v xml:space="preserve">  Other Compensation</v>
      </c>
      <c r="B3431" s="93">
        <v>0</v>
      </c>
      <c r="C3431" s="245">
        <v>0</v>
      </c>
      <c r="D3431" s="245">
        <v>0</v>
      </c>
      <c r="E3431" s="294">
        <f t="shared" si="1139"/>
        <v>0</v>
      </c>
      <c r="F3431" s="75"/>
      <c r="G3431" s="3" t="s">
        <v>357</v>
      </c>
      <c r="H3431" s="3" t="str">
        <f t="shared" si="1138"/>
        <v>630009</v>
      </c>
      <c r="I3431" s="13" t="s">
        <v>541</v>
      </c>
    </row>
    <row r="3432" spans="1:10" x14ac:dyDescent="0.2">
      <c r="A3432" s="54" t="str">
        <f>'BoR4 Rollup'!B3432</f>
        <v xml:space="preserve">  Related Benefits</v>
      </c>
      <c r="B3432" s="93">
        <v>0</v>
      </c>
      <c r="C3432" s="245">
        <v>0</v>
      </c>
      <c r="D3432" s="245">
        <v>0</v>
      </c>
      <c r="E3432" s="294">
        <f t="shared" si="1139"/>
        <v>0</v>
      </c>
      <c r="F3432" s="75"/>
      <c r="G3432" s="3" t="s">
        <v>357</v>
      </c>
      <c r="H3432" s="3" t="str">
        <f t="shared" si="1138"/>
        <v>630009</v>
      </c>
      <c r="I3432" s="13" t="s">
        <v>541</v>
      </c>
      <c r="J3432" s="13" t="s">
        <v>572</v>
      </c>
    </row>
    <row r="3433" spans="1:10" ht="15.75" x14ac:dyDescent="0.25">
      <c r="A3433" s="55" t="str">
        <f>'BoR4 Rollup'!B3433</f>
        <v>Total Personal Services</v>
      </c>
      <c r="B3433" s="94">
        <f>B3432+B3431+B3430</f>
        <v>0</v>
      </c>
      <c r="C3433" s="264">
        <f>C3432+C3431+C3430</f>
        <v>0</v>
      </c>
      <c r="D3433" s="264">
        <f>D3432+D3431+D3430</f>
        <v>0</v>
      </c>
      <c r="E3433" s="295">
        <f t="shared" ref="E3433:E3447" si="1140">+D3433-C3433</f>
        <v>0</v>
      </c>
      <c r="F3433" s="76"/>
      <c r="G3433" s="3" t="s">
        <v>357</v>
      </c>
      <c r="H3433" s="3" t="str">
        <f t="shared" si="1138"/>
        <v>630009</v>
      </c>
      <c r="I3433" s="13" t="s">
        <v>541</v>
      </c>
    </row>
    <row r="3434" spans="1:10" x14ac:dyDescent="0.2">
      <c r="A3434" s="54" t="str">
        <f>'BoR4 Rollup'!B3434</f>
        <v xml:space="preserve"> Travel</v>
      </c>
      <c r="B3434" s="93">
        <v>0</v>
      </c>
      <c r="C3434" s="245">
        <v>0</v>
      </c>
      <c r="D3434" s="245">
        <v>0</v>
      </c>
      <c r="E3434" s="294">
        <f t="shared" si="1140"/>
        <v>0</v>
      </c>
      <c r="F3434" s="75"/>
      <c r="G3434" s="3" t="s">
        <v>357</v>
      </c>
      <c r="H3434" s="3" t="str">
        <f t="shared" si="1138"/>
        <v>630009</v>
      </c>
      <c r="I3434" s="13" t="s">
        <v>541</v>
      </c>
      <c r="J3434" s="13" t="s">
        <v>573</v>
      </c>
    </row>
    <row r="3435" spans="1:10" x14ac:dyDescent="0.2">
      <c r="A3435" s="54" t="str">
        <f>'BoR4 Rollup'!B3435</f>
        <v xml:space="preserve"> Operating Services</v>
      </c>
      <c r="B3435" s="93">
        <v>0</v>
      </c>
      <c r="C3435" s="245">
        <v>0</v>
      </c>
      <c r="D3435" s="245">
        <v>0</v>
      </c>
      <c r="E3435" s="294">
        <f t="shared" si="1140"/>
        <v>0</v>
      </c>
      <c r="F3435" s="75"/>
      <c r="G3435" s="3" t="s">
        <v>357</v>
      </c>
      <c r="H3435" s="3" t="str">
        <f t="shared" si="1138"/>
        <v>630009</v>
      </c>
      <c r="I3435" s="13" t="s">
        <v>541</v>
      </c>
      <c r="J3435" s="13" t="s">
        <v>574</v>
      </c>
    </row>
    <row r="3436" spans="1:10" x14ac:dyDescent="0.2">
      <c r="A3436" s="54" t="str">
        <f>'BoR4 Rollup'!B3436</f>
        <v xml:space="preserve"> Supplies</v>
      </c>
      <c r="B3436" s="93">
        <v>0</v>
      </c>
      <c r="C3436" s="245">
        <v>0</v>
      </c>
      <c r="D3436" s="245">
        <v>0</v>
      </c>
      <c r="E3436" s="294">
        <f t="shared" si="1140"/>
        <v>0</v>
      </c>
      <c r="F3436" s="75"/>
      <c r="G3436" s="3" t="s">
        <v>357</v>
      </c>
      <c r="H3436" s="3" t="str">
        <f t="shared" si="1138"/>
        <v>630009</v>
      </c>
      <c r="I3436" s="13" t="s">
        <v>541</v>
      </c>
      <c r="J3436" s="13" t="s">
        <v>575</v>
      </c>
    </row>
    <row r="3437" spans="1:10" ht="15.75" x14ac:dyDescent="0.25">
      <c r="A3437" s="55" t="str">
        <f>'BoR4 Rollup'!B3437</f>
        <v>Total Operating Expenses</v>
      </c>
      <c r="B3437" s="95">
        <f>B3436+B3435+B3434</f>
        <v>0</v>
      </c>
      <c r="C3437" s="281">
        <f>C3436+C3435+C3434</f>
        <v>0</v>
      </c>
      <c r="D3437" s="281">
        <f>D3436+D3435+D3434</f>
        <v>0</v>
      </c>
      <c r="E3437" s="296">
        <f t="shared" si="1140"/>
        <v>0</v>
      </c>
      <c r="F3437" s="77"/>
      <c r="G3437" s="3" t="s">
        <v>357</v>
      </c>
      <c r="H3437" s="3" t="str">
        <f t="shared" si="1138"/>
        <v>630009</v>
      </c>
      <c r="I3437" s="13" t="s">
        <v>541</v>
      </c>
    </row>
    <row r="3438" spans="1:10" x14ac:dyDescent="0.2">
      <c r="A3438" s="54" t="str">
        <f>'BoR4 Rollup'!B3438</f>
        <v xml:space="preserve"> Professional Services</v>
      </c>
      <c r="B3438" s="93">
        <v>0</v>
      </c>
      <c r="C3438" s="245">
        <v>0</v>
      </c>
      <c r="D3438" s="245">
        <v>0</v>
      </c>
      <c r="E3438" s="294">
        <f t="shared" si="1140"/>
        <v>0</v>
      </c>
      <c r="F3438" s="75"/>
      <c r="G3438" s="3" t="s">
        <v>357</v>
      </c>
      <c r="H3438" s="3" t="str">
        <f t="shared" si="1138"/>
        <v>630009</v>
      </c>
      <c r="I3438" s="13" t="s">
        <v>541</v>
      </c>
      <c r="J3438" s="13" t="s">
        <v>576</v>
      </c>
    </row>
    <row r="3439" spans="1:10" x14ac:dyDescent="0.2">
      <c r="A3439" s="54" t="str">
        <f>'BoR4 Rollup'!B3439</f>
        <v xml:space="preserve"> Other Charges</v>
      </c>
      <c r="B3439" s="93">
        <v>0</v>
      </c>
      <c r="C3439" s="245">
        <v>0</v>
      </c>
      <c r="D3439" s="245">
        <v>0</v>
      </c>
      <c r="E3439" s="294">
        <f t="shared" si="1140"/>
        <v>0</v>
      </c>
      <c r="F3439" s="75"/>
      <c r="G3439" s="3" t="s">
        <v>357</v>
      </c>
      <c r="H3439" s="3" t="str">
        <f t="shared" si="1138"/>
        <v>630009</v>
      </c>
      <c r="I3439" s="13" t="s">
        <v>541</v>
      </c>
      <c r="J3439" s="13" t="s">
        <v>577</v>
      </c>
    </row>
    <row r="3440" spans="1:10" x14ac:dyDescent="0.2">
      <c r="A3440" s="54" t="str">
        <f>'BoR4 Rollup'!B3440</f>
        <v xml:space="preserve"> Debt Services</v>
      </c>
      <c r="B3440" s="93">
        <v>0</v>
      </c>
      <c r="C3440" s="245">
        <v>0</v>
      </c>
      <c r="D3440" s="245">
        <v>0</v>
      </c>
      <c r="E3440" s="294">
        <f t="shared" si="1140"/>
        <v>0</v>
      </c>
      <c r="F3440" s="75"/>
      <c r="G3440" s="3" t="s">
        <v>357</v>
      </c>
      <c r="H3440" s="3" t="str">
        <f t="shared" si="1138"/>
        <v>630009</v>
      </c>
      <c r="I3440" s="13" t="s">
        <v>541</v>
      </c>
    </row>
    <row r="3441" spans="1:10" x14ac:dyDescent="0.2">
      <c r="A3441" s="54" t="str">
        <f>'BoR4 Rollup'!B3441</f>
        <v xml:space="preserve"> Interagency Transfers</v>
      </c>
      <c r="B3441" s="93">
        <v>0</v>
      </c>
      <c r="C3441" s="245">
        <v>0</v>
      </c>
      <c r="D3441" s="245">
        <v>0</v>
      </c>
      <c r="E3441" s="294">
        <f t="shared" si="1140"/>
        <v>0</v>
      </c>
      <c r="F3441" s="75"/>
      <c r="G3441" s="3" t="s">
        <v>357</v>
      </c>
      <c r="H3441" s="3" t="str">
        <f t="shared" si="1138"/>
        <v>630009</v>
      </c>
      <c r="I3441" s="13" t="s">
        <v>541</v>
      </c>
      <c r="J3441" s="13" t="s">
        <v>578</v>
      </c>
    </row>
    <row r="3442" spans="1:10" ht="15.75" x14ac:dyDescent="0.25">
      <c r="A3442" s="55" t="str">
        <f>'BoR4 Rollup'!B3442</f>
        <v>Total Other Charges</v>
      </c>
      <c r="B3442" s="95">
        <f>B3441+B3440+B3439+B3438</f>
        <v>0</v>
      </c>
      <c r="C3442" s="281">
        <f>C3441+C3440+C3439+C3438</f>
        <v>0</v>
      </c>
      <c r="D3442" s="281">
        <f>D3441+D3440+D3439+D3438</f>
        <v>0</v>
      </c>
      <c r="E3442" s="296">
        <f t="shared" si="1140"/>
        <v>0</v>
      </c>
      <c r="F3442" s="77"/>
      <c r="G3442" s="3" t="s">
        <v>357</v>
      </c>
      <c r="H3442" s="3" t="str">
        <f t="shared" si="1138"/>
        <v>630009</v>
      </c>
      <c r="I3442" s="13" t="s">
        <v>541</v>
      </c>
    </row>
    <row r="3443" spans="1:10" x14ac:dyDescent="0.2">
      <c r="A3443" s="54" t="str">
        <f>'BoR4 Rollup'!B3443</f>
        <v xml:space="preserve"> General Acquisitions</v>
      </c>
      <c r="B3443" s="93">
        <v>0</v>
      </c>
      <c r="C3443" s="245">
        <v>0</v>
      </c>
      <c r="D3443" s="245">
        <v>0</v>
      </c>
      <c r="E3443" s="294">
        <f t="shared" si="1140"/>
        <v>0</v>
      </c>
      <c r="F3443" s="75"/>
      <c r="G3443" s="3" t="s">
        <v>357</v>
      </c>
      <c r="H3443" s="3" t="str">
        <f t="shared" si="1138"/>
        <v>630009</v>
      </c>
      <c r="I3443" s="13" t="s">
        <v>541</v>
      </c>
      <c r="J3443" s="13" t="s">
        <v>579</v>
      </c>
    </row>
    <row r="3444" spans="1:10" x14ac:dyDescent="0.2">
      <c r="A3444" s="54" t="str">
        <f>'BoR4 Rollup'!B3444</f>
        <v xml:space="preserve"> Library Acquisitions</v>
      </c>
      <c r="B3444" s="93">
        <v>0</v>
      </c>
      <c r="C3444" s="245">
        <v>0</v>
      </c>
      <c r="D3444" s="245">
        <v>0</v>
      </c>
      <c r="E3444" s="294">
        <f t="shared" si="1140"/>
        <v>0</v>
      </c>
      <c r="F3444" s="75"/>
      <c r="G3444" s="3" t="s">
        <v>357</v>
      </c>
      <c r="H3444" s="3" t="str">
        <f t="shared" si="1138"/>
        <v>630009</v>
      </c>
      <c r="I3444" s="13" t="s">
        <v>541</v>
      </c>
      <c r="J3444" s="13" t="s">
        <v>579</v>
      </c>
    </row>
    <row r="3445" spans="1:10" x14ac:dyDescent="0.2">
      <c r="A3445" s="54" t="str">
        <f>'BoR4 Rollup'!B3445</f>
        <v xml:space="preserve"> Major Repairs</v>
      </c>
      <c r="B3445" s="93">
        <v>0</v>
      </c>
      <c r="C3445" s="245">
        <v>0</v>
      </c>
      <c r="D3445" s="245">
        <v>0</v>
      </c>
      <c r="E3445" s="294">
        <f t="shared" si="1140"/>
        <v>0</v>
      </c>
      <c r="F3445" s="75"/>
      <c r="G3445" s="3" t="s">
        <v>357</v>
      </c>
      <c r="H3445" s="3" t="str">
        <f t="shared" si="1138"/>
        <v>630009</v>
      </c>
      <c r="I3445" s="13" t="s">
        <v>541</v>
      </c>
    </row>
    <row r="3446" spans="1:10" ht="15.75" x14ac:dyDescent="0.25">
      <c r="A3446" s="55" t="str">
        <f>'BoR4 Rollup'!B3446</f>
        <v>Total Acquisitions and Major Repairs</v>
      </c>
      <c r="B3446" s="95">
        <f>B3445+B3444+B3443</f>
        <v>0</v>
      </c>
      <c r="C3446" s="281">
        <f>C3445+C3444+C3443</f>
        <v>0</v>
      </c>
      <c r="D3446" s="281">
        <f>D3445+D3444+D3443</f>
        <v>0</v>
      </c>
      <c r="E3446" s="296">
        <f t="shared" si="1140"/>
        <v>0</v>
      </c>
      <c r="F3446" s="77"/>
      <c r="G3446" s="3" t="s">
        <v>357</v>
      </c>
      <c r="H3446" s="3" t="str">
        <f t="shared" si="1138"/>
        <v>630009</v>
      </c>
      <c r="I3446" s="13" t="s">
        <v>541</v>
      </c>
    </row>
    <row r="3447" spans="1:10" ht="15.75" x14ac:dyDescent="0.25">
      <c r="A3447" s="55" t="str">
        <f>'BoR4 Rollup'!B3447</f>
        <v>Function Total</v>
      </c>
      <c r="B3447" s="94">
        <f>B3446+B3442+B3437+B3433</f>
        <v>0</v>
      </c>
      <c r="C3447" s="264">
        <f>C3446+C3442+C3437+C3433</f>
        <v>0</v>
      </c>
      <c r="D3447" s="264">
        <f>D3446+D3442+D3437+D3433</f>
        <v>0</v>
      </c>
      <c r="E3447" s="297">
        <f t="shared" si="1140"/>
        <v>0</v>
      </c>
      <c r="F3447" s="76"/>
      <c r="G3447" s="3" t="s">
        <v>357</v>
      </c>
      <c r="H3447" s="3" t="str">
        <f t="shared" si="1138"/>
        <v>630009</v>
      </c>
      <c r="I3447" s="13" t="s">
        <v>541</v>
      </c>
    </row>
    <row r="3448" spans="1:10" ht="15.75" x14ac:dyDescent="0.25">
      <c r="A3448" s="254" t="str">
        <f>'BoR4 Rollup'!B3448</f>
        <v>Function:  Institutional Support</v>
      </c>
      <c r="B3448" s="255"/>
      <c r="C3448" s="256"/>
      <c r="D3448" s="256"/>
      <c r="E3448" s="257"/>
      <c r="F3448" s="72"/>
      <c r="G3448" s="3" t="s">
        <v>356</v>
      </c>
      <c r="H3448" s="3" t="str">
        <f>RIGHT($A$3450,6)</f>
        <v>630010</v>
      </c>
      <c r="I3448" s="13" t="s">
        <v>542</v>
      </c>
    </row>
    <row r="3449" spans="1:10" ht="15.75" x14ac:dyDescent="0.25">
      <c r="A3449" s="106" t="str">
        <f>'BoR4 Rollup'!B3449</f>
        <v xml:space="preserve">Orgn:  Human Resources      </v>
      </c>
      <c r="B3449" s="258" t="str">
        <f>+'BoR4 Rollup'!C3449</f>
        <v>Actual</v>
      </c>
      <c r="C3449" s="258" t="str">
        <f>+'BoR4 Rollup'!D3449</f>
        <v>Budgeted</v>
      </c>
      <c r="D3449" s="258" t="str">
        <f>+'BoR4 Rollup'!E3449</f>
        <v>Budgeted</v>
      </c>
      <c r="E3449" s="259" t="str">
        <f>'BoR4 Rollup'!F3428</f>
        <v>2024-2025 +/-</v>
      </c>
      <c r="F3449" s="74"/>
      <c r="G3449" s="3" t="s">
        <v>356</v>
      </c>
      <c r="H3449" s="3" t="str">
        <f t="shared" ref="H3449:H3468" si="1141">RIGHT($A$3450,6)</f>
        <v>630010</v>
      </c>
      <c r="I3449" s="13" t="s">
        <v>542</v>
      </c>
    </row>
    <row r="3450" spans="1:10" ht="15.75" x14ac:dyDescent="0.25">
      <c r="A3450" s="248" t="str">
        <f>'BoR4 Rollup'!B3450</f>
        <v>Organization ID:  630010</v>
      </c>
      <c r="B3450" s="249" t="str">
        <f>'BoR4 Rollup'!$C$6</f>
        <v>2024-2025</v>
      </c>
      <c r="C3450" s="147" t="str">
        <f>'BoR4 Rollup'!$D$6</f>
        <v>2024-2025</v>
      </c>
      <c r="D3450" s="249" t="str">
        <f>'BoR4 Rollup'!$E$6</f>
        <v>2025-2026</v>
      </c>
      <c r="E3450" s="250" t="str">
        <f>'BoR4 Rollup'!$F$6</f>
        <v>2025-2026</v>
      </c>
      <c r="F3450" s="74"/>
      <c r="G3450" s="3" t="s">
        <v>356</v>
      </c>
      <c r="H3450" s="3" t="str">
        <f t="shared" si="1141"/>
        <v>630010</v>
      </c>
      <c r="I3450" s="13" t="s">
        <v>542</v>
      </c>
    </row>
    <row r="3451" spans="1:10" x14ac:dyDescent="0.2">
      <c r="A3451" s="54" t="str">
        <f>'BoR4 Rollup'!B3451</f>
        <v xml:space="preserve">  Salaries</v>
      </c>
      <c r="B3451" s="93">
        <v>0</v>
      </c>
      <c r="C3451" s="245">
        <v>0</v>
      </c>
      <c r="D3451" s="245">
        <v>0</v>
      </c>
      <c r="E3451" s="294">
        <f t="shared" ref="E3451:E3453" si="1142">+D3451-C3451</f>
        <v>0</v>
      </c>
      <c r="F3451" s="75"/>
      <c r="G3451" s="3" t="s">
        <v>356</v>
      </c>
      <c r="H3451" s="3" t="str">
        <f t="shared" si="1141"/>
        <v>630010</v>
      </c>
      <c r="I3451" s="13" t="s">
        <v>542</v>
      </c>
      <c r="J3451" s="13" t="s">
        <v>570</v>
      </c>
    </row>
    <row r="3452" spans="1:10" x14ac:dyDescent="0.2">
      <c r="A3452" s="54" t="str">
        <f>'BoR4 Rollup'!B3452</f>
        <v xml:space="preserve">  Other Compensation</v>
      </c>
      <c r="B3452" s="93">
        <v>0</v>
      </c>
      <c r="C3452" s="245">
        <v>0</v>
      </c>
      <c r="D3452" s="245">
        <v>0</v>
      </c>
      <c r="E3452" s="294">
        <f t="shared" si="1142"/>
        <v>0</v>
      </c>
      <c r="F3452" s="75"/>
      <c r="G3452" s="3" t="s">
        <v>356</v>
      </c>
      <c r="H3452" s="3" t="str">
        <f t="shared" si="1141"/>
        <v>630010</v>
      </c>
      <c r="I3452" s="13" t="s">
        <v>542</v>
      </c>
    </row>
    <row r="3453" spans="1:10" x14ac:dyDescent="0.2">
      <c r="A3453" s="54" t="str">
        <f>'BoR4 Rollup'!B3453</f>
        <v xml:space="preserve">  Related Benefits</v>
      </c>
      <c r="B3453" s="93">
        <v>0</v>
      </c>
      <c r="C3453" s="245">
        <v>0</v>
      </c>
      <c r="D3453" s="245">
        <v>0</v>
      </c>
      <c r="E3453" s="294">
        <f t="shared" si="1142"/>
        <v>0</v>
      </c>
      <c r="F3453" s="75"/>
      <c r="G3453" s="3" t="s">
        <v>356</v>
      </c>
      <c r="H3453" s="3" t="str">
        <f t="shared" si="1141"/>
        <v>630010</v>
      </c>
      <c r="I3453" s="13" t="s">
        <v>542</v>
      </c>
      <c r="J3453" s="13" t="s">
        <v>572</v>
      </c>
    </row>
    <row r="3454" spans="1:10" ht="15.75" x14ac:dyDescent="0.25">
      <c r="A3454" s="55" t="str">
        <f>'BoR4 Rollup'!B3454</f>
        <v>Total Personal Services</v>
      </c>
      <c r="B3454" s="94">
        <f>B3453+B3452+B3451</f>
        <v>0</v>
      </c>
      <c r="C3454" s="264">
        <f t="shared" ref="C3454:D3454" si="1143">C3453+C3452+C3451</f>
        <v>0</v>
      </c>
      <c r="D3454" s="264">
        <f t="shared" si="1143"/>
        <v>0</v>
      </c>
      <c r="E3454" s="295">
        <f t="shared" ref="E3454:E3468" si="1144">+D3454-C3454</f>
        <v>0</v>
      </c>
      <c r="F3454" s="76"/>
      <c r="G3454" s="3" t="s">
        <v>355</v>
      </c>
      <c r="H3454" s="3" t="str">
        <f t="shared" si="1141"/>
        <v>630010</v>
      </c>
      <c r="I3454" s="13" t="s">
        <v>542</v>
      </c>
    </row>
    <row r="3455" spans="1:10" x14ac:dyDescent="0.2">
      <c r="A3455" s="54" t="str">
        <f>'BoR4 Rollup'!B3455</f>
        <v xml:space="preserve"> Travel</v>
      </c>
      <c r="B3455" s="93">
        <v>0</v>
      </c>
      <c r="C3455" s="245">
        <v>0</v>
      </c>
      <c r="D3455" s="245">
        <v>0</v>
      </c>
      <c r="E3455" s="294">
        <f t="shared" si="1144"/>
        <v>0</v>
      </c>
      <c r="F3455" s="75"/>
      <c r="G3455" s="3" t="s">
        <v>356</v>
      </c>
      <c r="H3455" s="3" t="str">
        <f t="shared" si="1141"/>
        <v>630010</v>
      </c>
      <c r="I3455" s="13" t="s">
        <v>542</v>
      </c>
      <c r="J3455" s="13" t="s">
        <v>573</v>
      </c>
    </row>
    <row r="3456" spans="1:10" x14ac:dyDescent="0.2">
      <c r="A3456" s="54" t="str">
        <f>'BoR4 Rollup'!B3456</f>
        <v xml:space="preserve"> Operating Services</v>
      </c>
      <c r="B3456" s="93">
        <v>1419</v>
      </c>
      <c r="C3456" s="245">
        <v>1419</v>
      </c>
      <c r="D3456" s="245">
        <v>1773</v>
      </c>
      <c r="E3456" s="294">
        <f t="shared" si="1144"/>
        <v>354</v>
      </c>
      <c r="F3456" s="75"/>
      <c r="G3456" s="3" t="s">
        <v>356</v>
      </c>
      <c r="H3456" s="3" t="str">
        <f t="shared" si="1141"/>
        <v>630010</v>
      </c>
      <c r="I3456" s="13" t="s">
        <v>542</v>
      </c>
      <c r="J3456" s="13" t="s">
        <v>574</v>
      </c>
    </row>
    <row r="3457" spans="1:10" x14ac:dyDescent="0.2">
      <c r="A3457" s="54" t="str">
        <f>'BoR4 Rollup'!B3457</f>
        <v xml:space="preserve"> Supplies</v>
      </c>
      <c r="B3457" s="93">
        <v>0</v>
      </c>
      <c r="C3457" s="245">
        <v>0</v>
      </c>
      <c r="D3457" s="245">
        <v>0</v>
      </c>
      <c r="E3457" s="294">
        <f t="shared" si="1144"/>
        <v>0</v>
      </c>
      <c r="F3457" s="75"/>
      <c r="G3457" s="3" t="s">
        <v>356</v>
      </c>
      <c r="H3457" s="3" t="str">
        <f t="shared" si="1141"/>
        <v>630010</v>
      </c>
      <c r="I3457" s="13" t="s">
        <v>542</v>
      </c>
      <c r="J3457" s="13" t="s">
        <v>575</v>
      </c>
    </row>
    <row r="3458" spans="1:10" ht="15.75" x14ac:dyDescent="0.25">
      <c r="A3458" s="55" t="str">
        <f>'BoR4 Rollup'!B3458</f>
        <v>Total Operating Expenses</v>
      </c>
      <c r="B3458" s="95">
        <f t="shared" ref="B3458" si="1145">B3457+B3456+B3455</f>
        <v>1419</v>
      </c>
      <c r="C3458" s="281">
        <f t="shared" ref="C3458:D3458" si="1146">C3457+C3456+C3455</f>
        <v>1419</v>
      </c>
      <c r="D3458" s="281">
        <f t="shared" si="1146"/>
        <v>1773</v>
      </c>
      <c r="E3458" s="296">
        <f t="shared" si="1144"/>
        <v>354</v>
      </c>
      <c r="F3458" s="77"/>
      <c r="G3458" s="3" t="s">
        <v>355</v>
      </c>
      <c r="H3458" s="3" t="str">
        <f t="shared" si="1141"/>
        <v>630010</v>
      </c>
      <c r="I3458" s="13" t="s">
        <v>542</v>
      </c>
    </row>
    <row r="3459" spans="1:10" x14ac:dyDescent="0.2">
      <c r="A3459" s="54" t="str">
        <f>'BoR4 Rollup'!B3459</f>
        <v xml:space="preserve"> Professional Services</v>
      </c>
      <c r="B3459" s="93">
        <v>0</v>
      </c>
      <c r="C3459" s="245">
        <v>0</v>
      </c>
      <c r="D3459" s="245">
        <v>0</v>
      </c>
      <c r="E3459" s="294">
        <f t="shared" si="1144"/>
        <v>0</v>
      </c>
      <c r="F3459" s="75"/>
      <c r="G3459" s="3" t="s">
        <v>356</v>
      </c>
      <c r="H3459" s="3" t="str">
        <f t="shared" si="1141"/>
        <v>630010</v>
      </c>
      <c r="I3459" s="13" t="s">
        <v>542</v>
      </c>
      <c r="J3459" s="13" t="s">
        <v>576</v>
      </c>
    </row>
    <row r="3460" spans="1:10" x14ac:dyDescent="0.2">
      <c r="A3460" s="54" t="str">
        <f>'BoR4 Rollup'!B3460</f>
        <v xml:space="preserve"> Other Charges</v>
      </c>
      <c r="B3460" s="93">
        <v>1959</v>
      </c>
      <c r="C3460" s="245">
        <v>1959</v>
      </c>
      <c r="D3460" s="245">
        <v>1840</v>
      </c>
      <c r="E3460" s="294">
        <f t="shared" si="1144"/>
        <v>-119</v>
      </c>
      <c r="F3460" s="75"/>
      <c r="G3460" s="3" t="s">
        <v>356</v>
      </c>
      <c r="H3460" s="3" t="str">
        <f t="shared" si="1141"/>
        <v>630010</v>
      </c>
      <c r="I3460" s="13" t="s">
        <v>542</v>
      </c>
      <c r="J3460" s="13" t="s">
        <v>577</v>
      </c>
    </row>
    <row r="3461" spans="1:10" x14ac:dyDescent="0.2">
      <c r="A3461" s="54" t="str">
        <f>'BoR4 Rollup'!B3461</f>
        <v xml:space="preserve"> Debt Services</v>
      </c>
      <c r="B3461" s="93">
        <v>0</v>
      </c>
      <c r="C3461" s="245">
        <v>0</v>
      </c>
      <c r="D3461" s="245">
        <v>0</v>
      </c>
      <c r="E3461" s="294">
        <f t="shared" si="1144"/>
        <v>0</v>
      </c>
      <c r="F3461" s="75"/>
      <c r="G3461" s="3" t="s">
        <v>356</v>
      </c>
      <c r="H3461" s="3" t="str">
        <f t="shared" si="1141"/>
        <v>630010</v>
      </c>
      <c r="I3461" s="13" t="s">
        <v>542</v>
      </c>
    </row>
    <row r="3462" spans="1:10" x14ac:dyDescent="0.2">
      <c r="A3462" s="54" t="str">
        <f>'BoR4 Rollup'!B3462</f>
        <v xml:space="preserve"> Interagency Transfers</v>
      </c>
      <c r="B3462" s="93">
        <v>0</v>
      </c>
      <c r="C3462" s="245">
        <v>0</v>
      </c>
      <c r="D3462" s="245">
        <v>0</v>
      </c>
      <c r="E3462" s="294">
        <f t="shared" si="1144"/>
        <v>0</v>
      </c>
      <c r="F3462" s="75"/>
      <c r="G3462" s="3" t="s">
        <v>356</v>
      </c>
      <c r="H3462" s="3" t="str">
        <f t="shared" si="1141"/>
        <v>630010</v>
      </c>
      <c r="I3462" s="13" t="s">
        <v>542</v>
      </c>
      <c r="J3462" s="13" t="s">
        <v>578</v>
      </c>
    </row>
    <row r="3463" spans="1:10" ht="15.75" x14ac:dyDescent="0.25">
      <c r="A3463" s="55" t="str">
        <f>'BoR4 Rollup'!B3463</f>
        <v>Total Other Charges</v>
      </c>
      <c r="B3463" s="95">
        <f t="shared" ref="B3463" si="1147">B3462+B3461+B3460+B3459</f>
        <v>1959</v>
      </c>
      <c r="C3463" s="281">
        <f t="shared" ref="C3463:D3463" si="1148">C3462+C3461+C3460+C3459</f>
        <v>1959</v>
      </c>
      <c r="D3463" s="281">
        <f t="shared" si="1148"/>
        <v>1840</v>
      </c>
      <c r="E3463" s="296">
        <f t="shared" si="1144"/>
        <v>-119</v>
      </c>
      <c r="F3463" s="77"/>
      <c r="G3463" s="3" t="s">
        <v>355</v>
      </c>
      <c r="H3463" s="3" t="str">
        <f t="shared" si="1141"/>
        <v>630010</v>
      </c>
      <c r="I3463" s="13" t="s">
        <v>542</v>
      </c>
    </row>
    <row r="3464" spans="1:10" x14ac:dyDescent="0.2">
      <c r="A3464" s="54" t="str">
        <f>'BoR4 Rollup'!B3464</f>
        <v xml:space="preserve"> General Acquisitions</v>
      </c>
      <c r="B3464" s="93">
        <v>0</v>
      </c>
      <c r="C3464" s="245">
        <v>0</v>
      </c>
      <c r="D3464" s="245">
        <v>0</v>
      </c>
      <c r="E3464" s="294">
        <f t="shared" si="1144"/>
        <v>0</v>
      </c>
      <c r="F3464" s="75"/>
      <c r="G3464" s="3" t="s">
        <v>356</v>
      </c>
      <c r="H3464" s="3" t="str">
        <f t="shared" si="1141"/>
        <v>630010</v>
      </c>
      <c r="I3464" s="13" t="s">
        <v>542</v>
      </c>
      <c r="J3464" s="13" t="s">
        <v>579</v>
      </c>
    </row>
    <row r="3465" spans="1:10" x14ac:dyDescent="0.2">
      <c r="A3465" s="54" t="str">
        <f>'BoR4 Rollup'!B3465</f>
        <v xml:space="preserve"> Library Acquisitions</v>
      </c>
      <c r="B3465" s="93">
        <v>0</v>
      </c>
      <c r="C3465" s="245">
        <v>0</v>
      </c>
      <c r="D3465" s="245">
        <v>0</v>
      </c>
      <c r="E3465" s="294">
        <f t="shared" si="1144"/>
        <v>0</v>
      </c>
      <c r="F3465" s="75"/>
      <c r="G3465" s="3" t="s">
        <v>356</v>
      </c>
      <c r="H3465" s="3" t="str">
        <f t="shared" si="1141"/>
        <v>630010</v>
      </c>
      <c r="I3465" s="13" t="s">
        <v>542</v>
      </c>
      <c r="J3465" s="13" t="s">
        <v>579</v>
      </c>
    </row>
    <row r="3466" spans="1:10" x14ac:dyDescent="0.2">
      <c r="A3466" s="54" t="str">
        <f>'BoR4 Rollup'!B3466</f>
        <v xml:space="preserve"> Major Repairs</v>
      </c>
      <c r="B3466" s="93">
        <v>0</v>
      </c>
      <c r="C3466" s="245">
        <v>0</v>
      </c>
      <c r="D3466" s="245">
        <v>0</v>
      </c>
      <c r="E3466" s="294">
        <f t="shared" si="1144"/>
        <v>0</v>
      </c>
      <c r="F3466" s="75"/>
      <c r="G3466" s="3" t="s">
        <v>356</v>
      </c>
      <c r="H3466" s="3" t="str">
        <f t="shared" si="1141"/>
        <v>630010</v>
      </c>
      <c r="I3466" s="13" t="s">
        <v>542</v>
      </c>
    </row>
    <row r="3467" spans="1:10" ht="15.75" x14ac:dyDescent="0.25">
      <c r="A3467" s="55" t="str">
        <f>'BoR4 Rollup'!B3467</f>
        <v>Total Acquisitions and Major Repairs</v>
      </c>
      <c r="B3467" s="95">
        <f t="shared" ref="B3467" si="1149">B3466+B3465+B3464</f>
        <v>0</v>
      </c>
      <c r="C3467" s="281">
        <f t="shared" ref="C3467:D3467" si="1150">C3466+C3465+C3464</f>
        <v>0</v>
      </c>
      <c r="D3467" s="281">
        <f t="shared" si="1150"/>
        <v>0</v>
      </c>
      <c r="E3467" s="296">
        <f t="shared" si="1144"/>
        <v>0</v>
      </c>
      <c r="F3467" s="77"/>
      <c r="G3467" s="3" t="s">
        <v>355</v>
      </c>
      <c r="H3467" s="3" t="str">
        <f t="shared" si="1141"/>
        <v>630010</v>
      </c>
      <c r="I3467" s="13" t="s">
        <v>542</v>
      </c>
    </row>
    <row r="3468" spans="1:10" ht="15.75" x14ac:dyDescent="0.25">
      <c r="A3468" s="55" t="str">
        <f>'BoR4 Rollup'!B3468</f>
        <v>Function Total</v>
      </c>
      <c r="B3468" s="264">
        <f>B3467+B3463+B3458+B3454</f>
        <v>3378</v>
      </c>
      <c r="C3468" s="264">
        <f t="shared" ref="C3468:D3468" si="1151">C3467+C3463+C3458+C3454</f>
        <v>3378</v>
      </c>
      <c r="D3468" s="94">
        <f t="shared" si="1151"/>
        <v>3613</v>
      </c>
      <c r="E3468" s="240">
        <f t="shared" si="1144"/>
        <v>235</v>
      </c>
      <c r="F3468" s="76"/>
      <c r="G3468" s="3" t="s">
        <v>355</v>
      </c>
      <c r="H3468" s="3" t="str">
        <f t="shared" si="1141"/>
        <v>630010</v>
      </c>
      <c r="I3468" s="13" t="s">
        <v>542</v>
      </c>
    </row>
    <row r="3469" spans="1:10" ht="15.75" x14ac:dyDescent="0.25">
      <c r="A3469" s="254" t="str">
        <f>'BoR4 Rollup'!B3469</f>
        <v>Function:  Institutional Support</v>
      </c>
      <c r="B3469" s="255"/>
      <c r="C3469" s="256"/>
      <c r="D3469" s="256"/>
      <c r="E3469" s="257"/>
      <c r="F3469" s="72"/>
      <c r="G3469" s="3" t="s">
        <v>356</v>
      </c>
      <c r="H3469" s="3" t="str">
        <f>RIGHT($A$3471,6)</f>
        <v>630015</v>
      </c>
      <c r="I3469" s="13" t="s">
        <v>543</v>
      </c>
    </row>
    <row r="3470" spans="1:10" ht="15.75" x14ac:dyDescent="0.25">
      <c r="A3470" s="106" t="s">
        <v>386</v>
      </c>
      <c r="B3470" s="258" t="str">
        <f>+'BoR4 Rollup'!C3470</f>
        <v>Actual</v>
      </c>
      <c r="C3470" s="258" t="str">
        <f>+'BoR4 Rollup'!D3470</f>
        <v>Budgeted</v>
      </c>
      <c r="D3470" s="258" t="str">
        <f>+'BoR4 Rollup'!E3470</f>
        <v>Budgeted</v>
      </c>
      <c r="E3470" s="259" t="str">
        <f>'BoR4 Rollup'!F3449</f>
        <v>2024-2025 +/-</v>
      </c>
      <c r="F3470" s="78"/>
      <c r="G3470" s="3" t="s">
        <v>356</v>
      </c>
      <c r="H3470" s="3" t="str">
        <f t="shared" ref="H3470:H3489" si="1152">RIGHT($A$3471,6)</f>
        <v>630015</v>
      </c>
      <c r="I3470" s="13" t="s">
        <v>543</v>
      </c>
    </row>
    <row r="3471" spans="1:10" ht="15.75" x14ac:dyDescent="0.25">
      <c r="A3471" s="248" t="s">
        <v>385</v>
      </c>
      <c r="B3471" s="249" t="str">
        <f>'BoR4 Rollup'!$C$6</f>
        <v>2024-2025</v>
      </c>
      <c r="C3471" s="147" t="str">
        <f>'BoR4 Rollup'!$D$6</f>
        <v>2024-2025</v>
      </c>
      <c r="D3471" s="249" t="str">
        <f>'BoR4 Rollup'!$E$6</f>
        <v>2025-2026</v>
      </c>
      <c r="E3471" s="250" t="str">
        <f>'BoR4 Rollup'!$F$6</f>
        <v>2025-2026</v>
      </c>
      <c r="F3471" s="78"/>
      <c r="G3471" s="3" t="s">
        <v>356</v>
      </c>
      <c r="H3471" s="3" t="str">
        <f t="shared" si="1152"/>
        <v>630015</v>
      </c>
      <c r="I3471" s="13" t="s">
        <v>543</v>
      </c>
    </row>
    <row r="3472" spans="1:10" x14ac:dyDescent="0.2">
      <c r="A3472" s="54" t="str">
        <f>'BoR4 Rollup'!B3472</f>
        <v xml:space="preserve">  Salaries</v>
      </c>
      <c r="B3472" s="93">
        <v>0</v>
      </c>
      <c r="C3472" s="245">
        <v>0</v>
      </c>
      <c r="D3472" s="245">
        <v>0</v>
      </c>
      <c r="E3472" s="294">
        <f t="shared" ref="E3472:E3474" si="1153">+D3472-C3472</f>
        <v>0</v>
      </c>
      <c r="F3472" s="75"/>
      <c r="G3472" s="3" t="s">
        <v>356</v>
      </c>
      <c r="H3472" s="3" t="str">
        <f t="shared" si="1152"/>
        <v>630015</v>
      </c>
      <c r="I3472" s="13" t="s">
        <v>543</v>
      </c>
      <c r="J3472" s="13" t="s">
        <v>570</v>
      </c>
    </row>
    <row r="3473" spans="1:10" x14ac:dyDescent="0.2">
      <c r="A3473" s="54" t="str">
        <f>'BoR4 Rollup'!B3473</f>
        <v xml:space="preserve">  Other Compensation</v>
      </c>
      <c r="B3473" s="93">
        <v>0</v>
      </c>
      <c r="C3473" s="245">
        <v>0</v>
      </c>
      <c r="D3473" s="245">
        <v>0</v>
      </c>
      <c r="E3473" s="294">
        <f t="shared" si="1153"/>
        <v>0</v>
      </c>
      <c r="F3473" s="75"/>
      <c r="G3473" s="3" t="s">
        <v>356</v>
      </c>
      <c r="H3473" s="3" t="str">
        <f t="shared" si="1152"/>
        <v>630015</v>
      </c>
      <c r="I3473" s="13" t="s">
        <v>543</v>
      </c>
    </row>
    <row r="3474" spans="1:10" x14ac:dyDescent="0.2">
      <c r="A3474" s="54" t="str">
        <f>'BoR4 Rollup'!B3474</f>
        <v xml:space="preserve">  Related Benefits</v>
      </c>
      <c r="B3474" s="93">
        <v>0</v>
      </c>
      <c r="C3474" s="245">
        <v>0</v>
      </c>
      <c r="D3474" s="245">
        <v>0</v>
      </c>
      <c r="E3474" s="294">
        <f t="shared" si="1153"/>
        <v>0</v>
      </c>
      <c r="F3474" s="75"/>
      <c r="G3474" s="3" t="s">
        <v>356</v>
      </c>
      <c r="H3474" s="3" t="str">
        <f t="shared" si="1152"/>
        <v>630015</v>
      </c>
      <c r="I3474" s="13" t="s">
        <v>543</v>
      </c>
      <c r="J3474" s="13" t="s">
        <v>572</v>
      </c>
    </row>
    <row r="3475" spans="1:10" ht="15.75" x14ac:dyDescent="0.25">
      <c r="A3475" s="55" t="str">
        <f>'BoR4 Rollup'!B3475</f>
        <v>Total Personal Services</v>
      </c>
      <c r="B3475" s="94">
        <f>B3474+B3473+B3472</f>
        <v>0</v>
      </c>
      <c r="C3475" s="264">
        <f t="shared" ref="C3475" si="1154">C3474+C3473+C3472</f>
        <v>0</v>
      </c>
      <c r="D3475" s="264">
        <f t="shared" ref="D3475" si="1155">D3474+D3473+D3472</f>
        <v>0</v>
      </c>
      <c r="E3475" s="295">
        <f t="shared" ref="E3475:E3489" si="1156">+D3475-C3475</f>
        <v>0</v>
      </c>
      <c r="F3475" s="76"/>
      <c r="G3475" s="3" t="s">
        <v>355</v>
      </c>
      <c r="H3475" s="3" t="str">
        <f t="shared" si="1152"/>
        <v>630015</v>
      </c>
      <c r="I3475" s="13" t="s">
        <v>543</v>
      </c>
    </row>
    <row r="3476" spans="1:10" x14ac:dyDescent="0.2">
      <c r="A3476" s="54" t="str">
        <f>'BoR4 Rollup'!B3476</f>
        <v xml:space="preserve"> Travel</v>
      </c>
      <c r="B3476" s="93">
        <v>0</v>
      </c>
      <c r="C3476" s="245">
        <v>0</v>
      </c>
      <c r="D3476" s="245">
        <v>0</v>
      </c>
      <c r="E3476" s="294">
        <f t="shared" si="1156"/>
        <v>0</v>
      </c>
      <c r="F3476" s="75"/>
      <c r="G3476" s="3" t="s">
        <v>356</v>
      </c>
      <c r="H3476" s="3" t="str">
        <f t="shared" si="1152"/>
        <v>630015</v>
      </c>
      <c r="I3476" s="13" t="s">
        <v>543</v>
      </c>
      <c r="J3476" s="13" t="s">
        <v>573</v>
      </c>
    </row>
    <row r="3477" spans="1:10" x14ac:dyDescent="0.2">
      <c r="A3477" s="54" t="str">
        <f>'BoR4 Rollup'!B3477</f>
        <v xml:space="preserve"> Operating Services</v>
      </c>
      <c r="B3477" s="93">
        <v>0</v>
      </c>
      <c r="C3477" s="245">
        <v>0</v>
      </c>
      <c r="D3477" s="245">
        <v>0</v>
      </c>
      <c r="E3477" s="294">
        <f t="shared" si="1156"/>
        <v>0</v>
      </c>
      <c r="F3477" s="75"/>
      <c r="G3477" s="3" t="s">
        <v>356</v>
      </c>
      <c r="H3477" s="3" t="str">
        <f t="shared" si="1152"/>
        <v>630015</v>
      </c>
      <c r="I3477" s="13" t="s">
        <v>543</v>
      </c>
      <c r="J3477" s="13" t="s">
        <v>574</v>
      </c>
    </row>
    <row r="3478" spans="1:10" x14ac:dyDescent="0.2">
      <c r="A3478" s="54" t="str">
        <f>'BoR4 Rollup'!B3478</f>
        <v xml:space="preserve"> Supplies</v>
      </c>
      <c r="B3478" s="93">
        <v>0</v>
      </c>
      <c r="C3478" s="245">
        <v>0</v>
      </c>
      <c r="D3478" s="245">
        <v>0</v>
      </c>
      <c r="E3478" s="294">
        <f t="shared" si="1156"/>
        <v>0</v>
      </c>
      <c r="F3478" s="75"/>
      <c r="G3478" s="3" t="s">
        <v>356</v>
      </c>
      <c r="H3478" s="3" t="str">
        <f t="shared" si="1152"/>
        <v>630015</v>
      </c>
      <c r="I3478" s="13" t="s">
        <v>543</v>
      </c>
      <c r="J3478" s="13" t="s">
        <v>575</v>
      </c>
    </row>
    <row r="3479" spans="1:10" ht="15.75" x14ac:dyDescent="0.25">
      <c r="A3479" s="55" t="str">
        <f>'BoR4 Rollup'!B3479</f>
        <v>Total Operating Expenses</v>
      </c>
      <c r="B3479" s="95">
        <f>B3478+B3477+B3476</f>
        <v>0</v>
      </c>
      <c r="C3479" s="281">
        <f t="shared" ref="C3479" si="1157">C3478+C3477+C3476</f>
        <v>0</v>
      </c>
      <c r="D3479" s="281">
        <f t="shared" ref="D3479" si="1158">D3478+D3477+D3476</f>
        <v>0</v>
      </c>
      <c r="E3479" s="296">
        <f t="shared" si="1156"/>
        <v>0</v>
      </c>
      <c r="F3479" s="77"/>
      <c r="G3479" s="3" t="s">
        <v>355</v>
      </c>
      <c r="H3479" s="3" t="str">
        <f t="shared" si="1152"/>
        <v>630015</v>
      </c>
      <c r="I3479" s="13" t="s">
        <v>543</v>
      </c>
    </row>
    <row r="3480" spans="1:10" x14ac:dyDescent="0.2">
      <c r="A3480" s="54" t="str">
        <f>'BoR4 Rollup'!B3480</f>
        <v xml:space="preserve"> Professional Services</v>
      </c>
      <c r="B3480" s="93">
        <v>0</v>
      </c>
      <c r="C3480" s="245">
        <v>0</v>
      </c>
      <c r="D3480" s="245">
        <v>0</v>
      </c>
      <c r="E3480" s="294">
        <f t="shared" si="1156"/>
        <v>0</v>
      </c>
      <c r="F3480" s="75"/>
      <c r="G3480" s="3" t="s">
        <v>356</v>
      </c>
      <c r="H3480" s="3" t="str">
        <f t="shared" si="1152"/>
        <v>630015</v>
      </c>
      <c r="I3480" s="13" t="s">
        <v>543</v>
      </c>
      <c r="J3480" s="13" t="s">
        <v>576</v>
      </c>
    </row>
    <row r="3481" spans="1:10" x14ac:dyDescent="0.2">
      <c r="A3481" s="54" t="str">
        <f>'BoR4 Rollup'!B3481</f>
        <v xml:space="preserve"> Other Charges</v>
      </c>
      <c r="B3481" s="93">
        <v>0</v>
      </c>
      <c r="C3481" s="245">
        <v>0</v>
      </c>
      <c r="D3481" s="245">
        <v>0</v>
      </c>
      <c r="E3481" s="294">
        <f t="shared" si="1156"/>
        <v>0</v>
      </c>
      <c r="F3481" s="75"/>
      <c r="G3481" s="3" t="s">
        <v>356</v>
      </c>
      <c r="H3481" s="3" t="str">
        <f t="shared" si="1152"/>
        <v>630015</v>
      </c>
      <c r="I3481" s="13" t="s">
        <v>543</v>
      </c>
      <c r="J3481" s="13" t="s">
        <v>577</v>
      </c>
    </row>
    <row r="3482" spans="1:10" x14ac:dyDescent="0.2">
      <c r="A3482" s="54" t="str">
        <f>'BoR4 Rollup'!B3482</f>
        <v xml:space="preserve"> Debt Services</v>
      </c>
      <c r="B3482" s="93">
        <v>0</v>
      </c>
      <c r="C3482" s="245">
        <v>0</v>
      </c>
      <c r="D3482" s="245">
        <v>0</v>
      </c>
      <c r="E3482" s="294">
        <f t="shared" si="1156"/>
        <v>0</v>
      </c>
      <c r="F3482" s="75"/>
      <c r="G3482" s="3" t="s">
        <v>356</v>
      </c>
      <c r="H3482" s="3" t="str">
        <f t="shared" si="1152"/>
        <v>630015</v>
      </c>
      <c r="I3482" s="13" t="s">
        <v>543</v>
      </c>
    </row>
    <row r="3483" spans="1:10" x14ac:dyDescent="0.2">
      <c r="A3483" s="54" t="str">
        <f>'BoR4 Rollup'!B3483</f>
        <v xml:space="preserve"> Interagency Transfers</v>
      </c>
      <c r="B3483" s="93">
        <v>0</v>
      </c>
      <c r="C3483" s="245">
        <v>0</v>
      </c>
      <c r="D3483" s="245">
        <v>0</v>
      </c>
      <c r="E3483" s="294">
        <f t="shared" si="1156"/>
        <v>0</v>
      </c>
      <c r="F3483" s="75"/>
      <c r="G3483" s="3" t="s">
        <v>356</v>
      </c>
      <c r="H3483" s="3" t="str">
        <f t="shared" si="1152"/>
        <v>630015</v>
      </c>
      <c r="I3483" s="13" t="s">
        <v>543</v>
      </c>
      <c r="J3483" s="13" t="s">
        <v>578</v>
      </c>
    </row>
    <row r="3484" spans="1:10" ht="15.75" x14ac:dyDescent="0.25">
      <c r="A3484" s="55" t="str">
        <f>'BoR4 Rollup'!B3484</f>
        <v>Total Other Charges</v>
      </c>
      <c r="B3484" s="95">
        <f>B3483+B3482+B3481+B3480</f>
        <v>0</v>
      </c>
      <c r="C3484" s="281">
        <f t="shared" ref="C3484" si="1159">C3483+C3482+C3481+C3480</f>
        <v>0</v>
      </c>
      <c r="D3484" s="281">
        <f t="shared" ref="D3484" si="1160">D3483+D3482+D3481+D3480</f>
        <v>0</v>
      </c>
      <c r="E3484" s="296">
        <f t="shared" si="1156"/>
        <v>0</v>
      </c>
      <c r="F3484" s="77"/>
      <c r="G3484" s="3" t="s">
        <v>355</v>
      </c>
      <c r="H3484" s="3" t="str">
        <f t="shared" si="1152"/>
        <v>630015</v>
      </c>
      <c r="I3484" s="13" t="s">
        <v>543</v>
      </c>
    </row>
    <row r="3485" spans="1:10" x14ac:dyDescent="0.2">
      <c r="A3485" s="54" t="str">
        <f>'BoR4 Rollup'!B3485</f>
        <v xml:space="preserve"> General Acquisitions</v>
      </c>
      <c r="B3485" s="93">
        <v>0</v>
      </c>
      <c r="C3485" s="245">
        <v>0</v>
      </c>
      <c r="D3485" s="245">
        <v>0</v>
      </c>
      <c r="E3485" s="294">
        <f t="shared" si="1156"/>
        <v>0</v>
      </c>
      <c r="F3485" s="75"/>
      <c r="G3485" s="3" t="s">
        <v>356</v>
      </c>
      <c r="H3485" s="3" t="str">
        <f t="shared" si="1152"/>
        <v>630015</v>
      </c>
      <c r="I3485" s="13" t="s">
        <v>543</v>
      </c>
      <c r="J3485" s="13" t="s">
        <v>579</v>
      </c>
    </row>
    <row r="3486" spans="1:10" x14ac:dyDescent="0.2">
      <c r="A3486" s="54" t="str">
        <f>'BoR4 Rollup'!B3486</f>
        <v xml:space="preserve"> Library Acquisitions</v>
      </c>
      <c r="B3486" s="93">
        <v>0</v>
      </c>
      <c r="C3486" s="245">
        <v>0</v>
      </c>
      <c r="D3486" s="245">
        <v>0</v>
      </c>
      <c r="E3486" s="294">
        <f t="shared" si="1156"/>
        <v>0</v>
      </c>
      <c r="F3486" s="75"/>
      <c r="G3486" s="3" t="s">
        <v>356</v>
      </c>
      <c r="H3486" s="3" t="str">
        <f t="shared" si="1152"/>
        <v>630015</v>
      </c>
      <c r="I3486" s="13" t="s">
        <v>543</v>
      </c>
      <c r="J3486" s="13" t="s">
        <v>579</v>
      </c>
    </row>
    <row r="3487" spans="1:10" x14ac:dyDescent="0.2">
      <c r="A3487" s="54" t="str">
        <f>'BoR4 Rollup'!B3487</f>
        <v xml:space="preserve"> Major Repairs</v>
      </c>
      <c r="B3487" s="93">
        <v>0</v>
      </c>
      <c r="C3487" s="245">
        <v>0</v>
      </c>
      <c r="D3487" s="245">
        <v>0</v>
      </c>
      <c r="E3487" s="294">
        <f t="shared" si="1156"/>
        <v>0</v>
      </c>
      <c r="F3487" s="75"/>
      <c r="G3487" s="3" t="s">
        <v>356</v>
      </c>
      <c r="H3487" s="3" t="str">
        <f t="shared" si="1152"/>
        <v>630015</v>
      </c>
      <c r="I3487" s="13" t="s">
        <v>543</v>
      </c>
    </row>
    <row r="3488" spans="1:10" ht="15.75" x14ac:dyDescent="0.25">
      <c r="A3488" s="55" t="str">
        <f>'BoR4 Rollup'!B3488</f>
        <v>Total Acquisitions and Major Repairs</v>
      </c>
      <c r="B3488" s="95">
        <f>B3487+B3486+B3485</f>
        <v>0</v>
      </c>
      <c r="C3488" s="281">
        <f t="shared" ref="C3488" si="1161">C3487+C3486+C3485</f>
        <v>0</v>
      </c>
      <c r="D3488" s="281">
        <f t="shared" ref="D3488" si="1162">D3487+D3486+D3485</f>
        <v>0</v>
      </c>
      <c r="E3488" s="296">
        <f t="shared" si="1156"/>
        <v>0</v>
      </c>
      <c r="F3488" s="77"/>
      <c r="G3488" s="3" t="s">
        <v>355</v>
      </c>
      <c r="H3488" s="3" t="str">
        <f t="shared" si="1152"/>
        <v>630015</v>
      </c>
      <c r="I3488" s="13" t="s">
        <v>543</v>
      </c>
    </row>
    <row r="3489" spans="1:10" ht="15.75" x14ac:dyDescent="0.25">
      <c r="A3489" s="55" t="str">
        <f>'BoR4 Rollup'!B3489</f>
        <v>Function Total</v>
      </c>
      <c r="B3489" s="94">
        <f>B3488+B3484+B3479+B3475</f>
        <v>0</v>
      </c>
      <c r="C3489" s="264">
        <f t="shared" ref="C3489" si="1163">C3488+C3484+C3479+C3475</f>
        <v>0</v>
      </c>
      <c r="D3489" s="264">
        <f t="shared" ref="D3489" si="1164">D3488+D3484+D3479+D3475</f>
        <v>0</v>
      </c>
      <c r="E3489" s="297">
        <f t="shared" si="1156"/>
        <v>0</v>
      </c>
      <c r="F3489" s="76"/>
      <c r="G3489" s="3" t="s">
        <v>355</v>
      </c>
      <c r="H3489" s="3" t="str">
        <f t="shared" si="1152"/>
        <v>630015</v>
      </c>
      <c r="I3489" s="13" t="s">
        <v>543</v>
      </c>
    </row>
    <row r="3490" spans="1:10" ht="15.75" x14ac:dyDescent="0.25">
      <c r="A3490" s="254" t="str">
        <f>'BoR4 Rollup'!B3490</f>
        <v>Function:  Institutional Support</v>
      </c>
      <c r="B3490" s="255"/>
      <c r="C3490" s="256"/>
      <c r="D3490" s="256"/>
      <c r="E3490" s="257"/>
      <c r="F3490" s="72"/>
      <c r="G3490" s="3" t="s">
        <v>356</v>
      </c>
      <c r="H3490" s="3" t="str">
        <f>RIGHT($A$3492,6)</f>
        <v>650001</v>
      </c>
      <c r="I3490" s="13" t="s">
        <v>544</v>
      </c>
    </row>
    <row r="3491" spans="1:10" ht="15.75" x14ac:dyDescent="0.25">
      <c r="A3491" s="106" t="str">
        <f>'BoR4 Rollup'!B3491</f>
        <v xml:space="preserve">Orgn:  General Institutional Expense      </v>
      </c>
      <c r="B3491" s="258" t="str">
        <f>+'BoR4 Rollup'!C3491</f>
        <v>Actual</v>
      </c>
      <c r="C3491" s="258" t="str">
        <f>+'BoR4 Rollup'!D3491</f>
        <v>Budgeted</v>
      </c>
      <c r="D3491" s="258" t="str">
        <f>+'BoR4 Rollup'!E3491</f>
        <v>Budgeted</v>
      </c>
      <c r="E3491" s="259" t="str">
        <f>'BoR4 Rollup'!F3470</f>
        <v>2024-2025 +/-</v>
      </c>
      <c r="F3491" s="78"/>
      <c r="G3491" s="3" t="s">
        <v>356</v>
      </c>
      <c r="H3491" s="3" t="str">
        <f t="shared" ref="H3491:H3510" si="1165">RIGHT($A$3492,6)</f>
        <v>650001</v>
      </c>
      <c r="I3491" s="13" t="s">
        <v>544</v>
      </c>
    </row>
    <row r="3492" spans="1:10" ht="15.75" x14ac:dyDescent="0.25">
      <c r="A3492" s="248" t="str">
        <f>'BoR4 Rollup'!B3492</f>
        <v>Organization ID:  650001</v>
      </c>
      <c r="B3492" s="249" t="str">
        <f>'BoR4 Rollup'!$C$6</f>
        <v>2024-2025</v>
      </c>
      <c r="C3492" s="147" t="str">
        <f>'BoR4 Rollup'!$D$6</f>
        <v>2024-2025</v>
      </c>
      <c r="D3492" s="249" t="str">
        <f>'BoR4 Rollup'!$E$6</f>
        <v>2025-2026</v>
      </c>
      <c r="E3492" s="250" t="str">
        <f>'BoR4 Rollup'!$F$6</f>
        <v>2025-2026</v>
      </c>
      <c r="F3492" s="78"/>
      <c r="G3492" s="3" t="s">
        <v>356</v>
      </c>
      <c r="H3492" s="3" t="str">
        <f t="shared" si="1165"/>
        <v>650001</v>
      </c>
      <c r="I3492" s="13" t="s">
        <v>544</v>
      </c>
    </row>
    <row r="3493" spans="1:10" x14ac:dyDescent="0.2">
      <c r="A3493" s="54" t="str">
        <f>'BoR4 Rollup'!B3493</f>
        <v xml:space="preserve">  Salaries</v>
      </c>
      <c r="B3493" s="93">
        <v>45212</v>
      </c>
      <c r="C3493" s="245">
        <v>45212</v>
      </c>
      <c r="D3493" s="245">
        <v>44907</v>
      </c>
      <c r="E3493" s="294">
        <f t="shared" ref="E3493:E3510" si="1166">+D3493-C3493</f>
        <v>-305</v>
      </c>
      <c r="F3493" s="75"/>
      <c r="G3493" s="3" t="s">
        <v>356</v>
      </c>
      <c r="H3493" s="3" t="str">
        <f t="shared" si="1165"/>
        <v>650001</v>
      </c>
      <c r="I3493" s="13" t="s">
        <v>544</v>
      </c>
      <c r="J3493" s="13" t="s">
        <v>570</v>
      </c>
    </row>
    <row r="3494" spans="1:10" x14ac:dyDescent="0.2">
      <c r="A3494" s="54" t="str">
        <f>'BoR4 Rollup'!B3494</f>
        <v xml:space="preserve">  Other Compensation</v>
      </c>
      <c r="B3494" s="93">
        <v>0</v>
      </c>
      <c r="C3494" s="245">
        <v>0</v>
      </c>
      <c r="D3494" s="245">
        <v>0</v>
      </c>
      <c r="E3494" s="294">
        <f t="shared" si="1166"/>
        <v>0</v>
      </c>
      <c r="F3494" s="75"/>
      <c r="G3494" s="3" t="s">
        <v>356</v>
      </c>
      <c r="H3494" s="3" t="str">
        <f t="shared" si="1165"/>
        <v>650001</v>
      </c>
      <c r="I3494" s="13" t="s">
        <v>544</v>
      </c>
    </row>
    <row r="3495" spans="1:10" x14ac:dyDescent="0.2">
      <c r="A3495" s="54" t="str">
        <f>'BoR4 Rollup'!B3495</f>
        <v xml:space="preserve">  Related Benefits</v>
      </c>
      <c r="B3495" s="93">
        <v>24478</v>
      </c>
      <c r="C3495" s="245">
        <v>24478</v>
      </c>
      <c r="D3495" s="245">
        <v>23906</v>
      </c>
      <c r="E3495" s="294">
        <f t="shared" si="1166"/>
        <v>-572</v>
      </c>
      <c r="F3495" s="75"/>
      <c r="G3495" s="3" t="s">
        <v>356</v>
      </c>
      <c r="H3495" s="3" t="str">
        <f t="shared" si="1165"/>
        <v>650001</v>
      </c>
      <c r="I3495" s="13" t="s">
        <v>544</v>
      </c>
      <c r="J3495" s="13" t="s">
        <v>572</v>
      </c>
    </row>
    <row r="3496" spans="1:10" ht="15.75" x14ac:dyDescent="0.25">
      <c r="A3496" s="55" t="str">
        <f>'BoR4 Rollup'!B3496</f>
        <v>Total Personal Services</v>
      </c>
      <c r="B3496" s="94">
        <f t="shared" ref="B3496" si="1167">B3495+B3494+B3493</f>
        <v>69690</v>
      </c>
      <c r="C3496" s="264">
        <f t="shared" ref="C3496" si="1168">C3495+C3494+C3493</f>
        <v>69690</v>
      </c>
      <c r="D3496" s="264">
        <f t="shared" ref="D3496" si="1169">D3495+D3494+D3493</f>
        <v>68813</v>
      </c>
      <c r="E3496" s="295">
        <f t="shared" si="1166"/>
        <v>-877</v>
      </c>
      <c r="F3496" s="76"/>
      <c r="G3496" s="3" t="s">
        <v>355</v>
      </c>
      <c r="H3496" s="3" t="str">
        <f t="shared" si="1165"/>
        <v>650001</v>
      </c>
      <c r="I3496" s="13" t="s">
        <v>544</v>
      </c>
    </row>
    <row r="3497" spans="1:10" x14ac:dyDescent="0.2">
      <c r="A3497" s="54" t="str">
        <f>'BoR4 Rollup'!B3497</f>
        <v xml:space="preserve"> Travel</v>
      </c>
      <c r="B3497" s="93">
        <v>0</v>
      </c>
      <c r="C3497" s="245">
        <v>0</v>
      </c>
      <c r="D3497" s="245">
        <v>78</v>
      </c>
      <c r="E3497" s="294">
        <f t="shared" si="1166"/>
        <v>78</v>
      </c>
      <c r="F3497" s="75"/>
      <c r="G3497" s="3" t="s">
        <v>356</v>
      </c>
      <c r="H3497" s="3" t="str">
        <f t="shared" si="1165"/>
        <v>650001</v>
      </c>
      <c r="I3497" s="13" t="s">
        <v>544</v>
      </c>
      <c r="J3497" s="13" t="s">
        <v>573</v>
      </c>
    </row>
    <row r="3498" spans="1:10" x14ac:dyDescent="0.2">
      <c r="A3498" s="54" t="str">
        <f>'BoR4 Rollup'!B3498</f>
        <v xml:space="preserve"> Operating Services</v>
      </c>
      <c r="B3498" s="93">
        <v>14732</v>
      </c>
      <c r="C3498" s="245">
        <v>15121</v>
      </c>
      <c r="D3498" s="245">
        <v>8129</v>
      </c>
      <c r="E3498" s="294">
        <f t="shared" si="1166"/>
        <v>-6992</v>
      </c>
      <c r="F3498" s="75"/>
      <c r="G3498" s="3" t="s">
        <v>356</v>
      </c>
      <c r="H3498" s="3" t="str">
        <f t="shared" si="1165"/>
        <v>650001</v>
      </c>
      <c r="I3498" s="13" t="s">
        <v>544</v>
      </c>
      <c r="J3498" s="13" t="s">
        <v>574</v>
      </c>
    </row>
    <row r="3499" spans="1:10" x14ac:dyDescent="0.2">
      <c r="A3499" s="54" t="str">
        <f>'BoR4 Rollup'!B3499</f>
        <v xml:space="preserve"> Supplies</v>
      </c>
      <c r="B3499" s="93">
        <v>4454</v>
      </c>
      <c r="C3499" s="245">
        <v>4454</v>
      </c>
      <c r="D3499" s="245">
        <v>4417</v>
      </c>
      <c r="E3499" s="294">
        <f t="shared" si="1166"/>
        <v>-37</v>
      </c>
      <c r="F3499" s="75"/>
      <c r="G3499" s="3" t="s">
        <v>356</v>
      </c>
      <c r="H3499" s="3" t="str">
        <f t="shared" si="1165"/>
        <v>650001</v>
      </c>
      <c r="I3499" s="13" t="s">
        <v>544</v>
      </c>
      <c r="J3499" s="13" t="s">
        <v>575</v>
      </c>
    </row>
    <row r="3500" spans="1:10" ht="15.75" x14ac:dyDescent="0.25">
      <c r="A3500" s="55" t="str">
        <f>'BoR4 Rollup'!B3500</f>
        <v>Total Operating Expenses</v>
      </c>
      <c r="B3500" s="95">
        <f t="shared" ref="B3500" si="1170">B3499+B3498+B3497</f>
        <v>19186</v>
      </c>
      <c r="C3500" s="281">
        <f t="shared" ref="C3500" si="1171">C3499+C3498+C3497</f>
        <v>19575</v>
      </c>
      <c r="D3500" s="281">
        <f t="shared" ref="D3500" si="1172">D3499+D3498+D3497</f>
        <v>12624</v>
      </c>
      <c r="E3500" s="296">
        <f t="shared" si="1166"/>
        <v>-6951</v>
      </c>
      <c r="F3500" s="77"/>
      <c r="G3500" s="3" t="s">
        <v>355</v>
      </c>
      <c r="H3500" s="3" t="str">
        <f t="shared" si="1165"/>
        <v>650001</v>
      </c>
      <c r="I3500" s="13" t="s">
        <v>544</v>
      </c>
    </row>
    <row r="3501" spans="1:10" x14ac:dyDescent="0.2">
      <c r="A3501" s="54" t="str">
        <f>'BoR4 Rollup'!B3501</f>
        <v xml:space="preserve"> Professional Services</v>
      </c>
      <c r="B3501" s="93">
        <v>1955</v>
      </c>
      <c r="C3501" s="245">
        <v>1955</v>
      </c>
      <c r="D3501" s="245">
        <v>1790</v>
      </c>
      <c r="E3501" s="294">
        <f t="shared" si="1166"/>
        <v>-165</v>
      </c>
      <c r="F3501" s="75"/>
      <c r="G3501" s="3" t="s">
        <v>356</v>
      </c>
      <c r="H3501" s="3" t="str">
        <f t="shared" si="1165"/>
        <v>650001</v>
      </c>
      <c r="I3501" s="13" t="s">
        <v>544</v>
      </c>
      <c r="J3501" s="13" t="s">
        <v>576</v>
      </c>
    </row>
    <row r="3502" spans="1:10" x14ac:dyDescent="0.2">
      <c r="A3502" s="54" t="str">
        <f>'BoR4 Rollup'!B3502</f>
        <v xml:space="preserve"> Other Charges</v>
      </c>
      <c r="B3502" s="93">
        <v>4713</v>
      </c>
      <c r="C3502" s="245">
        <v>4713</v>
      </c>
      <c r="D3502" s="245">
        <v>4019</v>
      </c>
      <c r="E3502" s="294">
        <f t="shared" si="1166"/>
        <v>-694</v>
      </c>
      <c r="F3502" s="75"/>
      <c r="G3502" s="3" t="s">
        <v>356</v>
      </c>
      <c r="H3502" s="3" t="str">
        <f t="shared" si="1165"/>
        <v>650001</v>
      </c>
      <c r="I3502" s="13" t="s">
        <v>544</v>
      </c>
      <c r="J3502" s="13" t="s">
        <v>577</v>
      </c>
    </row>
    <row r="3503" spans="1:10" x14ac:dyDescent="0.2">
      <c r="A3503" s="54" t="str">
        <f>'BoR4 Rollup'!B3503</f>
        <v xml:space="preserve"> Debt Services</v>
      </c>
      <c r="B3503" s="93">
        <v>0</v>
      </c>
      <c r="C3503" s="245">
        <v>0</v>
      </c>
      <c r="D3503" s="245">
        <v>0</v>
      </c>
      <c r="E3503" s="294">
        <f t="shared" si="1166"/>
        <v>0</v>
      </c>
      <c r="F3503" s="75"/>
      <c r="G3503" s="3" t="s">
        <v>356</v>
      </c>
      <c r="H3503" s="3" t="str">
        <f t="shared" si="1165"/>
        <v>650001</v>
      </c>
      <c r="I3503" s="13" t="s">
        <v>544</v>
      </c>
    </row>
    <row r="3504" spans="1:10" x14ac:dyDescent="0.2">
      <c r="A3504" s="54" t="str">
        <f>'BoR4 Rollup'!B3504</f>
        <v xml:space="preserve"> Interagency Transfers</v>
      </c>
      <c r="B3504" s="93">
        <v>0</v>
      </c>
      <c r="C3504" s="245">
        <v>0</v>
      </c>
      <c r="D3504" s="245">
        <v>0</v>
      </c>
      <c r="E3504" s="294">
        <f t="shared" si="1166"/>
        <v>0</v>
      </c>
      <c r="F3504" s="75"/>
      <c r="G3504" s="3" t="s">
        <v>356</v>
      </c>
      <c r="H3504" s="3" t="str">
        <f t="shared" si="1165"/>
        <v>650001</v>
      </c>
      <c r="I3504" s="13" t="s">
        <v>544</v>
      </c>
      <c r="J3504" s="13" t="s">
        <v>578</v>
      </c>
    </row>
    <row r="3505" spans="1:10" ht="15.75" x14ac:dyDescent="0.25">
      <c r="A3505" s="55" t="str">
        <f>'BoR4 Rollup'!B3505</f>
        <v>Total Other Charges</v>
      </c>
      <c r="B3505" s="95">
        <f t="shared" ref="B3505" si="1173">B3504+B3503+B3502+B3501</f>
        <v>6668</v>
      </c>
      <c r="C3505" s="281">
        <f t="shared" ref="C3505" si="1174">C3504+C3503+C3502+C3501</f>
        <v>6668</v>
      </c>
      <c r="D3505" s="281">
        <f t="shared" ref="D3505" si="1175">D3504+D3503+D3502+D3501</f>
        <v>5809</v>
      </c>
      <c r="E3505" s="296">
        <f t="shared" si="1166"/>
        <v>-859</v>
      </c>
      <c r="F3505" s="77"/>
      <c r="G3505" s="3" t="s">
        <v>355</v>
      </c>
      <c r="H3505" s="3" t="str">
        <f t="shared" si="1165"/>
        <v>650001</v>
      </c>
      <c r="I3505" s="13" t="s">
        <v>544</v>
      </c>
    </row>
    <row r="3506" spans="1:10" x14ac:dyDescent="0.2">
      <c r="A3506" s="54" t="str">
        <f>'BoR4 Rollup'!B3506</f>
        <v xml:space="preserve"> General Acquisitions</v>
      </c>
      <c r="B3506" s="93">
        <v>3918</v>
      </c>
      <c r="C3506" s="245">
        <v>3918</v>
      </c>
      <c r="D3506" s="245">
        <v>870</v>
      </c>
      <c r="E3506" s="294">
        <f t="shared" si="1166"/>
        <v>-3048</v>
      </c>
      <c r="F3506" s="75"/>
      <c r="G3506" s="3" t="s">
        <v>356</v>
      </c>
      <c r="H3506" s="3" t="str">
        <f t="shared" si="1165"/>
        <v>650001</v>
      </c>
      <c r="I3506" s="13" t="s">
        <v>544</v>
      </c>
      <c r="J3506" s="13" t="s">
        <v>579</v>
      </c>
    </row>
    <row r="3507" spans="1:10" x14ac:dyDescent="0.2">
      <c r="A3507" s="54" t="str">
        <f>'BoR4 Rollup'!B3507</f>
        <v xml:space="preserve"> Library Acquisitions</v>
      </c>
      <c r="B3507" s="93">
        <v>0</v>
      </c>
      <c r="C3507" s="245">
        <v>0</v>
      </c>
      <c r="D3507" s="245">
        <v>0</v>
      </c>
      <c r="E3507" s="294">
        <f t="shared" si="1166"/>
        <v>0</v>
      </c>
      <c r="F3507" s="75"/>
      <c r="G3507" s="3" t="s">
        <v>356</v>
      </c>
      <c r="H3507" s="3" t="str">
        <f t="shared" si="1165"/>
        <v>650001</v>
      </c>
      <c r="I3507" s="13" t="s">
        <v>544</v>
      </c>
      <c r="J3507" s="13" t="s">
        <v>579</v>
      </c>
    </row>
    <row r="3508" spans="1:10" x14ac:dyDescent="0.2">
      <c r="A3508" s="54" t="str">
        <f>'BoR4 Rollup'!B3508</f>
        <v xml:space="preserve"> Major Repairs</v>
      </c>
      <c r="B3508" s="93">
        <v>0</v>
      </c>
      <c r="C3508" s="245">
        <v>0</v>
      </c>
      <c r="D3508" s="245">
        <v>0</v>
      </c>
      <c r="E3508" s="294">
        <f t="shared" si="1166"/>
        <v>0</v>
      </c>
      <c r="F3508" s="75"/>
      <c r="G3508" s="3" t="s">
        <v>356</v>
      </c>
      <c r="H3508" s="3" t="str">
        <f t="shared" si="1165"/>
        <v>650001</v>
      </c>
      <c r="I3508" s="13" t="s">
        <v>544</v>
      </c>
    </row>
    <row r="3509" spans="1:10" ht="15.75" x14ac:dyDescent="0.25">
      <c r="A3509" s="55" t="str">
        <f>'BoR4 Rollup'!B3509</f>
        <v>Total Acquisitions and Major Repairs</v>
      </c>
      <c r="B3509" s="95">
        <f t="shared" ref="B3509:C3509" si="1176">B3508+B3507+B3506</f>
        <v>3918</v>
      </c>
      <c r="C3509" s="281">
        <f t="shared" si="1176"/>
        <v>3918</v>
      </c>
      <c r="D3509" s="281">
        <f t="shared" ref="D3509" si="1177">D3508+D3507+D3506</f>
        <v>870</v>
      </c>
      <c r="E3509" s="296">
        <f t="shared" si="1166"/>
        <v>-3048</v>
      </c>
      <c r="F3509" s="77"/>
      <c r="G3509" s="3" t="s">
        <v>355</v>
      </c>
      <c r="H3509" s="3" t="str">
        <f t="shared" si="1165"/>
        <v>650001</v>
      </c>
      <c r="I3509" s="13" t="s">
        <v>544</v>
      </c>
    </row>
    <row r="3510" spans="1:10" ht="15.75" x14ac:dyDescent="0.25">
      <c r="A3510" s="55" t="str">
        <f>'BoR4 Rollup'!B3510</f>
        <v>Function Total</v>
      </c>
      <c r="B3510" s="264">
        <f t="shared" ref="B3510:C3510" si="1178">B3509+B3505+B3500+B3496</f>
        <v>99462</v>
      </c>
      <c r="C3510" s="264">
        <f t="shared" si="1178"/>
        <v>99851</v>
      </c>
      <c r="D3510" s="94">
        <f t="shared" ref="D3510" si="1179">D3509+D3505+D3500+D3496</f>
        <v>88116</v>
      </c>
      <c r="E3510" s="240">
        <f t="shared" si="1166"/>
        <v>-11735</v>
      </c>
      <c r="F3510" s="76"/>
      <c r="G3510" s="3" t="s">
        <v>355</v>
      </c>
      <c r="H3510" s="3" t="str">
        <f t="shared" si="1165"/>
        <v>650001</v>
      </c>
      <c r="I3510" s="13" t="s">
        <v>544</v>
      </c>
    </row>
    <row r="3511" spans="1:10" ht="15.75" x14ac:dyDescent="0.25">
      <c r="A3511" s="254" t="str">
        <f>'BoR4 Rollup'!B3511</f>
        <v>Function:  Institutional Support</v>
      </c>
      <c r="B3511" s="255"/>
      <c r="C3511" s="256"/>
      <c r="D3511" s="256"/>
      <c r="E3511" s="257"/>
      <c r="F3511" s="72"/>
      <c r="G3511" s="3" t="s">
        <v>356</v>
      </c>
      <c r="H3511" s="3" t="str">
        <f t="shared" ref="H3511:H3530" si="1180">RIGHT($A$3513,6)</f>
        <v>650003</v>
      </c>
      <c r="I3511" s="13" t="s">
        <v>545</v>
      </c>
    </row>
    <row r="3512" spans="1:10" ht="15.75" x14ac:dyDescent="0.25">
      <c r="A3512" s="106" t="str">
        <f>'BoR4 Rollup'!B3512</f>
        <v xml:space="preserve">Orgn:  IAT System Office Assessments      </v>
      </c>
      <c r="B3512" s="258" t="str">
        <f>+'BoR4 Rollup'!C3512</f>
        <v>Actual</v>
      </c>
      <c r="C3512" s="258" t="str">
        <f>+'BoR4 Rollup'!D3512</f>
        <v>Budgeted</v>
      </c>
      <c r="D3512" s="258" t="str">
        <f>+'BoR4 Rollup'!E3512</f>
        <v>Budgeted</v>
      </c>
      <c r="E3512" s="259" t="str">
        <f>'BoR4 Rollup'!F3491</f>
        <v>2024-2025 +/-</v>
      </c>
      <c r="F3512" s="78"/>
      <c r="G3512" s="3" t="s">
        <v>356</v>
      </c>
      <c r="H3512" s="3" t="str">
        <f t="shared" si="1180"/>
        <v>650003</v>
      </c>
      <c r="I3512" s="13" t="s">
        <v>545</v>
      </c>
    </row>
    <row r="3513" spans="1:10" ht="15.75" x14ac:dyDescent="0.25">
      <c r="A3513" s="248" t="str">
        <f>'BoR4 Rollup'!B3513</f>
        <v>Organization ID:  650003</v>
      </c>
      <c r="B3513" s="249" t="str">
        <f>'BoR4 Rollup'!$C$6</f>
        <v>2024-2025</v>
      </c>
      <c r="C3513" s="147" t="str">
        <f>'BoR4 Rollup'!$D$6</f>
        <v>2024-2025</v>
      </c>
      <c r="D3513" s="249" t="str">
        <f>'BoR4 Rollup'!$E$6</f>
        <v>2025-2026</v>
      </c>
      <c r="E3513" s="250" t="str">
        <f>'BoR4 Rollup'!$F$6</f>
        <v>2025-2026</v>
      </c>
      <c r="F3513" s="78"/>
      <c r="G3513" s="3" t="s">
        <v>356</v>
      </c>
      <c r="H3513" s="3" t="str">
        <f t="shared" si="1180"/>
        <v>650003</v>
      </c>
      <c r="I3513" s="13" t="s">
        <v>545</v>
      </c>
    </row>
    <row r="3514" spans="1:10" x14ac:dyDescent="0.2">
      <c r="A3514" s="54" t="str">
        <f>'BoR4 Rollup'!B3514</f>
        <v xml:space="preserve">  Salaries</v>
      </c>
      <c r="B3514" s="93">
        <v>0</v>
      </c>
      <c r="C3514" s="245">
        <v>0</v>
      </c>
      <c r="D3514" s="245">
        <v>0</v>
      </c>
      <c r="E3514" s="294">
        <f t="shared" ref="E3514:E3516" si="1181">+D3514-C3514</f>
        <v>0</v>
      </c>
      <c r="F3514" s="75"/>
      <c r="G3514" s="3" t="s">
        <v>356</v>
      </c>
      <c r="H3514" s="3" t="str">
        <f t="shared" si="1180"/>
        <v>650003</v>
      </c>
      <c r="I3514" s="13" t="s">
        <v>545</v>
      </c>
      <c r="J3514" s="13" t="s">
        <v>570</v>
      </c>
    </row>
    <row r="3515" spans="1:10" x14ac:dyDescent="0.2">
      <c r="A3515" s="54" t="str">
        <f>'BoR4 Rollup'!B3515</f>
        <v xml:space="preserve">  Other Compensation</v>
      </c>
      <c r="B3515" s="93">
        <v>0</v>
      </c>
      <c r="C3515" s="245">
        <v>0</v>
      </c>
      <c r="D3515" s="245">
        <v>0</v>
      </c>
      <c r="E3515" s="294">
        <f t="shared" si="1181"/>
        <v>0</v>
      </c>
      <c r="F3515" s="75"/>
      <c r="G3515" s="3" t="s">
        <v>356</v>
      </c>
      <c r="H3515" s="3" t="str">
        <f t="shared" si="1180"/>
        <v>650003</v>
      </c>
      <c r="I3515" s="13" t="s">
        <v>545</v>
      </c>
    </row>
    <row r="3516" spans="1:10" x14ac:dyDescent="0.2">
      <c r="A3516" s="54" t="str">
        <f>'BoR4 Rollup'!B3516</f>
        <v xml:space="preserve">  Related Benefits</v>
      </c>
      <c r="B3516" s="93">
        <v>0</v>
      </c>
      <c r="C3516" s="245">
        <v>0</v>
      </c>
      <c r="D3516" s="245">
        <v>0</v>
      </c>
      <c r="E3516" s="294">
        <f t="shared" si="1181"/>
        <v>0</v>
      </c>
      <c r="F3516" s="75"/>
      <c r="G3516" s="3" t="s">
        <v>356</v>
      </c>
      <c r="H3516" s="3" t="str">
        <f t="shared" si="1180"/>
        <v>650003</v>
      </c>
      <c r="I3516" s="13" t="s">
        <v>545</v>
      </c>
      <c r="J3516" s="13" t="s">
        <v>572</v>
      </c>
    </row>
    <row r="3517" spans="1:10" ht="15.75" x14ac:dyDescent="0.25">
      <c r="A3517" s="55" t="str">
        <f>'BoR4 Rollup'!B3517</f>
        <v>Total Personal Services</v>
      </c>
      <c r="B3517" s="94">
        <f>B3516+B3515+B3514</f>
        <v>0</v>
      </c>
      <c r="C3517" s="264">
        <f t="shared" ref="C3517:D3517" si="1182">C3516+C3515+C3514</f>
        <v>0</v>
      </c>
      <c r="D3517" s="264">
        <f t="shared" si="1182"/>
        <v>0</v>
      </c>
      <c r="E3517" s="295">
        <f t="shared" ref="E3517:E3531" si="1183">+D3517-C3517</f>
        <v>0</v>
      </c>
      <c r="F3517" s="76"/>
      <c r="G3517" s="3" t="s">
        <v>355</v>
      </c>
      <c r="H3517" s="3" t="str">
        <f t="shared" si="1180"/>
        <v>650003</v>
      </c>
      <c r="I3517" s="13" t="s">
        <v>545</v>
      </c>
    </row>
    <row r="3518" spans="1:10" x14ac:dyDescent="0.2">
      <c r="A3518" s="54" t="str">
        <f>'BoR4 Rollup'!B3518</f>
        <v xml:space="preserve"> Travel</v>
      </c>
      <c r="B3518" s="93">
        <v>0</v>
      </c>
      <c r="C3518" s="245">
        <v>0</v>
      </c>
      <c r="D3518" s="245">
        <v>0</v>
      </c>
      <c r="E3518" s="294">
        <f t="shared" si="1183"/>
        <v>0</v>
      </c>
      <c r="F3518" s="75"/>
      <c r="G3518" s="3" t="s">
        <v>356</v>
      </c>
      <c r="H3518" s="3" t="str">
        <f t="shared" si="1180"/>
        <v>650003</v>
      </c>
      <c r="I3518" s="13" t="s">
        <v>545</v>
      </c>
      <c r="J3518" s="13" t="s">
        <v>573</v>
      </c>
    </row>
    <row r="3519" spans="1:10" x14ac:dyDescent="0.2">
      <c r="A3519" s="54" t="str">
        <f>'BoR4 Rollup'!B3519</f>
        <v xml:space="preserve"> Operating Services</v>
      </c>
      <c r="B3519" s="93">
        <v>0</v>
      </c>
      <c r="C3519" s="245">
        <v>0</v>
      </c>
      <c r="D3519" s="245">
        <v>0</v>
      </c>
      <c r="E3519" s="294">
        <f t="shared" si="1183"/>
        <v>0</v>
      </c>
      <c r="F3519" s="75"/>
      <c r="G3519" s="3" t="s">
        <v>356</v>
      </c>
      <c r="H3519" s="3" t="str">
        <f t="shared" si="1180"/>
        <v>650003</v>
      </c>
      <c r="I3519" s="13" t="s">
        <v>545</v>
      </c>
      <c r="J3519" s="13" t="s">
        <v>574</v>
      </c>
    </row>
    <row r="3520" spans="1:10" x14ac:dyDescent="0.2">
      <c r="A3520" s="54" t="str">
        <f>'BoR4 Rollup'!B3520</f>
        <v xml:space="preserve"> Supplies</v>
      </c>
      <c r="B3520" s="93">
        <v>0</v>
      </c>
      <c r="C3520" s="245">
        <v>0</v>
      </c>
      <c r="D3520" s="245">
        <v>0</v>
      </c>
      <c r="E3520" s="294">
        <f t="shared" si="1183"/>
        <v>0</v>
      </c>
      <c r="F3520" s="75"/>
      <c r="G3520" s="3" t="s">
        <v>356</v>
      </c>
      <c r="H3520" s="3" t="str">
        <f t="shared" si="1180"/>
        <v>650003</v>
      </c>
      <c r="I3520" s="13" t="s">
        <v>545</v>
      </c>
      <c r="J3520" s="13" t="s">
        <v>575</v>
      </c>
    </row>
    <row r="3521" spans="1:10" ht="15.75" x14ac:dyDescent="0.25">
      <c r="A3521" s="55" t="str">
        <f>'BoR4 Rollup'!B3521</f>
        <v>Total Operating Expenses</v>
      </c>
      <c r="B3521" s="95">
        <f>B3520+B3519+B3518</f>
        <v>0</v>
      </c>
      <c r="C3521" s="281">
        <f t="shared" ref="C3521:D3521" si="1184">C3520+C3519+C3518</f>
        <v>0</v>
      </c>
      <c r="D3521" s="281">
        <f t="shared" si="1184"/>
        <v>0</v>
      </c>
      <c r="E3521" s="296">
        <f t="shared" si="1183"/>
        <v>0</v>
      </c>
      <c r="F3521" s="77"/>
      <c r="G3521" s="3" t="s">
        <v>355</v>
      </c>
      <c r="H3521" s="3" t="str">
        <f t="shared" si="1180"/>
        <v>650003</v>
      </c>
      <c r="I3521" s="13" t="s">
        <v>545</v>
      </c>
    </row>
    <row r="3522" spans="1:10" x14ac:dyDescent="0.2">
      <c r="A3522" s="54" t="str">
        <f>'BoR4 Rollup'!B3522</f>
        <v xml:space="preserve"> Professional Services</v>
      </c>
      <c r="B3522" s="93">
        <v>0</v>
      </c>
      <c r="C3522" s="245">
        <v>0</v>
      </c>
      <c r="D3522" s="245">
        <v>0</v>
      </c>
      <c r="E3522" s="294">
        <f t="shared" si="1183"/>
        <v>0</v>
      </c>
      <c r="F3522" s="75"/>
      <c r="G3522" s="3" t="s">
        <v>356</v>
      </c>
      <c r="H3522" s="3" t="str">
        <f t="shared" si="1180"/>
        <v>650003</v>
      </c>
      <c r="I3522" s="13" t="s">
        <v>545</v>
      </c>
      <c r="J3522" s="13" t="s">
        <v>576</v>
      </c>
    </row>
    <row r="3523" spans="1:10" x14ac:dyDescent="0.2">
      <c r="A3523" s="54" t="str">
        <f>'BoR4 Rollup'!B3523</f>
        <v xml:space="preserve"> Other Charges</v>
      </c>
      <c r="B3523" s="93">
        <v>47390</v>
      </c>
      <c r="C3523" s="245">
        <v>47390</v>
      </c>
      <c r="D3523" s="245">
        <v>43377</v>
      </c>
      <c r="E3523" s="294">
        <f t="shared" si="1183"/>
        <v>-4013</v>
      </c>
      <c r="F3523" s="75"/>
      <c r="G3523" s="3" t="s">
        <v>356</v>
      </c>
      <c r="H3523" s="3" t="str">
        <f t="shared" si="1180"/>
        <v>650003</v>
      </c>
      <c r="I3523" s="13" t="s">
        <v>545</v>
      </c>
      <c r="J3523" s="13" t="s">
        <v>577</v>
      </c>
    </row>
    <row r="3524" spans="1:10" x14ac:dyDescent="0.2">
      <c r="A3524" s="54" t="str">
        <f>'BoR4 Rollup'!B3524</f>
        <v xml:space="preserve"> Debt Services</v>
      </c>
      <c r="B3524" s="93">
        <v>0</v>
      </c>
      <c r="C3524" s="245">
        <v>0</v>
      </c>
      <c r="D3524" s="245">
        <v>0</v>
      </c>
      <c r="E3524" s="294">
        <f t="shared" si="1183"/>
        <v>0</v>
      </c>
      <c r="F3524" s="75"/>
      <c r="G3524" s="3" t="s">
        <v>356</v>
      </c>
      <c r="H3524" s="3" t="str">
        <f t="shared" si="1180"/>
        <v>650003</v>
      </c>
      <c r="I3524" s="13" t="s">
        <v>545</v>
      </c>
    </row>
    <row r="3525" spans="1:10" x14ac:dyDescent="0.2">
      <c r="A3525" s="54" t="str">
        <f>'BoR4 Rollup'!B3525</f>
        <v xml:space="preserve"> Interagency Transfers</v>
      </c>
      <c r="B3525" s="93">
        <v>0</v>
      </c>
      <c r="C3525" s="245">
        <v>0</v>
      </c>
      <c r="D3525" s="245">
        <v>0</v>
      </c>
      <c r="E3525" s="294">
        <f t="shared" si="1183"/>
        <v>0</v>
      </c>
      <c r="F3525" s="75"/>
      <c r="G3525" s="3" t="s">
        <v>356</v>
      </c>
      <c r="H3525" s="3" t="str">
        <f t="shared" si="1180"/>
        <v>650003</v>
      </c>
      <c r="I3525" s="13" t="s">
        <v>545</v>
      </c>
      <c r="J3525" s="13" t="s">
        <v>578</v>
      </c>
    </row>
    <row r="3526" spans="1:10" ht="15.75" x14ac:dyDescent="0.25">
      <c r="A3526" s="55" t="str">
        <f>'BoR4 Rollup'!B3526</f>
        <v>Total Other Charges</v>
      </c>
      <c r="B3526" s="95">
        <f>B3525+B3524+B3523+B3522</f>
        <v>47390</v>
      </c>
      <c r="C3526" s="281">
        <f t="shared" ref="C3526:D3526" si="1185">C3525+C3524+C3523+C3522</f>
        <v>47390</v>
      </c>
      <c r="D3526" s="281">
        <f t="shared" si="1185"/>
        <v>43377</v>
      </c>
      <c r="E3526" s="296">
        <f t="shared" si="1183"/>
        <v>-4013</v>
      </c>
      <c r="F3526" s="77"/>
      <c r="G3526" s="3" t="s">
        <v>355</v>
      </c>
      <c r="H3526" s="3" t="str">
        <f t="shared" si="1180"/>
        <v>650003</v>
      </c>
      <c r="I3526" s="13" t="s">
        <v>545</v>
      </c>
    </row>
    <row r="3527" spans="1:10" x14ac:dyDescent="0.2">
      <c r="A3527" s="54" t="str">
        <f>'BoR4 Rollup'!B3527</f>
        <v xml:space="preserve"> General Acquisitions</v>
      </c>
      <c r="B3527" s="93">
        <v>0</v>
      </c>
      <c r="C3527" s="245">
        <v>0</v>
      </c>
      <c r="D3527" s="245">
        <v>0</v>
      </c>
      <c r="E3527" s="294">
        <f t="shared" si="1183"/>
        <v>0</v>
      </c>
      <c r="F3527" s="75"/>
      <c r="G3527" s="3" t="s">
        <v>356</v>
      </c>
      <c r="H3527" s="3" t="str">
        <f t="shared" si="1180"/>
        <v>650003</v>
      </c>
      <c r="I3527" s="13" t="s">
        <v>545</v>
      </c>
      <c r="J3527" s="13" t="s">
        <v>579</v>
      </c>
    </row>
    <row r="3528" spans="1:10" x14ac:dyDescent="0.2">
      <c r="A3528" s="54" t="str">
        <f>'BoR4 Rollup'!B3528</f>
        <v xml:space="preserve"> Library Acquisitions</v>
      </c>
      <c r="B3528" s="93">
        <v>0</v>
      </c>
      <c r="C3528" s="245">
        <v>0</v>
      </c>
      <c r="D3528" s="245">
        <v>0</v>
      </c>
      <c r="E3528" s="294">
        <f t="shared" si="1183"/>
        <v>0</v>
      </c>
      <c r="F3528" s="75"/>
      <c r="G3528" s="3" t="s">
        <v>356</v>
      </c>
      <c r="H3528" s="3" t="str">
        <f t="shared" si="1180"/>
        <v>650003</v>
      </c>
      <c r="I3528" s="13" t="s">
        <v>545</v>
      </c>
      <c r="J3528" s="13" t="s">
        <v>579</v>
      </c>
    </row>
    <row r="3529" spans="1:10" x14ac:dyDescent="0.2">
      <c r="A3529" s="54" t="str">
        <f>'BoR4 Rollup'!B3529</f>
        <v xml:space="preserve"> Major Repairs</v>
      </c>
      <c r="B3529" s="93">
        <v>0</v>
      </c>
      <c r="C3529" s="245">
        <v>0</v>
      </c>
      <c r="D3529" s="245">
        <v>0</v>
      </c>
      <c r="E3529" s="294">
        <f t="shared" si="1183"/>
        <v>0</v>
      </c>
      <c r="F3529" s="75"/>
      <c r="G3529" s="3" t="s">
        <v>356</v>
      </c>
      <c r="H3529" s="3" t="str">
        <f t="shared" si="1180"/>
        <v>650003</v>
      </c>
      <c r="I3529" s="13" t="s">
        <v>545</v>
      </c>
    </row>
    <row r="3530" spans="1:10" ht="15.75" x14ac:dyDescent="0.25">
      <c r="A3530" s="55" t="str">
        <f>'BoR4 Rollup'!B3530</f>
        <v>Total Acquisitions and Major Repairs</v>
      </c>
      <c r="B3530" s="95">
        <f>B3529+B3528+B3527</f>
        <v>0</v>
      </c>
      <c r="C3530" s="281">
        <f t="shared" ref="C3530:D3530" si="1186">C3529+C3528+C3527</f>
        <v>0</v>
      </c>
      <c r="D3530" s="281">
        <f t="shared" si="1186"/>
        <v>0</v>
      </c>
      <c r="E3530" s="296">
        <f t="shared" si="1183"/>
        <v>0</v>
      </c>
      <c r="F3530" s="77"/>
      <c r="G3530" s="3" t="s">
        <v>355</v>
      </c>
      <c r="H3530" s="3" t="str">
        <f t="shared" si="1180"/>
        <v>650003</v>
      </c>
      <c r="I3530" s="13" t="s">
        <v>545</v>
      </c>
    </row>
    <row r="3531" spans="1:10" ht="15.75" x14ac:dyDescent="0.25">
      <c r="A3531" s="55" t="str">
        <f>'BoR4 Rollup'!B3531</f>
        <v>Function Total</v>
      </c>
      <c r="B3531" s="264">
        <f>B3530+B3526+B3521+B3517</f>
        <v>47390</v>
      </c>
      <c r="C3531" s="264">
        <f t="shared" ref="C3531:D3531" si="1187">C3530+C3526+C3521+C3517</f>
        <v>47390</v>
      </c>
      <c r="D3531" s="94">
        <f t="shared" si="1187"/>
        <v>43377</v>
      </c>
      <c r="E3531" s="240">
        <f t="shared" si="1183"/>
        <v>-4013</v>
      </c>
      <c r="F3531" s="76"/>
      <c r="G3531" s="3" t="s">
        <v>355</v>
      </c>
      <c r="H3531" s="3" t="str">
        <f>RIGHT($A$3513,6)</f>
        <v>650003</v>
      </c>
      <c r="I3531" s="13" t="s">
        <v>545</v>
      </c>
    </row>
    <row r="3532" spans="1:10" ht="15.75" x14ac:dyDescent="0.25">
      <c r="A3532" s="254" t="str">
        <f>'BoR4 Rollup'!B3532</f>
        <v>Function:  Operation &amp; Maintenance</v>
      </c>
      <c r="B3532" s="255"/>
      <c r="C3532" s="256"/>
      <c r="D3532" s="256"/>
      <c r="E3532" s="257"/>
      <c r="F3532" s="72"/>
      <c r="G3532" s="3" t="s">
        <v>355</v>
      </c>
      <c r="H3532" s="3" t="str">
        <f t="shared" ref="H3532:H3551" si="1188">RIGHT($A$3534,6)</f>
        <v xml:space="preserve"> TOTAL</v>
      </c>
      <c r="I3532" s="13" t="s">
        <v>396</v>
      </c>
    </row>
    <row r="3533" spans="1:10" ht="15.75" x14ac:dyDescent="0.25">
      <c r="A3533" s="106" t="str">
        <f>'BoR4 Rollup'!B3533</f>
        <v>Orgn:  OPERATION &amp; MAINTENANCE</v>
      </c>
      <c r="B3533" s="258" t="str">
        <f>+'BoR4 Rollup'!C3533</f>
        <v>Actual</v>
      </c>
      <c r="C3533" s="258" t="str">
        <f>+'BoR4 Rollup'!D3533</f>
        <v>Budgeted</v>
      </c>
      <c r="D3533" s="258" t="str">
        <f>+'BoR4 Rollup'!E3533</f>
        <v>Budgeted</v>
      </c>
      <c r="E3533" s="259" t="str">
        <f>'BoR4 Rollup'!F3512</f>
        <v>2024-2025 +/-</v>
      </c>
      <c r="F3533" s="78"/>
      <c r="G3533" s="3" t="s">
        <v>355</v>
      </c>
      <c r="H3533" s="3" t="str">
        <f t="shared" si="1188"/>
        <v xml:space="preserve"> TOTAL</v>
      </c>
      <c r="I3533" s="13" t="s">
        <v>396</v>
      </c>
    </row>
    <row r="3534" spans="1:10" ht="15.75" x14ac:dyDescent="0.25">
      <c r="A3534" s="248" t="str">
        <f>'BoR4 Rollup'!B3534</f>
        <v>ORGN ID: TOTAL</v>
      </c>
      <c r="B3534" s="249" t="str">
        <f>'BoR4 Rollup'!$C$6</f>
        <v>2024-2025</v>
      </c>
      <c r="C3534" s="147" t="str">
        <f>'BoR4 Rollup'!$D$6</f>
        <v>2024-2025</v>
      </c>
      <c r="D3534" s="249" t="str">
        <f>'BoR4 Rollup'!$E$6</f>
        <v>2025-2026</v>
      </c>
      <c r="E3534" s="250" t="str">
        <f>'BoR4 Rollup'!$F$6</f>
        <v>2025-2026</v>
      </c>
      <c r="F3534" s="78"/>
      <c r="G3534" s="3" t="s">
        <v>355</v>
      </c>
      <c r="H3534" s="3" t="str">
        <f t="shared" si="1188"/>
        <v xml:space="preserve"> TOTAL</v>
      </c>
      <c r="I3534" s="13" t="s">
        <v>396</v>
      </c>
    </row>
    <row r="3535" spans="1:10" x14ac:dyDescent="0.2">
      <c r="A3535" s="54" t="str">
        <f>'BoR4 Rollup'!B3535</f>
        <v xml:space="preserve">  Salaries</v>
      </c>
      <c r="B3535" s="93">
        <f>+B3556+B3577+B3598+B3619+B3640+B3661</f>
        <v>117096</v>
      </c>
      <c r="C3535" s="93">
        <f t="shared" ref="C3535" si="1189">+C3556+C3577+C3598+C3619+C3640+C3661</f>
        <v>117096</v>
      </c>
      <c r="D3535" s="93">
        <f t="shared" ref="D3535" si="1190">+D3556+D3577+D3598+D3619+D3640+D3661</f>
        <v>143285</v>
      </c>
      <c r="E3535" s="237">
        <f t="shared" ref="E3535:E3552" si="1191">+D3535-C3535</f>
        <v>26189</v>
      </c>
      <c r="F3535" s="75"/>
      <c r="G3535" s="3" t="s">
        <v>355</v>
      </c>
      <c r="H3535" s="3" t="str">
        <f t="shared" si="1188"/>
        <v xml:space="preserve"> TOTAL</v>
      </c>
      <c r="I3535" s="13" t="s">
        <v>396</v>
      </c>
      <c r="J3535" s="13" t="s">
        <v>570</v>
      </c>
    </row>
    <row r="3536" spans="1:10" x14ac:dyDescent="0.2">
      <c r="A3536" s="54" t="str">
        <f>'BoR4 Rollup'!B3536</f>
        <v xml:space="preserve">  Other Compensation</v>
      </c>
      <c r="B3536" s="93">
        <f t="shared" ref="B3536:D3537" si="1192">+B3557+B3578+B3599+B3620+B3641+B3662</f>
        <v>0</v>
      </c>
      <c r="C3536" s="93">
        <f t="shared" ref="C3536" si="1193">+C3557+C3578+C3599+C3620+C3641+C3662</f>
        <v>0</v>
      </c>
      <c r="D3536" s="93">
        <f t="shared" si="1192"/>
        <v>0</v>
      </c>
      <c r="E3536" s="237">
        <f t="shared" si="1191"/>
        <v>0</v>
      </c>
      <c r="F3536" s="75"/>
      <c r="G3536" s="3" t="s">
        <v>355</v>
      </c>
      <c r="H3536" s="3" t="str">
        <f t="shared" si="1188"/>
        <v xml:space="preserve"> TOTAL</v>
      </c>
      <c r="I3536" s="13" t="s">
        <v>396</v>
      </c>
    </row>
    <row r="3537" spans="1:10" x14ac:dyDescent="0.2">
      <c r="A3537" s="54" t="str">
        <f>'BoR4 Rollup'!B3537</f>
        <v xml:space="preserve">  Related Benefits</v>
      </c>
      <c r="B3537" s="93">
        <f t="shared" si="1192"/>
        <v>73492</v>
      </c>
      <c r="C3537" s="93">
        <f t="shared" ref="C3537" si="1194">+C3558+C3579+C3600+C3621+C3642+C3663</f>
        <v>73492</v>
      </c>
      <c r="D3537" s="93">
        <f t="shared" si="1192"/>
        <v>84768</v>
      </c>
      <c r="E3537" s="237">
        <f t="shared" si="1191"/>
        <v>11276</v>
      </c>
      <c r="F3537" s="75"/>
      <c r="G3537" s="3" t="s">
        <v>355</v>
      </c>
      <c r="H3537" s="3" t="str">
        <f t="shared" si="1188"/>
        <v xml:space="preserve"> TOTAL</v>
      </c>
      <c r="I3537" s="13" t="s">
        <v>396</v>
      </c>
      <c r="J3537" s="13" t="s">
        <v>572</v>
      </c>
    </row>
    <row r="3538" spans="1:10" ht="15.75" x14ac:dyDescent="0.25">
      <c r="A3538" s="55" t="str">
        <f>'BoR4 Rollup'!B3538</f>
        <v>Total Personal Services</v>
      </c>
      <c r="B3538" s="94">
        <f>B3537+B3536+B3535</f>
        <v>190588</v>
      </c>
      <c r="C3538" s="94">
        <f>C3537+C3536+C3535</f>
        <v>190588</v>
      </c>
      <c r="D3538" s="94">
        <f>D3537+D3536+D3535</f>
        <v>228053</v>
      </c>
      <c r="E3538" s="238">
        <f t="shared" si="1191"/>
        <v>37465</v>
      </c>
      <c r="F3538" s="76"/>
      <c r="G3538" s="3" t="s">
        <v>355</v>
      </c>
      <c r="H3538" s="3" t="str">
        <f t="shared" si="1188"/>
        <v xml:space="preserve"> TOTAL</v>
      </c>
      <c r="I3538" s="13" t="s">
        <v>396</v>
      </c>
    </row>
    <row r="3539" spans="1:10" x14ac:dyDescent="0.2">
      <c r="A3539" s="54" t="str">
        <f>'BoR4 Rollup'!B3539</f>
        <v xml:space="preserve"> Travel</v>
      </c>
      <c r="B3539" s="93">
        <f t="shared" ref="B3539:D3541" si="1195">+B3560+B3581+B3602+B3623+B3644+B3665</f>
        <v>0</v>
      </c>
      <c r="C3539" s="93">
        <f t="shared" ref="C3539" si="1196">+C3560+C3581+C3602+C3623+C3644+C3665</f>
        <v>0</v>
      </c>
      <c r="D3539" s="93">
        <f t="shared" si="1195"/>
        <v>0</v>
      </c>
      <c r="E3539" s="237">
        <f t="shared" si="1191"/>
        <v>0</v>
      </c>
      <c r="F3539" s="75"/>
      <c r="G3539" s="3" t="s">
        <v>355</v>
      </c>
      <c r="H3539" s="3" t="str">
        <f t="shared" si="1188"/>
        <v xml:space="preserve"> TOTAL</v>
      </c>
      <c r="I3539" s="13" t="s">
        <v>396</v>
      </c>
      <c r="J3539" s="13" t="s">
        <v>573</v>
      </c>
    </row>
    <row r="3540" spans="1:10" x14ac:dyDescent="0.2">
      <c r="A3540" s="54" t="str">
        <f>'BoR4 Rollup'!B3540</f>
        <v xml:space="preserve"> Operating Services</v>
      </c>
      <c r="B3540" s="93">
        <f t="shared" si="1195"/>
        <v>168871</v>
      </c>
      <c r="C3540" s="93">
        <f t="shared" ref="C3540" si="1197">+C3561+C3582+C3603+C3624+C3645+C3666</f>
        <v>176430</v>
      </c>
      <c r="D3540" s="93">
        <f t="shared" si="1195"/>
        <v>140925</v>
      </c>
      <c r="E3540" s="237">
        <f t="shared" si="1191"/>
        <v>-35505</v>
      </c>
      <c r="F3540" s="75"/>
      <c r="G3540" s="3" t="s">
        <v>355</v>
      </c>
      <c r="H3540" s="3" t="str">
        <f t="shared" si="1188"/>
        <v xml:space="preserve"> TOTAL</v>
      </c>
      <c r="I3540" s="13" t="s">
        <v>396</v>
      </c>
      <c r="J3540" s="13" t="s">
        <v>574</v>
      </c>
    </row>
    <row r="3541" spans="1:10" x14ac:dyDescent="0.2">
      <c r="A3541" s="54" t="str">
        <f>'BoR4 Rollup'!B3541</f>
        <v xml:space="preserve"> Supplies</v>
      </c>
      <c r="B3541" s="93">
        <f t="shared" si="1195"/>
        <v>26554</v>
      </c>
      <c r="C3541" s="93">
        <f t="shared" ref="C3541" si="1198">+C3562+C3583+C3604+C3625+C3646+C3667</f>
        <v>28211</v>
      </c>
      <c r="D3541" s="93">
        <f t="shared" si="1195"/>
        <v>29204</v>
      </c>
      <c r="E3541" s="237">
        <f t="shared" si="1191"/>
        <v>993</v>
      </c>
      <c r="F3541" s="75"/>
      <c r="G3541" s="3" t="s">
        <v>355</v>
      </c>
      <c r="H3541" s="3" t="str">
        <f t="shared" si="1188"/>
        <v xml:space="preserve"> TOTAL</v>
      </c>
      <c r="I3541" s="13" t="s">
        <v>396</v>
      </c>
      <c r="J3541" s="13" t="s">
        <v>575</v>
      </c>
    </row>
    <row r="3542" spans="1:10" ht="15.75" x14ac:dyDescent="0.25">
      <c r="A3542" s="55" t="str">
        <f>'BoR4 Rollup'!B3542</f>
        <v>Total Operating Expenses</v>
      </c>
      <c r="B3542" s="95">
        <f>B3541+B3540+B3539</f>
        <v>195425</v>
      </c>
      <c r="C3542" s="95">
        <f>C3541+C3540+C3539</f>
        <v>204641</v>
      </c>
      <c r="D3542" s="95">
        <f>D3541+D3540+D3539</f>
        <v>170129</v>
      </c>
      <c r="E3542" s="239">
        <f t="shared" si="1191"/>
        <v>-34512</v>
      </c>
      <c r="F3542" s="77"/>
      <c r="G3542" s="3" t="s">
        <v>355</v>
      </c>
      <c r="H3542" s="3" t="str">
        <f t="shared" si="1188"/>
        <v xml:space="preserve"> TOTAL</v>
      </c>
      <c r="I3542" s="13" t="s">
        <v>396</v>
      </c>
    </row>
    <row r="3543" spans="1:10" x14ac:dyDescent="0.2">
      <c r="A3543" s="54" t="str">
        <f>'BoR4 Rollup'!B3543</f>
        <v xml:space="preserve"> Professional Services</v>
      </c>
      <c r="B3543" s="93">
        <f t="shared" ref="B3543:D3543" si="1199">+B3564+B3585+B3606+B3627+B3648+B3669</f>
        <v>0</v>
      </c>
      <c r="C3543" s="93">
        <f t="shared" ref="C3543" si="1200">+C3564+C3585+C3606+C3627+C3648+C3669</f>
        <v>0</v>
      </c>
      <c r="D3543" s="93">
        <f t="shared" si="1199"/>
        <v>0</v>
      </c>
      <c r="E3543" s="237">
        <f t="shared" si="1191"/>
        <v>0</v>
      </c>
      <c r="F3543" s="75"/>
      <c r="G3543" s="3" t="s">
        <v>355</v>
      </c>
      <c r="H3543" s="3" t="str">
        <f t="shared" si="1188"/>
        <v xml:space="preserve"> TOTAL</v>
      </c>
      <c r="I3543" s="13" t="s">
        <v>396</v>
      </c>
      <c r="J3543" s="13" t="s">
        <v>576</v>
      </c>
    </row>
    <row r="3544" spans="1:10" x14ac:dyDescent="0.2">
      <c r="A3544" s="54" t="str">
        <f>'BoR4 Rollup'!B3544</f>
        <v xml:space="preserve"> Other Charges</v>
      </c>
      <c r="B3544" s="93">
        <f t="shared" ref="B3544:D3544" si="1201">+B3565+B3586+B3607+B3628+B3649+B3670</f>
        <v>0</v>
      </c>
      <c r="C3544" s="93">
        <f t="shared" ref="C3544" si="1202">+C3565+C3586+C3607+C3628+C3649+C3670</f>
        <v>0</v>
      </c>
      <c r="D3544" s="93">
        <f t="shared" si="1201"/>
        <v>4422</v>
      </c>
      <c r="E3544" s="237">
        <f t="shared" si="1191"/>
        <v>4422</v>
      </c>
      <c r="F3544" s="75"/>
      <c r="G3544" s="3" t="s">
        <v>355</v>
      </c>
      <c r="H3544" s="3" t="str">
        <f t="shared" si="1188"/>
        <v xml:space="preserve"> TOTAL</v>
      </c>
      <c r="I3544" s="13" t="s">
        <v>396</v>
      </c>
      <c r="J3544" s="13" t="s">
        <v>577</v>
      </c>
    </row>
    <row r="3545" spans="1:10" x14ac:dyDescent="0.2">
      <c r="A3545" s="54" t="str">
        <f>'BoR4 Rollup'!B3545</f>
        <v xml:space="preserve"> Debt Services</v>
      </c>
      <c r="B3545" s="93">
        <f t="shared" ref="B3545:D3545" si="1203">+B3566+B3587+B3608+B3629+B3650+B3671</f>
        <v>0</v>
      </c>
      <c r="C3545" s="93">
        <f t="shared" ref="C3545" si="1204">+C3566+C3587+C3608+C3629+C3650+C3671</f>
        <v>0</v>
      </c>
      <c r="D3545" s="93">
        <f t="shared" si="1203"/>
        <v>0</v>
      </c>
      <c r="E3545" s="237">
        <f t="shared" si="1191"/>
        <v>0</v>
      </c>
      <c r="F3545" s="75"/>
      <c r="G3545" s="3" t="s">
        <v>355</v>
      </c>
      <c r="H3545" s="3" t="str">
        <f t="shared" si="1188"/>
        <v xml:space="preserve"> TOTAL</v>
      </c>
      <c r="I3545" s="13" t="s">
        <v>396</v>
      </c>
    </row>
    <row r="3546" spans="1:10" x14ac:dyDescent="0.2">
      <c r="A3546" s="54" t="str">
        <f>'BoR4 Rollup'!B3546</f>
        <v xml:space="preserve"> Interagency Transfers</v>
      </c>
      <c r="B3546" s="93">
        <f t="shared" ref="B3546:D3546" si="1205">+B3567+B3588+B3609+B3630+B3651+B3672</f>
        <v>0</v>
      </c>
      <c r="C3546" s="93">
        <f t="shared" ref="C3546" si="1206">+C3567+C3588+C3609+C3630+C3651+C3672</f>
        <v>0</v>
      </c>
      <c r="D3546" s="93">
        <f t="shared" si="1205"/>
        <v>0</v>
      </c>
      <c r="E3546" s="237">
        <f t="shared" si="1191"/>
        <v>0</v>
      </c>
      <c r="F3546" s="75"/>
      <c r="G3546" s="3" t="s">
        <v>355</v>
      </c>
      <c r="H3546" s="3" t="str">
        <f t="shared" si="1188"/>
        <v xml:space="preserve"> TOTAL</v>
      </c>
      <c r="I3546" s="13" t="s">
        <v>396</v>
      </c>
      <c r="J3546" s="13" t="s">
        <v>578</v>
      </c>
    </row>
    <row r="3547" spans="1:10" ht="15.75" x14ac:dyDescent="0.25">
      <c r="A3547" s="55" t="str">
        <f>'BoR4 Rollup'!B3547</f>
        <v>Total Other Charges</v>
      </c>
      <c r="B3547" s="95">
        <f>B3546+B3545+B3544+B3543</f>
        <v>0</v>
      </c>
      <c r="C3547" s="95">
        <f>C3546+C3545+C3544+C3543</f>
        <v>0</v>
      </c>
      <c r="D3547" s="95">
        <f>D3546+D3545+D3544+D3543</f>
        <v>4422</v>
      </c>
      <c r="E3547" s="239">
        <f t="shared" si="1191"/>
        <v>4422</v>
      </c>
      <c r="F3547" s="77"/>
      <c r="G3547" s="3" t="s">
        <v>355</v>
      </c>
      <c r="H3547" s="3" t="str">
        <f t="shared" si="1188"/>
        <v xml:space="preserve"> TOTAL</v>
      </c>
      <c r="I3547" s="13" t="s">
        <v>396</v>
      </c>
    </row>
    <row r="3548" spans="1:10" x14ac:dyDescent="0.2">
      <c r="A3548" s="54" t="str">
        <f>'BoR4 Rollup'!B3548</f>
        <v xml:space="preserve"> General Acquisitions</v>
      </c>
      <c r="B3548" s="93">
        <f t="shared" ref="B3548:D3548" si="1207">+B3569+B3590+B3611+B3632+B3653+B3674</f>
        <v>10622</v>
      </c>
      <c r="C3548" s="93">
        <f t="shared" ref="C3548" si="1208">+C3569+C3590+C3611+C3632+C3653+C3674</f>
        <v>10622</v>
      </c>
      <c r="D3548" s="93">
        <f t="shared" si="1207"/>
        <v>16791</v>
      </c>
      <c r="E3548" s="237">
        <f t="shared" si="1191"/>
        <v>6169</v>
      </c>
      <c r="F3548" s="75"/>
      <c r="G3548" s="3" t="s">
        <v>355</v>
      </c>
      <c r="H3548" s="3" t="str">
        <f t="shared" si="1188"/>
        <v xml:space="preserve"> TOTAL</v>
      </c>
      <c r="I3548" s="13" t="s">
        <v>396</v>
      </c>
      <c r="J3548" s="13" t="s">
        <v>579</v>
      </c>
    </row>
    <row r="3549" spans="1:10" x14ac:dyDescent="0.2">
      <c r="A3549" s="54" t="str">
        <f>'BoR4 Rollup'!B3549</f>
        <v xml:space="preserve"> Library Acquisitions</v>
      </c>
      <c r="B3549" s="93">
        <f t="shared" ref="B3549:D3549" si="1209">+B3570+B3591+B3612+B3633+B3654+B3675</f>
        <v>0</v>
      </c>
      <c r="C3549" s="93">
        <f t="shared" ref="C3549" si="1210">+C3570+C3591+C3612+C3633+C3654+C3675</f>
        <v>0</v>
      </c>
      <c r="D3549" s="93">
        <f t="shared" si="1209"/>
        <v>0</v>
      </c>
      <c r="E3549" s="237">
        <f t="shared" si="1191"/>
        <v>0</v>
      </c>
      <c r="F3549" s="75"/>
      <c r="G3549" s="3" t="s">
        <v>355</v>
      </c>
      <c r="H3549" s="3" t="str">
        <f t="shared" si="1188"/>
        <v xml:space="preserve"> TOTAL</v>
      </c>
      <c r="I3549" s="13" t="s">
        <v>396</v>
      </c>
      <c r="J3549" s="13" t="s">
        <v>579</v>
      </c>
    </row>
    <row r="3550" spans="1:10" x14ac:dyDescent="0.2">
      <c r="A3550" s="54" t="str">
        <f>'BoR4 Rollup'!B3550</f>
        <v xml:space="preserve"> Major Repairs</v>
      </c>
      <c r="B3550" s="93">
        <f t="shared" ref="B3550:D3550" si="1211">+B3571+B3592+B3613+B3634+B3655+B3676</f>
        <v>0</v>
      </c>
      <c r="C3550" s="93">
        <f t="shared" ref="C3550" si="1212">+C3571+C3592+C3613+C3634+C3655+C3676</f>
        <v>0</v>
      </c>
      <c r="D3550" s="93">
        <f t="shared" si="1211"/>
        <v>0</v>
      </c>
      <c r="E3550" s="237">
        <f t="shared" si="1191"/>
        <v>0</v>
      </c>
      <c r="F3550" s="75"/>
      <c r="G3550" s="3" t="s">
        <v>355</v>
      </c>
      <c r="H3550" s="3" t="str">
        <f t="shared" si="1188"/>
        <v xml:space="preserve"> TOTAL</v>
      </c>
      <c r="I3550" s="13" t="s">
        <v>396</v>
      </c>
    </row>
    <row r="3551" spans="1:10" ht="15.75" x14ac:dyDescent="0.25">
      <c r="A3551" s="55" t="str">
        <f>'BoR4 Rollup'!B3551</f>
        <v>Total Acquisitions and Major Repairs</v>
      </c>
      <c r="B3551" s="95">
        <f>B3550+B3549+B3548</f>
        <v>10622</v>
      </c>
      <c r="C3551" s="95">
        <f>C3550+C3549+C3548</f>
        <v>10622</v>
      </c>
      <c r="D3551" s="95">
        <f>D3550+D3549+D3548</f>
        <v>16791</v>
      </c>
      <c r="E3551" s="239">
        <f t="shared" si="1191"/>
        <v>6169</v>
      </c>
      <c r="F3551" s="77"/>
      <c r="G3551" s="3" t="s">
        <v>355</v>
      </c>
      <c r="H3551" s="3" t="str">
        <f t="shared" si="1188"/>
        <v xml:space="preserve"> TOTAL</v>
      </c>
      <c r="I3551" s="13" t="s">
        <v>396</v>
      </c>
    </row>
    <row r="3552" spans="1:10" ht="15.75" x14ac:dyDescent="0.25">
      <c r="A3552" s="55" t="str">
        <f>'BoR4 Rollup'!B3552</f>
        <v>Function Total</v>
      </c>
      <c r="B3552" s="94">
        <f>B3551+B3547+B3542+B3538</f>
        <v>396635</v>
      </c>
      <c r="C3552" s="94">
        <f>C3551+C3547+C3542+C3538</f>
        <v>405851</v>
      </c>
      <c r="D3552" s="94">
        <f>D3551+D3547+D3542+D3538</f>
        <v>419395</v>
      </c>
      <c r="E3552" s="240">
        <f t="shared" si="1191"/>
        <v>13544</v>
      </c>
      <c r="F3552" s="76"/>
      <c r="G3552" s="3" t="s">
        <v>355</v>
      </c>
      <c r="H3552" s="3" t="str">
        <f>RIGHT($A$3534,6)</f>
        <v xml:space="preserve"> TOTAL</v>
      </c>
      <c r="I3552" s="13" t="s">
        <v>396</v>
      </c>
    </row>
    <row r="3553" spans="1:10" ht="15.75" x14ac:dyDescent="0.25">
      <c r="A3553" s="254" t="str">
        <f>'BoR4 Rollup'!B3553</f>
        <v>Function:  Operation &amp; Maintenance</v>
      </c>
      <c r="B3553" s="255"/>
      <c r="C3553" s="256"/>
      <c r="D3553" s="256"/>
      <c r="E3553" s="257"/>
      <c r="F3553" s="72"/>
      <c r="G3553" s="3" t="s">
        <v>357</v>
      </c>
      <c r="H3553" s="3" t="str">
        <f t="shared" ref="H3553:H3572" si="1213">RIGHT($A$3555,6)</f>
        <v>700002</v>
      </c>
      <c r="I3553" s="13" t="s">
        <v>546</v>
      </c>
    </row>
    <row r="3554" spans="1:10" ht="15.75" x14ac:dyDescent="0.25">
      <c r="A3554" s="106" t="str">
        <f>'BoR4 Rollup'!B3554</f>
        <v>Orgn:  Facilities Adm (Project Mgt, etc)</v>
      </c>
      <c r="B3554" s="258" t="str">
        <f>+'BoR4 Rollup'!C3554</f>
        <v>Actual</v>
      </c>
      <c r="C3554" s="258" t="str">
        <f>+'BoR4 Rollup'!D3554</f>
        <v>Budgeted</v>
      </c>
      <c r="D3554" s="258" t="str">
        <f>+'BoR4 Rollup'!E3554</f>
        <v>Budgeted</v>
      </c>
      <c r="E3554" s="259" t="str">
        <f>'BoR4 Rollup'!F3533</f>
        <v>2024-2025 +/-</v>
      </c>
      <c r="F3554" s="78"/>
      <c r="G3554" s="3" t="s">
        <v>357</v>
      </c>
      <c r="H3554" s="3" t="str">
        <f t="shared" si="1213"/>
        <v>700002</v>
      </c>
      <c r="I3554" s="13" t="s">
        <v>546</v>
      </c>
    </row>
    <row r="3555" spans="1:10" ht="15.75" x14ac:dyDescent="0.25">
      <c r="A3555" s="248" t="str">
        <f>'BoR4 Rollup'!B3555</f>
        <v>Organization ID:    700002</v>
      </c>
      <c r="B3555" s="249" t="str">
        <f>'BoR4 Rollup'!$C$6</f>
        <v>2024-2025</v>
      </c>
      <c r="C3555" s="147" t="str">
        <f>'BoR4 Rollup'!$D$6</f>
        <v>2024-2025</v>
      </c>
      <c r="D3555" s="249" t="str">
        <f>'BoR4 Rollup'!$E$6</f>
        <v>2025-2026</v>
      </c>
      <c r="E3555" s="250" t="str">
        <f>'BoR4 Rollup'!$F$6</f>
        <v>2025-2026</v>
      </c>
      <c r="F3555" s="78"/>
      <c r="G3555" s="3" t="s">
        <v>357</v>
      </c>
      <c r="H3555" s="3" t="str">
        <f t="shared" si="1213"/>
        <v>700002</v>
      </c>
      <c r="I3555" s="13" t="s">
        <v>546</v>
      </c>
    </row>
    <row r="3556" spans="1:10" x14ac:dyDescent="0.2">
      <c r="A3556" s="54" t="str">
        <f>'BoR4 Rollup'!B3556</f>
        <v xml:space="preserve">  Salaries</v>
      </c>
      <c r="B3556" s="93">
        <v>0</v>
      </c>
      <c r="C3556" s="245">
        <v>0</v>
      </c>
      <c r="D3556" s="245">
        <v>0</v>
      </c>
      <c r="E3556" s="294">
        <f t="shared" ref="E3556:E3558" si="1214">+D3556-C3556</f>
        <v>0</v>
      </c>
      <c r="F3556" s="75"/>
      <c r="G3556" s="3" t="s">
        <v>357</v>
      </c>
      <c r="H3556" s="3" t="str">
        <f t="shared" si="1213"/>
        <v>700002</v>
      </c>
      <c r="I3556" s="13" t="s">
        <v>546</v>
      </c>
      <c r="J3556" s="13" t="s">
        <v>570</v>
      </c>
    </row>
    <row r="3557" spans="1:10" x14ac:dyDescent="0.2">
      <c r="A3557" s="54" t="str">
        <f>'BoR4 Rollup'!B3557</f>
        <v xml:space="preserve">  Other Compensation</v>
      </c>
      <c r="B3557" s="93">
        <v>0</v>
      </c>
      <c r="C3557" s="245">
        <v>0</v>
      </c>
      <c r="D3557" s="245">
        <v>0</v>
      </c>
      <c r="E3557" s="294">
        <f t="shared" si="1214"/>
        <v>0</v>
      </c>
      <c r="F3557" s="75"/>
      <c r="G3557" s="3" t="s">
        <v>357</v>
      </c>
      <c r="H3557" s="3" t="str">
        <f t="shared" si="1213"/>
        <v>700002</v>
      </c>
      <c r="I3557" s="13" t="s">
        <v>546</v>
      </c>
    </row>
    <row r="3558" spans="1:10" x14ac:dyDescent="0.2">
      <c r="A3558" s="54" t="str">
        <f>'BoR4 Rollup'!B3558</f>
        <v xml:space="preserve">  Related Benefits</v>
      </c>
      <c r="B3558" s="93">
        <v>0</v>
      </c>
      <c r="C3558" s="245">
        <v>0</v>
      </c>
      <c r="D3558" s="245">
        <v>0</v>
      </c>
      <c r="E3558" s="294">
        <f t="shared" si="1214"/>
        <v>0</v>
      </c>
      <c r="F3558" s="75"/>
      <c r="G3558" s="3" t="s">
        <v>357</v>
      </c>
      <c r="H3558" s="3" t="str">
        <f t="shared" si="1213"/>
        <v>700002</v>
      </c>
      <c r="I3558" s="13" t="s">
        <v>546</v>
      </c>
      <c r="J3558" s="13" t="s">
        <v>572</v>
      </c>
    </row>
    <row r="3559" spans="1:10" ht="15.75" x14ac:dyDescent="0.25">
      <c r="A3559" s="55" t="str">
        <f>'BoR4 Rollup'!B3559</f>
        <v>Total Personal Services</v>
      </c>
      <c r="B3559" s="94">
        <f>B3558+B3557+B3556</f>
        <v>0</v>
      </c>
      <c r="C3559" s="264">
        <f>C3558+C3557+C3556</f>
        <v>0</v>
      </c>
      <c r="D3559" s="264">
        <f>D3558+D3557+D3556</f>
        <v>0</v>
      </c>
      <c r="E3559" s="295">
        <f t="shared" ref="E3559:E3573" si="1215">+D3559-C3559</f>
        <v>0</v>
      </c>
      <c r="F3559" s="76"/>
      <c r="G3559" s="3" t="s">
        <v>357</v>
      </c>
      <c r="H3559" s="3" t="str">
        <f t="shared" si="1213"/>
        <v>700002</v>
      </c>
      <c r="I3559" s="13" t="s">
        <v>546</v>
      </c>
    </row>
    <row r="3560" spans="1:10" x14ac:dyDescent="0.2">
      <c r="A3560" s="54" t="str">
        <f>'BoR4 Rollup'!B3560</f>
        <v xml:space="preserve"> Travel</v>
      </c>
      <c r="B3560" s="93">
        <v>0</v>
      </c>
      <c r="C3560" s="245">
        <v>0</v>
      </c>
      <c r="D3560" s="245">
        <v>0</v>
      </c>
      <c r="E3560" s="294">
        <f t="shared" si="1215"/>
        <v>0</v>
      </c>
      <c r="F3560" s="75"/>
      <c r="G3560" s="3" t="s">
        <v>357</v>
      </c>
      <c r="H3560" s="3" t="str">
        <f t="shared" si="1213"/>
        <v>700002</v>
      </c>
      <c r="I3560" s="13" t="s">
        <v>546</v>
      </c>
      <c r="J3560" s="13" t="s">
        <v>573</v>
      </c>
    </row>
    <row r="3561" spans="1:10" x14ac:dyDescent="0.2">
      <c r="A3561" s="54" t="str">
        <f>'BoR4 Rollup'!B3561</f>
        <v xml:space="preserve"> Operating Services</v>
      </c>
      <c r="B3561" s="93">
        <v>0</v>
      </c>
      <c r="C3561" s="245">
        <v>0</v>
      </c>
      <c r="D3561" s="245">
        <v>0</v>
      </c>
      <c r="E3561" s="294">
        <f t="shared" si="1215"/>
        <v>0</v>
      </c>
      <c r="F3561" s="75"/>
      <c r="G3561" s="3" t="s">
        <v>357</v>
      </c>
      <c r="H3561" s="3" t="str">
        <f t="shared" si="1213"/>
        <v>700002</v>
      </c>
      <c r="I3561" s="13" t="s">
        <v>546</v>
      </c>
      <c r="J3561" s="13" t="s">
        <v>574</v>
      </c>
    </row>
    <row r="3562" spans="1:10" x14ac:dyDescent="0.2">
      <c r="A3562" s="54" t="str">
        <f>'BoR4 Rollup'!B3562</f>
        <v xml:space="preserve"> Supplies</v>
      </c>
      <c r="B3562" s="93">
        <v>0</v>
      </c>
      <c r="C3562" s="245">
        <v>0</v>
      </c>
      <c r="D3562" s="245">
        <v>0</v>
      </c>
      <c r="E3562" s="294">
        <f t="shared" si="1215"/>
        <v>0</v>
      </c>
      <c r="F3562" s="75"/>
      <c r="G3562" s="3" t="s">
        <v>357</v>
      </c>
      <c r="H3562" s="3" t="str">
        <f t="shared" si="1213"/>
        <v>700002</v>
      </c>
      <c r="I3562" s="13" t="s">
        <v>546</v>
      </c>
      <c r="J3562" s="13" t="s">
        <v>575</v>
      </c>
    </row>
    <row r="3563" spans="1:10" ht="15.75" x14ac:dyDescent="0.25">
      <c r="A3563" s="55" t="str">
        <f>'BoR4 Rollup'!B3563</f>
        <v>Total Operating Expenses</v>
      </c>
      <c r="B3563" s="95">
        <f>B3562+B3561+B3560</f>
        <v>0</v>
      </c>
      <c r="C3563" s="281">
        <f>C3562+C3561+C3560</f>
        <v>0</v>
      </c>
      <c r="D3563" s="281">
        <f>D3562+D3561+D3560</f>
        <v>0</v>
      </c>
      <c r="E3563" s="296">
        <f t="shared" si="1215"/>
        <v>0</v>
      </c>
      <c r="F3563" s="77"/>
      <c r="G3563" s="3" t="s">
        <v>357</v>
      </c>
      <c r="H3563" s="3" t="str">
        <f t="shared" si="1213"/>
        <v>700002</v>
      </c>
      <c r="I3563" s="13" t="s">
        <v>546</v>
      </c>
    </row>
    <row r="3564" spans="1:10" x14ac:dyDescent="0.2">
      <c r="A3564" s="54" t="str">
        <f>'BoR4 Rollup'!B3564</f>
        <v xml:space="preserve"> Professional Services</v>
      </c>
      <c r="B3564" s="93">
        <v>0</v>
      </c>
      <c r="C3564" s="245">
        <v>0</v>
      </c>
      <c r="D3564" s="245">
        <v>0</v>
      </c>
      <c r="E3564" s="294">
        <f t="shared" si="1215"/>
        <v>0</v>
      </c>
      <c r="F3564" s="75"/>
      <c r="G3564" s="3" t="s">
        <v>357</v>
      </c>
      <c r="H3564" s="3" t="str">
        <f t="shared" si="1213"/>
        <v>700002</v>
      </c>
      <c r="I3564" s="13" t="s">
        <v>546</v>
      </c>
      <c r="J3564" s="13" t="s">
        <v>576</v>
      </c>
    </row>
    <row r="3565" spans="1:10" x14ac:dyDescent="0.2">
      <c r="A3565" s="54" t="str">
        <f>'BoR4 Rollup'!B3565</f>
        <v xml:space="preserve"> Other Charges</v>
      </c>
      <c r="B3565" s="93">
        <v>0</v>
      </c>
      <c r="C3565" s="245">
        <v>0</v>
      </c>
      <c r="D3565" s="245">
        <v>0</v>
      </c>
      <c r="E3565" s="294">
        <f t="shared" si="1215"/>
        <v>0</v>
      </c>
      <c r="F3565" s="75"/>
      <c r="G3565" s="3" t="s">
        <v>357</v>
      </c>
      <c r="H3565" s="3" t="str">
        <f t="shared" si="1213"/>
        <v>700002</v>
      </c>
      <c r="I3565" s="13" t="s">
        <v>546</v>
      </c>
      <c r="J3565" s="13" t="s">
        <v>577</v>
      </c>
    </row>
    <row r="3566" spans="1:10" x14ac:dyDescent="0.2">
      <c r="A3566" s="54" t="str">
        <f>'BoR4 Rollup'!B3566</f>
        <v xml:space="preserve"> Debt Services</v>
      </c>
      <c r="B3566" s="93">
        <v>0</v>
      </c>
      <c r="C3566" s="245">
        <v>0</v>
      </c>
      <c r="D3566" s="245">
        <v>0</v>
      </c>
      <c r="E3566" s="294">
        <f t="shared" si="1215"/>
        <v>0</v>
      </c>
      <c r="F3566" s="75"/>
      <c r="G3566" s="3" t="s">
        <v>357</v>
      </c>
      <c r="H3566" s="3" t="str">
        <f t="shared" si="1213"/>
        <v>700002</v>
      </c>
      <c r="I3566" s="13" t="s">
        <v>546</v>
      </c>
    </row>
    <row r="3567" spans="1:10" x14ac:dyDescent="0.2">
      <c r="A3567" s="54" t="str">
        <f>'BoR4 Rollup'!B3567</f>
        <v xml:space="preserve"> Interagency Transfers</v>
      </c>
      <c r="B3567" s="93">
        <v>0</v>
      </c>
      <c r="C3567" s="245">
        <v>0</v>
      </c>
      <c r="D3567" s="245">
        <v>0</v>
      </c>
      <c r="E3567" s="294">
        <f t="shared" si="1215"/>
        <v>0</v>
      </c>
      <c r="F3567" s="75"/>
      <c r="G3567" s="3" t="s">
        <v>357</v>
      </c>
      <c r="H3567" s="3" t="str">
        <f t="shared" si="1213"/>
        <v>700002</v>
      </c>
      <c r="I3567" s="13" t="s">
        <v>546</v>
      </c>
      <c r="J3567" s="13" t="s">
        <v>578</v>
      </c>
    </row>
    <row r="3568" spans="1:10" ht="15.75" x14ac:dyDescent="0.25">
      <c r="A3568" s="55" t="str">
        <f>'BoR4 Rollup'!B3568</f>
        <v>Total Other Charges</v>
      </c>
      <c r="B3568" s="95">
        <f>B3567+B3566+B3565+B3564</f>
        <v>0</v>
      </c>
      <c r="C3568" s="281">
        <f>C3567+C3566+C3565+C3564</f>
        <v>0</v>
      </c>
      <c r="D3568" s="281">
        <f>D3567+D3566+D3565+D3564</f>
        <v>0</v>
      </c>
      <c r="E3568" s="296">
        <f t="shared" si="1215"/>
        <v>0</v>
      </c>
      <c r="F3568" s="77"/>
      <c r="G3568" s="3" t="s">
        <v>357</v>
      </c>
      <c r="H3568" s="3" t="str">
        <f t="shared" si="1213"/>
        <v>700002</v>
      </c>
      <c r="I3568" s="13" t="s">
        <v>546</v>
      </c>
    </row>
    <row r="3569" spans="1:10" x14ac:dyDescent="0.2">
      <c r="A3569" s="54" t="str">
        <f>'BoR4 Rollup'!B3569</f>
        <v xml:space="preserve"> General Acquisitions</v>
      </c>
      <c r="B3569" s="93">
        <v>0</v>
      </c>
      <c r="C3569" s="245">
        <v>0</v>
      </c>
      <c r="D3569" s="245">
        <v>0</v>
      </c>
      <c r="E3569" s="294">
        <f t="shared" si="1215"/>
        <v>0</v>
      </c>
      <c r="F3569" s="75"/>
      <c r="G3569" s="3" t="s">
        <v>357</v>
      </c>
      <c r="H3569" s="3" t="str">
        <f t="shared" si="1213"/>
        <v>700002</v>
      </c>
      <c r="I3569" s="13" t="s">
        <v>546</v>
      </c>
      <c r="J3569" s="13" t="s">
        <v>579</v>
      </c>
    </row>
    <row r="3570" spans="1:10" x14ac:dyDescent="0.2">
      <c r="A3570" s="54" t="str">
        <f>'BoR4 Rollup'!B3570</f>
        <v xml:space="preserve"> Library Acquisitions</v>
      </c>
      <c r="B3570" s="93">
        <v>0</v>
      </c>
      <c r="C3570" s="245">
        <v>0</v>
      </c>
      <c r="D3570" s="245">
        <v>0</v>
      </c>
      <c r="E3570" s="294">
        <f t="shared" si="1215"/>
        <v>0</v>
      </c>
      <c r="F3570" s="75"/>
      <c r="G3570" s="3" t="s">
        <v>357</v>
      </c>
      <c r="H3570" s="3" t="str">
        <f t="shared" si="1213"/>
        <v>700002</v>
      </c>
      <c r="I3570" s="13" t="s">
        <v>546</v>
      </c>
      <c r="J3570" s="13" t="s">
        <v>579</v>
      </c>
    </row>
    <row r="3571" spans="1:10" x14ac:dyDescent="0.2">
      <c r="A3571" s="54" t="str">
        <f>'BoR4 Rollup'!B3571</f>
        <v xml:space="preserve"> Major Repairs</v>
      </c>
      <c r="B3571" s="93">
        <v>0</v>
      </c>
      <c r="C3571" s="245">
        <v>0</v>
      </c>
      <c r="D3571" s="245">
        <v>0</v>
      </c>
      <c r="E3571" s="294">
        <f t="shared" si="1215"/>
        <v>0</v>
      </c>
      <c r="F3571" s="75"/>
      <c r="G3571" s="3" t="s">
        <v>357</v>
      </c>
      <c r="H3571" s="3" t="str">
        <f t="shared" si="1213"/>
        <v>700002</v>
      </c>
      <c r="I3571" s="13" t="s">
        <v>546</v>
      </c>
    </row>
    <row r="3572" spans="1:10" ht="15.75" x14ac:dyDescent="0.25">
      <c r="A3572" s="55" t="str">
        <f>'BoR4 Rollup'!B3572</f>
        <v>Total Acquisitions and Major Repairs</v>
      </c>
      <c r="B3572" s="95">
        <f>B3571+B3570+B3569</f>
        <v>0</v>
      </c>
      <c r="C3572" s="281">
        <f>C3571+C3570+C3569</f>
        <v>0</v>
      </c>
      <c r="D3572" s="281">
        <f>D3571+D3570+D3569</f>
        <v>0</v>
      </c>
      <c r="E3572" s="296">
        <f t="shared" si="1215"/>
        <v>0</v>
      </c>
      <c r="F3572" s="77"/>
      <c r="G3572" s="3" t="s">
        <v>357</v>
      </c>
      <c r="H3572" s="3" t="str">
        <f t="shared" si="1213"/>
        <v>700002</v>
      </c>
      <c r="I3572" s="13" t="s">
        <v>546</v>
      </c>
    </row>
    <row r="3573" spans="1:10" ht="15.75" x14ac:dyDescent="0.25">
      <c r="A3573" s="55" t="str">
        <f>'BoR4 Rollup'!B3573</f>
        <v>Function Total</v>
      </c>
      <c r="B3573" s="94">
        <f>B3572+B3568+B3563+B3559</f>
        <v>0</v>
      </c>
      <c r="C3573" s="264">
        <f>C3572+C3568+C3563+C3559</f>
        <v>0</v>
      </c>
      <c r="D3573" s="264">
        <f>D3572+D3568+D3563+D3559</f>
        <v>0</v>
      </c>
      <c r="E3573" s="297">
        <f t="shared" si="1215"/>
        <v>0</v>
      </c>
      <c r="F3573" s="76"/>
      <c r="G3573" s="3" t="s">
        <v>357</v>
      </c>
      <c r="H3573" s="3" t="str">
        <f>RIGHT($A$3555,6)</f>
        <v>700002</v>
      </c>
      <c r="I3573" s="13" t="s">
        <v>546</v>
      </c>
    </row>
    <row r="3574" spans="1:10" ht="15.75" x14ac:dyDescent="0.25">
      <c r="A3574" s="254" t="str">
        <f>'BoR4 Rollup'!B3574</f>
        <v>Function:  Operation &amp; Maintenance</v>
      </c>
      <c r="B3574" s="255"/>
      <c r="C3574" s="256"/>
      <c r="D3574" s="256"/>
      <c r="E3574" s="257"/>
      <c r="F3574" s="72"/>
      <c r="G3574" s="3" t="s">
        <v>356</v>
      </c>
      <c r="H3574" s="3" t="str">
        <f t="shared" ref="H3574:H3593" si="1216">RIGHT($A$3576,6)</f>
        <v>710002</v>
      </c>
      <c r="I3574" s="13" t="s">
        <v>547</v>
      </c>
    </row>
    <row r="3575" spans="1:10" ht="15.75" x14ac:dyDescent="0.25">
      <c r="A3575" s="106" t="str">
        <f>'BoR4 Rollup'!B3575</f>
        <v>Orgn:  Campus  Police</v>
      </c>
      <c r="B3575" s="258" t="str">
        <f>+'BoR4 Rollup'!C3575</f>
        <v>Actual</v>
      </c>
      <c r="C3575" s="258" t="str">
        <f>+'BoR4 Rollup'!D3575</f>
        <v>Budgeted</v>
      </c>
      <c r="D3575" s="258" t="str">
        <f>+'BoR4 Rollup'!E3575</f>
        <v>Budgeted</v>
      </c>
      <c r="E3575" s="259" t="str">
        <f>'BoR4 Rollup'!F3554</f>
        <v>2024-2025 +/-</v>
      </c>
      <c r="F3575" s="74"/>
      <c r="G3575" s="3" t="s">
        <v>356</v>
      </c>
      <c r="H3575" s="3" t="str">
        <f t="shared" si="1216"/>
        <v>710002</v>
      </c>
      <c r="I3575" s="13" t="s">
        <v>547</v>
      </c>
    </row>
    <row r="3576" spans="1:10" ht="15.75" x14ac:dyDescent="0.25">
      <c r="A3576" s="248" t="str">
        <f>'BoR4 Rollup'!B3576</f>
        <v>Organization ID:    710002</v>
      </c>
      <c r="B3576" s="249" t="str">
        <f>'BoR4 Rollup'!$C$6</f>
        <v>2024-2025</v>
      </c>
      <c r="C3576" s="147" t="str">
        <f>'BoR4 Rollup'!$D$6</f>
        <v>2024-2025</v>
      </c>
      <c r="D3576" s="249" t="str">
        <f>'BoR4 Rollup'!$E$6</f>
        <v>2025-2026</v>
      </c>
      <c r="E3576" s="250" t="str">
        <f>'BoR4 Rollup'!$F$6</f>
        <v>2025-2026</v>
      </c>
      <c r="F3576" s="74"/>
      <c r="G3576" s="3" t="s">
        <v>356</v>
      </c>
      <c r="H3576" s="3" t="str">
        <f t="shared" si="1216"/>
        <v>710002</v>
      </c>
      <c r="I3576" s="13" t="s">
        <v>547</v>
      </c>
    </row>
    <row r="3577" spans="1:10" x14ac:dyDescent="0.2">
      <c r="A3577" s="54" t="str">
        <f>'BoR4 Rollup'!B3577</f>
        <v xml:space="preserve">  Salaries</v>
      </c>
      <c r="B3577" s="93">
        <v>22640</v>
      </c>
      <c r="C3577" s="245">
        <v>22640</v>
      </c>
      <c r="D3577" s="245">
        <v>45885</v>
      </c>
      <c r="E3577" s="294">
        <f t="shared" ref="E3577:E3594" si="1217">+D3577-C3577</f>
        <v>23245</v>
      </c>
      <c r="F3577" s="75"/>
      <c r="G3577" s="3" t="s">
        <v>356</v>
      </c>
      <c r="H3577" s="3" t="str">
        <f t="shared" si="1216"/>
        <v>710002</v>
      </c>
      <c r="I3577" s="13" t="s">
        <v>547</v>
      </c>
      <c r="J3577" s="13" t="s">
        <v>570</v>
      </c>
    </row>
    <row r="3578" spans="1:10" x14ac:dyDescent="0.2">
      <c r="A3578" s="54" t="str">
        <f>'BoR4 Rollup'!B3578</f>
        <v xml:space="preserve">  Other Compensation</v>
      </c>
      <c r="B3578" s="93">
        <v>0</v>
      </c>
      <c r="C3578" s="245">
        <v>0</v>
      </c>
      <c r="D3578" s="245">
        <v>0</v>
      </c>
      <c r="E3578" s="294">
        <f t="shared" si="1217"/>
        <v>0</v>
      </c>
      <c r="F3578" s="75"/>
      <c r="G3578" s="3" t="s">
        <v>356</v>
      </c>
      <c r="H3578" s="3" t="str">
        <f t="shared" si="1216"/>
        <v>710002</v>
      </c>
      <c r="I3578" s="13" t="s">
        <v>547</v>
      </c>
    </row>
    <row r="3579" spans="1:10" x14ac:dyDescent="0.2">
      <c r="A3579" s="54" t="str">
        <f>'BoR4 Rollup'!B3579</f>
        <v xml:space="preserve">  Related Benefits</v>
      </c>
      <c r="B3579" s="93">
        <v>9239</v>
      </c>
      <c r="C3579" s="245">
        <v>9239</v>
      </c>
      <c r="D3579" s="245">
        <v>18693</v>
      </c>
      <c r="E3579" s="294">
        <f t="shared" si="1217"/>
        <v>9454</v>
      </c>
      <c r="F3579" s="75"/>
      <c r="G3579" s="3" t="s">
        <v>356</v>
      </c>
      <c r="H3579" s="3" t="str">
        <f t="shared" si="1216"/>
        <v>710002</v>
      </c>
      <c r="I3579" s="13" t="s">
        <v>547</v>
      </c>
      <c r="J3579" s="13" t="s">
        <v>572</v>
      </c>
    </row>
    <row r="3580" spans="1:10" ht="15.75" x14ac:dyDescent="0.25">
      <c r="A3580" s="55" t="str">
        <f>'BoR4 Rollup'!B3580</f>
        <v>Total Personal Services</v>
      </c>
      <c r="B3580" s="94">
        <f t="shared" ref="B3580:C3580" si="1218">B3579+B3578+B3577</f>
        <v>31879</v>
      </c>
      <c r="C3580" s="264">
        <f t="shared" si="1218"/>
        <v>31879</v>
      </c>
      <c r="D3580" s="264">
        <f t="shared" ref="D3580" si="1219">D3579+D3578+D3577</f>
        <v>64578</v>
      </c>
      <c r="E3580" s="295">
        <f t="shared" si="1217"/>
        <v>32699</v>
      </c>
      <c r="F3580" s="76"/>
      <c r="G3580" s="3" t="s">
        <v>355</v>
      </c>
      <c r="H3580" s="3" t="str">
        <f t="shared" si="1216"/>
        <v>710002</v>
      </c>
      <c r="I3580" s="13" t="s">
        <v>547</v>
      </c>
    </row>
    <row r="3581" spans="1:10" x14ac:dyDescent="0.2">
      <c r="A3581" s="54" t="str">
        <f>'BoR4 Rollup'!B3581</f>
        <v xml:space="preserve"> Travel</v>
      </c>
      <c r="B3581" s="93">
        <v>0</v>
      </c>
      <c r="C3581" s="245">
        <v>0</v>
      </c>
      <c r="D3581" s="245">
        <v>0</v>
      </c>
      <c r="E3581" s="294">
        <f t="shared" si="1217"/>
        <v>0</v>
      </c>
      <c r="F3581" s="75"/>
      <c r="G3581" s="3" t="s">
        <v>356</v>
      </c>
      <c r="H3581" s="3" t="str">
        <f t="shared" si="1216"/>
        <v>710002</v>
      </c>
      <c r="I3581" s="13" t="s">
        <v>547</v>
      </c>
      <c r="J3581" s="13" t="s">
        <v>573</v>
      </c>
    </row>
    <row r="3582" spans="1:10" x14ac:dyDescent="0.2">
      <c r="A3582" s="54" t="str">
        <f>'BoR4 Rollup'!B3582</f>
        <v xml:space="preserve"> Operating Services</v>
      </c>
      <c r="B3582" s="93">
        <v>54</v>
      </c>
      <c r="C3582" s="245">
        <v>54</v>
      </c>
      <c r="D3582" s="245">
        <v>0</v>
      </c>
      <c r="E3582" s="294">
        <f t="shared" si="1217"/>
        <v>-54</v>
      </c>
      <c r="F3582" s="75"/>
      <c r="G3582" s="3" t="s">
        <v>356</v>
      </c>
      <c r="H3582" s="3" t="str">
        <f t="shared" si="1216"/>
        <v>710002</v>
      </c>
      <c r="I3582" s="13" t="s">
        <v>547</v>
      </c>
      <c r="J3582" s="13" t="s">
        <v>574</v>
      </c>
    </row>
    <row r="3583" spans="1:10" x14ac:dyDescent="0.2">
      <c r="A3583" s="54" t="str">
        <f>'BoR4 Rollup'!B3583</f>
        <v xml:space="preserve"> Supplies</v>
      </c>
      <c r="B3583" s="93">
        <v>210</v>
      </c>
      <c r="C3583" s="245">
        <v>210</v>
      </c>
      <c r="D3583" s="245">
        <v>120</v>
      </c>
      <c r="E3583" s="294">
        <f t="shared" si="1217"/>
        <v>-90</v>
      </c>
      <c r="F3583" s="75"/>
      <c r="G3583" s="3" t="s">
        <v>356</v>
      </c>
      <c r="H3583" s="3" t="str">
        <f t="shared" si="1216"/>
        <v>710002</v>
      </c>
      <c r="I3583" s="13" t="s">
        <v>547</v>
      </c>
      <c r="J3583" s="13" t="s">
        <v>575</v>
      </c>
    </row>
    <row r="3584" spans="1:10" ht="15.75" x14ac:dyDescent="0.25">
      <c r="A3584" s="55" t="str">
        <f>'BoR4 Rollup'!B3584</f>
        <v>Total Operating Expenses</v>
      </c>
      <c r="B3584" s="95">
        <f t="shared" ref="B3584:C3584" si="1220">B3583+B3582+B3581</f>
        <v>264</v>
      </c>
      <c r="C3584" s="281">
        <f t="shared" si="1220"/>
        <v>264</v>
      </c>
      <c r="D3584" s="281">
        <f t="shared" ref="D3584" si="1221">D3583+D3582+D3581</f>
        <v>120</v>
      </c>
      <c r="E3584" s="296">
        <f t="shared" si="1217"/>
        <v>-144</v>
      </c>
      <c r="F3584" s="77"/>
      <c r="G3584" s="3" t="s">
        <v>355</v>
      </c>
      <c r="H3584" s="3" t="str">
        <f t="shared" si="1216"/>
        <v>710002</v>
      </c>
      <c r="I3584" s="13" t="s">
        <v>547</v>
      </c>
    </row>
    <row r="3585" spans="1:10" x14ac:dyDescent="0.2">
      <c r="A3585" s="54" t="str">
        <f>'BoR4 Rollup'!B3585</f>
        <v xml:space="preserve"> Professional Services</v>
      </c>
      <c r="B3585" s="93">
        <v>0</v>
      </c>
      <c r="C3585" s="245">
        <v>0</v>
      </c>
      <c r="D3585" s="245">
        <v>0</v>
      </c>
      <c r="E3585" s="294">
        <f t="shared" si="1217"/>
        <v>0</v>
      </c>
      <c r="F3585" s="75"/>
      <c r="G3585" s="3" t="s">
        <v>356</v>
      </c>
      <c r="H3585" s="3" t="str">
        <f t="shared" si="1216"/>
        <v>710002</v>
      </c>
      <c r="I3585" s="13" t="s">
        <v>547</v>
      </c>
      <c r="J3585" s="13" t="s">
        <v>576</v>
      </c>
    </row>
    <row r="3586" spans="1:10" x14ac:dyDescent="0.2">
      <c r="A3586" s="54" t="str">
        <f>'BoR4 Rollup'!B3586</f>
        <v xml:space="preserve"> Other Charges</v>
      </c>
      <c r="B3586" s="93">
        <v>0</v>
      </c>
      <c r="C3586" s="245">
        <v>0</v>
      </c>
      <c r="D3586" s="245">
        <v>0</v>
      </c>
      <c r="E3586" s="294">
        <f t="shared" si="1217"/>
        <v>0</v>
      </c>
      <c r="F3586" s="75"/>
      <c r="G3586" s="3" t="s">
        <v>356</v>
      </c>
      <c r="H3586" s="3" t="str">
        <f t="shared" si="1216"/>
        <v>710002</v>
      </c>
      <c r="I3586" s="13" t="s">
        <v>547</v>
      </c>
      <c r="J3586" s="13" t="s">
        <v>577</v>
      </c>
    </row>
    <row r="3587" spans="1:10" x14ac:dyDescent="0.2">
      <c r="A3587" s="54" t="str">
        <f>'BoR4 Rollup'!B3587</f>
        <v xml:space="preserve"> Debt Services</v>
      </c>
      <c r="B3587" s="93">
        <v>0</v>
      </c>
      <c r="C3587" s="245">
        <v>0</v>
      </c>
      <c r="D3587" s="245">
        <v>0</v>
      </c>
      <c r="E3587" s="294">
        <f t="shared" si="1217"/>
        <v>0</v>
      </c>
      <c r="F3587" s="75"/>
      <c r="G3587" s="3" t="s">
        <v>356</v>
      </c>
      <c r="H3587" s="3" t="str">
        <f t="shared" si="1216"/>
        <v>710002</v>
      </c>
      <c r="I3587" s="13" t="s">
        <v>547</v>
      </c>
    </row>
    <row r="3588" spans="1:10" x14ac:dyDescent="0.2">
      <c r="A3588" s="54" t="str">
        <f>'BoR4 Rollup'!B3588</f>
        <v xml:space="preserve"> Interagency Transfers</v>
      </c>
      <c r="B3588" s="93">
        <v>0</v>
      </c>
      <c r="C3588" s="245">
        <v>0</v>
      </c>
      <c r="D3588" s="245">
        <v>0</v>
      </c>
      <c r="E3588" s="294">
        <f t="shared" si="1217"/>
        <v>0</v>
      </c>
      <c r="F3588" s="75"/>
      <c r="G3588" s="3" t="s">
        <v>356</v>
      </c>
      <c r="H3588" s="3" t="str">
        <f t="shared" si="1216"/>
        <v>710002</v>
      </c>
      <c r="I3588" s="13" t="s">
        <v>547</v>
      </c>
      <c r="J3588" s="13" t="s">
        <v>578</v>
      </c>
    </row>
    <row r="3589" spans="1:10" ht="15.75" x14ac:dyDescent="0.25">
      <c r="A3589" s="55" t="str">
        <f>'BoR4 Rollup'!B3589</f>
        <v>Total Other Charges</v>
      </c>
      <c r="B3589" s="95">
        <f t="shared" ref="B3589:C3589" si="1222">B3588+B3587+B3586+B3585</f>
        <v>0</v>
      </c>
      <c r="C3589" s="281">
        <f t="shared" si="1222"/>
        <v>0</v>
      </c>
      <c r="D3589" s="281">
        <f t="shared" ref="D3589" si="1223">D3588+D3587+D3586+D3585</f>
        <v>0</v>
      </c>
      <c r="E3589" s="296">
        <f t="shared" si="1217"/>
        <v>0</v>
      </c>
      <c r="F3589" s="77"/>
      <c r="G3589" s="3" t="s">
        <v>355</v>
      </c>
      <c r="H3589" s="3" t="str">
        <f t="shared" si="1216"/>
        <v>710002</v>
      </c>
      <c r="I3589" s="13" t="s">
        <v>547</v>
      </c>
    </row>
    <row r="3590" spans="1:10" x14ac:dyDescent="0.2">
      <c r="A3590" s="54" t="str">
        <f>'BoR4 Rollup'!B3590</f>
        <v xml:space="preserve"> General Acquisitions</v>
      </c>
      <c r="B3590" s="93">
        <v>0</v>
      </c>
      <c r="C3590" s="245">
        <v>0</v>
      </c>
      <c r="D3590" s="245">
        <v>0</v>
      </c>
      <c r="E3590" s="294">
        <f t="shared" si="1217"/>
        <v>0</v>
      </c>
      <c r="F3590" s="75"/>
      <c r="G3590" s="3" t="s">
        <v>356</v>
      </c>
      <c r="H3590" s="3" t="str">
        <f t="shared" si="1216"/>
        <v>710002</v>
      </c>
      <c r="I3590" s="13" t="s">
        <v>547</v>
      </c>
      <c r="J3590" s="13" t="s">
        <v>579</v>
      </c>
    </row>
    <row r="3591" spans="1:10" x14ac:dyDescent="0.2">
      <c r="A3591" s="54" t="str">
        <f>'BoR4 Rollup'!B3591</f>
        <v xml:space="preserve"> Library Acquisitions</v>
      </c>
      <c r="B3591" s="93">
        <v>0</v>
      </c>
      <c r="C3591" s="245">
        <v>0</v>
      </c>
      <c r="D3591" s="245">
        <v>0</v>
      </c>
      <c r="E3591" s="294">
        <f t="shared" si="1217"/>
        <v>0</v>
      </c>
      <c r="F3591" s="75"/>
      <c r="G3591" s="3" t="s">
        <v>356</v>
      </c>
      <c r="H3591" s="3" t="str">
        <f t="shared" si="1216"/>
        <v>710002</v>
      </c>
      <c r="I3591" s="13" t="s">
        <v>547</v>
      </c>
      <c r="J3591" s="13" t="s">
        <v>579</v>
      </c>
    </row>
    <row r="3592" spans="1:10" x14ac:dyDescent="0.2">
      <c r="A3592" s="54" t="str">
        <f>'BoR4 Rollup'!B3592</f>
        <v xml:space="preserve"> Major Repairs</v>
      </c>
      <c r="B3592" s="93">
        <v>0</v>
      </c>
      <c r="C3592" s="245">
        <v>0</v>
      </c>
      <c r="D3592" s="245">
        <v>0</v>
      </c>
      <c r="E3592" s="294">
        <f t="shared" si="1217"/>
        <v>0</v>
      </c>
      <c r="F3592" s="75"/>
      <c r="G3592" s="3" t="s">
        <v>356</v>
      </c>
      <c r="H3592" s="3" t="str">
        <f t="shared" si="1216"/>
        <v>710002</v>
      </c>
      <c r="I3592" s="13" t="s">
        <v>547</v>
      </c>
    </row>
    <row r="3593" spans="1:10" ht="15.75" x14ac:dyDescent="0.25">
      <c r="A3593" s="55" t="str">
        <f>'BoR4 Rollup'!B3593</f>
        <v>Total Acquisitions and Major Repairs</v>
      </c>
      <c r="B3593" s="95">
        <f t="shared" ref="B3593:C3593" si="1224">B3592+B3591+B3590</f>
        <v>0</v>
      </c>
      <c r="C3593" s="281">
        <f t="shared" si="1224"/>
        <v>0</v>
      </c>
      <c r="D3593" s="281">
        <f t="shared" ref="D3593" si="1225">D3592+D3591+D3590</f>
        <v>0</v>
      </c>
      <c r="E3593" s="296">
        <f t="shared" si="1217"/>
        <v>0</v>
      </c>
      <c r="F3593" s="77"/>
      <c r="G3593" s="3" t="s">
        <v>355</v>
      </c>
      <c r="H3593" s="3" t="str">
        <f t="shared" si="1216"/>
        <v>710002</v>
      </c>
      <c r="I3593" s="13" t="s">
        <v>547</v>
      </c>
    </row>
    <row r="3594" spans="1:10" ht="15.75" x14ac:dyDescent="0.25">
      <c r="A3594" s="55" t="str">
        <f>'BoR4 Rollup'!B3594</f>
        <v>Function Total</v>
      </c>
      <c r="B3594" s="264">
        <f t="shared" ref="B3594:C3594" si="1226">B3593+B3589+B3584+B3580</f>
        <v>32143</v>
      </c>
      <c r="C3594" s="264">
        <f t="shared" si="1226"/>
        <v>32143</v>
      </c>
      <c r="D3594" s="94">
        <f t="shared" ref="D3594" si="1227">D3593+D3589+D3584+D3580</f>
        <v>64698</v>
      </c>
      <c r="E3594" s="240">
        <f t="shared" si="1217"/>
        <v>32555</v>
      </c>
      <c r="F3594" s="76"/>
      <c r="G3594" s="3" t="s">
        <v>355</v>
      </c>
      <c r="H3594" s="3" t="str">
        <f>RIGHT($A$3576,6)</f>
        <v>710002</v>
      </c>
      <c r="I3594" s="13" t="s">
        <v>547</v>
      </c>
    </row>
    <row r="3595" spans="1:10" ht="15.75" x14ac:dyDescent="0.25">
      <c r="A3595" s="254" t="str">
        <f>'BoR4 Rollup'!B3595</f>
        <v>Function:  Operation &amp; Maintenance</v>
      </c>
      <c r="B3595" s="255"/>
      <c r="C3595" s="256"/>
      <c r="D3595" s="256"/>
      <c r="E3595" s="257"/>
      <c r="F3595" s="72"/>
      <c r="G3595" s="3" t="s">
        <v>357</v>
      </c>
      <c r="H3595" s="3" t="str">
        <f t="shared" ref="H3595:H3614" si="1228">RIGHT($A$3597,6)</f>
        <v>720001</v>
      </c>
      <c r="I3595" s="13" t="s">
        <v>548</v>
      </c>
    </row>
    <row r="3596" spans="1:10" ht="15.75" x14ac:dyDescent="0.25">
      <c r="A3596" s="106" t="str">
        <f>'BoR4 Rollup'!B3596</f>
        <v>Orgn:  Plant Oper &amp; Main / Custodial Services</v>
      </c>
      <c r="B3596" s="258" t="str">
        <f>+'BoR4 Rollup'!C3596</f>
        <v>Actual</v>
      </c>
      <c r="C3596" s="258" t="str">
        <f>+'BoR4 Rollup'!D3596</f>
        <v>Budgeted</v>
      </c>
      <c r="D3596" s="258" t="str">
        <f>+'BoR4 Rollup'!E3596</f>
        <v>Budgeted</v>
      </c>
      <c r="E3596" s="259" t="str">
        <f>'BoR4 Rollup'!F3575</f>
        <v>2024-2025 +/-</v>
      </c>
      <c r="F3596" s="78"/>
      <c r="G3596" s="3" t="s">
        <v>357</v>
      </c>
      <c r="H3596" s="3" t="str">
        <f t="shared" si="1228"/>
        <v>720001</v>
      </c>
      <c r="I3596" s="13" t="s">
        <v>548</v>
      </c>
    </row>
    <row r="3597" spans="1:10" ht="15.75" x14ac:dyDescent="0.25">
      <c r="A3597" s="248" t="str">
        <f>'BoR4 Rollup'!B3597</f>
        <v>Organization ID:    720001</v>
      </c>
      <c r="B3597" s="249" t="str">
        <f>'BoR4 Rollup'!$C$6</f>
        <v>2024-2025</v>
      </c>
      <c r="C3597" s="147" t="str">
        <f>'BoR4 Rollup'!$D$6</f>
        <v>2024-2025</v>
      </c>
      <c r="D3597" s="249" t="str">
        <f>'BoR4 Rollup'!$E$6</f>
        <v>2025-2026</v>
      </c>
      <c r="E3597" s="250" t="str">
        <f>'BoR4 Rollup'!$F$6</f>
        <v>2025-2026</v>
      </c>
      <c r="F3597" s="78"/>
      <c r="G3597" s="3" t="s">
        <v>357</v>
      </c>
      <c r="H3597" s="3" t="str">
        <f t="shared" si="1228"/>
        <v>720001</v>
      </c>
      <c r="I3597" s="13" t="s">
        <v>548</v>
      </c>
    </row>
    <row r="3598" spans="1:10" x14ac:dyDescent="0.2">
      <c r="A3598" s="54" t="str">
        <f>'BoR4 Rollup'!B3598</f>
        <v xml:space="preserve">  Salaries</v>
      </c>
      <c r="B3598" s="93">
        <v>0</v>
      </c>
      <c r="C3598" s="245">
        <v>0</v>
      </c>
      <c r="D3598" s="245">
        <v>0</v>
      </c>
      <c r="E3598" s="294">
        <f t="shared" ref="E3598:E3600" si="1229">+D3598-C3598</f>
        <v>0</v>
      </c>
      <c r="F3598" s="75"/>
      <c r="G3598" s="3" t="s">
        <v>357</v>
      </c>
      <c r="H3598" s="3" t="str">
        <f t="shared" si="1228"/>
        <v>720001</v>
      </c>
      <c r="I3598" s="13" t="s">
        <v>548</v>
      </c>
      <c r="J3598" s="13" t="s">
        <v>570</v>
      </c>
    </row>
    <row r="3599" spans="1:10" x14ac:dyDescent="0.2">
      <c r="A3599" s="54" t="str">
        <f>'BoR4 Rollup'!B3599</f>
        <v xml:space="preserve">  Other Compensation</v>
      </c>
      <c r="B3599" s="93">
        <v>0</v>
      </c>
      <c r="C3599" s="245">
        <v>0</v>
      </c>
      <c r="D3599" s="245">
        <v>0</v>
      </c>
      <c r="E3599" s="294">
        <f t="shared" si="1229"/>
        <v>0</v>
      </c>
      <c r="F3599" s="75"/>
      <c r="G3599" s="3" t="s">
        <v>357</v>
      </c>
      <c r="H3599" s="3" t="str">
        <f t="shared" si="1228"/>
        <v>720001</v>
      </c>
      <c r="I3599" s="13" t="s">
        <v>548</v>
      </c>
    </row>
    <row r="3600" spans="1:10" x14ac:dyDescent="0.2">
      <c r="A3600" s="54" t="str">
        <f>'BoR4 Rollup'!B3600</f>
        <v xml:space="preserve">  Related Benefits</v>
      </c>
      <c r="B3600" s="93">
        <v>0</v>
      </c>
      <c r="C3600" s="245">
        <v>0</v>
      </c>
      <c r="D3600" s="245">
        <v>0</v>
      </c>
      <c r="E3600" s="294">
        <f t="shared" si="1229"/>
        <v>0</v>
      </c>
      <c r="F3600" s="75"/>
      <c r="G3600" s="3" t="s">
        <v>357</v>
      </c>
      <c r="H3600" s="3" t="str">
        <f t="shared" si="1228"/>
        <v>720001</v>
      </c>
      <c r="I3600" s="13" t="s">
        <v>548</v>
      </c>
      <c r="J3600" s="13" t="s">
        <v>572</v>
      </c>
    </row>
    <row r="3601" spans="1:10" ht="15.75" x14ac:dyDescent="0.25">
      <c r="A3601" s="55" t="str">
        <f>'BoR4 Rollup'!B3601</f>
        <v>Total Personal Services</v>
      </c>
      <c r="B3601" s="94">
        <f>B3600+B3599+B3598</f>
        <v>0</v>
      </c>
      <c r="C3601" s="264">
        <f>C3600+C3599+C3598</f>
        <v>0</v>
      </c>
      <c r="D3601" s="264">
        <f>D3600+D3599+D3598</f>
        <v>0</v>
      </c>
      <c r="E3601" s="295">
        <f t="shared" ref="E3601:E3615" si="1230">+D3601-C3601</f>
        <v>0</v>
      </c>
      <c r="F3601" s="76"/>
      <c r="G3601" s="3" t="s">
        <v>357</v>
      </c>
      <c r="H3601" s="3" t="str">
        <f t="shared" si="1228"/>
        <v>720001</v>
      </c>
      <c r="I3601" s="13" t="s">
        <v>548</v>
      </c>
    </row>
    <row r="3602" spans="1:10" x14ac:dyDescent="0.2">
      <c r="A3602" s="54" t="str">
        <f>'BoR4 Rollup'!B3602</f>
        <v xml:space="preserve"> Travel</v>
      </c>
      <c r="B3602" s="93">
        <v>0</v>
      </c>
      <c r="C3602" s="245">
        <v>0</v>
      </c>
      <c r="D3602" s="245">
        <v>0</v>
      </c>
      <c r="E3602" s="294">
        <f t="shared" si="1230"/>
        <v>0</v>
      </c>
      <c r="F3602" s="75"/>
      <c r="G3602" s="3" t="s">
        <v>357</v>
      </c>
      <c r="H3602" s="3" t="str">
        <f t="shared" si="1228"/>
        <v>720001</v>
      </c>
      <c r="I3602" s="13" t="s">
        <v>548</v>
      </c>
      <c r="J3602" s="13" t="s">
        <v>573</v>
      </c>
    </row>
    <row r="3603" spans="1:10" x14ac:dyDescent="0.2">
      <c r="A3603" s="54" t="str">
        <f>'BoR4 Rollup'!B3603</f>
        <v xml:space="preserve"> Operating Services</v>
      </c>
      <c r="B3603" s="93">
        <v>755</v>
      </c>
      <c r="C3603" s="245">
        <v>755</v>
      </c>
      <c r="D3603" s="245">
        <v>0</v>
      </c>
      <c r="E3603" s="294">
        <f t="shared" si="1230"/>
        <v>-755</v>
      </c>
      <c r="F3603" s="75"/>
      <c r="G3603" s="3" t="s">
        <v>357</v>
      </c>
      <c r="H3603" s="3" t="str">
        <f t="shared" si="1228"/>
        <v>720001</v>
      </c>
      <c r="I3603" s="13" t="s">
        <v>548</v>
      </c>
      <c r="J3603" s="13" t="s">
        <v>574</v>
      </c>
    </row>
    <row r="3604" spans="1:10" x14ac:dyDescent="0.2">
      <c r="A3604" s="54" t="str">
        <f>'BoR4 Rollup'!B3604</f>
        <v xml:space="preserve"> Supplies</v>
      </c>
      <c r="B3604" s="93">
        <v>0</v>
      </c>
      <c r="C3604" s="245">
        <v>0</v>
      </c>
      <c r="D3604" s="245">
        <v>0</v>
      </c>
      <c r="E3604" s="294">
        <f t="shared" si="1230"/>
        <v>0</v>
      </c>
      <c r="F3604" s="75"/>
      <c r="G3604" s="3" t="s">
        <v>357</v>
      </c>
      <c r="H3604" s="3" t="str">
        <f t="shared" si="1228"/>
        <v>720001</v>
      </c>
      <c r="I3604" s="13" t="s">
        <v>548</v>
      </c>
      <c r="J3604" s="13" t="s">
        <v>575</v>
      </c>
    </row>
    <row r="3605" spans="1:10" ht="15.75" x14ac:dyDescent="0.25">
      <c r="A3605" s="55" t="str">
        <f>'BoR4 Rollup'!B3605</f>
        <v>Total Operating Expenses</v>
      </c>
      <c r="B3605" s="95">
        <f>B3604+B3603+B3602</f>
        <v>755</v>
      </c>
      <c r="C3605" s="281">
        <f>C3604+C3603+C3602</f>
        <v>755</v>
      </c>
      <c r="D3605" s="281">
        <f>D3604+D3603+D3602</f>
        <v>0</v>
      </c>
      <c r="E3605" s="296">
        <f t="shared" si="1230"/>
        <v>-755</v>
      </c>
      <c r="F3605" s="77"/>
      <c r="G3605" s="3" t="s">
        <v>357</v>
      </c>
      <c r="H3605" s="3" t="str">
        <f t="shared" si="1228"/>
        <v>720001</v>
      </c>
      <c r="I3605" s="13" t="s">
        <v>548</v>
      </c>
    </row>
    <row r="3606" spans="1:10" x14ac:dyDescent="0.2">
      <c r="A3606" s="54" t="str">
        <f>'BoR4 Rollup'!B3606</f>
        <v xml:space="preserve"> Professional Services</v>
      </c>
      <c r="B3606" s="93">
        <v>0</v>
      </c>
      <c r="C3606" s="245">
        <v>0</v>
      </c>
      <c r="D3606" s="245">
        <v>0</v>
      </c>
      <c r="E3606" s="294">
        <f t="shared" si="1230"/>
        <v>0</v>
      </c>
      <c r="F3606" s="75"/>
      <c r="G3606" s="3" t="s">
        <v>357</v>
      </c>
      <c r="H3606" s="3" t="str">
        <f t="shared" si="1228"/>
        <v>720001</v>
      </c>
      <c r="I3606" s="13" t="s">
        <v>548</v>
      </c>
      <c r="J3606" s="13" t="s">
        <v>576</v>
      </c>
    </row>
    <row r="3607" spans="1:10" x14ac:dyDescent="0.2">
      <c r="A3607" s="54" t="str">
        <f>'BoR4 Rollup'!B3607</f>
        <v xml:space="preserve"> Other Charges</v>
      </c>
      <c r="B3607" s="93">
        <v>0</v>
      </c>
      <c r="C3607" s="245">
        <v>0</v>
      </c>
      <c r="D3607" s="245">
        <v>0</v>
      </c>
      <c r="E3607" s="294">
        <f t="shared" si="1230"/>
        <v>0</v>
      </c>
      <c r="F3607" s="75"/>
      <c r="G3607" s="3" t="s">
        <v>357</v>
      </c>
      <c r="H3607" s="3" t="str">
        <f t="shared" si="1228"/>
        <v>720001</v>
      </c>
      <c r="I3607" s="13" t="s">
        <v>548</v>
      </c>
      <c r="J3607" s="13" t="s">
        <v>577</v>
      </c>
    </row>
    <row r="3608" spans="1:10" x14ac:dyDescent="0.2">
      <c r="A3608" s="54" t="str">
        <f>'BoR4 Rollup'!B3608</f>
        <v xml:space="preserve"> Debt Services</v>
      </c>
      <c r="B3608" s="93">
        <v>0</v>
      </c>
      <c r="C3608" s="245">
        <v>0</v>
      </c>
      <c r="D3608" s="245">
        <v>0</v>
      </c>
      <c r="E3608" s="294">
        <f t="shared" si="1230"/>
        <v>0</v>
      </c>
      <c r="F3608" s="75"/>
      <c r="G3608" s="3" t="s">
        <v>357</v>
      </c>
      <c r="H3608" s="3" t="str">
        <f t="shared" si="1228"/>
        <v>720001</v>
      </c>
      <c r="I3608" s="13" t="s">
        <v>548</v>
      </c>
    </row>
    <row r="3609" spans="1:10" x14ac:dyDescent="0.2">
      <c r="A3609" s="54" t="str">
        <f>'BoR4 Rollup'!B3609</f>
        <v xml:space="preserve"> Interagency Transfers</v>
      </c>
      <c r="B3609" s="93">
        <v>0</v>
      </c>
      <c r="C3609" s="245">
        <v>0</v>
      </c>
      <c r="D3609" s="245">
        <v>0</v>
      </c>
      <c r="E3609" s="294">
        <f t="shared" si="1230"/>
        <v>0</v>
      </c>
      <c r="F3609" s="75"/>
      <c r="G3609" s="3" t="s">
        <v>357</v>
      </c>
      <c r="H3609" s="3" t="str">
        <f t="shared" si="1228"/>
        <v>720001</v>
      </c>
      <c r="I3609" s="13" t="s">
        <v>548</v>
      </c>
      <c r="J3609" s="13" t="s">
        <v>578</v>
      </c>
    </row>
    <row r="3610" spans="1:10" ht="15.75" x14ac:dyDescent="0.25">
      <c r="A3610" s="55" t="str">
        <f>'BoR4 Rollup'!B3610</f>
        <v>Total Other Charges</v>
      </c>
      <c r="B3610" s="95">
        <f>B3609+B3608+B3607+B3606</f>
        <v>0</v>
      </c>
      <c r="C3610" s="281">
        <f>C3609+C3608+C3607+C3606</f>
        <v>0</v>
      </c>
      <c r="D3610" s="281">
        <f>D3609+D3608+D3607+D3606</f>
        <v>0</v>
      </c>
      <c r="E3610" s="296">
        <f t="shared" si="1230"/>
        <v>0</v>
      </c>
      <c r="F3610" s="77"/>
      <c r="G3610" s="3" t="s">
        <v>357</v>
      </c>
      <c r="H3610" s="3" t="str">
        <f t="shared" si="1228"/>
        <v>720001</v>
      </c>
      <c r="I3610" s="13" t="s">
        <v>548</v>
      </c>
    </row>
    <row r="3611" spans="1:10" x14ac:dyDescent="0.2">
      <c r="A3611" s="54" t="str">
        <f>'BoR4 Rollup'!B3611</f>
        <v xml:space="preserve"> General Acquisitions</v>
      </c>
      <c r="B3611" s="93">
        <v>0</v>
      </c>
      <c r="C3611" s="245">
        <v>0</v>
      </c>
      <c r="D3611" s="245">
        <v>0</v>
      </c>
      <c r="E3611" s="294">
        <f t="shared" si="1230"/>
        <v>0</v>
      </c>
      <c r="F3611" s="75"/>
      <c r="G3611" s="3" t="s">
        <v>357</v>
      </c>
      <c r="H3611" s="3" t="str">
        <f t="shared" si="1228"/>
        <v>720001</v>
      </c>
      <c r="I3611" s="13" t="s">
        <v>548</v>
      </c>
      <c r="J3611" s="13" t="s">
        <v>579</v>
      </c>
    </row>
    <row r="3612" spans="1:10" x14ac:dyDescent="0.2">
      <c r="A3612" s="54" t="str">
        <f>'BoR4 Rollup'!B3612</f>
        <v xml:space="preserve"> Library Acquisitions</v>
      </c>
      <c r="B3612" s="93">
        <v>0</v>
      </c>
      <c r="C3612" s="245">
        <v>0</v>
      </c>
      <c r="D3612" s="245">
        <v>0</v>
      </c>
      <c r="E3612" s="294">
        <f t="shared" si="1230"/>
        <v>0</v>
      </c>
      <c r="F3612" s="75"/>
      <c r="G3612" s="3" t="s">
        <v>357</v>
      </c>
      <c r="H3612" s="3" t="str">
        <f t="shared" si="1228"/>
        <v>720001</v>
      </c>
      <c r="I3612" s="13" t="s">
        <v>548</v>
      </c>
      <c r="J3612" s="13" t="s">
        <v>579</v>
      </c>
    </row>
    <row r="3613" spans="1:10" x14ac:dyDescent="0.2">
      <c r="A3613" s="54" t="str">
        <f>'BoR4 Rollup'!B3613</f>
        <v xml:space="preserve"> Major Repairs</v>
      </c>
      <c r="B3613" s="93">
        <v>0</v>
      </c>
      <c r="C3613" s="245">
        <v>0</v>
      </c>
      <c r="D3613" s="245">
        <v>0</v>
      </c>
      <c r="E3613" s="294">
        <f t="shared" si="1230"/>
        <v>0</v>
      </c>
      <c r="F3613" s="75"/>
      <c r="G3613" s="3" t="s">
        <v>357</v>
      </c>
      <c r="H3613" s="3" t="str">
        <f t="shared" si="1228"/>
        <v>720001</v>
      </c>
      <c r="I3613" s="13" t="s">
        <v>548</v>
      </c>
    </row>
    <row r="3614" spans="1:10" ht="15.75" x14ac:dyDescent="0.25">
      <c r="A3614" s="55" t="str">
        <f>'BoR4 Rollup'!B3614</f>
        <v>Total Acquisitions and Major Repairs</v>
      </c>
      <c r="B3614" s="95">
        <f>B3613+B3612+B3611</f>
        <v>0</v>
      </c>
      <c r="C3614" s="281">
        <f>C3613+C3612+C3611</f>
        <v>0</v>
      </c>
      <c r="D3614" s="281">
        <f>D3613+D3612+D3611</f>
        <v>0</v>
      </c>
      <c r="E3614" s="296">
        <f t="shared" si="1230"/>
        <v>0</v>
      </c>
      <c r="F3614" s="77"/>
      <c r="G3614" s="3" t="s">
        <v>357</v>
      </c>
      <c r="H3614" s="3" t="str">
        <f t="shared" si="1228"/>
        <v>720001</v>
      </c>
      <c r="I3614" s="13" t="s">
        <v>548</v>
      </c>
    </row>
    <row r="3615" spans="1:10" ht="15.75" x14ac:dyDescent="0.25">
      <c r="A3615" s="55" t="str">
        <f>'BoR4 Rollup'!B3615</f>
        <v>Function Total</v>
      </c>
      <c r="B3615" s="264">
        <f>B3614+B3610+B3605+B3601</f>
        <v>755</v>
      </c>
      <c r="C3615" s="264">
        <f>C3614+C3610+C3605+C3601</f>
        <v>755</v>
      </c>
      <c r="D3615" s="94">
        <f>D3614+D3610+D3605+D3601</f>
        <v>0</v>
      </c>
      <c r="E3615" s="240">
        <f t="shared" si="1230"/>
        <v>-755</v>
      </c>
      <c r="F3615" s="76"/>
      <c r="G3615" s="3" t="s">
        <v>357</v>
      </c>
      <c r="H3615" s="3" t="str">
        <f>RIGHT($A$3597,6)</f>
        <v>720001</v>
      </c>
      <c r="I3615" s="13" t="s">
        <v>548</v>
      </c>
    </row>
    <row r="3616" spans="1:10" ht="15.75" x14ac:dyDescent="0.25">
      <c r="A3616" s="254" t="str">
        <f>'BoR4 Rollup'!B3616</f>
        <v>Function:  Operation &amp; Maintenance</v>
      </c>
      <c r="B3616" s="255"/>
      <c r="C3616" s="256"/>
      <c r="D3616" s="256"/>
      <c r="E3616" s="257"/>
      <c r="F3616" s="72"/>
      <c r="G3616" s="3" t="s">
        <v>357</v>
      </c>
      <c r="H3616" s="3" t="str">
        <f t="shared" ref="H3616:H3635" si="1231">RIGHT($A$3618,6)</f>
        <v>720002</v>
      </c>
      <c r="I3616" s="13" t="s">
        <v>549</v>
      </c>
    </row>
    <row r="3617" spans="1:10" ht="15.75" x14ac:dyDescent="0.25">
      <c r="A3617" s="106" t="str">
        <f>'BoR4 Rollup'!B3617</f>
        <v>Orgn:  Plant Oper &amp; Maint-Custodial Svcs Adm</v>
      </c>
      <c r="B3617" s="258" t="str">
        <f>+'BoR4 Rollup'!C3617</f>
        <v>Actual</v>
      </c>
      <c r="C3617" s="258" t="str">
        <f>+'BoR4 Rollup'!D3617</f>
        <v>Budgeted</v>
      </c>
      <c r="D3617" s="258" t="str">
        <f>+'BoR4 Rollup'!E3617</f>
        <v>Budgeted</v>
      </c>
      <c r="E3617" s="259" t="str">
        <f>'BoR4 Rollup'!F3596</f>
        <v>2024-2025 +/-</v>
      </c>
      <c r="F3617" s="78"/>
      <c r="G3617" s="3" t="s">
        <v>357</v>
      </c>
      <c r="H3617" s="3" t="str">
        <f t="shared" si="1231"/>
        <v>720002</v>
      </c>
      <c r="I3617" s="13" t="s">
        <v>549</v>
      </c>
    </row>
    <row r="3618" spans="1:10" ht="15.75" x14ac:dyDescent="0.25">
      <c r="A3618" s="248" t="str">
        <f>'BoR4 Rollup'!B3618</f>
        <v>Organization ID:    720002</v>
      </c>
      <c r="B3618" s="249" t="str">
        <f>'BoR4 Rollup'!$C$6</f>
        <v>2024-2025</v>
      </c>
      <c r="C3618" s="147" t="str">
        <f>'BoR4 Rollup'!$D$6</f>
        <v>2024-2025</v>
      </c>
      <c r="D3618" s="249" t="str">
        <f>'BoR4 Rollup'!$E$6</f>
        <v>2025-2026</v>
      </c>
      <c r="E3618" s="250" t="str">
        <f>'BoR4 Rollup'!$F$6</f>
        <v>2025-2026</v>
      </c>
      <c r="F3618" s="78"/>
      <c r="G3618" s="3" t="s">
        <v>357</v>
      </c>
      <c r="H3618" s="3" t="str">
        <f t="shared" si="1231"/>
        <v>720002</v>
      </c>
      <c r="I3618" s="13" t="s">
        <v>549</v>
      </c>
    </row>
    <row r="3619" spans="1:10" x14ac:dyDescent="0.2">
      <c r="A3619" s="54" t="str">
        <f>'BoR4 Rollup'!B3619</f>
        <v xml:space="preserve">  Salaries</v>
      </c>
      <c r="B3619" s="93">
        <v>0</v>
      </c>
      <c r="C3619" s="245">
        <v>0</v>
      </c>
      <c r="D3619" s="245">
        <v>0</v>
      </c>
      <c r="E3619" s="294">
        <f t="shared" ref="E3619:E3621" si="1232">+D3619-C3619</f>
        <v>0</v>
      </c>
      <c r="F3619" s="75"/>
      <c r="G3619" s="3" t="s">
        <v>357</v>
      </c>
      <c r="H3619" s="3" t="str">
        <f t="shared" si="1231"/>
        <v>720002</v>
      </c>
      <c r="I3619" s="13" t="s">
        <v>549</v>
      </c>
      <c r="J3619" s="13" t="s">
        <v>570</v>
      </c>
    </row>
    <row r="3620" spans="1:10" x14ac:dyDescent="0.2">
      <c r="A3620" s="54" t="str">
        <f>'BoR4 Rollup'!B3620</f>
        <v xml:space="preserve">  Other Compensation</v>
      </c>
      <c r="B3620" s="93">
        <v>0</v>
      </c>
      <c r="C3620" s="245">
        <v>0</v>
      </c>
      <c r="D3620" s="245">
        <v>0</v>
      </c>
      <c r="E3620" s="294">
        <f t="shared" si="1232"/>
        <v>0</v>
      </c>
      <c r="F3620" s="75"/>
      <c r="G3620" s="3" t="s">
        <v>357</v>
      </c>
      <c r="H3620" s="3" t="str">
        <f t="shared" si="1231"/>
        <v>720002</v>
      </c>
      <c r="I3620" s="13" t="s">
        <v>549</v>
      </c>
    </row>
    <row r="3621" spans="1:10" x14ac:dyDescent="0.2">
      <c r="A3621" s="54" t="str">
        <f>'BoR4 Rollup'!B3621</f>
        <v xml:space="preserve">  Related Benefits</v>
      </c>
      <c r="B3621" s="93">
        <v>0</v>
      </c>
      <c r="C3621" s="245">
        <v>0</v>
      </c>
      <c r="D3621" s="245">
        <v>0</v>
      </c>
      <c r="E3621" s="294">
        <f t="shared" si="1232"/>
        <v>0</v>
      </c>
      <c r="F3621" s="75"/>
      <c r="G3621" s="3" t="s">
        <v>357</v>
      </c>
      <c r="H3621" s="3" t="str">
        <f t="shared" si="1231"/>
        <v>720002</v>
      </c>
      <c r="I3621" s="13" t="s">
        <v>549</v>
      </c>
      <c r="J3621" s="13" t="s">
        <v>572</v>
      </c>
    </row>
    <row r="3622" spans="1:10" ht="15.75" x14ac:dyDescent="0.25">
      <c r="A3622" s="55" t="str">
        <f>'BoR4 Rollup'!B3622</f>
        <v>Total Personal Services</v>
      </c>
      <c r="B3622" s="94">
        <f>B3621+B3620+B3619</f>
        <v>0</v>
      </c>
      <c r="C3622" s="264">
        <f>C3621+C3620+C3619</f>
        <v>0</v>
      </c>
      <c r="D3622" s="264">
        <f>D3621+D3620+D3619</f>
        <v>0</v>
      </c>
      <c r="E3622" s="295">
        <f t="shared" ref="E3622:E3636" si="1233">+D3622-C3622</f>
        <v>0</v>
      </c>
      <c r="F3622" s="76"/>
      <c r="G3622" s="3" t="s">
        <v>357</v>
      </c>
      <c r="H3622" s="3" t="str">
        <f t="shared" si="1231"/>
        <v>720002</v>
      </c>
      <c r="I3622" s="13" t="s">
        <v>549</v>
      </c>
    </row>
    <row r="3623" spans="1:10" x14ac:dyDescent="0.2">
      <c r="A3623" s="54" t="str">
        <f>'BoR4 Rollup'!B3623</f>
        <v xml:space="preserve"> Travel</v>
      </c>
      <c r="B3623" s="93">
        <v>0</v>
      </c>
      <c r="C3623" s="245">
        <v>0</v>
      </c>
      <c r="D3623" s="245">
        <v>0</v>
      </c>
      <c r="E3623" s="294">
        <f t="shared" si="1233"/>
        <v>0</v>
      </c>
      <c r="F3623" s="75"/>
      <c r="G3623" s="3" t="s">
        <v>357</v>
      </c>
      <c r="H3623" s="3" t="str">
        <f t="shared" si="1231"/>
        <v>720002</v>
      </c>
      <c r="I3623" s="13" t="s">
        <v>549</v>
      </c>
      <c r="J3623" s="13" t="s">
        <v>573</v>
      </c>
    </row>
    <row r="3624" spans="1:10" x14ac:dyDescent="0.2">
      <c r="A3624" s="54" t="str">
        <f>'BoR4 Rollup'!B3624</f>
        <v xml:space="preserve"> Operating Services</v>
      </c>
      <c r="B3624" s="93">
        <v>0</v>
      </c>
      <c r="C3624" s="245">
        <v>0</v>
      </c>
      <c r="D3624" s="245">
        <v>0</v>
      </c>
      <c r="E3624" s="294">
        <f t="shared" si="1233"/>
        <v>0</v>
      </c>
      <c r="F3624" s="75"/>
      <c r="G3624" s="3" t="s">
        <v>357</v>
      </c>
      <c r="H3624" s="3" t="str">
        <f t="shared" si="1231"/>
        <v>720002</v>
      </c>
      <c r="I3624" s="13" t="s">
        <v>549</v>
      </c>
      <c r="J3624" s="13" t="s">
        <v>574</v>
      </c>
    </row>
    <row r="3625" spans="1:10" x14ac:dyDescent="0.2">
      <c r="A3625" s="54" t="str">
        <f>'BoR4 Rollup'!B3625</f>
        <v xml:space="preserve"> Supplies</v>
      </c>
      <c r="B3625" s="93">
        <v>0</v>
      </c>
      <c r="C3625" s="245">
        <v>0</v>
      </c>
      <c r="D3625" s="245">
        <v>0</v>
      </c>
      <c r="E3625" s="294">
        <f t="shared" si="1233"/>
        <v>0</v>
      </c>
      <c r="F3625" s="75"/>
      <c r="G3625" s="3" t="s">
        <v>357</v>
      </c>
      <c r="H3625" s="3" t="str">
        <f t="shared" si="1231"/>
        <v>720002</v>
      </c>
      <c r="I3625" s="13" t="s">
        <v>549</v>
      </c>
      <c r="J3625" s="13" t="s">
        <v>575</v>
      </c>
    </row>
    <row r="3626" spans="1:10" ht="15.75" x14ac:dyDescent="0.25">
      <c r="A3626" s="55" t="str">
        <f>'BoR4 Rollup'!B3626</f>
        <v>Total Operating Expenses</v>
      </c>
      <c r="B3626" s="95">
        <f>B3625+B3624+B3623</f>
        <v>0</v>
      </c>
      <c r="C3626" s="281">
        <f>C3625+C3624+C3623</f>
        <v>0</v>
      </c>
      <c r="D3626" s="281">
        <f>D3625+D3624+D3623</f>
        <v>0</v>
      </c>
      <c r="E3626" s="296">
        <f t="shared" si="1233"/>
        <v>0</v>
      </c>
      <c r="F3626" s="77"/>
      <c r="G3626" s="3" t="s">
        <v>357</v>
      </c>
      <c r="H3626" s="3" t="str">
        <f t="shared" si="1231"/>
        <v>720002</v>
      </c>
      <c r="I3626" s="13" t="s">
        <v>549</v>
      </c>
    </row>
    <row r="3627" spans="1:10" x14ac:dyDescent="0.2">
      <c r="A3627" s="54" t="str">
        <f>'BoR4 Rollup'!B3627</f>
        <v xml:space="preserve"> Professional Services</v>
      </c>
      <c r="B3627" s="93">
        <v>0</v>
      </c>
      <c r="C3627" s="245">
        <v>0</v>
      </c>
      <c r="D3627" s="245">
        <v>0</v>
      </c>
      <c r="E3627" s="294">
        <f t="shared" si="1233"/>
        <v>0</v>
      </c>
      <c r="F3627" s="75"/>
      <c r="G3627" s="3" t="s">
        <v>357</v>
      </c>
      <c r="H3627" s="3" t="str">
        <f t="shared" si="1231"/>
        <v>720002</v>
      </c>
      <c r="I3627" s="13" t="s">
        <v>549</v>
      </c>
      <c r="J3627" s="13" t="s">
        <v>576</v>
      </c>
    </row>
    <row r="3628" spans="1:10" x14ac:dyDescent="0.2">
      <c r="A3628" s="54" t="str">
        <f>'BoR4 Rollup'!B3628</f>
        <v xml:space="preserve"> Other Charges</v>
      </c>
      <c r="B3628" s="93">
        <v>0</v>
      </c>
      <c r="C3628" s="245">
        <v>0</v>
      </c>
      <c r="D3628" s="245">
        <v>0</v>
      </c>
      <c r="E3628" s="294">
        <f t="shared" si="1233"/>
        <v>0</v>
      </c>
      <c r="F3628" s="75"/>
      <c r="G3628" s="3" t="s">
        <v>357</v>
      </c>
      <c r="H3628" s="3" t="str">
        <f t="shared" si="1231"/>
        <v>720002</v>
      </c>
      <c r="I3628" s="13" t="s">
        <v>549</v>
      </c>
      <c r="J3628" s="13" t="s">
        <v>577</v>
      </c>
    </row>
    <row r="3629" spans="1:10" x14ac:dyDescent="0.2">
      <c r="A3629" s="54" t="str">
        <f>'BoR4 Rollup'!B3629</f>
        <v xml:space="preserve"> Debt Services</v>
      </c>
      <c r="B3629" s="93">
        <v>0</v>
      </c>
      <c r="C3629" s="245">
        <v>0</v>
      </c>
      <c r="D3629" s="245">
        <v>0</v>
      </c>
      <c r="E3629" s="294">
        <f t="shared" si="1233"/>
        <v>0</v>
      </c>
      <c r="F3629" s="75"/>
      <c r="G3629" s="3" t="s">
        <v>357</v>
      </c>
      <c r="H3629" s="3" t="str">
        <f t="shared" si="1231"/>
        <v>720002</v>
      </c>
      <c r="I3629" s="13" t="s">
        <v>549</v>
      </c>
    </row>
    <row r="3630" spans="1:10" x14ac:dyDescent="0.2">
      <c r="A3630" s="54" t="str">
        <f>'BoR4 Rollup'!B3630</f>
        <v xml:space="preserve"> Interagency Transfers</v>
      </c>
      <c r="B3630" s="93">
        <v>0</v>
      </c>
      <c r="C3630" s="245">
        <v>0</v>
      </c>
      <c r="D3630" s="245">
        <v>0</v>
      </c>
      <c r="E3630" s="294">
        <f t="shared" si="1233"/>
        <v>0</v>
      </c>
      <c r="F3630" s="75"/>
      <c r="G3630" s="3" t="s">
        <v>357</v>
      </c>
      <c r="H3630" s="3" t="str">
        <f t="shared" si="1231"/>
        <v>720002</v>
      </c>
      <c r="I3630" s="13" t="s">
        <v>549</v>
      </c>
      <c r="J3630" s="13" t="s">
        <v>578</v>
      </c>
    </row>
    <row r="3631" spans="1:10" ht="15.75" x14ac:dyDescent="0.25">
      <c r="A3631" s="55" t="str">
        <f>'BoR4 Rollup'!B3631</f>
        <v>Total Other Charges</v>
      </c>
      <c r="B3631" s="95">
        <f>B3630+B3629+B3628+B3627</f>
        <v>0</v>
      </c>
      <c r="C3631" s="281">
        <f>C3630+C3629+C3628+C3627</f>
        <v>0</v>
      </c>
      <c r="D3631" s="281">
        <f>D3630+D3629+D3628+D3627</f>
        <v>0</v>
      </c>
      <c r="E3631" s="296">
        <f t="shared" si="1233"/>
        <v>0</v>
      </c>
      <c r="F3631" s="77"/>
      <c r="G3631" s="3" t="s">
        <v>357</v>
      </c>
      <c r="H3631" s="3" t="str">
        <f t="shared" si="1231"/>
        <v>720002</v>
      </c>
      <c r="I3631" s="13" t="s">
        <v>549</v>
      </c>
    </row>
    <row r="3632" spans="1:10" x14ac:dyDescent="0.2">
      <c r="A3632" s="54" t="str">
        <f>'BoR4 Rollup'!B3632</f>
        <v xml:space="preserve"> General Acquisitions</v>
      </c>
      <c r="B3632" s="93">
        <v>0</v>
      </c>
      <c r="C3632" s="245">
        <v>0</v>
      </c>
      <c r="D3632" s="245">
        <v>0</v>
      </c>
      <c r="E3632" s="294">
        <f t="shared" si="1233"/>
        <v>0</v>
      </c>
      <c r="F3632" s="75"/>
      <c r="G3632" s="3" t="s">
        <v>357</v>
      </c>
      <c r="H3632" s="3" t="str">
        <f t="shared" si="1231"/>
        <v>720002</v>
      </c>
      <c r="I3632" s="13" t="s">
        <v>549</v>
      </c>
      <c r="J3632" s="13" t="s">
        <v>579</v>
      </c>
    </row>
    <row r="3633" spans="1:10" x14ac:dyDescent="0.2">
      <c r="A3633" s="54" t="str">
        <f>'BoR4 Rollup'!B3633</f>
        <v xml:space="preserve"> Library Acquisitions</v>
      </c>
      <c r="B3633" s="93">
        <v>0</v>
      </c>
      <c r="C3633" s="245">
        <v>0</v>
      </c>
      <c r="D3633" s="245">
        <v>0</v>
      </c>
      <c r="E3633" s="294">
        <f t="shared" si="1233"/>
        <v>0</v>
      </c>
      <c r="F3633" s="75"/>
      <c r="G3633" s="3" t="s">
        <v>357</v>
      </c>
      <c r="H3633" s="3" t="str">
        <f t="shared" si="1231"/>
        <v>720002</v>
      </c>
      <c r="I3633" s="13" t="s">
        <v>549</v>
      </c>
      <c r="J3633" s="13" t="s">
        <v>579</v>
      </c>
    </row>
    <row r="3634" spans="1:10" x14ac:dyDescent="0.2">
      <c r="A3634" s="54" t="str">
        <f>'BoR4 Rollup'!B3634</f>
        <v xml:space="preserve"> Major Repairs</v>
      </c>
      <c r="B3634" s="93">
        <v>0</v>
      </c>
      <c r="C3634" s="245">
        <v>0</v>
      </c>
      <c r="D3634" s="245">
        <v>0</v>
      </c>
      <c r="E3634" s="294">
        <f t="shared" si="1233"/>
        <v>0</v>
      </c>
      <c r="F3634" s="75"/>
      <c r="G3634" s="3" t="s">
        <v>357</v>
      </c>
      <c r="H3634" s="3" t="str">
        <f t="shared" si="1231"/>
        <v>720002</v>
      </c>
      <c r="I3634" s="13" t="s">
        <v>549</v>
      </c>
    </row>
    <row r="3635" spans="1:10" ht="15.75" x14ac:dyDescent="0.25">
      <c r="A3635" s="55" t="str">
        <f>'BoR4 Rollup'!B3635</f>
        <v>Total Acquisitions and Major Repairs</v>
      </c>
      <c r="B3635" s="95">
        <f>B3634+B3633+B3632</f>
        <v>0</v>
      </c>
      <c r="C3635" s="281">
        <f>C3634+C3633+C3632</f>
        <v>0</v>
      </c>
      <c r="D3635" s="281">
        <f>D3634+D3633+D3632</f>
        <v>0</v>
      </c>
      <c r="E3635" s="296">
        <f t="shared" si="1233"/>
        <v>0</v>
      </c>
      <c r="F3635" s="77"/>
      <c r="G3635" s="3" t="s">
        <v>357</v>
      </c>
      <c r="H3635" s="3" t="str">
        <f t="shared" si="1231"/>
        <v>720002</v>
      </c>
      <c r="I3635" s="13" t="s">
        <v>549</v>
      </c>
    </row>
    <row r="3636" spans="1:10" ht="15.75" x14ac:dyDescent="0.25">
      <c r="A3636" s="55" t="str">
        <f>'BoR4 Rollup'!B3636</f>
        <v>Function Total</v>
      </c>
      <c r="B3636" s="94">
        <f>B3635+B3631+B3626+B3622</f>
        <v>0</v>
      </c>
      <c r="C3636" s="264">
        <f>C3635+C3631+C3626+C3622</f>
        <v>0</v>
      </c>
      <c r="D3636" s="264">
        <f>D3635+D3631+D3626+D3622</f>
        <v>0</v>
      </c>
      <c r="E3636" s="297">
        <f t="shared" si="1233"/>
        <v>0</v>
      </c>
      <c r="F3636" s="76"/>
      <c r="G3636" s="3" t="s">
        <v>357</v>
      </c>
      <c r="H3636" s="3" t="str">
        <f>RIGHT($A$3618,6)</f>
        <v>720002</v>
      </c>
      <c r="I3636" s="13" t="s">
        <v>549</v>
      </c>
    </row>
    <row r="3637" spans="1:10" ht="15.75" x14ac:dyDescent="0.25">
      <c r="A3637" s="254" t="str">
        <f>'BoR4 Rollup'!B3637</f>
        <v>Function:  Operation &amp; Maintenance</v>
      </c>
      <c r="B3637" s="255"/>
      <c r="C3637" s="256"/>
      <c r="D3637" s="256"/>
      <c r="E3637" s="257"/>
      <c r="F3637" s="72"/>
      <c r="G3637" s="3" t="s">
        <v>357</v>
      </c>
      <c r="H3637" s="3" t="str">
        <f t="shared" ref="H3637:H3656" si="1234">RIGHT($A$3639,6)</f>
        <v>720003</v>
      </c>
      <c r="I3637" s="13" t="s">
        <v>550</v>
      </c>
    </row>
    <row r="3638" spans="1:10" ht="15.75" x14ac:dyDescent="0.25">
      <c r="A3638" s="106" t="str">
        <f>'BoR4 Rollup'!B3638</f>
        <v>Orgn:  Plant Oper &amp; Maint-Grounds Maintenance</v>
      </c>
      <c r="B3638" s="258" t="str">
        <f>+'BoR4 Rollup'!C3638</f>
        <v>Actual</v>
      </c>
      <c r="C3638" s="258" t="str">
        <f>+'BoR4 Rollup'!D3638</f>
        <v>Budgeted</v>
      </c>
      <c r="D3638" s="258" t="str">
        <f>+'BoR4 Rollup'!E3638</f>
        <v>Budgeted</v>
      </c>
      <c r="E3638" s="259" t="str">
        <f>'BoR4 Rollup'!F3617</f>
        <v>2024-2025 +/-</v>
      </c>
      <c r="F3638" s="74"/>
      <c r="G3638" s="3" t="s">
        <v>357</v>
      </c>
      <c r="H3638" s="3" t="str">
        <f t="shared" si="1234"/>
        <v>720003</v>
      </c>
      <c r="I3638" s="13" t="s">
        <v>550</v>
      </c>
    </row>
    <row r="3639" spans="1:10" ht="15.75" x14ac:dyDescent="0.25">
      <c r="A3639" s="248" t="str">
        <f>'BoR4 Rollup'!B3639</f>
        <v>Organization ID:    720003</v>
      </c>
      <c r="B3639" s="249" t="str">
        <f>'BoR4 Rollup'!$C$6</f>
        <v>2024-2025</v>
      </c>
      <c r="C3639" s="147" t="str">
        <f>'BoR4 Rollup'!$D$6</f>
        <v>2024-2025</v>
      </c>
      <c r="D3639" s="249" t="str">
        <f>'BoR4 Rollup'!$E$6</f>
        <v>2025-2026</v>
      </c>
      <c r="E3639" s="250" t="str">
        <f>'BoR4 Rollup'!$F$6</f>
        <v>2025-2026</v>
      </c>
      <c r="F3639" s="74"/>
      <c r="G3639" s="3" t="s">
        <v>357</v>
      </c>
      <c r="H3639" s="3" t="str">
        <f t="shared" si="1234"/>
        <v>720003</v>
      </c>
      <c r="I3639" s="13" t="s">
        <v>550</v>
      </c>
    </row>
    <row r="3640" spans="1:10" x14ac:dyDescent="0.2">
      <c r="A3640" s="54" t="str">
        <f>'BoR4 Rollup'!B3640</f>
        <v xml:space="preserve">  Salaries</v>
      </c>
      <c r="B3640" s="93">
        <v>0</v>
      </c>
      <c r="C3640" s="245">
        <v>0</v>
      </c>
      <c r="D3640" s="245">
        <v>0</v>
      </c>
      <c r="E3640" s="294">
        <f t="shared" ref="E3640:E3642" si="1235">+D3640-C3640</f>
        <v>0</v>
      </c>
      <c r="F3640" s="75"/>
      <c r="G3640" s="3" t="s">
        <v>357</v>
      </c>
      <c r="H3640" s="3" t="str">
        <f t="shared" si="1234"/>
        <v>720003</v>
      </c>
      <c r="I3640" s="13" t="s">
        <v>550</v>
      </c>
      <c r="J3640" s="13" t="s">
        <v>570</v>
      </c>
    </row>
    <row r="3641" spans="1:10" x14ac:dyDescent="0.2">
      <c r="A3641" s="54" t="str">
        <f>'BoR4 Rollup'!B3641</f>
        <v xml:space="preserve">  Other Compensation</v>
      </c>
      <c r="B3641" s="93">
        <v>0</v>
      </c>
      <c r="C3641" s="245">
        <v>0</v>
      </c>
      <c r="D3641" s="245">
        <v>0</v>
      </c>
      <c r="E3641" s="294">
        <f t="shared" si="1235"/>
        <v>0</v>
      </c>
      <c r="F3641" s="75"/>
      <c r="G3641" s="3" t="s">
        <v>357</v>
      </c>
      <c r="H3641" s="3" t="str">
        <f t="shared" si="1234"/>
        <v>720003</v>
      </c>
      <c r="I3641" s="13" t="s">
        <v>550</v>
      </c>
    </row>
    <row r="3642" spans="1:10" x14ac:dyDescent="0.2">
      <c r="A3642" s="54" t="str">
        <f>'BoR4 Rollup'!B3642</f>
        <v xml:space="preserve">  Related Benefits</v>
      </c>
      <c r="B3642" s="93">
        <v>0</v>
      </c>
      <c r="C3642" s="245">
        <v>0</v>
      </c>
      <c r="D3642" s="245">
        <v>0</v>
      </c>
      <c r="E3642" s="294">
        <f t="shared" si="1235"/>
        <v>0</v>
      </c>
      <c r="F3642" s="75"/>
      <c r="G3642" s="3" t="s">
        <v>357</v>
      </c>
      <c r="H3642" s="3" t="str">
        <f t="shared" si="1234"/>
        <v>720003</v>
      </c>
      <c r="I3642" s="13" t="s">
        <v>550</v>
      </c>
      <c r="J3642" s="13" t="s">
        <v>572</v>
      </c>
    </row>
    <row r="3643" spans="1:10" ht="15.75" x14ac:dyDescent="0.25">
      <c r="A3643" s="55" t="str">
        <f>'BoR4 Rollup'!B3643</f>
        <v>Total Personal Services</v>
      </c>
      <c r="B3643" s="94">
        <f>B3642+B3641+B3640</f>
        <v>0</v>
      </c>
      <c r="C3643" s="264">
        <f>C3642+C3641+C3640</f>
        <v>0</v>
      </c>
      <c r="D3643" s="264">
        <f>D3642+D3641+D3640</f>
        <v>0</v>
      </c>
      <c r="E3643" s="295">
        <f t="shared" ref="E3643:E3657" si="1236">+D3643-C3643</f>
        <v>0</v>
      </c>
      <c r="F3643" s="76"/>
      <c r="G3643" s="3" t="s">
        <v>357</v>
      </c>
      <c r="H3643" s="3" t="str">
        <f t="shared" si="1234"/>
        <v>720003</v>
      </c>
      <c r="I3643" s="13" t="s">
        <v>550</v>
      </c>
    </row>
    <row r="3644" spans="1:10" x14ac:dyDescent="0.2">
      <c r="A3644" s="54" t="str">
        <f>'BoR4 Rollup'!B3644</f>
        <v xml:space="preserve"> Travel</v>
      </c>
      <c r="B3644" s="93">
        <v>0</v>
      </c>
      <c r="C3644" s="245">
        <v>0</v>
      </c>
      <c r="D3644" s="245">
        <v>0</v>
      </c>
      <c r="E3644" s="294">
        <f t="shared" si="1236"/>
        <v>0</v>
      </c>
      <c r="F3644" s="75"/>
      <c r="G3644" s="3" t="s">
        <v>357</v>
      </c>
      <c r="H3644" s="3" t="str">
        <f t="shared" si="1234"/>
        <v>720003</v>
      </c>
      <c r="I3644" s="13" t="s">
        <v>550</v>
      </c>
      <c r="J3644" s="13" t="s">
        <v>573</v>
      </c>
    </row>
    <row r="3645" spans="1:10" x14ac:dyDescent="0.2">
      <c r="A3645" s="54" t="str">
        <f>'BoR4 Rollup'!B3645</f>
        <v xml:space="preserve"> Operating Services</v>
      </c>
      <c r="B3645" s="93">
        <v>0</v>
      </c>
      <c r="C3645" s="245">
        <v>0</v>
      </c>
      <c r="D3645" s="245">
        <v>0</v>
      </c>
      <c r="E3645" s="294">
        <f t="shared" si="1236"/>
        <v>0</v>
      </c>
      <c r="F3645" s="75"/>
      <c r="G3645" s="3" t="s">
        <v>357</v>
      </c>
      <c r="H3645" s="3" t="str">
        <f t="shared" si="1234"/>
        <v>720003</v>
      </c>
      <c r="I3645" s="13" t="s">
        <v>550</v>
      </c>
      <c r="J3645" s="13" t="s">
        <v>574</v>
      </c>
    </row>
    <row r="3646" spans="1:10" x14ac:dyDescent="0.2">
      <c r="A3646" s="54" t="str">
        <f>'BoR4 Rollup'!B3646</f>
        <v xml:space="preserve"> Supplies</v>
      </c>
      <c r="B3646" s="93">
        <v>0</v>
      </c>
      <c r="C3646" s="245">
        <v>0</v>
      </c>
      <c r="D3646" s="245">
        <v>0</v>
      </c>
      <c r="E3646" s="294">
        <f t="shared" si="1236"/>
        <v>0</v>
      </c>
      <c r="F3646" s="75"/>
      <c r="G3646" s="3" t="s">
        <v>357</v>
      </c>
      <c r="H3646" s="3" t="str">
        <f t="shared" si="1234"/>
        <v>720003</v>
      </c>
      <c r="I3646" s="13" t="s">
        <v>550</v>
      </c>
      <c r="J3646" s="13" t="s">
        <v>575</v>
      </c>
    </row>
    <row r="3647" spans="1:10" ht="15.75" x14ac:dyDescent="0.25">
      <c r="A3647" s="55" t="str">
        <f>'BoR4 Rollup'!B3647</f>
        <v>Total Operating Expenses</v>
      </c>
      <c r="B3647" s="95">
        <f>B3646+B3645+B3644</f>
        <v>0</v>
      </c>
      <c r="C3647" s="281">
        <f>C3646+C3645+C3644</f>
        <v>0</v>
      </c>
      <c r="D3647" s="281">
        <f>D3646+D3645+D3644</f>
        <v>0</v>
      </c>
      <c r="E3647" s="296">
        <f t="shared" si="1236"/>
        <v>0</v>
      </c>
      <c r="F3647" s="77"/>
      <c r="G3647" s="3" t="s">
        <v>357</v>
      </c>
      <c r="H3647" s="3" t="str">
        <f t="shared" si="1234"/>
        <v>720003</v>
      </c>
      <c r="I3647" s="13" t="s">
        <v>550</v>
      </c>
    </row>
    <row r="3648" spans="1:10" x14ac:dyDescent="0.2">
      <c r="A3648" s="54" t="str">
        <f>'BoR4 Rollup'!B3648</f>
        <v xml:space="preserve"> Professional Services</v>
      </c>
      <c r="B3648" s="93">
        <v>0</v>
      </c>
      <c r="C3648" s="245">
        <v>0</v>
      </c>
      <c r="D3648" s="245">
        <v>0</v>
      </c>
      <c r="E3648" s="294">
        <f t="shared" si="1236"/>
        <v>0</v>
      </c>
      <c r="F3648" s="75"/>
      <c r="G3648" s="3" t="s">
        <v>357</v>
      </c>
      <c r="H3648" s="3" t="str">
        <f t="shared" si="1234"/>
        <v>720003</v>
      </c>
      <c r="I3648" s="13" t="s">
        <v>550</v>
      </c>
      <c r="J3648" s="13" t="s">
        <v>576</v>
      </c>
    </row>
    <row r="3649" spans="1:10" x14ac:dyDescent="0.2">
      <c r="A3649" s="54" t="str">
        <f>'BoR4 Rollup'!B3649</f>
        <v xml:space="preserve"> Other Charges</v>
      </c>
      <c r="B3649" s="93">
        <v>0</v>
      </c>
      <c r="C3649" s="245">
        <v>0</v>
      </c>
      <c r="D3649" s="245">
        <v>0</v>
      </c>
      <c r="E3649" s="294">
        <f t="shared" si="1236"/>
        <v>0</v>
      </c>
      <c r="F3649" s="75"/>
      <c r="G3649" s="3" t="s">
        <v>357</v>
      </c>
      <c r="H3649" s="3" t="str">
        <f t="shared" si="1234"/>
        <v>720003</v>
      </c>
      <c r="I3649" s="13" t="s">
        <v>550</v>
      </c>
      <c r="J3649" s="13" t="s">
        <v>577</v>
      </c>
    </row>
    <row r="3650" spans="1:10" x14ac:dyDescent="0.2">
      <c r="A3650" s="54" t="str">
        <f>'BoR4 Rollup'!B3650</f>
        <v xml:space="preserve"> Debt Services</v>
      </c>
      <c r="B3650" s="93">
        <v>0</v>
      </c>
      <c r="C3650" s="245">
        <v>0</v>
      </c>
      <c r="D3650" s="245">
        <v>0</v>
      </c>
      <c r="E3650" s="294">
        <f t="shared" si="1236"/>
        <v>0</v>
      </c>
      <c r="F3650" s="75"/>
      <c r="G3650" s="3" t="s">
        <v>357</v>
      </c>
      <c r="H3650" s="3" t="str">
        <f t="shared" si="1234"/>
        <v>720003</v>
      </c>
      <c r="I3650" s="13" t="s">
        <v>550</v>
      </c>
    </row>
    <row r="3651" spans="1:10" x14ac:dyDescent="0.2">
      <c r="A3651" s="54" t="str">
        <f>'BoR4 Rollup'!B3651</f>
        <v xml:space="preserve"> Interagency Transfers</v>
      </c>
      <c r="B3651" s="93">
        <v>0</v>
      </c>
      <c r="C3651" s="245">
        <v>0</v>
      </c>
      <c r="D3651" s="245">
        <v>0</v>
      </c>
      <c r="E3651" s="294">
        <f t="shared" si="1236"/>
        <v>0</v>
      </c>
      <c r="F3651" s="75"/>
      <c r="G3651" s="3" t="s">
        <v>357</v>
      </c>
      <c r="H3651" s="3" t="str">
        <f t="shared" si="1234"/>
        <v>720003</v>
      </c>
      <c r="I3651" s="13" t="s">
        <v>550</v>
      </c>
      <c r="J3651" s="13" t="s">
        <v>578</v>
      </c>
    </row>
    <row r="3652" spans="1:10" ht="15.75" x14ac:dyDescent="0.25">
      <c r="A3652" s="55" t="str">
        <f>'BoR4 Rollup'!B3652</f>
        <v>Total Other Charges</v>
      </c>
      <c r="B3652" s="95">
        <f>B3651+B3650+B3649+B3648</f>
        <v>0</v>
      </c>
      <c r="C3652" s="281">
        <f>C3651+C3650+C3649+C3648</f>
        <v>0</v>
      </c>
      <c r="D3652" s="281">
        <f>D3651+D3650+D3649+D3648</f>
        <v>0</v>
      </c>
      <c r="E3652" s="296">
        <f t="shared" si="1236"/>
        <v>0</v>
      </c>
      <c r="F3652" s="77"/>
      <c r="G3652" s="3" t="s">
        <v>357</v>
      </c>
      <c r="H3652" s="3" t="str">
        <f t="shared" si="1234"/>
        <v>720003</v>
      </c>
      <c r="I3652" s="13" t="s">
        <v>550</v>
      </c>
    </row>
    <row r="3653" spans="1:10" x14ac:dyDescent="0.2">
      <c r="A3653" s="54" t="str">
        <f>'BoR4 Rollup'!B3653</f>
        <v xml:space="preserve"> General Acquisitions</v>
      </c>
      <c r="B3653" s="93">
        <v>0</v>
      </c>
      <c r="C3653" s="245">
        <v>0</v>
      </c>
      <c r="D3653" s="245">
        <v>0</v>
      </c>
      <c r="E3653" s="294">
        <f t="shared" si="1236"/>
        <v>0</v>
      </c>
      <c r="F3653" s="75"/>
      <c r="G3653" s="3" t="s">
        <v>357</v>
      </c>
      <c r="H3653" s="3" t="str">
        <f t="shared" si="1234"/>
        <v>720003</v>
      </c>
      <c r="I3653" s="13" t="s">
        <v>550</v>
      </c>
      <c r="J3653" s="13" t="s">
        <v>579</v>
      </c>
    </row>
    <row r="3654" spans="1:10" x14ac:dyDescent="0.2">
      <c r="A3654" s="54" t="str">
        <f>'BoR4 Rollup'!B3654</f>
        <v xml:space="preserve"> Library Acquisitions</v>
      </c>
      <c r="B3654" s="93">
        <v>0</v>
      </c>
      <c r="C3654" s="245">
        <v>0</v>
      </c>
      <c r="D3654" s="245">
        <v>0</v>
      </c>
      <c r="E3654" s="294">
        <f t="shared" si="1236"/>
        <v>0</v>
      </c>
      <c r="F3654" s="75"/>
      <c r="G3654" s="3" t="s">
        <v>357</v>
      </c>
      <c r="H3654" s="3" t="str">
        <f t="shared" si="1234"/>
        <v>720003</v>
      </c>
      <c r="I3654" s="13" t="s">
        <v>550</v>
      </c>
      <c r="J3654" s="13" t="s">
        <v>579</v>
      </c>
    </row>
    <row r="3655" spans="1:10" x14ac:dyDescent="0.2">
      <c r="A3655" s="54" t="str">
        <f>'BoR4 Rollup'!B3655</f>
        <v xml:space="preserve"> Major Repairs</v>
      </c>
      <c r="B3655" s="93">
        <v>0</v>
      </c>
      <c r="C3655" s="245">
        <v>0</v>
      </c>
      <c r="D3655" s="245">
        <v>0</v>
      </c>
      <c r="E3655" s="294">
        <f t="shared" si="1236"/>
        <v>0</v>
      </c>
      <c r="F3655" s="75"/>
      <c r="G3655" s="3" t="s">
        <v>357</v>
      </c>
      <c r="H3655" s="3" t="str">
        <f t="shared" si="1234"/>
        <v>720003</v>
      </c>
      <c r="I3655" s="13" t="s">
        <v>550</v>
      </c>
    </row>
    <row r="3656" spans="1:10" ht="15.75" x14ac:dyDescent="0.25">
      <c r="A3656" s="55" t="str">
        <f>'BoR4 Rollup'!B3656</f>
        <v>Total Acquisitions and Major Repairs</v>
      </c>
      <c r="B3656" s="95">
        <f>B3655+B3654+B3653</f>
        <v>0</v>
      </c>
      <c r="C3656" s="281">
        <f>C3655+C3654+C3653</f>
        <v>0</v>
      </c>
      <c r="D3656" s="281">
        <f>D3655+D3654+D3653</f>
        <v>0</v>
      </c>
      <c r="E3656" s="296">
        <f t="shared" si="1236"/>
        <v>0</v>
      </c>
      <c r="F3656" s="77"/>
      <c r="G3656" s="3" t="s">
        <v>357</v>
      </c>
      <c r="H3656" s="3" t="str">
        <f t="shared" si="1234"/>
        <v>720003</v>
      </c>
      <c r="I3656" s="13" t="s">
        <v>550</v>
      </c>
    </row>
    <row r="3657" spans="1:10" ht="15.75" x14ac:dyDescent="0.25">
      <c r="A3657" s="55" t="str">
        <f>'BoR4 Rollup'!B3657</f>
        <v>Function Total</v>
      </c>
      <c r="B3657" s="94">
        <f>B3656+B3652+B3647+B3643</f>
        <v>0</v>
      </c>
      <c r="C3657" s="264">
        <f>C3656+C3652+C3647+C3643</f>
        <v>0</v>
      </c>
      <c r="D3657" s="264">
        <f>D3656+D3652+D3647+D3643</f>
        <v>0</v>
      </c>
      <c r="E3657" s="297">
        <f t="shared" si="1236"/>
        <v>0</v>
      </c>
      <c r="F3657" s="76"/>
      <c r="G3657" s="3" t="s">
        <v>357</v>
      </c>
      <c r="H3657" s="3" t="str">
        <f>RIGHT($A$3639,6)</f>
        <v>720003</v>
      </c>
      <c r="I3657" s="13" t="s">
        <v>550</v>
      </c>
    </row>
    <row r="3658" spans="1:10" ht="15.75" x14ac:dyDescent="0.25">
      <c r="A3658" s="254" t="str">
        <f>'BoR4 Rollup'!B3658</f>
        <v>Function:  Operation &amp; Maintenance</v>
      </c>
      <c r="B3658" s="255"/>
      <c r="C3658" s="256"/>
      <c r="D3658" s="256"/>
      <c r="E3658" s="257"/>
      <c r="F3658" s="72"/>
      <c r="G3658" s="3" t="s">
        <v>356</v>
      </c>
      <c r="H3658" s="3" t="str">
        <f t="shared" ref="H3658:H3677" si="1237">RIGHT($A$3660,6)</f>
        <v>720101</v>
      </c>
      <c r="I3658" s="13" t="s">
        <v>551</v>
      </c>
    </row>
    <row r="3659" spans="1:10" ht="15.75" x14ac:dyDescent="0.25">
      <c r="A3659" s="106" t="str">
        <f>'BoR4 Rollup'!B3659</f>
        <v>Orgn:  Plant Oper &amp; Maint-Plant Maintenance</v>
      </c>
      <c r="B3659" s="258" t="str">
        <f>+'BoR4 Rollup'!C3659</f>
        <v>Actual</v>
      </c>
      <c r="C3659" s="258" t="str">
        <f>+'BoR4 Rollup'!D3659</f>
        <v>Budgeted</v>
      </c>
      <c r="D3659" s="258" t="str">
        <f>+'BoR4 Rollup'!E3659</f>
        <v>Budgeted</v>
      </c>
      <c r="E3659" s="259" t="str">
        <f>'BoR4 Rollup'!F3638</f>
        <v>2024-2025 +/-</v>
      </c>
      <c r="F3659" s="78"/>
      <c r="G3659" s="3" t="s">
        <v>356</v>
      </c>
      <c r="H3659" s="3" t="str">
        <f t="shared" si="1237"/>
        <v>720101</v>
      </c>
      <c r="I3659" s="13" t="s">
        <v>551</v>
      </c>
    </row>
    <row r="3660" spans="1:10" ht="15.75" x14ac:dyDescent="0.25">
      <c r="A3660" s="248" t="str">
        <f>'BoR4 Rollup'!B3660</f>
        <v>Organization ID:    720101</v>
      </c>
      <c r="B3660" s="249" t="str">
        <f>'BoR4 Rollup'!$C$6</f>
        <v>2024-2025</v>
      </c>
      <c r="C3660" s="147" t="str">
        <f>'BoR4 Rollup'!$D$6</f>
        <v>2024-2025</v>
      </c>
      <c r="D3660" s="249" t="str">
        <f>'BoR4 Rollup'!$E$6</f>
        <v>2025-2026</v>
      </c>
      <c r="E3660" s="250" t="str">
        <f>'BoR4 Rollup'!$F$6</f>
        <v>2025-2026</v>
      </c>
      <c r="F3660" s="78"/>
      <c r="G3660" s="3" t="s">
        <v>356</v>
      </c>
      <c r="H3660" s="3" t="str">
        <f t="shared" si="1237"/>
        <v>720101</v>
      </c>
      <c r="I3660" s="13" t="s">
        <v>551</v>
      </c>
    </row>
    <row r="3661" spans="1:10" x14ac:dyDescent="0.2">
      <c r="A3661" s="54" t="str">
        <f>'BoR4 Rollup'!B3661</f>
        <v xml:space="preserve">  Salaries</v>
      </c>
      <c r="B3661" s="93">
        <v>94456</v>
      </c>
      <c r="C3661" s="245">
        <v>94456</v>
      </c>
      <c r="D3661" s="245">
        <v>97400</v>
      </c>
      <c r="E3661" s="294">
        <f t="shared" ref="E3661:E3678" si="1238">+D3661-C3661</f>
        <v>2944</v>
      </c>
      <c r="F3661" s="75"/>
      <c r="G3661" s="3" t="s">
        <v>356</v>
      </c>
      <c r="H3661" s="3" t="str">
        <f t="shared" si="1237"/>
        <v>720101</v>
      </c>
      <c r="I3661" s="13" t="s">
        <v>551</v>
      </c>
      <c r="J3661" s="13" t="s">
        <v>570</v>
      </c>
    </row>
    <row r="3662" spans="1:10" x14ac:dyDescent="0.2">
      <c r="A3662" s="54" t="str">
        <f>'BoR4 Rollup'!B3662</f>
        <v xml:space="preserve">  Other Compensation</v>
      </c>
      <c r="B3662" s="93">
        <v>0</v>
      </c>
      <c r="C3662" s="245">
        <v>0</v>
      </c>
      <c r="D3662" s="245">
        <v>0</v>
      </c>
      <c r="E3662" s="294">
        <f t="shared" si="1238"/>
        <v>0</v>
      </c>
      <c r="F3662" s="75"/>
      <c r="G3662" s="3" t="s">
        <v>356</v>
      </c>
      <c r="H3662" s="3" t="str">
        <f t="shared" si="1237"/>
        <v>720101</v>
      </c>
      <c r="I3662" s="13" t="s">
        <v>551</v>
      </c>
    </row>
    <row r="3663" spans="1:10" x14ac:dyDescent="0.2">
      <c r="A3663" s="54" t="str">
        <f>'BoR4 Rollup'!B3663</f>
        <v xml:space="preserve">  Related Benefits</v>
      </c>
      <c r="B3663" s="93">
        <v>64253</v>
      </c>
      <c r="C3663" s="245">
        <v>64253</v>
      </c>
      <c r="D3663" s="245">
        <f>50448+15627</f>
        <v>66075</v>
      </c>
      <c r="E3663" s="294">
        <f t="shared" si="1238"/>
        <v>1822</v>
      </c>
      <c r="F3663" s="75"/>
      <c r="G3663" s="3" t="s">
        <v>356</v>
      </c>
      <c r="H3663" s="3" t="str">
        <f t="shared" si="1237"/>
        <v>720101</v>
      </c>
      <c r="I3663" s="13" t="s">
        <v>551</v>
      </c>
      <c r="J3663" s="13" t="s">
        <v>572</v>
      </c>
    </row>
    <row r="3664" spans="1:10" ht="15.75" x14ac:dyDescent="0.25">
      <c r="A3664" s="55" t="str">
        <f>'BoR4 Rollup'!B3664</f>
        <v>Total Personal Services</v>
      </c>
      <c r="B3664" s="94">
        <f t="shared" ref="B3664" si="1239">B3663+B3662+B3661</f>
        <v>158709</v>
      </c>
      <c r="C3664" s="264">
        <f t="shared" ref="C3664" si="1240">C3663+C3662+C3661</f>
        <v>158709</v>
      </c>
      <c r="D3664" s="264">
        <f t="shared" ref="D3664" si="1241">D3663+D3662+D3661</f>
        <v>163475</v>
      </c>
      <c r="E3664" s="295">
        <f t="shared" si="1238"/>
        <v>4766</v>
      </c>
      <c r="F3664" s="76"/>
      <c r="G3664" s="3" t="s">
        <v>355</v>
      </c>
      <c r="H3664" s="3" t="str">
        <f t="shared" si="1237"/>
        <v>720101</v>
      </c>
      <c r="I3664" s="13" t="s">
        <v>551</v>
      </c>
    </row>
    <row r="3665" spans="1:10" x14ac:dyDescent="0.2">
      <c r="A3665" s="54" t="str">
        <f>'BoR4 Rollup'!B3665</f>
        <v xml:space="preserve"> Travel</v>
      </c>
      <c r="B3665" s="93">
        <v>0</v>
      </c>
      <c r="C3665" s="245">
        <v>0</v>
      </c>
      <c r="D3665" s="245">
        <v>0</v>
      </c>
      <c r="E3665" s="294">
        <f t="shared" si="1238"/>
        <v>0</v>
      </c>
      <c r="F3665" s="75"/>
      <c r="G3665" s="3" t="s">
        <v>356</v>
      </c>
      <c r="H3665" s="3" t="str">
        <f t="shared" si="1237"/>
        <v>720101</v>
      </c>
      <c r="I3665" s="13" t="s">
        <v>551</v>
      </c>
      <c r="J3665" s="13" t="s">
        <v>573</v>
      </c>
    </row>
    <row r="3666" spans="1:10" x14ac:dyDescent="0.2">
      <c r="A3666" s="54" t="str">
        <f>'BoR4 Rollup'!B3666</f>
        <v xml:space="preserve"> Operating Services</v>
      </c>
      <c r="B3666" s="93">
        <v>168062</v>
      </c>
      <c r="C3666" s="245">
        <v>175621</v>
      </c>
      <c r="D3666" s="245">
        <v>140925</v>
      </c>
      <c r="E3666" s="294">
        <f t="shared" si="1238"/>
        <v>-34696</v>
      </c>
      <c r="F3666" s="75"/>
      <c r="G3666" s="3" t="s">
        <v>356</v>
      </c>
      <c r="H3666" s="3" t="str">
        <f t="shared" si="1237"/>
        <v>720101</v>
      </c>
      <c r="I3666" s="13" t="s">
        <v>551</v>
      </c>
      <c r="J3666" s="13" t="s">
        <v>574</v>
      </c>
    </row>
    <row r="3667" spans="1:10" x14ac:dyDescent="0.2">
      <c r="A3667" s="54" t="str">
        <f>'BoR4 Rollup'!B3667</f>
        <v xml:space="preserve"> Supplies</v>
      </c>
      <c r="B3667" s="93">
        <v>26344</v>
      </c>
      <c r="C3667" s="245">
        <v>28001</v>
      </c>
      <c r="D3667" s="245">
        <v>29084</v>
      </c>
      <c r="E3667" s="294">
        <f t="shared" si="1238"/>
        <v>1083</v>
      </c>
      <c r="F3667" s="75"/>
      <c r="G3667" s="3" t="s">
        <v>356</v>
      </c>
      <c r="H3667" s="3" t="str">
        <f t="shared" si="1237"/>
        <v>720101</v>
      </c>
      <c r="I3667" s="13" t="s">
        <v>551</v>
      </c>
      <c r="J3667" s="13" t="s">
        <v>575</v>
      </c>
    </row>
    <row r="3668" spans="1:10" ht="15.75" x14ac:dyDescent="0.25">
      <c r="A3668" s="55" t="str">
        <f>'BoR4 Rollup'!B3668</f>
        <v>Total Operating Expenses</v>
      </c>
      <c r="B3668" s="95">
        <f t="shared" ref="B3668" si="1242">B3667+B3666+B3665</f>
        <v>194406</v>
      </c>
      <c r="C3668" s="281">
        <f t="shared" ref="C3668" si="1243">C3667+C3666+C3665</f>
        <v>203622</v>
      </c>
      <c r="D3668" s="281">
        <f t="shared" ref="D3668" si="1244">D3667+D3666+D3665</f>
        <v>170009</v>
      </c>
      <c r="E3668" s="296">
        <f t="shared" si="1238"/>
        <v>-33613</v>
      </c>
      <c r="F3668" s="77"/>
      <c r="G3668" s="3" t="s">
        <v>355</v>
      </c>
      <c r="H3668" s="3" t="str">
        <f t="shared" si="1237"/>
        <v>720101</v>
      </c>
      <c r="I3668" s="13" t="s">
        <v>551</v>
      </c>
    </row>
    <row r="3669" spans="1:10" x14ac:dyDescent="0.2">
      <c r="A3669" s="54" t="str">
        <f>'BoR4 Rollup'!B3669</f>
        <v xml:space="preserve"> Professional Services</v>
      </c>
      <c r="B3669" s="93">
        <v>0</v>
      </c>
      <c r="C3669" s="245">
        <v>0</v>
      </c>
      <c r="D3669" s="245">
        <v>0</v>
      </c>
      <c r="E3669" s="294">
        <f t="shared" si="1238"/>
        <v>0</v>
      </c>
      <c r="F3669" s="75"/>
      <c r="G3669" s="3" t="s">
        <v>356</v>
      </c>
      <c r="H3669" s="3" t="str">
        <f t="shared" si="1237"/>
        <v>720101</v>
      </c>
      <c r="I3669" s="13" t="s">
        <v>551</v>
      </c>
      <c r="J3669" s="13" t="s">
        <v>576</v>
      </c>
    </row>
    <row r="3670" spans="1:10" x14ac:dyDescent="0.2">
      <c r="A3670" s="54" t="str">
        <f>'BoR4 Rollup'!B3670</f>
        <v xml:space="preserve"> Other Charges</v>
      </c>
      <c r="B3670" s="93">
        <v>0</v>
      </c>
      <c r="C3670" s="245">
        <v>0</v>
      </c>
      <c r="D3670" s="245">
        <f>4423-1</f>
        <v>4422</v>
      </c>
      <c r="E3670" s="294">
        <f t="shared" si="1238"/>
        <v>4422</v>
      </c>
      <c r="F3670" s="75"/>
      <c r="G3670" s="3" t="s">
        <v>356</v>
      </c>
      <c r="H3670" s="3" t="str">
        <f t="shared" si="1237"/>
        <v>720101</v>
      </c>
      <c r="I3670" s="13" t="s">
        <v>551</v>
      </c>
      <c r="J3670" s="13" t="s">
        <v>577</v>
      </c>
    </row>
    <row r="3671" spans="1:10" x14ac:dyDescent="0.2">
      <c r="A3671" s="54" t="str">
        <f>'BoR4 Rollup'!B3671</f>
        <v xml:space="preserve"> Debt Services</v>
      </c>
      <c r="B3671" s="93">
        <v>0</v>
      </c>
      <c r="C3671" s="245">
        <v>0</v>
      </c>
      <c r="D3671" s="245">
        <v>0</v>
      </c>
      <c r="E3671" s="294">
        <f t="shared" si="1238"/>
        <v>0</v>
      </c>
      <c r="F3671" s="75"/>
      <c r="G3671" s="3" t="s">
        <v>356</v>
      </c>
      <c r="H3671" s="3" t="str">
        <f t="shared" si="1237"/>
        <v>720101</v>
      </c>
      <c r="I3671" s="13" t="s">
        <v>551</v>
      </c>
    </row>
    <row r="3672" spans="1:10" x14ac:dyDescent="0.2">
      <c r="A3672" s="54" t="str">
        <f>'BoR4 Rollup'!B3672</f>
        <v xml:space="preserve"> Interagency Transfers</v>
      </c>
      <c r="B3672" s="93">
        <v>0</v>
      </c>
      <c r="C3672" s="245">
        <v>0</v>
      </c>
      <c r="D3672" s="245">
        <v>0</v>
      </c>
      <c r="E3672" s="294">
        <f t="shared" si="1238"/>
        <v>0</v>
      </c>
      <c r="F3672" s="75"/>
      <c r="G3672" s="3" t="s">
        <v>356</v>
      </c>
      <c r="H3672" s="3" t="str">
        <f t="shared" si="1237"/>
        <v>720101</v>
      </c>
      <c r="I3672" s="13" t="s">
        <v>551</v>
      </c>
      <c r="J3672" s="13" t="s">
        <v>578</v>
      </c>
    </row>
    <row r="3673" spans="1:10" ht="15.75" x14ac:dyDescent="0.25">
      <c r="A3673" s="55" t="str">
        <f>'BoR4 Rollup'!B3673</f>
        <v>Total Other Charges</v>
      </c>
      <c r="B3673" s="95">
        <f t="shared" ref="B3673" si="1245">B3672+B3671+B3670+B3669</f>
        <v>0</v>
      </c>
      <c r="C3673" s="281">
        <f t="shared" ref="C3673" si="1246">C3672+C3671+C3670+C3669</f>
        <v>0</v>
      </c>
      <c r="D3673" s="281">
        <f t="shared" ref="D3673" si="1247">D3672+D3671+D3670+D3669</f>
        <v>4422</v>
      </c>
      <c r="E3673" s="296">
        <f t="shared" si="1238"/>
        <v>4422</v>
      </c>
      <c r="F3673" s="77"/>
      <c r="G3673" s="3" t="s">
        <v>355</v>
      </c>
      <c r="H3673" s="3" t="str">
        <f t="shared" si="1237"/>
        <v>720101</v>
      </c>
      <c r="I3673" s="13" t="s">
        <v>551</v>
      </c>
    </row>
    <row r="3674" spans="1:10" x14ac:dyDescent="0.2">
      <c r="A3674" s="54" t="str">
        <f>'BoR4 Rollup'!B3674</f>
        <v xml:space="preserve"> General Acquisitions</v>
      </c>
      <c r="B3674" s="93">
        <v>10622</v>
      </c>
      <c r="C3674" s="245">
        <v>10622</v>
      </c>
      <c r="D3674" s="245">
        <v>16791</v>
      </c>
      <c r="E3674" s="294">
        <f t="shared" si="1238"/>
        <v>6169</v>
      </c>
      <c r="F3674" s="75"/>
      <c r="G3674" s="3" t="s">
        <v>356</v>
      </c>
      <c r="H3674" s="3" t="str">
        <f t="shared" si="1237"/>
        <v>720101</v>
      </c>
      <c r="I3674" s="13" t="s">
        <v>551</v>
      </c>
      <c r="J3674" s="13" t="s">
        <v>579</v>
      </c>
    </row>
    <row r="3675" spans="1:10" x14ac:dyDescent="0.2">
      <c r="A3675" s="54" t="str">
        <f>'BoR4 Rollup'!B3675</f>
        <v xml:space="preserve"> Library Acquisitions</v>
      </c>
      <c r="B3675" s="93">
        <v>0</v>
      </c>
      <c r="C3675" s="245">
        <v>0</v>
      </c>
      <c r="D3675" s="245">
        <v>0</v>
      </c>
      <c r="E3675" s="294">
        <f t="shared" si="1238"/>
        <v>0</v>
      </c>
      <c r="F3675" s="75"/>
      <c r="G3675" s="3" t="s">
        <v>356</v>
      </c>
      <c r="H3675" s="3" t="str">
        <f t="shared" si="1237"/>
        <v>720101</v>
      </c>
      <c r="I3675" s="13" t="s">
        <v>551</v>
      </c>
      <c r="J3675" s="13" t="s">
        <v>579</v>
      </c>
    </row>
    <row r="3676" spans="1:10" x14ac:dyDescent="0.2">
      <c r="A3676" s="54" t="str">
        <f>'BoR4 Rollup'!B3676</f>
        <v xml:space="preserve"> Major Repairs</v>
      </c>
      <c r="B3676" s="93">
        <v>0</v>
      </c>
      <c r="C3676" s="245">
        <v>0</v>
      </c>
      <c r="D3676" s="245">
        <v>0</v>
      </c>
      <c r="E3676" s="294">
        <f t="shared" si="1238"/>
        <v>0</v>
      </c>
      <c r="F3676" s="75"/>
      <c r="G3676" s="3" t="s">
        <v>356</v>
      </c>
      <c r="H3676" s="3" t="str">
        <f t="shared" si="1237"/>
        <v>720101</v>
      </c>
      <c r="I3676" s="13" t="s">
        <v>551</v>
      </c>
    </row>
    <row r="3677" spans="1:10" ht="15.75" x14ac:dyDescent="0.25">
      <c r="A3677" s="55" t="str">
        <f>'BoR4 Rollup'!B3677</f>
        <v>Total Acquisitions and Major Repairs</v>
      </c>
      <c r="B3677" s="95">
        <f t="shared" ref="B3677" si="1248">B3676+B3675+B3674</f>
        <v>10622</v>
      </c>
      <c r="C3677" s="281">
        <f t="shared" ref="C3677" si="1249">C3676+C3675+C3674</f>
        <v>10622</v>
      </c>
      <c r="D3677" s="281">
        <f t="shared" ref="D3677" si="1250">D3676+D3675+D3674</f>
        <v>16791</v>
      </c>
      <c r="E3677" s="296">
        <f t="shared" si="1238"/>
        <v>6169</v>
      </c>
      <c r="F3677" s="77"/>
      <c r="G3677" s="3" t="s">
        <v>355</v>
      </c>
      <c r="H3677" s="3" t="str">
        <f t="shared" si="1237"/>
        <v>720101</v>
      </c>
      <c r="I3677" s="13" t="s">
        <v>551</v>
      </c>
    </row>
    <row r="3678" spans="1:10" ht="15.75" x14ac:dyDescent="0.25">
      <c r="A3678" s="55" t="str">
        <f>'BoR4 Rollup'!B3678</f>
        <v>Function Total</v>
      </c>
      <c r="B3678" s="264">
        <f t="shared" ref="B3678:C3678" si="1251">B3677+B3673+B3668+B3664</f>
        <v>363737</v>
      </c>
      <c r="C3678" s="264">
        <f t="shared" si="1251"/>
        <v>372953</v>
      </c>
      <c r="D3678" s="94">
        <f t="shared" ref="D3678" si="1252">D3677+D3673+D3668+D3664</f>
        <v>354697</v>
      </c>
      <c r="E3678" s="240">
        <f t="shared" si="1238"/>
        <v>-18256</v>
      </c>
      <c r="F3678" s="76"/>
      <c r="G3678" s="3" t="s">
        <v>355</v>
      </c>
      <c r="H3678" s="3" t="str">
        <f>RIGHT($A$3660,6)</f>
        <v>720101</v>
      </c>
      <c r="I3678" s="13" t="s">
        <v>551</v>
      </c>
    </row>
    <row r="3679" spans="1:10" ht="15.75" x14ac:dyDescent="0.25">
      <c r="A3679" s="254" t="str">
        <f>'BoR4 Rollup'!B3679</f>
        <v>Function:  Operation &amp; Maintenance</v>
      </c>
      <c r="B3679" s="255"/>
      <c r="C3679" s="256"/>
      <c r="D3679" s="256"/>
      <c r="E3679" s="257"/>
      <c r="F3679" s="72"/>
      <c r="G3679" s="3" t="s">
        <v>356</v>
      </c>
      <c r="H3679" s="3" t="str">
        <f t="shared" ref="H3679:H3698" si="1253">RIGHT($A$3681,6)</f>
        <v>740002</v>
      </c>
      <c r="I3679" s="13" t="s">
        <v>552</v>
      </c>
    </row>
    <row r="3680" spans="1:10" ht="15.75" x14ac:dyDescent="0.25">
      <c r="A3680" s="106" t="str">
        <f>'BoR4 Rollup'!B3680</f>
        <v>Orgn:  Property Control Management</v>
      </c>
      <c r="B3680" s="258" t="str">
        <f>+'BoR4 Rollup'!C3680</f>
        <v>Actual</v>
      </c>
      <c r="C3680" s="258" t="str">
        <f>+'BoR4 Rollup'!D3680</f>
        <v>Budgeted</v>
      </c>
      <c r="D3680" s="258" t="str">
        <f>+'BoR4 Rollup'!E3680</f>
        <v>Budgeted</v>
      </c>
      <c r="E3680" s="259" t="str">
        <f>'BoR4 Rollup'!F3659</f>
        <v>2024-2025 +/-</v>
      </c>
      <c r="F3680" s="78"/>
      <c r="G3680" s="3" t="s">
        <v>356</v>
      </c>
      <c r="H3680" s="3" t="str">
        <f t="shared" si="1253"/>
        <v>740002</v>
      </c>
      <c r="I3680" s="13" t="s">
        <v>552</v>
      </c>
    </row>
    <row r="3681" spans="1:10" ht="15.75" x14ac:dyDescent="0.25">
      <c r="A3681" s="248" t="str">
        <f>'BoR4 Rollup'!B3681</f>
        <v>Organization ID:    740002</v>
      </c>
      <c r="B3681" s="249" t="str">
        <f>'BoR4 Rollup'!$C$6</f>
        <v>2024-2025</v>
      </c>
      <c r="C3681" s="147" t="str">
        <f>'BoR4 Rollup'!$D$6</f>
        <v>2024-2025</v>
      </c>
      <c r="D3681" s="249" t="str">
        <f>'BoR4 Rollup'!$E$6</f>
        <v>2025-2026</v>
      </c>
      <c r="E3681" s="250" t="str">
        <f>'BoR4 Rollup'!$F$6</f>
        <v>2025-2026</v>
      </c>
      <c r="F3681" s="78"/>
      <c r="G3681" s="3" t="s">
        <v>356</v>
      </c>
      <c r="H3681" s="3" t="str">
        <f t="shared" si="1253"/>
        <v>740002</v>
      </c>
      <c r="I3681" s="13" t="s">
        <v>552</v>
      </c>
    </row>
    <row r="3682" spans="1:10" x14ac:dyDescent="0.2">
      <c r="A3682" s="54" t="str">
        <f>'BoR4 Rollup'!B3682</f>
        <v xml:space="preserve">  Salaries</v>
      </c>
      <c r="B3682" s="93">
        <v>0</v>
      </c>
      <c r="C3682" s="245">
        <v>0</v>
      </c>
      <c r="D3682" s="245">
        <v>0</v>
      </c>
      <c r="E3682" s="294">
        <f t="shared" ref="E3682:E3684" si="1254">+D3682-C3682</f>
        <v>0</v>
      </c>
      <c r="F3682" s="75"/>
      <c r="G3682" s="3" t="s">
        <v>356</v>
      </c>
      <c r="H3682" s="3" t="str">
        <f t="shared" si="1253"/>
        <v>740002</v>
      </c>
      <c r="I3682" s="13" t="s">
        <v>552</v>
      </c>
      <c r="J3682" s="13" t="s">
        <v>570</v>
      </c>
    </row>
    <row r="3683" spans="1:10" x14ac:dyDescent="0.2">
      <c r="A3683" s="54" t="str">
        <f>'BoR4 Rollup'!B3683</f>
        <v xml:space="preserve">  Other Compensation</v>
      </c>
      <c r="B3683" s="93">
        <v>0</v>
      </c>
      <c r="C3683" s="245">
        <v>0</v>
      </c>
      <c r="D3683" s="245">
        <v>0</v>
      </c>
      <c r="E3683" s="294">
        <f t="shared" si="1254"/>
        <v>0</v>
      </c>
      <c r="F3683" s="75"/>
      <c r="G3683" s="3" t="s">
        <v>356</v>
      </c>
      <c r="H3683" s="3" t="str">
        <f t="shared" si="1253"/>
        <v>740002</v>
      </c>
      <c r="I3683" s="13" t="s">
        <v>552</v>
      </c>
    </row>
    <row r="3684" spans="1:10" x14ac:dyDescent="0.2">
      <c r="A3684" s="54" t="str">
        <f>'BoR4 Rollup'!B3684</f>
        <v xml:space="preserve">  Related Benefits</v>
      </c>
      <c r="B3684" s="93">
        <v>0</v>
      </c>
      <c r="C3684" s="245">
        <v>0</v>
      </c>
      <c r="D3684" s="245">
        <v>0</v>
      </c>
      <c r="E3684" s="294">
        <f t="shared" si="1254"/>
        <v>0</v>
      </c>
      <c r="F3684" s="75"/>
      <c r="G3684" s="3" t="s">
        <v>356</v>
      </c>
      <c r="H3684" s="3" t="str">
        <f t="shared" si="1253"/>
        <v>740002</v>
      </c>
      <c r="I3684" s="13" t="s">
        <v>552</v>
      </c>
      <c r="J3684" s="13" t="s">
        <v>572</v>
      </c>
    </row>
    <row r="3685" spans="1:10" ht="15.75" x14ac:dyDescent="0.25">
      <c r="A3685" s="55" t="str">
        <f>'BoR4 Rollup'!B3685</f>
        <v>Total Personal Services</v>
      </c>
      <c r="B3685" s="94">
        <f>B3684+B3683+B3682</f>
        <v>0</v>
      </c>
      <c r="C3685" s="264">
        <f t="shared" ref="C3685:D3685" si="1255">C3684+C3683+C3682</f>
        <v>0</v>
      </c>
      <c r="D3685" s="264">
        <f t="shared" si="1255"/>
        <v>0</v>
      </c>
      <c r="E3685" s="295">
        <f t="shared" ref="E3685:E3699" si="1256">+D3685-C3685</f>
        <v>0</v>
      </c>
      <c r="F3685" s="76"/>
      <c r="G3685" s="3" t="s">
        <v>355</v>
      </c>
      <c r="H3685" s="3" t="str">
        <f t="shared" si="1253"/>
        <v>740002</v>
      </c>
      <c r="I3685" s="13" t="s">
        <v>552</v>
      </c>
    </row>
    <row r="3686" spans="1:10" x14ac:dyDescent="0.2">
      <c r="A3686" s="54" t="str">
        <f>'BoR4 Rollup'!B3686</f>
        <v xml:space="preserve"> Travel</v>
      </c>
      <c r="B3686" s="93">
        <v>0</v>
      </c>
      <c r="C3686" s="245">
        <v>0</v>
      </c>
      <c r="D3686" s="245">
        <v>0</v>
      </c>
      <c r="E3686" s="294">
        <f t="shared" si="1256"/>
        <v>0</v>
      </c>
      <c r="F3686" s="75"/>
      <c r="G3686" s="3" t="s">
        <v>356</v>
      </c>
      <c r="H3686" s="3" t="str">
        <f t="shared" si="1253"/>
        <v>740002</v>
      </c>
      <c r="I3686" s="13" t="s">
        <v>552</v>
      </c>
      <c r="J3686" s="13" t="s">
        <v>573</v>
      </c>
    </row>
    <row r="3687" spans="1:10" x14ac:dyDescent="0.2">
      <c r="A3687" s="54" t="str">
        <f>'BoR4 Rollup'!B3687</f>
        <v xml:space="preserve"> Operating Services</v>
      </c>
      <c r="B3687" s="93">
        <v>0</v>
      </c>
      <c r="C3687" s="245">
        <v>0</v>
      </c>
      <c r="D3687" s="245">
        <v>0</v>
      </c>
      <c r="E3687" s="294">
        <f t="shared" si="1256"/>
        <v>0</v>
      </c>
      <c r="F3687" s="75"/>
      <c r="G3687" s="3" t="s">
        <v>356</v>
      </c>
      <c r="H3687" s="3" t="str">
        <f t="shared" si="1253"/>
        <v>740002</v>
      </c>
      <c r="I3687" s="13" t="s">
        <v>552</v>
      </c>
      <c r="J3687" s="13" t="s">
        <v>574</v>
      </c>
    </row>
    <row r="3688" spans="1:10" x14ac:dyDescent="0.2">
      <c r="A3688" s="54" t="str">
        <f>'BoR4 Rollup'!B3688</f>
        <v xml:space="preserve"> Supplies</v>
      </c>
      <c r="B3688" s="93">
        <v>0</v>
      </c>
      <c r="C3688" s="245">
        <v>0</v>
      </c>
      <c r="D3688" s="245">
        <v>0</v>
      </c>
      <c r="E3688" s="294">
        <f t="shared" si="1256"/>
        <v>0</v>
      </c>
      <c r="F3688" s="75"/>
      <c r="G3688" s="3" t="s">
        <v>356</v>
      </c>
      <c r="H3688" s="3" t="str">
        <f t="shared" si="1253"/>
        <v>740002</v>
      </c>
      <c r="I3688" s="13" t="s">
        <v>552</v>
      </c>
      <c r="J3688" s="13" t="s">
        <v>575</v>
      </c>
    </row>
    <row r="3689" spans="1:10" ht="15.75" x14ac:dyDescent="0.25">
      <c r="A3689" s="55" t="str">
        <f>'BoR4 Rollup'!B3689</f>
        <v>Total Operating Expenses</v>
      </c>
      <c r="B3689" s="95">
        <f>B3688+B3687+B3686</f>
        <v>0</v>
      </c>
      <c r="C3689" s="281">
        <f t="shared" ref="C3689:D3689" si="1257">C3688+C3687+C3686</f>
        <v>0</v>
      </c>
      <c r="D3689" s="281">
        <f t="shared" si="1257"/>
        <v>0</v>
      </c>
      <c r="E3689" s="296">
        <f t="shared" si="1256"/>
        <v>0</v>
      </c>
      <c r="F3689" s="77"/>
      <c r="G3689" s="3" t="s">
        <v>355</v>
      </c>
      <c r="H3689" s="3" t="str">
        <f t="shared" si="1253"/>
        <v>740002</v>
      </c>
      <c r="I3689" s="13" t="s">
        <v>552</v>
      </c>
    </row>
    <row r="3690" spans="1:10" x14ac:dyDescent="0.2">
      <c r="A3690" s="54" t="str">
        <f>'BoR4 Rollup'!B3690</f>
        <v xml:space="preserve"> Professional Services</v>
      </c>
      <c r="B3690" s="93">
        <v>0</v>
      </c>
      <c r="C3690" s="245">
        <v>0</v>
      </c>
      <c r="D3690" s="245">
        <v>0</v>
      </c>
      <c r="E3690" s="294">
        <f t="shared" si="1256"/>
        <v>0</v>
      </c>
      <c r="F3690" s="75"/>
      <c r="G3690" s="3" t="s">
        <v>356</v>
      </c>
      <c r="H3690" s="3" t="str">
        <f t="shared" si="1253"/>
        <v>740002</v>
      </c>
      <c r="I3690" s="13" t="s">
        <v>552</v>
      </c>
      <c r="J3690" s="13" t="s">
        <v>576</v>
      </c>
    </row>
    <row r="3691" spans="1:10" x14ac:dyDescent="0.2">
      <c r="A3691" s="54" t="str">
        <f>'BoR4 Rollup'!B3691</f>
        <v xml:space="preserve"> Other Charges</v>
      </c>
      <c r="B3691" s="93">
        <v>0</v>
      </c>
      <c r="C3691" s="245">
        <v>0</v>
      </c>
      <c r="D3691" s="245">
        <v>0</v>
      </c>
      <c r="E3691" s="294">
        <f t="shared" si="1256"/>
        <v>0</v>
      </c>
      <c r="F3691" s="75"/>
      <c r="G3691" s="3" t="s">
        <v>356</v>
      </c>
      <c r="H3691" s="3" t="str">
        <f t="shared" si="1253"/>
        <v>740002</v>
      </c>
      <c r="I3691" s="13" t="s">
        <v>552</v>
      </c>
      <c r="J3691" s="13" t="s">
        <v>577</v>
      </c>
    </row>
    <row r="3692" spans="1:10" x14ac:dyDescent="0.2">
      <c r="A3692" s="54" t="str">
        <f>'BoR4 Rollup'!B3692</f>
        <v xml:space="preserve"> Debt Services</v>
      </c>
      <c r="B3692" s="93">
        <v>0</v>
      </c>
      <c r="C3692" s="245">
        <v>0</v>
      </c>
      <c r="D3692" s="245">
        <v>0</v>
      </c>
      <c r="E3692" s="294">
        <f t="shared" si="1256"/>
        <v>0</v>
      </c>
      <c r="F3692" s="75"/>
      <c r="G3692" s="3" t="s">
        <v>356</v>
      </c>
      <c r="H3692" s="3" t="str">
        <f t="shared" si="1253"/>
        <v>740002</v>
      </c>
      <c r="I3692" s="13" t="s">
        <v>552</v>
      </c>
    </row>
    <row r="3693" spans="1:10" x14ac:dyDescent="0.2">
      <c r="A3693" s="54" t="str">
        <f>'BoR4 Rollup'!B3693</f>
        <v xml:space="preserve"> Interagency Transfers</v>
      </c>
      <c r="B3693" s="93">
        <v>0</v>
      </c>
      <c r="C3693" s="245">
        <v>0</v>
      </c>
      <c r="D3693" s="245">
        <v>0</v>
      </c>
      <c r="E3693" s="294">
        <f t="shared" si="1256"/>
        <v>0</v>
      </c>
      <c r="F3693" s="75"/>
      <c r="G3693" s="3" t="s">
        <v>356</v>
      </c>
      <c r="H3693" s="3" t="str">
        <f t="shared" si="1253"/>
        <v>740002</v>
      </c>
      <c r="I3693" s="13" t="s">
        <v>552</v>
      </c>
      <c r="J3693" s="13" t="s">
        <v>578</v>
      </c>
    </row>
    <row r="3694" spans="1:10" ht="15.75" x14ac:dyDescent="0.25">
      <c r="A3694" s="55" t="str">
        <f>'BoR4 Rollup'!B3694</f>
        <v>Total Other Charges</v>
      </c>
      <c r="B3694" s="95">
        <f>B3693+B3692+B3691+B3690</f>
        <v>0</v>
      </c>
      <c r="C3694" s="281">
        <f t="shared" ref="C3694:D3694" si="1258">C3693+C3692+C3691+C3690</f>
        <v>0</v>
      </c>
      <c r="D3694" s="281">
        <f t="shared" si="1258"/>
        <v>0</v>
      </c>
      <c r="E3694" s="296">
        <f t="shared" si="1256"/>
        <v>0</v>
      </c>
      <c r="F3694" s="77"/>
      <c r="G3694" s="3" t="s">
        <v>355</v>
      </c>
      <c r="H3694" s="3" t="str">
        <f t="shared" si="1253"/>
        <v>740002</v>
      </c>
      <c r="I3694" s="13" t="s">
        <v>552</v>
      </c>
    </row>
    <row r="3695" spans="1:10" x14ac:dyDescent="0.2">
      <c r="A3695" s="54" t="str">
        <f>'BoR4 Rollup'!B3695</f>
        <v xml:space="preserve"> General Acquisitions</v>
      </c>
      <c r="B3695" s="93">
        <v>0</v>
      </c>
      <c r="C3695" s="245">
        <v>0</v>
      </c>
      <c r="D3695" s="245">
        <v>0</v>
      </c>
      <c r="E3695" s="294">
        <f t="shared" si="1256"/>
        <v>0</v>
      </c>
      <c r="F3695" s="75"/>
      <c r="G3695" s="3" t="s">
        <v>356</v>
      </c>
      <c r="H3695" s="3" t="str">
        <f t="shared" si="1253"/>
        <v>740002</v>
      </c>
      <c r="I3695" s="13" t="s">
        <v>552</v>
      </c>
      <c r="J3695" s="13" t="s">
        <v>579</v>
      </c>
    </row>
    <row r="3696" spans="1:10" x14ac:dyDescent="0.2">
      <c r="A3696" s="54" t="str">
        <f>'BoR4 Rollup'!B3696</f>
        <v xml:space="preserve"> Library Acquisitions</v>
      </c>
      <c r="B3696" s="93">
        <v>0</v>
      </c>
      <c r="C3696" s="245">
        <v>0</v>
      </c>
      <c r="D3696" s="245">
        <v>0</v>
      </c>
      <c r="E3696" s="294">
        <f t="shared" si="1256"/>
        <v>0</v>
      </c>
      <c r="F3696" s="75"/>
      <c r="G3696" s="3" t="s">
        <v>356</v>
      </c>
      <c r="H3696" s="3" t="str">
        <f t="shared" si="1253"/>
        <v>740002</v>
      </c>
      <c r="I3696" s="13" t="s">
        <v>552</v>
      </c>
      <c r="J3696" s="13" t="s">
        <v>579</v>
      </c>
    </row>
    <row r="3697" spans="1:10" x14ac:dyDescent="0.2">
      <c r="A3697" s="54" t="str">
        <f>'BoR4 Rollup'!B3697</f>
        <v xml:space="preserve"> Major Repairs</v>
      </c>
      <c r="B3697" s="93">
        <v>0</v>
      </c>
      <c r="C3697" s="245">
        <v>0</v>
      </c>
      <c r="D3697" s="245">
        <v>0</v>
      </c>
      <c r="E3697" s="294">
        <f t="shared" si="1256"/>
        <v>0</v>
      </c>
      <c r="F3697" s="75"/>
      <c r="G3697" s="3" t="s">
        <v>356</v>
      </c>
      <c r="H3697" s="3" t="str">
        <f t="shared" si="1253"/>
        <v>740002</v>
      </c>
      <c r="I3697" s="13" t="s">
        <v>552</v>
      </c>
    </row>
    <row r="3698" spans="1:10" ht="15.75" x14ac:dyDescent="0.25">
      <c r="A3698" s="55" t="str">
        <f>'BoR4 Rollup'!B3698</f>
        <v>Total Acquisitions and Major Repairs</v>
      </c>
      <c r="B3698" s="95">
        <f>B3697+B3696+B3695</f>
        <v>0</v>
      </c>
      <c r="C3698" s="281">
        <f t="shared" ref="C3698:D3698" si="1259">C3697+C3696+C3695</f>
        <v>0</v>
      </c>
      <c r="D3698" s="281">
        <f t="shared" si="1259"/>
        <v>0</v>
      </c>
      <c r="E3698" s="296">
        <f t="shared" si="1256"/>
        <v>0</v>
      </c>
      <c r="F3698" s="77"/>
      <c r="G3698" s="3" t="s">
        <v>355</v>
      </c>
      <c r="H3698" s="3" t="str">
        <f t="shared" si="1253"/>
        <v>740002</v>
      </c>
      <c r="I3698" s="13" t="s">
        <v>552</v>
      </c>
    </row>
    <row r="3699" spans="1:10" ht="15.75" x14ac:dyDescent="0.25">
      <c r="A3699" s="55" t="str">
        <f>'BoR4 Rollup'!B3699</f>
        <v>Function Total</v>
      </c>
      <c r="B3699" s="94">
        <f>B3698+B3694+B3689+B3685</f>
        <v>0</v>
      </c>
      <c r="C3699" s="264">
        <f t="shared" ref="C3699:D3699" si="1260">C3698+C3694+C3689+C3685</f>
        <v>0</v>
      </c>
      <c r="D3699" s="264">
        <f t="shared" si="1260"/>
        <v>0</v>
      </c>
      <c r="E3699" s="297">
        <f t="shared" si="1256"/>
        <v>0</v>
      </c>
      <c r="F3699" s="76"/>
      <c r="G3699" s="3" t="s">
        <v>355</v>
      </c>
      <c r="H3699" s="3" t="str">
        <f>RIGHT($A$3681,6)</f>
        <v>740002</v>
      </c>
      <c r="I3699" s="13" t="s">
        <v>552</v>
      </c>
    </row>
    <row r="3700" spans="1:10" ht="15.75" x14ac:dyDescent="0.25">
      <c r="A3700" s="254" t="str">
        <f>'BoR4 Rollup'!B3700</f>
        <v>Function:  Scholarships &amp; Fellowships</v>
      </c>
      <c r="B3700" s="255"/>
      <c r="C3700" s="256"/>
      <c r="D3700" s="256"/>
      <c r="E3700" s="257"/>
      <c r="F3700" s="72"/>
      <c r="G3700" s="3" t="s">
        <v>355</v>
      </c>
      <c r="H3700" s="3" t="str">
        <f t="shared" ref="H3700:H3719" si="1261">RIGHT($A$3702,6)</f>
        <v xml:space="preserve"> TOTAL</v>
      </c>
      <c r="I3700" s="13" t="s">
        <v>396</v>
      </c>
    </row>
    <row r="3701" spans="1:10" ht="15.75" x14ac:dyDescent="0.25">
      <c r="A3701" s="106" t="str">
        <f>'BoR4 Rollup'!B3701</f>
        <v>Orgn:  SCHOLARSHIPS AND FELLOWSHIPS</v>
      </c>
      <c r="B3701" s="258" t="str">
        <f>+'BoR4 Rollup'!C3701</f>
        <v>Actual</v>
      </c>
      <c r="C3701" s="258" t="str">
        <f>+'BoR4 Rollup'!D3701</f>
        <v>Budgeted</v>
      </c>
      <c r="D3701" s="258" t="str">
        <f>+'BoR4 Rollup'!E3701</f>
        <v>Budgeted</v>
      </c>
      <c r="E3701" s="259" t="str">
        <f>'BoR4 Rollup'!F3680</f>
        <v>2024-2025 +/-</v>
      </c>
      <c r="F3701" s="74"/>
      <c r="G3701" s="3" t="s">
        <v>355</v>
      </c>
      <c r="H3701" s="3" t="str">
        <f t="shared" si="1261"/>
        <v xml:space="preserve"> TOTAL</v>
      </c>
      <c r="I3701" s="13" t="s">
        <v>396</v>
      </c>
    </row>
    <row r="3702" spans="1:10" ht="15.75" x14ac:dyDescent="0.25">
      <c r="A3702" s="248" t="str">
        <f>'BoR4 Rollup'!B3702</f>
        <v>ORGN ID: TOTAL</v>
      </c>
      <c r="B3702" s="249" t="str">
        <f>'BoR4 Rollup'!$C$6</f>
        <v>2024-2025</v>
      </c>
      <c r="C3702" s="147" t="str">
        <f>'BoR4 Rollup'!$D$6</f>
        <v>2024-2025</v>
      </c>
      <c r="D3702" s="249" t="str">
        <f>'BoR4 Rollup'!$E$6</f>
        <v>2025-2026</v>
      </c>
      <c r="E3702" s="250" t="str">
        <f>'BoR4 Rollup'!$F$6</f>
        <v>2025-2026</v>
      </c>
      <c r="F3702" s="74"/>
      <c r="G3702" s="3" t="s">
        <v>355</v>
      </c>
      <c r="H3702" s="3" t="str">
        <f t="shared" si="1261"/>
        <v xml:space="preserve"> TOTAL</v>
      </c>
      <c r="I3702" s="13" t="s">
        <v>396</v>
      </c>
    </row>
    <row r="3703" spans="1:10" x14ac:dyDescent="0.2">
      <c r="A3703" s="54" t="str">
        <f>'BoR4 Rollup'!B3703</f>
        <v xml:space="preserve">  Salaries</v>
      </c>
      <c r="B3703" s="93">
        <f>+B3724+B3745</f>
        <v>0</v>
      </c>
      <c r="C3703" s="93">
        <f t="shared" ref="C3703" si="1262">+C3724+C3745</f>
        <v>0</v>
      </c>
      <c r="D3703" s="93">
        <f t="shared" ref="D3703" si="1263">+D3724+D3745</f>
        <v>0</v>
      </c>
      <c r="E3703" s="237">
        <f t="shared" ref="E3703:E3720" si="1264">+D3703-C3703</f>
        <v>0</v>
      </c>
      <c r="F3703" s="75"/>
      <c r="G3703" s="3" t="s">
        <v>355</v>
      </c>
      <c r="H3703" s="3" t="str">
        <f t="shared" si="1261"/>
        <v xml:space="preserve"> TOTAL</v>
      </c>
      <c r="I3703" s="13" t="s">
        <v>396</v>
      </c>
      <c r="J3703" s="13" t="s">
        <v>570</v>
      </c>
    </row>
    <row r="3704" spans="1:10" x14ac:dyDescent="0.2">
      <c r="A3704" s="54" t="str">
        <f>'BoR4 Rollup'!B3704</f>
        <v xml:space="preserve">  Other Compensation</v>
      </c>
      <c r="B3704" s="93">
        <f t="shared" ref="B3704:D3705" si="1265">+B3725+B3746</f>
        <v>0</v>
      </c>
      <c r="C3704" s="93">
        <f t="shared" ref="C3704" si="1266">+C3725+C3746</f>
        <v>0</v>
      </c>
      <c r="D3704" s="93">
        <f t="shared" si="1265"/>
        <v>0</v>
      </c>
      <c r="E3704" s="237">
        <f t="shared" si="1264"/>
        <v>0</v>
      </c>
      <c r="F3704" s="75"/>
      <c r="G3704" s="3" t="s">
        <v>355</v>
      </c>
      <c r="H3704" s="3" t="str">
        <f t="shared" si="1261"/>
        <v xml:space="preserve"> TOTAL</v>
      </c>
      <c r="I3704" s="13" t="s">
        <v>396</v>
      </c>
    </row>
    <row r="3705" spans="1:10" x14ac:dyDescent="0.2">
      <c r="A3705" s="54" t="str">
        <f>'BoR4 Rollup'!B3705</f>
        <v xml:space="preserve">  Related Benefits</v>
      </c>
      <c r="B3705" s="93">
        <f t="shared" si="1265"/>
        <v>0</v>
      </c>
      <c r="C3705" s="93">
        <f t="shared" ref="C3705" si="1267">+C3726+C3747</f>
        <v>0</v>
      </c>
      <c r="D3705" s="93">
        <f t="shared" si="1265"/>
        <v>0</v>
      </c>
      <c r="E3705" s="237">
        <f t="shared" si="1264"/>
        <v>0</v>
      </c>
      <c r="F3705" s="75"/>
      <c r="G3705" s="3" t="s">
        <v>355</v>
      </c>
      <c r="H3705" s="3" t="str">
        <f t="shared" si="1261"/>
        <v xml:space="preserve"> TOTAL</v>
      </c>
      <c r="I3705" s="13" t="s">
        <v>396</v>
      </c>
      <c r="J3705" s="13" t="s">
        <v>572</v>
      </c>
    </row>
    <row r="3706" spans="1:10" ht="15.75" x14ac:dyDescent="0.25">
      <c r="A3706" s="55" t="str">
        <f>'BoR4 Rollup'!B3706</f>
        <v>Total Personal Services</v>
      </c>
      <c r="B3706" s="94">
        <f>B3705+B3704+B3703</f>
        <v>0</v>
      </c>
      <c r="C3706" s="94">
        <f>C3705+C3704+C3703</f>
        <v>0</v>
      </c>
      <c r="D3706" s="94">
        <f>D3705+D3704+D3703</f>
        <v>0</v>
      </c>
      <c r="E3706" s="238">
        <f t="shared" si="1264"/>
        <v>0</v>
      </c>
      <c r="F3706" s="76"/>
      <c r="G3706" s="3" t="s">
        <v>355</v>
      </c>
      <c r="H3706" s="3" t="str">
        <f t="shared" si="1261"/>
        <v xml:space="preserve"> TOTAL</v>
      </c>
      <c r="I3706" s="13" t="s">
        <v>396</v>
      </c>
    </row>
    <row r="3707" spans="1:10" x14ac:dyDescent="0.2">
      <c r="A3707" s="54" t="str">
        <f>'BoR4 Rollup'!B3707</f>
        <v xml:space="preserve"> Travel</v>
      </c>
      <c r="B3707" s="93">
        <f t="shared" ref="B3707:D3714" si="1268">+B3728+B3749</f>
        <v>0</v>
      </c>
      <c r="C3707" s="93">
        <f t="shared" ref="C3707" si="1269">+C3728+C3749</f>
        <v>0</v>
      </c>
      <c r="D3707" s="93">
        <f t="shared" si="1268"/>
        <v>0</v>
      </c>
      <c r="E3707" s="237">
        <f t="shared" si="1264"/>
        <v>0</v>
      </c>
      <c r="F3707" s="75"/>
      <c r="G3707" s="3" t="s">
        <v>355</v>
      </c>
      <c r="H3707" s="3" t="str">
        <f t="shared" si="1261"/>
        <v xml:space="preserve"> TOTAL</v>
      </c>
      <c r="I3707" s="13" t="s">
        <v>396</v>
      </c>
      <c r="J3707" s="13" t="s">
        <v>573</v>
      </c>
    </row>
    <row r="3708" spans="1:10" x14ac:dyDescent="0.2">
      <c r="A3708" s="54" t="str">
        <f>'BoR4 Rollup'!B3708</f>
        <v xml:space="preserve"> Operating Services</v>
      </c>
      <c r="B3708" s="93">
        <f t="shared" si="1268"/>
        <v>0</v>
      </c>
      <c r="C3708" s="93">
        <f t="shared" ref="C3708" si="1270">+C3729+C3750</f>
        <v>0</v>
      </c>
      <c r="D3708" s="93">
        <f t="shared" si="1268"/>
        <v>0</v>
      </c>
      <c r="E3708" s="237">
        <f t="shared" si="1264"/>
        <v>0</v>
      </c>
      <c r="F3708" s="75"/>
      <c r="G3708" s="3" t="s">
        <v>355</v>
      </c>
      <c r="H3708" s="3" t="str">
        <f t="shared" si="1261"/>
        <v xml:space="preserve"> TOTAL</v>
      </c>
      <c r="I3708" s="13" t="s">
        <v>396</v>
      </c>
      <c r="J3708" s="13" t="s">
        <v>574</v>
      </c>
    </row>
    <row r="3709" spans="1:10" x14ac:dyDescent="0.2">
      <c r="A3709" s="54" t="str">
        <f>'BoR4 Rollup'!B3709</f>
        <v xml:space="preserve"> Supplies</v>
      </c>
      <c r="B3709" s="93">
        <f t="shared" si="1268"/>
        <v>0</v>
      </c>
      <c r="C3709" s="93">
        <f t="shared" ref="C3709" si="1271">+C3730+C3751</f>
        <v>0</v>
      </c>
      <c r="D3709" s="93">
        <f t="shared" si="1268"/>
        <v>0</v>
      </c>
      <c r="E3709" s="237">
        <f t="shared" si="1264"/>
        <v>0</v>
      </c>
      <c r="F3709" s="75"/>
      <c r="G3709" s="3" t="s">
        <v>355</v>
      </c>
      <c r="H3709" s="3" t="str">
        <f t="shared" si="1261"/>
        <v xml:space="preserve"> TOTAL</v>
      </c>
      <c r="I3709" s="13" t="s">
        <v>396</v>
      </c>
      <c r="J3709" s="13" t="s">
        <v>575</v>
      </c>
    </row>
    <row r="3710" spans="1:10" ht="15.75" x14ac:dyDescent="0.25">
      <c r="A3710" s="55" t="str">
        <f>'BoR4 Rollup'!B3710</f>
        <v>Total Operating Expenses</v>
      </c>
      <c r="B3710" s="95">
        <f>B3709+B3708+B3707</f>
        <v>0</v>
      </c>
      <c r="C3710" s="95">
        <f>C3709+C3708+C3707</f>
        <v>0</v>
      </c>
      <c r="D3710" s="95">
        <f>D3709+D3708+D3707</f>
        <v>0</v>
      </c>
      <c r="E3710" s="239">
        <f t="shared" si="1264"/>
        <v>0</v>
      </c>
      <c r="F3710" s="77"/>
      <c r="G3710" s="3" t="s">
        <v>355</v>
      </c>
      <c r="H3710" s="3" t="str">
        <f t="shared" si="1261"/>
        <v xml:space="preserve"> TOTAL</v>
      </c>
      <c r="I3710" s="13" t="s">
        <v>396</v>
      </c>
    </row>
    <row r="3711" spans="1:10" x14ac:dyDescent="0.2">
      <c r="A3711" s="54" t="str">
        <f>'BoR4 Rollup'!B3711</f>
        <v xml:space="preserve"> Professional Services</v>
      </c>
      <c r="B3711" s="93">
        <f t="shared" si="1268"/>
        <v>0</v>
      </c>
      <c r="C3711" s="93">
        <f t="shared" si="1268"/>
        <v>0</v>
      </c>
      <c r="D3711" s="93">
        <f t="shared" ref="D3711" si="1272">+D3732+D3753</f>
        <v>0</v>
      </c>
      <c r="E3711" s="237">
        <f t="shared" si="1264"/>
        <v>0</v>
      </c>
      <c r="F3711" s="75"/>
      <c r="G3711" s="3" t="s">
        <v>355</v>
      </c>
      <c r="H3711" s="3" t="str">
        <f t="shared" si="1261"/>
        <v xml:space="preserve"> TOTAL</v>
      </c>
      <c r="I3711" s="13" t="s">
        <v>396</v>
      </c>
      <c r="J3711" s="13" t="s">
        <v>576</v>
      </c>
    </row>
    <row r="3712" spans="1:10" x14ac:dyDescent="0.2">
      <c r="A3712" s="54" t="str">
        <f>'BoR4 Rollup'!B3712</f>
        <v xml:space="preserve"> Other Charges</v>
      </c>
      <c r="B3712" s="93">
        <f t="shared" si="1268"/>
        <v>0</v>
      </c>
      <c r="C3712" s="93">
        <f t="shared" si="1268"/>
        <v>0</v>
      </c>
      <c r="D3712" s="93">
        <f t="shared" ref="D3712" si="1273">+D3733+D3754</f>
        <v>0</v>
      </c>
      <c r="E3712" s="237">
        <f t="shared" si="1264"/>
        <v>0</v>
      </c>
      <c r="F3712" s="75"/>
      <c r="G3712" s="3" t="s">
        <v>355</v>
      </c>
      <c r="H3712" s="3" t="str">
        <f t="shared" si="1261"/>
        <v xml:space="preserve"> TOTAL</v>
      </c>
      <c r="I3712" s="13" t="s">
        <v>396</v>
      </c>
      <c r="J3712" s="13" t="s">
        <v>577</v>
      </c>
    </row>
    <row r="3713" spans="1:10" x14ac:dyDescent="0.2">
      <c r="A3713" s="54" t="str">
        <f>'BoR4 Rollup'!B3713</f>
        <v xml:space="preserve"> Debt Services</v>
      </c>
      <c r="B3713" s="93">
        <f t="shared" si="1268"/>
        <v>0</v>
      </c>
      <c r="C3713" s="93">
        <f t="shared" si="1268"/>
        <v>0</v>
      </c>
      <c r="D3713" s="93">
        <f t="shared" ref="D3713" si="1274">+D3734+D3755</f>
        <v>0</v>
      </c>
      <c r="E3713" s="237">
        <f t="shared" si="1264"/>
        <v>0</v>
      </c>
      <c r="F3713" s="75"/>
      <c r="G3713" s="3" t="s">
        <v>355</v>
      </c>
      <c r="H3713" s="3" t="str">
        <f t="shared" si="1261"/>
        <v xml:space="preserve"> TOTAL</v>
      </c>
      <c r="I3713" s="13" t="s">
        <v>396</v>
      </c>
    </row>
    <row r="3714" spans="1:10" x14ac:dyDescent="0.2">
      <c r="A3714" s="54" t="str">
        <f>'BoR4 Rollup'!B3714</f>
        <v xml:space="preserve"> Interagency Transfers</v>
      </c>
      <c r="B3714" s="93">
        <f t="shared" si="1268"/>
        <v>0</v>
      </c>
      <c r="C3714" s="93">
        <f t="shared" si="1268"/>
        <v>0</v>
      </c>
      <c r="D3714" s="93">
        <f t="shared" ref="D3714" si="1275">+D3735+D3756</f>
        <v>0</v>
      </c>
      <c r="E3714" s="237">
        <f t="shared" si="1264"/>
        <v>0</v>
      </c>
      <c r="F3714" s="75"/>
      <c r="G3714" s="3" t="s">
        <v>355</v>
      </c>
      <c r="H3714" s="3" t="str">
        <f t="shared" si="1261"/>
        <v xml:space="preserve"> TOTAL</v>
      </c>
      <c r="I3714" s="13" t="s">
        <v>396</v>
      </c>
      <c r="J3714" s="13" t="s">
        <v>578</v>
      </c>
    </row>
    <row r="3715" spans="1:10" ht="15.75" x14ac:dyDescent="0.25">
      <c r="A3715" s="55" t="str">
        <f>'BoR4 Rollup'!B3715</f>
        <v>Total Other Charges</v>
      </c>
      <c r="B3715" s="95">
        <f>B3714+B3713+B3712+B3711</f>
        <v>0</v>
      </c>
      <c r="C3715" s="95">
        <f>C3714+C3713+C3712+C3711</f>
        <v>0</v>
      </c>
      <c r="D3715" s="95">
        <f>D3714+D3713+D3712+D3711</f>
        <v>0</v>
      </c>
      <c r="E3715" s="239">
        <f t="shared" si="1264"/>
        <v>0</v>
      </c>
      <c r="F3715" s="77"/>
      <c r="G3715" s="3" t="s">
        <v>355</v>
      </c>
      <c r="H3715" s="3" t="str">
        <f t="shared" si="1261"/>
        <v xml:space="preserve"> TOTAL</v>
      </c>
      <c r="I3715" s="13" t="s">
        <v>396</v>
      </c>
    </row>
    <row r="3716" spans="1:10" x14ac:dyDescent="0.2">
      <c r="A3716" s="54" t="str">
        <f>'BoR4 Rollup'!B3716</f>
        <v xml:space="preserve"> General Acquisitions</v>
      </c>
      <c r="B3716" s="93">
        <f t="shared" ref="B3716:D3716" si="1276">+B3737+B3758</f>
        <v>0</v>
      </c>
      <c r="C3716" s="93">
        <f t="shared" ref="C3716" si="1277">+C3737+C3758</f>
        <v>0</v>
      </c>
      <c r="D3716" s="93">
        <f t="shared" si="1276"/>
        <v>0</v>
      </c>
      <c r="E3716" s="237">
        <f t="shared" si="1264"/>
        <v>0</v>
      </c>
      <c r="F3716" s="75"/>
      <c r="G3716" s="3" t="s">
        <v>355</v>
      </c>
      <c r="H3716" s="3" t="str">
        <f t="shared" si="1261"/>
        <v xml:space="preserve"> TOTAL</v>
      </c>
      <c r="I3716" s="13" t="s">
        <v>396</v>
      </c>
      <c r="J3716" s="13" t="s">
        <v>579</v>
      </c>
    </row>
    <row r="3717" spans="1:10" x14ac:dyDescent="0.2">
      <c r="A3717" s="54" t="str">
        <f>'BoR4 Rollup'!B3717</f>
        <v xml:space="preserve"> Library Acquisitions</v>
      </c>
      <c r="B3717" s="93">
        <f t="shared" ref="B3717:D3717" si="1278">+B3738+B3759</f>
        <v>0</v>
      </c>
      <c r="C3717" s="93">
        <f t="shared" ref="C3717" si="1279">+C3738+C3759</f>
        <v>0</v>
      </c>
      <c r="D3717" s="93">
        <f t="shared" si="1278"/>
        <v>0</v>
      </c>
      <c r="E3717" s="237">
        <f t="shared" si="1264"/>
        <v>0</v>
      </c>
      <c r="F3717" s="75"/>
      <c r="G3717" s="3" t="s">
        <v>355</v>
      </c>
      <c r="H3717" s="3" t="str">
        <f t="shared" si="1261"/>
        <v xml:space="preserve"> TOTAL</v>
      </c>
      <c r="I3717" s="13" t="s">
        <v>396</v>
      </c>
      <c r="J3717" s="13" t="s">
        <v>579</v>
      </c>
    </row>
    <row r="3718" spans="1:10" x14ac:dyDescent="0.2">
      <c r="A3718" s="54" t="str">
        <f>'BoR4 Rollup'!B3718</f>
        <v xml:space="preserve"> Major Repairs</v>
      </c>
      <c r="B3718" s="93">
        <f t="shared" ref="B3718:D3718" si="1280">+B3739+B3760</f>
        <v>0</v>
      </c>
      <c r="C3718" s="93">
        <f t="shared" ref="C3718" si="1281">+C3739+C3760</f>
        <v>0</v>
      </c>
      <c r="D3718" s="93">
        <f t="shared" si="1280"/>
        <v>0</v>
      </c>
      <c r="E3718" s="237">
        <f t="shared" si="1264"/>
        <v>0</v>
      </c>
      <c r="F3718" s="75"/>
      <c r="G3718" s="3" t="s">
        <v>355</v>
      </c>
      <c r="H3718" s="3" t="str">
        <f t="shared" si="1261"/>
        <v xml:space="preserve"> TOTAL</v>
      </c>
      <c r="I3718" s="13" t="s">
        <v>396</v>
      </c>
    </row>
    <row r="3719" spans="1:10" ht="15.75" x14ac:dyDescent="0.25">
      <c r="A3719" s="55" t="str">
        <f>'BoR4 Rollup'!B3719</f>
        <v>Total Acquisitions and Major Repairs</v>
      </c>
      <c r="B3719" s="95">
        <f>B3718+B3717+B3716</f>
        <v>0</v>
      </c>
      <c r="C3719" s="95">
        <f>C3718+C3717+C3716</f>
        <v>0</v>
      </c>
      <c r="D3719" s="95">
        <f>D3718+D3717+D3716</f>
        <v>0</v>
      </c>
      <c r="E3719" s="239">
        <f t="shared" si="1264"/>
        <v>0</v>
      </c>
      <c r="F3719" s="77"/>
      <c r="G3719" s="3" t="s">
        <v>355</v>
      </c>
      <c r="H3719" s="3" t="str">
        <f t="shared" si="1261"/>
        <v xml:space="preserve"> TOTAL</v>
      </c>
      <c r="I3719" s="13" t="s">
        <v>396</v>
      </c>
    </row>
    <row r="3720" spans="1:10" ht="15.75" x14ac:dyDescent="0.25">
      <c r="A3720" s="55" t="str">
        <f>'BoR4 Rollup'!B3720</f>
        <v>Function Total</v>
      </c>
      <c r="B3720" s="94">
        <f>B3719+B3715+B3710+B3706</f>
        <v>0</v>
      </c>
      <c r="C3720" s="94">
        <f>C3719+C3715+C3710+C3706</f>
        <v>0</v>
      </c>
      <c r="D3720" s="94">
        <f>D3719+D3715+D3710+D3706</f>
        <v>0</v>
      </c>
      <c r="E3720" s="240">
        <f t="shared" si="1264"/>
        <v>0</v>
      </c>
      <c r="F3720" s="76"/>
      <c r="G3720" s="3" t="s">
        <v>355</v>
      </c>
      <c r="H3720" s="3" t="str">
        <f>RIGHT($A$3702,6)</f>
        <v xml:space="preserve"> TOTAL</v>
      </c>
      <c r="I3720" s="13" t="s">
        <v>396</v>
      </c>
    </row>
    <row r="3721" spans="1:10" ht="15.75" x14ac:dyDescent="0.25">
      <c r="A3721" s="254" t="str">
        <f>'BoR4 Rollup'!B3721</f>
        <v>Function:  Scholarships &amp; Fellowships</v>
      </c>
      <c r="B3721" s="255"/>
      <c r="C3721" s="256"/>
      <c r="D3721" s="256"/>
      <c r="E3721" s="257"/>
      <c r="F3721" s="72"/>
      <c r="G3721" s="3" t="s">
        <v>356</v>
      </c>
      <c r="H3721" s="3" t="str">
        <f t="shared" ref="H3721:H3740" si="1282">RIGHT($A$3723,6)</f>
        <v>800001</v>
      </c>
      <c r="I3721" s="13" t="s">
        <v>553</v>
      </c>
    </row>
    <row r="3722" spans="1:10" ht="15.75" x14ac:dyDescent="0.25">
      <c r="A3722" s="106" t="str">
        <f>'BoR4 Rollup'!B3722</f>
        <v>Orgn:  SCHOLARSHIPS AND FELLOWSHIPS</v>
      </c>
      <c r="B3722" s="258" t="str">
        <f>+'BoR4 Rollup'!C3722</f>
        <v>Actual</v>
      </c>
      <c r="C3722" s="258" t="str">
        <f>+'BoR4 Rollup'!D3722</f>
        <v>Budgeted</v>
      </c>
      <c r="D3722" s="258" t="str">
        <f>+'BoR4 Rollup'!E3722</f>
        <v>Budgeted</v>
      </c>
      <c r="E3722" s="259" t="str">
        <f>'BoR4 Rollup'!F3701</f>
        <v>2024-2025 +/-</v>
      </c>
      <c r="F3722" s="78"/>
      <c r="G3722" s="3" t="s">
        <v>356</v>
      </c>
      <c r="H3722" s="3" t="str">
        <f t="shared" si="1282"/>
        <v>800001</v>
      </c>
      <c r="I3722" s="13" t="s">
        <v>553</v>
      </c>
    </row>
    <row r="3723" spans="1:10" ht="15.75" x14ac:dyDescent="0.25">
      <c r="A3723" s="248" t="str">
        <f>'BoR4 Rollup'!B3723</f>
        <v>Organization ID:    800001</v>
      </c>
      <c r="B3723" s="249" t="str">
        <f>'BoR4 Rollup'!$C$6</f>
        <v>2024-2025</v>
      </c>
      <c r="C3723" s="147" t="str">
        <f>'BoR4 Rollup'!$D$6</f>
        <v>2024-2025</v>
      </c>
      <c r="D3723" s="249" t="str">
        <f>'BoR4 Rollup'!$E$6</f>
        <v>2025-2026</v>
      </c>
      <c r="E3723" s="250" t="str">
        <f>'BoR4 Rollup'!$F$6</f>
        <v>2025-2026</v>
      </c>
      <c r="F3723" s="78"/>
      <c r="G3723" s="3" t="s">
        <v>356</v>
      </c>
      <c r="H3723" s="3" t="str">
        <f t="shared" si="1282"/>
        <v>800001</v>
      </c>
      <c r="I3723" s="13" t="s">
        <v>553</v>
      </c>
    </row>
    <row r="3724" spans="1:10" x14ac:dyDescent="0.2">
      <c r="A3724" s="54" t="str">
        <f>'BoR4 Rollup'!B3724</f>
        <v xml:space="preserve">  Salaries</v>
      </c>
      <c r="B3724" s="93">
        <v>0</v>
      </c>
      <c r="C3724" s="93">
        <v>0</v>
      </c>
      <c r="D3724" s="93">
        <v>0</v>
      </c>
      <c r="E3724" s="237">
        <f t="shared" ref="E3724:E3726" si="1283">+D3724-C3724</f>
        <v>0</v>
      </c>
      <c r="F3724" s="75"/>
      <c r="G3724" s="3" t="s">
        <v>356</v>
      </c>
      <c r="H3724" s="3" t="str">
        <f t="shared" si="1282"/>
        <v>800001</v>
      </c>
      <c r="I3724" s="13" t="s">
        <v>553</v>
      </c>
      <c r="J3724" s="13" t="s">
        <v>570</v>
      </c>
    </row>
    <row r="3725" spans="1:10" x14ac:dyDescent="0.2">
      <c r="A3725" s="54" t="str">
        <f>'BoR4 Rollup'!B3725</f>
        <v xml:space="preserve">  Other Compensation</v>
      </c>
      <c r="B3725" s="93">
        <v>0</v>
      </c>
      <c r="C3725" s="93">
        <v>0</v>
      </c>
      <c r="D3725" s="93">
        <v>0</v>
      </c>
      <c r="E3725" s="237">
        <f t="shared" si="1283"/>
        <v>0</v>
      </c>
      <c r="F3725" s="75"/>
      <c r="G3725" s="3" t="s">
        <v>356</v>
      </c>
      <c r="H3725" s="3" t="str">
        <f t="shared" si="1282"/>
        <v>800001</v>
      </c>
      <c r="I3725" s="13" t="s">
        <v>553</v>
      </c>
    </row>
    <row r="3726" spans="1:10" x14ac:dyDescent="0.2">
      <c r="A3726" s="54" t="str">
        <f>'BoR4 Rollup'!B3726</f>
        <v xml:space="preserve">  Related Benefits</v>
      </c>
      <c r="B3726" s="93">
        <v>0</v>
      </c>
      <c r="C3726" s="93">
        <v>0</v>
      </c>
      <c r="D3726" s="93">
        <v>0</v>
      </c>
      <c r="E3726" s="237">
        <f t="shared" si="1283"/>
        <v>0</v>
      </c>
      <c r="F3726" s="75"/>
      <c r="G3726" s="3" t="s">
        <v>356</v>
      </c>
      <c r="H3726" s="3" t="str">
        <f t="shared" si="1282"/>
        <v>800001</v>
      </c>
      <c r="I3726" s="13" t="s">
        <v>553</v>
      </c>
      <c r="J3726" s="13" t="s">
        <v>572</v>
      </c>
    </row>
    <row r="3727" spans="1:10" ht="15.75" x14ac:dyDescent="0.25">
      <c r="A3727" s="55" t="str">
        <f>'BoR4 Rollup'!B3727</f>
        <v>Total Personal Services</v>
      </c>
      <c r="B3727" s="94">
        <f>B3726+B3725+B3724</f>
        <v>0</v>
      </c>
      <c r="C3727" s="94">
        <f t="shared" ref="C3727:D3727" si="1284">C3726+C3725+C3724</f>
        <v>0</v>
      </c>
      <c r="D3727" s="94">
        <f t="shared" si="1284"/>
        <v>0</v>
      </c>
      <c r="E3727" s="238">
        <f t="shared" ref="E3727:E3741" si="1285">+D3727-C3727</f>
        <v>0</v>
      </c>
      <c r="F3727" s="76"/>
      <c r="G3727" s="3" t="s">
        <v>355</v>
      </c>
      <c r="H3727" s="3" t="str">
        <f t="shared" si="1282"/>
        <v>800001</v>
      </c>
      <c r="I3727" s="13" t="s">
        <v>553</v>
      </c>
    </row>
    <row r="3728" spans="1:10" x14ac:dyDescent="0.2">
      <c r="A3728" s="54" t="str">
        <f>'BoR4 Rollup'!B3728</f>
        <v xml:space="preserve"> Travel</v>
      </c>
      <c r="B3728" s="93">
        <v>0</v>
      </c>
      <c r="C3728" s="93">
        <v>0</v>
      </c>
      <c r="D3728" s="93">
        <v>0</v>
      </c>
      <c r="E3728" s="237">
        <f t="shared" si="1285"/>
        <v>0</v>
      </c>
      <c r="F3728" s="75"/>
      <c r="G3728" s="3" t="s">
        <v>356</v>
      </c>
      <c r="H3728" s="3" t="str">
        <f t="shared" si="1282"/>
        <v>800001</v>
      </c>
      <c r="I3728" s="13" t="s">
        <v>553</v>
      </c>
      <c r="J3728" s="13" t="s">
        <v>573</v>
      </c>
    </row>
    <row r="3729" spans="1:10" x14ac:dyDescent="0.2">
      <c r="A3729" s="54" t="str">
        <f>'BoR4 Rollup'!B3729</f>
        <v xml:space="preserve"> Operating Services</v>
      </c>
      <c r="B3729" s="93">
        <v>0</v>
      </c>
      <c r="C3729" s="93">
        <v>0</v>
      </c>
      <c r="D3729" s="93">
        <v>0</v>
      </c>
      <c r="E3729" s="237">
        <f t="shared" si="1285"/>
        <v>0</v>
      </c>
      <c r="F3729" s="75"/>
      <c r="G3729" s="3" t="s">
        <v>356</v>
      </c>
      <c r="H3729" s="3" t="str">
        <f t="shared" si="1282"/>
        <v>800001</v>
      </c>
      <c r="I3729" s="13" t="s">
        <v>553</v>
      </c>
      <c r="J3729" s="13" t="s">
        <v>574</v>
      </c>
    </row>
    <row r="3730" spans="1:10" x14ac:dyDescent="0.2">
      <c r="A3730" s="54" t="str">
        <f>'BoR4 Rollup'!B3730</f>
        <v xml:space="preserve"> Supplies</v>
      </c>
      <c r="B3730" s="93">
        <v>0</v>
      </c>
      <c r="C3730" s="93">
        <v>0</v>
      </c>
      <c r="D3730" s="93">
        <v>0</v>
      </c>
      <c r="E3730" s="237">
        <f t="shared" si="1285"/>
        <v>0</v>
      </c>
      <c r="F3730" s="75"/>
      <c r="G3730" s="3" t="s">
        <v>356</v>
      </c>
      <c r="H3730" s="3" t="str">
        <f t="shared" si="1282"/>
        <v>800001</v>
      </c>
      <c r="I3730" s="13" t="s">
        <v>553</v>
      </c>
      <c r="J3730" s="13" t="s">
        <v>575</v>
      </c>
    </row>
    <row r="3731" spans="1:10" ht="15.75" x14ac:dyDescent="0.25">
      <c r="A3731" s="55" t="str">
        <f>'BoR4 Rollup'!B3731</f>
        <v>Total Operating Expenses</v>
      </c>
      <c r="B3731" s="95">
        <f>B3730+B3729+B3728</f>
        <v>0</v>
      </c>
      <c r="C3731" s="95">
        <f t="shared" ref="C3731:D3731" si="1286">C3730+C3729+C3728</f>
        <v>0</v>
      </c>
      <c r="D3731" s="95">
        <f t="shared" si="1286"/>
        <v>0</v>
      </c>
      <c r="E3731" s="239">
        <f t="shared" si="1285"/>
        <v>0</v>
      </c>
      <c r="F3731" s="77"/>
      <c r="G3731" s="3" t="s">
        <v>355</v>
      </c>
      <c r="H3731" s="3" t="str">
        <f t="shared" si="1282"/>
        <v>800001</v>
      </c>
      <c r="I3731" s="13" t="s">
        <v>553</v>
      </c>
    </row>
    <row r="3732" spans="1:10" x14ac:dyDescent="0.2">
      <c r="A3732" s="54" t="str">
        <f>'BoR4 Rollup'!B3732</f>
        <v xml:space="preserve"> Professional Services</v>
      </c>
      <c r="B3732" s="93">
        <v>0</v>
      </c>
      <c r="C3732" s="93">
        <v>0</v>
      </c>
      <c r="D3732" s="93">
        <v>0</v>
      </c>
      <c r="E3732" s="237">
        <f t="shared" si="1285"/>
        <v>0</v>
      </c>
      <c r="F3732" s="75"/>
      <c r="G3732" s="3" t="s">
        <v>356</v>
      </c>
      <c r="H3732" s="3" t="str">
        <f t="shared" si="1282"/>
        <v>800001</v>
      </c>
      <c r="I3732" s="13" t="s">
        <v>553</v>
      </c>
      <c r="J3732" s="13" t="s">
        <v>576</v>
      </c>
    </row>
    <row r="3733" spans="1:10" x14ac:dyDescent="0.2">
      <c r="A3733" s="54" t="str">
        <f>'BoR4 Rollup'!B3733</f>
        <v xml:space="preserve"> Other Charges</v>
      </c>
      <c r="B3733" s="93">
        <v>0</v>
      </c>
      <c r="C3733" s="93">
        <v>0</v>
      </c>
      <c r="D3733" s="93">
        <v>0</v>
      </c>
      <c r="E3733" s="237">
        <f t="shared" si="1285"/>
        <v>0</v>
      </c>
      <c r="F3733" s="75"/>
      <c r="G3733" s="3" t="s">
        <v>356</v>
      </c>
      <c r="H3733" s="3" t="str">
        <f t="shared" si="1282"/>
        <v>800001</v>
      </c>
      <c r="I3733" s="13" t="s">
        <v>553</v>
      </c>
      <c r="J3733" s="13" t="s">
        <v>577</v>
      </c>
    </row>
    <row r="3734" spans="1:10" x14ac:dyDescent="0.2">
      <c r="A3734" s="54" t="str">
        <f>'BoR4 Rollup'!B3734</f>
        <v xml:space="preserve"> Debt Services</v>
      </c>
      <c r="B3734" s="93">
        <v>0</v>
      </c>
      <c r="C3734" s="93">
        <v>0</v>
      </c>
      <c r="D3734" s="93">
        <v>0</v>
      </c>
      <c r="E3734" s="237">
        <f t="shared" si="1285"/>
        <v>0</v>
      </c>
      <c r="F3734" s="75"/>
      <c r="G3734" s="3" t="s">
        <v>356</v>
      </c>
      <c r="H3734" s="3" t="str">
        <f t="shared" si="1282"/>
        <v>800001</v>
      </c>
      <c r="I3734" s="13" t="s">
        <v>553</v>
      </c>
    </row>
    <row r="3735" spans="1:10" x14ac:dyDescent="0.2">
      <c r="A3735" s="54" t="str">
        <f>'BoR4 Rollup'!B3735</f>
        <v xml:space="preserve"> Interagency Transfers</v>
      </c>
      <c r="B3735" s="93">
        <v>0</v>
      </c>
      <c r="C3735" s="93">
        <v>0</v>
      </c>
      <c r="D3735" s="93">
        <v>0</v>
      </c>
      <c r="E3735" s="237">
        <f t="shared" si="1285"/>
        <v>0</v>
      </c>
      <c r="F3735" s="75"/>
      <c r="G3735" s="3" t="s">
        <v>356</v>
      </c>
      <c r="H3735" s="3" t="str">
        <f t="shared" si="1282"/>
        <v>800001</v>
      </c>
      <c r="I3735" s="13" t="s">
        <v>553</v>
      </c>
      <c r="J3735" s="13" t="s">
        <v>578</v>
      </c>
    </row>
    <row r="3736" spans="1:10" ht="15.75" x14ac:dyDescent="0.25">
      <c r="A3736" s="55" t="str">
        <f>'BoR4 Rollup'!B3736</f>
        <v>Total Other Charges</v>
      </c>
      <c r="B3736" s="95">
        <f>B3735+B3734+B3733+B3732</f>
        <v>0</v>
      </c>
      <c r="C3736" s="95">
        <f t="shared" ref="C3736:D3736" si="1287">C3735+C3734+C3733+C3732</f>
        <v>0</v>
      </c>
      <c r="D3736" s="95">
        <f t="shared" si="1287"/>
        <v>0</v>
      </c>
      <c r="E3736" s="239">
        <f t="shared" si="1285"/>
        <v>0</v>
      </c>
      <c r="F3736" s="77"/>
      <c r="G3736" s="3" t="s">
        <v>355</v>
      </c>
      <c r="H3736" s="3" t="str">
        <f t="shared" si="1282"/>
        <v>800001</v>
      </c>
      <c r="I3736" s="13" t="s">
        <v>553</v>
      </c>
    </row>
    <row r="3737" spans="1:10" x14ac:dyDescent="0.2">
      <c r="A3737" s="54" t="str">
        <f>'BoR4 Rollup'!B3737</f>
        <v xml:space="preserve"> General Acquisitions</v>
      </c>
      <c r="B3737" s="93">
        <v>0</v>
      </c>
      <c r="C3737" s="93">
        <v>0</v>
      </c>
      <c r="D3737" s="93">
        <v>0</v>
      </c>
      <c r="E3737" s="237">
        <f t="shared" si="1285"/>
        <v>0</v>
      </c>
      <c r="F3737" s="75"/>
      <c r="G3737" s="3" t="s">
        <v>356</v>
      </c>
      <c r="H3737" s="3" t="str">
        <f t="shared" si="1282"/>
        <v>800001</v>
      </c>
      <c r="I3737" s="13" t="s">
        <v>553</v>
      </c>
      <c r="J3737" s="13" t="s">
        <v>579</v>
      </c>
    </row>
    <row r="3738" spans="1:10" x14ac:dyDescent="0.2">
      <c r="A3738" s="54" t="str">
        <f>'BoR4 Rollup'!B3738</f>
        <v xml:space="preserve"> Library Acquisitions</v>
      </c>
      <c r="B3738" s="93">
        <v>0</v>
      </c>
      <c r="C3738" s="93">
        <v>0</v>
      </c>
      <c r="D3738" s="93">
        <v>0</v>
      </c>
      <c r="E3738" s="237">
        <f t="shared" si="1285"/>
        <v>0</v>
      </c>
      <c r="F3738" s="75"/>
      <c r="G3738" s="3" t="s">
        <v>356</v>
      </c>
      <c r="H3738" s="3" t="str">
        <f t="shared" si="1282"/>
        <v>800001</v>
      </c>
      <c r="I3738" s="13" t="s">
        <v>553</v>
      </c>
      <c r="J3738" s="13" t="s">
        <v>579</v>
      </c>
    </row>
    <row r="3739" spans="1:10" x14ac:dyDescent="0.2">
      <c r="A3739" s="54" t="str">
        <f>'BoR4 Rollup'!B3739</f>
        <v xml:space="preserve"> Major Repairs</v>
      </c>
      <c r="B3739" s="93">
        <v>0</v>
      </c>
      <c r="C3739" s="93">
        <v>0</v>
      </c>
      <c r="D3739" s="93">
        <v>0</v>
      </c>
      <c r="E3739" s="237">
        <f t="shared" si="1285"/>
        <v>0</v>
      </c>
      <c r="F3739" s="75"/>
      <c r="G3739" s="3" t="s">
        <v>356</v>
      </c>
      <c r="H3739" s="3" t="str">
        <f t="shared" si="1282"/>
        <v>800001</v>
      </c>
      <c r="I3739" s="13" t="s">
        <v>553</v>
      </c>
    </row>
    <row r="3740" spans="1:10" ht="15.75" x14ac:dyDescent="0.25">
      <c r="A3740" s="55" t="str">
        <f>'BoR4 Rollup'!B3740</f>
        <v>Total Acquisitions and Major Repairs</v>
      </c>
      <c r="B3740" s="95">
        <f>B3739+B3738+B3737</f>
        <v>0</v>
      </c>
      <c r="C3740" s="95">
        <f t="shared" ref="C3740:D3740" si="1288">C3739+C3738+C3737</f>
        <v>0</v>
      </c>
      <c r="D3740" s="95">
        <f t="shared" si="1288"/>
        <v>0</v>
      </c>
      <c r="E3740" s="239">
        <f t="shared" si="1285"/>
        <v>0</v>
      </c>
      <c r="F3740" s="77"/>
      <c r="G3740" s="3" t="s">
        <v>355</v>
      </c>
      <c r="H3740" s="3" t="str">
        <f t="shared" si="1282"/>
        <v>800001</v>
      </c>
      <c r="I3740" s="13" t="s">
        <v>553</v>
      </c>
    </row>
    <row r="3741" spans="1:10" ht="15.75" x14ac:dyDescent="0.25">
      <c r="A3741" s="55" t="str">
        <f>'BoR4 Rollup'!B3741</f>
        <v>Function Total</v>
      </c>
      <c r="B3741" s="94">
        <f>B3740+B3736+B3731+B3727</f>
        <v>0</v>
      </c>
      <c r="C3741" s="94">
        <f t="shared" ref="C3741:D3741" si="1289">C3740+C3736+C3731+C3727</f>
        <v>0</v>
      </c>
      <c r="D3741" s="94">
        <f t="shared" si="1289"/>
        <v>0</v>
      </c>
      <c r="E3741" s="240">
        <f t="shared" si="1285"/>
        <v>0</v>
      </c>
      <c r="F3741" s="76"/>
      <c r="G3741" s="3" t="s">
        <v>355</v>
      </c>
      <c r="H3741" s="3" t="str">
        <f>RIGHT($A$3723,6)</f>
        <v>800001</v>
      </c>
      <c r="I3741" s="13" t="s">
        <v>553</v>
      </c>
    </row>
    <row r="3742" spans="1:10" ht="15.75" x14ac:dyDescent="0.25">
      <c r="A3742" s="254" t="str">
        <f>'BoR4 Rollup'!B3742</f>
        <v>Function:  Scholarships &amp; Fellowships</v>
      </c>
      <c r="B3742" s="255"/>
      <c r="C3742" s="256"/>
      <c r="D3742" s="256"/>
      <c r="E3742" s="257"/>
      <c r="F3742" s="72"/>
      <c r="G3742" s="3" t="s">
        <v>356</v>
      </c>
      <c r="H3742" s="3" t="str">
        <f t="shared" ref="H3742:H3761" si="1290">RIGHT($A$3744,6)</f>
        <v>800003</v>
      </c>
      <c r="I3742" s="13" t="s">
        <v>554</v>
      </c>
    </row>
    <row r="3743" spans="1:10" ht="15.75" x14ac:dyDescent="0.25">
      <c r="A3743" s="106" t="str">
        <f>'BoR4 Rollup'!B3743</f>
        <v>Orgn:  Institutional Aid Pilot</v>
      </c>
      <c r="B3743" s="258" t="str">
        <f>+'BoR4 Rollup'!C3743</f>
        <v>Actual</v>
      </c>
      <c r="C3743" s="258" t="str">
        <f>+'BoR4 Rollup'!D3743</f>
        <v>Budgeted</v>
      </c>
      <c r="D3743" s="258" t="str">
        <f>+'BoR4 Rollup'!E3743</f>
        <v>Budgeted</v>
      </c>
      <c r="E3743" s="259" t="str">
        <f>'BoR4 Rollup'!F3722</f>
        <v>2024-2025 +/-</v>
      </c>
      <c r="F3743" s="78"/>
      <c r="G3743" s="3" t="s">
        <v>356</v>
      </c>
      <c r="H3743" s="3" t="str">
        <f t="shared" si="1290"/>
        <v>800003</v>
      </c>
      <c r="I3743" s="13" t="s">
        <v>554</v>
      </c>
    </row>
    <row r="3744" spans="1:10" ht="15.75" x14ac:dyDescent="0.25">
      <c r="A3744" s="248" t="str">
        <f>'BoR4 Rollup'!B3744</f>
        <v>Organization ID:    800003</v>
      </c>
      <c r="B3744" s="249" t="str">
        <f>'BoR4 Rollup'!$C$6</f>
        <v>2024-2025</v>
      </c>
      <c r="C3744" s="147" t="str">
        <f>'BoR4 Rollup'!$D$6</f>
        <v>2024-2025</v>
      </c>
      <c r="D3744" s="249" t="str">
        <f>'BoR4 Rollup'!$E$6</f>
        <v>2025-2026</v>
      </c>
      <c r="E3744" s="250" t="str">
        <f>'BoR4 Rollup'!$F$6</f>
        <v>2025-2026</v>
      </c>
      <c r="F3744" s="78"/>
      <c r="G3744" s="3" t="s">
        <v>356</v>
      </c>
      <c r="H3744" s="3" t="str">
        <f t="shared" si="1290"/>
        <v>800003</v>
      </c>
      <c r="I3744" s="13" t="s">
        <v>554</v>
      </c>
    </row>
    <row r="3745" spans="1:10" x14ac:dyDescent="0.2">
      <c r="A3745" s="54" t="str">
        <f>'BoR4 Rollup'!B3745</f>
        <v xml:space="preserve">  Salaries</v>
      </c>
      <c r="B3745" s="93">
        <v>0</v>
      </c>
      <c r="C3745" s="93">
        <v>0</v>
      </c>
      <c r="D3745" s="93">
        <v>0</v>
      </c>
      <c r="E3745" s="237">
        <f t="shared" ref="E3745:E3747" si="1291">+D3745-C3745</f>
        <v>0</v>
      </c>
      <c r="F3745" s="75"/>
      <c r="G3745" s="3" t="s">
        <v>356</v>
      </c>
      <c r="H3745" s="3" t="str">
        <f t="shared" si="1290"/>
        <v>800003</v>
      </c>
      <c r="I3745" s="13" t="s">
        <v>554</v>
      </c>
      <c r="J3745" s="13" t="s">
        <v>570</v>
      </c>
    </row>
    <row r="3746" spans="1:10" x14ac:dyDescent="0.2">
      <c r="A3746" s="54" t="str">
        <f>'BoR4 Rollup'!B3746</f>
        <v xml:space="preserve">  Other Compensation</v>
      </c>
      <c r="B3746" s="93">
        <v>0</v>
      </c>
      <c r="C3746" s="93">
        <v>0</v>
      </c>
      <c r="D3746" s="93">
        <v>0</v>
      </c>
      <c r="E3746" s="237">
        <f t="shared" si="1291"/>
        <v>0</v>
      </c>
      <c r="F3746" s="75"/>
      <c r="G3746" s="3" t="s">
        <v>356</v>
      </c>
      <c r="H3746" s="3" t="str">
        <f t="shared" si="1290"/>
        <v>800003</v>
      </c>
      <c r="I3746" s="13" t="s">
        <v>554</v>
      </c>
    </row>
    <row r="3747" spans="1:10" x14ac:dyDescent="0.2">
      <c r="A3747" s="54" t="str">
        <f>'BoR4 Rollup'!B3747</f>
        <v xml:space="preserve">  Related Benefits</v>
      </c>
      <c r="B3747" s="93">
        <v>0</v>
      </c>
      <c r="C3747" s="93">
        <v>0</v>
      </c>
      <c r="D3747" s="93">
        <v>0</v>
      </c>
      <c r="E3747" s="237">
        <f t="shared" si="1291"/>
        <v>0</v>
      </c>
      <c r="F3747" s="75"/>
      <c r="G3747" s="3" t="s">
        <v>356</v>
      </c>
      <c r="H3747" s="3" t="str">
        <f t="shared" si="1290"/>
        <v>800003</v>
      </c>
      <c r="I3747" s="13" t="s">
        <v>554</v>
      </c>
      <c r="J3747" s="13" t="s">
        <v>572</v>
      </c>
    </row>
    <row r="3748" spans="1:10" ht="15.75" x14ac:dyDescent="0.25">
      <c r="A3748" s="55" t="str">
        <f>'BoR4 Rollup'!B3748</f>
        <v>Total Personal Services</v>
      </c>
      <c r="B3748" s="94">
        <f>B3747+B3746+B3745</f>
        <v>0</v>
      </c>
      <c r="C3748" s="94">
        <f t="shared" ref="C3748:D3748" si="1292">C3747+C3746+C3745</f>
        <v>0</v>
      </c>
      <c r="D3748" s="94">
        <f t="shared" si="1292"/>
        <v>0</v>
      </c>
      <c r="E3748" s="238">
        <f t="shared" ref="E3748:E3762" si="1293">+D3748-C3748</f>
        <v>0</v>
      </c>
      <c r="F3748" s="76"/>
      <c r="G3748" s="3" t="s">
        <v>355</v>
      </c>
      <c r="H3748" s="3" t="str">
        <f t="shared" si="1290"/>
        <v>800003</v>
      </c>
      <c r="I3748" s="13" t="s">
        <v>554</v>
      </c>
    </row>
    <row r="3749" spans="1:10" x14ac:dyDescent="0.2">
      <c r="A3749" s="54" t="str">
        <f>'BoR4 Rollup'!B3749</f>
        <v xml:space="preserve"> Travel</v>
      </c>
      <c r="B3749" s="93">
        <v>0</v>
      </c>
      <c r="C3749" s="93">
        <v>0</v>
      </c>
      <c r="D3749" s="93">
        <v>0</v>
      </c>
      <c r="E3749" s="237">
        <f t="shared" si="1293"/>
        <v>0</v>
      </c>
      <c r="F3749" s="75"/>
      <c r="G3749" s="3" t="s">
        <v>356</v>
      </c>
      <c r="H3749" s="3" t="str">
        <f t="shared" si="1290"/>
        <v>800003</v>
      </c>
      <c r="I3749" s="13" t="s">
        <v>554</v>
      </c>
      <c r="J3749" s="13" t="s">
        <v>573</v>
      </c>
    </row>
    <row r="3750" spans="1:10" x14ac:dyDescent="0.2">
      <c r="A3750" s="54" t="str">
        <f>'BoR4 Rollup'!B3750</f>
        <v xml:space="preserve"> Operating Services</v>
      </c>
      <c r="B3750" s="93">
        <v>0</v>
      </c>
      <c r="C3750" s="93">
        <v>0</v>
      </c>
      <c r="D3750" s="93">
        <v>0</v>
      </c>
      <c r="E3750" s="237">
        <f t="shared" si="1293"/>
        <v>0</v>
      </c>
      <c r="F3750" s="75"/>
      <c r="G3750" s="3" t="s">
        <v>356</v>
      </c>
      <c r="H3750" s="3" t="str">
        <f t="shared" si="1290"/>
        <v>800003</v>
      </c>
      <c r="I3750" s="13" t="s">
        <v>554</v>
      </c>
      <c r="J3750" s="13" t="s">
        <v>574</v>
      </c>
    </row>
    <row r="3751" spans="1:10" x14ac:dyDescent="0.2">
      <c r="A3751" s="54" t="str">
        <f>'BoR4 Rollup'!B3751</f>
        <v xml:space="preserve"> Supplies</v>
      </c>
      <c r="B3751" s="93">
        <v>0</v>
      </c>
      <c r="C3751" s="93">
        <v>0</v>
      </c>
      <c r="D3751" s="93">
        <v>0</v>
      </c>
      <c r="E3751" s="237">
        <f t="shared" si="1293"/>
        <v>0</v>
      </c>
      <c r="F3751" s="75"/>
      <c r="G3751" s="3" t="s">
        <v>356</v>
      </c>
      <c r="H3751" s="3" t="str">
        <f t="shared" si="1290"/>
        <v>800003</v>
      </c>
      <c r="I3751" s="13" t="s">
        <v>554</v>
      </c>
      <c r="J3751" s="13" t="s">
        <v>575</v>
      </c>
    </row>
    <row r="3752" spans="1:10" ht="15.75" x14ac:dyDescent="0.25">
      <c r="A3752" s="55" t="str">
        <f>'BoR4 Rollup'!B3752</f>
        <v>Total Operating Expenses</v>
      </c>
      <c r="B3752" s="95">
        <f>B3751+B3750+B3749</f>
        <v>0</v>
      </c>
      <c r="C3752" s="95">
        <f t="shared" ref="C3752:D3752" si="1294">C3751+C3750+C3749</f>
        <v>0</v>
      </c>
      <c r="D3752" s="95">
        <f t="shared" si="1294"/>
        <v>0</v>
      </c>
      <c r="E3752" s="239">
        <f t="shared" si="1293"/>
        <v>0</v>
      </c>
      <c r="F3752" s="77"/>
      <c r="G3752" s="3" t="s">
        <v>355</v>
      </c>
      <c r="H3752" s="3" t="str">
        <f t="shared" si="1290"/>
        <v>800003</v>
      </c>
      <c r="I3752" s="13" t="s">
        <v>554</v>
      </c>
    </row>
    <row r="3753" spans="1:10" x14ac:dyDescent="0.2">
      <c r="A3753" s="54" t="str">
        <f>'BoR4 Rollup'!B3753</f>
        <v xml:space="preserve"> Professional Services</v>
      </c>
      <c r="B3753" s="93">
        <v>0</v>
      </c>
      <c r="C3753" s="93">
        <v>0</v>
      </c>
      <c r="D3753" s="93">
        <v>0</v>
      </c>
      <c r="E3753" s="237">
        <f t="shared" si="1293"/>
        <v>0</v>
      </c>
      <c r="F3753" s="75"/>
      <c r="G3753" s="3" t="s">
        <v>356</v>
      </c>
      <c r="H3753" s="3" t="str">
        <f t="shared" si="1290"/>
        <v>800003</v>
      </c>
      <c r="I3753" s="13" t="s">
        <v>554</v>
      </c>
      <c r="J3753" s="13" t="s">
        <v>576</v>
      </c>
    </row>
    <row r="3754" spans="1:10" x14ac:dyDescent="0.2">
      <c r="A3754" s="54" t="str">
        <f>'BoR4 Rollup'!B3754</f>
        <v xml:space="preserve"> Other Charges</v>
      </c>
      <c r="B3754" s="93">
        <v>0</v>
      </c>
      <c r="C3754" s="93">
        <v>0</v>
      </c>
      <c r="D3754" s="93">
        <v>0</v>
      </c>
      <c r="E3754" s="237">
        <f t="shared" si="1293"/>
        <v>0</v>
      </c>
      <c r="F3754" s="75"/>
      <c r="G3754" s="3" t="s">
        <v>356</v>
      </c>
      <c r="H3754" s="3" t="str">
        <f t="shared" si="1290"/>
        <v>800003</v>
      </c>
      <c r="I3754" s="13" t="s">
        <v>554</v>
      </c>
      <c r="J3754" s="13" t="s">
        <v>577</v>
      </c>
    </row>
    <row r="3755" spans="1:10" x14ac:dyDescent="0.2">
      <c r="A3755" s="54" t="str">
        <f>'BoR4 Rollup'!B3755</f>
        <v xml:space="preserve"> Debt Services</v>
      </c>
      <c r="B3755" s="93">
        <v>0</v>
      </c>
      <c r="C3755" s="93">
        <v>0</v>
      </c>
      <c r="D3755" s="93">
        <v>0</v>
      </c>
      <c r="E3755" s="237">
        <f t="shared" si="1293"/>
        <v>0</v>
      </c>
      <c r="F3755" s="75"/>
      <c r="G3755" s="3" t="s">
        <v>356</v>
      </c>
      <c r="H3755" s="3" t="str">
        <f t="shared" si="1290"/>
        <v>800003</v>
      </c>
      <c r="I3755" s="13" t="s">
        <v>554</v>
      </c>
    </row>
    <row r="3756" spans="1:10" x14ac:dyDescent="0.2">
      <c r="A3756" s="54" t="str">
        <f>'BoR4 Rollup'!B3756</f>
        <v xml:space="preserve"> Interagency Transfers</v>
      </c>
      <c r="B3756" s="93">
        <v>0</v>
      </c>
      <c r="C3756" s="93">
        <v>0</v>
      </c>
      <c r="D3756" s="93">
        <v>0</v>
      </c>
      <c r="E3756" s="237">
        <f t="shared" si="1293"/>
        <v>0</v>
      </c>
      <c r="F3756" s="75"/>
      <c r="G3756" s="3" t="s">
        <v>356</v>
      </c>
      <c r="H3756" s="3" t="str">
        <f t="shared" si="1290"/>
        <v>800003</v>
      </c>
      <c r="I3756" s="13" t="s">
        <v>554</v>
      </c>
      <c r="J3756" s="13" t="s">
        <v>578</v>
      </c>
    </row>
    <row r="3757" spans="1:10" ht="15.75" x14ac:dyDescent="0.25">
      <c r="A3757" s="55" t="str">
        <f>'BoR4 Rollup'!B3757</f>
        <v>Total Other Charges</v>
      </c>
      <c r="B3757" s="95">
        <f>B3756+B3755+B3754+B3753</f>
        <v>0</v>
      </c>
      <c r="C3757" s="95">
        <f t="shared" ref="C3757:D3757" si="1295">C3756+C3755+C3754+C3753</f>
        <v>0</v>
      </c>
      <c r="D3757" s="95">
        <f t="shared" si="1295"/>
        <v>0</v>
      </c>
      <c r="E3757" s="239">
        <f t="shared" si="1293"/>
        <v>0</v>
      </c>
      <c r="F3757" s="77"/>
      <c r="G3757" s="3" t="s">
        <v>355</v>
      </c>
      <c r="H3757" s="3" t="str">
        <f t="shared" si="1290"/>
        <v>800003</v>
      </c>
      <c r="I3757" s="13" t="s">
        <v>554</v>
      </c>
    </row>
    <row r="3758" spans="1:10" x14ac:dyDescent="0.2">
      <c r="A3758" s="54" t="str">
        <f>'BoR4 Rollup'!B3758</f>
        <v xml:space="preserve"> General Acquisitions</v>
      </c>
      <c r="B3758" s="93">
        <v>0</v>
      </c>
      <c r="C3758" s="93">
        <v>0</v>
      </c>
      <c r="D3758" s="93">
        <v>0</v>
      </c>
      <c r="E3758" s="237">
        <f t="shared" si="1293"/>
        <v>0</v>
      </c>
      <c r="F3758" s="75"/>
      <c r="G3758" s="3" t="s">
        <v>356</v>
      </c>
      <c r="H3758" s="3" t="str">
        <f t="shared" si="1290"/>
        <v>800003</v>
      </c>
      <c r="I3758" s="13" t="s">
        <v>554</v>
      </c>
      <c r="J3758" s="13" t="s">
        <v>579</v>
      </c>
    </row>
    <row r="3759" spans="1:10" x14ac:dyDescent="0.2">
      <c r="A3759" s="54" t="str">
        <f>'BoR4 Rollup'!B3759</f>
        <v xml:space="preserve"> Library Acquisitions</v>
      </c>
      <c r="B3759" s="93">
        <v>0</v>
      </c>
      <c r="C3759" s="93">
        <v>0</v>
      </c>
      <c r="D3759" s="93">
        <v>0</v>
      </c>
      <c r="E3759" s="237">
        <f t="shared" si="1293"/>
        <v>0</v>
      </c>
      <c r="F3759" s="75"/>
      <c r="G3759" s="3" t="s">
        <v>356</v>
      </c>
      <c r="H3759" s="3" t="str">
        <f t="shared" si="1290"/>
        <v>800003</v>
      </c>
      <c r="I3759" s="13" t="s">
        <v>554</v>
      </c>
      <c r="J3759" s="13" t="s">
        <v>579</v>
      </c>
    </row>
    <row r="3760" spans="1:10" x14ac:dyDescent="0.2">
      <c r="A3760" s="54" t="str">
        <f>'BoR4 Rollup'!B3760</f>
        <v xml:space="preserve"> Major Repairs</v>
      </c>
      <c r="B3760" s="93">
        <v>0</v>
      </c>
      <c r="C3760" s="93">
        <v>0</v>
      </c>
      <c r="D3760" s="93">
        <v>0</v>
      </c>
      <c r="E3760" s="237">
        <f t="shared" si="1293"/>
        <v>0</v>
      </c>
      <c r="F3760" s="75"/>
      <c r="G3760" s="3" t="s">
        <v>356</v>
      </c>
      <c r="H3760" s="3" t="str">
        <f t="shared" si="1290"/>
        <v>800003</v>
      </c>
      <c r="I3760" s="13" t="s">
        <v>554</v>
      </c>
    </row>
    <row r="3761" spans="1:11" ht="15.75" x14ac:dyDescent="0.25">
      <c r="A3761" s="55" t="str">
        <f>'BoR4 Rollup'!B3761</f>
        <v>Total Acquisitions and Major Repairs</v>
      </c>
      <c r="B3761" s="95">
        <f>B3760+B3759+B3758</f>
        <v>0</v>
      </c>
      <c r="C3761" s="95">
        <f t="shared" ref="C3761:D3761" si="1296">C3760+C3759+C3758</f>
        <v>0</v>
      </c>
      <c r="D3761" s="95">
        <f t="shared" si="1296"/>
        <v>0</v>
      </c>
      <c r="E3761" s="239">
        <f t="shared" si="1293"/>
        <v>0</v>
      </c>
      <c r="F3761" s="77"/>
      <c r="G3761" s="3" t="s">
        <v>355</v>
      </c>
      <c r="H3761" s="3" t="str">
        <f t="shared" si="1290"/>
        <v>800003</v>
      </c>
      <c r="I3761" s="13" t="s">
        <v>554</v>
      </c>
    </row>
    <row r="3762" spans="1:11" ht="15.75" x14ac:dyDescent="0.25">
      <c r="A3762" s="55" t="str">
        <f>'BoR4 Rollup'!B3762</f>
        <v>Function Total</v>
      </c>
      <c r="B3762" s="94">
        <f>B3761+B3757+B3752+B3748</f>
        <v>0</v>
      </c>
      <c r="C3762" s="94">
        <f t="shared" ref="C3762:D3762" si="1297">C3761+C3757+C3752+C3748</f>
        <v>0</v>
      </c>
      <c r="D3762" s="94">
        <f t="shared" si="1297"/>
        <v>0</v>
      </c>
      <c r="E3762" s="240">
        <f t="shared" si="1293"/>
        <v>0</v>
      </c>
      <c r="F3762" s="76"/>
      <c r="G3762" s="3" t="s">
        <v>355</v>
      </c>
      <c r="H3762" s="3" t="str">
        <f>RIGHT($A$3744,6)</f>
        <v>800003</v>
      </c>
      <c r="I3762" s="13" t="s">
        <v>554</v>
      </c>
    </row>
    <row r="3763" spans="1:11" ht="15.75" x14ac:dyDescent="0.25">
      <c r="A3763" s="254"/>
      <c r="B3763" s="255"/>
      <c r="C3763" s="256"/>
      <c r="D3763" s="256"/>
      <c r="E3763" s="257"/>
      <c r="F3763" s="72"/>
      <c r="G3763" s="3" t="s">
        <v>358</v>
      </c>
      <c r="H3763" s="3" t="s">
        <v>382</v>
      </c>
      <c r="I3763" s="13" t="s">
        <v>382</v>
      </c>
    </row>
    <row r="3764" spans="1:11" ht="15.75" x14ac:dyDescent="0.25">
      <c r="A3764" s="106" t="s">
        <v>31</v>
      </c>
      <c r="B3764" s="258" t="s">
        <v>6</v>
      </c>
      <c r="C3764" s="258" t="s">
        <v>7</v>
      </c>
      <c r="D3764" s="258" t="s">
        <v>7</v>
      </c>
      <c r="E3764" s="259" t="str">
        <f>'BoR4 Rollup'!F3743</f>
        <v>2024-2025 +/-</v>
      </c>
      <c r="F3764" s="74"/>
      <c r="G3764" s="3" t="s">
        <v>358</v>
      </c>
      <c r="H3764" s="3" t="s">
        <v>382</v>
      </c>
      <c r="I3764" s="13" t="s">
        <v>382</v>
      </c>
    </row>
    <row r="3765" spans="1:11" ht="15.75" x14ac:dyDescent="0.25">
      <c r="A3765" s="248"/>
      <c r="B3765" s="249" t="str">
        <f>+'BoR4 Rollup'!C6</f>
        <v>2024-2025</v>
      </c>
      <c r="C3765" s="147" t="str">
        <f>'BoR4 Rollup'!$D$6</f>
        <v>2024-2025</v>
      </c>
      <c r="D3765" s="249" t="str">
        <f>+'BoR4 Rollup'!E6</f>
        <v>2025-2026</v>
      </c>
      <c r="E3765" s="250" t="str">
        <f>'BoR4 Rollup'!$F$6</f>
        <v>2025-2026</v>
      </c>
      <c r="F3765" s="74"/>
      <c r="G3765" s="3" t="s">
        <v>358</v>
      </c>
      <c r="H3765" s="3" t="s">
        <v>382</v>
      </c>
      <c r="I3765" s="13" t="s">
        <v>382</v>
      </c>
    </row>
    <row r="3766" spans="1:11" x14ac:dyDescent="0.2">
      <c r="A3766" s="54" t="str">
        <f>'BoR4 Rollup'!B3766</f>
        <v xml:space="preserve">  Salaries</v>
      </c>
      <c r="B3766" s="93">
        <f t="shared" ref="B3766:D3768" si="1298">+B7+B2380+B2716+B3052+B3535+B3703</f>
        <v>2146596</v>
      </c>
      <c r="C3766" s="93">
        <f t="shared" ref="C3766" si="1299">+C7+C2380+C2716+C3052+C3535+C3703</f>
        <v>2178576</v>
      </c>
      <c r="D3766" s="93">
        <f>+D7+D2380+D2716+D3052+D3535+D3703</f>
        <v>2292414</v>
      </c>
      <c r="E3766" s="237">
        <f t="shared" ref="E3766:E3783" si="1300">+D3766-C3766</f>
        <v>113838</v>
      </c>
      <c r="F3766" s="75"/>
      <c r="G3766" s="3" t="s">
        <v>358</v>
      </c>
      <c r="H3766" s="3" t="s">
        <v>382</v>
      </c>
      <c r="I3766" s="13" t="s">
        <v>382</v>
      </c>
      <c r="J3766" s="13" t="s">
        <v>570</v>
      </c>
    </row>
    <row r="3767" spans="1:11" x14ac:dyDescent="0.2">
      <c r="A3767" s="54" t="str">
        <f>'BoR4 Rollup'!B3767</f>
        <v xml:space="preserve">  Other Compensation</v>
      </c>
      <c r="B3767" s="93">
        <f t="shared" si="1298"/>
        <v>0</v>
      </c>
      <c r="C3767" s="93">
        <f t="shared" ref="C3767" si="1301">+C8+C2381+C2717+C3053+C3536+C3704</f>
        <v>0</v>
      </c>
      <c r="D3767" s="93">
        <f t="shared" si="1298"/>
        <v>0</v>
      </c>
      <c r="E3767" s="237">
        <f t="shared" si="1300"/>
        <v>0</v>
      </c>
      <c r="F3767" s="75"/>
      <c r="G3767" s="3" t="s">
        <v>358</v>
      </c>
      <c r="H3767" s="3" t="s">
        <v>382</v>
      </c>
      <c r="I3767" s="13" t="s">
        <v>382</v>
      </c>
    </row>
    <row r="3768" spans="1:11" x14ac:dyDescent="0.2">
      <c r="A3768" s="54" t="str">
        <f>'BoR4 Rollup'!B3768</f>
        <v xml:space="preserve">  Related Benefits</v>
      </c>
      <c r="B3768" s="93">
        <f t="shared" si="1298"/>
        <v>760964</v>
      </c>
      <c r="C3768" s="93">
        <f t="shared" ref="C3768" si="1302">+C9+C2382+C2718+C3054+C3537+C3705</f>
        <v>760965</v>
      </c>
      <c r="D3768" s="93">
        <f t="shared" si="1298"/>
        <v>774272</v>
      </c>
      <c r="E3768" s="237">
        <f t="shared" si="1300"/>
        <v>13307</v>
      </c>
      <c r="F3768" s="75"/>
      <c r="G3768" s="3" t="s">
        <v>358</v>
      </c>
      <c r="H3768" s="3" t="s">
        <v>382</v>
      </c>
      <c r="I3768" s="13" t="s">
        <v>382</v>
      </c>
      <c r="J3768" s="13" t="s">
        <v>572</v>
      </c>
    </row>
    <row r="3769" spans="1:11" ht="15.75" x14ac:dyDescent="0.25">
      <c r="A3769" s="55" t="str">
        <f>'BoR4 Rollup'!B3769</f>
        <v>Total Personal Services</v>
      </c>
      <c r="B3769" s="94">
        <f>B3768+B3767+B3766</f>
        <v>2907560</v>
      </c>
      <c r="C3769" s="94">
        <f>C3768+C3767+C3766</f>
        <v>2939541</v>
      </c>
      <c r="D3769" s="94">
        <f>D3768+D3767+D3766</f>
        <v>3066686</v>
      </c>
      <c r="E3769" s="238">
        <f t="shared" si="1300"/>
        <v>127145</v>
      </c>
      <c r="F3769" s="76"/>
      <c r="G3769" s="3" t="s">
        <v>358</v>
      </c>
      <c r="H3769" s="3" t="s">
        <v>382</v>
      </c>
      <c r="I3769" s="13" t="s">
        <v>382</v>
      </c>
    </row>
    <row r="3770" spans="1:11" x14ac:dyDescent="0.2">
      <c r="A3770" s="54" t="str">
        <f>'BoR4 Rollup'!B3770</f>
        <v xml:space="preserve"> Travel</v>
      </c>
      <c r="B3770" s="93">
        <f t="shared" ref="B3770:D3772" si="1303">+B11+B2384+B2720+B3056+B3539+B3707</f>
        <v>18234</v>
      </c>
      <c r="C3770" s="93">
        <f t="shared" ref="C3770" si="1304">+C11+C2384+C2720+C3056+C3539+C3707</f>
        <v>18234</v>
      </c>
      <c r="D3770" s="93">
        <f t="shared" si="1303"/>
        <v>13395</v>
      </c>
      <c r="E3770" s="237">
        <f t="shared" si="1300"/>
        <v>-4839</v>
      </c>
      <c r="F3770" s="75"/>
      <c r="G3770" s="3" t="s">
        <v>358</v>
      </c>
      <c r="H3770" s="3" t="s">
        <v>382</v>
      </c>
      <c r="I3770" s="13" t="s">
        <v>382</v>
      </c>
      <c r="J3770" s="13" t="s">
        <v>573</v>
      </c>
      <c r="K3770" s="2"/>
    </row>
    <row r="3771" spans="1:11" x14ac:dyDescent="0.2">
      <c r="A3771" s="54" t="str">
        <f>'BoR4 Rollup'!B3771</f>
        <v xml:space="preserve"> Operating Services</v>
      </c>
      <c r="B3771" s="93">
        <f t="shared" si="1303"/>
        <v>276909</v>
      </c>
      <c r="C3771" s="93">
        <f t="shared" ref="C3771" si="1305">+C12+C2385+C2721+C3057+C3540+C3708</f>
        <v>284928</v>
      </c>
      <c r="D3771" s="93">
        <f t="shared" si="1303"/>
        <v>214442</v>
      </c>
      <c r="E3771" s="237">
        <f t="shared" si="1300"/>
        <v>-70486</v>
      </c>
      <c r="F3771" s="75"/>
      <c r="G3771" s="3" t="s">
        <v>358</v>
      </c>
      <c r="H3771" s="3" t="s">
        <v>382</v>
      </c>
      <c r="I3771" s="13" t="s">
        <v>382</v>
      </c>
      <c r="J3771" s="13" t="s">
        <v>574</v>
      </c>
    </row>
    <row r="3772" spans="1:11" x14ac:dyDescent="0.2">
      <c r="A3772" s="54" t="str">
        <f>'BoR4 Rollup'!B3772</f>
        <v xml:space="preserve"> Supplies</v>
      </c>
      <c r="B3772" s="93">
        <f t="shared" si="1303"/>
        <v>233344</v>
      </c>
      <c r="C3772" s="93">
        <f t="shared" ref="C3772" si="1306">+C13+C2386+C2722+C3058+C3541+C3709</f>
        <v>235001</v>
      </c>
      <c r="D3772" s="93">
        <f t="shared" si="1303"/>
        <v>221519</v>
      </c>
      <c r="E3772" s="237">
        <f t="shared" si="1300"/>
        <v>-13482</v>
      </c>
      <c r="F3772" s="75"/>
      <c r="G3772" s="3" t="s">
        <v>358</v>
      </c>
      <c r="H3772" s="3" t="s">
        <v>382</v>
      </c>
      <c r="I3772" s="13" t="s">
        <v>382</v>
      </c>
      <c r="J3772" s="13" t="s">
        <v>575</v>
      </c>
    </row>
    <row r="3773" spans="1:11" ht="15.75" x14ac:dyDescent="0.25">
      <c r="A3773" s="55" t="str">
        <f>'BoR4 Rollup'!B3773</f>
        <v>Total Operating Expenses</v>
      </c>
      <c r="B3773" s="95">
        <f>B3772+B3771+B3770</f>
        <v>528487</v>
      </c>
      <c r="C3773" s="95">
        <f>C3772+C3771+C3770</f>
        <v>538163</v>
      </c>
      <c r="D3773" s="95">
        <f>D3772+D3771+D3770</f>
        <v>449356</v>
      </c>
      <c r="E3773" s="239">
        <f t="shared" si="1300"/>
        <v>-88807</v>
      </c>
      <c r="F3773" s="77"/>
      <c r="G3773" s="3" t="s">
        <v>358</v>
      </c>
      <c r="H3773" s="3" t="s">
        <v>382</v>
      </c>
      <c r="I3773" s="13" t="s">
        <v>382</v>
      </c>
    </row>
    <row r="3774" spans="1:11" x14ac:dyDescent="0.2">
      <c r="A3774" s="54" t="str">
        <f>'BoR4 Rollup'!B3774</f>
        <v xml:space="preserve"> Professional Services</v>
      </c>
      <c r="B3774" s="93">
        <f t="shared" ref="B3774:D3777" si="1307">+B15+B2388+B2724+B3060+B3543+B3711</f>
        <v>3825</v>
      </c>
      <c r="C3774" s="93">
        <f t="shared" ref="C3774" si="1308">+C15+C2388+C2724+C3060+C3543+C3711</f>
        <v>3825</v>
      </c>
      <c r="D3774" s="93">
        <f t="shared" si="1307"/>
        <v>1790</v>
      </c>
      <c r="E3774" s="237">
        <f t="shared" si="1300"/>
        <v>-2035</v>
      </c>
      <c r="F3774" s="75"/>
      <c r="G3774" s="3" t="s">
        <v>358</v>
      </c>
      <c r="H3774" s="3" t="s">
        <v>382</v>
      </c>
      <c r="I3774" s="13" t="s">
        <v>382</v>
      </c>
      <c r="J3774" s="13" t="s">
        <v>576</v>
      </c>
    </row>
    <row r="3775" spans="1:11" x14ac:dyDescent="0.2">
      <c r="A3775" s="54" t="str">
        <f>'BoR4 Rollup'!B3775</f>
        <v xml:space="preserve"> Other Charges</v>
      </c>
      <c r="B3775" s="93">
        <f t="shared" si="1307"/>
        <v>56229</v>
      </c>
      <c r="C3775" s="93">
        <f t="shared" ref="C3775" si="1309">+C16+C2389+C2725+C3061+C3544+C3712</f>
        <v>56229</v>
      </c>
      <c r="D3775" s="93">
        <f t="shared" si="1307"/>
        <v>55200</v>
      </c>
      <c r="E3775" s="237">
        <f t="shared" si="1300"/>
        <v>-1029</v>
      </c>
      <c r="F3775" s="75"/>
      <c r="G3775" s="3" t="s">
        <v>358</v>
      </c>
      <c r="H3775" s="3" t="s">
        <v>382</v>
      </c>
      <c r="I3775" s="13" t="s">
        <v>382</v>
      </c>
      <c r="J3775" s="13" t="s">
        <v>577</v>
      </c>
    </row>
    <row r="3776" spans="1:11" x14ac:dyDescent="0.2">
      <c r="A3776" s="54" t="str">
        <f>'BoR4 Rollup'!B3776</f>
        <v xml:space="preserve"> Debt Services</v>
      </c>
      <c r="B3776" s="93">
        <f t="shared" si="1307"/>
        <v>0</v>
      </c>
      <c r="C3776" s="93">
        <f t="shared" ref="C3776" si="1310">+C17+C2390+C2726+C3062+C3545+C3713</f>
        <v>0</v>
      </c>
      <c r="D3776" s="93">
        <f t="shared" si="1307"/>
        <v>0</v>
      </c>
      <c r="E3776" s="237">
        <f t="shared" si="1300"/>
        <v>0</v>
      </c>
      <c r="F3776" s="75"/>
      <c r="G3776" s="3" t="s">
        <v>358</v>
      </c>
      <c r="H3776" s="3" t="s">
        <v>382</v>
      </c>
      <c r="I3776" s="13" t="s">
        <v>382</v>
      </c>
    </row>
    <row r="3777" spans="1:12" x14ac:dyDescent="0.2">
      <c r="A3777" s="54" t="str">
        <f>'BoR4 Rollup'!B3777</f>
        <v xml:space="preserve"> Interagency Transfers</v>
      </c>
      <c r="B3777" s="93">
        <f t="shared" si="1307"/>
        <v>0</v>
      </c>
      <c r="C3777" s="93">
        <f t="shared" ref="C3777" si="1311">+C18+C2391+C2727+C3063+C3546+C3714</f>
        <v>0</v>
      </c>
      <c r="D3777" s="93">
        <f t="shared" si="1307"/>
        <v>0</v>
      </c>
      <c r="E3777" s="237">
        <f t="shared" si="1300"/>
        <v>0</v>
      </c>
      <c r="F3777" s="75"/>
      <c r="G3777" s="3" t="s">
        <v>358</v>
      </c>
      <c r="H3777" s="3" t="s">
        <v>382</v>
      </c>
      <c r="I3777" s="13" t="s">
        <v>382</v>
      </c>
      <c r="J3777" s="13" t="s">
        <v>578</v>
      </c>
    </row>
    <row r="3778" spans="1:12" ht="15.75" x14ac:dyDescent="0.25">
      <c r="A3778" s="55" t="str">
        <f>'BoR4 Rollup'!B3778</f>
        <v>Total Other Charges</v>
      </c>
      <c r="B3778" s="95">
        <f>B3777+B3776+B3775+B3774</f>
        <v>60054</v>
      </c>
      <c r="C3778" s="95">
        <f>C3777+C3776+C3775+C3774</f>
        <v>60054</v>
      </c>
      <c r="D3778" s="95">
        <f>D3777+D3776+D3775+D3774</f>
        <v>56990</v>
      </c>
      <c r="E3778" s="239">
        <f t="shared" si="1300"/>
        <v>-3064</v>
      </c>
      <c r="F3778" s="77"/>
      <c r="G3778" s="3" t="s">
        <v>358</v>
      </c>
      <c r="H3778" s="3" t="s">
        <v>382</v>
      </c>
      <c r="I3778" s="13" t="s">
        <v>382</v>
      </c>
    </row>
    <row r="3779" spans="1:12" x14ac:dyDescent="0.2">
      <c r="A3779" s="54" t="str">
        <f>'BoR4 Rollup'!B3779</f>
        <v xml:space="preserve"> General Acquisitions</v>
      </c>
      <c r="B3779" s="93">
        <f t="shared" ref="B3779:D3781" si="1312">+B20+B2393+B2729+B3065+B3548+B3716</f>
        <v>72853</v>
      </c>
      <c r="C3779" s="93">
        <f t="shared" ref="C3779" si="1313">+C20+C2393+C2729+C3065+C3548+C3716</f>
        <v>72853</v>
      </c>
      <c r="D3779" s="93">
        <f t="shared" si="1312"/>
        <v>41990</v>
      </c>
      <c r="E3779" s="237">
        <f t="shared" si="1300"/>
        <v>-30863</v>
      </c>
      <c r="F3779" s="75"/>
      <c r="G3779" s="3" t="s">
        <v>358</v>
      </c>
      <c r="H3779" s="3" t="s">
        <v>382</v>
      </c>
      <c r="I3779" s="13" t="s">
        <v>382</v>
      </c>
      <c r="J3779" s="13" t="s">
        <v>579</v>
      </c>
    </row>
    <row r="3780" spans="1:12" x14ac:dyDescent="0.2">
      <c r="A3780" s="54" t="str">
        <f>'BoR4 Rollup'!B3780</f>
        <v xml:space="preserve"> Library Acquisitions</v>
      </c>
      <c r="B3780" s="93">
        <f t="shared" si="1312"/>
        <v>0</v>
      </c>
      <c r="C3780" s="93">
        <f t="shared" ref="C3780" si="1314">+C21+C2394+C2730+C3066+C3549+C3717</f>
        <v>0</v>
      </c>
      <c r="D3780" s="93">
        <f t="shared" si="1312"/>
        <v>193</v>
      </c>
      <c r="E3780" s="237">
        <f t="shared" si="1300"/>
        <v>193</v>
      </c>
      <c r="F3780" s="75"/>
      <c r="G3780" s="3" t="s">
        <v>358</v>
      </c>
      <c r="H3780" s="3" t="s">
        <v>382</v>
      </c>
      <c r="I3780" s="13" t="s">
        <v>382</v>
      </c>
      <c r="J3780" s="13" t="s">
        <v>579</v>
      </c>
    </row>
    <row r="3781" spans="1:12" x14ac:dyDescent="0.2">
      <c r="A3781" s="54" t="str">
        <f>'BoR4 Rollup'!B3781</f>
        <v xml:space="preserve"> Major Repairs</v>
      </c>
      <c r="B3781" s="93">
        <f t="shared" si="1312"/>
        <v>0</v>
      </c>
      <c r="C3781" s="93">
        <f t="shared" ref="C3781" si="1315">+C22+C2395+C2731+C3067+C3550+C3718</f>
        <v>0</v>
      </c>
      <c r="D3781" s="93">
        <f t="shared" si="1312"/>
        <v>0</v>
      </c>
      <c r="E3781" s="237">
        <f t="shared" si="1300"/>
        <v>0</v>
      </c>
      <c r="F3781" s="75"/>
      <c r="G3781" s="3" t="s">
        <v>358</v>
      </c>
      <c r="H3781" s="3" t="s">
        <v>382</v>
      </c>
      <c r="I3781" s="13" t="s">
        <v>382</v>
      </c>
    </row>
    <row r="3782" spans="1:12" ht="15.75" x14ac:dyDescent="0.25">
      <c r="A3782" s="55" t="str">
        <f>'BoR4 Rollup'!B3782</f>
        <v>Total Acquisitions and Major Repairs</v>
      </c>
      <c r="B3782" s="95">
        <f>B3781+B3780+B3779</f>
        <v>72853</v>
      </c>
      <c r="C3782" s="95">
        <f>C3781+C3780+C3779</f>
        <v>72853</v>
      </c>
      <c r="D3782" s="95">
        <f>D3781+D3780+D3779</f>
        <v>42183</v>
      </c>
      <c r="E3782" s="239">
        <f t="shared" si="1300"/>
        <v>-30670</v>
      </c>
      <c r="F3782" s="77"/>
      <c r="G3782" s="3" t="s">
        <v>358</v>
      </c>
      <c r="H3782" s="3" t="s">
        <v>382</v>
      </c>
      <c r="I3782" s="13" t="s">
        <v>382</v>
      </c>
    </row>
    <row r="3783" spans="1:12" ht="15.75" x14ac:dyDescent="0.25">
      <c r="A3783" s="55" t="str">
        <f>'BoR4 Rollup'!B3783</f>
        <v>Function Total</v>
      </c>
      <c r="B3783" s="94">
        <f>B3782+B3778+B3773+B3769</f>
        <v>3568954</v>
      </c>
      <c r="C3783" s="94">
        <f>C3782+C3778+C3773+C3769</f>
        <v>3610611</v>
      </c>
      <c r="D3783" s="94">
        <f>D3782+D3778+D3773+D3769</f>
        <v>3615215</v>
      </c>
      <c r="E3783" s="240">
        <f t="shared" si="1300"/>
        <v>4604</v>
      </c>
      <c r="F3783" s="76"/>
      <c r="G3783" s="3" t="s">
        <v>358</v>
      </c>
      <c r="H3783" s="3" t="s">
        <v>382</v>
      </c>
      <c r="I3783" s="13" t="s">
        <v>382</v>
      </c>
    </row>
    <row r="3784" spans="1:12" ht="15.75" x14ac:dyDescent="0.25">
      <c r="A3784" s="254" t="str">
        <f>'BoR4 Rollup'!B3784</f>
        <v>Transfers</v>
      </c>
      <c r="B3784" s="255"/>
      <c r="C3784" s="256"/>
      <c r="D3784" s="256"/>
      <c r="E3784" s="257"/>
      <c r="F3784" s="72"/>
      <c r="G3784" s="3" t="s">
        <v>356</v>
      </c>
      <c r="H3784" s="3" t="str">
        <f t="shared" ref="H3784:H3803" si="1316">RIGHT($A$3786,6)</f>
        <v>850001</v>
      </c>
      <c r="I3784" s="13" t="s">
        <v>555</v>
      </c>
    </row>
    <row r="3785" spans="1:12" ht="15.75" x14ac:dyDescent="0.25">
      <c r="A3785" s="106" t="str">
        <f>'BoR4 Rollup'!B3785</f>
        <v>Orgn:  IAT State Services (Leg.Auditor, ORM)</v>
      </c>
      <c r="B3785" s="258" t="str">
        <f>+'BoR4 Rollup'!C3785</f>
        <v>Actual</v>
      </c>
      <c r="C3785" s="258" t="str">
        <f>+'BoR4 Rollup'!D3785</f>
        <v>Budgeted</v>
      </c>
      <c r="D3785" s="258" t="str">
        <f>+'BoR4 Rollup'!E3785</f>
        <v>Budgeted</v>
      </c>
      <c r="E3785" s="259" t="str">
        <f>'BoR4 Rollup'!F3764</f>
        <v>2024-2025 +/-</v>
      </c>
      <c r="F3785" s="78"/>
      <c r="G3785" s="3" t="s">
        <v>356</v>
      </c>
      <c r="H3785" s="3" t="str">
        <f t="shared" si="1316"/>
        <v>850001</v>
      </c>
      <c r="I3785" s="13" t="s">
        <v>555</v>
      </c>
    </row>
    <row r="3786" spans="1:12" ht="15.75" x14ac:dyDescent="0.25">
      <c r="A3786" s="248" t="str">
        <f>'BoR4 Rollup'!B3786</f>
        <v>Organization ID:    850001</v>
      </c>
      <c r="B3786" s="249" t="str">
        <f>'BoR4 Rollup'!$C$6</f>
        <v>2024-2025</v>
      </c>
      <c r="C3786" s="147" t="str">
        <f>'BoR4 Rollup'!$D$6</f>
        <v>2024-2025</v>
      </c>
      <c r="D3786" s="249" t="str">
        <f>'BoR4 Rollup'!$E$6</f>
        <v>2025-2026</v>
      </c>
      <c r="E3786" s="250" t="str">
        <f>'BoR4 Rollup'!$F$6</f>
        <v>2025-2026</v>
      </c>
      <c r="F3786" s="78"/>
      <c r="G3786" s="3" t="s">
        <v>356</v>
      </c>
      <c r="H3786" s="3" t="str">
        <f t="shared" si="1316"/>
        <v>850001</v>
      </c>
      <c r="I3786" s="13" t="s">
        <v>555</v>
      </c>
    </row>
    <row r="3787" spans="1:12" x14ac:dyDescent="0.2">
      <c r="A3787" s="54" t="str">
        <f>'BoR4 Rollup'!B3787</f>
        <v xml:space="preserve">  Salaries</v>
      </c>
      <c r="B3787" s="93">
        <v>0</v>
      </c>
      <c r="C3787" s="93">
        <v>0</v>
      </c>
      <c r="D3787" s="93">
        <v>0</v>
      </c>
      <c r="E3787" s="237">
        <f t="shared" ref="E3787" si="1317">+D3787-C3787</f>
        <v>0</v>
      </c>
      <c r="F3787" s="75"/>
      <c r="G3787" s="3" t="s">
        <v>356</v>
      </c>
      <c r="H3787" s="3" t="str">
        <f t="shared" si="1316"/>
        <v>850001</v>
      </c>
      <c r="I3787" s="13" t="s">
        <v>555</v>
      </c>
      <c r="J3787" s="13" t="s">
        <v>570</v>
      </c>
    </row>
    <row r="3788" spans="1:12" x14ac:dyDescent="0.2">
      <c r="A3788" s="54" t="str">
        <f>'BoR4 Rollup'!B3788</f>
        <v xml:space="preserve">  Other Compensation</v>
      </c>
      <c r="B3788" s="93">
        <v>0</v>
      </c>
      <c r="C3788" s="93">
        <v>0</v>
      </c>
      <c r="D3788" s="93">
        <v>0</v>
      </c>
      <c r="E3788" s="237">
        <f t="shared" ref="E3788:E3804" si="1318">+D3788-C3788</f>
        <v>0</v>
      </c>
      <c r="F3788" s="75"/>
      <c r="G3788" s="3" t="s">
        <v>356</v>
      </c>
      <c r="H3788" s="3" t="str">
        <f t="shared" si="1316"/>
        <v>850001</v>
      </c>
      <c r="I3788" s="13" t="s">
        <v>555</v>
      </c>
    </row>
    <row r="3789" spans="1:12" x14ac:dyDescent="0.2">
      <c r="A3789" s="54" t="str">
        <f>'BoR4 Rollup'!B3789</f>
        <v xml:space="preserve">  Related Benefits</v>
      </c>
      <c r="B3789" s="93">
        <v>0</v>
      </c>
      <c r="C3789" s="93">
        <v>0</v>
      </c>
      <c r="D3789" s="93">
        <v>0</v>
      </c>
      <c r="E3789" s="237">
        <f t="shared" si="1318"/>
        <v>0</v>
      </c>
      <c r="F3789" s="75"/>
      <c r="G3789" s="3" t="s">
        <v>356</v>
      </c>
      <c r="H3789" s="3" t="str">
        <f t="shared" si="1316"/>
        <v>850001</v>
      </c>
      <c r="I3789" s="13" t="s">
        <v>555</v>
      </c>
      <c r="J3789" s="13" t="s">
        <v>572</v>
      </c>
    </row>
    <row r="3790" spans="1:12" ht="15.75" x14ac:dyDescent="0.25">
      <c r="A3790" s="55" t="str">
        <f>'BoR4 Rollup'!B3790</f>
        <v>Total Personal Services</v>
      </c>
      <c r="B3790" s="94">
        <f>B3789+B3788+B3787</f>
        <v>0</v>
      </c>
      <c r="C3790" s="94">
        <f t="shared" ref="C3790:D3790" si="1319">C3789+C3788+C3787</f>
        <v>0</v>
      </c>
      <c r="D3790" s="94">
        <f t="shared" si="1319"/>
        <v>0</v>
      </c>
      <c r="E3790" s="238">
        <f t="shared" si="1318"/>
        <v>0</v>
      </c>
      <c r="F3790" s="76"/>
      <c r="G3790" s="3" t="s">
        <v>355</v>
      </c>
      <c r="H3790" s="3" t="str">
        <f t="shared" si="1316"/>
        <v>850001</v>
      </c>
      <c r="I3790" s="13" t="s">
        <v>555</v>
      </c>
      <c r="K3790" s="67" t="s">
        <v>674</v>
      </c>
    </row>
    <row r="3791" spans="1:12" x14ac:dyDescent="0.2">
      <c r="A3791" s="54" t="str">
        <f>'BoR4 Rollup'!B3791</f>
        <v xml:space="preserve"> Travel</v>
      </c>
      <c r="B3791" s="93">
        <v>0</v>
      </c>
      <c r="C3791" s="93">
        <v>0</v>
      </c>
      <c r="D3791" s="93">
        <v>0</v>
      </c>
      <c r="E3791" s="237">
        <f t="shared" si="1318"/>
        <v>0</v>
      </c>
      <c r="F3791" s="75"/>
      <c r="G3791" s="3" t="s">
        <v>356</v>
      </c>
      <c r="H3791" s="3" t="str">
        <f t="shared" si="1316"/>
        <v>850001</v>
      </c>
      <c r="I3791" s="13" t="s">
        <v>555</v>
      </c>
      <c r="J3791" s="13" t="s">
        <v>573</v>
      </c>
      <c r="K3791" s="100" t="s">
        <v>559</v>
      </c>
    </row>
    <row r="3792" spans="1:12" x14ac:dyDescent="0.2">
      <c r="A3792" s="54" t="str">
        <f>'BoR4 Rollup'!B3792</f>
        <v xml:space="preserve"> Operating Services</v>
      </c>
      <c r="B3792" s="93">
        <v>0</v>
      </c>
      <c r="C3792" s="93">
        <v>0</v>
      </c>
      <c r="D3792" s="93">
        <v>0</v>
      </c>
      <c r="E3792" s="237">
        <f t="shared" si="1318"/>
        <v>0</v>
      </c>
      <c r="F3792" s="75"/>
      <c r="G3792" s="3" t="s">
        <v>356</v>
      </c>
      <c r="H3792" s="3" t="str">
        <f t="shared" si="1316"/>
        <v>850001</v>
      </c>
      <c r="I3792" s="13" t="s">
        <v>555</v>
      </c>
      <c r="J3792" s="13" t="s">
        <v>574</v>
      </c>
      <c r="K3792" s="172">
        <f>100507+8</f>
        <v>100515</v>
      </c>
      <c r="L3792" s="3" t="s">
        <v>675</v>
      </c>
    </row>
    <row r="3793" spans="1:12" x14ac:dyDescent="0.2">
      <c r="A3793" s="54" t="str">
        <f>'BoR4 Rollup'!B3793</f>
        <v xml:space="preserve"> Supplies</v>
      </c>
      <c r="B3793" s="93">
        <v>0</v>
      </c>
      <c r="C3793" s="93">
        <v>0</v>
      </c>
      <c r="D3793" s="93">
        <v>0</v>
      </c>
      <c r="E3793" s="237">
        <f t="shared" si="1318"/>
        <v>0</v>
      </c>
      <c r="F3793" s="75"/>
      <c r="G3793" s="3" t="s">
        <v>356</v>
      </c>
      <c r="H3793" s="3" t="str">
        <f t="shared" si="1316"/>
        <v>850001</v>
      </c>
      <c r="I3793" s="13" t="s">
        <v>555</v>
      </c>
      <c r="J3793" s="13" t="s">
        <v>575</v>
      </c>
      <c r="K3793" s="172"/>
    </row>
    <row r="3794" spans="1:12" ht="15.75" x14ac:dyDescent="0.25">
      <c r="A3794" s="55" t="str">
        <f>'BoR4 Rollup'!B3794</f>
        <v>Total Operating Expenses</v>
      </c>
      <c r="B3794" s="95">
        <f>B3793+B3792+B3791</f>
        <v>0</v>
      </c>
      <c r="C3794" s="95">
        <f t="shared" ref="C3794:D3794" si="1320">C3793+C3792+C3791</f>
        <v>0</v>
      </c>
      <c r="D3794" s="95">
        <f t="shared" si="1320"/>
        <v>0</v>
      </c>
      <c r="E3794" s="239">
        <f t="shared" si="1318"/>
        <v>0</v>
      </c>
      <c r="F3794" s="77"/>
      <c r="G3794" s="3" t="s">
        <v>355</v>
      </c>
      <c r="H3794" s="3" t="str">
        <f t="shared" si="1316"/>
        <v>850001</v>
      </c>
      <c r="I3794" s="13" t="s">
        <v>555</v>
      </c>
      <c r="K3794" s="172"/>
    </row>
    <row r="3795" spans="1:12" x14ac:dyDescent="0.2">
      <c r="A3795" s="54" t="str">
        <f>'BoR4 Rollup'!B3795</f>
        <v xml:space="preserve"> Professional Services</v>
      </c>
      <c r="B3795" s="93">
        <v>0</v>
      </c>
      <c r="C3795" s="93">
        <v>0</v>
      </c>
      <c r="D3795" s="93">
        <v>0</v>
      </c>
      <c r="E3795" s="237">
        <f t="shared" si="1318"/>
        <v>0</v>
      </c>
      <c r="F3795" s="75"/>
      <c r="G3795" s="3" t="s">
        <v>356</v>
      </c>
      <c r="H3795" s="3" t="str">
        <f t="shared" si="1316"/>
        <v>850001</v>
      </c>
      <c r="I3795" s="13" t="s">
        <v>555</v>
      </c>
      <c r="J3795" s="13" t="s">
        <v>576</v>
      </c>
      <c r="K3795" s="172"/>
    </row>
    <row r="3796" spans="1:12" x14ac:dyDescent="0.2">
      <c r="A3796" s="54" t="str">
        <f>'BoR4 Rollup'!B3796</f>
        <v xml:space="preserve"> Other Charges</v>
      </c>
      <c r="B3796" s="93">
        <v>0</v>
      </c>
      <c r="C3796" s="93">
        <v>0</v>
      </c>
      <c r="D3796" s="93">
        <v>0</v>
      </c>
      <c r="E3796" s="237">
        <f t="shared" si="1318"/>
        <v>0</v>
      </c>
      <c r="F3796" s="75"/>
      <c r="G3796" s="3" t="s">
        <v>356</v>
      </c>
      <c r="H3796" s="3" t="str">
        <f t="shared" si="1316"/>
        <v>850001</v>
      </c>
      <c r="I3796" s="13" t="s">
        <v>555</v>
      </c>
      <c r="J3796" s="13" t="s">
        <v>577</v>
      </c>
      <c r="K3796" s="172"/>
    </row>
    <row r="3797" spans="1:12" x14ac:dyDescent="0.2">
      <c r="A3797" s="54" t="str">
        <f>'BoR4 Rollup'!B3797</f>
        <v xml:space="preserve"> Debt Services</v>
      </c>
      <c r="B3797" s="93">
        <v>0</v>
      </c>
      <c r="C3797" s="93">
        <v>0</v>
      </c>
      <c r="D3797" s="93">
        <v>0</v>
      </c>
      <c r="E3797" s="237">
        <f t="shared" si="1318"/>
        <v>0</v>
      </c>
      <c r="F3797" s="75"/>
      <c r="G3797" s="3" t="s">
        <v>356</v>
      </c>
      <c r="H3797" s="3" t="str">
        <f t="shared" si="1316"/>
        <v>850001</v>
      </c>
      <c r="I3797" s="13" t="s">
        <v>555</v>
      </c>
      <c r="K3797" s="172"/>
    </row>
    <row r="3798" spans="1:12" x14ac:dyDescent="0.2">
      <c r="A3798" s="54" t="str">
        <f>'BoR4 Rollup'!B3798</f>
        <v xml:space="preserve"> Interagency Transfers</v>
      </c>
      <c r="B3798" s="93">
        <f>97884+16757</f>
        <v>114641</v>
      </c>
      <c r="C3798" s="93">
        <f>97884+16757</f>
        <v>114641</v>
      </c>
      <c r="D3798" s="93">
        <v>101863</v>
      </c>
      <c r="E3798" s="237">
        <f t="shared" si="1318"/>
        <v>-12778</v>
      </c>
      <c r="F3798" s="75"/>
      <c r="G3798" s="3" t="s">
        <v>356</v>
      </c>
      <c r="H3798" s="3" t="str">
        <f t="shared" si="1316"/>
        <v>850001</v>
      </c>
      <c r="I3798" s="13" t="s">
        <v>555</v>
      </c>
      <c r="J3798" s="13" t="s">
        <v>578</v>
      </c>
      <c r="K3798" s="172">
        <f>16178+579</f>
        <v>16757</v>
      </c>
      <c r="L3798" s="3" t="s">
        <v>673</v>
      </c>
    </row>
    <row r="3799" spans="1:12" ht="15.75" x14ac:dyDescent="0.25">
      <c r="A3799" s="55" t="str">
        <f>'BoR4 Rollup'!B3799</f>
        <v>Total Other Charges</v>
      </c>
      <c r="B3799" s="95">
        <f>B3798+B3797+B3796+B3795</f>
        <v>114641</v>
      </c>
      <c r="C3799" s="95">
        <f t="shared" ref="C3799:D3799" si="1321">C3798+C3797+C3796+C3795</f>
        <v>114641</v>
      </c>
      <c r="D3799" s="95">
        <f t="shared" si="1321"/>
        <v>101863</v>
      </c>
      <c r="E3799" s="239">
        <f t="shared" si="1318"/>
        <v>-12778</v>
      </c>
      <c r="F3799" s="77"/>
      <c r="G3799" s="3" t="s">
        <v>355</v>
      </c>
      <c r="H3799" s="3" t="str">
        <f t="shared" si="1316"/>
        <v>850001</v>
      </c>
      <c r="I3799" s="13" t="s">
        <v>555</v>
      </c>
    </row>
    <row r="3800" spans="1:12" x14ac:dyDescent="0.2">
      <c r="A3800" s="54" t="str">
        <f>'BoR4 Rollup'!B3800</f>
        <v xml:space="preserve"> General Acquisitions</v>
      </c>
      <c r="B3800" s="93">
        <v>0</v>
      </c>
      <c r="C3800" s="93">
        <v>0</v>
      </c>
      <c r="D3800" s="93">
        <v>0</v>
      </c>
      <c r="E3800" s="237">
        <f t="shared" si="1318"/>
        <v>0</v>
      </c>
      <c r="F3800" s="75"/>
      <c r="G3800" s="3" t="s">
        <v>356</v>
      </c>
      <c r="H3800" s="3" t="str">
        <f t="shared" si="1316"/>
        <v>850001</v>
      </c>
      <c r="I3800" s="13" t="s">
        <v>555</v>
      </c>
      <c r="J3800" s="13" t="s">
        <v>579</v>
      </c>
    </row>
    <row r="3801" spans="1:12" x14ac:dyDescent="0.2">
      <c r="A3801" s="54" t="str">
        <f>'BoR4 Rollup'!B3801</f>
        <v xml:space="preserve"> Library Acquisitions</v>
      </c>
      <c r="B3801" s="93">
        <v>0</v>
      </c>
      <c r="C3801" s="93">
        <v>0</v>
      </c>
      <c r="D3801" s="93">
        <v>0</v>
      </c>
      <c r="E3801" s="237">
        <f t="shared" si="1318"/>
        <v>0</v>
      </c>
      <c r="F3801" s="75"/>
      <c r="G3801" s="3" t="s">
        <v>356</v>
      </c>
      <c r="H3801" s="3" t="str">
        <f t="shared" si="1316"/>
        <v>850001</v>
      </c>
      <c r="I3801" s="13" t="s">
        <v>555</v>
      </c>
      <c r="J3801" s="13" t="s">
        <v>579</v>
      </c>
    </row>
    <row r="3802" spans="1:12" x14ac:dyDescent="0.2">
      <c r="A3802" s="54" t="str">
        <f>'BoR4 Rollup'!B3802</f>
        <v xml:space="preserve"> Major Repairs</v>
      </c>
      <c r="B3802" s="93">
        <v>0</v>
      </c>
      <c r="C3802" s="93">
        <v>0</v>
      </c>
      <c r="D3802" s="93">
        <v>0</v>
      </c>
      <c r="E3802" s="237">
        <f t="shared" si="1318"/>
        <v>0</v>
      </c>
      <c r="F3802" s="75"/>
      <c r="G3802" s="3" t="s">
        <v>356</v>
      </c>
      <c r="H3802" s="3" t="str">
        <f t="shared" si="1316"/>
        <v>850001</v>
      </c>
      <c r="I3802" s="13" t="s">
        <v>555</v>
      </c>
    </row>
    <row r="3803" spans="1:12" ht="15.75" x14ac:dyDescent="0.25">
      <c r="A3803" s="55" t="str">
        <f>'BoR4 Rollup'!B3803</f>
        <v>Total Acquisitions and Major Repairs</v>
      </c>
      <c r="B3803" s="95">
        <f>B3802+B3801+B3800</f>
        <v>0</v>
      </c>
      <c r="C3803" s="95">
        <f t="shared" ref="C3803:D3803" si="1322">C3802+C3801+C3800</f>
        <v>0</v>
      </c>
      <c r="D3803" s="95">
        <f t="shared" si="1322"/>
        <v>0</v>
      </c>
      <c r="E3803" s="239">
        <f t="shared" si="1318"/>
        <v>0</v>
      </c>
      <c r="F3803" s="77"/>
      <c r="G3803" s="3" t="s">
        <v>355</v>
      </c>
      <c r="H3803" s="3" t="str">
        <f t="shared" si="1316"/>
        <v>850001</v>
      </c>
      <c r="I3803" s="13" t="s">
        <v>555</v>
      </c>
    </row>
    <row r="3804" spans="1:12" ht="15.75" x14ac:dyDescent="0.25">
      <c r="A3804" s="55" t="str">
        <f>'BoR4 Rollup'!B3804</f>
        <v>Function Total</v>
      </c>
      <c r="B3804" s="94">
        <f>B3803+B3799+B3794+B3790</f>
        <v>114641</v>
      </c>
      <c r="C3804" s="94">
        <f t="shared" ref="C3804:D3804" si="1323">C3803+C3799+C3794+C3790</f>
        <v>114641</v>
      </c>
      <c r="D3804" s="94">
        <f t="shared" si="1323"/>
        <v>101863</v>
      </c>
      <c r="E3804" s="240">
        <f t="shared" si="1318"/>
        <v>-12778</v>
      </c>
      <c r="F3804" s="76"/>
      <c r="G3804" s="3" t="s">
        <v>355</v>
      </c>
      <c r="H3804" s="3" t="str">
        <f>RIGHT($A$3786,6)</f>
        <v>850001</v>
      </c>
      <c r="I3804" s="13" t="s">
        <v>555</v>
      </c>
    </row>
    <row r="3805" spans="1:12" ht="15.75" x14ac:dyDescent="0.25">
      <c r="A3805" s="254" t="str">
        <f>'BoR4 Rollup'!B3805</f>
        <v xml:space="preserve"> </v>
      </c>
      <c r="B3805" s="255"/>
      <c r="C3805" s="256"/>
      <c r="D3805" s="256"/>
      <c r="E3805" s="257"/>
      <c r="F3805" s="72"/>
      <c r="G3805" s="3" t="s">
        <v>357</v>
      </c>
      <c r="H3805" s="3" t="str">
        <f>RIGHT($A$3807,6)</f>
        <v/>
      </c>
      <c r="I3805" s="13" t="s">
        <v>556</v>
      </c>
    </row>
    <row r="3806" spans="1:12" ht="15.75" x14ac:dyDescent="0.25">
      <c r="A3806" s="106" t="str">
        <f>'BoR4 Rollup'!B3806</f>
        <v>Other</v>
      </c>
      <c r="B3806" s="258" t="s">
        <v>6</v>
      </c>
      <c r="C3806" s="258" t="s">
        <v>7</v>
      </c>
      <c r="D3806" s="258" t="s">
        <v>7</v>
      </c>
      <c r="E3806" s="259" t="str">
        <f>E5</f>
        <v>2024-2025 +/-</v>
      </c>
      <c r="F3806" s="78"/>
      <c r="G3806" s="3" t="s">
        <v>357</v>
      </c>
      <c r="H3806" s="3" t="str">
        <f t="shared" ref="H3806:H3825" si="1324">RIGHT($A$3807,6)</f>
        <v/>
      </c>
      <c r="I3806" s="13" t="s">
        <v>556</v>
      </c>
    </row>
    <row r="3807" spans="1:12" ht="15.75" x14ac:dyDescent="0.25">
      <c r="A3807" s="248"/>
      <c r="B3807" s="249" t="str">
        <f>'BoR4 Rollup'!$C$6</f>
        <v>2024-2025</v>
      </c>
      <c r="C3807" s="147" t="str">
        <f>'BoR4 Rollup'!$D$6</f>
        <v>2024-2025</v>
      </c>
      <c r="D3807" s="249" t="str">
        <f>'BoR4 Rollup'!$E$6</f>
        <v>2025-2026</v>
      </c>
      <c r="E3807" s="250" t="str">
        <f>'BoR4 Rollup'!$F$6</f>
        <v>2025-2026</v>
      </c>
      <c r="F3807" s="78"/>
      <c r="G3807" s="3" t="s">
        <v>357</v>
      </c>
      <c r="H3807" s="3" t="str">
        <f t="shared" si="1324"/>
        <v/>
      </c>
      <c r="I3807" s="13" t="s">
        <v>556</v>
      </c>
    </row>
    <row r="3808" spans="1:12" x14ac:dyDescent="0.2">
      <c r="A3808" s="54" t="str">
        <f>'BoR4 Rollup'!B3808</f>
        <v xml:space="preserve">  Salaries</v>
      </c>
      <c r="B3808" s="93">
        <v>0</v>
      </c>
      <c r="C3808" s="93">
        <v>0</v>
      </c>
      <c r="D3808" s="93">
        <v>0</v>
      </c>
      <c r="E3808" s="237">
        <f t="shared" ref="E3808:E3825" si="1325">+D3808-C3808</f>
        <v>0</v>
      </c>
      <c r="F3808" s="75"/>
      <c r="G3808" s="3" t="s">
        <v>357</v>
      </c>
      <c r="H3808" s="3" t="str">
        <f t="shared" si="1324"/>
        <v/>
      </c>
      <c r="I3808" s="13" t="s">
        <v>556</v>
      </c>
      <c r="J3808" s="13" t="s">
        <v>570</v>
      </c>
    </row>
    <row r="3809" spans="1:10" x14ac:dyDescent="0.2">
      <c r="A3809" s="54" t="str">
        <f>'BoR4 Rollup'!B3809</f>
        <v xml:space="preserve">  Other Compensation</v>
      </c>
      <c r="B3809" s="93">
        <v>0</v>
      </c>
      <c r="C3809" s="93">
        <v>0</v>
      </c>
      <c r="D3809" s="93">
        <v>0</v>
      </c>
      <c r="E3809" s="237">
        <f t="shared" si="1325"/>
        <v>0</v>
      </c>
      <c r="F3809" s="75"/>
      <c r="G3809" s="3" t="s">
        <v>357</v>
      </c>
      <c r="H3809" s="3" t="str">
        <f t="shared" si="1324"/>
        <v/>
      </c>
      <c r="I3809" s="13" t="s">
        <v>556</v>
      </c>
    </row>
    <row r="3810" spans="1:10" x14ac:dyDescent="0.2">
      <c r="A3810" s="54" t="str">
        <f>'BoR4 Rollup'!B3810</f>
        <v xml:space="preserve">  Related Benefits</v>
      </c>
      <c r="B3810" s="93">
        <v>0</v>
      </c>
      <c r="C3810" s="93">
        <v>0</v>
      </c>
      <c r="D3810" s="93">
        <v>0</v>
      </c>
      <c r="E3810" s="237">
        <f t="shared" si="1325"/>
        <v>0</v>
      </c>
      <c r="F3810" s="75"/>
      <c r="G3810" s="3" t="s">
        <v>357</v>
      </c>
      <c r="H3810" s="3" t="str">
        <f t="shared" si="1324"/>
        <v/>
      </c>
      <c r="I3810" s="13" t="s">
        <v>556</v>
      </c>
      <c r="J3810" s="13" t="s">
        <v>572</v>
      </c>
    </row>
    <row r="3811" spans="1:10" ht="15.75" x14ac:dyDescent="0.25">
      <c r="A3811" s="55" t="str">
        <f>'BoR4 Rollup'!B3811</f>
        <v>Total Personal Services</v>
      </c>
      <c r="B3811" s="94">
        <f>B3810+B3809+B3808</f>
        <v>0</v>
      </c>
      <c r="C3811" s="94">
        <f>C3810+C3809+C3808</f>
        <v>0</v>
      </c>
      <c r="D3811" s="94">
        <f>D3810+D3809+D3808</f>
        <v>0</v>
      </c>
      <c r="E3811" s="238">
        <f t="shared" si="1325"/>
        <v>0</v>
      </c>
      <c r="F3811" s="76"/>
      <c r="G3811" s="3" t="s">
        <v>357</v>
      </c>
      <c r="H3811" s="3" t="str">
        <f t="shared" si="1324"/>
        <v/>
      </c>
      <c r="I3811" s="13" t="s">
        <v>556</v>
      </c>
    </row>
    <row r="3812" spans="1:10" x14ac:dyDescent="0.2">
      <c r="A3812" s="54" t="str">
        <f>'BoR4 Rollup'!B3812</f>
        <v xml:space="preserve"> Travel</v>
      </c>
      <c r="B3812" s="93">
        <v>0</v>
      </c>
      <c r="C3812" s="93">
        <v>0</v>
      </c>
      <c r="D3812" s="93">
        <v>0</v>
      </c>
      <c r="E3812" s="237">
        <f t="shared" si="1325"/>
        <v>0</v>
      </c>
      <c r="F3812" s="75"/>
      <c r="G3812" s="3" t="s">
        <v>357</v>
      </c>
      <c r="H3812" s="3" t="str">
        <f t="shared" si="1324"/>
        <v/>
      </c>
      <c r="I3812" s="13" t="s">
        <v>556</v>
      </c>
      <c r="J3812" s="13" t="s">
        <v>573</v>
      </c>
    </row>
    <row r="3813" spans="1:10" x14ac:dyDescent="0.2">
      <c r="A3813" s="54" t="str">
        <f>'BoR4 Rollup'!B3813</f>
        <v xml:space="preserve"> Operating Services</v>
      </c>
      <c r="B3813" s="93">
        <v>0</v>
      </c>
      <c r="C3813" s="93">
        <v>0</v>
      </c>
      <c r="D3813" s="93">
        <v>0</v>
      </c>
      <c r="E3813" s="237">
        <f t="shared" si="1325"/>
        <v>0</v>
      </c>
      <c r="F3813" s="75"/>
      <c r="G3813" s="3" t="s">
        <v>357</v>
      </c>
      <c r="H3813" s="3" t="str">
        <f t="shared" si="1324"/>
        <v/>
      </c>
      <c r="I3813" s="13" t="s">
        <v>556</v>
      </c>
      <c r="J3813" s="13" t="s">
        <v>574</v>
      </c>
    </row>
    <row r="3814" spans="1:10" x14ac:dyDescent="0.2">
      <c r="A3814" s="54" t="str">
        <f>'BoR4 Rollup'!B3814</f>
        <v xml:space="preserve"> Supplies</v>
      </c>
      <c r="B3814" s="93">
        <v>0</v>
      </c>
      <c r="C3814" s="93">
        <v>0</v>
      </c>
      <c r="D3814" s="93">
        <v>0</v>
      </c>
      <c r="E3814" s="237">
        <f t="shared" si="1325"/>
        <v>0</v>
      </c>
      <c r="F3814" s="75"/>
      <c r="G3814" s="3" t="s">
        <v>357</v>
      </c>
      <c r="H3814" s="3" t="str">
        <f t="shared" si="1324"/>
        <v/>
      </c>
      <c r="I3814" s="13" t="s">
        <v>556</v>
      </c>
      <c r="J3814" s="13" t="s">
        <v>575</v>
      </c>
    </row>
    <row r="3815" spans="1:10" ht="15.75" x14ac:dyDescent="0.25">
      <c r="A3815" s="55" t="str">
        <f>'BoR4 Rollup'!B3815</f>
        <v>Total Operating Expenses</v>
      </c>
      <c r="B3815" s="95">
        <f>B3814+B3813+B3812</f>
        <v>0</v>
      </c>
      <c r="C3815" s="95">
        <f>C3814+C3813+C3812</f>
        <v>0</v>
      </c>
      <c r="D3815" s="95">
        <f>D3814+D3813+D3812</f>
        <v>0</v>
      </c>
      <c r="E3815" s="239">
        <f t="shared" si="1325"/>
        <v>0</v>
      </c>
      <c r="F3815" s="77"/>
      <c r="G3815" s="3" t="s">
        <v>357</v>
      </c>
      <c r="H3815" s="3" t="str">
        <f t="shared" si="1324"/>
        <v/>
      </c>
      <c r="I3815" s="13" t="s">
        <v>556</v>
      </c>
    </row>
    <row r="3816" spans="1:10" x14ac:dyDescent="0.2">
      <c r="A3816" s="54" t="str">
        <f>'BoR4 Rollup'!B3816</f>
        <v xml:space="preserve"> Professional Services</v>
      </c>
      <c r="B3816" s="93">
        <v>0</v>
      </c>
      <c r="C3816" s="93">
        <v>0</v>
      </c>
      <c r="D3816" s="93">
        <v>0</v>
      </c>
      <c r="E3816" s="237">
        <f t="shared" si="1325"/>
        <v>0</v>
      </c>
      <c r="F3816" s="75"/>
      <c r="G3816" s="3" t="s">
        <v>357</v>
      </c>
      <c r="H3816" s="3" t="str">
        <f t="shared" si="1324"/>
        <v/>
      </c>
      <c r="I3816" s="13" t="s">
        <v>556</v>
      </c>
      <c r="J3816" s="13" t="s">
        <v>576</v>
      </c>
    </row>
    <row r="3817" spans="1:10" x14ac:dyDescent="0.2">
      <c r="A3817" s="54" t="str">
        <f>'BoR4 Rollup'!B3817</f>
        <v xml:space="preserve"> Other Charges</v>
      </c>
      <c r="B3817" s="93">
        <v>0</v>
      </c>
      <c r="C3817" s="93">
        <v>0</v>
      </c>
      <c r="D3817" s="93">
        <v>0</v>
      </c>
      <c r="E3817" s="237">
        <f t="shared" si="1325"/>
        <v>0</v>
      </c>
      <c r="F3817" s="75"/>
      <c r="G3817" s="3" t="s">
        <v>357</v>
      </c>
      <c r="H3817" s="3" t="str">
        <f t="shared" si="1324"/>
        <v/>
      </c>
      <c r="I3817" s="13" t="s">
        <v>556</v>
      </c>
      <c r="J3817" s="13" t="s">
        <v>577</v>
      </c>
    </row>
    <row r="3818" spans="1:10" x14ac:dyDescent="0.2">
      <c r="A3818" s="54" t="str">
        <f>'BoR4 Rollup'!B3818</f>
        <v xml:space="preserve"> Debt Services</v>
      </c>
      <c r="B3818" s="93">
        <v>0</v>
      </c>
      <c r="C3818" s="93">
        <v>0</v>
      </c>
      <c r="D3818" s="93">
        <v>0</v>
      </c>
      <c r="E3818" s="237">
        <f t="shared" si="1325"/>
        <v>0</v>
      </c>
      <c r="F3818" s="75"/>
      <c r="G3818" s="3" t="s">
        <v>357</v>
      </c>
      <c r="H3818" s="3" t="str">
        <f t="shared" si="1324"/>
        <v/>
      </c>
      <c r="I3818" s="13" t="s">
        <v>556</v>
      </c>
    </row>
    <row r="3819" spans="1:10" x14ac:dyDescent="0.2">
      <c r="A3819" s="54" t="str">
        <f>'BoR4 Rollup'!B3819</f>
        <v xml:space="preserve"> Interagency Transfers</v>
      </c>
      <c r="B3819" s="93">
        <v>0</v>
      </c>
      <c r="C3819" s="93">
        <v>0</v>
      </c>
      <c r="D3819" s="93">
        <v>0</v>
      </c>
      <c r="E3819" s="237">
        <f t="shared" si="1325"/>
        <v>0</v>
      </c>
      <c r="F3819" s="75"/>
      <c r="G3819" s="3" t="s">
        <v>357</v>
      </c>
      <c r="H3819" s="3" t="str">
        <f t="shared" si="1324"/>
        <v/>
      </c>
      <c r="I3819" s="13" t="s">
        <v>556</v>
      </c>
      <c r="J3819" s="13" t="s">
        <v>578</v>
      </c>
    </row>
    <row r="3820" spans="1:10" ht="15.75" x14ac:dyDescent="0.25">
      <c r="A3820" s="55" t="str">
        <f>'BoR4 Rollup'!B3820</f>
        <v>Total Other Charges</v>
      </c>
      <c r="B3820" s="95">
        <f>B3819+B3818+B3817+B3816</f>
        <v>0</v>
      </c>
      <c r="C3820" s="95">
        <f>C3819+C3818+C3817+C3816</f>
        <v>0</v>
      </c>
      <c r="D3820" s="95">
        <f>D3819+D3818+D3817+D3816</f>
        <v>0</v>
      </c>
      <c r="E3820" s="239">
        <f t="shared" si="1325"/>
        <v>0</v>
      </c>
      <c r="F3820" s="77"/>
      <c r="G3820" s="3" t="s">
        <v>357</v>
      </c>
      <c r="H3820" s="3" t="str">
        <f t="shared" si="1324"/>
        <v/>
      </c>
      <c r="I3820" s="13" t="s">
        <v>556</v>
      </c>
    </row>
    <row r="3821" spans="1:10" x14ac:dyDescent="0.2">
      <c r="A3821" s="54" t="str">
        <f>'BoR4 Rollup'!B3821</f>
        <v xml:space="preserve"> General Acquisitions</v>
      </c>
      <c r="B3821" s="93">
        <v>0</v>
      </c>
      <c r="C3821" s="93">
        <v>0</v>
      </c>
      <c r="D3821" s="93">
        <v>0</v>
      </c>
      <c r="E3821" s="237">
        <f t="shared" si="1325"/>
        <v>0</v>
      </c>
      <c r="F3821" s="75"/>
      <c r="G3821" s="3" t="s">
        <v>357</v>
      </c>
      <c r="H3821" s="3" t="str">
        <f t="shared" si="1324"/>
        <v/>
      </c>
      <c r="I3821" s="13" t="s">
        <v>556</v>
      </c>
      <c r="J3821" s="13" t="s">
        <v>579</v>
      </c>
    </row>
    <row r="3822" spans="1:10" x14ac:dyDescent="0.2">
      <c r="A3822" s="54" t="str">
        <f>'BoR4 Rollup'!B3822</f>
        <v xml:space="preserve"> Library Acquisitions</v>
      </c>
      <c r="B3822" s="93">
        <v>0</v>
      </c>
      <c r="C3822" s="93">
        <v>0</v>
      </c>
      <c r="D3822" s="93">
        <v>0</v>
      </c>
      <c r="E3822" s="237">
        <f t="shared" si="1325"/>
        <v>0</v>
      </c>
      <c r="F3822" s="75"/>
      <c r="G3822" s="3" t="s">
        <v>357</v>
      </c>
      <c r="H3822" s="3" t="str">
        <f t="shared" si="1324"/>
        <v/>
      </c>
      <c r="I3822" s="13" t="s">
        <v>556</v>
      </c>
      <c r="J3822" s="13" t="s">
        <v>579</v>
      </c>
    </row>
    <row r="3823" spans="1:10" x14ac:dyDescent="0.2">
      <c r="A3823" s="54" t="str">
        <f>'BoR4 Rollup'!B3823</f>
        <v xml:space="preserve"> Major Repairs</v>
      </c>
      <c r="B3823" s="93">
        <v>0</v>
      </c>
      <c r="C3823" s="93">
        <v>0</v>
      </c>
      <c r="D3823" s="93">
        <v>0</v>
      </c>
      <c r="E3823" s="237">
        <f t="shared" si="1325"/>
        <v>0</v>
      </c>
      <c r="F3823" s="75"/>
      <c r="G3823" s="3" t="s">
        <v>357</v>
      </c>
      <c r="H3823" s="3" t="str">
        <f t="shared" si="1324"/>
        <v/>
      </c>
      <c r="I3823" s="13" t="s">
        <v>556</v>
      </c>
    </row>
    <row r="3824" spans="1:10" ht="15.75" x14ac:dyDescent="0.25">
      <c r="A3824" s="55" t="str">
        <f>'BoR4 Rollup'!B3824</f>
        <v>Total Acquisitions and Major Repairs</v>
      </c>
      <c r="B3824" s="95">
        <f>B3823+B3822+B3821</f>
        <v>0</v>
      </c>
      <c r="C3824" s="95">
        <f>C3823+C3822+C3821</f>
        <v>0</v>
      </c>
      <c r="D3824" s="95">
        <f>D3823+D3822+D3821</f>
        <v>0</v>
      </c>
      <c r="E3824" s="239">
        <f t="shared" si="1325"/>
        <v>0</v>
      </c>
      <c r="F3824" s="77"/>
      <c r="G3824" s="3" t="s">
        <v>357</v>
      </c>
      <c r="H3824" s="3" t="str">
        <f t="shared" si="1324"/>
        <v/>
      </c>
      <c r="I3824" s="13" t="s">
        <v>556</v>
      </c>
    </row>
    <row r="3825" spans="1:10" ht="15.75" x14ac:dyDescent="0.25">
      <c r="A3825" s="55" t="str">
        <f>'BoR4 Rollup'!B3825</f>
        <v>Function Total</v>
      </c>
      <c r="B3825" s="94">
        <f>B3824+B3820+B3815+B3811</f>
        <v>0</v>
      </c>
      <c r="C3825" s="94">
        <f>C3824+C3820+C3815+C3811</f>
        <v>0</v>
      </c>
      <c r="D3825" s="94">
        <f>D3824+D3820+D3815+D3811</f>
        <v>0</v>
      </c>
      <c r="E3825" s="240">
        <f t="shared" si="1325"/>
        <v>0</v>
      </c>
      <c r="F3825" s="76"/>
      <c r="G3825" s="3" t="s">
        <v>357</v>
      </c>
      <c r="H3825" s="3" t="str">
        <f t="shared" si="1324"/>
        <v/>
      </c>
      <c r="I3825" s="13" t="s">
        <v>556</v>
      </c>
    </row>
    <row r="3826" spans="1:10" ht="15.75" x14ac:dyDescent="0.25">
      <c r="A3826" s="254" t="str">
        <f>'BoR4 Rollup'!B3826</f>
        <v xml:space="preserve"> </v>
      </c>
      <c r="B3826" s="255"/>
      <c r="C3826" s="256"/>
      <c r="D3826" s="256"/>
      <c r="E3826" s="257"/>
      <c r="F3826" s="72"/>
      <c r="G3826" s="3" t="s">
        <v>358</v>
      </c>
      <c r="H3826" s="3" t="str">
        <f>RIGHT($A$3828,6)</f>
        <v/>
      </c>
      <c r="I3826" s="13" t="s">
        <v>556</v>
      </c>
    </row>
    <row r="3827" spans="1:10" ht="15.75" x14ac:dyDescent="0.25">
      <c r="A3827" s="106" t="str">
        <f>'BoR4 Rollup'!B3827</f>
        <v>Total Expenditures</v>
      </c>
      <c r="B3827" s="258" t="s">
        <v>6</v>
      </c>
      <c r="C3827" s="258" t="s">
        <v>7</v>
      </c>
      <c r="D3827" s="258" t="s">
        <v>7</v>
      </c>
      <c r="E3827" s="259" t="str">
        <f>E5</f>
        <v>2024-2025 +/-</v>
      </c>
      <c r="F3827" s="78"/>
      <c r="G3827" s="3" t="s">
        <v>358</v>
      </c>
      <c r="H3827" s="3" t="str">
        <f t="shared" ref="H3827:H3846" si="1326">RIGHT($A$3828,6)</f>
        <v/>
      </c>
      <c r="I3827" s="13" t="s">
        <v>556</v>
      </c>
    </row>
    <row r="3828" spans="1:10" ht="15.75" x14ac:dyDescent="0.25">
      <c r="A3828" s="248"/>
      <c r="B3828" s="249" t="str">
        <f>'BoR4 Rollup'!$C$6</f>
        <v>2024-2025</v>
      </c>
      <c r="C3828" s="147" t="str">
        <f>'BoR4 Rollup'!$D$6</f>
        <v>2024-2025</v>
      </c>
      <c r="D3828" s="249" t="str">
        <f>'BoR4 Rollup'!$E$6</f>
        <v>2025-2026</v>
      </c>
      <c r="E3828" s="250" t="str">
        <f>'BoR4 Rollup'!$F$6</f>
        <v>2025-2026</v>
      </c>
      <c r="F3828" s="78"/>
      <c r="G3828" s="3" t="s">
        <v>358</v>
      </c>
      <c r="H3828" s="3" t="str">
        <f t="shared" si="1326"/>
        <v/>
      </c>
      <c r="I3828" s="13" t="s">
        <v>556</v>
      </c>
    </row>
    <row r="3829" spans="1:10" x14ac:dyDescent="0.2">
      <c r="A3829" s="54" t="str">
        <f>'BoR4 Rollup'!B3829</f>
        <v xml:space="preserve">  Salaries</v>
      </c>
      <c r="B3829" s="93">
        <f t="shared" ref="B3829:D3831" si="1327">+B3808+B3766+B3787</f>
        <v>2146596</v>
      </c>
      <c r="C3829" s="93">
        <f t="shared" si="1327"/>
        <v>2178576</v>
      </c>
      <c r="D3829" s="93">
        <f>+D3808+D3766+D3787</f>
        <v>2292414</v>
      </c>
      <c r="E3829" s="237">
        <f t="shared" ref="E3829:E3846" si="1328">+D3829-C3829</f>
        <v>113838</v>
      </c>
      <c r="F3829" s="75"/>
      <c r="G3829" s="3" t="s">
        <v>358</v>
      </c>
      <c r="H3829" s="3" t="str">
        <f t="shared" si="1326"/>
        <v/>
      </c>
      <c r="I3829" s="13" t="s">
        <v>556</v>
      </c>
      <c r="J3829" s="13" t="s">
        <v>570</v>
      </c>
    </row>
    <row r="3830" spans="1:10" x14ac:dyDescent="0.2">
      <c r="A3830" s="54" t="str">
        <f>'BoR4 Rollup'!B3830</f>
        <v xml:space="preserve">  Other Compensation</v>
      </c>
      <c r="B3830" s="93">
        <f t="shared" si="1327"/>
        <v>0</v>
      </c>
      <c r="C3830" s="93">
        <f t="shared" si="1327"/>
        <v>0</v>
      </c>
      <c r="D3830" s="93">
        <f t="shared" ref="D3830" si="1329">+D3809+D3767+D3788</f>
        <v>0</v>
      </c>
      <c r="E3830" s="237">
        <f t="shared" si="1328"/>
        <v>0</v>
      </c>
      <c r="F3830" s="75"/>
      <c r="G3830" s="3" t="s">
        <v>358</v>
      </c>
      <c r="H3830" s="3" t="str">
        <f t="shared" si="1326"/>
        <v/>
      </c>
      <c r="I3830" s="13" t="s">
        <v>556</v>
      </c>
    </row>
    <row r="3831" spans="1:10" x14ac:dyDescent="0.2">
      <c r="A3831" s="54" t="str">
        <f>'BoR4 Rollup'!B3831</f>
        <v xml:space="preserve">  Related Benefits</v>
      </c>
      <c r="B3831" s="93">
        <f t="shared" si="1327"/>
        <v>760964</v>
      </c>
      <c r="C3831" s="93">
        <f t="shared" ref="C3831" si="1330">+C3810+C3768+C3789</f>
        <v>760965</v>
      </c>
      <c r="D3831" s="93">
        <f t="shared" si="1327"/>
        <v>774272</v>
      </c>
      <c r="E3831" s="237">
        <f t="shared" si="1328"/>
        <v>13307</v>
      </c>
      <c r="F3831" s="75"/>
      <c r="G3831" s="3" t="s">
        <v>358</v>
      </c>
      <c r="H3831" s="3" t="str">
        <f t="shared" si="1326"/>
        <v/>
      </c>
      <c r="I3831" s="13" t="s">
        <v>556</v>
      </c>
      <c r="J3831" s="13" t="s">
        <v>572</v>
      </c>
    </row>
    <row r="3832" spans="1:10" ht="15.75" x14ac:dyDescent="0.25">
      <c r="A3832" s="55" t="str">
        <f>'BoR4 Rollup'!B3832</f>
        <v>Total Personal Services</v>
      </c>
      <c r="B3832" s="94">
        <f>B3831+B3830+B3829</f>
        <v>2907560</v>
      </c>
      <c r="C3832" s="94">
        <f>C3831+C3830+C3829</f>
        <v>2939541</v>
      </c>
      <c r="D3832" s="94">
        <f>D3831+D3830+D3829</f>
        <v>3066686</v>
      </c>
      <c r="E3832" s="238">
        <f t="shared" si="1328"/>
        <v>127145</v>
      </c>
      <c r="F3832" s="76"/>
      <c r="G3832" s="3" t="s">
        <v>358</v>
      </c>
      <c r="H3832" s="3" t="str">
        <f t="shared" si="1326"/>
        <v/>
      </c>
      <c r="I3832" s="13" t="s">
        <v>556</v>
      </c>
    </row>
    <row r="3833" spans="1:10" x14ac:dyDescent="0.2">
      <c r="A3833" s="54" t="str">
        <f>'BoR4 Rollup'!B3833</f>
        <v xml:space="preserve"> Travel</v>
      </c>
      <c r="B3833" s="93">
        <f t="shared" ref="B3833:D3833" si="1331">+B3812+B3770+B3791</f>
        <v>18234</v>
      </c>
      <c r="C3833" s="93">
        <f>+C3812+C3770+C3791</f>
        <v>18234</v>
      </c>
      <c r="D3833" s="93">
        <f t="shared" si="1331"/>
        <v>13395</v>
      </c>
      <c r="E3833" s="237">
        <f t="shared" si="1328"/>
        <v>-4839</v>
      </c>
      <c r="F3833" s="75"/>
      <c r="G3833" s="3" t="s">
        <v>358</v>
      </c>
      <c r="H3833" s="2"/>
      <c r="I3833" s="13" t="s">
        <v>556</v>
      </c>
      <c r="J3833" s="13" t="s">
        <v>573</v>
      </c>
    </row>
    <row r="3834" spans="1:10" x14ac:dyDescent="0.2">
      <c r="A3834" s="54" t="str">
        <f>'BoR4 Rollup'!B3834</f>
        <v xml:space="preserve"> Operating Services</v>
      </c>
      <c r="B3834" s="93">
        <f t="shared" ref="B3834:D3834" si="1332">+B3813+B3771+B3792</f>
        <v>276909</v>
      </c>
      <c r="C3834" s="93">
        <f t="shared" ref="C3834" si="1333">+C3813+C3771+C3792</f>
        <v>284928</v>
      </c>
      <c r="D3834" s="93">
        <f t="shared" si="1332"/>
        <v>214442</v>
      </c>
      <c r="E3834" s="237">
        <f t="shared" si="1328"/>
        <v>-70486</v>
      </c>
      <c r="F3834" s="75"/>
      <c r="G3834" s="3" t="s">
        <v>358</v>
      </c>
      <c r="H3834" s="3" t="str">
        <f t="shared" si="1326"/>
        <v/>
      </c>
      <c r="I3834" s="13" t="s">
        <v>556</v>
      </c>
      <c r="J3834" s="13" t="s">
        <v>574</v>
      </c>
    </row>
    <row r="3835" spans="1:10" x14ac:dyDescent="0.2">
      <c r="A3835" s="54" t="str">
        <f>'BoR4 Rollup'!B3835</f>
        <v xml:space="preserve"> Supplies</v>
      </c>
      <c r="B3835" s="93">
        <f t="shared" ref="B3835:D3835" si="1334">+B3814+B3772+B3793</f>
        <v>233344</v>
      </c>
      <c r="C3835" s="93">
        <f t="shared" ref="C3835" si="1335">+C3814+C3772+C3793</f>
        <v>235001</v>
      </c>
      <c r="D3835" s="93">
        <f t="shared" si="1334"/>
        <v>221519</v>
      </c>
      <c r="E3835" s="237">
        <f t="shared" si="1328"/>
        <v>-13482</v>
      </c>
      <c r="F3835" s="75"/>
      <c r="G3835" s="3" t="s">
        <v>358</v>
      </c>
      <c r="H3835" s="3" t="str">
        <f t="shared" si="1326"/>
        <v/>
      </c>
      <c r="I3835" s="13" t="s">
        <v>556</v>
      </c>
      <c r="J3835" s="13" t="s">
        <v>575</v>
      </c>
    </row>
    <row r="3836" spans="1:10" ht="15.75" x14ac:dyDescent="0.25">
      <c r="A3836" s="55" t="str">
        <f>'BoR4 Rollup'!B3836</f>
        <v>Total Operating Expenses</v>
      </c>
      <c r="B3836" s="95">
        <f>B3835+B3834+B3833</f>
        <v>528487</v>
      </c>
      <c r="C3836" s="95">
        <f>C3835+C3834+C3833</f>
        <v>538163</v>
      </c>
      <c r="D3836" s="95">
        <f>D3835+D3834+D3833</f>
        <v>449356</v>
      </c>
      <c r="E3836" s="239">
        <f t="shared" si="1328"/>
        <v>-88807</v>
      </c>
      <c r="F3836" s="77"/>
      <c r="G3836" s="3" t="s">
        <v>358</v>
      </c>
      <c r="H3836" s="3" t="str">
        <f t="shared" si="1326"/>
        <v/>
      </c>
      <c r="I3836" s="13" t="s">
        <v>556</v>
      </c>
    </row>
    <row r="3837" spans="1:10" x14ac:dyDescent="0.2">
      <c r="A3837" s="54" t="str">
        <f>'BoR4 Rollup'!B3837</f>
        <v xml:space="preserve"> Professional Services</v>
      </c>
      <c r="B3837" s="93">
        <f t="shared" ref="B3837:D3837" si="1336">+B3816+B3774+B3795</f>
        <v>3825</v>
      </c>
      <c r="C3837" s="93">
        <f t="shared" ref="C3837" si="1337">+C3816+C3774+C3795</f>
        <v>3825</v>
      </c>
      <c r="D3837" s="93">
        <f t="shared" si="1336"/>
        <v>1790</v>
      </c>
      <c r="E3837" s="237">
        <f t="shared" si="1328"/>
        <v>-2035</v>
      </c>
      <c r="F3837" s="75"/>
      <c r="G3837" s="3" t="s">
        <v>358</v>
      </c>
      <c r="H3837" s="3" t="str">
        <f t="shared" si="1326"/>
        <v/>
      </c>
      <c r="I3837" s="13" t="s">
        <v>556</v>
      </c>
      <c r="J3837" s="13" t="s">
        <v>576</v>
      </c>
    </row>
    <row r="3838" spans="1:10" x14ac:dyDescent="0.2">
      <c r="A3838" s="54" t="str">
        <f>'BoR4 Rollup'!B3838</f>
        <v xml:space="preserve"> Other Charges</v>
      </c>
      <c r="B3838" s="93">
        <f t="shared" ref="B3838:D3838" si="1338">+B3817+B3775+B3796</f>
        <v>56229</v>
      </c>
      <c r="C3838" s="93">
        <f t="shared" ref="C3838" si="1339">+C3817+C3775+C3796</f>
        <v>56229</v>
      </c>
      <c r="D3838" s="93">
        <f t="shared" si="1338"/>
        <v>55200</v>
      </c>
      <c r="E3838" s="237">
        <f t="shared" si="1328"/>
        <v>-1029</v>
      </c>
      <c r="F3838" s="75"/>
      <c r="G3838" s="3" t="s">
        <v>358</v>
      </c>
      <c r="H3838" s="3" t="str">
        <f t="shared" si="1326"/>
        <v/>
      </c>
      <c r="I3838" s="13" t="s">
        <v>556</v>
      </c>
      <c r="J3838" s="13" t="s">
        <v>577</v>
      </c>
    </row>
    <row r="3839" spans="1:10" x14ac:dyDescent="0.2">
      <c r="A3839" s="54" t="str">
        <f>'BoR4 Rollup'!B3839</f>
        <v xml:space="preserve"> Debt Services</v>
      </c>
      <c r="B3839" s="93">
        <f t="shared" ref="B3839:D3839" si="1340">+B3818+B3776+B3797</f>
        <v>0</v>
      </c>
      <c r="C3839" s="93">
        <f t="shared" ref="C3839" si="1341">+C3818+C3776+C3797</f>
        <v>0</v>
      </c>
      <c r="D3839" s="93">
        <f t="shared" si="1340"/>
        <v>0</v>
      </c>
      <c r="E3839" s="237">
        <f t="shared" si="1328"/>
        <v>0</v>
      </c>
      <c r="F3839" s="75"/>
      <c r="G3839" s="3" t="s">
        <v>358</v>
      </c>
      <c r="H3839" s="3" t="str">
        <f t="shared" si="1326"/>
        <v/>
      </c>
      <c r="I3839" s="13" t="s">
        <v>556</v>
      </c>
    </row>
    <row r="3840" spans="1:10" x14ac:dyDescent="0.2">
      <c r="A3840" s="54" t="str">
        <f>'BoR4 Rollup'!B3840</f>
        <v xml:space="preserve"> Interagency Transfers</v>
      </c>
      <c r="B3840" s="93">
        <f t="shared" ref="B3840:D3840" si="1342">+B3819+B3777+B3798</f>
        <v>114641</v>
      </c>
      <c r="C3840" s="93">
        <f t="shared" ref="C3840" si="1343">+C3819+C3777+C3798</f>
        <v>114641</v>
      </c>
      <c r="D3840" s="93">
        <f t="shared" si="1342"/>
        <v>101863</v>
      </c>
      <c r="E3840" s="237">
        <f t="shared" si="1328"/>
        <v>-12778</v>
      </c>
      <c r="F3840" s="75"/>
      <c r="G3840" s="3" t="s">
        <v>358</v>
      </c>
      <c r="H3840" s="3" t="str">
        <f t="shared" si="1326"/>
        <v/>
      </c>
      <c r="I3840" s="13" t="s">
        <v>556</v>
      </c>
      <c r="J3840" s="13" t="s">
        <v>578</v>
      </c>
    </row>
    <row r="3841" spans="1:10" ht="15.75" x14ac:dyDescent="0.25">
      <c r="A3841" s="55" t="str">
        <f>'BoR4 Rollup'!B3841</f>
        <v>Total Other Charges</v>
      </c>
      <c r="B3841" s="95">
        <f>B3840+B3839+B3838+B3837</f>
        <v>174695</v>
      </c>
      <c r="C3841" s="95">
        <f>C3840+C3839+C3838+C3837</f>
        <v>174695</v>
      </c>
      <c r="D3841" s="95">
        <f>D3840+D3839+D3838+D3837</f>
        <v>158853</v>
      </c>
      <c r="E3841" s="239">
        <f t="shared" si="1328"/>
        <v>-15842</v>
      </c>
      <c r="F3841" s="77"/>
      <c r="G3841" s="3" t="s">
        <v>358</v>
      </c>
      <c r="H3841" s="3" t="str">
        <f t="shared" si="1326"/>
        <v/>
      </c>
      <c r="I3841" s="13" t="s">
        <v>556</v>
      </c>
    </row>
    <row r="3842" spans="1:10" x14ac:dyDescent="0.2">
      <c r="A3842" s="54" t="str">
        <f>'BoR4 Rollup'!B3842</f>
        <v xml:space="preserve"> General Acquisitions</v>
      </c>
      <c r="B3842" s="93">
        <f t="shared" ref="B3842:D3842" si="1344">+B3821+B3779+B3800</f>
        <v>72853</v>
      </c>
      <c r="C3842" s="93">
        <f t="shared" ref="C3842" si="1345">+C3821+C3779+C3800</f>
        <v>72853</v>
      </c>
      <c r="D3842" s="93">
        <f t="shared" si="1344"/>
        <v>41990</v>
      </c>
      <c r="E3842" s="237">
        <f t="shared" si="1328"/>
        <v>-30863</v>
      </c>
      <c r="F3842" s="75"/>
      <c r="G3842" s="3" t="s">
        <v>358</v>
      </c>
      <c r="H3842" s="3" t="str">
        <f t="shared" si="1326"/>
        <v/>
      </c>
      <c r="I3842" s="13" t="s">
        <v>556</v>
      </c>
      <c r="J3842" s="13" t="s">
        <v>579</v>
      </c>
    </row>
    <row r="3843" spans="1:10" x14ac:dyDescent="0.2">
      <c r="A3843" s="54" t="str">
        <f>'BoR4 Rollup'!B3843</f>
        <v xml:space="preserve"> Library Acquisitions</v>
      </c>
      <c r="B3843" s="93">
        <f t="shared" ref="B3843:D3843" si="1346">+B3822+B3780+B3801</f>
        <v>0</v>
      </c>
      <c r="C3843" s="93">
        <f t="shared" ref="C3843" si="1347">+C3822+C3780+C3801</f>
        <v>0</v>
      </c>
      <c r="D3843" s="93">
        <f t="shared" si="1346"/>
        <v>193</v>
      </c>
      <c r="E3843" s="237">
        <f t="shared" si="1328"/>
        <v>193</v>
      </c>
      <c r="F3843" s="75"/>
      <c r="G3843" s="3" t="s">
        <v>358</v>
      </c>
      <c r="H3843" s="3" t="str">
        <f t="shared" si="1326"/>
        <v/>
      </c>
      <c r="I3843" s="13" t="s">
        <v>556</v>
      </c>
      <c r="J3843" s="13" t="s">
        <v>579</v>
      </c>
    </row>
    <row r="3844" spans="1:10" x14ac:dyDescent="0.2">
      <c r="A3844" s="54" t="str">
        <f>'BoR4 Rollup'!B3844</f>
        <v xml:space="preserve"> Major Repairs</v>
      </c>
      <c r="B3844" s="93">
        <f t="shared" ref="B3844:D3844" si="1348">+B3823+B3781+B3802</f>
        <v>0</v>
      </c>
      <c r="C3844" s="93">
        <f t="shared" ref="C3844" si="1349">+C3823+C3781+C3802</f>
        <v>0</v>
      </c>
      <c r="D3844" s="93">
        <f t="shared" si="1348"/>
        <v>0</v>
      </c>
      <c r="E3844" s="237">
        <f t="shared" si="1328"/>
        <v>0</v>
      </c>
      <c r="F3844" s="75"/>
      <c r="G3844" s="3" t="s">
        <v>358</v>
      </c>
      <c r="H3844" s="3" t="str">
        <f t="shared" si="1326"/>
        <v/>
      </c>
      <c r="I3844" s="13" t="s">
        <v>556</v>
      </c>
    </row>
    <row r="3845" spans="1:10" ht="15.75" x14ac:dyDescent="0.25">
      <c r="A3845" s="55" t="str">
        <f>'BoR4 Rollup'!B3845</f>
        <v>Total Acquisitions and Major Repairs</v>
      </c>
      <c r="B3845" s="95">
        <f>B3844+B3843+B3842</f>
        <v>72853</v>
      </c>
      <c r="C3845" s="95">
        <f>C3844+C3843+C3842</f>
        <v>72853</v>
      </c>
      <c r="D3845" s="95">
        <f>D3844+D3843+D3842</f>
        <v>42183</v>
      </c>
      <c r="E3845" s="239">
        <f t="shared" si="1328"/>
        <v>-30670</v>
      </c>
      <c r="F3845" s="77"/>
      <c r="G3845" s="3" t="s">
        <v>358</v>
      </c>
      <c r="H3845" s="3" t="str">
        <f t="shared" si="1326"/>
        <v/>
      </c>
      <c r="I3845" s="13" t="s">
        <v>556</v>
      </c>
    </row>
    <row r="3846" spans="1:10" ht="16.5" thickBot="1" x14ac:dyDescent="0.3">
      <c r="A3846" s="60" t="str">
        <f>'BoR4 Rollup'!B3846</f>
        <v>Function Total</v>
      </c>
      <c r="B3846" s="196">
        <f>B3845+B3841+B3836+B3832</f>
        <v>3683595</v>
      </c>
      <c r="C3846" s="196">
        <f>C3845+C3841+C3836+C3832</f>
        <v>3725252</v>
      </c>
      <c r="D3846" s="196">
        <f>D3845+D3841+D3836+D3832</f>
        <v>3717078</v>
      </c>
      <c r="E3846" s="241">
        <f t="shared" si="1328"/>
        <v>-8174</v>
      </c>
      <c r="F3846" s="76"/>
      <c r="G3846" s="3" t="s">
        <v>358</v>
      </c>
      <c r="H3846" s="3" t="str">
        <f t="shared" si="1326"/>
        <v/>
      </c>
      <c r="I3846" s="13" t="s">
        <v>556</v>
      </c>
    </row>
    <row r="3847" spans="1:10" ht="15.75" x14ac:dyDescent="0.25">
      <c r="A3847" s="14"/>
      <c r="B3847" s="15">
        <v>3683595</v>
      </c>
      <c r="C3847" s="320">
        <v>3725252</v>
      </c>
      <c r="D3847" s="322">
        <v>3717078</v>
      </c>
      <c r="E3847" s="167"/>
      <c r="F3847" s="81"/>
      <c r="G3847" s="3" t="s">
        <v>395</v>
      </c>
    </row>
    <row r="3848" spans="1:10" ht="18" x14ac:dyDescent="0.25">
      <c r="A3848" s="17" t="s">
        <v>36</v>
      </c>
      <c r="B3848" s="18">
        <f>B3847-B3846</f>
        <v>0</v>
      </c>
      <c r="C3848" s="18">
        <f>C3847-C3846</f>
        <v>0</v>
      </c>
      <c r="D3848" s="18">
        <f>D3847-D3846</f>
        <v>0</v>
      </c>
      <c r="E3848" s="124" t="s">
        <v>696</v>
      </c>
      <c r="G3848" s="3" t="s">
        <v>395</v>
      </c>
    </row>
    <row r="3849" spans="1:10" ht="18" x14ac:dyDescent="0.25">
      <c r="A3849" s="17"/>
      <c r="B3849" s="19" t="s">
        <v>37</v>
      </c>
      <c r="D3849" s="67" t="s">
        <v>205</v>
      </c>
      <c r="G3849" s="3" t="s">
        <v>395</v>
      </c>
    </row>
    <row r="3850" spans="1:10" ht="15.75" x14ac:dyDescent="0.25">
      <c r="B3850" s="20" t="s">
        <v>38</v>
      </c>
      <c r="D3850" s="43">
        <v>1149244</v>
      </c>
      <c r="E3850" s="125"/>
      <c r="F3850" s="22"/>
      <c r="G3850" s="3" t="s">
        <v>395</v>
      </c>
    </row>
    <row r="3851" spans="1:10" ht="15.75" x14ac:dyDescent="0.25">
      <c r="B3851" s="20" t="s">
        <v>199</v>
      </c>
      <c r="D3851" s="43"/>
      <c r="E3851" s="126"/>
      <c r="G3851" s="3" t="s">
        <v>395</v>
      </c>
    </row>
    <row r="3852" spans="1:10" ht="15.75" x14ac:dyDescent="0.25">
      <c r="B3852" s="20" t="s">
        <v>39</v>
      </c>
      <c r="D3852" s="43">
        <v>48371</v>
      </c>
      <c r="E3852" s="126"/>
      <c r="G3852" s="3" t="s">
        <v>395</v>
      </c>
    </row>
    <row r="3853" spans="1:10" ht="15.75" x14ac:dyDescent="0.25">
      <c r="B3853" s="23" t="s">
        <v>40</v>
      </c>
      <c r="D3853" s="24">
        <f>SUM(D3850:D3852)</f>
        <v>1197615</v>
      </c>
      <c r="E3853" s="127"/>
      <c r="F3853" s="12"/>
      <c r="G3853" s="3" t="s">
        <v>395</v>
      </c>
    </row>
    <row r="3854" spans="1:10" ht="15.75" x14ac:dyDescent="0.25">
      <c r="B3854" s="20" t="s">
        <v>41</v>
      </c>
      <c r="D3854" s="43">
        <v>2519463</v>
      </c>
      <c r="E3854" s="126"/>
      <c r="G3854" s="3" t="s">
        <v>395</v>
      </c>
    </row>
    <row r="3855" spans="1:10" ht="15.75" x14ac:dyDescent="0.25">
      <c r="B3855" s="20" t="s">
        <v>42</v>
      </c>
      <c r="D3855" s="24">
        <f>SUM(D3853:D3854)</f>
        <v>3717078</v>
      </c>
      <c r="G3855" s="3" t="s">
        <v>395</v>
      </c>
    </row>
    <row r="3856" spans="1:10" x14ac:dyDescent="0.2">
      <c r="B3856" s="25"/>
      <c r="D3856" s="21"/>
      <c r="G3856" s="3" t="s">
        <v>395</v>
      </c>
    </row>
    <row r="3857" spans="1:7" ht="15.75" x14ac:dyDescent="0.25">
      <c r="B3857" s="20" t="s">
        <v>359</v>
      </c>
      <c r="D3857" s="26">
        <f>-D3855+D3846</f>
        <v>0</v>
      </c>
      <c r="G3857" s="3" t="s">
        <v>395</v>
      </c>
    </row>
    <row r="3858" spans="1:7" ht="15.75" x14ac:dyDescent="0.25">
      <c r="D3858" s="22"/>
    </row>
    <row r="3859" spans="1:7" ht="15.75" x14ac:dyDescent="0.25">
      <c r="C3859" s="15"/>
      <c r="D3859" s="22"/>
    </row>
    <row r="3860" spans="1:7" ht="18" x14ac:dyDescent="0.25">
      <c r="A3860" s="148"/>
      <c r="B3860" s="2"/>
      <c r="C3860" s="18"/>
      <c r="D3860" s="27"/>
    </row>
  </sheetData>
  <autoFilter ref="A6:L3857" xr:uid="{2D591D71-EEC5-4EBA-9FE9-976FBA9C515B}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3862"/>
  <sheetViews>
    <sheetView topLeftCell="A3826" zoomScale="90" zoomScaleNormal="90" workbookViewId="0">
      <selection activeCell="E3848" sqref="E3848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3" customWidth="1"/>
    <col min="4" max="4" width="18.42578125" style="3" customWidth="1"/>
    <col min="5" max="5" width="18.5703125" style="124" customWidth="1"/>
    <col min="6" max="6" width="2.85546875" style="13" customWidth="1"/>
    <col min="7" max="7" width="17.42578125" style="3" bestFit="1" customWidth="1"/>
    <col min="8" max="9" width="9" style="13" bestFit="1" customWidth="1"/>
    <col min="10" max="10" width="11.28515625" style="13" customWidth="1"/>
    <col min="11" max="16384" width="29.140625" style="3"/>
  </cols>
  <sheetData>
    <row r="1" spans="1:10" ht="15.75" x14ac:dyDescent="0.25">
      <c r="A1" s="1" t="str">
        <f>'BoR4 Rollup'!B1</f>
        <v>Board of Regents</v>
      </c>
      <c r="B1" s="2"/>
      <c r="C1" s="312"/>
      <c r="D1" s="2"/>
      <c r="F1" s="72" t="s">
        <v>390</v>
      </c>
      <c r="G1" s="3" t="s">
        <v>361</v>
      </c>
      <c r="H1" s="13" t="s">
        <v>370</v>
      </c>
      <c r="I1" s="13" t="s">
        <v>370</v>
      </c>
      <c r="J1" s="13" t="s">
        <v>569</v>
      </c>
    </row>
    <row r="2" spans="1:10" ht="15.75" x14ac:dyDescent="0.25">
      <c r="A2" s="47" t="str">
        <f>'BoR4 Rollup'!B2</f>
        <v>Form BOR-4A</v>
      </c>
      <c r="B2" s="65" t="s">
        <v>2</v>
      </c>
      <c r="C2" s="5" t="str">
        <f>'BoR4 Rollup'!D2</f>
        <v>Northshore Technical Community College</v>
      </c>
      <c r="D2" s="6"/>
      <c r="E2" s="116"/>
      <c r="F2" s="72"/>
    </row>
    <row r="3" spans="1:10" ht="16.5" thickBot="1" x14ac:dyDescent="0.3">
      <c r="A3" s="47" t="str">
        <f>'BoR4 Rollup'!B3</f>
        <v>Detail of Departmental Costs by Function</v>
      </c>
      <c r="B3" s="7" t="s">
        <v>4</v>
      </c>
      <c r="C3" s="8" t="s">
        <v>202</v>
      </c>
      <c r="D3" s="9"/>
      <c r="E3" s="115"/>
      <c r="F3" s="73"/>
    </row>
    <row r="4" spans="1:10" ht="15.75" x14ac:dyDescent="0.25">
      <c r="A4" s="102" t="str">
        <f>'BoR4 Rollup'!B4</f>
        <v>Function:  Instruction</v>
      </c>
      <c r="B4" s="103"/>
      <c r="C4" s="104"/>
      <c r="D4" s="104"/>
      <c r="E4" s="165"/>
      <c r="F4" s="72"/>
      <c r="G4" s="3" t="s">
        <v>355</v>
      </c>
      <c r="H4" s="13" t="str">
        <f t="shared" ref="H4:H6" si="0">RIGHT($A$6,6)</f>
        <v xml:space="preserve"> TOTAL</v>
      </c>
      <c r="I4" s="13" t="s">
        <v>396</v>
      </c>
    </row>
    <row r="5" spans="1:10" ht="15.75" x14ac:dyDescent="0.25">
      <c r="A5" s="106" t="str">
        <f>'BoR4 Rollup'!B5</f>
        <v xml:space="preserve">ORGN:  INSTRUCTION </v>
      </c>
      <c r="B5" s="107" t="str">
        <f>+'BoR4 Rollup'!C5</f>
        <v>Actual</v>
      </c>
      <c r="C5" s="107" t="str">
        <f>+'BoR4 Rollup'!D5</f>
        <v>Budgeted</v>
      </c>
      <c r="D5" s="107" t="str">
        <f>+'BoR4 Rollup'!E5</f>
        <v>Budgeted</v>
      </c>
      <c r="E5" s="166" t="str">
        <f>+'BoR4 Rollup'!F5</f>
        <v>2024-2025 +/-</v>
      </c>
      <c r="F5" s="74"/>
      <c r="G5" s="3" t="s">
        <v>355</v>
      </c>
      <c r="H5" s="13" t="str">
        <f t="shared" si="0"/>
        <v xml:space="preserve"> TOTAL</v>
      </c>
      <c r="I5" s="13" t="s">
        <v>396</v>
      </c>
    </row>
    <row r="6" spans="1:10" ht="15.75" x14ac:dyDescent="0.25">
      <c r="A6" s="109" t="str">
        <f>'BoR4 Rollup'!B6</f>
        <v>ORGN ID:      TOTAL</v>
      </c>
      <c r="B6" s="110" t="str">
        <f>'BoR4 Rollup'!$C$6</f>
        <v>2024-2025</v>
      </c>
      <c r="C6" s="110" t="str">
        <f>'BoR4 Rollup'!$D$6</f>
        <v>2024-2025</v>
      </c>
      <c r="D6" s="110" t="str">
        <f>'BoR4 Rollup'!$E$6</f>
        <v>2025-2026</v>
      </c>
      <c r="E6" s="247" t="str">
        <f>'BoR4 Rollup'!$F$6</f>
        <v>2025-2026</v>
      </c>
      <c r="F6" s="74"/>
      <c r="G6" s="3" t="s">
        <v>355</v>
      </c>
      <c r="H6" s="13" t="str">
        <f t="shared" si="0"/>
        <v xml:space="preserve"> TOTAL</v>
      </c>
      <c r="I6" s="13" t="s">
        <v>396</v>
      </c>
    </row>
    <row r="7" spans="1:10" x14ac:dyDescent="0.2">
      <c r="A7" s="53" t="str">
        <f>'BoR4 Rollup'!B7</f>
        <v xml:space="preserve">  Salaries</v>
      </c>
      <c r="B7" s="93">
        <f t="shared" ref="B7:C9" si="1">+B28+B49+B70+B91+B112+B133+B469+B511+B574+B637+B658+B847+B994+B1036+B1141+B1267++B154+B175+B196+B217+B238+B259+B280+B301+B322+B343+B364+B385+B406+B427+B448+B490+B532+B553+B595+B616+B679+B700+B721+B742+B763+B784+B805+B826+B868+B889+B910+B931+B952+B973+B1015+B1057+B1078+B1099+B1120+B1162+B1183+B1204+B1225+B1246+B1288+B1309+B1330+B1351+B1372+B1393+B1414+B1435+B1456+B1477+B1498+B1519+B1540+B1561+B1582+B1603+B1624+B1645+B1666+B1687+B1708+B1729+B1750+B1771+B1792+B1813+B1834+B1855+B1876+B1897+B1918+B1939+B1960+B1981+B2002+B2023+B2044+B2065+B2086+B2107+B2128+B2149+B2170+B2191+B2212+B2233+B2254+B2275+B2296+B2317+B2338+B2359</f>
        <v>2441811</v>
      </c>
      <c r="C7" s="93">
        <f t="shared" si="1"/>
        <v>2448573</v>
      </c>
      <c r="D7" s="93">
        <f t="shared" ref="D7:E11" si="2">+D28+D49+D70+D91+D112+D133+D154+D175+D196+D217+D238+D259+D280+D301+D322+D343+D364+D385+D406+D427+D448+D490+D532+D553+D595+D616+D679+D700+D721+D742+D763+D784+D805+D826+D868+D889+D910+D931+D952+D973+D994+D1015+D1057+D1078+D1099+D1120+D1162+D1183+D1204+D1225+D1246+D1288+D1309+D1330+D1351+D1372+D1393+D1414+D1435+D1456+D1477+D1498+D1519+D1540+D1561+D1582+D1603+D1624+D1645+D1666+D1687+D1708+D1729+D1750+D1771+D1792+D1813+D1834+D1855+D1876+D1897+D1918+D1939+D1960+D1981+D2002+D2023+D2044+D2065+D2086+D2107+D2128+D2149+D2170+D2191+D2212+D2233+D2254+D2275+D2296+D2317+D2338+D2359</f>
        <v>2618818</v>
      </c>
      <c r="E7" s="237">
        <f t="shared" si="2"/>
        <v>170485</v>
      </c>
      <c r="F7" s="75"/>
      <c r="G7" s="3" t="s">
        <v>355</v>
      </c>
      <c r="H7" s="13" t="str">
        <f t="shared" ref="H7:H24" si="3">RIGHT($A$6,6)</f>
        <v xml:space="preserve"> TOTAL</v>
      </c>
      <c r="I7" s="13" t="s">
        <v>396</v>
      </c>
      <c r="J7" s="13" t="s">
        <v>580</v>
      </c>
    </row>
    <row r="8" spans="1:10" x14ac:dyDescent="0.2">
      <c r="A8" s="54" t="str">
        <f>'BoR4 Rollup'!B8</f>
        <v xml:space="preserve">  Other Compensation</v>
      </c>
      <c r="B8" s="93">
        <f t="shared" si="1"/>
        <v>0</v>
      </c>
      <c r="C8" s="93">
        <f t="shared" si="1"/>
        <v>0</v>
      </c>
      <c r="D8" s="93">
        <f t="shared" si="2"/>
        <v>0</v>
      </c>
      <c r="E8" s="237">
        <f t="shared" si="2"/>
        <v>0</v>
      </c>
      <c r="F8" s="75"/>
      <c r="G8" s="3" t="s">
        <v>355</v>
      </c>
      <c r="H8" s="13" t="str">
        <f t="shared" si="3"/>
        <v xml:space="preserve"> TOTAL</v>
      </c>
      <c r="I8" s="13" t="s">
        <v>396</v>
      </c>
    </row>
    <row r="9" spans="1:10" x14ac:dyDescent="0.2">
      <c r="A9" s="54" t="str">
        <f>'BoR4 Rollup'!B9</f>
        <v xml:space="preserve">  Related Benefits</v>
      </c>
      <c r="B9" s="93">
        <f t="shared" si="1"/>
        <v>794372</v>
      </c>
      <c r="C9" s="93">
        <f t="shared" si="1"/>
        <v>794372</v>
      </c>
      <c r="D9" s="93">
        <f t="shared" si="2"/>
        <v>824243</v>
      </c>
      <c r="E9" s="237">
        <f t="shared" si="2"/>
        <v>29889</v>
      </c>
      <c r="F9" s="75"/>
      <c r="G9" s="3" t="s">
        <v>355</v>
      </c>
      <c r="H9" s="13" t="str">
        <f t="shared" si="3"/>
        <v xml:space="preserve"> TOTAL</v>
      </c>
      <c r="I9" s="13" t="s">
        <v>396</v>
      </c>
      <c r="J9" s="13" t="s">
        <v>581</v>
      </c>
    </row>
    <row r="10" spans="1:10" ht="15.75" x14ac:dyDescent="0.25">
      <c r="A10" s="55" t="str">
        <f>'BoR4 Rollup'!B10</f>
        <v>Total Personal Services</v>
      </c>
      <c r="B10" s="94">
        <f>B9+B8+B7</f>
        <v>3236183</v>
      </c>
      <c r="C10" s="94">
        <f>+C31+C52+C472+C514+C577+C640+C661+C850+C1039+C1144+C1270+C73+C94+C115+C136+C157+C178+C199+C220+C241+C262+C283+C304+C325+C346+C367+C388+C409+C430+C451+C493+C535+C556+C598+C619+C682+C703+C724+C745+C766+C787+C808+C829+C871+C892+C913+C934+C955+C976+C997+C1018+C1060+C1081+C1102+C1123+C1165+C1186+C1207+C1228+C1249+C1291+C1312+C1333+C1354+C1375+C1396+C1417+C1438+C1459+C1480+C1501+C1522+C1543+C1564+C1585+C1606+C1627+C1648+C1669+C1690+C1711+C1732+C1753+C1774+C1795+C1816+C1837+C1858+C1879+C1900+C1921+C1942+C1963+C1984+C2005+C2026+C2047+C2068+C2089+C2110+C2131+C2152+C2173+C2194+C2215+C2236+C2257+C2278+C2299+C2320+C2341+C2362</f>
        <v>3242945</v>
      </c>
      <c r="D10" s="94">
        <f t="shared" si="2"/>
        <v>3443061</v>
      </c>
      <c r="E10" s="238">
        <f t="shared" si="2"/>
        <v>200374</v>
      </c>
      <c r="F10" s="76"/>
      <c r="G10" s="3" t="s">
        <v>355</v>
      </c>
      <c r="H10" s="13" t="str">
        <f t="shared" si="3"/>
        <v xml:space="preserve"> TOTAL</v>
      </c>
      <c r="I10" s="13" t="s">
        <v>396</v>
      </c>
    </row>
    <row r="11" spans="1:10" x14ac:dyDescent="0.2">
      <c r="A11" s="54" t="str">
        <f>'BoR4 Rollup'!B11</f>
        <v xml:space="preserve"> Travel</v>
      </c>
      <c r="B11" s="93">
        <f t="shared" ref="B11:C13" si="4">+B32+B53+B74+B95+B116+B137+B473+B515+B578+B641+B662+B851+B998+B1040+B1145+B1271++B158+B179+B200+B221+B242+B263+B284+B305+B326+B347+B368+B389+B410+B431+B452+B494+B536+B557+B599+B620+B683+B704+B725+B746+B767+B788+B809+B830+B872+B893+B914+B935+B956+B977+B1019+B1061+B1082+B1103+B1124+B1166+B1187+B1208+B1229+B1250+B1292+B1313+B1334+B1355+B1376+B1397+B1418+B1439+B1460+B1481+B1502+B1523+B1544+B1565+B1586+B1607+B1628+B1649+B1670+B1691+B1712+B1733+B1754+B1775+B1796+B1817+B1838+B1859+B1880+B1901+B1922+B1943+B1964+B1985+B2006+B2027+B2048+B2069+B2090+B2111+B2132+B2153+B2174+B2195+B2216+B2237+B2258+B2279+B2300+B2321+B2342+B2363</f>
        <v>16968</v>
      </c>
      <c r="C11" s="93">
        <f t="shared" si="4"/>
        <v>17026</v>
      </c>
      <c r="D11" s="93">
        <f t="shared" si="2"/>
        <v>20268</v>
      </c>
      <c r="E11" s="237">
        <f t="shared" si="2"/>
        <v>3242</v>
      </c>
      <c r="F11" s="75"/>
      <c r="G11" s="3" t="s">
        <v>355</v>
      </c>
      <c r="H11" s="13" t="str">
        <f t="shared" si="3"/>
        <v xml:space="preserve"> TOTAL</v>
      </c>
      <c r="I11" s="13" t="s">
        <v>396</v>
      </c>
      <c r="J11" s="13" t="s">
        <v>582</v>
      </c>
    </row>
    <row r="12" spans="1:10" x14ac:dyDescent="0.2">
      <c r="A12" s="54" t="str">
        <f>'BoR4 Rollup'!B12</f>
        <v xml:space="preserve"> Operating Services</v>
      </c>
      <c r="B12" s="93">
        <f t="shared" si="4"/>
        <v>56373</v>
      </c>
      <c r="C12" s="93">
        <f t="shared" si="4"/>
        <v>60403</v>
      </c>
      <c r="D12" s="93">
        <f>+D33+D54+D75+D96+D117+D138+D159+D180+D201+D222+D243+D264+D285+D306+D327+D348+D369+D390+D411+D432+D453+D495+D516+D537+D558+D600+D621+D663+D684+D705+D726+D747+D768+D789+D810+D831+D873+D894+D915+D936+D957+D978+D999+D1020+D1062+D1083+D1104+D1125+D1167+D1188+D1209+D1230+D1251+D1272+D1293+D1314+D1335+D1356+D1377+D1398+D1419+D1440+D1461+D1482+D1503+D1524+D1545+D1566+D1587+D1608+D1629+D1650+D1671+D1692+D1713+D1734+D1755+D1776+D1797+D1818+D1839+D1860+D1881+D1902+D1923+D1944+D1965+D1986+D2007+D2028+D2049+D2070+D2091+D2112+D2133+D2154+D2175+D2196+D2217+D2238+D2259+D2280+D2301+D2322+D2343+D2364</f>
        <v>27318</v>
      </c>
      <c r="E12" s="237">
        <f>+E33+E54+E75+E96+E117+E138+E159+E180+E201+E222+E243+E264+E285+E306+E327+E348+E369+E390+E411+E432+E453+E495+E537+E558+E600+E621+E684+E705+E726+E747+E768+E789+E810+E831+E873+E894+E915+E936+E957+E978+E999+E1020+E1062+E1083+E1104+E1125+E1167+E1188+E1209+E1230+E1251+E1293+E1314+E1335+E1356+E1377+E1398+E1419+E1440+E1461+E1482+E1503+E1524+E1545+E1566+E1587+E1608+E1629+E1650+E1671+E1692+E1713+E1734+E1755+E1776+E1797+E1818+E1839+E1860+E1881+E1902+E1923+E1944+E1965+E1986+E2007+E2028+E2049+E2070+E2091+E2112+E2133+E2154+E2175+E2196+E2217+E2238+E2259+E2280+E2301+E2322+E2343+E2364</f>
        <v>-33421</v>
      </c>
      <c r="F12" s="75"/>
      <c r="G12" s="3" t="s">
        <v>355</v>
      </c>
      <c r="H12" s="13" t="str">
        <f t="shared" si="3"/>
        <v xml:space="preserve"> TOTAL</v>
      </c>
      <c r="I12" s="13" t="s">
        <v>396</v>
      </c>
      <c r="J12" s="13" t="s">
        <v>583</v>
      </c>
    </row>
    <row r="13" spans="1:10" x14ac:dyDescent="0.2">
      <c r="A13" s="54" t="str">
        <f>'BoR4 Rollup'!B13</f>
        <v xml:space="preserve"> Supplies</v>
      </c>
      <c r="B13" s="93">
        <f t="shared" si="4"/>
        <v>53277</v>
      </c>
      <c r="C13" s="93">
        <f t="shared" si="4"/>
        <v>53791</v>
      </c>
      <c r="D13" s="93">
        <f>+D34+D55+D76+D97+D118+D139+D160+D181+D202+D223+D244+D265+D286+D307+D328+D349+D370+D391+D412+D433+D454+D496+D517+D538+D559+D601+D622+D664+D685+D706+D727+D748+D769+D790+D811+D832+D874+D895+D916+D937+D958+D979+D1000+D1021+D1063+D1084+D1105+D1126+D1168+D1189+D1210+D1231+D1252+D1294+D1315+D1336+D1357+D1378+D1399+D1420+D1441+D1462+D1483+D1504+D1525+D1546+D1567+D1588+D1609+D1630+D1651+D1672+D1693+D1714+D1735+D1756+D1777+D1798+D1819+D1840+D1861+D1882+D1903+D1924+D1945+D1966+D1987+D2008+D2029+D2050+D2071+D2092+D2113+D2134+D2155+D2176+D2197+D2218+D2239+D2260+D2281+D2302+D2323+D2344+D2365</f>
        <v>56160</v>
      </c>
      <c r="E13" s="237">
        <f>+E34+E55+E76+E97+E118+E139+E160+E181+E202+E223+E244+E265+E286+E307+E328+E349+E370+E391+E412+E433+E454+E496+E538+E559+E601+E622+E685+E706+E727+E748+E769+E790+E811+E832+E874+E895+E916+E937+E958+E979+E1000+E1021+E1063+E1084+E1105+E1126+E1168+E1189+E1210+E1231+E1252+E1294+E1315+E1336+E1357+E1378+E1399+E1420+E1441+E1462+E1483+E1504+E1525+E1546+E1567+E1588+E1609+E1630+E1651+E1672+E1693+E1714+E1735+E1756+E1777+E1798+E1819+E1840+E1861+E1882+E1903+E1924+E1945+E1966+E1987+E2008+E2029+E2050+E2071+E2092+E2113+E2134+E2155+E2176+E2197+E2218+E2239+E2260+E2281+E2302+E2323+E2344+E2365</f>
        <v>1398</v>
      </c>
      <c r="F13" s="75"/>
      <c r="G13" s="3" t="s">
        <v>355</v>
      </c>
      <c r="H13" s="13" t="str">
        <f t="shared" si="3"/>
        <v xml:space="preserve"> TOTAL</v>
      </c>
      <c r="I13" s="13" t="s">
        <v>396</v>
      </c>
      <c r="J13" s="13" t="s">
        <v>584</v>
      </c>
    </row>
    <row r="14" spans="1:10" ht="15.75" x14ac:dyDescent="0.25">
      <c r="A14" s="55" t="str">
        <f>'BoR4 Rollup'!B14</f>
        <v>Total Operating Expenses</v>
      </c>
      <c r="B14" s="95">
        <f>B13+B12+B11</f>
        <v>126618</v>
      </c>
      <c r="C14" s="95">
        <f>C13+C12+C11</f>
        <v>131220</v>
      </c>
      <c r="D14" s="94">
        <f>D11+D12+D13</f>
        <v>103746</v>
      </c>
      <c r="E14" s="238">
        <f>+E35+E56+E77+E98+E119+E140+E161+E182+E203+E224+E245+E266+E287+E308+E329+E350+E371+E392+E413+E434+E455+E497+E539+E560+E602+E623+E686+E707+E728+E749+E770+E791+E812+E833+E875+E896+E917+E938+E959+E980+E1001+E1022+E1064+E1085+E1106+E1127+E1169+E1190+E1211+E1232+E1253+E1295+E1316+E1337+E1358+E1379+E1400+E1421+E1442+E1463+E1484+E1505+E1526+E1547+E1568+E1589+E1610+E1631+E1652+E1673+E1694+E1715+E1736+E1757+E1778+E1799+E1820+E1841+E1862+E1883+E1904+E1925+E1946+E1967+E1988+E2009+E2030+E2051+E2072+E2093+E2114+E2135+E2156+E2177+E2198+E2219+E2240+E2261+E2282+E2303+E2324+E2345+E2366</f>
        <v>-28781</v>
      </c>
      <c r="F14" s="77"/>
      <c r="G14" s="3" t="s">
        <v>355</v>
      </c>
      <c r="H14" s="13" t="str">
        <f t="shared" si="3"/>
        <v xml:space="preserve"> TOTAL</v>
      </c>
      <c r="I14" s="13" t="s">
        <v>396</v>
      </c>
    </row>
    <row r="15" spans="1:10" x14ac:dyDescent="0.2">
      <c r="A15" s="54" t="str">
        <f>'BoR4 Rollup'!B15</f>
        <v xml:space="preserve"> Professional Services</v>
      </c>
      <c r="B15" s="93">
        <f t="shared" ref="B15:C18" si="5">+B36+B57+B78+B99+B120+B141+B477+B519+B582+B645+B666+B855+B1002+B1044+B1149+B1275++B162+B183+B204+B225+B246+B267+B288+B309+B330+B351+B372+B393+B414+B435+B456+B498+B540+B561+B603+B624+B687+B708+B729+B750+B771+B792+B813+B834+B876+B897+B918+B939+B960+B981+B1023+B1065+B1086+B1107+B1128+B1170+B1191+B1212+B1233+B1254+B1296+B1317+B1338+B1359+B1380+B1401+B1422+B1443+B1464+B1485+B1506+B1527+B1548+B1569+B1590+B1611+B1632+B1653+B1674+B1695+B1716+B1737+B1758+B1779+B1800+B1821+B1842+B1863+B1884+B1905+B1926+B1947+B1968+B1989+B2010+B2031+B2052+B2073+B2094+B2115+B2136+B2157+B2178+B2199+B2220+B2241+B2262+B2283+B2304+B2325+B2346+B2367</f>
        <v>275482</v>
      </c>
      <c r="C15" s="93">
        <f t="shared" si="5"/>
        <v>275482</v>
      </c>
      <c r="D15" s="93">
        <f>+D36+D57+D78+D99+D120+D141+D162+D183+D204+D225+D246+D267+D288+D309+D330+D351+D372+D393+D414+D435+D456+D477+D498+D540+D561+D603+D624+D687+D708+D729+D750+D771+D792+D813+D834+D582+D645+D876+D897+D918+D939+D960+D981+D1002+D1023++D1044+D1065+D1086+D1107+D1128+D1149+D1170+D1191+D1212+D1233+D1254+D1296+D1317+D1338+D1359+D1380+D1401+D1422+D1443+D1464+D1485+D1506+D1527+D1548+D1569+D1590+D1611+D1632+D1653+D1674+D1695+D1716+D1737+D1758+D1779+D1800+D1821+D1842+D1863+D1884+D1905+D1926+D1947+D1968+D1989+D2010+D2031+D2052+D2073+D2094+D2115+D2136+D2157+D2178+D2199+D2220+D2241+D2262+D2283+D2304+D2325+D2346+D2367</f>
        <v>274587</v>
      </c>
      <c r="E15" s="93">
        <f>+E36+E57+E78+E99+E120+E141+E162+E183+E204+E225+E246+E267+E288+E309+E330+E351+E372+E393+E414+E435+E456+E477+E498+E540+E561+E603+E624+E687+E708+E729+E750+E771+E792+E813+E834+E876+E897+E918+E939+E960+E981+E1002+E1023+E1065+E1086+E1107+E1128+E1170+E1191+E1212+E1233+E1254+E1296+E1317+E1338+E1359+E1380+E1401+E1422+E1443+E1464+E1485+E1506+E1527+E1548+E1569+E1590+E1611+E1632+E1653+E1674+E1695+E1716+E1737+E1758+E1779+E1800+E1821+E1842+E1863+E1884+E1905+E1926+E1947+E1968+E1989+E2010+E2031+E2052+E2073+E2094+E2115+E2136+E2157+E2178+E2199+E2220+E2241+E2262+E2283+E2304+E2325+E2346+E2367</f>
        <v>2479</v>
      </c>
      <c r="F15" s="75"/>
      <c r="G15" s="3" t="s">
        <v>355</v>
      </c>
      <c r="H15" s="13" t="str">
        <f t="shared" si="3"/>
        <v xml:space="preserve"> TOTAL</v>
      </c>
      <c r="I15" s="13" t="s">
        <v>396</v>
      </c>
      <c r="J15" s="13" t="s">
        <v>585</v>
      </c>
    </row>
    <row r="16" spans="1:10" x14ac:dyDescent="0.2">
      <c r="A16" s="54" t="str">
        <f>'BoR4 Rollup'!B16</f>
        <v xml:space="preserve"> Other Charges</v>
      </c>
      <c r="B16" s="93">
        <f t="shared" si="5"/>
        <v>0</v>
      </c>
      <c r="C16" s="93">
        <f t="shared" si="5"/>
        <v>0</v>
      </c>
      <c r="D16" s="93">
        <f t="shared" ref="D16:E18" si="6">+D37+D58+D79+D100+D121+D142+D163+D184+D205+D226+D247+D268+D289+D310+D331+D352+D373+D394+D415+D436+D457+D499+D541+D562+D604+D625+D688+D709+D730+D751+D772+D793+D814+D835+D877+D898+D919+D940+D961+D982+D1003+D1024+D1066+D1087+D1108+D1129+D1171+D1192+D1213+D1234+D1255+D1297+D1318+D1339+D1360+D1381+D1402+D1423+D1444+D1465+D1486+D1507+D1528+D1549+D1570+D1591+D1612+D1633+D1654+D1675+D1696+D1717+D1738+D1759+D1780+D1801+D1822+D1843+D1864+D1885+D1906+D1927+D1948+D1969+D1990+D2011+D2032+D2053+D2074+D2095+D2116+D2137+D2158+D2179+D2200+D2221+D2242+D2263+D2284+D2305+D2326+D2347+D2368</f>
        <v>0</v>
      </c>
      <c r="E16" s="237">
        <f t="shared" si="6"/>
        <v>0</v>
      </c>
      <c r="F16" s="75"/>
      <c r="G16" s="3" t="s">
        <v>355</v>
      </c>
      <c r="H16" s="13" t="str">
        <f t="shared" si="3"/>
        <v xml:space="preserve"> TOTAL</v>
      </c>
      <c r="I16" s="13" t="s">
        <v>396</v>
      </c>
      <c r="J16" s="13" t="s">
        <v>586</v>
      </c>
    </row>
    <row r="17" spans="1:10" x14ac:dyDescent="0.2">
      <c r="A17" s="54" t="str">
        <f>'BoR4 Rollup'!B17</f>
        <v xml:space="preserve"> Debt Services</v>
      </c>
      <c r="B17" s="93">
        <f t="shared" si="5"/>
        <v>0</v>
      </c>
      <c r="C17" s="93">
        <f t="shared" si="5"/>
        <v>0</v>
      </c>
      <c r="D17" s="93">
        <f t="shared" si="6"/>
        <v>0</v>
      </c>
      <c r="E17" s="237">
        <f t="shared" si="6"/>
        <v>0</v>
      </c>
      <c r="F17" s="75"/>
      <c r="G17" s="3" t="s">
        <v>355</v>
      </c>
      <c r="H17" s="13" t="str">
        <f t="shared" si="3"/>
        <v xml:space="preserve"> TOTAL</v>
      </c>
      <c r="I17" s="13" t="s">
        <v>396</v>
      </c>
    </row>
    <row r="18" spans="1:10" x14ac:dyDescent="0.2">
      <c r="A18" s="54" t="str">
        <f>'BoR4 Rollup'!B18</f>
        <v xml:space="preserve"> Interagency Transfers</v>
      </c>
      <c r="B18" s="93">
        <f t="shared" si="5"/>
        <v>0</v>
      </c>
      <c r="C18" s="93">
        <f t="shared" si="5"/>
        <v>0</v>
      </c>
      <c r="D18" s="93">
        <f t="shared" si="6"/>
        <v>0</v>
      </c>
      <c r="E18" s="237">
        <f t="shared" si="6"/>
        <v>0</v>
      </c>
      <c r="F18" s="75"/>
      <c r="G18" s="3" t="s">
        <v>355</v>
      </c>
      <c r="H18" s="13" t="str">
        <f t="shared" si="3"/>
        <v xml:space="preserve"> TOTAL</v>
      </c>
      <c r="I18" s="13" t="s">
        <v>396</v>
      </c>
      <c r="J18" s="13" t="s">
        <v>587</v>
      </c>
    </row>
    <row r="19" spans="1:10" ht="15.75" x14ac:dyDescent="0.25">
      <c r="A19" s="55" t="str">
        <f>'BoR4 Rollup'!B19</f>
        <v>Total Other Charges</v>
      </c>
      <c r="B19" s="95">
        <f>B18+B17+B16+B15</f>
        <v>275482</v>
      </c>
      <c r="C19" s="95">
        <f>C18+C17+C16+C15</f>
        <v>275482</v>
      </c>
      <c r="D19" s="95">
        <f>D18+D17+D16+D15</f>
        <v>274587</v>
      </c>
      <c r="E19" s="238">
        <f t="shared" ref="E19:E24" si="7">+E40+E61+E82+E103+E124+E145+E166+E187+E208+E229+E250+E271+E292+E313+E334+E355+E376+E397+E418+E439+E460+E502+E544+E565+E607+E628+E691+E712+E733+E754+E775+E796+E817+E838+E880+E901+E922+E943+E964+E985+E1006+E1027+E1069+E1090+E1111+E1132+E1174+E1195+E1216+E1237+E1258+E1300+E1321+E1342+E1363+E1384+E1405+E1426+E1447+E1468+E1489+E1510+E1531+E1552+E1573+E1594+E1615+E1636+E1657+E1678+E1699+E1720+E1741+E1762+E1783+E1804+E1825+E1846+E1867+E1888+E1909+E1930+E1951+E1972+E1993+E2014+E2035+E2056+E2077+E2098+E2119+E2140+E2161+E2182+E2203+E2224+E2245+E2266+E2287+E2308+E2329+E2350+E2371</f>
        <v>2479</v>
      </c>
      <c r="F19" s="77"/>
      <c r="G19" s="3" t="s">
        <v>355</v>
      </c>
      <c r="H19" s="13" t="str">
        <f t="shared" si="3"/>
        <v xml:space="preserve"> TOTAL</v>
      </c>
      <c r="I19" s="13" t="s">
        <v>396</v>
      </c>
    </row>
    <row r="20" spans="1:10" x14ac:dyDescent="0.2">
      <c r="A20" s="54" t="str">
        <f>'BoR4 Rollup'!B20</f>
        <v xml:space="preserve"> General Acquisitions</v>
      </c>
      <c r="B20" s="93">
        <f t="shared" ref="B20:C22" si="8">+B41+B62+B83+B104+B125+B146+B482+B524+B587+B650+B671+B860+B1007+B1049+B1154+B1280++B167+B188+B209+B230+B251+B272+B293+B314+B335+B356+B377+B398+B419+B440+B461+B503+B545+B566+B608+B629+B692+B713+B734+B755+B776+B797+B818+B839+B881+B902+B923+B944+B965+B986+B1028+B1070+B1091+B1112+B1133+B1175+B1196+B1217+B1238+B1259+B1301+B1322+B1343+B1364+B1385+B1406+B1427+B1448+B1469+B1490+B1511+B1532+B1553+B1574+B1595+B1616+B1637+B1658+B1679+B1700+B1721+B1742+B1763+B1784+B1805+B1826+B1847+B1868+B1889+B1910+B1931+B1952+B1973+B1994+B2015+B2036+B2057+B2078+B2099+B2120+B2141+B2162+B2183+B2204+B2225+B2246+B2267+B2288+B2309+B2330+B2351+B2372</f>
        <v>13046</v>
      </c>
      <c r="C20" s="93">
        <f t="shared" si="8"/>
        <v>13046</v>
      </c>
      <c r="D20" s="93">
        <f>+D41+D62+D83+D104+D125+D146+D167+D188+D209+D230+D251+D272+D293+D314+D335+D356+D377+D398+D419+D440+D461+D503+D545+D566+D608+D629+D692+D713+D734+D755+D776+D797+D818+D839+D881+D902+D923+D944+D965+D986+D1007+D1028+D1070+D1091+D1112+D1133+D1175+D1196+D1217+D1238+D1259+D1301+D1322+D1343+D1364+D1385+D1406+D1427+D1448+D1469+D1490+D1511+D1532+D1553+D1574+D1595+D1616+D1637+D1658+D1679+D1700+D1721+D1742+D1763+D1784+D1805+D1826+D1847+D1868+D1889+D1910+D1931+D1952+D1973+D1994+D2015+D2036+D2057+D2078+D2099+D2120+D2141+D2162+D2183+D2204+D2225+D2246+D2267+D2288+D2309+D2330+D2351+D2372</f>
        <v>20584</v>
      </c>
      <c r="E20" s="237">
        <f t="shared" si="7"/>
        <v>7538</v>
      </c>
      <c r="F20" s="75"/>
      <c r="G20" s="3" t="s">
        <v>355</v>
      </c>
      <c r="H20" s="13" t="str">
        <f t="shared" si="3"/>
        <v xml:space="preserve"> TOTAL</v>
      </c>
      <c r="I20" s="13" t="s">
        <v>396</v>
      </c>
      <c r="J20" s="13" t="s">
        <v>588</v>
      </c>
    </row>
    <row r="21" spans="1:10" x14ac:dyDescent="0.2">
      <c r="A21" s="54" t="str">
        <f>'BoR4 Rollup'!B21</f>
        <v xml:space="preserve"> Library Acquisitions</v>
      </c>
      <c r="B21" s="93">
        <f t="shared" si="8"/>
        <v>0</v>
      </c>
      <c r="C21" s="93">
        <f t="shared" si="8"/>
        <v>0</v>
      </c>
      <c r="D21" s="93">
        <f>+D42+D63+D84+D105+D126+D147+D168+D189+D210+D231+D252+D273+D294+D315+D336+D357+D378+D399+D420+D441+D462+D504+D546+D567+D609+D630+D693+D714+D735+D756+D777+D798+D819+D840+D882+D903+D924+D945+D966+D987+D1008+D1029+D1071+D1092+D1113+D1134+D1176+D1197+D1218+D1239+D1260+D1302+D1323+D1344+D1365+D1386+D1407+D1428+D1449+D1470+D1491+D1512+D1533+D1554+D1575+D1596+D1617+D1638+D1659+D1680+D1701+D1722+D1743+D1764+D1785+D1806+D1827+D1848+D1869+D1890+D1911+D1932+D1953+D1974+D1995+D2016+D2037+D2058+D2079+D2100+D2121+D2142+D2163+D2184+D2205+D2226+D2247+D2268+D2289+D2310+D2331+D2352+D2373</f>
        <v>0</v>
      </c>
      <c r="E21" s="237">
        <f t="shared" si="7"/>
        <v>0</v>
      </c>
      <c r="F21" s="75"/>
      <c r="G21" s="3" t="s">
        <v>355</v>
      </c>
      <c r="H21" s="13" t="str">
        <f t="shared" si="3"/>
        <v xml:space="preserve"> TOTAL</v>
      </c>
      <c r="I21" s="13" t="s">
        <v>396</v>
      </c>
      <c r="J21" s="13" t="s">
        <v>588</v>
      </c>
    </row>
    <row r="22" spans="1:10" x14ac:dyDescent="0.2">
      <c r="A22" s="54" t="str">
        <f>'BoR4 Rollup'!B22</f>
        <v xml:space="preserve"> Major Repairs</v>
      </c>
      <c r="B22" s="93">
        <f t="shared" si="8"/>
        <v>0</v>
      </c>
      <c r="C22" s="93">
        <f t="shared" si="8"/>
        <v>0</v>
      </c>
      <c r="D22" s="93">
        <f>+D43+D64+D85+D106+D127+D148+D169+D190+D211+D232+D253+D274+D295+D316+D337+D358+D379+D400+D421+D442+D463+D505+D547+D568+D610+D631+D694+D715+D736+D757+D778+D799+D820+D841+D883+D904+D925+D946+D967+D988+D1009+D1030+D1072+D1093+D1114+D1135+D1177+D1198+D1219+D1240+D1261+D1303+D1324+D1345+D1366+D1387+D1408+D1429+D1450+D1471+D1492+D1513+D1534+D1555+D1576+D1597+D1618+D1639+D1660+D1681+D1702+D1723+D1744+D1765+D1786+D1807+D1828+D1849+D1870+D1891+D1912+D1933+D1954+D1975+D1996+D2017+D2038+D2059+D2080+D2101+D2122+D2143+D2164+D2185+D2206+D2227+D2248+D2269+D2290+D2311+D2332+D2353+D2374</f>
        <v>0</v>
      </c>
      <c r="E22" s="237">
        <f t="shared" si="7"/>
        <v>0</v>
      </c>
      <c r="F22" s="75"/>
      <c r="G22" s="3" t="s">
        <v>355</v>
      </c>
      <c r="H22" s="13" t="str">
        <f t="shared" si="3"/>
        <v xml:space="preserve"> TOTAL</v>
      </c>
      <c r="I22" s="13" t="s">
        <v>396</v>
      </c>
    </row>
    <row r="23" spans="1:10" ht="15.75" x14ac:dyDescent="0.25">
      <c r="A23" s="55" t="str">
        <f>'BoR4 Rollup'!B23</f>
        <v>Total Acquisitions and Major Repairs</v>
      </c>
      <c r="B23" s="95">
        <f>B22+B21+B20</f>
        <v>13046</v>
      </c>
      <c r="C23" s="94">
        <f>+C44+C65+C86+C107+C128+C149+C170+C191+C212+C233+C254+C275+C296+C317+C338+C359+C380+C401+C422+C443+C464+C506+C548+C569+C611+C632+C695+C716+C737+C758+C779+C800+C821+C842+C884+C905+C926+C947+C968+C989+C1010+C1031+C1073+C1094+C1115+C1136+C1178+C1199+C1220+C1241+C1262+C1304+C1325+C1346+C1367+C1388+C1409+C1430+C1451+C1472+C1493+C1514+C1535+C1556+C1577+C1598+C1619+C1640+C1661+C1682+C1703+C1724+C1745+C1766+C1787+C1808+C1829+C1850+C1871+C1892+C1913+C1934+C1955+C1976+C1997+C2018+C2039+C2060+C2081+C2102+C2123+C2144+C2165+C2186+C2207+C2228+C2249+C2270+C2291+C2312+C2333+C2354+C2375</f>
        <v>13046</v>
      </c>
      <c r="D23" s="94">
        <f>+D44+D65+D86+D107+D128+D149+D170+D191+D212+D233+D254+D275+D296+D317+D338+D359+D380+D401+D422+D443+D464+D506+D548+D569+D611+D632+D695+D716+D737+D758+D779+D800+D821+D842+D884+D905+D926+D947+D968+D989+D1010+D1031+D1073+D1094+D1115+D1136+D1178+D1199+D1220+D1241+D1262+D1304+D1325+D1346+D1367+D1388+D1409+D1430+D1451+D1472+D1493+D1514+D1535+D1556+D1577+D1598+D1619+D1640+D1661+D1682+D1703+D1724+D1745+D1766+D1787+D1808+D1829+D1850+D1871+D1892+D1913+D1934+D1955+D1976+D1997+D2018+D2039+D2060+D2081+D2102+D2123+D2144+D2165+D2186+D2207+D2228+D2249+D2270+D2291+D2312+D2333+D2354+D2375</f>
        <v>20584</v>
      </c>
      <c r="E23" s="238">
        <f t="shared" si="7"/>
        <v>7538</v>
      </c>
      <c r="F23" s="77"/>
      <c r="G23" s="3" t="s">
        <v>355</v>
      </c>
      <c r="H23" s="13" t="str">
        <f t="shared" si="3"/>
        <v xml:space="preserve"> TOTAL</v>
      </c>
      <c r="I23" s="13" t="s">
        <v>396</v>
      </c>
    </row>
    <row r="24" spans="1:10" ht="15.75" x14ac:dyDescent="0.25">
      <c r="A24" s="55" t="str">
        <f>'BoR4 Rollup'!B24</f>
        <v>Function Total</v>
      </c>
      <c r="B24" s="94">
        <f>+B45+B486+B528+B591+B654+B864+B1053+B1158+B1284+B66+B87+B108+B129+B150+B171+B192+B213+B234+B255+B276+B297+B318+B339+B360+B381+B402+B423+B444+B465+B507+B549+B570+B612+B633+B696+B717+B738+B759+B780+B801+B822+B843+B885+B906+B927+B948+B969+B990+B1011+B1032+B1074+B1095+B1116+B1137+B1179+B1200+B1221+B1242+B1263+B1305+B1326+B1347+B1368+B1389+B1410+B1431+B1452+B1473+B1494+B1515+B1536+B1557+B1578+B1599+B1620+B1641+B1662+B1683+B1704+B1725+B1746+B1767+B1788+B1809+B1830+B1851+B1872+B1893+B1914+B1935+B1956+B1977+B1998+B2019+B2040+B2061+B2082+B2103+B2124+B2145+B2166+B2187+B2208+B2229+B2250+B2271+B2292+B2313+B2334+B2355+B2376</f>
        <v>3651329</v>
      </c>
      <c r="C24" s="94">
        <f>+C45+C486+C528+C591+C654+C864+C1053+C1158+C1284+C66+C87+C108+C129+C150+C171+C192+C213+C234+C255+C276+C297+C318+C339+C360+C381+C402+C423+C444+C465+C507+C549+C570+C612+C633+C696+C717+C738+C759+C780+C801+C822+C843+C885+C906+C927+C948+C969+C990+C1011+C1032+C1074+C1095+C1116+C1137+C1179+C1200+C1221+C1242+C1263+C1305+C1326+C1347+C1368+C1389+C1410+C1431+C1452+C1473+C1494+C1515+C1536+C1557+C1578+C1599+C1620+C1641+C1662+C1683+C1704+C1725+C1746+C1767+C1788+C1809+C1830+C1851+C1872+C1893+C1914+C1935+C1956+C1977+C1998+C2019+C2040+C2061+C2082+C2103+C2124+C2145+C2166+C2187+C2208+C2229+C2250+C2271+C2292+C2313+C2334+C2355+C2376</f>
        <v>3662693</v>
      </c>
      <c r="D24" s="94">
        <f>+D45+D675+D486+D528+D591+D654+D864+D1053+D1158+D1284+D66+D87+D108+D129+D150+D171+D192+D213+D234+D255+D276+D297+D318+D339+D360+D381+D402+D423+D444+D465+D507+D549+D570+D612+D633+D696+D717+D738+D759+D780+D801+D822+D843+D885+D906+D927+D948+D969+D990+D1011+D1032+D1074+D1095+D1116+D1137+D1179+D1200+D1221+D1242+D1263+D1305+D1326+D1347+D1368+D1389+D1410+D1431+D1452+D1473+D1494+D1515+D1536+D1557+D1578+D1599+D1620+D1641+D1662+D1683+D1704+D1725+D1746+D1767+D1788+D1809+D1830+D1851+D1872+D1893+D1914+D1935+D1956+D1977+D1998+D2019+D2040+D2061+D2082+D2103+D2124+D2145+D2166+D2187+D2208+D2229+D2250+D2271+D2292+D2313+D2334+D2355+D2376</f>
        <v>3841978</v>
      </c>
      <c r="E24" s="240">
        <f t="shared" si="7"/>
        <v>181610</v>
      </c>
      <c r="F24" s="76"/>
      <c r="G24" s="3" t="s">
        <v>355</v>
      </c>
      <c r="H24" s="13" t="str">
        <f t="shared" si="3"/>
        <v xml:space="preserve"> TOTAL</v>
      </c>
      <c r="I24" s="13" t="s">
        <v>396</v>
      </c>
    </row>
    <row r="25" spans="1:10" ht="15.75" x14ac:dyDescent="0.25">
      <c r="A25" s="254" t="str">
        <f>'BoR4 Rollup'!B25</f>
        <v>Function:  Instruction</v>
      </c>
      <c r="B25" s="255"/>
      <c r="C25" s="256"/>
      <c r="D25" s="256"/>
      <c r="E25" s="257"/>
      <c r="F25" s="72"/>
      <c r="G25" s="3" t="s">
        <v>356</v>
      </c>
      <c r="H25" s="13" t="str">
        <f t="shared" ref="H25:H45" si="9">RIGHT($A$27,6)</f>
        <v>100001</v>
      </c>
      <c r="I25" s="13" t="s">
        <v>397</v>
      </c>
    </row>
    <row r="26" spans="1:10" ht="15.75" x14ac:dyDescent="0.25">
      <c r="A26" s="106" t="str">
        <f>'BoR4 Rollup'!B26</f>
        <v>Orgn: VC for Instruction (Adm)</v>
      </c>
      <c r="B26" s="258" t="str">
        <f>+'BoR4 Rollup'!C26</f>
        <v>Actual</v>
      </c>
      <c r="C26" s="258" t="str">
        <f>+'BoR4 Rollup'!D26</f>
        <v>Budgeted</v>
      </c>
      <c r="D26" s="258" t="str">
        <f>+'BoR4 Rollup'!E26</f>
        <v>Budgeted</v>
      </c>
      <c r="E26" s="259" t="str">
        <f>'BoR4 Rollup'!F5</f>
        <v>2024-2025 +/-</v>
      </c>
      <c r="F26" s="78"/>
      <c r="G26" s="3" t="s">
        <v>356</v>
      </c>
      <c r="H26" s="13" t="str">
        <f t="shared" si="9"/>
        <v>100001</v>
      </c>
      <c r="I26" s="13" t="s">
        <v>397</v>
      </c>
    </row>
    <row r="27" spans="1:10" ht="15.75" x14ac:dyDescent="0.25">
      <c r="A27" s="248" t="str">
        <f>'BoR4 Rollup'!B27</f>
        <v>Organization ID:  100001</v>
      </c>
      <c r="B27" s="249" t="str">
        <f>'BoR4 Rollup'!$C$6</f>
        <v>2024-2025</v>
      </c>
      <c r="C27" s="110" t="str">
        <f>'BoR4 Rollup'!$D$6</f>
        <v>2024-2025</v>
      </c>
      <c r="D27" s="249" t="str">
        <f>'BoR4 Rollup'!$E$6</f>
        <v>2025-2026</v>
      </c>
      <c r="E27" s="250" t="str">
        <f>'BoR4 Rollup'!$F$6</f>
        <v>2025-2026</v>
      </c>
      <c r="F27" s="78"/>
      <c r="G27" s="3" t="s">
        <v>356</v>
      </c>
      <c r="H27" s="13" t="str">
        <f t="shared" si="9"/>
        <v>100001</v>
      </c>
      <c r="I27" s="13" t="s">
        <v>397</v>
      </c>
    </row>
    <row r="28" spans="1:10" x14ac:dyDescent="0.2">
      <c r="A28" s="54" t="str">
        <f>'BoR4 Rollup'!B28</f>
        <v xml:space="preserve">  Salaries</v>
      </c>
      <c r="B28" s="245">
        <f>156050+2+8</f>
        <v>156060</v>
      </c>
      <c r="C28" s="245">
        <f>156050+2+9</f>
        <v>156061</v>
      </c>
      <c r="D28" s="245">
        <v>155453</v>
      </c>
      <c r="E28" s="294">
        <f t="shared" ref="E28:E45" si="10">+D28-C28</f>
        <v>-608</v>
      </c>
      <c r="F28" s="75"/>
      <c r="G28" s="3" t="s">
        <v>356</v>
      </c>
      <c r="H28" s="13" t="str">
        <f t="shared" si="9"/>
        <v>100001</v>
      </c>
      <c r="I28" s="13" t="s">
        <v>397</v>
      </c>
      <c r="J28" s="13" t="s">
        <v>580</v>
      </c>
    </row>
    <row r="29" spans="1:10" x14ac:dyDescent="0.2">
      <c r="A29" s="54" t="str">
        <f>'BoR4 Rollup'!B29</f>
        <v xml:space="preserve">  Other Compensation</v>
      </c>
      <c r="B29" s="245">
        <v>0</v>
      </c>
      <c r="C29" s="245">
        <v>0</v>
      </c>
      <c r="D29" s="245">
        <v>0</v>
      </c>
      <c r="E29" s="294">
        <f t="shared" si="10"/>
        <v>0</v>
      </c>
      <c r="F29" s="75"/>
      <c r="G29" s="3" t="s">
        <v>356</v>
      </c>
      <c r="H29" s="13" t="str">
        <f t="shared" si="9"/>
        <v>100001</v>
      </c>
      <c r="I29" s="13" t="s">
        <v>397</v>
      </c>
    </row>
    <row r="30" spans="1:10" x14ac:dyDescent="0.2">
      <c r="A30" s="54" t="str">
        <f>'BoR4 Rollup'!B30</f>
        <v xml:space="preserve">  Related Benefits</v>
      </c>
      <c r="B30" s="245">
        <f>44176-4</f>
        <v>44172</v>
      </c>
      <c r="C30" s="245">
        <f>44176-4</f>
        <v>44172</v>
      </c>
      <c r="D30" s="245">
        <v>43486</v>
      </c>
      <c r="E30" s="294">
        <f t="shared" si="10"/>
        <v>-686</v>
      </c>
      <c r="F30" s="75"/>
      <c r="G30" s="3" t="s">
        <v>356</v>
      </c>
      <c r="H30" s="13" t="str">
        <f t="shared" si="9"/>
        <v>100001</v>
      </c>
      <c r="I30" s="13" t="s">
        <v>397</v>
      </c>
      <c r="J30" s="13" t="s">
        <v>581</v>
      </c>
    </row>
    <row r="31" spans="1:10" ht="15.75" x14ac:dyDescent="0.25">
      <c r="A31" s="55" t="str">
        <f>'BoR4 Rollup'!B31</f>
        <v>Total Personal Services</v>
      </c>
      <c r="B31" s="264">
        <f>B30+B29+B28</f>
        <v>200232</v>
      </c>
      <c r="C31" s="264">
        <f>C30+C29+C28</f>
        <v>200233</v>
      </c>
      <c r="D31" s="264">
        <f>D30+D29+D28</f>
        <v>198939</v>
      </c>
      <c r="E31" s="295">
        <f t="shared" si="10"/>
        <v>-1294</v>
      </c>
      <c r="F31" s="76"/>
      <c r="G31" s="3" t="s">
        <v>355</v>
      </c>
      <c r="H31" s="13" t="str">
        <f t="shared" si="9"/>
        <v>100001</v>
      </c>
      <c r="I31" s="13" t="s">
        <v>397</v>
      </c>
    </row>
    <row r="32" spans="1:10" x14ac:dyDescent="0.2">
      <c r="A32" s="54" t="str">
        <f>'BoR4 Rollup'!B32</f>
        <v xml:space="preserve"> Travel</v>
      </c>
      <c r="B32" s="245">
        <v>1482</v>
      </c>
      <c r="C32" s="245">
        <v>1482</v>
      </c>
      <c r="D32" s="245">
        <f>3059-39</f>
        <v>3020</v>
      </c>
      <c r="E32" s="294">
        <f t="shared" si="10"/>
        <v>1538</v>
      </c>
      <c r="F32" s="75"/>
      <c r="G32" s="3" t="s">
        <v>356</v>
      </c>
      <c r="H32" s="13" t="str">
        <f t="shared" si="9"/>
        <v>100001</v>
      </c>
      <c r="I32" s="13" t="s">
        <v>397</v>
      </c>
      <c r="J32" s="13" t="s">
        <v>582</v>
      </c>
    </row>
    <row r="33" spans="1:10" x14ac:dyDescent="0.2">
      <c r="A33" s="54" t="str">
        <f>'BoR4 Rollup'!B33</f>
        <v xml:space="preserve"> Operating Services</v>
      </c>
      <c r="B33" s="245">
        <v>660</v>
      </c>
      <c r="C33" s="245">
        <f>660-1</f>
        <v>659</v>
      </c>
      <c r="D33" s="245">
        <v>660</v>
      </c>
      <c r="E33" s="294">
        <f t="shared" si="10"/>
        <v>1</v>
      </c>
      <c r="F33" s="75"/>
      <c r="G33" s="3" t="s">
        <v>356</v>
      </c>
      <c r="H33" s="13" t="str">
        <f t="shared" si="9"/>
        <v>100001</v>
      </c>
      <c r="I33" s="13" t="s">
        <v>397</v>
      </c>
      <c r="J33" s="13" t="s">
        <v>583</v>
      </c>
    </row>
    <row r="34" spans="1:10" x14ac:dyDescent="0.2">
      <c r="A34" s="54" t="str">
        <f>'BoR4 Rollup'!B34</f>
        <v xml:space="preserve"> Supplies</v>
      </c>
      <c r="B34" s="245">
        <v>0</v>
      </c>
      <c r="C34" s="245">
        <v>0</v>
      </c>
      <c r="D34" s="245">
        <v>0</v>
      </c>
      <c r="E34" s="294">
        <f t="shared" si="10"/>
        <v>0</v>
      </c>
      <c r="F34" s="75"/>
      <c r="G34" s="3" t="s">
        <v>356</v>
      </c>
      <c r="H34" s="13" t="str">
        <f t="shared" si="9"/>
        <v>100001</v>
      </c>
      <c r="I34" s="13" t="s">
        <v>397</v>
      </c>
      <c r="J34" s="13" t="s">
        <v>584</v>
      </c>
    </row>
    <row r="35" spans="1:10" ht="15.75" x14ac:dyDescent="0.25">
      <c r="A35" s="55" t="str">
        <f>'BoR4 Rollup'!B35</f>
        <v>Total Operating Expenses</v>
      </c>
      <c r="B35" s="281">
        <f>B34+B33+B32</f>
        <v>2142</v>
      </c>
      <c r="C35" s="281">
        <f>C34+C33+C32</f>
        <v>2141</v>
      </c>
      <c r="D35" s="281">
        <f>D34+D33+D32</f>
        <v>3680</v>
      </c>
      <c r="E35" s="296">
        <f t="shared" si="10"/>
        <v>1539</v>
      </c>
      <c r="F35" s="77"/>
      <c r="G35" s="3" t="s">
        <v>355</v>
      </c>
      <c r="H35" s="13" t="str">
        <f t="shared" si="9"/>
        <v>100001</v>
      </c>
      <c r="I35" s="13" t="s">
        <v>397</v>
      </c>
    </row>
    <row r="36" spans="1:10" x14ac:dyDescent="0.2">
      <c r="A36" s="54" t="str">
        <f>'BoR4 Rollup'!B36</f>
        <v xml:space="preserve"> Professional Services</v>
      </c>
      <c r="B36" s="245">
        <v>0</v>
      </c>
      <c r="C36" s="245">
        <v>0</v>
      </c>
      <c r="D36" s="245">
        <v>0</v>
      </c>
      <c r="E36" s="294">
        <f t="shared" si="10"/>
        <v>0</v>
      </c>
      <c r="F36" s="75"/>
      <c r="G36" s="3" t="s">
        <v>356</v>
      </c>
      <c r="H36" s="13" t="str">
        <f t="shared" si="9"/>
        <v>100001</v>
      </c>
      <c r="I36" s="13" t="s">
        <v>397</v>
      </c>
      <c r="J36" s="13" t="s">
        <v>585</v>
      </c>
    </row>
    <row r="37" spans="1:10" x14ac:dyDescent="0.2">
      <c r="A37" s="54" t="str">
        <f>'BoR4 Rollup'!B37</f>
        <v xml:space="preserve"> Other Charges</v>
      </c>
      <c r="B37" s="245">
        <v>0</v>
      </c>
      <c r="C37" s="245">
        <v>0</v>
      </c>
      <c r="D37" s="245">
        <v>0</v>
      </c>
      <c r="E37" s="294">
        <f t="shared" si="10"/>
        <v>0</v>
      </c>
      <c r="F37" s="75"/>
      <c r="G37" s="3" t="s">
        <v>356</v>
      </c>
      <c r="H37" s="13" t="str">
        <f t="shared" si="9"/>
        <v>100001</v>
      </c>
      <c r="I37" s="13" t="s">
        <v>397</v>
      </c>
      <c r="J37" s="13" t="s">
        <v>586</v>
      </c>
    </row>
    <row r="38" spans="1:10" x14ac:dyDescent="0.2">
      <c r="A38" s="54" t="str">
        <f>'BoR4 Rollup'!B38</f>
        <v xml:space="preserve"> Debt Services</v>
      </c>
      <c r="B38" s="245">
        <v>0</v>
      </c>
      <c r="C38" s="245">
        <v>0</v>
      </c>
      <c r="D38" s="245">
        <v>0</v>
      </c>
      <c r="E38" s="294">
        <f t="shared" si="10"/>
        <v>0</v>
      </c>
      <c r="F38" s="75"/>
      <c r="G38" s="3" t="s">
        <v>356</v>
      </c>
      <c r="H38" s="13" t="str">
        <f t="shared" si="9"/>
        <v>100001</v>
      </c>
      <c r="I38" s="13" t="s">
        <v>397</v>
      </c>
    </row>
    <row r="39" spans="1:10" x14ac:dyDescent="0.2">
      <c r="A39" s="54" t="str">
        <f>'BoR4 Rollup'!B39</f>
        <v xml:space="preserve"> Interagency Transfers</v>
      </c>
      <c r="B39" s="245">
        <v>0</v>
      </c>
      <c r="C39" s="245">
        <v>0</v>
      </c>
      <c r="D39" s="245">
        <v>0</v>
      </c>
      <c r="E39" s="294">
        <f t="shared" si="10"/>
        <v>0</v>
      </c>
      <c r="F39" s="75"/>
      <c r="G39" s="3" t="s">
        <v>356</v>
      </c>
      <c r="H39" s="13" t="str">
        <f t="shared" si="9"/>
        <v>100001</v>
      </c>
      <c r="I39" s="13" t="s">
        <v>397</v>
      </c>
      <c r="J39" s="13" t="s">
        <v>587</v>
      </c>
    </row>
    <row r="40" spans="1:10" ht="15.75" x14ac:dyDescent="0.25">
      <c r="A40" s="55" t="str">
        <f>'BoR4 Rollup'!B40</f>
        <v>Total Other Charges</v>
      </c>
      <c r="B40" s="281">
        <f>B39+B38+B37+B36</f>
        <v>0</v>
      </c>
      <c r="C40" s="281">
        <f>C39+C38+C37+C36</f>
        <v>0</v>
      </c>
      <c r="D40" s="281">
        <f>D39+D38+D37+D36</f>
        <v>0</v>
      </c>
      <c r="E40" s="296">
        <f t="shared" si="10"/>
        <v>0</v>
      </c>
      <c r="F40" s="77"/>
      <c r="G40" s="3" t="s">
        <v>355</v>
      </c>
      <c r="H40" s="13" t="str">
        <f t="shared" si="9"/>
        <v>100001</v>
      </c>
      <c r="I40" s="13" t="s">
        <v>397</v>
      </c>
    </row>
    <row r="41" spans="1:10" x14ac:dyDescent="0.2">
      <c r="A41" s="54" t="str">
        <f>'BoR4 Rollup'!B41</f>
        <v xml:space="preserve"> General Acquisitions</v>
      </c>
      <c r="B41" s="245">
        <v>0</v>
      </c>
      <c r="C41" s="245">
        <v>0</v>
      </c>
      <c r="D41" s="245">
        <v>0</v>
      </c>
      <c r="E41" s="294">
        <f t="shared" si="10"/>
        <v>0</v>
      </c>
      <c r="F41" s="75"/>
      <c r="G41" s="3" t="s">
        <v>356</v>
      </c>
      <c r="H41" s="13" t="str">
        <f t="shared" si="9"/>
        <v>100001</v>
      </c>
      <c r="I41" s="13" t="s">
        <v>397</v>
      </c>
      <c r="J41" s="13" t="s">
        <v>588</v>
      </c>
    </row>
    <row r="42" spans="1:10" x14ac:dyDescent="0.2">
      <c r="A42" s="54" t="str">
        <f>'BoR4 Rollup'!B42</f>
        <v xml:space="preserve"> Library Acquisitions</v>
      </c>
      <c r="B42" s="245">
        <v>0</v>
      </c>
      <c r="C42" s="245">
        <v>0</v>
      </c>
      <c r="D42" s="245">
        <v>0</v>
      </c>
      <c r="E42" s="294">
        <f t="shared" si="10"/>
        <v>0</v>
      </c>
      <c r="F42" s="75"/>
      <c r="G42" s="3" t="s">
        <v>356</v>
      </c>
      <c r="H42" s="13" t="str">
        <f t="shared" si="9"/>
        <v>100001</v>
      </c>
      <c r="I42" s="13" t="s">
        <v>397</v>
      </c>
      <c r="J42" s="13" t="s">
        <v>588</v>
      </c>
    </row>
    <row r="43" spans="1:10" x14ac:dyDescent="0.2">
      <c r="A43" s="54" t="str">
        <f>'BoR4 Rollup'!B43</f>
        <v xml:space="preserve"> Major Repairs</v>
      </c>
      <c r="B43" s="245">
        <v>0</v>
      </c>
      <c r="C43" s="245">
        <v>0</v>
      </c>
      <c r="D43" s="245">
        <v>0</v>
      </c>
      <c r="E43" s="294">
        <f t="shared" si="10"/>
        <v>0</v>
      </c>
      <c r="F43" s="75"/>
      <c r="G43" s="3" t="s">
        <v>356</v>
      </c>
      <c r="H43" s="13" t="str">
        <f t="shared" si="9"/>
        <v>100001</v>
      </c>
      <c r="I43" s="13" t="s">
        <v>397</v>
      </c>
    </row>
    <row r="44" spans="1:10" ht="15.75" x14ac:dyDescent="0.25">
      <c r="A44" s="55" t="str">
        <f>'BoR4 Rollup'!B44</f>
        <v>Total Acquisitions and Major Repairs</v>
      </c>
      <c r="B44" s="281">
        <f>B43+B42+B41</f>
        <v>0</v>
      </c>
      <c r="C44" s="281">
        <f>C43+C42+C41</f>
        <v>0</v>
      </c>
      <c r="D44" s="281">
        <f>D43+D42+D41</f>
        <v>0</v>
      </c>
      <c r="E44" s="296">
        <f t="shared" si="10"/>
        <v>0</v>
      </c>
      <c r="F44" s="77"/>
      <c r="G44" s="3" t="s">
        <v>355</v>
      </c>
      <c r="H44" s="13" t="str">
        <f t="shared" si="9"/>
        <v>100001</v>
      </c>
      <c r="I44" s="13" t="s">
        <v>397</v>
      </c>
    </row>
    <row r="45" spans="1:10" ht="15.75" x14ac:dyDescent="0.25">
      <c r="A45" s="55" t="str">
        <f>'BoR4 Rollup'!B45</f>
        <v>Function Total</v>
      </c>
      <c r="B45" s="264">
        <f>B44+B40+B35+B31</f>
        <v>202374</v>
      </c>
      <c r="C45" s="264">
        <f>C44+C40+C35+C31</f>
        <v>202374</v>
      </c>
      <c r="D45" s="264">
        <f>D44+D40+D35+D31</f>
        <v>202619</v>
      </c>
      <c r="E45" s="295">
        <f t="shared" si="10"/>
        <v>245</v>
      </c>
      <c r="F45" s="76"/>
      <c r="G45" s="3" t="s">
        <v>355</v>
      </c>
      <c r="H45" s="13" t="str">
        <f t="shared" si="9"/>
        <v>100001</v>
      </c>
      <c r="I45" s="13" t="s">
        <v>397</v>
      </c>
    </row>
    <row r="46" spans="1:10" ht="15.75" x14ac:dyDescent="0.25">
      <c r="A46" s="254" t="str">
        <f>'BoR4 Rollup'!B46</f>
        <v>Function:  Instruction</v>
      </c>
      <c r="B46" s="255"/>
      <c r="C46" s="256"/>
      <c r="D46" s="256"/>
      <c r="E46" s="257"/>
      <c r="F46" s="72"/>
      <c r="G46" s="3" t="s">
        <v>356</v>
      </c>
      <c r="H46" s="13" t="str">
        <f t="shared" ref="H46:H66" si="11">RIGHT($A$48,6)</f>
        <v>110002</v>
      </c>
      <c r="I46" s="13" t="s">
        <v>398</v>
      </c>
    </row>
    <row r="47" spans="1:10" ht="15.75" x14ac:dyDescent="0.25">
      <c r="A47" s="106" t="str">
        <f>'BoR4 Rollup'!B47</f>
        <v>Orgn: Business-Accounting</v>
      </c>
      <c r="B47" s="258" t="str">
        <f>+'BoR4 Rollup'!C47</f>
        <v>Actual</v>
      </c>
      <c r="C47" s="258" t="str">
        <f>+'BoR4 Rollup'!D47</f>
        <v>Budgeted</v>
      </c>
      <c r="D47" s="258" t="str">
        <f>+'BoR4 Rollup'!E47</f>
        <v>Budgeted</v>
      </c>
      <c r="E47" s="259" t="str">
        <f>'BoR4 Rollup'!F26</f>
        <v>2024-2025 +/-</v>
      </c>
      <c r="F47" s="78"/>
      <c r="G47" s="3" t="s">
        <v>356</v>
      </c>
      <c r="H47" s="13" t="str">
        <f t="shared" si="11"/>
        <v>110002</v>
      </c>
      <c r="I47" s="13" t="s">
        <v>398</v>
      </c>
    </row>
    <row r="48" spans="1:10" ht="15.75" x14ac:dyDescent="0.25">
      <c r="A48" s="248" t="str">
        <f>'BoR4 Rollup'!B48</f>
        <v>Organization ID:  110002</v>
      </c>
      <c r="B48" s="249" t="str">
        <f>'BoR4 Rollup'!$C$6</f>
        <v>2024-2025</v>
      </c>
      <c r="C48" s="110" t="str">
        <f>'BoR4 Rollup'!$D$6</f>
        <v>2024-2025</v>
      </c>
      <c r="D48" s="249" t="str">
        <f>'BoR4 Rollup'!$E$6</f>
        <v>2025-2026</v>
      </c>
      <c r="E48" s="250" t="str">
        <f>'BoR4 Rollup'!$F$6</f>
        <v>2025-2026</v>
      </c>
      <c r="F48" s="78"/>
      <c r="G48" s="3" t="s">
        <v>356</v>
      </c>
      <c r="H48" s="13" t="str">
        <f t="shared" si="11"/>
        <v>110002</v>
      </c>
      <c r="I48" s="13" t="s">
        <v>398</v>
      </c>
    </row>
    <row r="49" spans="1:10" x14ac:dyDescent="0.2">
      <c r="A49" s="54" t="str">
        <f>'BoR4 Rollup'!B49</f>
        <v xml:space="preserve">  Salaries</v>
      </c>
      <c r="B49" s="245">
        <v>0</v>
      </c>
      <c r="C49" s="245">
        <v>0</v>
      </c>
      <c r="D49" s="245">
        <v>0</v>
      </c>
      <c r="E49" s="294">
        <f t="shared" ref="E49:E66" si="12">+D49-C49</f>
        <v>0</v>
      </c>
      <c r="F49" s="75"/>
      <c r="G49" s="3" t="s">
        <v>356</v>
      </c>
      <c r="H49" s="13" t="str">
        <f t="shared" si="11"/>
        <v>110002</v>
      </c>
      <c r="I49" s="13" t="s">
        <v>398</v>
      </c>
      <c r="J49" s="13" t="s">
        <v>580</v>
      </c>
    </row>
    <row r="50" spans="1:10" x14ac:dyDescent="0.2">
      <c r="A50" s="54" t="str">
        <f>'BoR4 Rollup'!B50</f>
        <v xml:space="preserve">  Other Compensation</v>
      </c>
      <c r="B50" s="245">
        <v>0</v>
      </c>
      <c r="C50" s="245">
        <v>0</v>
      </c>
      <c r="D50" s="245">
        <v>0</v>
      </c>
      <c r="E50" s="294">
        <f t="shared" si="12"/>
        <v>0</v>
      </c>
      <c r="F50" s="75"/>
      <c r="G50" s="3" t="s">
        <v>356</v>
      </c>
      <c r="H50" s="13" t="str">
        <f t="shared" si="11"/>
        <v>110002</v>
      </c>
      <c r="I50" s="13" t="s">
        <v>398</v>
      </c>
    </row>
    <row r="51" spans="1:10" x14ac:dyDescent="0.2">
      <c r="A51" s="54" t="str">
        <f>'BoR4 Rollup'!B51</f>
        <v xml:space="preserve">  Related Benefits</v>
      </c>
      <c r="B51" s="245">
        <v>0</v>
      </c>
      <c r="C51" s="245">
        <v>0</v>
      </c>
      <c r="D51" s="245">
        <v>0</v>
      </c>
      <c r="E51" s="294">
        <f t="shared" si="12"/>
        <v>0</v>
      </c>
      <c r="F51" s="75"/>
      <c r="G51" s="3" t="s">
        <v>356</v>
      </c>
      <c r="H51" s="13" t="str">
        <f t="shared" si="11"/>
        <v>110002</v>
      </c>
      <c r="I51" s="13" t="s">
        <v>398</v>
      </c>
      <c r="J51" s="13" t="s">
        <v>581</v>
      </c>
    </row>
    <row r="52" spans="1:10" ht="15.75" x14ac:dyDescent="0.25">
      <c r="A52" s="55" t="str">
        <f>'BoR4 Rollup'!B52</f>
        <v>Total Personal Services</v>
      </c>
      <c r="B52" s="264">
        <f>B51+B50+B49</f>
        <v>0</v>
      </c>
      <c r="C52" s="264">
        <f>C51+C50+C49</f>
        <v>0</v>
      </c>
      <c r="D52" s="264">
        <f>D51+D50+D49</f>
        <v>0</v>
      </c>
      <c r="E52" s="295">
        <f t="shared" si="12"/>
        <v>0</v>
      </c>
      <c r="F52" s="76"/>
      <c r="G52" s="3" t="s">
        <v>355</v>
      </c>
      <c r="H52" s="13" t="str">
        <f t="shared" si="11"/>
        <v>110002</v>
      </c>
      <c r="I52" s="13" t="s">
        <v>398</v>
      </c>
    </row>
    <row r="53" spans="1:10" x14ac:dyDescent="0.2">
      <c r="A53" s="54" t="str">
        <f>'BoR4 Rollup'!B53</f>
        <v xml:space="preserve"> Travel</v>
      </c>
      <c r="B53" s="245">
        <v>0</v>
      </c>
      <c r="C53" s="245">
        <v>0</v>
      </c>
      <c r="D53" s="245">
        <v>0</v>
      </c>
      <c r="E53" s="294">
        <f t="shared" si="12"/>
        <v>0</v>
      </c>
      <c r="F53" s="75"/>
      <c r="G53" s="3" t="s">
        <v>356</v>
      </c>
      <c r="H53" s="13" t="str">
        <f t="shared" si="11"/>
        <v>110002</v>
      </c>
      <c r="I53" s="13" t="s">
        <v>398</v>
      </c>
      <c r="J53" s="13" t="s">
        <v>582</v>
      </c>
    </row>
    <row r="54" spans="1:10" x14ac:dyDescent="0.2">
      <c r="A54" s="54" t="str">
        <f>'BoR4 Rollup'!B54</f>
        <v xml:space="preserve"> Operating Services</v>
      </c>
      <c r="B54" s="245">
        <v>0</v>
      </c>
      <c r="C54" s="245">
        <v>0</v>
      </c>
      <c r="D54" s="245">
        <v>0</v>
      </c>
      <c r="E54" s="294">
        <f t="shared" si="12"/>
        <v>0</v>
      </c>
      <c r="F54" s="75"/>
      <c r="G54" s="3" t="s">
        <v>356</v>
      </c>
      <c r="H54" s="13" t="str">
        <f t="shared" si="11"/>
        <v>110002</v>
      </c>
      <c r="I54" s="13" t="s">
        <v>398</v>
      </c>
      <c r="J54" s="13" t="s">
        <v>583</v>
      </c>
    </row>
    <row r="55" spans="1:10" x14ac:dyDescent="0.2">
      <c r="A55" s="54" t="str">
        <f>'BoR4 Rollup'!B55</f>
        <v xml:space="preserve"> Supplies</v>
      </c>
      <c r="B55" s="245">
        <v>0</v>
      </c>
      <c r="C55" s="245">
        <v>0</v>
      </c>
      <c r="D55" s="245">
        <v>0</v>
      </c>
      <c r="E55" s="294">
        <f t="shared" si="12"/>
        <v>0</v>
      </c>
      <c r="F55" s="75"/>
      <c r="G55" s="3" t="s">
        <v>356</v>
      </c>
      <c r="H55" s="13" t="str">
        <f t="shared" si="11"/>
        <v>110002</v>
      </c>
      <c r="I55" s="13" t="s">
        <v>398</v>
      </c>
      <c r="J55" s="13" t="s">
        <v>584</v>
      </c>
    </row>
    <row r="56" spans="1:10" ht="15.75" x14ac:dyDescent="0.25">
      <c r="A56" s="55" t="str">
        <f>'BoR4 Rollup'!B56</f>
        <v>Total Operating Expenses</v>
      </c>
      <c r="B56" s="281">
        <f>B55+B54+B53</f>
        <v>0</v>
      </c>
      <c r="C56" s="281">
        <f>C55+C54+C53</f>
        <v>0</v>
      </c>
      <c r="D56" s="281">
        <f>D55+D54+D53</f>
        <v>0</v>
      </c>
      <c r="E56" s="296">
        <f t="shared" si="12"/>
        <v>0</v>
      </c>
      <c r="F56" s="77"/>
      <c r="G56" s="3" t="s">
        <v>355</v>
      </c>
      <c r="H56" s="13" t="str">
        <f t="shared" si="11"/>
        <v>110002</v>
      </c>
      <c r="I56" s="13" t="s">
        <v>398</v>
      </c>
    </row>
    <row r="57" spans="1:10" x14ac:dyDescent="0.2">
      <c r="A57" s="54" t="str">
        <f>'BoR4 Rollup'!B57</f>
        <v xml:space="preserve"> Professional Services</v>
      </c>
      <c r="B57" s="245">
        <v>0</v>
      </c>
      <c r="C57" s="245">
        <v>0</v>
      </c>
      <c r="D57" s="245">
        <v>0</v>
      </c>
      <c r="E57" s="294">
        <f t="shared" si="12"/>
        <v>0</v>
      </c>
      <c r="F57" s="75"/>
      <c r="G57" s="3" t="s">
        <v>356</v>
      </c>
      <c r="H57" s="13" t="str">
        <f t="shared" si="11"/>
        <v>110002</v>
      </c>
      <c r="I57" s="13" t="s">
        <v>398</v>
      </c>
      <c r="J57" s="13" t="s">
        <v>585</v>
      </c>
    </row>
    <row r="58" spans="1:10" x14ac:dyDescent="0.2">
      <c r="A58" s="54" t="str">
        <f>'BoR4 Rollup'!B58</f>
        <v xml:space="preserve"> Other Charges</v>
      </c>
      <c r="B58" s="245">
        <v>0</v>
      </c>
      <c r="C58" s="245">
        <v>0</v>
      </c>
      <c r="D58" s="245">
        <v>0</v>
      </c>
      <c r="E58" s="294">
        <f t="shared" si="12"/>
        <v>0</v>
      </c>
      <c r="F58" s="75"/>
      <c r="G58" s="3" t="s">
        <v>356</v>
      </c>
      <c r="H58" s="13" t="str">
        <f t="shared" si="11"/>
        <v>110002</v>
      </c>
      <c r="I58" s="13" t="s">
        <v>398</v>
      </c>
      <c r="J58" s="13" t="s">
        <v>586</v>
      </c>
    </row>
    <row r="59" spans="1:10" x14ac:dyDescent="0.2">
      <c r="A59" s="54" t="str">
        <f>'BoR4 Rollup'!B59</f>
        <v xml:space="preserve"> Debt Services</v>
      </c>
      <c r="B59" s="245">
        <v>0</v>
      </c>
      <c r="C59" s="245">
        <v>0</v>
      </c>
      <c r="D59" s="245">
        <v>0</v>
      </c>
      <c r="E59" s="294">
        <f t="shared" si="12"/>
        <v>0</v>
      </c>
      <c r="F59" s="75"/>
      <c r="G59" s="3" t="s">
        <v>356</v>
      </c>
      <c r="H59" s="13" t="str">
        <f t="shared" si="11"/>
        <v>110002</v>
      </c>
      <c r="I59" s="13" t="s">
        <v>398</v>
      </c>
    </row>
    <row r="60" spans="1:10" x14ac:dyDescent="0.2">
      <c r="A60" s="54" t="str">
        <f>'BoR4 Rollup'!B60</f>
        <v xml:space="preserve"> Interagency Transfers</v>
      </c>
      <c r="B60" s="245">
        <v>0</v>
      </c>
      <c r="C60" s="245">
        <v>0</v>
      </c>
      <c r="D60" s="245">
        <v>0</v>
      </c>
      <c r="E60" s="294">
        <f t="shared" si="12"/>
        <v>0</v>
      </c>
      <c r="F60" s="75"/>
      <c r="G60" s="3" t="s">
        <v>356</v>
      </c>
      <c r="H60" s="13" t="str">
        <f t="shared" si="11"/>
        <v>110002</v>
      </c>
      <c r="I60" s="13" t="s">
        <v>398</v>
      </c>
      <c r="J60" s="13" t="s">
        <v>587</v>
      </c>
    </row>
    <row r="61" spans="1:10" ht="15.75" x14ac:dyDescent="0.25">
      <c r="A61" s="55" t="str">
        <f>'BoR4 Rollup'!B61</f>
        <v>Total Other Charges</v>
      </c>
      <c r="B61" s="281">
        <f>B60+B59+B58+B57</f>
        <v>0</v>
      </c>
      <c r="C61" s="281">
        <f>C60+C59+C58+C57</f>
        <v>0</v>
      </c>
      <c r="D61" s="281">
        <f>D60+D59+D58+D57</f>
        <v>0</v>
      </c>
      <c r="E61" s="296">
        <f t="shared" si="12"/>
        <v>0</v>
      </c>
      <c r="F61" s="77"/>
      <c r="G61" s="3" t="s">
        <v>355</v>
      </c>
      <c r="H61" s="13" t="str">
        <f t="shared" si="11"/>
        <v>110002</v>
      </c>
      <c r="I61" s="13" t="s">
        <v>398</v>
      </c>
    </row>
    <row r="62" spans="1:10" x14ac:dyDescent="0.2">
      <c r="A62" s="54" t="str">
        <f>'BoR4 Rollup'!B62</f>
        <v xml:space="preserve"> General Acquisitions</v>
      </c>
      <c r="B62" s="245">
        <v>0</v>
      </c>
      <c r="C62" s="245">
        <v>0</v>
      </c>
      <c r="D62" s="245">
        <v>0</v>
      </c>
      <c r="E62" s="294">
        <f t="shared" si="12"/>
        <v>0</v>
      </c>
      <c r="F62" s="75"/>
      <c r="G62" s="3" t="s">
        <v>356</v>
      </c>
      <c r="H62" s="13" t="str">
        <f t="shared" si="11"/>
        <v>110002</v>
      </c>
      <c r="I62" s="13" t="s">
        <v>398</v>
      </c>
      <c r="J62" s="13" t="s">
        <v>588</v>
      </c>
    </row>
    <row r="63" spans="1:10" x14ac:dyDescent="0.2">
      <c r="A63" s="54" t="str">
        <f>'BoR4 Rollup'!B63</f>
        <v xml:space="preserve"> Library Acquisitions</v>
      </c>
      <c r="B63" s="245">
        <v>0</v>
      </c>
      <c r="C63" s="245">
        <v>0</v>
      </c>
      <c r="D63" s="245">
        <v>0</v>
      </c>
      <c r="E63" s="294">
        <f t="shared" si="12"/>
        <v>0</v>
      </c>
      <c r="F63" s="75"/>
      <c r="G63" s="3" t="s">
        <v>356</v>
      </c>
      <c r="H63" s="13" t="str">
        <f t="shared" si="11"/>
        <v>110002</v>
      </c>
      <c r="I63" s="13" t="s">
        <v>398</v>
      </c>
      <c r="J63" s="13" t="s">
        <v>588</v>
      </c>
    </row>
    <row r="64" spans="1:10" x14ac:dyDescent="0.2">
      <c r="A64" s="54" t="str">
        <f>'BoR4 Rollup'!B64</f>
        <v xml:space="preserve"> Major Repairs</v>
      </c>
      <c r="B64" s="245">
        <v>0</v>
      </c>
      <c r="C64" s="245">
        <v>0</v>
      </c>
      <c r="D64" s="245">
        <v>0</v>
      </c>
      <c r="E64" s="294">
        <f t="shared" si="12"/>
        <v>0</v>
      </c>
      <c r="F64" s="75"/>
      <c r="G64" s="3" t="s">
        <v>356</v>
      </c>
      <c r="H64" s="13" t="str">
        <f t="shared" si="11"/>
        <v>110002</v>
      </c>
      <c r="I64" s="13" t="s">
        <v>398</v>
      </c>
    </row>
    <row r="65" spans="1:10" ht="15.75" x14ac:dyDescent="0.25">
      <c r="A65" s="55" t="str">
        <f>'BoR4 Rollup'!B65</f>
        <v>Total Acquisitions and Major Repairs</v>
      </c>
      <c r="B65" s="281">
        <f>B64+B63+B62</f>
        <v>0</v>
      </c>
      <c r="C65" s="281">
        <f>C64+C63+C62</f>
        <v>0</v>
      </c>
      <c r="D65" s="281">
        <f>D64+D63+D62</f>
        <v>0</v>
      </c>
      <c r="E65" s="296">
        <f t="shared" si="12"/>
        <v>0</v>
      </c>
      <c r="F65" s="77"/>
      <c r="G65" s="3" t="s">
        <v>355</v>
      </c>
      <c r="H65" s="13" t="str">
        <f t="shared" si="11"/>
        <v>110002</v>
      </c>
      <c r="I65" s="13" t="s">
        <v>398</v>
      </c>
    </row>
    <row r="66" spans="1:10" ht="15.75" x14ac:dyDescent="0.25">
      <c r="A66" s="55" t="str">
        <f>'BoR4 Rollup'!B66</f>
        <v>Function Total</v>
      </c>
      <c r="B66" s="264">
        <f>B65+B61+B56+B52</f>
        <v>0</v>
      </c>
      <c r="C66" s="264">
        <f>C65+C61+C56+C52</f>
        <v>0</v>
      </c>
      <c r="D66" s="264">
        <f>D65+D61+D56+D52</f>
        <v>0</v>
      </c>
      <c r="E66" s="297">
        <f t="shared" si="12"/>
        <v>0</v>
      </c>
      <c r="F66" s="76"/>
      <c r="G66" s="3" t="s">
        <v>355</v>
      </c>
      <c r="H66" s="13" t="str">
        <f t="shared" si="11"/>
        <v>110002</v>
      </c>
      <c r="I66" s="13" t="s">
        <v>398</v>
      </c>
    </row>
    <row r="67" spans="1:10" ht="15.75" x14ac:dyDescent="0.25">
      <c r="A67" s="254" t="str">
        <f>'BoR4 Rollup'!B67</f>
        <v>Function:  Instruction</v>
      </c>
      <c r="B67" s="255"/>
      <c r="C67" s="256"/>
      <c r="D67" s="256"/>
      <c r="E67" s="257"/>
      <c r="F67" s="72"/>
      <c r="G67" s="3" t="s">
        <v>356</v>
      </c>
      <c r="H67" s="13" t="str">
        <f t="shared" ref="H67:H87" si="13">RIGHT($A$69,6)</f>
        <v>110003</v>
      </c>
      <c r="I67" s="13" t="s">
        <v>399</v>
      </c>
    </row>
    <row r="68" spans="1:10" ht="15.75" x14ac:dyDescent="0.25">
      <c r="A68" s="106" t="str">
        <f>'BoR4 Rollup'!B68</f>
        <v>Orgn: Business-Business Administration</v>
      </c>
      <c r="B68" s="258" t="str">
        <f>+'BoR4 Rollup'!C68</f>
        <v>Actual</v>
      </c>
      <c r="C68" s="258" t="str">
        <f>+'BoR4 Rollup'!D68</f>
        <v>Budgeted</v>
      </c>
      <c r="D68" s="258" t="str">
        <f>+'BoR4 Rollup'!E68</f>
        <v>Budgeted</v>
      </c>
      <c r="E68" s="259" t="str">
        <f>'BoR4 Rollup'!F5</f>
        <v>2024-2025 +/-</v>
      </c>
      <c r="F68" s="78"/>
      <c r="G68" s="3" t="s">
        <v>356</v>
      </c>
      <c r="H68" s="13" t="str">
        <f t="shared" si="13"/>
        <v>110003</v>
      </c>
      <c r="I68" s="13" t="s">
        <v>399</v>
      </c>
    </row>
    <row r="69" spans="1:10" ht="15.75" x14ac:dyDescent="0.25">
      <c r="A69" s="248" t="str">
        <f>'BoR4 Rollup'!B69</f>
        <v>Organization ID:  110003</v>
      </c>
      <c r="B69" s="249" t="str">
        <f>'BoR4 Rollup'!$C$6</f>
        <v>2024-2025</v>
      </c>
      <c r="C69" s="110" t="str">
        <f>'BoR4 Rollup'!$D$6</f>
        <v>2024-2025</v>
      </c>
      <c r="D69" s="249" t="str">
        <f>'BoR4 Rollup'!$E$6</f>
        <v>2025-2026</v>
      </c>
      <c r="E69" s="250" t="str">
        <f>'BoR4 Rollup'!$F$6</f>
        <v>2025-2026</v>
      </c>
      <c r="F69" s="78"/>
      <c r="G69" s="3" t="s">
        <v>356</v>
      </c>
      <c r="H69" s="13" t="str">
        <f t="shared" si="13"/>
        <v>110003</v>
      </c>
      <c r="I69" s="13" t="s">
        <v>399</v>
      </c>
    </row>
    <row r="70" spans="1:10" x14ac:dyDescent="0.2">
      <c r="A70" s="54" t="str">
        <f>'BoR4 Rollup'!B70</f>
        <v xml:space="preserve">  Salaries</v>
      </c>
      <c r="B70" s="245">
        <v>0</v>
      </c>
      <c r="C70" s="245">
        <v>0</v>
      </c>
      <c r="D70" s="245">
        <v>0</v>
      </c>
      <c r="E70" s="294">
        <f t="shared" ref="E70:E87" si="14">+D70-C70</f>
        <v>0</v>
      </c>
      <c r="F70" s="75"/>
      <c r="G70" s="3" t="s">
        <v>356</v>
      </c>
      <c r="H70" s="13" t="str">
        <f t="shared" si="13"/>
        <v>110003</v>
      </c>
      <c r="I70" s="13" t="s">
        <v>399</v>
      </c>
      <c r="J70" s="13" t="s">
        <v>580</v>
      </c>
    </row>
    <row r="71" spans="1:10" x14ac:dyDescent="0.2">
      <c r="A71" s="54" t="str">
        <f>'BoR4 Rollup'!B71</f>
        <v xml:space="preserve">  Other Compensation</v>
      </c>
      <c r="B71" s="245">
        <v>0</v>
      </c>
      <c r="C71" s="245">
        <v>0</v>
      </c>
      <c r="D71" s="245">
        <v>0</v>
      </c>
      <c r="E71" s="294">
        <f t="shared" si="14"/>
        <v>0</v>
      </c>
      <c r="F71" s="75"/>
      <c r="G71" s="3" t="s">
        <v>356</v>
      </c>
      <c r="H71" s="13" t="str">
        <f t="shared" si="13"/>
        <v>110003</v>
      </c>
      <c r="I71" s="13" t="s">
        <v>399</v>
      </c>
    </row>
    <row r="72" spans="1:10" x14ac:dyDescent="0.2">
      <c r="A72" s="54" t="str">
        <f>'BoR4 Rollup'!B72</f>
        <v xml:space="preserve">  Related Benefits</v>
      </c>
      <c r="B72" s="245">
        <v>0</v>
      </c>
      <c r="C72" s="245">
        <v>0</v>
      </c>
      <c r="D72" s="245">
        <v>0</v>
      </c>
      <c r="E72" s="294">
        <f t="shared" si="14"/>
        <v>0</v>
      </c>
      <c r="F72" s="75"/>
      <c r="G72" s="3" t="s">
        <v>356</v>
      </c>
      <c r="H72" s="13" t="str">
        <f t="shared" si="13"/>
        <v>110003</v>
      </c>
      <c r="I72" s="13" t="s">
        <v>399</v>
      </c>
      <c r="J72" s="13" t="s">
        <v>581</v>
      </c>
    </row>
    <row r="73" spans="1:10" ht="15.75" x14ac:dyDescent="0.25">
      <c r="A73" s="55" t="str">
        <f>'BoR4 Rollup'!B73</f>
        <v>Total Personal Services</v>
      </c>
      <c r="B73" s="264">
        <f>B72+B71+B70</f>
        <v>0</v>
      </c>
      <c r="C73" s="264">
        <f>C72+C71+C70</f>
        <v>0</v>
      </c>
      <c r="D73" s="264">
        <f>D72+D71+D70</f>
        <v>0</v>
      </c>
      <c r="E73" s="295">
        <f t="shared" si="14"/>
        <v>0</v>
      </c>
      <c r="F73" s="76"/>
      <c r="G73" s="3" t="s">
        <v>355</v>
      </c>
      <c r="H73" s="13" t="str">
        <f t="shared" si="13"/>
        <v>110003</v>
      </c>
      <c r="I73" s="13" t="s">
        <v>399</v>
      </c>
    </row>
    <row r="74" spans="1:10" x14ac:dyDescent="0.2">
      <c r="A74" s="54" t="str">
        <f>'BoR4 Rollup'!B74</f>
        <v xml:space="preserve"> Travel</v>
      </c>
      <c r="B74" s="245">
        <v>0</v>
      </c>
      <c r="C74" s="245">
        <v>0</v>
      </c>
      <c r="D74" s="245">
        <v>0</v>
      </c>
      <c r="E74" s="294">
        <f t="shared" si="14"/>
        <v>0</v>
      </c>
      <c r="F74" s="75"/>
      <c r="G74" s="3" t="s">
        <v>356</v>
      </c>
      <c r="H74" s="13" t="str">
        <f t="shared" si="13"/>
        <v>110003</v>
      </c>
      <c r="I74" s="13" t="s">
        <v>399</v>
      </c>
      <c r="J74" s="13" t="s">
        <v>582</v>
      </c>
    </row>
    <row r="75" spans="1:10" x14ac:dyDescent="0.2">
      <c r="A75" s="54" t="str">
        <f>'BoR4 Rollup'!B75</f>
        <v xml:space="preserve"> Operating Services</v>
      </c>
      <c r="B75" s="245">
        <v>0</v>
      </c>
      <c r="C75" s="245">
        <v>0</v>
      </c>
      <c r="D75" s="245">
        <v>0</v>
      </c>
      <c r="E75" s="294">
        <f t="shared" si="14"/>
        <v>0</v>
      </c>
      <c r="F75" s="75"/>
      <c r="G75" s="3" t="s">
        <v>356</v>
      </c>
      <c r="H75" s="13" t="str">
        <f t="shared" si="13"/>
        <v>110003</v>
      </c>
      <c r="I75" s="13" t="s">
        <v>399</v>
      </c>
      <c r="J75" s="13" t="s">
        <v>583</v>
      </c>
    </row>
    <row r="76" spans="1:10" x14ac:dyDescent="0.2">
      <c r="A76" s="54" t="str">
        <f>'BoR4 Rollup'!B76</f>
        <v xml:space="preserve"> Supplies</v>
      </c>
      <c r="B76" s="245">
        <v>0</v>
      </c>
      <c r="C76" s="245">
        <v>0</v>
      </c>
      <c r="D76" s="245">
        <v>0</v>
      </c>
      <c r="E76" s="294">
        <f t="shared" si="14"/>
        <v>0</v>
      </c>
      <c r="F76" s="75"/>
      <c r="G76" s="3" t="s">
        <v>356</v>
      </c>
      <c r="H76" s="13" t="str">
        <f t="shared" si="13"/>
        <v>110003</v>
      </c>
      <c r="I76" s="13" t="s">
        <v>399</v>
      </c>
      <c r="J76" s="13" t="s">
        <v>584</v>
      </c>
    </row>
    <row r="77" spans="1:10" ht="15.75" x14ac:dyDescent="0.25">
      <c r="A77" s="55" t="str">
        <f>'BoR4 Rollup'!B77</f>
        <v>Total Operating Expenses</v>
      </c>
      <c r="B77" s="281">
        <f>B76+B75+B74</f>
        <v>0</v>
      </c>
      <c r="C77" s="281">
        <f>C76+C75+C74</f>
        <v>0</v>
      </c>
      <c r="D77" s="281">
        <f>D76+D75+D74</f>
        <v>0</v>
      </c>
      <c r="E77" s="296">
        <f t="shared" si="14"/>
        <v>0</v>
      </c>
      <c r="F77" s="77"/>
      <c r="G77" s="3" t="s">
        <v>355</v>
      </c>
      <c r="H77" s="13" t="str">
        <f t="shared" si="13"/>
        <v>110003</v>
      </c>
      <c r="I77" s="13" t="s">
        <v>399</v>
      </c>
    </row>
    <row r="78" spans="1:10" x14ac:dyDescent="0.2">
      <c r="A78" s="54" t="str">
        <f>'BoR4 Rollup'!B78</f>
        <v xml:space="preserve"> Professional Services</v>
      </c>
      <c r="B78" s="245">
        <v>0</v>
      </c>
      <c r="C78" s="245">
        <v>0</v>
      </c>
      <c r="D78" s="245">
        <v>0</v>
      </c>
      <c r="E78" s="294">
        <f t="shared" si="14"/>
        <v>0</v>
      </c>
      <c r="F78" s="75"/>
      <c r="G78" s="3" t="s">
        <v>356</v>
      </c>
      <c r="H78" s="13" t="str">
        <f t="shared" si="13"/>
        <v>110003</v>
      </c>
      <c r="I78" s="13" t="s">
        <v>399</v>
      </c>
      <c r="J78" s="13" t="s">
        <v>585</v>
      </c>
    </row>
    <row r="79" spans="1:10" x14ac:dyDescent="0.2">
      <c r="A79" s="54" t="str">
        <f>'BoR4 Rollup'!B79</f>
        <v xml:space="preserve"> Other Charges</v>
      </c>
      <c r="B79" s="245">
        <v>0</v>
      </c>
      <c r="C79" s="245">
        <v>0</v>
      </c>
      <c r="D79" s="245">
        <v>0</v>
      </c>
      <c r="E79" s="294">
        <f t="shared" si="14"/>
        <v>0</v>
      </c>
      <c r="F79" s="75"/>
      <c r="G79" s="3" t="s">
        <v>356</v>
      </c>
      <c r="H79" s="13" t="str">
        <f t="shared" si="13"/>
        <v>110003</v>
      </c>
      <c r="I79" s="13" t="s">
        <v>399</v>
      </c>
      <c r="J79" s="13" t="s">
        <v>586</v>
      </c>
    </row>
    <row r="80" spans="1:10" x14ac:dyDescent="0.2">
      <c r="A80" s="54" t="str">
        <f>'BoR4 Rollup'!B80</f>
        <v xml:space="preserve"> Debt Services</v>
      </c>
      <c r="B80" s="245">
        <v>0</v>
      </c>
      <c r="C80" s="245">
        <v>0</v>
      </c>
      <c r="D80" s="245">
        <v>0</v>
      </c>
      <c r="E80" s="294">
        <f t="shared" si="14"/>
        <v>0</v>
      </c>
      <c r="F80" s="75"/>
      <c r="G80" s="3" t="s">
        <v>356</v>
      </c>
      <c r="H80" s="13" t="str">
        <f t="shared" si="13"/>
        <v>110003</v>
      </c>
      <c r="I80" s="13" t="s">
        <v>399</v>
      </c>
    </row>
    <row r="81" spans="1:10" x14ac:dyDescent="0.2">
      <c r="A81" s="54" t="str">
        <f>'BoR4 Rollup'!B81</f>
        <v xml:space="preserve"> Interagency Transfers</v>
      </c>
      <c r="B81" s="245">
        <v>0</v>
      </c>
      <c r="C81" s="245">
        <v>0</v>
      </c>
      <c r="D81" s="245">
        <v>0</v>
      </c>
      <c r="E81" s="294">
        <f t="shared" si="14"/>
        <v>0</v>
      </c>
      <c r="F81" s="75"/>
      <c r="G81" s="3" t="s">
        <v>356</v>
      </c>
      <c r="H81" s="13" t="str">
        <f t="shared" si="13"/>
        <v>110003</v>
      </c>
      <c r="I81" s="13" t="s">
        <v>399</v>
      </c>
      <c r="J81" s="13" t="s">
        <v>587</v>
      </c>
    </row>
    <row r="82" spans="1:10" ht="15.75" x14ac:dyDescent="0.25">
      <c r="A82" s="55" t="str">
        <f>'BoR4 Rollup'!B82</f>
        <v>Total Other Charges</v>
      </c>
      <c r="B82" s="281">
        <f>B81+B80+B79+B78</f>
        <v>0</v>
      </c>
      <c r="C82" s="281">
        <f>C81+C80+C79+C78</f>
        <v>0</v>
      </c>
      <c r="D82" s="281">
        <f>D81+D80+D79+D78</f>
        <v>0</v>
      </c>
      <c r="E82" s="296">
        <f t="shared" si="14"/>
        <v>0</v>
      </c>
      <c r="F82" s="77"/>
      <c r="G82" s="3" t="s">
        <v>355</v>
      </c>
      <c r="H82" s="13" t="str">
        <f t="shared" si="13"/>
        <v>110003</v>
      </c>
      <c r="I82" s="13" t="s">
        <v>399</v>
      </c>
    </row>
    <row r="83" spans="1:10" x14ac:dyDescent="0.2">
      <c r="A83" s="54" t="str">
        <f>'BoR4 Rollup'!B83</f>
        <v xml:space="preserve"> General Acquisitions</v>
      </c>
      <c r="B83" s="245">
        <v>0</v>
      </c>
      <c r="C83" s="245">
        <v>0</v>
      </c>
      <c r="D83" s="245">
        <v>0</v>
      </c>
      <c r="E83" s="294">
        <f t="shared" si="14"/>
        <v>0</v>
      </c>
      <c r="F83" s="75"/>
      <c r="G83" s="3" t="s">
        <v>356</v>
      </c>
      <c r="H83" s="13" t="str">
        <f t="shared" si="13"/>
        <v>110003</v>
      </c>
      <c r="I83" s="13" t="s">
        <v>399</v>
      </c>
      <c r="J83" s="13" t="s">
        <v>588</v>
      </c>
    </row>
    <row r="84" spans="1:10" x14ac:dyDescent="0.2">
      <c r="A84" s="54" t="str">
        <f>'BoR4 Rollup'!B84</f>
        <v xml:space="preserve"> Library Acquisitions</v>
      </c>
      <c r="B84" s="245">
        <v>0</v>
      </c>
      <c r="C84" s="245">
        <v>0</v>
      </c>
      <c r="D84" s="245">
        <v>0</v>
      </c>
      <c r="E84" s="294">
        <f t="shared" si="14"/>
        <v>0</v>
      </c>
      <c r="F84" s="75"/>
      <c r="G84" s="3" t="s">
        <v>356</v>
      </c>
      <c r="H84" s="13" t="str">
        <f t="shared" si="13"/>
        <v>110003</v>
      </c>
      <c r="I84" s="13" t="s">
        <v>399</v>
      </c>
      <c r="J84" s="13" t="s">
        <v>588</v>
      </c>
    </row>
    <row r="85" spans="1:10" x14ac:dyDescent="0.2">
      <c r="A85" s="54" t="str">
        <f>'BoR4 Rollup'!B85</f>
        <v xml:space="preserve"> Major Repairs</v>
      </c>
      <c r="B85" s="245">
        <v>0</v>
      </c>
      <c r="C85" s="245">
        <v>0</v>
      </c>
      <c r="D85" s="245">
        <v>0</v>
      </c>
      <c r="E85" s="294">
        <f t="shared" si="14"/>
        <v>0</v>
      </c>
      <c r="F85" s="75"/>
      <c r="G85" s="3" t="s">
        <v>356</v>
      </c>
      <c r="H85" s="13" t="str">
        <f t="shared" si="13"/>
        <v>110003</v>
      </c>
      <c r="I85" s="13" t="s">
        <v>399</v>
      </c>
    </row>
    <row r="86" spans="1:10" ht="15.75" x14ac:dyDescent="0.25">
      <c r="A86" s="55" t="str">
        <f>'BoR4 Rollup'!B86</f>
        <v>Total Acquisitions and Major Repairs</v>
      </c>
      <c r="B86" s="281">
        <f>B85+B84+B83</f>
        <v>0</v>
      </c>
      <c r="C86" s="281">
        <f>C85+C84+C83</f>
        <v>0</v>
      </c>
      <c r="D86" s="281">
        <f>D85+D84+D83</f>
        <v>0</v>
      </c>
      <c r="E86" s="296">
        <f t="shared" si="14"/>
        <v>0</v>
      </c>
      <c r="F86" s="77"/>
      <c r="G86" s="3" t="s">
        <v>355</v>
      </c>
      <c r="H86" s="13" t="str">
        <f t="shared" si="13"/>
        <v>110003</v>
      </c>
      <c r="I86" s="13" t="s">
        <v>399</v>
      </c>
    </row>
    <row r="87" spans="1:10" ht="15.75" x14ac:dyDescent="0.25">
      <c r="A87" s="55" t="str">
        <f>'BoR4 Rollup'!B87</f>
        <v>Function Total</v>
      </c>
      <c r="B87" s="264">
        <f>B86+B82+B77+B73</f>
        <v>0</v>
      </c>
      <c r="C87" s="264">
        <f>C86+C82+C77+C73</f>
        <v>0</v>
      </c>
      <c r="D87" s="264">
        <f>D86+D82+D77+D73</f>
        <v>0</v>
      </c>
      <c r="E87" s="297">
        <f t="shared" si="14"/>
        <v>0</v>
      </c>
      <c r="F87" s="76"/>
      <c r="G87" s="3" t="s">
        <v>355</v>
      </c>
      <c r="H87" s="13" t="str">
        <f t="shared" si="13"/>
        <v>110003</v>
      </c>
      <c r="I87" s="13" t="s">
        <v>399</v>
      </c>
    </row>
    <row r="88" spans="1:10" ht="15.75" x14ac:dyDescent="0.25">
      <c r="A88" s="254" t="str">
        <f>'BoR4 Rollup'!B88</f>
        <v>Function:  Instruction</v>
      </c>
      <c r="B88" s="255"/>
      <c r="C88" s="256"/>
      <c r="D88" s="256"/>
      <c r="E88" s="257"/>
      <c r="F88" s="72"/>
      <c r="G88" s="3" t="s">
        <v>356</v>
      </c>
      <c r="H88" s="13" t="str">
        <f t="shared" ref="H88:H108" si="15">RIGHT($A$90,6)</f>
        <v>110004</v>
      </c>
      <c r="I88" s="13" t="s">
        <v>400</v>
      </c>
    </row>
    <row r="89" spans="1:10" ht="15.75" x14ac:dyDescent="0.25">
      <c r="A89" s="106" t="str">
        <f>'BoR4 Rollup'!B89</f>
        <v>Orgn: Business-Economics</v>
      </c>
      <c r="B89" s="258" t="str">
        <f>+'BoR4 Rollup'!C89</f>
        <v>Actual</v>
      </c>
      <c r="C89" s="258" t="str">
        <f>+'BoR4 Rollup'!D89</f>
        <v>Budgeted</v>
      </c>
      <c r="D89" s="258" t="str">
        <f>+'BoR4 Rollup'!E89</f>
        <v>Budgeted</v>
      </c>
      <c r="E89" s="259" t="str">
        <f>'BoR4 Rollup'!$F$5</f>
        <v>2024-2025 +/-</v>
      </c>
      <c r="F89" s="74"/>
      <c r="G89" s="3" t="s">
        <v>356</v>
      </c>
      <c r="H89" s="13" t="str">
        <f t="shared" si="15"/>
        <v>110004</v>
      </c>
      <c r="I89" s="13" t="s">
        <v>400</v>
      </c>
    </row>
    <row r="90" spans="1:10" ht="15.75" x14ac:dyDescent="0.25">
      <c r="A90" s="248" t="str">
        <f>'BoR4 Rollup'!B90</f>
        <v>Organization ID:  110004</v>
      </c>
      <c r="B90" s="249" t="str">
        <f>'BoR4 Rollup'!$C$6</f>
        <v>2024-2025</v>
      </c>
      <c r="C90" s="110" t="str">
        <f>'BoR4 Rollup'!$D$6</f>
        <v>2024-2025</v>
      </c>
      <c r="D90" s="249" t="str">
        <f>'BoR4 Rollup'!$E$6</f>
        <v>2025-2026</v>
      </c>
      <c r="E90" s="250" t="str">
        <f>'BoR4 Rollup'!$F$6</f>
        <v>2025-2026</v>
      </c>
      <c r="F90" s="74"/>
      <c r="G90" s="3" t="s">
        <v>356</v>
      </c>
      <c r="H90" s="13" t="str">
        <f t="shared" si="15"/>
        <v>110004</v>
      </c>
      <c r="I90" s="13" t="s">
        <v>400</v>
      </c>
    </row>
    <row r="91" spans="1:10" x14ac:dyDescent="0.2">
      <c r="A91" s="54" t="str">
        <f>'BoR4 Rollup'!B91</f>
        <v xml:space="preserve">  Salaries</v>
      </c>
      <c r="B91" s="245">
        <v>0</v>
      </c>
      <c r="C91" s="245">
        <v>0</v>
      </c>
      <c r="D91" s="245">
        <v>0</v>
      </c>
      <c r="E91" s="294">
        <f t="shared" ref="E91:E108" si="16">+D91-C91</f>
        <v>0</v>
      </c>
      <c r="F91" s="75"/>
      <c r="G91" s="3" t="s">
        <v>356</v>
      </c>
      <c r="H91" s="13" t="str">
        <f t="shared" si="15"/>
        <v>110004</v>
      </c>
      <c r="I91" s="13" t="s">
        <v>400</v>
      </c>
      <c r="J91" s="13" t="s">
        <v>580</v>
      </c>
    </row>
    <row r="92" spans="1:10" x14ac:dyDescent="0.2">
      <c r="A92" s="54" t="str">
        <f>'BoR4 Rollup'!B92</f>
        <v xml:space="preserve">  Other Compensation</v>
      </c>
      <c r="B92" s="245">
        <v>0</v>
      </c>
      <c r="C92" s="245">
        <v>0</v>
      </c>
      <c r="D92" s="245">
        <v>0</v>
      </c>
      <c r="E92" s="294">
        <f t="shared" si="16"/>
        <v>0</v>
      </c>
      <c r="F92" s="75"/>
      <c r="G92" s="3" t="s">
        <v>356</v>
      </c>
      <c r="H92" s="13" t="str">
        <f t="shared" si="15"/>
        <v>110004</v>
      </c>
      <c r="I92" s="13" t="s">
        <v>400</v>
      </c>
    </row>
    <row r="93" spans="1:10" x14ac:dyDescent="0.2">
      <c r="A93" s="54" t="str">
        <f>'BoR4 Rollup'!B93</f>
        <v xml:space="preserve">  Related Benefits</v>
      </c>
      <c r="B93" s="245">
        <v>0</v>
      </c>
      <c r="C93" s="245">
        <v>0</v>
      </c>
      <c r="D93" s="245">
        <v>0</v>
      </c>
      <c r="E93" s="294">
        <f t="shared" si="16"/>
        <v>0</v>
      </c>
      <c r="F93" s="75"/>
      <c r="G93" s="3" t="s">
        <v>356</v>
      </c>
      <c r="H93" s="13" t="str">
        <f t="shared" si="15"/>
        <v>110004</v>
      </c>
      <c r="I93" s="13" t="s">
        <v>400</v>
      </c>
      <c r="J93" s="13" t="s">
        <v>581</v>
      </c>
    </row>
    <row r="94" spans="1:10" ht="15.75" x14ac:dyDescent="0.25">
      <c r="A94" s="55" t="str">
        <f>'BoR4 Rollup'!B94</f>
        <v>Total Personal Services</v>
      </c>
      <c r="B94" s="264">
        <f>B93+B92+B91</f>
        <v>0</v>
      </c>
      <c r="C94" s="264">
        <f>C93+C92+C91</f>
        <v>0</v>
      </c>
      <c r="D94" s="264">
        <f>D93+D92+D91</f>
        <v>0</v>
      </c>
      <c r="E94" s="295">
        <f t="shared" si="16"/>
        <v>0</v>
      </c>
      <c r="F94" s="76"/>
      <c r="G94" s="3" t="s">
        <v>355</v>
      </c>
      <c r="H94" s="13" t="str">
        <f t="shared" si="15"/>
        <v>110004</v>
      </c>
      <c r="I94" s="13" t="s">
        <v>400</v>
      </c>
    </row>
    <row r="95" spans="1:10" x14ac:dyDescent="0.2">
      <c r="A95" s="54" t="str">
        <f>'BoR4 Rollup'!B95</f>
        <v xml:space="preserve"> Travel</v>
      </c>
      <c r="B95" s="245">
        <v>0</v>
      </c>
      <c r="C95" s="245">
        <v>0</v>
      </c>
      <c r="D95" s="245">
        <v>0</v>
      </c>
      <c r="E95" s="294">
        <f t="shared" si="16"/>
        <v>0</v>
      </c>
      <c r="F95" s="75"/>
      <c r="G95" s="3" t="s">
        <v>356</v>
      </c>
      <c r="H95" s="13" t="str">
        <f t="shared" si="15"/>
        <v>110004</v>
      </c>
      <c r="I95" s="13" t="s">
        <v>400</v>
      </c>
      <c r="J95" s="13" t="s">
        <v>582</v>
      </c>
    </row>
    <row r="96" spans="1:10" x14ac:dyDescent="0.2">
      <c r="A96" s="54" t="str">
        <f>'BoR4 Rollup'!B96</f>
        <v xml:space="preserve"> Operating Services</v>
      </c>
      <c r="B96" s="245">
        <v>0</v>
      </c>
      <c r="C96" s="245">
        <v>0</v>
      </c>
      <c r="D96" s="245">
        <v>0</v>
      </c>
      <c r="E96" s="294">
        <f t="shared" si="16"/>
        <v>0</v>
      </c>
      <c r="F96" s="75"/>
      <c r="G96" s="3" t="s">
        <v>356</v>
      </c>
      <c r="H96" s="13" t="str">
        <f t="shared" si="15"/>
        <v>110004</v>
      </c>
      <c r="I96" s="13" t="s">
        <v>400</v>
      </c>
      <c r="J96" s="13" t="s">
        <v>583</v>
      </c>
    </row>
    <row r="97" spans="1:10" x14ac:dyDescent="0.2">
      <c r="A97" s="54" t="str">
        <f>'BoR4 Rollup'!B97</f>
        <v xml:space="preserve"> Supplies</v>
      </c>
      <c r="B97" s="245">
        <v>0</v>
      </c>
      <c r="C97" s="245">
        <v>0</v>
      </c>
      <c r="D97" s="245">
        <v>0</v>
      </c>
      <c r="E97" s="294">
        <f t="shared" si="16"/>
        <v>0</v>
      </c>
      <c r="F97" s="75"/>
      <c r="G97" s="3" t="s">
        <v>356</v>
      </c>
      <c r="H97" s="13" t="str">
        <f t="shared" si="15"/>
        <v>110004</v>
      </c>
      <c r="I97" s="13" t="s">
        <v>400</v>
      </c>
      <c r="J97" s="13" t="s">
        <v>584</v>
      </c>
    </row>
    <row r="98" spans="1:10" ht="15.75" x14ac:dyDescent="0.25">
      <c r="A98" s="55" t="str">
        <f>'BoR4 Rollup'!B98</f>
        <v>Total Operating Expenses</v>
      </c>
      <c r="B98" s="281">
        <f>B97+B96+B95</f>
        <v>0</v>
      </c>
      <c r="C98" s="281">
        <f>C97+C96+C95</f>
        <v>0</v>
      </c>
      <c r="D98" s="281">
        <f>D97+D96+D95</f>
        <v>0</v>
      </c>
      <c r="E98" s="296">
        <f t="shared" si="16"/>
        <v>0</v>
      </c>
      <c r="F98" s="77"/>
      <c r="G98" s="3" t="s">
        <v>355</v>
      </c>
      <c r="H98" s="13" t="str">
        <f t="shared" si="15"/>
        <v>110004</v>
      </c>
      <c r="I98" s="13" t="s">
        <v>400</v>
      </c>
    </row>
    <row r="99" spans="1:10" x14ac:dyDescent="0.2">
      <c r="A99" s="54" t="str">
        <f>'BoR4 Rollup'!B99</f>
        <v xml:space="preserve"> Professional Services</v>
      </c>
      <c r="B99" s="245">
        <v>0</v>
      </c>
      <c r="C99" s="245">
        <v>0</v>
      </c>
      <c r="D99" s="245">
        <v>0</v>
      </c>
      <c r="E99" s="294">
        <f t="shared" si="16"/>
        <v>0</v>
      </c>
      <c r="F99" s="75"/>
      <c r="G99" s="3" t="s">
        <v>356</v>
      </c>
      <c r="H99" s="13" t="str">
        <f t="shared" si="15"/>
        <v>110004</v>
      </c>
      <c r="I99" s="13" t="s">
        <v>400</v>
      </c>
      <c r="J99" s="13" t="s">
        <v>585</v>
      </c>
    </row>
    <row r="100" spans="1:10" x14ac:dyDescent="0.2">
      <c r="A100" s="54" t="str">
        <f>'BoR4 Rollup'!B100</f>
        <v xml:space="preserve"> Other Charges</v>
      </c>
      <c r="B100" s="245">
        <v>0</v>
      </c>
      <c r="C100" s="245">
        <v>0</v>
      </c>
      <c r="D100" s="245">
        <v>0</v>
      </c>
      <c r="E100" s="294">
        <f t="shared" si="16"/>
        <v>0</v>
      </c>
      <c r="F100" s="75"/>
      <c r="G100" s="3" t="s">
        <v>356</v>
      </c>
      <c r="H100" s="13" t="str">
        <f t="shared" si="15"/>
        <v>110004</v>
      </c>
      <c r="I100" s="13" t="s">
        <v>400</v>
      </c>
      <c r="J100" s="13" t="s">
        <v>586</v>
      </c>
    </row>
    <row r="101" spans="1:10" x14ac:dyDescent="0.2">
      <c r="A101" s="54" t="str">
        <f>'BoR4 Rollup'!B101</f>
        <v xml:space="preserve"> Debt Services</v>
      </c>
      <c r="B101" s="245">
        <v>0</v>
      </c>
      <c r="C101" s="245">
        <v>0</v>
      </c>
      <c r="D101" s="245">
        <v>0</v>
      </c>
      <c r="E101" s="294">
        <f t="shared" si="16"/>
        <v>0</v>
      </c>
      <c r="F101" s="75"/>
      <c r="G101" s="3" t="s">
        <v>356</v>
      </c>
      <c r="H101" s="13" t="str">
        <f t="shared" si="15"/>
        <v>110004</v>
      </c>
      <c r="I101" s="13" t="s">
        <v>400</v>
      </c>
    </row>
    <row r="102" spans="1:10" x14ac:dyDescent="0.2">
      <c r="A102" s="54" t="str">
        <f>'BoR4 Rollup'!B102</f>
        <v xml:space="preserve"> Interagency Transfers</v>
      </c>
      <c r="B102" s="245">
        <v>0</v>
      </c>
      <c r="C102" s="245">
        <v>0</v>
      </c>
      <c r="D102" s="245">
        <v>0</v>
      </c>
      <c r="E102" s="294">
        <f t="shared" si="16"/>
        <v>0</v>
      </c>
      <c r="F102" s="75"/>
      <c r="G102" s="3" t="s">
        <v>356</v>
      </c>
      <c r="H102" s="13" t="str">
        <f t="shared" si="15"/>
        <v>110004</v>
      </c>
      <c r="I102" s="13" t="s">
        <v>400</v>
      </c>
      <c r="J102" s="13" t="s">
        <v>587</v>
      </c>
    </row>
    <row r="103" spans="1:10" ht="15.75" x14ac:dyDescent="0.25">
      <c r="A103" s="55" t="str">
        <f>'BoR4 Rollup'!B103</f>
        <v>Total Other Charges</v>
      </c>
      <c r="B103" s="281">
        <f>B102+B101+B100+B99</f>
        <v>0</v>
      </c>
      <c r="C103" s="281">
        <f>C102+C101+C100+C99</f>
        <v>0</v>
      </c>
      <c r="D103" s="281">
        <f>D102+D101+D100+D99</f>
        <v>0</v>
      </c>
      <c r="E103" s="296">
        <f t="shared" si="16"/>
        <v>0</v>
      </c>
      <c r="F103" s="77"/>
      <c r="G103" s="3" t="s">
        <v>355</v>
      </c>
      <c r="H103" s="13" t="str">
        <f t="shared" si="15"/>
        <v>110004</v>
      </c>
      <c r="I103" s="13" t="s">
        <v>400</v>
      </c>
    </row>
    <row r="104" spans="1:10" x14ac:dyDescent="0.2">
      <c r="A104" s="54" t="str">
        <f>'BoR4 Rollup'!B104</f>
        <v xml:space="preserve"> General Acquisitions</v>
      </c>
      <c r="B104" s="245">
        <v>0</v>
      </c>
      <c r="C104" s="245">
        <v>0</v>
      </c>
      <c r="D104" s="245">
        <v>0</v>
      </c>
      <c r="E104" s="294">
        <f t="shared" si="16"/>
        <v>0</v>
      </c>
      <c r="F104" s="75"/>
      <c r="G104" s="3" t="s">
        <v>356</v>
      </c>
      <c r="H104" s="13" t="str">
        <f t="shared" si="15"/>
        <v>110004</v>
      </c>
      <c r="I104" s="13" t="s">
        <v>400</v>
      </c>
      <c r="J104" s="13" t="s">
        <v>588</v>
      </c>
    </row>
    <row r="105" spans="1:10" x14ac:dyDescent="0.2">
      <c r="A105" s="54" t="str">
        <f>'BoR4 Rollup'!B105</f>
        <v xml:space="preserve"> Library Acquisitions</v>
      </c>
      <c r="B105" s="245">
        <v>0</v>
      </c>
      <c r="C105" s="245">
        <v>0</v>
      </c>
      <c r="D105" s="245">
        <v>0</v>
      </c>
      <c r="E105" s="294">
        <f t="shared" si="16"/>
        <v>0</v>
      </c>
      <c r="F105" s="75"/>
      <c r="G105" s="3" t="s">
        <v>356</v>
      </c>
      <c r="H105" s="13" t="str">
        <f t="shared" si="15"/>
        <v>110004</v>
      </c>
      <c r="I105" s="13" t="s">
        <v>400</v>
      </c>
      <c r="J105" s="13" t="s">
        <v>588</v>
      </c>
    </row>
    <row r="106" spans="1:10" x14ac:dyDescent="0.2">
      <c r="A106" s="54" t="str">
        <f>'BoR4 Rollup'!B106</f>
        <v xml:space="preserve"> Major Repairs</v>
      </c>
      <c r="B106" s="245">
        <v>0</v>
      </c>
      <c r="C106" s="245">
        <v>0</v>
      </c>
      <c r="D106" s="245">
        <v>0</v>
      </c>
      <c r="E106" s="294">
        <f t="shared" si="16"/>
        <v>0</v>
      </c>
      <c r="F106" s="75"/>
      <c r="G106" s="3" t="s">
        <v>356</v>
      </c>
      <c r="H106" s="13" t="str">
        <f t="shared" si="15"/>
        <v>110004</v>
      </c>
      <c r="I106" s="13" t="s">
        <v>400</v>
      </c>
    </row>
    <row r="107" spans="1:10" ht="15.75" x14ac:dyDescent="0.25">
      <c r="A107" s="55" t="str">
        <f>'BoR4 Rollup'!B107</f>
        <v>Total Acquisitions and Major Repairs</v>
      </c>
      <c r="B107" s="281">
        <f>B106+B105+B104</f>
        <v>0</v>
      </c>
      <c r="C107" s="281">
        <f>C106+C105+C104</f>
        <v>0</v>
      </c>
      <c r="D107" s="281">
        <f>D106+D105+D104</f>
        <v>0</v>
      </c>
      <c r="E107" s="296">
        <f t="shared" si="16"/>
        <v>0</v>
      </c>
      <c r="F107" s="77"/>
      <c r="G107" s="3" t="s">
        <v>355</v>
      </c>
      <c r="H107" s="13" t="str">
        <f t="shared" si="15"/>
        <v>110004</v>
      </c>
      <c r="I107" s="13" t="s">
        <v>400</v>
      </c>
    </row>
    <row r="108" spans="1:10" ht="15.75" x14ac:dyDescent="0.25">
      <c r="A108" s="55" t="str">
        <f>'BoR4 Rollup'!B108</f>
        <v>Function Total</v>
      </c>
      <c r="B108" s="264">
        <f>B107+B103+B98+B94</f>
        <v>0</v>
      </c>
      <c r="C108" s="264">
        <f>C107+C103+C98+C94</f>
        <v>0</v>
      </c>
      <c r="D108" s="264">
        <f>D107+D103+D98+D94</f>
        <v>0</v>
      </c>
      <c r="E108" s="297">
        <f t="shared" si="16"/>
        <v>0</v>
      </c>
      <c r="F108" s="76"/>
      <c r="G108" s="3" t="s">
        <v>355</v>
      </c>
      <c r="H108" s="13" t="str">
        <f t="shared" si="15"/>
        <v>110004</v>
      </c>
      <c r="I108" s="13" t="s">
        <v>400</v>
      </c>
    </row>
    <row r="109" spans="1:10" ht="15.75" x14ac:dyDescent="0.25">
      <c r="A109" s="254" t="str">
        <f>'BoR4 Rollup'!B109</f>
        <v>Function:  Instruction</v>
      </c>
      <c r="B109" s="255"/>
      <c r="C109" s="256"/>
      <c r="D109" s="256"/>
      <c r="E109" s="257"/>
      <c r="F109" s="72"/>
      <c r="G109" s="3" t="s">
        <v>357</v>
      </c>
      <c r="H109" s="13" t="str">
        <f t="shared" ref="H109:H129" si="17">RIGHT($A$111,6)</f>
        <v>110005</v>
      </c>
      <c r="I109" s="13" t="s">
        <v>401</v>
      </c>
    </row>
    <row r="110" spans="1:10" ht="15.75" x14ac:dyDescent="0.25">
      <c r="A110" s="106" t="str">
        <f>'BoR4 Rollup'!B110</f>
        <v>Orgn: Business-Management</v>
      </c>
      <c r="B110" s="258" t="str">
        <f>+'BoR4 Rollup'!C110</f>
        <v>Actual</v>
      </c>
      <c r="C110" s="258" t="str">
        <f>+'BoR4 Rollup'!D110</f>
        <v>Budgeted</v>
      </c>
      <c r="D110" s="258" t="str">
        <f>+'BoR4 Rollup'!E110</f>
        <v>Budgeted</v>
      </c>
      <c r="E110" s="259" t="str">
        <f>'BoR4 Rollup'!$F$5</f>
        <v>2024-2025 +/-</v>
      </c>
      <c r="F110" s="78"/>
      <c r="G110" s="3" t="s">
        <v>357</v>
      </c>
      <c r="H110" s="13" t="str">
        <f t="shared" si="17"/>
        <v>110005</v>
      </c>
      <c r="I110" s="13" t="s">
        <v>401</v>
      </c>
    </row>
    <row r="111" spans="1:10" ht="15.75" x14ac:dyDescent="0.25">
      <c r="A111" s="248" t="str">
        <f>'BoR4 Rollup'!B111</f>
        <v>Organization ID:  110005</v>
      </c>
      <c r="B111" s="249" t="str">
        <f>'BoR4 Rollup'!$C$6</f>
        <v>2024-2025</v>
      </c>
      <c r="C111" s="110" t="str">
        <f>'BoR4 Rollup'!$D$6</f>
        <v>2024-2025</v>
      </c>
      <c r="D111" s="249" t="str">
        <f>'BoR4 Rollup'!$E$6</f>
        <v>2025-2026</v>
      </c>
      <c r="E111" s="250" t="str">
        <f>'BoR4 Rollup'!$F$6</f>
        <v>2025-2026</v>
      </c>
      <c r="F111" s="78"/>
      <c r="G111" s="3" t="s">
        <v>357</v>
      </c>
      <c r="H111" s="13" t="str">
        <f t="shared" si="17"/>
        <v>110005</v>
      </c>
      <c r="I111" s="13" t="s">
        <v>401</v>
      </c>
    </row>
    <row r="112" spans="1:10" x14ac:dyDescent="0.2">
      <c r="A112" s="54" t="str">
        <f>'BoR4 Rollup'!B112</f>
        <v xml:space="preserve">  Salaries</v>
      </c>
      <c r="B112" s="245">
        <v>0</v>
      </c>
      <c r="C112" s="245">
        <v>0</v>
      </c>
      <c r="D112" s="245">
        <v>0</v>
      </c>
      <c r="E112" s="294">
        <f t="shared" ref="E112:E129" si="18">+D112-C112</f>
        <v>0</v>
      </c>
      <c r="F112" s="75"/>
      <c r="G112" s="3" t="s">
        <v>357</v>
      </c>
      <c r="H112" s="13" t="str">
        <f t="shared" si="17"/>
        <v>110005</v>
      </c>
      <c r="I112" s="13" t="s">
        <v>401</v>
      </c>
      <c r="J112" s="13" t="s">
        <v>580</v>
      </c>
    </row>
    <row r="113" spans="1:10" x14ac:dyDescent="0.2">
      <c r="A113" s="54" t="str">
        <f>'BoR4 Rollup'!B113</f>
        <v xml:space="preserve">  Other Compensation</v>
      </c>
      <c r="B113" s="245">
        <v>0</v>
      </c>
      <c r="C113" s="245">
        <v>0</v>
      </c>
      <c r="D113" s="245">
        <v>0</v>
      </c>
      <c r="E113" s="294">
        <f t="shared" si="18"/>
        <v>0</v>
      </c>
      <c r="F113" s="75"/>
      <c r="G113" s="3" t="s">
        <v>357</v>
      </c>
      <c r="H113" s="13" t="str">
        <f t="shared" si="17"/>
        <v>110005</v>
      </c>
      <c r="I113" s="13" t="s">
        <v>401</v>
      </c>
    </row>
    <row r="114" spans="1:10" x14ac:dyDescent="0.2">
      <c r="A114" s="54" t="str">
        <f>'BoR4 Rollup'!B114</f>
        <v xml:space="preserve">  Related Benefits</v>
      </c>
      <c r="B114" s="245">
        <v>0</v>
      </c>
      <c r="C114" s="245">
        <v>0</v>
      </c>
      <c r="D114" s="245">
        <v>0</v>
      </c>
      <c r="E114" s="294">
        <f t="shared" si="18"/>
        <v>0</v>
      </c>
      <c r="F114" s="75"/>
      <c r="G114" s="3" t="s">
        <v>357</v>
      </c>
      <c r="H114" s="13" t="str">
        <f t="shared" si="17"/>
        <v>110005</v>
      </c>
      <c r="I114" s="13" t="s">
        <v>401</v>
      </c>
      <c r="J114" s="13" t="s">
        <v>581</v>
      </c>
    </row>
    <row r="115" spans="1:10" ht="15.75" x14ac:dyDescent="0.25">
      <c r="A115" s="55" t="str">
        <f>'BoR4 Rollup'!B115</f>
        <v>Total Personal Services</v>
      </c>
      <c r="B115" s="264">
        <f>B114+B113+B112</f>
        <v>0</v>
      </c>
      <c r="C115" s="264">
        <f>C114+C113+C112</f>
        <v>0</v>
      </c>
      <c r="D115" s="264">
        <f>D114+D113+D112</f>
        <v>0</v>
      </c>
      <c r="E115" s="295">
        <f t="shared" si="18"/>
        <v>0</v>
      </c>
      <c r="F115" s="76"/>
      <c r="G115" s="3" t="s">
        <v>357</v>
      </c>
      <c r="H115" s="13" t="str">
        <f t="shared" si="17"/>
        <v>110005</v>
      </c>
      <c r="I115" s="13" t="s">
        <v>401</v>
      </c>
    </row>
    <row r="116" spans="1:10" x14ac:dyDescent="0.2">
      <c r="A116" s="54" t="str">
        <f>'BoR4 Rollup'!B116</f>
        <v xml:space="preserve"> Travel</v>
      </c>
      <c r="B116" s="245">
        <v>0</v>
      </c>
      <c r="C116" s="245">
        <v>0</v>
      </c>
      <c r="D116" s="245">
        <v>0</v>
      </c>
      <c r="E116" s="294">
        <f t="shared" si="18"/>
        <v>0</v>
      </c>
      <c r="F116" s="75"/>
      <c r="G116" s="3" t="s">
        <v>357</v>
      </c>
      <c r="H116" s="13" t="str">
        <f t="shared" si="17"/>
        <v>110005</v>
      </c>
      <c r="I116" s="13" t="s">
        <v>401</v>
      </c>
      <c r="J116" s="13" t="s">
        <v>582</v>
      </c>
    </row>
    <row r="117" spans="1:10" x14ac:dyDescent="0.2">
      <c r="A117" s="54" t="str">
        <f>'BoR4 Rollup'!B117</f>
        <v xml:space="preserve"> Operating Services</v>
      </c>
      <c r="B117" s="245">
        <v>0</v>
      </c>
      <c r="C117" s="245">
        <v>0</v>
      </c>
      <c r="D117" s="245">
        <v>0</v>
      </c>
      <c r="E117" s="294">
        <f t="shared" si="18"/>
        <v>0</v>
      </c>
      <c r="F117" s="75"/>
      <c r="G117" s="3" t="s">
        <v>357</v>
      </c>
      <c r="H117" s="13" t="str">
        <f t="shared" si="17"/>
        <v>110005</v>
      </c>
      <c r="I117" s="13" t="s">
        <v>401</v>
      </c>
      <c r="J117" s="13" t="s">
        <v>583</v>
      </c>
    </row>
    <row r="118" spans="1:10" x14ac:dyDescent="0.2">
      <c r="A118" s="54" t="str">
        <f>'BoR4 Rollup'!B118</f>
        <v xml:space="preserve"> Supplies</v>
      </c>
      <c r="B118" s="245">
        <v>0</v>
      </c>
      <c r="C118" s="245">
        <v>0</v>
      </c>
      <c r="D118" s="245">
        <v>0</v>
      </c>
      <c r="E118" s="294">
        <f t="shared" si="18"/>
        <v>0</v>
      </c>
      <c r="F118" s="75"/>
      <c r="G118" s="3" t="s">
        <v>357</v>
      </c>
      <c r="H118" s="13" t="str">
        <f t="shared" si="17"/>
        <v>110005</v>
      </c>
      <c r="I118" s="13" t="s">
        <v>401</v>
      </c>
      <c r="J118" s="13" t="s">
        <v>584</v>
      </c>
    </row>
    <row r="119" spans="1:10" ht="15.75" x14ac:dyDescent="0.25">
      <c r="A119" s="55" t="str">
        <f>'BoR4 Rollup'!B119</f>
        <v>Total Operating Expenses</v>
      </c>
      <c r="B119" s="281">
        <f>B118+B117+B116</f>
        <v>0</v>
      </c>
      <c r="C119" s="281">
        <f>C118+C117+C116</f>
        <v>0</v>
      </c>
      <c r="D119" s="281">
        <f>D118+D117+D116</f>
        <v>0</v>
      </c>
      <c r="E119" s="296">
        <f t="shared" si="18"/>
        <v>0</v>
      </c>
      <c r="F119" s="77"/>
      <c r="G119" s="3" t="s">
        <v>357</v>
      </c>
      <c r="H119" s="13" t="str">
        <f t="shared" si="17"/>
        <v>110005</v>
      </c>
      <c r="I119" s="13" t="s">
        <v>401</v>
      </c>
    </row>
    <row r="120" spans="1:10" x14ac:dyDescent="0.2">
      <c r="A120" s="54" t="str">
        <f>'BoR4 Rollup'!B120</f>
        <v xml:space="preserve"> Professional Services</v>
      </c>
      <c r="B120" s="245">
        <v>0</v>
      </c>
      <c r="C120" s="245">
        <v>0</v>
      </c>
      <c r="D120" s="245">
        <v>0</v>
      </c>
      <c r="E120" s="294">
        <f t="shared" si="18"/>
        <v>0</v>
      </c>
      <c r="F120" s="75"/>
      <c r="G120" s="3" t="s">
        <v>357</v>
      </c>
      <c r="H120" s="13" t="str">
        <f t="shared" si="17"/>
        <v>110005</v>
      </c>
      <c r="I120" s="13" t="s">
        <v>401</v>
      </c>
      <c r="J120" s="13" t="s">
        <v>585</v>
      </c>
    </row>
    <row r="121" spans="1:10" x14ac:dyDescent="0.2">
      <c r="A121" s="54" t="str">
        <f>'BoR4 Rollup'!B121</f>
        <v xml:space="preserve"> Other Charges</v>
      </c>
      <c r="B121" s="245">
        <v>0</v>
      </c>
      <c r="C121" s="245">
        <v>0</v>
      </c>
      <c r="D121" s="245">
        <v>0</v>
      </c>
      <c r="E121" s="294">
        <f t="shared" si="18"/>
        <v>0</v>
      </c>
      <c r="F121" s="75"/>
      <c r="G121" s="3" t="s">
        <v>357</v>
      </c>
      <c r="H121" s="13" t="str">
        <f t="shared" si="17"/>
        <v>110005</v>
      </c>
      <c r="I121" s="13" t="s">
        <v>401</v>
      </c>
      <c r="J121" s="13" t="s">
        <v>586</v>
      </c>
    </row>
    <row r="122" spans="1:10" x14ac:dyDescent="0.2">
      <c r="A122" s="54" t="str">
        <f>'BoR4 Rollup'!B122</f>
        <v xml:space="preserve"> Debt Services</v>
      </c>
      <c r="B122" s="245">
        <v>0</v>
      </c>
      <c r="C122" s="245">
        <v>0</v>
      </c>
      <c r="D122" s="245">
        <v>0</v>
      </c>
      <c r="E122" s="294">
        <f t="shared" si="18"/>
        <v>0</v>
      </c>
      <c r="F122" s="75"/>
      <c r="G122" s="3" t="s">
        <v>357</v>
      </c>
      <c r="H122" s="13" t="str">
        <f t="shared" si="17"/>
        <v>110005</v>
      </c>
      <c r="I122" s="13" t="s">
        <v>401</v>
      </c>
    </row>
    <row r="123" spans="1:10" x14ac:dyDescent="0.2">
      <c r="A123" s="54" t="str">
        <f>'BoR4 Rollup'!B123</f>
        <v xml:space="preserve"> Interagency Transfers</v>
      </c>
      <c r="B123" s="245">
        <v>0</v>
      </c>
      <c r="C123" s="245">
        <v>0</v>
      </c>
      <c r="D123" s="245">
        <v>0</v>
      </c>
      <c r="E123" s="294">
        <f t="shared" si="18"/>
        <v>0</v>
      </c>
      <c r="F123" s="75"/>
      <c r="G123" s="3" t="s">
        <v>357</v>
      </c>
      <c r="H123" s="13" t="str">
        <f t="shared" si="17"/>
        <v>110005</v>
      </c>
      <c r="I123" s="13" t="s">
        <v>401</v>
      </c>
      <c r="J123" s="13" t="s">
        <v>587</v>
      </c>
    </row>
    <row r="124" spans="1:10" ht="15.75" x14ac:dyDescent="0.25">
      <c r="A124" s="55" t="str">
        <f>'BoR4 Rollup'!B124</f>
        <v>Total Other Charges</v>
      </c>
      <c r="B124" s="281">
        <f>B123+B122+B121+B120</f>
        <v>0</v>
      </c>
      <c r="C124" s="281">
        <f>C123+C122+C121+C120</f>
        <v>0</v>
      </c>
      <c r="D124" s="281">
        <f>D123+D122+D121+D120</f>
        <v>0</v>
      </c>
      <c r="E124" s="296">
        <f t="shared" si="18"/>
        <v>0</v>
      </c>
      <c r="F124" s="77"/>
      <c r="G124" s="3" t="s">
        <v>357</v>
      </c>
      <c r="H124" s="13" t="str">
        <f t="shared" si="17"/>
        <v>110005</v>
      </c>
      <c r="I124" s="13" t="s">
        <v>401</v>
      </c>
    </row>
    <row r="125" spans="1:10" x14ac:dyDescent="0.2">
      <c r="A125" s="54" t="str">
        <f>'BoR4 Rollup'!B125</f>
        <v xml:space="preserve"> General Acquisitions</v>
      </c>
      <c r="B125" s="245">
        <v>0</v>
      </c>
      <c r="C125" s="245">
        <v>0</v>
      </c>
      <c r="D125" s="245">
        <v>0</v>
      </c>
      <c r="E125" s="294">
        <f t="shared" si="18"/>
        <v>0</v>
      </c>
      <c r="F125" s="75"/>
      <c r="G125" s="3" t="s">
        <v>357</v>
      </c>
      <c r="H125" s="13" t="str">
        <f t="shared" si="17"/>
        <v>110005</v>
      </c>
      <c r="I125" s="13" t="s">
        <v>401</v>
      </c>
      <c r="J125" s="13" t="s">
        <v>588</v>
      </c>
    </row>
    <row r="126" spans="1:10" x14ac:dyDescent="0.2">
      <c r="A126" s="54" t="str">
        <f>'BoR4 Rollup'!B126</f>
        <v xml:space="preserve"> Library Acquisitions</v>
      </c>
      <c r="B126" s="245">
        <v>0</v>
      </c>
      <c r="C126" s="245">
        <v>0</v>
      </c>
      <c r="D126" s="245">
        <v>0</v>
      </c>
      <c r="E126" s="294">
        <f t="shared" si="18"/>
        <v>0</v>
      </c>
      <c r="F126" s="75"/>
      <c r="G126" s="3" t="s">
        <v>357</v>
      </c>
      <c r="H126" s="13" t="str">
        <f t="shared" si="17"/>
        <v>110005</v>
      </c>
      <c r="I126" s="13" t="s">
        <v>401</v>
      </c>
      <c r="J126" s="13" t="s">
        <v>588</v>
      </c>
    </row>
    <row r="127" spans="1:10" x14ac:dyDescent="0.2">
      <c r="A127" s="54" t="str">
        <f>'BoR4 Rollup'!B127</f>
        <v xml:space="preserve"> Major Repairs</v>
      </c>
      <c r="B127" s="245">
        <v>0</v>
      </c>
      <c r="C127" s="245">
        <v>0</v>
      </c>
      <c r="D127" s="245">
        <v>0</v>
      </c>
      <c r="E127" s="294">
        <f t="shared" si="18"/>
        <v>0</v>
      </c>
      <c r="F127" s="75"/>
      <c r="G127" s="3" t="s">
        <v>357</v>
      </c>
      <c r="H127" s="13" t="str">
        <f t="shared" si="17"/>
        <v>110005</v>
      </c>
      <c r="I127" s="13" t="s">
        <v>401</v>
      </c>
    </row>
    <row r="128" spans="1:10" ht="15.75" x14ac:dyDescent="0.25">
      <c r="A128" s="55" t="str">
        <f>'BoR4 Rollup'!B128</f>
        <v>Total Acquisitions and Major Repairs</v>
      </c>
      <c r="B128" s="281">
        <f>B127+B126+B125</f>
        <v>0</v>
      </c>
      <c r="C128" s="281">
        <f>C127+C126+C125</f>
        <v>0</v>
      </c>
      <c r="D128" s="281">
        <f>D127+D126+D125</f>
        <v>0</v>
      </c>
      <c r="E128" s="296">
        <f t="shared" si="18"/>
        <v>0</v>
      </c>
      <c r="F128" s="77"/>
      <c r="G128" s="3" t="s">
        <v>357</v>
      </c>
      <c r="H128" s="13" t="str">
        <f t="shared" si="17"/>
        <v>110005</v>
      </c>
      <c r="I128" s="13" t="s">
        <v>401</v>
      </c>
    </row>
    <row r="129" spans="1:10" ht="15.75" x14ac:dyDescent="0.25">
      <c r="A129" s="55" t="str">
        <f>'BoR4 Rollup'!B129</f>
        <v>Function Total</v>
      </c>
      <c r="B129" s="264">
        <f>B128+B124+B119+B115</f>
        <v>0</v>
      </c>
      <c r="C129" s="264">
        <f>C128+C124+C119+C115</f>
        <v>0</v>
      </c>
      <c r="D129" s="264">
        <f>D128+D124+D119+D115</f>
        <v>0</v>
      </c>
      <c r="E129" s="297">
        <f t="shared" si="18"/>
        <v>0</v>
      </c>
      <c r="F129" s="76"/>
      <c r="G129" s="3" t="s">
        <v>357</v>
      </c>
      <c r="H129" s="13" t="str">
        <f t="shared" si="17"/>
        <v>110005</v>
      </c>
      <c r="I129" s="13" t="s">
        <v>401</v>
      </c>
    </row>
    <row r="130" spans="1:10" ht="15.75" x14ac:dyDescent="0.25">
      <c r="A130" s="254" t="str">
        <f>'BoR4 Rollup'!B130</f>
        <v>Function:  Instruction</v>
      </c>
      <c r="B130" s="255"/>
      <c r="C130" s="256"/>
      <c r="D130" s="256"/>
      <c r="E130" s="257"/>
      <c r="F130" s="72"/>
      <c r="G130" s="3" t="s">
        <v>356</v>
      </c>
      <c r="H130" s="13" t="str">
        <f t="shared" ref="H130:H150" si="19">RIGHT($A$132,6)</f>
        <v>111001</v>
      </c>
      <c r="I130" s="13" t="s">
        <v>402</v>
      </c>
    </row>
    <row r="131" spans="1:10" ht="15.75" x14ac:dyDescent="0.25">
      <c r="A131" s="106" t="str">
        <f>'BoR4 Rollup'!B131</f>
        <v>Orgn: Behavioral Sciences Adm</v>
      </c>
      <c r="B131" s="258" t="str">
        <f>+'BoR4 Rollup'!C131</f>
        <v>Actual</v>
      </c>
      <c r="C131" s="258" t="str">
        <f>+'BoR4 Rollup'!D131</f>
        <v>Budgeted</v>
      </c>
      <c r="D131" s="258" t="str">
        <f>+'BoR4 Rollup'!E131</f>
        <v>Budgeted</v>
      </c>
      <c r="E131" s="259" t="str">
        <f>+'BoR4 Rollup'!F131</f>
        <v>2024-2025 +/-</v>
      </c>
      <c r="F131" s="78"/>
      <c r="G131" s="3" t="s">
        <v>356</v>
      </c>
      <c r="H131" s="13" t="str">
        <f t="shared" si="19"/>
        <v>111001</v>
      </c>
      <c r="I131" s="13" t="s">
        <v>402</v>
      </c>
    </row>
    <row r="132" spans="1:10" ht="15.75" x14ac:dyDescent="0.25">
      <c r="A132" s="248" t="str">
        <f>'BoR4 Rollup'!B132</f>
        <v>Organization ID:  111001</v>
      </c>
      <c r="B132" s="249" t="str">
        <f>'BoR4 Rollup'!$C$6</f>
        <v>2024-2025</v>
      </c>
      <c r="C132" s="110" t="str">
        <f>'BoR4 Rollup'!$D$6</f>
        <v>2024-2025</v>
      </c>
      <c r="D132" s="249" t="str">
        <f>'BoR4 Rollup'!$E$6</f>
        <v>2025-2026</v>
      </c>
      <c r="E132" s="250" t="str">
        <f>'BoR4 Rollup'!$F$6</f>
        <v>2025-2026</v>
      </c>
      <c r="F132" s="78"/>
      <c r="G132" s="3" t="s">
        <v>356</v>
      </c>
      <c r="H132" s="13" t="str">
        <f t="shared" si="19"/>
        <v>111001</v>
      </c>
      <c r="I132" s="13" t="s">
        <v>402</v>
      </c>
    </row>
    <row r="133" spans="1:10" x14ac:dyDescent="0.2">
      <c r="A133" s="54" t="str">
        <f>'BoR4 Rollup'!B133</f>
        <v xml:space="preserve">  Salaries</v>
      </c>
      <c r="B133" s="245">
        <v>7060</v>
      </c>
      <c r="C133" s="245">
        <v>7060</v>
      </c>
      <c r="D133" s="245">
        <v>43062</v>
      </c>
      <c r="E133" s="294">
        <f t="shared" ref="E133:E150" si="20">+D133-C133</f>
        <v>36002</v>
      </c>
      <c r="F133" s="75"/>
      <c r="G133" s="3" t="s">
        <v>356</v>
      </c>
      <c r="H133" s="13" t="str">
        <f t="shared" si="19"/>
        <v>111001</v>
      </c>
      <c r="I133" s="13" t="s">
        <v>402</v>
      </c>
      <c r="J133" s="13" t="s">
        <v>580</v>
      </c>
    </row>
    <row r="134" spans="1:10" x14ac:dyDescent="0.2">
      <c r="A134" s="54" t="str">
        <f>'BoR4 Rollup'!B134</f>
        <v xml:space="preserve">  Other Compensation</v>
      </c>
      <c r="B134" s="245">
        <v>0</v>
      </c>
      <c r="C134" s="245">
        <v>0</v>
      </c>
      <c r="D134" s="245">
        <v>0</v>
      </c>
      <c r="E134" s="294">
        <f t="shared" si="20"/>
        <v>0</v>
      </c>
      <c r="F134" s="75"/>
      <c r="G134" s="3" t="s">
        <v>356</v>
      </c>
      <c r="H134" s="13" t="str">
        <f t="shared" si="19"/>
        <v>111001</v>
      </c>
      <c r="I134" s="13" t="s">
        <v>402</v>
      </c>
    </row>
    <row r="135" spans="1:10" x14ac:dyDescent="0.2">
      <c r="A135" s="54" t="str">
        <f>'BoR4 Rollup'!B135</f>
        <v xml:space="preserve">  Related Benefits</v>
      </c>
      <c r="B135" s="245">
        <v>2958</v>
      </c>
      <c r="C135" s="245">
        <v>2958</v>
      </c>
      <c r="D135" s="245">
        <v>11053</v>
      </c>
      <c r="E135" s="294">
        <f t="shared" si="20"/>
        <v>8095</v>
      </c>
      <c r="F135" s="75"/>
      <c r="G135" s="3" t="s">
        <v>356</v>
      </c>
      <c r="H135" s="13" t="str">
        <f t="shared" si="19"/>
        <v>111001</v>
      </c>
      <c r="I135" s="13" t="s">
        <v>402</v>
      </c>
      <c r="J135" s="13" t="s">
        <v>581</v>
      </c>
    </row>
    <row r="136" spans="1:10" ht="15.75" x14ac:dyDescent="0.25">
      <c r="A136" s="55" t="str">
        <f>'BoR4 Rollup'!B136</f>
        <v>Total Personal Services</v>
      </c>
      <c r="B136" s="264">
        <f>B135+B134+B133</f>
        <v>10018</v>
      </c>
      <c r="C136" s="264">
        <f>C135+C134+C133</f>
        <v>10018</v>
      </c>
      <c r="D136" s="264">
        <f>D135+D134+D133</f>
        <v>54115</v>
      </c>
      <c r="E136" s="295">
        <f t="shared" si="20"/>
        <v>44097</v>
      </c>
      <c r="F136" s="76"/>
      <c r="G136" s="3" t="s">
        <v>355</v>
      </c>
      <c r="H136" s="13" t="str">
        <f t="shared" si="19"/>
        <v>111001</v>
      </c>
      <c r="I136" s="13" t="s">
        <v>402</v>
      </c>
    </row>
    <row r="137" spans="1:10" x14ac:dyDescent="0.2">
      <c r="A137" s="54" t="str">
        <f>'BoR4 Rollup'!B137</f>
        <v xml:space="preserve"> Travel</v>
      </c>
      <c r="B137" s="245">
        <v>0</v>
      </c>
      <c r="C137" s="245">
        <v>0</v>
      </c>
      <c r="D137" s="245">
        <v>0</v>
      </c>
      <c r="E137" s="294">
        <f t="shared" si="20"/>
        <v>0</v>
      </c>
      <c r="F137" s="75"/>
      <c r="G137" s="3" t="s">
        <v>356</v>
      </c>
      <c r="H137" s="13" t="str">
        <f t="shared" si="19"/>
        <v>111001</v>
      </c>
      <c r="I137" s="13" t="s">
        <v>402</v>
      </c>
      <c r="J137" s="13" t="s">
        <v>582</v>
      </c>
    </row>
    <row r="138" spans="1:10" x14ac:dyDescent="0.2">
      <c r="A138" s="54" t="str">
        <f>'BoR4 Rollup'!B138</f>
        <v xml:space="preserve"> Operating Services</v>
      </c>
      <c r="B138" s="245">
        <v>0</v>
      </c>
      <c r="C138" s="245">
        <v>0</v>
      </c>
      <c r="D138" s="245">
        <v>0</v>
      </c>
      <c r="E138" s="294">
        <f t="shared" si="20"/>
        <v>0</v>
      </c>
      <c r="F138" s="75"/>
      <c r="G138" s="3" t="s">
        <v>356</v>
      </c>
      <c r="H138" s="13" t="str">
        <f t="shared" si="19"/>
        <v>111001</v>
      </c>
      <c r="I138" s="13" t="s">
        <v>402</v>
      </c>
      <c r="J138" s="13" t="s">
        <v>583</v>
      </c>
    </row>
    <row r="139" spans="1:10" x14ac:dyDescent="0.2">
      <c r="A139" s="54" t="str">
        <f>'BoR4 Rollup'!B139</f>
        <v xml:space="preserve"> Supplies</v>
      </c>
      <c r="B139" s="245">
        <v>0</v>
      </c>
      <c r="C139" s="245">
        <v>0</v>
      </c>
      <c r="D139" s="245">
        <v>0</v>
      </c>
      <c r="E139" s="294">
        <f t="shared" si="20"/>
        <v>0</v>
      </c>
      <c r="F139" s="75"/>
      <c r="G139" s="3" t="s">
        <v>356</v>
      </c>
      <c r="H139" s="13" t="str">
        <f t="shared" si="19"/>
        <v>111001</v>
      </c>
      <c r="I139" s="13" t="s">
        <v>402</v>
      </c>
      <c r="J139" s="13" t="s">
        <v>584</v>
      </c>
    </row>
    <row r="140" spans="1:10" ht="15.75" x14ac:dyDescent="0.25">
      <c r="A140" s="55" t="str">
        <f>'BoR4 Rollup'!B140</f>
        <v>Total Operating Expenses</v>
      </c>
      <c r="B140" s="281">
        <f>B139+B138+B137</f>
        <v>0</v>
      </c>
      <c r="C140" s="281">
        <f>C139+C138+C137</f>
        <v>0</v>
      </c>
      <c r="D140" s="281">
        <f>D139+D138+D137</f>
        <v>0</v>
      </c>
      <c r="E140" s="296">
        <f t="shared" si="20"/>
        <v>0</v>
      </c>
      <c r="F140" s="77"/>
      <c r="G140" s="3" t="s">
        <v>355</v>
      </c>
      <c r="H140" s="13" t="str">
        <f t="shared" si="19"/>
        <v>111001</v>
      </c>
      <c r="I140" s="13" t="s">
        <v>402</v>
      </c>
    </row>
    <row r="141" spans="1:10" x14ac:dyDescent="0.2">
      <c r="A141" s="54" t="str">
        <f>'BoR4 Rollup'!B141</f>
        <v xml:space="preserve"> Professional Services</v>
      </c>
      <c r="B141" s="245">
        <v>0</v>
      </c>
      <c r="C141" s="245">
        <v>0</v>
      </c>
      <c r="D141" s="245">
        <v>0</v>
      </c>
      <c r="E141" s="294">
        <f t="shared" si="20"/>
        <v>0</v>
      </c>
      <c r="F141" s="75"/>
      <c r="G141" s="3" t="s">
        <v>356</v>
      </c>
      <c r="H141" s="13" t="str">
        <f t="shared" si="19"/>
        <v>111001</v>
      </c>
      <c r="I141" s="13" t="s">
        <v>402</v>
      </c>
      <c r="J141" s="13" t="s">
        <v>585</v>
      </c>
    </row>
    <row r="142" spans="1:10" x14ac:dyDescent="0.2">
      <c r="A142" s="54" t="str">
        <f>'BoR4 Rollup'!B142</f>
        <v xml:space="preserve"> Other Charges</v>
      </c>
      <c r="B142" s="245">
        <v>0</v>
      </c>
      <c r="C142" s="245">
        <v>0</v>
      </c>
      <c r="D142" s="245">
        <v>0</v>
      </c>
      <c r="E142" s="294">
        <f t="shared" si="20"/>
        <v>0</v>
      </c>
      <c r="F142" s="75"/>
      <c r="G142" s="3" t="s">
        <v>356</v>
      </c>
      <c r="H142" s="13" t="str">
        <f t="shared" si="19"/>
        <v>111001</v>
      </c>
      <c r="I142" s="13" t="s">
        <v>402</v>
      </c>
      <c r="J142" s="13" t="s">
        <v>586</v>
      </c>
    </row>
    <row r="143" spans="1:10" x14ac:dyDescent="0.2">
      <c r="A143" s="54" t="str">
        <f>'BoR4 Rollup'!B143</f>
        <v xml:space="preserve"> Debt Services</v>
      </c>
      <c r="B143" s="245">
        <v>0</v>
      </c>
      <c r="C143" s="245">
        <v>0</v>
      </c>
      <c r="D143" s="245">
        <v>0</v>
      </c>
      <c r="E143" s="294">
        <f t="shared" si="20"/>
        <v>0</v>
      </c>
      <c r="F143" s="75"/>
      <c r="G143" s="3" t="s">
        <v>356</v>
      </c>
      <c r="H143" s="13" t="str">
        <f t="shared" si="19"/>
        <v>111001</v>
      </c>
      <c r="I143" s="13" t="s">
        <v>402</v>
      </c>
    </row>
    <row r="144" spans="1:10" x14ac:dyDescent="0.2">
      <c r="A144" s="54" t="str">
        <f>'BoR4 Rollup'!B144</f>
        <v xml:space="preserve"> Interagency Transfers</v>
      </c>
      <c r="B144" s="245">
        <v>0</v>
      </c>
      <c r="C144" s="245">
        <v>0</v>
      </c>
      <c r="D144" s="245">
        <v>0</v>
      </c>
      <c r="E144" s="294">
        <f t="shared" si="20"/>
        <v>0</v>
      </c>
      <c r="F144" s="75"/>
      <c r="G144" s="3" t="s">
        <v>356</v>
      </c>
      <c r="H144" s="13" t="str">
        <f t="shared" si="19"/>
        <v>111001</v>
      </c>
      <c r="I144" s="13" t="s">
        <v>402</v>
      </c>
      <c r="J144" s="13" t="s">
        <v>587</v>
      </c>
    </row>
    <row r="145" spans="1:10" ht="15.75" x14ac:dyDescent="0.25">
      <c r="A145" s="55" t="str">
        <f>'BoR4 Rollup'!B145</f>
        <v>Total Other Charges</v>
      </c>
      <c r="B145" s="281">
        <f>B144+B143+B142+B141</f>
        <v>0</v>
      </c>
      <c r="C145" s="281">
        <f>C144+C143+C142+C141</f>
        <v>0</v>
      </c>
      <c r="D145" s="281">
        <f>D144+D143+D142+D141</f>
        <v>0</v>
      </c>
      <c r="E145" s="296">
        <f t="shared" si="20"/>
        <v>0</v>
      </c>
      <c r="F145" s="77"/>
      <c r="G145" s="3" t="s">
        <v>355</v>
      </c>
      <c r="H145" s="13" t="str">
        <f t="shared" si="19"/>
        <v>111001</v>
      </c>
      <c r="I145" s="13" t="s">
        <v>402</v>
      </c>
    </row>
    <row r="146" spans="1:10" x14ac:dyDescent="0.2">
      <c r="A146" s="54" t="str">
        <f>'BoR4 Rollup'!B146</f>
        <v xml:space="preserve"> General Acquisitions</v>
      </c>
      <c r="B146" s="245">
        <v>0</v>
      </c>
      <c r="C146" s="245">
        <v>0</v>
      </c>
      <c r="D146" s="245">
        <v>0</v>
      </c>
      <c r="E146" s="294">
        <f t="shared" si="20"/>
        <v>0</v>
      </c>
      <c r="F146" s="75"/>
      <c r="G146" s="3" t="s">
        <v>356</v>
      </c>
      <c r="H146" s="13" t="str">
        <f t="shared" si="19"/>
        <v>111001</v>
      </c>
      <c r="I146" s="13" t="s">
        <v>402</v>
      </c>
      <c r="J146" s="13" t="s">
        <v>588</v>
      </c>
    </row>
    <row r="147" spans="1:10" x14ac:dyDescent="0.2">
      <c r="A147" s="54" t="str">
        <f>'BoR4 Rollup'!B147</f>
        <v xml:space="preserve"> Library Acquisitions</v>
      </c>
      <c r="B147" s="245">
        <v>0</v>
      </c>
      <c r="C147" s="245">
        <v>0</v>
      </c>
      <c r="D147" s="245">
        <v>0</v>
      </c>
      <c r="E147" s="294">
        <f t="shared" si="20"/>
        <v>0</v>
      </c>
      <c r="F147" s="75"/>
      <c r="G147" s="3" t="s">
        <v>356</v>
      </c>
      <c r="H147" s="13" t="str">
        <f t="shared" si="19"/>
        <v>111001</v>
      </c>
      <c r="I147" s="13" t="s">
        <v>402</v>
      </c>
      <c r="J147" s="13" t="s">
        <v>588</v>
      </c>
    </row>
    <row r="148" spans="1:10" x14ac:dyDescent="0.2">
      <c r="A148" s="54" t="str">
        <f>'BoR4 Rollup'!B148</f>
        <v xml:space="preserve"> Major Repairs</v>
      </c>
      <c r="B148" s="245">
        <v>0</v>
      </c>
      <c r="C148" s="245">
        <v>0</v>
      </c>
      <c r="D148" s="245">
        <v>0</v>
      </c>
      <c r="E148" s="294">
        <f t="shared" si="20"/>
        <v>0</v>
      </c>
      <c r="F148" s="75"/>
      <c r="G148" s="3" t="s">
        <v>356</v>
      </c>
      <c r="H148" s="13" t="str">
        <f t="shared" si="19"/>
        <v>111001</v>
      </c>
      <c r="I148" s="13" t="s">
        <v>402</v>
      </c>
    </row>
    <row r="149" spans="1:10" ht="15.75" x14ac:dyDescent="0.25">
      <c r="A149" s="55" t="str">
        <f>'BoR4 Rollup'!B149</f>
        <v>Total Acquisitions and Major Repairs</v>
      </c>
      <c r="B149" s="281">
        <f>B148+B147+B146</f>
        <v>0</v>
      </c>
      <c r="C149" s="281">
        <f>C148+C147+C146</f>
        <v>0</v>
      </c>
      <c r="D149" s="281">
        <f>D148+D147+D146</f>
        <v>0</v>
      </c>
      <c r="E149" s="296">
        <f t="shared" si="20"/>
        <v>0</v>
      </c>
      <c r="F149" s="77"/>
      <c r="G149" s="3" t="s">
        <v>355</v>
      </c>
      <c r="H149" s="13" t="str">
        <f t="shared" si="19"/>
        <v>111001</v>
      </c>
      <c r="I149" s="13" t="s">
        <v>402</v>
      </c>
    </row>
    <row r="150" spans="1:10" ht="15.75" x14ac:dyDescent="0.25">
      <c r="A150" s="55" t="str">
        <f>'BoR4 Rollup'!B150</f>
        <v>Function Total</v>
      </c>
      <c r="B150" s="264">
        <f>B149+B145+B140+B136</f>
        <v>10018</v>
      </c>
      <c r="C150" s="264">
        <f>C149+C145+C140+C136</f>
        <v>10018</v>
      </c>
      <c r="D150" s="264">
        <f>D149+D145+D140+D136</f>
        <v>54115</v>
      </c>
      <c r="E150" s="297">
        <f t="shared" si="20"/>
        <v>44097</v>
      </c>
      <c r="F150" s="76"/>
      <c r="G150" s="3" t="s">
        <v>355</v>
      </c>
      <c r="H150" s="13" t="str">
        <f t="shared" si="19"/>
        <v>111001</v>
      </c>
      <c r="I150" s="13" t="s">
        <v>402</v>
      </c>
    </row>
    <row r="151" spans="1:10" ht="15.75" x14ac:dyDescent="0.25">
      <c r="A151" s="254" t="str">
        <f>'BoR4 Rollup'!B151</f>
        <v>Function:  Instruction</v>
      </c>
      <c r="B151" s="255"/>
      <c r="C151" s="256"/>
      <c r="D151" s="256"/>
      <c r="E151" s="257"/>
      <c r="F151" s="72"/>
      <c r="G151" s="3" t="s">
        <v>356</v>
      </c>
      <c r="H151" s="13" t="str">
        <f t="shared" ref="H151:H171" si="21">RIGHT($A$153,6)</f>
        <v>111002</v>
      </c>
      <c r="I151" s="13" t="s">
        <v>403</v>
      </c>
    </row>
    <row r="152" spans="1:10" ht="15.75" x14ac:dyDescent="0.25">
      <c r="A152" s="106" t="str">
        <f>'BoR4 Rollup'!B152</f>
        <v>Orgn: Beh Sci-Ed-Care&amp;Dev Children</v>
      </c>
      <c r="B152" s="258" t="str">
        <f>+'BoR4 Rollup'!C152</f>
        <v>Actual</v>
      </c>
      <c r="C152" s="258" t="str">
        <f>+'BoR4 Rollup'!D152</f>
        <v>Budgeted</v>
      </c>
      <c r="D152" s="258" t="str">
        <f>+'BoR4 Rollup'!E152</f>
        <v>Budgeted</v>
      </c>
      <c r="E152" s="259" t="str">
        <f>'BoR4 Rollup'!F5</f>
        <v>2024-2025 +/-</v>
      </c>
      <c r="F152" s="74"/>
      <c r="G152" s="3" t="s">
        <v>356</v>
      </c>
      <c r="H152" s="13" t="str">
        <f t="shared" si="21"/>
        <v>111002</v>
      </c>
      <c r="I152" s="13" t="s">
        <v>403</v>
      </c>
    </row>
    <row r="153" spans="1:10" ht="15.75" x14ac:dyDescent="0.25">
      <c r="A153" s="248" t="str">
        <f>'BoR4 Rollup'!B153</f>
        <v>Organization ID:  111002</v>
      </c>
      <c r="B153" s="249" t="str">
        <f>'BoR4 Rollup'!$C$6</f>
        <v>2024-2025</v>
      </c>
      <c r="C153" s="110" t="str">
        <f>'BoR4 Rollup'!$D$6</f>
        <v>2024-2025</v>
      </c>
      <c r="D153" s="249" t="str">
        <f>'BoR4 Rollup'!$E$6</f>
        <v>2025-2026</v>
      </c>
      <c r="E153" s="250" t="str">
        <f>'BoR4 Rollup'!$F$6</f>
        <v>2025-2026</v>
      </c>
      <c r="F153" s="74"/>
      <c r="G153" s="3" t="s">
        <v>356</v>
      </c>
      <c r="H153" s="13" t="str">
        <f t="shared" si="21"/>
        <v>111002</v>
      </c>
      <c r="I153" s="13" t="s">
        <v>403</v>
      </c>
    </row>
    <row r="154" spans="1:10" x14ac:dyDescent="0.2">
      <c r="A154" s="54" t="str">
        <f>'BoR4 Rollup'!B154</f>
        <v xml:space="preserve">  Salaries</v>
      </c>
      <c r="B154" s="245">
        <v>0</v>
      </c>
      <c r="C154" s="245">
        <v>0</v>
      </c>
      <c r="D154" s="245">
        <v>0</v>
      </c>
      <c r="E154" s="294">
        <f t="shared" ref="E154:E171" si="22">+D154-C154</f>
        <v>0</v>
      </c>
      <c r="F154" s="75"/>
      <c r="G154" s="3" t="s">
        <v>356</v>
      </c>
      <c r="H154" s="13" t="str">
        <f t="shared" si="21"/>
        <v>111002</v>
      </c>
      <c r="I154" s="13" t="s">
        <v>403</v>
      </c>
      <c r="J154" s="13" t="s">
        <v>580</v>
      </c>
    </row>
    <row r="155" spans="1:10" x14ac:dyDescent="0.2">
      <c r="A155" s="54" t="str">
        <f>'BoR4 Rollup'!B155</f>
        <v xml:space="preserve">  Other Compensation</v>
      </c>
      <c r="B155" s="245">
        <v>0</v>
      </c>
      <c r="C155" s="245">
        <v>0</v>
      </c>
      <c r="D155" s="245">
        <v>0</v>
      </c>
      <c r="E155" s="294">
        <f t="shared" si="22"/>
        <v>0</v>
      </c>
      <c r="F155" s="75"/>
      <c r="G155" s="3" t="s">
        <v>356</v>
      </c>
      <c r="H155" s="13" t="str">
        <f t="shared" si="21"/>
        <v>111002</v>
      </c>
      <c r="I155" s="13" t="s">
        <v>403</v>
      </c>
    </row>
    <row r="156" spans="1:10" x14ac:dyDescent="0.2">
      <c r="A156" s="54" t="str">
        <f>'BoR4 Rollup'!B156</f>
        <v xml:space="preserve">  Related Benefits</v>
      </c>
      <c r="B156" s="245">
        <v>0</v>
      </c>
      <c r="C156" s="245">
        <v>0</v>
      </c>
      <c r="D156" s="245">
        <v>0</v>
      </c>
      <c r="E156" s="294">
        <f t="shared" si="22"/>
        <v>0</v>
      </c>
      <c r="F156" s="75"/>
      <c r="G156" s="3" t="s">
        <v>356</v>
      </c>
      <c r="H156" s="13" t="str">
        <f t="shared" si="21"/>
        <v>111002</v>
      </c>
      <c r="I156" s="13" t="s">
        <v>403</v>
      </c>
      <c r="J156" s="13" t="s">
        <v>581</v>
      </c>
    </row>
    <row r="157" spans="1:10" ht="15.75" x14ac:dyDescent="0.25">
      <c r="A157" s="55" t="str">
        <f>'BoR4 Rollup'!B157</f>
        <v>Total Personal Services</v>
      </c>
      <c r="B157" s="264">
        <f>B156+B155+B154</f>
        <v>0</v>
      </c>
      <c r="C157" s="264">
        <f>C156+C155+C154</f>
        <v>0</v>
      </c>
      <c r="D157" s="264">
        <f>D156+D155+D154</f>
        <v>0</v>
      </c>
      <c r="E157" s="295">
        <f t="shared" si="22"/>
        <v>0</v>
      </c>
      <c r="F157" s="76"/>
      <c r="G157" s="3" t="s">
        <v>355</v>
      </c>
      <c r="H157" s="13" t="str">
        <f t="shared" si="21"/>
        <v>111002</v>
      </c>
      <c r="I157" s="13" t="s">
        <v>403</v>
      </c>
    </row>
    <row r="158" spans="1:10" x14ac:dyDescent="0.2">
      <c r="A158" s="54" t="str">
        <f>'BoR4 Rollup'!B158</f>
        <v xml:space="preserve"> Travel</v>
      </c>
      <c r="B158" s="245">
        <v>0</v>
      </c>
      <c r="C158" s="245">
        <v>0</v>
      </c>
      <c r="D158" s="245">
        <v>0</v>
      </c>
      <c r="E158" s="294">
        <f t="shared" si="22"/>
        <v>0</v>
      </c>
      <c r="F158" s="75"/>
      <c r="G158" s="3" t="s">
        <v>356</v>
      </c>
      <c r="H158" s="13" t="str">
        <f t="shared" si="21"/>
        <v>111002</v>
      </c>
      <c r="I158" s="13" t="s">
        <v>403</v>
      </c>
      <c r="J158" s="13" t="s">
        <v>582</v>
      </c>
    </row>
    <row r="159" spans="1:10" x14ac:dyDescent="0.2">
      <c r="A159" s="54" t="str">
        <f>'BoR4 Rollup'!B159</f>
        <v xml:space="preserve"> Operating Services</v>
      </c>
      <c r="B159" s="245">
        <v>0</v>
      </c>
      <c r="C159" s="245">
        <v>0</v>
      </c>
      <c r="D159" s="245">
        <v>0</v>
      </c>
      <c r="E159" s="294">
        <f t="shared" si="22"/>
        <v>0</v>
      </c>
      <c r="F159" s="75"/>
      <c r="G159" s="3" t="s">
        <v>356</v>
      </c>
      <c r="H159" s="13" t="str">
        <f t="shared" si="21"/>
        <v>111002</v>
      </c>
      <c r="I159" s="13" t="s">
        <v>403</v>
      </c>
      <c r="J159" s="13" t="s">
        <v>583</v>
      </c>
    </row>
    <row r="160" spans="1:10" x14ac:dyDescent="0.2">
      <c r="A160" s="54" t="str">
        <f>'BoR4 Rollup'!B160</f>
        <v xml:space="preserve"> Supplies</v>
      </c>
      <c r="B160" s="245">
        <v>0</v>
      </c>
      <c r="C160" s="245">
        <v>0</v>
      </c>
      <c r="D160" s="245">
        <v>0</v>
      </c>
      <c r="E160" s="294">
        <f t="shared" si="22"/>
        <v>0</v>
      </c>
      <c r="F160" s="75"/>
      <c r="G160" s="3" t="s">
        <v>356</v>
      </c>
      <c r="H160" s="13" t="str">
        <f t="shared" si="21"/>
        <v>111002</v>
      </c>
      <c r="I160" s="13" t="s">
        <v>403</v>
      </c>
      <c r="J160" s="13" t="s">
        <v>584</v>
      </c>
    </row>
    <row r="161" spans="1:10" ht="15.75" x14ac:dyDescent="0.25">
      <c r="A161" s="55" t="str">
        <f>'BoR4 Rollup'!B161</f>
        <v>Total Operating Expenses</v>
      </c>
      <c r="B161" s="281">
        <f>B160+B159+B158</f>
        <v>0</v>
      </c>
      <c r="C161" s="281">
        <f>C160+C159+C158</f>
        <v>0</v>
      </c>
      <c r="D161" s="281">
        <f>D160+D159+D158</f>
        <v>0</v>
      </c>
      <c r="E161" s="296">
        <f t="shared" si="22"/>
        <v>0</v>
      </c>
      <c r="F161" s="77"/>
      <c r="G161" s="3" t="s">
        <v>355</v>
      </c>
      <c r="H161" s="13" t="str">
        <f t="shared" si="21"/>
        <v>111002</v>
      </c>
      <c r="I161" s="13" t="s">
        <v>403</v>
      </c>
    </row>
    <row r="162" spans="1:10" x14ac:dyDescent="0.2">
      <c r="A162" s="54" t="str">
        <f>'BoR4 Rollup'!B162</f>
        <v xml:space="preserve"> Professional Services</v>
      </c>
      <c r="B162" s="245">
        <v>1291</v>
      </c>
      <c r="C162" s="245">
        <v>1291</v>
      </c>
      <c r="D162" s="245">
        <v>0</v>
      </c>
      <c r="E162" s="294">
        <f t="shared" si="22"/>
        <v>-1291</v>
      </c>
      <c r="F162" s="75"/>
      <c r="G162" s="3" t="s">
        <v>356</v>
      </c>
      <c r="H162" s="13" t="str">
        <f t="shared" si="21"/>
        <v>111002</v>
      </c>
      <c r="I162" s="13" t="s">
        <v>403</v>
      </c>
      <c r="J162" s="13" t="s">
        <v>585</v>
      </c>
    </row>
    <row r="163" spans="1:10" x14ac:dyDescent="0.2">
      <c r="A163" s="54" t="str">
        <f>'BoR4 Rollup'!B163</f>
        <v xml:space="preserve"> Other Charges</v>
      </c>
      <c r="B163" s="245">
        <v>0</v>
      </c>
      <c r="C163" s="245">
        <v>0</v>
      </c>
      <c r="D163" s="245">
        <v>0</v>
      </c>
      <c r="E163" s="294">
        <f t="shared" si="22"/>
        <v>0</v>
      </c>
      <c r="F163" s="75"/>
      <c r="G163" s="3" t="s">
        <v>356</v>
      </c>
      <c r="H163" s="13" t="str">
        <f t="shared" si="21"/>
        <v>111002</v>
      </c>
      <c r="I163" s="13" t="s">
        <v>403</v>
      </c>
      <c r="J163" s="13" t="s">
        <v>586</v>
      </c>
    </row>
    <row r="164" spans="1:10" x14ac:dyDescent="0.2">
      <c r="A164" s="54" t="str">
        <f>'BoR4 Rollup'!B164</f>
        <v xml:space="preserve"> Debt Services</v>
      </c>
      <c r="B164" s="245">
        <v>0</v>
      </c>
      <c r="C164" s="245">
        <v>0</v>
      </c>
      <c r="D164" s="245">
        <v>0</v>
      </c>
      <c r="E164" s="294">
        <f t="shared" si="22"/>
        <v>0</v>
      </c>
      <c r="F164" s="75"/>
      <c r="G164" s="3" t="s">
        <v>356</v>
      </c>
      <c r="H164" s="13" t="str">
        <f t="shared" si="21"/>
        <v>111002</v>
      </c>
      <c r="I164" s="13" t="s">
        <v>403</v>
      </c>
    </row>
    <row r="165" spans="1:10" x14ac:dyDescent="0.2">
      <c r="A165" s="54" t="str">
        <f>'BoR4 Rollup'!B165</f>
        <v xml:space="preserve"> Interagency Transfers</v>
      </c>
      <c r="B165" s="245">
        <v>0</v>
      </c>
      <c r="C165" s="245">
        <v>0</v>
      </c>
      <c r="D165" s="245">
        <v>0</v>
      </c>
      <c r="E165" s="294">
        <f t="shared" si="22"/>
        <v>0</v>
      </c>
      <c r="F165" s="75"/>
      <c r="G165" s="3" t="s">
        <v>355</v>
      </c>
      <c r="H165" s="13" t="str">
        <f t="shared" si="21"/>
        <v>111002</v>
      </c>
      <c r="I165" s="13" t="s">
        <v>403</v>
      </c>
      <c r="J165" s="13" t="s">
        <v>587</v>
      </c>
    </row>
    <row r="166" spans="1:10" ht="15.75" x14ac:dyDescent="0.25">
      <c r="A166" s="55" t="str">
        <f>'BoR4 Rollup'!B166</f>
        <v>Total Other Charges</v>
      </c>
      <c r="B166" s="281">
        <f>B165+B164+B163+B162</f>
        <v>1291</v>
      </c>
      <c r="C166" s="281">
        <f>C165+C164+C163+C162</f>
        <v>1291</v>
      </c>
      <c r="D166" s="281">
        <f>D165+D164+D163+D162</f>
        <v>0</v>
      </c>
      <c r="E166" s="296">
        <f t="shared" si="22"/>
        <v>-1291</v>
      </c>
      <c r="F166" s="77"/>
      <c r="G166" s="3" t="s">
        <v>356</v>
      </c>
      <c r="H166" s="13" t="str">
        <f t="shared" si="21"/>
        <v>111002</v>
      </c>
      <c r="I166" s="13" t="s">
        <v>403</v>
      </c>
    </row>
    <row r="167" spans="1:10" x14ac:dyDescent="0.2">
      <c r="A167" s="54" t="str">
        <f>'BoR4 Rollup'!B167</f>
        <v xml:space="preserve"> General Acquisitions</v>
      </c>
      <c r="B167" s="245">
        <v>0</v>
      </c>
      <c r="C167" s="245">
        <v>0</v>
      </c>
      <c r="D167" s="245">
        <v>0</v>
      </c>
      <c r="E167" s="294">
        <f t="shared" si="22"/>
        <v>0</v>
      </c>
      <c r="F167" s="75"/>
      <c r="G167" s="3" t="s">
        <v>356</v>
      </c>
      <c r="H167" s="13" t="str">
        <f t="shared" si="21"/>
        <v>111002</v>
      </c>
      <c r="I167" s="13" t="s">
        <v>403</v>
      </c>
      <c r="J167" s="13" t="s">
        <v>588</v>
      </c>
    </row>
    <row r="168" spans="1:10" x14ac:dyDescent="0.2">
      <c r="A168" s="54" t="str">
        <f>'BoR4 Rollup'!B168</f>
        <v xml:space="preserve"> Library Acquisitions</v>
      </c>
      <c r="B168" s="245">
        <v>0</v>
      </c>
      <c r="C168" s="245">
        <v>0</v>
      </c>
      <c r="D168" s="245">
        <v>0</v>
      </c>
      <c r="E168" s="294">
        <f t="shared" si="22"/>
        <v>0</v>
      </c>
      <c r="F168" s="75"/>
      <c r="G168" s="3" t="s">
        <v>356</v>
      </c>
      <c r="H168" s="13" t="str">
        <f t="shared" si="21"/>
        <v>111002</v>
      </c>
      <c r="I168" s="13" t="s">
        <v>403</v>
      </c>
      <c r="J168" s="13" t="s">
        <v>588</v>
      </c>
    </row>
    <row r="169" spans="1:10" x14ac:dyDescent="0.2">
      <c r="A169" s="54" t="str">
        <f>'BoR4 Rollup'!B169</f>
        <v xml:space="preserve"> Major Repairs</v>
      </c>
      <c r="B169" s="245">
        <v>0</v>
      </c>
      <c r="C169" s="245">
        <v>0</v>
      </c>
      <c r="D169" s="245">
        <v>0</v>
      </c>
      <c r="E169" s="294">
        <f t="shared" si="22"/>
        <v>0</v>
      </c>
      <c r="F169" s="75"/>
      <c r="G169" s="3" t="s">
        <v>356</v>
      </c>
      <c r="H169" s="13" t="str">
        <f t="shared" si="21"/>
        <v>111002</v>
      </c>
      <c r="I169" s="13" t="s">
        <v>403</v>
      </c>
    </row>
    <row r="170" spans="1:10" ht="15.75" x14ac:dyDescent="0.25">
      <c r="A170" s="55" t="str">
        <f>'BoR4 Rollup'!B170</f>
        <v>Total Acquisitions and Major Repairs</v>
      </c>
      <c r="B170" s="281">
        <f>B169+B168+B167</f>
        <v>0</v>
      </c>
      <c r="C170" s="281">
        <f>C169+C168+C167</f>
        <v>0</v>
      </c>
      <c r="D170" s="281">
        <f>D169+D168+D167</f>
        <v>0</v>
      </c>
      <c r="E170" s="296">
        <f t="shared" si="22"/>
        <v>0</v>
      </c>
      <c r="F170" s="77"/>
      <c r="G170" s="3" t="s">
        <v>355</v>
      </c>
      <c r="H170" s="13" t="str">
        <f t="shared" si="21"/>
        <v>111002</v>
      </c>
      <c r="I170" s="13" t="s">
        <v>403</v>
      </c>
    </row>
    <row r="171" spans="1:10" ht="15.75" x14ac:dyDescent="0.25">
      <c r="A171" s="55" t="str">
        <f>'BoR4 Rollup'!B171</f>
        <v>Function Total</v>
      </c>
      <c r="B171" s="264">
        <f>B170+B166+B161+B157</f>
        <v>1291</v>
      </c>
      <c r="C171" s="264">
        <f>C170+C166+C161+C157</f>
        <v>1291</v>
      </c>
      <c r="D171" s="264">
        <f>D170+D166+D161+D157</f>
        <v>0</v>
      </c>
      <c r="E171" s="297">
        <f t="shared" si="22"/>
        <v>-1291</v>
      </c>
      <c r="F171" s="76"/>
      <c r="G171" s="3" t="s">
        <v>355</v>
      </c>
      <c r="H171" s="13" t="str">
        <f t="shared" si="21"/>
        <v>111002</v>
      </c>
      <c r="I171" s="13" t="s">
        <v>403</v>
      </c>
    </row>
    <row r="172" spans="1:10" ht="15.75" x14ac:dyDescent="0.25">
      <c r="A172" s="254" t="str">
        <f>'BoR4 Rollup'!B172</f>
        <v>Function:  Instruction</v>
      </c>
      <c r="B172" s="255"/>
      <c r="C172" s="256"/>
      <c r="D172" s="256"/>
      <c r="E172" s="257"/>
      <c r="F172" s="72"/>
      <c r="G172" s="3" t="s">
        <v>356</v>
      </c>
      <c r="H172" s="13" t="str">
        <f t="shared" ref="H172:H192" si="23">RIGHT($A$174,6)</f>
        <v>111004</v>
      </c>
      <c r="I172" s="13" t="s">
        <v>404</v>
      </c>
    </row>
    <row r="173" spans="1:10" ht="15.75" x14ac:dyDescent="0.25">
      <c r="A173" s="106" t="str">
        <f>'BoR4 Rollup'!B173</f>
        <v>Orgn: Beh Sci-History-History</v>
      </c>
      <c r="B173" s="258" t="str">
        <f>+'BoR4 Rollup'!C173</f>
        <v>Actual</v>
      </c>
      <c r="C173" s="258" t="str">
        <f>+'BoR4 Rollup'!D173</f>
        <v>Budgeted</v>
      </c>
      <c r="D173" s="258" t="str">
        <f>+'BoR4 Rollup'!E173</f>
        <v>Budgeted</v>
      </c>
      <c r="E173" s="259" t="str">
        <f>'BoR4 Rollup'!$F$5</f>
        <v>2024-2025 +/-</v>
      </c>
      <c r="F173" s="78"/>
      <c r="G173" s="3" t="s">
        <v>356</v>
      </c>
      <c r="H173" s="13" t="str">
        <f t="shared" si="23"/>
        <v>111004</v>
      </c>
      <c r="I173" s="13" t="s">
        <v>404</v>
      </c>
    </row>
    <row r="174" spans="1:10" ht="15.75" x14ac:dyDescent="0.25">
      <c r="A174" s="248" t="str">
        <f>'BoR4 Rollup'!B174</f>
        <v>Organization ID:  111004</v>
      </c>
      <c r="B174" s="249" t="str">
        <f>'BoR4 Rollup'!$C$6</f>
        <v>2024-2025</v>
      </c>
      <c r="C174" s="110" t="str">
        <f>'BoR4 Rollup'!$D$6</f>
        <v>2024-2025</v>
      </c>
      <c r="D174" s="249" t="str">
        <f>'BoR4 Rollup'!$E$6</f>
        <v>2025-2026</v>
      </c>
      <c r="E174" s="250" t="str">
        <f>'BoR4 Rollup'!$F$6</f>
        <v>2025-2026</v>
      </c>
      <c r="F174" s="78"/>
      <c r="G174" s="3" t="s">
        <v>356</v>
      </c>
      <c r="H174" s="13" t="str">
        <f t="shared" si="23"/>
        <v>111004</v>
      </c>
      <c r="I174" s="13" t="s">
        <v>404</v>
      </c>
    </row>
    <row r="175" spans="1:10" x14ac:dyDescent="0.2">
      <c r="A175" s="54" t="str">
        <f>'BoR4 Rollup'!B175</f>
        <v xml:space="preserve">  Salaries</v>
      </c>
      <c r="B175" s="245">
        <v>82911</v>
      </c>
      <c r="C175" s="245">
        <v>89672</v>
      </c>
      <c r="D175" s="245">
        <v>86415</v>
      </c>
      <c r="E175" s="294">
        <f t="shared" ref="E175:E192" si="24">+D175-C175</f>
        <v>-3257</v>
      </c>
      <c r="F175" s="75"/>
      <c r="G175" s="3" t="s">
        <v>356</v>
      </c>
      <c r="H175" s="13" t="str">
        <f t="shared" si="23"/>
        <v>111004</v>
      </c>
      <c r="I175" s="13" t="s">
        <v>404</v>
      </c>
      <c r="J175" s="13" t="s">
        <v>580</v>
      </c>
    </row>
    <row r="176" spans="1:10" x14ac:dyDescent="0.2">
      <c r="A176" s="54" t="str">
        <f>'BoR4 Rollup'!B176</f>
        <v xml:space="preserve">  Other Compensation</v>
      </c>
      <c r="B176" s="245">
        <v>0</v>
      </c>
      <c r="C176" s="245">
        <v>0</v>
      </c>
      <c r="D176" s="245">
        <v>0</v>
      </c>
      <c r="E176" s="294">
        <f t="shared" si="24"/>
        <v>0</v>
      </c>
      <c r="F176" s="75"/>
      <c r="G176" s="3" t="s">
        <v>356</v>
      </c>
      <c r="H176" s="13" t="str">
        <f t="shared" si="23"/>
        <v>111004</v>
      </c>
      <c r="I176" s="13" t="s">
        <v>404</v>
      </c>
    </row>
    <row r="177" spans="1:10" x14ac:dyDescent="0.2">
      <c r="A177" s="54" t="str">
        <f>'BoR4 Rollup'!B177</f>
        <v xml:space="preserve">  Related Benefits</v>
      </c>
      <c r="B177" s="245">
        <v>29543</v>
      </c>
      <c r="C177" s="245">
        <v>29543</v>
      </c>
      <c r="D177" s="245">
        <v>31470</v>
      </c>
      <c r="E177" s="294">
        <f t="shared" si="24"/>
        <v>1927</v>
      </c>
      <c r="F177" s="75"/>
      <c r="G177" s="3" t="s">
        <v>356</v>
      </c>
      <c r="H177" s="13" t="str">
        <f t="shared" si="23"/>
        <v>111004</v>
      </c>
      <c r="I177" s="13" t="s">
        <v>404</v>
      </c>
      <c r="J177" s="13" t="s">
        <v>581</v>
      </c>
    </row>
    <row r="178" spans="1:10" ht="15.75" x14ac:dyDescent="0.25">
      <c r="A178" s="55" t="str">
        <f>'BoR4 Rollup'!B178</f>
        <v>Total Personal Services</v>
      </c>
      <c r="B178" s="264">
        <f>B177+B176+B175</f>
        <v>112454</v>
      </c>
      <c r="C178" s="264">
        <f>C177+C176+C175</f>
        <v>119215</v>
      </c>
      <c r="D178" s="264">
        <f>D177+D176+D175</f>
        <v>117885</v>
      </c>
      <c r="E178" s="295">
        <f t="shared" si="24"/>
        <v>-1330</v>
      </c>
      <c r="F178" s="76"/>
      <c r="G178" s="3" t="s">
        <v>355</v>
      </c>
      <c r="H178" s="13" t="str">
        <f t="shared" si="23"/>
        <v>111004</v>
      </c>
      <c r="I178" s="13" t="s">
        <v>404</v>
      </c>
    </row>
    <row r="179" spans="1:10" x14ac:dyDescent="0.2">
      <c r="A179" s="54" t="str">
        <f>'BoR4 Rollup'!B179</f>
        <v xml:space="preserve"> Travel</v>
      </c>
      <c r="B179" s="245">
        <v>100</v>
      </c>
      <c r="C179" s="245">
        <v>100</v>
      </c>
      <c r="D179" s="245">
        <v>6662</v>
      </c>
      <c r="E179" s="294">
        <f t="shared" si="24"/>
        <v>6562</v>
      </c>
      <c r="F179" s="75"/>
      <c r="G179" s="3" t="s">
        <v>356</v>
      </c>
      <c r="H179" s="13" t="str">
        <f t="shared" si="23"/>
        <v>111004</v>
      </c>
      <c r="I179" s="13" t="s">
        <v>404</v>
      </c>
      <c r="J179" s="13" t="s">
        <v>582</v>
      </c>
    </row>
    <row r="180" spans="1:10" x14ac:dyDescent="0.2">
      <c r="A180" s="54" t="str">
        <f>'BoR4 Rollup'!B180</f>
        <v xml:space="preserve"> Operating Services</v>
      </c>
      <c r="B180" s="245">
        <v>0</v>
      </c>
      <c r="C180" s="245">
        <v>0</v>
      </c>
      <c r="D180" s="245">
        <v>0</v>
      </c>
      <c r="E180" s="294">
        <f t="shared" si="24"/>
        <v>0</v>
      </c>
      <c r="F180" s="75"/>
      <c r="G180" s="3" t="s">
        <v>356</v>
      </c>
      <c r="H180" s="13" t="str">
        <f t="shared" si="23"/>
        <v>111004</v>
      </c>
      <c r="I180" s="13" t="s">
        <v>404</v>
      </c>
      <c r="J180" s="13" t="s">
        <v>583</v>
      </c>
    </row>
    <row r="181" spans="1:10" x14ac:dyDescent="0.2">
      <c r="A181" s="54" t="str">
        <f>'BoR4 Rollup'!B181</f>
        <v xml:space="preserve"> Supplies</v>
      </c>
      <c r="B181" s="245">
        <v>0</v>
      </c>
      <c r="C181" s="245">
        <v>0</v>
      </c>
      <c r="D181" s="245">
        <v>0</v>
      </c>
      <c r="E181" s="294">
        <f t="shared" si="24"/>
        <v>0</v>
      </c>
      <c r="F181" s="75"/>
      <c r="G181" s="3" t="s">
        <v>356</v>
      </c>
      <c r="H181" s="13" t="str">
        <f t="shared" si="23"/>
        <v>111004</v>
      </c>
      <c r="I181" s="13" t="s">
        <v>404</v>
      </c>
      <c r="J181" s="13" t="s">
        <v>584</v>
      </c>
    </row>
    <row r="182" spans="1:10" ht="15.75" x14ac:dyDescent="0.25">
      <c r="A182" s="55" t="str">
        <f>'BoR4 Rollup'!B182</f>
        <v>Total Operating Expenses</v>
      </c>
      <c r="B182" s="281">
        <f>B181+B180+B179</f>
        <v>100</v>
      </c>
      <c r="C182" s="281">
        <f>C181+C180+C179</f>
        <v>100</v>
      </c>
      <c r="D182" s="281">
        <f>D181+D180+D179</f>
        <v>6662</v>
      </c>
      <c r="E182" s="296">
        <f t="shared" si="24"/>
        <v>6562</v>
      </c>
      <c r="F182" s="77"/>
      <c r="G182" s="3" t="s">
        <v>355</v>
      </c>
      <c r="H182" s="13" t="str">
        <f t="shared" si="23"/>
        <v>111004</v>
      </c>
      <c r="I182" s="13" t="s">
        <v>404</v>
      </c>
    </row>
    <row r="183" spans="1:10" x14ac:dyDescent="0.2">
      <c r="A183" s="54" t="str">
        <f>'BoR4 Rollup'!B183</f>
        <v xml:space="preserve"> Professional Services</v>
      </c>
      <c r="B183" s="245">
        <f>30433+1</f>
        <v>30434</v>
      </c>
      <c r="C183" s="245">
        <v>30433</v>
      </c>
      <c r="D183" s="245">
        <v>26257</v>
      </c>
      <c r="E183" s="294">
        <f t="shared" si="24"/>
        <v>-4176</v>
      </c>
      <c r="F183" s="75"/>
      <c r="G183" s="3" t="s">
        <v>356</v>
      </c>
      <c r="H183" s="13" t="str">
        <f t="shared" si="23"/>
        <v>111004</v>
      </c>
      <c r="I183" s="13" t="s">
        <v>404</v>
      </c>
      <c r="J183" s="13" t="s">
        <v>585</v>
      </c>
    </row>
    <row r="184" spans="1:10" x14ac:dyDescent="0.2">
      <c r="A184" s="54" t="str">
        <f>'BoR4 Rollup'!B184</f>
        <v xml:space="preserve"> Other Charges</v>
      </c>
      <c r="B184" s="245">
        <v>0</v>
      </c>
      <c r="C184" s="245">
        <v>0</v>
      </c>
      <c r="D184" s="245">
        <v>0</v>
      </c>
      <c r="E184" s="294">
        <f t="shared" si="24"/>
        <v>0</v>
      </c>
      <c r="F184" s="75"/>
      <c r="G184" s="3" t="s">
        <v>356</v>
      </c>
      <c r="H184" s="13" t="str">
        <f t="shared" si="23"/>
        <v>111004</v>
      </c>
      <c r="I184" s="13" t="s">
        <v>404</v>
      </c>
      <c r="J184" s="13" t="s">
        <v>586</v>
      </c>
    </row>
    <row r="185" spans="1:10" x14ac:dyDescent="0.2">
      <c r="A185" s="54" t="str">
        <f>'BoR4 Rollup'!B185</f>
        <v xml:space="preserve"> Debt Services</v>
      </c>
      <c r="B185" s="245">
        <v>0</v>
      </c>
      <c r="C185" s="245">
        <v>0</v>
      </c>
      <c r="D185" s="245">
        <v>0</v>
      </c>
      <c r="E185" s="294">
        <f t="shared" si="24"/>
        <v>0</v>
      </c>
      <c r="F185" s="75"/>
      <c r="G185" s="3" t="s">
        <v>356</v>
      </c>
      <c r="H185" s="13" t="str">
        <f t="shared" si="23"/>
        <v>111004</v>
      </c>
      <c r="I185" s="13" t="s">
        <v>404</v>
      </c>
    </row>
    <row r="186" spans="1:10" x14ac:dyDescent="0.2">
      <c r="A186" s="54" t="str">
        <f>'BoR4 Rollup'!B186</f>
        <v xml:space="preserve"> Interagency Transfers</v>
      </c>
      <c r="B186" s="245">
        <v>0</v>
      </c>
      <c r="C186" s="245">
        <v>0</v>
      </c>
      <c r="D186" s="245">
        <v>0</v>
      </c>
      <c r="E186" s="294">
        <f t="shared" si="24"/>
        <v>0</v>
      </c>
      <c r="F186" s="75"/>
      <c r="G186" s="3" t="s">
        <v>356</v>
      </c>
      <c r="H186" s="13" t="str">
        <f t="shared" si="23"/>
        <v>111004</v>
      </c>
      <c r="I186" s="13" t="s">
        <v>404</v>
      </c>
      <c r="J186" s="13" t="s">
        <v>587</v>
      </c>
    </row>
    <row r="187" spans="1:10" ht="15.75" x14ac:dyDescent="0.25">
      <c r="A187" s="55" t="str">
        <f>'BoR4 Rollup'!B187</f>
        <v>Total Other Charges</v>
      </c>
      <c r="B187" s="281">
        <f>B186+B185+B184+B183</f>
        <v>30434</v>
      </c>
      <c r="C187" s="281">
        <f>C186+C185+C184+C183</f>
        <v>30433</v>
      </c>
      <c r="D187" s="281">
        <f>D186+D185+D184+D183</f>
        <v>26257</v>
      </c>
      <c r="E187" s="296">
        <f t="shared" si="24"/>
        <v>-4176</v>
      </c>
      <c r="F187" s="77"/>
      <c r="G187" s="3" t="s">
        <v>355</v>
      </c>
      <c r="H187" s="13" t="str">
        <f t="shared" si="23"/>
        <v>111004</v>
      </c>
      <c r="I187" s="13" t="s">
        <v>404</v>
      </c>
    </row>
    <row r="188" spans="1:10" x14ac:dyDescent="0.2">
      <c r="A188" s="54" t="str">
        <f>'BoR4 Rollup'!B188</f>
        <v xml:space="preserve"> General Acquisitions</v>
      </c>
      <c r="B188" s="245">
        <v>0</v>
      </c>
      <c r="C188" s="245">
        <v>0</v>
      </c>
      <c r="D188" s="245">
        <v>0</v>
      </c>
      <c r="E188" s="294">
        <f t="shared" si="24"/>
        <v>0</v>
      </c>
      <c r="F188" s="75"/>
      <c r="G188" s="3" t="s">
        <v>356</v>
      </c>
      <c r="H188" s="13" t="str">
        <f t="shared" si="23"/>
        <v>111004</v>
      </c>
      <c r="I188" s="13" t="s">
        <v>404</v>
      </c>
      <c r="J188" s="13" t="s">
        <v>588</v>
      </c>
    </row>
    <row r="189" spans="1:10" x14ac:dyDescent="0.2">
      <c r="A189" s="54" t="str">
        <f>'BoR4 Rollup'!B189</f>
        <v xml:space="preserve"> Library Acquisitions</v>
      </c>
      <c r="B189" s="245">
        <v>0</v>
      </c>
      <c r="C189" s="245">
        <v>0</v>
      </c>
      <c r="D189" s="245">
        <v>0</v>
      </c>
      <c r="E189" s="294">
        <f t="shared" si="24"/>
        <v>0</v>
      </c>
      <c r="F189" s="75"/>
      <c r="G189" s="3" t="s">
        <v>356</v>
      </c>
      <c r="H189" s="13" t="str">
        <f t="shared" si="23"/>
        <v>111004</v>
      </c>
      <c r="I189" s="13" t="s">
        <v>404</v>
      </c>
      <c r="J189" s="13" t="s">
        <v>588</v>
      </c>
    </row>
    <row r="190" spans="1:10" x14ac:dyDescent="0.2">
      <c r="A190" s="54" t="str">
        <f>'BoR4 Rollup'!B190</f>
        <v xml:space="preserve"> Major Repairs</v>
      </c>
      <c r="B190" s="245">
        <v>0</v>
      </c>
      <c r="C190" s="245">
        <v>0</v>
      </c>
      <c r="D190" s="245">
        <v>0</v>
      </c>
      <c r="E190" s="294">
        <f t="shared" si="24"/>
        <v>0</v>
      </c>
      <c r="F190" s="75"/>
      <c r="G190" s="3" t="s">
        <v>356</v>
      </c>
      <c r="H190" s="13" t="str">
        <f t="shared" si="23"/>
        <v>111004</v>
      </c>
      <c r="I190" s="13" t="s">
        <v>404</v>
      </c>
    </row>
    <row r="191" spans="1:10" ht="15.75" x14ac:dyDescent="0.25">
      <c r="A191" s="55" t="str">
        <f>'BoR4 Rollup'!B191</f>
        <v>Total Acquisitions and Major Repairs</v>
      </c>
      <c r="B191" s="281">
        <f>B190+B189+B188</f>
        <v>0</v>
      </c>
      <c r="C191" s="281">
        <f>C190+C189+C188</f>
        <v>0</v>
      </c>
      <c r="D191" s="281">
        <f>D190+D189+D188</f>
        <v>0</v>
      </c>
      <c r="E191" s="296">
        <f t="shared" si="24"/>
        <v>0</v>
      </c>
      <c r="F191" s="77"/>
      <c r="G191" s="3" t="s">
        <v>355</v>
      </c>
      <c r="H191" s="13" t="str">
        <f t="shared" si="23"/>
        <v>111004</v>
      </c>
      <c r="I191" s="13" t="s">
        <v>404</v>
      </c>
    </row>
    <row r="192" spans="1:10" ht="15.75" x14ac:dyDescent="0.25">
      <c r="A192" s="55" t="str">
        <f>'BoR4 Rollup'!B192</f>
        <v>Function Total</v>
      </c>
      <c r="B192" s="264">
        <f>B191+B187+B182+B178</f>
        <v>142988</v>
      </c>
      <c r="C192" s="264">
        <f>C191+C187+C182+C178</f>
        <v>149748</v>
      </c>
      <c r="D192" s="264">
        <f>D191+D187+D182+D178</f>
        <v>150804</v>
      </c>
      <c r="E192" s="297">
        <f t="shared" si="24"/>
        <v>1056</v>
      </c>
      <c r="F192" s="76"/>
      <c r="G192" s="3" t="s">
        <v>355</v>
      </c>
      <c r="H192" s="13" t="str">
        <f t="shared" si="23"/>
        <v>111004</v>
      </c>
      <c r="I192" s="13" t="s">
        <v>404</v>
      </c>
    </row>
    <row r="193" spans="1:10" ht="15.75" x14ac:dyDescent="0.25">
      <c r="A193" s="254" t="str">
        <f>'BoR4 Rollup'!B193</f>
        <v>Function:  Instruction</v>
      </c>
      <c r="B193" s="255"/>
      <c r="C193" s="256"/>
      <c r="D193" s="256"/>
      <c r="E193" s="257"/>
      <c r="F193" s="72"/>
      <c r="G193" s="3" t="s">
        <v>356</v>
      </c>
      <c r="H193" s="13" t="str">
        <f t="shared" ref="H193:H213" si="25">RIGHT($A$195,6)</f>
        <v>111007</v>
      </c>
      <c r="I193" s="13" t="s">
        <v>405</v>
      </c>
    </row>
    <row r="194" spans="1:10" ht="15.75" x14ac:dyDescent="0.25">
      <c r="A194" s="106" t="str">
        <f>'BoR4 Rollup'!B194</f>
        <v>Orgn: Beh Sci-Philosophy-Philosophy</v>
      </c>
      <c r="B194" s="258" t="str">
        <f>+'BoR4 Rollup'!C194</f>
        <v>Actual</v>
      </c>
      <c r="C194" s="258" t="str">
        <f>+'BoR4 Rollup'!D194</f>
        <v>Budgeted</v>
      </c>
      <c r="D194" s="258" t="str">
        <f>+'BoR4 Rollup'!E194</f>
        <v>Budgeted</v>
      </c>
      <c r="E194" s="259" t="str">
        <f>'BoR4 Rollup'!$F$5</f>
        <v>2024-2025 +/-</v>
      </c>
      <c r="F194" s="78"/>
      <c r="G194" s="3" t="s">
        <v>356</v>
      </c>
      <c r="H194" s="13" t="str">
        <f t="shared" si="25"/>
        <v>111007</v>
      </c>
      <c r="I194" s="13" t="s">
        <v>405</v>
      </c>
    </row>
    <row r="195" spans="1:10" ht="15.75" x14ac:dyDescent="0.25">
      <c r="A195" s="248" t="str">
        <f>'BoR4 Rollup'!B195</f>
        <v>Organization ID:  111007</v>
      </c>
      <c r="B195" s="249" t="str">
        <f>'BoR4 Rollup'!$C$6</f>
        <v>2024-2025</v>
      </c>
      <c r="C195" s="110" t="str">
        <f>'BoR4 Rollup'!$D$6</f>
        <v>2024-2025</v>
      </c>
      <c r="D195" s="249" t="str">
        <f>'BoR4 Rollup'!$E$6</f>
        <v>2025-2026</v>
      </c>
      <c r="E195" s="250" t="str">
        <f>'BoR4 Rollup'!$F$6</f>
        <v>2025-2026</v>
      </c>
      <c r="F195" s="78"/>
      <c r="G195" s="3" t="s">
        <v>356</v>
      </c>
      <c r="H195" s="13" t="str">
        <f t="shared" si="25"/>
        <v>111007</v>
      </c>
      <c r="I195" s="13" t="s">
        <v>405</v>
      </c>
    </row>
    <row r="196" spans="1:10" x14ac:dyDescent="0.2">
      <c r="A196" s="54" t="str">
        <f>'BoR4 Rollup'!B196</f>
        <v xml:space="preserve">  Salaries</v>
      </c>
      <c r="B196" s="245">
        <v>93709</v>
      </c>
      <c r="C196" s="245">
        <v>93709</v>
      </c>
      <c r="D196" s="245">
        <v>97149</v>
      </c>
      <c r="E196" s="294">
        <f t="shared" ref="E196:E213" si="26">+D196-C196</f>
        <v>3440</v>
      </c>
      <c r="F196" s="75"/>
      <c r="G196" s="3" t="s">
        <v>356</v>
      </c>
      <c r="H196" s="13" t="str">
        <f t="shared" si="25"/>
        <v>111007</v>
      </c>
      <c r="I196" s="13" t="s">
        <v>405</v>
      </c>
      <c r="J196" s="13" t="s">
        <v>580</v>
      </c>
    </row>
    <row r="197" spans="1:10" x14ac:dyDescent="0.2">
      <c r="A197" s="54" t="str">
        <f>'BoR4 Rollup'!B197</f>
        <v xml:space="preserve">  Other Compensation</v>
      </c>
      <c r="B197" s="245">
        <v>0</v>
      </c>
      <c r="C197" s="245">
        <v>0</v>
      </c>
      <c r="D197" s="245">
        <v>0</v>
      </c>
      <c r="E197" s="294">
        <f t="shared" si="26"/>
        <v>0</v>
      </c>
      <c r="F197" s="75"/>
      <c r="G197" s="3" t="s">
        <v>356</v>
      </c>
      <c r="H197" s="13" t="str">
        <f t="shared" si="25"/>
        <v>111007</v>
      </c>
      <c r="I197" s="13" t="s">
        <v>405</v>
      </c>
    </row>
    <row r="198" spans="1:10" x14ac:dyDescent="0.2">
      <c r="A198" s="54" t="str">
        <f>'BoR4 Rollup'!B198</f>
        <v xml:space="preserve">  Related Benefits</v>
      </c>
      <c r="B198" s="245">
        <v>36043</v>
      </c>
      <c r="C198" s="245">
        <v>36043</v>
      </c>
      <c r="D198" s="245">
        <v>36621</v>
      </c>
      <c r="E198" s="294">
        <f t="shared" si="26"/>
        <v>578</v>
      </c>
      <c r="F198" s="75"/>
      <c r="G198" s="3" t="s">
        <v>356</v>
      </c>
      <c r="H198" s="13" t="str">
        <f t="shared" si="25"/>
        <v>111007</v>
      </c>
      <c r="I198" s="13" t="s">
        <v>405</v>
      </c>
      <c r="J198" s="13" t="s">
        <v>581</v>
      </c>
    </row>
    <row r="199" spans="1:10" ht="15.75" x14ac:dyDescent="0.25">
      <c r="A199" s="55" t="str">
        <f>'BoR4 Rollup'!B199</f>
        <v>Total Personal Services</v>
      </c>
      <c r="B199" s="264">
        <f>B198+B197+B196</f>
        <v>129752</v>
      </c>
      <c r="C199" s="264">
        <f>C198+C197+C196</f>
        <v>129752</v>
      </c>
      <c r="D199" s="264">
        <f>D198+D197+D196</f>
        <v>133770</v>
      </c>
      <c r="E199" s="295">
        <f t="shared" si="26"/>
        <v>4018</v>
      </c>
      <c r="F199" s="76"/>
      <c r="G199" s="3" t="s">
        <v>355</v>
      </c>
      <c r="H199" s="13" t="str">
        <f t="shared" si="25"/>
        <v>111007</v>
      </c>
      <c r="I199" s="13" t="s">
        <v>405</v>
      </c>
    </row>
    <row r="200" spans="1:10" x14ac:dyDescent="0.2">
      <c r="A200" s="54" t="str">
        <f>'BoR4 Rollup'!B200</f>
        <v xml:space="preserve"> Travel</v>
      </c>
      <c r="B200" s="245">
        <v>0</v>
      </c>
      <c r="C200" s="245">
        <v>0</v>
      </c>
      <c r="D200" s="245">
        <v>30</v>
      </c>
      <c r="E200" s="294">
        <f t="shared" si="26"/>
        <v>30</v>
      </c>
      <c r="F200" s="75"/>
      <c r="G200" s="3" t="s">
        <v>356</v>
      </c>
      <c r="H200" s="13" t="str">
        <f t="shared" si="25"/>
        <v>111007</v>
      </c>
      <c r="I200" s="13" t="s">
        <v>405</v>
      </c>
      <c r="J200" s="13" t="s">
        <v>582</v>
      </c>
    </row>
    <row r="201" spans="1:10" x14ac:dyDescent="0.2">
      <c r="A201" s="54" t="str">
        <f>'BoR4 Rollup'!B201</f>
        <v xml:space="preserve"> Operating Services</v>
      </c>
      <c r="B201" s="245">
        <v>0</v>
      </c>
      <c r="C201" s="245">
        <v>0</v>
      </c>
      <c r="D201" s="245">
        <v>0</v>
      </c>
      <c r="E201" s="294">
        <f t="shared" si="26"/>
        <v>0</v>
      </c>
      <c r="F201" s="75"/>
      <c r="G201" s="3" t="s">
        <v>356</v>
      </c>
      <c r="H201" s="13" t="str">
        <f t="shared" si="25"/>
        <v>111007</v>
      </c>
      <c r="I201" s="13" t="s">
        <v>405</v>
      </c>
      <c r="J201" s="13" t="s">
        <v>583</v>
      </c>
    </row>
    <row r="202" spans="1:10" x14ac:dyDescent="0.2">
      <c r="A202" s="54" t="str">
        <f>'BoR4 Rollup'!B202</f>
        <v xml:space="preserve"> Supplies</v>
      </c>
      <c r="B202" s="245">
        <v>0</v>
      </c>
      <c r="C202" s="245">
        <v>0</v>
      </c>
      <c r="D202" s="245">
        <v>0</v>
      </c>
      <c r="E202" s="294">
        <f t="shared" si="26"/>
        <v>0</v>
      </c>
      <c r="F202" s="75"/>
      <c r="G202" s="3" t="s">
        <v>356</v>
      </c>
      <c r="H202" s="13" t="str">
        <f t="shared" si="25"/>
        <v>111007</v>
      </c>
      <c r="I202" s="13" t="s">
        <v>405</v>
      </c>
      <c r="J202" s="13" t="s">
        <v>584</v>
      </c>
    </row>
    <row r="203" spans="1:10" ht="15.75" x14ac:dyDescent="0.25">
      <c r="A203" s="55" t="str">
        <f>'BoR4 Rollup'!B203</f>
        <v>Total Operating Expenses</v>
      </c>
      <c r="B203" s="281">
        <f>B202+B201+B200</f>
        <v>0</v>
      </c>
      <c r="C203" s="281">
        <f>C202+C201+C200</f>
        <v>0</v>
      </c>
      <c r="D203" s="281">
        <f>D202+D201+D200</f>
        <v>30</v>
      </c>
      <c r="E203" s="296">
        <f t="shared" si="26"/>
        <v>30</v>
      </c>
      <c r="F203" s="77"/>
      <c r="G203" s="3" t="s">
        <v>355</v>
      </c>
      <c r="H203" s="13" t="str">
        <f t="shared" si="25"/>
        <v>111007</v>
      </c>
      <c r="I203" s="13" t="s">
        <v>405</v>
      </c>
    </row>
    <row r="204" spans="1:10" x14ac:dyDescent="0.2">
      <c r="A204" s="54" t="str">
        <f>'BoR4 Rollup'!B204</f>
        <v xml:space="preserve"> Professional Services</v>
      </c>
      <c r="B204" s="245">
        <v>21702</v>
      </c>
      <c r="C204" s="245">
        <v>21702</v>
      </c>
      <c r="D204" s="245">
        <v>7461</v>
      </c>
      <c r="E204" s="294">
        <f t="shared" si="26"/>
        <v>-14241</v>
      </c>
      <c r="F204" s="75"/>
      <c r="G204" s="3" t="s">
        <v>356</v>
      </c>
      <c r="H204" s="13" t="str">
        <f t="shared" si="25"/>
        <v>111007</v>
      </c>
      <c r="I204" s="13" t="s">
        <v>405</v>
      </c>
      <c r="J204" s="13" t="s">
        <v>585</v>
      </c>
    </row>
    <row r="205" spans="1:10" x14ac:dyDescent="0.2">
      <c r="A205" s="54" t="str">
        <f>'BoR4 Rollup'!B205</f>
        <v xml:space="preserve"> Other Charges</v>
      </c>
      <c r="B205" s="245">
        <v>0</v>
      </c>
      <c r="C205" s="245">
        <v>0</v>
      </c>
      <c r="D205" s="245">
        <v>0</v>
      </c>
      <c r="E205" s="294">
        <f t="shared" si="26"/>
        <v>0</v>
      </c>
      <c r="F205" s="75"/>
      <c r="G205" s="3" t="s">
        <v>356</v>
      </c>
      <c r="H205" s="13" t="str">
        <f t="shared" si="25"/>
        <v>111007</v>
      </c>
      <c r="I205" s="13" t="s">
        <v>405</v>
      </c>
      <c r="J205" s="13" t="s">
        <v>586</v>
      </c>
    </row>
    <row r="206" spans="1:10" x14ac:dyDescent="0.2">
      <c r="A206" s="54" t="str">
        <f>'BoR4 Rollup'!B206</f>
        <v xml:space="preserve"> Debt Services</v>
      </c>
      <c r="B206" s="245">
        <v>0</v>
      </c>
      <c r="C206" s="245">
        <v>0</v>
      </c>
      <c r="D206" s="245">
        <v>0</v>
      </c>
      <c r="E206" s="294">
        <f t="shared" si="26"/>
        <v>0</v>
      </c>
      <c r="F206" s="75"/>
      <c r="G206" s="3" t="s">
        <v>356</v>
      </c>
      <c r="H206" s="13" t="str">
        <f t="shared" si="25"/>
        <v>111007</v>
      </c>
      <c r="I206" s="13" t="s">
        <v>405</v>
      </c>
    </row>
    <row r="207" spans="1:10" x14ac:dyDescent="0.2">
      <c r="A207" s="54" t="str">
        <f>'BoR4 Rollup'!B207</f>
        <v xml:space="preserve"> Interagency Transfers</v>
      </c>
      <c r="B207" s="245">
        <v>0</v>
      </c>
      <c r="C207" s="245">
        <v>0</v>
      </c>
      <c r="D207" s="245">
        <v>0</v>
      </c>
      <c r="E207" s="294">
        <f t="shared" si="26"/>
        <v>0</v>
      </c>
      <c r="F207" s="75"/>
      <c r="G207" s="3" t="s">
        <v>356</v>
      </c>
      <c r="H207" s="13" t="str">
        <f t="shared" si="25"/>
        <v>111007</v>
      </c>
      <c r="I207" s="13" t="s">
        <v>405</v>
      </c>
      <c r="J207" s="13" t="s">
        <v>587</v>
      </c>
    </row>
    <row r="208" spans="1:10" ht="15.75" x14ac:dyDescent="0.25">
      <c r="A208" s="55" t="str">
        <f>'BoR4 Rollup'!B208</f>
        <v>Total Other Charges</v>
      </c>
      <c r="B208" s="281">
        <f>B207+B206+B205+B204</f>
        <v>21702</v>
      </c>
      <c r="C208" s="281">
        <f>C207+C206+C205+C204</f>
        <v>21702</v>
      </c>
      <c r="D208" s="281">
        <f>D207+D206+D205+D204</f>
        <v>7461</v>
      </c>
      <c r="E208" s="296">
        <f t="shared" si="26"/>
        <v>-14241</v>
      </c>
      <c r="F208" s="77"/>
      <c r="G208" s="3" t="s">
        <v>355</v>
      </c>
      <c r="H208" s="13" t="str">
        <f t="shared" si="25"/>
        <v>111007</v>
      </c>
      <c r="I208" s="13" t="s">
        <v>405</v>
      </c>
    </row>
    <row r="209" spans="1:10" x14ac:dyDescent="0.2">
      <c r="A209" s="54" t="str">
        <f>'BoR4 Rollup'!B209</f>
        <v xml:space="preserve"> General Acquisitions</v>
      </c>
      <c r="B209" s="245">
        <v>0</v>
      </c>
      <c r="C209" s="245">
        <v>0</v>
      </c>
      <c r="D209" s="245">
        <v>0</v>
      </c>
      <c r="E209" s="294">
        <f t="shared" si="26"/>
        <v>0</v>
      </c>
      <c r="F209" s="75"/>
      <c r="G209" s="3" t="s">
        <v>356</v>
      </c>
      <c r="H209" s="13" t="str">
        <f t="shared" si="25"/>
        <v>111007</v>
      </c>
      <c r="I209" s="13" t="s">
        <v>405</v>
      </c>
      <c r="J209" s="13" t="s">
        <v>588</v>
      </c>
    </row>
    <row r="210" spans="1:10" x14ac:dyDescent="0.2">
      <c r="A210" s="54" t="str">
        <f>'BoR4 Rollup'!B210</f>
        <v xml:space="preserve"> Library Acquisitions</v>
      </c>
      <c r="B210" s="245">
        <v>0</v>
      </c>
      <c r="C210" s="245">
        <v>0</v>
      </c>
      <c r="D210" s="245">
        <v>0</v>
      </c>
      <c r="E210" s="294">
        <f t="shared" si="26"/>
        <v>0</v>
      </c>
      <c r="F210" s="75"/>
      <c r="G210" s="3" t="s">
        <v>356</v>
      </c>
      <c r="H210" s="13" t="str">
        <f t="shared" si="25"/>
        <v>111007</v>
      </c>
      <c r="I210" s="13" t="s">
        <v>405</v>
      </c>
      <c r="J210" s="13" t="s">
        <v>588</v>
      </c>
    </row>
    <row r="211" spans="1:10" x14ac:dyDescent="0.2">
      <c r="A211" s="54" t="str">
        <f>'BoR4 Rollup'!B211</f>
        <v xml:space="preserve"> Major Repairs</v>
      </c>
      <c r="B211" s="245">
        <v>0</v>
      </c>
      <c r="C211" s="245">
        <v>0</v>
      </c>
      <c r="D211" s="245">
        <v>0</v>
      </c>
      <c r="E211" s="294">
        <f t="shared" si="26"/>
        <v>0</v>
      </c>
      <c r="F211" s="75"/>
      <c r="G211" s="3" t="s">
        <v>356</v>
      </c>
      <c r="H211" s="13" t="str">
        <f t="shared" si="25"/>
        <v>111007</v>
      </c>
      <c r="I211" s="13" t="s">
        <v>405</v>
      </c>
    </row>
    <row r="212" spans="1:10" ht="15.75" x14ac:dyDescent="0.25">
      <c r="A212" s="55" t="str">
        <f>'BoR4 Rollup'!B212</f>
        <v>Total Acquisitions and Major Repairs</v>
      </c>
      <c r="B212" s="281">
        <f>B211+B210+B209</f>
        <v>0</v>
      </c>
      <c r="C212" s="281">
        <f>C211+C210+C209</f>
        <v>0</v>
      </c>
      <c r="D212" s="281">
        <f>D211+D210+D209</f>
        <v>0</v>
      </c>
      <c r="E212" s="296">
        <f t="shared" si="26"/>
        <v>0</v>
      </c>
      <c r="F212" s="77"/>
      <c r="G212" s="3" t="s">
        <v>355</v>
      </c>
      <c r="H212" s="13" t="str">
        <f t="shared" si="25"/>
        <v>111007</v>
      </c>
      <c r="I212" s="13" t="s">
        <v>405</v>
      </c>
    </row>
    <row r="213" spans="1:10" ht="15.75" x14ac:dyDescent="0.25">
      <c r="A213" s="55" t="str">
        <f>'BoR4 Rollup'!B213</f>
        <v>Function Total</v>
      </c>
      <c r="B213" s="264">
        <f>B212+B208+B203+B199</f>
        <v>151454</v>
      </c>
      <c r="C213" s="264">
        <f>C212+C208+C203+C199</f>
        <v>151454</v>
      </c>
      <c r="D213" s="264">
        <f>D212+D208+D203+D199</f>
        <v>141261</v>
      </c>
      <c r="E213" s="297">
        <f t="shared" si="26"/>
        <v>-10193</v>
      </c>
      <c r="F213" s="76"/>
      <c r="G213" s="3" t="s">
        <v>355</v>
      </c>
      <c r="H213" s="13" t="str">
        <f t="shared" si="25"/>
        <v>111007</v>
      </c>
      <c r="I213" s="13" t="s">
        <v>405</v>
      </c>
    </row>
    <row r="214" spans="1:10" ht="15.75" x14ac:dyDescent="0.25">
      <c r="A214" s="254" t="str">
        <f>'BoR4 Rollup'!B214</f>
        <v>Function:  Instruction</v>
      </c>
      <c r="B214" s="255"/>
      <c r="C214" s="256"/>
      <c r="D214" s="256"/>
      <c r="E214" s="257"/>
      <c r="F214" s="72"/>
      <c r="G214" s="3" t="s">
        <v>356</v>
      </c>
      <c r="H214" s="13" t="str">
        <f t="shared" ref="H214:H234" si="27">RIGHT($A$216,6)</f>
        <v>111003</v>
      </c>
      <c r="I214" s="13" t="s">
        <v>406</v>
      </c>
    </row>
    <row r="215" spans="1:10" ht="15.75" x14ac:dyDescent="0.25">
      <c r="A215" s="106" t="str">
        <f>'BoR4 Rollup'!B215</f>
        <v>Orgn: Beh Sci-Fly/Consumer Sci-Human Dev</v>
      </c>
      <c r="B215" s="258" t="str">
        <f>+'BoR4 Rollup'!C215</f>
        <v>Actual</v>
      </c>
      <c r="C215" s="258" t="str">
        <f>+'BoR4 Rollup'!D215</f>
        <v>Budgeted</v>
      </c>
      <c r="D215" s="258" t="str">
        <f>+'BoR4 Rollup'!E215</f>
        <v>Budgeted</v>
      </c>
      <c r="E215" s="259" t="str">
        <f>E5</f>
        <v>2024-2025 +/-</v>
      </c>
      <c r="F215" s="74"/>
      <c r="G215" s="3" t="s">
        <v>356</v>
      </c>
      <c r="H215" s="13" t="str">
        <f t="shared" si="27"/>
        <v>111003</v>
      </c>
      <c r="I215" s="13" t="s">
        <v>406</v>
      </c>
    </row>
    <row r="216" spans="1:10" ht="15.75" x14ac:dyDescent="0.25">
      <c r="A216" s="248" t="str">
        <f>'BoR4 Rollup'!B216</f>
        <v>Organization ID:  111003</v>
      </c>
      <c r="B216" s="249" t="str">
        <f>'BoR4 Rollup'!$C$6</f>
        <v>2024-2025</v>
      </c>
      <c r="C216" s="110" t="str">
        <f>'BoR4 Rollup'!$D$6</f>
        <v>2024-2025</v>
      </c>
      <c r="D216" s="249" t="str">
        <f>'BoR4 Rollup'!$E$6</f>
        <v>2025-2026</v>
      </c>
      <c r="E216" s="250" t="str">
        <f>'BoR4 Rollup'!$F$6</f>
        <v>2025-2026</v>
      </c>
      <c r="F216" s="74"/>
      <c r="G216" s="3" t="s">
        <v>356</v>
      </c>
      <c r="H216" s="13" t="str">
        <f t="shared" si="27"/>
        <v>111003</v>
      </c>
      <c r="I216" s="13" t="s">
        <v>406</v>
      </c>
    </row>
    <row r="217" spans="1:10" x14ac:dyDescent="0.2">
      <c r="A217" s="54" t="str">
        <f>'BoR4 Rollup'!B217</f>
        <v xml:space="preserve">  Salaries</v>
      </c>
      <c r="B217" s="245">
        <v>0</v>
      </c>
      <c r="C217" s="245">
        <v>0</v>
      </c>
      <c r="D217" s="245">
        <v>0</v>
      </c>
      <c r="E217" s="294">
        <f t="shared" ref="E217:E234" si="28">+D217-C217</f>
        <v>0</v>
      </c>
      <c r="F217" s="75"/>
      <c r="G217" s="3" t="s">
        <v>356</v>
      </c>
      <c r="H217" s="13" t="str">
        <f t="shared" si="27"/>
        <v>111003</v>
      </c>
      <c r="I217" s="13" t="s">
        <v>406</v>
      </c>
      <c r="J217" s="13" t="s">
        <v>580</v>
      </c>
    </row>
    <row r="218" spans="1:10" x14ac:dyDescent="0.2">
      <c r="A218" s="54" t="str">
        <f>'BoR4 Rollup'!B218</f>
        <v xml:space="preserve">  Other Compensation</v>
      </c>
      <c r="B218" s="245">
        <v>0</v>
      </c>
      <c r="C218" s="245">
        <v>0</v>
      </c>
      <c r="D218" s="245">
        <v>0</v>
      </c>
      <c r="E218" s="294">
        <f t="shared" si="28"/>
        <v>0</v>
      </c>
      <c r="F218" s="75"/>
      <c r="G218" s="3" t="s">
        <v>356</v>
      </c>
      <c r="H218" s="13" t="str">
        <f t="shared" si="27"/>
        <v>111003</v>
      </c>
      <c r="I218" s="13" t="s">
        <v>406</v>
      </c>
    </row>
    <row r="219" spans="1:10" x14ac:dyDescent="0.2">
      <c r="A219" s="54" t="str">
        <f>'BoR4 Rollup'!B219</f>
        <v xml:space="preserve">  Related Benefits</v>
      </c>
      <c r="B219" s="245">
        <v>0</v>
      </c>
      <c r="C219" s="245">
        <v>0</v>
      </c>
      <c r="D219" s="245">
        <v>0</v>
      </c>
      <c r="E219" s="294">
        <f t="shared" si="28"/>
        <v>0</v>
      </c>
      <c r="F219" s="75"/>
      <c r="G219" s="3" t="s">
        <v>356</v>
      </c>
      <c r="H219" s="13" t="str">
        <f t="shared" si="27"/>
        <v>111003</v>
      </c>
      <c r="I219" s="13" t="s">
        <v>406</v>
      </c>
      <c r="J219" s="13" t="s">
        <v>581</v>
      </c>
    </row>
    <row r="220" spans="1:10" ht="15.75" x14ac:dyDescent="0.25">
      <c r="A220" s="55" t="str">
        <f>'BoR4 Rollup'!B220</f>
        <v>Total Personal Services</v>
      </c>
      <c r="B220" s="264">
        <f>B219+B218+B217</f>
        <v>0</v>
      </c>
      <c r="C220" s="264">
        <f>C219+C218+C217</f>
        <v>0</v>
      </c>
      <c r="D220" s="264">
        <f>D219+D218+D217</f>
        <v>0</v>
      </c>
      <c r="E220" s="295">
        <f t="shared" si="28"/>
        <v>0</v>
      </c>
      <c r="F220" s="76"/>
      <c r="G220" s="3" t="s">
        <v>355</v>
      </c>
      <c r="H220" s="13" t="str">
        <f t="shared" si="27"/>
        <v>111003</v>
      </c>
      <c r="I220" s="13" t="s">
        <v>406</v>
      </c>
    </row>
    <row r="221" spans="1:10" x14ac:dyDescent="0.2">
      <c r="A221" s="54" t="str">
        <f>'BoR4 Rollup'!B221</f>
        <v xml:space="preserve"> Travel</v>
      </c>
      <c r="B221" s="245">
        <v>0</v>
      </c>
      <c r="C221" s="245">
        <v>0</v>
      </c>
      <c r="D221" s="245">
        <v>0</v>
      </c>
      <c r="E221" s="294">
        <f t="shared" si="28"/>
        <v>0</v>
      </c>
      <c r="F221" s="75"/>
      <c r="G221" s="3" t="s">
        <v>356</v>
      </c>
      <c r="H221" s="13" t="str">
        <f t="shared" si="27"/>
        <v>111003</v>
      </c>
      <c r="I221" s="13" t="s">
        <v>406</v>
      </c>
      <c r="J221" s="13" t="s">
        <v>582</v>
      </c>
    </row>
    <row r="222" spans="1:10" x14ac:dyDescent="0.2">
      <c r="A222" s="54" t="str">
        <f>'BoR4 Rollup'!B222</f>
        <v xml:space="preserve"> Operating Services</v>
      </c>
      <c r="B222" s="245">
        <v>0</v>
      </c>
      <c r="C222" s="245">
        <v>0</v>
      </c>
      <c r="D222" s="245">
        <v>0</v>
      </c>
      <c r="E222" s="294">
        <f t="shared" si="28"/>
        <v>0</v>
      </c>
      <c r="F222" s="75"/>
      <c r="G222" s="3" t="s">
        <v>356</v>
      </c>
      <c r="H222" s="13" t="str">
        <f t="shared" si="27"/>
        <v>111003</v>
      </c>
      <c r="I222" s="13" t="s">
        <v>406</v>
      </c>
      <c r="J222" s="13" t="s">
        <v>583</v>
      </c>
    </row>
    <row r="223" spans="1:10" x14ac:dyDescent="0.2">
      <c r="A223" s="54" t="str">
        <f>'BoR4 Rollup'!B223</f>
        <v xml:space="preserve"> Supplies</v>
      </c>
      <c r="B223" s="245">
        <v>0</v>
      </c>
      <c r="C223" s="245">
        <v>0</v>
      </c>
      <c r="D223" s="245">
        <v>0</v>
      </c>
      <c r="E223" s="294">
        <f t="shared" si="28"/>
        <v>0</v>
      </c>
      <c r="F223" s="75"/>
      <c r="G223" s="3" t="s">
        <v>356</v>
      </c>
      <c r="H223" s="13" t="str">
        <f t="shared" si="27"/>
        <v>111003</v>
      </c>
      <c r="I223" s="13" t="s">
        <v>406</v>
      </c>
      <c r="J223" s="13" t="s">
        <v>584</v>
      </c>
    </row>
    <row r="224" spans="1:10" ht="15.75" x14ac:dyDescent="0.25">
      <c r="A224" s="55" t="str">
        <f>'BoR4 Rollup'!B224</f>
        <v>Total Operating Expenses</v>
      </c>
      <c r="B224" s="281">
        <f>B223+B222+B221</f>
        <v>0</v>
      </c>
      <c r="C224" s="281">
        <f>C223+C222+C221</f>
        <v>0</v>
      </c>
      <c r="D224" s="281">
        <f>D223+D222+D221</f>
        <v>0</v>
      </c>
      <c r="E224" s="296">
        <f t="shared" si="28"/>
        <v>0</v>
      </c>
      <c r="F224" s="77"/>
      <c r="G224" s="3" t="s">
        <v>355</v>
      </c>
      <c r="H224" s="13" t="str">
        <f t="shared" si="27"/>
        <v>111003</v>
      </c>
      <c r="I224" s="13" t="s">
        <v>406</v>
      </c>
    </row>
    <row r="225" spans="1:10" x14ac:dyDescent="0.2">
      <c r="A225" s="54" t="str">
        <f>'BoR4 Rollup'!B225</f>
        <v xml:space="preserve"> Professional Services</v>
      </c>
      <c r="B225" s="245">
        <v>0</v>
      </c>
      <c r="C225" s="245">
        <v>0</v>
      </c>
      <c r="D225" s="245">
        <v>0</v>
      </c>
      <c r="E225" s="294">
        <f t="shared" si="28"/>
        <v>0</v>
      </c>
      <c r="F225" s="75"/>
      <c r="G225" s="3" t="s">
        <v>356</v>
      </c>
      <c r="H225" s="13" t="str">
        <f t="shared" si="27"/>
        <v>111003</v>
      </c>
      <c r="I225" s="13" t="s">
        <v>406</v>
      </c>
      <c r="J225" s="13" t="s">
        <v>585</v>
      </c>
    </row>
    <row r="226" spans="1:10" x14ac:dyDescent="0.2">
      <c r="A226" s="54" t="str">
        <f>'BoR4 Rollup'!B226</f>
        <v xml:space="preserve"> Other Charges</v>
      </c>
      <c r="B226" s="245">
        <v>0</v>
      </c>
      <c r="C226" s="245">
        <v>0</v>
      </c>
      <c r="D226" s="245">
        <v>0</v>
      </c>
      <c r="E226" s="294">
        <f t="shared" si="28"/>
        <v>0</v>
      </c>
      <c r="F226" s="75"/>
      <c r="G226" s="3" t="s">
        <v>356</v>
      </c>
      <c r="H226" s="13" t="str">
        <f t="shared" si="27"/>
        <v>111003</v>
      </c>
      <c r="I226" s="13" t="s">
        <v>406</v>
      </c>
      <c r="J226" s="13" t="s">
        <v>586</v>
      </c>
    </row>
    <row r="227" spans="1:10" x14ac:dyDescent="0.2">
      <c r="A227" s="54" t="str">
        <f>'BoR4 Rollup'!B227</f>
        <v xml:space="preserve"> Debt Services</v>
      </c>
      <c r="B227" s="245">
        <v>0</v>
      </c>
      <c r="C227" s="245">
        <v>0</v>
      </c>
      <c r="D227" s="245">
        <v>0</v>
      </c>
      <c r="E227" s="294">
        <f t="shared" si="28"/>
        <v>0</v>
      </c>
      <c r="F227" s="75"/>
      <c r="G227" s="3" t="s">
        <v>356</v>
      </c>
      <c r="H227" s="13" t="str">
        <f t="shared" si="27"/>
        <v>111003</v>
      </c>
      <c r="I227" s="13" t="s">
        <v>406</v>
      </c>
    </row>
    <row r="228" spans="1:10" x14ac:dyDescent="0.2">
      <c r="A228" s="54" t="str">
        <f>'BoR4 Rollup'!B228</f>
        <v xml:space="preserve"> Interagency Transfers</v>
      </c>
      <c r="B228" s="245">
        <v>0</v>
      </c>
      <c r="C228" s="245">
        <v>0</v>
      </c>
      <c r="D228" s="245">
        <v>0</v>
      </c>
      <c r="E228" s="294">
        <f t="shared" si="28"/>
        <v>0</v>
      </c>
      <c r="F228" s="75"/>
      <c r="G228" s="3" t="s">
        <v>356</v>
      </c>
      <c r="H228" s="13" t="str">
        <f t="shared" si="27"/>
        <v>111003</v>
      </c>
      <c r="I228" s="13" t="s">
        <v>406</v>
      </c>
      <c r="J228" s="13" t="s">
        <v>587</v>
      </c>
    </row>
    <row r="229" spans="1:10" ht="15.75" x14ac:dyDescent="0.25">
      <c r="A229" s="55" t="str">
        <f>'BoR4 Rollup'!B229</f>
        <v>Total Other Charges</v>
      </c>
      <c r="B229" s="281">
        <f>B228+B227+B226+B225</f>
        <v>0</v>
      </c>
      <c r="C229" s="281">
        <f>C228+C227+C226+C225</f>
        <v>0</v>
      </c>
      <c r="D229" s="281">
        <f>D228+D227+D226+D225</f>
        <v>0</v>
      </c>
      <c r="E229" s="296">
        <f t="shared" si="28"/>
        <v>0</v>
      </c>
      <c r="F229" s="77"/>
      <c r="G229" s="3" t="s">
        <v>355</v>
      </c>
      <c r="H229" s="13" t="str">
        <f t="shared" si="27"/>
        <v>111003</v>
      </c>
      <c r="I229" s="13" t="s">
        <v>406</v>
      </c>
    </row>
    <row r="230" spans="1:10" x14ac:dyDescent="0.2">
      <c r="A230" s="54" t="str">
        <f>'BoR4 Rollup'!B230</f>
        <v xml:space="preserve"> General Acquisitions</v>
      </c>
      <c r="B230" s="245">
        <v>0</v>
      </c>
      <c r="C230" s="245">
        <v>0</v>
      </c>
      <c r="D230" s="245">
        <v>0</v>
      </c>
      <c r="E230" s="294">
        <f t="shared" si="28"/>
        <v>0</v>
      </c>
      <c r="F230" s="75"/>
      <c r="G230" s="3" t="s">
        <v>356</v>
      </c>
      <c r="H230" s="13" t="str">
        <f t="shared" si="27"/>
        <v>111003</v>
      </c>
      <c r="I230" s="13" t="s">
        <v>406</v>
      </c>
      <c r="J230" s="13" t="s">
        <v>588</v>
      </c>
    </row>
    <row r="231" spans="1:10" x14ac:dyDescent="0.2">
      <c r="A231" s="54" t="str">
        <f>'BoR4 Rollup'!B231</f>
        <v xml:space="preserve"> Library Acquisitions</v>
      </c>
      <c r="B231" s="245">
        <v>0</v>
      </c>
      <c r="C231" s="245">
        <v>0</v>
      </c>
      <c r="D231" s="245">
        <v>0</v>
      </c>
      <c r="E231" s="294">
        <f t="shared" si="28"/>
        <v>0</v>
      </c>
      <c r="F231" s="75"/>
      <c r="G231" s="3" t="s">
        <v>356</v>
      </c>
      <c r="H231" s="13" t="str">
        <f t="shared" si="27"/>
        <v>111003</v>
      </c>
      <c r="I231" s="13" t="s">
        <v>406</v>
      </c>
      <c r="J231" s="13" t="s">
        <v>588</v>
      </c>
    </row>
    <row r="232" spans="1:10" x14ac:dyDescent="0.2">
      <c r="A232" s="54" t="str">
        <f>'BoR4 Rollup'!B232</f>
        <v xml:space="preserve"> Major Repairs</v>
      </c>
      <c r="B232" s="245">
        <v>0</v>
      </c>
      <c r="C232" s="245">
        <v>0</v>
      </c>
      <c r="D232" s="245">
        <v>0</v>
      </c>
      <c r="E232" s="294">
        <f t="shared" si="28"/>
        <v>0</v>
      </c>
      <c r="F232" s="75"/>
      <c r="G232" s="3" t="s">
        <v>356</v>
      </c>
      <c r="H232" s="13" t="str">
        <f t="shared" si="27"/>
        <v>111003</v>
      </c>
      <c r="I232" s="13" t="s">
        <v>406</v>
      </c>
    </row>
    <row r="233" spans="1:10" ht="15.75" x14ac:dyDescent="0.25">
      <c r="A233" s="55" t="str">
        <f>'BoR4 Rollup'!B233</f>
        <v>Total Acquisitions and Major Repairs</v>
      </c>
      <c r="B233" s="281">
        <f>B232+B231+B230</f>
        <v>0</v>
      </c>
      <c r="C233" s="281">
        <f>C232+C231+C230</f>
        <v>0</v>
      </c>
      <c r="D233" s="281">
        <f>D232+D231+D230</f>
        <v>0</v>
      </c>
      <c r="E233" s="296">
        <f t="shared" si="28"/>
        <v>0</v>
      </c>
      <c r="F233" s="77"/>
      <c r="G233" s="3" t="s">
        <v>355</v>
      </c>
      <c r="H233" s="13" t="str">
        <f t="shared" si="27"/>
        <v>111003</v>
      </c>
      <c r="I233" s="13" t="s">
        <v>406</v>
      </c>
    </row>
    <row r="234" spans="1:10" ht="15.75" x14ac:dyDescent="0.25">
      <c r="A234" s="55" t="str">
        <f>'BoR4 Rollup'!B234</f>
        <v>Function Total</v>
      </c>
      <c r="B234" s="264">
        <f>B233+B229+B224+B220</f>
        <v>0</v>
      </c>
      <c r="C234" s="264">
        <f>C233+C229+C224+C220</f>
        <v>0</v>
      </c>
      <c r="D234" s="264">
        <f>D233+D229+D224+D220</f>
        <v>0</v>
      </c>
      <c r="E234" s="297">
        <f t="shared" si="28"/>
        <v>0</v>
      </c>
      <c r="F234" s="76"/>
      <c r="G234" s="3" t="s">
        <v>355</v>
      </c>
      <c r="H234" s="13" t="str">
        <f t="shared" si="27"/>
        <v>111003</v>
      </c>
      <c r="I234" s="13" t="s">
        <v>406</v>
      </c>
    </row>
    <row r="235" spans="1:10" ht="15.75" x14ac:dyDescent="0.25">
      <c r="A235" s="254" t="str">
        <f>'BoR4 Rollup'!B235</f>
        <v>Function:  Instruction</v>
      </c>
      <c r="B235" s="255"/>
      <c r="C235" s="256"/>
      <c r="D235" s="256"/>
      <c r="E235" s="257"/>
      <c r="F235" s="72"/>
      <c r="G235" s="3" t="s">
        <v>356</v>
      </c>
      <c r="H235" s="13" t="str">
        <f t="shared" ref="H235:H255" si="29">RIGHT($A$237,6)</f>
        <v>111010</v>
      </c>
      <c r="I235" s="13" t="s">
        <v>407</v>
      </c>
    </row>
    <row r="236" spans="1:10" ht="15.75" x14ac:dyDescent="0.25">
      <c r="A236" s="106" t="str">
        <f>'BoR4 Rollup'!B236</f>
        <v>Orgn: Beh Sci-Social Sci-Political Sci</v>
      </c>
      <c r="B236" s="258" t="str">
        <f>+'BoR4 Rollup'!C236</f>
        <v>Actual</v>
      </c>
      <c r="C236" s="258" t="str">
        <f>+'BoR4 Rollup'!D236</f>
        <v>Budgeted</v>
      </c>
      <c r="D236" s="258" t="str">
        <f>+'BoR4 Rollup'!E236</f>
        <v>Budgeted</v>
      </c>
      <c r="E236" s="259" t="str">
        <f>'BoR4 Rollup'!$F$5</f>
        <v>2024-2025 +/-</v>
      </c>
      <c r="F236" s="78"/>
      <c r="G236" s="3" t="s">
        <v>356</v>
      </c>
      <c r="H236" s="13" t="str">
        <f t="shared" si="29"/>
        <v>111010</v>
      </c>
      <c r="I236" s="13" t="s">
        <v>407</v>
      </c>
    </row>
    <row r="237" spans="1:10" ht="15.75" x14ac:dyDescent="0.25">
      <c r="A237" s="248" t="str">
        <f>'BoR4 Rollup'!B237</f>
        <v>Organization ID:  111010</v>
      </c>
      <c r="B237" s="249" t="str">
        <f>'BoR4 Rollup'!$C$6</f>
        <v>2024-2025</v>
      </c>
      <c r="C237" s="110" t="str">
        <f>'BoR4 Rollup'!$D$6</f>
        <v>2024-2025</v>
      </c>
      <c r="D237" s="249" t="str">
        <f>'BoR4 Rollup'!$E$6</f>
        <v>2025-2026</v>
      </c>
      <c r="E237" s="250" t="str">
        <f>'BoR4 Rollup'!$F$6</f>
        <v>2025-2026</v>
      </c>
      <c r="F237" s="78"/>
      <c r="G237" s="3" t="s">
        <v>356</v>
      </c>
      <c r="H237" s="13" t="str">
        <f t="shared" si="29"/>
        <v>111010</v>
      </c>
      <c r="I237" s="13" t="s">
        <v>407</v>
      </c>
    </row>
    <row r="238" spans="1:10" x14ac:dyDescent="0.2">
      <c r="A238" s="54" t="str">
        <f>'BoR4 Rollup'!B238</f>
        <v xml:space="preserve">  Salaries</v>
      </c>
      <c r="B238" s="245">
        <v>0</v>
      </c>
      <c r="C238" s="245">
        <v>0</v>
      </c>
      <c r="D238" s="245">
        <v>0</v>
      </c>
      <c r="E238" s="294">
        <f t="shared" ref="E238:E255" si="30">+D238-C238</f>
        <v>0</v>
      </c>
      <c r="F238" s="75"/>
      <c r="G238" s="3" t="s">
        <v>356</v>
      </c>
      <c r="H238" s="13" t="str">
        <f t="shared" si="29"/>
        <v>111010</v>
      </c>
      <c r="I238" s="13" t="s">
        <v>407</v>
      </c>
      <c r="J238" s="13" t="s">
        <v>580</v>
      </c>
    </row>
    <row r="239" spans="1:10" x14ac:dyDescent="0.2">
      <c r="A239" s="54" t="str">
        <f>'BoR4 Rollup'!B239</f>
        <v xml:space="preserve">  Other Compensation</v>
      </c>
      <c r="B239" s="245">
        <v>0</v>
      </c>
      <c r="C239" s="245">
        <v>0</v>
      </c>
      <c r="D239" s="245">
        <v>0</v>
      </c>
      <c r="E239" s="294">
        <f t="shared" si="30"/>
        <v>0</v>
      </c>
      <c r="F239" s="75"/>
      <c r="G239" s="3" t="s">
        <v>356</v>
      </c>
      <c r="H239" s="13" t="str">
        <f t="shared" si="29"/>
        <v>111010</v>
      </c>
      <c r="I239" s="13" t="s">
        <v>407</v>
      </c>
    </row>
    <row r="240" spans="1:10" x14ac:dyDescent="0.2">
      <c r="A240" s="54" t="str">
        <f>'BoR4 Rollup'!B240</f>
        <v xml:space="preserve">  Related Benefits</v>
      </c>
      <c r="B240" s="245">
        <v>0</v>
      </c>
      <c r="C240" s="245">
        <v>0</v>
      </c>
      <c r="D240" s="245">
        <v>0</v>
      </c>
      <c r="E240" s="294">
        <f t="shared" si="30"/>
        <v>0</v>
      </c>
      <c r="F240" s="75"/>
      <c r="G240" s="3" t="s">
        <v>356</v>
      </c>
      <c r="H240" s="13" t="str">
        <f t="shared" si="29"/>
        <v>111010</v>
      </c>
      <c r="I240" s="13" t="s">
        <v>407</v>
      </c>
      <c r="J240" s="13" t="s">
        <v>581</v>
      </c>
    </row>
    <row r="241" spans="1:10" ht="15.75" x14ac:dyDescent="0.25">
      <c r="A241" s="55" t="str">
        <f>'BoR4 Rollup'!B241</f>
        <v>Total Personal Services</v>
      </c>
      <c r="B241" s="264">
        <f>B240+B239+B238</f>
        <v>0</v>
      </c>
      <c r="C241" s="264">
        <f>C240+C239+C238</f>
        <v>0</v>
      </c>
      <c r="D241" s="264">
        <f>D240+D239+D238</f>
        <v>0</v>
      </c>
      <c r="E241" s="295">
        <f t="shared" si="30"/>
        <v>0</v>
      </c>
      <c r="F241" s="76"/>
      <c r="G241" s="3" t="s">
        <v>355</v>
      </c>
      <c r="H241" s="13" t="str">
        <f t="shared" si="29"/>
        <v>111010</v>
      </c>
      <c r="I241" s="13" t="s">
        <v>407</v>
      </c>
    </row>
    <row r="242" spans="1:10" x14ac:dyDescent="0.2">
      <c r="A242" s="54" t="str">
        <f>'BoR4 Rollup'!B242</f>
        <v xml:space="preserve"> Travel</v>
      </c>
      <c r="B242" s="245">
        <v>0</v>
      </c>
      <c r="C242" s="245">
        <v>0</v>
      </c>
      <c r="D242" s="245">
        <v>0</v>
      </c>
      <c r="E242" s="294">
        <f t="shared" si="30"/>
        <v>0</v>
      </c>
      <c r="F242" s="75"/>
      <c r="G242" s="3" t="s">
        <v>356</v>
      </c>
      <c r="H242" s="13" t="str">
        <f t="shared" si="29"/>
        <v>111010</v>
      </c>
      <c r="I242" s="13" t="s">
        <v>407</v>
      </c>
      <c r="J242" s="13" t="s">
        <v>582</v>
      </c>
    </row>
    <row r="243" spans="1:10" x14ac:dyDescent="0.2">
      <c r="A243" s="54" t="str">
        <f>'BoR4 Rollup'!B243</f>
        <v xml:space="preserve"> Operating Services</v>
      </c>
      <c r="B243" s="245">
        <v>0</v>
      </c>
      <c r="C243" s="245">
        <v>0</v>
      </c>
      <c r="D243" s="245">
        <v>0</v>
      </c>
      <c r="E243" s="294">
        <f t="shared" si="30"/>
        <v>0</v>
      </c>
      <c r="F243" s="75"/>
      <c r="G243" s="3" t="s">
        <v>356</v>
      </c>
      <c r="H243" s="13" t="str">
        <f t="shared" si="29"/>
        <v>111010</v>
      </c>
      <c r="I243" s="13" t="s">
        <v>407</v>
      </c>
      <c r="J243" s="13" t="s">
        <v>583</v>
      </c>
    </row>
    <row r="244" spans="1:10" x14ac:dyDescent="0.2">
      <c r="A244" s="54" t="str">
        <f>'BoR4 Rollup'!B244</f>
        <v xml:space="preserve"> Supplies</v>
      </c>
      <c r="B244" s="245">
        <v>0</v>
      </c>
      <c r="C244" s="245">
        <v>0</v>
      </c>
      <c r="D244" s="245">
        <v>0</v>
      </c>
      <c r="E244" s="294">
        <f t="shared" si="30"/>
        <v>0</v>
      </c>
      <c r="F244" s="75"/>
      <c r="G244" s="3" t="s">
        <v>356</v>
      </c>
      <c r="H244" s="13" t="str">
        <f t="shared" si="29"/>
        <v>111010</v>
      </c>
      <c r="I244" s="13" t="s">
        <v>407</v>
      </c>
      <c r="J244" s="13" t="s">
        <v>584</v>
      </c>
    </row>
    <row r="245" spans="1:10" ht="15.75" x14ac:dyDescent="0.25">
      <c r="A245" s="55" t="str">
        <f>'BoR4 Rollup'!B245</f>
        <v>Total Operating Expenses</v>
      </c>
      <c r="B245" s="281">
        <f>B244+B243+B242</f>
        <v>0</v>
      </c>
      <c r="C245" s="281">
        <f>C244+C243+C242</f>
        <v>0</v>
      </c>
      <c r="D245" s="281">
        <f>D244+D243+D242</f>
        <v>0</v>
      </c>
      <c r="E245" s="296">
        <f t="shared" si="30"/>
        <v>0</v>
      </c>
      <c r="F245" s="77"/>
      <c r="G245" s="3" t="s">
        <v>355</v>
      </c>
      <c r="H245" s="13" t="str">
        <f t="shared" si="29"/>
        <v>111010</v>
      </c>
      <c r="I245" s="13" t="s">
        <v>407</v>
      </c>
    </row>
    <row r="246" spans="1:10" x14ac:dyDescent="0.2">
      <c r="A246" s="54" t="str">
        <f>'BoR4 Rollup'!B246</f>
        <v xml:space="preserve"> Professional Services</v>
      </c>
      <c r="B246" s="245">
        <v>0</v>
      </c>
      <c r="C246" s="245">
        <v>0</v>
      </c>
      <c r="D246" s="245">
        <v>0</v>
      </c>
      <c r="E246" s="294">
        <f t="shared" si="30"/>
        <v>0</v>
      </c>
      <c r="F246" s="75"/>
      <c r="G246" s="3" t="s">
        <v>356</v>
      </c>
      <c r="H246" s="13" t="str">
        <f t="shared" si="29"/>
        <v>111010</v>
      </c>
      <c r="I246" s="13" t="s">
        <v>407</v>
      </c>
      <c r="J246" s="13" t="s">
        <v>585</v>
      </c>
    </row>
    <row r="247" spans="1:10" x14ac:dyDescent="0.2">
      <c r="A247" s="54" t="str">
        <f>'BoR4 Rollup'!B247</f>
        <v xml:space="preserve"> Other Charges</v>
      </c>
      <c r="B247" s="245">
        <v>0</v>
      </c>
      <c r="C247" s="245">
        <v>0</v>
      </c>
      <c r="D247" s="245">
        <v>0</v>
      </c>
      <c r="E247" s="294">
        <f t="shared" si="30"/>
        <v>0</v>
      </c>
      <c r="F247" s="75"/>
      <c r="G247" s="3" t="s">
        <v>356</v>
      </c>
      <c r="H247" s="13" t="str">
        <f t="shared" si="29"/>
        <v>111010</v>
      </c>
      <c r="I247" s="13" t="s">
        <v>407</v>
      </c>
      <c r="J247" s="13" t="s">
        <v>586</v>
      </c>
    </row>
    <row r="248" spans="1:10" x14ac:dyDescent="0.2">
      <c r="A248" s="54" t="str">
        <f>'BoR4 Rollup'!B248</f>
        <v xml:space="preserve"> Debt Services</v>
      </c>
      <c r="B248" s="245">
        <v>0</v>
      </c>
      <c r="C248" s="245">
        <v>0</v>
      </c>
      <c r="D248" s="245">
        <v>0</v>
      </c>
      <c r="E248" s="294">
        <f t="shared" si="30"/>
        <v>0</v>
      </c>
      <c r="F248" s="75"/>
      <c r="G248" s="3" t="s">
        <v>356</v>
      </c>
      <c r="H248" s="13" t="str">
        <f t="shared" si="29"/>
        <v>111010</v>
      </c>
      <c r="I248" s="13" t="s">
        <v>407</v>
      </c>
    </row>
    <row r="249" spans="1:10" x14ac:dyDescent="0.2">
      <c r="A249" s="54" t="str">
        <f>'BoR4 Rollup'!B249</f>
        <v xml:space="preserve"> Interagency Transfers</v>
      </c>
      <c r="B249" s="245">
        <v>0</v>
      </c>
      <c r="C249" s="245">
        <v>0</v>
      </c>
      <c r="D249" s="245">
        <v>0</v>
      </c>
      <c r="E249" s="294">
        <f t="shared" si="30"/>
        <v>0</v>
      </c>
      <c r="F249" s="75"/>
      <c r="G249" s="3" t="s">
        <v>356</v>
      </c>
      <c r="H249" s="13" t="str">
        <f t="shared" si="29"/>
        <v>111010</v>
      </c>
      <c r="I249" s="13" t="s">
        <v>407</v>
      </c>
      <c r="J249" s="13" t="s">
        <v>587</v>
      </c>
    </row>
    <row r="250" spans="1:10" ht="15.75" x14ac:dyDescent="0.25">
      <c r="A250" s="55" t="str">
        <f>'BoR4 Rollup'!B250</f>
        <v>Total Other Charges</v>
      </c>
      <c r="B250" s="281">
        <f>B249+B248+B247+B246</f>
        <v>0</v>
      </c>
      <c r="C250" s="281">
        <f>C249+C248+C247+C246</f>
        <v>0</v>
      </c>
      <c r="D250" s="281">
        <f>D249+D248+D247+D246</f>
        <v>0</v>
      </c>
      <c r="E250" s="296">
        <f t="shared" si="30"/>
        <v>0</v>
      </c>
      <c r="F250" s="77"/>
      <c r="G250" s="3" t="s">
        <v>355</v>
      </c>
      <c r="H250" s="13" t="str">
        <f t="shared" si="29"/>
        <v>111010</v>
      </c>
      <c r="I250" s="13" t="s">
        <v>407</v>
      </c>
    </row>
    <row r="251" spans="1:10" x14ac:dyDescent="0.2">
      <c r="A251" s="54" t="str">
        <f>'BoR4 Rollup'!B251</f>
        <v xml:space="preserve"> General Acquisitions</v>
      </c>
      <c r="B251" s="245">
        <v>0</v>
      </c>
      <c r="C251" s="245">
        <v>0</v>
      </c>
      <c r="D251" s="245">
        <v>0</v>
      </c>
      <c r="E251" s="294">
        <f t="shared" si="30"/>
        <v>0</v>
      </c>
      <c r="F251" s="75"/>
      <c r="G251" s="3" t="s">
        <v>356</v>
      </c>
      <c r="H251" s="13" t="str">
        <f t="shared" si="29"/>
        <v>111010</v>
      </c>
      <c r="I251" s="13" t="s">
        <v>407</v>
      </c>
      <c r="J251" s="13" t="s">
        <v>588</v>
      </c>
    </row>
    <row r="252" spans="1:10" x14ac:dyDescent="0.2">
      <c r="A252" s="54" t="str">
        <f>'BoR4 Rollup'!B252</f>
        <v xml:space="preserve"> Library Acquisitions</v>
      </c>
      <c r="B252" s="245">
        <v>0</v>
      </c>
      <c r="C252" s="245">
        <v>0</v>
      </c>
      <c r="D252" s="245">
        <v>0</v>
      </c>
      <c r="E252" s="294">
        <f t="shared" si="30"/>
        <v>0</v>
      </c>
      <c r="F252" s="75"/>
      <c r="G252" s="3" t="s">
        <v>356</v>
      </c>
      <c r="H252" s="13" t="str">
        <f t="shared" si="29"/>
        <v>111010</v>
      </c>
      <c r="I252" s="13" t="s">
        <v>407</v>
      </c>
      <c r="J252" s="13" t="s">
        <v>588</v>
      </c>
    </row>
    <row r="253" spans="1:10" x14ac:dyDescent="0.2">
      <c r="A253" s="54" t="str">
        <f>'BoR4 Rollup'!B253</f>
        <v xml:space="preserve"> Major Repairs</v>
      </c>
      <c r="B253" s="245">
        <v>0</v>
      </c>
      <c r="C253" s="245">
        <v>0</v>
      </c>
      <c r="D253" s="245">
        <v>0</v>
      </c>
      <c r="E253" s="294">
        <f t="shared" si="30"/>
        <v>0</v>
      </c>
      <c r="F253" s="75"/>
      <c r="G253" s="3" t="s">
        <v>356</v>
      </c>
      <c r="H253" s="13" t="str">
        <f t="shared" si="29"/>
        <v>111010</v>
      </c>
      <c r="I253" s="13" t="s">
        <v>407</v>
      </c>
    </row>
    <row r="254" spans="1:10" ht="15.75" x14ac:dyDescent="0.25">
      <c r="A254" s="55" t="str">
        <f>'BoR4 Rollup'!B254</f>
        <v>Total Acquisitions and Major Repairs</v>
      </c>
      <c r="B254" s="281">
        <f>B253+B252+B251</f>
        <v>0</v>
      </c>
      <c r="C254" s="281">
        <f>C253+C252+C251</f>
        <v>0</v>
      </c>
      <c r="D254" s="281">
        <f>D253+D252+D251</f>
        <v>0</v>
      </c>
      <c r="E254" s="296">
        <f t="shared" si="30"/>
        <v>0</v>
      </c>
      <c r="F254" s="77"/>
      <c r="G254" s="3" t="s">
        <v>355</v>
      </c>
      <c r="H254" s="13" t="str">
        <f t="shared" si="29"/>
        <v>111010</v>
      </c>
      <c r="I254" s="13" t="s">
        <v>407</v>
      </c>
    </row>
    <row r="255" spans="1:10" ht="15.75" x14ac:dyDescent="0.25">
      <c r="A255" s="55" t="str">
        <f>'BoR4 Rollup'!B255</f>
        <v>Function Total</v>
      </c>
      <c r="B255" s="264">
        <f>B254+B250+B245+B241</f>
        <v>0</v>
      </c>
      <c r="C255" s="264">
        <f>C254+C250+C245+C241</f>
        <v>0</v>
      </c>
      <c r="D255" s="264">
        <f>D254+D250+D245+D241</f>
        <v>0</v>
      </c>
      <c r="E255" s="297">
        <f t="shared" si="30"/>
        <v>0</v>
      </c>
      <c r="F255" s="76"/>
      <c r="G255" s="3" t="s">
        <v>355</v>
      </c>
      <c r="H255" s="13" t="str">
        <f t="shared" si="29"/>
        <v>111010</v>
      </c>
      <c r="I255" s="13" t="s">
        <v>407</v>
      </c>
    </row>
    <row r="256" spans="1:10" ht="15.75" x14ac:dyDescent="0.25">
      <c r="A256" s="254" t="str">
        <f>'BoR4 Rollup'!B256</f>
        <v>Function:  Instruction</v>
      </c>
      <c r="B256" s="255"/>
      <c r="C256" s="256"/>
      <c r="D256" s="256"/>
      <c r="E256" s="257"/>
      <c r="F256" s="72"/>
      <c r="G256" s="3" t="s">
        <v>356</v>
      </c>
      <c r="H256" s="13" t="str">
        <f t="shared" ref="H256:H276" si="31">RIGHT($A$258,6)</f>
        <v>111011</v>
      </c>
      <c r="I256" s="13" t="s">
        <v>408</v>
      </c>
    </row>
    <row r="257" spans="1:10" ht="15.75" x14ac:dyDescent="0.25">
      <c r="A257" s="106" t="str">
        <f>'BoR4 Rollup'!B257</f>
        <v>Orgn: Beh Sci-Social Sci-Sociology</v>
      </c>
      <c r="B257" s="258" t="str">
        <f>+'BoR4 Rollup'!C257</f>
        <v>Actual</v>
      </c>
      <c r="C257" s="258" t="str">
        <f>+'BoR4 Rollup'!D257</f>
        <v>Budgeted</v>
      </c>
      <c r="D257" s="258" t="str">
        <f>+'BoR4 Rollup'!E257</f>
        <v>Budgeted</v>
      </c>
      <c r="E257" s="259" t="str">
        <f>E5</f>
        <v>2024-2025 +/-</v>
      </c>
      <c r="F257" s="78"/>
      <c r="G257" s="3" t="s">
        <v>356</v>
      </c>
      <c r="H257" s="13" t="str">
        <f t="shared" si="31"/>
        <v>111011</v>
      </c>
      <c r="I257" s="13" t="s">
        <v>408</v>
      </c>
    </row>
    <row r="258" spans="1:10" ht="15.75" x14ac:dyDescent="0.25">
      <c r="A258" s="248" t="str">
        <f>'BoR4 Rollup'!B258</f>
        <v>Organization ID:  111011</v>
      </c>
      <c r="B258" s="249" t="str">
        <f>'BoR4 Rollup'!$C$6</f>
        <v>2024-2025</v>
      </c>
      <c r="C258" s="110" t="str">
        <f>'BoR4 Rollup'!$D$6</f>
        <v>2024-2025</v>
      </c>
      <c r="D258" s="249" t="str">
        <f>'BoR4 Rollup'!$E$6</f>
        <v>2025-2026</v>
      </c>
      <c r="E258" s="250" t="str">
        <f>'BoR4 Rollup'!$F$6</f>
        <v>2025-2026</v>
      </c>
      <c r="F258" s="78"/>
      <c r="G258" s="3" t="s">
        <v>356</v>
      </c>
      <c r="H258" s="13" t="str">
        <f t="shared" si="31"/>
        <v>111011</v>
      </c>
      <c r="I258" s="13" t="s">
        <v>408</v>
      </c>
    </row>
    <row r="259" spans="1:10" x14ac:dyDescent="0.2">
      <c r="A259" s="54" t="str">
        <f>'BoR4 Rollup'!B259</f>
        <v xml:space="preserve">  Salaries</v>
      </c>
      <c r="B259" s="245">
        <v>51665</v>
      </c>
      <c r="C259" s="245">
        <v>51665</v>
      </c>
      <c r="D259" s="245">
        <v>68465</v>
      </c>
      <c r="E259" s="294">
        <f t="shared" ref="E259:E276" si="32">+D259-C259</f>
        <v>16800</v>
      </c>
      <c r="F259" s="75"/>
      <c r="G259" s="3" t="s">
        <v>356</v>
      </c>
      <c r="H259" s="13" t="str">
        <f t="shared" si="31"/>
        <v>111011</v>
      </c>
      <c r="I259" s="13" t="s">
        <v>408</v>
      </c>
      <c r="J259" s="13" t="s">
        <v>580</v>
      </c>
    </row>
    <row r="260" spans="1:10" x14ac:dyDescent="0.2">
      <c r="A260" s="54" t="str">
        <f>'BoR4 Rollup'!B260</f>
        <v xml:space="preserve">  Other Compensation</v>
      </c>
      <c r="B260" s="245">
        <v>0</v>
      </c>
      <c r="C260" s="245">
        <v>0</v>
      </c>
      <c r="D260" s="245">
        <v>0</v>
      </c>
      <c r="E260" s="294">
        <f t="shared" si="32"/>
        <v>0</v>
      </c>
      <c r="F260" s="75"/>
      <c r="G260" s="3" t="s">
        <v>356</v>
      </c>
      <c r="H260" s="13" t="str">
        <f t="shared" si="31"/>
        <v>111011</v>
      </c>
      <c r="I260" s="13" t="s">
        <v>408</v>
      </c>
    </row>
    <row r="261" spans="1:10" x14ac:dyDescent="0.2">
      <c r="A261" s="54" t="str">
        <f>'BoR4 Rollup'!B261</f>
        <v xml:space="preserve">  Related Benefits</v>
      </c>
      <c r="B261" s="245">
        <v>27790</v>
      </c>
      <c r="C261" s="245">
        <v>27790</v>
      </c>
      <c r="D261" s="245">
        <v>31211</v>
      </c>
      <c r="E261" s="294">
        <f t="shared" si="32"/>
        <v>3421</v>
      </c>
      <c r="F261" s="75"/>
      <c r="G261" s="3" t="s">
        <v>356</v>
      </c>
      <c r="H261" s="13" t="str">
        <f t="shared" si="31"/>
        <v>111011</v>
      </c>
      <c r="I261" s="13" t="s">
        <v>408</v>
      </c>
      <c r="J261" s="13" t="s">
        <v>581</v>
      </c>
    </row>
    <row r="262" spans="1:10" ht="15.75" x14ac:dyDescent="0.25">
      <c r="A262" s="55" t="str">
        <f>'BoR4 Rollup'!B262</f>
        <v>Total Personal Services</v>
      </c>
      <c r="B262" s="264">
        <f>B261+B260+B259</f>
        <v>79455</v>
      </c>
      <c r="C262" s="264">
        <f>C261+C260+C259</f>
        <v>79455</v>
      </c>
      <c r="D262" s="264">
        <f>D261+D260+D259</f>
        <v>99676</v>
      </c>
      <c r="E262" s="295">
        <f t="shared" si="32"/>
        <v>20221</v>
      </c>
      <c r="F262" s="76"/>
      <c r="G262" s="3" t="s">
        <v>355</v>
      </c>
      <c r="H262" s="13" t="str">
        <f t="shared" si="31"/>
        <v>111011</v>
      </c>
      <c r="I262" s="13" t="s">
        <v>408</v>
      </c>
    </row>
    <row r="263" spans="1:10" x14ac:dyDescent="0.2">
      <c r="A263" s="54" t="str">
        <f>'BoR4 Rollup'!B263</f>
        <v xml:space="preserve"> Travel</v>
      </c>
      <c r="B263" s="245">
        <v>0</v>
      </c>
      <c r="C263" s="245">
        <v>0</v>
      </c>
      <c r="D263" s="245">
        <v>0</v>
      </c>
      <c r="E263" s="294">
        <f t="shared" si="32"/>
        <v>0</v>
      </c>
      <c r="F263" s="75"/>
      <c r="G263" s="3" t="s">
        <v>356</v>
      </c>
      <c r="H263" s="13" t="str">
        <f t="shared" si="31"/>
        <v>111011</v>
      </c>
      <c r="I263" s="13" t="s">
        <v>408</v>
      </c>
      <c r="J263" s="13" t="s">
        <v>582</v>
      </c>
    </row>
    <row r="264" spans="1:10" x14ac:dyDescent="0.2">
      <c r="A264" s="54" t="str">
        <f>'BoR4 Rollup'!B264</f>
        <v xml:space="preserve"> Operating Services</v>
      </c>
      <c r="B264" s="245">
        <v>0</v>
      </c>
      <c r="C264" s="245">
        <v>0</v>
      </c>
      <c r="D264" s="245">
        <v>11</v>
      </c>
      <c r="E264" s="294">
        <f t="shared" si="32"/>
        <v>11</v>
      </c>
      <c r="F264" s="75"/>
      <c r="G264" s="3" t="s">
        <v>356</v>
      </c>
      <c r="H264" s="13" t="str">
        <f t="shared" si="31"/>
        <v>111011</v>
      </c>
      <c r="I264" s="13" t="s">
        <v>408</v>
      </c>
      <c r="J264" s="13" t="s">
        <v>583</v>
      </c>
    </row>
    <row r="265" spans="1:10" x14ac:dyDescent="0.2">
      <c r="A265" s="54" t="str">
        <f>'BoR4 Rollup'!B265</f>
        <v xml:space="preserve"> Supplies</v>
      </c>
      <c r="B265" s="245">
        <v>0</v>
      </c>
      <c r="C265" s="245">
        <v>0</v>
      </c>
      <c r="D265" s="245">
        <v>0</v>
      </c>
      <c r="E265" s="294">
        <f t="shared" si="32"/>
        <v>0</v>
      </c>
      <c r="F265" s="75"/>
      <c r="G265" s="3" t="s">
        <v>356</v>
      </c>
      <c r="H265" s="13" t="str">
        <f t="shared" si="31"/>
        <v>111011</v>
      </c>
      <c r="I265" s="13" t="s">
        <v>408</v>
      </c>
      <c r="J265" s="13" t="s">
        <v>584</v>
      </c>
    </row>
    <row r="266" spans="1:10" ht="15.75" x14ac:dyDescent="0.25">
      <c r="A266" s="55" t="str">
        <f>'BoR4 Rollup'!B266</f>
        <v>Total Operating Expenses</v>
      </c>
      <c r="B266" s="281">
        <f>B265+B264+B263</f>
        <v>0</v>
      </c>
      <c r="C266" s="281">
        <f>C265+C264+C263</f>
        <v>0</v>
      </c>
      <c r="D266" s="281">
        <f>D265+D264+D263</f>
        <v>11</v>
      </c>
      <c r="E266" s="296">
        <f t="shared" si="32"/>
        <v>11</v>
      </c>
      <c r="F266" s="77"/>
      <c r="G266" s="3" t="s">
        <v>355</v>
      </c>
      <c r="H266" s="13" t="str">
        <f t="shared" si="31"/>
        <v>111011</v>
      </c>
      <c r="I266" s="13" t="s">
        <v>408</v>
      </c>
    </row>
    <row r="267" spans="1:10" x14ac:dyDescent="0.2">
      <c r="A267" s="54" t="str">
        <f>'BoR4 Rollup'!B267</f>
        <v xml:space="preserve"> Professional Services</v>
      </c>
      <c r="B267" s="245">
        <v>3381</v>
      </c>
      <c r="C267" s="245">
        <v>3381</v>
      </c>
      <c r="D267" s="245">
        <v>0</v>
      </c>
      <c r="E267" s="294">
        <f t="shared" si="32"/>
        <v>-3381</v>
      </c>
      <c r="F267" s="75"/>
      <c r="G267" s="3" t="s">
        <v>356</v>
      </c>
      <c r="H267" s="13" t="str">
        <f t="shared" si="31"/>
        <v>111011</v>
      </c>
      <c r="I267" s="13" t="s">
        <v>408</v>
      </c>
      <c r="J267" s="13" t="s">
        <v>585</v>
      </c>
    </row>
    <row r="268" spans="1:10" x14ac:dyDescent="0.2">
      <c r="A268" s="54" t="str">
        <f>'BoR4 Rollup'!B268</f>
        <v xml:space="preserve"> Other Charges</v>
      </c>
      <c r="B268" s="245">
        <v>0</v>
      </c>
      <c r="C268" s="245">
        <v>0</v>
      </c>
      <c r="D268" s="245">
        <v>0</v>
      </c>
      <c r="E268" s="294">
        <f t="shared" si="32"/>
        <v>0</v>
      </c>
      <c r="F268" s="75"/>
      <c r="G268" s="3" t="s">
        <v>356</v>
      </c>
      <c r="H268" s="13" t="str">
        <f t="shared" si="31"/>
        <v>111011</v>
      </c>
      <c r="I268" s="13" t="s">
        <v>408</v>
      </c>
      <c r="J268" s="13" t="s">
        <v>586</v>
      </c>
    </row>
    <row r="269" spans="1:10" x14ac:dyDescent="0.2">
      <c r="A269" s="54" t="str">
        <f>'BoR4 Rollup'!B269</f>
        <v xml:space="preserve"> Debt Services</v>
      </c>
      <c r="B269" s="245">
        <v>0</v>
      </c>
      <c r="C269" s="245">
        <v>0</v>
      </c>
      <c r="D269" s="245">
        <v>0</v>
      </c>
      <c r="E269" s="294">
        <f t="shared" si="32"/>
        <v>0</v>
      </c>
      <c r="F269" s="75"/>
      <c r="G269" s="3" t="s">
        <v>356</v>
      </c>
      <c r="H269" s="13" t="str">
        <f t="shared" si="31"/>
        <v>111011</v>
      </c>
      <c r="I269" s="13" t="s">
        <v>408</v>
      </c>
    </row>
    <row r="270" spans="1:10" x14ac:dyDescent="0.2">
      <c r="A270" s="54" t="str">
        <f>'BoR4 Rollup'!B270</f>
        <v xml:space="preserve"> Interagency Transfers</v>
      </c>
      <c r="B270" s="245">
        <v>0</v>
      </c>
      <c r="C270" s="245">
        <v>0</v>
      </c>
      <c r="D270" s="245">
        <v>0</v>
      </c>
      <c r="E270" s="294">
        <f t="shared" si="32"/>
        <v>0</v>
      </c>
      <c r="F270" s="75"/>
      <c r="G270" s="3" t="s">
        <v>356</v>
      </c>
      <c r="H270" s="13" t="str">
        <f t="shared" si="31"/>
        <v>111011</v>
      </c>
      <c r="I270" s="13" t="s">
        <v>408</v>
      </c>
      <c r="J270" s="13" t="s">
        <v>587</v>
      </c>
    </row>
    <row r="271" spans="1:10" ht="15.75" x14ac:dyDescent="0.25">
      <c r="A271" s="55" t="str">
        <f>'BoR4 Rollup'!B271</f>
        <v>Total Other Charges</v>
      </c>
      <c r="B271" s="281">
        <f>B270+B269+B268+B267</f>
        <v>3381</v>
      </c>
      <c r="C271" s="281">
        <f>C270+C269+C268+C267</f>
        <v>3381</v>
      </c>
      <c r="D271" s="281">
        <f>D270+D269+D268+D267</f>
        <v>0</v>
      </c>
      <c r="E271" s="296">
        <f t="shared" si="32"/>
        <v>-3381</v>
      </c>
      <c r="F271" s="77"/>
      <c r="G271" s="3" t="s">
        <v>355</v>
      </c>
      <c r="H271" s="13" t="str">
        <f t="shared" si="31"/>
        <v>111011</v>
      </c>
      <c r="I271" s="13" t="s">
        <v>408</v>
      </c>
    </row>
    <row r="272" spans="1:10" x14ac:dyDescent="0.2">
      <c r="A272" s="54" t="str">
        <f>'BoR4 Rollup'!B272</f>
        <v xml:space="preserve"> General Acquisitions</v>
      </c>
      <c r="B272" s="245">
        <v>0</v>
      </c>
      <c r="C272" s="245">
        <v>0</v>
      </c>
      <c r="D272" s="245">
        <v>0</v>
      </c>
      <c r="E272" s="294">
        <f t="shared" si="32"/>
        <v>0</v>
      </c>
      <c r="F272" s="75"/>
      <c r="G272" s="3" t="s">
        <v>356</v>
      </c>
      <c r="H272" s="13" t="str">
        <f t="shared" si="31"/>
        <v>111011</v>
      </c>
      <c r="I272" s="13" t="s">
        <v>408</v>
      </c>
      <c r="J272" s="13" t="s">
        <v>588</v>
      </c>
    </row>
    <row r="273" spans="1:10" x14ac:dyDescent="0.2">
      <c r="A273" s="54" t="str">
        <f>'BoR4 Rollup'!B273</f>
        <v xml:space="preserve"> Library Acquisitions</v>
      </c>
      <c r="B273" s="245">
        <v>0</v>
      </c>
      <c r="C273" s="245">
        <v>0</v>
      </c>
      <c r="D273" s="245">
        <v>0</v>
      </c>
      <c r="E273" s="294">
        <f t="shared" si="32"/>
        <v>0</v>
      </c>
      <c r="F273" s="75"/>
      <c r="G273" s="3" t="s">
        <v>356</v>
      </c>
      <c r="H273" s="13" t="str">
        <f t="shared" si="31"/>
        <v>111011</v>
      </c>
      <c r="I273" s="13" t="s">
        <v>408</v>
      </c>
      <c r="J273" s="13" t="s">
        <v>588</v>
      </c>
    </row>
    <row r="274" spans="1:10" x14ac:dyDescent="0.2">
      <c r="A274" s="54" t="str">
        <f>'BoR4 Rollup'!B274</f>
        <v xml:space="preserve"> Major Repairs</v>
      </c>
      <c r="B274" s="245">
        <v>0</v>
      </c>
      <c r="C274" s="245">
        <v>0</v>
      </c>
      <c r="D274" s="245">
        <v>0</v>
      </c>
      <c r="E274" s="294">
        <f t="shared" si="32"/>
        <v>0</v>
      </c>
      <c r="F274" s="75"/>
      <c r="G274" s="3" t="s">
        <v>356</v>
      </c>
      <c r="H274" s="13" t="str">
        <f t="shared" si="31"/>
        <v>111011</v>
      </c>
      <c r="I274" s="13" t="s">
        <v>408</v>
      </c>
    </row>
    <row r="275" spans="1:10" ht="15.75" x14ac:dyDescent="0.25">
      <c r="A275" s="55" t="str">
        <f>'BoR4 Rollup'!B275</f>
        <v>Total Acquisitions and Major Repairs</v>
      </c>
      <c r="B275" s="281">
        <f>B274+B273+B272</f>
        <v>0</v>
      </c>
      <c r="C275" s="281">
        <f>C274+C273+C272</f>
        <v>0</v>
      </c>
      <c r="D275" s="281">
        <f>D274+D273+D272</f>
        <v>0</v>
      </c>
      <c r="E275" s="296">
        <f t="shared" si="32"/>
        <v>0</v>
      </c>
      <c r="F275" s="77"/>
      <c r="G275" s="3" t="s">
        <v>355</v>
      </c>
      <c r="H275" s="13" t="str">
        <f t="shared" si="31"/>
        <v>111011</v>
      </c>
      <c r="I275" s="13" t="s">
        <v>408</v>
      </c>
    </row>
    <row r="276" spans="1:10" ht="15.75" x14ac:dyDescent="0.25">
      <c r="A276" s="55" t="str">
        <f>'BoR4 Rollup'!B276</f>
        <v>Function Total</v>
      </c>
      <c r="B276" s="264">
        <f>B275+B271+B266+B262</f>
        <v>82836</v>
      </c>
      <c r="C276" s="264">
        <f>C275+C271+C266+C262</f>
        <v>82836</v>
      </c>
      <c r="D276" s="264">
        <f>D275+D271+D266+D262</f>
        <v>99687</v>
      </c>
      <c r="E276" s="297">
        <f t="shared" si="32"/>
        <v>16851</v>
      </c>
      <c r="F276" s="76"/>
      <c r="G276" s="3" t="s">
        <v>355</v>
      </c>
      <c r="H276" s="13" t="str">
        <f t="shared" si="31"/>
        <v>111011</v>
      </c>
      <c r="I276" s="13" t="s">
        <v>408</v>
      </c>
    </row>
    <row r="277" spans="1:10" ht="15.75" x14ac:dyDescent="0.25">
      <c r="A277" s="254" t="str">
        <f>'BoR4 Rollup'!B277</f>
        <v>Function:  Instruction</v>
      </c>
      <c r="B277" s="255"/>
      <c r="C277" s="256"/>
      <c r="D277" s="256"/>
      <c r="E277" s="257"/>
      <c r="F277" s="72"/>
      <c r="G277" s="3" t="s">
        <v>357</v>
      </c>
      <c r="H277" s="13" t="str">
        <f t="shared" ref="H277:H297" si="33">RIGHT($A$279,6)</f>
        <v>111014</v>
      </c>
      <c r="I277" s="13" t="s">
        <v>409</v>
      </c>
    </row>
    <row r="278" spans="1:10" ht="15.75" x14ac:dyDescent="0.25">
      <c r="A278" s="106" t="str">
        <f>'BoR4 Rollup'!B278</f>
        <v>Orgn: Beh Sci-Humanities</v>
      </c>
      <c r="B278" s="258" t="str">
        <f>+'BoR4 Rollup'!C278</f>
        <v>Actual</v>
      </c>
      <c r="C278" s="258" t="str">
        <f>+'BoR4 Rollup'!D278</f>
        <v>Budgeted</v>
      </c>
      <c r="D278" s="258" t="str">
        <f>+'BoR4 Rollup'!E278</f>
        <v>Budgeted</v>
      </c>
      <c r="E278" s="259" t="str">
        <f>E26</f>
        <v>2024-2025 +/-</v>
      </c>
      <c r="F278" s="74"/>
      <c r="G278" s="3" t="s">
        <v>357</v>
      </c>
      <c r="H278" s="13" t="str">
        <f t="shared" si="33"/>
        <v>111014</v>
      </c>
      <c r="I278" s="13" t="s">
        <v>409</v>
      </c>
    </row>
    <row r="279" spans="1:10" ht="15.75" x14ac:dyDescent="0.25">
      <c r="A279" s="248" t="str">
        <f>'BoR4 Rollup'!B279</f>
        <v>Organization ID:  111014</v>
      </c>
      <c r="B279" s="249" t="str">
        <f>'BoR4 Rollup'!$C$6</f>
        <v>2024-2025</v>
      </c>
      <c r="C279" s="110" t="str">
        <f>'BoR4 Rollup'!$D$6</f>
        <v>2024-2025</v>
      </c>
      <c r="D279" s="249" t="str">
        <f>'BoR4 Rollup'!$E$6</f>
        <v>2025-2026</v>
      </c>
      <c r="E279" s="250" t="str">
        <f>'BoR4 Rollup'!$F$6</f>
        <v>2025-2026</v>
      </c>
      <c r="F279" s="74"/>
      <c r="G279" s="3" t="s">
        <v>357</v>
      </c>
      <c r="H279" s="13" t="str">
        <f t="shared" si="33"/>
        <v>111014</v>
      </c>
      <c r="I279" s="13" t="s">
        <v>409</v>
      </c>
    </row>
    <row r="280" spans="1:10" x14ac:dyDescent="0.2">
      <c r="A280" s="54" t="str">
        <f>'BoR4 Rollup'!B280</f>
        <v xml:space="preserve">  Salaries</v>
      </c>
      <c r="B280" s="245">
        <v>0</v>
      </c>
      <c r="C280" s="245">
        <v>0</v>
      </c>
      <c r="D280" s="245">
        <v>0</v>
      </c>
      <c r="E280" s="294">
        <f t="shared" ref="E280:E297" si="34">+D280-C280</f>
        <v>0</v>
      </c>
      <c r="F280" s="75"/>
      <c r="G280" s="3" t="s">
        <v>357</v>
      </c>
      <c r="H280" s="13" t="str">
        <f t="shared" si="33"/>
        <v>111014</v>
      </c>
      <c r="I280" s="13" t="s">
        <v>409</v>
      </c>
      <c r="J280" s="13" t="s">
        <v>580</v>
      </c>
    </row>
    <row r="281" spans="1:10" x14ac:dyDescent="0.2">
      <c r="A281" s="54" t="str">
        <f>'BoR4 Rollup'!B281</f>
        <v xml:space="preserve">  Other Compensation</v>
      </c>
      <c r="B281" s="245">
        <v>0</v>
      </c>
      <c r="C281" s="245">
        <v>0</v>
      </c>
      <c r="D281" s="245">
        <v>0</v>
      </c>
      <c r="E281" s="294">
        <f t="shared" si="34"/>
        <v>0</v>
      </c>
      <c r="F281" s="75"/>
      <c r="G281" s="3" t="s">
        <v>357</v>
      </c>
      <c r="H281" s="13" t="str">
        <f t="shared" si="33"/>
        <v>111014</v>
      </c>
      <c r="I281" s="13" t="s">
        <v>409</v>
      </c>
    </row>
    <row r="282" spans="1:10" x14ac:dyDescent="0.2">
      <c r="A282" s="54" t="str">
        <f>'BoR4 Rollup'!B282</f>
        <v xml:space="preserve">  Related Benefits</v>
      </c>
      <c r="B282" s="245">
        <v>0</v>
      </c>
      <c r="C282" s="245">
        <v>0</v>
      </c>
      <c r="D282" s="245">
        <v>0</v>
      </c>
      <c r="E282" s="294">
        <f t="shared" si="34"/>
        <v>0</v>
      </c>
      <c r="F282" s="75"/>
      <c r="G282" s="3" t="s">
        <v>357</v>
      </c>
      <c r="H282" s="13" t="str">
        <f t="shared" si="33"/>
        <v>111014</v>
      </c>
      <c r="I282" s="13" t="s">
        <v>409</v>
      </c>
      <c r="J282" s="13" t="s">
        <v>581</v>
      </c>
    </row>
    <row r="283" spans="1:10" ht="15.75" x14ac:dyDescent="0.25">
      <c r="A283" s="55" t="str">
        <f>'BoR4 Rollup'!B283</f>
        <v>Total Personal Services</v>
      </c>
      <c r="B283" s="264">
        <f>B282+B281+B280</f>
        <v>0</v>
      </c>
      <c r="C283" s="264">
        <f>C282+C281+C280</f>
        <v>0</v>
      </c>
      <c r="D283" s="264">
        <f>D282+D281+D280</f>
        <v>0</v>
      </c>
      <c r="E283" s="295">
        <f t="shared" si="34"/>
        <v>0</v>
      </c>
      <c r="F283" s="76"/>
      <c r="G283" s="3" t="s">
        <v>357</v>
      </c>
      <c r="H283" s="13" t="str">
        <f t="shared" si="33"/>
        <v>111014</v>
      </c>
      <c r="I283" s="13" t="s">
        <v>409</v>
      </c>
    </row>
    <row r="284" spans="1:10" x14ac:dyDescent="0.2">
      <c r="A284" s="54" t="str">
        <f>'BoR4 Rollup'!B284</f>
        <v xml:space="preserve"> Travel</v>
      </c>
      <c r="B284" s="245">
        <v>0</v>
      </c>
      <c r="C284" s="245">
        <v>0</v>
      </c>
      <c r="D284" s="245">
        <v>0</v>
      </c>
      <c r="E284" s="294">
        <f t="shared" si="34"/>
        <v>0</v>
      </c>
      <c r="F284" s="75"/>
      <c r="G284" s="3" t="s">
        <v>357</v>
      </c>
      <c r="H284" s="13" t="str">
        <f t="shared" si="33"/>
        <v>111014</v>
      </c>
      <c r="I284" s="13" t="s">
        <v>409</v>
      </c>
      <c r="J284" s="13" t="s">
        <v>582</v>
      </c>
    </row>
    <row r="285" spans="1:10" x14ac:dyDescent="0.2">
      <c r="A285" s="54" t="str">
        <f>'BoR4 Rollup'!B285</f>
        <v xml:space="preserve"> Operating Services</v>
      </c>
      <c r="B285" s="245">
        <v>0</v>
      </c>
      <c r="C285" s="245">
        <v>0</v>
      </c>
      <c r="D285" s="245">
        <v>0</v>
      </c>
      <c r="E285" s="294">
        <f t="shared" si="34"/>
        <v>0</v>
      </c>
      <c r="F285" s="75"/>
      <c r="G285" s="3" t="s">
        <v>357</v>
      </c>
      <c r="H285" s="13" t="str">
        <f t="shared" si="33"/>
        <v>111014</v>
      </c>
      <c r="I285" s="13" t="s">
        <v>409</v>
      </c>
      <c r="J285" s="13" t="s">
        <v>583</v>
      </c>
    </row>
    <row r="286" spans="1:10" x14ac:dyDescent="0.2">
      <c r="A286" s="54" t="str">
        <f>'BoR4 Rollup'!B286</f>
        <v xml:space="preserve"> Supplies</v>
      </c>
      <c r="B286" s="245">
        <v>0</v>
      </c>
      <c r="C286" s="245">
        <v>0</v>
      </c>
      <c r="D286" s="245">
        <v>0</v>
      </c>
      <c r="E286" s="294">
        <f t="shared" si="34"/>
        <v>0</v>
      </c>
      <c r="F286" s="75"/>
      <c r="G286" s="3" t="s">
        <v>357</v>
      </c>
      <c r="H286" s="13" t="str">
        <f t="shared" si="33"/>
        <v>111014</v>
      </c>
      <c r="I286" s="13" t="s">
        <v>409</v>
      </c>
      <c r="J286" s="13" t="s">
        <v>584</v>
      </c>
    </row>
    <row r="287" spans="1:10" ht="15.75" x14ac:dyDescent="0.25">
      <c r="A287" s="55" t="str">
        <f>'BoR4 Rollup'!B287</f>
        <v>Total Operating Expenses</v>
      </c>
      <c r="B287" s="281">
        <f>B286+B285+B284</f>
        <v>0</v>
      </c>
      <c r="C287" s="281">
        <f>C286+C285+C284</f>
        <v>0</v>
      </c>
      <c r="D287" s="281">
        <f>D286+D285+D284</f>
        <v>0</v>
      </c>
      <c r="E287" s="296">
        <f t="shared" si="34"/>
        <v>0</v>
      </c>
      <c r="F287" s="77"/>
      <c r="G287" s="3" t="s">
        <v>357</v>
      </c>
      <c r="H287" s="13" t="str">
        <f t="shared" si="33"/>
        <v>111014</v>
      </c>
      <c r="I287" s="13" t="s">
        <v>409</v>
      </c>
    </row>
    <row r="288" spans="1:10" x14ac:dyDescent="0.2">
      <c r="A288" s="54" t="str">
        <f>'BoR4 Rollup'!B288</f>
        <v xml:space="preserve"> Professional Services</v>
      </c>
      <c r="B288" s="245">
        <v>0</v>
      </c>
      <c r="C288" s="245">
        <v>0</v>
      </c>
      <c r="D288" s="245">
        <v>0</v>
      </c>
      <c r="E288" s="294">
        <f t="shared" si="34"/>
        <v>0</v>
      </c>
      <c r="F288" s="75"/>
      <c r="G288" s="3" t="s">
        <v>357</v>
      </c>
      <c r="H288" s="13" t="str">
        <f t="shared" si="33"/>
        <v>111014</v>
      </c>
      <c r="I288" s="13" t="s">
        <v>409</v>
      </c>
      <c r="J288" s="13" t="s">
        <v>585</v>
      </c>
    </row>
    <row r="289" spans="1:10" x14ac:dyDescent="0.2">
      <c r="A289" s="54" t="str">
        <f>'BoR4 Rollup'!B289</f>
        <v xml:space="preserve"> Other Charges</v>
      </c>
      <c r="B289" s="245">
        <v>0</v>
      </c>
      <c r="C289" s="245">
        <v>0</v>
      </c>
      <c r="D289" s="245">
        <v>0</v>
      </c>
      <c r="E289" s="294">
        <f t="shared" si="34"/>
        <v>0</v>
      </c>
      <c r="F289" s="75"/>
      <c r="G289" s="3" t="s">
        <v>357</v>
      </c>
      <c r="H289" s="13" t="str">
        <f t="shared" si="33"/>
        <v>111014</v>
      </c>
      <c r="I289" s="13" t="s">
        <v>409</v>
      </c>
      <c r="J289" s="13" t="s">
        <v>586</v>
      </c>
    </row>
    <row r="290" spans="1:10" x14ac:dyDescent="0.2">
      <c r="A290" s="54" t="str">
        <f>'BoR4 Rollup'!B290</f>
        <v xml:space="preserve"> Debt Services</v>
      </c>
      <c r="B290" s="245">
        <v>0</v>
      </c>
      <c r="C290" s="245">
        <v>0</v>
      </c>
      <c r="D290" s="245">
        <v>0</v>
      </c>
      <c r="E290" s="294">
        <f t="shared" si="34"/>
        <v>0</v>
      </c>
      <c r="F290" s="75"/>
      <c r="G290" s="3" t="s">
        <v>357</v>
      </c>
      <c r="H290" s="13" t="str">
        <f t="shared" si="33"/>
        <v>111014</v>
      </c>
      <c r="I290" s="13" t="s">
        <v>409</v>
      </c>
    </row>
    <row r="291" spans="1:10" x14ac:dyDescent="0.2">
      <c r="A291" s="54" t="str">
        <f>'BoR4 Rollup'!B291</f>
        <v xml:space="preserve"> Interagency Transfers</v>
      </c>
      <c r="B291" s="245">
        <v>0</v>
      </c>
      <c r="C291" s="245">
        <v>0</v>
      </c>
      <c r="D291" s="245">
        <v>0</v>
      </c>
      <c r="E291" s="294">
        <f t="shared" si="34"/>
        <v>0</v>
      </c>
      <c r="F291" s="75"/>
      <c r="G291" s="3" t="s">
        <v>357</v>
      </c>
      <c r="H291" s="13" t="str">
        <f t="shared" si="33"/>
        <v>111014</v>
      </c>
      <c r="I291" s="13" t="s">
        <v>409</v>
      </c>
      <c r="J291" s="13" t="s">
        <v>587</v>
      </c>
    </row>
    <row r="292" spans="1:10" ht="15.75" x14ac:dyDescent="0.25">
      <c r="A292" s="55" t="str">
        <f>'BoR4 Rollup'!B292</f>
        <v>Total Other Charges</v>
      </c>
      <c r="B292" s="281">
        <f>B291+B290+B289+B288</f>
        <v>0</v>
      </c>
      <c r="C292" s="281">
        <f>C291+C290+C289+C288</f>
        <v>0</v>
      </c>
      <c r="D292" s="281">
        <f>D291+D290+D289+D288</f>
        <v>0</v>
      </c>
      <c r="E292" s="296">
        <f t="shared" si="34"/>
        <v>0</v>
      </c>
      <c r="F292" s="77"/>
      <c r="G292" s="3" t="s">
        <v>357</v>
      </c>
      <c r="H292" s="13" t="str">
        <f t="shared" si="33"/>
        <v>111014</v>
      </c>
      <c r="I292" s="13" t="s">
        <v>409</v>
      </c>
    </row>
    <row r="293" spans="1:10" x14ac:dyDescent="0.2">
      <c r="A293" s="54" t="str">
        <f>'BoR4 Rollup'!B293</f>
        <v xml:space="preserve"> General Acquisitions</v>
      </c>
      <c r="B293" s="245">
        <v>0</v>
      </c>
      <c r="C293" s="245">
        <v>0</v>
      </c>
      <c r="D293" s="245">
        <v>0</v>
      </c>
      <c r="E293" s="294">
        <f t="shared" si="34"/>
        <v>0</v>
      </c>
      <c r="F293" s="75"/>
      <c r="G293" s="3" t="s">
        <v>357</v>
      </c>
      <c r="H293" s="13" t="str">
        <f t="shared" si="33"/>
        <v>111014</v>
      </c>
      <c r="I293" s="13" t="s">
        <v>409</v>
      </c>
      <c r="J293" s="13" t="s">
        <v>588</v>
      </c>
    </row>
    <row r="294" spans="1:10" x14ac:dyDescent="0.2">
      <c r="A294" s="54" t="str">
        <f>'BoR4 Rollup'!B294</f>
        <v xml:space="preserve"> Library Acquisitions</v>
      </c>
      <c r="B294" s="245">
        <v>0</v>
      </c>
      <c r="C294" s="245">
        <v>0</v>
      </c>
      <c r="D294" s="245">
        <v>0</v>
      </c>
      <c r="E294" s="294">
        <f t="shared" si="34"/>
        <v>0</v>
      </c>
      <c r="F294" s="75"/>
      <c r="G294" s="3" t="s">
        <v>357</v>
      </c>
      <c r="H294" s="13" t="str">
        <f t="shared" si="33"/>
        <v>111014</v>
      </c>
      <c r="I294" s="13" t="s">
        <v>409</v>
      </c>
      <c r="J294" s="13" t="s">
        <v>588</v>
      </c>
    </row>
    <row r="295" spans="1:10" x14ac:dyDescent="0.2">
      <c r="A295" s="54" t="str">
        <f>'BoR4 Rollup'!B295</f>
        <v xml:space="preserve"> Major Repairs</v>
      </c>
      <c r="B295" s="245">
        <v>0</v>
      </c>
      <c r="C295" s="245">
        <v>0</v>
      </c>
      <c r="D295" s="245">
        <v>0</v>
      </c>
      <c r="E295" s="294">
        <f t="shared" si="34"/>
        <v>0</v>
      </c>
      <c r="F295" s="75"/>
      <c r="G295" s="3" t="s">
        <v>357</v>
      </c>
      <c r="H295" s="13" t="str">
        <f t="shared" si="33"/>
        <v>111014</v>
      </c>
      <c r="I295" s="13" t="s">
        <v>409</v>
      </c>
    </row>
    <row r="296" spans="1:10" ht="15.75" x14ac:dyDescent="0.25">
      <c r="A296" s="55" t="str">
        <f>'BoR4 Rollup'!B296</f>
        <v>Total Acquisitions and Major Repairs</v>
      </c>
      <c r="B296" s="281">
        <f>B295+B294+B293</f>
        <v>0</v>
      </c>
      <c r="C296" s="281">
        <f>C295+C294+C293</f>
        <v>0</v>
      </c>
      <c r="D296" s="281">
        <f>D295+D294+D293</f>
        <v>0</v>
      </c>
      <c r="E296" s="296">
        <f t="shared" si="34"/>
        <v>0</v>
      </c>
      <c r="F296" s="77"/>
      <c r="G296" s="3" t="s">
        <v>357</v>
      </c>
      <c r="H296" s="13" t="str">
        <f t="shared" si="33"/>
        <v>111014</v>
      </c>
      <c r="I296" s="13" t="s">
        <v>409</v>
      </c>
    </row>
    <row r="297" spans="1:10" ht="15.75" x14ac:dyDescent="0.25">
      <c r="A297" s="55" t="str">
        <f>'BoR4 Rollup'!B297</f>
        <v>Function Total</v>
      </c>
      <c r="B297" s="264">
        <f>B296+B292+B287+B283</f>
        <v>0</v>
      </c>
      <c r="C297" s="264">
        <f>C296+C292+C287+C283</f>
        <v>0</v>
      </c>
      <c r="D297" s="264">
        <f>D296+D292+D287+D283</f>
        <v>0</v>
      </c>
      <c r="E297" s="297">
        <f t="shared" si="34"/>
        <v>0</v>
      </c>
      <c r="F297" s="76"/>
      <c r="G297" s="3" t="s">
        <v>357</v>
      </c>
      <c r="H297" s="13" t="str">
        <f t="shared" si="33"/>
        <v>111014</v>
      </c>
      <c r="I297" s="13" t="s">
        <v>409</v>
      </c>
    </row>
    <row r="298" spans="1:10" ht="15.75" x14ac:dyDescent="0.25">
      <c r="A298" s="254" t="str">
        <f>'BoR4 Rollup'!B298</f>
        <v>Function:  Instruction</v>
      </c>
      <c r="B298" s="255"/>
      <c r="C298" s="256"/>
      <c r="D298" s="256"/>
      <c r="E298" s="257"/>
      <c r="F298" s="72"/>
      <c r="G298" s="3" t="s">
        <v>356</v>
      </c>
      <c r="H298" s="13" t="str">
        <f t="shared" ref="H298:H318" si="35">RIGHT($A$300,6)</f>
        <v>112002</v>
      </c>
      <c r="I298" s="13" t="s">
        <v>410</v>
      </c>
    </row>
    <row r="299" spans="1:10" ht="15.75" x14ac:dyDescent="0.25">
      <c r="A299" s="106" t="str">
        <f>'BoR4 Rollup'!B299</f>
        <v>Orgn: Liberal Arts - English</v>
      </c>
      <c r="B299" s="258" t="str">
        <f>+'BoR4 Rollup'!C299</f>
        <v>Actual</v>
      </c>
      <c r="C299" s="258" t="str">
        <f>+'BoR4 Rollup'!D299</f>
        <v>Budgeted</v>
      </c>
      <c r="D299" s="258" t="str">
        <f>+'BoR4 Rollup'!E299</f>
        <v>Budgeted</v>
      </c>
      <c r="E299" s="259" t="str">
        <f>E5</f>
        <v>2024-2025 +/-</v>
      </c>
      <c r="F299" s="78"/>
      <c r="G299" s="3" t="s">
        <v>356</v>
      </c>
      <c r="H299" s="13" t="str">
        <f t="shared" si="35"/>
        <v>112002</v>
      </c>
      <c r="I299" s="13" t="s">
        <v>410</v>
      </c>
    </row>
    <row r="300" spans="1:10" ht="15.75" x14ac:dyDescent="0.25">
      <c r="A300" s="248" t="str">
        <f>'BoR4 Rollup'!B300</f>
        <v>Organization ID:  112002</v>
      </c>
      <c r="B300" s="249" t="str">
        <f>'BoR4 Rollup'!$C$6</f>
        <v>2024-2025</v>
      </c>
      <c r="C300" s="110" t="str">
        <f>'BoR4 Rollup'!$D$6</f>
        <v>2024-2025</v>
      </c>
      <c r="D300" s="249" t="str">
        <f>'BoR4 Rollup'!$E$6</f>
        <v>2025-2026</v>
      </c>
      <c r="E300" s="250" t="str">
        <f>'BoR4 Rollup'!$F$6</f>
        <v>2025-2026</v>
      </c>
      <c r="F300" s="78"/>
      <c r="G300" s="3" t="s">
        <v>356</v>
      </c>
      <c r="H300" s="13" t="str">
        <f t="shared" si="35"/>
        <v>112002</v>
      </c>
      <c r="I300" s="13" t="s">
        <v>410</v>
      </c>
    </row>
    <row r="301" spans="1:10" x14ac:dyDescent="0.2">
      <c r="A301" s="54" t="str">
        <f>'BoR4 Rollup'!B301</f>
        <v xml:space="preserve">  Salaries</v>
      </c>
      <c r="B301" s="245">
        <v>159128</v>
      </c>
      <c r="C301" s="245">
        <v>159128</v>
      </c>
      <c r="D301" s="245">
        <v>166242</v>
      </c>
      <c r="E301" s="294">
        <f t="shared" ref="E301:E318" si="36">+D301-C301</f>
        <v>7114</v>
      </c>
      <c r="F301" s="75"/>
      <c r="G301" s="3" t="s">
        <v>356</v>
      </c>
      <c r="H301" s="13" t="str">
        <f t="shared" si="35"/>
        <v>112002</v>
      </c>
      <c r="I301" s="13" t="s">
        <v>410</v>
      </c>
      <c r="J301" s="13" t="s">
        <v>580</v>
      </c>
    </row>
    <row r="302" spans="1:10" x14ac:dyDescent="0.2">
      <c r="A302" s="54" t="str">
        <f>'BoR4 Rollup'!B302</f>
        <v xml:space="preserve">  Other Compensation</v>
      </c>
      <c r="B302" s="245">
        <v>0</v>
      </c>
      <c r="C302" s="245">
        <v>0</v>
      </c>
      <c r="D302" s="245">
        <v>0</v>
      </c>
      <c r="E302" s="294">
        <f t="shared" si="36"/>
        <v>0</v>
      </c>
      <c r="F302" s="75"/>
      <c r="G302" s="3" t="s">
        <v>356</v>
      </c>
      <c r="H302" s="13" t="str">
        <f t="shared" si="35"/>
        <v>112002</v>
      </c>
      <c r="I302" s="13" t="s">
        <v>410</v>
      </c>
    </row>
    <row r="303" spans="1:10" x14ac:dyDescent="0.2">
      <c r="A303" s="54" t="str">
        <f>'BoR4 Rollup'!B303</f>
        <v xml:space="preserve">  Related Benefits</v>
      </c>
      <c r="B303" s="245">
        <v>66238</v>
      </c>
      <c r="C303" s="245">
        <v>66238</v>
      </c>
      <c r="D303" s="245">
        <v>55884</v>
      </c>
      <c r="E303" s="294">
        <f t="shared" si="36"/>
        <v>-10354</v>
      </c>
      <c r="F303" s="75"/>
      <c r="G303" s="3" t="s">
        <v>356</v>
      </c>
      <c r="H303" s="13" t="str">
        <f t="shared" si="35"/>
        <v>112002</v>
      </c>
      <c r="I303" s="13" t="s">
        <v>410</v>
      </c>
      <c r="J303" s="13" t="s">
        <v>581</v>
      </c>
    </row>
    <row r="304" spans="1:10" ht="15.75" x14ac:dyDescent="0.25">
      <c r="A304" s="55" t="str">
        <f>'BoR4 Rollup'!B304</f>
        <v>Total Personal Services</v>
      </c>
      <c r="B304" s="264">
        <f>B303+B302+B301</f>
        <v>225366</v>
      </c>
      <c r="C304" s="264">
        <f>C303+C302+C301</f>
        <v>225366</v>
      </c>
      <c r="D304" s="264">
        <f>D303+D302+D301</f>
        <v>222126</v>
      </c>
      <c r="E304" s="295">
        <f t="shared" si="36"/>
        <v>-3240</v>
      </c>
      <c r="F304" s="76"/>
      <c r="G304" s="3" t="s">
        <v>355</v>
      </c>
      <c r="H304" s="13" t="str">
        <f t="shared" si="35"/>
        <v>112002</v>
      </c>
      <c r="I304" s="13" t="s">
        <v>410</v>
      </c>
    </row>
    <row r="305" spans="1:10" x14ac:dyDescent="0.2">
      <c r="A305" s="54" t="str">
        <f>'BoR4 Rollup'!B305</f>
        <v xml:space="preserve"> Travel</v>
      </c>
      <c r="B305" s="245">
        <v>185</v>
      </c>
      <c r="C305" s="245">
        <v>185</v>
      </c>
      <c r="D305" s="245">
        <v>50</v>
      </c>
      <c r="E305" s="294">
        <f t="shared" si="36"/>
        <v>-135</v>
      </c>
      <c r="F305" s="75"/>
      <c r="G305" s="3" t="s">
        <v>356</v>
      </c>
      <c r="H305" s="13" t="str">
        <f t="shared" si="35"/>
        <v>112002</v>
      </c>
      <c r="I305" s="13" t="s">
        <v>410</v>
      </c>
      <c r="J305" s="13" t="s">
        <v>582</v>
      </c>
    </row>
    <row r="306" spans="1:10" x14ac:dyDescent="0.2">
      <c r="A306" s="54" t="str">
        <f>'BoR4 Rollup'!B306</f>
        <v xml:space="preserve"> Operating Services</v>
      </c>
      <c r="B306" s="245">
        <v>0</v>
      </c>
      <c r="C306" s="245">
        <v>0</v>
      </c>
      <c r="D306" s="245">
        <v>0</v>
      </c>
      <c r="E306" s="294">
        <f t="shared" si="36"/>
        <v>0</v>
      </c>
      <c r="F306" s="75"/>
      <c r="G306" s="3" t="s">
        <v>356</v>
      </c>
      <c r="H306" s="13" t="str">
        <f t="shared" si="35"/>
        <v>112002</v>
      </c>
      <c r="I306" s="13" t="s">
        <v>410</v>
      </c>
      <c r="J306" s="13" t="s">
        <v>583</v>
      </c>
    </row>
    <row r="307" spans="1:10" x14ac:dyDescent="0.2">
      <c r="A307" s="54" t="str">
        <f>'BoR4 Rollup'!B307</f>
        <v xml:space="preserve"> Supplies</v>
      </c>
      <c r="B307" s="245">
        <v>0</v>
      </c>
      <c r="C307" s="245">
        <v>0</v>
      </c>
      <c r="D307" s="245">
        <v>0</v>
      </c>
      <c r="E307" s="294">
        <f t="shared" si="36"/>
        <v>0</v>
      </c>
      <c r="F307" s="75"/>
      <c r="G307" s="3" t="s">
        <v>356</v>
      </c>
      <c r="H307" s="13" t="str">
        <f t="shared" si="35"/>
        <v>112002</v>
      </c>
      <c r="I307" s="13" t="s">
        <v>410</v>
      </c>
      <c r="J307" s="13" t="s">
        <v>584</v>
      </c>
    </row>
    <row r="308" spans="1:10" ht="15.75" x14ac:dyDescent="0.25">
      <c r="A308" s="55" t="str">
        <f>'BoR4 Rollup'!B308</f>
        <v>Total Operating Expenses</v>
      </c>
      <c r="B308" s="281">
        <f>B307+B306+B305</f>
        <v>185</v>
      </c>
      <c r="C308" s="281">
        <f>C307+C306+C305</f>
        <v>185</v>
      </c>
      <c r="D308" s="281">
        <f>D307+D306+D305</f>
        <v>50</v>
      </c>
      <c r="E308" s="296">
        <f t="shared" si="36"/>
        <v>-135</v>
      </c>
      <c r="F308" s="77"/>
      <c r="G308" s="3" t="s">
        <v>355</v>
      </c>
      <c r="H308" s="13" t="str">
        <f t="shared" si="35"/>
        <v>112002</v>
      </c>
      <c r="I308" s="13" t="s">
        <v>410</v>
      </c>
    </row>
    <row r="309" spans="1:10" x14ac:dyDescent="0.2">
      <c r="A309" s="54" t="str">
        <f>'BoR4 Rollup'!B309</f>
        <v xml:space="preserve"> Professional Services</v>
      </c>
      <c r="B309" s="245">
        <v>32954</v>
      </c>
      <c r="C309" s="245">
        <v>32954</v>
      </c>
      <c r="D309" s="245">
        <v>35187</v>
      </c>
      <c r="E309" s="294">
        <f t="shared" si="36"/>
        <v>2233</v>
      </c>
      <c r="F309" s="75"/>
      <c r="G309" s="3" t="s">
        <v>356</v>
      </c>
      <c r="H309" s="13" t="str">
        <f t="shared" si="35"/>
        <v>112002</v>
      </c>
      <c r="I309" s="13" t="s">
        <v>410</v>
      </c>
      <c r="J309" s="13" t="s">
        <v>585</v>
      </c>
    </row>
    <row r="310" spans="1:10" x14ac:dyDescent="0.2">
      <c r="A310" s="54" t="str">
        <f>'BoR4 Rollup'!B310</f>
        <v xml:space="preserve"> Other Charges</v>
      </c>
      <c r="B310" s="245">
        <v>0</v>
      </c>
      <c r="C310" s="245">
        <v>0</v>
      </c>
      <c r="D310" s="245">
        <v>0</v>
      </c>
      <c r="E310" s="294">
        <f t="shared" si="36"/>
        <v>0</v>
      </c>
      <c r="F310" s="75"/>
      <c r="G310" s="3" t="s">
        <v>356</v>
      </c>
      <c r="H310" s="13" t="str">
        <f t="shared" si="35"/>
        <v>112002</v>
      </c>
      <c r="I310" s="13" t="s">
        <v>410</v>
      </c>
      <c r="J310" s="13" t="s">
        <v>586</v>
      </c>
    </row>
    <row r="311" spans="1:10" x14ac:dyDescent="0.2">
      <c r="A311" s="54" t="str">
        <f>'BoR4 Rollup'!B311</f>
        <v xml:space="preserve"> Debt Services</v>
      </c>
      <c r="B311" s="245">
        <v>0</v>
      </c>
      <c r="C311" s="245">
        <v>0</v>
      </c>
      <c r="D311" s="245">
        <v>0</v>
      </c>
      <c r="E311" s="294">
        <f t="shared" si="36"/>
        <v>0</v>
      </c>
      <c r="F311" s="75"/>
      <c r="G311" s="3" t="s">
        <v>356</v>
      </c>
      <c r="H311" s="13" t="str">
        <f t="shared" si="35"/>
        <v>112002</v>
      </c>
      <c r="I311" s="13" t="s">
        <v>410</v>
      </c>
    </row>
    <row r="312" spans="1:10" x14ac:dyDescent="0.2">
      <c r="A312" s="54" t="str">
        <f>'BoR4 Rollup'!B312</f>
        <v xml:space="preserve"> Interagency Transfers</v>
      </c>
      <c r="B312" s="245">
        <v>0</v>
      </c>
      <c r="C312" s="245">
        <v>0</v>
      </c>
      <c r="D312" s="245">
        <v>0</v>
      </c>
      <c r="E312" s="294">
        <f t="shared" si="36"/>
        <v>0</v>
      </c>
      <c r="F312" s="75"/>
      <c r="G312" s="3" t="s">
        <v>356</v>
      </c>
      <c r="H312" s="13" t="str">
        <f t="shared" si="35"/>
        <v>112002</v>
      </c>
      <c r="I312" s="13" t="s">
        <v>410</v>
      </c>
      <c r="J312" s="13" t="s">
        <v>587</v>
      </c>
    </row>
    <row r="313" spans="1:10" ht="15.75" x14ac:dyDescent="0.25">
      <c r="A313" s="55" t="str">
        <f>'BoR4 Rollup'!B313</f>
        <v>Total Other Charges</v>
      </c>
      <c r="B313" s="281">
        <f>B312+B311+B310+B309</f>
        <v>32954</v>
      </c>
      <c r="C313" s="281">
        <f>C312+C311+C310+C309</f>
        <v>32954</v>
      </c>
      <c r="D313" s="281">
        <f>D312+D311+D310+D309</f>
        <v>35187</v>
      </c>
      <c r="E313" s="296">
        <f t="shared" si="36"/>
        <v>2233</v>
      </c>
      <c r="F313" s="77"/>
      <c r="G313" s="3" t="s">
        <v>355</v>
      </c>
      <c r="H313" s="13" t="str">
        <f t="shared" si="35"/>
        <v>112002</v>
      </c>
      <c r="I313" s="13" t="s">
        <v>410</v>
      </c>
    </row>
    <row r="314" spans="1:10" x14ac:dyDescent="0.2">
      <c r="A314" s="54" t="str">
        <f>'BoR4 Rollup'!B314</f>
        <v xml:space="preserve"> General Acquisitions</v>
      </c>
      <c r="B314" s="245">
        <v>0</v>
      </c>
      <c r="C314" s="245">
        <v>0</v>
      </c>
      <c r="D314" s="245">
        <v>0</v>
      </c>
      <c r="E314" s="294">
        <f t="shared" si="36"/>
        <v>0</v>
      </c>
      <c r="F314" s="75"/>
      <c r="G314" s="3" t="s">
        <v>356</v>
      </c>
      <c r="H314" s="13" t="str">
        <f t="shared" si="35"/>
        <v>112002</v>
      </c>
      <c r="I314" s="13" t="s">
        <v>410</v>
      </c>
      <c r="J314" s="13" t="s">
        <v>588</v>
      </c>
    </row>
    <row r="315" spans="1:10" x14ac:dyDescent="0.2">
      <c r="A315" s="54" t="str">
        <f>'BoR4 Rollup'!B315</f>
        <v xml:space="preserve"> Library Acquisitions</v>
      </c>
      <c r="B315" s="245">
        <v>0</v>
      </c>
      <c r="C315" s="245">
        <v>0</v>
      </c>
      <c r="D315" s="245">
        <v>0</v>
      </c>
      <c r="E315" s="294">
        <f t="shared" si="36"/>
        <v>0</v>
      </c>
      <c r="F315" s="75"/>
      <c r="G315" s="3" t="s">
        <v>356</v>
      </c>
      <c r="H315" s="13" t="str">
        <f t="shared" si="35"/>
        <v>112002</v>
      </c>
      <c r="I315" s="13" t="s">
        <v>410</v>
      </c>
      <c r="J315" s="13" t="s">
        <v>588</v>
      </c>
    </row>
    <row r="316" spans="1:10" x14ac:dyDescent="0.2">
      <c r="A316" s="54" t="str">
        <f>'BoR4 Rollup'!B316</f>
        <v xml:space="preserve"> Major Repairs</v>
      </c>
      <c r="B316" s="245">
        <v>0</v>
      </c>
      <c r="C316" s="245">
        <v>0</v>
      </c>
      <c r="D316" s="245">
        <v>0</v>
      </c>
      <c r="E316" s="294">
        <f t="shared" si="36"/>
        <v>0</v>
      </c>
      <c r="F316" s="75"/>
      <c r="G316" s="3" t="s">
        <v>356</v>
      </c>
      <c r="H316" s="13" t="str">
        <f t="shared" si="35"/>
        <v>112002</v>
      </c>
      <c r="I316" s="13" t="s">
        <v>410</v>
      </c>
    </row>
    <row r="317" spans="1:10" ht="15.75" x14ac:dyDescent="0.25">
      <c r="A317" s="55" t="str">
        <f>'BoR4 Rollup'!B317</f>
        <v>Total Acquisitions and Major Repairs</v>
      </c>
      <c r="B317" s="281">
        <f>B316+B315+B314</f>
        <v>0</v>
      </c>
      <c r="C317" s="281">
        <f>C316+C315+C314</f>
        <v>0</v>
      </c>
      <c r="D317" s="281">
        <f>D316+D315+D314</f>
        <v>0</v>
      </c>
      <c r="E317" s="296">
        <f t="shared" si="36"/>
        <v>0</v>
      </c>
      <c r="F317" s="77"/>
      <c r="G317" s="3" t="s">
        <v>355</v>
      </c>
      <c r="H317" s="13" t="str">
        <f t="shared" si="35"/>
        <v>112002</v>
      </c>
      <c r="I317" s="13" t="s">
        <v>410</v>
      </c>
    </row>
    <row r="318" spans="1:10" ht="15.75" x14ac:dyDescent="0.25">
      <c r="A318" s="55" t="str">
        <f>'BoR4 Rollup'!B318</f>
        <v>Function Total</v>
      </c>
      <c r="B318" s="264">
        <f>B317+B313+B308+B304</f>
        <v>258505</v>
      </c>
      <c r="C318" s="264">
        <f>C317+C313+C308+C304</f>
        <v>258505</v>
      </c>
      <c r="D318" s="264">
        <f>D317+D313+D308+D304</f>
        <v>257363</v>
      </c>
      <c r="E318" s="297">
        <f t="shared" si="36"/>
        <v>-1142</v>
      </c>
      <c r="F318" s="76"/>
      <c r="G318" s="3" t="s">
        <v>355</v>
      </c>
      <c r="H318" s="13" t="str">
        <f t="shared" si="35"/>
        <v>112002</v>
      </c>
      <c r="I318" s="13" t="s">
        <v>410</v>
      </c>
    </row>
    <row r="319" spans="1:10" ht="15.75" x14ac:dyDescent="0.25">
      <c r="A319" s="254" t="str">
        <f>'BoR4 Rollup'!B319</f>
        <v>Function:  Instruction</v>
      </c>
      <c r="B319" s="255"/>
      <c r="C319" s="256"/>
      <c r="D319" s="256"/>
      <c r="E319" s="257"/>
      <c r="F319" s="72"/>
      <c r="G319" s="3" t="s">
        <v>356</v>
      </c>
      <c r="H319" s="13" t="str">
        <f t="shared" ref="H319:H339" si="37">RIGHT($A$321,6)</f>
        <v>112007</v>
      </c>
      <c r="I319" s="13" t="s">
        <v>411</v>
      </c>
    </row>
    <row r="320" spans="1:10" ht="15.75" x14ac:dyDescent="0.25">
      <c r="A320" s="106" t="s">
        <v>379</v>
      </c>
      <c r="B320" s="258" t="str">
        <f>+'BoR4 Rollup'!C320</f>
        <v>Actual</v>
      </c>
      <c r="C320" s="258" t="str">
        <f>+'BoR4 Rollup'!D320</f>
        <v>Budgeted</v>
      </c>
      <c r="D320" s="258" t="str">
        <f>+'BoR4 Rollup'!E320</f>
        <v>Budgeted</v>
      </c>
      <c r="E320" s="259" t="str">
        <f>E26</f>
        <v>2024-2025 +/-</v>
      </c>
      <c r="F320" s="78"/>
      <c r="G320" s="3" t="s">
        <v>356</v>
      </c>
      <c r="H320" s="13" t="str">
        <f t="shared" si="37"/>
        <v>112007</v>
      </c>
      <c r="I320" s="13" t="s">
        <v>411</v>
      </c>
    </row>
    <row r="321" spans="1:10" ht="15.75" x14ac:dyDescent="0.25">
      <c r="A321" s="248" t="s">
        <v>378</v>
      </c>
      <c r="B321" s="249" t="str">
        <f>'BoR4 Rollup'!$C$6</f>
        <v>2024-2025</v>
      </c>
      <c r="C321" s="110" t="str">
        <f>'BoR4 Rollup'!$D$6</f>
        <v>2024-2025</v>
      </c>
      <c r="D321" s="249" t="str">
        <f>'BoR4 Rollup'!$E$6</f>
        <v>2025-2026</v>
      </c>
      <c r="E321" s="250" t="str">
        <f>'BoR4 Rollup'!$F$6</f>
        <v>2025-2026</v>
      </c>
      <c r="F321" s="78"/>
      <c r="G321" s="3" t="s">
        <v>356</v>
      </c>
      <c r="H321" s="13" t="str">
        <f t="shared" si="37"/>
        <v>112007</v>
      </c>
      <c r="I321" s="13" t="s">
        <v>411</v>
      </c>
    </row>
    <row r="322" spans="1:10" x14ac:dyDescent="0.2">
      <c r="A322" s="54" t="str">
        <f>'BoR4 Rollup'!B322</f>
        <v xml:space="preserve">  Salaries</v>
      </c>
      <c r="B322" s="245">
        <v>0</v>
      </c>
      <c r="C322" s="245">
        <v>0</v>
      </c>
      <c r="D322" s="245">
        <v>0</v>
      </c>
      <c r="E322" s="294">
        <f t="shared" ref="E322:E339" si="38">+D322-C322</f>
        <v>0</v>
      </c>
      <c r="F322" s="73"/>
      <c r="G322" s="3" t="s">
        <v>356</v>
      </c>
      <c r="H322" s="13" t="str">
        <f t="shared" si="37"/>
        <v>112007</v>
      </c>
      <c r="I322" s="13" t="s">
        <v>411</v>
      </c>
      <c r="J322" s="13" t="s">
        <v>580</v>
      </c>
    </row>
    <row r="323" spans="1:10" x14ac:dyDescent="0.2">
      <c r="A323" s="54" t="str">
        <f>'BoR4 Rollup'!B323</f>
        <v xml:space="preserve">  Other Compensation</v>
      </c>
      <c r="B323" s="245">
        <v>0</v>
      </c>
      <c r="C323" s="245">
        <v>0</v>
      </c>
      <c r="D323" s="245">
        <v>0</v>
      </c>
      <c r="E323" s="294">
        <f t="shared" si="38"/>
        <v>0</v>
      </c>
      <c r="F323" s="73"/>
      <c r="G323" s="3" t="s">
        <v>356</v>
      </c>
      <c r="H323" s="13" t="str">
        <f t="shared" si="37"/>
        <v>112007</v>
      </c>
      <c r="I323" s="13" t="s">
        <v>411</v>
      </c>
    </row>
    <row r="324" spans="1:10" x14ac:dyDescent="0.2">
      <c r="A324" s="54" t="str">
        <f>'BoR4 Rollup'!B324</f>
        <v xml:space="preserve">  Related Benefits</v>
      </c>
      <c r="B324" s="245">
        <v>0</v>
      </c>
      <c r="C324" s="245">
        <v>0</v>
      </c>
      <c r="D324" s="245">
        <v>0</v>
      </c>
      <c r="E324" s="294">
        <f t="shared" si="38"/>
        <v>0</v>
      </c>
      <c r="F324" s="73"/>
      <c r="G324" s="3" t="s">
        <v>356</v>
      </c>
      <c r="H324" s="13" t="str">
        <f t="shared" si="37"/>
        <v>112007</v>
      </c>
      <c r="I324" s="13" t="s">
        <v>411</v>
      </c>
      <c r="J324" s="13" t="s">
        <v>581</v>
      </c>
    </row>
    <row r="325" spans="1:10" ht="15.75" x14ac:dyDescent="0.25">
      <c r="A325" s="55" t="str">
        <f>'BoR4 Rollup'!B325</f>
        <v>Total Personal Services</v>
      </c>
      <c r="B325" s="264">
        <f>B324+B323+B322</f>
        <v>0</v>
      </c>
      <c r="C325" s="264">
        <f>C324+C323+C322</f>
        <v>0</v>
      </c>
      <c r="D325" s="264">
        <f>D324+D323+D322</f>
        <v>0</v>
      </c>
      <c r="E325" s="295">
        <f t="shared" si="38"/>
        <v>0</v>
      </c>
      <c r="F325" s="76"/>
      <c r="G325" s="3" t="s">
        <v>355</v>
      </c>
      <c r="H325" s="13" t="str">
        <f t="shared" si="37"/>
        <v>112007</v>
      </c>
      <c r="I325" s="13" t="s">
        <v>411</v>
      </c>
    </row>
    <row r="326" spans="1:10" x14ac:dyDescent="0.2">
      <c r="A326" s="54" t="str">
        <f>'BoR4 Rollup'!B326</f>
        <v xml:space="preserve"> Travel</v>
      </c>
      <c r="B326" s="245">
        <v>0</v>
      </c>
      <c r="C326" s="245">
        <v>0</v>
      </c>
      <c r="D326" s="245">
        <v>0</v>
      </c>
      <c r="E326" s="294">
        <f t="shared" si="38"/>
        <v>0</v>
      </c>
      <c r="F326" s="73"/>
      <c r="G326" s="3" t="s">
        <v>356</v>
      </c>
      <c r="H326" s="13" t="str">
        <f t="shared" si="37"/>
        <v>112007</v>
      </c>
      <c r="I326" s="13" t="s">
        <v>411</v>
      </c>
      <c r="J326" s="13" t="s">
        <v>582</v>
      </c>
    </row>
    <row r="327" spans="1:10" x14ac:dyDescent="0.2">
      <c r="A327" s="54" t="str">
        <f>'BoR4 Rollup'!B327</f>
        <v xml:space="preserve"> Operating Services</v>
      </c>
      <c r="B327" s="245">
        <v>0</v>
      </c>
      <c r="C327" s="245">
        <v>0</v>
      </c>
      <c r="D327" s="245">
        <v>0</v>
      </c>
      <c r="E327" s="294">
        <f t="shared" si="38"/>
        <v>0</v>
      </c>
      <c r="F327" s="73"/>
      <c r="G327" s="3" t="s">
        <v>356</v>
      </c>
      <c r="H327" s="13" t="str">
        <f t="shared" si="37"/>
        <v>112007</v>
      </c>
      <c r="I327" s="13" t="s">
        <v>411</v>
      </c>
      <c r="J327" s="13" t="s">
        <v>583</v>
      </c>
    </row>
    <row r="328" spans="1:10" x14ac:dyDescent="0.2">
      <c r="A328" s="54" t="str">
        <f>'BoR4 Rollup'!B328</f>
        <v xml:space="preserve"> Supplies</v>
      </c>
      <c r="B328" s="245">
        <v>0</v>
      </c>
      <c r="C328" s="245">
        <v>0</v>
      </c>
      <c r="D328" s="245">
        <v>0</v>
      </c>
      <c r="E328" s="294">
        <f t="shared" si="38"/>
        <v>0</v>
      </c>
      <c r="F328" s="73"/>
      <c r="G328" s="3" t="s">
        <v>356</v>
      </c>
      <c r="H328" s="13" t="str">
        <f t="shared" si="37"/>
        <v>112007</v>
      </c>
      <c r="I328" s="13" t="s">
        <v>411</v>
      </c>
      <c r="J328" s="13" t="s">
        <v>584</v>
      </c>
    </row>
    <row r="329" spans="1:10" ht="15.75" x14ac:dyDescent="0.25">
      <c r="A329" s="55" t="str">
        <f>'BoR4 Rollup'!B329</f>
        <v>Total Operating Expenses</v>
      </c>
      <c r="B329" s="281">
        <f>B328+B327+B326</f>
        <v>0</v>
      </c>
      <c r="C329" s="281">
        <f>C328+C327+C326</f>
        <v>0</v>
      </c>
      <c r="D329" s="281">
        <f>D328+D327+D326</f>
        <v>0</v>
      </c>
      <c r="E329" s="296">
        <f t="shared" si="38"/>
        <v>0</v>
      </c>
      <c r="F329" s="77"/>
      <c r="G329" s="3" t="s">
        <v>355</v>
      </c>
      <c r="H329" s="13" t="str">
        <f t="shared" si="37"/>
        <v>112007</v>
      </c>
      <c r="I329" s="13" t="s">
        <v>411</v>
      </c>
    </row>
    <row r="330" spans="1:10" x14ac:dyDescent="0.2">
      <c r="A330" s="54" t="str">
        <f>'BoR4 Rollup'!B330</f>
        <v xml:space="preserve"> Professional Services</v>
      </c>
      <c r="B330" s="245">
        <v>0</v>
      </c>
      <c r="C330" s="245">
        <v>0</v>
      </c>
      <c r="D330" s="245">
        <v>0</v>
      </c>
      <c r="E330" s="294">
        <f t="shared" si="38"/>
        <v>0</v>
      </c>
      <c r="F330" s="73"/>
      <c r="G330" s="3" t="s">
        <v>356</v>
      </c>
      <c r="H330" s="13" t="str">
        <f t="shared" si="37"/>
        <v>112007</v>
      </c>
      <c r="I330" s="13" t="s">
        <v>411</v>
      </c>
      <c r="J330" s="13" t="s">
        <v>585</v>
      </c>
    </row>
    <row r="331" spans="1:10" x14ac:dyDescent="0.2">
      <c r="A331" s="54" t="str">
        <f>'BoR4 Rollup'!B331</f>
        <v xml:space="preserve"> Other Charges</v>
      </c>
      <c r="B331" s="245">
        <v>0</v>
      </c>
      <c r="C331" s="245">
        <v>0</v>
      </c>
      <c r="D331" s="245">
        <v>0</v>
      </c>
      <c r="E331" s="294">
        <f t="shared" si="38"/>
        <v>0</v>
      </c>
      <c r="F331" s="73"/>
      <c r="G331" s="3" t="s">
        <v>356</v>
      </c>
      <c r="H331" s="13" t="str">
        <f t="shared" si="37"/>
        <v>112007</v>
      </c>
      <c r="I331" s="13" t="s">
        <v>411</v>
      </c>
      <c r="J331" s="13" t="s">
        <v>586</v>
      </c>
    </row>
    <row r="332" spans="1:10" x14ac:dyDescent="0.2">
      <c r="A332" s="54" t="str">
        <f>'BoR4 Rollup'!B332</f>
        <v xml:space="preserve"> Debt Services</v>
      </c>
      <c r="B332" s="245">
        <v>0</v>
      </c>
      <c r="C332" s="245">
        <v>0</v>
      </c>
      <c r="D332" s="245">
        <v>0</v>
      </c>
      <c r="E332" s="294">
        <f t="shared" si="38"/>
        <v>0</v>
      </c>
      <c r="F332" s="73"/>
      <c r="G332" s="3" t="s">
        <v>356</v>
      </c>
      <c r="H332" s="13" t="str">
        <f t="shared" si="37"/>
        <v>112007</v>
      </c>
      <c r="I332" s="13" t="s">
        <v>411</v>
      </c>
    </row>
    <row r="333" spans="1:10" x14ac:dyDescent="0.2">
      <c r="A333" s="54" t="str">
        <f>'BoR4 Rollup'!B333</f>
        <v xml:space="preserve"> Interagency Transfers</v>
      </c>
      <c r="B333" s="245">
        <v>0</v>
      </c>
      <c r="C333" s="245">
        <v>0</v>
      </c>
      <c r="D333" s="245">
        <v>0</v>
      </c>
      <c r="E333" s="294">
        <f t="shared" si="38"/>
        <v>0</v>
      </c>
      <c r="F333" s="73"/>
      <c r="G333" s="3" t="s">
        <v>356</v>
      </c>
      <c r="H333" s="13" t="str">
        <f t="shared" si="37"/>
        <v>112007</v>
      </c>
      <c r="I333" s="13" t="s">
        <v>411</v>
      </c>
      <c r="J333" s="13" t="s">
        <v>587</v>
      </c>
    </row>
    <row r="334" spans="1:10" ht="15.75" x14ac:dyDescent="0.25">
      <c r="A334" s="55" t="str">
        <f>'BoR4 Rollup'!B334</f>
        <v>Total Other Charges</v>
      </c>
      <c r="B334" s="281">
        <f>B333+B332+B331+B330</f>
        <v>0</v>
      </c>
      <c r="C334" s="281">
        <f>C333+C332+C331+C330</f>
        <v>0</v>
      </c>
      <c r="D334" s="281">
        <f>D333+D332+D331+D330</f>
        <v>0</v>
      </c>
      <c r="E334" s="296">
        <f t="shared" si="38"/>
        <v>0</v>
      </c>
      <c r="F334" s="77"/>
      <c r="G334" s="3" t="s">
        <v>355</v>
      </c>
      <c r="H334" s="13" t="str">
        <f t="shared" si="37"/>
        <v>112007</v>
      </c>
      <c r="I334" s="13" t="s">
        <v>411</v>
      </c>
    </row>
    <row r="335" spans="1:10" x14ac:dyDescent="0.2">
      <c r="A335" s="54" t="str">
        <f>'BoR4 Rollup'!B335</f>
        <v xml:space="preserve"> General Acquisitions</v>
      </c>
      <c r="B335" s="245">
        <v>0</v>
      </c>
      <c r="C335" s="245">
        <v>0</v>
      </c>
      <c r="D335" s="245">
        <v>0</v>
      </c>
      <c r="E335" s="294">
        <f t="shared" si="38"/>
        <v>0</v>
      </c>
      <c r="F335" s="73"/>
      <c r="G335" s="3" t="s">
        <v>356</v>
      </c>
      <c r="H335" s="13" t="str">
        <f t="shared" si="37"/>
        <v>112007</v>
      </c>
      <c r="I335" s="13" t="s">
        <v>411</v>
      </c>
      <c r="J335" s="13" t="s">
        <v>588</v>
      </c>
    </row>
    <row r="336" spans="1:10" x14ac:dyDescent="0.2">
      <c r="A336" s="54" t="str">
        <f>'BoR4 Rollup'!B336</f>
        <v xml:space="preserve"> Library Acquisitions</v>
      </c>
      <c r="B336" s="245">
        <v>0</v>
      </c>
      <c r="C336" s="245">
        <v>0</v>
      </c>
      <c r="D336" s="245">
        <v>0</v>
      </c>
      <c r="E336" s="294">
        <f t="shared" si="38"/>
        <v>0</v>
      </c>
      <c r="F336" s="73"/>
      <c r="G336" s="3" t="s">
        <v>356</v>
      </c>
      <c r="H336" s="13" t="str">
        <f t="shared" si="37"/>
        <v>112007</v>
      </c>
      <c r="I336" s="13" t="s">
        <v>411</v>
      </c>
      <c r="J336" s="13" t="s">
        <v>588</v>
      </c>
    </row>
    <row r="337" spans="1:10" x14ac:dyDescent="0.2">
      <c r="A337" s="54" t="str">
        <f>'BoR4 Rollup'!B337</f>
        <v xml:space="preserve"> Major Repairs</v>
      </c>
      <c r="B337" s="245">
        <v>0</v>
      </c>
      <c r="C337" s="245">
        <v>0</v>
      </c>
      <c r="D337" s="245">
        <v>0</v>
      </c>
      <c r="E337" s="294">
        <f t="shared" si="38"/>
        <v>0</v>
      </c>
      <c r="F337" s="73"/>
      <c r="G337" s="3" t="s">
        <v>356</v>
      </c>
      <c r="H337" s="13" t="str">
        <f t="shared" si="37"/>
        <v>112007</v>
      </c>
      <c r="I337" s="13" t="s">
        <v>411</v>
      </c>
    </row>
    <row r="338" spans="1:10" ht="15.75" x14ac:dyDescent="0.25">
      <c r="A338" s="55" t="str">
        <f>'BoR4 Rollup'!B338</f>
        <v>Total Acquisitions and Major Repairs</v>
      </c>
      <c r="B338" s="281">
        <f>B337+B336+B335</f>
        <v>0</v>
      </c>
      <c r="C338" s="281">
        <f>C337+C336+C335</f>
        <v>0</v>
      </c>
      <c r="D338" s="281">
        <f>D337+D336+D335</f>
        <v>0</v>
      </c>
      <c r="E338" s="296">
        <f t="shared" si="38"/>
        <v>0</v>
      </c>
      <c r="F338" s="77"/>
      <c r="G338" s="3" t="s">
        <v>355</v>
      </c>
      <c r="H338" s="13" t="str">
        <f t="shared" si="37"/>
        <v>112007</v>
      </c>
      <c r="I338" s="13" t="s">
        <v>411</v>
      </c>
    </row>
    <row r="339" spans="1:10" ht="15.75" x14ac:dyDescent="0.25">
      <c r="A339" s="55" t="str">
        <f>'BoR4 Rollup'!B339</f>
        <v>Function Total</v>
      </c>
      <c r="B339" s="264">
        <f>B338+B334+B329+B325</f>
        <v>0</v>
      </c>
      <c r="C339" s="264">
        <f>C338+C334+C329+C325</f>
        <v>0</v>
      </c>
      <c r="D339" s="264">
        <f>D338+D334+D329+D325</f>
        <v>0</v>
      </c>
      <c r="E339" s="297">
        <f t="shared" si="38"/>
        <v>0</v>
      </c>
      <c r="F339" s="76"/>
      <c r="G339" s="3" t="s">
        <v>355</v>
      </c>
      <c r="H339" s="13" t="str">
        <f t="shared" si="37"/>
        <v>112007</v>
      </c>
      <c r="I339" s="13" t="s">
        <v>411</v>
      </c>
    </row>
    <row r="340" spans="1:10" ht="15.75" x14ac:dyDescent="0.25">
      <c r="A340" s="254" t="str">
        <f>'BoR4 Rollup'!B340</f>
        <v>Function:  Instruction</v>
      </c>
      <c r="B340" s="255"/>
      <c r="C340" s="256"/>
      <c r="D340" s="256"/>
      <c r="E340" s="257"/>
      <c r="F340" s="72"/>
      <c r="G340" s="3" t="s">
        <v>356</v>
      </c>
      <c r="H340" s="13" t="str">
        <f t="shared" ref="H340:H360" si="39">RIGHT($A$342,6)</f>
        <v>112008</v>
      </c>
      <c r="I340" s="13" t="s">
        <v>412</v>
      </c>
    </row>
    <row r="341" spans="1:10" ht="15.75" x14ac:dyDescent="0.25">
      <c r="A341" s="106" t="str">
        <f>'BoR4 Rollup'!B341</f>
        <v>Orgn: Lib Arts-Foreign Languages-Spanish</v>
      </c>
      <c r="B341" s="258" t="str">
        <f>+'BoR4 Rollup'!C341</f>
        <v>Actual</v>
      </c>
      <c r="C341" s="258" t="str">
        <f>+'BoR4 Rollup'!D341</f>
        <v>Budgeted</v>
      </c>
      <c r="D341" s="258" t="str">
        <f>+'BoR4 Rollup'!E341</f>
        <v>Budgeted</v>
      </c>
      <c r="E341" s="259" t="str">
        <f>E5</f>
        <v>2024-2025 +/-</v>
      </c>
      <c r="F341" s="78"/>
      <c r="G341" s="3" t="s">
        <v>356</v>
      </c>
      <c r="H341" s="13" t="str">
        <f t="shared" si="39"/>
        <v>112008</v>
      </c>
      <c r="I341" s="13" t="s">
        <v>412</v>
      </c>
    </row>
    <row r="342" spans="1:10" ht="15.75" x14ac:dyDescent="0.25">
      <c r="A342" s="248" t="str">
        <f>'BoR4 Rollup'!B342</f>
        <v>Organization ID:  112008</v>
      </c>
      <c r="B342" s="249" t="str">
        <f>'BoR4 Rollup'!$C$6</f>
        <v>2024-2025</v>
      </c>
      <c r="C342" s="110" t="str">
        <f>'BoR4 Rollup'!$D$6</f>
        <v>2024-2025</v>
      </c>
      <c r="D342" s="249" t="str">
        <f>'BoR4 Rollup'!$E$6</f>
        <v>2025-2026</v>
      </c>
      <c r="E342" s="250" t="str">
        <f>'BoR4 Rollup'!$F$6</f>
        <v>2025-2026</v>
      </c>
      <c r="F342" s="78"/>
      <c r="G342" s="3" t="s">
        <v>356</v>
      </c>
      <c r="H342" s="13" t="str">
        <f t="shared" si="39"/>
        <v>112008</v>
      </c>
      <c r="I342" s="13" t="s">
        <v>412</v>
      </c>
    </row>
    <row r="343" spans="1:10" x14ac:dyDescent="0.2">
      <c r="A343" s="54" t="str">
        <f>'BoR4 Rollup'!B343</f>
        <v xml:space="preserve">  Salaries</v>
      </c>
      <c r="B343" s="245">
        <v>0</v>
      </c>
      <c r="C343" s="245">
        <v>0</v>
      </c>
      <c r="D343" s="245">
        <v>0</v>
      </c>
      <c r="E343" s="294">
        <f t="shared" ref="E343:E360" si="40">+D343-C343</f>
        <v>0</v>
      </c>
      <c r="F343" s="73"/>
      <c r="G343" s="3" t="s">
        <v>356</v>
      </c>
      <c r="H343" s="13" t="str">
        <f t="shared" si="39"/>
        <v>112008</v>
      </c>
      <c r="I343" s="13" t="s">
        <v>412</v>
      </c>
      <c r="J343" s="13" t="s">
        <v>580</v>
      </c>
    </row>
    <row r="344" spans="1:10" x14ac:dyDescent="0.2">
      <c r="A344" s="54" t="str">
        <f>'BoR4 Rollup'!B344</f>
        <v xml:space="preserve">  Other Compensation</v>
      </c>
      <c r="B344" s="245">
        <v>0</v>
      </c>
      <c r="C344" s="245">
        <v>0</v>
      </c>
      <c r="D344" s="245">
        <v>0</v>
      </c>
      <c r="E344" s="294">
        <f t="shared" si="40"/>
        <v>0</v>
      </c>
      <c r="F344" s="73"/>
      <c r="G344" s="3" t="s">
        <v>356</v>
      </c>
      <c r="H344" s="13" t="str">
        <f t="shared" si="39"/>
        <v>112008</v>
      </c>
      <c r="I344" s="13" t="s">
        <v>412</v>
      </c>
    </row>
    <row r="345" spans="1:10" x14ac:dyDescent="0.2">
      <c r="A345" s="54" t="str">
        <f>'BoR4 Rollup'!B345</f>
        <v xml:space="preserve">  Related Benefits</v>
      </c>
      <c r="B345" s="245">
        <v>0</v>
      </c>
      <c r="C345" s="245">
        <v>0</v>
      </c>
      <c r="D345" s="245">
        <v>0</v>
      </c>
      <c r="E345" s="294">
        <f t="shared" si="40"/>
        <v>0</v>
      </c>
      <c r="F345" s="73"/>
      <c r="G345" s="3" t="s">
        <v>356</v>
      </c>
      <c r="H345" s="13" t="str">
        <f t="shared" si="39"/>
        <v>112008</v>
      </c>
      <c r="I345" s="13" t="s">
        <v>412</v>
      </c>
      <c r="J345" s="13" t="s">
        <v>581</v>
      </c>
    </row>
    <row r="346" spans="1:10" ht="15.75" x14ac:dyDescent="0.25">
      <c r="A346" s="55" t="str">
        <f>'BoR4 Rollup'!B346</f>
        <v>Total Personal Services</v>
      </c>
      <c r="B346" s="264">
        <f>B345+B344+B343</f>
        <v>0</v>
      </c>
      <c r="C346" s="264">
        <f>C345+C344+C343</f>
        <v>0</v>
      </c>
      <c r="D346" s="264">
        <f>D345+D344+D343</f>
        <v>0</v>
      </c>
      <c r="E346" s="295">
        <f t="shared" si="40"/>
        <v>0</v>
      </c>
      <c r="F346" s="76"/>
      <c r="G346" s="3" t="s">
        <v>355</v>
      </c>
      <c r="H346" s="13" t="str">
        <f t="shared" si="39"/>
        <v>112008</v>
      </c>
      <c r="I346" s="13" t="s">
        <v>412</v>
      </c>
    </row>
    <row r="347" spans="1:10" x14ac:dyDescent="0.2">
      <c r="A347" s="54" t="str">
        <f>'BoR4 Rollup'!B347</f>
        <v xml:space="preserve"> Travel</v>
      </c>
      <c r="B347" s="245">
        <v>0</v>
      </c>
      <c r="C347" s="245">
        <v>0</v>
      </c>
      <c r="D347" s="245">
        <v>0</v>
      </c>
      <c r="E347" s="294">
        <f t="shared" si="40"/>
        <v>0</v>
      </c>
      <c r="F347" s="73"/>
      <c r="G347" s="3" t="s">
        <v>356</v>
      </c>
      <c r="H347" s="13" t="str">
        <f t="shared" si="39"/>
        <v>112008</v>
      </c>
      <c r="I347" s="13" t="s">
        <v>412</v>
      </c>
      <c r="J347" s="13" t="s">
        <v>582</v>
      </c>
    </row>
    <row r="348" spans="1:10" x14ac:dyDescent="0.2">
      <c r="A348" s="54" t="str">
        <f>'BoR4 Rollup'!B348</f>
        <v xml:space="preserve"> Operating Services</v>
      </c>
      <c r="B348" s="245">
        <v>0</v>
      </c>
      <c r="C348" s="245">
        <v>0</v>
      </c>
      <c r="D348" s="245">
        <v>0</v>
      </c>
      <c r="E348" s="294">
        <f t="shared" si="40"/>
        <v>0</v>
      </c>
      <c r="F348" s="73"/>
      <c r="G348" s="3" t="s">
        <v>356</v>
      </c>
      <c r="H348" s="13" t="str">
        <f t="shared" si="39"/>
        <v>112008</v>
      </c>
      <c r="I348" s="13" t="s">
        <v>412</v>
      </c>
      <c r="J348" s="13" t="s">
        <v>583</v>
      </c>
    </row>
    <row r="349" spans="1:10" x14ac:dyDescent="0.2">
      <c r="A349" s="54" t="str">
        <f>'BoR4 Rollup'!B349</f>
        <v xml:space="preserve"> Supplies</v>
      </c>
      <c r="B349" s="245">
        <v>0</v>
      </c>
      <c r="C349" s="245">
        <v>0</v>
      </c>
      <c r="D349" s="245">
        <v>0</v>
      </c>
      <c r="E349" s="294">
        <f t="shared" si="40"/>
        <v>0</v>
      </c>
      <c r="F349" s="73"/>
      <c r="G349" s="3" t="s">
        <v>356</v>
      </c>
      <c r="H349" s="13" t="str">
        <f t="shared" si="39"/>
        <v>112008</v>
      </c>
      <c r="I349" s="13" t="s">
        <v>412</v>
      </c>
      <c r="J349" s="13" t="s">
        <v>584</v>
      </c>
    </row>
    <row r="350" spans="1:10" ht="15.75" x14ac:dyDescent="0.25">
      <c r="A350" s="55" t="str">
        <f>'BoR4 Rollup'!B350</f>
        <v>Total Operating Expenses</v>
      </c>
      <c r="B350" s="281">
        <f>B349+B348+B347</f>
        <v>0</v>
      </c>
      <c r="C350" s="281">
        <f>C349+C348+C347</f>
        <v>0</v>
      </c>
      <c r="D350" s="281">
        <f>D349+D348+D347</f>
        <v>0</v>
      </c>
      <c r="E350" s="296">
        <f t="shared" si="40"/>
        <v>0</v>
      </c>
      <c r="F350" s="77"/>
      <c r="G350" s="3" t="s">
        <v>355</v>
      </c>
      <c r="H350" s="13" t="str">
        <f t="shared" si="39"/>
        <v>112008</v>
      </c>
      <c r="I350" s="13" t="s">
        <v>412</v>
      </c>
    </row>
    <row r="351" spans="1:10" x14ac:dyDescent="0.2">
      <c r="A351" s="54" t="str">
        <f>'BoR4 Rollup'!B351</f>
        <v xml:space="preserve"> Professional Services</v>
      </c>
      <c r="B351" s="245">
        <v>9345</v>
      </c>
      <c r="C351" s="245">
        <v>9345</v>
      </c>
      <c r="D351" s="245">
        <v>6780</v>
      </c>
      <c r="E351" s="294">
        <f t="shared" si="40"/>
        <v>-2565</v>
      </c>
      <c r="F351" s="73"/>
      <c r="G351" s="3" t="s">
        <v>356</v>
      </c>
      <c r="H351" s="13" t="str">
        <f t="shared" si="39"/>
        <v>112008</v>
      </c>
      <c r="I351" s="13" t="s">
        <v>412</v>
      </c>
      <c r="J351" s="13" t="s">
        <v>585</v>
      </c>
    </row>
    <row r="352" spans="1:10" x14ac:dyDescent="0.2">
      <c r="A352" s="54" t="str">
        <f>'BoR4 Rollup'!B352</f>
        <v xml:space="preserve"> Other Charges</v>
      </c>
      <c r="B352" s="245">
        <v>0</v>
      </c>
      <c r="C352" s="245">
        <v>0</v>
      </c>
      <c r="D352" s="245">
        <v>0</v>
      </c>
      <c r="E352" s="294">
        <f t="shared" si="40"/>
        <v>0</v>
      </c>
      <c r="F352" s="73"/>
      <c r="G352" s="3" t="s">
        <v>356</v>
      </c>
      <c r="H352" s="13" t="str">
        <f t="shared" si="39"/>
        <v>112008</v>
      </c>
      <c r="I352" s="13" t="s">
        <v>412</v>
      </c>
      <c r="J352" s="13" t="s">
        <v>586</v>
      </c>
    </row>
    <row r="353" spans="1:10" x14ac:dyDescent="0.2">
      <c r="A353" s="54" t="str">
        <f>'BoR4 Rollup'!B353</f>
        <v xml:space="preserve"> Debt Services</v>
      </c>
      <c r="B353" s="245">
        <v>0</v>
      </c>
      <c r="C353" s="245">
        <v>0</v>
      </c>
      <c r="D353" s="245">
        <v>0</v>
      </c>
      <c r="E353" s="294">
        <f t="shared" si="40"/>
        <v>0</v>
      </c>
      <c r="F353" s="73"/>
      <c r="G353" s="3" t="s">
        <v>356</v>
      </c>
      <c r="H353" s="13" t="str">
        <f t="shared" si="39"/>
        <v>112008</v>
      </c>
      <c r="I353" s="13" t="s">
        <v>412</v>
      </c>
    </row>
    <row r="354" spans="1:10" x14ac:dyDescent="0.2">
      <c r="A354" s="54" t="str">
        <f>'BoR4 Rollup'!B354</f>
        <v xml:space="preserve"> Interagency Transfers</v>
      </c>
      <c r="B354" s="245">
        <v>0</v>
      </c>
      <c r="C354" s="245">
        <v>0</v>
      </c>
      <c r="D354" s="245">
        <v>0</v>
      </c>
      <c r="E354" s="294">
        <f t="shared" si="40"/>
        <v>0</v>
      </c>
      <c r="F354" s="73"/>
      <c r="G354" s="3" t="s">
        <v>356</v>
      </c>
      <c r="H354" s="13" t="str">
        <f t="shared" si="39"/>
        <v>112008</v>
      </c>
      <c r="I354" s="13" t="s">
        <v>412</v>
      </c>
      <c r="J354" s="13" t="s">
        <v>587</v>
      </c>
    </row>
    <row r="355" spans="1:10" ht="15.75" x14ac:dyDescent="0.25">
      <c r="A355" s="55" t="str">
        <f>'BoR4 Rollup'!B355</f>
        <v>Total Other Charges</v>
      </c>
      <c r="B355" s="281">
        <f>B354+B353+B352+B351</f>
        <v>9345</v>
      </c>
      <c r="C355" s="281">
        <f>C354+C353+C352+C351</f>
        <v>9345</v>
      </c>
      <c r="D355" s="281">
        <f>D354+D353+D352+D351</f>
        <v>6780</v>
      </c>
      <c r="E355" s="296">
        <f t="shared" si="40"/>
        <v>-2565</v>
      </c>
      <c r="F355" s="77"/>
      <c r="G355" s="3" t="s">
        <v>355</v>
      </c>
      <c r="H355" s="13" t="str">
        <f t="shared" si="39"/>
        <v>112008</v>
      </c>
      <c r="I355" s="13" t="s">
        <v>412</v>
      </c>
    </row>
    <row r="356" spans="1:10" x14ac:dyDescent="0.2">
      <c r="A356" s="54" t="str">
        <f>'BoR4 Rollup'!B356</f>
        <v xml:space="preserve"> General Acquisitions</v>
      </c>
      <c r="B356" s="245">
        <v>0</v>
      </c>
      <c r="C356" s="245">
        <v>0</v>
      </c>
      <c r="D356" s="245">
        <v>0</v>
      </c>
      <c r="E356" s="294">
        <f t="shared" si="40"/>
        <v>0</v>
      </c>
      <c r="F356" s="73"/>
      <c r="G356" s="3" t="s">
        <v>356</v>
      </c>
      <c r="H356" s="13" t="str">
        <f t="shared" si="39"/>
        <v>112008</v>
      </c>
      <c r="I356" s="13" t="s">
        <v>412</v>
      </c>
      <c r="J356" s="13" t="s">
        <v>588</v>
      </c>
    </row>
    <row r="357" spans="1:10" x14ac:dyDescent="0.2">
      <c r="A357" s="54" t="str">
        <f>'BoR4 Rollup'!B357</f>
        <v xml:space="preserve"> Library Acquisitions</v>
      </c>
      <c r="B357" s="245">
        <v>0</v>
      </c>
      <c r="C357" s="245">
        <v>0</v>
      </c>
      <c r="D357" s="245">
        <v>0</v>
      </c>
      <c r="E357" s="294">
        <f t="shared" si="40"/>
        <v>0</v>
      </c>
      <c r="F357" s="73"/>
      <c r="G357" s="3" t="s">
        <v>356</v>
      </c>
      <c r="H357" s="13" t="str">
        <f t="shared" si="39"/>
        <v>112008</v>
      </c>
      <c r="I357" s="13" t="s">
        <v>412</v>
      </c>
      <c r="J357" s="13" t="s">
        <v>588</v>
      </c>
    </row>
    <row r="358" spans="1:10" x14ac:dyDescent="0.2">
      <c r="A358" s="54" t="str">
        <f>'BoR4 Rollup'!B358</f>
        <v xml:space="preserve"> Major Repairs</v>
      </c>
      <c r="B358" s="245">
        <v>0</v>
      </c>
      <c r="C358" s="245">
        <v>0</v>
      </c>
      <c r="D358" s="245">
        <v>0</v>
      </c>
      <c r="E358" s="294">
        <f t="shared" si="40"/>
        <v>0</v>
      </c>
      <c r="F358" s="73"/>
      <c r="G358" s="3" t="s">
        <v>356</v>
      </c>
      <c r="H358" s="13" t="str">
        <f t="shared" si="39"/>
        <v>112008</v>
      </c>
      <c r="I358" s="13" t="s">
        <v>412</v>
      </c>
    </row>
    <row r="359" spans="1:10" ht="15.75" x14ac:dyDescent="0.25">
      <c r="A359" s="55" t="str">
        <f>'BoR4 Rollup'!B359</f>
        <v>Total Acquisitions and Major Repairs</v>
      </c>
      <c r="B359" s="281">
        <f>B358+B357+B356</f>
        <v>0</v>
      </c>
      <c r="C359" s="281">
        <f>C358+C357+C356</f>
        <v>0</v>
      </c>
      <c r="D359" s="281">
        <f>D358+D357+D356</f>
        <v>0</v>
      </c>
      <c r="E359" s="296">
        <f t="shared" si="40"/>
        <v>0</v>
      </c>
      <c r="F359" s="77"/>
      <c r="G359" s="3" t="s">
        <v>355</v>
      </c>
      <c r="H359" s="13" t="str">
        <f t="shared" si="39"/>
        <v>112008</v>
      </c>
      <c r="I359" s="13" t="s">
        <v>412</v>
      </c>
    </row>
    <row r="360" spans="1:10" ht="15.75" x14ac:dyDescent="0.25">
      <c r="A360" s="55" t="str">
        <f>'BoR4 Rollup'!B360</f>
        <v>Function Total</v>
      </c>
      <c r="B360" s="264">
        <f>B359+B355+B350+B346</f>
        <v>9345</v>
      </c>
      <c r="C360" s="264">
        <f>C359+C355+C350+C346</f>
        <v>9345</v>
      </c>
      <c r="D360" s="264">
        <f>D359+D355+D350+D346</f>
        <v>6780</v>
      </c>
      <c r="E360" s="297">
        <f t="shared" si="40"/>
        <v>-2565</v>
      </c>
      <c r="F360" s="76"/>
      <c r="G360" s="3" t="s">
        <v>355</v>
      </c>
      <c r="H360" s="13" t="str">
        <f t="shared" si="39"/>
        <v>112008</v>
      </c>
      <c r="I360" s="13" t="s">
        <v>412</v>
      </c>
    </row>
    <row r="361" spans="1:10" ht="15.75" x14ac:dyDescent="0.25">
      <c r="A361" s="254" t="str">
        <f>'BoR4 Rollup'!B361</f>
        <v>Function:  Instruction</v>
      </c>
      <c r="B361" s="255"/>
      <c r="C361" s="256"/>
      <c r="D361" s="256"/>
      <c r="E361" s="257"/>
      <c r="F361" s="72"/>
      <c r="G361" s="3" t="s">
        <v>356</v>
      </c>
      <c r="H361" s="13" t="str">
        <f t="shared" ref="H361:H381" si="41">RIGHT($A$363,6)</f>
        <v>112010</v>
      </c>
      <c r="I361" s="13" t="s">
        <v>413</v>
      </c>
    </row>
    <row r="362" spans="1:10" ht="15.75" x14ac:dyDescent="0.25">
      <c r="A362" s="106" t="str">
        <f>'BoR4 Rollup'!B362</f>
        <v>Orgn: Lib Arts-Career&amp;Success Skills</v>
      </c>
      <c r="B362" s="258" t="str">
        <f>+'BoR4 Rollup'!C362</f>
        <v>Actual</v>
      </c>
      <c r="C362" s="258" t="str">
        <f>+'BoR4 Rollup'!D362</f>
        <v>Budgeted</v>
      </c>
      <c r="D362" s="258" t="str">
        <f>+'BoR4 Rollup'!E362</f>
        <v>Budgeted</v>
      </c>
      <c r="E362" s="259" t="str">
        <f>E26</f>
        <v>2024-2025 +/-</v>
      </c>
      <c r="F362" s="74"/>
      <c r="G362" s="3" t="s">
        <v>356</v>
      </c>
      <c r="H362" s="13" t="str">
        <f t="shared" si="41"/>
        <v>112010</v>
      </c>
      <c r="I362" s="13" t="s">
        <v>413</v>
      </c>
    </row>
    <row r="363" spans="1:10" ht="15.75" x14ac:dyDescent="0.25">
      <c r="A363" s="248" t="str">
        <f>'BoR4 Rollup'!B363</f>
        <v>Organization ID:  112010</v>
      </c>
      <c r="B363" s="249" t="str">
        <f>'BoR4 Rollup'!$C$6</f>
        <v>2024-2025</v>
      </c>
      <c r="C363" s="110" t="str">
        <f>'BoR4 Rollup'!$D$6</f>
        <v>2024-2025</v>
      </c>
      <c r="D363" s="249" t="str">
        <f>'BoR4 Rollup'!$E$6</f>
        <v>2025-2026</v>
      </c>
      <c r="E363" s="250" t="str">
        <f>'BoR4 Rollup'!$F$6</f>
        <v>2025-2026</v>
      </c>
      <c r="F363" s="74"/>
      <c r="G363" s="3" t="s">
        <v>356</v>
      </c>
      <c r="H363" s="13" t="str">
        <f t="shared" si="41"/>
        <v>112010</v>
      </c>
      <c r="I363" s="13" t="s">
        <v>413</v>
      </c>
    </row>
    <row r="364" spans="1:10" x14ac:dyDescent="0.2">
      <c r="A364" s="54" t="str">
        <f>'BoR4 Rollup'!B364</f>
        <v xml:space="preserve">  Salaries</v>
      </c>
      <c r="B364" s="245">
        <v>37538</v>
      </c>
      <c r="C364" s="245">
        <v>37538</v>
      </c>
      <c r="D364" s="245">
        <v>0</v>
      </c>
      <c r="E364" s="294">
        <f t="shared" ref="E364:E381" si="42">+D364-C364</f>
        <v>-37538</v>
      </c>
      <c r="F364" s="73"/>
      <c r="G364" s="3" t="s">
        <v>356</v>
      </c>
      <c r="H364" s="13" t="str">
        <f t="shared" si="41"/>
        <v>112010</v>
      </c>
      <c r="I364" s="13" t="s">
        <v>413</v>
      </c>
      <c r="J364" s="13" t="s">
        <v>580</v>
      </c>
    </row>
    <row r="365" spans="1:10" x14ac:dyDescent="0.2">
      <c r="A365" s="54" t="str">
        <f>'BoR4 Rollup'!B365</f>
        <v xml:space="preserve">  Other Compensation</v>
      </c>
      <c r="B365" s="245">
        <v>0</v>
      </c>
      <c r="C365" s="245">
        <v>0</v>
      </c>
      <c r="D365" s="245">
        <v>0</v>
      </c>
      <c r="E365" s="294">
        <f t="shared" si="42"/>
        <v>0</v>
      </c>
      <c r="F365" s="73"/>
      <c r="G365" s="3" t="s">
        <v>356</v>
      </c>
      <c r="H365" s="13" t="str">
        <f t="shared" si="41"/>
        <v>112010</v>
      </c>
      <c r="I365" s="13" t="s">
        <v>413</v>
      </c>
    </row>
    <row r="366" spans="1:10" x14ac:dyDescent="0.2">
      <c r="A366" s="54" t="str">
        <f>'BoR4 Rollup'!B366</f>
        <v xml:space="preserve">  Related Benefits</v>
      </c>
      <c r="B366" s="245">
        <v>7813</v>
      </c>
      <c r="C366" s="245">
        <v>7813</v>
      </c>
      <c r="D366" s="245">
        <v>0</v>
      </c>
      <c r="E366" s="294">
        <f t="shared" si="42"/>
        <v>-7813</v>
      </c>
      <c r="F366" s="73"/>
      <c r="G366" s="3" t="s">
        <v>356</v>
      </c>
      <c r="H366" s="13" t="str">
        <f t="shared" si="41"/>
        <v>112010</v>
      </c>
      <c r="I366" s="13" t="s">
        <v>413</v>
      </c>
      <c r="J366" s="13" t="s">
        <v>581</v>
      </c>
    </row>
    <row r="367" spans="1:10" ht="15.75" x14ac:dyDescent="0.25">
      <c r="A367" s="55" t="str">
        <f>'BoR4 Rollup'!B367</f>
        <v>Total Personal Services</v>
      </c>
      <c r="B367" s="264">
        <f>B366+B365+B364</f>
        <v>45351</v>
      </c>
      <c r="C367" s="264">
        <f>C366+C365+C364</f>
        <v>45351</v>
      </c>
      <c r="D367" s="264">
        <f>D366+D365+D364</f>
        <v>0</v>
      </c>
      <c r="E367" s="295">
        <f t="shared" si="42"/>
        <v>-45351</v>
      </c>
      <c r="F367" s="76"/>
      <c r="G367" s="3" t="s">
        <v>355</v>
      </c>
      <c r="H367" s="13" t="str">
        <f t="shared" si="41"/>
        <v>112010</v>
      </c>
      <c r="I367" s="13" t="s">
        <v>413</v>
      </c>
    </row>
    <row r="368" spans="1:10" x14ac:dyDescent="0.2">
      <c r="A368" s="54" t="str">
        <f>'BoR4 Rollup'!B368</f>
        <v xml:space="preserve"> Travel</v>
      </c>
      <c r="B368" s="245">
        <v>0</v>
      </c>
      <c r="C368" s="245">
        <v>0</v>
      </c>
      <c r="D368" s="245">
        <v>0</v>
      </c>
      <c r="E368" s="294">
        <f t="shared" si="42"/>
        <v>0</v>
      </c>
      <c r="F368" s="73"/>
      <c r="G368" s="3" t="s">
        <v>356</v>
      </c>
      <c r="H368" s="13" t="str">
        <f t="shared" si="41"/>
        <v>112010</v>
      </c>
      <c r="I368" s="13" t="s">
        <v>413</v>
      </c>
      <c r="J368" s="13" t="s">
        <v>582</v>
      </c>
    </row>
    <row r="369" spans="1:10" x14ac:dyDescent="0.2">
      <c r="A369" s="54" t="str">
        <f>'BoR4 Rollup'!B369</f>
        <v xml:space="preserve"> Operating Services</v>
      </c>
      <c r="B369" s="245">
        <v>55</v>
      </c>
      <c r="C369" s="245">
        <v>55</v>
      </c>
      <c r="D369" s="245">
        <v>0</v>
      </c>
      <c r="E369" s="294">
        <f t="shared" si="42"/>
        <v>-55</v>
      </c>
      <c r="F369" s="73"/>
      <c r="G369" s="3" t="s">
        <v>356</v>
      </c>
      <c r="H369" s="13" t="str">
        <f t="shared" si="41"/>
        <v>112010</v>
      </c>
      <c r="I369" s="13" t="s">
        <v>413</v>
      </c>
      <c r="J369" s="13" t="s">
        <v>583</v>
      </c>
    </row>
    <row r="370" spans="1:10" x14ac:dyDescent="0.2">
      <c r="A370" s="54" t="str">
        <f>'BoR4 Rollup'!B370</f>
        <v xml:space="preserve"> Supplies</v>
      </c>
      <c r="B370" s="245">
        <v>0</v>
      </c>
      <c r="C370" s="245">
        <v>0</v>
      </c>
      <c r="D370" s="245">
        <v>0</v>
      </c>
      <c r="E370" s="294">
        <f t="shared" si="42"/>
        <v>0</v>
      </c>
      <c r="F370" s="73"/>
      <c r="G370" s="3" t="s">
        <v>356</v>
      </c>
      <c r="H370" s="13" t="str">
        <f t="shared" si="41"/>
        <v>112010</v>
      </c>
      <c r="I370" s="13" t="s">
        <v>413</v>
      </c>
      <c r="J370" s="13" t="s">
        <v>584</v>
      </c>
    </row>
    <row r="371" spans="1:10" ht="15.75" x14ac:dyDescent="0.25">
      <c r="A371" s="55" t="str">
        <f>'BoR4 Rollup'!B371</f>
        <v>Total Operating Expenses</v>
      </c>
      <c r="B371" s="281">
        <f>B370+B369+B368</f>
        <v>55</v>
      </c>
      <c r="C371" s="281">
        <f>C370+C369+C368</f>
        <v>55</v>
      </c>
      <c r="D371" s="281">
        <f>D370+D369+D368</f>
        <v>0</v>
      </c>
      <c r="E371" s="296">
        <f t="shared" si="42"/>
        <v>-55</v>
      </c>
      <c r="F371" s="77"/>
      <c r="G371" s="3" t="s">
        <v>355</v>
      </c>
      <c r="H371" s="13" t="str">
        <f t="shared" si="41"/>
        <v>112010</v>
      </c>
      <c r="I371" s="13" t="s">
        <v>413</v>
      </c>
    </row>
    <row r="372" spans="1:10" x14ac:dyDescent="0.2">
      <c r="A372" s="54" t="str">
        <f>'BoR4 Rollup'!B372</f>
        <v xml:space="preserve"> Professional Services</v>
      </c>
      <c r="B372" s="245">
        <v>0</v>
      </c>
      <c r="C372" s="245">
        <v>0</v>
      </c>
      <c r="D372" s="245">
        <v>0</v>
      </c>
      <c r="E372" s="294">
        <f t="shared" si="42"/>
        <v>0</v>
      </c>
      <c r="F372" s="73"/>
      <c r="G372" s="3" t="s">
        <v>356</v>
      </c>
      <c r="H372" s="13" t="str">
        <f t="shared" si="41"/>
        <v>112010</v>
      </c>
      <c r="I372" s="13" t="s">
        <v>413</v>
      </c>
      <c r="J372" s="13" t="s">
        <v>585</v>
      </c>
    </row>
    <row r="373" spans="1:10" x14ac:dyDescent="0.2">
      <c r="A373" s="54" t="str">
        <f>'BoR4 Rollup'!B373</f>
        <v xml:space="preserve"> Other Charges</v>
      </c>
      <c r="B373" s="245">
        <v>0</v>
      </c>
      <c r="C373" s="245">
        <v>0</v>
      </c>
      <c r="D373" s="245">
        <v>0</v>
      </c>
      <c r="E373" s="294">
        <f t="shared" si="42"/>
        <v>0</v>
      </c>
      <c r="F373" s="73"/>
      <c r="G373" s="3" t="s">
        <v>356</v>
      </c>
      <c r="H373" s="13" t="str">
        <f t="shared" si="41"/>
        <v>112010</v>
      </c>
      <c r="I373" s="13" t="s">
        <v>413</v>
      </c>
      <c r="J373" s="13" t="s">
        <v>586</v>
      </c>
    </row>
    <row r="374" spans="1:10" x14ac:dyDescent="0.2">
      <c r="A374" s="54" t="str">
        <f>'BoR4 Rollup'!B374</f>
        <v xml:space="preserve"> Debt Services</v>
      </c>
      <c r="B374" s="245">
        <v>0</v>
      </c>
      <c r="C374" s="245">
        <v>0</v>
      </c>
      <c r="D374" s="245">
        <v>0</v>
      </c>
      <c r="E374" s="294">
        <f t="shared" si="42"/>
        <v>0</v>
      </c>
      <c r="F374" s="73"/>
      <c r="G374" s="3" t="s">
        <v>356</v>
      </c>
      <c r="H374" s="13" t="str">
        <f t="shared" si="41"/>
        <v>112010</v>
      </c>
      <c r="I374" s="13" t="s">
        <v>413</v>
      </c>
    </row>
    <row r="375" spans="1:10" x14ac:dyDescent="0.2">
      <c r="A375" s="54" t="str">
        <f>'BoR4 Rollup'!B375</f>
        <v xml:space="preserve"> Interagency Transfers</v>
      </c>
      <c r="B375" s="245">
        <v>0</v>
      </c>
      <c r="C375" s="245">
        <v>0</v>
      </c>
      <c r="D375" s="245">
        <v>0</v>
      </c>
      <c r="E375" s="294">
        <f t="shared" si="42"/>
        <v>0</v>
      </c>
      <c r="F375" s="73"/>
      <c r="G375" s="3" t="s">
        <v>356</v>
      </c>
      <c r="H375" s="13" t="str">
        <f t="shared" si="41"/>
        <v>112010</v>
      </c>
      <c r="I375" s="13" t="s">
        <v>413</v>
      </c>
      <c r="J375" s="13" t="s">
        <v>587</v>
      </c>
    </row>
    <row r="376" spans="1:10" ht="15.75" x14ac:dyDescent="0.25">
      <c r="A376" s="55" t="str">
        <f>'BoR4 Rollup'!B376</f>
        <v>Total Other Charges</v>
      </c>
      <c r="B376" s="281">
        <f>B375+B374+B373+B372</f>
        <v>0</v>
      </c>
      <c r="C376" s="281">
        <f>C375+C374+C373+C372</f>
        <v>0</v>
      </c>
      <c r="D376" s="281">
        <f>D375+D374+D373+D372</f>
        <v>0</v>
      </c>
      <c r="E376" s="296">
        <f t="shared" si="42"/>
        <v>0</v>
      </c>
      <c r="F376" s="77"/>
      <c r="G376" s="3" t="s">
        <v>355</v>
      </c>
      <c r="H376" s="13" t="str">
        <f t="shared" si="41"/>
        <v>112010</v>
      </c>
      <c r="I376" s="13" t="s">
        <v>413</v>
      </c>
    </row>
    <row r="377" spans="1:10" x14ac:dyDescent="0.2">
      <c r="A377" s="54" t="str">
        <f>'BoR4 Rollup'!B377</f>
        <v xml:space="preserve"> General Acquisitions</v>
      </c>
      <c r="B377" s="245">
        <v>0</v>
      </c>
      <c r="C377" s="245">
        <v>0</v>
      </c>
      <c r="D377" s="245">
        <v>0</v>
      </c>
      <c r="E377" s="294">
        <f t="shared" si="42"/>
        <v>0</v>
      </c>
      <c r="F377" s="73"/>
      <c r="G377" s="3" t="s">
        <v>356</v>
      </c>
      <c r="H377" s="13" t="str">
        <f t="shared" si="41"/>
        <v>112010</v>
      </c>
      <c r="I377" s="13" t="s">
        <v>413</v>
      </c>
      <c r="J377" s="13" t="s">
        <v>588</v>
      </c>
    </row>
    <row r="378" spans="1:10" x14ac:dyDescent="0.2">
      <c r="A378" s="54" t="str">
        <f>'BoR4 Rollup'!B378</f>
        <v xml:space="preserve"> Library Acquisitions</v>
      </c>
      <c r="B378" s="245">
        <v>0</v>
      </c>
      <c r="C378" s="245">
        <v>0</v>
      </c>
      <c r="D378" s="245">
        <v>0</v>
      </c>
      <c r="E378" s="294">
        <f t="shared" si="42"/>
        <v>0</v>
      </c>
      <c r="F378" s="73"/>
      <c r="G378" s="3" t="s">
        <v>356</v>
      </c>
      <c r="H378" s="13" t="str">
        <f t="shared" si="41"/>
        <v>112010</v>
      </c>
      <c r="I378" s="13" t="s">
        <v>413</v>
      </c>
      <c r="J378" s="13" t="s">
        <v>588</v>
      </c>
    </row>
    <row r="379" spans="1:10" x14ac:dyDescent="0.2">
      <c r="A379" s="54" t="str">
        <f>'BoR4 Rollup'!B379</f>
        <v xml:space="preserve"> Major Repairs</v>
      </c>
      <c r="B379" s="245">
        <v>0</v>
      </c>
      <c r="C379" s="245">
        <v>0</v>
      </c>
      <c r="D379" s="245">
        <v>0</v>
      </c>
      <c r="E379" s="294">
        <f t="shared" si="42"/>
        <v>0</v>
      </c>
      <c r="F379" s="73"/>
      <c r="G379" s="3" t="s">
        <v>356</v>
      </c>
      <c r="H379" s="13" t="str">
        <f t="shared" si="41"/>
        <v>112010</v>
      </c>
      <c r="I379" s="13" t="s">
        <v>413</v>
      </c>
    </row>
    <row r="380" spans="1:10" ht="15.75" x14ac:dyDescent="0.25">
      <c r="A380" s="55" t="str">
        <f>'BoR4 Rollup'!B380</f>
        <v>Total Acquisitions and Major Repairs</v>
      </c>
      <c r="B380" s="281">
        <f>B379+B378+B377</f>
        <v>0</v>
      </c>
      <c r="C380" s="281">
        <f>C379+C378+C377</f>
        <v>0</v>
      </c>
      <c r="D380" s="281">
        <f>D379+D378+D377</f>
        <v>0</v>
      </c>
      <c r="E380" s="296">
        <f t="shared" si="42"/>
        <v>0</v>
      </c>
      <c r="F380" s="77"/>
      <c r="G380" s="3" t="s">
        <v>355</v>
      </c>
      <c r="H380" s="13" t="str">
        <f t="shared" si="41"/>
        <v>112010</v>
      </c>
      <c r="I380" s="13" t="s">
        <v>413</v>
      </c>
    </row>
    <row r="381" spans="1:10" ht="15.75" x14ac:dyDescent="0.25">
      <c r="A381" s="55" t="str">
        <f>'BoR4 Rollup'!B381</f>
        <v>Function Total</v>
      </c>
      <c r="B381" s="264">
        <f>B380+B376+B371+B367</f>
        <v>45406</v>
      </c>
      <c r="C381" s="264">
        <f>C380+C376+C371+C367</f>
        <v>45406</v>
      </c>
      <c r="D381" s="264">
        <f>D380+D376+D371+D367</f>
        <v>0</v>
      </c>
      <c r="E381" s="297">
        <f t="shared" si="42"/>
        <v>-45406</v>
      </c>
      <c r="F381" s="76"/>
      <c r="G381" s="3" t="s">
        <v>355</v>
      </c>
      <c r="H381" s="13" t="str">
        <f t="shared" si="41"/>
        <v>112010</v>
      </c>
      <c r="I381" s="13" t="s">
        <v>413</v>
      </c>
    </row>
    <row r="382" spans="1:10" ht="15.75" x14ac:dyDescent="0.25">
      <c r="A382" s="254" t="str">
        <f>'BoR4 Rollup'!B382</f>
        <v>Function:  Instruction</v>
      </c>
      <c r="B382" s="255"/>
      <c r="C382" s="256"/>
      <c r="D382" s="256"/>
      <c r="E382" s="257"/>
      <c r="F382" s="72"/>
      <c r="G382" s="3" t="s">
        <v>356</v>
      </c>
      <c r="H382" s="13" t="str">
        <f t="shared" ref="H382:H402" si="43">RIGHT($A$384,6)</f>
        <v>112011</v>
      </c>
      <c r="I382" s="13" t="s">
        <v>414</v>
      </c>
    </row>
    <row r="383" spans="1:10" ht="15.75" x14ac:dyDescent="0.25">
      <c r="A383" s="106" t="str">
        <f>'BoR4 Rollup'!B383</f>
        <v>Orgn: Liberal Arts-General Studies</v>
      </c>
      <c r="B383" s="258" t="str">
        <f>+'BoR4 Rollup'!C383</f>
        <v>Actual</v>
      </c>
      <c r="C383" s="258" t="str">
        <f>+'BoR4 Rollup'!D383</f>
        <v>Budgeted</v>
      </c>
      <c r="D383" s="258" t="str">
        <f>+'BoR4 Rollup'!E383</f>
        <v>Budgeted</v>
      </c>
      <c r="E383" s="259" t="str">
        <f>'BoR4 Rollup'!$F$5</f>
        <v>2024-2025 +/-</v>
      </c>
      <c r="F383" s="78"/>
      <c r="G383" s="3" t="s">
        <v>356</v>
      </c>
      <c r="H383" s="13" t="str">
        <f t="shared" si="43"/>
        <v>112011</v>
      </c>
      <c r="I383" s="13" t="s">
        <v>414</v>
      </c>
    </row>
    <row r="384" spans="1:10" ht="15.75" x14ac:dyDescent="0.25">
      <c r="A384" s="248" t="str">
        <f>'BoR4 Rollup'!B384</f>
        <v>Organization ID:  112011</v>
      </c>
      <c r="B384" s="249" t="str">
        <f>'BoR4 Rollup'!$C$6</f>
        <v>2024-2025</v>
      </c>
      <c r="C384" s="110" t="str">
        <f>'BoR4 Rollup'!$D$6</f>
        <v>2024-2025</v>
      </c>
      <c r="D384" s="249" t="str">
        <f>'BoR4 Rollup'!$E$6</f>
        <v>2025-2026</v>
      </c>
      <c r="E384" s="250" t="str">
        <f>'BoR4 Rollup'!$F$6</f>
        <v>2025-2026</v>
      </c>
      <c r="F384" s="78"/>
      <c r="G384" s="3" t="s">
        <v>356</v>
      </c>
      <c r="H384" s="13" t="str">
        <f t="shared" si="43"/>
        <v>112011</v>
      </c>
      <c r="I384" s="13" t="s">
        <v>414</v>
      </c>
    </row>
    <row r="385" spans="1:10" x14ac:dyDescent="0.2">
      <c r="A385" s="54" t="str">
        <f>'BoR4 Rollup'!B385</f>
        <v xml:space="preserve">  Salaries</v>
      </c>
      <c r="B385" s="245">
        <v>0</v>
      </c>
      <c r="C385" s="245">
        <v>0</v>
      </c>
      <c r="D385" s="245">
        <v>0</v>
      </c>
      <c r="E385" s="294">
        <f t="shared" ref="E385:E402" si="44">+D385-C385</f>
        <v>0</v>
      </c>
      <c r="F385" s="73"/>
      <c r="G385" s="3" t="s">
        <v>356</v>
      </c>
      <c r="H385" s="13" t="str">
        <f t="shared" si="43"/>
        <v>112011</v>
      </c>
      <c r="I385" s="13" t="s">
        <v>414</v>
      </c>
      <c r="J385" s="13" t="s">
        <v>580</v>
      </c>
    </row>
    <row r="386" spans="1:10" x14ac:dyDescent="0.2">
      <c r="A386" s="54" t="str">
        <f>'BoR4 Rollup'!B386</f>
        <v xml:space="preserve">  Other Compensation</v>
      </c>
      <c r="B386" s="245">
        <v>0</v>
      </c>
      <c r="C386" s="245">
        <v>0</v>
      </c>
      <c r="D386" s="245">
        <v>0</v>
      </c>
      <c r="E386" s="294">
        <f t="shared" si="44"/>
        <v>0</v>
      </c>
      <c r="F386" s="73"/>
      <c r="G386" s="3" t="s">
        <v>356</v>
      </c>
      <c r="H386" s="13" t="str">
        <f t="shared" si="43"/>
        <v>112011</v>
      </c>
      <c r="I386" s="13" t="s">
        <v>414</v>
      </c>
    </row>
    <row r="387" spans="1:10" x14ac:dyDescent="0.2">
      <c r="A387" s="54" t="str">
        <f>'BoR4 Rollup'!B387</f>
        <v xml:space="preserve">  Related Benefits</v>
      </c>
      <c r="B387" s="245">
        <v>0</v>
      </c>
      <c r="C387" s="245">
        <v>0</v>
      </c>
      <c r="D387" s="245">
        <v>0</v>
      </c>
      <c r="E387" s="294">
        <f t="shared" si="44"/>
        <v>0</v>
      </c>
      <c r="F387" s="73"/>
      <c r="G387" s="3" t="s">
        <v>356</v>
      </c>
      <c r="H387" s="13" t="str">
        <f t="shared" si="43"/>
        <v>112011</v>
      </c>
      <c r="I387" s="13" t="s">
        <v>414</v>
      </c>
      <c r="J387" s="13" t="s">
        <v>581</v>
      </c>
    </row>
    <row r="388" spans="1:10" ht="15.75" x14ac:dyDescent="0.25">
      <c r="A388" s="55" t="str">
        <f>'BoR4 Rollup'!B388</f>
        <v>Total Personal Services</v>
      </c>
      <c r="B388" s="264">
        <f>B387+B386+B385</f>
        <v>0</v>
      </c>
      <c r="C388" s="264">
        <f>C387+C386+C385</f>
        <v>0</v>
      </c>
      <c r="D388" s="264">
        <f>D387+D386+D385</f>
        <v>0</v>
      </c>
      <c r="E388" s="295">
        <f t="shared" si="44"/>
        <v>0</v>
      </c>
      <c r="F388" s="76"/>
      <c r="G388" s="3" t="s">
        <v>355</v>
      </c>
      <c r="H388" s="13" t="str">
        <f t="shared" si="43"/>
        <v>112011</v>
      </c>
      <c r="I388" s="13" t="s">
        <v>414</v>
      </c>
    </row>
    <row r="389" spans="1:10" x14ac:dyDescent="0.2">
      <c r="A389" s="54" t="str">
        <f>'BoR4 Rollup'!B389</f>
        <v xml:space="preserve"> Travel</v>
      </c>
      <c r="B389" s="245">
        <v>0</v>
      </c>
      <c r="C389" s="245">
        <v>0</v>
      </c>
      <c r="D389" s="245">
        <v>0</v>
      </c>
      <c r="E389" s="294">
        <f t="shared" si="44"/>
        <v>0</v>
      </c>
      <c r="F389" s="73"/>
      <c r="G389" s="3" t="s">
        <v>356</v>
      </c>
      <c r="H389" s="13" t="str">
        <f t="shared" si="43"/>
        <v>112011</v>
      </c>
      <c r="I389" s="13" t="s">
        <v>414</v>
      </c>
      <c r="J389" s="13" t="s">
        <v>582</v>
      </c>
    </row>
    <row r="390" spans="1:10" x14ac:dyDescent="0.2">
      <c r="A390" s="54" t="str">
        <f>'BoR4 Rollup'!B390</f>
        <v xml:space="preserve"> Operating Services</v>
      </c>
      <c r="B390" s="245">
        <v>0</v>
      </c>
      <c r="C390" s="245">
        <v>0</v>
      </c>
      <c r="D390" s="245">
        <v>0</v>
      </c>
      <c r="E390" s="294">
        <f t="shared" si="44"/>
        <v>0</v>
      </c>
      <c r="F390" s="73"/>
      <c r="G390" s="3" t="s">
        <v>356</v>
      </c>
      <c r="H390" s="13" t="str">
        <f t="shared" si="43"/>
        <v>112011</v>
      </c>
      <c r="I390" s="13" t="s">
        <v>414</v>
      </c>
      <c r="J390" s="13" t="s">
        <v>583</v>
      </c>
    </row>
    <row r="391" spans="1:10" x14ac:dyDescent="0.2">
      <c r="A391" s="54" t="str">
        <f>'BoR4 Rollup'!B391</f>
        <v xml:space="preserve"> Supplies</v>
      </c>
      <c r="B391" s="245">
        <v>0</v>
      </c>
      <c r="C391" s="245">
        <v>0</v>
      </c>
      <c r="D391" s="245">
        <v>0</v>
      </c>
      <c r="E391" s="294">
        <f t="shared" si="44"/>
        <v>0</v>
      </c>
      <c r="F391" s="73"/>
      <c r="G391" s="3" t="s">
        <v>356</v>
      </c>
      <c r="H391" s="13" t="str">
        <f t="shared" si="43"/>
        <v>112011</v>
      </c>
      <c r="I391" s="13" t="s">
        <v>414</v>
      </c>
      <c r="J391" s="13" t="s">
        <v>584</v>
      </c>
    </row>
    <row r="392" spans="1:10" ht="15.75" x14ac:dyDescent="0.25">
      <c r="A392" s="55" t="str">
        <f>'BoR4 Rollup'!B392</f>
        <v>Total Operating Expenses</v>
      </c>
      <c r="B392" s="281">
        <f>B391+B390+B389</f>
        <v>0</v>
      </c>
      <c r="C392" s="281">
        <f>C391+C390+C389</f>
        <v>0</v>
      </c>
      <c r="D392" s="281">
        <f>D391+D390+D389</f>
        <v>0</v>
      </c>
      <c r="E392" s="296">
        <f t="shared" si="44"/>
        <v>0</v>
      </c>
      <c r="F392" s="77"/>
      <c r="G392" s="3" t="s">
        <v>355</v>
      </c>
      <c r="H392" s="13" t="str">
        <f t="shared" si="43"/>
        <v>112011</v>
      </c>
      <c r="I392" s="13" t="s">
        <v>414</v>
      </c>
    </row>
    <row r="393" spans="1:10" x14ac:dyDescent="0.2">
      <c r="A393" s="54" t="str">
        <f>'BoR4 Rollup'!B393</f>
        <v xml:space="preserve"> Professional Services</v>
      </c>
      <c r="B393" s="245">
        <v>3935</v>
      </c>
      <c r="C393" s="245">
        <v>3935</v>
      </c>
      <c r="D393" s="245">
        <v>1695</v>
      </c>
      <c r="E393" s="294">
        <f t="shared" si="44"/>
        <v>-2240</v>
      </c>
      <c r="F393" s="73"/>
      <c r="G393" s="3" t="s">
        <v>356</v>
      </c>
      <c r="H393" s="13" t="str">
        <f t="shared" si="43"/>
        <v>112011</v>
      </c>
      <c r="I393" s="13" t="s">
        <v>414</v>
      </c>
      <c r="J393" s="13" t="s">
        <v>585</v>
      </c>
    </row>
    <row r="394" spans="1:10" x14ac:dyDescent="0.2">
      <c r="A394" s="54" t="str">
        <f>'BoR4 Rollup'!B394</f>
        <v xml:space="preserve"> Other Charges</v>
      </c>
      <c r="B394" s="245">
        <v>0</v>
      </c>
      <c r="C394" s="245">
        <v>0</v>
      </c>
      <c r="D394" s="245">
        <v>0</v>
      </c>
      <c r="E394" s="294">
        <f t="shared" si="44"/>
        <v>0</v>
      </c>
      <c r="F394" s="73"/>
      <c r="G394" s="3" t="s">
        <v>356</v>
      </c>
      <c r="H394" s="13" t="str">
        <f t="shared" si="43"/>
        <v>112011</v>
      </c>
      <c r="I394" s="13" t="s">
        <v>414</v>
      </c>
      <c r="J394" s="13" t="s">
        <v>586</v>
      </c>
    </row>
    <row r="395" spans="1:10" x14ac:dyDescent="0.2">
      <c r="A395" s="54" t="str">
        <f>'BoR4 Rollup'!B395</f>
        <v xml:space="preserve"> Debt Services</v>
      </c>
      <c r="B395" s="245">
        <v>0</v>
      </c>
      <c r="C395" s="245">
        <v>0</v>
      </c>
      <c r="D395" s="245">
        <v>0</v>
      </c>
      <c r="E395" s="294">
        <f t="shared" si="44"/>
        <v>0</v>
      </c>
      <c r="F395" s="73"/>
      <c r="G395" s="3" t="s">
        <v>356</v>
      </c>
      <c r="H395" s="13" t="str">
        <f t="shared" si="43"/>
        <v>112011</v>
      </c>
      <c r="I395" s="13" t="s">
        <v>414</v>
      </c>
    </row>
    <row r="396" spans="1:10" x14ac:dyDescent="0.2">
      <c r="A396" s="54" t="str">
        <f>'BoR4 Rollup'!B396</f>
        <v xml:space="preserve"> Interagency Transfers</v>
      </c>
      <c r="B396" s="245">
        <v>0</v>
      </c>
      <c r="C396" s="245">
        <v>0</v>
      </c>
      <c r="D396" s="245">
        <v>0</v>
      </c>
      <c r="E396" s="294">
        <f t="shared" si="44"/>
        <v>0</v>
      </c>
      <c r="F396" s="73"/>
      <c r="G396" s="3" t="s">
        <v>356</v>
      </c>
      <c r="H396" s="13" t="str">
        <f t="shared" si="43"/>
        <v>112011</v>
      </c>
      <c r="I396" s="13" t="s">
        <v>414</v>
      </c>
      <c r="J396" s="13" t="s">
        <v>587</v>
      </c>
    </row>
    <row r="397" spans="1:10" ht="15.75" x14ac:dyDescent="0.25">
      <c r="A397" s="55" t="str">
        <f>'BoR4 Rollup'!B397</f>
        <v>Total Other Charges</v>
      </c>
      <c r="B397" s="281">
        <f>B396+B395+B394+B393</f>
        <v>3935</v>
      </c>
      <c r="C397" s="281">
        <f>C396+C395+C394+C393</f>
        <v>3935</v>
      </c>
      <c r="D397" s="281">
        <f>D396+D395+D394+D393</f>
        <v>1695</v>
      </c>
      <c r="E397" s="296">
        <f t="shared" si="44"/>
        <v>-2240</v>
      </c>
      <c r="F397" s="77"/>
      <c r="G397" s="3" t="s">
        <v>355</v>
      </c>
      <c r="H397" s="13" t="str">
        <f t="shared" si="43"/>
        <v>112011</v>
      </c>
      <c r="I397" s="13" t="s">
        <v>414</v>
      </c>
    </row>
    <row r="398" spans="1:10" x14ac:dyDescent="0.2">
      <c r="A398" s="54" t="str">
        <f>'BoR4 Rollup'!B398</f>
        <v xml:space="preserve"> General Acquisitions</v>
      </c>
      <c r="B398" s="245">
        <v>0</v>
      </c>
      <c r="C398" s="245">
        <v>0</v>
      </c>
      <c r="D398" s="245">
        <v>0</v>
      </c>
      <c r="E398" s="294">
        <f t="shared" si="44"/>
        <v>0</v>
      </c>
      <c r="F398" s="73"/>
      <c r="G398" s="3" t="s">
        <v>356</v>
      </c>
      <c r="H398" s="13" t="str">
        <f t="shared" si="43"/>
        <v>112011</v>
      </c>
      <c r="I398" s="13" t="s">
        <v>414</v>
      </c>
      <c r="J398" s="13" t="s">
        <v>588</v>
      </c>
    </row>
    <row r="399" spans="1:10" x14ac:dyDescent="0.2">
      <c r="A399" s="54" t="str">
        <f>'BoR4 Rollup'!B399</f>
        <v xml:space="preserve"> Library Acquisitions</v>
      </c>
      <c r="B399" s="245">
        <v>0</v>
      </c>
      <c r="C399" s="245">
        <v>0</v>
      </c>
      <c r="D399" s="245">
        <v>0</v>
      </c>
      <c r="E399" s="294">
        <f t="shared" si="44"/>
        <v>0</v>
      </c>
      <c r="F399" s="73"/>
      <c r="G399" s="3" t="s">
        <v>356</v>
      </c>
      <c r="H399" s="13" t="str">
        <f t="shared" si="43"/>
        <v>112011</v>
      </c>
      <c r="I399" s="13" t="s">
        <v>414</v>
      </c>
      <c r="J399" s="13" t="s">
        <v>588</v>
      </c>
    </row>
    <row r="400" spans="1:10" x14ac:dyDescent="0.2">
      <c r="A400" s="54" t="str">
        <f>'BoR4 Rollup'!B400</f>
        <v xml:space="preserve"> Major Repairs</v>
      </c>
      <c r="B400" s="245">
        <v>0</v>
      </c>
      <c r="C400" s="245">
        <v>0</v>
      </c>
      <c r="D400" s="245">
        <v>0</v>
      </c>
      <c r="E400" s="294">
        <f t="shared" si="44"/>
        <v>0</v>
      </c>
      <c r="F400" s="73"/>
      <c r="G400" s="3" t="s">
        <v>356</v>
      </c>
      <c r="H400" s="13" t="str">
        <f t="shared" si="43"/>
        <v>112011</v>
      </c>
      <c r="I400" s="13" t="s">
        <v>414</v>
      </c>
    </row>
    <row r="401" spans="1:10" ht="15.75" x14ac:dyDescent="0.25">
      <c r="A401" s="55" t="str">
        <f>'BoR4 Rollup'!B401</f>
        <v>Total Acquisitions and Major Repairs</v>
      </c>
      <c r="B401" s="281">
        <f>B400+B399+B398</f>
        <v>0</v>
      </c>
      <c r="C401" s="281">
        <f>C400+C399+C398</f>
        <v>0</v>
      </c>
      <c r="D401" s="281">
        <f>D400+D399+D398</f>
        <v>0</v>
      </c>
      <c r="E401" s="296">
        <f t="shared" si="44"/>
        <v>0</v>
      </c>
      <c r="F401" s="77"/>
      <c r="G401" s="3" t="s">
        <v>355</v>
      </c>
      <c r="H401" s="13" t="str">
        <f t="shared" si="43"/>
        <v>112011</v>
      </c>
      <c r="I401" s="13" t="s">
        <v>414</v>
      </c>
    </row>
    <row r="402" spans="1:10" ht="15.75" x14ac:dyDescent="0.25">
      <c r="A402" s="55" t="str">
        <f>'BoR4 Rollup'!B402</f>
        <v>Function Total</v>
      </c>
      <c r="B402" s="264">
        <f>B401+B397+B392+B388</f>
        <v>3935</v>
      </c>
      <c r="C402" s="264">
        <f>C401+C397+C392+C388</f>
        <v>3935</v>
      </c>
      <c r="D402" s="264">
        <f>D401+D397+D392+D388</f>
        <v>1695</v>
      </c>
      <c r="E402" s="297">
        <f t="shared" si="44"/>
        <v>-2240</v>
      </c>
      <c r="F402" s="76"/>
      <c r="G402" s="3" t="s">
        <v>355</v>
      </c>
      <c r="H402" s="13" t="str">
        <f t="shared" si="43"/>
        <v>112011</v>
      </c>
      <c r="I402" s="13" t="s">
        <v>414</v>
      </c>
    </row>
    <row r="403" spans="1:10" ht="15.75" x14ac:dyDescent="0.25">
      <c r="A403" s="254" t="str">
        <f>'BoR4 Rollup'!B403</f>
        <v>Function:  Instruction</v>
      </c>
      <c r="B403" s="255"/>
      <c r="C403" s="256"/>
      <c r="D403" s="256"/>
      <c r="E403" s="257"/>
      <c r="F403" s="72"/>
      <c r="G403" s="3" t="s">
        <v>356</v>
      </c>
      <c r="H403" s="13" t="str">
        <f t="shared" ref="H403:H423" si="45">RIGHT($A$405,6)</f>
        <v>113002</v>
      </c>
      <c r="I403" s="13" t="s">
        <v>415</v>
      </c>
    </row>
    <row r="404" spans="1:10" ht="15.75" x14ac:dyDescent="0.25">
      <c r="A404" s="106" t="str">
        <f>'BoR4 Rollup'!B404</f>
        <v>Orgn: Math and Sciences-Mathematics</v>
      </c>
      <c r="B404" s="258" t="str">
        <f>+'BoR4 Rollup'!C404</f>
        <v>Actual</v>
      </c>
      <c r="C404" s="258" t="str">
        <f>+'BoR4 Rollup'!D404</f>
        <v>Budgeted</v>
      </c>
      <c r="D404" s="258" t="str">
        <f>+'BoR4 Rollup'!E404</f>
        <v>Budgeted</v>
      </c>
      <c r="E404" s="259" t="str">
        <f>E5</f>
        <v>2024-2025 +/-</v>
      </c>
      <c r="F404" s="78"/>
      <c r="G404" s="3" t="s">
        <v>356</v>
      </c>
      <c r="H404" s="13" t="str">
        <f t="shared" si="45"/>
        <v>113002</v>
      </c>
      <c r="I404" s="13" t="s">
        <v>415</v>
      </c>
    </row>
    <row r="405" spans="1:10" ht="15.75" x14ac:dyDescent="0.25">
      <c r="A405" s="248" t="str">
        <f>'BoR4 Rollup'!B405</f>
        <v>Organization ID:  113002</v>
      </c>
      <c r="B405" s="249" t="str">
        <f>'BoR4 Rollup'!$C$6</f>
        <v>2024-2025</v>
      </c>
      <c r="C405" s="110" t="str">
        <f>'BoR4 Rollup'!$D$6</f>
        <v>2024-2025</v>
      </c>
      <c r="D405" s="249" t="str">
        <f>'BoR4 Rollup'!$E$6</f>
        <v>2025-2026</v>
      </c>
      <c r="E405" s="250" t="str">
        <f>'BoR4 Rollup'!$F$6</f>
        <v>2025-2026</v>
      </c>
      <c r="F405" s="78"/>
      <c r="G405" s="3" t="s">
        <v>356</v>
      </c>
      <c r="H405" s="13" t="str">
        <f t="shared" si="45"/>
        <v>113002</v>
      </c>
      <c r="I405" s="13" t="s">
        <v>415</v>
      </c>
    </row>
    <row r="406" spans="1:10" x14ac:dyDescent="0.2">
      <c r="A406" s="54" t="str">
        <f>'BoR4 Rollup'!B406</f>
        <v xml:space="preserve">  Salaries</v>
      </c>
      <c r="B406" s="245">
        <v>117817</v>
      </c>
      <c r="C406" s="245">
        <v>117817</v>
      </c>
      <c r="D406" s="245">
        <v>101063</v>
      </c>
      <c r="E406" s="294">
        <f t="shared" ref="E406:E423" si="46">+D406-C406</f>
        <v>-16754</v>
      </c>
      <c r="F406" s="73"/>
      <c r="G406" s="3" t="s">
        <v>356</v>
      </c>
      <c r="H406" s="13" t="str">
        <f t="shared" si="45"/>
        <v>113002</v>
      </c>
      <c r="I406" s="13" t="s">
        <v>415</v>
      </c>
      <c r="J406" s="13" t="s">
        <v>580</v>
      </c>
    </row>
    <row r="407" spans="1:10" x14ac:dyDescent="0.2">
      <c r="A407" s="54" t="str">
        <f>'BoR4 Rollup'!B407</f>
        <v xml:space="preserve">  Other Compensation</v>
      </c>
      <c r="B407" s="245">
        <v>0</v>
      </c>
      <c r="C407" s="245">
        <v>0</v>
      </c>
      <c r="D407" s="245">
        <v>0</v>
      </c>
      <c r="E407" s="294">
        <f t="shared" si="46"/>
        <v>0</v>
      </c>
      <c r="F407" s="73"/>
      <c r="G407" s="3" t="s">
        <v>356</v>
      </c>
      <c r="H407" s="13" t="str">
        <f t="shared" si="45"/>
        <v>113002</v>
      </c>
      <c r="I407" s="13" t="s">
        <v>415</v>
      </c>
    </row>
    <row r="408" spans="1:10" x14ac:dyDescent="0.2">
      <c r="A408" s="54" t="str">
        <f>'BoR4 Rollup'!B408</f>
        <v xml:space="preserve">  Related Benefits</v>
      </c>
      <c r="B408" s="245">
        <v>34806</v>
      </c>
      <c r="C408" s="245">
        <v>34806</v>
      </c>
      <c r="D408" s="245">
        <v>26640</v>
      </c>
      <c r="E408" s="294">
        <f t="shared" si="46"/>
        <v>-8166</v>
      </c>
      <c r="F408" s="73"/>
      <c r="G408" s="3" t="s">
        <v>356</v>
      </c>
      <c r="H408" s="13" t="str">
        <f t="shared" si="45"/>
        <v>113002</v>
      </c>
      <c r="I408" s="13" t="s">
        <v>415</v>
      </c>
      <c r="J408" s="13" t="s">
        <v>581</v>
      </c>
    </row>
    <row r="409" spans="1:10" ht="15.75" x14ac:dyDescent="0.25">
      <c r="A409" s="55" t="str">
        <f>'BoR4 Rollup'!B409</f>
        <v>Total Personal Services</v>
      </c>
      <c r="B409" s="264">
        <f>B408+B407+B406</f>
        <v>152623</v>
      </c>
      <c r="C409" s="264">
        <f>C408+C407+C406</f>
        <v>152623</v>
      </c>
      <c r="D409" s="264">
        <f>D408+D407+D406</f>
        <v>127703</v>
      </c>
      <c r="E409" s="295">
        <f t="shared" si="46"/>
        <v>-24920</v>
      </c>
      <c r="F409" s="76"/>
      <c r="G409" s="3" t="s">
        <v>355</v>
      </c>
      <c r="H409" s="13" t="str">
        <f t="shared" si="45"/>
        <v>113002</v>
      </c>
      <c r="I409" s="13" t="s">
        <v>415</v>
      </c>
    </row>
    <row r="410" spans="1:10" x14ac:dyDescent="0.2">
      <c r="A410" s="54" t="str">
        <f>'BoR4 Rollup'!B410</f>
        <v xml:space="preserve"> Travel</v>
      </c>
      <c r="B410" s="245">
        <v>749</v>
      </c>
      <c r="C410" s="245">
        <v>749</v>
      </c>
      <c r="D410" s="245">
        <v>0</v>
      </c>
      <c r="E410" s="294">
        <f t="shared" si="46"/>
        <v>-749</v>
      </c>
      <c r="F410" s="73"/>
      <c r="G410" s="3" t="s">
        <v>356</v>
      </c>
      <c r="H410" s="13" t="str">
        <f t="shared" si="45"/>
        <v>113002</v>
      </c>
      <c r="I410" s="13" t="s">
        <v>415</v>
      </c>
      <c r="J410" s="13" t="s">
        <v>582</v>
      </c>
    </row>
    <row r="411" spans="1:10" x14ac:dyDescent="0.2">
      <c r="A411" s="54" t="str">
        <f>'BoR4 Rollup'!B411</f>
        <v xml:space="preserve"> Operating Services</v>
      </c>
      <c r="B411" s="245">
        <v>200</v>
      </c>
      <c r="C411" s="245">
        <v>200</v>
      </c>
      <c r="D411" s="245">
        <v>0</v>
      </c>
      <c r="E411" s="294">
        <f t="shared" si="46"/>
        <v>-200</v>
      </c>
      <c r="F411" s="73"/>
      <c r="G411" s="3" t="s">
        <v>356</v>
      </c>
      <c r="H411" s="13" t="str">
        <f t="shared" si="45"/>
        <v>113002</v>
      </c>
      <c r="I411" s="13" t="s">
        <v>415</v>
      </c>
      <c r="J411" s="13" t="s">
        <v>583</v>
      </c>
    </row>
    <row r="412" spans="1:10" x14ac:dyDescent="0.2">
      <c r="A412" s="54" t="str">
        <f>'BoR4 Rollup'!B412</f>
        <v xml:space="preserve"> Supplies</v>
      </c>
      <c r="B412" s="245">
        <v>0</v>
      </c>
      <c r="C412" s="245">
        <v>0</v>
      </c>
      <c r="D412" s="245">
        <f>26+4</f>
        <v>30</v>
      </c>
      <c r="E412" s="294">
        <f t="shared" si="46"/>
        <v>30</v>
      </c>
      <c r="F412" s="73"/>
      <c r="G412" s="3" t="s">
        <v>356</v>
      </c>
      <c r="H412" s="13" t="str">
        <f t="shared" si="45"/>
        <v>113002</v>
      </c>
      <c r="I412" s="13" t="s">
        <v>415</v>
      </c>
      <c r="J412" s="13" t="s">
        <v>584</v>
      </c>
    </row>
    <row r="413" spans="1:10" ht="15.75" x14ac:dyDescent="0.25">
      <c r="A413" s="55" t="str">
        <f>'BoR4 Rollup'!B413</f>
        <v>Total Operating Expenses</v>
      </c>
      <c r="B413" s="281">
        <f>B412+B411+B410</f>
        <v>949</v>
      </c>
      <c r="C413" s="281">
        <f>C412+C411+C410</f>
        <v>949</v>
      </c>
      <c r="D413" s="281">
        <f>D412+D411+D410</f>
        <v>30</v>
      </c>
      <c r="E413" s="296">
        <f t="shared" si="46"/>
        <v>-919</v>
      </c>
      <c r="F413" s="77"/>
      <c r="G413" s="3" t="s">
        <v>355</v>
      </c>
      <c r="H413" s="13" t="str">
        <f t="shared" si="45"/>
        <v>113002</v>
      </c>
      <c r="I413" s="13" t="s">
        <v>415</v>
      </c>
    </row>
    <row r="414" spans="1:10" x14ac:dyDescent="0.2">
      <c r="A414" s="54" t="str">
        <f>'BoR4 Rollup'!B414</f>
        <v xml:space="preserve"> Professional Services</v>
      </c>
      <c r="B414" s="245">
        <v>11528</v>
      </c>
      <c r="C414" s="245">
        <v>11528</v>
      </c>
      <c r="D414" s="245">
        <v>26051</v>
      </c>
      <c r="E414" s="294">
        <f t="shared" si="46"/>
        <v>14523</v>
      </c>
      <c r="F414" s="73"/>
      <c r="G414" s="3" t="s">
        <v>356</v>
      </c>
      <c r="H414" s="13" t="str">
        <f t="shared" si="45"/>
        <v>113002</v>
      </c>
      <c r="I414" s="13" t="s">
        <v>415</v>
      </c>
      <c r="J414" s="13" t="s">
        <v>585</v>
      </c>
    </row>
    <row r="415" spans="1:10" x14ac:dyDescent="0.2">
      <c r="A415" s="54" t="str">
        <f>'BoR4 Rollup'!B415</f>
        <v xml:space="preserve"> Other Charges</v>
      </c>
      <c r="B415" s="245">
        <v>0</v>
      </c>
      <c r="C415" s="245">
        <v>0</v>
      </c>
      <c r="D415" s="245">
        <v>0</v>
      </c>
      <c r="E415" s="294">
        <f t="shared" si="46"/>
        <v>0</v>
      </c>
      <c r="F415" s="73"/>
      <c r="G415" s="3" t="s">
        <v>356</v>
      </c>
      <c r="H415" s="13" t="str">
        <f t="shared" si="45"/>
        <v>113002</v>
      </c>
      <c r="I415" s="13" t="s">
        <v>415</v>
      </c>
      <c r="J415" s="13" t="s">
        <v>586</v>
      </c>
    </row>
    <row r="416" spans="1:10" x14ac:dyDescent="0.2">
      <c r="A416" s="54" t="str">
        <f>'BoR4 Rollup'!B416</f>
        <v xml:space="preserve"> Debt Services</v>
      </c>
      <c r="B416" s="245">
        <v>0</v>
      </c>
      <c r="C416" s="245">
        <v>0</v>
      </c>
      <c r="D416" s="245">
        <v>0</v>
      </c>
      <c r="E416" s="294">
        <f t="shared" si="46"/>
        <v>0</v>
      </c>
      <c r="F416" s="73"/>
      <c r="G416" s="3" t="s">
        <v>356</v>
      </c>
      <c r="H416" s="13" t="str">
        <f t="shared" si="45"/>
        <v>113002</v>
      </c>
      <c r="I416" s="13" t="s">
        <v>415</v>
      </c>
    </row>
    <row r="417" spans="1:10" x14ac:dyDescent="0.2">
      <c r="A417" s="54" t="str">
        <f>'BoR4 Rollup'!B417</f>
        <v xml:space="preserve"> Interagency Transfers</v>
      </c>
      <c r="B417" s="245">
        <v>0</v>
      </c>
      <c r="C417" s="245">
        <v>0</v>
      </c>
      <c r="D417" s="245">
        <v>0</v>
      </c>
      <c r="E417" s="294">
        <f t="shared" si="46"/>
        <v>0</v>
      </c>
      <c r="F417" s="73"/>
      <c r="G417" s="3" t="s">
        <v>356</v>
      </c>
      <c r="H417" s="13" t="str">
        <f t="shared" si="45"/>
        <v>113002</v>
      </c>
      <c r="I417" s="13" t="s">
        <v>415</v>
      </c>
      <c r="J417" s="13" t="s">
        <v>587</v>
      </c>
    </row>
    <row r="418" spans="1:10" ht="15.75" x14ac:dyDescent="0.25">
      <c r="A418" s="55" t="str">
        <f>'BoR4 Rollup'!B418</f>
        <v>Total Other Charges</v>
      </c>
      <c r="B418" s="281">
        <f>B417+B416+B415+B414</f>
        <v>11528</v>
      </c>
      <c r="C418" s="281">
        <f>C417+C416+C415+C414</f>
        <v>11528</v>
      </c>
      <c r="D418" s="281">
        <f>D417+D416+D415+D414</f>
        <v>26051</v>
      </c>
      <c r="E418" s="296">
        <f t="shared" si="46"/>
        <v>14523</v>
      </c>
      <c r="F418" s="77"/>
      <c r="G418" s="3" t="s">
        <v>355</v>
      </c>
      <c r="H418" s="13" t="str">
        <f t="shared" si="45"/>
        <v>113002</v>
      </c>
      <c r="I418" s="13" t="s">
        <v>415</v>
      </c>
    </row>
    <row r="419" spans="1:10" x14ac:dyDescent="0.2">
      <c r="A419" s="54" t="str">
        <f>'BoR4 Rollup'!B419</f>
        <v xml:space="preserve"> General Acquisitions</v>
      </c>
      <c r="B419" s="245">
        <v>0</v>
      </c>
      <c r="C419" s="245">
        <v>0</v>
      </c>
      <c r="D419" s="245">
        <v>0</v>
      </c>
      <c r="E419" s="294">
        <f t="shared" si="46"/>
        <v>0</v>
      </c>
      <c r="F419" s="73"/>
      <c r="G419" s="3" t="s">
        <v>356</v>
      </c>
      <c r="H419" s="13" t="str">
        <f t="shared" si="45"/>
        <v>113002</v>
      </c>
      <c r="I419" s="13" t="s">
        <v>415</v>
      </c>
      <c r="J419" s="13" t="s">
        <v>588</v>
      </c>
    </row>
    <row r="420" spans="1:10" x14ac:dyDescent="0.2">
      <c r="A420" s="54" t="str">
        <f>'BoR4 Rollup'!B420</f>
        <v xml:space="preserve"> Library Acquisitions</v>
      </c>
      <c r="B420" s="245">
        <v>0</v>
      </c>
      <c r="C420" s="245">
        <v>0</v>
      </c>
      <c r="D420" s="245">
        <v>0</v>
      </c>
      <c r="E420" s="294">
        <f t="shared" si="46"/>
        <v>0</v>
      </c>
      <c r="F420" s="73"/>
      <c r="G420" s="3" t="s">
        <v>356</v>
      </c>
      <c r="H420" s="13" t="str">
        <f t="shared" si="45"/>
        <v>113002</v>
      </c>
      <c r="I420" s="13" t="s">
        <v>415</v>
      </c>
      <c r="J420" s="13" t="s">
        <v>588</v>
      </c>
    </row>
    <row r="421" spans="1:10" x14ac:dyDescent="0.2">
      <c r="A421" s="54" t="str">
        <f>'BoR4 Rollup'!B421</f>
        <v xml:space="preserve"> Major Repairs</v>
      </c>
      <c r="B421" s="245">
        <v>0</v>
      </c>
      <c r="C421" s="245">
        <v>0</v>
      </c>
      <c r="D421" s="245">
        <v>0</v>
      </c>
      <c r="E421" s="294">
        <f t="shared" si="46"/>
        <v>0</v>
      </c>
      <c r="F421" s="73"/>
      <c r="G421" s="3" t="s">
        <v>356</v>
      </c>
      <c r="H421" s="13" t="str">
        <f t="shared" si="45"/>
        <v>113002</v>
      </c>
      <c r="I421" s="13" t="s">
        <v>415</v>
      </c>
    </row>
    <row r="422" spans="1:10" ht="15.75" x14ac:dyDescent="0.25">
      <c r="A422" s="55" t="str">
        <f>'BoR4 Rollup'!B422</f>
        <v>Total Acquisitions and Major Repairs</v>
      </c>
      <c r="B422" s="281">
        <f>B421+B420+B419</f>
        <v>0</v>
      </c>
      <c r="C422" s="281">
        <f>C421+C420+C419</f>
        <v>0</v>
      </c>
      <c r="D422" s="281">
        <f>D421+D420+D419</f>
        <v>0</v>
      </c>
      <c r="E422" s="296">
        <f t="shared" si="46"/>
        <v>0</v>
      </c>
      <c r="F422" s="77"/>
      <c r="G422" s="3" t="s">
        <v>355</v>
      </c>
      <c r="H422" s="13" t="str">
        <f t="shared" si="45"/>
        <v>113002</v>
      </c>
      <c r="I422" s="13" t="s">
        <v>415</v>
      </c>
    </row>
    <row r="423" spans="1:10" ht="15.75" x14ac:dyDescent="0.25">
      <c r="A423" s="55" t="str">
        <f>'BoR4 Rollup'!B423</f>
        <v>Function Total</v>
      </c>
      <c r="B423" s="264">
        <f>B422+B418+B413+B409</f>
        <v>165100</v>
      </c>
      <c r="C423" s="264">
        <f>C422+C418+C413+C409</f>
        <v>165100</v>
      </c>
      <c r="D423" s="264">
        <f>D422+D418+D413+D409</f>
        <v>153784</v>
      </c>
      <c r="E423" s="297">
        <f t="shared" si="46"/>
        <v>-11316</v>
      </c>
      <c r="F423" s="76"/>
      <c r="G423" s="3" t="s">
        <v>355</v>
      </c>
      <c r="H423" s="13" t="str">
        <f t="shared" si="45"/>
        <v>113002</v>
      </c>
      <c r="I423" s="13" t="s">
        <v>415</v>
      </c>
    </row>
    <row r="424" spans="1:10" ht="15.75" x14ac:dyDescent="0.25">
      <c r="A424" s="254" t="str">
        <f>'BoR4 Rollup'!B424</f>
        <v>Function:  Instruction</v>
      </c>
      <c r="B424" s="255"/>
      <c r="C424" s="256"/>
      <c r="D424" s="256"/>
      <c r="E424" s="257"/>
      <c r="F424" s="72"/>
      <c r="G424" s="3" t="s">
        <v>356</v>
      </c>
      <c r="H424" s="13" t="str">
        <f t="shared" ref="H424:H444" si="47">RIGHT($A$426,6)</f>
        <v>113004</v>
      </c>
      <c r="I424" s="13" t="s">
        <v>416</v>
      </c>
    </row>
    <row r="425" spans="1:10" ht="15.75" x14ac:dyDescent="0.25">
      <c r="A425" s="106" t="str">
        <f>'BoR4 Rollup'!B425</f>
        <v>Orgn: Math and Sciences-Biology</v>
      </c>
      <c r="B425" s="258" t="str">
        <f>+'BoR4 Rollup'!C425</f>
        <v>Actual</v>
      </c>
      <c r="C425" s="258" t="str">
        <f>+'BoR4 Rollup'!D425</f>
        <v>Budgeted</v>
      </c>
      <c r="D425" s="258" t="str">
        <f>+'BoR4 Rollup'!E425</f>
        <v>Budgeted</v>
      </c>
      <c r="E425" s="259" t="str">
        <f>E5</f>
        <v>2024-2025 +/-</v>
      </c>
      <c r="F425" s="74"/>
      <c r="G425" s="3" t="s">
        <v>356</v>
      </c>
      <c r="H425" s="13" t="str">
        <f t="shared" si="47"/>
        <v>113004</v>
      </c>
      <c r="I425" s="13" t="s">
        <v>416</v>
      </c>
    </row>
    <row r="426" spans="1:10" ht="15.75" x14ac:dyDescent="0.25">
      <c r="A426" s="248" t="str">
        <f>'BoR4 Rollup'!B426</f>
        <v>Organization ID:  113004</v>
      </c>
      <c r="B426" s="249" t="str">
        <f>'BoR4 Rollup'!$C$6</f>
        <v>2024-2025</v>
      </c>
      <c r="C426" s="110" t="str">
        <f>'BoR4 Rollup'!$D$6</f>
        <v>2024-2025</v>
      </c>
      <c r="D426" s="249" t="str">
        <f>'BoR4 Rollup'!$E$6</f>
        <v>2025-2026</v>
      </c>
      <c r="E426" s="250" t="str">
        <f>'BoR4 Rollup'!$F$6</f>
        <v>2025-2026</v>
      </c>
      <c r="F426" s="74"/>
      <c r="G426" s="3" t="s">
        <v>356</v>
      </c>
      <c r="H426" s="13" t="str">
        <f t="shared" si="47"/>
        <v>113004</v>
      </c>
      <c r="I426" s="13" t="s">
        <v>416</v>
      </c>
    </row>
    <row r="427" spans="1:10" x14ac:dyDescent="0.2">
      <c r="A427" s="54" t="str">
        <f>'BoR4 Rollup'!B427</f>
        <v xml:space="preserve">  Salaries</v>
      </c>
      <c r="B427" s="245">
        <v>263592</v>
      </c>
      <c r="C427" s="245">
        <v>263592</v>
      </c>
      <c r="D427" s="245">
        <v>183413</v>
      </c>
      <c r="E427" s="294">
        <f t="shared" ref="E427:E444" si="48">+D427-C427</f>
        <v>-80179</v>
      </c>
      <c r="F427" s="73"/>
      <c r="G427" s="3" t="s">
        <v>356</v>
      </c>
      <c r="H427" s="13" t="str">
        <f t="shared" si="47"/>
        <v>113004</v>
      </c>
      <c r="I427" s="13" t="s">
        <v>416</v>
      </c>
      <c r="J427" s="13" t="s">
        <v>580</v>
      </c>
    </row>
    <row r="428" spans="1:10" x14ac:dyDescent="0.2">
      <c r="A428" s="54" t="str">
        <f>'BoR4 Rollup'!B428</f>
        <v xml:space="preserve">  Other Compensation</v>
      </c>
      <c r="B428" s="245">
        <v>0</v>
      </c>
      <c r="C428" s="245">
        <v>0</v>
      </c>
      <c r="D428" s="245">
        <v>0</v>
      </c>
      <c r="E428" s="294">
        <f t="shared" si="48"/>
        <v>0</v>
      </c>
      <c r="F428" s="73"/>
      <c r="G428" s="3" t="s">
        <v>356</v>
      </c>
      <c r="H428" s="13" t="str">
        <f t="shared" si="47"/>
        <v>113004</v>
      </c>
      <c r="I428" s="13" t="s">
        <v>416</v>
      </c>
    </row>
    <row r="429" spans="1:10" x14ac:dyDescent="0.2">
      <c r="A429" s="54" t="str">
        <f>'BoR4 Rollup'!B429</f>
        <v xml:space="preserve">  Related Benefits</v>
      </c>
      <c r="B429" s="245">
        <v>89695</v>
      </c>
      <c r="C429" s="245">
        <v>89695</v>
      </c>
      <c r="D429" s="245">
        <v>63329</v>
      </c>
      <c r="E429" s="294">
        <f t="shared" si="48"/>
        <v>-26366</v>
      </c>
      <c r="F429" s="73"/>
      <c r="G429" s="3" t="s">
        <v>356</v>
      </c>
      <c r="H429" s="13" t="str">
        <f t="shared" si="47"/>
        <v>113004</v>
      </c>
      <c r="I429" s="13" t="s">
        <v>416</v>
      </c>
      <c r="J429" s="13" t="s">
        <v>581</v>
      </c>
    </row>
    <row r="430" spans="1:10" ht="15.75" x14ac:dyDescent="0.25">
      <c r="A430" s="55" t="str">
        <f>'BoR4 Rollup'!B430</f>
        <v>Total Personal Services</v>
      </c>
      <c r="B430" s="264">
        <f>B429+B428+B427</f>
        <v>353287</v>
      </c>
      <c r="C430" s="264">
        <f>C429+C428+C427</f>
        <v>353287</v>
      </c>
      <c r="D430" s="264">
        <f>D429+D428+D427</f>
        <v>246742</v>
      </c>
      <c r="E430" s="295">
        <f t="shared" si="48"/>
        <v>-106545</v>
      </c>
      <c r="F430" s="76"/>
      <c r="G430" s="3" t="s">
        <v>355</v>
      </c>
      <c r="H430" s="13" t="str">
        <f t="shared" si="47"/>
        <v>113004</v>
      </c>
      <c r="I430" s="13" t="s">
        <v>416</v>
      </c>
    </row>
    <row r="431" spans="1:10" x14ac:dyDescent="0.2">
      <c r="A431" s="54" t="str">
        <f>'BoR4 Rollup'!B431</f>
        <v xml:space="preserve"> Travel</v>
      </c>
      <c r="B431" s="245">
        <v>0</v>
      </c>
      <c r="C431" s="245">
        <v>0</v>
      </c>
      <c r="D431" s="245">
        <v>50</v>
      </c>
      <c r="E431" s="294">
        <f t="shared" si="48"/>
        <v>50</v>
      </c>
      <c r="F431" s="73"/>
      <c r="G431" s="3" t="s">
        <v>356</v>
      </c>
      <c r="H431" s="13" t="str">
        <f t="shared" si="47"/>
        <v>113004</v>
      </c>
      <c r="I431" s="13" t="s">
        <v>416</v>
      </c>
      <c r="J431" s="13" t="s">
        <v>582</v>
      </c>
    </row>
    <row r="432" spans="1:10" x14ac:dyDescent="0.2">
      <c r="A432" s="54" t="str">
        <f>'BoR4 Rollup'!B432</f>
        <v xml:space="preserve"> Operating Services</v>
      </c>
      <c r="B432" s="245">
        <v>7962</v>
      </c>
      <c r="C432" s="245">
        <v>7962</v>
      </c>
      <c r="D432" s="245">
        <v>262</v>
      </c>
      <c r="E432" s="294">
        <f t="shared" si="48"/>
        <v>-7700</v>
      </c>
      <c r="F432" s="73"/>
      <c r="G432" s="3" t="s">
        <v>356</v>
      </c>
      <c r="H432" s="13" t="str">
        <f t="shared" si="47"/>
        <v>113004</v>
      </c>
      <c r="I432" s="13" t="s">
        <v>416</v>
      </c>
      <c r="J432" s="13" t="s">
        <v>583</v>
      </c>
    </row>
    <row r="433" spans="1:10" x14ac:dyDescent="0.2">
      <c r="A433" s="54" t="str">
        <f>'BoR4 Rollup'!B433</f>
        <v xml:space="preserve"> Supplies</v>
      </c>
      <c r="B433" s="245">
        <v>7826</v>
      </c>
      <c r="C433" s="245">
        <f>7826+1</f>
        <v>7827</v>
      </c>
      <c r="D433" s="245">
        <v>8755</v>
      </c>
      <c r="E433" s="294">
        <f t="shared" si="48"/>
        <v>928</v>
      </c>
      <c r="F433" s="73"/>
      <c r="G433" s="3" t="s">
        <v>356</v>
      </c>
      <c r="H433" s="13" t="str">
        <f t="shared" si="47"/>
        <v>113004</v>
      </c>
      <c r="I433" s="13" t="s">
        <v>416</v>
      </c>
      <c r="J433" s="13" t="s">
        <v>584</v>
      </c>
    </row>
    <row r="434" spans="1:10" ht="15.75" x14ac:dyDescent="0.25">
      <c r="A434" s="55" t="str">
        <f>'BoR4 Rollup'!B434</f>
        <v>Total Operating Expenses</v>
      </c>
      <c r="B434" s="281">
        <f>B433+B432+B431</f>
        <v>15788</v>
      </c>
      <c r="C434" s="281">
        <f>C433+C432+C431</f>
        <v>15789</v>
      </c>
      <c r="D434" s="281">
        <f>D433+D432+D431</f>
        <v>9067</v>
      </c>
      <c r="E434" s="296">
        <f t="shared" si="48"/>
        <v>-6722</v>
      </c>
      <c r="F434" s="77"/>
      <c r="G434" s="3" t="s">
        <v>355</v>
      </c>
      <c r="H434" s="13" t="str">
        <f t="shared" si="47"/>
        <v>113004</v>
      </c>
      <c r="I434" s="13" t="s">
        <v>416</v>
      </c>
    </row>
    <row r="435" spans="1:10" x14ac:dyDescent="0.2">
      <c r="A435" s="54" t="str">
        <f>'BoR4 Rollup'!B435</f>
        <v xml:space="preserve"> Professional Services</v>
      </c>
      <c r="B435" s="245">
        <v>6332</v>
      </c>
      <c r="C435" s="245">
        <f>6332+1</f>
        <v>6333</v>
      </c>
      <c r="D435" s="245">
        <v>3767</v>
      </c>
      <c r="E435" s="294">
        <f t="shared" si="48"/>
        <v>-2566</v>
      </c>
      <c r="F435" s="73"/>
      <c r="G435" s="3" t="s">
        <v>356</v>
      </c>
      <c r="H435" s="13" t="str">
        <f t="shared" si="47"/>
        <v>113004</v>
      </c>
      <c r="I435" s="13" t="s">
        <v>416</v>
      </c>
      <c r="J435" s="13" t="s">
        <v>585</v>
      </c>
    </row>
    <row r="436" spans="1:10" x14ac:dyDescent="0.2">
      <c r="A436" s="54" t="str">
        <f>'BoR4 Rollup'!B436</f>
        <v xml:space="preserve"> Other Charges</v>
      </c>
      <c r="B436" s="245">
        <v>0</v>
      </c>
      <c r="C436" s="245">
        <v>0</v>
      </c>
      <c r="D436" s="245">
        <v>0</v>
      </c>
      <c r="E436" s="294">
        <f t="shared" si="48"/>
        <v>0</v>
      </c>
      <c r="F436" s="73"/>
      <c r="G436" s="3" t="s">
        <v>356</v>
      </c>
      <c r="H436" s="13" t="str">
        <f t="shared" si="47"/>
        <v>113004</v>
      </c>
      <c r="I436" s="13" t="s">
        <v>416</v>
      </c>
      <c r="J436" s="13" t="s">
        <v>586</v>
      </c>
    </row>
    <row r="437" spans="1:10" x14ac:dyDescent="0.2">
      <c r="A437" s="54" t="str">
        <f>'BoR4 Rollup'!B437</f>
        <v xml:space="preserve"> Debt Services</v>
      </c>
      <c r="B437" s="245">
        <v>0</v>
      </c>
      <c r="C437" s="245">
        <v>0</v>
      </c>
      <c r="D437" s="245">
        <v>0</v>
      </c>
      <c r="E437" s="294">
        <f t="shared" si="48"/>
        <v>0</v>
      </c>
      <c r="F437" s="73"/>
      <c r="G437" s="3" t="s">
        <v>356</v>
      </c>
      <c r="H437" s="13" t="str">
        <f t="shared" si="47"/>
        <v>113004</v>
      </c>
      <c r="I437" s="13" t="s">
        <v>416</v>
      </c>
    </row>
    <row r="438" spans="1:10" x14ac:dyDescent="0.2">
      <c r="A438" s="54" t="str">
        <f>'BoR4 Rollup'!B438</f>
        <v xml:space="preserve"> Interagency Transfers</v>
      </c>
      <c r="B438" s="245">
        <v>0</v>
      </c>
      <c r="C438" s="245">
        <v>0</v>
      </c>
      <c r="D438" s="245">
        <v>0</v>
      </c>
      <c r="E438" s="294">
        <f t="shared" si="48"/>
        <v>0</v>
      </c>
      <c r="F438" s="73"/>
      <c r="G438" s="3" t="s">
        <v>356</v>
      </c>
      <c r="H438" s="13" t="str">
        <f t="shared" si="47"/>
        <v>113004</v>
      </c>
      <c r="I438" s="13" t="s">
        <v>416</v>
      </c>
      <c r="J438" s="13" t="s">
        <v>587</v>
      </c>
    </row>
    <row r="439" spans="1:10" ht="15.75" x14ac:dyDescent="0.25">
      <c r="A439" s="55" t="str">
        <f>'BoR4 Rollup'!B439</f>
        <v>Total Other Charges</v>
      </c>
      <c r="B439" s="281">
        <f>B438+B437+B436+B435</f>
        <v>6332</v>
      </c>
      <c r="C439" s="281">
        <f>C438+C437+C436+C435</f>
        <v>6333</v>
      </c>
      <c r="D439" s="281">
        <f>D438+D437+D436+D435</f>
        <v>3767</v>
      </c>
      <c r="E439" s="296">
        <f t="shared" si="48"/>
        <v>-2566</v>
      </c>
      <c r="F439" s="77"/>
      <c r="G439" s="3" t="s">
        <v>355</v>
      </c>
      <c r="H439" s="13" t="str">
        <f t="shared" si="47"/>
        <v>113004</v>
      </c>
      <c r="I439" s="13" t="s">
        <v>416</v>
      </c>
    </row>
    <row r="440" spans="1:10" x14ac:dyDescent="0.2">
      <c r="A440" s="54" t="str">
        <f>'BoR4 Rollup'!B440</f>
        <v xml:space="preserve"> General Acquisitions</v>
      </c>
      <c r="B440" s="245">
        <v>0</v>
      </c>
      <c r="C440" s="245">
        <v>0</v>
      </c>
      <c r="D440" s="245">
        <v>0</v>
      </c>
      <c r="E440" s="294">
        <f t="shared" si="48"/>
        <v>0</v>
      </c>
      <c r="F440" s="73"/>
      <c r="G440" s="3" t="s">
        <v>356</v>
      </c>
      <c r="H440" s="13" t="str">
        <f t="shared" si="47"/>
        <v>113004</v>
      </c>
      <c r="I440" s="13" t="s">
        <v>416</v>
      </c>
      <c r="J440" s="13" t="s">
        <v>588</v>
      </c>
    </row>
    <row r="441" spans="1:10" x14ac:dyDescent="0.2">
      <c r="A441" s="54" t="str">
        <f>'BoR4 Rollup'!B441</f>
        <v xml:space="preserve"> Library Acquisitions</v>
      </c>
      <c r="B441" s="245">
        <v>0</v>
      </c>
      <c r="C441" s="245">
        <v>0</v>
      </c>
      <c r="D441" s="245">
        <v>0</v>
      </c>
      <c r="E441" s="294">
        <f t="shared" si="48"/>
        <v>0</v>
      </c>
      <c r="F441" s="73"/>
      <c r="G441" s="3" t="s">
        <v>356</v>
      </c>
      <c r="H441" s="13" t="str">
        <f t="shared" si="47"/>
        <v>113004</v>
      </c>
      <c r="I441" s="13" t="s">
        <v>416</v>
      </c>
      <c r="J441" s="13" t="s">
        <v>588</v>
      </c>
    </row>
    <row r="442" spans="1:10" x14ac:dyDescent="0.2">
      <c r="A442" s="54" t="str">
        <f>'BoR4 Rollup'!B442</f>
        <v xml:space="preserve"> Major Repairs</v>
      </c>
      <c r="B442" s="245">
        <v>0</v>
      </c>
      <c r="C442" s="245">
        <v>0</v>
      </c>
      <c r="D442" s="245">
        <v>0</v>
      </c>
      <c r="E442" s="294">
        <f t="shared" si="48"/>
        <v>0</v>
      </c>
      <c r="F442" s="73"/>
      <c r="G442" s="3" t="s">
        <v>356</v>
      </c>
      <c r="H442" s="13" t="str">
        <f t="shared" si="47"/>
        <v>113004</v>
      </c>
      <c r="I442" s="13" t="s">
        <v>416</v>
      </c>
    </row>
    <row r="443" spans="1:10" ht="15.75" x14ac:dyDescent="0.25">
      <c r="A443" s="55" t="str">
        <f>'BoR4 Rollup'!B443</f>
        <v>Total Acquisitions and Major Repairs</v>
      </c>
      <c r="B443" s="281">
        <f>B442+B441+B440</f>
        <v>0</v>
      </c>
      <c r="C443" s="281">
        <f>C442+C441+C440</f>
        <v>0</v>
      </c>
      <c r="D443" s="281">
        <f>D442+D441+D440</f>
        <v>0</v>
      </c>
      <c r="E443" s="296">
        <f t="shared" si="48"/>
        <v>0</v>
      </c>
      <c r="F443" s="77"/>
      <c r="G443" s="3" t="s">
        <v>355</v>
      </c>
      <c r="H443" s="13" t="str">
        <f t="shared" si="47"/>
        <v>113004</v>
      </c>
      <c r="I443" s="13" t="s">
        <v>416</v>
      </c>
    </row>
    <row r="444" spans="1:10" ht="15.75" x14ac:dyDescent="0.25">
      <c r="A444" s="55" t="str">
        <f>'BoR4 Rollup'!B444</f>
        <v>Function Total</v>
      </c>
      <c r="B444" s="264">
        <f>B443+B439+B434+B430</f>
        <v>375407</v>
      </c>
      <c r="C444" s="264">
        <f>C443+C439+C434+C430</f>
        <v>375409</v>
      </c>
      <c r="D444" s="264">
        <f>D443+D439+D434+D430</f>
        <v>259576</v>
      </c>
      <c r="E444" s="297">
        <f t="shared" si="48"/>
        <v>-115833</v>
      </c>
      <c r="F444" s="76"/>
      <c r="G444" s="3" t="s">
        <v>355</v>
      </c>
      <c r="H444" s="13" t="str">
        <f t="shared" si="47"/>
        <v>113004</v>
      </c>
      <c r="I444" s="13" t="s">
        <v>416</v>
      </c>
    </row>
    <row r="445" spans="1:10" ht="15.75" x14ac:dyDescent="0.25">
      <c r="A445" s="254" t="str">
        <f>'BoR4 Rollup'!B445</f>
        <v>Function:  Instruction</v>
      </c>
      <c r="B445" s="255"/>
      <c r="C445" s="256"/>
      <c r="D445" s="256"/>
      <c r="E445" s="257"/>
      <c r="F445" s="72"/>
      <c r="G445" s="3" t="s">
        <v>356</v>
      </c>
      <c r="H445" s="13" t="str">
        <f t="shared" ref="H445:H465" si="49">RIGHT($A$447,6)</f>
        <v>113005</v>
      </c>
      <c r="I445" s="13" t="s">
        <v>417</v>
      </c>
    </row>
    <row r="446" spans="1:10" ht="15.75" x14ac:dyDescent="0.25">
      <c r="A446" s="106" t="str">
        <f>'BoR4 Rollup'!B446</f>
        <v>Orgn: Math and Sciences-Chemistry</v>
      </c>
      <c r="B446" s="258" t="str">
        <f>+'BoR4 Rollup'!C446</f>
        <v>Actual</v>
      </c>
      <c r="C446" s="258" t="str">
        <f>+'BoR4 Rollup'!D446</f>
        <v>Budgeted</v>
      </c>
      <c r="D446" s="258" t="str">
        <f>+'BoR4 Rollup'!E446</f>
        <v>Budgeted</v>
      </c>
      <c r="E446" s="259" t="str">
        <f>E26</f>
        <v>2024-2025 +/-</v>
      </c>
      <c r="F446" s="78"/>
      <c r="G446" s="3" t="s">
        <v>356</v>
      </c>
      <c r="H446" s="13" t="str">
        <f t="shared" si="49"/>
        <v>113005</v>
      </c>
      <c r="I446" s="13" t="s">
        <v>417</v>
      </c>
    </row>
    <row r="447" spans="1:10" ht="15.75" x14ac:dyDescent="0.25">
      <c r="A447" s="248" t="str">
        <f>'BoR4 Rollup'!B447</f>
        <v>Organization ID:  113005</v>
      </c>
      <c r="B447" s="249" t="str">
        <f>'BoR4 Rollup'!$C$6</f>
        <v>2024-2025</v>
      </c>
      <c r="C447" s="110" t="str">
        <f>'BoR4 Rollup'!$D$6</f>
        <v>2024-2025</v>
      </c>
      <c r="D447" s="249" t="str">
        <f>'BoR4 Rollup'!$E$6</f>
        <v>2025-2026</v>
      </c>
      <c r="E447" s="250" t="str">
        <f>'BoR4 Rollup'!$F$6</f>
        <v>2025-2026</v>
      </c>
      <c r="F447" s="78"/>
      <c r="G447" s="3" t="s">
        <v>356</v>
      </c>
      <c r="H447" s="13" t="str">
        <f t="shared" si="49"/>
        <v>113005</v>
      </c>
      <c r="I447" s="13" t="s">
        <v>417</v>
      </c>
    </row>
    <row r="448" spans="1:10" x14ac:dyDescent="0.2">
      <c r="A448" s="54" t="str">
        <f>'BoR4 Rollup'!B448</f>
        <v xml:space="preserve">  Salaries</v>
      </c>
      <c r="B448" s="245">
        <v>2800</v>
      </c>
      <c r="C448" s="245">
        <v>2800</v>
      </c>
      <c r="D448" s="245">
        <v>0</v>
      </c>
      <c r="E448" s="294">
        <f t="shared" ref="E448:E465" si="50">+D448-C448</f>
        <v>-2800</v>
      </c>
      <c r="F448" s="73"/>
      <c r="G448" s="3" t="s">
        <v>356</v>
      </c>
      <c r="H448" s="13" t="str">
        <f t="shared" si="49"/>
        <v>113005</v>
      </c>
      <c r="I448" s="13" t="s">
        <v>417</v>
      </c>
      <c r="J448" s="13" t="s">
        <v>580</v>
      </c>
    </row>
    <row r="449" spans="1:10" x14ac:dyDescent="0.2">
      <c r="A449" s="54" t="str">
        <f>'BoR4 Rollup'!B449</f>
        <v xml:space="preserve">  Other Compensation</v>
      </c>
      <c r="B449" s="245">
        <v>0</v>
      </c>
      <c r="C449" s="245">
        <v>0</v>
      </c>
      <c r="D449" s="245">
        <v>0</v>
      </c>
      <c r="E449" s="294">
        <f t="shared" si="50"/>
        <v>0</v>
      </c>
      <c r="F449" s="73"/>
      <c r="G449" s="3" t="s">
        <v>356</v>
      </c>
      <c r="H449" s="13" t="str">
        <f t="shared" si="49"/>
        <v>113005</v>
      </c>
      <c r="I449" s="13" t="s">
        <v>417</v>
      </c>
    </row>
    <row r="450" spans="1:10" x14ac:dyDescent="0.2">
      <c r="A450" s="54" t="str">
        <f>'BoR4 Rollup'!B450</f>
        <v xml:space="preserve">  Related Benefits</v>
      </c>
      <c r="B450" s="245">
        <v>653</v>
      </c>
      <c r="C450" s="245">
        <v>653</v>
      </c>
      <c r="D450" s="245">
        <v>0</v>
      </c>
      <c r="E450" s="294">
        <f t="shared" si="50"/>
        <v>-653</v>
      </c>
      <c r="F450" s="73"/>
      <c r="G450" s="3" t="s">
        <v>356</v>
      </c>
      <c r="H450" s="13" t="str">
        <f t="shared" si="49"/>
        <v>113005</v>
      </c>
      <c r="I450" s="13" t="s">
        <v>417</v>
      </c>
      <c r="J450" s="13" t="s">
        <v>581</v>
      </c>
    </row>
    <row r="451" spans="1:10" ht="15.75" x14ac:dyDescent="0.25">
      <c r="A451" s="55" t="str">
        <f>'BoR4 Rollup'!B451</f>
        <v>Total Personal Services</v>
      </c>
      <c r="B451" s="264">
        <f>B450+B449+B448</f>
        <v>3453</v>
      </c>
      <c r="C451" s="264">
        <f>C450+C449+C448</f>
        <v>3453</v>
      </c>
      <c r="D451" s="264">
        <f>D450+D449+D448</f>
        <v>0</v>
      </c>
      <c r="E451" s="295">
        <f t="shared" si="50"/>
        <v>-3453</v>
      </c>
      <c r="F451" s="76"/>
      <c r="G451" s="3" t="s">
        <v>355</v>
      </c>
      <c r="H451" s="13" t="str">
        <f t="shared" si="49"/>
        <v>113005</v>
      </c>
      <c r="I451" s="13" t="s">
        <v>417</v>
      </c>
    </row>
    <row r="452" spans="1:10" x14ac:dyDescent="0.2">
      <c r="A452" s="54" t="str">
        <f>'BoR4 Rollup'!B452</f>
        <v xml:space="preserve"> Travel</v>
      </c>
      <c r="B452" s="245">
        <v>0</v>
      </c>
      <c r="C452" s="245">
        <v>0</v>
      </c>
      <c r="D452" s="245">
        <v>0</v>
      </c>
      <c r="E452" s="294">
        <f t="shared" si="50"/>
        <v>0</v>
      </c>
      <c r="F452" s="73"/>
      <c r="G452" s="3" t="s">
        <v>356</v>
      </c>
      <c r="H452" s="13" t="str">
        <f t="shared" si="49"/>
        <v>113005</v>
      </c>
      <c r="I452" s="13" t="s">
        <v>417</v>
      </c>
      <c r="J452" s="13" t="s">
        <v>582</v>
      </c>
    </row>
    <row r="453" spans="1:10" x14ac:dyDescent="0.2">
      <c r="A453" s="54" t="str">
        <f>'BoR4 Rollup'!B453</f>
        <v xml:space="preserve"> Operating Services</v>
      </c>
      <c r="B453" s="245">
        <v>0</v>
      </c>
      <c r="C453" s="245">
        <v>0</v>
      </c>
      <c r="D453" s="245">
        <v>0</v>
      </c>
      <c r="E453" s="294">
        <f t="shared" si="50"/>
        <v>0</v>
      </c>
      <c r="F453" s="73"/>
      <c r="G453" s="3" t="s">
        <v>356</v>
      </c>
      <c r="H453" s="13" t="str">
        <f t="shared" si="49"/>
        <v>113005</v>
      </c>
      <c r="I453" s="13" t="s">
        <v>417</v>
      </c>
      <c r="J453" s="13" t="s">
        <v>583</v>
      </c>
    </row>
    <row r="454" spans="1:10" x14ac:dyDescent="0.2">
      <c r="A454" s="54" t="str">
        <f>'BoR4 Rollup'!B454</f>
        <v xml:space="preserve"> Supplies</v>
      </c>
      <c r="B454" s="245">
        <v>0</v>
      </c>
      <c r="C454" s="245">
        <v>0</v>
      </c>
      <c r="D454" s="245">
        <v>0</v>
      </c>
      <c r="E454" s="294">
        <f t="shared" si="50"/>
        <v>0</v>
      </c>
      <c r="F454" s="73"/>
      <c r="G454" s="3" t="s">
        <v>356</v>
      </c>
      <c r="H454" s="13" t="str">
        <f t="shared" si="49"/>
        <v>113005</v>
      </c>
      <c r="I454" s="13" t="s">
        <v>417</v>
      </c>
      <c r="J454" s="13" t="s">
        <v>584</v>
      </c>
    </row>
    <row r="455" spans="1:10" ht="15.75" x14ac:dyDescent="0.25">
      <c r="A455" s="55" t="str">
        <f>'BoR4 Rollup'!B455</f>
        <v>Total Operating Expenses</v>
      </c>
      <c r="B455" s="281">
        <f>B454+B453+B452</f>
        <v>0</v>
      </c>
      <c r="C455" s="281">
        <f>C454+C453+C452</f>
        <v>0</v>
      </c>
      <c r="D455" s="281">
        <f>D454+D453+D452</f>
        <v>0</v>
      </c>
      <c r="E455" s="296">
        <f t="shared" si="50"/>
        <v>0</v>
      </c>
      <c r="F455" s="77"/>
      <c r="G455" s="3" t="s">
        <v>355</v>
      </c>
      <c r="H455" s="13" t="str">
        <f t="shared" si="49"/>
        <v>113005</v>
      </c>
      <c r="I455" s="13" t="s">
        <v>417</v>
      </c>
    </row>
    <row r="456" spans="1:10" x14ac:dyDescent="0.2">
      <c r="A456" s="54" t="str">
        <f>'BoR4 Rollup'!B456</f>
        <v xml:space="preserve"> Professional Services</v>
      </c>
      <c r="B456" s="245">
        <f>3381+1967</f>
        <v>5348</v>
      </c>
      <c r="C456" s="245">
        <v>3381</v>
      </c>
      <c r="D456" s="245">
        <v>0</v>
      </c>
      <c r="E456" s="294">
        <f t="shared" si="50"/>
        <v>-3381</v>
      </c>
      <c r="F456" s="73"/>
      <c r="G456" s="3" t="s">
        <v>356</v>
      </c>
      <c r="H456" s="13" t="str">
        <f t="shared" si="49"/>
        <v>113005</v>
      </c>
      <c r="I456" s="13" t="s">
        <v>417</v>
      </c>
      <c r="J456" s="13" t="s">
        <v>585</v>
      </c>
    </row>
    <row r="457" spans="1:10" x14ac:dyDescent="0.2">
      <c r="A457" s="54" t="str">
        <f>'BoR4 Rollup'!B457</f>
        <v xml:space="preserve"> Other Charges</v>
      </c>
      <c r="B457" s="245">
        <v>0</v>
      </c>
      <c r="C457" s="245">
        <v>0</v>
      </c>
      <c r="D457" s="245">
        <v>0</v>
      </c>
      <c r="E457" s="294">
        <f t="shared" si="50"/>
        <v>0</v>
      </c>
      <c r="F457" s="73"/>
      <c r="G457" s="3" t="s">
        <v>356</v>
      </c>
      <c r="H457" s="13" t="str">
        <f t="shared" si="49"/>
        <v>113005</v>
      </c>
      <c r="I457" s="13" t="s">
        <v>417</v>
      </c>
      <c r="J457" s="13" t="s">
        <v>586</v>
      </c>
    </row>
    <row r="458" spans="1:10" x14ac:dyDescent="0.2">
      <c r="A458" s="54" t="str">
        <f>'BoR4 Rollup'!B458</f>
        <v xml:space="preserve"> Debt Services</v>
      </c>
      <c r="B458" s="245">
        <v>0</v>
      </c>
      <c r="C458" s="245">
        <v>0</v>
      </c>
      <c r="D458" s="245">
        <v>0</v>
      </c>
      <c r="E458" s="294">
        <f t="shared" si="50"/>
        <v>0</v>
      </c>
      <c r="F458" s="73"/>
      <c r="G458" s="3" t="s">
        <v>356</v>
      </c>
      <c r="H458" s="13" t="str">
        <f t="shared" si="49"/>
        <v>113005</v>
      </c>
      <c r="I458" s="13" t="s">
        <v>417</v>
      </c>
    </row>
    <row r="459" spans="1:10" x14ac:dyDescent="0.2">
      <c r="A459" s="54" t="str">
        <f>'BoR4 Rollup'!B459</f>
        <v xml:space="preserve"> Interagency Transfers</v>
      </c>
      <c r="B459" s="245">
        <v>0</v>
      </c>
      <c r="C459" s="245">
        <v>0</v>
      </c>
      <c r="D459" s="245">
        <v>0</v>
      </c>
      <c r="E459" s="294">
        <f t="shared" si="50"/>
        <v>0</v>
      </c>
      <c r="F459" s="73"/>
      <c r="G459" s="3" t="s">
        <v>356</v>
      </c>
      <c r="H459" s="13" t="str">
        <f t="shared" si="49"/>
        <v>113005</v>
      </c>
      <c r="I459" s="13" t="s">
        <v>417</v>
      </c>
      <c r="J459" s="13" t="s">
        <v>587</v>
      </c>
    </row>
    <row r="460" spans="1:10" ht="15.75" x14ac:dyDescent="0.25">
      <c r="A460" s="55" t="str">
        <f>'BoR4 Rollup'!B460</f>
        <v>Total Other Charges</v>
      </c>
      <c r="B460" s="281">
        <f>B459+B458+B457+B456</f>
        <v>5348</v>
      </c>
      <c r="C460" s="281">
        <f>C459+C458+C457+C456</f>
        <v>3381</v>
      </c>
      <c r="D460" s="281">
        <f>D459+D458+D457+D456</f>
        <v>0</v>
      </c>
      <c r="E460" s="296">
        <f t="shared" si="50"/>
        <v>-3381</v>
      </c>
      <c r="F460" s="77"/>
      <c r="G460" s="3" t="s">
        <v>355</v>
      </c>
      <c r="H460" s="13" t="str">
        <f t="shared" si="49"/>
        <v>113005</v>
      </c>
      <c r="I460" s="13" t="s">
        <v>417</v>
      </c>
    </row>
    <row r="461" spans="1:10" x14ac:dyDescent="0.2">
      <c r="A461" s="54" t="str">
        <f>'BoR4 Rollup'!B461</f>
        <v xml:space="preserve"> General Acquisitions</v>
      </c>
      <c r="B461" s="245">
        <v>0</v>
      </c>
      <c r="C461" s="245">
        <v>0</v>
      </c>
      <c r="D461" s="245">
        <v>0</v>
      </c>
      <c r="E461" s="294">
        <f t="shared" si="50"/>
        <v>0</v>
      </c>
      <c r="F461" s="73"/>
      <c r="G461" s="3" t="s">
        <v>356</v>
      </c>
      <c r="H461" s="13" t="str">
        <f t="shared" si="49"/>
        <v>113005</v>
      </c>
      <c r="I461" s="13" t="s">
        <v>417</v>
      </c>
      <c r="J461" s="13" t="s">
        <v>588</v>
      </c>
    </row>
    <row r="462" spans="1:10" x14ac:dyDescent="0.2">
      <c r="A462" s="54" t="str">
        <f>'BoR4 Rollup'!B462</f>
        <v xml:space="preserve"> Library Acquisitions</v>
      </c>
      <c r="B462" s="245">
        <v>0</v>
      </c>
      <c r="C462" s="245">
        <v>0</v>
      </c>
      <c r="D462" s="245">
        <v>0</v>
      </c>
      <c r="E462" s="294">
        <f t="shared" si="50"/>
        <v>0</v>
      </c>
      <c r="F462" s="73"/>
      <c r="G462" s="3" t="s">
        <v>356</v>
      </c>
      <c r="H462" s="13" t="str">
        <f t="shared" si="49"/>
        <v>113005</v>
      </c>
      <c r="I462" s="13" t="s">
        <v>417</v>
      </c>
      <c r="J462" s="13" t="s">
        <v>588</v>
      </c>
    </row>
    <row r="463" spans="1:10" x14ac:dyDescent="0.2">
      <c r="A463" s="54" t="str">
        <f>'BoR4 Rollup'!B463</f>
        <v xml:space="preserve"> Major Repairs</v>
      </c>
      <c r="B463" s="245">
        <v>0</v>
      </c>
      <c r="C463" s="245">
        <v>0</v>
      </c>
      <c r="D463" s="245">
        <v>0</v>
      </c>
      <c r="E463" s="294">
        <f t="shared" si="50"/>
        <v>0</v>
      </c>
      <c r="F463" s="73"/>
      <c r="G463" s="3" t="s">
        <v>356</v>
      </c>
      <c r="H463" s="13" t="str">
        <f t="shared" si="49"/>
        <v>113005</v>
      </c>
      <c r="I463" s="13" t="s">
        <v>417</v>
      </c>
    </row>
    <row r="464" spans="1:10" ht="15.75" x14ac:dyDescent="0.25">
      <c r="A464" s="55" t="str">
        <f>'BoR4 Rollup'!B464</f>
        <v>Total Acquisitions and Major Repairs</v>
      </c>
      <c r="B464" s="281">
        <f>B463+B462+B461</f>
        <v>0</v>
      </c>
      <c r="C464" s="281">
        <f>C463+C462+C461</f>
        <v>0</v>
      </c>
      <c r="D464" s="281">
        <f>D463+D462+D461</f>
        <v>0</v>
      </c>
      <c r="E464" s="296">
        <f t="shared" si="50"/>
        <v>0</v>
      </c>
      <c r="F464" s="77"/>
      <c r="G464" s="3" t="s">
        <v>355</v>
      </c>
      <c r="H464" s="13" t="str">
        <f t="shared" si="49"/>
        <v>113005</v>
      </c>
      <c r="I464" s="13" t="s">
        <v>417</v>
      </c>
    </row>
    <row r="465" spans="1:10" ht="15.75" x14ac:dyDescent="0.25">
      <c r="A465" s="55" t="str">
        <f>'BoR4 Rollup'!B465</f>
        <v>Function Total</v>
      </c>
      <c r="B465" s="264">
        <f>B464+B460+B455+B451</f>
        <v>8801</v>
      </c>
      <c r="C465" s="264">
        <f>C464+C460+C455+C451</f>
        <v>6834</v>
      </c>
      <c r="D465" s="264">
        <f>D464+D460+D455+D451</f>
        <v>0</v>
      </c>
      <c r="E465" s="297">
        <f t="shared" si="50"/>
        <v>-6834</v>
      </c>
      <c r="F465" s="76"/>
      <c r="G465" s="3" t="s">
        <v>355</v>
      </c>
      <c r="H465" s="13" t="str">
        <f t="shared" si="49"/>
        <v>113005</v>
      </c>
      <c r="I465" s="13" t="s">
        <v>417</v>
      </c>
    </row>
    <row r="466" spans="1:10" ht="15.75" x14ac:dyDescent="0.25">
      <c r="A466" s="254" t="s">
        <v>5</v>
      </c>
      <c r="B466" s="255"/>
      <c r="C466" s="256"/>
      <c r="D466" s="256"/>
      <c r="E466" s="257"/>
      <c r="F466" s="72"/>
      <c r="G466" s="3" t="s">
        <v>356</v>
      </c>
      <c r="H466" s="3" t="str">
        <f t="shared" ref="H466:H486" si="51">RIGHT($A$468,6)</f>
        <v>113006</v>
      </c>
      <c r="I466" s="128" t="s">
        <v>623</v>
      </c>
      <c r="J466" s="3"/>
    </row>
    <row r="467" spans="1:10" ht="15.75" x14ac:dyDescent="0.25">
      <c r="A467" s="106" t="s">
        <v>622</v>
      </c>
      <c r="B467" s="258" t="s">
        <v>6</v>
      </c>
      <c r="C467" s="258" t="s">
        <v>7</v>
      </c>
      <c r="D467" s="258" t="s">
        <v>7</v>
      </c>
      <c r="E467" s="259" t="str">
        <f>$E$5</f>
        <v>2024-2025 +/-</v>
      </c>
      <c r="F467" s="78"/>
      <c r="G467" s="3" t="s">
        <v>356</v>
      </c>
      <c r="H467" s="3" t="str">
        <f t="shared" si="51"/>
        <v>113006</v>
      </c>
      <c r="I467" s="128" t="s">
        <v>623</v>
      </c>
      <c r="J467" s="3"/>
    </row>
    <row r="468" spans="1:10" ht="15.75" x14ac:dyDescent="0.25">
      <c r="A468" s="248" t="s">
        <v>621</v>
      </c>
      <c r="B468" s="249" t="str">
        <f>$B$6</f>
        <v>2024-2025</v>
      </c>
      <c r="C468" s="110" t="str">
        <f>'BoR4 Rollup'!$D$6</f>
        <v>2024-2025</v>
      </c>
      <c r="D468" s="249" t="str">
        <f>$D$6</f>
        <v>2025-2026</v>
      </c>
      <c r="E468" s="250" t="str">
        <f>$E$6</f>
        <v>2025-2026</v>
      </c>
      <c r="F468" s="78"/>
      <c r="G468" s="3" t="s">
        <v>356</v>
      </c>
      <c r="H468" s="3" t="str">
        <f t="shared" si="51"/>
        <v>113006</v>
      </c>
      <c r="I468" s="128" t="s">
        <v>623</v>
      </c>
      <c r="J468" s="3"/>
    </row>
    <row r="469" spans="1:10" x14ac:dyDescent="0.2">
      <c r="A469" s="54" t="s">
        <v>8</v>
      </c>
      <c r="B469" s="245">
        <v>0</v>
      </c>
      <c r="C469" s="245">
        <v>0</v>
      </c>
      <c r="D469" s="245">
        <v>0</v>
      </c>
      <c r="E469" s="294">
        <f>+D469-C469</f>
        <v>0</v>
      </c>
      <c r="F469" s="73"/>
      <c r="G469" s="3" t="s">
        <v>356</v>
      </c>
      <c r="H469" s="3" t="str">
        <f t="shared" si="51"/>
        <v>113006</v>
      </c>
      <c r="I469" s="128" t="s">
        <v>623</v>
      </c>
      <c r="J469" s="13" t="s">
        <v>580</v>
      </c>
    </row>
    <row r="470" spans="1:10" x14ac:dyDescent="0.2">
      <c r="A470" s="54" t="s">
        <v>9</v>
      </c>
      <c r="B470" s="245">
        <v>0</v>
      </c>
      <c r="C470" s="245">
        <v>0</v>
      </c>
      <c r="D470" s="245">
        <v>0</v>
      </c>
      <c r="E470" s="294">
        <f>+D470-C470</f>
        <v>0</v>
      </c>
      <c r="F470" s="73"/>
      <c r="G470" s="3" t="s">
        <v>356</v>
      </c>
      <c r="H470" s="3" t="str">
        <f t="shared" si="51"/>
        <v>113006</v>
      </c>
      <c r="I470" s="128" t="s">
        <v>623</v>
      </c>
    </row>
    <row r="471" spans="1:10" x14ac:dyDescent="0.2">
      <c r="A471" s="54" t="s">
        <v>10</v>
      </c>
      <c r="B471" s="245">
        <v>0</v>
      </c>
      <c r="C471" s="245">
        <v>0</v>
      </c>
      <c r="D471" s="245">
        <v>0</v>
      </c>
      <c r="E471" s="294">
        <f>+D471-C471</f>
        <v>0</v>
      </c>
      <c r="F471" s="73"/>
      <c r="G471" s="3" t="s">
        <v>356</v>
      </c>
      <c r="H471" s="3" t="str">
        <f t="shared" si="51"/>
        <v>113006</v>
      </c>
      <c r="I471" s="128" t="s">
        <v>623</v>
      </c>
      <c r="J471" s="13" t="s">
        <v>581</v>
      </c>
    </row>
    <row r="472" spans="1:10" ht="15.75" x14ac:dyDescent="0.25">
      <c r="A472" s="55" t="s">
        <v>11</v>
      </c>
      <c r="B472" s="264">
        <f>SUM(B469:B471)</f>
        <v>0</v>
      </c>
      <c r="C472" s="264">
        <f>SUM(C469:C471)</f>
        <v>0</v>
      </c>
      <c r="D472" s="264">
        <f>SUM(D469:D471)</f>
        <v>0</v>
      </c>
      <c r="E472" s="296">
        <f>SUM(E469:E471)</f>
        <v>0</v>
      </c>
      <c r="F472" s="76"/>
      <c r="G472" s="3" t="s">
        <v>355</v>
      </c>
      <c r="H472" s="3" t="str">
        <f t="shared" si="51"/>
        <v>113006</v>
      </c>
      <c r="I472" s="128" t="s">
        <v>623</v>
      </c>
    </row>
    <row r="473" spans="1:10" x14ac:dyDescent="0.2">
      <c r="A473" s="54" t="s">
        <v>12</v>
      </c>
      <c r="B473" s="245">
        <v>0</v>
      </c>
      <c r="C473" s="245">
        <v>0</v>
      </c>
      <c r="D473" s="245">
        <v>0</v>
      </c>
      <c r="E473" s="294">
        <f>+D473-C473</f>
        <v>0</v>
      </c>
      <c r="F473" s="73"/>
      <c r="G473" s="3" t="s">
        <v>356</v>
      </c>
      <c r="H473" s="3" t="str">
        <f t="shared" si="51"/>
        <v>113006</v>
      </c>
      <c r="I473" s="128" t="s">
        <v>623</v>
      </c>
      <c r="J473" s="13" t="s">
        <v>582</v>
      </c>
    </row>
    <row r="474" spans="1:10" x14ac:dyDescent="0.2">
      <c r="A474" s="54" t="s">
        <v>13</v>
      </c>
      <c r="B474" s="245">
        <v>0</v>
      </c>
      <c r="C474" s="245">
        <v>0</v>
      </c>
      <c r="D474" s="245">
        <v>0</v>
      </c>
      <c r="E474" s="294">
        <f>+D474-C474</f>
        <v>0</v>
      </c>
      <c r="F474" s="73"/>
      <c r="G474" s="3" t="s">
        <v>356</v>
      </c>
      <c r="H474" s="3" t="str">
        <f t="shared" si="51"/>
        <v>113006</v>
      </c>
      <c r="I474" s="128" t="s">
        <v>623</v>
      </c>
      <c r="J474" s="13" t="s">
        <v>583</v>
      </c>
    </row>
    <row r="475" spans="1:10" x14ac:dyDescent="0.2">
      <c r="A475" s="54" t="s">
        <v>14</v>
      </c>
      <c r="B475" s="245">
        <v>0</v>
      </c>
      <c r="C475" s="245">
        <v>0</v>
      </c>
      <c r="D475" s="245">
        <v>0</v>
      </c>
      <c r="E475" s="294">
        <f>+D475-C475</f>
        <v>0</v>
      </c>
      <c r="F475" s="73"/>
      <c r="G475" s="3" t="s">
        <v>356</v>
      </c>
      <c r="H475" s="3" t="str">
        <f t="shared" si="51"/>
        <v>113006</v>
      </c>
      <c r="I475" s="128" t="s">
        <v>623</v>
      </c>
      <c r="J475" s="13" t="s">
        <v>584</v>
      </c>
    </row>
    <row r="476" spans="1:10" ht="15.75" x14ac:dyDescent="0.25">
      <c r="A476" s="55" t="s">
        <v>15</v>
      </c>
      <c r="B476" s="281">
        <f>SUM(B473:B475)</f>
        <v>0</v>
      </c>
      <c r="C476" s="281">
        <f>SUM(C473:C475)</f>
        <v>0</v>
      </c>
      <c r="D476" s="281">
        <f>SUM(D473:D475)</f>
        <v>0</v>
      </c>
      <c r="E476" s="295">
        <f>+D476-C476</f>
        <v>0</v>
      </c>
      <c r="F476" s="77"/>
      <c r="G476" s="3" t="s">
        <v>355</v>
      </c>
      <c r="H476" s="3" t="str">
        <f t="shared" si="51"/>
        <v>113006</v>
      </c>
      <c r="I476" s="128" t="s">
        <v>623</v>
      </c>
    </row>
    <row r="477" spans="1:10" x14ac:dyDescent="0.2">
      <c r="A477" s="54" t="s">
        <v>16</v>
      </c>
      <c r="B477" s="245">
        <v>0</v>
      </c>
      <c r="C477" s="245">
        <v>0</v>
      </c>
      <c r="D477" s="245">
        <v>750</v>
      </c>
      <c r="E477" s="294"/>
      <c r="F477" s="73"/>
      <c r="G477" s="3" t="s">
        <v>356</v>
      </c>
      <c r="H477" s="3" t="str">
        <f t="shared" si="51"/>
        <v>113006</v>
      </c>
      <c r="I477" s="128" t="s">
        <v>623</v>
      </c>
      <c r="J477" s="13" t="s">
        <v>585</v>
      </c>
    </row>
    <row r="478" spans="1:10" x14ac:dyDescent="0.2">
      <c r="A478" s="54" t="s">
        <v>17</v>
      </c>
      <c r="B478" s="245">
        <v>0</v>
      </c>
      <c r="C478" s="245">
        <v>0</v>
      </c>
      <c r="D478" s="245">
        <v>0</v>
      </c>
      <c r="E478" s="294">
        <f>+D478-C478</f>
        <v>0</v>
      </c>
      <c r="F478" s="73"/>
      <c r="G478" s="3" t="s">
        <v>356</v>
      </c>
      <c r="H478" s="3" t="str">
        <f t="shared" si="51"/>
        <v>113006</v>
      </c>
      <c r="I478" s="128" t="s">
        <v>623</v>
      </c>
      <c r="J478" s="13" t="s">
        <v>586</v>
      </c>
    </row>
    <row r="479" spans="1:10" x14ac:dyDescent="0.2">
      <c r="A479" s="54" t="s">
        <v>18</v>
      </c>
      <c r="B479" s="245">
        <v>0</v>
      </c>
      <c r="C479" s="245">
        <v>0</v>
      </c>
      <c r="D479" s="245">
        <v>0</v>
      </c>
      <c r="E479" s="294">
        <f>+D479-C479</f>
        <v>0</v>
      </c>
      <c r="F479" s="73"/>
      <c r="G479" s="3" t="s">
        <v>356</v>
      </c>
      <c r="H479" s="3" t="str">
        <f t="shared" si="51"/>
        <v>113006</v>
      </c>
      <c r="I479" s="128" t="s">
        <v>623</v>
      </c>
    </row>
    <row r="480" spans="1:10" x14ac:dyDescent="0.2">
      <c r="A480" s="54" t="s">
        <v>19</v>
      </c>
      <c r="B480" s="245">
        <v>0</v>
      </c>
      <c r="C480" s="245">
        <v>0</v>
      </c>
      <c r="D480" s="245">
        <v>0</v>
      </c>
      <c r="E480" s="294">
        <f>+D480-C480</f>
        <v>0</v>
      </c>
      <c r="F480" s="73"/>
      <c r="G480" s="3" t="s">
        <v>356</v>
      </c>
      <c r="H480" s="3" t="str">
        <f t="shared" si="51"/>
        <v>113006</v>
      </c>
      <c r="I480" s="128" t="s">
        <v>623</v>
      </c>
      <c r="J480" s="13" t="s">
        <v>587</v>
      </c>
    </row>
    <row r="481" spans="1:10" ht="15.75" x14ac:dyDescent="0.25">
      <c r="A481" s="55" t="s">
        <v>20</v>
      </c>
      <c r="B481" s="281">
        <f>SUM(B477:B480)</f>
        <v>0</v>
      </c>
      <c r="C481" s="281">
        <f>SUM(C477:C480)</f>
        <v>0</v>
      </c>
      <c r="D481" s="281">
        <f>SUM(D477:D480)</f>
        <v>750</v>
      </c>
      <c r="E481" s="295">
        <f>SUM(E477:E480)</f>
        <v>0</v>
      </c>
      <c r="F481" s="77"/>
      <c r="G481" s="3" t="s">
        <v>356</v>
      </c>
      <c r="H481" s="3" t="str">
        <f t="shared" si="51"/>
        <v>113006</v>
      </c>
      <c r="I481" s="128" t="s">
        <v>623</v>
      </c>
    </row>
    <row r="482" spans="1:10" x14ac:dyDescent="0.2">
      <c r="A482" s="54" t="s">
        <v>21</v>
      </c>
      <c r="B482" s="245">
        <v>0</v>
      </c>
      <c r="C482" s="245">
        <v>0</v>
      </c>
      <c r="D482" s="245">
        <v>0</v>
      </c>
      <c r="E482" s="294">
        <f>+D482-C482</f>
        <v>0</v>
      </c>
      <c r="F482" s="73"/>
      <c r="G482" s="3" t="s">
        <v>356</v>
      </c>
      <c r="H482" s="3" t="str">
        <f t="shared" si="51"/>
        <v>113006</v>
      </c>
      <c r="I482" s="128" t="s">
        <v>623</v>
      </c>
      <c r="J482" s="13" t="s">
        <v>588</v>
      </c>
    </row>
    <row r="483" spans="1:10" x14ac:dyDescent="0.2">
      <c r="A483" s="54" t="s">
        <v>22</v>
      </c>
      <c r="B483" s="245">
        <v>0</v>
      </c>
      <c r="C483" s="245">
        <v>0</v>
      </c>
      <c r="D483" s="245">
        <v>0</v>
      </c>
      <c r="E483" s="294">
        <f>+D483-C483</f>
        <v>0</v>
      </c>
      <c r="F483" s="73"/>
      <c r="G483" s="3" t="s">
        <v>356</v>
      </c>
      <c r="H483" s="3" t="str">
        <f t="shared" si="51"/>
        <v>113006</v>
      </c>
      <c r="I483" s="128" t="s">
        <v>623</v>
      </c>
      <c r="J483" s="13" t="s">
        <v>588</v>
      </c>
    </row>
    <row r="484" spans="1:10" x14ac:dyDescent="0.2">
      <c r="A484" s="54" t="s">
        <v>23</v>
      </c>
      <c r="B484" s="245">
        <v>0</v>
      </c>
      <c r="C484" s="245">
        <v>0</v>
      </c>
      <c r="D484" s="245">
        <v>0</v>
      </c>
      <c r="E484" s="294">
        <f>+D484-C484</f>
        <v>0</v>
      </c>
      <c r="F484" s="73"/>
      <c r="G484" s="3" t="s">
        <v>356</v>
      </c>
      <c r="H484" s="3" t="str">
        <f t="shared" si="51"/>
        <v>113006</v>
      </c>
      <c r="I484" s="128" t="s">
        <v>623</v>
      </c>
      <c r="J484" s="3"/>
    </row>
    <row r="485" spans="1:10" ht="15.75" x14ac:dyDescent="0.25">
      <c r="A485" s="55" t="s">
        <v>24</v>
      </c>
      <c r="B485" s="281">
        <f>SUM(B482:B484)</f>
        <v>0</v>
      </c>
      <c r="C485" s="281">
        <f>SUM(C482:C484)</f>
        <v>0</v>
      </c>
      <c r="D485" s="281">
        <f>SUM(D482:D484)</f>
        <v>0</v>
      </c>
      <c r="E485" s="295">
        <f>SUM(E482:E484)</f>
        <v>0</v>
      </c>
      <c r="F485" s="77"/>
      <c r="G485" s="3" t="s">
        <v>355</v>
      </c>
      <c r="H485" s="3" t="str">
        <f t="shared" si="51"/>
        <v>113006</v>
      </c>
      <c r="I485" s="128" t="s">
        <v>623</v>
      </c>
      <c r="J485" s="3"/>
    </row>
    <row r="486" spans="1:10" ht="15.75" x14ac:dyDescent="0.25">
      <c r="A486" s="55" t="s">
        <v>25</v>
      </c>
      <c r="B486" s="264">
        <f>B485+B481+B476+B472</f>
        <v>0</v>
      </c>
      <c r="C486" s="264">
        <f>C485+C481+C476+C472</f>
        <v>0</v>
      </c>
      <c r="D486" s="264">
        <f>D485+D481+D476+D472</f>
        <v>750</v>
      </c>
      <c r="E486" s="295">
        <f>E485+E481+E476+E472</f>
        <v>0</v>
      </c>
      <c r="F486" s="76"/>
      <c r="G486" s="3" t="s">
        <v>355</v>
      </c>
      <c r="H486" s="3" t="str">
        <f t="shared" si="51"/>
        <v>113006</v>
      </c>
      <c r="I486" s="128" t="s">
        <v>623</v>
      </c>
      <c r="J486" s="3"/>
    </row>
    <row r="487" spans="1:10" ht="15.75" x14ac:dyDescent="0.25">
      <c r="A487" s="254" t="str">
        <f>'BoR4 Rollup'!B508</f>
        <v>Function:  Instruction</v>
      </c>
      <c r="B487" s="255"/>
      <c r="C487" s="256"/>
      <c r="D487" s="256"/>
      <c r="E487" s="257"/>
      <c r="F487" s="72"/>
      <c r="G487" s="3" t="s">
        <v>356</v>
      </c>
      <c r="H487" s="13" t="str">
        <f t="shared" ref="H487:H507" si="52">RIGHT($A$489,6)</f>
        <v>113007</v>
      </c>
      <c r="I487" s="13" t="s">
        <v>418</v>
      </c>
    </row>
    <row r="488" spans="1:10" ht="15.75" x14ac:dyDescent="0.25">
      <c r="A488" s="106" t="s">
        <v>377</v>
      </c>
      <c r="B488" s="258" t="str">
        <f>+'BoR4 Rollup'!C509</f>
        <v>Actual</v>
      </c>
      <c r="C488" s="258" t="str">
        <f>+'BoR4 Rollup'!D509</f>
        <v>Budgeted</v>
      </c>
      <c r="D488" s="258" t="str">
        <f>+'BoR4 Rollup'!E509</f>
        <v>Budgeted</v>
      </c>
      <c r="E488" s="259" t="str">
        <f>'BoR4 Rollup'!$F$5</f>
        <v>2024-2025 +/-</v>
      </c>
      <c r="F488" s="78"/>
      <c r="G488" s="3" t="s">
        <v>356</v>
      </c>
      <c r="H488" s="13" t="str">
        <f t="shared" si="52"/>
        <v>113007</v>
      </c>
      <c r="I488" s="13" t="s">
        <v>418</v>
      </c>
    </row>
    <row r="489" spans="1:10" ht="15.75" x14ac:dyDescent="0.25">
      <c r="A489" s="248" t="s">
        <v>376</v>
      </c>
      <c r="B489" s="249" t="str">
        <f>'BoR4 Rollup'!$C$6</f>
        <v>2024-2025</v>
      </c>
      <c r="C489" s="110" t="str">
        <f>'BoR4 Rollup'!$D$6</f>
        <v>2024-2025</v>
      </c>
      <c r="D489" s="249" t="str">
        <f>'BoR4 Rollup'!$E$6</f>
        <v>2025-2026</v>
      </c>
      <c r="E489" s="250" t="str">
        <f>'BoR4 Rollup'!$F$6</f>
        <v>2025-2026</v>
      </c>
      <c r="F489" s="78"/>
      <c r="G489" s="3" t="s">
        <v>356</v>
      </c>
      <c r="H489" s="13" t="str">
        <f t="shared" si="52"/>
        <v>113007</v>
      </c>
      <c r="I489" s="13" t="s">
        <v>418</v>
      </c>
    </row>
    <row r="490" spans="1:10" x14ac:dyDescent="0.2">
      <c r="A490" s="54" t="str">
        <f>'BoR4 Rollup'!B511</f>
        <v xml:space="preserve">  Salaries</v>
      </c>
      <c r="B490" s="245">
        <v>0</v>
      </c>
      <c r="C490" s="245">
        <v>0</v>
      </c>
      <c r="D490" s="245">
        <v>0</v>
      </c>
      <c r="E490" s="294">
        <f t="shared" ref="E490:E507" si="53">+D490-C490</f>
        <v>0</v>
      </c>
      <c r="F490" s="73"/>
      <c r="G490" s="3" t="s">
        <v>356</v>
      </c>
      <c r="H490" s="13" t="str">
        <f t="shared" si="52"/>
        <v>113007</v>
      </c>
      <c r="I490" s="13" t="s">
        <v>418</v>
      </c>
      <c r="J490" s="13" t="s">
        <v>580</v>
      </c>
    </row>
    <row r="491" spans="1:10" x14ac:dyDescent="0.2">
      <c r="A491" s="54" t="str">
        <f>'BoR4 Rollup'!B512</f>
        <v xml:space="preserve">  Other Compensation</v>
      </c>
      <c r="B491" s="245">
        <v>0</v>
      </c>
      <c r="C491" s="245">
        <v>0</v>
      </c>
      <c r="D491" s="245">
        <v>0</v>
      </c>
      <c r="E491" s="294">
        <f t="shared" si="53"/>
        <v>0</v>
      </c>
      <c r="F491" s="73"/>
      <c r="G491" s="3" t="s">
        <v>356</v>
      </c>
      <c r="H491" s="13" t="str">
        <f t="shared" si="52"/>
        <v>113007</v>
      </c>
      <c r="I491" s="13" t="s">
        <v>418</v>
      </c>
    </row>
    <row r="492" spans="1:10" x14ac:dyDescent="0.2">
      <c r="A492" s="54" t="str">
        <f>'BoR4 Rollup'!B513</f>
        <v xml:space="preserve">  Related Benefits</v>
      </c>
      <c r="B492" s="245">
        <v>0</v>
      </c>
      <c r="C492" s="245">
        <v>0</v>
      </c>
      <c r="D492" s="245">
        <v>0</v>
      </c>
      <c r="E492" s="294">
        <f t="shared" si="53"/>
        <v>0</v>
      </c>
      <c r="F492" s="73"/>
      <c r="G492" s="3" t="s">
        <v>356</v>
      </c>
      <c r="H492" s="13" t="str">
        <f t="shared" si="52"/>
        <v>113007</v>
      </c>
      <c r="I492" s="13" t="s">
        <v>418</v>
      </c>
      <c r="J492" s="13" t="s">
        <v>581</v>
      </c>
    </row>
    <row r="493" spans="1:10" ht="15.75" x14ac:dyDescent="0.25">
      <c r="A493" s="55" t="str">
        <f>'BoR4 Rollup'!B514</f>
        <v>Total Personal Services</v>
      </c>
      <c r="B493" s="264">
        <f>B492+B491+B490</f>
        <v>0</v>
      </c>
      <c r="C493" s="264">
        <f>C492+C491+C490</f>
        <v>0</v>
      </c>
      <c r="D493" s="264">
        <f>D492+D491+D490</f>
        <v>0</v>
      </c>
      <c r="E493" s="295">
        <f t="shared" si="53"/>
        <v>0</v>
      </c>
      <c r="F493" s="76"/>
      <c r="G493" s="3" t="s">
        <v>355</v>
      </c>
      <c r="H493" s="13" t="str">
        <f t="shared" si="52"/>
        <v>113007</v>
      </c>
      <c r="I493" s="13" t="s">
        <v>418</v>
      </c>
    </row>
    <row r="494" spans="1:10" x14ac:dyDescent="0.2">
      <c r="A494" s="54" t="str">
        <f>'BoR4 Rollup'!B515</f>
        <v xml:space="preserve"> Travel</v>
      </c>
      <c r="B494" s="245">
        <v>0</v>
      </c>
      <c r="C494" s="245">
        <v>0</v>
      </c>
      <c r="D494" s="245">
        <v>0</v>
      </c>
      <c r="E494" s="294">
        <f t="shared" si="53"/>
        <v>0</v>
      </c>
      <c r="F494" s="73"/>
      <c r="G494" s="3" t="s">
        <v>356</v>
      </c>
      <c r="H494" s="13" t="str">
        <f t="shared" si="52"/>
        <v>113007</v>
      </c>
      <c r="I494" s="13" t="s">
        <v>418</v>
      </c>
      <c r="J494" s="13" t="s">
        <v>582</v>
      </c>
    </row>
    <row r="495" spans="1:10" x14ac:dyDescent="0.2">
      <c r="A495" s="54" t="str">
        <f>'BoR4 Rollup'!B516</f>
        <v xml:space="preserve"> Operating Services</v>
      </c>
      <c r="B495" s="245">
        <v>0</v>
      </c>
      <c r="C495" s="245">
        <v>0</v>
      </c>
      <c r="D495" s="245">
        <v>0</v>
      </c>
      <c r="E495" s="294">
        <f t="shared" si="53"/>
        <v>0</v>
      </c>
      <c r="F495" s="73"/>
      <c r="G495" s="3" t="s">
        <v>356</v>
      </c>
      <c r="H495" s="13" t="str">
        <f t="shared" si="52"/>
        <v>113007</v>
      </c>
      <c r="I495" s="13" t="s">
        <v>418</v>
      </c>
      <c r="J495" s="13" t="s">
        <v>583</v>
      </c>
    </row>
    <row r="496" spans="1:10" x14ac:dyDescent="0.2">
      <c r="A496" s="54" t="str">
        <f>'BoR4 Rollup'!B517</f>
        <v xml:space="preserve"> Supplies</v>
      </c>
      <c r="B496" s="245">
        <v>0</v>
      </c>
      <c r="C496" s="245">
        <v>0</v>
      </c>
      <c r="D496" s="245">
        <v>0</v>
      </c>
      <c r="E496" s="294">
        <f t="shared" si="53"/>
        <v>0</v>
      </c>
      <c r="F496" s="73"/>
      <c r="G496" s="3" t="s">
        <v>356</v>
      </c>
      <c r="H496" s="13" t="str">
        <f t="shared" si="52"/>
        <v>113007</v>
      </c>
      <c r="I496" s="13" t="s">
        <v>418</v>
      </c>
      <c r="J496" s="13" t="s">
        <v>584</v>
      </c>
    </row>
    <row r="497" spans="1:10" ht="15.75" x14ac:dyDescent="0.25">
      <c r="A497" s="55" t="str">
        <f>'BoR4 Rollup'!B518</f>
        <v>Total Operating Expenses</v>
      </c>
      <c r="B497" s="281">
        <f>B496+B495+B494</f>
        <v>0</v>
      </c>
      <c r="C497" s="281">
        <f>C496+C495+C494</f>
        <v>0</v>
      </c>
      <c r="D497" s="281">
        <f>D496+D495+D494</f>
        <v>0</v>
      </c>
      <c r="E497" s="296">
        <f t="shared" si="53"/>
        <v>0</v>
      </c>
      <c r="F497" s="77"/>
      <c r="G497" s="3" t="s">
        <v>355</v>
      </c>
      <c r="H497" s="13" t="str">
        <f t="shared" si="52"/>
        <v>113007</v>
      </c>
      <c r="I497" s="13" t="s">
        <v>418</v>
      </c>
    </row>
    <row r="498" spans="1:10" x14ac:dyDescent="0.2">
      <c r="A498" s="54" t="str">
        <f>'BoR4 Rollup'!B519</f>
        <v xml:space="preserve"> Professional Services</v>
      </c>
      <c r="B498" s="245">
        <v>0</v>
      </c>
      <c r="C498" s="245">
        <v>0</v>
      </c>
      <c r="D498" s="245">
        <v>0</v>
      </c>
      <c r="E498" s="294">
        <f t="shared" si="53"/>
        <v>0</v>
      </c>
      <c r="F498" s="73"/>
      <c r="G498" s="3" t="s">
        <v>356</v>
      </c>
      <c r="H498" s="13" t="str">
        <f t="shared" si="52"/>
        <v>113007</v>
      </c>
      <c r="I498" s="13" t="s">
        <v>418</v>
      </c>
      <c r="J498" s="13" t="s">
        <v>585</v>
      </c>
    </row>
    <row r="499" spans="1:10" x14ac:dyDescent="0.2">
      <c r="A499" s="54" t="str">
        <f>'BoR4 Rollup'!B520</f>
        <v xml:space="preserve"> Other Charges</v>
      </c>
      <c r="B499" s="245">
        <v>0</v>
      </c>
      <c r="C499" s="245">
        <v>0</v>
      </c>
      <c r="D499" s="245">
        <v>0</v>
      </c>
      <c r="E499" s="294">
        <f t="shared" si="53"/>
        <v>0</v>
      </c>
      <c r="F499" s="73"/>
      <c r="G499" s="3" t="s">
        <v>356</v>
      </c>
      <c r="H499" s="13" t="str">
        <f t="shared" si="52"/>
        <v>113007</v>
      </c>
      <c r="I499" s="13" t="s">
        <v>418</v>
      </c>
      <c r="J499" s="13" t="s">
        <v>586</v>
      </c>
    </row>
    <row r="500" spans="1:10" x14ac:dyDescent="0.2">
      <c r="A500" s="54" t="str">
        <f>'BoR4 Rollup'!B521</f>
        <v xml:space="preserve"> Debt Services</v>
      </c>
      <c r="B500" s="245">
        <v>0</v>
      </c>
      <c r="C500" s="245">
        <v>0</v>
      </c>
      <c r="D500" s="245">
        <v>0</v>
      </c>
      <c r="E500" s="294">
        <f t="shared" si="53"/>
        <v>0</v>
      </c>
      <c r="F500" s="73"/>
      <c r="G500" s="3" t="s">
        <v>356</v>
      </c>
      <c r="H500" s="13" t="str">
        <f t="shared" si="52"/>
        <v>113007</v>
      </c>
      <c r="I500" s="13" t="s">
        <v>418</v>
      </c>
    </row>
    <row r="501" spans="1:10" x14ac:dyDescent="0.2">
      <c r="A501" s="54" t="str">
        <f>'BoR4 Rollup'!B522</f>
        <v xml:space="preserve"> Interagency Transfers</v>
      </c>
      <c r="B501" s="245">
        <v>0</v>
      </c>
      <c r="C501" s="245">
        <v>0</v>
      </c>
      <c r="D501" s="245">
        <v>0</v>
      </c>
      <c r="E501" s="294">
        <f t="shared" si="53"/>
        <v>0</v>
      </c>
      <c r="F501" s="73"/>
      <c r="G501" s="3" t="s">
        <v>356</v>
      </c>
      <c r="H501" s="13" t="str">
        <f t="shared" si="52"/>
        <v>113007</v>
      </c>
      <c r="I501" s="13" t="s">
        <v>418</v>
      </c>
      <c r="J501" s="13" t="s">
        <v>587</v>
      </c>
    </row>
    <row r="502" spans="1:10" ht="15.75" x14ac:dyDescent="0.25">
      <c r="A502" s="55" t="str">
        <f>'BoR4 Rollup'!B523</f>
        <v>Total Other Charges</v>
      </c>
      <c r="B502" s="281">
        <f>B501+B500+B499+B498</f>
        <v>0</v>
      </c>
      <c r="C502" s="281">
        <f>C501+C500+C499+C498</f>
        <v>0</v>
      </c>
      <c r="D502" s="281">
        <f>D501+D500+D499+D498</f>
        <v>0</v>
      </c>
      <c r="E502" s="296">
        <f t="shared" si="53"/>
        <v>0</v>
      </c>
      <c r="F502" s="77"/>
      <c r="G502" s="3" t="s">
        <v>355</v>
      </c>
      <c r="H502" s="13" t="str">
        <f t="shared" si="52"/>
        <v>113007</v>
      </c>
      <c r="I502" s="13" t="s">
        <v>418</v>
      </c>
    </row>
    <row r="503" spans="1:10" x14ac:dyDescent="0.2">
      <c r="A503" s="54" t="str">
        <f>'BoR4 Rollup'!B524</f>
        <v xml:space="preserve"> General Acquisitions</v>
      </c>
      <c r="B503" s="245">
        <v>0</v>
      </c>
      <c r="C503" s="245">
        <v>0</v>
      </c>
      <c r="D503" s="245">
        <v>0</v>
      </c>
      <c r="E503" s="294">
        <f t="shared" si="53"/>
        <v>0</v>
      </c>
      <c r="F503" s="73"/>
      <c r="G503" s="3" t="s">
        <v>356</v>
      </c>
      <c r="H503" s="13" t="str">
        <f t="shared" si="52"/>
        <v>113007</v>
      </c>
      <c r="I503" s="13" t="s">
        <v>418</v>
      </c>
      <c r="J503" s="13" t="s">
        <v>588</v>
      </c>
    </row>
    <row r="504" spans="1:10" x14ac:dyDescent="0.2">
      <c r="A504" s="54" t="str">
        <f>'BoR4 Rollup'!B525</f>
        <v xml:space="preserve"> Library Acquisitions</v>
      </c>
      <c r="B504" s="245">
        <v>0</v>
      </c>
      <c r="C504" s="245">
        <v>0</v>
      </c>
      <c r="D504" s="245">
        <v>0</v>
      </c>
      <c r="E504" s="294">
        <f t="shared" si="53"/>
        <v>0</v>
      </c>
      <c r="F504" s="73"/>
      <c r="G504" s="3" t="s">
        <v>356</v>
      </c>
      <c r="H504" s="13" t="str">
        <f t="shared" si="52"/>
        <v>113007</v>
      </c>
      <c r="I504" s="13" t="s">
        <v>418</v>
      </c>
      <c r="J504" s="13" t="s">
        <v>588</v>
      </c>
    </row>
    <row r="505" spans="1:10" x14ac:dyDescent="0.2">
      <c r="A505" s="54" t="str">
        <f>'BoR4 Rollup'!B526</f>
        <v xml:space="preserve"> Major Repairs</v>
      </c>
      <c r="B505" s="245">
        <v>0</v>
      </c>
      <c r="C505" s="245">
        <v>0</v>
      </c>
      <c r="D505" s="245">
        <v>0</v>
      </c>
      <c r="E505" s="294">
        <f t="shared" si="53"/>
        <v>0</v>
      </c>
      <c r="F505" s="73"/>
      <c r="G505" s="3" t="s">
        <v>356</v>
      </c>
      <c r="H505" s="13" t="str">
        <f t="shared" si="52"/>
        <v>113007</v>
      </c>
      <c r="I505" s="13" t="s">
        <v>418</v>
      </c>
    </row>
    <row r="506" spans="1:10" ht="15.75" x14ac:dyDescent="0.25">
      <c r="A506" s="55" t="str">
        <f>'BoR4 Rollup'!B527</f>
        <v>Total Acquisitions and Major Repairs</v>
      </c>
      <c r="B506" s="281">
        <f>B505+B504+B503</f>
        <v>0</v>
      </c>
      <c r="C506" s="281">
        <f>C505+C504+C503</f>
        <v>0</v>
      </c>
      <c r="D506" s="281">
        <f>D505+D504+D503</f>
        <v>0</v>
      </c>
      <c r="E506" s="296">
        <f t="shared" si="53"/>
        <v>0</v>
      </c>
      <c r="F506" s="77"/>
      <c r="G506" s="3" t="s">
        <v>355</v>
      </c>
      <c r="H506" s="13" t="str">
        <f t="shared" si="52"/>
        <v>113007</v>
      </c>
      <c r="I506" s="13" t="s">
        <v>418</v>
      </c>
    </row>
    <row r="507" spans="1:10" ht="15.75" x14ac:dyDescent="0.25">
      <c r="A507" s="55" t="str">
        <f>'BoR4 Rollup'!B528</f>
        <v>Function Total</v>
      </c>
      <c r="B507" s="264">
        <f>B506+B502+B497+B493</f>
        <v>0</v>
      </c>
      <c r="C507" s="264">
        <f>C506+C502+C497+C493</f>
        <v>0</v>
      </c>
      <c r="D507" s="264">
        <f>D506+D502+D497+D493</f>
        <v>0</v>
      </c>
      <c r="E507" s="297">
        <f t="shared" si="53"/>
        <v>0</v>
      </c>
      <c r="F507" s="76"/>
      <c r="G507" s="3" t="s">
        <v>355</v>
      </c>
      <c r="H507" s="13" t="str">
        <f t="shared" si="52"/>
        <v>113007</v>
      </c>
      <c r="I507" s="13" t="s">
        <v>418</v>
      </c>
    </row>
    <row r="508" spans="1:10" ht="15.75" x14ac:dyDescent="0.25">
      <c r="A508" s="56" t="str">
        <f>'BoR4 Rollup'!B508</f>
        <v>Function:  Instruction</v>
      </c>
      <c r="B508" s="255"/>
      <c r="C508" s="256"/>
      <c r="D508" s="256"/>
      <c r="E508" s="257"/>
      <c r="F508" s="72"/>
      <c r="G508" s="3" t="s">
        <v>356</v>
      </c>
      <c r="H508" s="13" t="str">
        <f t="shared" ref="H508:H528" si="54">RIGHT($A$510,6)</f>
        <v>113008</v>
      </c>
      <c r="I508" s="128" t="s">
        <v>626</v>
      </c>
      <c r="J508" s="3"/>
    </row>
    <row r="509" spans="1:10" ht="15.75" x14ac:dyDescent="0.25">
      <c r="A509" s="57" t="str">
        <f>'BoR4 Rollup'!B509</f>
        <v>Orgn: Math and Sciences-Natural Sciences</v>
      </c>
      <c r="B509" s="258" t="s">
        <v>6</v>
      </c>
      <c r="C509" s="258" t="s">
        <v>7</v>
      </c>
      <c r="D509" s="258" t="s">
        <v>7</v>
      </c>
      <c r="E509" s="259" t="str">
        <f>$E$5</f>
        <v>2024-2025 +/-</v>
      </c>
      <c r="F509" s="78"/>
      <c r="G509" s="3" t="s">
        <v>356</v>
      </c>
      <c r="H509" s="13" t="str">
        <f t="shared" si="54"/>
        <v>113008</v>
      </c>
      <c r="I509" s="128" t="s">
        <v>626</v>
      </c>
      <c r="J509" s="3"/>
    </row>
    <row r="510" spans="1:10" ht="15.75" x14ac:dyDescent="0.25">
      <c r="A510" s="248" t="str">
        <f>'BoR4 Rollup'!B510</f>
        <v>Organization ID:  113008</v>
      </c>
      <c r="B510" s="249" t="str">
        <f>$B$6</f>
        <v>2024-2025</v>
      </c>
      <c r="C510" s="110" t="str">
        <f>'BoR4 Rollup'!$D$6</f>
        <v>2024-2025</v>
      </c>
      <c r="D510" s="249" t="str">
        <f>$D$6</f>
        <v>2025-2026</v>
      </c>
      <c r="E510" s="250" t="str">
        <f>$E$6</f>
        <v>2025-2026</v>
      </c>
      <c r="F510" s="78"/>
      <c r="G510" s="3" t="s">
        <v>356</v>
      </c>
      <c r="H510" s="13" t="str">
        <f t="shared" si="54"/>
        <v>113008</v>
      </c>
      <c r="I510" s="128" t="s">
        <v>626</v>
      </c>
      <c r="J510" s="3"/>
    </row>
    <row r="511" spans="1:10" x14ac:dyDescent="0.2">
      <c r="A511" s="54" t="str">
        <f>'BoR4 Rollup'!B511</f>
        <v xml:space="preserve">  Salaries</v>
      </c>
      <c r="B511" s="245">
        <v>0</v>
      </c>
      <c r="C511" s="245">
        <v>0</v>
      </c>
      <c r="D511" s="245">
        <v>0</v>
      </c>
      <c r="E511" s="294">
        <f t="shared" ref="E511:E528" si="55">+D511-C511</f>
        <v>0</v>
      </c>
      <c r="F511" s="73"/>
      <c r="G511" s="3" t="s">
        <v>356</v>
      </c>
      <c r="H511" s="13" t="str">
        <f t="shared" si="54"/>
        <v>113008</v>
      </c>
      <c r="I511" s="128" t="s">
        <v>626</v>
      </c>
      <c r="J511" s="13" t="s">
        <v>580</v>
      </c>
    </row>
    <row r="512" spans="1:10" x14ac:dyDescent="0.2">
      <c r="A512" s="54" t="str">
        <f>'BoR4 Rollup'!B512</f>
        <v xml:space="preserve">  Other Compensation</v>
      </c>
      <c r="B512" s="245">
        <v>0</v>
      </c>
      <c r="C512" s="245">
        <v>0</v>
      </c>
      <c r="D512" s="245">
        <v>0</v>
      </c>
      <c r="E512" s="294">
        <f t="shared" si="55"/>
        <v>0</v>
      </c>
      <c r="F512" s="73"/>
      <c r="G512" s="3" t="s">
        <v>356</v>
      </c>
      <c r="H512" s="13" t="str">
        <f t="shared" si="54"/>
        <v>113008</v>
      </c>
      <c r="I512" s="128" t="s">
        <v>626</v>
      </c>
    </row>
    <row r="513" spans="1:10" x14ac:dyDescent="0.2">
      <c r="A513" s="54" t="str">
        <f>'BoR4 Rollup'!B513</f>
        <v xml:space="preserve">  Related Benefits</v>
      </c>
      <c r="B513" s="245">
        <v>0</v>
      </c>
      <c r="C513" s="245">
        <v>0</v>
      </c>
      <c r="D513" s="245">
        <v>0</v>
      </c>
      <c r="E513" s="294">
        <f t="shared" si="55"/>
        <v>0</v>
      </c>
      <c r="F513" s="73"/>
      <c r="G513" s="3" t="s">
        <v>356</v>
      </c>
      <c r="H513" s="13" t="str">
        <f t="shared" si="54"/>
        <v>113008</v>
      </c>
      <c r="I513" s="128" t="s">
        <v>626</v>
      </c>
      <c r="J513" s="13" t="s">
        <v>581</v>
      </c>
    </row>
    <row r="514" spans="1:10" ht="15.75" x14ac:dyDescent="0.25">
      <c r="A514" s="55" t="str">
        <f>'BoR4 Rollup'!B514</f>
        <v>Total Personal Services</v>
      </c>
      <c r="B514" s="264">
        <f>B513+B512+B511</f>
        <v>0</v>
      </c>
      <c r="C514" s="264">
        <f>SUM(C511:C513)</f>
        <v>0</v>
      </c>
      <c r="D514" s="264">
        <f>SUM(D511:D513)</f>
        <v>0</v>
      </c>
      <c r="E514" s="295">
        <f t="shared" si="55"/>
        <v>0</v>
      </c>
      <c r="F514" s="76"/>
      <c r="G514" s="3" t="s">
        <v>355</v>
      </c>
      <c r="H514" s="13" t="str">
        <f t="shared" si="54"/>
        <v>113008</v>
      </c>
      <c r="I514" s="128" t="s">
        <v>626</v>
      </c>
    </row>
    <row r="515" spans="1:10" x14ac:dyDescent="0.2">
      <c r="A515" s="54" t="str">
        <f>'BoR4 Rollup'!B515</f>
        <v xml:space="preserve"> Travel</v>
      </c>
      <c r="B515" s="245">
        <v>0</v>
      </c>
      <c r="C515" s="245">
        <v>0</v>
      </c>
      <c r="D515" s="245">
        <v>0</v>
      </c>
      <c r="E515" s="294">
        <f t="shared" si="55"/>
        <v>0</v>
      </c>
      <c r="F515" s="73"/>
      <c r="G515" s="3" t="s">
        <v>356</v>
      </c>
      <c r="H515" s="13" t="str">
        <f t="shared" si="54"/>
        <v>113008</v>
      </c>
      <c r="I515" s="128" t="s">
        <v>626</v>
      </c>
      <c r="J515" s="13" t="s">
        <v>582</v>
      </c>
    </row>
    <row r="516" spans="1:10" x14ac:dyDescent="0.2">
      <c r="A516" s="54" t="str">
        <f>'BoR4 Rollup'!B516</f>
        <v xml:space="preserve"> Operating Services</v>
      </c>
      <c r="B516" s="245">
        <v>0</v>
      </c>
      <c r="C516" s="245">
        <v>0</v>
      </c>
      <c r="D516" s="245">
        <v>65</v>
      </c>
      <c r="E516" s="294">
        <f t="shared" si="55"/>
        <v>65</v>
      </c>
      <c r="F516" s="73"/>
      <c r="G516" s="3" t="s">
        <v>356</v>
      </c>
      <c r="H516" s="13" t="str">
        <f t="shared" si="54"/>
        <v>113008</v>
      </c>
      <c r="I516" s="128" t="s">
        <v>626</v>
      </c>
      <c r="J516" s="13" t="s">
        <v>583</v>
      </c>
    </row>
    <row r="517" spans="1:10" x14ac:dyDescent="0.2">
      <c r="A517" s="54" t="str">
        <f>'BoR4 Rollup'!B517</f>
        <v xml:space="preserve"> Supplies</v>
      </c>
      <c r="B517" s="245">
        <v>146</v>
      </c>
      <c r="C517" s="245">
        <v>146</v>
      </c>
      <c r="D517" s="245">
        <v>1077</v>
      </c>
      <c r="E517" s="294">
        <f t="shared" si="55"/>
        <v>931</v>
      </c>
      <c r="F517" s="73"/>
      <c r="G517" s="3" t="s">
        <v>356</v>
      </c>
      <c r="H517" s="13" t="str">
        <f t="shared" si="54"/>
        <v>113008</v>
      </c>
      <c r="I517" s="128" t="s">
        <v>626</v>
      </c>
      <c r="J517" s="13" t="s">
        <v>584</v>
      </c>
    </row>
    <row r="518" spans="1:10" ht="15.75" x14ac:dyDescent="0.25">
      <c r="A518" s="55" t="str">
        <f>'BoR4 Rollup'!B518</f>
        <v>Total Operating Expenses</v>
      </c>
      <c r="B518" s="281">
        <f>B517+B516+B515</f>
        <v>146</v>
      </c>
      <c r="C518" s="264">
        <f>SUM(C515:C517)</f>
        <v>146</v>
      </c>
      <c r="D518" s="264">
        <f>SUM(D515:D517)</f>
        <v>1142</v>
      </c>
      <c r="E518" s="295">
        <f t="shared" si="55"/>
        <v>996</v>
      </c>
      <c r="F518" s="77"/>
      <c r="G518" s="3" t="s">
        <v>355</v>
      </c>
      <c r="H518" s="13" t="str">
        <f t="shared" si="54"/>
        <v>113008</v>
      </c>
      <c r="I518" s="128" t="s">
        <v>626</v>
      </c>
    </row>
    <row r="519" spans="1:10" x14ac:dyDescent="0.2">
      <c r="A519" s="54" t="str">
        <f>'BoR4 Rollup'!B519</f>
        <v xml:space="preserve"> Professional Services</v>
      </c>
      <c r="B519" s="245">
        <v>0</v>
      </c>
      <c r="C519" s="245">
        <v>0</v>
      </c>
      <c r="D519" s="245">
        <v>0</v>
      </c>
      <c r="E519" s="294">
        <f t="shared" si="55"/>
        <v>0</v>
      </c>
      <c r="F519" s="73"/>
      <c r="G519" s="3" t="s">
        <v>356</v>
      </c>
      <c r="H519" s="13" t="str">
        <f t="shared" si="54"/>
        <v>113008</v>
      </c>
      <c r="I519" s="128" t="s">
        <v>626</v>
      </c>
      <c r="J519" s="13" t="s">
        <v>585</v>
      </c>
    </row>
    <row r="520" spans="1:10" x14ac:dyDescent="0.2">
      <c r="A520" s="54" t="str">
        <f>'BoR4 Rollup'!B520</f>
        <v xml:space="preserve"> Other Charges</v>
      </c>
      <c r="B520" s="245">
        <v>0</v>
      </c>
      <c r="C520" s="245">
        <v>0</v>
      </c>
      <c r="D520" s="245">
        <v>0</v>
      </c>
      <c r="E520" s="294">
        <f t="shared" si="55"/>
        <v>0</v>
      </c>
      <c r="F520" s="73"/>
      <c r="G520" s="3" t="s">
        <v>356</v>
      </c>
      <c r="H520" s="13" t="str">
        <f t="shared" si="54"/>
        <v>113008</v>
      </c>
      <c r="I520" s="128" t="s">
        <v>626</v>
      </c>
      <c r="J520" s="13" t="s">
        <v>586</v>
      </c>
    </row>
    <row r="521" spans="1:10" x14ac:dyDescent="0.2">
      <c r="A521" s="54" t="str">
        <f>'BoR4 Rollup'!B521</f>
        <v xml:space="preserve"> Debt Services</v>
      </c>
      <c r="B521" s="245">
        <v>0</v>
      </c>
      <c r="C521" s="245">
        <v>0</v>
      </c>
      <c r="D521" s="245">
        <v>0</v>
      </c>
      <c r="E521" s="294">
        <f t="shared" si="55"/>
        <v>0</v>
      </c>
      <c r="F521" s="73"/>
      <c r="G521" s="3" t="s">
        <v>356</v>
      </c>
      <c r="H521" s="13" t="str">
        <f t="shared" si="54"/>
        <v>113008</v>
      </c>
      <c r="I521" s="128" t="s">
        <v>626</v>
      </c>
    </row>
    <row r="522" spans="1:10" x14ac:dyDescent="0.2">
      <c r="A522" s="54" t="str">
        <f>'BoR4 Rollup'!B522</f>
        <v xml:space="preserve"> Interagency Transfers</v>
      </c>
      <c r="B522" s="245">
        <v>0</v>
      </c>
      <c r="C522" s="245">
        <v>0</v>
      </c>
      <c r="D522" s="245">
        <v>0</v>
      </c>
      <c r="E522" s="294">
        <f t="shared" si="55"/>
        <v>0</v>
      </c>
      <c r="F522" s="73"/>
      <c r="G522" s="3" t="s">
        <v>356</v>
      </c>
      <c r="H522" s="13" t="str">
        <f t="shared" si="54"/>
        <v>113008</v>
      </c>
      <c r="I522" s="128" t="s">
        <v>626</v>
      </c>
      <c r="J522" s="13" t="s">
        <v>587</v>
      </c>
    </row>
    <row r="523" spans="1:10" ht="15.75" x14ac:dyDescent="0.25">
      <c r="A523" s="55" t="str">
        <f>'BoR4 Rollup'!B523</f>
        <v>Total Other Charges</v>
      </c>
      <c r="B523" s="281">
        <f>B522+B521+B520+B519</f>
        <v>0</v>
      </c>
      <c r="C523" s="264">
        <f>SUM(C519:C522)</f>
        <v>0</v>
      </c>
      <c r="D523" s="264">
        <f>SUM(D519:D522)</f>
        <v>0</v>
      </c>
      <c r="E523" s="295">
        <f t="shared" si="55"/>
        <v>0</v>
      </c>
      <c r="F523" s="77"/>
      <c r="G523" s="3" t="s">
        <v>356</v>
      </c>
      <c r="H523" s="13" t="str">
        <f t="shared" si="54"/>
        <v>113008</v>
      </c>
      <c r="I523" s="128" t="s">
        <v>626</v>
      </c>
    </row>
    <row r="524" spans="1:10" x14ac:dyDescent="0.2">
      <c r="A524" s="54" t="str">
        <f>'BoR4 Rollup'!B524</f>
        <v xml:space="preserve"> General Acquisitions</v>
      </c>
      <c r="B524" s="245">
        <v>0</v>
      </c>
      <c r="C524" s="245">
        <v>0</v>
      </c>
      <c r="D524" s="245">
        <v>0</v>
      </c>
      <c r="E524" s="294">
        <f t="shared" si="55"/>
        <v>0</v>
      </c>
      <c r="F524" s="73"/>
      <c r="G524" s="3" t="s">
        <v>356</v>
      </c>
      <c r="H524" s="13" t="str">
        <f t="shared" si="54"/>
        <v>113008</v>
      </c>
      <c r="I524" s="128" t="s">
        <v>626</v>
      </c>
      <c r="J524" s="13" t="s">
        <v>588</v>
      </c>
    </row>
    <row r="525" spans="1:10" x14ac:dyDescent="0.2">
      <c r="A525" s="54" t="str">
        <f>'BoR4 Rollup'!B525</f>
        <v xml:space="preserve"> Library Acquisitions</v>
      </c>
      <c r="B525" s="245">
        <v>0</v>
      </c>
      <c r="C525" s="245">
        <v>0</v>
      </c>
      <c r="D525" s="245">
        <v>0</v>
      </c>
      <c r="E525" s="294">
        <f t="shared" si="55"/>
        <v>0</v>
      </c>
      <c r="F525" s="73"/>
      <c r="G525" s="3" t="s">
        <v>356</v>
      </c>
      <c r="H525" s="13" t="str">
        <f t="shared" si="54"/>
        <v>113008</v>
      </c>
      <c r="I525" s="128" t="s">
        <v>626</v>
      </c>
      <c r="J525" s="13" t="s">
        <v>588</v>
      </c>
    </row>
    <row r="526" spans="1:10" x14ac:dyDescent="0.2">
      <c r="A526" s="54" t="str">
        <f>'BoR4 Rollup'!B526</f>
        <v xml:space="preserve"> Major Repairs</v>
      </c>
      <c r="B526" s="245">
        <v>0</v>
      </c>
      <c r="C526" s="245">
        <v>0</v>
      </c>
      <c r="D526" s="245">
        <v>0</v>
      </c>
      <c r="E526" s="294">
        <f t="shared" si="55"/>
        <v>0</v>
      </c>
      <c r="F526" s="73"/>
      <c r="G526" s="3" t="s">
        <v>356</v>
      </c>
      <c r="H526" s="13" t="str">
        <f t="shared" si="54"/>
        <v>113008</v>
      </c>
      <c r="I526" s="128" t="s">
        <v>626</v>
      </c>
      <c r="J526" s="3"/>
    </row>
    <row r="527" spans="1:10" ht="15.75" x14ac:dyDescent="0.25">
      <c r="A527" s="55" t="str">
        <f>'BoR4 Rollup'!B527</f>
        <v>Total Acquisitions and Major Repairs</v>
      </c>
      <c r="B527" s="281">
        <f>B526+B525+B524</f>
        <v>0</v>
      </c>
      <c r="C527" s="264">
        <f>SUM(C524:C526)</f>
        <v>0</v>
      </c>
      <c r="D527" s="264">
        <f>SUM(D524:D526)</f>
        <v>0</v>
      </c>
      <c r="E527" s="295">
        <f t="shared" si="55"/>
        <v>0</v>
      </c>
      <c r="F527" s="77"/>
      <c r="G527" s="3" t="s">
        <v>355</v>
      </c>
      <c r="H527" s="13" t="str">
        <f t="shared" si="54"/>
        <v>113008</v>
      </c>
      <c r="I527" s="128" t="s">
        <v>626</v>
      </c>
      <c r="J527" s="3"/>
    </row>
    <row r="528" spans="1:10" ht="15.75" x14ac:dyDescent="0.25">
      <c r="A528" s="55" t="str">
        <f>'BoR4 Rollup'!B528</f>
        <v>Function Total</v>
      </c>
      <c r="B528" s="264">
        <f>B527+B523+B518+B514</f>
        <v>146</v>
      </c>
      <c r="C528" s="282">
        <f>C527+C523+C518+C514</f>
        <v>146</v>
      </c>
      <c r="D528" s="282">
        <f>D527+D523+D518+D514</f>
        <v>1142</v>
      </c>
      <c r="E528" s="295">
        <f t="shared" si="55"/>
        <v>996</v>
      </c>
      <c r="F528" s="76"/>
      <c r="G528" s="3" t="s">
        <v>355</v>
      </c>
      <c r="H528" s="13" t="str">
        <f t="shared" si="54"/>
        <v>113008</v>
      </c>
      <c r="I528" s="128" t="s">
        <v>626</v>
      </c>
      <c r="J528" s="3"/>
    </row>
    <row r="529" spans="1:10" ht="15.75" x14ac:dyDescent="0.25">
      <c r="A529" s="254" t="str">
        <f>'BoR4 Rollup'!B529</f>
        <v>Function:  Instruction</v>
      </c>
      <c r="B529" s="255"/>
      <c r="C529" s="256"/>
      <c r="D529" s="256"/>
      <c r="E529" s="257"/>
      <c r="F529" s="72"/>
      <c r="G529" s="3" t="s">
        <v>356</v>
      </c>
      <c r="H529" s="13" t="str">
        <f t="shared" ref="H529:H549" si="56">RIGHT($A$531,6)</f>
        <v>113009</v>
      </c>
      <c r="I529" s="13" t="s">
        <v>419</v>
      </c>
    </row>
    <row r="530" spans="1:10" ht="15.75" x14ac:dyDescent="0.25">
      <c r="A530" s="106" t="str">
        <f>'BoR4 Rollup'!B530</f>
        <v>Orgn: Math and Sciences-Physical Science</v>
      </c>
      <c r="B530" s="258" t="str">
        <f>+'BoR4 Rollup'!C530</f>
        <v>Actual</v>
      </c>
      <c r="C530" s="258" t="str">
        <f>+'BoR4 Rollup'!D530</f>
        <v>Budgeted</v>
      </c>
      <c r="D530" s="258" t="str">
        <f>+'BoR4 Rollup'!E530</f>
        <v>Budgeted</v>
      </c>
      <c r="E530" s="259" t="str">
        <f>'BoR4 Rollup'!$F$5</f>
        <v>2024-2025 +/-</v>
      </c>
      <c r="F530" s="78"/>
      <c r="G530" s="3" t="s">
        <v>356</v>
      </c>
      <c r="H530" s="13" t="str">
        <f t="shared" si="56"/>
        <v>113009</v>
      </c>
      <c r="I530" s="13" t="s">
        <v>419</v>
      </c>
    </row>
    <row r="531" spans="1:10" ht="15.75" x14ac:dyDescent="0.25">
      <c r="A531" s="248" t="str">
        <f>'BoR4 Rollup'!B531</f>
        <v>Organization ID:  113009</v>
      </c>
      <c r="B531" s="249" t="str">
        <f>'BoR4 Rollup'!$C$6</f>
        <v>2024-2025</v>
      </c>
      <c r="C531" s="110" t="str">
        <f>'BoR4 Rollup'!$D$6</f>
        <v>2024-2025</v>
      </c>
      <c r="D531" s="249" t="str">
        <f>'BoR4 Rollup'!$E$6</f>
        <v>2025-2026</v>
      </c>
      <c r="E531" s="250" t="str">
        <f>'BoR4 Rollup'!$F$6</f>
        <v>2025-2026</v>
      </c>
      <c r="F531" s="78"/>
      <c r="G531" s="3" t="s">
        <v>356</v>
      </c>
      <c r="H531" s="13" t="str">
        <f t="shared" si="56"/>
        <v>113009</v>
      </c>
      <c r="I531" s="13" t="s">
        <v>419</v>
      </c>
    </row>
    <row r="532" spans="1:10" x14ac:dyDescent="0.2">
      <c r="A532" s="54" t="str">
        <f>'BoR4 Rollup'!B532</f>
        <v xml:space="preserve">  Salaries</v>
      </c>
      <c r="B532" s="245">
        <v>0</v>
      </c>
      <c r="C532" s="245">
        <v>0</v>
      </c>
      <c r="D532" s="245">
        <v>0</v>
      </c>
      <c r="E532" s="294">
        <f t="shared" ref="E532:E549" si="57">+D532-C532</f>
        <v>0</v>
      </c>
      <c r="F532" s="73"/>
      <c r="G532" s="3" t="s">
        <v>356</v>
      </c>
      <c r="H532" s="13" t="str">
        <f t="shared" si="56"/>
        <v>113009</v>
      </c>
      <c r="I532" s="13" t="s">
        <v>419</v>
      </c>
      <c r="J532" s="13" t="s">
        <v>580</v>
      </c>
    </row>
    <row r="533" spans="1:10" x14ac:dyDescent="0.2">
      <c r="A533" s="54" t="str">
        <f>'BoR4 Rollup'!B533</f>
        <v xml:space="preserve">  Other Compensation</v>
      </c>
      <c r="B533" s="245">
        <v>0</v>
      </c>
      <c r="C533" s="245">
        <v>0</v>
      </c>
      <c r="D533" s="245">
        <v>0</v>
      </c>
      <c r="E533" s="294">
        <f t="shared" si="57"/>
        <v>0</v>
      </c>
      <c r="F533" s="73"/>
      <c r="G533" s="3" t="s">
        <v>356</v>
      </c>
      <c r="H533" s="13" t="str">
        <f t="shared" si="56"/>
        <v>113009</v>
      </c>
      <c r="I533" s="13" t="s">
        <v>419</v>
      </c>
    </row>
    <row r="534" spans="1:10" x14ac:dyDescent="0.2">
      <c r="A534" s="54" t="str">
        <f>'BoR4 Rollup'!B534</f>
        <v xml:space="preserve">  Related Benefits</v>
      </c>
      <c r="B534" s="245">
        <v>0</v>
      </c>
      <c r="C534" s="245">
        <v>0</v>
      </c>
      <c r="D534" s="245">
        <v>0</v>
      </c>
      <c r="E534" s="294">
        <f t="shared" si="57"/>
        <v>0</v>
      </c>
      <c r="F534" s="73"/>
      <c r="G534" s="3" t="s">
        <v>356</v>
      </c>
      <c r="H534" s="13" t="str">
        <f t="shared" si="56"/>
        <v>113009</v>
      </c>
      <c r="I534" s="13" t="s">
        <v>419</v>
      </c>
      <c r="J534" s="13" t="s">
        <v>581</v>
      </c>
    </row>
    <row r="535" spans="1:10" ht="15.75" x14ac:dyDescent="0.25">
      <c r="A535" s="55" t="str">
        <f>'BoR4 Rollup'!B535</f>
        <v>Total Personal Services</v>
      </c>
      <c r="B535" s="264">
        <f>B534+B533+B532</f>
        <v>0</v>
      </c>
      <c r="C535" s="264">
        <f>C534+C533+C532</f>
        <v>0</v>
      </c>
      <c r="D535" s="264">
        <f>D534+D533+D532</f>
        <v>0</v>
      </c>
      <c r="E535" s="295">
        <f t="shared" si="57"/>
        <v>0</v>
      </c>
      <c r="F535" s="76"/>
      <c r="G535" s="3" t="s">
        <v>355</v>
      </c>
      <c r="H535" s="13" t="str">
        <f t="shared" si="56"/>
        <v>113009</v>
      </c>
      <c r="I535" s="13" t="s">
        <v>419</v>
      </c>
    </row>
    <row r="536" spans="1:10" x14ac:dyDescent="0.2">
      <c r="A536" s="54" t="str">
        <f>'BoR4 Rollup'!B536</f>
        <v xml:space="preserve"> Travel</v>
      </c>
      <c r="B536" s="245">
        <v>0</v>
      </c>
      <c r="C536" s="245">
        <v>0</v>
      </c>
      <c r="D536" s="245">
        <v>0</v>
      </c>
      <c r="E536" s="294">
        <f t="shared" si="57"/>
        <v>0</v>
      </c>
      <c r="F536" s="73"/>
      <c r="G536" s="3" t="s">
        <v>356</v>
      </c>
      <c r="H536" s="13" t="str">
        <f t="shared" si="56"/>
        <v>113009</v>
      </c>
      <c r="I536" s="13" t="s">
        <v>419</v>
      </c>
      <c r="J536" s="13" t="s">
        <v>582</v>
      </c>
    </row>
    <row r="537" spans="1:10" x14ac:dyDescent="0.2">
      <c r="A537" s="54" t="str">
        <f>'BoR4 Rollup'!B537</f>
        <v xml:space="preserve"> Operating Services</v>
      </c>
      <c r="B537" s="245">
        <v>0</v>
      </c>
      <c r="C537" s="245">
        <v>0</v>
      </c>
      <c r="D537" s="245">
        <v>0</v>
      </c>
      <c r="E537" s="294">
        <f t="shared" si="57"/>
        <v>0</v>
      </c>
      <c r="F537" s="73"/>
      <c r="G537" s="3" t="s">
        <v>356</v>
      </c>
      <c r="H537" s="13" t="str">
        <f t="shared" si="56"/>
        <v>113009</v>
      </c>
      <c r="I537" s="13" t="s">
        <v>419</v>
      </c>
      <c r="J537" s="13" t="s">
        <v>583</v>
      </c>
    </row>
    <row r="538" spans="1:10" x14ac:dyDescent="0.2">
      <c r="A538" s="54" t="str">
        <f>'BoR4 Rollup'!B538</f>
        <v xml:space="preserve"> Supplies</v>
      </c>
      <c r="B538" s="245">
        <v>0</v>
      </c>
      <c r="C538" s="245">
        <v>0</v>
      </c>
      <c r="D538" s="245">
        <v>0</v>
      </c>
      <c r="E538" s="294">
        <f t="shared" si="57"/>
        <v>0</v>
      </c>
      <c r="F538" s="73"/>
      <c r="G538" s="3" t="s">
        <v>356</v>
      </c>
      <c r="H538" s="13" t="str">
        <f t="shared" si="56"/>
        <v>113009</v>
      </c>
      <c r="I538" s="13" t="s">
        <v>419</v>
      </c>
      <c r="J538" s="13" t="s">
        <v>584</v>
      </c>
    </row>
    <row r="539" spans="1:10" ht="15.75" x14ac:dyDescent="0.25">
      <c r="A539" s="55" t="str">
        <f>'BoR4 Rollup'!B539</f>
        <v>Total Operating Expenses</v>
      </c>
      <c r="B539" s="281">
        <f>B538+B537+B536</f>
        <v>0</v>
      </c>
      <c r="C539" s="281">
        <f>C538+C537+C536</f>
        <v>0</v>
      </c>
      <c r="D539" s="281">
        <f>D538+D537+D536</f>
        <v>0</v>
      </c>
      <c r="E539" s="296">
        <f t="shared" si="57"/>
        <v>0</v>
      </c>
      <c r="F539" s="77"/>
      <c r="G539" s="3" t="s">
        <v>355</v>
      </c>
      <c r="H539" s="13" t="str">
        <f t="shared" si="56"/>
        <v>113009</v>
      </c>
      <c r="I539" s="13" t="s">
        <v>419</v>
      </c>
    </row>
    <row r="540" spans="1:10" x14ac:dyDescent="0.2">
      <c r="A540" s="54" t="str">
        <f>'BoR4 Rollup'!B540</f>
        <v xml:space="preserve"> Professional Services</v>
      </c>
      <c r="B540" s="245">
        <v>0</v>
      </c>
      <c r="C540" s="245">
        <v>0</v>
      </c>
      <c r="D540" s="245">
        <v>0</v>
      </c>
      <c r="E540" s="294">
        <f t="shared" si="57"/>
        <v>0</v>
      </c>
      <c r="F540" s="73"/>
      <c r="G540" s="3" t="s">
        <v>356</v>
      </c>
      <c r="H540" s="13" t="str">
        <f t="shared" si="56"/>
        <v>113009</v>
      </c>
      <c r="I540" s="13" t="s">
        <v>419</v>
      </c>
      <c r="J540" s="13" t="s">
        <v>585</v>
      </c>
    </row>
    <row r="541" spans="1:10" x14ac:dyDescent="0.2">
      <c r="A541" s="54" t="str">
        <f>'BoR4 Rollup'!B541</f>
        <v xml:space="preserve"> Other Charges</v>
      </c>
      <c r="B541" s="245">
        <v>0</v>
      </c>
      <c r="C541" s="245">
        <v>0</v>
      </c>
      <c r="D541" s="245">
        <v>0</v>
      </c>
      <c r="E541" s="294">
        <f t="shared" si="57"/>
        <v>0</v>
      </c>
      <c r="F541" s="73"/>
      <c r="G541" s="3" t="s">
        <v>356</v>
      </c>
      <c r="H541" s="13" t="str">
        <f t="shared" si="56"/>
        <v>113009</v>
      </c>
      <c r="I541" s="13" t="s">
        <v>419</v>
      </c>
      <c r="J541" s="13" t="s">
        <v>586</v>
      </c>
    </row>
    <row r="542" spans="1:10" x14ac:dyDescent="0.2">
      <c r="A542" s="54" t="str">
        <f>'BoR4 Rollup'!B542</f>
        <v xml:space="preserve"> Debt Services</v>
      </c>
      <c r="B542" s="245">
        <v>0</v>
      </c>
      <c r="C542" s="245">
        <v>0</v>
      </c>
      <c r="D542" s="245">
        <v>0</v>
      </c>
      <c r="E542" s="294">
        <f t="shared" si="57"/>
        <v>0</v>
      </c>
      <c r="F542" s="73"/>
      <c r="G542" s="3" t="s">
        <v>356</v>
      </c>
      <c r="H542" s="13" t="str">
        <f t="shared" si="56"/>
        <v>113009</v>
      </c>
      <c r="I542" s="13" t="s">
        <v>419</v>
      </c>
    </row>
    <row r="543" spans="1:10" x14ac:dyDescent="0.2">
      <c r="A543" s="54" t="str">
        <f>'BoR4 Rollup'!B543</f>
        <v xml:space="preserve"> Interagency Transfers</v>
      </c>
      <c r="B543" s="245">
        <v>0</v>
      </c>
      <c r="C543" s="245">
        <v>0</v>
      </c>
      <c r="D543" s="245">
        <v>0</v>
      </c>
      <c r="E543" s="294">
        <f t="shared" si="57"/>
        <v>0</v>
      </c>
      <c r="F543" s="73"/>
      <c r="G543" s="3" t="s">
        <v>356</v>
      </c>
      <c r="H543" s="13" t="str">
        <f t="shared" si="56"/>
        <v>113009</v>
      </c>
      <c r="I543" s="13" t="s">
        <v>419</v>
      </c>
      <c r="J543" s="13" t="s">
        <v>587</v>
      </c>
    </row>
    <row r="544" spans="1:10" ht="15.75" x14ac:dyDescent="0.25">
      <c r="A544" s="55" t="str">
        <f>'BoR4 Rollup'!B544</f>
        <v>Total Other Charges</v>
      </c>
      <c r="B544" s="281">
        <f>B543+B542+B541+B540</f>
        <v>0</v>
      </c>
      <c r="C544" s="281">
        <f>C543+C542+C541+C540</f>
        <v>0</v>
      </c>
      <c r="D544" s="281">
        <f>D543+D542+D541+D540</f>
        <v>0</v>
      </c>
      <c r="E544" s="296">
        <f t="shared" si="57"/>
        <v>0</v>
      </c>
      <c r="F544" s="77"/>
      <c r="G544" s="3" t="s">
        <v>355</v>
      </c>
      <c r="H544" s="13" t="str">
        <f t="shared" si="56"/>
        <v>113009</v>
      </c>
      <c r="I544" s="13" t="s">
        <v>419</v>
      </c>
    </row>
    <row r="545" spans="1:10" x14ac:dyDescent="0.2">
      <c r="A545" s="54" t="str">
        <f>'BoR4 Rollup'!B545</f>
        <v xml:space="preserve"> General Acquisitions</v>
      </c>
      <c r="B545" s="245">
        <v>0</v>
      </c>
      <c r="C545" s="245">
        <v>0</v>
      </c>
      <c r="D545" s="245">
        <v>0</v>
      </c>
      <c r="E545" s="294">
        <f t="shared" si="57"/>
        <v>0</v>
      </c>
      <c r="F545" s="73"/>
      <c r="G545" s="3" t="s">
        <v>356</v>
      </c>
      <c r="H545" s="13" t="str">
        <f t="shared" si="56"/>
        <v>113009</v>
      </c>
      <c r="I545" s="13" t="s">
        <v>419</v>
      </c>
      <c r="J545" s="13" t="s">
        <v>588</v>
      </c>
    </row>
    <row r="546" spans="1:10" x14ac:dyDescent="0.2">
      <c r="A546" s="54" t="str">
        <f>'BoR4 Rollup'!B546</f>
        <v xml:space="preserve"> Library Acquisitions</v>
      </c>
      <c r="B546" s="245">
        <v>0</v>
      </c>
      <c r="C546" s="245">
        <v>0</v>
      </c>
      <c r="D546" s="245">
        <v>0</v>
      </c>
      <c r="E546" s="294">
        <f t="shared" si="57"/>
        <v>0</v>
      </c>
      <c r="F546" s="73"/>
      <c r="G546" s="3" t="s">
        <v>356</v>
      </c>
      <c r="H546" s="13" t="str">
        <f t="shared" si="56"/>
        <v>113009</v>
      </c>
      <c r="I546" s="13" t="s">
        <v>419</v>
      </c>
      <c r="J546" s="13" t="s">
        <v>588</v>
      </c>
    </row>
    <row r="547" spans="1:10" x14ac:dyDescent="0.2">
      <c r="A547" s="54" t="str">
        <f>'BoR4 Rollup'!B547</f>
        <v xml:space="preserve"> Major Repairs</v>
      </c>
      <c r="B547" s="245">
        <v>0</v>
      </c>
      <c r="C547" s="245">
        <v>0</v>
      </c>
      <c r="D547" s="245">
        <v>0</v>
      </c>
      <c r="E547" s="294">
        <f t="shared" si="57"/>
        <v>0</v>
      </c>
      <c r="F547" s="73"/>
      <c r="G547" s="3" t="s">
        <v>356</v>
      </c>
      <c r="H547" s="13" t="str">
        <f t="shared" si="56"/>
        <v>113009</v>
      </c>
      <c r="I547" s="13" t="s">
        <v>419</v>
      </c>
    </row>
    <row r="548" spans="1:10" ht="15.75" x14ac:dyDescent="0.25">
      <c r="A548" s="55" t="str">
        <f>'BoR4 Rollup'!B548</f>
        <v>Total Acquisitions and Major Repairs</v>
      </c>
      <c r="B548" s="281">
        <f>B547+B546+B545</f>
        <v>0</v>
      </c>
      <c r="C548" s="281">
        <f>C547+C546+C545</f>
        <v>0</v>
      </c>
      <c r="D548" s="281">
        <f>D547+D546+D545</f>
        <v>0</v>
      </c>
      <c r="E548" s="296">
        <f t="shared" si="57"/>
        <v>0</v>
      </c>
      <c r="F548" s="77"/>
      <c r="G548" s="3" t="s">
        <v>355</v>
      </c>
      <c r="H548" s="13" t="str">
        <f t="shared" si="56"/>
        <v>113009</v>
      </c>
      <c r="I548" s="13" t="s">
        <v>419</v>
      </c>
    </row>
    <row r="549" spans="1:10" ht="15.75" x14ac:dyDescent="0.25">
      <c r="A549" s="55" t="str">
        <f>'BoR4 Rollup'!B549</f>
        <v>Function Total</v>
      </c>
      <c r="B549" s="264">
        <f>B548+B544+B539+B535</f>
        <v>0</v>
      </c>
      <c r="C549" s="264">
        <f>C548+C544+C539+C535</f>
        <v>0</v>
      </c>
      <c r="D549" s="264">
        <f>D548+D544+D539+D535</f>
        <v>0</v>
      </c>
      <c r="E549" s="297">
        <f t="shared" si="57"/>
        <v>0</v>
      </c>
      <c r="F549" s="76"/>
      <c r="G549" s="3" t="s">
        <v>355</v>
      </c>
      <c r="H549" s="13" t="str">
        <f t="shared" si="56"/>
        <v>113009</v>
      </c>
      <c r="I549" s="13" t="s">
        <v>419</v>
      </c>
    </row>
    <row r="550" spans="1:10" ht="15.75" x14ac:dyDescent="0.25">
      <c r="A550" s="254" t="str">
        <f>'BoR4 Rollup'!B550</f>
        <v>Function:  Instruction</v>
      </c>
      <c r="B550" s="255"/>
      <c r="C550" s="256"/>
      <c r="D550" s="256"/>
      <c r="E550" s="257"/>
      <c r="F550" s="72"/>
      <c r="G550" s="3" t="s">
        <v>356</v>
      </c>
      <c r="H550" s="13" t="str">
        <f t="shared" ref="H550:H570" si="58">RIGHT($A$552,6)</f>
        <v>113010</v>
      </c>
      <c r="I550" s="13" t="s">
        <v>420</v>
      </c>
    </row>
    <row r="551" spans="1:10" ht="15.75" x14ac:dyDescent="0.25">
      <c r="A551" s="106" t="str">
        <f>'BoR4 Rollup'!B551</f>
        <v>Orgn: Math and Sciences-Physics</v>
      </c>
      <c r="B551" s="258" t="str">
        <f>+'BoR4 Rollup'!C551</f>
        <v>Actual</v>
      </c>
      <c r="C551" s="258" t="str">
        <f>+'BoR4 Rollup'!D551</f>
        <v>Budgeted</v>
      </c>
      <c r="D551" s="258" t="str">
        <f>+'BoR4 Rollup'!E551</f>
        <v>Budgeted</v>
      </c>
      <c r="E551" s="259" t="str">
        <f>'BoR4 Rollup'!$F$5</f>
        <v>2024-2025 +/-</v>
      </c>
      <c r="F551" s="74"/>
      <c r="G551" s="3" t="s">
        <v>356</v>
      </c>
      <c r="H551" s="13" t="str">
        <f t="shared" si="58"/>
        <v>113010</v>
      </c>
      <c r="I551" s="13" t="s">
        <v>420</v>
      </c>
    </row>
    <row r="552" spans="1:10" ht="15.75" x14ac:dyDescent="0.25">
      <c r="A552" s="248" t="str">
        <f>'BoR4 Rollup'!B552</f>
        <v>Organization ID:  113010</v>
      </c>
      <c r="B552" s="249" t="str">
        <f>'BoR4 Rollup'!$C$6</f>
        <v>2024-2025</v>
      </c>
      <c r="C552" s="110" t="str">
        <f>'BoR4 Rollup'!$D$6</f>
        <v>2024-2025</v>
      </c>
      <c r="D552" s="249" t="str">
        <f>'BoR4 Rollup'!$E$6</f>
        <v>2025-2026</v>
      </c>
      <c r="E552" s="250" t="str">
        <f>'BoR4 Rollup'!$F$6</f>
        <v>2025-2026</v>
      </c>
      <c r="F552" s="74"/>
      <c r="G552" s="3" t="s">
        <v>356</v>
      </c>
      <c r="H552" s="13" t="str">
        <f t="shared" si="58"/>
        <v>113010</v>
      </c>
      <c r="I552" s="13" t="s">
        <v>420</v>
      </c>
    </row>
    <row r="553" spans="1:10" x14ac:dyDescent="0.2">
      <c r="A553" s="54" t="str">
        <f>'BoR4 Rollup'!B553</f>
        <v xml:space="preserve">  Salaries</v>
      </c>
      <c r="B553" s="245">
        <v>0</v>
      </c>
      <c r="C553" s="245">
        <v>0</v>
      </c>
      <c r="D553" s="245">
        <v>0</v>
      </c>
      <c r="E553" s="294">
        <f t="shared" ref="E553:E570" si="59">+D553-C553</f>
        <v>0</v>
      </c>
      <c r="F553" s="73"/>
      <c r="G553" s="3" t="s">
        <v>356</v>
      </c>
      <c r="H553" s="13" t="str">
        <f t="shared" si="58"/>
        <v>113010</v>
      </c>
      <c r="I553" s="13" t="s">
        <v>420</v>
      </c>
      <c r="J553" s="13" t="s">
        <v>580</v>
      </c>
    </row>
    <row r="554" spans="1:10" x14ac:dyDescent="0.2">
      <c r="A554" s="54" t="str">
        <f>'BoR4 Rollup'!B554</f>
        <v xml:space="preserve">  Other Compensation</v>
      </c>
      <c r="B554" s="245">
        <v>0</v>
      </c>
      <c r="C554" s="245">
        <v>0</v>
      </c>
      <c r="D554" s="245">
        <v>0</v>
      </c>
      <c r="E554" s="294">
        <f t="shared" si="59"/>
        <v>0</v>
      </c>
      <c r="F554" s="73"/>
      <c r="G554" s="3" t="s">
        <v>356</v>
      </c>
      <c r="H554" s="13" t="str">
        <f t="shared" si="58"/>
        <v>113010</v>
      </c>
      <c r="I554" s="13" t="s">
        <v>420</v>
      </c>
    </row>
    <row r="555" spans="1:10" x14ac:dyDescent="0.2">
      <c r="A555" s="54" t="str">
        <f>'BoR4 Rollup'!B555</f>
        <v xml:space="preserve">  Related Benefits</v>
      </c>
      <c r="B555" s="245">
        <v>0</v>
      </c>
      <c r="C555" s="245">
        <v>0</v>
      </c>
      <c r="D555" s="245">
        <v>0</v>
      </c>
      <c r="E555" s="294">
        <f t="shared" si="59"/>
        <v>0</v>
      </c>
      <c r="F555" s="73"/>
      <c r="G555" s="3" t="s">
        <v>356</v>
      </c>
      <c r="H555" s="13" t="str">
        <f t="shared" si="58"/>
        <v>113010</v>
      </c>
      <c r="I555" s="13" t="s">
        <v>420</v>
      </c>
      <c r="J555" s="13" t="s">
        <v>581</v>
      </c>
    </row>
    <row r="556" spans="1:10" ht="15.75" x14ac:dyDescent="0.25">
      <c r="A556" s="55" t="str">
        <f>'BoR4 Rollup'!B556</f>
        <v>Total Personal Services</v>
      </c>
      <c r="B556" s="264">
        <f>B555+B554+B553</f>
        <v>0</v>
      </c>
      <c r="C556" s="264">
        <f>C555+C554+C553</f>
        <v>0</v>
      </c>
      <c r="D556" s="264">
        <f>D555+D554+D553</f>
        <v>0</v>
      </c>
      <c r="E556" s="295">
        <f t="shared" si="59"/>
        <v>0</v>
      </c>
      <c r="F556" s="76"/>
      <c r="G556" s="3" t="s">
        <v>355</v>
      </c>
      <c r="H556" s="13" t="str">
        <f t="shared" si="58"/>
        <v>113010</v>
      </c>
      <c r="I556" s="13" t="s">
        <v>420</v>
      </c>
    </row>
    <row r="557" spans="1:10" x14ac:dyDescent="0.2">
      <c r="A557" s="54" t="str">
        <f>'BoR4 Rollup'!B557</f>
        <v xml:space="preserve"> Travel</v>
      </c>
      <c r="B557" s="245">
        <v>0</v>
      </c>
      <c r="C557" s="245">
        <v>0</v>
      </c>
      <c r="D557" s="245">
        <v>0</v>
      </c>
      <c r="E557" s="294">
        <f t="shared" si="59"/>
        <v>0</v>
      </c>
      <c r="F557" s="73"/>
      <c r="G557" s="3" t="s">
        <v>356</v>
      </c>
      <c r="H557" s="13" t="str">
        <f t="shared" si="58"/>
        <v>113010</v>
      </c>
      <c r="I557" s="13" t="s">
        <v>420</v>
      </c>
      <c r="J557" s="13" t="s">
        <v>582</v>
      </c>
    </row>
    <row r="558" spans="1:10" x14ac:dyDescent="0.2">
      <c r="A558" s="54" t="str">
        <f>'BoR4 Rollup'!B558</f>
        <v xml:space="preserve"> Operating Services</v>
      </c>
      <c r="B558" s="245">
        <v>0</v>
      </c>
      <c r="C558" s="245">
        <v>0</v>
      </c>
      <c r="D558" s="245">
        <v>0</v>
      </c>
      <c r="E558" s="294">
        <f t="shared" si="59"/>
        <v>0</v>
      </c>
      <c r="F558" s="73"/>
      <c r="G558" s="3" t="s">
        <v>356</v>
      </c>
      <c r="H558" s="13" t="str">
        <f t="shared" si="58"/>
        <v>113010</v>
      </c>
      <c r="I558" s="13" t="s">
        <v>420</v>
      </c>
      <c r="J558" s="13" t="s">
        <v>583</v>
      </c>
    </row>
    <row r="559" spans="1:10" x14ac:dyDescent="0.2">
      <c r="A559" s="54" t="str">
        <f>'BoR4 Rollup'!B559</f>
        <v xml:space="preserve"> Supplies</v>
      </c>
      <c r="B559" s="245">
        <v>0</v>
      </c>
      <c r="C559" s="245">
        <v>0</v>
      </c>
      <c r="D559" s="245">
        <v>0</v>
      </c>
      <c r="E559" s="294">
        <f t="shared" si="59"/>
        <v>0</v>
      </c>
      <c r="F559" s="73"/>
      <c r="G559" s="3" t="s">
        <v>356</v>
      </c>
      <c r="H559" s="13" t="str">
        <f t="shared" si="58"/>
        <v>113010</v>
      </c>
      <c r="I559" s="13" t="s">
        <v>420</v>
      </c>
      <c r="J559" s="13" t="s">
        <v>584</v>
      </c>
    </row>
    <row r="560" spans="1:10" ht="15.75" x14ac:dyDescent="0.25">
      <c r="A560" s="55" t="str">
        <f>'BoR4 Rollup'!B560</f>
        <v>Total Operating Expenses</v>
      </c>
      <c r="B560" s="281">
        <f>B559+B558+B557</f>
        <v>0</v>
      </c>
      <c r="C560" s="281">
        <f>C559+C558+C557</f>
        <v>0</v>
      </c>
      <c r="D560" s="281">
        <f>D559+D558+D557</f>
        <v>0</v>
      </c>
      <c r="E560" s="296">
        <f t="shared" si="59"/>
        <v>0</v>
      </c>
      <c r="F560" s="77"/>
      <c r="G560" s="3" t="s">
        <v>355</v>
      </c>
      <c r="H560" s="13" t="str">
        <f t="shared" si="58"/>
        <v>113010</v>
      </c>
      <c r="I560" s="13" t="s">
        <v>420</v>
      </c>
    </row>
    <row r="561" spans="1:10" x14ac:dyDescent="0.2">
      <c r="A561" s="54" t="str">
        <f>'BoR4 Rollup'!B561</f>
        <v xml:space="preserve"> Professional Services</v>
      </c>
      <c r="B561" s="245">
        <v>553</v>
      </c>
      <c r="C561" s="245">
        <v>553</v>
      </c>
      <c r="D561" s="245">
        <v>3453</v>
      </c>
      <c r="E561" s="294">
        <f t="shared" si="59"/>
        <v>2900</v>
      </c>
      <c r="F561" s="73"/>
      <c r="G561" s="3" t="s">
        <v>356</v>
      </c>
      <c r="H561" s="13" t="str">
        <f t="shared" si="58"/>
        <v>113010</v>
      </c>
      <c r="I561" s="13" t="s">
        <v>420</v>
      </c>
      <c r="J561" s="13" t="s">
        <v>585</v>
      </c>
    </row>
    <row r="562" spans="1:10" x14ac:dyDescent="0.2">
      <c r="A562" s="54" t="str">
        <f>'BoR4 Rollup'!B562</f>
        <v xml:space="preserve"> Other Charges</v>
      </c>
      <c r="B562" s="245">
        <v>0</v>
      </c>
      <c r="C562" s="245">
        <v>0</v>
      </c>
      <c r="D562" s="245">
        <v>0</v>
      </c>
      <c r="E562" s="294">
        <f t="shared" si="59"/>
        <v>0</v>
      </c>
      <c r="F562" s="73"/>
      <c r="G562" s="3" t="s">
        <v>356</v>
      </c>
      <c r="H562" s="13" t="str">
        <f t="shared" si="58"/>
        <v>113010</v>
      </c>
      <c r="I562" s="13" t="s">
        <v>420</v>
      </c>
      <c r="J562" s="13" t="s">
        <v>586</v>
      </c>
    </row>
    <row r="563" spans="1:10" x14ac:dyDescent="0.2">
      <c r="A563" s="54" t="str">
        <f>'BoR4 Rollup'!B563</f>
        <v xml:space="preserve"> Debt Services</v>
      </c>
      <c r="B563" s="245">
        <v>0</v>
      </c>
      <c r="C563" s="245">
        <v>0</v>
      </c>
      <c r="D563" s="245">
        <v>0</v>
      </c>
      <c r="E563" s="294">
        <f t="shared" si="59"/>
        <v>0</v>
      </c>
      <c r="F563" s="73"/>
      <c r="G563" s="3" t="s">
        <v>356</v>
      </c>
      <c r="H563" s="13" t="str">
        <f t="shared" si="58"/>
        <v>113010</v>
      </c>
      <c r="I563" s="13" t="s">
        <v>420</v>
      </c>
    </row>
    <row r="564" spans="1:10" x14ac:dyDescent="0.2">
      <c r="A564" s="54" t="str">
        <f>'BoR4 Rollup'!B564</f>
        <v xml:space="preserve"> Interagency Transfers</v>
      </c>
      <c r="B564" s="245">
        <v>0</v>
      </c>
      <c r="C564" s="245">
        <v>0</v>
      </c>
      <c r="D564" s="245">
        <v>0</v>
      </c>
      <c r="E564" s="294">
        <f t="shared" si="59"/>
        <v>0</v>
      </c>
      <c r="F564" s="73"/>
      <c r="G564" s="3" t="s">
        <v>356</v>
      </c>
      <c r="H564" s="13" t="str">
        <f t="shared" si="58"/>
        <v>113010</v>
      </c>
      <c r="I564" s="13" t="s">
        <v>420</v>
      </c>
      <c r="J564" s="13" t="s">
        <v>587</v>
      </c>
    </row>
    <row r="565" spans="1:10" ht="15.75" x14ac:dyDescent="0.25">
      <c r="A565" s="55" t="str">
        <f>'BoR4 Rollup'!B565</f>
        <v>Total Other Charges</v>
      </c>
      <c r="B565" s="281">
        <f>B564+B563+B562+B561</f>
        <v>553</v>
      </c>
      <c r="C565" s="281">
        <f>C564+C563+C562+C561</f>
        <v>553</v>
      </c>
      <c r="D565" s="281">
        <f>D564+D563+D562+D561</f>
        <v>3453</v>
      </c>
      <c r="E565" s="296">
        <f t="shared" si="59"/>
        <v>2900</v>
      </c>
      <c r="F565" s="77"/>
      <c r="G565" s="3" t="s">
        <v>355</v>
      </c>
      <c r="H565" s="13" t="str">
        <f t="shared" si="58"/>
        <v>113010</v>
      </c>
      <c r="I565" s="13" t="s">
        <v>420</v>
      </c>
    </row>
    <row r="566" spans="1:10" x14ac:dyDescent="0.2">
      <c r="A566" s="54" t="str">
        <f>'BoR4 Rollup'!B566</f>
        <v xml:space="preserve"> General Acquisitions</v>
      </c>
      <c r="B566" s="245">
        <v>0</v>
      </c>
      <c r="C566" s="245">
        <v>0</v>
      </c>
      <c r="D566" s="245">
        <v>0</v>
      </c>
      <c r="E566" s="294">
        <f t="shared" si="59"/>
        <v>0</v>
      </c>
      <c r="F566" s="73"/>
      <c r="G566" s="3" t="s">
        <v>356</v>
      </c>
      <c r="H566" s="13" t="str">
        <f t="shared" si="58"/>
        <v>113010</v>
      </c>
      <c r="I566" s="13" t="s">
        <v>420</v>
      </c>
      <c r="J566" s="13" t="s">
        <v>588</v>
      </c>
    </row>
    <row r="567" spans="1:10" x14ac:dyDescent="0.2">
      <c r="A567" s="54" t="str">
        <f>'BoR4 Rollup'!B567</f>
        <v xml:space="preserve"> Library Acquisitions</v>
      </c>
      <c r="B567" s="245">
        <v>0</v>
      </c>
      <c r="C567" s="245">
        <v>0</v>
      </c>
      <c r="D567" s="245">
        <v>0</v>
      </c>
      <c r="E567" s="294">
        <f t="shared" si="59"/>
        <v>0</v>
      </c>
      <c r="F567" s="73"/>
      <c r="G567" s="3" t="s">
        <v>356</v>
      </c>
      <c r="H567" s="13" t="str">
        <f t="shared" si="58"/>
        <v>113010</v>
      </c>
      <c r="I567" s="13" t="s">
        <v>420</v>
      </c>
      <c r="J567" s="13" t="s">
        <v>588</v>
      </c>
    </row>
    <row r="568" spans="1:10" x14ac:dyDescent="0.2">
      <c r="A568" s="54" t="str">
        <f>'BoR4 Rollup'!B568</f>
        <v xml:space="preserve"> Major Repairs</v>
      </c>
      <c r="B568" s="245">
        <v>0</v>
      </c>
      <c r="C568" s="245">
        <v>0</v>
      </c>
      <c r="D568" s="245">
        <v>0</v>
      </c>
      <c r="E568" s="294">
        <f t="shared" si="59"/>
        <v>0</v>
      </c>
      <c r="F568" s="73"/>
      <c r="G568" s="3" t="s">
        <v>356</v>
      </c>
      <c r="H568" s="13" t="str">
        <f t="shared" si="58"/>
        <v>113010</v>
      </c>
      <c r="I568" s="13" t="s">
        <v>420</v>
      </c>
    </row>
    <row r="569" spans="1:10" ht="15.75" x14ac:dyDescent="0.25">
      <c r="A569" s="55" t="str">
        <f>'BoR4 Rollup'!B569</f>
        <v>Total Acquisitions and Major Repairs</v>
      </c>
      <c r="B569" s="281">
        <f>B568+B567+B566</f>
        <v>0</v>
      </c>
      <c r="C569" s="281">
        <f>C568+C567+C566</f>
        <v>0</v>
      </c>
      <c r="D569" s="281">
        <f>D568+D567+D566</f>
        <v>0</v>
      </c>
      <c r="E569" s="296">
        <f t="shared" si="59"/>
        <v>0</v>
      </c>
      <c r="F569" s="77"/>
      <c r="G569" s="3" t="s">
        <v>355</v>
      </c>
      <c r="H569" s="13" t="str">
        <f t="shared" si="58"/>
        <v>113010</v>
      </c>
      <c r="I569" s="13" t="s">
        <v>420</v>
      </c>
    </row>
    <row r="570" spans="1:10" ht="15.75" x14ac:dyDescent="0.25">
      <c r="A570" s="98" t="str">
        <f>'BoR4 Rollup'!B570</f>
        <v>Function Total</v>
      </c>
      <c r="B570" s="282">
        <f>B569+B565+B560+B556</f>
        <v>553</v>
      </c>
      <c r="C570" s="282">
        <f>C569+C565+C560+C556</f>
        <v>553</v>
      </c>
      <c r="D570" s="282">
        <f>D569+D565+D560+D556</f>
        <v>3453</v>
      </c>
      <c r="E570" s="298">
        <f t="shared" si="59"/>
        <v>2900</v>
      </c>
      <c r="F570" s="76"/>
      <c r="G570" s="3" t="s">
        <v>355</v>
      </c>
      <c r="H570" s="13" t="str">
        <f t="shared" si="58"/>
        <v>113010</v>
      </c>
      <c r="I570" s="13" t="s">
        <v>420</v>
      </c>
    </row>
    <row r="571" spans="1:10" ht="15.75" x14ac:dyDescent="0.25">
      <c r="A571" s="263" t="s">
        <v>5</v>
      </c>
      <c r="B571" s="260"/>
      <c r="C571" s="261"/>
      <c r="D571" s="261"/>
      <c r="E571" s="262"/>
      <c r="F571" s="72"/>
      <c r="G571" s="3" t="s">
        <v>356</v>
      </c>
      <c r="H571" s="3" t="str">
        <f t="shared" ref="H571:H591" si="60">RIGHT($A$573,6)</f>
        <v>113012</v>
      </c>
      <c r="I571" s="128" t="s">
        <v>629</v>
      </c>
      <c r="J571" s="3"/>
    </row>
    <row r="572" spans="1:10" ht="15.75" x14ac:dyDescent="0.25">
      <c r="A572" s="106" t="s">
        <v>627</v>
      </c>
      <c r="B572" s="258" t="s">
        <v>6</v>
      </c>
      <c r="C572" s="258" t="s">
        <v>7</v>
      </c>
      <c r="D572" s="258" t="s">
        <v>7</v>
      </c>
      <c r="E572" s="259" t="str">
        <f>$E$5</f>
        <v>2024-2025 +/-</v>
      </c>
      <c r="F572" s="74"/>
      <c r="G572" s="3" t="s">
        <v>356</v>
      </c>
      <c r="H572" s="3" t="str">
        <f t="shared" si="60"/>
        <v>113012</v>
      </c>
      <c r="I572" s="128" t="s">
        <v>629</v>
      </c>
      <c r="J572" s="3"/>
    </row>
    <row r="573" spans="1:10" ht="15.75" x14ac:dyDescent="0.25">
      <c r="A573" s="248" t="s">
        <v>628</v>
      </c>
      <c r="B573" s="249" t="str">
        <f>$B$6</f>
        <v>2024-2025</v>
      </c>
      <c r="C573" s="110" t="str">
        <f>'BoR4 Rollup'!$D$6</f>
        <v>2024-2025</v>
      </c>
      <c r="D573" s="249" t="str">
        <f>$D$6</f>
        <v>2025-2026</v>
      </c>
      <c r="E573" s="250" t="str">
        <f>$E$6</f>
        <v>2025-2026</v>
      </c>
      <c r="F573" s="74"/>
      <c r="G573" s="3" t="s">
        <v>356</v>
      </c>
      <c r="H573" s="3" t="str">
        <f t="shared" si="60"/>
        <v>113012</v>
      </c>
      <c r="I573" s="128" t="s">
        <v>629</v>
      </c>
      <c r="J573" s="3"/>
    </row>
    <row r="574" spans="1:10" x14ac:dyDescent="0.2">
      <c r="A574" s="54" t="s">
        <v>8</v>
      </c>
      <c r="B574" s="245">
        <v>0</v>
      </c>
      <c r="C574" s="245">
        <v>0</v>
      </c>
      <c r="D574" s="245">
        <v>0</v>
      </c>
      <c r="E574" s="294">
        <f t="shared" ref="E574:E585" si="61">+D574-C574</f>
        <v>0</v>
      </c>
      <c r="F574" s="73"/>
      <c r="G574" s="3" t="s">
        <v>356</v>
      </c>
      <c r="H574" s="3" t="str">
        <f t="shared" si="60"/>
        <v>113012</v>
      </c>
      <c r="I574" s="128" t="s">
        <v>629</v>
      </c>
      <c r="J574" s="13" t="s">
        <v>580</v>
      </c>
    </row>
    <row r="575" spans="1:10" x14ac:dyDescent="0.2">
      <c r="A575" s="54" t="s">
        <v>9</v>
      </c>
      <c r="B575" s="245">
        <v>0</v>
      </c>
      <c r="C575" s="245">
        <v>0</v>
      </c>
      <c r="D575" s="245">
        <v>0</v>
      </c>
      <c r="E575" s="294">
        <f t="shared" si="61"/>
        <v>0</v>
      </c>
      <c r="F575" s="73"/>
      <c r="G575" s="3" t="s">
        <v>356</v>
      </c>
      <c r="H575" s="3" t="str">
        <f t="shared" si="60"/>
        <v>113012</v>
      </c>
      <c r="I575" s="128" t="s">
        <v>629</v>
      </c>
    </row>
    <row r="576" spans="1:10" x14ac:dyDescent="0.2">
      <c r="A576" s="54" t="s">
        <v>10</v>
      </c>
      <c r="B576" s="245">
        <v>0</v>
      </c>
      <c r="C576" s="245">
        <v>0</v>
      </c>
      <c r="D576" s="245">
        <v>0</v>
      </c>
      <c r="E576" s="294">
        <f t="shared" si="61"/>
        <v>0</v>
      </c>
      <c r="F576" s="73"/>
      <c r="G576" s="3" t="s">
        <v>356</v>
      </c>
      <c r="H576" s="3" t="str">
        <f t="shared" si="60"/>
        <v>113012</v>
      </c>
      <c r="I576" s="128" t="s">
        <v>629</v>
      </c>
      <c r="J576" s="13" t="s">
        <v>581</v>
      </c>
    </row>
    <row r="577" spans="1:10" ht="15.75" x14ac:dyDescent="0.25">
      <c r="A577" s="55" t="s">
        <v>11</v>
      </c>
      <c r="B577" s="264">
        <f>SUM(B574:B576)</f>
        <v>0</v>
      </c>
      <c r="C577" s="264">
        <f>SUM(C574:C576)</f>
        <v>0</v>
      </c>
      <c r="D577" s="264">
        <f>SUM(D574:D576)</f>
        <v>0</v>
      </c>
      <c r="E577" s="295">
        <f t="shared" si="61"/>
        <v>0</v>
      </c>
      <c r="F577" s="76"/>
      <c r="G577" s="3" t="s">
        <v>355</v>
      </c>
      <c r="H577" s="3" t="str">
        <f t="shared" si="60"/>
        <v>113012</v>
      </c>
      <c r="I577" s="128" t="s">
        <v>629</v>
      </c>
    </row>
    <row r="578" spans="1:10" x14ac:dyDescent="0.2">
      <c r="A578" s="54" t="s">
        <v>12</v>
      </c>
      <c r="B578" s="245">
        <v>0</v>
      </c>
      <c r="C578" s="245">
        <v>0</v>
      </c>
      <c r="D578" s="245">
        <v>0</v>
      </c>
      <c r="E578" s="294">
        <f t="shared" si="61"/>
        <v>0</v>
      </c>
      <c r="F578" s="73"/>
      <c r="G578" s="3" t="s">
        <v>356</v>
      </c>
      <c r="H578" s="3" t="str">
        <f t="shared" si="60"/>
        <v>113012</v>
      </c>
      <c r="I578" s="128" t="s">
        <v>629</v>
      </c>
      <c r="J578" s="13" t="s">
        <v>582</v>
      </c>
    </row>
    <row r="579" spans="1:10" x14ac:dyDescent="0.2">
      <c r="A579" s="54" t="s">
        <v>13</v>
      </c>
      <c r="B579" s="245">
        <v>0</v>
      </c>
      <c r="C579" s="245">
        <v>0</v>
      </c>
      <c r="D579" s="245">
        <v>0</v>
      </c>
      <c r="E579" s="294">
        <f t="shared" si="61"/>
        <v>0</v>
      </c>
      <c r="F579" s="73"/>
      <c r="G579" s="3" t="s">
        <v>356</v>
      </c>
      <c r="H579" s="3" t="str">
        <f t="shared" si="60"/>
        <v>113012</v>
      </c>
      <c r="I579" s="128" t="s">
        <v>629</v>
      </c>
      <c r="J579" s="13" t="s">
        <v>583</v>
      </c>
    </row>
    <row r="580" spans="1:10" x14ac:dyDescent="0.2">
      <c r="A580" s="54" t="s">
        <v>14</v>
      </c>
      <c r="B580" s="245">
        <v>0</v>
      </c>
      <c r="C580" s="245">
        <v>0</v>
      </c>
      <c r="D580" s="245">
        <v>0</v>
      </c>
      <c r="E580" s="294">
        <f t="shared" si="61"/>
        <v>0</v>
      </c>
      <c r="F580" s="73"/>
      <c r="G580" s="3" t="s">
        <v>356</v>
      </c>
      <c r="H580" s="3" t="str">
        <f t="shared" si="60"/>
        <v>113012</v>
      </c>
      <c r="I580" s="128" t="s">
        <v>629</v>
      </c>
      <c r="J580" s="13" t="s">
        <v>584</v>
      </c>
    </row>
    <row r="581" spans="1:10" ht="15.75" x14ac:dyDescent="0.25">
      <c r="A581" s="55" t="s">
        <v>15</v>
      </c>
      <c r="B581" s="264">
        <f>SUM(B578:B580)</f>
        <v>0</v>
      </c>
      <c r="C581" s="264">
        <f>SUM(C578:C580)</f>
        <v>0</v>
      </c>
      <c r="D581" s="264">
        <f>SUM(D578:D580)</f>
        <v>0</v>
      </c>
      <c r="E581" s="296">
        <f t="shared" si="61"/>
        <v>0</v>
      </c>
      <c r="F581" s="77"/>
      <c r="G581" s="3" t="s">
        <v>355</v>
      </c>
      <c r="H581" s="3" t="str">
        <f t="shared" si="60"/>
        <v>113012</v>
      </c>
      <c r="I581" s="128" t="s">
        <v>629</v>
      </c>
    </row>
    <row r="582" spans="1:10" x14ac:dyDescent="0.2">
      <c r="A582" s="54" t="s">
        <v>16</v>
      </c>
      <c r="B582" s="245">
        <v>0</v>
      </c>
      <c r="C582" s="245">
        <v>1967</v>
      </c>
      <c r="D582" s="245">
        <v>1883</v>
      </c>
      <c r="E582" s="294">
        <f t="shared" si="61"/>
        <v>-84</v>
      </c>
      <c r="F582" s="73"/>
      <c r="G582" s="3" t="s">
        <v>356</v>
      </c>
      <c r="H582" s="3" t="str">
        <f t="shared" si="60"/>
        <v>113012</v>
      </c>
      <c r="I582" s="128" t="s">
        <v>629</v>
      </c>
      <c r="J582" s="13" t="s">
        <v>585</v>
      </c>
    </row>
    <row r="583" spans="1:10" x14ac:dyDescent="0.2">
      <c r="A583" s="54" t="s">
        <v>17</v>
      </c>
      <c r="B583" s="245">
        <v>0</v>
      </c>
      <c r="C583" s="245">
        <v>0</v>
      </c>
      <c r="D583" s="245">
        <v>0</v>
      </c>
      <c r="E583" s="294">
        <f t="shared" si="61"/>
        <v>0</v>
      </c>
      <c r="F583" s="73"/>
      <c r="G583" s="3" t="s">
        <v>356</v>
      </c>
      <c r="H583" s="3" t="str">
        <f t="shared" si="60"/>
        <v>113012</v>
      </c>
      <c r="I583" s="128" t="s">
        <v>629</v>
      </c>
      <c r="J583" s="13" t="s">
        <v>586</v>
      </c>
    </row>
    <row r="584" spans="1:10" x14ac:dyDescent="0.2">
      <c r="A584" s="54" t="s">
        <v>18</v>
      </c>
      <c r="B584" s="245">
        <v>0</v>
      </c>
      <c r="C584" s="245">
        <v>0</v>
      </c>
      <c r="D584" s="245">
        <v>0</v>
      </c>
      <c r="E584" s="294">
        <f t="shared" si="61"/>
        <v>0</v>
      </c>
      <c r="F584" s="73"/>
      <c r="G584" s="3" t="s">
        <v>356</v>
      </c>
      <c r="H584" s="3" t="str">
        <f t="shared" si="60"/>
        <v>113012</v>
      </c>
      <c r="I584" s="128" t="s">
        <v>629</v>
      </c>
    </row>
    <row r="585" spans="1:10" x14ac:dyDescent="0.2">
      <c r="A585" s="54" t="s">
        <v>19</v>
      </c>
      <c r="B585" s="245">
        <v>0</v>
      </c>
      <c r="C585" s="245">
        <v>0</v>
      </c>
      <c r="D585" s="245">
        <v>0</v>
      </c>
      <c r="E585" s="304">
        <f t="shared" si="61"/>
        <v>0</v>
      </c>
      <c r="F585" s="73"/>
      <c r="G585" s="3" t="s">
        <v>356</v>
      </c>
      <c r="H585" s="3" t="str">
        <f t="shared" si="60"/>
        <v>113012</v>
      </c>
      <c r="I585" s="128" t="s">
        <v>629</v>
      </c>
      <c r="J585" s="13" t="s">
        <v>587</v>
      </c>
    </row>
    <row r="586" spans="1:10" ht="15.75" x14ac:dyDescent="0.25">
      <c r="A586" s="55" t="s">
        <v>20</v>
      </c>
      <c r="B586" s="264">
        <f>SUM(B582:B585)</f>
        <v>0</v>
      </c>
      <c r="C586" s="281">
        <f>+C582+C583+C584+C585</f>
        <v>1967</v>
      </c>
      <c r="D586" s="281">
        <f>+D582+D583+D584+D585</f>
        <v>1883</v>
      </c>
      <c r="E586" s="305">
        <f>+E582+E583+E584+E585</f>
        <v>-84</v>
      </c>
      <c r="F586" s="77"/>
      <c r="G586" s="3" t="s">
        <v>356</v>
      </c>
      <c r="H586" s="3" t="str">
        <f t="shared" si="60"/>
        <v>113012</v>
      </c>
      <c r="I586" s="128" t="s">
        <v>629</v>
      </c>
    </row>
    <row r="587" spans="1:10" x14ac:dyDescent="0.2">
      <c r="A587" s="54" t="s">
        <v>21</v>
      </c>
      <c r="B587" s="245">
        <v>0</v>
      </c>
      <c r="C587" s="245">
        <v>0</v>
      </c>
      <c r="D587" s="245">
        <v>0</v>
      </c>
      <c r="E587" s="304">
        <f>+D587-C587</f>
        <v>0</v>
      </c>
      <c r="F587" s="73"/>
      <c r="G587" s="3" t="s">
        <v>356</v>
      </c>
      <c r="H587" s="3" t="str">
        <f t="shared" si="60"/>
        <v>113012</v>
      </c>
      <c r="I587" s="128" t="s">
        <v>629</v>
      </c>
      <c r="J587" s="13" t="s">
        <v>588</v>
      </c>
    </row>
    <row r="588" spans="1:10" x14ac:dyDescent="0.2">
      <c r="A588" s="54" t="s">
        <v>22</v>
      </c>
      <c r="B588" s="245">
        <v>0</v>
      </c>
      <c r="C588" s="245">
        <v>0</v>
      </c>
      <c r="D588" s="245">
        <v>0</v>
      </c>
      <c r="E588" s="304">
        <f>+D588-C588</f>
        <v>0</v>
      </c>
      <c r="F588" s="73"/>
      <c r="G588" s="3" t="s">
        <v>356</v>
      </c>
      <c r="H588" s="3" t="str">
        <f t="shared" si="60"/>
        <v>113012</v>
      </c>
      <c r="I588" s="128" t="s">
        <v>629</v>
      </c>
      <c r="J588" s="13" t="s">
        <v>588</v>
      </c>
    </row>
    <row r="589" spans="1:10" x14ac:dyDescent="0.2">
      <c r="A589" s="54" t="s">
        <v>23</v>
      </c>
      <c r="B589" s="245">
        <v>0</v>
      </c>
      <c r="C589" s="245">
        <v>0</v>
      </c>
      <c r="D589" s="245">
        <v>0</v>
      </c>
      <c r="E589" s="304">
        <f>+D589-C589</f>
        <v>0</v>
      </c>
      <c r="F589" s="73"/>
      <c r="G589" s="3" t="s">
        <v>356</v>
      </c>
      <c r="H589" s="3" t="str">
        <f t="shared" si="60"/>
        <v>113012</v>
      </c>
      <c r="I589" s="128" t="s">
        <v>629</v>
      </c>
      <c r="J589" s="3"/>
    </row>
    <row r="590" spans="1:10" ht="15.75" x14ac:dyDescent="0.25">
      <c r="A590" s="55" t="s">
        <v>24</v>
      </c>
      <c r="B590" s="264">
        <f>SUM(B587:B589)</f>
        <v>0</v>
      </c>
      <c r="C590" s="264">
        <f>SUM(C587:C589)</f>
        <v>0</v>
      </c>
      <c r="D590" s="264">
        <f>SUM(D587:D589)</f>
        <v>0</v>
      </c>
      <c r="E590" s="306">
        <f>SUM(E587:E589)</f>
        <v>0</v>
      </c>
      <c r="F590" s="77"/>
      <c r="G590" s="3" t="s">
        <v>355</v>
      </c>
      <c r="H590" s="3" t="str">
        <f t="shared" si="60"/>
        <v>113012</v>
      </c>
      <c r="I590" s="128" t="s">
        <v>629</v>
      </c>
      <c r="J590" s="3"/>
    </row>
    <row r="591" spans="1:10" ht="15.75" x14ac:dyDescent="0.25">
      <c r="A591" s="55" t="s">
        <v>25</v>
      </c>
      <c r="B591" s="264">
        <f>+B577+B581+B586+B590</f>
        <v>0</v>
      </c>
      <c r="C591" s="264">
        <f>+C577+C581+C586+C590</f>
        <v>1967</v>
      </c>
      <c r="D591" s="264">
        <f>+D577+D581+D586+D590</f>
        <v>1883</v>
      </c>
      <c r="E591" s="307">
        <f>+E577+E581+E586+E590</f>
        <v>-84</v>
      </c>
      <c r="F591" s="76"/>
      <c r="G591" s="3" t="s">
        <v>355</v>
      </c>
      <c r="H591" s="3" t="str">
        <f t="shared" si="60"/>
        <v>113012</v>
      </c>
      <c r="I591" s="128" t="s">
        <v>629</v>
      </c>
      <c r="J591" s="3"/>
    </row>
    <row r="592" spans="1:10" ht="15.75" x14ac:dyDescent="0.25">
      <c r="A592" s="254" t="str">
        <f>'BoR4 Rollup'!B592</f>
        <v>Function:  Instruction</v>
      </c>
      <c r="B592" s="255"/>
      <c r="C592" s="256"/>
      <c r="D592" s="256"/>
      <c r="E592" s="257"/>
      <c r="F592" s="72"/>
      <c r="G592" s="3" t="s">
        <v>356</v>
      </c>
      <c r="H592" s="13" t="str">
        <f t="shared" ref="H592:H612" si="62">RIGHT($A$594,6)</f>
        <v>114002</v>
      </c>
      <c r="I592" s="13" t="s">
        <v>421</v>
      </c>
    </row>
    <row r="593" spans="1:10" ht="15.75" x14ac:dyDescent="0.25">
      <c r="A593" s="106" t="str">
        <f>'BoR4 Rollup'!B593</f>
        <v>Orgn: Visual/Perf. Arts -Fine Arts</v>
      </c>
      <c r="B593" s="258" t="str">
        <f>+'BoR4 Rollup'!C593</f>
        <v>Actual</v>
      </c>
      <c r="C593" s="258" t="str">
        <f>+'BoR4 Rollup'!D593</f>
        <v>Budgeted</v>
      </c>
      <c r="D593" s="258" t="str">
        <f>+'BoR4 Rollup'!E593</f>
        <v>Budgeted</v>
      </c>
      <c r="E593" s="259" t="str">
        <f>'BoR4 Rollup'!$F$5</f>
        <v>2024-2025 +/-</v>
      </c>
      <c r="F593" s="78"/>
      <c r="G593" s="3" t="s">
        <v>356</v>
      </c>
      <c r="H593" s="13" t="str">
        <f t="shared" si="62"/>
        <v>114002</v>
      </c>
      <c r="I593" s="13" t="s">
        <v>421</v>
      </c>
    </row>
    <row r="594" spans="1:10" ht="15.75" x14ac:dyDescent="0.25">
      <c r="A594" s="248" t="str">
        <f>'BoR4 Rollup'!B594</f>
        <v>Organization ID:  114002</v>
      </c>
      <c r="B594" s="249" t="str">
        <f>'BoR4 Rollup'!$C$6</f>
        <v>2024-2025</v>
      </c>
      <c r="C594" s="110" t="str">
        <f>'BoR4 Rollup'!$D$6</f>
        <v>2024-2025</v>
      </c>
      <c r="D594" s="249" t="str">
        <f>'BoR4 Rollup'!$E$6</f>
        <v>2025-2026</v>
      </c>
      <c r="E594" s="250" t="str">
        <f>'BoR4 Rollup'!$F$6</f>
        <v>2025-2026</v>
      </c>
      <c r="F594" s="78"/>
      <c r="G594" s="3" t="s">
        <v>356</v>
      </c>
      <c r="H594" s="13" t="str">
        <f t="shared" si="62"/>
        <v>114002</v>
      </c>
      <c r="I594" s="13" t="s">
        <v>421</v>
      </c>
    </row>
    <row r="595" spans="1:10" x14ac:dyDescent="0.2">
      <c r="A595" s="54" t="str">
        <f>'BoR4 Rollup'!B595</f>
        <v xml:space="preserve">  Salaries</v>
      </c>
      <c r="B595" s="245">
        <v>39572</v>
      </c>
      <c r="C595" s="245">
        <v>39572</v>
      </c>
      <c r="D595" s="245">
        <v>38000</v>
      </c>
      <c r="E595" s="294">
        <f t="shared" ref="E595:E612" si="63">+D595-C595</f>
        <v>-1572</v>
      </c>
      <c r="F595" s="73"/>
      <c r="G595" s="3" t="s">
        <v>356</v>
      </c>
      <c r="H595" s="13" t="str">
        <f t="shared" si="62"/>
        <v>114002</v>
      </c>
      <c r="I595" s="13" t="s">
        <v>421</v>
      </c>
      <c r="J595" s="13" t="s">
        <v>580</v>
      </c>
    </row>
    <row r="596" spans="1:10" x14ac:dyDescent="0.2">
      <c r="A596" s="54" t="str">
        <f>'BoR4 Rollup'!B596</f>
        <v xml:space="preserve">  Other Compensation</v>
      </c>
      <c r="B596" s="245">
        <v>0</v>
      </c>
      <c r="C596" s="245">
        <v>0</v>
      </c>
      <c r="D596" s="245">
        <v>0</v>
      </c>
      <c r="E596" s="294">
        <f t="shared" si="63"/>
        <v>0</v>
      </c>
      <c r="F596" s="73"/>
      <c r="G596" s="3" t="s">
        <v>356</v>
      </c>
      <c r="H596" s="13" t="str">
        <f t="shared" si="62"/>
        <v>114002</v>
      </c>
      <c r="I596" s="13" t="s">
        <v>421</v>
      </c>
    </row>
    <row r="597" spans="1:10" x14ac:dyDescent="0.2">
      <c r="A597" s="54" t="str">
        <f>'BoR4 Rollup'!B597</f>
        <v xml:space="preserve">  Related Benefits</v>
      </c>
      <c r="B597" s="245">
        <v>15735</v>
      </c>
      <c r="C597" s="245">
        <v>15735</v>
      </c>
      <c r="D597" s="245">
        <v>13632</v>
      </c>
      <c r="E597" s="294">
        <f t="shared" si="63"/>
        <v>-2103</v>
      </c>
      <c r="F597" s="73"/>
      <c r="G597" s="3" t="s">
        <v>356</v>
      </c>
      <c r="H597" s="13" t="str">
        <f t="shared" si="62"/>
        <v>114002</v>
      </c>
      <c r="I597" s="13" t="s">
        <v>421</v>
      </c>
      <c r="J597" s="13" t="s">
        <v>581</v>
      </c>
    </row>
    <row r="598" spans="1:10" ht="15.75" x14ac:dyDescent="0.25">
      <c r="A598" s="55" t="str">
        <f>'BoR4 Rollup'!B598</f>
        <v>Total Personal Services</v>
      </c>
      <c r="B598" s="264">
        <f>B597+B596+B595</f>
        <v>55307</v>
      </c>
      <c r="C598" s="264">
        <f>C597+C596+C595</f>
        <v>55307</v>
      </c>
      <c r="D598" s="264">
        <f>D597+D596+D595</f>
        <v>51632</v>
      </c>
      <c r="E598" s="295">
        <f t="shared" si="63"/>
        <v>-3675</v>
      </c>
      <c r="F598" s="76"/>
      <c r="G598" s="3" t="s">
        <v>355</v>
      </c>
      <c r="H598" s="13" t="str">
        <f t="shared" si="62"/>
        <v>114002</v>
      </c>
      <c r="I598" s="13" t="s">
        <v>421</v>
      </c>
    </row>
    <row r="599" spans="1:10" x14ac:dyDescent="0.2">
      <c r="A599" s="54" t="str">
        <f>'BoR4 Rollup'!B599</f>
        <v xml:space="preserve"> Travel</v>
      </c>
      <c r="B599" s="245">
        <v>0</v>
      </c>
      <c r="C599" s="245">
        <v>0</v>
      </c>
      <c r="D599" s="245">
        <v>211</v>
      </c>
      <c r="E599" s="294">
        <f t="shared" si="63"/>
        <v>211</v>
      </c>
      <c r="F599" s="73"/>
      <c r="G599" s="3" t="s">
        <v>356</v>
      </c>
      <c r="H599" s="13" t="str">
        <f t="shared" si="62"/>
        <v>114002</v>
      </c>
      <c r="I599" s="13" t="s">
        <v>421</v>
      </c>
      <c r="J599" s="13" t="s">
        <v>582</v>
      </c>
    </row>
    <row r="600" spans="1:10" x14ac:dyDescent="0.2">
      <c r="A600" s="54" t="str">
        <f>'BoR4 Rollup'!B600</f>
        <v xml:space="preserve"> Operating Services</v>
      </c>
      <c r="B600" s="245">
        <v>0</v>
      </c>
      <c r="C600" s="245">
        <v>0</v>
      </c>
      <c r="D600" s="245">
        <v>0</v>
      </c>
      <c r="E600" s="294">
        <f t="shared" si="63"/>
        <v>0</v>
      </c>
      <c r="F600" s="73"/>
      <c r="G600" s="3" t="s">
        <v>356</v>
      </c>
      <c r="H600" s="13" t="str">
        <f t="shared" si="62"/>
        <v>114002</v>
      </c>
      <c r="I600" s="13" t="s">
        <v>421</v>
      </c>
      <c r="J600" s="13" t="s">
        <v>583</v>
      </c>
    </row>
    <row r="601" spans="1:10" x14ac:dyDescent="0.2">
      <c r="A601" s="54" t="str">
        <f>'BoR4 Rollup'!B601</f>
        <v xml:space="preserve"> Supplies</v>
      </c>
      <c r="B601" s="245">
        <v>0</v>
      </c>
      <c r="C601" s="245">
        <v>0</v>
      </c>
      <c r="D601" s="245">
        <v>0</v>
      </c>
      <c r="E601" s="294">
        <f t="shared" si="63"/>
        <v>0</v>
      </c>
      <c r="F601" s="73"/>
      <c r="G601" s="3" t="s">
        <v>356</v>
      </c>
      <c r="H601" s="13" t="str">
        <f t="shared" si="62"/>
        <v>114002</v>
      </c>
      <c r="I601" s="13" t="s">
        <v>421</v>
      </c>
      <c r="J601" s="13" t="s">
        <v>584</v>
      </c>
    </row>
    <row r="602" spans="1:10" ht="15.75" x14ac:dyDescent="0.25">
      <c r="A602" s="55" t="str">
        <f>'BoR4 Rollup'!B602</f>
        <v>Total Operating Expenses</v>
      </c>
      <c r="B602" s="281">
        <f>B601+B600+B599</f>
        <v>0</v>
      </c>
      <c r="C602" s="281">
        <f>C601+C600+C599</f>
        <v>0</v>
      </c>
      <c r="D602" s="281">
        <f>D601+D600+D599</f>
        <v>211</v>
      </c>
      <c r="E602" s="296">
        <f t="shared" si="63"/>
        <v>211</v>
      </c>
      <c r="F602" s="77"/>
      <c r="G602" s="3" t="s">
        <v>355</v>
      </c>
      <c r="H602" s="13" t="str">
        <f t="shared" si="62"/>
        <v>114002</v>
      </c>
      <c r="I602" s="13" t="s">
        <v>421</v>
      </c>
    </row>
    <row r="603" spans="1:10" x14ac:dyDescent="0.2">
      <c r="A603" s="54" t="str">
        <f>'BoR4 Rollup'!B603</f>
        <v xml:space="preserve"> Professional Services</v>
      </c>
      <c r="B603" s="245">
        <v>0</v>
      </c>
      <c r="C603" s="245">
        <v>0</v>
      </c>
      <c r="D603" s="245">
        <v>0</v>
      </c>
      <c r="E603" s="294">
        <f t="shared" si="63"/>
        <v>0</v>
      </c>
      <c r="F603" s="73"/>
      <c r="G603" s="3" t="s">
        <v>356</v>
      </c>
      <c r="H603" s="13" t="str">
        <f t="shared" si="62"/>
        <v>114002</v>
      </c>
      <c r="I603" s="13" t="s">
        <v>421</v>
      </c>
      <c r="J603" s="13" t="s">
        <v>585</v>
      </c>
    </row>
    <row r="604" spans="1:10" x14ac:dyDescent="0.2">
      <c r="A604" s="54" t="str">
        <f>'BoR4 Rollup'!B604</f>
        <v xml:space="preserve"> Other Charges</v>
      </c>
      <c r="B604" s="245">
        <v>0</v>
      </c>
      <c r="C604" s="245">
        <v>0</v>
      </c>
      <c r="D604" s="245">
        <v>0</v>
      </c>
      <c r="E604" s="294">
        <f t="shared" si="63"/>
        <v>0</v>
      </c>
      <c r="F604" s="73"/>
      <c r="G604" s="3" t="s">
        <v>356</v>
      </c>
      <c r="H604" s="13" t="str">
        <f t="shared" si="62"/>
        <v>114002</v>
      </c>
      <c r="I604" s="13" t="s">
        <v>421</v>
      </c>
      <c r="J604" s="13" t="s">
        <v>586</v>
      </c>
    </row>
    <row r="605" spans="1:10" x14ac:dyDescent="0.2">
      <c r="A605" s="54" t="str">
        <f>'BoR4 Rollup'!B605</f>
        <v xml:space="preserve"> Debt Services</v>
      </c>
      <c r="B605" s="245">
        <v>0</v>
      </c>
      <c r="C605" s="245">
        <v>0</v>
      </c>
      <c r="D605" s="245">
        <v>0</v>
      </c>
      <c r="E605" s="294">
        <f t="shared" si="63"/>
        <v>0</v>
      </c>
      <c r="F605" s="73"/>
      <c r="G605" s="3" t="s">
        <v>356</v>
      </c>
      <c r="H605" s="13" t="str">
        <f t="shared" si="62"/>
        <v>114002</v>
      </c>
      <c r="I605" s="13" t="s">
        <v>421</v>
      </c>
    </row>
    <row r="606" spans="1:10" x14ac:dyDescent="0.2">
      <c r="A606" s="54" t="str">
        <f>'BoR4 Rollup'!B606</f>
        <v xml:space="preserve"> Interagency Transfers</v>
      </c>
      <c r="B606" s="245">
        <v>0</v>
      </c>
      <c r="C606" s="245">
        <v>0</v>
      </c>
      <c r="D606" s="245">
        <v>0</v>
      </c>
      <c r="E606" s="294">
        <f t="shared" si="63"/>
        <v>0</v>
      </c>
      <c r="F606" s="73"/>
      <c r="G606" s="3" t="s">
        <v>356</v>
      </c>
      <c r="H606" s="13" t="str">
        <f t="shared" si="62"/>
        <v>114002</v>
      </c>
      <c r="I606" s="13" t="s">
        <v>421</v>
      </c>
      <c r="J606" s="13" t="s">
        <v>587</v>
      </c>
    </row>
    <row r="607" spans="1:10" ht="15.75" x14ac:dyDescent="0.25">
      <c r="A607" s="55" t="str">
        <f>'BoR4 Rollup'!B607</f>
        <v>Total Other Charges</v>
      </c>
      <c r="B607" s="281">
        <f>B606+B605+B604+B603</f>
        <v>0</v>
      </c>
      <c r="C607" s="281">
        <f>C606+C605+C604+C603</f>
        <v>0</v>
      </c>
      <c r="D607" s="281">
        <f>D606+D605+D604+D603</f>
        <v>0</v>
      </c>
      <c r="E607" s="296">
        <f t="shared" si="63"/>
        <v>0</v>
      </c>
      <c r="F607" s="77"/>
      <c r="G607" s="3" t="s">
        <v>355</v>
      </c>
      <c r="H607" s="13" t="str">
        <f t="shared" si="62"/>
        <v>114002</v>
      </c>
      <c r="I607" s="13" t="s">
        <v>421</v>
      </c>
    </row>
    <row r="608" spans="1:10" x14ac:dyDescent="0.2">
      <c r="A608" s="54" t="str">
        <f>'BoR4 Rollup'!B608</f>
        <v xml:space="preserve"> General Acquisitions</v>
      </c>
      <c r="B608" s="245">
        <v>0</v>
      </c>
      <c r="C608" s="245">
        <v>0</v>
      </c>
      <c r="D608" s="245">
        <v>0</v>
      </c>
      <c r="E608" s="294">
        <f t="shared" si="63"/>
        <v>0</v>
      </c>
      <c r="F608" s="73"/>
      <c r="G608" s="3" t="s">
        <v>356</v>
      </c>
      <c r="H608" s="13" t="str">
        <f t="shared" si="62"/>
        <v>114002</v>
      </c>
      <c r="I608" s="13" t="s">
        <v>421</v>
      </c>
      <c r="J608" s="13" t="s">
        <v>588</v>
      </c>
    </row>
    <row r="609" spans="1:10" x14ac:dyDescent="0.2">
      <c r="A609" s="54" t="str">
        <f>'BoR4 Rollup'!B609</f>
        <v xml:space="preserve"> Library Acquisitions</v>
      </c>
      <c r="B609" s="245">
        <v>0</v>
      </c>
      <c r="C609" s="245">
        <v>0</v>
      </c>
      <c r="D609" s="245">
        <v>0</v>
      </c>
      <c r="E609" s="294">
        <f t="shared" si="63"/>
        <v>0</v>
      </c>
      <c r="F609" s="73"/>
      <c r="G609" s="3" t="s">
        <v>356</v>
      </c>
      <c r="H609" s="13" t="str">
        <f t="shared" si="62"/>
        <v>114002</v>
      </c>
      <c r="I609" s="13" t="s">
        <v>421</v>
      </c>
      <c r="J609" s="13" t="s">
        <v>588</v>
      </c>
    </row>
    <row r="610" spans="1:10" x14ac:dyDescent="0.2">
      <c r="A610" s="54" t="str">
        <f>'BoR4 Rollup'!B610</f>
        <v xml:space="preserve"> Major Repairs</v>
      </c>
      <c r="B610" s="245">
        <v>0</v>
      </c>
      <c r="C610" s="245">
        <v>0</v>
      </c>
      <c r="D610" s="245">
        <v>0</v>
      </c>
      <c r="E610" s="294">
        <f t="shared" si="63"/>
        <v>0</v>
      </c>
      <c r="F610" s="73"/>
      <c r="G610" s="3" t="s">
        <v>356</v>
      </c>
      <c r="H610" s="13" t="str">
        <f t="shared" si="62"/>
        <v>114002</v>
      </c>
      <c r="I610" s="13" t="s">
        <v>421</v>
      </c>
    </row>
    <row r="611" spans="1:10" ht="15.75" x14ac:dyDescent="0.25">
      <c r="A611" s="55" t="str">
        <f>'BoR4 Rollup'!B611</f>
        <v>Total Acquisitions and Major Repairs</v>
      </c>
      <c r="B611" s="281">
        <f>B610+B609+B608</f>
        <v>0</v>
      </c>
      <c r="C611" s="281">
        <f>C610+C609+C608</f>
        <v>0</v>
      </c>
      <c r="D611" s="281">
        <f>D610+D609+D608</f>
        <v>0</v>
      </c>
      <c r="E611" s="296">
        <f t="shared" si="63"/>
        <v>0</v>
      </c>
      <c r="F611" s="77"/>
      <c r="G611" s="3" t="s">
        <v>355</v>
      </c>
      <c r="H611" s="13" t="str">
        <f t="shared" si="62"/>
        <v>114002</v>
      </c>
      <c r="I611" s="13" t="s">
        <v>421</v>
      </c>
    </row>
    <row r="612" spans="1:10" ht="15.75" x14ac:dyDescent="0.25">
      <c r="A612" s="55" t="str">
        <f>'BoR4 Rollup'!B612</f>
        <v>Function Total</v>
      </c>
      <c r="B612" s="264">
        <f>B611+B607+B602+B598</f>
        <v>55307</v>
      </c>
      <c r="C612" s="264">
        <f>C611+C607+C602+C598</f>
        <v>55307</v>
      </c>
      <c r="D612" s="264">
        <f>D611+D607+D602+D598</f>
        <v>51843</v>
      </c>
      <c r="E612" s="297">
        <f t="shared" si="63"/>
        <v>-3464</v>
      </c>
      <c r="F612" s="76"/>
      <c r="G612" s="3" t="s">
        <v>355</v>
      </c>
      <c r="H612" s="13" t="str">
        <f t="shared" si="62"/>
        <v>114002</v>
      </c>
      <c r="I612" s="13" t="s">
        <v>421</v>
      </c>
    </row>
    <row r="613" spans="1:10" ht="15.75" x14ac:dyDescent="0.25">
      <c r="A613" s="254" t="str">
        <f>'BoR4 Rollup'!B613</f>
        <v>Function:  Instruction</v>
      </c>
      <c r="B613" s="255"/>
      <c r="C613" s="256"/>
      <c r="D613" s="256"/>
      <c r="E613" s="257"/>
      <c r="F613" s="72"/>
      <c r="G613" s="3" t="s">
        <v>356</v>
      </c>
      <c r="H613" s="13" t="str">
        <f t="shared" ref="H613:H633" si="64">RIGHT($A$615,6)</f>
        <v>114005</v>
      </c>
      <c r="I613" s="13" t="s">
        <v>422</v>
      </c>
    </row>
    <row r="614" spans="1:10" ht="15.75" x14ac:dyDescent="0.25">
      <c r="A614" s="106" t="str">
        <f>'BoR4 Rollup'!B614</f>
        <v>Orgn: Visual/Perf. Arts -Music</v>
      </c>
      <c r="B614" s="258" t="str">
        <f>+'BoR4 Rollup'!C614</f>
        <v>Actual</v>
      </c>
      <c r="C614" s="258" t="str">
        <f>+'BoR4 Rollup'!D614</f>
        <v>Budgeted</v>
      </c>
      <c r="D614" s="258" t="str">
        <f>+'BoR4 Rollup'!E614</f>
        <v>Budgeted</v>
      </c>
      <c r="E614" s="259" t="str">
        <f>E5</f>
        <v>2024-2025 +/-</v>
      </c>
      <c r="F614" s="78"/>
      <c r="G614" s="3" t="s">
        <v>356</v>
      </c>
      <c r="H614" s="13" t="str">
        <f t="shared" si="64"/>
        <v>114005</v>
      </c>
      <c r="I614" s="13" t="s">
        <v>422</v>
      </c>
    </row>
    <row r="615" spans="1:10" ht="15.75" x14ac:dyDescent="0.25">
      <c r="A615" s="248" t="str">
        <f>'BoR4 Rollup'!B615</f>
        <v>Organization ID:  114005</v>
      </c>
      <c r="B615" s="249" t="str">
        <f>'BoR4 Rollup'!$C$6</f>
        <v>2024-2025</v>
      </c>
      <c r="C615" s="110" t="str">
        <f>'BoR4 Rollup'!$D$6</f>
        <v>2024-2025</v>
      </c>
      <c r="D615" s="249" t="str">
        <f>'BoR4 Rollup'!$E$6</f>
        <v>2025-2026</v>
      </c>
      <c r="E615" s="250" t="str">
        <f>'BoR4 Rollup'!$F$6</f>
        <v>2025-2026</v>
      </c>
      <c r="F615" s="78"/>
      <c r="G615" s="3" t="s">
        <v>356</v>
      </c>
      <c r="H615" s="13" t="str">
        <f t="shared" si="64"/>
        <v>114005</v>
      </c>
      <c r="I615" s="13" t="s">
        <v>422</v>
      </c>
    </row>
    <row r="616" spans="1:10" x14ac:dyDescent="0.2">
      <c r="A616" s="54" t="str">
        <f>'BoR4 Rollup'!B616</f>
        <v xml:space="preserve">  Salaries</v>
      </c>
      <c r="B616" s="245">
        <v>0</v>
      </c>
      <c r="C616" s="245">
        <v>0</v>
      </c>
      <c r="D616" s="245">
        <v>0</v>
      </c>
      <c r="E616" s="294">
        <f t="shared" ref="E616:E633" si="65">+D616-C616</f>
        <v>0</v>
      </c>
      <c r="F616" s="73"/>
      <c r="G616" s="3" t="s">
        <v>356</v>
      </c>
      <c r="H616" s="13" t="str">
        <f t="shared" si="64"/>
        <v>114005</v>
      </c>
      <c r="I616" s="13" t="s">
        <v>422</v>
      </c>
      <c r="J616" s="13" t="s">
        <v>580</v>
      </c>
    </row>
    <row r="617" spans="1:10" x14ac:dyDescent="0.2">
      <c r="A617" s="54" t="str">
        <f>'BoR4 Rollup'!B617</f>
        <v xml:space="preserve">  Other Compensation</v>
      </c>
      <c r="B617" s="245">
        <v>0</v>
      </c>
      <c r="C617" s="245">
        <v>0</v>
      </c>
      <c r="D617" s="245">
        <v>0</v>
      </c>
      <c r="E617" s="294">
        <f t="shared" si="65"/>
        <v>0</v>
      </c>
      <c r="F617" s="73"/>
      <c r="G617" s="3" t="s">
        <v>356</v>
      </c>
      <c r="H617" s="13" t="str">
        <f t="shared" si="64"/>
        <v>114005</v>
      </c>
      <c r="I617" s="13" t="s">
        <v>422</v>
      </c>
    </row>
    <row r="618" spans="1:10" x14ac:dyDescent="0.2">
      <c r="A618" s="54" t="str">
        <f>'BoR4 Rollup'!B618</f>
        <v xml:space="preserve">  Related Benefits</v>
      </c>
      <c r="B618" s="245">
        <v>0</v>
      </c>
      <c r="C618" s="245">
        <v>0</v>
      </c>
      <c r="D618" s="245">
        <v>0</v>
      </c>
      <c r="E618" s="294">
        <f t="shared" si="65"/>
        <v>0</v>
      </c>
      <c r="F618" s="73"/>
      <c r="G618" s="3" t="s">
        <v>356</v>
      </c>
      <c r="H618" s="13" t="str">
        <f t="shared" si="64"/>
        <v>114005</v>
      </c>
      <c r="I618" s="13" t="s">
        <v>422</v>
      </c>
      <c r="J618" s="13" t="s">
        <v>581</v>
      </c>
    </row>
    <row r="619" spans="1:10" ht="15.75" x14ac:dyDescent="0.25">
      <c r="A619" s="55" t="str">
        <f>'BoR4 Rollup'!B619</f>
        <v>Total Personal Services</v>
      </c>
      <c r="B619" s="264">
        <f>B618+B617+B616</f>
        <v>0</v>
      </c>
      <c r="C619" s="264">
        <f>C618+C617+C616</f>
        <v>0</v>
      </c>
      <c r="D619" s="264">
        <f>D618+D617+D616</f>
        <v>0</v>
      </c>
      <c r="E619" s="295">
        <f t="shared" si="65"/>
        <v>0</v>
      </c>
      <c r="F619" s="76"/>
      <c r="G619" s="3" t="s">
        <v>355</v>
      </c>
      <c r="H619" s="13" t="str">
        <f t="shared" si="64"/>
        <v>114005</v>
      </c>
      <c r="I619" s="13" t="s">
        <v>422</v>
      </c>
    </row>
    <row r="620" spans="1:10" x14ac:dyDescent="0.2">
      <c r="A620" s="54" t="str">
        <f>'BoR4 Rollup'!B620</f>
        <v xml:space="preserve"> Travel</v>
      </c>
      <c r="B620" s="245">
        <v>0</v>
      </c>
      <c r="C620" s="245">
        <v>0</v>
      </c>
      <c r="D620" s="245">
        <v>0</v>
      </c>
      <c r="E620" s="294">
        <f t="shared" si="65"/>
        <v>0</v>
      </c>
      <c r="F620" s="73"/>
      <c r="G620" s="3" t="s">
        <v>356</v>
      </c>
      <c r="H620" s="13" t="str">
        <f t="shared" si="64"/>
        <v>114005</v>
      </c>
      <c r="I620" s="13" t="s">
        <v>422</v>
      </c>
      <c r="J620" s="13" t="s">
        <v>582</v>
      </c>
    </row>
    <row r="621" spans="1:10" x14ac:dyDescent="0.2">
      <c r="A621" s="54" t="str">
        <f>'BoR4 Rollup'!B621</f>
        <v xml:space="preserve"> Operating Services</v>
      </c>
      <c r="B621" s="245">
        <v>0</v>
      </c>
      <c r="C621" s="245">
        <v>0</v>
      </c>
      <c r="D621" s="245">
        <v>0</v>
      </c>
      <c r="E621" s="294">
        <f t="shared" si="65"/>
        <v>0</v>
      </c>
      <c r="F621" s="73"/>
      <c r="G621" s="3" t="s">
        <v>356</v>
      </c>
      <c r="H621" s="13" t="str">
        <f t="shared" si="64"/>
        <v>114005</v>
      </c>
      <c r="I621" s="13" t="s">
        <v>422</v>
      </c>
      <c r="J621" s="13" t="s">
        <v>583</v>
      </c>
    </row>
    <row r="622" spans="1:10" x14ac:dyDescent="0.2">
      <c r="A622" s="54" t="str">
        <f>'BoR4 Rollup'!B622</f>
        <v xml:space="preserve"> Supplies</v>
      </c>
      <c r="B622" s="245">
        <v>0</v>
      </c>
      <c r="C622" s="245">
        <v>0</v>
      </c>
      <c r="D622" s="245">
        <v>0</v>
      </c>
      <c r="E622" s="294">
        <f t="shared" si="65"/>
        <v>0</v>
      </c>
      <c r="F622" s="73"/>
      <c r="G622" s="3" t="s">
        <v>356</v>
      </c>
      <c r="H622" s="13" t="str">
        <f t="shared" si="64"/>
        <v>114005</v>
      </c>
      <c r="I622" s="13" t="s">
        <v>422</v>
      </c>
      <c r="J622" s="13" t="s">
        <v>584</v>
      </c>
    </row>
    <row r="623" spans="1:10" ht="15.75" x14ac:dyDescent="0.25">
      <c r="A623" s="55" t="str">
        <f>'BoR4 Rollup'!B623</f>
        <v>Total Operating Expenses</v>
      </c>
      <c r="B623" s="281">
        <f>B622+B621+B620</f>
        <v>0</v>
      </c>
      <c r="C623" s="281">
        <f>C622+C621+C620</f>
        <v>0</v>
      </c>
      <c r="D623" s="281">
        <f>D622+D621+D620</f>
        <v>0</v>
      </c>
      <c r="E623" s="296">
        <f t="shared" si="65"/>
        <v>0</v>
      </c>
      <c r="F623" s="77"/>
      <c r="G623" s="3" t="s">
        <v>355</v>
      </c>
      <c r="H623" s="13" t="str">
        <f t="shared" si="64"/>
        <v>114005</v>
      </c>
      <c r="I623" s="13" t="s">
        <v>422</v>
      </c>
    </row>
    <row r="624" spans="1:10" x14ac:dyDescent="0.2">
      <c r="A624" s="54" t="str">
        <f>'BoR4 Rollup'!B624</f>
        <v xml:space="preserve"> Professional Services</v>
      </c>
      <c r="B624" s="245">
        <v>2767</v>
      </c>
      <c r="C624" s="245">
        <v>2767</v>
      </c>
      <c r="D624" s="245">
        <v>1004</v>
      </c>
      <c r="E624" s="294">
        <f t="shared" si="65"/>
        <v>-1763</v>
      </c>
      <c r="F624" s="73"/>
      <c r="G624" s="3" t="s">
        <v>356</v>
      </c>
      <c r="H624" s="13" t="str">
        <f t="shared" si="64"/>
        <v>114005</v>
      </c>
      <c r="I624" s="13" t="s">
        <v>422</v>
      </c>
      <c r="J624" s="13" t="s">
        <v>585</v>
      </c>
    </row>
    <row r="625" spans="1:10" x14ac:dyDescent="0.2">
      <c r="A625" s="54" t="str">
        <f>'BoR4 Rollup'!B625</f>
        <v xml:space="preserve"> Other Charges</v>
      </c>
      <c r="B625" s="245">
        <v>0</v>
      </c>
      <c r="C625" s="245">
        <v>0</v>
      </c>
      <c r="D625" s="245">
        <v>0</v>
      </c>
      <c r="E625" s="294">
        <f t="shared" si="65"/>
        <v>0</v>
      </c>
      <c r="F625" s="73"/>
      <c r="G625" s="3" t="s">
        <v>356</v>
      </c>
      <c r="H625" s="13" t="str">
        <f t="shared" si="64"/>
        <v>114005</v>
      </c>
      <c r="I625" s="13" t="s">
        <v>422</v>
      </c>
      <c r="J625" s="13" t="s">
        <v>586</v>
      </c>
    </row>
    <row r="626" spans="1:10" x14ac:dyDescent="0.2">
      <c r="A626" s="54" t="str">
        <f>'BoR4 Rollup'!B626</f>
        <v xml:space="preserve"> Debt Services</v>
      </c>
      <c r="B626" s="245">
        <v>0</v>
      </c>
      <c r="C626" s="245">
        <v>0</v>
      </c>
      <c r="D626" s="245">
        <v>0</v>
      </c>
      <c r="E626" s="294">
        <f t="shared" si="65"/>
        <v>0</v>
      </c>
      <c r="F626" s="73"/>
      <c r="G626" s="3" t="s">
        <v>356</v>
      </c>
      <c r="H626" s="13" t="str">
        <f t="shared" si="64"/>
        <v>114005</v>
      </c>
      <c r="I626" s="13" t="s">
        <v>422</v>
      </c>
    </row>
    <row r="627" spans="1:10" x14ac:dyDescent="0.2">
      <c r="A627" s="54" t="str">
        <f>'BoR4 Rollup'!B627</f>
        <v xml:space="preserve"> Interagency Transfers</v>
      </c>
      <c r="B627" s="245">
        <v>0</v>
      </c>
      <c r="C627" s="245">
        <v>0</v>
      </c>
      <c r="D627" s="245">
        <v>0</v>
      </c>
      <c r="E627" s="294">
        <f t="shared" si="65"/>
        <v>0</v>
      </c>
      <c r="F627" s="73"/>
      <c r="G627" s="3" t="s">
        <v>356</v>
      </c>
      <c r="H627" s="13" t="str">
        <f t="shared" si="64"/>
        <v>114005</v>
      </c>
      <c r="I627" s="13" t="s">
        <v>422</v>
      </c>
      <c r="J627" s="13" t="s">
        <v>587</v>
      </c>
    </row>
    <row r="628" spans="1:10" ht="15.75" x14ac:dyDescent="0.25">
      <c r="A628" s="55" t="str">
        <f>'BoR4 Rollup'!B628</f>
        <v>Total Other Charges</v>
      </c>
      <c r="B628" s="281">
        <f>B627+B626+B625+B624</f>
        <v>2767</v>
      </c>
      <c r="C628" s="281">
        <f>C627+C626+C625+C624</f>
        <v>2767</v>
      </c>
      <c r="D628" s="281">
        <f>D627+D626+D625+D624</f>
        <v>1004</v>
      </c>
      <c r="E628" s="296">
        <f t="shared" si="65"/>
        <v>-1763</v>
      </c>
      <c r="F628" s="77"/>
      <c r="G628" s="3" t="s">
        <v>355</v>
      </c>
      <c r="H628" s="13" t="str">
        <f t="shared" si="64"/>
        <v>114005</v>
      </c>
      <c r="I628" s="13" t="s">
        <v>422</v>
      </c>
    </row>
    <row r="629" spans="1:10" x14ac:dyDescent="0.2">
      <c r="A629" s="54" t="str">
        <f>'BoR4 Rollup'!B629</f>
        <v xml:space="preserve"> General Acquisitions</v>
      </c>
      <c r="B629" s="245">
        <v>0</v>
      </c>
      <c r="C629" s="245">
        <v>0</v>
      </c>
      <c r="D629" s="245">
        <v>0</v>
      </c>
      <c r="E629" s="294">
        <f t="shared" si="65"/>
        <v>0</v>
      </c>
      <c r="F629" s="73"/>
      <c r="G629" s="3" t="s">
        <v>356</v>
      </c>
      <c r="H629" s="13" t="str">
        <f t="shared" si="64"/>
        <v>114005</v>
      </c>
      <c r="I629" s="13" t="s">
        <v>422</v>
      </c>
      <c r="J629" s="13" t="s">
        <v>588</v>
      </c>
    </row>
    <row r="630" spans="1:10" x14ac:dyDescent="0.2">
      <c r="A630" s="54" t="str">
        <f>'BoR4 Rollup'!B630</f>
        <v xml:space="preserve"> Library Acquisitions</v>
      </c>
      <c r="B630" s="245">
        <v>0</v>
      </c>
      <c r="C630" s="245">
        <v>0</v>
      </c>
      <c r="D630" s="245">
        <v>0</v>
      </c>
      <c r="E630" s="294">
        <f t="shared" si="65"/>
        <v>0</v>
      </c>
      <c r="F630" s="73"/>
      <c r="G630" s="3" t="s">
        <v>356</v>
      </c>
      <c r="H630" s="13" t="str">
        <f t="shared" si="64"/>
        <v>114005</v>
      </c>
      <c r="I630" s="13" t="s">
        <v>422</v>
      </c>
      <c r="J630" s="13" t="s">
        <v>588</v>
      </c>
    </row>
    <row r="631" spans="1:10" x14ac:dyDescent="0.2">
      <c r="A631" s="54" t="str">
        <f>'BoR4 Rollup'!B631</f>
        <v xml:space="preserve"> Major Repairs</v>
      </c>
      <c r="B631" s="245">
        <v>0</v>
      </c>
      <c r="C631" s="245">
        <v>0</v>
      </c>
      <c r="D631" s="245">
        <v>0</v>
      </c>
      <c r="E631" s="294">
        <f t="shared" si="65"/>
        <v>0</v>
      </c>
      <c r="F631" s="73"/>
      <c r="G631" s="3" t="s">
        <v>356</v>
      </c>
      <c r="H631" s="13" t="str">
        <f t="shared" si="64"/>
        <v>114005</v>
      </c>
      <c r="I631" s="13" t="s">
        <v>422</v>
      </c>
    </row>
    <row r="632" spans="1:10" ht="15.75" x14ac:dyDescent="0.25">
      <c r="A632" s="55" t="str">
        <f>'BoR4 Rollup'!B632</f>
        <v>Total Acquisitions and Major Repairs</v>
      </c>
      <c r="B632" s="281">
        <f>B631+B630+B629</f>
        <v>0</v>
      </c>
      <c r="C632" s="281">
        <f>C631+C630+C629</f>
        <v>0</v>
      </c>
      <c r="D632" s="281">
        <f>D631+D630+D629</f>
        <v>0</v>
      </c>
      <c r="E632" s="296">
        <f t="shared" si="65"/>
        <v>0</v>
      </c>
      <c r="F632" s="77"/>
      <c r="G632" s="3" t="s">
        <v>355</v>
      </c>
      <c r="H632" s="13" t="str">
        <f t="shared" si="64"/>
        <v>114005</v>
      </c>
      <c r="I632" s="13" t="s">
        <v>422</v>
      </c>
    </row>
    <row r="633" spans="1:10" ht="15.75" x14ac:dyDescent="0.25">
      <c r="A633" s="55" t="str">
        <f>'BoR4 Rollup'!B633</f>
        <v>Function Total</v>
      </c>
      <c r="B633" s="264">
        <f>B632+B628+B623+B619</f>
        <v>2767</v>
      </c>
      <c r="C633" s="264">
        <f>C632+C628+C623+C619</f>
        <v>2767</v>
      </c>
      <c r="D633" s="264">
        <f>D632+D628+D623+D619</f>
        <v>1004</v>
      </c>
      <c r="E633" s="297">
        <f t="shared" si="65"/>
        <v>-1763</v>
      </c>
      <c r="F633" s="76"/>
      <c r="G633" s="3" t="s">
        <v>355</v>
      </c>
      <c r="H633" s="13" t="str">
        <f t="shared" si="64"/>
        <v>114005</v>
      </c>
      <c r="I633" s="13" t="s">
        <v>422</v>
      </c>
    </row>
    <row r="634" spans="1:10" ht="15.75" x14ac:dyDescent="0.25">
      <c r="A634" s="254" t="str">
        <f>'BoR4 Rollup'!B676</f>
        <v>Function:  Instruction</v>
      </c>
      <c r="B634" s="255"/>
      <c r="C634" s="256"/>
      <c r="D634" s="256"/>
      <c r="E634" s="257"/>
      <c r="F634" s="72"/>
      <c r="G634" s="3" t="s">
        <v>356</v>
      </c>
      <c r="H634" s="3" t="str">
        <f t="shared" ref="H634:H654" si="66">RIGHT($A$636,6)</f>
        <v>114007</v>
      </c>
      <c r="I634" s="129" t="s">
        <v>617</v>
      </c>
    </row>
    <row r="635" spans="1:10" ht="15.75" x14ac:dyDescent="0.25">
      <c r="A635" s="106" t="str">
        <f>'BoR4 Rollup'!B677</f>
        <v>Orgn: Academic &amp; STEM Outreach</v>
      </c>
      <c r="B635" s="258" t="str">
        <f>+'BoR4 Rollup'!C677</f>
        <v>Actual</v>
      </c>
      <c r="C635" s="258" t="str">
        <f>+'BoR4 Rollup'!D677</f>
        <v>Budgeted</v>
      </c>
      <c r="D635" s="258" t="str">
        <f>+'BoR4 Rollup'!E677</f>
        <v>Budgeted</v>
      </c>
      <c r="E635" s="259" t="str">
        <f>E26</f>
        <v>2024-2025 +/-</v>
      </c>
      <c r="F635" s="78"/>
      <c r="G635" s="3" t="s">
        <v>356</v>
      </c>
      <c r="H635" s="3" t="str">
        <f t="shared" si="66"/>
        <v>114007</v>
      </c>
      <c r="I635" s="129" t="s">
        <v>617</v>
      </c>
    </row>
    <row r="636" spans="1:10" ht="15.75" x14ac:dyDescent="0.25">
      <c r="A636" s="248" t="str">
        <f>'BoR4 Rollup'!B636</f>
        <v>Organization ID:  114007</v>
      </c>
      <c r="B636" s="249" t="str">
        <f>'BoR4 Rollup'!$C$6</f>
        <v>2024-2025</v>
      </c>
      <c r="C636" s="110" t="str">
        <f>'BoR4 Rollup'!$D$6</f>
        <v>2024-2025</v>
      </c>
      <c r="D636" s="249" t="str">
        <f>'BoR4 Rollup'!$E$6</f>
        <v>2025-2026</v>
      </c>
      <c r="E636" s="250" t="str">
        <f>'BoR4 Rollup'!$F$6</f>
        <v>2025-2026</v>
      </c>
      <c r="F636" s="78"/>
      <c r="G636" s="3" t="s">
        <v>356</v>
      </c>
      <c r="H636" s="3" t="str">
        <f t="shared" si="66"/>
        <v>114007</v>
      </c>
      <c r="I636" s="129" t="s">
        <v>617</v>
      </c>
    </row>
    <row r="637" spans="1:10" x14ac:dyDescent="0.2">
      <c r="A637" s="54" t="str">
        <f>'BoR4 Rollup'!B679</f>
        <v xml:space="preserve">  Salaries</v>
      </c>
      <c r="B637" s="245">
        <v>0</v>
      </c>
      <c r="C637" s="245">
        <v>0</v>
      </c>
      <c r="D637" s="245">
        <v>0</v>
      </c>
      <c r="E637" s="294">
        <f t="shared" ref="E637:E654" si="67">+D637-C637</f>
        <v>0</v>
      </c>
      <c r="F637" s="73"/>
      <c r="G637" s="3" t="s">
        <v>356</v>
      </c>
      <c r="H637" s="3" t="str">
        <f t="shared" si="66"/>
        <v>114007</v>
      </c>
      <c r="I637" s="129" t="s">
        <v>617</v>
      </c>
      <c r="J637" s="13" t="s">
        <v>580</v>
      </c>
    </row>
    <row r="638" spans="1:10" x14ac:dyDescent="0.2">
      <c r="A638" s="54" t="str">
        <f>'BoR4 Rollup'!B680</f>
        <v xml:space="preserve">  Other Compensation</v>
      </c>
      <c r="B638" s="245">
        <v>0</v>
      </c>
      <c r="C638" s="245">
        <v>0</v>
      </c>
      <c r="D638" s="245">
        <v>0</v>
      </c>
      <c r="E638" s="294">
        <f t="shared" si="67"/>
        <v>0</v>
      </c>
      <c r="F638" s="73"/>
      <c r="G638" s="3" t="s">
        <v>356</v>
      </c>
      <c r="H638" s="3" t="str">
        <f t="shared" si="66"/>
        <v>114007</v>
      </c>
      <c r="I638" s="129" t="s">
        <v>617</v>
      </c>
    </row>
    <row r="639" spans="1:10" x14ac:dyDescent="0.2">
      <c r="A639" s="54" t="str">
        <f>'BoR4 Rollup'!B681</f>
        <v xml:space="preserve">  Related Benefits</v>
      </c>
      <c r="B639" s="245">
        <v>0</v>
      </c>
      <c r="C639" s="245">
        <v>0</v>
      </c>
      <c r="D639" s="245">
        <v>0</v>
      </c>
      <c r="E639" s="294">
        <f t="shared" si="67"/>
        <v>0</v>
      </c>
      <c r="F639" s="73"/>
      <c r="G639" s="3" t="s">
        <v>356</v>
      </c>
      <c r="H639" s="3" t="str">
        <f t="shared" si="66"/>
        <v>114007</v>
      </c>
      <c r="I639" s="129" t="s">
        <v>617</v>
      </c>
      <c r="J639" s="13" t="s">
        <v>581</v>
      </c>
    </row>
    <row r="640" spans="1:10" ht="15.75" x14ac:dyDescent="0.25">
      <c r="A640" s="55" t="str">
        <f>'BoR4 Rollup'!B682</f>
        <v>Total Personal Services</v>
      </c>
      <c r="B640" s="264">
        <f>B639+B638+B637</f>
        <v>0</v>
      </c>
      <c r="C640" s="264">
        <f>C639+C638+C637</f>
        <v>0</v>
      </c>
      <c r="D640" s="264">
        <f>D639+D638+D637</f>
        <v>0</v>
      </c>
      <c r="E640" s="295">
        <f t="shared" si="67"/>
        <v>0</v>
      </c>
      <c r="F640" s="76"/>
      <c r="G640" s="3" t="s">
        <v>355</v>
      </c>
      <c r="H640" s="3" t="str">
        <f t="shared" si="66"/>
        <v>114007</v>
      </c>
      <c r="I640" s="129" t="s">
        <v>617</v>
      </c>
    </row>
    <row r="641" spans="1:10" x14ac:dyDescent="0.2">
      <c r="A641" s="54" t="str">
        <f>'BoR4 Rollup'!B683</f>
        <v xml:space="preserve"> Travel</v>
      </c>
      <c r="B641" s="245">
        <v>0</v>
      </c>
      <c r="C641" s="245">
        <v>0</v>
      </c>
      <c r="D641" s="245">
        <v>0</v>
      </c>
      <c r="E641" s="294">
        <f t="shared" si="67"/>
        <v>0</v>
      </c>
      <c r="F641" s="73"/>
      <c r="G641" s="3" t="s">
        <v>356</v>
      </c>
      <c r="H641" s="3" t="str">
        <f t="shared" si="66"/>
        <v>114007</v>
      </c>
      <c r="I641" s="129" t="s">
        <v>617</v>
      </c>
      <c r="J641" s="13" t="s">
        <v>582</v>
      </c>
    </row>
    <row r="642" spans="1:10" x14ac:dyDescent="0.2">
      <c r="A642" s="54" t="str">
        <f>'BoR4 Rollup'!B684</f>
        <v xml:space="preserve"> Operating Services</v>
      </c>
      <c r="B642" s="245">
        <v>0</v>
      </c>
      <c r="C642" s="245">
        <v>0</v>
      </c>
      <c r="D642" s="245">
        <v>0</v>
      </c>
      <c r="E642" s="294">
        <f t="shared" si="67"/>
        <v>0</v>
      </c>
      <c r="F642" s="73"/>
      <c r="G642" s="3" t="s">
        <v>356</v>
      </c>
      <c r="H642" s="3" t="str">
        <f t="shared" si="66"/>
        <v>114007</v>
      </c>
      <c r="I642" s="129" t="s">
        <v>617</v>
      </c>
      <c r="J642" s="13" t="s">
        <v>583</v>
      </c>
    </row>
    <row r="643" spans="1:10" x14ac:dyDescent="0.2">
      <c r="A643" s="54" t="str">
        <f>'BoR4 Rollup'!B685</f>
        <v xml:space="preserve"> Supplies</v>
      </c>
      <c r="B643" s="245">
        <v>0</v>
      </c>
      <c r="C643" s="245">
        <v>0</v>
      </c>
      <c r="D643" s="245">
        <v>0</v>
      </c>
      <c r="E643" s="294">
        <f t="shared" si="67"/>
        <v>0</v>
      </c>
      <c r="F643" s="73"/>
      <c r="G643" s="3" t="s">
        <v>356</v>
      </c>
      <c r="H643" s="3" t="str">
        <f t="shared" si="66"/>
        <v>114007</v>
      </c>
      <c r="I643" s="129" t="s">
        <v>617</v>
      </c>
      <c r="J643" s="13" t="s">
        <v>584</v>
      </c>
    </row>
    <row r="644" spans="1:10" ht="15.75" x14ac:dyDescent="0.25">
      <c r="A644" s="55" t="str">
        <f>'BoR4 Rollup'!B686</f>
        <v>Total Operating Expenses</v>
      </c>
      <c r="B644" s="281">
        <f>B643+B642+B641</f>
        <v>0</v>
      </c>
      <c r="C644" s="281">
        <f>C643+C642+C641</f>
        <v>0</v>
      </c>
      <c r="D644" s="281">
        <f>D643+D642+D641</f>
        <v>0</v>
      </c>
      <c r="E644" s="296">
        <f t="shared" si="67"/>
        <v>0</v>
      </c>
      <c r="F644" s="77"/>
      <c r="G644" s="3" t="s">
        <v>355</v>
      </c>
      <c r="H644" s="3" t="str">
        <f t="shared" si="66"/>
        <v>114007</v>
      </c>
      <c r="I644" s="129" t="s">
        <v>617</v>
      </c>
    </row>
    <row r="645" spans="1:10" x14ac:dyDescent="0.2">
      <c r="A645" s="54" t="str">
        <f>'BoR4 Rollup'!B687</f>
        <v xml:space="preserve"> Professional Services</v>
      </c>
      <c r="B645" s="245">
        <v>5103</v>
      </c>
      <c r="C645" s="245">
        <v>5103</v>
      </c>
      <c r="D645" s="245">
        <v>3453</v>
      </c>
      <c r="E645" s="294">
        <f t="shared" si="67"/>
        <v>-1650</v>
      </c>
      <c r="F645" s="73"/>
      <c r="G645" s="3" t="s">
        <v>356</v>
      </c>
      <c r="H645" s="3" t="str">
        <f t="shared" si="66"/>
        <v>114007</v>
      </c>
      <c r="I645" s="129" t="s">
        <v>617</v>
      </c>
      <c r="J645" s="13" t="s">
        <v>585</v>
      </c>
    </row>
    <row r="646" spans="1:10" x14ac:dyDescent="0.2">
      <c r="A646" s="54" t="str">
        <f>'BoR4 Rollup'!B688</f>
        <v xml:space="preserve"> Other Charges</v>
      </c>
      <c r="B646" s="245">
        <v>0</v>
      </c>
      <c r="C646" s="245">
        <v>0</v>
      </c>
      <c r="D646" s="245">
        <v>0</v>
      </c>
      <c r="E646" s="294">
        <f t="shared" si="67"/>
        <v>0</v>
      </c>
      <c r="F646" s="73"/>
      <c r="G646" s="3" t="s">
        <v>356</v>
      </c>
      <c r="H646" s="3" t="str">
        <f t="shared" si="66"/>
        <v>114007</v>
      </c>
      <c r="I646" s="129" t="s">
        <v>617</v>
      </c>
      <c r="J646" s="13" t="s">
        <v>586</v>
      </c>
    </row>
    <row r="647" spans="1:10" x14ac:dyDescent="0.2">
      <c r="A647" s="54" t="str">
        <f>'BoR4 Rollup'!B689</f>
        <v xml:space="preserve"> Debt Services</v>
      </c>
      <c r="B647" s="245">
        <v>0</v>
      </c>
      <c r="C647" s="245">
        <v>0</v>
      </c>
      <c r="D647" s="245">
        <v>0</v>
      </c>
      <c r="E647" s="294">
        <f t="shared" si="67"/>
        <v>0</v>
      </c>
      <c r="F647" s="73"/>
      <c r="G647" s="3" t="s">
        <v>356</v>
      </c>
      <c r="H647" s="3" t="str">
        <f t="shared" si="66"/>
        <v>114007</v>
      </c>
      <c r="I647" s="129" t="s">
        <v>617</v>
      </c>
    </row>
    <row r="648" spans="1:10" x14ac:dyDescent="0.2">
      <c r="A648" s="54" t="str">
        <f>'BoR4 Rollup'!B690</f>
        <v xml:space="preserve"> Interagency Transfers</v>
      </c>
      <c r="B648" s="245">
        <v>0</v>
      </c>
      <c r="C648" s="245">
        <v>0</v>
      </c>
      <c r="D648" s="245">
        <v>0</v>
      </c>
      <c r="E648" s="294">
        <f t="shared" si="67"/>
        <v>0</v>
      </c>
      <c r="F648" s="73"/>
      <c r="G648" s="3" t="s">
        <v>356</v>
      </c>
      <c r="H648" s="3" t="str">
        <f t="shared" si="66"/>
        <v>114007</v>
      </c>
      <c r="I648" s="129" t="s">
        <v>617</v>
      </c>
      <c r="J648" s="13" t="s">
        <v>587</v>
      </c>
    </row>
    <row r="649" spans="1:10" ht="15.75" x14ac:dyDescent="0.25">
      <c r="A649" s="55" t="str">
        <f>'BoR4 Rollup'!B691</f>
        <v>Total Other Charges</v>
      </c>
      <c r="B649" s="281">
        <f>B648+B647+B646+B645</f>
        <v>5103</v>
      </c>
      <c r="C649" s="281">
        <f>C648+C647+C646+C645</f>
        <v>5103</v>
      </c>
      <c r="D649" s="281">
        <f>D648+D647+D646+D645</f>
        <v>3453</v>
      </c>
      <c r="E649" s="296">
        <f t="shared" si="67"/>
        <v>-1650</v>
      </c>
      <c r="F649" s="77"/>
      <c r="G649" s="3" t="s">
        <v>355</v>
      </c>
      <c r="H649" s="3" t="str">
        <f t="shared" si="66"/>
        <v>114007</v>
      </c>
      <c r="I649" s="129" t="s">
        <v>617</v>
      </c>
    </row>
    <row r="650" spans="1:10" x14ac:dyDescent="0.2">
      <c r="A650" s="54" t="str">
        <f>'BoR4 Rollup'!B692</f>
        <v xml:space="preserve"> General Acquisitions</v>
      </c>
      <c r="B650" s="245">
        <v>0</v>
      </c>
      <c r="C650" s="245">
        <v>0</v>
      </c>
      <c r="D650" s="245">
        <v>0</v>
      </c>
      <c r="E650" s="294">
        <f t="shared" si="67"/>
        <v>0</v>
      </c>
      <c r="F650" s="73"/>
      <c r="G650" s="3" t="s">
        <v>356</v>
      </c>
      <c r="H650" s="3" t="str">
        <f t="shared" si="66"/>
        <v>114007</v>
      </c>
      <c r="I650" s="129" t="s">
        <v>617</v>
      </c>
      <c r="J650" s="13" t="s">
        <v>588</v>
      </c>
    </row>
    <row r="651" spans="1:10" x14ac:dyDescent="0.2">
      <c r="A651" s="54" t="str">
        <f>'BoR4 Rollup'!B693</f>
        <v xml:space="preserve"> Library Acquisitions</v>
      </c>
      <c r="B651" s="245">
        <v>0</v>
      </c>
      <c r="C651" s="245">
        <v>0</v>
      </c>
      <c r="D651" s="245">
        <v>0</v>
      </c>
      <c r="E651" s="294">
        <f t="shared" si="67"/>
        <v>0</v>
      </c>
      <c r="F651" s="73"/>
      <c r="G651" s="3" t="s">
        <v>356</v>
      </c>
      <c r="H651" s="3" t="str">
        <f t="shared" si="66"/>
        <v>114007</v>
      </c>
      <c r="I651" s="129" t="s">
        <v>617</v>
      </c>
      <c r="J651" s="13" t="s">
        <v>588</v>
      </c>
    </row>
    <row r="652" spans="1:10" x14ac:dyDescent="0.2">
      <c r="A652" s="54" t="str">
        <f>'BoR4 Rollup'!B694</f>
        <v xml:space="preserve"> Major Repairs</v>
      </c>
      <c r="B652" s="245">
        <v>0</v>
      </c>
      <c r="C652" s="245">
        <v>0</v>
      </c>
      <c r="D652" s="245">
        <v>0</v>
      </c>
      <c r="E652" s="294">
        <f t="shared" si="67"/>
        <v>0</v>
      </c>
      <c r="F652" s="73"/>
      <c r="G652" s="3" t="s">
        <v>356</v>
      </c>
      <c r="H652" s="3" t="str">
        <f t="shared" si="66"/>
        <v>114007</v>
      </c>
      <c r="I652" s="129" t="s">
        <v>617</v>
      </c>
    </row>
    <row r="653" spans="1:10" ht="15.75" x14ac:dyDescent="0.25">
      <c r="A653" s="55" t="str">
        <f>'BoR4 Rollup'!B695</f>
        <v>Total Acquisitions and Major Repairs</v>
      </c>
      <c r="B653" s="281">
        <f>B652+B651+B650</f>
        <v>0</v>
      </c>
      <c r="C653" s="281">
        <f>C652+C651+C650</f>
        <v>0</v>
      </c>
      <c r="D653" s="281">
        <f>D652+D651+D650</f>
        <v>0</v>
      </c>
      <c r="E653" s="296">
        <f t="shared" si="67"/>
        <v>0</v>
      </c>
      <c r="F653" s="77"/>
      <c r="G653" s="3" t="s">
        <v>355</v>
      </c>
      <c r="H653" s="3" t="str">
        <f t="shared" si="66"/>
        <v>114007</v>
      </c>
      <c r="I653" s="129" t="s">
        <v>617</v>
      </c>
    </row>
    <row r="654" spans="1:10" ht="15.75" x14ac:dyDescent="0.25">
      <c r="A654" s="98" t="str">
        <f>'BoR4 Rollup'!B696</f>
        <v>Function Total</v>
      </c>
      <c r="B654" s="308">
        <f>B653+B649+B644+B640</f>
        <v>5103</v>
      </c>
      <c r="C654" s="308">
        <f>C653+C649+C644+C640</f>
        <v>5103</v>
      </c>
      <c r="D654" s="308">
        <f>D653+D649+D644+D640</f>
        <v>3453</v>
      </c>
      <c r="E654" s="297">
        <f t="shared" si="67"/>
        <v>-1650</v>
      </c>
      <c r="F654" s="76"/>
      <c r="G654" s="3" t="s">
        <v>355</v>
      </c>
      <c r="H654" s="3" t="str">
        <f t="shared" si="66"/>
        <v>114007</v>
      </c>
      <c r="I654" s="129" t="s">
        <v>617</v>
      </c>
    </row>
    <row r="655" spans="1:10" ht="15.75" x14ac:dyDescent="0.25">
      <c r="A655" s="263" t="s">
        <v>5</v>
      </c>
      <c r="B655" s="260"/>
      <c r="C655" s="261"/>
      <c r="D655" s="261"/>
      <c r="E655" s="262"/>
      <c r="F655" s="72"/>
      <c r="G655" s="3" t="s">
        <v>356</v>
      </c>
      <c r="H655" s="3" t="str">
        <f t="shared" ref="H655:H675" si="68">RIGHT($A$657,6)</f>
        <v>115001</v>
      </c>
      <c r="I655" s="128" t="s">
        <v>632</v>
      </c>
      <c r="J655" s="3"/>
    </row>
    <row r="656" spans="1:10" ht="15.75" x14ac:dyDescent="0.25">
      <c r="A656" s="106" t="s">
        <v>631</v>
      </c>
      <c r="B656" s="258" t="str">
        <f>$B$5</f>
        <v>Actual</v>
      </c>
      <c r="C656" s="258" t="s">
        <v>7</v>
      </c>
      <c r="D656" s="258" t="s">
        <v>7</v>
      </c>
      <c r="E656" s="259" t="str">
        <f>$E$5</f>
        <v>2024-2025 +/-</v>
      </c>
      <c r="F656" s="74"/>
      <c r="G656" s="3" t="s">
        <v>356</v>
      </c>
      <c r="H656" s="3" t="str">
        <f t="shared" si="68"/>
        <v>115001</v>
      </c>
      <c r="I656" s="128" t="s">
        <v>632</v>
      </c>
      <c r="J656" s="3"/>
    </row>
    <row r="657" spans="1:10" ht="15.75" x14ac:dyDescent="0.25">
      <c r="A657" s="248" t="s">
        <v>630</v>
      </c>
      <c r="B657" s="249" t="str">
        <f>$B$6</f>
        <v>2024-2025</v>
      </c>
      <c r="C657" s="110" t="str">
        <f>'BoR4 Rollup'!$D$6</f>
        <v>2024-2025</v>
      </c>
      <c r="D657" s="249" t="str">
        <f>$D$6</f>
        <v>2025-2026</v>
      </c>
      <c r="E657" s="250" t="str">
        <f>$E$6</f>
        <v>2025-2026</v>
      </c>
      <c r="F657" s="74"/>
      <c r="G657" s="3" t="s">
        <v>356</v>
      </c>
      <c r="H657" s="3" t="str">
        <f t="shared" si="68"/>
        <v>115001</v>
      </c>
      <c r="I657" s="128" t="s">
        <v>632</v>
      </c>
      <c r="J657" s="3"/>
    </row>
    <row r="658" spans="1:10" x14ac:dyDescent="0.2">
      <c r="A658" s="54" t="s">
        <v>8</v>
      </c>
      <c r="B658" s="245">
        <v>0</v>
      </c>
      <c r="C658" s="245">
        <v>0</v>
      </c>
      <c r="D658" s="245">
        <v>0</v>
      </c>
      <c r="E658" s="294">
        <f t="shared" ref="E658:E675" si="69">+D658-C658</f>
        <v>0</v>
      </c>
      <c r="F658" s="73"/>
      <c r="G658" s="3" t="s">
        <v>356</v>
      </c>
      <c r="H658" s="3" t="str">
        <f t="shared" si="68"/>
        <v>115001</v>
      </c>
      <c r="I658" s="128" t="s">
        <v>632</v>
      </c>
      <c r="J658" s="13" t="s">
        <v>580</v>
      </c>
    </row>
    <row r="659" spans="1:10" x14ac:dyDescent="0.2">
      <c r="A659" s="54" t="s">
        <v>9</v>
      </c>
      <c r="B659" s="245">
        <v>0</v>
      </c>
      <c r="C659" s="245">
        <v>0</v>
      </c>
      <c r="D659" s="245">
        <v>0</v>
      </c>
      <c r="E659" s="294">
        <f t="shared" si="69"/>
        <v>0</v>
      </c>
      <c r="F659" s="73"/>
      <c r="G659" s="3" t="s">
        <v>356</v>
      </c>
      <c r="H659" s="3" t="str">
        <f t="shared" si="68"/>
        <v>115001</v>
      </c>
      <c r="I659" s="128" t="s">
        <v>632</v>
      </c>
    </row>
    <row r="660" spans="1:10" x14ac:dyDescent="0.2">
      <c r="A660" s="54" t="s">
        <v>10</v>
      </c>
      <c r="B660" s="245">
        <v>0</v>
      </c>
      <c r="C660" s="245">
        <v>0</v>
      </c>
      <c r="D660" s="245">
        <v>0</v>
      </c>
      <c r="E660" s="294">
        <f t="shared" si="69"/>
        <v>0</v>
      </c>
      <c r="F660" s="73"/>
      <c r="G660" s="3" t="s">
        <v>356</v>
      </c>
      <c r="H660" s="3" t="str">
        <f t="shared" si="68"/>
        <v>115001</v>
      </c>
      <c r="I660" s="128" t="s">
        <v>632</v>
      </c>
      <c r="J660" s="13" t="s">
        <v>581</v>
      </c>
    </row>
    <row r="661" spans="1:10" ht="15.75" x14ac:dyDescent="0.25">
      <c r="A661" s="55" t="s">
        <v>11</v>
      </c>
      <c r="B661" s="264">
        <f>B660+B659+B658</f>
        <v>0</v>
      </c>
      <c r="C661" s="264">
        <f>C660+C659+C658</f>
        <v>0</v>
      </c>
      <c r="D661" s="264">
        <f>D660+D659+D658</f>
        <v>0</v>
      </c>
      <c r="E661" s="295">
        <f t="shared" si="69"/>
        <v>0</v>
      </c>
      <c r="F661" s="76"/>
      <c r="G661" s="3" t="s">
        <v>355</v>
      </c>
      <c r="H661" s="3" t="str">
        <f t="shared" si="68"/>
        <v>115001</v>
      </c>
      <c r="I661" s="128" t="s">
        <v>632</v>
      </c>
    </row>
    <row r="662" spans="1:10" x14ac:dyDescent="0.2">
      <c r="A662" s="54" t="s">
        <v>12</v>
      </c>
      <c r="B662" s="245">
        <v>0</v>
      </c>
      <c r="C662" s="245">
        <v>0</v>
      </c>
      <c r="D662" s="245">
        <v>0</v>
      </c>
      <c r="E662" s="294">
        <f t="shared" si="69"/>
        <v>0</v>
      </c>
      <c r="F662" s="73"/>
      <c r="G662" s="3" t="s">
        <v>356</v>
      </c>
      <c r="H662" s="3" t="str">
        <f t="shared" si="68"/>
        <v>115001</v>
      </c>
      <c r="I662" s="128" t="s">
        <v>632</v>
      </c>
      <c r="J662" s="13" t="s">
        <v>582</v>
      </c>
    </row>
    <row r="663" spans="1:10" x14ac:dyDescent="0.2">
      <c r="A663" s="54" t="s">
        <v>13</v>
      </c>
      <c r="B663" s="245">
        <v>0</v>
      </c>
      <c r="C663" s="245">
        <v>0</v>
      </c>
      <c r="D663" s="245">
        <v>192</v>
      </c>
      <c r="E663" s="294">
        <f t="shared" si="69"/>
        <v>192</v>
      </c>
      <c r="F663" s="73"/>
      <c r="G663" s="3" t="s">
        <v>356</v>
      </c>
      <c r="H663" s="3" t="str">
        <f t="shared" si="68"/>
        <v>115001</v>
      </c>
      <c r="I663" s="128" t="s">
        <v>632</v>
      </c>
      <c r="J663" s="13" t="s">
        <v>583</v>
      </c>
    </row>
    <row r="664" spans="1:10" x14ac:dyDescent="0.2">
      <c r="A664" s="54" t="s">
        <v>14</v>
      </c>
      <c r="B664" s="245">
        <v>0</v>
      </c>
      <c r="C664" s="245">
        <v>0</v>
      </c>
      <c r="D664" s="245">
        <v>40</v>
      </c>
      <c r="E664" s="294">
        <f t="shared" si="69"/>
        <v>40</v>
      </c>
      <c r="F664" s="73"/>
      <c r="G664" s="3" t="s">
        <v>356</v>
      </c>
      <c r="H664" s="3" t="str">
        <f t="shared" si="68"/>
        <v>115001</v>
      </c>
      <c r="I664" s="128" t="s">
        <v>632</v>
      </c>
      <c r="J664" s="13" t="s">
        <v>584</v>
      </c>
    </row>
    <row r="665" spans="1:10" ht="15.75" x14ac:dyDescent="0.25">
      <c r="A665" s="55" t="s">
        <v>15</v>
      </c>
      <c r="B665" s="281">
        <f>B664+B663+B662</f>
        <v>0</v>
      </c>
      <c r="C665" s="281">
        <f>C664+C663+C662</f>
        <v>0</v>
      </c>
      <c r="D665" s="281">
        <f>D664+D663+D662</f>
        <v>232</v>
      </c>
      <c r="E665" s="296">
        <f t="shared" si="69"/>
        <v>232</v>
      </c>
      <c r="F665" s="77"/>
      <c r="G665" s="3" t="s">
        <v>355</v>
      </c>
      <c r="H665" s="3" t="str">
        <f t="shared" si="68"/>
        <v>115001</v>
      </c>
      <c r="I665" s="128" t="s">
        <v>632</v>
      </c>
    </row>
    <row r="666" spans="1:10" x14ac:dyDescent="0.2">
      <c r="A666" s="54" t="s">
        <v>16</v>
      </c>
      <c r="B666" s="245">
        <v>0</v>
      </c>
      <c r="C666" s="245">
        <v>0</v>
      </c>
      <c r="D666" s="245">
        <v>0</v>
      </c>
      <c r="E666" s="294">
        <f t="shared" si="69"/>
        <v>0</v>
      </c>
      <c r="F666" s="73"/>
      <c r="G666" s="3" t="s">
        <v>356</v>
      </c>
      <c r="H666" s="3" t="str">
        <f t="shared" si="68"/>
        <v>115001</v>
      </c>
      <c r="I666" s="128" t="s">
        <v>632</v>
      </c>
      <c r="J666" s="13" t="s">
        <v>585</v>
      </c>
    </row>
    <row r="667" spans="1:10" x14ac:dyDescent="0.2">
      <c r="A667" s="54" t="s">
        <v>17</v>
      </c>
      <c r="B667" s="245">
        <v>0</v>
      </c>
      <c r="C667" s="245">
        <v>0</v>
      </c>
      <c r="D667" s="245">
        <v>0</v>
      </c>
      <c r="E667" s="294">
        <f t="shared" si="69"/>
        <v>0</v>
      </c>
      <c r="F667" s="73"/>
      <c r="G667" s="3" t="s">
        <v>356</v>
      </c>
      <c r="H667" s="3" t="str">
        <f t="shared" si="68"/>
        <v>115001</v>
      </c>
      <c r="I667" s="128" t="s">
        <v>632</v>
      </c>
      <c r="J667" s="13" t="s">
        <v>586</v>
      </c>
    </row>
    <row r="668" spans="1:10" x14ac:dyDescent="0.2">
      <c r="A668" s="54" t="s">
        <v>18</v>
      </c>
      <c r="B668" s="245">
        <v>0</v>
      </c>
      <c r="C668" s="245">
        <v>0</v>
      </c>
      <c r="D668" s="245">
        <v>0</v>
      </c>
      <c r="E668" s="294">
        <f t="shared" si="69"/>
        <v>0</v>
      </c>
      <c r="F668" s="73"/>
      <c r="G668" s="3" t="s">
        <v>356</v>
      </c>
      <c r="H668" s="3" t="str">
        <f t="shared" si="68"/>
        <v>115001</v>
      </c>
      <c r="I668" s="128" t="s">
        <v>632</v>
      </c>
    </row>
    <row r="669" spans="1:10" x14ac:dyDescent="0.2">
      <c r="A669" s="54" t="s">
        <v>19</v>
      </c>
      <c r="B669" s="245">
        <v>0</v>
      </c>
      <c r="C669" s="245">
        <v>0</v>
      </c>
      <c r="D669" s="245">
        <v>0</v>
      </c>
      <c r="E669" s="294">
        <f t="shared" si="69"/>
        <v>0</v>
      </c>
      <c r="F669" s="73"/>
      <c r="G669" s="3" t="s">
        <v>356</v>
      </c>
      <c r="H669" s="3" t="str">
        <f t="shared" si="68"/>
        <v>115001</v>
      </c>
      <c r="I669" s="128" t="s">
        <v>632</v>
      </c>
      <c r="J669" s="13" t="s">
        <v>587</v>
      </c>
    </row>
    <row r="670" spans="1:10" ht="15.75" x14ac:dyDescent="0.25">
      <c r="A670" s="55" t="s">
        <v>20</v>
      </c>
      <c r="B670" s="281">
        <f>B669+B668+B667+B666</f>
        <v>0</v>
      </c>
      <c r="C670" s="281">
        <f>C669+C668+C667+C666</f>
        <v>0</v>
      </c>
      <c r="D670" s="281">
        <f>D669+D668+D667+D666</f>
        <v>0</v>
      </c>
      <c r="E670" s="296">
        <f t="shared" si="69"/>
        <v>0</v>
      </c>
      <c r="F670" s="77"/>
      <c r="G670" s="3" t="s">
        <v>356</v>
      </c>
      <c r="H670" s="3" t="str">
        <f t="shared" si="68"/>
        <v>115001</v>
      </c>
      <c r="I670" s="128" t="s">
        <v>632</v>
      </c>
    </row>
    <row r="671" spans="1:10" x14ac:dyDescent="0.2">
      <c r="A671" s="54" t="s">
        <v>21</v>
      </c>
      <c r="B671" s="245">
        <v>0</v>
      </c>
      <c r="C671" s="245">
        <v>0</v>
      </c>
      <c r="D671" s="245">
        <v>0</v>
      </c>
      <c r="E671" s="294">
        <f t="shared" si="69"/>
        <v>0</v>
      </c>
      <c r="F671" s="73"/>
      <c r="G671" s="3" t="s">
        <v>356</v>
      </c>
      <c r="H671" s="3" t="str">
        <f t="shared" si="68"/>
        <v>115001</v>
      </c>
      <c r="I671" s="128" t="s">
        <v>632</v>
      </c>
      <c r="J671" s="13" t="s">
        <v>588</v>
      </c>
    </row>
    <row r="672" spans="1:10" x14ac:dyDescent="0.2">
      <c r="A672" s="54" t="s">
        <v>22</v>
      </c>
      <c r="B672" s="245">
        <v>0</v>
      </c>
      <c r="C672" s="245">
        <v>0</v>
      </c>
      <c r="D672" s="245">
        <v>0</v>
      </c>
      <c r="E672" s="294">
        <f t="shared" si="69"/>
        <v>0</v>
      </c>
      <c r="F672" s="73"/>
      <c r="G672" s="3" t="s">
        <v>356</v>
      </c>
      <c r="H672" s="3" t="str">
        <f t="shared" si="68"/>
        <v>115001</v>
      </c>
      <c r="I672" s="128" t="s">
        <v>632</v>
      </c>
      <c r="J672" s="13" t="s">
        <v>588</v>
      </c>
    </row>
    <row r="673" spans="1:10" x14ac:dyDescent="0.2">
      <c r="A673" s="54" t="s">
        <v>23</v>
      </c>
      <c r="B673" s="245">
        <v>0</v>
      </c>
      <c r="C673" s="245">
        <v>0</v>
      </c>
      <c r="D673" s="245">
        <v>0</v>
      </c>
      <c r="E673" s="294">
        <f t="shared" si="69"/>
        <v>0</v>
      </c>
      <c r="F673" s="73"/>
      <c r="G673" s="3" t="s">
        <v>356</v>
      </c>
      <c r="H673" s="3" t="str">
        <f t="shared" si="68"/>
        <v>115001</v>
      </c>
      <c r="I673" s="128" t="s">
        <v>632</v>
      </c>
    </row>
    <row r="674" spans="1:10" ht="15.75" x14ac:dyDescent="0.25">
      <c r="A674" s="55" t="s">
        <v>24</v>
      </c>
      <c r="B674" s="281">
        <f>B673+B672+B671</f>
        <v>0</v>
      </c>
      <c r="C674" s="281">
        <f>C673+C672+C671</f>
        <v>0</v>
      </c>
      <c r="D674" s="281">
        <f>D673+D672+D671</f>
        <v>0</v>
      </c>
      <c r="E674" s="296">
        <f t="shared" si="69"/>
        <v>0</v>
      </c>
      <c r="F674" s="77"/>
      <c r="G674" s="3" t="s">
        <v>355</v>
      </c>
      <c r="H674" s="3" t="str">
        <f t="shared" si="68"/>
        <v>115001</v>
      </c>
      <c r="I674" s="128" t="s">
        <v>632</v>
      </c>
    </row>
    <row r="675" spans="1:10" ht="15.75" x14ac:dyDescent="0.25">
      <c r="A675" s="55" t="s">
        <v>25</v>
      </c>
      <c r="B675" s="264">
        <f>B674+B670+B665+B661</f>
        <v>0</v>
      </c>
      <c r="C675" s="264">
        <f>C674+C670+C665+C661</f>
        <v>0</v>
      </c>
      <c r="D675" s="264">
        <f>D674+D670+D665+D661</f>
        <v>232</v>
      </c>
      <c r="E675" s="297">
        <f t="shared" si="69"/>
        <v>232</v>
      </c>
      <c r="F675" s="76"/>
      <c r="G675" s="3" t="s">
        <v>355</v>
      </c>
      <c r="H675" s="3" t="str">
        <f t="shared" si="68"/>
        <v>115001</v>
      </c>
      <c r="I675" s="128" t="s">
        <v>632</v>
      </c>
    </row>
    <row r="676" spans="1:10" ht="15.75" x14ac:dyDescent="0.25">
      <c r="A676" s="254" t="str">
        <f>'BoR4 Rollup'!B676</f>
        <v>Function:  Instruction</v>
      </c>
      <c r="B676" s="255"/>
      <c r="C676" s="256"/>
      <c r="D676" s="256"/>
      <c r="E676" s="257"/>
      <c r="F676" s="72"/>
      <c r="G676" s="3" t="s">
        <v>356</v>
      </c>
      <c r="H676" s="13" t="str">
        <f t="shared" ref="H676:H696" si="70">RIGHT($A$678,6)</f>
        <v>115011</v>
      </c>
      <c r="I676" s="13" t="s">
        <v>423</v>
      </c>
    </row>
    <row r="677" spans="1:10" ht="15.75" x14ac:dyDescent="0.25">
      <c r="A677" s="106" t="str">
        <f>'BoR4 Rollup'!B677</f>
        <v>Orgn: Academic &amp; STEM Outreach</v>
      </c>
      <c r="B677" s="258" t="str">
        <f>+'BoR4 Rollup'!C677</f>
        <v>Actual</v>
      </c>
      <c r="C677" s="258" t="str">
        <f>+'BoR4 Rollup'!D677</f>
        <v>Budgeted</v>
      </c>
      <c r="D677" s="258" t="str">
        <f>+'BoR4 Rollup'!E677</f>
        <v>Budgeted</v>
      </c>
      <c r="E677" s="259" t="str">
        <f>E26</f>
        <v>2024-2025 +/-</v>
      </c>
      <c r="F677" s="74"/>
      <c r="G677" s="3" t="s">
        <v>356</v>
      </c>
      <c r="H677" s="13" t="str">
        <f t="shared" si="70"/>
        <v>115011</v>
      </c>
      <c r="I677" s="13" t="s">
        <v>423</v>
      </c>
    </row>
    <row r="678" spans="1:10" ht="15.75" x14ac:dyDescent="0.25">
      <c r="A678" s="248" t="str">
        <f>'BoR4 Rollup'!B678</f>
        <v>Organization ID:  115011</v>
      </c>
      <c r="B678" s="249" t="str">
        <f>'BoR4 Rollup'!$C$6</f>
        <v>2024-2025</v>
      </c>
      <c r="C678" s="110" t="str">
        <f>'BoR4 Rollup'!$D$6</f>
        <v>2024-2025</v>
      </c>
      <c r="D678" s="249" t="str">
        <f>'BoR4 Rollup'!$E$6</f>
        <v>2025-2026</v>
      </c>
      <c r="E678" s="250" t="str">
        <f>'BoR4 Rollup'!$F$6</f>
        <v>2025-2026</v>
      </c>
      <c r="F678" s="74"/>
      <c r="G678" s="3" t="s">
        <v>356</v>
      </c>
      <c r="H678" s="13" t="str">
        <f t="shared" si="70"/>
        <v>115011</v>
      </c>
      <c r="I678" s="13" t="s">
        <v>423</v>
      </c>
    </row>
    <row r="679" spans="1:10" x14ac:dyDescent="0.2">
      <c r="A679" s="54" t="str">
        <f>'BoR4 Rollup'!B679</f>
        <v xml:space="preserve">  Salaries</v>
      </c>
      <c r="B679" s="245">
        <v>0</v>
      </c>
      <c r="C679" s="245">
        <v>0</v>
      </c>
      <c r="D679" s="245">
        <v>0</v>
      </c>
      <c r="E679" s="294">
        <f t="shared" ref="E679:E696" si="71">+D679-C679</f>
        <v>0</v>
      </c>
      <c r="F679" s="73"/>
      <c r="G679" s="3" t="s">
        <v>356</v>
      </c>
      <c r="H679" s="13" t="str">
        <f t="shared" si="70"/>
        <v>115011</v>
      </c>
      <c r="I679" s="13" t="s">
        <v>423</v>
      </c>
      <c r="J679" s="13" t="s">
        <v>580</v>
      </c>
    </row>
    <row r="680" spans="1:10" x14ac:dyDescent="0.2">
      <c r="A680" s="54" t="str">
        <f>'BoR4 Rollup'!B680</f>
        <v xml:space="preserve">  Other Compensation</v>
      </c>
      <c r="B680" s="245">
        <v>0</v>
      </c>
      <c r="C680" s="245">
        <v>0</v>
      </c>
      <c r="D680" s="245">
        <v>0</v>
      </c>
      <c r="E680" s="294">
        <f t="shared" si="71"/>
        <v>0</v>
      </c>
      <c r="F680" s="73"/>
      <c r="G680" s="3" t="s">
        <v>356</v>
      </c>
      <c r="H680" s="13" t="str">
        <f t="shared" si="70"/>
        <v>115011</v>
      </c>
      <c r="I680" s="13" t="s">
        <v>423</v>
      </c>
    </row>
    <row r="681" spans="1:10" x14ac:dyDescent="0.2">
      <c r="A681" s="54" t="str">
        <f>'BoR4 Rollup'!B681</f>
        <v xml:space="preserve">  Related Benefits</v>
      </c>
      <c r="B681" s="245">
        <v>0</v>
      </c>
      <c r="C681" s="245">
        <v>0</v>
      </c>
      <c r="D681" s="245">
        <v>0</v>
      </c>
      <c r="E681" s="294">
        <f t="shared" si="71"/>
        <v>0</v>
      </c>
      <c r="F681" s="73"/>
      <c r="G681" s="3" t="s">
        <v>356</v>
      </c>
      <c r="H681" s="13" t="str">
        <f t="shared" si="70"/>
        <v>115011</v>
      </c>
      <c r="I681" s="13" t="s">
        <v>423</v>
      </c>
      <c r="J681" s="13" t="s">
        <v>581</v>
      </c>
    </row>
    <row r="682" spans="1:10" ht="15.75" x14ac:dyDescent="0.25">
      <c r="A682" s="55" t="str">
        <f>'BoR4 Rollup'!B682</f>
        <v>Total Personal Services</v>
      </c>
      <c r="B682" s="264">
        <f>B681+B680+B679</f>
        <v>0</v>
      </c>
      <c r="C682" s="264">
        <f>C681+C680+C679</f>
        <v>0</v>
      </c>
      <c r="D682" s="264">
        <f>D681+D680+D679</f>
        <v>0</v>
      </c>
      <c r="E682" s="295">
        <f t="shared" si="71"/>
        <v>0</v>
      </c>
      <c r="F682" s="76"/>
      <c r="G682" s="3" t="s">
        <v>355</v>
      </c>
      <c r="H682" s="13" t="str">
        <f t="shared" si="70"/>
        <v>115011</v>
      </c>
      <c r="I682" s="13" t="s">
        <v>423</v>
      </c>
    </row>
    <row r="683" spans="1:10" x14ac:dyDescent="0.2">
      <c r="A683" s="54" t="str">
        <f>'BoR4 Rollup'!B683</f>
        <v xml:space="preserve"> Travel</v>
      </c>
      <c r="B683" s="245">
        <v>0</v>
      </c>
      <c r="C683" s="245">
        <v>0</v>
      </c>
      <c r="D683" s="245">
        <v>100</v>
      </c>
      <c r="E683" s="294">
        <f t="shared" si="71"/>
        <v>100</v>
      </c>
      <c r="F683" s="73"/>
      <c r="G683" s="3" t="s">
        <v>356</v>
      </c>
      <c r="H683" s="13" t="str">
        <f t="shared" si="70"/>
        <v>115011</v>
      </c>
      <c r="I683" s="13" t="s">
        <v>423</v>
      </c>
      <c r="J683" s="13" t="s">
        <v>582</v>
      </c>
    </row>
    <row r="684" spans="1:10" x14ac:dyDescent="0.2">
      <c r="A684" s="54" t="str">
        <f>'BoR4 Rollup'!B684</f>
        <v xml:space="preserve"> Operating Services</v>
      </c>
      <c r="B684" s="245">
        <v>250</v>
      </c>
      <c r="C684" s="245">
        <v>250</v>
      </c>
      <c r="D684" s="245">
        <v>227</v>
      </c>
      <c r="E684" s="294">
        <f t="shared" si="71"/>
        <v>-23</v>
      </c>
      <c r="F684" s="73"/>
      <c r="G684" s="3" t="s">
        <v>356</v>
      </c>
      <c r="H684" s="13" t="str">
        <f t="shared" si="70"/>
        <v>115011</v>
      </c>
      <c r="I684" s="13" t="s">
        <v>423</v>
      </c>
      <c r="J684" s="13" t="s">
        <v>583</v>
      </c>
    </row>
    <row r="685" spans="1:10" x14ac:dyDescent="0.2">
      <c r="A685" s="54" t="str">
        <f>'BoR4 Rollup'!B685</f>
        <v xml:space="preserve"> Supplies</v>
      </c>
      <c r="B685" s="245">
        <v>0</v>
      </c>
      <c r="C685" s="245">
        <v>0</v>
      </c>
      <c r="D685" s="245">
        <v>0</v>
      </c>
      <c r="E685" s="294">
        <f t="shared" si="71"/>
        <v>0</v>
      </c>
      <c r="F685" s="73"/>
      <c r="G685" s="3" t="s">
        <v>356</v>
      </c>
      <c r="H685" s="13" t="str">
        <f t="shared" si="70"/>
        <v>115011</v>
      </c>
      <c r="I685" s="13" t="s">
        <v>423</v>
      </c>
      <c r="J685" s="13" t="s">
        <v>584</v>
      </c>
    </row>
    <row r="686" spans="1:10" ht="15.75" x14ac:dyDescent="0.25">
      <c r="A686" s="55" t="str">
        <f>'BoR4 Rollup'!B686</f>
        <v>Total Operating Expenses</v>
      </c>
      <c r="B686" s="281">
        <f>B685+B684+B683</f>
        <v>250</v>
      </c>
      <c r="C686" s="281">
        <f>C685+C684+C683</f>
        <v>250</v>
      </c>
      <c r="D686" s="281">
        <f>D685+D684+D683</f>
        <v>327</v>
      </c>
      <c r="E686" s="296">
        <f t="shared" si="71"/>
        <v>77</v>
      </c>
      <c r="F686" s="77"/>
      <c r="G686" s="3" t="s">
        <v>355</v>
      </c>
      <c r="H686" s="13" t="str">
        <f t="shared" si="70"/>
        <v>115011</v>
      </c>
      <c r="I686" s="13" t="s">
        <v>423</v>
      </c>
    </row>
    <row r="687" spans="1:10" x14ac:dyDescent="0.2">
      <c r="A687" s="54" t="str">
        <f>'BoR4 Rollup'!B687</f>
        <v xml:space="preserve"> Professional Services</v>
      </c>
      <c r="B687" s="245">
        <v>0</v>
      </c>
      <c r="C687" s="245">
        <v>0</v>
      </c>
      <c r="D687" s="245">
        <v>0</v>
      </c>
      <c r="E687" s="294">
        <f t="shared" si="71"/>
        <v>0</v>
      </c>
      <c r="F687" s="73"/>
      <c r="G687" s="3" t="s">
        <v>356</v>
      </c>
      <c r="H687" s="13" t="str">
        <f t="shared" si="70"/>
        <v>115011</v>
      </c>
      <c r="I687" s="13" t="s">
        <v>423</v>
      </c>
      <c r="J687" s="13" t="s">
        <v>585</v>
      </c>
    </row>
    <row r="688" spans="1:10" x14ac:dyDescent="0.2">
      <c r="A688" s="54" t="str">
        <f>'BoR4 Rollup'!B688</f>
        <v xml:space="preserve"> Other Charges</v>
      </c>
      <c r="B688" s="245">
        <v>0</v>
      </c>
      <c r="C688" s="245">
        <v>0</v>
      </c>
      <c r="D688" s="245">
        <v>0</v>
      </c>
      <c r="E688" s="294">
        <f t="shared" si="71"/>
        <v>0</v>
      </c>
      <c r="F688" s="73"/>
      <c r="G688" s="3" t="s">
        <v>356</v>
      </c>
      <c r="H688" s="13" t="str">
        <f t="shared" si="70"/>
        <v>115011</v>
      </c>
      <c r="I688" s="13" t="s">
        <v>423</v>
      </c>
      <c r="J688" s="13" t="s">
        <v>586</v>
      </c>
    </row>
    <row r="689" spans="1:10" x14ac:dyDescent="0.2">
      <c r="A689" s="54" t="str">
        <f>'BoR4 Rollup'!B689</f>
        <v xml:space="preserve"> Debt Services</v>
      </c>
      <c r="B689" s="245">
        <v>0</v>
      </c>
      <c r="C689" s="245">
        <v>0</v>
      </c>
      <c r="D689" s="245">
        <v>0</v>
      </c>
      <c r="E689" s="294">
        <f t="shared" si="71"/>
        <v>0</v>
      </c>
      <c r="F689" s="73"/>
      <c r="G689" s="3" t="s">
        <v>356</v>
      </c>
      <c r="H689" s="13" t="str">
        <f t="shared" si="70"/>
        <v>115011</v>
      </c>
      <c r="I689" s="13" t="s">
        <v>423</v>
      </c>
    </row>
    <row r="690" spans="1:10" x14ac:dyDescent="0.2">
      <c r="A690" s="54" t="str">
        <f>'BoR4 Rollup'!B690</f>
        <v xml:space="preserve"> Interagency Transfers</v>
      </c>
      <c r="B690" s="245">
        <v>0</v>
      </c>
      <c r="C690" s="245">
        <v>0</v>
      </c>
      <c r="D690" s="245">
        <v>0</v>
      </c>
      <c r="E690" s="294">
        <f t="shared" si="71"/>
        <v>0</v>
      </c>
      <c r="F690" s="73"/>
      <c r="G690" s="3" t="s">
        <v>356</v>
      </c>
      <c r="H690" s="13" t="str">
        <f t="shared" si="70"/>
        <v>115011</v>
      </c>
      <c r="I690" s="13" t="s">
        <v>423</v>
      </c>
      <c r="J690" s="13" t="s">
        <v>587</v>
      </c>
    </row>
    <row r="691" spans="1:10" ht="15.75" x14ac:dyDescent="0.25">
      <c r="A691" s="55" t="str">
        <f>'BoR4 Rollup'!B691</f>
        <v>Total Other Charges</v>
      </c>
      <c r="B691" s="281">
        <f>B690+B689+B688+B687</f>
        <v>0</v>
      </c>
      <c r="C691" s="281">
        <f>C690+C689+C688+C687</f>
        <v>0</v>
      </c>
      <c r="D691" s="281">
        <f>D690+D689+D688+D687</f>
        <v>0</v>
      </c>
      <c r="E691" s="296">
        <f t="shared" si="71"/>
        <v>0</v>
      </c>
      <c r="F691" s="77"/>
      <c r="G691" s="3" t="s">
        <v>355</v>
      </c>
      <c r="H691" s="13" t="str">
        <f t="shared" si="70"/>
        <v>115011</v>
      </c>
      <c r="I691" s="13" t="s">
        <v>423</v>
      </c>
    </row>
    <row r="692" spans="1:10" x14ac:dyDescent="0.2">
      <c r="A692" s="54" t="str">
        <f>'BoR4 Rollup'!B692</f>
        <v xml:space="preserve"> General Acquisitions</v>
      </c>
      <c r="B692" s="245">
        <v>0</v>
      </c>
      <c r="C692" s="245">
        <v>0</v>
      </c>
      <c r="D692" s="245">
        <v>0</v>
      </c>
      <c r="E692" s="294">
        <f t="shared" si="71"/>
        <v>0</v>
      </c>
      <c r="F692" s="73"/>
      <c r="G692" s="3" t="s">
        <v>356</v>
      </c>
      <c r="H692" s="13" t="str">
        <f t="shared" si="70"/>
        <v>115011</v>
      </c>
      <c r="I692" s="13" t="s">
        <v>423</v>
      </c>
      <c r="J692" s="13" t="s">
        <v>588</v>
      </c>
    </row>
    <row r="693" spans="1:10" x14ac:dyDescent="0.2">
      <c r="A693" s="54" t="str">
        <f>'BoR4 Rollup'!B693</f>
        <v xml:space="preserve"> Library Acquisitions</v>
      </c>
      <c r="B693" s="245">
        <v>0</v>
      </c>
      <c r="C693" s="245">
        <v>0</v>
      </c>
      <c r="D693" s="245">
        <v>0</v>
      </c>
      <c r="E693" s="294">
        <f t="shared" si="71"/>
        <v>0</v>
      </c>
      <c r="F693" s="73"/>
      <c r="G693" s="3" t="s">
        <v>356</v>
      </c>
      <c r="H693" s="13" t="str">
        <f t="shared" si="70"/>
        <v>115011</v>
      </c>
      <c r="I693" s="13" t="s">
        <v>423</v>
      </c>
      <c r="J693" s="13" t="s">
        <v>588</v>
      </c>
    </row>
    <row r="694" spans="1:10" x14ac:dyDescent="0.2">
      <c r="A694" s="54" t="str">
        <f>'BoR4 Rollup'!B694</f>
        <v xml:space="preserve"> Major Repairs</v>
      </c>
      <c r="B694" s="245">
        <v>0</v>
      </c>
      <c r="C694" s="245">
        <v>0</v>
      </c>
      <c r="D694" s="245">
        <v>0</v>
      </c>
      <c r="E694" s="294">
        <f t="shared" si="71"/>
        <v>0</v>
      </c>
      <c r="F694" s="73"/>
      <c r="G694" s="3" t="s">
        <v>356</v>
      </c>
      <c r="H694" s="13" t="str">
        <f t="shared" si="70"/>
        <v>115011</v>
      </c>
      <c r="I694" s="13" t="s">
        <v>423</v>
      </c>
    </row>
    <row r="695" spans="1:10" ht="15.75" x14ac:dyDescent="0.25">
      <c r="A695" s="55" t="str">
        <f>'BoR4 Rollup'!B695</f>
        <v>Total Acquisitions and Major Repairs</v>
      </c>
      <c r="B695" s="281">
        <f>B694+B693+B692</f>
        <v>0</v>
      </c>
      <c r="C695" s="281">
        <f>C694+C693+C692</f>
        <v>0</v>
      </c>
      <c r="D695" s="281">
        <f>D694+D693+D692</f>
        <v>0</v>
      </c>
      <c r="E695" s="296">
        <f t="shared" si="71"/>
        <v>0</v>
      </c>
      <c r="F695" s="77"/>
      <c r="G695" s="3" t="s">
        <v>355</v>
      </c>
      <c r="H695" s="13" t="str">
        <f t="shared" si="70"/>
        <v>115011</v>
      </c>
      <c r="I695" s="13" t="s">
        <v>423</v>
      </c>
    </row>
    <row r="696" spans="1:10" ht="15.75" x14ac:dyDescent="0.25">
      <c r="A696" s="55" t="str">
        <f>'BoR4 Rollup'!B696</f>
        <v>Function Total</v>
      </c>
      <c r="B696" s="264">
        <f>B695+B691+B686+B682</f>
        <v>250</v>
      </c>
      <c r="C696" s="264">
        <f>C695+C691+C686+C682</f>
        <v>250</v>
      </c>
      <c r="D696" s="264">
        <f>D695+D691+D686+D682</f>
        <v>327</v>
      </c>
      <c r="E696" s="297">
        <f t="shared" si="71"/>
        <v>77</v>
      </c>
      <c r="F696" s="76"/>
      <c r="G696" s="3" t="s">
        <v>355</v>
      </c>
      <c r="H696" s="13" t="str">
        <f t="shared" si="70"/>
        <v>115011</v>
      </c>
      <c r="I696" s="13" t="s">
        <v>423</v>
      </c>
    </row>
    <row r="697" spans="1:10" ht="15.75" x14ac:dyDescent="0.25">
      <c r="A697" s="254" t="str">
        <f>'BoR4 Rollup'!B697</f>
        <v>Function:  Instruction</v>
      </c>
      <c r="B697" s="255"/>
      <c r="C697" s="256"/>
      <c r="D697" s="256"/>
      <c r="E697" s="257"/>
      <c r="F697" s="72"/>
      <c r="G697" s="3" t="s">
        <v>357</v>
      </c>
      <c r="H697" s="13" t="str">
        <f t="shared" ref="H697:H717" si="72">RIGHT($A$699,6)</f>
        <v>115012</v>
      </c>
      <c r="I697" s="13" t="s">
        <v>424</v>
      </c>
    </row>
    <row r="698" spans="1:10" ht="15.75" x14ac:dyDescent="0.25">
      <c r="A698" s="106" t="str">
        <f>'BoR4 Rollup'!B698</f>
        <v>Orgn: Summer Camp</v>
      </c>
      <c r="B698" s="258" t="str">
        <f>+'BoR4 Rollup'!C698</f>
        <v>Actual</v>
      </c>
      <c r="C698" s="258" t="str">
        <f>+'BoR4 Rollup'!D698</f>
        <v>Budgeted</v>
      </c>
      <c r="D698" s="258" t="str">
        <f>+'BoR4 Rollup'!E698</f>
        <v>Budgeted</v>
      </c>
      <c r="E698" s="259" t="str">
        <f>E68</f>
        <v>2024-2025 +/-</v>
      </c>
      <c r="F698" s="78"/>
      <c r="G698" s="3" t="s">
        <v>357</v>
      </c>
      <c r="H698" s="13" t="str">
        <f t="shared" si="72"/>
        <v>115012</v>
      </c>
      <c r="I698" s="13" t="s">
        <v>424</v>
      </c>
    </row>
    <row r="699" spans="1:10" ht="15.75" x14ac:dyDescent="0.25">
      <c r="A699" s="248" t="str">
        <f>'BoR4 Rollup'!B699</f>
        <v>Organization ID:  115012</v>
      </c>
      <c r="B699" s="249" t="str">
        <f>'BoR4 Rollup'!$C$6</f>
        <v>2024-2025</v>
      </c>
      <c r="C699" s="110" t="str">
        <f>'BoR4 Rollup'!$D$6</f>
        <v>2024-2025</v>
      </c>
      <c r="D699" s="249" t="str">
        <f>'BoR4 Rollup'!$E$6</f>
        <v>2025-2026</v>
      </c>
      <c r="E699" s="250" t="str">
        <f>'BoR4 Rollup'!$F$6</f>
        <v>2025-2026</v>
      </c>
      <c r="F699" s="78"/>
      <c r="G699" s="3" t="s">
        <v>357</v>
      </c>
      <c r="H699" s="13" t="str">
        <f t="shared" si="72"/>
        <v>115012</v>
      </c>
      <c r="I699" s="13" t="s">
        <v>424</v>
      </c>
    </row>
    <row r="700" spans="1:10" x14ac:dyDescent="0.2">
      <c r="A700" s="54" t="str">
        <f>'BoR4 Rollup'!B700</f>
        <v xml:space="preserve">  Salaries</v>
      </c>
      <c r="B700" s="245">
        <v>0</v>
      </c>
      <c r="C700" s="245">
        <v>0</v>
      </c>
      <c r="D700" s="245">
        <v>0</v>
      </c>
      <c r="E700" s="294">
        <f t="shared" ref="E700:E717" si="73">+D700-C700</f>
        <v>0</v>
      </c>
      <c r="F700" s="73"/>
      <c r="G700" s="3" t="s">
        <v>357</v>
      </c>
      <c r="H700" s="13" t="str">
        <f t="shared" si="72"/>
        <v>115012</v>
      </c>
      <c r="I700" s="13" t="s">
        <v>424</v>
      </c>
      <c r="J700" s="13" t="s">
        <v>580</v>
      </c>
    </row>
    <row r="701" spans="1:10" x14ac:dyDescent="0.2">
      <c r="A701" s="54" t="str">
        <f>'BoR4 Rollup'!B701</f>
        <v xml:space="preserve">  Other Compensation</v>
      </c>
      <c r="B701" s="245">
        <v>0</v>
      </c>
      <c r="C701" s="245">
        <v>0</v>
      </c>
      <c r="D701" s="245">
        <v>0</v>
      </c>
      <c r="E701" s="294">
        <f t="shared" si="73"/>
        <v>0</v>
      </c>
      <c r="F701" s="73"/>
      <c r="G701" s="3" t="s">
        <v>357</v>
      </c>
      <c r="H701" s="13" t="str">
        <f t="shared" si="72"/>
        <v>115012</v>
      </c>
      <c r="I701" s="13" t="s">
        <v>424</v>
      </c>
    </row>
    <row r="702" spans="1:10" x14ac:dyDescent="0.2">
      <c r="A702" s="54" t="str">
        <f>'BoR4 Rollup'!B702</f>
        <v xml:space="preserve">  Related Benefits</v>
      </c>
      <c r="B702" s="245">
        <v>0</v>
      </c>
      <c r="C702" s="245">
        <v>0</v>
      </c>
      <c r="D702" s="245">
        <v>0</v>
      </c>
      <c r="E702" s="294">
        <f t="shared" si="73"/>
        <v>0</v>
      </c>
      <c r="F702" s="73"/>
      <c r="G702" s="3" t="s">
        <v>357</v>
      </c>
      <c r="H702" s="13" t="str">
        <f t="shared" si="72"/>
        <v>115012</v>
      </c>
      <c r="I702" s="13" t="s">
        <v>424</v>
      </c>
      <c r="J702" s="13" t="s">
        <v>581</v>
      </c>
    </row>
    <row r="703" spans="1:10" ht="15.75" x14ac:dyDescent="0.25">
      <c r="A703" s="55" t="str">
        <f>'BoR4 Rollup'!B703</f>
        <v>Total Personal Services</v>
      </c>
      <c r="B703" s="264">
        <f>B702+B701+B700</f>
        <v>0</v>
      </c>
      <c r="C703" s="264">
        <f>C702+C701+C700</f>
        <v>0</v>
      </c>
      <c r="D703" s="264">
        <f>D702+D701+D700</f>
        <v>0</v>
      </c>
      <c r="E703" s="295">
        <f t="shared" si="73"/>
        <v>0</v>
      </c>
      <c r="F703" s="76"/>
      <c r="G703" s="3" t="s">
        <v>357</v>
      </c>
      <c r="H703" s="13" t="str">
        <f t="shared" si="72"/>
        <v>115012</v>
      </c>
      <c r="I703" s="13" t="s">
        <v>424</v>
      </c>
    </row>
    <row r="704" spans="1:10" x14ac:dyDescent="0.2">
      <c r="A704" s="54" t="str">
        <f>'BoR4 Rollup'!B704</f>
        <v xml:space="preserve"> Travel</v>
      </c>
      <c r="B704" s="245">
        <v>0</v>
      </c>
      <c r="C704" s="245">
        <v>0</v>
      </c>
      <c r="D704" s="245">
        <v>0</v>
      </c>
      <c r="E704" s="294">
        <f t="shared" si="73"/>
        <v>0</v>
      </c>
      <c r="F704" s="73"/>
      <c r="G704" s="3" t="s">
        <v>357</v>
      </c>
      <c r="H704" s="13" t="str">
        <f t="shared" si="72"/>
        <v>115012</v>
      </c>
      <c r="I704" s="13" t="s">
        <v>424</v>
      </c>
      <c r="J704" s="13" t="s">
        <v>582</v>
      </c>
    </row>
    <row r="705" spans="1:10" x14ac:dyDescent="0.2">
      <c r="A705" s="54" t="str">
        <f>'BoR4 Rollup'!B705</f>
        <v xml:space="preserve"> Operating Services</v>
      </c>
      <c r="B705" s="245">
        <v>0</v>
      </c>
      <c r="C705" s="245">
        <v>0</v>
      </c>
      <c r="D705" s="245">
        <v>0</v>
      </c>
      <c r="E705" s="294">
        <f t="shared" si="73"/>
        <v>0</v>
      </c>
      <c r="F705" s="73"/>
      <c r="G705" s="3" t="s">
        <v>357</v>
      </c>
      <c r="H705" s="13" t="str">
        <f t="shared" si="72"/>
        <v>115012</v>
      </c>
      <c r="I705" s="13" t="s">
        <v>424</v>
      </c>
      <c r="J705" s="13" t="s">
        <v>583</v>
      </c>
    </row>
    <row r="706" spans="1:10" x14ac:dyDescent="0.2">
      <c r="A706" s="54" t="str">
        <f>'BoR4 Rollup'!B706</f>
        <v xml:space="preserve"> Supplies</v>
      </c>
      <c r="B706" s="245">
        <v>0</v>
      </c>
      <c r="C706" s="245">
        <v>0</v>
      </c>
      <c r="D706" s="245">
        <v>0</v>
      </c>
      <c r="E706" s="294">
        <f t="shared" si="73"/>
        <v>0</v>
      </c>
      <c r="F706" s="73"/>
      <c r="G706" s="3" t="s">
        <v>357</v>
      </c>
      <c r="H706" s="13" t="str">
        <f t="shared" si="72"/>
        <v>115012</v>
      </c>
      <c r="I706" s="13" t="s">
        <v>424</v>
      </c>
      <c r="J706" s="13" t="s">
        <v>584</v>
      </c>
    </row>
    <row r="707" spans="1:10" ht="15.75" x14ac:dyDescent="0.25">
      <c r="A707" s="55" t="str">
        <f>'BoR4 Rollup'!B707</f>
        <v>Total Operating Expenses</v>
      </c>
      <c r="B707" s="281">
        <f>B706+B705+B704</f>
        <v>0</v>
      </c>
      <c r="C707" s="281">
        <f>C706+C705+C704</f>
        <v>0</v>
      </c>
      <c r="D707" s="281">
        <f>D706+D705+D704</f>
        <v>0</v>
      </c>
      <c r="E707" s="296">
        <f t="shared" si="73"/>
        <v>0</v>
      </c>
      <c r="F707" s="77"/>
      <c r="G707" s="3" t="s">
        <v>357</v>
      </c>
      <c r="H707" s="13" t="str">
        <f t="shared" si="72"/>
        <v>115012</v>
      </c>
      <c r="I707" s="13" t="s">
        <v>424</v>
      </c>
    </row>
    <row r="708" spans="1:10" x14ac:dyDescent="0.2">
      <c r="A708" s="54" t="str">
        <f>'BoR4 Rollup'!B708</f>
        <v xml:space="preserve"> Professional Services</v>
      </c>
      <c r="B708" s="245">
        <v>0</v>
      </c>
      <c r="C708" s="245">
        <v>0</v>
      </c>
      <c r="D708" s="245">
        <v>0</v>
      </c>
      <c r="E708" s="294">
        <f t="shared" si="73"/>
        <v>0</v>
      </c>
      <c r="F708" s="73"/>
      <c r="G708" s="3" t="s">
        <v>357</v>
      </c>
      <c r="H708" s="13" t="str">
        <f t="shared" si="72"/>
        <v>115012</v>
      </c>
      <c r="I708" s="13" t="s">
        <v>424</v>
      </c>
      <c r="J708" s="13" t="s">
        <v>585</v>
      </c>
    </row>
    <row r="709" spans="1:10" x14ac:dyDescent="0.2">
      <c r="A709" s="54" t="str">
        <f>'BoR4 Rollup'!B709</f>
        <v xml:space="preserve"> Other Charges</v>
      </c>
      <c r="B709" s="245">
        <v>0</v>
      </c>
      <c r="C709" s="245">
        <v>0</v>
      </c>
      <c r="D709" s="245">
        <v>0</v>
      </c>
      <c r="E709" s="294">
        <f t="shared" si="73"/>
        <v>0</v>
      </c>
      <c r="F709" s="73"/>
      <c r="G709" s="3" t="s">
        <v>357</v>
      </c>
      <c r="H709" s="13" t="str">
        <f t="shared" si="72"/>
        <v>115012</v>
      </c>
      <c r="I709" s="13" t="s">
        <v>424</v>
      </c>
      <c r="J709" s="13" t="s">
        <v>586</v>
      </c>
    </row>
    <row r="710" spans="1:10" x14ac:dyDescent="0.2">
      <c r="A710" s="54" t="str">
        <f>'BoR4 Rollup'!B710</f>
        <v xml:space="preserve"> Debt Services</v>
      </c>
      <c r="B710" s="245">
        <v>0</v>
      </c>
      <c r="C710" s="245">
        <v>0</v>
      </c>
      <c r="D710" s="245">
        <v>0</v>
      </c>
      <c r="E710" s="294">
        <f t="shared" si="73"/>
        <v>0</v>
      </c>
      <c r="F710" s="73"/>
      <c r="G710" s="3" t="s">
        <v>357</v>
      </c>
      <c r="H710" s="13" t="str">
        <f t="shared" si="72"/>
        <v>115012</v>
      </c>
      <c r="I710" s="13" t="s">
        <v>424</v>
      </c>
    </row>
    <row r="711" spans="1:10" x14ac:dyDescent="0.2">
      <c r="A711" s="54" t="str">
        <f>'BoR4 Rollup'!B711</f>
        <v xml:space="preserve"> Interagency Transfers</v>
      </c>
      <c r="B711" s="245">
        <v>0</v>
      </c>
      <c r="C711" s="245">
        <v>0</v>
      </c>
      <c r="D711" s="245">
        <v>0</v>
      </c>
      <c r="E711" s="294">
        <f t="shared" si="73"/>
        <v>0</v>
      </c>
      <c r="F711" s="73"/>
      <c r="G711" s="3" t="s">
        <v>357</v>
      </c>
      <c r="H711" s="13" t="str">
        <f t="shared" si="72"/>
        <v>115012</v>
      </c>
      <c r="I711" s="13" t="s">
        <v>424</v>
      </c>
      <c r="J711" s="13" t="s">
        <v>587</v>
      </c>
    </row>
    <row r="712" spans="1:10" ht="15.75" x14ac:dyDescent="0.25">
      <c r="A712" s="55" t="str">
        <f>'BoR4 Rollup'!B712</f>
        <v>Total Other Charges</v>
      </c>
      <c r="B712" s="281">
        <f>B711+B710+B709+B708</f>
        <v>0</v>
      </c>
      <c r="C712" s="281">
        <f>C711+C710+C709+C708</f>
        <v>0</v>
      </c>
      <c r="D712" s="281">
        <f>D711+D710+D709+D708</f>
        <v>0</v>
      </c>
      <c r="E712" s="296">
        <f t="shared" si="73"/>
        <v>0</v>
      </c>
      <c r="F712" s="77"/>
      <c r="G712" s="3" t="s">
        <v>357</v>
      </c>
      <c r="H712" s="13" t="str">
        <f t="shared" si="72"/>
        <v>115012</v>
      </c>
      <c r="I712" s="13" t="s">
        <v>424</v>
      </c>
    </row>
    <row r="713" spans="1:10" x14ac:dyDescent="0.2">
      <c r="A713" s="54" t="str">
        <f>'BoR4 Rollup'!B713</f>
        <v xml:space="preserve"> General Acquisitions</v>
      </c>
      <c r="B713" s="245">
        <v>0</v>
      </c>
      <c r="C713" s="245">
        <v>0</v>
      </c>
      <c r="D713" s="245">
        <v>0</v>
      </c>
      <c r="E713" s="294">
        <f t="shared" si="73"/>
        <v>0</v>
      </c>
      <c r="F713" s="73"/>
      <c r="G713" s="3" t="s">
        <v>357</v>
      </c>
      <c r="H713" s="13" t="str">
        <f t="shared" si="72"/>
        <v>115012</v>
      </c>
      <c r="I713" s="13" t="s">
        <v>424</v>
      </c>
      <c r="J713" s="13" t="s">
        <v>588</v>
      </c>
    </row>
    <row r="714" spans="1:10" x14ac:dyDescent="0.2">
      <c r="A714" s="54" t="str">
        <f>'BoR4 Rollup'!B714</f>
        <v xml:space="preserve"> Library Acquisitions</v>
      </c>
      <c r="B714" s="245">
        <v>0</v>
      </c>
      <c r="C714" s="245">
        <v>0</v>
      </c>
      <c r="D714" s="245">
        <v>0</v>
      </c>
      <c r="E714" s="294">
        <f t="shared" si="73"/>
        <v>0</v>
      </c>
      <c r="F714" s="73"/>
      <c r="G714" s="3" t="s">
        <v>357</v>
      </c>
      <c r="H714" s="13" t="str">
        <f t="shared" si="72"/>
        <v>115012</v>
      </c>
      <c r="I714" s="13" t="s">
        <v>424</v>
      </c>
      <c r="J714" s="13" t="s">
        <v>588</v>
      </c>
    </row>
    <row r="715" spans="1:10" x14ac:dyDescent="0.2">
      <c r="A715" s="54" t="str">
        <f>'BoR4 Rollup'!B715</f>
        <v xml:space="preserve"> Major Repairs</v>
      </c>
      <c r="B715" s="245">
        <v>0</v>
      </c>
      <c r="C715" s="245">
        <v>0</v>
      </c>
      <c r="D715" s="245">
        <v>0</v>
      </c>
      <c r="E715" s="294">
        <f t="shared" si="73"/>
        <v>0</v>
      </c>
      <c r="F715" s="73"/>
      <c r="G715" s="3" t="s">
        <v>357</v>
      </c>
      <c r="H715" s="13" t="str">
        <f t="shared" si="72"/>
        <v>115012</v>
      </c>
      <c r="I715" s="13" t="s">
        <v>424</v>
      </c>
    </row>
    <row r="716" spans="1:10" ht="15.75" x14ac:dyDescent="0.25">
      <c r="A716" s="55" t="str">
        <f>'BoR4 Rollup'!B716</f>
        <v>Total Acquisitions and Major Repairs</v>
      </c>
      <c r="B716" s="281">
        <f>B715+B714+B713</f>
        <v>0</v>
      </c>
      <c r="C716" s="281">
        <f>C715+C714+C713</f>
        <v>0</v>
      </c>
      <c r="D716" s="281">
        <f>D715+D714+D713</f>
        <v>0</v>
      </c>
      <c r="E716" s="296">
        <f t="shared" si="73"/>
        <v>0</v>
      </c>
      <c r="F716" s="77"/>
      <c r="G716" s="3" t="s">
        <v>357</v>
      </c>
      <c r="H716" s="13" t="str">
        <f t="shared" si="72"/>
        <v>115012</v>
      </c>
      <c r="I716" s="13" t="s">
        <v>424</v>
      </c>
    </row>
    <row r="717" spans="1:10" ht="15.75" x14ac:dyDescent="0.25">
      <c r="A717" s="55" t="str">
        <f>'BoR4 Rollup'!B717</f>
        <v>Function Total</v>
      </c>
      <c r="B717" s="264">
        <f>B716+B712+B707+B703</f>
        <v>0</v>
      </c>
      <c r="C717" s="264">
        <f>C716+C712+C707+C703</f>
        <v>0</v>
      </c>
      <c r="D717" s="264">
        <f>D716+D712+D707+D703</f>
        <v>0</v>
      </c>
      <c r="E717" s="297">
        <f t="shared" si="73"/>
        <v>0</v>
      </c>
      <c r="F717" s="76"/>
      <c r="G717" s="3" t="s">
        <v>357</v>
      </c>
      <c r="H717" s="13" t="str">
        <f t="shared" si="72"/>
        <v>115012</v>
      </c>
      <c r="I717" s="13" t="s">
        <v>424</v>
      </c>
    </row>
    <row r="718" spans="1:10" ht="15.75" x14ac:dyDescent="0.25">
      <c r="A718" s="254" t="str">
        <f>'BoR4 Rollup'!B718</f>
        <v>Function:  Instruction</v>
      </c>
      <c r="B718" s="255"/>
      <c r="C718" s="256"/>
      <c r="D718" s="256"/>
      <c r="E718" s="257"/>
      <c r="F718" s="72"/>
      <c r="G718" s="3" t="s">
        <v>356</v>
      </c>
      <c r="H718" s="13" t="str">
        <f t="shared" ref="H718:H738" si="74">RIGHT($A$720,6)</f>
        <v>150502</v>
      </c>
      <c r="I718" s="13" t="s">
        <v>425</v>
      </c>
    </row>
    <row r="719" spans="1:10" ht="15.75" x14ac:dyDescent="0.25">
      <c r="A719" s="106" t="str">
        <f>'BoR4 Rollup'!B719</f>
        <v>Orgn: Developmental Technical Education</v>
      </c>
      <c r="B719" s="258" t="str">
        <f>+'BoR4 Rollup'!C719</f>
        <v>Actual</v>
      </c>
      <c r="C719" s="258" t="str">
        <f>+'BoR4 Rollup'!D719</f>
        <v>Budgeted</v>
      </c>
      <c r="D719" s="258" t="str">
        <f>+'BoR4 Rollup'!E719</f>
        <v>Budgeted</v>
      </c>
      <c r="E719" s="259" t="str">
        <f>E5</f>
        <v>2024-2025 +/-</v>
      </c>
      <c r="F719" s="78"/>
      <c r="G719" s="3" t="s">
        <v>356</v>
      </c>
      <c r="H719" s="13" t="str">
        <f t="shared" si="74"/>
        <v>150502</v>
      </c>
      <c r="I719" s="13" t="s">
        <v>425</v>
      </c>
    </row>
    <row r="720" spans="1:10" ht="15.75" x14ac:dyDescent="0.25">
      <c r="A720" s="248" t="str">
        <f>'BoR4 Rollup'!B720</f>
        <v>Organization ID:  150502</v>
      </c>
      <c r="B720" s="249" t="str">
        <f>'BoR4 Rollup'!$C$6</f>
        <v>2024-2025</v>
      </c>
      <c r="C720" s="110" t="str">
        <f>'BoR4 Rollup'!$D$6</f>
        <v>2024-2025</v>
      </c>
      <c r="D720" s="249" t="str">
        <f>'BoR4 Rollup'!$E$6</f>
        <v>2025-2026</v>
      </c>
      <c r="E720" s="250" t="str">
        <f>'BoR4 Rollup'!$F$6</f>
        <v>2025-2026</v>
      </c>
      <c r="F720" s="78"/>
      <c r="G720" s="3" t="s">
        <v>356</v>
      </c>
      <c r="H720" s="13" t="str">
        <f t="shared" si="74"/>
        <v>150502</v>
      </c>
      <c r="I720" s="13" t="s">
        <v>425</v>
      </c>
    </row>
    <row r="721" spans="1:10" x14ac:dyDescent="0.2">
      <c r="A721" s="54" t="str">
        <f>'BoR4 Rollup'!B721</f>
        <v xml:space="preserve">  Salaries</v>
      </c>
      <c r="B721" s="245">
        <v>144553</v>
      </c>
      <c r="C721" s="245">
        <v>144553</v>
      </c>
      <c r="D721" s="245">
        <v>70072</v>
      </c>
      <c r="E721" s="294">
        <f t="shared" ref="E721:E738" si="75">+D721-C721</f>
        <v>-74481</v>
      </c>
      <c r="F721" s="73"/>
      <c r="G721" s="3" t="s">
        <v>356</v>
      </c>
      <c r="H721" s="13" t="str">
        <f t="shared" si="74"/>
        <v>150502</v>
      </c>
      <c r="I721" s="13" t="s">
        <v>425</v>
      </c>
      <c r="J721" s="13" t="s">
        <v>580</v>
      </c>
    </row>
    <row r="722" spans="1:10" x14ac:dyDescent="0.2">
      <c r="A722" s="54" t="str">
        <f>'BoR4 Rollup'!B722</f>
        <v xml:space="preserve">  Other Compensation</v>
      </c>
      <c r="B722" s="245">
        <v>0</v>
      </c>
      <c r="C722" s="245">
        <v>0</v>
      </c>
      <c r="D722" s="245">
        <v>0</v>
      </c>
      <c r="E722" s="294">
        <f t="shared" si="75"/>
        <v>0</v>
      </c>
      <c r="F722" s="73"/>
      <c r="G722" s="3" t="s">
        <v>356</v>
      </c>
      <c r="H722" s="13" t="str">
        <f t="shared" si="74"/>
        <v>150502</v>
      </c>
      <c r="I722" s="13" t="s">
        <v>425</v>
      </c>
    </row>
    <row r="723" spans="1:10" x14ac:dyDescent="0.2">
      <c r="A723" s="54" t="str">
        <f>'BoR4 Rollup'!B723</f>
        <v xml:space="preserve">  Related Benefits</v>
      </c>
      <c r="B723" s="245">
        <v>50872</v>
      </c>
      <c r="C723" s="245">
        <v>50872</v>
      </c>
      <c r="D723" s="245">
        <v>29074</v>
      </c>
      <c r="E723" s="294">
        <f t="shared" si="75"/>
        <v>-21798</v>
      </c>
      <c r="F723" s="73"/>
      <c r="G723" s="3" t="s">
        <v>356</v>
      </c>
      <c r="H723" s="13" t="str">
        <f t="shared" si="74"/>
        <v>150502</v>
      </c>
      <c r="I723" s="13" t="s">
        <v>425</v>
      </c>
      <c r="J723" s="13" t="s">
        <v>581</v>
      </c>
    </row>
    <row r="724" spans="1:10" ht="15.75" x14ac:dyDescent="0.25">
      <c r="A724" s="55" t="str">
        <f>'BoR4 Rollup'!B724</f>
        <v>Total Personal Services</v>
      </c>
      <c r="B724" s="264">
        <f>B723+B722+B721</f>
        <v>195425</v>
      </c>
      <c r="C724" s="264">
        <f>C723+C722+C721</f>
        <v>195425</v>
      </c>
      <c r="D724" s="264">
        <f>D723+D722+D721</f>
        <v>99146</v>
      </c>
      <c r="E724" s="295">
        <f t="shared" si="75"/>
        <v>-96279</v>
      </c>
      <c r="F724" s="76"/>
      <c r="G724" s="3" t="s">
        <v>355</v>
      </c>
      <c r="H724" s="13" t="str">
        <f t="shared" si="74"/>
        <v>150502</v>
      </c>
      <c r="I724" s="13" t="s">
        <v>425</v>
      </c>
    </row>
    <row r="725" spans="1:10" x14ac:dyDescent="0.2">
      <c r="A725" s="54" t="str">
        <f>'BoR4 Rollup'!B725</f>
        <v xml:space="preserve"> Travel</v>
      </c>
      <c r="B725" s="245">
        <v>2430</v>
      </c>
      <c r="C725" s="245">
        <v>2430</v>
      </c>
      <c r="D725" s="245">
        <v>200</v>
      </c>
      <c r="E725" s="294">
        <f t="shared" si="75"/>
        <v>-2230</v>
      </c>
      <c r="F725" s="73"/>
      <c r="G725" s="3" t="s">
        <v>356</v>
      </c>
      <c r="H725" s="13" t="str">
        <f t="shared" si="74"/>
        <v>150502</v>
      </c>
      <c r="I725" s="13" t="s">
        <v>425</v>
      </c>
      <c r="J725" s="13" t="s">
        <v>582</v>
      </c>
    </row>
    <row r="726" spans="1:10" x14ac:dyDescent="0.2">
      <c r="A726" s="54" t="str">
        <f>'BoR4 Rollup'!B726</f>
        <v xml:space="preserve"> Operating Services</v>
      </c>
      <c r="B726" s="245">
        <v>0</v>
      </c>
      <c r="C726" s="245">
        <v>0</v>
      </c>
      <c r="D726" s="245">
        <v>0</v>
      </c>
      <c r="E726" s="294">
        <f t="shared" si="75"/>
        <v>0</v>
      </c>
      <c r="F726" s="73"/>
      <c r="G726" s="3" t="s">
        <v>356</v>
      </c>
      <c r="H726" s="13" t="str">
        <f t="shared" si="74"/>
        <v>150502</v>
      </c>
      <c r="I726" s="13" t="s">
        <v>425</v>
      </c>
      <c r="J726" s="13" t="s">
        <v>583</v>
      </c>
    </row>
    <row r="727" spans="1:10" x14ac:dyDescent="0.2">
      <c r="A727" s="54" t="str">
        <f>'BoR4 Rollup'!B727</f>
        <v xml:space="preserve"> Supplies</v>
      </c>
      <c r="B727" s="245">
        <v>0</v>
      </c>
      <c r="C727" s="245">
        <v>0</v>
      </c>
      <c r="D727" s="245">
        <v>0</v>
      </c>
      <c r="E727" s="294">
        <f t="shared" si="75"/>
        <v>0</v>
      </c>
      <c r="F727" s="73"/>
      <c r="G727" s="3" t="s">
        <v>356</v>
      </c>
      <c r="H727" s="13" t="str">
        <f t="shared" si="74"/>
        <v>150502</v>
      </c>
      <c r="I727" s="13" t="s">
        <v>425</v>
      </c>
      <c r="J727" s="13" t="s">
        <v>584</v>
      </c>
    </row>
    <row r="728" spans="1:10" ht="15.75" x14ac:dyDescent="0.25">
      <c r="A728" s="55" t="str">
        <f>'BoR4 Rollup'!B728</f>
        <v>Total Operating Expenses</v>
      </c>
      <c r="B728" s="281">
        <f>B727+B726+B725</f>
        <v>2430</v>
      </c>
      <c r="C728" s="281">
        <f>C727+C726+C725</f>
        <v>2430</v>
      </c>
      <c r="D728" s="281">
        <f>D727+D726+D725</f>
        <v>200</v>
      </c>
      <c r="E728" s="296">
        <f t="shared" si="75"/>
        <v>-2230</v>
      </c>
      <c r="F728" s="77"/>
      <c r="G728" s="3" t="s">
        <v>355</v>
      </c>
      <c r="H728" s="13" t="str">
        <f t="shared" si="74"/>
        <v>150502</v>
      </c>
      <c r="I728" s="13" t="s">
        <v>425</v>
      </c>
    </row>
    <row r="729" spans="1:10" x14ac:dyDescent="0.2">
      <c r="A729" s="54" t="str">
        <f>'BoR4 Rollup'!B729</f>
        <v xml:space="preserve"> Professional Services</v>
      </c>
      <c r="B729" s="245">
        <v>0</v>
      </c>
      <c r="C729" s="245">
        <v>0</v>
      </c>
      <c r="D729" s="245">
        <v>0</v>
      </c>
      <c r="E729" s="294">
        <f t="shared" si="75"/>
        <v>0</v>
      </c>
      <c r="F729" s="73"/>
      <c r="G729" s="3" t="s">
        <v>356</v>
      </c>
      <c r="H729" s="13" t="str">
        <f t="shared" si="74"/>
        <v>150502</v>
      </c>
      <c r="I729" s="13" t="s">
        <v>425</v>
      </c>
      <c r="J729" s="13" t="s">
        <v>585</v>
      </c>
    </row>
    <row r="730" spans="1:10" x14ac:dyDescent="0.2">
      <c r="A730" s="54" t="str">
        <f>'BoR4 Rollup'!B730</f>
        <v xml:space="preserve"> Other Charges</v>
      </c>
      <c r="B730" s="245">
        <v>0</v>
      </c>
      <c r="C730" s="245">
        <v>0</v>
      </c>
      <c r="D730" s="245">
        <v>0</v>
      </c>
      <c r="E730" s="294">
        <f t="shared" si="75"/>
        <v>0</v>
      </c>
      <c r="F730" s="73"/>
      <c r="G730" s="3" t="s">
        <v>356</v>
      </c>
      <c r="H730" s="13" t="str">
        <f t="shared" si="74"/>
        <v>150502</v>
      </c>
      <c r="I730" s="13" t="s">
        <v>425</v>
      </c>
      <c r="J730" s="13" t="s">
        <v>586</v>
      </c>
    </row>
    <row r="731" spans="1:10" x14ac:dyDescent="0.2">
      <c r="A731" s="54" t="str">
        <f>'BoR4 Rollup'!B731</f>
        <v xml:space="preserve"> Debt Services</v>
      </c>
      <c r="B731" s="245">
        <v>0</v>
      </c>
      <c r="C731" s="245">
        <v>0</v>
      </c>
      <c r="D731" s="245">
        <v>0</v>
      </c>
      <c r="E731" s="294">
        <f t="shared" si="75"/>
        <v>0</v>
      </c>
      <c r="F731" s="73"/>
      <c r="G731" s="3" t="s">
        <v>356</v>
      </c>
      <c r="H731" s="13" t="str">
        <f t="shared" si="74"/>
        <v>150502</v>
      </c>
      <c r="I731" s="13" t="s">
        <v>425</v>
      </c>
    </row>
    <row r="732" spans="1:10" x14ac:dyDescent="0.2">
      <c r="A732" s="54" t="str">
        <f>'BoR4 Rollup'!B732</f>
        <v xml:space="preserve"> Interagency Transfers</v>
      </c>
      <c r="B732" s="245">
        <v>0</v>
      </c>
      <c r="C732" s="245">
        <v>0</v>
      </c>
      <c r="D732" s="245">
        <v>0</v>
      </c>
      <c r="E732" s="294">
        <f t="shared" si="75"/>
        <v>0</v>
      </c>
      <c r="F732" s="73"/>
      <c r="G732" s="3" t="s">
        <v>356</v>
      </c>
      <c r="H732" s="13" t="str">
        <f t="shared" si="74"/>
        <v>150502</v>
      </c>
      <c r="I732" s="13" t="s">
        <v>425</v>
      </c>
      <c r="J732" s="13" t="s">
        <v>587</v>
      </c>
    </row>
    <row r="733" spans="1:10" ht="15.75" x14ac:dyDescent="0.25">
      <c r="A733" s="55" t="str">
        <f>'BoR4 Rollup'!B733</f>
        <v>Total Other Charges</v>
      </c>
      <c r="B733" s="281">
        <f>B732+B731+B730+B729</f>
        <v>0</v>
      </c>
      <c r="C733" s="281">
        <f>C732+C731+C730+C729</f>
        <v>0</v>
      </c>
      <c r="D733" s="281">
        <f>D732+D731+D730+D729</f>
        <v>0</v>
      </c>
      <c r="E733" s="296">
        <f t="shared" si="75"/>
        <v>0</v>
      </c>
      <c r="F733" s="77"/>
      <c r="G733" s="3" t="s">
        <v>355</v>
      </c>
      <c r="H733" s="13" t="str">
        <f t="shared" si="74"/>
        <v>150502</v>
      </c>
      <c r="I733" s="13" t="s">
        <v>425</v>
      </c>
    </row>
    <row r="734" spans="1:10" x14ac:dyDescent="0.2">
      <c r="A734" s="54" t="str">
        <f>'BoR4 Rollup'!B734</f>
        <v xml:space="preserve"> General Acquisitions</v>
      </c>
      <c r="B734" s="245">
        <v>0</v>
      </c>
      <c r="C734" s="245">
        <v>0</v>
      </c>
      <c r="D734" s="245">
        <v>0</v>
      </c>
      <c r="E734" s="294">
        <f t="shared" si="75"/>
        <v>0</v>
      </c>
      <c r="F734" s="73"/>
      <c r="G734" s="3" t="s">
        <v>356</v>
      </c>
      <c r="H734" s="13" t="str">
        <f t="shared" si="74"/>
        <v>150502</v>
      </c>
      <c r="I734" s="13" t="s">
        <v>425</v>
      </c>
      <c r="J734" s="13" t="s">
        <v>588</v>
      </c>
    </row>
    <row r="735" spans="1:10" x14ac:dyDescent="0.2">
      <c r="A735" s="54" t="str">
        <f>'BoR4 Rollup'!B735</f>
        <v xml:space="preserve"> Library Acquisitions</v>
      </c>
      <c r="B735" s="245">
        <v>0</v>
      </c>
      <c r="C735" s="245">
        <v>0</v>
      </c>
      <c r="D735" s="245">
        <v>0</v>
      </c>
      <c r="E735" s="294">
        <f t="shared" si="75"/>
        <v>0</v>
      </c>
      <c r="F735" s="73"/>
      <c r="G735" s="3" t="s">
        <v>356</v>
      </c>
      <c r="H735" s="13" t="str">
        <f t="shared" si="74"/>
        <v>150502</v>
      </c>
      <c r="I735" s="13" t="s">
        <v>425</v>
      </c>
      <c r="J735" s="13" t="s">
        <v>588</v>
      </c>
    </row>
    <row r="736" spans="1:10" x14ac:dyDescent="0.2">
      <c r="A736" s="54" t="str">
        <f>'BoR4 Rollup'!B736</f>
        <v xml:space="preserve"> Major Repairs</v>
      </c>
      <c r="B736" s="245">
        <v>0</v>
      </c>
      <c r="C736" s="245">
        <v>0</v>
      </c>
      <c r="D736" s="245">
        <v>0</v>
      </c>
      <c r="E736" s="294">
        <f t="shared" si="75"/>
        <v>0</v>
      </c>
      <c r="F736" s="73"/>
      <c r="G736" s="3" t="s">
        <v>356</v>
      </c>
      <c r="H736" s="13" t="str">
        <f t="shared" si="74"/>
        <v>150502</v>
      </c>
      <c r="I736" s="13" t="s">
        <v>425</v>
      </c>
    </row>
    <row r="737" spans="1:10" ht="15.75" x14ac:dyDescent="0.25">
      <c r="A737" s="55" t="str">
        <f>'BoR4 Rollup'!B737</f>
        <v>Total Acquisitions and Major Repairs</v>
      </c>
      <c r="B737" s="281">
        <f>B736+B735+B734</f>
        <v>0</v>
      </c>
      <c r="C737" s="281">
        <f>C736+C735+C734</f>
        <v>0</v>
      </c>
      <c r="D737" s="281">
        <f>D736+D735+D734</f>
        <v>0</v>
      </c>
      <c r="E737" s="296">
        <f t="shared" si="75"/>
        <v>0</v>
      </c>
      <c r="F737" s="77"/>
      <c r="G737" s="3" t="s">
        <v>355</v>
      </c>
      <c r="H737" s="13" t="str">
        <f t="shared" si="74"/>
        <v>150502</v>
      </c>
      <c r="I737" s="13" t="s">
        <v>425</v>
      </c>
    </row>
    <row r="738" spans="1:10" ht="15.75" x14ac:dyDescent="0.25">
      <c r="A738" s="55" t="str">
        <f>'BoR4 Rollup'!B738</f>
        <v>Function Total</v>
      </c>
      <c r="B738" s="264">
        <f>B737+B733+B728+B724</f>
        <v>197855</v>
      </c>
      <c r="C738" s="264">
        <f>C737+C733+C728+C724</f>
        <v>197855</v>
      </c>
      <c r="D738" s="264">
        <f>D737+D733+D728+D724</f>
        <v>99346</v>
      </c>
      <c r="E738" s="297">
        <f t="shared" si="75"/>
        <v>-98509</v>
      </c>
      <c r="F738" s="76"/>
      <c r="G738" s="3" t="s">
        <v>355</v>
      </c>
      <c r="H738" s="13" t="str">
        <f t="shared" si="74"/>
        <v>150502</v>
      </c>
      <c r="I738" s="13" t="s">
        <v>425</v>
      </c>
    </row>
    <row r="739" spans="1:10" ht="15.75" x14ac:dyDescent="0.25">
      <c r="A739" s="254" t="str">
        <f>'BoR4 Rollup'!B739</f>
        <v>Function:  Instruction</v>
      </c>
      <c r="B739" s="255"/>
      <c r="C739" s="256"/>
      <c r="D739" s="256"/>
      <c r="E739" s="257"/>
      <c r="F739" s="72"/>
      <c r="G739" s="3" t="s">
        <v>356</v>
      </c>
      <c r="H739" s="13" t="str">
        <f t="shared" ref="H739:H759" si="76">RIGHT($A$741,6)</f>
        <v>150503</v>
      </c>
      <c r="I739" s="13" t="s">
        <v>426</v>
      </c>
    </row>
    <row r="740" spans="1:10" ht="15.75" x14ac:dyDescent="0.25">
      <c r="A740" s="106" t="str">
        <f>'BoR4 Rollup'!B740</f>
        <v>Orgn: Basic Adult Education</v>
      </c>
      <c r="B740" s="258" t="str">
        <f>+'BoR4 Rollup'!C740</f>
        <v>Actual</v>
      </c>
      <c r="C740" s="258" t="str">
        <f>+'BoR4 Rollup'!D740</f>
        <v>Budgeted</v>
      </c>
      <c r="D740" s="258" t="str">
        <f>+'BoR4 Rollup'!E740</f>
        <v>Budgeted</v>
      </c>
      <c r="E740" s="259" t="str">
        <f>E5</f>
        <v>2024-2025 +/-</v>
      </c>
      <c r="F740" s="74"/>
      <c r="G740" s="3" t="s">
        <v>356</v>
      </c>
      <c r="H740" s="13" t="str">
        <f t="shared" si="76"/>
        <v>150503</v>
      </c>
      <c r="I740" s="13" t="s">
        <v>426</v>
      </c>
    </row>
    <row r="741" spans="1:10" ht="15.75" x14ac:dyDescent="0.25">
      <c r="A741" s="248" t="str">
        <f>'BoR4 Rollup'!B741</f>
        <v>Organization ID:  150503</v>
      </c>
      <c r="B741" s="249" t="str">
        <f>'BoR4 Rollup'!$C$6</f>
        <v>2024-2025</v>
      </c>
      <c r="C741" s="110" t="str">
        <f>'BoR4 Rollup'!$D$6</f>
        <v>2024-2025</v>
      </c>
      <c r="D741" s="249" t="str">
        <f>'BoR4 Rollup'!$E$6</f>
        <v>2025-2026</v>
      </c>
      <c r="E741" s="250" t="str">
        <f>'BoR4 Rollup'!$F$6</f>
        <v>2025-2026</v>
      </c>
      <c r="F741" s="74"/>
      <c r="G741" s="3" t="s">
        <v>356</v>
      </c>
      <c r="H741" s="13" t="str">
        <f t="shared" si="76"/>
        <v>150503</v>
      </c>
      <c r="I741" s="13" t="s">
        <v>426</v>
      </c>
    </row>
    <row r="742" spans="1:10" x14ac:dyDescent="0.2">
      <c r="A742" s="54" t="str">
        <f>'BoR4 Rollup'!B742</f>
        <v xml:space="preserve">  Salaries</v>
      </c>
      <c r="B742" s="245">
        <v>19975</v>
      </c>
      <c r="C742" s="245">
        <v>19975</v>
      </c>
      <c r="D742" s="245">
        <v>19800</v>
      </c>
      <c r="E742" s="294">
        <f t="shared" ref="E742:E759" si="77">+D742-C742</f>
        <v>-175</v>
      </c>
      <c r="F742" s="73"/>
      <c r="G742" s="3" t="s">
        <v>356</v>
      </c>
      <c r="H742" s="13" t="str">
        <f t="shared" si="76"/>
        <v>150503</v>
      </c>
      <c r="I742" s="13" t="s">
        <v>426</v>
      </c>
      <c r="J742" s="13" t="s">
        <v>580</v>
      </c>
    </row>
    <row r="743" spans="1:10" x14ac:dyDescent="0.2">
      <c r="A743" s="54" t="str">
        <f>'BoR4 Rollup'!B743</f>
        <v xml:space="preserve">  Other Compensation</v>
      </c>
      <c r="B743" s="245">
        <v>0</v>
      </c>
      <c r="C743" s="245">
        <v>0</v>
      </c>
      <c r="D743" s="245">
        <v>0</v>
      </c>
      <c r="E743" s="294">
        <f t="shared" si="77"/>
        <v>0</v>
      </c>
      <c r="F743" s="73"/>
      <c r="G743" s="3" t="s">
        <v>356</v>
      </c>
      <c r="H743" s="13" t="str">
        <f t="shared" si="76"/>
        <v>150503</v>
      </c>
      <c r="I743" s="13" t="s">
        <v>426</v>
      </c>
    </row>
    <row r="744" spans="1:10" x14ac:dyDescent="0.2">
      <c r="A744" s="54" t="str">
        <f>'BoR4 Rollup'!B744</f>
        <v xml:space="preserve">  Related Benefits</v>
      </c>
      <c r="B744" s="245">
        <v>9047</v>
      </c>
      <c r="C744" s="245">
        <v>9047</v>
      </c>
      <c r="D744" s="245">
        <v>11921</v>
      </c>
      <c r="E744" s="294">
        <f t="shared" si="77"/>
        <v>2874</v>
      </c>
      <c r="F744" s="73"/>
      <c r="G744" s="3" t="s">
        <v>356</v>
      </c>
      <c r="H744" s="13" t="str">
        <f t="shared" si="76"/>
        <v>150503</v>
      </c>
      <c r="I744" s="13" t="s">
        <v>426</v>
      </c>
      <c r="J744" s="13" t="s">
        <v>581</v>
      </c>
    </row>
    <row r="745" spans="1:10" ht="15.75" x14ac:dyDescent="0.25">
      <c r="A745" s="55" t="str">
        <f>'BoR4 Rollup'!B745</f>
        <v>Total Personal Services</v>
      </c>
      <c r="B745" s="264">
        <f>B744+B743+B742</f>
        <v>29022</v>
      </c>
      <c r="C745" s="264">
        <f>C744+C743+C742</f>
        <v>29022</v>
      </c>
      <c r="D745" s="264">
        <f>D744+D743+D742</f>
        <v>31721</v>
      </c>
      <c r="E745" s="295">
        <f t="shared" si="77"/>
        <v>2699</v>
      </c>
      <c r="F745" s="76"/>
      <c r="G745" s="3" t="s">
        <v>355</v>
      </c>
      <c r="H745" s="13" t="str">
        <f t="shared" si="76"/>
        <v>150503</v>
      </c>
      <c r="I745" s="13" t="s">
        <v>426</v>
      </c>
    </row>
    <row r="746" spans="1:10" x14ac:dyDescent="0.2">
      <c r="A746" s="54" t="str">
        <f>'BoR4 Rollup'!B746</f>
        <v xml:space="preserve"> Travel</v>
      </c>
      <c r="B746" s="245">
        <v>50</v>
      </c>
      <c r="C746" s="245">
        <v>50</v>
      </c>
      <c r="D746" s="245">
        <v>0</v>
      </c>
      <c r="E746" s="294">
        <f t="shared" si="77"/>
        <v>-50</v>
      </c>
      <c r="F746" s="73"/>
      <c r="G746" s="3" t="s">
        <v>356</v>
      </c>
      <c r="H746" s="13" t="str">
        <f t="shared" si="76"/>
        <v>150503</v>
      </c>
      <c r="I746" s="13" t="s">
        <v>426</v>
      </c>
      <c r="J746" s="13" t="s">
        <v>582</v>
      </c>
    </row>
    <row r="747" spans="1:10" x14ac:dyDescent="0.2">
      <c r="A747" s="54" t="str">
        <f>'BoR4 Rollup'!B747</f>
        <v xml:space="preserve"> Operating Services</v>
      </c>
      <c r="B747" s="245">
        <v>421</v>
      </c>
      <c r="C747" s="245">
        <v>421</v>
      </c>
      <c r="D747" s="245">
        <v>429</v>
      </c>
      <c r="E747" s="294">
        <f t="shared" si="77"/>
        <v>8</v>
      </c>
      <c r="F747" s="73"/>
      <c r="G747" s="3" t="s">
        <v>356</v>
      </c>
      <c r="H747" s="13" t="str">
        <f t="shared" si="76"/>
        <v>150503</v>
      </c>
      <c r="I747" s="13" t="s">
        <v>426</v>
      </c>
      <c r="J747" s="13" t="s">
        <v>583</v>
      </c>
    </row>
    <row r="748" spans="1:10" x14ac:dyDescent="0.2">
      <c r="A748" s="54" t="str">
        <f>'BoR4 Rollup'!B748</f>
        <v xml:space="preserve"> Supplies</v>
      </c>
      <c r="B748" s="245">
        <v>104</v>
      </c>
      <c r="C748" s="245">
        <v>104</v>
      </c>
      <c r="D748" s="245">
        <v>0</v>
      </c>
      <c r="E748" s="294">
        <f t="shared" si="77"/>
        <v>-104</v>
      </c>
      <c r="F748" s="73"/>
      <c r="G748" s="3" t="s">
        <v>356</v>
      </c>
      <c r="H748" s="13" t="str">
        <f t="shared" si="76"/>
        <v>150503</v>
      </c>
      <c r="I748" s="13" t="s">
        <v>426</v>
      </c>
      <c r="J748" s="13" t="s">
        <v>584</v>
      </c>
    </row>
    <row r="749" spans="1:10" ht="15.75" x14ac:dyDescent="0.25">
      <c r="A749" s="55" t="str">
        <f>'BoR4 Rollup'!B749</f>
        <v>Total Operating Expenses</v>
      </c>
      <c r="B749" s="281">
        <f>B748+B747+B746</f>
        <v>575</v>
      </c>
      <c r="C749" s="281">
        <f>C748+C747+C746</f>
        <v>575</v>
      </c>
      <c r="D749" s="281">
        <f>D748+D747+D746</f>
        <v>429</v>
      </c>
      <c r="E749" s="296">
        <f t="shared" si="77"/>
        <v>-146</v>
      </c>
      <c r="F749" s="77"/>
      <c r="G749" s="3" t="s">
        <v>355</v>
      </c>
      <c r="H749" s="13" t="str">
        <f t="shared" si="76"/>
        <v>150503</v>
      </c>
      <c r="I749" s="13" t="s">
        <v>426</v>
      </c>
    </row>
    <row r="750" spans="1:10" x14ac:dyDescent="0.2">
      <c r="A750" s="54" t="str">
        <f>'BoR4 Rollup'!B750</f>
        <v xml:space="preserve"> Professional Services</v>
      </c>
      <c r="B750" s="245">
        <v>0</v>
      </c>
      <c r="C750" s="245">
        <v>0</v>
      </c>
      <c r="D750" s="245">
        <v>0</v>
      </c>
      <c r="E750" s="294">
        <f t="shared" si="77"/>
        <v>0</v>
      </c>
      <c r="F750" s="73"/>
      <c r="G750" s="3" t="s">
        <v>356</v>
      </c>
      <c r="H750" s="13" t="str">
        <f t="shared" si="76"/>
        <v>150503</v>
      </c>
      <c r="I750" s="13" t="s">
        <v>426</v>
      </c>
      <c r="J750" s="13" t="s">
        <v>585</v>
      </c>
    </row>
    <row r="751" spans="1:10" x14ac:dyDescent="0.2">
      <c r="A751" s="54" t="str">
        <f>'BoR4 Rollup'!B751</f>
        <v xml:space="preserve"> Other Charges</v>
      </c>
      <c r="B751" s="245">
        <v>0</v>
      </c>
      <c r="C751" s="245">
        <v>0</v>
      </c>
      <c r="D751" s="245">
        <v>0</v>
      </c>
      <c r="E751" s="294">
        <f t="shared" si="77"/>
        <v>0</v>
      </c>
      <c r="F751" s="73"/>
      <c r="G751" s="3" t="s">
        <v>356</v>
      </c>
      <c r="H751" s="13" t="str">
        <f t="shared" si="76"/>
        <v>150503</v>
      </c>
      <c r="I751" s="13" t="s">
        <v>426</v>
      </c>
      <c r="J751" s="13" t="s">
        <v>586</v>
      </c>
    </row>
    <row r="752" spans="1:10" x14ac:dyDescent="0.2">
      <c r="A752" s="54" t="str">
        <f>'BoR4 Rollup'!B752</f>
        <v xml:space="preserve"> Debt Services</v>
      </c>
      <c r="B752" s="245">
        <v>0</v>
      </c>
      <c r="C752" s="245">
        <v>0</v>
      </c>
      <c r="D752" s="245">
        <v>0</v>
      </c>
      <c r="E752" s="294">
        <f t="shared" si="77"/>
        <v>0</v>
      </c>
      <c r="F752" s="73"/>
      <c r="G752" s="3" t="s">
        <v>356</v>
      </c>
      <c r="H752" s="13" t="str">
        <f t="shared" si="76"/>
        <v>150503</v>
      </c>
      <c r="I752" s="13" t="s">
        <v>426</v>
      </c>
    </row>
    <row r="753" spans="1:10" x14ac:dyDescent="0.2">
      <c r="A753" s="54" t="str">
        <f>'BoR4 Rollup'!B753</f>
        <v xml:space="preserve"> Interagency Transfers</v>
      </c>
      <c r="B753" s="245">
        <v>0</v>
      </c>
      <c r="C753" s="245">
        <v>0</v>
      </c>
      <c r="D753" s="245">
        <v>0</v>
      </c>
      <c r="E753" s="294">
        <f t="shared" si="77"/>
        <v>0</v>
      </c>
      <c r="F753" s="73"/>
      <c r="G753" s="3" t="s">
        <v>356</v>
      </c>
      <c r="H753" s="13" t="str">
        <f t="shared" si="76"/>
        <v>150503</v>
      </c>
      <c r="I753" s="13" t="s">
        <v>426</v>
      </c>
      <c r="J753" s="13" t="s">
        <v>587</v>
      </c>
    </row>
    <row r="754" spans="1:10" ht="15.75" x14ac:dyDescent="0.25">
      <c r="A754" s="55" t="str">
        <f>'BoR4 Rollup'!B754</f>
        <v>Total Other Charges</v>
      </c>
      <c r="B754" s="281">
        <f>B753+B752+B751+B750</f>
        <v>0</v>
      </c>
      <c r="C754" s="281">
        <f>C753+C752+C751+C750</f>
        <v>0</v>
      </c>
      <c r="D754" s="281">
        <f>D753+D752+D751+D750</f>
        <v>0</v>
      </c>
      <c r="E754" s="296">
        <f t="shared" si="77"/>
        <v>0</v>
      </c>
      <c r="F754" s="77"/>
      <c r="G754" s="3" t="s">
        <v>355</v>
      </c>
      <c r="H754" s="13" t="str">
        <f t="shared" si="76"/>
        <v>150503</v>
      </c>
      <c r="I754" s="13" t="s">
        <v>426</v>
      </c>
    </row>
    <row r="755" spans="1:10" x14ac:dyDescent="0.2">
      <c r="A755" s="54" t="str">
        <f>'BoR4 Rollup'!B755</f>
        <v xml:space="preserve"> General Acquisitions</v>
      </c>
      <c r="B755" s="245">
        <v>0</v>
      </c>
      <c r="C755" s="245">
        <v>0</v>
      </c>
      <c r="D755" s="245">
        <v>0</v>
      </c>
      <c r="E755" s="294">
        <f t="shared" si="77"/>
        <v>0</v>
      </c>
      <c r="F755" s="73"/>
      <c r="G755" s="3" t="s">
        <v>356</v>
      </c>
      <c r="H755" s="13" t="str">
        <f t="shared" si="76"/>
        <v>150503</v>
      </c>
      <c r="I755" s="13" t="s">
        <v>426</v>
      </c>
      <c r="J755" s="13" t="s">
        <v>588</v>
      </c>
    </row>
    <row r="756" spans="1:10" x14ac:dyDescent="0.2">
      <c r="A756" s="54" t="str">
        <f>'BoR4 Rollup'!B756</f>
        <v xml:space="preserve"> Library Acquisitions</v>
      </c>
      <c r="B756" s="245">
        <v>0</v>
      </c>
      <c r="C756" s="245">
        <v>0</v>
      </c>
      <c r="D756" s="245">
        <v>0</v>
      </c>
      <c r="E756" s="294">
        <f t="shared" si="77"/>
        <v>0</v>
      </c>
      <c r="F756" s="73"/>
      <c r="G756" s="3" t="s">
        <v>356</v>
      </c>
      <c r="H756" s="13" t="str">
        <f t="shared" si="76"/>
        <v>150503</v>
      </c>
      <c r="I756" s="13" t="s">
        <v>426</v>
      </c>
      <c r="J756" s="13" t="s">
        <v>588</v>
      </c>
    </row>
    <row r="757" spans="1:10" x14ac:dyDescent="0.2">
      <c r="A757" s="54" t="str">
        <f>'BoR4 Rollup'!B757</f>
        <v xml:space="preserve"> Major Repairs</v>
      </c>
      <c r="B757" s="245">
        <v>0</v>
      </c>
      <c r="C757" s="245">
        <v>0</v>
      </c>
      <c r="D757" s="245">
        <v>0</v>
      </c>
      <c r="E757" s="294">
        <f t="shared" si="77"/>
        <v>0</v>
      </c>
      <c r="F757" s="73"/>
      <c r="G757" s="3" t="s">
        <v>356</v>
      </c>
      <c r="H757" s="13" t="str">
        <f t="shared" si="76"/>
        <v>150503</v>
      </c>
      <c r="I757" s="13" t="s">
        <v>426</v>
      </c>
    </row>
    <row r="758" spans="1:10" ht="15.75" x14ac:dyDescent="0.25">
      <c r="A758" s="55" t="str">
        <f>'BoR4 Rollup'!B758</f>
        <v>Total Acquisitions and Major Repairs</v>
      </c>
      <c r="B758" s="281">
        <f>B757+B756+B755</f>
        <v>0</v>
      </c>
      <c r="C758" s="281">
        <f>C757+C756+C755</f>
        <v>0</v>
      </c>
      <c r="D758" s="281">
        <f>D757+D756+D755</f>
        <v>0</v>
      </c>
      <c r="E758" s="296">
        <f t="shared" si="77"/>
        <v>0</v>
      </c>
      <c r="F758" s="77"/>
      <c r="G758" s="3" t="s">
        <v>355</v>
      </c>
      <c r="H758" s="13" t="str">
        <f t="shared" si="76"/>
        <v>150503</v>
      </c>
      <c r="I758" s="13" t="s">
        <v>426</v>
      </c>
    </row>
    <row r="759" spans="1:10" ht="15.75" x14ac:dyDescent="0.25">
      <c r="A759" s="55" t="str">
        <f>'BoR4 Rollup'!B759</f>
        <v>Function Total</v>
      </c>
      <c r="B759" s="264">
        <f>B758+B754+B749+B745</f>
        <v>29597</v>
      </c>
      <c r="C759" s="264">
        <f>C758+C754+C749+C745</f>
        <v>29597</v>
      </c>
      <c r="D759" s="264">
        <f>D758+D754+D749+D745</f>
        <v>32150</v>
      </c>
      <c r="E759" s="297">
        <f t="shared" si="77"/>
        <v>2553</v>
      </c>
      <c r="F759" s="76"/>
      <c r="G759" s="3" t="s">
        <v>355</v>
      </c>
      <c r="H759" s="13" t="str">
        <f t="shared" si="76"/>
        <v>150503</v>
      </c>
      <c r="I759" s="13" t="s">
        <v>426</v>
      </c>
    </row>
    <row r="760" spans="1:10" ht="15.75" x14ac:dyDescent="0.25">
      <c r="A760" s="254" t="str">
        <f>'BoR4 Rollup'!B760</f>
        <v>Function:  Instruction</v>
      </c>
      <c r="B760" s="255"/>
      <c r="C760" s="256"/>
      <c r="D760" s="256"/>
      <c r="E760" s="257"/>
      <c r="F760" s="72"/>
      <c r="G760" s="3" t="s">
        <v>357</v>
      </c>
      <c r="H760" s="13" t="str">
        <f t="shared" ref="H760:H780" si="78">RIGHT($A$762,6)</f>
        <v>150504</v>
      </c>
      <c r="I760" s="13" t="s">
        <v>427</v>
      </c>
    </row>
    <row r="761" spans="1:10" ht="15.75" x14ac:dyDescent="0.25">
      <c r="A761" s="106" t="str">
        <f>'BoR4 Rollup'!B761</f>
        <v>Orgn:  Workkeys Skills</v>
      </c>
      <c r="B761" s="258" t="str">
        <f>+'BoR4 Rollup'!C761</f>
        <v>Actual</v>
      </c>
      <c r="C761" s="258" t="str">
        <f>+'BoR4 Rollup'!D761</f>
        <v>Budgeted</v>
      </c>
      <c r="D761" s="258" t="str">
        <f>+'BoR4 Rollup'!E761</f>
        <v>Budgeted</v>
      </c>
      <c r="E761" s="259" t="str">
        <f>E5</f>
        <v>2024-2025 +/-</v>
      </c>
      <c r="F761" s="78"/>
      <c r="G761" s="3" t="s">
        <v>357</v>
      </c>
      <c r="H761" s="13" t="str">
        <f t="shared" si="78"/>
        <v>150504</v>
      </c>
      <c r="I761" s="13" t="s">
        <v>427</v>
      </c>
    </row>
    <row r="762" spans="1:10" ht="15.75" x14ac:dyDescent="0.25">
      <c r="A762" s="248" t="str">
        <f>'BoR4 Rollup'!B762</f>
        <v>Organization ID:  150504</v>
      </c>
      <c r="B762" s="249" t="str">
        <f>'BoR4 Rollup'!$C$6</f>
        <v>2024-2025</v>
      </c>
      <c r="C762" s="110" t="str">
        <f>'BoR4 Rollup'!$D$6</f>
        <v>2024-2025</v>
      </c>
      <c r="D762" s="249" t="str">
        <f>'BoR4 Rollup'!$E$6</f>
        <v>2025-2026</v>
      </c>
      <c r="E762" s="250" t="str">
        <f>'BoR4 Rollup'!$F$6</f>
        <v>2025-2026</v>
      </c>
      <c r="F762" s="78"/>
      <c r="G762" s="3" t="s">
        <v>357</v>
      </c>
      <c r="H762" s="13" t="str">
        <f t="shared" si="78"/>
        <v>150504</v>
      </c>
      <c r="I762" s="13" t="s">
        <v>427</v>
      </c>
    </row>
    <row r="763" spans="1:10" x14ac:dyDescent="0.2">
      <c r="A763" s="54" t="str">
        <f>'BoR4 Rollup'!B763</f>
        <v xml:space="preserve">  Salaries</v>
      </c>
      <c r="B763" s="245">
        <v>0</v>
      </c>
      <c r="C763" s="245">
        <v>0</v>
      </c>
      <c r="D763" s="245">
        <v>0</v>
      </c>
      <c r="E763" s="294">
        <f t="shared" ref="E763:E780" si="79">+D763-C763</f>
        <v>0</v>
      </c>
      <c r="F763" s="73"/>
      <c r="G763" s="3" t="s">
        <v>357</v>
      </c>
      <c r="H763" s="13" t="str">
        <f t="shared" si="78"/>
        <v>150504</v>
      </c>
      <c r="I763" s="13" t="s">
        <v>427</v>
      </c>
      <c r="J763" s="13" t="s">
        <v>580</v>
      </c>
    </row>
    <row r="764" spans="1:10" x14ac:dyDescent="0.2">
      <c r="A764" s="54" t="str">
        <f>'BoR4 Rollup'!B764</f>
        <v xml:space="preserve">  Other Compensation</v>
      </c>
      <c r="B764" s="245">
        <v>0</v>
      </c>
      <c r="C764" s="245">
        <v>0</v>
      </c>
      <c r="D764" s="245">
        <v>0</v>
      </c>
      <c r="E764" s="294">
        <f t="shared" si="79"/>
        <v>0</v>
      </c>
      <c r="F764" s="73"/>
      <c r="G764" s="3" t="s">
        <v>357</v>
      </c>
      <c r="H764" s="13" t="str">
        <f t="shared" si="78"/>
        <v>150504</v>
      </c>
      <c r="I764" s="13" t="s">
        <v>427</v>
      </c>
    </row>
    <row r="765" spans="1:10" x14ac:dyDescent="0.2">
      <c r="A765" s="54" t="str">
        <f>'BoR4 Rollup'!B765</f>
        <v xml:space="preserve">  Related Benefits</v>
      </c>
      <c r="B765" s="245">
        <v>0</v>
      </c>
      <c r="C765" s="245">
        <v>0</v>
      </c>
      <c r="D765" s="245">
        <v>0</v>
      </c>
      <c r="E765" s="294">
        <f t="shared" si="79"/>
        <v>0</v>
      </c>
      <c r="F765" s="73"/>
      <c r="G765" s="3" t="s">
        <v>357</v>
      </c>
      <c r="H765" s="13" t="str">
        <f t="shared" si="78"/>
        <v>150504</v>
      </c>
      <c r="I765" s="13" t="s">
        <v>427</v>
      </c>
      <c r="J765" s="13" t="s">
        <v>581</v>
      </c>
    </row>
    <row r="766" spans="1:10" ht="15.75" x14ac:dyDescent="0.25">
      <c r="A766" s="55" t="str">
        <f>'BoR4 Rollup'!B766</f>
        <v>Total Personal Services</v>
      </c>
      <c r="B766" s="264">
        <f>B765+B764+B763</f>
        <v>0</v>
      </c>
      <c r="C766" s="264">
        <f>C765+C764+C763</f>
        <v>0</v>
      </c>
      <c r="D766" s="264">
        <f>D765+D764+D763</f>
        <v>0</v>
      </c>
      <c r="E766" s="295">
        <f t="shared" si="79"/>
        <v>0</v>
      </c>
      <c r="F766" s="76"/>
      <c r="G766" s="3" t="s">
        <v>357</v>
      </c>
      <c r="H766" s="13" t="str">
        <f t="shared" si="78"/>
        <v>150504</v>
      </c>
      <c r="I766" s="13" t="s">
        <v>427</v>
      </c>
    </row>
    <row r="767" spans="1:10" x14ac:dyDescent="0.2">
      <c r="A767" s="54" t="str">
        <f>'BoR4 Rollup'!B767</f>
        <v xml:space="preserve"> Travel</v>
      </c>
      <c r="B767" s="245">
        <v>0</v>
      </c>
      <c r="C767" s="245">
        <v>0</v>
      </c>
      <c r="D767" s="245">
        <v>0</v>
      </c>
      <c r="E767" s="294">
        <f t="shared" si="79"/>
        <v>0</v>
      </c>
      <c r="F767" s="73"/>
      <c r="G767" s="3" t="s">
        <v>357</v>
      </c>
      <c r="H767" s="13" t="str">
        <f t="shared" si="78"/>
        <v>150504</v>
      </c>
      <c r="I767" s="13" t="s">
        <v>427</v>
      </c>
      <c r="J767" s="13" t="s">
        <v>582</v>
      </c>
    </row>
    <row r="768" spans="1:10" x14ac:dyDescent="0.2">
      <c r="A768" s="54" t="str">
        <f>'BoR4 Rollup'!B768</f>
        <v xml:space="preserve"> Operating Services</v>
      </c>
      <c r="B768" s="245">
        <v>0</v>
      </c>
      <c r="C768" s="245">
        <v>0</v>
      </c>
      <c r="D768" s="245">
        <v>0</v>
      </c>
      <c r="E768" s="294">
        <f t="shared" si="79"/>
        <v>0</v>
      </c>
      <c r="F768" s="73"/>
      <c r="G768" s="3" t="s">
        <v>357</v>
      </c>
      <c r="H768" s="13" t="str">
        <f t="shared" si="78"/>
        <v>150504</v>
      </c>
      <c r="I768" s="13" t="s">
        <v>427</v>
      </c>
      <c r="J768" s="13" t="s">
        <v>583</v>
      </c>
    </row>
    <row r="769" spans="1:10" x14ac:dyDescent="0.2">
      <c r="A769" s="54" t="str">
        <f>'BoR4 Rollup'!B769</f>
        <v xml:space="preserve"> Supplies</v>
      </c>
      <c r="B769" s="245">
        <v>0</v>
      </c>
      <c r="C769" s="245">
        <v>0</v>
      </c>
      <c r="D769" s="245">
        <v>0</v>
      </c>
      <c r="E769" s="294">
        <f t="shared" si="79"/>
        <v>0</v>
      </c>
      <c r="F769" s="73"/>
      <c r="G769" s="3" t="s">
        <v>357</v>
      </c>
      <c r="H769" s="13" t="str">
        <f t="shared" si="78"/>
        <v>150504</v>
      </c>
      <c r="I769" s="13" t="s">
        <v>427</v>
      </c>
      <c r="J769" s="13" t="s">
        <v>584</v>
      </c>
    </row>
    <row r="770" spans="1:10" ht="15.75" x14ac:dyDescent="0.25">
      <c r="A770" s="55" t="str">
        <f>'BoR4 Rollup'!B770</f>
        <v>Total Operating Expenses</v>
      </c>
      <c r="B770" s="281">
        <f>B769+B768+B767</f>
        <v>0</v>
      </c>
      <c r="C770" s="281">
        <f>C769+C768+C767</f>
        <v>0</v>
      </c>
      <c r="D770" s="281">
        <f>D769+D768+D767</f>
        <v>0</v>
      </c>
      <c r="E770" s="296">
        <f t="shared" si="79"/>
        <v>0</v>
      </c>
      <c r="F770" s="77"/>
      <c r="G770" s="3" t="s">
        <v>357</v>
      </c>
      <c r="H770" s="13" t="str">
        <f t="shared" si="78"/>
        <v>150504</v>
      </c>
      <c r="I770" s="13" t="s">
        <v>427</v>
      </c>
    </row>
    <row r="771" spans="1:10" x14ac:dyDescent="0.2">
      <c r="A771" s="54" t="str">
        <f>'BoR4 Rollup'!B771</f>
        <v xml:space="preserve"> Professional Services</v>
      </c>
      <c r="B771" s="245">
        <v>0</v>
      </c>
      <c r="C771" s="245">
        <v>0</v>
      </c>
      <c r="D771" s="245">
        <v>0</v>
      </c>
      <c r="E771" s="294">
        <f t="shared" si="79"/>
        <v>0</v>
      </c>
      <c r="F771" s="73"/>
      <c r="G771" s="3" t="s">
        <v>357</v>
      </c>
      <c r="H771" s="13" t="str">
        <f t="shared" si="78"/>
        <v>150504</v>
      </c>
      <c r="I771" s="13" t="s">
        <v>427</v>
      </c>
      <c r="J771" s="13" t="s">
        <v>585</v>
      </c>
    </row>
    <row r="772" spans="1:10" x14ac:dyDescent="0.2">
      <c r="A772" s="54" t="str">
        <f>'BoR4 Rollup'!B772</f>
        <v xml:space="preserve"> Other Charges</v>
      </c>
      <c r="B772" s="245">
        <v>0</v>
      </c>
      <c r="C772" s="245">
        <v>0</v>
      </c>
      <c r="D772" s="245">
        <v>0</v>
      </c>
      <c r="E772" s="294">
        <f t="shared" si="79"/>
        <v>0</v>
      </c>
      <c r="F772" s="73"/>
      <c r="G772" s="3" t="s">
        <v>357</v>
      </c>
      <c r="H772" s="13" t="str">
        <f t="shared" si="78"/>
        <v>150504</v>
      </c>
      <c r="I772" s="13" t="s">
        <v>427</v>
      </c>
      <c r="J772" s="13" t="s">
        <v>586</v>
      </c>
    </row>
    <row r="773" spans="1:10" x14ac:dyDescent="0.2">
      <c r="A773" s="54" t="str">
        <f>'BoR4 Rollup'!B773</f>
        <v xml:space="preserve"> Debt Services</v>
      </c>
      <c r="B773" s="245">
        <v>0</v>
      </c>
      <c r="C773" s="245">
        <v>0</v>
      </c>
      <c r="D773" s="245">
        <v>0</v>
      </c>
      <c r="E773" s="294">
        <f t="shared" si="79"/>
        <v>0</v>
      </c>
      <c r="F773" s="73"/>
      <c r="G773" s="3" t="s">
        <v>357</v>
      </c>
      <c r="H773" s="13" t="str">
        <f t="shared" si="78"/>
        <v>150504</v>
      </c>
      <c r="I773" s="13" t="s">
        <v>427</v>
      </c>
    </row>
    <row r="774" spans="1:10" x14ac:dyDescent="0.2">
      <c r="A774" s="54" t="str">
        <f>'BoR4 Rollup'!B774</f>
        <v xml:space="preserve"> Interagency Transfers</v>
      </c>
      <c r="B774" s="245">
        <v>0</v>
      </c>
      <c r="C774" s="245">
        <v>0</v>
      </c>
      <c r="D774" s="245">
        <v>0</v>
      </c>
      <c r="E774" s="294">
        <f t="shared" si="79"/>
        <v>0</v>
      </c>
      <c r="F774" s="73"/>
      <c r="G774" s="3" t="s">
        <v>357</v>
      </c>
      <c r="H774" s="13" t="str">
        <f t="shared" si="78"/>
        <v>150504</v>
      </c>
      <c r="I774" s="13" t="s">
        <v>427</v>
      </c>
      <c r="J774" s="13" t="s">
        <v>587</v>
      </c>
    </row>
    <row r="775" spans="1:10" ht="15.75" x14ac:dyDescent="0.25">
      <c r="A775" s="55" t="str">
        <f>'BoR4 Rollup'!B775</f>
        <v>Total Other Charges</v>
      </c>
      <c r="B775" s="281">
        <f>B774+B773+B772+B771</f>
        <v>0</v>
      </c>
      <c r="C775" s="281">
        <f>C774+C773+C772+C771</f>
        <v>0</v>
      </c>
      <c r="D775" s="281">
        <f>D774+D773+D772+D771</f>
        <v>0</v>
      </c>
      <c r="E775" s="296">
        <f t="shared" si="79"/>
        <v>0</v>
      </c>
      <c r="F775" s="77"/>
      <c r="G775" s="3" t="s">
        <v>357</v>
      </c>
      <c r="H775" s="13" t="str">
        <f t="shared" si="78"/>
        <v>150504</v>
      </c>
      <c r="I775" s="13" t="s">
        <v>427</v>
      </c>
    </row>
    <row r="776" spans="1:10" x14ac:dyDescent="0.2">
      <c r="A776" s="54" t="str">
        <f>'BoR4 Rollup'!B776</f>
        <v xml:space="preserve"> General Acquisitions</v>
      </c>
      <c r="B776" s="245">
        <v>0</v>
      </c>
      <c r="C776" s="245">
        <v>0</v>
      </c>
      <c r="D776" s="245">
        <v>0</v>
      </c>
      <c r="E776" s="294">
        <f t="shared" si="79"/>
        <v>0</v>
      </c>
      <c r="F776" s="73"/>
      <c r="G776" s="3" t="s">
        <v>357</v>
      </c>
      <c r="H776" s="13" t="str">
        <f t="shared" si="78"/>
        <v>150504</v>
      </c>
      <c r="I776" s="13" t="s">
        <v>427</v>
      </c>
      <c r="J776" s="13" t="s">
        <v>588</v>
      </c>
    </row>
    <row r="777" spans="1:10" x14ac:dyDescent="0.2">
      <c r="A777" s="54" t="str">
        <f>'BoR4 Rollup'!B777</f>
        <v xml:space="preserve"> Library Acquisitions</v>
      </c>
      <c r="B777" s="245">
        <v>0</v>
      </c>
      <c r="C777" s="245">
        <v>0</v>
      </c>
      <c r="D777" s="245">
        <v>0</v>
      </c>
      <c r="E777" s="294">
        <f t="shared" si="79"/>
        <v>0</v>
      </c>
      <c r="F777" s="73"/>
      <c r="G777" s="3" t="s">
        <v>357</v>
      </c>
      <c r="H777" s="13" t="str">
        <f t="shared" si="78"/>
        <v>150504</v>
      </c>
      <c r="I777" s="13" t="s">
        <v>427</v>
      </c>
      <c r="J777" s="13" t="s">
        <v>588</v>
      </c>
    </row>
    <row r="778" spans="1:10" x14ac:dyDescent="0.2">
      <c r="A778" s="54" t="str">
        <f>'BoR4 Rollup'!B778</f>
        <v xml:space="preserve"> Major Repairs</v>
      </c>
      <c r="B778" s="245">
        <v>0</v>
      </c>
      <c r="C778" s="245">
        <v>0</v>
      </c>
      <c r="D778" s="245">
        <v>0</v>
      </c>
      <c r="E778" s="294">
        <f t="shared" si="79"/>
        <v>0</v>
      </c>
      <c r="F778" s="73"/>
      <c r="G778" s="3" t="s">
        <v>357</v>
      </c>
      <c r="H778" s="13" t="str">
        <f t="shared" si="78"/>
        <v>150504</v>
      </c>
      <c r="I778" s="13" t="s">
        <v>427</v>
      </c>
    </row>
    <row r="779" spans="1:10" ht="15.75" x14ac:dyDescent="0.25">
      <c r="A779" s="55" t="str">
        <f>'BoR4 Rollup'!B779</f>
        <v>Total Acquisitions and Major Repairs</v>
      </c>
      <c r="B779" s="281">
        <f>B778+B777+B776</f>
        <v>0</v>
      </c>
      <c r="C779" s="281">
        <f>C778+C777+C776</f>
        <v>0</v>
      </c>
      <c r="D779" s="281">
        <f>D778+D777+D776</f>
        <v>0</v>
      </c>
      <c r="E779" s="296">
        <f t="shared" si="79"/>
        <v>0</v>
      </c>
      <c r="F779" s="77"/>
      <c r="G779" s="3" t="s">
        <v>357</v>
      </c>
      <c r="H779" s="13" t="str">
        <f t="shared" si="78"/>
        <v>150504</v>
      </c>
      <c r="I779" s="13" t="s">
        <v>427</v>
      </c>
    </row>
    <row r="780" spans="1:10" ht="15.75" x14ac:dyDescent="0.25">
      <c r="A780" s="55" t="str">
        <f>'BoR4 Rollup'!B780</f>
        <v>Function Total</v>
      </c>
      <c r="B780" s="264">
        <f>B779+B775+B770+B766</f>
        <v>0</v>
      </c>
      <c r="C780" s="264">
        <f>C779+C775+C770+C766</f>
        <v>0</v>
      </c>
      <c r="D780" s="264">
        <f>D779+D775+D770+D766</f>
        <v>0</v>
      </c>
      <c r="E780" s="297">
        <f t="shared" si="79"/>
        <v>0</v>
      </c>
      <c r="F780" s="76"/>
      <c r="G780" s="3" t="s">
        <v>357</v>
      </c>
      <c r="H780" s="13" t="str">
        <f t="shared" si="78"/>
        <v>150504</v>
      </c>
      <c r="I780" s="13" t="s">
        <v>427</v>
      </c>
    </row>
    <row r="781" spans="1:10" ht="15.75" x14ac:dyDescent="0.25">
      <c r="A781" s="254" t="str">
        <f>'BoR4 Rollup'!B781</f>
        <v>Function:  Instruction</v>
      </c>
      <c r="B781" s="255"/>
      <c r="C781" s="256"/>
      <c r="D781" s="256"/>
      <c r="E781" s="257"/>
      <c r="F781" s="72"/>
      <c r="G781" s="3" t="s">
        <v>357</v>
      </c>
      <c r="H781" s="13" t="str">
        <f t="shared" ref="H781:H801" si="80">RIGHT($A$783,6)</f>
        <v>151001</v>
      </c>
      <c r="I781" s="13" t="s">
        <v>428</v>
      </c>
    </row>
    <row r="782" spans="1:10" ht="15.75" x14ac:dyDescent="0.25">
      <c r="A782" s="106" t="str">
        <f>'BoR4 Rollup'!B782</f>
        <v>Orgn:  Allied Health Adm</v>
      </c>
      <c r="B782" s="258" t="str">
        <f>+'BoR4 Rollup'!C782</f>
        <v>Actual</v>
      </c>
      <c r="C782" s="258" t="str">
        <f>+'BoR4 Rollup'!D782</f>
        <v>Budgeted</v>
      </c>
      <c r="D782" s="258" t="str">
        <f>+'BoR4 Rollup'!E782</f>
        <v>Budgeted</v>
      </c>
      <c r="E782" s="259" t="str">
        <f>'BoR4 Rollup'!$F$5</f>
        <v>2024-2025 +/-</v>
      </c>
      <c r="F782" s="78"/>
      <c r="G782" s="3" t="s">
        <v>357</v>
      </c>
      <c r="H782" s="13" t="str">
        <f t="shared" si="80"/>
        <v>151001</v>
      </c>
      <c r="I782" s="13" t="s">
        <v>428</v>
      </c>
    </row>
    <row r="783" spans="1:10" ht="15.75" x14ac:dyDescent="0.25">
      <c r="A783" s="248" t="str">
        <f>'BoR4 Rollup'!B783</f>
        <v>Organization ID:  151001</v>
      </c>
      <c r="B783" s="249" t="str">
        <f>'BoR4 Rollup'!$C$6</f>
        <v>2024-2025</v>
      </c>
      <c r="C783" s="110" t="str">
        <f>'BoR4 Rollup'!$D$6</f>
        <v>2024-2025</v>
      </c>
      <c r="D783" s="249" t="str">
        <f>'BoR4 Rollup'!$E$6</f>
        <v>2025-2026</v>
      </c>
      <c r="E783" s="250" t="str">
        <f>'BoR4 Rollup'!$F$6</f>
        <v>2025-2026</v>
      </c>
      <c r="F783" s="78"/>
      <c r="G783" s="3" t="s">
        <v>357</v>
      </c>
      <c r="H783" s="13" t="str">
        <f t="shared" si="80"/>
        <v>151001</v>
      </c>
      <c r="I783" s="13" t="s">
        <v>428</v>
      </c>
    </row>
    <row r="784" spans="1:10" x14ac:dyDescent="0.2">
      <c r="A784" s="54" t="str">
        <f>'BoR4 Rollup'!B784</f>
        <v xml:space="preserve">  Salaries</v>
      </c>
      <c r="B784" s="245">
        <v>0</v>
      </c>
      <c r="C784" s="245">
        <v>0</v>
      </c>
      <c r="D784" s="245">
        <v>0</v>
      </c>
      <c r="E784" s="294">
        <f t="shared" ref="E784:E801" si="81">+D784-C784</f>
        <v>0</v>
      </c>
      <c r="F784" s="73"/>
      <c r="G784" s="3" t="s">
        <v>357</v>
      </c>
      <c r="H784" s="13" t="str">
        <f t="shared" si="80"/>
        <v>151001</v>
      </c>
      <c r="I784" s="13" t="s">
        <v>428</v>
      </c>
      <c r="J784" s="13" t="s">
        <v>580</v>
      </c>
    </row>
    <row r="785" spans="1:10" x14ac:dyDescent="0.2">
      <c r="A785" s="54" t="str">
        <f>'BoR4 Rollup'!B785</f>
        <v xml:space="preserve">  Other Compensation</v>
      </c>
      <c r="B785" s="245">
        <v>0</v>
      </c>
      <c r="C785" s="245">
        <v>0</v>
      </c>
      <c r="D785" s="245">
        <v>0</v>
      </c>
      <c r="E785" s="294">
        <f t="shared" si="81"/>
        <v>0</v>
      </c>
      <c r="F785" s="73"/>
      <c r="G785" s="3" t="s">
        <v>357</v>
      </c>
      <c r="H785" s="13" t="str">
        <f t="shared" si="80"/>
        <v>151001</v>
      </c>
      <c r="I785" s="13" t="s">
        <v>428</v>
      </c>
    </row>
    <row r="786" spans="1:10" x14ac:dyDescent="0.2">
      <c r="A786" s="54" t="str">
        <f>'BoR4 Rollup'!B786</f>
        <v xml:space="preserve">  Related Benefits</v>
      </c>
      <c r="B786" s="245">
        <v>0</v>
      </c>
      <c r="C786" s="245">
        <v>0</v>
      </c>
      <c r="D786" s="245">
        <v>0</v>
      </c>
      <c r="E786" s="294">
        <f t="shared" si="81"/>
        <v>0</v>
      </c>
      <c r="F786" s="73"/>
      <c r="G786" s="3" t="s">
        <v>357</v>
      </c>
      <c r="H786" s="13" t="str">
        <f t="shared" si="80"/>
        <v>151001</v>
      </c>
      <c r="I786" s="13" t="s">
        <v>428</v>
      </c>
      <c r="J786" s="13" t="s">
        <v>581</v>
      </c>
    </row>
    <row r="787" spans="1:10" ht="15.75" x14ac:dyDescent="0.25">
      <c r="A787" s="55" t="str">
        <f>'BoR4 Rollup'!B787</f>
        <v>Total Personal Services</v>
      </c>
      <c r="B787" s="264">
        <f>B786+B785+B784</f>
        <v>0</v>
      </c>
      <c r="C787" s="264">
        <f>C786+C785+C784</f>
        <v>0</v>
      </c>
      <c r="D787" s="264">
        <f>D786+D785+D784</f>
        <v>0</v>
      </c>
      <c r="E787" s="295">
        <f t="shared" si="81"/>
        <v>0</v>
      </c>
      <c r="F787" s="76"/>
      <c r="G787" s="3" t="s">
        <v>357</v>
      </c>
      <c r="H787" s="13" t="str">
        <f t="shared" si="80"/>
        <v>151001</v>
      </c>
      <c r="I787" s="13" t="s">
        <v>428</v>
      </c>
    </row>
    <row r="788" spans="1:10" x14ac:dyDescent="0.2">
      <c r="A788" s="54" t="str">
        <f>'BoR4 Rollup'!B788</f>
        <v xml:space="preserve"> Travel</v>
      </c>
      <c r="B788" s="245">
        <v>0</v>
      </c>
      <c r="C788" s="245">
        <v>0</v>
      </c>
      <c r="D788" s="245">
        <v>0</v>
      </c>
      <c r="E788" s="294">
        <f t="shared" si="81"/>
        <v>0</v>
      </c>
      <c r="F788" s="73"/>
      <c r="G788" s="3" t="s">
        <v>357</v>
      </c>
      <c r="H788" s="13" t="str">
        <f t="shared" si="80"/>
        <v>151001</v>
      </c>
      <c r="I788" s="13" t="s">
        <v>428</v>
      </c>
      <c r="J788" s="13" t="s">
        <v>582</v>
      </c>
    </row>
    <row r="789" spans="1:10" x14ac:dyDescent="0.2">
      <c r="A789" s="54" t="str">
        <f>'BoR4 Rollup'!B789</f>
        <v xml:space="preserve"> Operating Services</v>
      </c>
      <c r="B789" s="245">
        <v>0</v>
      </c>
      <c r="C789" s="245">
        <v>0</v>
      </c>
      <c r="D789" s="245">
        <v>0</v>
      </c>
      <c r="E789" s="294">
        <f t="shared" si="81"/>
        <v>0</v>
      </c>
      <c r="F789" s="73"/>
      <c r="G789" s="3" t="s">
        <v>357</v>
      </c>
      <c r="H789" s="13" t="str">
        <f t="shared" si="80"/>
        <v>151001</v>
      </c>
      <c r="I789" s="13" t="s">
        <v>428</v>
      </c>
      <c r="J789" s="13" t="s">
        <v>583</v>
      </c>
    </row>
    <row r="790" spans="1:10" x14ac:dyDescent="0.2">
      <c r="A790" s="54" t="str">
        <f>'BoR4 Rollup'!B790</f>
        <v xml:space="preserve"> Supplies</v>
      </c>
      <c r="B790" s="245">
        <v>0</v>
      </c>
      <c r="C790" s="245">
        <v>0</v>
      </c>
      <c r="D790" s="245">
        <v>0</v>
      </c>
      <c r="E790" s="294">
        <f t="shared" si="81"/>
        <v>0</v>
      </c>
      <c r="F790" s="73"/>
      <c r="G790" s="3" t="s">
        <v>357</v>
      </c>
      <c r="H790" s="13" t="str">
        <f t="shared" si="80"/>
        <v>151001</v>
      </c>
      <c r="I790" s="13" t="s">
        <v>428</v>
      </c>
      <c r="J790" s="13" t="s">
        <v>584</v>
      </c>
    </row>
    <row r="791" spans="1:10" ht="15.75" x14ac:dyDescent="0.25">
      <c r="A791" s="55" t="str">
        <f>'BoR4 Rollup'!B791</f>
        <v>Total Operating Expenses</v>
      </c>
      <c r="B791" s="281">
        <f>B790+B789+B788</f>
        <v>0</v>
      </c>
      <c r="C791" s="281">
        <f>C790+C789+C788</f>
        <v>0</v>
      </c>
      <c r="D791" s="281">
        <f>D790+D789+D788</f>
        <v>0</v>
      </c>
      <c r="E791" s="296">
        <f t="shared" si="81"/>
        <v>0</v>
      </c>
      <c r="F791" s="77"/>
      <c r="G791" s="3" t="s">
        <v>357</v>
      </c>
      <c r="H791" s="13" t="str">
        <f t="shared" si="80"/>
        <v>151001</v>
      </c>
      <c r="I791" s="13" t="s">
        <v>428</v>
      </c>
    </row>
    <row r="792" spans="1:10" x14ac:dyDescent="0.2">
      <c r="A792" s="54" t="str">
        <f>'BoR4 Rollup'!B792</f>
        <v xml:space="preserve"> Professional Services</v>
      </c>
      <c r="B792" s="245">
        <v>0</v>
      </c>
      <c r="C792" s="245">
        <v>0</v>
      </c>
      <c r="D792" s="245">
        <v>0</v>
      </c>
      <c r="E792" s="294">
        <f t="shared" si="81"/>
        <v>0</v>
      </c>
      <c r="F792" s="73"/>
      <c r="G792" s="3" t="s">
        <v>357</v>
      </c>
      <c r="H792" s="13" t="str">
        <f t="shared" si="80"/>
        <v>151001</v>
      </c>
      <c r="I792" s="13" t="s">
        <v>428</v>
      </c>
      <c r="J792" s="13" t="s">
        <v>585</v>
      </c>
    </row>
    <row r="793" spans="1:10" x14ac:dyDescent="0.2">
      <c r="A793" s="54" t="str">
        <f>'BoR4 Rollup'!B793</f>
        <v xml:space="preserve"> Other Charges</v>
      </c>
      <c r="B793" s="245">
        <v>0</v>
      </c>
      <c r="C793" s="245">
        <v>0</v>
      </c>
      <c r="D793" s="245">
        <v>0</v>
      </c>
      <c r="E793" s="294">
        <f t="shared" si="81"/>
        <v>0</v>
      </c>
      <c r="F793" s="73"/>
      <c r="G793" s="3" t="s">
        <v>357</v>
      </c>
      <c r="H793" s="13" t="str">
        <f t="shared" si="80"/>
        <v>151001</v>
      </c>
      <c r="I793" s="13" t="s">
        <v>428</v>
      </c>
      <c r="J793" s="13" t="s">
        <v>586</v>
      </c>
    </row>
    <row r="794" spans="1:10" x14ac:dyDescent="0.2">
      <c r="A794" s="54" t="str">
        <f>'BoR4 Rollup'!B794</f>
        <v xml:space="preserve"> Debt Services</v>
      </c>
      <c r="B794" s="245">
        <v>0</v>
      </c>
      <c r="C794" s="245">
        <v>0</v>
      </c>
      <c r="D794" s="245">
        <v>0</v>
      </c>
      <c r="E794" s="294">
        <f t="shared" si="81"/>
        <v>0</v>
      </c>
      <c r="F794" s="73"/>
      <c r="G794" s="3" t="s">
        <v>357</v>
      </c>
      <c r="H794" s="13" t="str">
        <f t="shared" si="80"/>
        <v>151001</v>
      </c>
      <c r="I794" s="13" t="s">
        <v>428</v>
      </c>
    </row>
    <row r="795" spans="1:10" x14ac:dyDescent="0.2">
      <c r="A795" s="54" t="str">
        <f>'BoR4 Rollup'!B795</f>
        <v xml:space="preserve"> Interagency Transfers</v>
      </c>
      <c r="B795" s="245">
        <v>0</v>
      </c>
      <c r="C795" s="245">
        <v>0</v>
      </c>
      <c r="D795" s="245">
        <v>0</v>
      </c>
      <c r="E795" s="294">
        <f t="shared" si="81"/>
        <v>0</v>
      </c>
      <c r="F795" s="73"/>
      <c r="G795" s="3" t="s">
        <v>357</v>
      </c>
      <c r="H795" s="13" t="str">
        <f t="shared" si="80"/>
        <v>151001</v>
      </c>
      <c r="I795" s="13" t="s">
        <v>428</v>
      </c>
      <c r="J795" s="13" t="s">
        <v>587</v>
      </c>
    </row>
    <row r="796" spans="1:10" ht="15.75" x14ac:dyDescent="0.25">
      <c r="A796" s="55" t="str">
        <f>'BoR4 Rollup'!B796</f>
        <v>Total Other Charges</v>
      </c>
      <c r="B796" s="281">
        <f>B795+B794+B793+B792</f>
        <v>0</v>
      </c>
      <c r="C796" s="281">
        <f>C795+C794+C793+C792</f>
        <v>0</v>
      </c>
      <c r="D796" s="281">
        <f>D795+D794+D793+D792</f>
        <v>0</v>
      </c>
      <c r="E796" s="296">
        <f t="shared" si="81"/>
        <v>0</v>
      </c>
      <c r="F796" s="77"/>
      <c r="G796" s="3" t="s">
        <v>357</v>
      </c>
      <c r="H796" s="13" t="str">
        <f t="shared" si="80"/>
        <v>151001</v>
      </c>
      <c r="I796" s="13" t="s">
        <v>428</v>
      </c>
    </row>
    <row r="797" spans="1:10" x14ac:dyDescent="0.2">
      <c r="A797" s="54" t="str">
        <f>'BoR4 Rollup'!B797</f>
        <v xml:space="preserve"> General Acquisitions</v>
      </c>
      <c r="B797" s="245">
        <v>0</v>
      </c>
      <c r="C797" s="245">
        <v>0</v>
      </c>
      <c r="D797" s="245">
        <v>0</v>
      </c>
      <c r="E797" s="294">
        <f t="shared" si="81"/>
        <v>0</v>
      </c>
      <c r="F797" s="73"/>
      <c r="G797" s="3" t="s">
        <v>357</v>
      </c>
      <c r="H797" s="13" t="str">
        <f t="shared" si="80"/>
        <v>151001</v>
      </c>
      <c r="I797" s="13" t="s">
        <v>428</v>
      </c>
      <c r="J797" s="13" t="s">
        <v>588</v>
      </c>
    </row>
    <row r="798" spans="1:10" x14ac:dyDescent="0.2">
      <c r="A798" s="54" t="str">
        <f>'BoR4 Rollup'!B798</f>
        <v xml:space="preserve"> Library Acquisitions</v>
      </c>
      <c r="B798" s="245">
        <v>0</v>
      </c>
      <c r="C798" s="245">
        <v>0</v>
      </c>
      <c r="D798" s="245">
        <v>0</v>
      </c>
      <c r="E798" s="294">
        <f t="shared" si="81"/>
        <v>0</v>
      </c>
      <c r="F798" s="73"/>
      <c r="G798" s="3" t="s">
        <v>357</v>
      </c>
      <c r="H798" s="13" t="str">
        <f t="shared" si="80"/>
        <v>151001</v>
      </c>
      <c r="I798" s="13" t="s">
        <v>428</v>
      </c>
      <c r="J798" s="13" t="s">
        <v>588</v>
      </c>
    </row>
    <row r="799" spans="1:10" x14ac:dyDescent="0.2">
      <c r="A799" s="54" t="str">
        <f>'BoR4 Rollup'!B799</f>
        <v xml:space="preserve"> Major Repairs</v>
      </c>
      <c r="B799" s="245">
        <v>0</v>
      </c>
      <c r="C799" s="245">
        <v>0</v>
      </c>
      <c r="D799" s="245">
        <v>0</v>
      </c>
      <c r="E799" s="294">
        <f t="shared" si="81"/>
        <v>0</v>
      </c>
      <c r="F799" s="73"/>
      <c r="G799" s="3" t="s">
        <v>357</v>
      </c>
      <c r="H799" s="13" t="str">
        <f t="shared" si="80"/>
        <v>151001</v>
      </c>
      <c r="I799" s="13" t="s">
        <v>428</v>
      </c>
    </row>
    <row r="800" spans="1:10" ht="15.75" x14ac:dyDescent="0.25">
      <c r="A800" s="55" t="str">
        <f>'BoR4 Rollup'!B800</f>
        <v>Total Acquisitions and Major Repairs</v>
      </c>
      <c r="B800" s="281">
        <f>B799+B798+B797</f>
        <v>0</v>
      </c>
      <c r="C800" s="281">
        <f>C799+C798+C797</f>
        <v>0</v>
      </c>
      <c r="D800" s="281">
        <f>D799+D798+D797</f>
        <v>0</v>
      </c>
      <c r="E800" s="296">
        <f t="shared" si="81"/>
        <v>0</v>
      </c>
      <c r="F800" s="77"/>
      <c r="G800" s="3" t="s">
        <v>357</v>
      </c>
      <c r="H800" s="13" t="str">
        <f t="shared" si="80"/>
        <v>151001</v>
      </c>
      <c r="I800" s="13" t="s">
        <v>428</v>
      </c>
    </row>
    <row r="801" spans="1:10" ht="15.75" x14ac:dyDescent="0.25">
      <c r="A801" s="55" t="str">
        <f>'BoR4 Rollup'!B801</f>
        <v>Function Total</v>
      </c>
      <c r="B801" s="264">
        <f>B800+B796+B791+B787</f>
        <v>0</v>
      </c>
      <c r="C801" s="264">
        <f>C800+C796+C791+C787</f>
        <v>0</v>
      </c>
      <c r="D801" s="264">
        <f>D800+D796+D791+D787</f>
        <v>0</v>
      </c>
      <c r="E801" s="297">
        <f t="shared" si="81"/>
        <v>0</v>
      </c>
      <c r="F801" s="76"/>
      <c r="G801" s="3" t="s">
        <v>357</v>
      </c>
      <c r="H801" s="13" t="str">
        <f t="shared" si="80"/>
        <v>151001</v>
      </c>
      <c r="I801" s="13" t="s">
        <v>428</v>
      </c>
    </row>
    <row r="802" spans="1:10" ht="15.75" x14ac:dyDescent="0.25">
      <c r="A802" s="254" t="str">
        <f>'BoR4 Rollup'!B802</f>
        <v>Function:  Instruction</v>
      </c>
      <c r="B802" s="255"/>
      <c r="C802" s="256"/>
      <c r="D802" s="256"/>
      <c r="E802" s="257"/>
      <c r="F802" s="72"/>
      <c r="G802" s="3" t="s">
        <v>356</v>
      </c>
      <c r="H802" s="13" t="str">
        <f t="shared" ref="H802:H822" si="82">RIGHT($A$804,6)</f>
        <v>151003</v>
      </c>
      <c r="I802" s="13" t="s">
        <v>429</v>
      </c>
    </row>
    <row r="803" spans="1:10" ht="15.75" x14ac:dyDescent="0.25">
      <c r="A803" s="106" t="str">
        <f>'BoR4 Rollup'!B803</f>
        <v>Orgn:  Allied H-Veterinary Technician</v>
      </c>
      <c r="B803" s="258" t="str">
        <f>+'BoR4 Rollup'!C803</f>
        <v>Actual</v>
      </c>
      <c r="C803" s="258" t="str">
        <f>+'BoR4 Rollup'!D803</f>
        <v>Budgeted</v>
      </c>
      <c r="D803" s="258" t="str">
        <f>+'BoR4 Rollup'!E803</f>
        <v>Budgeted</v>
      </c>
      <c r="E803" s="259" t="str">
        <f>E5</f>
        <v>2024-2025 +/-</v>
      </c>
      <c r="F803" s="74"/>
      <c r="G803" s="3" t="s">
        <v>356</v>
      </c>
      <c r="H803" s="13" t="str">
        <f t="shared" si="82"/>
        <v>151003</v>
      </c>
      <c r="I803" s="13" t="s">
        <v>429</v>
      </c>
    </row>
    <row r="804" spans="1:10" ht="15.75" x14ac:dyDescent="0.25">
      <c r="A804" s="248" t="str">
        <f>'BoR4 Rollup'!B804</f>
        <v>Organization ID:  151003</v>
      </c>
      <c r="B804" s="249" t="str">
        <f>'BoR4 Rollup'!$C$6</f>
        <v>2024-2025</v>
      </c>
      <c r="C804" s="110" t="str">
        <f>'BoR4 Rollup'!$D$6</f>
        <v>2024-2025</v>
      </c>
      <c r="D804" s="249" t="str">
        <f>'BoR4 Rollup'!$E$6</f>
        <v>2025-2026</v>
      </c>
      <c r="E804" s="250" t="str">
        <f>'BoR4 Rollup'!$F$6</f>
        <v>2025-2026</v>
      </c>
      <c r="F804" s="74"/>
      <c r="G804" s="3" t="s">
        <v>356</v>
      </c>
      <c r="H804" s="13" t="str">
        <f t="shared" si="82"/>
        <v>151003</v>
      </c>
      <c r="I804" s="13" t="s">
        <v>429</v>
      </c>
    </row>
    <row r="805" spans="1:10" x14ac:dyDescent="0.2">
      <c r="A805" s="54" t="str">
        <f>'BoR4 Rollup'!B805</f>
        <v xml:space="preserve">  Salaries</v>
      </c>
      <c r="B805" s="245">
        <v>0</v>
      </c>
      <c r="C805" s="245">
        <v>0</v>
      </c>
      <c r="D805" s="245">
        <v>0</v>
      </c>
      <c r="E805" s="294">
        <f t="shared" ref="E805:E822" si="83">+D805-C805</f>
        <v>0</v>
      </c>
      <c r="F805" s="73"/>
      <c r="G805" s="3" t="s">
        <v>356</v>
      </c>
      <c r="H805" s="13" t="str">
        <f t="shared" si="82"/>
        <v>151003</v>
      </c>
      <c r="I805" s="13" t="s">
        <v>429</v>
      </c>
      <c r="J805" s="13" t="s">
        <v>580</v>
      </c>
    </row>
    <row r="806" spans="1:10" x14ac:dyDescent="0.2">
      <c r="A806" s="54" t="str">
        <f>'BoR4 Rollup'!B806</f>
        <v xml:space="preserve">  Other Compensation</v>
      </c>
      <c r="B806" s="245">
        <v>0</v>
      </c>
      <c r="C806" s="245">
        <v>0</v>
      </c>
      <c r="D806" s="245">
        <v>0</v>
      </c>
      <c r="E806" s="294">
        <f t="shared" si="83"/>
        <v>0</v>
      </c>
      <c r="F806" s="73"/>
      <c r="G806" s="3" t="s">
        <v>356</v>
      </c>
      <c r="H806" s="13" t="str">
        <f t="shared" si="82"/>
        <v>151003</v>
      </c>
      <c r="I806" s="13" t="s">
        <v>429</v>
      </c>
    </row>
    <row r="807" spans="1:10" x14ac:dyDescent="0.2">
      <c r="A807" s="54" t="str">
        <f>'BoR4 Rollup'!B807</f>
        <v xml:space="preserve">  Related Benefits</v>
      </c>
      <c r="B807" s="245">
        <v>0</v>
      </c>
      <c r="C807" s="245">
        <v>0</v>
      </c>
      <c r="D807" s="245">
        <v>0</v>
      </c>
      <c r="E807" s="294">
        <f t="shared" si="83"/>
        <v>0</v>
      </c>
      <c r="F807" s="73"/>
      <c r="G807" s="3" t="s">
        <v>356</v>
      </c>
      <c r="H807" s="13" t="str">
        <f t="shared" si="82"/>
        <v>151003</v>
      </c>
      <c r="I807" s="13" t="s">
        <v>429</v>
      </c>
      <c r="J807" s="13" t="s">
        <v>581</v>
      </c>
    </row>
    <row r="808" spans="1:10" ht="15.75" x14ac:dyDescent="0.25">
      <c r="A808" s="55" t="str">
        <f>'BoR4 Rollup'!B808</f>
        <v>Total Personal Services</v>
      </c>
      <c r="B808" s="264">
        <f>B807+B806+B805</f>
        <v>0</v>
      </c>
      <c r="C808" s="264">
        <f>C807+C806+C805</f>
        <v>0</v>
      </c>
      <c r="D808" s="264">
        <f>D807+D806+D805</f>
        <v>0</v>
      </c>
      <c r="E808" s="295">
        <f t="shared" si="83"/>
        <v>0</v>
      </c>
      <c r="F808" s="76"/>
      <c r="G808" s="3" t="s">
        <v>355</v>
      </c>
      <c r="H808" s="13" t="str">
        <f t="shared" si="82"/>
        <v>151003</v>
      </c>
      <c r="I808" s="13" t="s">
        <v>429</v>
      </c>
    </row>
    <row r="809" spans="1:10" x14ac:dyDescent="0.2">
      <c r="A809" s="54" t="str">
        <f>'BoR4 Rollup'!B809</f>
        <v xml:space="preserve"> Travel</v>
      </c>
      <c r="B809" s="245">
        <v>0</v>
      </c>
      <c r="C809" s="245">
        <v>0</v>
      </c>
      <c r="D809" s="245">
        <v>160</v>
      </c>
      <c r="E809" s="294">
        <f t="shared" si="83"/>
        <v>160</v>
      </c>
      <c r="F809" s="73"/>
      <c r="G809" s="3" t="s">
        <v>356</v>
      </c>
      <c r="H809" s="13" t="str">
        <f t="shared" si="82"/>
        <v>151003</v>
      </c>
      <c r="I809" s="13" t="s">
        <v>429</v>
      </c>
      <c r="J809" s="13" t="s">
        <v>582</v>
      </c>
    </row>
    <row r="810" spans="1:10" x14ac:dyDescent="0.2">
      <c r="A810" s="54" t="str">
        <f>'BoR4 Rollup'!B810</f>
        <v xml:space="preserve"> Operating Services</v>
      </c>
      <c r="B810" s="245">
        <v>0</v>
      </c>
      <c r="C810" s="245">
        <v>0</v>
      </c>
      <c r="D810" s="245">
        <v>0</v>
      </c>
      <c r="E810" s="294">
        <f t="shared" si="83"/>
        <v>0</v>
      </c>
      <c r="F810" s="73"/>
      <c r="G810" s="3" t="s">
        <v>356</v>
      </c>
      <c r="H810" s="13" t="str">
        <f t="shared" si="82"/>
        <v>151003</v>
      </c>
      <c r="I810" s="13" t="s">
        <v>429</v>
      </c>
      <c r="J810" s="13" t="s">
        <v>583</v>
      </c>
    </row>
    <row r="811" spans="1:10" x14ac:dyDescent="0.2">
      <c r="A811" s="54" t="str">
        <f>'BoR4 Rollup'!B811</f>
        <v xml:space="preserve"> Supplies</v>
      </c>
      <c r="B811" s="245">
        <v>0</v>
      </c>
      <c r="C811" s="245">
        <v>0</v>
      </c>
      <c r="D811" s="245">
        <v>0</v>
      </c>
      <c r="E811" s="294">
        <f t="shared" si="83"/>
        <v>0</v>
      </c>
      <c r="F811" s="73"/>
      <c r="G811" s="3" t="s">
        <v>356</v>
      </c>
      <c r="H811" s="13" t="str">
        <f t="shared" si="82"/>
        <v>151003</v>
      </c>
      <c r="I811" s="13" t="s">
        <v>429</v>
      </c>
      <c r="J811" s="13" t="s">
        <v>584</v>
      </c>
    </row>
    <row r="812" spans="1:10" ht="15.75" x14ac:dyDescent="0.25">
      <c r="A812" s="55" t="str">
        <f>'BoR4 Rollup'!B812</f>
        <v>Total Operating Expenses</v>
      </c>
      <c r="B812" s="281">
        <f>B811+B810+B809</f>
        <v>0</v>
      </c>
      <c r="C812" s="281">
        <f>C811+C810+C809</f>
        <v>0</v>
      </c>
      <c r="D812" s="281">
        <f>D811+D810+D809</f>
        <v>160</v>
      </c>
      <c r="E812" s="296">
        <f t="shared" si="83"/>
        <v>160</v>
      </c>
      <c r="F812" s="77"/>
      <c r="G812" s="3" t="s">
        <v>355</v>
      </c>
      <c r="H812" s="13" t="str">
        <f t="shared" si="82"/>
        <v>151003</v>
      </c>
      <c r="I812" s="13" t="s">
        <v>429</v>
      </c>
    </row>
    <row r="813" spans="1:10" x14ac:dyDescent="0.2">
      <c r="A813" s="54" t="str">
        <f>'BoR4 Rollup'!B813</f>
        <v xml:space="preserve"> Professional Services</v>
      </c>
      <c r="B813" s="245">
        <v>0</v>
      </c>
      <c r="C813" s="245">
        <v>0</v>
      </c>
      <c r="D813" s="245">
        <v>0</v>
      </c>
      <c r="E813" s="294">
        <f t="shared" si="83"/>
        <v>0</v>
      </c>
      <c r="F813" s="73"/>
      <c r="G813" s="3" t="s">
        <v>356</v>
      </c>
      <c r="H813" s="13" t="str">
        <f t="shared" si="82"/>
        <v>151003</v>
      </c>
      <c r="I813" s="13" t="s">
        <v>429</v>
      </c>
      <c r="J813" s="13" t="s">
        <v>585</v>
      </c>
    </row>
    <row r="814" spans="1:10" x14ac:dyDescent="0.2">
      <c r="A814" s="54" t="str">
        <f>'BoR4 Rollup'!B814</f>
        <v xml:space="preserve"> Other Charges</v>
      </c>
      <c r="B814" s="245">
        <v>0</v>
      </c>
      <c r="C814" s="245">
        <v>0</v>
      </c>
      <c r="D814" s="245">
        <v>0</v>
      </c>
      <c r="E814" s="294">
        <f t="shared" si="83"/>
        <v>0</v>
      </c>
      <c r="F814" s="73"/>
      <c r="G814" s="3" t="s">
        <v>356</v>
      </c>
      <c r="H814" s="13" t="str">
        <f t="shared" si="82"/>
        <v>151003</v>
      </c>
      <c r="I814" s="13" t="s">
        <v>429</v>
      </c>
      <c r="J814" s="13" t="s">
        <v>586</v>
      </c>
    </row>
    <row r="815" spans="1:10" x14ac:dyDescent="0.2">
      <c r="A815" s="54" t="str">
        <f>'BoR4 Rollup'!B815</f>
        <v xml:space="preserve"> Debt Services</v>
      </c>
      <c r="B815" s="245">
        <v>0</v>
      </c>
      <c r="C815" s="245">
        <v>0</v>
      </c>
      <c r="D815" s="245">
        <v>0</v>
      </c>
      <c r="E815" s="294">
        <f t="shared" si="83"/>
        <v>0</v>
      </c>
      <c r="F815" s="73"/>
      <c r="G815" s="3" t="s">
        <v>356</v>
      </c>
      <c r="H815" s="13" t="str">
        <f t="shared" si="82"/>
        <v>151003</v>
      </c>
      <c r="I815" s="13" t="s">
        <v>429</v>
      </c>
    </row>
    <row r="816" spans="1:10" x14ac:dyDescent="0.2">
      <c r="A816" s="54" t="str">
        <f>'BoR4 Rollup'!B816</f>
        <v xml:space="preserve"> Interagency Transfers</v>
      </c>
      <c r="B816" s="245">
        <v>0</v>
      </c>
      <c r="C816" s="245">
        <v>0</v>
      </c>
      <c r="D816" s="245">
        <v>0</v>
      </c>
      <c r="E816" s="294">
        <f t="shared" si="83"/>
        <v>0</v>
      </c>
      <c r="F816" s="73"/>
      <c r="G816" s="3" t="s">
        <v>356</v>
      </c>
      <c r="H816" s="13" t="str">
        <f t="shared" si="82"/>
        <v>151003</v>
      </c>
      <c r="I816" s="13" t="s">
        <v>429</v>
      </c>
      <c r="J816" s="13" t="s">
        <v>587</v>
      </c>
    </row>
    <row r="817" spans="1:10" ht="15.75" x14ac:dyDescent="0.25">
      <c r="A817" s="55" t="str">
        <f>'BoR4 Rollup'!B817</f>
        <v>Total Other Charges</v>
      </c>
      <c r="B817" s="281">
        <f>B816+B815+B814+B813</f>
        <v>0</v>
      </c>
      <c r="C817" s="281">
        <f>C816+C815+C814+C813</f>
        <v>0</v>
      </c>
      <c r="D817" s="281">
        <f>D816+D815+D814+D813</f>
        <v>0</v>
      </c>
      <c r="E817" s="296">
        <f t="shared" si="83"/>
        <v>0</v>
      </c>
      <c r="F817" s="77"/>
      <c r="G817" s="3" t="s">
        <v>355</v>
      </c>
      <c r="H817" s="13" t="str">
        <f t="shared" si="82"/>
        <v>151003</v>
      </c>
      <c r="I817" s="13" t="s">
        <v>429</v>
      </c>
    </row>
    <row r="818" spans="1:10" x14ac:dyDescent="0.2">
      <c r="A818" s="54" t="str">
        <f>'BoR4 Rollup'!B818</f>
        <v xml:space="preserve"> General Acquisitions</v>
      </c>
      <c r="B818" s="245">
        <v>0</v>
      </c>
      <c r="C818" s="245">
        <v>0</v>
      </c>
      <c r="D818" s="245">
        <v>0</v>
      </c>
      <c r="E818" s="294">
        <f t="shared" si="83"/>
        <v>0</v>
      </c>
      <c r="F818" s="73"/>
      <c r="G818" s="3" t="s">
        <v>356</v>
      </c>
      <c r="H818" s="13" t="str">
        <f t="shared" si="82"/>
        <v>151003</v>
      </c>
      <c r="I818" s="13" t="s">
        <v>429</v>
      </c>
      <c r="J818" s="13" t="s">
        <v>588</v>
      </c>
    </row>
    <row r="819" spans="1:10" x14ac:dyDescent="0.2">
      <c r="A819" s="54" t="str">
        <f>'BoR4 Rollup'!B819</f>
        <v xml:space="preserve"> Library Acquisitions</v>
      </c>
      <c r="B819" s="245">
        <v>0</v>
      </c>
      <c r="C819" s="245">
        <v>0</v>
      </c>
      <c r="D819" s="245">
        <v>0</v>
      </c>
      <c r="E819" s="294">
        <f t="shared" si="83"/>
        <v>0</v>
      </c>
      <c r="F819" s="73"/>
      <c r="G819" s="3" t="s">
        <v>356</v>
      </c>
      <c r="H819" s="13" t="str">
        <f t="shared" si="82"/>
        <v>151003</v>
      </c>
      <c r="I819" s="13" t="s">
        <v>429</v>
      </c>
      <c r="J819" s="13" t="s">
        <v>588</v>
      </c>
    </row>
    <row r="820" spans="1:10" x14ac:dyDescent="0.2">
      <c r="A820" s="54" t="str">
        <f>'BoR4 Rollup'!B820</f>
        <v xml:space="preserve"> Major Repairs</v>
      </c>
      <c r="B820" s="245">
        <v>0</v>
      </c>
      <c r="C820" s="245">
        <v>0</v>
      </c>
      <c r="D820" s="245">
        <v>0</v>
      </c>
      <c r="E820" s="294">
        <f t="shared" si="83"/>
        <v>0</v>
      </c>
      <c r="F820" s="73"/>
      <c r="G820" s="3" t="s">
        <v>356</v>
      </c>
      <c r="H820" s="13" t="str">
        <f t="shared" si="82"/>
        <v>151003</v>
      </c>
      <c r="I820" s="13" t="s">
        <v>429</v>
      </c>
    </row>
    <row r="821" spans="1:10" ht="15.75" x14ac:dyDescent="0.25">
      <c r="A821" s="55" t="str">
        <f>'BoR4 Rollup'!B821</f>
        <v>Total Acquisitions and Major Repairs</v>
      </c>
      <c r="B821" s="281">
        <f>B820+B819+B818</f>
        <v>0</v>
      </c>
      <c r="C821" s="281">
        <f>C820+C819+C818</f>
        <v>0</v>
      </c>
      <c r="D821" s="281">
        <f>D820+D819+D818</f>
        <v>0</v>
      </c>
      <c r="E821" s="296">
        <f t="shared" si="83"/>
        <v>0</v>
      </c>
      <c r="F821" s="77"/>
      <c r="G821" s="3" t="s">
        <v>355</v>
      </c>
      <c r="H821" s="13" t="str">
        <f t="shared" si="82"/>
        <v>151003</v>
      </c>
      <c r="I821" s="13" t="s">
        <v>429</v>
      </c>
    </row>
    <row r="822" spans="1:10" ht="15.75" x14ac:dyDescent="0.25">
      <c r="A822" s="55" t="str">
        <f>'BoR4 Rollup'!B822</f>
        <v>Function Total</v>
      </c>
      <c r="B822" s="264">
        <f>B821+B817+B812+B808</f>
        <v>0</v>
      </c>
      <c r="C822" s="264">
        <f>C821+C817+C812+C808</f>
        <v>0</v>
      </c>
      <c r="D822" s="264">
        <f>D821+D817+D812+D808</f>
        <v>160</v>
      </c>
      <c r="E822" s="297">
        <f t="shared" si="83"/>
        <v>160</v>
      </c>
      <c r="F822" s="76"/>
      <c r="G822" s="3" t="s">
        <v>355</v>
      </c>
      <c r="H822" s="13" t="str">
        <f t="shared" si="82"/>
        <v>151003</v>
      </c>
      <c r="I822" s="13" t="s">
        <v>429</v>
      </c>
    </row>
    <row r="823" spans="1:10" ht="15.75" x14ac:dyDescent="0.25">
      <c r="A823" s="254" t="str">
        <f>'BoR4 Rollup'!B823</f>
        <v>Function:  Instruction</v>
      </c>
      <c r="B823" s="255"/>
      <c r="C823" s="256"/>
      <c r="D823" s="256"/>
      <c r="E823" s="257"/>
      <c r="F823" s="72"/>
      <c r="G823" s="3" t="s">
        <v>357</v>
      </c>
      <c r="H823" s="13" t="str">
        <f t="shared" ref="H823:H843" si="84">RIGHT($A$825,6)</f>
        <v>151004</v>
      </c>
      <c r="I823" s="13" t="s">
        <v>430</v>
      </c>
    </row>
    <row r="824" spans="1:10" ht="15.75" x14ac:dyDescent="0.25">
      <c r="A824" s="106" t="str">
        <f>'BoR4 Rollup'!B824</f>
        <v>Orgn:  Allied H-Veterinary Asst.</v>
      </c>
      <c r="B824" s="258" t="str">
        <f>+'BoR4 Rollup'!C824</f>
        <v>Actual</v>
      </c>
      <c r="C824" s="258" t="str">
        <f>+'BoR4 Rollup'!D824</f>
        <v>Budgeted</v>
      </c>
      <c r="D824" s="258" t="str">
        <f>+'BoR4 Rollup'!E824</f>
        <v>Budgeted</v>
      </c>
      <c r="E824" s="259" t="str">
        <f>E5</f>
        <v>2024-2025 +/-</v>
      </c>
      <c r="F824" s="78"/>
      <c r="G824" s="3" t="s">
        <v>357</v>
      </c>
      <c r="H824" s="13" t="str">
        <f t="shared" si="84"/>
        <v>151004</v>
      </c>
      <c r="I824" s="13" t="s">
        <v>430</v>
      </c>
    </row>
    <row r="825" spans="1:10" ht="15.75" x14ac:dyDescent="0.25">
      <c r="A825" s="248" t="str">
        <f>'BoR4 Rollup'!B825</f>
        <v>Organization ID:  151004</v>
      </c>
      <c r="B825" s="249" t="str">
        <f>'BoR4 Rollup'!$C$6</f>
        <v>2024-2025</v>
      </c>
      <c r="C825" s="110" t="str">
        <f>'BoR4 Rollup'!$D$6</f>
        <v>2024-2025</v>
      </c>
      <c r="D825" s="249" t="str">
        <f>'BoR4 Rollup'!$E$6</f>
        <v>2025-2026</v>
      </c>
      <c r="E825" s="250" t="str">
        <f>'BoR4 Rollup'!$F$6</f>
        <v>2025-2026</v>
      </c>
      <c r="F825" s="78"/>
      <c r="G825" s="3" t="s">
        <v>357</v>
      </c>
      <c r="H825" s="13" t="str">
        <f t="shared" si="84"/>
        <v>151004</v>
      </c>
      <c r="I825" s="13" t="s">
        <v>430</v>
      </c>
    </row>
    <row r="826" spans="1:10" x14ac:dyDescent="0.2">
      <c r="A826" s="54" t="str">
        <f>'BoR4 Rollup'!B826</f>
        <v xml:space="preserve">  Salaries</v>
      </c>
      <c r="B826" s="245">
        <v>0</v>
      </c>
      <c r="C826" s="245">
        <v>0</v>
      </c>
      <c r="D826" s="245">
        <v>0</v>
      </c>
      <c r="E826" s="294">
        <f t="shared" ref="E826:E843" si="85">+D826-C826</f>
        <v>0</v>
      </c>
      <c r="F826" s="73"/>
      <c r="G826" s="3" t="s">
        <v>357</v>
      </c>
      <c r="H826" s="13" t="str">
        <f t="shared" si="84"/>
        <v>151004</v>
      </c>
      <c r="I826" s="13" t="s">
        <v>430</v>
      </c>
      <c r="J826" s="13" t="s">
        <v>580</v>
      </c>
    </row>
    <row r="827" spans="1:10" x14ac:dyDescent="0.2">
      <c r="A827" s="54" t="str">
        <f>'BoR4 Rollup'!B827</f>
        <v xml:space="preserve">  Other Compensation</v>
      </c>
      <c r="B827" s="245">
        <v>0</v>
      </c>
      <c r="C827" s="245">
        <v>0</v>
      </c>
      <c r="D827" s="245">
        <v>0</v>
      </c>
      <c r="E827" s="294">
        <f t="shared" si="85"/>
        <v>0</v>
      </c>
      <c r="F827" s="73"/>
      <c r="G827" s="3" t="s">
        <v>357</v>
      </c>
      <c r="H827" s="13" t="str">
        <f t="shared" si="84"/>
        <v>151004</v>
      </c>
      <c r="I827" s="13" t="s">
        <v>430</v>
      </c>
    </row>
    <row r="828" spans="1:10" x14ac:dyDescent="0.2">
      <c r="A828" s="54" t="str">
        <f>'BoR4 Rollup'!B828</f>
        <v xml:space="preserve">  Related Benefits</v>
      </c>
      <c r="B828" s="245">
        <v>0</v>
      </c>
      <c r="C828" s="245">
        <v>0</v>
      </c>
      <c r="D828" s="245">
        <v>0</v>
      </c>
      <c r="E828" s="294">
        <f t="shared" si="85"/>
        <v>0</v>
      </c>
      <c r="F828" s="73"/>
      <c r="G828" s="3" t="s">
        <v>357</v>
      </c>
      <c r="H828" s="13" t="str">
        <f t="shared" si="84"/>
        <v>151004</v>
      </c>
      <c r="I828" s="13" t="s">
        <v>430</v>
      </c>
      <c r="J828" s="13" t="s">
        <v>581</v>
      </c>
    </row>
    <row r="829" spans="1:10" ht="15.75" x14ac:dyDescent="0.25">
      <c r="A829" s="55" t="str">
        <f>'BoR4 Rollup'!B829</f>
        <v>Total Personal Services</v>
      </c>
      <c r="B829" s="264">
        <f>B828+B827+B826</f>
        <v>0</v>
      </c>
      <c r="C829" s="264">
        <f>C828+C827+C826</f>
        <v>0</v>
      </c>
      <c r="D829" s="264">
        <f>D828+D827+D826</f>
        <v>0</v>
      </c>
      <c r="E829" s="295">
        <f t="shared" si="85"/>
        <v>0</v>
      </c>
      <c r="F829" s="76"/>
      <c r="G829" s="3" t="s">
        <v>357</v>
      </c>
      <c r="H829" s="13" t="str">
        <f t="shared" si="84"/>
        <v>151004</v>
      </c>
      <c r="I829" s="13" t="s">
        <v>430</v>
      </c>
    </row>
    <row r="830" spans="1:10" x14ac:dyDescent="0.2">
      <c r="A830" s="54" t="str">
        <f>'BoR4 Rollup'!B830</f>
        <v xml:space="preserve"> Travel</v>
      </c>
      <c r="B830" s="245">
        <v>0</v>
      </c>
      <c r="C830" s="245">
        <v>0</v>
      </c>
      <c r="D830" s="245">
        <v>0</v>
      </c>
      <c r="E830" s="294">
        <f t="shared" si="85"/>
        <v>0</v>
      </c>
      <c r="F830" s="73"/>
      <c r="G830" s="3" t="s">
        <v>357</v>
      </c>
      <c r="H830" s="13" t="str">
        <f t="shared" si="84"/>
        <v>151004</v>
      </c>
      <c r="I830" s="13" t="s">
        <v>430</v>
      </c>
      <c r="J830" s="13" t="s">
        <v>582</v>
      </c>
    </row>
    <row r="831" spans="1:10" x14ac:dyDescent="0.2">
      <c r="A831" s="54" t="str">
        <f>'BoR4 Rollup'!B831</f>
        <v xml:space="preserve"> Operating Services</v>
      </c>
      <c r="B831" s="245">
        <v>0</v>
      </c>
      <c r="C831" s="245">
        <v>0</v>
      </c>
      <c r="D831" s="245">
        <v>0</v>
      </c>
      <c r="E831" s="294">
        <f t="shared" si="85"/>
        <v>0</v>
      </c>
      <c r="F831" s="73"/>
      <c r="G831" s="3" t="s">
        <v>357</v>
      </c>
      <c r="H831" s="13" t="str">
        <f t="shared" si="84"/>
        <v>151004</v>
      </c>
      <c r="I831" s="13" t="s">
        <v>430</v>
      </c>
      <c r="J831" s="13" t="s">
        <v>583</v>
      </c>
    </row>
    <row r="832" spans="1:10" x14ac:dyDescent="0.2">
      <c r="A832" s="54" t="str">
        <f>'BoR4 Rollup'!B832</f>
        <v xml:space="preserve"> Supplies</v>
      </c>
      <c r="B832" s="245">
        <v>0</v>
      </c>
      <c r="C832" s="245">
        <v>0</v>
      </c>
      <c r="D832" s="245">
        <v>0</v>
      </c>
      <c r="E832" s="294">
        <f t="shared" si="85"/>
        <v>0</v>
      </c>
      <c r="F832" s="73"/>
      <c r="G832" s="3" t="s">
        <v>357</v>
      </c>
      <c r="H832" s="13" t="str">
        <f t="shared" si="84"/>
        <v>151004</v>
      </c>
      <c r="I832" s="13" t="s">
        <v>430</v>
      </c>
      <c r="J832" s="13" t="s">
        <v>584</v>
      </c>
    </row>
    <row r="833" spans="1:10" ht="15.75" x14ac:dyDescent="0.25">
      <c r="A833" s="55" t="str">
        <f>'BoR4 Rollup'!B833</f>
        <v>Total Operating Expenses</v>
      </c>
      <c r="B833" s="281">
        <f>B832+B831+B830</f>
        <v>0</v>
      </c>
      <c r="C833" s="281">
        <f>C832+C831+C830</f>
        <v>0</v>
      </c>
      <c r="D833" s="281">
        <f>D832+D831+D830</f>
        <v>0</v>
      </c>
      <c r="E833" s="296">
        <f t="shared" si="85"/>
        <v>0</v>
      </c>
      <c r="F833" s="77"/>
      <c r="G833" s="3" t="s">
        <v>357</v>
      </c>
      <c r="H833" s="13" t="str">
        <f t="shared" si="84"/>
        <v>151004</v>
      </c>
      <c r="I833" s="13" t="s">
        <v>430</v>
      </c>
    </row>
    <row r="834" spans="1:10" x14ac:dyDescent="0.2">
      <c r="A834" s="54" t="str">
        <f>'BoR4 Rollup'!B834</f>
        <v xml:space="preserve"> Professional Services</v>
      </c>
      <c r="B834" s="245">
        <v>0</v>
      </c>
      <c r="C834" s="245">
        <v>0</v>
      </c>
      <c r="D834" s="245">
        <v>0</v>
      </c>
      <c r="E834" s="294">
        <f t="shared" si="85"/>
        <v>0</v>
      </c>
      <c r="F834" s="73"/>
      <c r="G834" s="3" t="s">
        <v>357</v>
      </c>
      <c r="H834" s="13" t="str">
        <f t="shared" si="84"/>
        <v>151004</v>
      </c>
      <c r="I834" s="13" t="s">
        <v>430</v>
      </c>
      <c r="J834" s="13" t="s">
        <v>585</v>
      </c>
    </row>
    <row r="835" spans="1:10" x14ac:dyDescent="0.2">
      <c r="A835" s="54" t="str">
        <f>'BoR4 Rollup'!B835</f>
        <v xml:space="preserve"> Other Charges</v>
      </c>
      <c r="B835" s="245">
        <v>0</v>
      </c>
      <c r="C835" s="245">
        <v>0</v>
      </c>
      <c r="D835" s="245">
        <v>0</v>
      </c>
      <c r="E835" s="294">
        <f t="shared" si="85"/>
        <v>0</v>
      </c>
      <c r="F835" s="73"/>
      <c r="G835" s="3" t="s">
        <v>357</v>
      </c>
      <c r="H835" s="13" t="str">
        <f t="shared" si="84"/>
        <v>151004</v>
      </c>
      <c r="I835" s="13" t="s">
        <v>430</v>
      </c>
      <c r="J835" s="13" t="s">
        <v>586</v>
      </c>
    </row>
    <row r="836" spans="1:10" x14ac:dyDescent="0.2">
      <c r="A836" s="54" t="str">
        <f>'BoR4 Rollup'!B836</f>
        <v xml:space="preserve"> Debt Services</v>
      </c>
      <c r="B836" s="245">
        <v>0</v>
      </c>
      <c r="C836" s="245">
        <v>0</v>
      </c>
      <c r="D836" s="245">
        <v>0</v>
      </c>
      <c r="E836" s="294">
        <f t="shared" si="85"/>
        <v>0</v>
      </c>
      <c r="F836" s="73"/>
      <c r="G836" s="3" t="s">
        <v>357</v>
      </c>
      <c r="H836" s="13" t="str">
        <f t="shared" si="84"/>
        <v>151004</v>
      </c>
      <c r="I836" s="13" t="s">
        <v>430</v>
      </c>
    </row>
    <row r="837" spans="1:10" x14ac:dyDescent="0.2">
      <c r="A837" s="54" t="str">
        <f>'BoR4 Rollup'!B837</f>
        <v xml:space="preserve"> Interagency Transfers</v>
      </c>
      <c r="B837" s="245">
        <v>0</v>
      </c>
      <c r="C837" s="245">
        <v>0</v>
      </c>
      <c r="D837" s="245">
        <v>0</v>
      </c>
      <c r="E837" s="294">
        <f t="shared" si="85"/>
        <v>0</v>
      </c>
      <c r="F837" s="73"/>
      <c r="G837" s="3" t="s">
        <v>357</v>
      </c>
      <c r="H837" s="13" t="str">
        <f t="shared" si="84"/>
        <v>151004</v>
      </c>
      <c r="I837" s="13" t="s">
        <v>430</v>
      </c>
      <c r="J837" s="13" t="s">
        <v>587</v>
      </c>
    </row>
    <row r="838" spans="1:10" ht="15.75" x14ac:dyDescent="0.25">
      <c r="A838" s="55" t="str">
        <f>'BoR4 Rollup'!B838</f>
        <v>Total Other Charges</v>
      </c>
      <c r="B838" s="281">
        <f>B837+B836+B835+B834</f>
        <v>0</v>
      </c>
      <c r="C838" s="281">
        <f>C837+C836+C835+C834</f>
        <v>0</v>
      </c>
      <c r="D838" s="281">
        <f>D837+D836+D835+D834</f>
        <v>0</v>
      </c>
      <c r="E838" s="296">
        <f t="shared" si="85"/>
        <v>0</v>
      </c>
      <c r="F838" s="77"/>
      <c r="G838" s="3" t="s">
        <v>357</v>
      </c>
      <c r="H838" s="13" t="str">
        <f t="shared" si="84"/>
        <v>151004</v>
      </c>
      <c r="I838" s="13" t="s">
        <v>430</v>
      </c>
    </row>
    <row r="839" spans="1:10" x14ac:dyDescent="0.2">
      <c r="A839" s="54" t="str">
        <f>'BoR4 Rollup'!B839</f>
        <v xml:space="preserve"> General Acquisitions</v>
      </c>
      <c r="B839" s="245">
        <v>0</v>
      </c>
      <c r="C839" s="245">
        <v>0</v>
      </c>
      <c r="D839" s="245">
        <v>0</v>
      </c>
      <c r="E839" s="294">
        <f t="shared" si="85"/>
        <v>0</v>
      </c>
      <c r="F839" s="73"/>
      <c r="G839" s="3" t="s">
        <v>357</v>
      </c>
      <c r="H839" s="13" t="str">
        <f t="shared" si="84"/>
        <v>151004</v>
      </c>
      <c r="I839" s="13" t="s">
        <v>430</v>
      </c>
      <c r="J839" s="13" t="s">
        <v>588</v>
      </c>
    </row>
    <row r="840" spans="1:10" x14ac:dyDescent="0.2">
      <c r="A840" s="54" t="str">
        <f>'BoR4 Rollup'!B840</f>
        <v xml:space="preserve"> Library Acquisitions</v>
      </c>
      <c r="B840" s="245">
        <v>0</v>
      </c>
      <c r="C840" s="245">
        <v>0</v>
      </c>
      <c r="D840" s="245">
        <v>0</v>
      </c>
      <c r="E840" s="294">
        <f t="shared" si="85"/>
        <v>0</v>
      </c>
      <c r="F840" s="73"/>
      <c r="G840" s="3" t="s">
        <v>357</v>
      </c>
      <c r="H840" s="13" t="str">
        <f t="shared" si="84"/>
        <v>151004</v>
      </c>
      <c r="I840" s="13" t="s">
        <v>430</v>
      </c>
      <c r="J840" s="13" t="s">
        <v>588</v>
      </c>
    </row>
    <row r="841" spans="1:10" x14ac:dyDescent="0.2">
      <c r="A841" s="54" t="str">
        <f>'BoR4 Rollup'!B841</f>
        <v xml:space="preserve"> Major Repairs</v>
      </c>
      <c r="B841" s="245">
        <v>0</v>
      </c>
      <c r="C841" s="245">
        <v>0</v>
      </c>
      <c r="D841" s="245">
        <v>0</v>
      </c>
      <c r="E841" s="294">
        <f t="shared" si="85"/>
        <v>0</v>
      </c>
      <c r="F841" s="73"/>
      <c r="G841" s="3" t="s">
        <v>357</v>
      </c>
      <c r="H841" s="13" t="str">
        <f t="shared" si="84"/>
        <v>151004</v>
      </c>
      <c r="I841" s="13" t="s">
        <v>430</v>
      </c>
    </row>
    <row r="842" spans="1:10" ht="15.75" x14ac:dyDescent="0.25">
      <c r="A842" s="55" t="str">
        <f>'BoR4 Rollup'!B842</f>
        <v>Total Acquisitions and Major Repairs</v>
      </c>
      <c r="B842" s="281">
        <f>B841+B840+B839</f>
        <v>0</v>
      </c>
      <c r="C842" s="281">
        <f>C841+C840+C839</f>
        <v>0</v>
      </c>
      <c r="D842" s="281">
        <f>D841+D840+D839</f>
        <v>0</v>
      </c>
      <c r="E842" s="296">
        <f t="shared" si="85"/>
        <v>0</v>
      </c>
      <c r="F842" s="77"/>
      <c r="G842" s="3" t="s">
        <v>357</v>
      </c>
      <c r="H842" s="13" t="str">
        <f t="shared" si="84"/>
        <v>151004</v>
      </c>
      <c r="I842" s="13" t="s">
        <v>430</v>
      </c>
    </row>
    <row r="843" spans="1:10" ht="15.75" x14ac:dyDescent="0.25">
      <c r="A843" s="55" t="str">
        <f>'BoR4 Rollup'!B843</f>
        <v>Function Total</v>
      </c>
      <c r="B843" s="264">
        <f>B842+B838+B833+B829</f>
        <v>0</v>
      </c>
      <c r="C843" s="264">
        <f>C842+C838+C833+C829</f>
        <v>0</v>
      </c>
      <c r="D843" s="264">
        <f>D842+D838+D833+D829</f>
        <v>0</v>
      </c>
      <c r="E843" s="297">
        <f t="shared" si="85"/>
        <v>0</v>
      </c>
      <c r="F843" s="76"/>
      <c r="G843" s="3" t="s">
        <v>357</v>
      </c>
      <c r="H843" s="13" t="str">
        <f t="shared" si="84"/>
        <v>151004</v>
      </c>
      <c r="I843" s="13" t="s">
        <v>430</v>
      </c>
    </row>
    <row r="844" spans="1:10" ht="15.75" x14ac:dyDescent="0.25">
      <c r="A844" s="254" t="str">
        <f>'BoR4 Rollup'!B844</f>
        <v>Function:  Instruction</v>
      </c>
      <c r="B844" s="255"/>
      <c r="C844" s="256"/>
      <c r="D844" s="256"/>
      <c r="E844" s="257"/>
      <c r="F844" s="72"/>
      <c r="G844" s="3" t="s">
        <v>356</v>
      </c>
      <c r="H844" s="3" t="str">
        <f t="shared" ref="H844:H864" si="86">RIGHT($A$846,6)</f>
        <v>151008</v>
      </c>
      <c r="I844" s="129" t="s">
        <v>618</v>
      </c>
    </row>
    <row r="845" spans="1:10" ht="15.75" x14ac:dyDescent="0.25">
      <c r="A845" s="106" t="str">
        <f>'BoR4 Rollup'!B845</f>
        <v>Orgn:  Allied H-Emergency Medical Tech</v>
      </c>
      <c r="B845" s="258" t="str">
        <f>+'BoR4 Rollup'!C824</f>
        <v>Actual</v>
      </c>
      <c r="C845" s="258" t="str">
        <f>+'BoR4 Rollup'!D824</f>
        <v>Budgeted</v>
      </c>
      <c r="D845" s="258" t="str">
        <f>+'BoR4 Rollup'!E824</f>
        <v>Budgeted</v>
      </c>
      <c r="E845" s="259" t="str">
        <f>+E5</f>
        <v>2024-2025 +/-</v>
      </c>
      <c r="F845" s="78"/>
      <c r="G845" s="3" t="s">
        <v>356</v>
      </c>
      <c r="H845" s="3" t="str">
        <f t="shared" si="86"/>
        <v>151008</v>
      </c>
      <c r="I845" s="129" t="s">
        <v>618</v>
      </c>
    </row>
    <row r="846" spans="1:10" ht="15.75" x14ac:dyDescent="0.25">
      <c r="A846" s="248" t="str">
        <f>'BoR4 Rollup'!B846</f>
        <v>Organization ID:  151008</v>
      </c>
      <c r="B846" s="249" t="str">
        <f>'BoR4 Rollup'!$C$6</f>
        <v>2024-2025</v>
      </c>
      <c r="C846" s="110" t="str">
        <f>'BoR4 Rollup'!$D$6</f>
        <v>2024-2025</v>
      </c>
      <c r="D846" s="249" t="str">
        <f>'BoR4 Rollup'!$E$6</f>
        <v>2025-2026</v>
      </c>
      <c r="E846" s="250" t="str">
        <f>'BoR4 Rollup'!$F$6</f>
        <v>2025-2026</v>
      </c>
      <c r="F846" s="78"/>
      <c r="G846" s="3" t="s">
        <v>356</v>
      </c>
      <c r="H846" s="3" t="str">
        <f t="shared" si="86"/>
        <v>151008</v>
      </c>
      <c r="I846" s="129" t="s">
        <v>618</v>
      </c>
    </row>
    <row r="847" spans="1:10" x14ac:dyDescent="0.2">
      <c r="A847" s="54" t="str">
        <f>'BoR4 Rollup'!B826</f>
        <v xml:space="preserve">  Salaries</v>
      </c>
      <c r="B847" s="245">
        <v>240</v>
      </c>
      <c r="C847" s="245">
        <v>240</v>
      </c>
      <c r="D847" s="245">
        <v>0</v>
      </c>
      <c r="E847" s="294">
        <f t="shared" ref="E847:E864" si="87">+D847-C847</f>
        <v>-240</v>
      </c>
      <c r="F847" s="73"/>
      <c r="G847" s="3" t="s">
        <v>356</v>
      </c>
      <c r="H847" s="3" t="str">
        <f t="shared" si="86"/>
        <v>151008</v>
      </c>
      <c r="I847" s="129" t="s">
        <v>618</v>
      </c>
      <c r="J847" s="13" t="s">
        <v>580</v>
      </c>
    </row>
    <row r="848" spans="1:10" x14ac:dyDescent="0.2">
      <c r="A848" s="54" t="str">
        <f>'BoR4 Rollup'!B827</f>
        <v xml:space="preserve">  Other Compensation</v>
      </c>
      <c r="B848" s="245">
        <v>0</v>
      </c>
      <c r="C848" s="245">
        <v>0</v>
      </c>
      <c r="D848" s="245">
        <v>0</v>
      </c>
      <c r="E848" s="294">
        <f t="shared" si="87"/>
        <v>0</v>
      </c>
      <c r="F848" s="73"/>
      <c r="G848" s="3" t="s">
        <v>356</v>
      </c>
      <c r="H848" s="3" t="str">
        <f t="shared" si="86"/>
        <v>151008</v>
      </c>
      <c r="I848" s="129" t="s">
        <v>618</v>
      </c>
    </row>
    <row r="849" spans="1:10" x14ac:dyDescent="0.2">
      <c r="A849" s="54" t="str">
        <f>'BoR4 Rollup'!B828</f>
        <v xml:space="preserve">  Related Benefits</v>
      </c>
      <c r="B849" s="245">
        <v>18</v>
      </c>
      <c r="C849" s="245">
        <v>18</v>
      </c>
      <c r="D849" s="245">
        <v>0</v>
      </c>
      <c r="E849" s="294">
        <f t="shared" si="87"/>
        <v>-18</v>
      </c>
      <c r="F849" s="73"/>
      <c r="G849" s="3" t="s">
        <v>356</v>
      </c>
      <c r="H849" s="3" t="str">
        <f t="shared" si="86"/>
        <v>151008</v>
      </c>
      <c r="I849" s="129" t="s">
        <v>618</v>
      </c>
      <c r="J849" s="13" t="s">
        <v>581</v>
      </c>
    </row>
    <row r="850" spans="1:10" ht="15.75" x14ac:dyDescent="0.25">
      <c r="A850" s="55" t="str">
        <f>'BoR4 Rollup'!B829</f>
        <v>Total Personal Services</v>
      </c>
      <c r="B850" s="264">
        <f>B849+B848+B847</f>
        <v>258</v>
      </c>
      <c r="C850" s="264">
        <f>C849+C848+C847</f>
        <v>258</v>
      </c>
      <c r="D850" s="264">
        <f>D849+D848+D847</f>
        <v>0</v>
      </c>
      <c r="E850" s="295">
        <f t="shared" si="87"/>
        <v>-258</v>
      </c>
      <c r="F850" s="76"/>
      <c r="G850" s="3" t="s">
        <v>355</v>
      </c>
      <c r="H850" s="3" t="str">
        <f t="shared" si="86"/>
        <v>151008</v>
      </c>
      <c r="I850" s="129" t="s">
        <v>618</v>
      </c>
    </row>
    <row r="851" spans="1:10" x14ac:dyDescent="0.2">
      <c r="A851" s="54" t="str">
        <f>'BoR4 Rollup'!B830</f>
        <v xml:space="preserve"> Travel</v>
      </c>
      <c r="B851" s="245">
        <v>0</v>
      </c>
      <c r="C851" s="245">
        <v>0</v>
      </c>
      <c r="D851" s="245">
        <v>0</v>
      </c>
      <c r="E851" s="294">
        <f t="shared" si="87"/>
        <v>0</v>
      </c>
      <c r="F851" s="73"/>
      <c r="G851" s="3" t="s">
        <v>356</v>
      </c>
      <c r="H851" s="3" t="str">
        <f t="shared" si="86"/>
        <v>151008</v>
      </c>
      <c r="I851" s="129" t="s">
        <v>618</v>
      </c>
      <c r="J851" s="13" t="s">
        <v>582</v>
      </c>
    </row>
    <row r="852" spans="1:10" x14ac:dyDescent="0.2">
      <c r="A852" s="54" t="str">
        <f>'BoR4 Rollup'!B831</f>
        <v xml:space="preserve"> Operating Services</v>
      </c>
      <c r="B852" s="245">
        <v>0</v>
      </c>
      <c r="C852" s="245">
        <v>0</v>
      </c>
      <c r="D852" s="245">
        <v>0</v>
      </c>
      <c r="E852" s="294">
        <f t="shared" si="87"/>
        <v>0</v>
      </c>
      <c r="F852" s="73"/>
      <c r="G852" s="3" t="s">
        <v>356</v>
      </c>
      <c r="H852" s="3" t="str">
        <f t="shared" si="86"/>
        <v>151008</v>
      </c>
      <c r="I852" s="129" t="s">
        <v>618</v>
      </c>
      <c r="J852" s="13" t="s">
        <v>583</v>
      </c>
    </row>
    <row r="853" spans="1:10" x14ac:dyDescent="0.2">
      <c r="A853" s="54" t="str">
        <f>'BoR4 Rollup'!B832</f>
        <v xml:space="preserve"> Supplies</v>
      </c>
      <c r="B853" s="245">
        <v>0</v>
      </c>
      <c r="C853" s="245">
        <v>0</v>
      </c>
      <c r="D853" s="245">
        <v>0</v>
      </c>
      <c r="E853" s="294">
        <f t="shared" si="87"/>
        <v>0</v>
      </c>
      <c r="F853" s="73"/>
      <c r="G853" s="3" t="s">
        <v>356</v>
      </c>
      <c r="H853" s="3" t="str">
        <f t="shared" si="86"/>
        <v>151008</v>
      </c>
      <c r="I853" s="129" t="s">
        <v>618</v>
      </c>
      <c r="J853" s="13" t="s">
        <v>584</v>
      </c>
    </row>
    <row r="854" spans="1:10" ht="15.75" x14ac:dyDescent="0.25">
      <c r="A854" s="55" t="str">
        <f>'BoR4 Rollup'!B833</f>
        <v>Total Operating Expenses</v>
      </c>
      <c r="B854" s="281">
        <f>B853+B852+B851</f>
        <v>0</v>
      </c>
      <c r="C854" s="281">
        <f>C853+C852+C851</f>
        <v>0</v>
      </c>
      <c r="D854" s="281">
        <f>D853+D852+D851</f>
        <v>0</v>
      </c>
      <c r="E854" s="296">
        <f t="shared" si="87"/>
        <v>0</v>
      </c>
      <c r="F854" s="77"/>
      <c r="G854" s="3" t="s">
        <v>355</v>
      </c>
      <c r="H854" s="3" t="str">
        <f t="shared" si="86"/>
        <v>151008</v>
      </c>
      <c r="I854" s="129" t="s">
        <v>618</v>
      </c>
    </row>
    <row r="855" spans="1:10" x14ac:dyDescent="0.2">
      <c r="A855" s="54" t="str">
        <f>'BoR4 Rollup'!B834</f>
        <v xml:space="preserve"> Professional Services</v>
      </c>
      <c r="B855" s="245">
        <v>0</v>
      </c>
      <c r="C855" s="245">
        <v>0</v>
      </c>
      <c r="D855" s="245">
        <v>0</v>
      </c>
      <c r="E855" s="294">
        <f t="shared" si="87"/>
        <v>0</v>
      </c>
      <c r="F855" s="73"/>
      <c r="G855" s="3" t="s">
        <v>356</v>
      </c>
      <c r="H855" s="3" t="str">
        <f t="shared" si="86"/>
        <v>151008</v>
      </c>
      <c r="I855" s="129" t="s">
        <v>618</v>
      </c>
      <c r="J855" s="13" t="s">
        <v>585</v>
      </c>
    </row>
    <row r="856" spans="1:10" x14ac:dyDescent="0.2">
      <c r="A856" s="54" t="str">
        <f>'BoR4 Rollup'!B835</f>
        <v xml:space="preserve"> Other Charges</v>
      </c>
      <c r="B856" s="245">
        <v>0</v>
      </c>
      <c r="C856" s="245">
        <v>0</v>
      </c>
      <c r="D856" s="245">
        <v>0</v>
      </c>
      <c r="E856" s="294">
        <f t="shared" si="87"/>
        <v>0</v>
      </c>
      <c r="F856" s="73"/>
      <c r="G856" s="3" t="s">
        <v>356</v>
      </c>
      <c r="H856" s="3" t="str">
        <f t="shared" si="86"/>
        <v>151008</v>
      </c>
      <c r="I856" s="129" t="s">
        <v>618</v>
      </c>
      <c r="J856" s="13" t="s">
        <v>586</v>
      </c>
    </row>
    <row r="857" spans="1:10" x14ac:dyDescent="0.2">
      <c r="A857" s="54" t="str">
        <f>'BoR4 Rollup'!B836</f>
        <v xml:space="preserve"> Debt Services</v>
      </c>
      <c r="B857" s="245">
        <v>0</v>
      </c>
      <c r="C857" s="245">
        <v>0</v>
      </c>
      <c r="D857" s="245">
        <v>0</v>
      </c>
      <c r="E857" s="294">
        <f t="shared" si="87"/>
        <v>0</v>
      </c>
      <c r="F857" s="73"/>
      <c r="G857" s="3" t="s">
        <v>356</v>
      </c>
      <c r="H857" s="3" t="str">
        <f t="shared" si="86"/>
        <v>151008</v>
      </c>
      <c r="I857" s="129" t="s">
        <v>618</v>
      </c>
    </row>
    <row r="858" spans="1:10" x14ac:dyDescent="0.2">
      <c r="A858" s="54" t="str">
        <f>'BoR4 Rollup'!B837</f>
        <v xml:space="preserve"> Interagency Transfers</v>
      </c>
      <c r="B858" s="245">
        <v>0</v>
      </c>
      <c r="C858" s="245">
        <v>0</v>
      </c>
      <c r="D858" s="245">
        <v>0</v>
      </c>
      <c r="E858" s="294">
        <f t="shared" si="87"/>
        <v>0</v>
      </c>
      <c r="F858" s="73"/>
      <c r="G858" s="3" t="s">
        <v>356</v>
      </c>
      <c r="H858" s="3" t="str">
        <f t="shared" si="86"/>
        <v>151008</v>
      </c>
      <c r="I858" s="129" t="s">
        <v>618</v>
      </c>
      <c r="J858" s="13" t="s">
        <v>587</v>
      </c>
    </row>
    <row r="859" spans="1:10" ht="15.75" x14ac:dyDescent="0.25">
      <c r="A859" s="55" t="str">
        <f>'BoR4 Rollup'!B838</f>
        <v>Total Other Charges</v>
      </c>
      <c r="B859" s="281">
        <f>B858+B857+B856+B855</f>
        <v>0</v>
      </c>
      <c r="C859" s="281">
        <f>C858+C857+C856+C855</f>
        <v>0</v>
      </c>
      <c r="D859" s="281">
        <f>D858+D857+D856+D855</f>
        <v>0</v>
      </c>
      <c r="E859" s="296">
        <f t="shared" si="87"/>
        <v>0</v>
      </c>
      <c r="F859" s="77"/>
      <c r="G859" s="3" t="s">
        <v>355</v>
      </c>
      <c r="H859" s="3" t="str">
        <f t="shared" si="86"/>
        <v>151008</v>
      </c>
      <c r="I859" s="129" t="s">
        <v>618</v>
      </c>
    </row>
    <row r="860" spans="1:10" x14ac:dyDescent="0.2">
      <c r="A860" s="54" t="str">
        <f>'BoR4 Rollup'!B839</f>
        <v xml:space="preserve"> General Acquisitions</v>
      </c>
      <c r="B860" s="245">
        <v>0</v>
      </c>
      <c r="C860" s="245">
        <v>0</v>
      </c>
      <c r="D860" s="245">
        <v>0</v>
      </c>
      <c r="E860" s="294">
        <f t="shared" si="87"/>
        <v>0</v>
      </c>
      <c r="F860" s="73"/>
      <c r="G860" s="3" t="s">
        <v>356</v>
      </c>
      <c r="H860" s="3" t="str">
        <f t="shared" si="86"/>
        <v>151008</v>
      </c>
      <c r="I860" s="129" t="s">
        <v>618</v>
      </c>
      <c r="J860" s="13" t="s">
        <v>588</v>
      </c>
    </row>
    <row r="861" spans="1:10" x14ac:dyDescent="0.2">
      <c r="A861" s="54" t="str">
        <f>'BoR4 Rollup'!B840</f>
        <v xml:space="preserve"> Library Acquisitions</v>
      </c>
      <c r="B861" s="245">
        <v>0</v>
      </c>
      <c r="C861" s="245">
        <v>0</v>
      </c>
      <c r="D861" s="245">
        <v>0</v>
      </c>
      <c r="E861" s="294">
        <f t="shared" si="87"/>
        <v>0</v>
      </c>
      <c r="F861" s="73"/>
      <c r="G861" s="3" t="s">
        <v>356</v>
      </c>
      <c r="H861" s="3" t="str">
        <f t="shared" si="86"/>
        <v>151008</v>
      </c>
      <c r="I861" s="129" t="s">
        <v>618</v>
      </c>
      <c r="J861" s="13" t="s">
        <v>588</v>
      </c>
    </row>
    <row r="862" spans="1:10" x14ac:dyDescent="0.2">
      <c r="A862" s="54" t="str">
        <f>'BoR4 Rollup'!B841</f>
        <v xml:space="preserve"> Major Repairs</v>
      </c>
      <c r="B862" s="245">
        <v>0</v>
      </c>
      <c r="C862" s="245">
        <v>0</v>
      </c>
      <c r="D862" s="245">
        <v>0</v>
      </c>
      <c r="E862" s="294">
        <f t="shared" si="87"/>
        <v>0</v>
      </c>
      <c r="F862" s="73"/>
      <c r="G862" s="3" t="s">
        <v>356</v>
      </c>
      <c r="H862" s="3" t="str">
        <f t="shared" si="86"/>
        <v>151008</v>
      </c>
      <c r="I862" s="129" t="s">
        <v>618</v>
      </c>
    </row>
    <row r="863" spans="1:10" ht="15.75" x14ac:dyDescent="0.25">
      <c r="A863" s="55" t="str">
        <f>'BoR4 Rollup'!B842</f>
        <v>Total Acquisitions and Major Repairs</v>
      </c>
      <c r="B863" s="281">
        <f>B862+B861+B860</f>
        <v>0</v>
      </c>
      <c r="C863" s="281">
        <f>C862+C861+C860</f>
        <v>0</v>
      </c>
      <c r="D863" s="281">
        <f>D862+D861+D860</f>
        <v>0</v>
      </c>
      <c r="E863" s="296">
        <f t="shared" si="87"/>
        <v>0</v>
      </c>
      <c r="F863" s="77"/>
      <c r="G863" s="3" t="s">
        <v>355</v>
      </c>
      <c r="H863" s="3" t="str">
        <f t="shared" si="86"/>
        <v>151008</v>
      </c>
      <c r="I863" s="129" t="s">
        <v>618</v>
      </c>
    </row>
    <row r="864" spans="1:10" ht="15.75" x14ac:dyDescent="0.25">
      <c r="A864" s="55" t="str">
        <f>'BoR4 Rollup'!B843</f>
        <v>Function Total</v>
      </c>
      <c r="B864" s="264">
        <f>B863+B859+B854+B850</f>
        <v>258</v>
      </c>
      <c r="C864" s="264">
        <f>C863+C859+C854+C850</f>
        <v>258</v>
      </c>
      <c r="D864" s="264">
        <f>D863+D859+D854+D850</f>
        <v>0</v>
      </c>
      <c r="E864" s="297">
        <f t="shared" si="87"/>
        <v>-258</v>
      </c>
      <c r="F864" s="76"/>
      <c r="G864" s="3" t="s">
        <v>355</v>
      </c>
      <c r="H864" s="3" t="str">
        <f t="shared" si="86"/>
        <v>151008</v>
      </c>
      <c r="I864" s="129" t="s">
        <v>618</v>
      </c>
    </row>
    <row r="865" spans="1:10" ht="15.75" x14ac:dyDescent="0.25">
      <c r="A865" s="254" t="str">
        <f>'BoR4 Rollup'!B865</f>
        <v>Function:  Instruction</v>
      </c>
      <c r="B865" s="255"/>
      <c r="C865" s="256"/>
      <c r="D865" s="256"/>
      <c r="E865" s="257"/>
      <c r="F865" s="72"/>
      <c r="G865" s="3" t="s">
        <v>356</v>
      </c>
      <c r="H865" s="13" t="str">
        <f t="shared" ref="H865:H885" si="88">RIGHT($A$867,6)</f>
        <v>151012</v>
      </c>
      <c r="I865" s="13" t="s">
        <v>431</v>
      </c>
    </row>
    <row r="866" spans="1:10" ht="15.75" x14ac:dyDescent="0.25">
      <c r="A866" s="106" t="str">
        <f>'BoR4 Rollup'!B866</f>
        <v>Orgn:  Allied Health - Medical Assistant</v>
      </c>
      <c r="B866" s="258" t="str">
        <f>+'BoR4 Rollup'!C866</f>
        <v>Actual</v>
      </c>
      <c r="C866" s="258" t="str">
        <f>+'BoR4 Rollup'!D866</f>
        <v>Budgeted</v>
      </c>
      <c r="D866" s="258" t="str">
        <f>+'BoR4 Rollup'!E866</f>
        <v>Budgeted</v>
      </c>
      <c r="E866" s="259" t="str">
        <f>E5</f>
        <v>2024-2025 +/-</v>
      </c>
      <c r="F866" s="78"/>
      <c r="G866" s="3" t="s">
        <v>356</v>
      </c>
      <c r="H866" s="13" t="str">
        <f t="shared" si="88"/>
        <v>151012</v>
      </c>
      <c r="I866" s="13" t="s">
        <v>431</v>
      </c>
    </row>
    <row r="867" spans="1:10" ht="15.75" x14ac:dyDescent="0.25">
      <c r="A867" s="248" t="str">
        <f>'BoR4 Rollup'!B867</f>
        <v>Organization ID:  151012</v>
      </c>
      <c r="B867" s="249" t="str">
        <f>'BoR4 Rollup'!$C$6</f>
        <v>2024-2025</v>
      </c>
      <c r="C867" s="110" t="str">
        <f>'BoR4 Rollup'!$D$6</f>
        <v>2024-2025</v>
      </c>
      <c r="D867" s="249" t="str">
        <f>'BoR4 Rollup'!$E$6</f>
        <v>2025-2026</v>
      </c>
      <c r="E867" s="250" t="str">
        <f>'BoR4 Rollup'!$F$6</f>
        <v>2025-2026</v>
      </c>
      <c r="F867" s="78"/>
      <c r="G867" s="3" t="s">
        <v>356</v>
      </c>
      <c r="H867" s="13" t="str">
        <f t="shared" si="88"/>
        <v>151012</v>
      </c>
      <c r="I867" s="13" t="s">
        <v>431</v>
      </c>
    </row>
    <row r="868" spans="1:10" x14ac:dyDescent="0.2">
      <c r="A868" s="54" t="str">
        <f>'BoR4 Rollup'!B868</f>
        <v xml:space="preserve">  Salaries</v>
      </c>
      <c r="B868" s="245">
        <v>1065</v>
      </c>
      <c r="C868" s="245">
        <v>1065</v>
      </c>
      <c r="D868" s="245">
        <v>0</v>
      </c>
      <c r="E868" s="294">
        <f t="shared" ref="E868:E885" si="89">+D868-C868</f>
        <v>-1065</v>
      </c>
      <c r="F868" s="73"/>
      <c r="G868" s="3" t="s">
        <v>356</v>
      </c>
      <c r="H868" s="13" t="str">
        <f t="shared" si="88"/>
        <v>151012</v>
      </c>
      <c r="I868" s="13" t="s">
        <v>431</v>
      </c>
      <c r="J868" s="13" t="s">
        <v>580</v>
      </c>
    </row>
    <row r="869" spans="1:10" x14ac:dyDescent="0.2">
      <c r="A869" s="54" t="str">
        <f>'BoR4 Rollup'!B869</f>
        <v xml:space="preserve">  Other Compensation</v>
      </c>
      <c r="B869" s="245">
        <v>0</v>
      </c>
      <c r="C869" s="245">
        <v>0</v>
      </c>
      <c r="D869" s="245">
        <v>0</v>
      </c>
      <c r="E869" s="294">
        <f t="shared" si="89"/>
        <v>0</v>
      </c>
      <c r="F869" s="73"/>
      <c r="G869" s="3" t="s">
        <v>356</v>
      </c>
      <c r="H869" s="13" t="str">
        <f t="shared" si="88"/>
        <v>151012</v>
      </c>
      <c r="I869" s="13" t="s">
        <v>431</v>
      </c>
    </row>
    <row r="870" spans="1:10" x14ac:dyDescent="0.2">
      <c r="A870" s="54" t="str">
        <f>'BoR4 Rollup'!B870</f>
        <v xml:space="preserve">  Related Benefits</v>
      </c>
      <c r="B870" s="245">
        <v>237</v>
      </c>
      <c r="C870" s="245">
        <v>237</v>
      </c>
      <c r="D870" s="245">
        <v>0</v>
      </c>
      <c r="E870" s="294">
        <f t="shared" si="89"/>
        <v>-237</v>
      </c>
      <c r="F870" s="73"/>
      <c r="G870" s="3" t="s">
        <v>356</v>
      </c>
      <c r="H870" s="13" t="str">
        <f t="shared" si="88"/>
        <v>151012</v>
      </c>
      <c r="I870" s="13" t="s">
        <v>431</v>
      </c>
      <c r="J870" s="13" t="s">
        <v>581</v>
      </c>
    </row>
    <row r="871" spans="1:10" ht="15.75" x14ac:dyDescent="0.25">
      <c r="A871" s="55" t="str">
        <f>'BoR4 Rollup'!B871</f>
        <v>Total Personal Services</v>
      </c>
      <c r="B871" s="264">
        <f>B870+B869+B868</f>
        <v>1302</v>
      </c>
      <c r="C871" s="264">
        <f>C870+C869+C868</f>
        <v>1302</v>
      </c>
      <c r="D871" s="264">
        <f>D870+D869+D868</f>
        <v>0</v>
      </c>
      <c r="E871" s="295">
        <f t="shared" si="89"/>
        <v>-1302</v>
      </c>
      <c r="F871" s="76"/>
      <c r="G871" s="3" t="s">
        <v>355</v>
      </c>
      <c r="H871" s="13" t="str">
        <f t="shared" si="88"/>
        <v>151012</v>
      </c>
      <c r="I871" s="13" t="s">
        <v>431</v>
      </c>
    </row>
    <row r="872" spans="1:10" x14ac:dyDescent="0.2">
      <c r="A872" s="54" t="str">
        <f>'BoR4 Rollup'!B872</f>
        <v xml:space="preserve"> Travel</v>
      </c>
      <c r="B872" s="245">
        <v>0</v>
      </c>
      <c r="C872" s="245">
        <v>0</v>
      </c>
      <c r="D872" s="245">
        <v>0</v>
      </c>
      <c r="E872" s="294">
        <f t="shared" si="89"/>
        <v>0</v>
      </c>
      <c r="F872" s="73"/>
      <c r="G872" s="3" t="s">
        <v>356</v>
      </c>
      <c r="H872" s="13" t="str">
        <f t="shared" si="88"/>
        <v>151012</v>
      </c>
      <c r="I872" s="13" t="s">
        <v>431</v>
      </c>
      <c r="J872" s="13" t="s">
        <v>582</v>
      </c>
    </row>
    <row r="873" spans="1:10" x14ac:dyDescent="0.2">
      <c r="A873" s="54" t="str">
        <f>'BoR4 Rollup'!B873</f>
        <v xml:space="preserve"> Operating Services</v>
      </c>
      <c r="B873" s="245">
        <v>55</v>
      </c>
      <c r="C873" s="245">
        <v>55</v>
      </c>
      <c r="D873" s="245">
        <v>0</v>
      </c>
      <c r="E873" s="294">
        <f t="shared" si="89"/>
        <v>-55</v>
      </c>
      <c r="F873" s="73"/>
      <c r="G873" s="3" t="s">
        <v>356</v>
      </c>
      <c r="H873" s="13" t="str">
        <f t="shared" si="88"/>
        <v>151012</v>
      </c>
      <c r="I873" s="13" t="s">
        <v>431</v>
      </c>
      <c r="J873" s="13" t="s">
        <v>583</v>
      </c>
    </row>
    <row r="874" spans="1:10" x14ac:dyDescent="0.2">
      <c r="A874" s="54" t="str">
        <f>'BoR4 Rollup'!B874</f>
        <v xml:space="preserve"> Supplies</v>
      </c>
      <c r="B874" s="245">
        <v>0</v>
      </c>
      <c r="C874" s="245">
        <v>0</v>
      </c>
      <c r="D874" s="245">
        <v>0</v>
      </c>
      <c r="E874" s="294">
        <f t="shared" si="89"/>
        <v>0</v>
      </c>
      <c r="F874" s="73"/>
      <c r="G874" s="3" t="s">
        <v>356</v>
      </c>
      <c r="H874" s="13" t="str">
        <f t="shared" si="88"/>
        <v>151012</v>
      </c>
      <c r="I874" s="13" t="s">
        <v>431</v>
      </c>
      <c r="J874" s="13" t="s">
        <v>584</v>
      </c>
    </row>
    <row r="875" spans="1:10" ht="15.75" x14ac:dyDescent="0.25">
      <c r="A875" s="55" t="str">
        <f>'BoR4 Rollup'!B875</f>
        <v>Total Operating Expenses</v>
      </c>
      <c r="B875" s="281">
        <f>B874+B873+B872</f>
        <v>55</v>
      </c>
      <c r="C875" s="281">
        <f>C874+C873+C872</f>
        <v>55</v>
      </c>
      <c r="D875" s="281">
        <f>D874+D873+D872</f>
        <v>0</v>
      </c>
      <c r="E875" s="296">
        <f t="shared" si="89"/>
        <v>-55</v>
      </c>
      <c r="F875" s="77"/>
      <c r="G875" s="3" t="s">
        <v>355</v>
      </c>
      <c r="H875" s="13" t="str">
        <f t="shared" si="88"/>
        <v>151012</v>
      </c>
      <c r="I875" s="13" t="s">
        <v>431</v>
      </c>
    </row>
    <row r="876" spans="1:10" x14ac:dyDescent="0.2">
      <c r="A876" s="54" t="str">
        <f>'BoR4 Rollup'!B876</f>
        <v xml:space="preserve"> Professional Services</v>
      </c>
      <c r="B876" s="245">
        <v>0</v>
      </c>
      <c r="C876" s="245">
        <v>0</v>
      </c>
      <c r="D876" s="245">
        <v>3076</v>
      </c>
      <c r="E876" s="294">
        <f t="shared" si="89"/>
        <v>3076</v>
      </c>
      <c r="F876" s="73"/>
      <c r="G876" s="3" t="s">
        <v>356</v>
      </c>
      <c r="H876" s="13" t="str">
        <f t="shared" si="88"/>
        <v>151012</v>
      </c>
      <c r="I876" s="13" t="s">
        <v>431</v>
      </c>
      <c r="J876" s="13" t="s">
        <v>585</v>
      </c>
    </row>
    <row r="877" spans="1:10" x14ac:dyDescent="0.2">
      <c r="A877" s="54" t="str">
        <f>'BoR4 Rollup'!B877</f>
        <v xml:space="preserve"> Other Charges</v>
      </c>
      <c r="B877" s="245">
        <v>0</v>
      </c>
      <c r="C877" s="245">
        <v>0</v>
      </c>
      <c r="D877" s="245">
        <v>0</v>
      </c>
      <c r="E877" s="294">
        <f t="shared" si="89"/>
        <v>0</v>
      </c>
      <c r="F877" s="73"/>
      <c r="G877" s="3" t="s">
        <v>356</v>
      </c>
      <c r="H877" s="13" t="str">
        <f t="shared" si="88"/>
        <v>151012</v>
      </c>
      <c r="I877" s="13" t="s">
        <v>431</v>
      </c>
      <c r="J877" s="13" t="s">
        <v>586</v>
      </c>
    </row>
    <row r="878" spans="1:10" x14ac:dyDescent="0.2">
      <c r="A878" s="54" t="str">
        <f>'BoR4 Rollup'!B878</f>
        <v xml:space="preserve"> Debt Services</v>
      </c>
      <c r="B878" s="245">
        <v>0</v>
      </c>
      <c r="C878" s="245">
        <v>0</v>
      </c>
      <c r="D878" s="245">
        <v>0</v>
      </c>
      <c r="E878" s="294">
        <f t="shared" si="89"/>
        <v>0</v>
      </c>
      <c r="F878" s="73"/>
      <c r="G878" s="3" t="s">
        <v>356</v>
      </c>
      <c r="H878" s="13" t="str">
        <f t="shared" si="88"/>
        <v>151012</v>
      </c>
      <c r="I878" s="13" t="s">
        <v>431</v>
      </c>
    </row>
    <row r="879" spans="1:10" x14ac:dyDescent="0.2">
      <c r="A879" s="54" t="str">
        <f>'BoR4 Rollup'!B879</f>
        <v xml:space="preserve"> Interagency Transfers</v>
      </c>
      <c r="B879" s="245">
        <v>0</v>
      </c>
      <c r="C879" s="245">
        <v>0</v>
      </c>
      <c r="D879" s="245">
        <v>0</v>
      </c>
      <c r="E879" s="294">
        <f t="shared" si="89"/>
        <v>0</v>
      </c>
      <c r="F879" s="73"/>
      <c r="G879" s="3" t="s">
        <v>356</v>
      </c>
      <c r="H879" s="13" t="str">
        <f t="shared" si="88"/>
        <v>151012</v>
      </c>
      <c r="I879" s="13" t="s">
        <v>431</v>
      </c>
      <c r="J879" s="13" t="s">
        <v>587</v>
      </c>
    </row>
    <row r="880" spans="1:10" ht="15.75" x14ac:dyDescent="0.25">
      <c r="A880" s="55" t="str">
        <f>'BoR4 Rollup'!B880</f>
        <v>Total Other Charges</v>
      </c>
      <c r="B880" s="281">
        <f>B879+B878+B877+B876</f>
        <v>0</v>
      </c>
      <c r="C880" s="281">
        <f>C879+C878+C877+C876</f>
        <v>0</v>
      </c>
      <c r="D880" s="281">
        <f>D879+D878+D877+D876</f>
        <v>3076</v>
      </c>
      <c r="E880" s="296">
        <f t="shared" si="89"/>
        <v>3076</v>
      </c>
      <c r="F880" s="77"/>
      <c r="G880" s="3" t="s">
        <v>355</v>
      </c>
      <c r="H880" s="13" t="str">
        <f t="shared" si="88"/>
        <v>151012</v>
      </c>
      <c r="I880" s="13" t="s">
        <v>431</v>
      </c>
    </row>
    <row r="881" spans="1:10" x14ac:dyDescent="0.2">
      <c r="A881" s="54" t="str">
        <f>'BoR4 Rollup'!B881</f>
        <v xml:space="preserve"> General Acquisitions</v>
      </c>
      <c r="B881" s="245">
        <v>0</v>
      </c>
      <c r="C881" s="245">
        <v>0</v>
      </c>
      <c r="D881" s="245">
        <v>0</v>
      </c>
      <c r="E881" s="294">
        <f t="shared" si="89"/>
        <v>0</v>
      </c>
      <c r="F881" s="73"/>
      <c r="G881" s="3" t="s">
        <v>356</v>
      </c>
      <c r="H881" s="13" t="str">
        <f t="shared" si="88"/>
        <v>151012</v>
      </c>
      <c r="I881" s="13" t="s">
        <v>431</v>
      </c>
      <c r="J881" s="13" t="s">
        <v>588</v>
      </c>
    </row>
    <row r="882" spans="1:10" x14ac:dyDescent="0.2">
      <c r="A882" s="54" t="str">
        <f>'BoR4 Rollup'!B882</f>
        <v xml:space="preserve"> Library Acquisitions</v>
      </c>
      <c r="B882" s="245">
        <v>0</v>
      </c>
      <c r="C882" s="245">
        <v>0</v>
      </c>
      <c r="D882" s="245">
        <v>0</v>
      </c>
      <c r="E882" s="294">
        <f t="shared" si="89"/>
        <v>0</v>
      </c>
      <c r="F882" s="73"/>
      <c r="G882" s="3" t="s">
        <v>356</v>
      </c>
      <c r="H882" s="13" t="str">
        <f t="shared" si="88"/>
        <v>151012</v>
      </c>
      <c r="I882" s="13" t="s">
        <v>431</v>
      </c>
      <c r="J882" s="13" t="s">
        <v>588</v>
      </c>
    </row>
    <row r="883" spans="1:10" x14ac:dyDescent="0.2">
      <c r="A883" s="54" t="str">
        <f>'BoR4 Rollup'!B883</f>
        <v xml:space="preserve"> Major Repairs</v>
      </c>
      <c r="B883" s="245">
        <v>0</v>
      </c>
      <c r="C883" s="245">
        <v>0</v>
      </c>
      <c r="D883" s="245">
        <v>0</v>
      </c>
      <c r="E883" s="294">
        <f t="shared" si="89"/>
        <v>0</v>
      </c>
      <c r="F883" s="73"/>
      <c r="G883" s="3" t="s">
        <v>356</v>
      </c>
      <c r="H883" s="13" t="str">
        <f t="shared" si="88"/>
        <v>151012</v>
      </c>
      <c r="I883" s="13" t="s">
        <v>431</v>
      </c>
    </row>
    <row r="884" spans="1:10" ht="15.75" x14ac:dyDescent="0.25">
      <c r="A884" s="55" t="str">
        <f>'BoR4 Rollup'!B884</f>
        <v>Total Acquisitions and Major Repairs</v>
      </c>
      <c r="B884" s="281">
        <f>B883+B882+B881</f>
        <v>0</v>
      </c>
      <c r="C884" s="281">
        <f>C883+C882+C881</f>
        <v>0</v>
      </c>
      <c r="D884" s="281">
        <f>D883+D882+D881</f>
        <v>0</v>
      </c>
      <c r="E884" s="296">
        <f t="shared" si="89"/>
        <v>0</v>
      </c>
      <c r="F884" s="77"/>
      <c r="G884" s="3" t="s">
        <v>355</v>
      </c>
      <c r="H884" s="13" t="str">
        <f t="shared" si="88"/>
        <v>151012</v>
      </c>
      <c r="I884" s="13" t="s">
        <v>431</v>
      </c>
    </row>
    <row r="885" spans="1:10" ht="15.75" x14ac:dyDescent="0.25">
      <c r="A885" s="55" t="str">
        <f>'BoR4 Rollup'!B885</f>
        <v>Function Total</v>
      </c>
      <c r="B885" s="264">
        <f>B884+B880+B875+B871</f>
        <v>1357</v>
      </c>
      <c r="C885" s="264">
        <f>C884+C880+C875+C871</f>
        <v>1357</v>
      </c>
      <c r="D885" s="264">
        <f>D884+D880+D875+D871</f>
        <v>3076</v>
      </c>
      <c r="E885" s="297">
        <f t="shared" si="89"/>
        <v>1719</v>
      </c>
      <c r="F885" s="76"/>
      <c r="G885" s="3" t="s">
        <v>355</v>
      </c>
      <c r="H885" s="13" t="str">
        <f t="shared" si="88"/>
        <v>151012</v>
      </c>
      <c r="I885" s="13" t="s">
        <v>431</v>
      </c>
    </row>
    <row r="886" spans="1:10" ht="15.75" x14ac:dyDescent="0.25">
      <c r="A886" s="254" t="str">
        <f>'BoR4 Rollup'!B886</f>
        <v>Function:  Instruction</v>
      </c>
      <c r="B886" s="255"/>
      <c r="C886" s="256"/>
      <c r="D886" s="256"/>
      <c r="E886" s="257"/>
      <c r="F886" s="72"/>
      <c r="G886" s="3" t="s">
        <v>356</v>
      </c>
      <c r="H886" s="13" t="str">
        <f t="shared" ref="H886:H906" si="90">RIGHT($A$888,6)</f>
        <v>151017</v>
      </c>
      <c r="I886" s="13" t="s">
        <v>432</v>
      </c>
    </row>
    <row r="887" spans="1:10" ht="15.75" x14ac:dyDescent="0.25">
      <c r="A887" s="106" t="str">
        <f>'BoR4 Rollup'!B887</f>
        <v>Orgn:  Allied Health - Nursing Assistant</v>
      </c>
      <c r="B887" s="258" t="str">
        <f>+'BoR4 Rollup'!C887</f>
        <v>Actual</v>
      </c>
      <c r="C887" s="258" t="str">
        <f>+'BoR4 Rollup'!D887</f>
        <v>Budgeted</v>
      </c>
      <c r="D887" s="258" t="str">
        <f>+'BoR4 Rollup'!E887</f>
        <v>Budgeted</v>
      </c>
      <c r="E887" s="259" t="str">
        <f>E5</f>
        <v>2024-2025 +/-</v>
      </c>
      <c r="F887" s="74"/>
      <c r="G887" s="3" t="s">
        <v>356</v>
      </c>
      <c r="H887" s="13" t="str">
        <f t="shared" si="90"/>
        <v>151017</v>
      </c>
      <c r="I887" s="13" t="s">
        <v>432</v>
      </c>
    </row>
    <row r="888" spans="1:10" ht="15.75" x14ac:dyDescent="0.25">
      <c r="A888" s="248" t="str">
        <f>'BoR4 Rollup'!B888</f>
        <v>Organization ID:  151017</v>
      </c>
      <c r="B888" s="249" t="str">
        <f>'BoR4 Rollup'!$C$6</f>
        <v>2024-2025</v>
      </c>
      <c r="C888" s="110" t="str">
        <f>'BoR4 Rollup'!$D$6</f>
        <v>2024-2025</v>
      </c>
      <c r="D888" s="249" t="str">
        <f>'BoR4 Rollup'!$E$6</f>
        <v>2025-2026</v>
      </c>
      <c r="E888" s="250" t="str">
        <f>'BoR4 Rollup'!$F$6</f>
        <v>2025-2026</v>
      </c>
      <c r="F888" s="74"/>
      <c r="G888" s="3" t="s">
        <v>356</v>
      </c>
      <c r="H888" s="13" t="str">
        <f t="shared" si="90"/>
        <v>151017</v>
      </c>
      <c r="I888" s="13" t="s">
        <v>432</v>
      </c>
    </row>
    <row r="889" spans="1:10" x14ac:dyDescent="0.2">
      <c r="A889" s="54" t="str">
        <f>'BoR4 Rollup'!B889</f>
        <v xml:space="preserve">  Salaries</v>
      </c>
      <c r="B889" s="245">
        <v>0</v>
      </c>
      <c r="C889" s="245">
        <v>0</v>
      </c>
      <c r="D889" s="245">
        <v>0</v>
      </c>
      <c r="E889" s="294">
        <f t="shared" ref="E889:E906" si="91">+D889-C889</f>
        <v>0</v>
      </c>
      <c r="F889" s="73"/>
      <c r="G889" s="3" t="s">
        <v>356</v>
      </c>
      <c r="H889" s="13" t="str">
        <f t="shared" si="90"/>
        <v>151017</v>
      </c>
      <c r="I889" s="13" t="s">
        <v>432</v>
      </c>
      <c r="J889" s="13" t="s">
        <v>580</v>
      </c>
    </row>
    <row r="890" spans="1:10" x14ac:dyDescent="0.2">
      <c r="A890" s="54" t="str">
        <f>'BoR4 Rollup'!B890</f>
        <v xml:space="preserve">  Other Compensation</v>
      </c>
      <c r="B890" s="245">
        <v>0</v>
      </c>
      <c r="C890" s="245">
        <v>0</v>
      </c>
      <c r="D890" s="245">
        <v>0</v>
      </c>
      <c r="E890" s="294">
        <f t="shared" si="91"/>
        <v>0</v>
      </c>
      <c r="F890" s="73"/>
      <c r="G890" s="3" t="s">
        <v>356</v>
      </c>
      <c r="H890" s="13" t="str">
        <f t="shared" si="90"/>
        <v>151017</v>
      </c>
      <c r="I890" s="13" t="s">
        <v>432</v>
      </c>
    </row>
    <row r="891" spans="1:10" x14ac:dyDescent="0.2">
      <c r="A891" s="54" t="str">
        <f>'BoR4 Rollup'!B891</f>
        <v xml:space="preserve">  Related Benefits</v>
      </c>
      <c r="B891" s="245">
        <v>510</v>
      </c>
      <c r="C891" s="245">
        <v>510</v>
      </c>
      <c r="D891" s="245">
        <v>223</v>
      </c>
      <c r="E891" s="294">
        <f t="shared" si="91"/>
        <v>-287</v>
      </c>
      <c r="F891" s="73"/>
      <c r="G891" s="3" t="s">
        <v>356</v>
      </c>
      <c r="H891" s="13" t="str">
        <f t="shared" si="90"/>
        <v>151017</v>
      </c>
      <c r="I891" s="13" t="s">
        <v>432</v>
      </c>
      <c r="J891" s="13" t="s">
        <v>581</v>
      </c>
    </row>
    <row r="892" spans="1:10" ht="15.75" x14ac:dyDescent="0.25">
      <c r="A892" s="55" t="str">
        <f>'BoR4 Rollup'!B892</f>
        <v>Total Personal Services</v>
      </c>
      <c r="B892" s="264">
        <f>B891+B890+B889</f>
        <v>510</v>
      </c>
      <c r="C892" s="264">
        <f>C891+C890+C889</f>
        <v>510</v>
      </c>
      <c r="D892" s="264">
        <f>D891+D890+D889</f>
        <v>223</v>
      </c>
      <c r="E892" s="295">
        <f t="shared" si="91"/>
        <v>-287</v>
      </c>
      <c r="F892" s="76"/>
      <c r="G892" s="3" t="s">
        <v>355</v>
      </c>
      <c r="H892" s="13" t="str">
        <f t="shared" si="90"/>
        <v>151017</v>
      </c>
      <c r="I892" s="13" t="s">
        <v>432</v>
      </c>
    </row>
    <row r="893" spans="1:10" x14ac:dyDescent="0.2">
      <c r="A893" s="54" t="str">
        <f>'BoR4 Rollup'!B893</f>
        <v xml:space="preserve"> Travel</v>
      </c>
      <c r="B893" s="245">
        <v>0</v>
      </c>
      <c r="C893" s="245">
        <v>0</v>
      </c>
      <c r="D893" s="245">
        <v>160</v>
      </c>
      <c r="E893" s="294">
        <f t="shared" si="91"/>
        <v>160</v>
      </c>
      <c r="F893" s="73"/>
      <c r="G893" s="3" t="s">
        <v>356</v>
      </c>
      <c r="H893" s="13" t="str">
        <f t="shared" si="90"/>
        <v>151017</v>
      </c>
      <c r="I893" s="13" t="s">
        <v>432</v>
      </c>
      <c r="J893" s="13" t="s">
        <v>582</v>
      </c>
    </row>
    <row r="894" spans="1:10" x14ac:dyDescent="0.2">
      <c r="A894" s="54" t="str">
        <f>'BoR4 Rollup'!B894</f>
        <v xml:space="preserve"> Operating Services</v>
      </c>
      <c r="B894" s="245">
        <v>54</v>
      </c>
      <c r="C894" s="245">
        <v>54</v>
      </c>
      <c r="D894" s="245">
        <v>0</v>
      </c>
      <c r="E894" s="294">
        <f t="shared" si="91"/>
        <v>-54</v>
      </c>
      <c r="F894" s="73"/>
      <c r="G894" s="3" t="s">
        <v>356</v>
      </c>
      <c r="H894" s="13" t="str">
        <f t="shared" si="90"/>
        <v>151017</v>
      </c>
      <c r="I894" s="13" t="s">
        <v>432</v>
      </c>
      <c r="J894" s="13" t="s">
        <v>583</v>
      </c>
    </row>
    <row r="895" spans="1:10" x14ac:dyDescent="0.2">
      <c r="A895" s="54" t="str">
        <f>'BoR4 Rollup'!B895</f>
        <v xml:space="preserve"> Supplies</v>
      </c>
      <c r="B895" s="245">
        <v>0</v>
      </c>
      <c r="C895" s="245">
        <v>0</v>
      </c>
      <c r="D895" s="245">
        <v>0</v>
      </c>
      <c r="E895" s="294">
        <f t="shared" si="91"/>
        <v>0</v>
      </c>
      <c r="F895" s="73"/>
      <c r="G895" s="3" t="s">
        <v>356</v>
      </c>
      <c r="H895" s="13" t="str">
        <f t="shared" si="90"/>
        <v>151017</v>
      </c>
      <c r="I895" s="13" t="s">
        <v>432</v>
      </c>
      <c r="J895" s="13" t="s">
        <v>584</v>
      </c>
    </row>
    <row r="896" spans="1:10" ht="15.75" x14ac:dyDescent="0.25">
      <c r="A896" s="55" t="str">
        <f>'BoR4 Rollup'!B896</f>
        <v>Total Operating Expenses</v>
      </c>
      <c r="B896" s="281">
        <f>B895+B894+B893</f>
        <v>54</v>
      </c>
      <c r="C896" s="281">
        <f>C895+C894+C893</f>
        <v>54</v>
      </c>
      <c r="D896" s="281">
        <f>D895+D894+D893</f>
        <v>160</v>
      </c>
      <c r="E896" s="296">
        <f t="shared" si="91"/>
        <v>106</v>
      </c>
      <c r="F896" s="77"/>
      <c r="G896" s="3" t="s">
        <v>355</v>
      </c>
      <c r="H896" s="13" t="str">
        <f t="shared" si="90"/>
        <v>151017</v>
      </c>
      <c r="I896" s="13" t="s">
        <v>432</v>
      </c>
    </row>
    <row r="897" spans="1:10" x14ac:dyDescent="0.2">
      <c r="A897" s="54" t="str">
        <f>'BoR4 Rollup'!B897</f>
        <v xml:space="preserve"> Professional Services</v>
      </c>
      <c r="B897" s="245">
        <v>0</v>
      </c>
      <c r="C897" s="245">
        <v>0</v>
      </c>
      <c r="D897" s="245">
        <v>0</v>
      </c>
      <c r="E897" s="294">
        <f t="shared" si="91"/>
        <v>0</v>
      </c>
      <c r="F897" s="73"/>
      <c r="G897" s="3" t="s">
        <v>356</v>
      </c>
      <c r="H897" s="13" t="str">
        <f t="shared" si="90"/>
        <v>151017</v>
      </c>
      <c r="I897" s="13" t="s">
        <v>432</v>
      </c>
      <c r="J897" s="13" t="s">
        <v>585</v>
      </c>
    </row>
    <row r="898" spans="1:10" x14ac:dyDescent="0.2">
      <c r="A898" s="54" t="str">
        <f>'BoR4 Rollup'!B898</f>
        <v xml:space="preserve"> Other Charges</v>
      </c>
      <c r="B898" s="245">
        <v>0</v>
      </c>
      <c r="C898" s="245">
        <v>0</v>
      </c>
      <c r="D898" s="245">
        <v>0</v>
      </c>
      <c r="E898" s="294">
        <f t="shared" si="91"/>
        <v>0</v>
      </c>
      <c r="F898" s="73"/>
      <c r="G898" s="3" t="s">
        <v>356</v>
      </c>
      <c r="H898" s="13" t="str">
        <f t="shared" si="90"/>
        <v>151017</v>
      </c>
      <c r="I898" s="13" t="s">
        <v>432</v>
      </c>
      <c r="J898" s="13" t="s">
        <v>586</v>
      </c>
    </row>
    <row r="899" spans="1:10" x14ac:dyDescent="0.2">
      <c r="A899" s="54" t="str">
        <f>'BoR4 Rollup'!B899</f>
        <v xml:space="preserve"> Debt Services</v>
      </c>
      <c r="B899" s="245">
        <v>0</v>
      </c>
      <c r="C899" s="245">
        <v>0</v>
      </c>
      <c r="D899" s="245">
        <v>0</v>
      </c>
      <c r="E899" s="294">
        <f t="shared" si="91"/>
        <v>0</v>
      </c>
      <c r="F899" s="73"/>
      <c r="G899" s="3" t="s">
        <v>356</v>
      </c>
      <c r="H899" s="13" t="str">
        <f t="shared" si="90"/>
        <v>151017</v>
      </c>
      <c r="I899" s="13" t="s">
        <v>432</v>
      </c>
    </row>
    <row r="900" spans="1:10" x14ac:dyDescent="0.2">
      <c r="A900" s="54" t="str">
        <f>'BoR4 Rollup'!B900</f>
        <v xml:space="preserve"> Interagency Transfers</v>
      </c>
      <c r="B900" s="245">
        <v>0</v>
      </c>
      <c r="C900" s="245">
        <v>0</v>
      </c>
      <c r="D900" s="245">
        <v>0</v>
      </c>
      <c r="E900" s="294">
        <f t="shared" si="91"/>
        <v>0</v>
      </c>
      <c r="F900" s="73"/>
      <c r="G900" s="3" t="s">
        <v>356</v>
      </c>
      <c r="H900" s="13" t="str">
        <f t="shared" si="90"/>
        <v>151017</v>
      </c>
      <c r="I900" s="13" t="s">
        <v>432</v>
      </c>
      <c r="J900" s="13" t="s">
        <v>587</v>
      </c>
    </row>
    <row r="901" spans="1:10" ht="15.75" x14ac:dyDescent="0.25">
      <c r="A901" s="55" t="str">
        <f>'BoR4 Rollup'!B901</f>
        <v>Total Other Charges</v>
      </c>
      <c r="B901" s="281">
        <f>B900+B899+B898+B897</f>
        <v>0</v>
      </c>
      <c r="C901" s="281">
        <f>C900+C899+C898+C897</f>
        <v>0</v>
      </c>
      <c r="D901" s="281">
        <f>D900+D899+D898+D897</f>
        <v>0</v>
      </c>
      <c r="E901" s="296">
        <f t="shared" si="91"/>
        <v>0</v>
      </c>
      <c r="F901" s="77"/>
      <c r="G901" s="3" t="s">
        <v>355</v>
      </c>
      <c r="H901" s="13" t="str">
        <f t="shared" si="90"/>
        <v>151017</v>
      </c>
      <c r="I901" s="13" t="s">
        <v>432</v>
      </c>
    </row>
    <row r="902" spans="1:10" x14ac:dyDescent="0.2">
      <c r="A902" s="54" t="str">
        <f>'BoR4 Rollup'!B902</f>
        <v xml:space="preserve"> General Acquisitions</v>
      </c>
      <c r="B902" s="245">
        <v>0</v>
      </c>
      <c r="C902" s="245">
        <v>0</v>
      </c>
      <c r="D902" s="245">
        <v>0</v>
      </c>
      <c r="E902" s="294">
        <f t="shared" si="91"/>
        <v>0</v>
      </c>
      <c r="F902" s="73"/>
      <c r="G902" s="3" t="s">
        <v>356</v>
      </c>
      <c r="H902" s="13" t="str">
        <f t="shared" si="90"/>
        <v>151017</v>
      </c>
      <c r="I902" s="13" t="s">
        <v>432</v>
      </c>
      <c r="J902" s="13" t="s">
        <v>588</v>
      </c>
    </row>
    <row r="903" spans="1:10" x14ac:dyDescent="0.2">
      <c r="A903" s="54" t="str">
        <f>'BoR4 Rollup'!B903</f>
        <v xml:space="preserve"> Library Acquisitions</v>
      </c>
      <c r="B903" s="245">
        <v>0</v>
      </c>
      <c r="C903" s="245">
        <v>0</v>
      </c>
      <c r="D903" s="245">
        <v>0</v>
      </c>
      <c r="E903" s="294">
        <f t="shared" si="91"/>
        <v>0</v>
      </c>
      <c r="F903" s="73"/>
      <c r="G903" s="3" t="s">
        <v>356</v>
      </c>
      <c r="H903" s="13" t="str">
        <f t="shared" si="90"/>
        <v>151017</v>
      </c>
      <c r="I903" s="13" t="s">
        <v>432</v>
      </c>
      <c r="J903" s="13" t="s">
        <v>588</v>
      </c>
    </row>
    <row r="904" spans="1:10" x14ac:dyDescent="0.2">
      <c r="A904" s="54" t="str">
        <f>'BoR4 Rollup'!B904</f>
        <v xml:space="preserve"> Major Repairs</v>
      </c>
      <c r="B904" s="245">
        <v>0</v>
      </c>
      <c r="C904" s="245">
        <v>0</v>
      </c>
      <c r="D904" s="245">
        <v>0</v>
      </c>
      <c r="E904" s="294">
        <f t="shared" si="91"/>
        <v>0</v>
      </c>
      <c r="F904" s="73"/>
      <c r="G904" s="3" t="s">
        <v>356</v>
      </c>
      <c r="H904" s="13" t="str">
        <f t="shared" si="90"/>
        <v>151017</v>
      </c>
      <c r="I904" s="13" t="s">
        <v>432</v>
      </c>
    </row>
    <row r="905" spans="1:10" ht="15.75" x14ac:dyDescent="0.25">
      <c r="A905" s="55" t="str">
        <f>'BoR4 Rollup'!B905</f>
        <v>Total Acquisitions and Major Repairs</v>
      </c>
      <c r="B905" s="281">
        <f>B904+B903+B902</f>
        <v>0</v>
      </c>
      <c r="C905" s="281">
        <f>C904+C903+C902</f>
        <v>0</v>
      </c>
      <c r="D905" s="281">
        <f>D904+D903+D902</f>
        <v>0</v>
      </c>
      <c r="E905" s="296">
        <f t="shared" si="91"/>
        <v>0</v>
      </c>
      <c r="F905" s="77"/>
      <c r="G905" s="3" t="s">
        <v>355</v>
      </c>
      <c r="H905" s="13" t="str">
        <f t="shared" si="90"/>
        <v>151017</v>
      </c>
      <c r="I905" s="13" t="s">
        <v>432</v>
      </c>
    </row>
    <row r="906" spans="1:10" ht="15.75" x14ac:dyDescent="0.25">
      <c r="A906" s="55" t="str">
        <f>'BoR4 Rollup'!B906</f>
        <v>Function Total</v>
      </c>
      <c r="B906" s="264">
        <f>B905+B901+B896+B892</f>
        <v>564</v>
      </c>
      <c r="C906" s="264">
        <f>C905+C901+C896+C892</f>
        <v>564</v>
      </c>
      <c r="D906" s="264">
        <f>D905+D901+D896+D892</f>
        <v>383</v>
      </c>
      <c r="E906" s="297">
        <f t="shared" si="91"/>
        <v>-181</v>
      </c>
      <c r="F906" s="76"/>
      <c r="G906" s="3" t="s">
        <v>355</v>
      </c>
      <c r="H906" s="13" t="str">
        <f t="shared" si="90"/>
        <v>151017</v>
      </c>
      <c r="I906" s="13" t="s">
        <v>432</v>
      </c>
    </row>
    <row r="907" spans="1:10" ht="15.75" x14ac:dyDescent="0.25">
      <c r="A907" s="254" t="str">
        <f>'BoR4 Rollup'!B907</f>
        <v>Function:  Instruction</v>
      </c>
      <c r="B907" s="255"/>
      <c r="C907" s="256"/>
      <c r="D907" s="256"/>
      <c r="E907" s="257"/>
      <c r="F907" s="72"/>
      <c r="G907" s="3" t="s">
        <v>356</v>
      </c>
      <c r="H907" s="13" t="str">
        <f t="shared" ref="H907:H927" si="92">RIGHT($A$909,6)</f>
        <v>151022</v>
      </c>
      <c r="I907" s="13" t="s">
        <v>433</v>
      </c>
    </row>
    <row r="908" spans="1:10" ht="15.75" x14ac:dyDescent="0.25">
      <c r="A908" s="106" t="str">
        <f>'BoR4 Rollup'!B908</f>
        <v>Orgn:  Allied Health-Patient Care Technician</v>
      </c>
      <c r="B908" s="258" t="str">
        <f>+'BoR4 Rollup'!C908</f>
        <v>Actual</v>
      </c>
      <c r="C908" s="258" t="str">
        <f>+'BoR4 Rollup'!D908</f>
        <v>Budgeted</v>
      </c>
      <c r="D908" s="258" t="str">
        <f>+'BoR4 Rollup'!E908</f>
        <v>Budgeted</v>
      </c>
      <c r="E908" s="259" t="str">
        <f>E5</f>
        <v>2024-2025 +/-</v>
      </c>
      <c r="F908" s="78"/>
      <c r="G908" s="3" t="s">
        <v>356</v>
      </c>
      <c r="H908" s="13" t="str">
        <f t="shared" si="92"/>
        <v>151022</v>
      </c>
      <c r="I908" s="13" t="s">
        <v>433</v>
      </c>
    </row>
    <row r="909" spans="1:10" ht="15.75" x14ac:dyDescent="0.25">
      <c r="A909" s="248" t="str">
        <f>'BoR4 Rollup'!B909</f>
        <v>Organization ID:  151022</v>
      </c>
      <c r="B909" s="249" t="str">
        <f>'BoR4 Rollup'!$C$6</f>
        <v>2024-2025</v>
      </c>
      <c r="C909" s="110" t="str">
        <f>'BoR4 Rollup'!$D$6</f>
        <v>2024-2025</v>
      </c>
      <c r="D909" s="249" t="str">
        <f>'BoR4 Rollup'!$E$6</f>
        <v>2025-2026</v>
      </c>
      <c r="E909" s="250" t="str">
        <f>'BoR4 Rollup'!$F$6</f>
        <v>2025-2026</v>
      </c>
      <c r="F909" s="78"/>
      <c r="G909" s="3" t="s">
        <v>356</v>
      </c>
      <c r="H909" s="13" t="str">
        <f t="shared" si="92"/>
        <v>151022</v>
      </c>
      <c r="I909" s="13" t="s">
        <v>433</v>
      </c>
    </row>
    <row r="910" spans="1:10" x14ac:dyDescent="0.2">
      <c r="A910" s="54" t="str">
        <f>'BoR4 Rollup'!B910</f>
        <v xml:space="preserve">  Salaries</v>
      </c>
      <c r="B910" s="245">
        <v>0</v>
      </c>
      <c r="C910" s="245">
        <v>0</v>
      </c>
      <c r="D910" s="245">
        <v>0</v>
      </c>
      <c r="E910" s="294">
        <f t="shared" ref="E910:E927" si="93">+D910-C910</f>
        <v>0</v>
      </c>
      <c r="F910" s="73"/>
      <c r="G910" s="3" t="s">
        <v>356</v>
      </c>
      <c r="H910" s="13" t="str">
        <f t="shared" si="92"/>
        <v>151022</v>
      </c>
      <c r="I910" s="13" t="s">
        <v>433</v>
      </c>
      <c r="J910" s="13" t="s">
        <v>580</v>
      </c>
    </row>
    <row r="911" spans="1:10" x14ac:dyDescent="0.2">
      <c r="A911" s="54" t="str">
        <f>'BoR4 Rollup'!B911</f>
        <v xml:space="preserve">  Other Compensation</v>
      </c>
      <c r="B911" s="245">
        <v>0</v>
      </c>
      <c r="C911" s="245">
        <v>0</v>
      </c>
      <c r="D911" s="245">
        <v>0</v>
      </c>
      <c r="E911" s="294">
        <f t="shared" si="93"/>
        <v>0</v>
      </c>
      <c r="F911" s="73"/>
      <c r="G911" s="3" t="s">
        <v>356</v>
      </c>
      <c r="H911" s="13" t="str">
        <f t="shared" si="92"/>
        <v>151022</v>
      </c>
      <c r="I911" s="13" t="s">
        <v>433</v>
      </c>
    </row>
    <row r="912" spans="1:10" x14ac:dyDescent="0.2">
      <c r="A912" s="54" t="str">
        <f>'BoR4 Rollup'!B912</f>
        <v xml:space="preserve">  Related Benefits</v>
      </c>
      <c r="B912" s="245">
        <v>0</v>
      </c>
      <c r="C912" s="245">
        <v>0</v>
      </c>
      <c r="D912" s="245">
        <v>0</v>
      </c>
      <c r="E912" s="294">
        <f t="shared" si="93"/>
        <v>0</v>
      </c>
      <c r="F912" s="73"/>
      <c r="G912" s="3" t="s">
        <v>356</v>
      </c>
      <c r="H912" s="13" t="str">
        <f t="shared" si="92"/>
        <v>151022</v>
      </c>
      <c r="I912" s="13" t="s">
        <v>433</v>
      </c>
      <c r="J912" s="13" t="s">
        <v>581</v>
      </c>
    </row>
    <row r="913" spans="1:10" ht="15.75" x14ac:dyDescent="0.25">
      <c r="A913" s="55" t="str">
        <f>'BoR4 Rollup'!B913</f>
        <v>Total Personal Services</v>
      </c>
      <c r="B913" s="264">
        <f>B912+B911+B910</f>
        <v>0</v>
      </c>
      <c r="C913" s="264">
        <f>C912+C911+C910</f>
        <v>0</v>
      </c>
      <c r="D913" s="264">
        <f>D912+D911+D910</f>
        <v>0</v>
      </c>
      <c r="E913" s="295">
        <f t="shared" si="93"/>
        <v>0</v>
      </c>
      <c r="F913" s="76"/>
      <c r="G913" s="3" t="s">
        <v>355</v>
      </c>
      <c r="H913" s="13" t="str">
        <f t="shared" si="92"/>
        <v>151022</v>
      </c>
      <c r="I913" s="13" t="s">
        <v>433</v>
      </c>
    </row>
    <row r="914" spans="1:10" x14ac:dyDescent="0.2">
      <c r="A914" s="54" t="str">
        <f>'BoR4 Rollup'!B914</f>
        <v xml:space="preserve"> Travel</v>
      </c>
      <c r="B914" s="245">
        <v>0</v>
      </c>
      <c r="C914" s="245">
        <v>0</v>
      </c>
      <c r="D914" s="245">
        <v>0</v>
      </c>
      <c r="E914" s="294">
        <f t="shared" si="93"/>
        <v>0</v>
      </c>
      <c r="F914" s="73"/>
      <c r="G914" s="3" t="s">
        <v>356</v>
      </c>
      <c r="H914" s="13" t="str">
        <f t="shared" si="92"/>
        <v>151022</v>
      </c>
      <c r="I914" s="13" t="s">
        <v>433</v>
      </c>
      <c r="J914" s="13" t="s">
        <v>582</v>
      </c>
    </row>
    <row r="915" spans="1:10" x14ac:dyDescent="0.2">
      <c r="A915" s="54" t="str">
        <f>'BoR4 Rollup'!B915</f>
        <v xml:space="preserve"> Operating Services</v>
      </c>
      <c r="B915" s="245">
        <v>0</v>
      </c>
      <c r="C915" s="245">
        <v>0</v>
      </c>
      <c r="D915" s="245">
        <v>991</v>
      </c>
      <c r="E915" s="294">
        <f t="shared" si="93"/>
        <v>991</v>
      </c>
      <c r="F915" s="73"/>
      <c r="G915" s="3" t="s">
        <v>356</v>
      </c>
      <c r="H915" s="13" t="str">
        <f t="shared" si="92"/>
        <v>151022</v>
      </c>
      <c r="I915" s="13" t="s">
        <v>433</v>
      </c>
      <c r="J915" s="13" t="s">
        <v>583</v>
      </c>
    </row>
    <row r="916" spans="1:10" x14ac:dyDescent="0.2">
      <c r="A916" s="54" t="str">
        <f>'BoR4 Rollup'!B916</f>
        <v xml:space="preserve"> Supplies</v>
      </c>
      <c r="B916" s="245">
        <v>-168</v>
      </c>
      <c r="C916" s="245">
        <v>0</v>
      </c>
      <c r="D916" s="245">
        <v>1403</v>
      </c>
      <c r="E916" s="294">
        <f t="shared" si="93"/>
        <v>1403</v>
      </c>
      <c r="F916" s="73"/>
      <c r="G916" s="3" t="s">
        <v>356</v>
      </c>
      <c r="H916" s="13" t="str">
        <f t="shared" si="92"/>
        <v>151022</v>
      </c>
      <c r="I916" s="13" t="s">
        <v>433</v>
      </c>
      <c r="J916" s="13" t="s">
        <v>584</v>
      </c>
    </row>
    <row r="917" spans="1:10" ht="15.75" x14ac:dyDescent="0.25">
      <c r="A917" s="55" t="str">
        <f>'BoR4 Rollup'!B917</f>
        <v>Total Operating Expenses</v>
      </c>
      <c r="B917" s="281">
        <f>B916+B915+B914</f>
        <v>-168</v>
      </c>
      <c r="C917" s="281">
        <f>C916+C915+C914</f>
        <v>0</v>
      </c>
      <c r="D917" s="281">
        <f>D916+D915+D914</f>
        <v>2394</v>
      </c>
      <c r="E917" s="296">
        <f t="shared" si="93"/>
        <v>2394</v>
      </c>
      <c r="F917" s="77"/>
      <c r="G917" s="3" t="s">
        <v>355</v>
      </c>
      <c r="H917" s="13" t="str">
        <f t="shared" si="92"/>
        <v>151022</v>
      </c>
      <c r="I917" s="13" t="s">
        <v>433</v>
      </c>
    </row>
    <row r="918" spans="1:10" x14ac:dyDescent="0.2">
      <c r="A918" s="54" t="str">
        <f>'BoR4 Rollup'!B918</f>
        <v xml:space="preserve"> Professional Services</v>
      </c>
      <c r="B918" s="245">
        <v>0</v>
      </c>
      <c r="C918" s="245">
        <v>0</v>
      </c>
      <c r="D918" s="245">
        <v>0</v>
      </c>
      <c r="E918" s="294">
        <f t="shared" si="93"/>
        <v>0</v>
      </c>
      <c r="F918" s="73"/>
      <c r="G918" s="3" t="s">
        <v>356</v>
      </c>
      <c r="H918" s="13" t="str">
        <f t="shared" si="92"/>
        <v>151022</v>
      </c>
      <c r="I918" s="13" t="s">
        <v>433</v>
      </c>
      <c r="J918" s="13" t="s">
        <v>585</v>
      </c>
    </row>
    <row r="919" spans="1:10" x14ac:dyDescent="0.2">
      <c r="A919" s="54" t="str">
        <f>'BoR4 Rollup'!B919</f>
        <v xml:space="preserve"> Other Charges</v>
      </c>
      <c r="B919" s="245">
        <v>0</v>
      </c>
      <c r="C919" s="245">
        <v>0</v>
      </c>
      <c r="D919" s="245">
        <v>0</v>
      </c>
      <c r="E919" s="294">
        <f t="shared" si="93"/>
        <v>0</v>
      </c>
      <c r="F919" s="73"/>
      <c r="G919" s="3" t="s">
        <v>356</v>
      </c>
      <c r="H919" s="13" t="str">
        <f t="shared" si="92"/>
        <v>151022</v>
      </c>
      <c r="I919" s="13" t="s">
        <v>433</v>
      </c>
      <c r="J919" s="13" t="s">
        <v>586</v>
      </c>
    </row>
    <row r="920" spans="1:10" x14ac:dyDescent="0.2">
      <c r="A920" s="54" t="str">
        <f>'BoR4 Rollup'!B920</f>
        <v xml:space="preserve"> Debt Services</v>
      </c>
      <c r="B920" s="245">
        <v>0</v>
      </c>
      <c r="C920" s="245">
        <v>0</v>
      </c>
      <c r="D920" s="245">
        <v>0</v>
      </c>
      <c r="E920" s="294">
        <f t="shared" si="93"/>
        <v>0</v>
      </c>
      <c r="F920" s="73"/>
      <c r="G920" s="3" t="s">
        <v>356</v>
      </c>
      <c r="H920" s="13" t="str">
        <f t="shared" si="92"/>
        <v>151022</v>
      </c>
      <c r="I920" s="13" t="s">
        <v>433</v>
      </c>
    </row>
    <row r="921" spans="1:10" x14ac:dyDescent="0.2">
      <c r="A921" s="54" t="str">
        <f>'BoR4 Rollup'!B921</f>
        <v xml:space="preserve"> Interagency Transfers</v>
      </c>
      <c r="B921" s="245">
        <v>0</v>
      </c>
      <c r="C921" s="245">
        <v>0</v>
      </c>
      <c r="D921" s="245">
        <v>0</v>
      </c>
      <c r="E921" s="294">
        <f t="shared" si="93"/>
        <v>0</v>
      </c>
      <c r="F921" s="73"/>
      <c r="G921" s="3" t="s">
        <v>356</v>
      </c>
      <c r="H921" s="13" t="str">
        <f t="shared" si="92"/>
        <v>151022</v>
      </c>
      <c r="I921" s="13" t="s">
        <v>433</v>
      </c>
      <c r="J921" s="13" t="s">
        <v>587</v>
      </c>
    </row>
    <row r="922" spans="1:10" ht="15.75" x14ac:dyDescent="0.25">
      <c r="A922" s="55" t="str">
        <f>'BoR4 Rollup'!B922</f>
        <v>Total Other Charges</v>
      </c>
      <c r="B922" s="281">
        <f>B921+B920+B919+B918</f>
        <v>0</v>
      </c>
      <c r="C922" s="281">
        <f>C921+C920+C919+C918</f>
        <v>0</v>
      </c>
      <c r="D922" s="281">
        <f>D921+D920+D919+D918</f>
        <v>0</v>
      </c>
      <c r="E922" s="296">
        <f t="shared" si="93"/>
        <v>0</v>
      </c>
      <c r="F922" s="77"/>
      <c r="G922" s="3" t="s">
        <v>355</v>
      </c>
      <c r="H922" s="13" t="str">
        <f t="shared" si="92"/>
        <v>151022</v>
      </c>
      <c r="I922" s="13" t="s">
        <v>433</v>
      </c>
    </row>
    <row r="923" spans="1:10" x14ac:dyDescent="0.2">
      <c r="A923" s="54" t="str">
        <f>'BoR4 Rollup'!B923</f>
        <v xml:space="preserve"> General Acquisitions</v>
      </c>
      <c r="B923" s="245">
        <v>0</v>
      </c>
      <c r="C923" s="245">
        <v>0</v>
      </c>
      <c r="D923" s="245">
        <v>0</v>
      </c>
      <c r="E923" s="294">
        <f t="shared" si="93"/>
        <v>0</v>
      </c>
      <c r="F923" s="73"/>
      <c r="G923" s="3" t="s">
        <v>356</v>
      </c>
      <c r="H923" s="13" t="str">
        <f t="shared" si="92"/>
        <v>151022</v>
      </c>
      <c r="I923" s="13" t="s">
        <v>433</v>
      </c>
      <c r="J923" s="13" t="s">
        <v>588</v>
      </c>
    </row>
    <row r="924" spans="1:10" x14ac:dyDescent="0.2">
      <c r="A924" s="54" t="str">
        <f>'BoR4 Rollup'!B924</f>
        <v xml:space="preserve"> Library Acquisitions</v>
      </c>
      <c r="B924" s="245">
        <v>0</v>
      </c>
      <c r="C924" s="245">
        <v>0</v>
      </c>
      <c r="D924" s="245">
        <v>0</v>
      </c>
      <c r="E924" s="294">
        <f t="shared" si="93"/>
        <v>0</v>
      </c>
      <c r="F924" s="73"/>
      <c r="G924" s="3" t="s">
        <v>356</v>
      </c>
      <c r="H924" s="13" t="str">
        <f t="shared" si="92"/>
        <v>151022</v>
      </c>
      <c r="I924" s="13" t="s">
        <v>433</v>
      </c>
      <c r="J924" s="13" t="s">
        <v>588</v>
      </c>
    </row>
    <row r="925" spans="1:10" x14ac:dyDescent="0.2">
      <c r="A925" s="54" t="str">
        <f>'BoR4 Rollup'!B925</f>
        <v xml:space="preserve"> Major Repairs</v>
      </c>
      <c r="B925" s="245">
        <v>0</v>
      </c>
      <c r="C925" s="245">
        <v>0</v>
      </c>
      <c r="D925" s="245">
        <v>0</v>
      </c>
      <c r="E925" s="294">
        <f t="shared" si="93"/>
        <v>0</v>
      </c>
      <c r="F925" s="73"/>
      <c r="G925" s="3" t="s">
        <v>356</v>
      </c>
      <c r="H925" s="13" t="str">
        <f t="shared" si="92"/>
        <v>151022</v>
      </c>
      <c r="I925" s="13" t="s">
        <v>433</v>
      </c>
    </row>
    <row r="926" spans="1:10" ht="15.75" x14ac:dyDescent="0.25">
      <c r="A926" s="55" t="str">
        <f>'BoR4 Rollup'!B926</f>
        <v>Total Acquisitions and Major Repairs</v>
      </c>
      <c r="B926" s="281">
        <f>B925+B924+B923</f>
        <v>0</v>
      </c>
      <c r="C926" s="281">
        <f>C925+C924+C923</f>
        <v>0</v>
      </c>
      <c r="D926" s="281">
        <f>D925+D924+D923</f>
        <v>0</v>
      </c>
      <c r="E926" s="296">
        <f t="shared" si="93"/>
        <v>0</v>
      </c>
      <c r="F926" s="77"/>
      <c r="G926" s="3" t="s">
        <v>355</v>
      </c>
      <c r="H926" s="13" t="str">
        <f t="shared" si="92"/>
        <v>151022</v>
      </c>
      <c r="I926" s="13" t="s">
        <v>433</v>
      </c>
    </row>
    <row r="927" spans="1:10" ht="15.75" x14ac:dyDescent="0.25">
      <c r="A927" s="55" t="str">
        <f>'BoR4 Rollup'!B927</f>
        <v>Function Total</v>
      </c>
      <c r="B927" s="264">
        <f>B926+B922+B917+B913</f>
        <v>-168</v>
      </c>
      <c r="C927" s="264">
        <f>C926+C922+C917+C913</f>
        <v>0</v>
      </c>
      <c r="D927" s="264">
        <f>D926+D922+D917+D913</f>
        <v>2394</v>
      </c>
      <c r="E927" s="297">
        <f t="shared" si="93"/>
        <v>2394</v>
      </c>
      <c r="F927" s="76"/>
      <c r="G927" s="3" t="s">
        <v>355</v>
      </c>
      <c r="H927" s="13" t="str">
        <f t="shared" si="92"/>
        <v>151022</v>
      </c>
      <c r="I927" s="13" t="s">
        <v>433</v>
      </c>
    </row>
    <row r="928" spans="1:10" ht="15.75" x14ac:dyDescent="0.25">
      <c r="A928" s="254" t="str">
        <f>'BoR4 Rollup'!B928</f>
        <v>Function:  Instruction</v>
      </c>
      <c r="B928" s="255"/>
      <c r="C928" s="256"/>
      <c r="D928" s="256"/>
      <c r="E928" s="257"/>
      <c r="F928" s="72"/>
      <c r="G928" s="3" t="s">
        <v>356</v>
      </c>
      <c r="H928" s="13" t="str">
        <f t="shared" ref="H928:H948" si="94">RIGHT($A$930,6)</f>
        <v>151023</v>
      </c>
      <c r="I928" s="13" t="s">
        <v>434</v>
      </c>
    </row>
    <row r="929" spans="1:10" ht="15.75" x14ac:dyDescent="0.25">
      <c r="A929" s="106" t="str">
        <f>'BoR4 Rollup'!B929</f>
        <v>Orgn:  Allied Health-Pharmacy Technician</v>
      </c>
      <c r="B929" s="258" t="str">
        <f>+'BoR4 Rollup'!C929</f>
        <v>Actual</v>
      </c>
      <c r="C929" s="258" t="str">
        <f>+'BoR4 Rollup'!D929</f>
        <v>Budgeted</v>
      </c>
      <c r="D929" s="258" t="str">
        <f>+'BoR4 Rollup'!E929</f>
        <v>Budgeted</v>
      </c>
      <c r="E929" s="259" t="str">
        <f>E5</f>
        <v>2024-2025 +/-</v>
      </c>
      <c r="F929" s="78"/>
      <c r="G929" s="3" t="s">
        <v>356</v>
      </c>
      <c r="H929" s="13" t="str">
        <f t="shared" si="94"/>
        <v>151023</v>
      </c>
      <c r="I929" s="13" t="s">
        <v>434</v>
      </c>
    </row>
    <row r="930" spans="1:10" ht="15.75" x14ac:dyDescent="0.25">
      <c r="A930" s="248" t="str">
        <f>'BoR4 Rollup'!B930</f>
        <v>Organization ID:  151023</v>
      </c>
      <c r="B930" s="249" t="str">
        <f>'BoR4 Rollup'!$C$6</f>
        <v>2024-2025</v>
      </c>
      <c r="C930" s="110" t="str">
        <f>'BoR4 Rollup'!$D$6</f>
        <v>2024-2025</v>
      </c>
      <c r="D930" s="249" t="str">
        <f>'BoR4 Rollup'!$E$6</f>
        <v>2025-2026</v>
      </c>
      <c r="E930" s="250" t="str">
        <f>'BoR4 Rollup'!$F$6</f>
        <v>2025-2026</v>
      </c>
      <c r="F930" s="78"/>
      <c r="G930" s="3" t="s">
        <v>356</v>
      </c>
      <c r="H930" s="13" t="str">
        <f t="shared" si="94"/>
        <v>151023</v>
      </c>
      <c r="I930" s="13" t="s">
        <v>434</v>
      </c>
    </row>
    <row r="931" spans="1:10" x14ac:dyDescent="0.2">
      <c r="A931" s="54" t="str">
        <f>'BoR4 Rollup'!B931</f>
        <v xml:space="preserve">  Salaries</v>
      </c>
      <c r="B931" s="245">
        <v>0</v>
      </c>
      <c r="C931" s="245">
        <v>0</v>
      </c>
      <c r="D931" s="245">
        <v>0</v>
      </c>
      <c r="E931" s="294">
        <f t="shared" ref="E931:E948" si="95">+D931-C931</f>
        <v>0</v>
      </c>
      <c r="F931" s="73"/>
      <c r="G931" s="3" t="s">
        <v>356</v>
      </c>
      <c r="H931" s="13" t="str">
        <f t="shared" si="94"/>
        <v>151023</v>
      </c>
      <c r="I931" s="13" t="s">
        <v>434</v>
      </c>
      <c r="J931" s="13" t="s">
        <v>580</v>
      </c>
    </row>
    <row r="932" spans="1:10" x14ac:dyDescent="0.2">
      <c r="A932" s="54" t="str">
        <f>'BoR4 Rollup'!B932</f>
        <v xml:space="preserve">  Other Compensation</v>
      </c>
      <c r="B932" s="245">
        <v>0</v>
      </c>
      <c r="C932" s="245">
        <v>0</v>
      </c>
      <c r="D932" s="245">
        <v>0</v>
      </c>
      <c r="E932" s="294">
        <f t="shared" si="95"/>
        <v>0</v>
      </c>
      <c r="F932" s="73"/>
      <c r="G932" s="3" t="s">
        <v>356</v>
      </c>
      <c r="H932" s="13" t="str">
        <f t="shared" si="94"/>
        <v>151023</v>
      </c>
      <c r="I932" s="13" t="s">
        <v>434</v>
      </c>
    </row>
    <row r="933" spans="1:10" x14ac:dyDescent="0.2">
      <c r="A933" s="54" t="str">
        <f>'BoR4 Rollup'!B933</f>
        <v xml:space="preserve">  Related Benefits</v>
      </c>
      <c r="B933" s="245">
        <v>0</v>
      </c>
      <c r="C933" s="245">
        <v>0</v>
      </c>
      <c r="D933" s="245">
        <v>0</v>
      </c>
      <c r="E933" s="294">
        <f t="shared" si="95"/>
        <v>0</v>
      </c>
      <c r="F933" s="73"/>
      <c r="G933" s="3" t="s">
        <v>356</v>
      </c>
      <c r="H933" s="13" t="str">
        <f t="shared" si="94"/>
        <v>151023</v>
      </c>
      <c r="I933" s="13" t="s">
        <v>434</v>
      </c>
      <c r="J933" s="13" t="s">
        <v>581</v>
      </c>
    </row>
    <row r="934" spans="1:10" ht="15.75" x14ac:dyDescent="0.25">
      <c r="A934" s="55" t="str">
        <f>'BoR4 Rollup'!B934</f>
        <v>Total Personal Services</v>
      </c>
      <c r="B934" s="264">
        <f>B933+B932+B931</f>
        <v>0</v>
      </c>
      <c r="C934" s="264">
        <f>C933+C932+C931</f>
        <v>0</v>
      </c>
      <c r="D934" s="264">
        <f>D933+D932+D931</f>
        <v>0</v>
      </c>
      <c r="E934" s="295">
        <f t="shared" si="95"/>
        <v>0</v>
      </c>
      <c r="F934" s="76"/>
      <c r="G934" s="3" t="s">
        <v>355</v>
      </c>
      <c r="H934" s="13" t="str">
        <f t="shared" si="94"/>
        <v>151023</v>
      </c>
      <c r="I934" s="13" t="s">
        <v>434</v>
      </c>
    </row>
    <row r="935" spans="1:10" x14ac:dyDescent="0.2">
      <c r="A935" s="54" t="str">
        <f>'BoR4 Rollup'!B935</f>
        <v xml:space="preserve"> Travel</v>
      </c>
      <c r="B935" s="245">
        <v>-58</v>
      </c>
      <c r="C935" s="245">
        <v>0</v>
      </c>
      <c r="D935" s="245">
        <v>0</v>
      </c>
      <c r="E935" s="294">
        <f t="shared" si="95"/>
        <v>0</v>
      </c>
      <c r="F935" s="73"/>
      <c r="G935" s="3" t="s">
        <v>356</v>
      </c>
      <c r="H935" s="13" t="str">
        <f t="shared" si="94"/>
        <v>151023</v>
      </c>
      <c r="I935" s="13" t="s">
        <v>434</v>
      </c>
      <c r="J935" s="13" t="s">
        <v>582</v>
      </c>
    </row>
    <row r="936" spans="1:10" x14ac:dyDescent="0.2">
      <c r="A936" s="54" t="str">
        <f>'BoR4 Rollup'!B936</f>
        <v xml:space="preserve"> Operating Services</v>
      </c>
      <c r="B936" s="245">
        <v>0</v>
      </c>
      <c r="C936" s="245">
        <v>0</v>
      </c>
      <c r="D936" s="245">
        <v>0</v>
      </c>
      <c r="E936" s="294">
        <f t="shared" si="95"/>
        <v>0</v>
      </c>
      <c r="F936" s="73"/>
      <c r="G936" s="3" t="s">
        <v>356</v>
      </c>
      <c r="H936" s="13" t="str">
        <f t="shared" si="94"/>
        <v>151023</v>
      </c>
      <c r="I936" s="13" t="s">
        <v>434</v>
      </c>
      <c r="J936" s="13" t="s">
        <v>583</v>
      </c>
    </row>
    <row r="937" spans="1:10" x14ac:dyDescent="0.2">
      <c r="A937" s="54" t="str">
        <f>'BoR4 Rollup'!B937</f>
        <v xml:space="preserve"> Supplies</v>
      </c>
      <c r="B937" s="245">
        <v>0</v>
      </c>
      <c r="C937" s="245">
        <v>0</v>
      </c>
      <c r="D937" s="245">
        <v>0</v>
      </c>
      <c r="E937" s="294">
        <f t="shared" si="95"/>
        <v>0</v>
      </c>
      <c r="F937" s="73"/>
      <c r="G937" s="3" t="s">
        <v>356</v>
      </c>
      <c r="H937" s="13" t="str">
        <f t="shared" si="94"/>
        <v>151023</v>
      </c>
      <c r="I937" s="13" t="s">
        <v>434</v>
      </c>
      <c r="J937" s="13" t="s">
        <v>584</v>
      </c>
    </row>
    <row r="938" spans="1:10" ht="15.75" x14ac:dyDescent="0.25">
      <c r="A938" s="55" t="str">
        <f>'BoR4 Rollup'!B938</f>
        <v>Total Operating Expenses</v>
      </c>
      <c r="B938" s="281">
        <f>B937+B936+B935</f>
        <v>-58</v>
      </c>
      <c r="C938" s="281">
        <f>C937+C936+C935</f>
        <v>0</v>
      </c>
      <c r="D938" s="281">
        <f>D937+D936+D935</f>
        <v>0</v>
      </c>
      <c r="E938" s="296">
        <f t="shared" si="95"/>
        <v>0</v>
      </c>
      <c r="F938" s="77"/>
      <c r="G938" s="3" t="s">
        <v>355</v>
      </c>
      <c r="H938" s="13" t="str">
        <f t="shared" si="94"/>
        <v>151023</v>
      </c>
      <c r="I938" s="13" t="s">
        <v>434</v>
      </c>
    </row>
    <row r="939" spans="1:10" x14ac:dyDescent="0.2">
      <c r="A939" s="54" t="str">
        <f>'BoR4 Rollup'!B939</f>
        <v xml:space="preserve"> Professional Services</v>
      </c>
      <c r="B939" s="245">
        <v>0</v>
      </c>
      <c r="C939" s="245">
        <v>0</v>
      </c>
      <c r="D939" s="245">
        <v>0</v>
      </c>
      <c r="E939" s="294">
        <f t="shared" si="95"/>
        <v>0</v>
      </c>
      <c r="F939" s="73"/>
      <c r="G939" s="3" t="s">
        <v>356</v>
      </c>
      <c r="H939" s="13" t="str">
        <f t="shared" si="94"/>
        <v>151023</v>
      </c>
      <c r="I939" s="13" t="s">
        <v>434</v>
      </c>
      <c r="J939" s="13" t="s">
        <v>585</v>
      </c>
    </row>
    <row r="940" spans="1:10" x14ac:dyDescent="0.2">
      <c r="A940" s="54" t="str">
        <f>'BoR4 Rollup'!B940</f>
        <v xml:space="preserve"> Other Charges</v>
      </c>
      <c r="B940" s="245">
        <v>0</v>
      </c>
      <c r="C940" s="245">
        <v>0</v>
      </c>
      <c r="D940" s="245">
        <v>0</v>
      </c>
      <c r="E940" s="294">
        <f t="shared" si="95"/>
        <v>0</v>
      </c>
      <c r="F940" s="73"/>
      <c r="G940" s="3" t="s">
        <v>356</v>
      </c>
      <c r="H940" s="13" t="str">
        <f t="shared" si="94"/>
        <v>151023</v>
      </c>
      <c r="I940" s="13" t="s">
        <v>434</v>
      </c>
      <c r="J940" s="13" t="s">
        <v>586</v>
      </c>
    </row>
    <row r="941" spans="1:10" x14ac:dyDescent="0.2">
      <c r="A941" s="54" t="str">
        <f>'BoR4 Rollup'!B941</f>
        <v xml:space="preserve"> Debt Services</v>
      </c>
      <c r="B941" s="245">
        <v>0</v>
      </c>
      <c r="C941" s="245">
        <v>0</v>
      </c>
      <c r="D941" s="245">
        <v>0</v>
      </c>
      <c r="E941" s="294">
        <f t="shared" si="95"/>
        <v>0</v>
      </c>
      <c r="F941" s="73"/>
      <c r="G941" s="3" t="s">
        <v>356</v>
      </c>
      <c r="H941" s="13" t="str">
        <f t="shared" si="94"/>
        <v>151023</v>
      </c>
      <c r="I941" s="13" t="s">
        <v>434</v>
      </c>
    </row>
    <row r="942" spans="1:10" x14ac:dyDescent="0.2">
      <c r="A942" s="54" t="str">
        <f>'BoR4 Rollup'!B942</f>
        <v xml:space="preserve"> Interagency Transfers</v>
      </c>
      <c r="B942" s="245">
        <v>0</v>
      </c>
      <c r="C942" s="245">
        <v>0</v>
      </c>
      <c r="D942" s="245">
        <v>0</v>
      </c>
      <c r="E942" s="294">
        <f t="shared" si="95"/>
        <v>0</v>
      </c>
      <c r="F942" s="73"/>
      <c r="G942" s="3" t="s">
        <v>356</v>
      </c>
      <c r="H942" s="13" t="str">
        <f t="shared" si="94"/>
        <v>151023</v>
      </c>
      <c r="I942" s="13" t="s">
        <v>434</v>
      </c>
      <c r="J942" s="13" t="s">
        <v>587</v>
      </c>
    </row>
    <row r="943" spans="1:10" ht="15.75" x14ac:dyDescent="0.25">
      <c r="A943" s="55" t="str">
        <f>'BoR4 Rollup'!B943</f>
        <v>Total Other Charges</v>
      </c>
      <c r="B943" s="281">
        <f>B942+B941+B940+B939</f>
        <v>0</v>
      </c>
      <c r="C943" s="281">
        <f>C942+C941+C940+C939</f>
        <v>0</v>
      </c>
      <c r="D943" s="281">
        <f>D942+D941+D940+D939</f>
        <v>0</v>
      </c>
      <c r="E943" s="296">
        <f t="shared" si="95"/>
        <v>0</v>
      </c>
      <c r="F943" s="77"/>
      <c r="G943" s="3" t="s">
        <v>355</v>
      </c>
      <c r="H943" s="13" t="str">
        <f t="shared" si="94"/>
        <v>151023</v>
      </c>
      <c r="I943" s="13" t="s">
        <v>434</v>
      </c>
    </row>
    <row r="944" spans="1:10" x14ac:dyDescent="0.2">
      <c r="A944" s="54" t="str">
        <f>'BoR4 Rollup'!B944</f>
        <v xml:space="preserve"> General Acquisitions</v>
      </c>
      <c r="B944" s="245">
        <v>0</v>
      </c>
      <c r="C944" s="245">
        <v>0</v>
      </c>
      <c r="D944" s="245">
        <v>0</v>
      </c>
      <c r="E944" s="294">
        <f t="shared" si="95"/>
        <v>0</v>
      </c>
      <c r="F944" s="73"/>
      <c r="G944" s="3" t="s">
        <v>356</v>
      </c>
      <c r="H944" s="13" t="str">
        <f t="shared" si="94"/>
        <v>151023</v>
      </c>
      <c r="I944" s="13" t="s">
        <v>434</v>
      </c>
      <c r="J944" s="13" t="s">
        <v>588</v>
      </c>
    </row>
    <row r="945" spans="1:10" x14ac:dyDescent="0.2">
      <c r="A945" s="54" t="str">
        <f>'BoR4 Rollup'!B945</f>
        <v xml:space="preserve"> Library Acquisitions</v>
      </c>
      <c r="B945" s="245">
        <v>0</v>
      </c>
      <c r="C945" s="245">
        <v>0</v>
      </c>
      <c r="D945" s="245">
        <v>0</v>
      </c>
      <c r="E945" s="294">
        <f t="shared" si="95"/>
        <v>0</v>
      </c>
      <c r="F945" s="73"/>
      <c r="G945" s="3" t="s">
        <v>356</v>
      </c>
      <c r="H945" s="13" t="str">
        <f t="shared" si="94"/>
        <v>151023</v>
      </c>
      <c r="I945" s="13" t="s">
        <v>434</v>
      </c>
      <c r="J945" s="13" t="s">
        <v>588</v>
      </c>
    </row>
    <row r="946" spans="1:10" x14ac:dyDescent="0.2">
      <c r="A946" s="54" t="str">
        <f>'BoR4 Rollup'!B946</f>
        <v xml:space="preserve"> Major Repairs</v>
      </c>
      <c r="B946" s="245">
        <v>0</v>
      </c>
      <c r="C946" s="245">
        <v>0</v>
      </c>
      <c r="D946" s="245">
        <v>0</v>
      </c>
      <c r="E946" s="294">
        <f t="shared" si="95"/>
        <v>0</v>
      </c>
      <c r="F946" s="73"/>
      <c r="G946" s="3" t="s">
        <v>356</v>
      </c>
      <c r="H946" s="13" t="str">
        <f t="shared" si="94"/>
        <v>151023</v>
      </c>
      <c r="I946" s="13" t="s">
        <v>434</v>
      </c>
    </row>
    <row r="947" spans="1:10" ht="15.75" x14ac:dyDescent="0.25">
      <c r="A947" s="55" t="str">
        <f>'BoR4 Rollup'!B947</f>
        <v>Total Acquisitions and Major Repairs</v>
      </c>
      <c r="B947" s="281">
        <f>B946+B945+B944</f>
        <v>0</v>
      </c>
      <c r="C947" s="281">
        <f>C946+C945+C944</f>
        <v>0</v>
      </c>
      <c r="D947" s="281">
        <f>D946+D945+D944</f>
        <v>0</v>
      </c>
      <c r="E947" s="296">
        <f t="shared" si="95"/>
        <v>0</v>
      </c>
      <c r="F947" s="77"/>
      <c r="G947" s="3" t="s">
        <v>355</v>
      </c>
      <c r="H947" s="13" t="str">
        <f t="shared" si="94"/>
        <v>151023</v>
      </c>
      <c r="I947" s="13" t="s">
        <v>434</v>
      </c>
    </row>
    <row r="948" spans="1:10" ht="15.75" x14ac:dyDescent="0.25">
      <c r="A948" s="55" t="str">
        <f>'BoR4 Rollup'!B948</f>
        <v>Function Total</v>
      </c>
      <c r="B948" s="264">
        <f>B947+B943+B938+B934</f>
        <v>-58</v>
      </c>
      <c r="C948" s="264">
        <f>C947+C943+C938+C934</f>
        <v>0</v>
      </c>
      <c r="D948" s="264">
        <f>D947+D943+D938+D934</f>
        <v>0</v>
      </c>
      <c r="E948" s="297">
        <f t="shared" si="95"/>
        <v>0</v>
      </c>
      <c r="F948" s="76"/>
      <c r="G948" s="3" t="s">
        <v>355</v>
      </c>
      <c r="H948" s="13" t="str">
        <f t="shared" si="94"/>
        <v>151023</v>
      </c>
      <c r="I948" s="13" t="s">
        <v>434</v>
      </c>
    </row>
    <row r="949" spans="1:10" ht="15.75" x14ac:dyDescent="0.25">
      <c r="A949" s="254" t="str">
        <f>'BoR4 Rollup'!B949</f>
        <v>Function:  Instruction</v>
      </c>
      <c r="B949" s="255"/>
      <c r="C949" s="256"/>
      <c r="D949" s="256"/>
      <c r="E949" s="257"/>
      <c r="F949" s="72"/>
      <c r="G949" s="3" t="s">
        <v>356</v>
      </c>
      <c r="H949" s="13" t="str">
        <f t="shared" ref="H949:H969" si="96">RIGHT($A$951,6)</f>
        <v>151025</v>
      </c>
      <c r="I949" s="13" t="s">
        <v>435</v>
      </c>
    </row>
    <row r="950" spans="1:10" ht="15.75" x14ac:dyDescent="0.25">
      <c r="A950" s="106" t="str">
        <f>'BoR4 Rollup'!B950</f>
        <v>Orgn:  Allied Health - Practical Nursing</v>
      </c>
      <c r="B950" s="258" t="str">
        <f>+'BoR4 Rollup'!C950</f>
        <v>Actual</v>
      </c>
      <c r="C950" s="258" t="str">
        <f>+'BoR4 Rollup'!D950</f>
        <v>Budgeted</v>
      </c>
      <c r="D950" s="258" t="str">
        <f>+'BoR4 Rollup'!E950</f>
        <v>Budgeted</v>
      </c>
      <c r="E950" s="259" t="str">
        <f>E5</f>
        <v>2024-2025 +/-</v>
      </c>
      <c r="F950" s="74"/>
      <c r="G950" s="3" t="s">
        <v>356</v>
      </c>
      <c r="H950" s="13" t="str">
        <f t="shared" si="96"/>
        <v>151025</v>
      </c>
      <c r="I950" s="13" t="s">
        <v>435</v>
      </c>
    </row>
    <row r="951" spans="1:10" ht="15.75" x14ac:dyDescent="0.25">
      <c r="A951" s="248" t="str">
        <f>'BoR4 Rollup'!B951</f>
        <v>Organization ID:  151025</v>
      </c>
      <c r="B951" s="249" t="str">
        <f>'BoR4 Rollup'!$C$6</f>
        <v>2024-2025</v>
      </c>
      <c r="C951" s="110" t="str">
        <f>'BoR4 Rollup'!$D$6</f>
        <v>2024-2025</v>
      </c>
      <c r="D951" s="249" t="str">
        <f>'BoR4 Rollup'!$E$6</f>
        <v>2025-2026</v>
      </c>
      <c r="E951" s="250" t="str">
        <f>'BoR4 Rollup'!$F$6</f>
        <v>2025-2026</v>
      </c>
      <c r="F951" s="74"/>
      <c r="G951" s="3" t="s">
        <v>356</v>
      </c>
      <c r="H951" s="13" t="str">
        <f t="shared" si="96"/>
        <v>151025</v>
      </c>
      <c r="I951" s="13" t="s">
        <v>435</v>
      </c>
    </row>
    <row r="952" spans="1:10" x14ac:dyDescent="0.2">
      <c r="A952" s="54" t="str">
        <f>'BoR4 Rollup'!B952</f>
        <v xml:space="preserve">  Salaries</v>
      </c>
      <c r="B952" s="245">
        <v>388640</v>
      </c>
      <c r="C952" s="245">
        <v>388640</v>
      </c>
      <c r="D952" s="245">
        <v>575939</v>
      </c>
      <c r="E952" s="294">
        <f t="shared" ref="E952:E969" si="97">+D952-C952</f>
        <v>187299</v>
      </c>
      <c r="F952" s="73"/>
      <c r="G952" s="3" t="s">
        <v>356</v>
      </c>
      <c r="H952" s="13" t="str">
        <f t="shared" si="96"/>
        <v>151025</v>
      </c>
      <c r="I952" s="13" t="s">
        <v>435</v>
      </c>
      <c r="J952" s="13" t="s">
        <v>580</v>
      </c>
    </row>
    <row r="953" spans="1:10" x14ac:dyDescent="0.2">
      <c r="A953" s="54" t="str">
        <f>'BoR4 Rollup'!B953</f>
        <v xml:space="preserve">  Other Compensation</v>
      </c>
      <c r="B953" s="245">
        <v>0</v>
      </c>
      <c r="C953" s="245">
        <v>0</v>
      </c>
      <c r="D953" s="245">
        <v>0</v>
      </c>
      <c r="E953" s="294">
        <f t="shared" si="97"/>
        <v>0</v>
      </c>
      <c r="F953" s="73"/>
      <c r="G953" s="3" t="s">
        <v>356</v>
      </c>
      <c r="H953" s="13" t="str">
        <f t="shared" si="96"/>
        <v>151025</v>
      </c>
      <c r="I953" s="13" t="s">
        <v>435</v>
      </c>
    </row>
    <row r="954" spans="1:10" x14ac:dyDescent="0.2">
      <c r="A954" s="54" t="str">
        <f>'BoR4 Rollup'!B954</f>
        <v xml:space="preserve">  Related Benefits</v>
      </c>
      <c r="B954" s="245">
        <v>122685</v>
      </c>
      <c r="C954" s="245">
        <v>122685</v>
      </c>
      <c r="D954" s="245">
        <f>151615+3986</f>
        <v>155601</v>
      </c>
      <c r="E954" s="294">
        <f t="shared" si="97"/>
        <v>32916</v>
      </c>
      <c r="F954" s="73"/>
      <c r="G954" s="3" t="s">
        <v>356</v>
      </c>
      <c r="H954" s="13" t="str">
        <f t="shared" si="96"/>
        <v>151025</v>
      </c>
      <c r="I954" s="13" t="s">
        <v>435</v>
      </c>
      <c r="J954" s="13" t="s">
        <v>581</v>
      </c>
    </row>
    <row r="955" spans="1:10" ht="15.75" x14ac:dyDescent="0.25">
      <c r="A955" s="55" t="str">
        <f>'BoR4 Rollup'!B955</f>
        <v>Total Personal Services</v>
      </c>
      <c r="B955" s="264">
        <f>B954+B953+B952</f>
        <v>511325</v>
      </c>
      <c r="C955" s="264">
        <f>C954+C953+C952</f>
        <v>511325</v>
      </c>
      <c r="D955" s="264">
        <f>D954+D953+D952</f>
        <v>731540</v>
      </c>
      <c r="E955" s="295">
        <f t="shared" si="97"/>
        <v>220215</v>
      </c>
      <c r="F955" s="76"/>
      <c r="G955" s="3" t="s">
        <v>355</v>
      </c>
      <c r="H955" s="13" t="str">
        <f t="shared" si="96"/>
        <v>151025</v>
      </c>
      <c r="I955" s="13" t="s">
        <v>435</v>
      </c>
    </row>
    <row r="956" spans="1:10" x14ac:dyDescent="0.2">
      <c r="A956" s="54" t="str">
        <f>'BoR4 Rollup'!B956</f>
        <v xml:space="preserve"> Travel</v>
      </c>
      <c r="B956" s="245">
        <v>8518</v>
      </c>
      <c r="C956" s="245">
        <v>8518</v>
      </c>
      <c r="D956" s="245">
        <v>6006</v>
      </c>
      <c r="E956" s="294">
        <f t="shared" si="97"/>
        <v>-2512</v>
      </c>
      <c r="F956" s="73"/>
      <c r="G956" s="3" t="s">
        <v>356</v>
      </c>
      <c r="H956" s="13" t="str">
        <f t="shared" si="96"/>
        <v>151025</v>
      </c>
      <c r="I956" s="13" t="s">
        <v>435</v>
      </c>
      <c r="J956" s="13" t="s">
        <v>582</v>
      </c>
    </row>
    <row r="957" spans="1:10" x14ac:dyDescent="0.2">
      <c r="A957" s="54" t="str">
        <f>'BoR4 Rollup'!B957</f>
        <v xml:space="preserve"> Operating Services</v>
      </c>
      <c r="B957" s="245">
        <v>9445</v>
      </c>
      <c r="C957" s="245">
        <v>9445</v>
      </c>
      <c r="D957" s="245">
        <v>2442</v>
      </c>
      <c r="E957" s="294">
        <f t="shared" si="97"/>
        <v>-7003</v>
      </c>
      <c r="F957" s="73"/>
      <c r="G957" s="3" t="s">
        <v>356</v>
      </c>
      <c r="H957" s="13" t="str">
        <f t="shared" si="96"/>
        <v>151025</v>
      </c>
      <c r="I957" s="13" t="s">
        <v>435</v>
      </c>
      <c r="J957" s="13" t="s">
        <v>583</v>
      </c>
    </row>
    <row r="958" spans="1:10" x14ac:dyDescent="0.2">
      <c r="A958" s="54" t="str">
        <f>'BoR4 Rollup'!B958</f>
        <v xml:space="preserve"> Supplies</v>
      </c>
      <c r="B958" s="245">
        <v>3509</v>
      </c>
      <c r="C958" s="245">
        <v>3509</v>
      </c>
      <c r="D958" s="245">
        <v>5517</v>
      </c>
      <c r="E958" s="294">
        <f t="shared" si="97"/>
        <v>2008</v>
      </c>
      <c r="F958" s="73"/>
      <c r="G958" s="3" t="s">
        <v>356</v>
      </c>
      <c r="H958" s="13" t="str">
        <f t="shared" si="96"/>
        <v>151025</v>
      </c>
      <c r="I958" s="13" t="s">
        <v>435</v>
      </c>
      <c r="J958" s="13" t="s">
        <v>584</v>
      </c>
    </row>
    <row r="959" spans="1:10" ht="15.75" x14ac:dyDescent="0.25">
      <c r="A959" s="55" t="str">
        <f>'BoR4 Rollup'!B959</f>
        <v>Total Operating Expenses</v>
      </c>
      <c r="B959" s="281">
        <f>B958+B957+B956</f>
        <v>21472</v>
      </c>
      <c r="C959" s="281">
        <f>C958+C957+C956</f>
        <v>21472</v>
      </c>
      <c r="D959" s="281">
        <f>D958+D957+D956</f>
        <v>13965</v>
      </c>
      <c r="E959" s="296">
        <f t="shared" si="97"/>
        <v>-7507</v>
      </c>
      <c r="F959" s="77"/>
      <c r="G959" s="3" t="s">
        <v>355</v>
      </c>
      <c r="H959" s="13" t="str">
        <f t="shared" si="96"/>
        <v>151025</v>
      </c>
      <c r="I959" s="13" t="s">
        <v>435</v>
      </c>
    </row>
    <row r="960" spans="1:10" x14ac:dyDescent="0.2">
      <c r="A960" s="54" t="str">
        <f>'BoR4 Rollup'!B960</f>
        <v xml:space="preserve"> Professional Services</v>
      </c>
      <c r="B960" s="245">
        <v>0</v>
      </c>
      <c r="C960" s="245">
        <v>0</v>
      </c>
      <c r="D960" s="245">
        <v>0</v>
      </c>
      <c r="E960" s="294">
        <f t="shared" si="97"/>
        <v>0</v>
      </c>
      <c r="F960" s="73"/>
      <c r="G960" s="3" t="s">
        <v>356</v>
      </c>
      <c r="H960" s="13" t="str">
        <f t="shared" si="96"/>
        <v>151025</v>
      </c>
      <c r="I960" s="13" t="s">
        <v>435</v>
      </c>
      <c r="J960" s="13" t="s">
        <v>585</v>
      </c>
    </row>
    <row r="961" spans="1:10" x14ac:dyDescent="0.2">
      <c r="A961" s="54" t="str">
        <f>'BoR4 Rollup'!B961</f>
        <v xml:space="preserve"> Other Charges</v>
      </c>
      <c r="B961" s="245">
        <v>0</v>
      </c>
      <c r="C961" s="245">
        <v>0</v>
      </c>
      <c r="D961" s="245">
        <v>0</v>
      </c>
      <c r="E961" s="294">
        <f t="shared" si="97"/>
        <v>0</v>
      </c>
      <c r="F961" s="73"/>
      <c r="G961" s="3" t="s">
        <v>356</v>
      </c>
      <c r="H961" s="13" t="str">
        <f t="shared" si="96"/>
        <v>151025</v>
      </c>
      <c r="I961" s="13" t="s">
        <v>435</v>
      </c>
      <c r="J961" s="13" t="s">
        <v>586</v>
      </c>
    </row>
    <row r="962" spans="1:10" x14ac:dyDescent="0.2">
      <c r="A962" s="54" t="str">
        <f>'BoR4 Rollup'!B962</f>
        <v xml:space="preserve"> Debt Services</v>
      </c>
      <c r="B962" s="245">
        <v>0</v>
      </c>
      <c r="C962" s="245">
        <v>0</v>
      </c>
      <c r="D962" s="245">
        <v>0</v>
      </c>
      <c r="E962" s="294">
        <f t="shared" si="97"/>
        <v>0</v>
      </c>
      <c r="F962" s="73"/>
      <c r="G962" s="3" t="s">
        <v>356</v>
      </c>
      <c r="H962" s="13" t="str">
        <f t="shared" si="96"/>
        <v>151025</v>
      </c>
      <c r="I962" s="13" t="s">
        <v>435</v>
      </c>
    </row>
    <row r="963" spans="1:10" x14ac:dyDescent="0.2">
      <c r="A963" s="54" t="str">
        <f>'BoR4 Rollup'!B963</f>
        <v xml:space="preserve"> Interagency Transfers</v>
      </c>
      <c r="B963" s="245">
        <v>0</v>
      </c>
      <c r="C963" s="245">
        <v>0</v>
      </c>
      <c r="D963" s="245">
        <v>0</v>
      </c>
      <c r="E963" s="294">
        <f t="shared" si="97"/>
        <v>0</v>
      </c>
      <c r="F963" s="73"/>
      <c r="G963" s="3" t="s">
        <v>356</v>
      </c>
      <c r="H963" s="13" t="str">
        <f t="shared" si="96"/>
        <v>151025</v>
      </c>
      <c r="I963" s="13" t="s">
        <v>435</v>
      </c>
      <c r="J963" s="13" t="s">
        <v>587</v>
      </c>
    </row>
    <row r="964" spans="1:10" ht="15.75" x14ac:dyDescent="0.25">
      <c r="A964" s="55" t="str">
        <f>'BoR4 Rollup'!B964</f>
        <v>Total Other Charges</v>
      </c>
      <c r="B964" s="281">
        <f>B963+B962+B961+B960</f>
        <v>0</v>
      </c>
      <c r="C964" s="281">
        <f>C963+C962+C961+C960</f>
        <v>0</v>
      </c>
      <c r="D964" s="281">
        <f>D963+D962+D961+D960</f>
        <v>0</v>
      </c>
      <c r="E964" s="296">
        <f t="shared" si="97"/>
        <v>0</v>
      </c>
      <c r="F964" s="77"/>
      <c r="G964" s="3" t="s">
        <v>355</v>
      </c>
      <c r="H964" s="13" t="str">
        <f t="shared" si="96"/>
        <v>151025</v>
      </c>
      <c r="I964" s="13" t="s">
        <v>435</v>
      </c>
    </row>
    <row r="965" spans="1:10" x14ac:dyDescent="0.2">
      <c r="A965" s="54" t="str">
        <f>'BoR4 Rollup'!B965</f>
        <v xml:space="preserve"> General Acquisitions</v>
      </c>
      <c r="B965" s="245">
        <f>2565-1</f>
        <v>2564</v>
      </c>
      <c r="C965" s="245">
        <f>2565-1</f>
        <v>2564</v>
      </c>
      <c r="D965" s="245">
        <f>592-2</f>
        <v>590</v>
      </c>
      <c r="E965" s="294">
        <f t="shared" si="97"/>
        <v>-1974</v>
      </c>
      <c r="F965" s="73"/>
      <c r="G965" s="3" t="s">
        <v>356</v>
      </c>
      <c r="H965" s="13" t="str">
        <f t="shared" si="96"/>
        <v>151025</v>
      </c>
      <c r="I965" s="13" t="s">
        <v>435</v>
      </c>
      <c r="J965" s="13" t="s">
        <v>588</v>
      </c>
    </row>
    <row r="966" spans="1:10" x14ac:dyDescent="0.2">
      <c r="A966" s="54" t="str">
        <f>'BoR4 Rollup'!B966</f>
        <v xml:space="preserve"> Library Acquisitions</v>
      </c>
      <c r="B966" s="245">
        <v>0</v>
      </c>
      <c r="C966" s="245">
        <v>0</v>
      </c>
      <c r="D966" s="245">
        <v>0</v>
      </c>
      <c r="E966" s="294">
        <f t="shared" si="97"/>
        <v>0</v>
      </c>
      <c r="F966" s="73"/>
      <c r="G966" s="3" t="s">
        <v>356</v>
      </c>
      <c r="H966" s="13" t="str">
        <f t="shared" si="96"/>
        <v>151025</v>
      </c>
      <c r="I966" s="13" t="s">
        <v>435</v>
      </c>
      <c r="J966" s="13" t="s">
        <v>588</v>
      </c>
    </row>
    <row r="967" spans="1:10" x14ac:dyDescent="0.2">
      <c r="A967" s="54" t="str">
        <f>'BoR4 Rollup'!B967</f>
        <v xml:space="preserve"> Major Repairs</v>
      </c>
      <c r="B967" s="245">
        <v>0</v>
      </c>
      <c r="C967" s="245">
        <v>0</v>
      </c>
      <c r="D967" s="245">
        <v>0</v>
      </c>
      <c r="E967" s="294">
        <f t="shared" si="97"/>
        <v>0</v>
      </c>
      <c r="F967" s="73"/>
      <c r="G967" s="3" t="s">
        <v>356</v>
      </c>
      <c r="H967" s="13" t="str">
        <f t="shared" si="96"/>
        <v>151025</v>
      </c>
      <c r="I967" s="13" t="s">
        <v>435</v>
      </c>
    </row>
    <row r="968" spans="1:10" ht="15.75" x14ac:dyDescent="0.25">
      <c r="A968" s="55" t="str">
        <f>'BoR4 Rollup'!B968</f>
        <v>Total Acquisitions and Major Repairs</v>
      </c>
      <c r="B968" s="281">
        <f>B967+B966+B965</f>
        <v>2564</v>
      </c>
      <c r="C968" s="281">
        <f>C967+C966+C965</f>
        <v>2564</v>
      </c>
      <c r="D968" s="281">
        <f>D967+D966+D965</f>
        <v>590</v>
      </c>
      <c r="E968" s="296">
        <f t="shared" si="97"/>
        <v>-1974</v>
      </c>
      <c r="F968" s="77"/>
      <c r="G968" s="3" t="s">
        <v>355</v>
      </c>
      <c r="H968" s="13" t="str">
        <f t="shared" si="96"/>
        <v>151025</v>
      </c>
      <c r="I968" s="13" t="s">
        <v>435</v>
      </c>
    </row>
    <row r="969" spans="1:10" ht="15.75" x14ac:dyDescent="0.25">
      <c r="A969" s="55" t="str">
        <f>'BoR4 Rollup'!B969</f>
        <v>Function Total</v>
      </c>
      <c r="B969" s="264">
        <f>B968+B964+B959+B955</f>
        <v>535361</v>
      </c>
      <c r="C969" s="264">
        <f>C968+C964+C959+C955</f>
        <v>535361</v>
      </c>
      <c r="D969" s="264">
        <f>D968+D964+D959+D955</f>
        <v>746095</v>
      </c>
      <c r="E969" s="297">
        <f t="shared" si="97"/>
        <v>210734</v>
      </c>
      <c r="F969" s="76"/>
      <c r="G969" s="3" t="s">
        <v>355</v>
      </c>
      <c r="H969" s="13" t="str">
        <f t="shared" si="96"/>
        <v>151025</v>
      </c>
      <c r="I969" s="13" t="s">
        <v>435</v>
      </c>
    </row>
    <row r="970" spans="1:10" ht="15.75" x14ac:dyDescent="0.25">
      <c r="A970" s="254" t="str">
        <f>'BoR4 Rollup'!B970</f>
        <v>Function:  Instruction</v>
      </c>
      <c r="B970" s="255"/>
      <c r="C970" s="256"/>
      <c r="D970" s="256"/>
      <c r="E970" s="257"/>
      <c r="F970" s="72"/>
      <c r="G970" s="3" t="s">
        <v>357</v>
      </c>
      <c r="H970" s="13" t="str">
        <f t="shared" ref="H970:H990" si="98">RIGHT($A$972,6)</f>
        <v>151026</v>
      </c>
      <c r="I970" s="13" t="s">
        <v>436</v>
      </c>
    </row>
    <row r="971" spans="1:10" ht="15.75" x14ac:dyDescent="0.25">
      <c r="A971" s="106" t="str">
        <f>'BoR4 Rollup'!B971</f>
        <v>Orgn:  Allied Health-Radiation Therapy Tech</v>
      </c>
      <c r="B971" s="258" t="str">
        <f>+'BoR4 Rollup'!C971</f>
        <v>Actual</v>
      </c>
      <c r="C971" s="258" t="str">
        <f>+'BoR4 Rollup'!D971</f>
        <v>Budgeted</v>
      </c>
      <c r="D971" s="258" t="str">
        <f>+'BoR4 Rollup'!E971</f>
        <v>Budgeted</v>
      </c>
      <c r="E971" s="259" t="str">
        <f>E5</f>
        <v>2024-2025 +/-</v>
      </c>
      <c r="F971" s="78"/>
      <c r="G971" s="3" t="s">
        <v>357</v>
      </c>
      <c r="H971" s="13" t="str">
        <f t="shared" si="98"/>
        <v>151026</v>
      </c>
      <c r="I971" s="13" t="s">
        <v>436</v>
      </c>
    </row>
    <row r="972" spans="1:10" ht="15.75" x14ac:dyDescent="0.25">
      <c r="A972" s="248" t="str">
        <f>'BoR4 Rollup'!B972</f>
        <v>Organization ID:  151026</v>
      </c>
      <c r="B972" s="249" t="str">
        <f>'BoR4 Rollup'!$C$6</f>
        <v>2024-2025</v>
      </c>
      <c r="C972" s="110" t="str">
        <f>'BoR4 Rollup'!$D$6</f>
        <v>2024-2025</v>
      </c>
      <c r="D972" s="249" t="str">
        <f>'BoR4 Rollup'!$E$6</f>
        <v>2025-2026</v>
      </c>
      <c r="E972" s="250" t="str">
        <f>'BoR4 Rollup'!$F$6</f>
        <v>2025-2026</v>
      </c>
      <c r="F972" s="78"/>
      <c r="G972" s="3" t="s">
        <v>357</v>
      </c>
      <c r="H972" s="13" t="str">
        <f t="shared" si="98"/>
        <v>151026</v>
      </c>
      <c r="I972" s="13" t="s">
        <v>436</v>
      </c>
    </row>
    <row r="973" spans="1:10" x14ac:dyDescent="0.2">
      <c r="A973" s="54" t="str">
        <f>'BoR4 Rollup'!B973</f>
        <v xml:space="preserve">  Salaries</v>
      </c>
      <c r="B973" s="245">
        <v>0</v>
      </c>
      <c r="C973" s="245">
        <v>0</v>
      </c>
      <c r="D973" s="245">
        <v>0</v>
      </c>
      <c r="E973" s="294">
        <f t="shared" ref="E973:E990" si="99">+D973-C973</f>
        <v>0</v>
      </c>
      <c r="F973" s="73"/>
      <c r="G973" s="3" t="s">
        <v>357</v>
      </c>
      <c r="H973" s="13" t="str">
        <f t="shared" si="98"/>
        <v>151026</v>
      </c>
      <c r="I973" s="13" t="s">
        <v>436</v>
      </c>
      <c r="J973" s="13" t="s">
        <v>580</v>
      </c>
    </row>
    <row r="974" spans="1:10" x14ac:dyDescent="0.2">
      <c r="A974" s="54" t="str">
        <f>'BoR4 Rollup'!B974</f>
        <v xml:space="preserve">  Other Compensation</v>
      </c>
      <c r="B974" s="245">
        <v>0</v>
      </c>
      <c r="C974" s="245">
        <v>0</v>
      </c>
      <c r="D974" s="245">
        <v>0</v>
      </c>
      <c r="E974" s="294">
        <f t="shared" si="99"/>
        <v>0</v>
      </c>
      <c r="F974" s="73"/>
      <c r="G974" s="3" t="s">
        <v>357</v>
      </c>
      <c r="H974" s="13" t="str">
        <f t="shared" si="98"/>
        <v>151026</v>
      </c>
      <c r="I974" s="13" t="s">
        <v>436</v>
      </c>
    </row>
    <row r="975" spans="1:10" x14ac:dyDescent="0.2">
      <c r="A975" s="54" t="str">
        <f>'BoR4 Rollup'!B975</f>
        <v xml:space="preserve">  Related Benefits</v>
      </c>
      <c r="B975" s="245">
        <v>0</v>
      </c>
      <c r="C975" s="245">
        <v>0</v>
      </c>
      <c r="D975" s="245">
        <v>0</v>
      </c>
      <c r="E975" s="294">
        <f t="shared" si="99"/>
        <v>0</v>
      </c>
      <c r="F975" s="73"/>
      <c r="G975" s="3" t="s">
        <v>357</v>
      </c>
      <c r="H975" s="13" t="str">
        <f t="shared" si="98"/>
        <v>151026</v>
      </c>
      <c r="I975" s="13" t="s">
        <v>436</v>
      </c>
      <c r="J975" s="13" t="s">
        <v>581</v>
      </c>
    </row>
    <row r="976" spans="1:10" ht="15.75" x14ac:dyDescent="0.25">
      <c r="A976" s="55" t="str">
        <f>'BoR4 Rollup'!B976</f>
        <v>Total Personal Services</v>
      </c>
      <c r="B976" s="264">
        <f>B975+B974+B973</f>
        <v>0</v>
      </c>
      <c r="C976" s="264">
        <f>C975+C974+C973</f>
        <v>0</v>
      </c>
      <c r="D976" s="264">
        <f>D975+D974+D973</f>
        <v>0</v>
      </c>
      <c r="E976" s="295">
        <f t="shared" si="99"/>
        <v>0</v>
      </c>
      <c r="F976" s="76"/>
      <c r="G976" s="3" t="s">
        <v>357</v>
      </c>
      <c r="H976" s="13" t="str">
        <f t="shared" si="98"/>
        <v>151026</v>
      </c>
      <c r="I976" s="13" t="s">
        <v>436</v>
      </c>
    </row>
    <row r="977" spans="1:10" x14ac:dyDescent="0.2">
      <c r="A977" s="54" t="str">
        <f>'BoR4 Rollup'!B977</f>
        <v xml:space="preserve"> Travel</v>
      </c>
      <c r="B977" s="245">
        <v>0</v>
      </c>
      <c r="C977" s="245">
        <v>0</v>
      </c>
      <c r="D977" s="245">
        <v>0</v>
      </c>
      <c r="E977" s="294">
        <f t="shared" si="99"/>
        <v>0</v>
      </c>
      <c r="F977" s="73"/>
      <c r="G977" s="3" t="s">
        <v>357</v>
      </c>
      <c r="H977" s="13" t="str">
        <f t="shared" si="98"/>
        <v>151026</v>
      </c>
      <c r="I977" s="13" t="s">
        <v>436</v>
      </c>
      <c r="J977" s="13" t="s">
        <v>582</v>
      </c>
    </row>
    <row r="978" spans="1:10" x14ac:dyDescent="0.2">
      <c r="A978" s="54" t="str">
        <f>'BoR4 Rollup'!B978</f>
        <v xml:space="preserve"> Operating Services</v>
      </c>
      <c r="B978" s="245">
        <v>0</v>
      </c>
      <c r="C978" s="245">
        <v>0</v>
      </c>
      <c r="D978" s="245">
        <v>0</v>
      </c>
      <c r="E978" s="294">
        <f t="shared" si="99"/>
        <v>0</v>
      </c>
      <c r="F978" s="73"/>
      <c r="G978" s="3" t="s">
        <v>357</v>
      </c>
      <c r="H978" s="13" t="str">
        <f t="shared" si="98"/>
        <v>151026</v>
      </c>
      <c r="I978" s="13" t="s">
        <v>436</v>
      </c>
      <c r="J978" s="13" t="s">
        <v>583</v>
      </c>
    </row>
    <row r="979" spans="1:10" x14ac:dyDescent="0.2">
      <c r="A979" s="54" t="str">
        <f>'BoR4 Rollup'!B979</f>
        <v xml:space="preserve"> Supplies</v>
      </c>
      <c r="B979" s="245">
        <v>0</v>
      </c>
      <c r="C979" s="245">
        <v>0</v>
      </c>
      <c r="D979" s="245">
        <v>0</v>
      </c>
      <c r="E979" s="294">
        <f t="shared" si="99"/>
        <v>0</v>
      </c>
      <c r="F979" s="73"/>
      <c r="G979" s="3" t="s">
        <v>357</v>
      </c>
      <c r="H979" s="13" t="str">
        <f t="shared" si="98"/>
        <v>151026</v>
      </c>
      <c r="I979" s="13" t="s">
        <v>436</v>
      </c>
      <c r="J979" s="13" t="s">
        <v>584</v>
      </c>
    </row>
    <row r="980" spans="1:10" ht="15.75" x14ac:dyDescent="0.25">
      <c r="A980" s="55" t="str">
        <f>'BoR4 Rollup'!B980</f>
        <v>Total Operating Expenses</v>
      </c>
      <c r="B980" s="281">
        <f>B979+B978+B977</f>
        <v>0</v>
      </c>
      <c r="C980" s="281">
        <f>C979+C978+C977</f>
        <v>0</v>
      </c>
      <c r="D980" s="281">
        <f>D979+D978+D977</f>
        <v>0</v>
      </c>
      <c r="E980" s="296">
        <f t="shared" si="99"/>
        <v>0</v>
      </c>
      <c r="F980" s="77"/>
      <c r="G980" s="3" t="s">
        <v>357</v>
      </c>
      <c r="H980" s="13" t="str">
        <f t="shared" si="98"/>
        <v>151026</v>
      </c>
      <c r="I980" s="13" t="s">
        <v>436</v>
      </c>
    </row>
    <row r="981" spans="1:10" x14ac:dyDescent="0.2">
      <c r="A981" s="54" t="str">
        <f>'BoR4 Rollup'!B981</f>
        <v xml:space="preserve"> Professional Services</v>
      </c>
      <c r="B981" s="245">
        <v>0</v>
      </c>
      <c r="C981" s="245">
        <v>0</v>
      </c>
      <c r="D981" s="245">
        <v>0</v>
      </c>
      <c r="E981" s="294">
        <f t="shared" si="99"/>
        <v>0</v>
      </c>
      <c r="F981" s="73"/>
      <c r="G981" s="3" t="s">
        <v>357</v>
      </c>
      <c r="H981" s="13" t="str">
        <f t="shared" si="98"/>
        <v>151026</v>
      </c>
      <c r="I981" s="13" t="s">
        <v>436</v>
      </c>
      <c r="J981" s="13" t="s">
        <v>585</v>
      </c>
    </row>
    <row r="982" spans="1:10" x14ac:dyDescent="0.2">
      <c r="A982" s="54" t="str">
        <f>'BoR4 Rollup'!B982</f>
        <v xml:space="preserve"> Other Charges</v>
      </c>
      <c r="B982" s="245">
        <v>0</v>
      </c>
      <c r="C982" s="245">
        <v>0</v>
      </c>
      <c r="D982" s="245">
        <v>0</v>
      </c>
      <c r="E982" s="294">
        <f t="shared" si="99"/>
        <v>0</v>
      </c>
      <c r="F982" s="73"/>
      <c r="G982" s="3" t="s">
        <v>357</v>
      </c>
      <c r="H982" s="13" t="str">
        <f t="shared" si="98"/>
        <v>151026</v>
      </c>
      <c r="I982" s="13" t="s">
        <v>436</v>
      </c>
      <c r="J982" s="13" t="s">
        <v>586</v>
      </c>
    </row>
    <row r="983" spans="1:10" x14ac:dyDescent="0.2">
      <c r="A983" s="54" t="str">
        <f>'BoR4 Rollup'!B983</f>
        <v xml:space="preserve"> Debt Services</v>
      </c>
      <c r="B983" s="245">
        <v>0</v>
      </c>
      <c r="C983" s="245">
        <v>0</v>
      </c>
      <c r="D983" s="245">
        <v>0</v>
      </c>
      <c r="E983" s="294">
        <f t="shared" si="99"/>
        <v>0</v>
      </c>
      <c r="F983" s="73"/>
      <c r="G983" s="3" t="s">
        <v>357</v>
      </c>
      <c r="H983" s="13" t="str">
        <f t="shared" si="98"/>
        <v>151026</v>
      </c>
      <c r="I983" s="13" t="s">
        <v>436</v>
      </c>
    </row>
    <row r="984" spans="1:10" x14ac:dyDescent="0.2">
      <c r="A984" s="54" t="str">
        <f>'BoR4 Rollup'!B984</f>
        <v xml:space="preserve"> Interagency Transfers</v>
      </c>
      <c r="B984" s="245">
        <v>0</v>
      </c>
      <c r="C984" s="245">
        <v>0</v>
      </c>
      <c r="D984" s="245">
        <v>0</v>
      </c>
      <c r="E984" s="294">
        <f t="shared" si="99"/>
        <v>0</v>
      </c>
      <c r="F984" s="73"/>
      <c r="G984" s="3" t="s">
        <v>357</v>
      </c>
      <c r="H984" s="13" t="str">
        <f t="shared" si="98"/>
        <v>151026</v>
      </c>
      <c r="I984" s="13" t="s">
        <v>436</v>
      </c>
      <c r="J984" s="13" t="s">
        <v>587</v>
      </c>
    </row>
    <row r="985" spans="1:10" ht="15.75" x14ac:dyDescent="0.25">
      <c r="A985" s="55" t="str">
        <f>'BoR4 Rollup'!B985</f>
        <v>Total Other Charges</v>
      </c>
      <c r="B985" s="281">
        <f>B984+B983+B982+B981</f>
        <v>0</v>
      </c>
      <c r="C985" s="281">
        <f>C984+C983+C982+C981</f>
        <v>0</v>
      </c>
      <c r="D985" s="281">
        <f>D984+D983+D982+D981</f>
        <v>0</v>
      </c>
      <c r="E985" s="296">
        <f t="shared" si="99"/>
        <v>0</v>
      </c>
      <c r="F985" s="77"/>
      <c r="G985" s="3" t="s">
        <v>357</v>
      </c>
      <c r="H985" s="13" t="str">
        <f t="shared" si="98"/>
        <v>151026</v>
      </c>
      <c r="I985" s="13" t="s">
        <v>436</v>
      </c>
    </row>
    <row r="986" spans="1:10" x14ac:dyDescent="0.2">
      <c r="A986" s="54" t="str">
        <f>'BoR4 Rollup'!B986</f>
        <v xml:space="preserve"> General Acquisitions</v>
      </c>
      <c r="B986" s="245">
        <v>0</v>
      </c>
      <c r="C986" s="245">
        <v>0</v>
      </c>
      <c r="D986" s="245">
        <v>0</v>
      </c>
      <c r="E986" s="294">
        <f t="shared" si="99"/>
        <v>0</v>
      </c>
      <c r="F986" s="73"/>
      <c r="G986" s="3" t="s">
        <v>357</v>
      </c>
      <c r="H986" s="13" t="str">
        <f t="shared" si="98"/>
        <v>151026</v>
      </c>
      <c r="I986" s="13" t="s">
        <v>436</v>
      </c>
      <c r="J986" s="13" t="s">
        <v>588</v>
      </c>
    </row>
    <row r="987" spans="1:10" x14ac:dyDescent="0.2">
      <c r="A987" s="54" t="str">
        <f>'BoR4 Rollup'!B987</f>
        <v xml:space="preserve"> Library Acquisitions</v>
      </c>
      <c r="B987" s="245">
        <v>0</v>
      </c>
      <c r="C987" s="245">
        <v>0</v>
      </c>
      <c r="D987" s="245">
        <v>0</v>
      </c>
      <c r="E987" s="294">
        <f t="shared" si="99"/>
        <v>0</v>
      </c>
      <c r="F987" s="73"/>
      <c r="G987" s="3" t="s">
        <v>357</v>
      </c>
      <c r="H987" s="13" t="str">
        <f t="shared" si="98"/>
        <v>151026</v>
      </c>
      <c r="I987" s="13" t="s">
        <v>436</v>
      </c>
      <c r="J987" s="13" t="s">
        <v>588</v>
      </c>
    </row>
    <row r="988" spans="1:10" x14ac:dyDescent="0.2">
      <c r="A988" s="54" t="str">
        <f>'BoR4 Rollup'!B988</f>
        <v xml:space="preserve"> Major Repairs</v>
      </c>
      <c r="B988" s="245">
        <v>0</v>
      </c>
      <c r="C988" s="245">
        <v>0</v>
      </c>
      <c r="D988" s="245">
        <v>0</v>
      </c>
      <c r="E988" s="294">
        <f t="shared" si="99"/>
        <v>0</v>
      </c>
      <c r="F988" s="73"/>
      <c r="G988" s="3" t="s">
        <v>357</v>
      </c>
      <c r="H988" s="13" t="str">
        <f t="shared" si="98"/>
        <v>151026</v>
      </c>
      <c r="I988" s="13" t="s">
        <v>436</v>
      </c>
    </row>
    <row r="989" spans="1:10" ht="15.75" x14ac:dyDescent="0.25">
      <c r="A989" s="55" t="str">
        <f>'BoR4 Rollup'!B989</f>
        <v>Total Acquisitions and Major Repairs</v>
      </c>
      <c r="B989" s="281">
        <f>B988+B987+B986</f>
        <v>0</v>
      </c>
      <c r="C989" s="281">
        <f>C988+C987+C986</f>
        <v>0</v>
      </c>
      <c r="D989" s="281">
        <f>D988+D987+D986</f>
        <v>0</v>
      </c>
      <c r="E989" s="296">
        <f t="shared" si="99"/>
        <v>0</v>
      </c>
      <c r="F989" s="77"/>
      <c r="G989" s="3" t="s">
        <v>357</v>
      </c>
      <c r="H989" s="13" t="str">
        <f t="shared" si="98"/>
        <v>151026</v>
      </c>
      <c r="I989" s="13" t="s">
        <v>436</v>
      </c>
    </row>
    <row r="990" spans="1:10" ht="15.75" x14ac:dyDescent="0.25">
      <c r="A990" s="55" t="str">
        <f>'BoR4 Rollup'!B990</f>
        <v>Function Total</v>
      </c>
      <c r="B990" s="264">
        <f>B989+B985+B980+B976</f>
        <v>0</v>
      </c>
      <c r="C990" s="264">
        <f>C989+C985+C980+C976</f>
        <v>0</v>
      </c>
      <c r="D990" s="264">
        <f>D989+D985+D980+D976</f>
        <v>0</v>
      </c>
      <c r="E990" s="297">
        <f t="shared" si="99"/>
        <v>0</v>
      </c>
      <c r="F990" s="76"/>
      <c r="G990" s="3" t="s">
        <v>357</v>
      </c>
      <c r="H990" s="13" t="str">
        <f t="shared" si="98"/>
        <v>151026</v>
      </c>
      <c r="I990" s="13" t="s">
        <v>436</v>
      </c>
    </row>
    <row r="991" spans="1:10" ht="15.75" x14ac:dyDescent="0.25">
      <c r="A991" s="254" t="str">
        <f>'BoR4 Rollup'!B1012</f>
        <v>Function:  Instruction</v>
      </c>
      <c r="B991" s="255"/>
      <c r="C991" s="256"/>
      <c r="D991" s="256"/>
      <c r="E991" s="257"/>
      <c r="F991" s="72"/>
      <c r="G991" s="3" t="s">
        <v>357</v>
      </c>
      <c r="H991" s="13" t="str">
        <f t="shared" ref="H991:H1011" si="100">RIGHT($A$993,6)</f>
        <v>151028</v>
      </c>
      <c r="I991" s="129" t="s">
        <v>613</v>
      </c>
    </row>
    <row r="992" spans="1:10" ht="15.75" x14ac:dyDescent="0.25">
      <c r="A992" s="106" t="str">
        <f>+'BoR4 Rollup'!B992</f>
        <v>Orgn:  Allied Health-Registered Nurse Pogram</v>
      </c>
      <c r="B992" s="258" t="str">
        <f>+'BoR4 Rollup'!C1013</f>
        <v>Actual</v>
      </c>
      <c r="C992" s="258" t="str">
        <f>+'BoR4 Rollup'!D1013</f>
        <v>Budgeted</v>
      </c>
      <c r="D992" s="258" t="str">
        <f>+'BoR4 Rollup'!E1013</f>
        <v>Budgeted</v>
      </c>
      <c r="E992" s="259" t="str">
        <f>E26</f>
        <v>2024-2025 +/-</v>
      </c>
      <c r="F992" s="78"/>
      <c r="G992" s="3" t="s">
        <v>357</v>
      </c>
      <c r="H992" s="13" t="str">
        <f t="shared" si="100"/>
        <v>151028</v>
      </c>
      <c r="I992" s="129" t="s">
        <v>613</v>
      </c>
    </row>
    <row r="993" spans="1:10" ht="15.75" x14ac:dyDescent="0.25">
      <c r="A993" s="248" t="str">
        <f>+'BoR4 Rollup'!B993</f>
        <v>Organization ID:  151028</v>
      </c>
      <c r="B993" s="249" t="str">
        <f>'BoR4 Rollup'!$C$6</f>
        <v>2024-2025</v>
      </c>
      <c r="C993" s="110" t="str">
        <f>'BoR4 Rollup'!$D$6</f>
        <v>2024-2025</v>
      </c>
      <c r="D993" s="249" t="str">
        <f>'BoR4 Rollup'!$E$6</f>
        <v>2025-2026</v>
      </c>
      <c r="E993" s="250" t="str">
        <f>'BoR4 Rollup'!$F$6</f>
        <v>2025-2026</v>
      </c>
      <c r="F993" s="78"/>
      <c r="G993" s="3" t="s">
        <v>357</v>
      </c>
      <c r="H993" s="13" t="str">
        <f t="shared" si="100"/>
        <v>151028</v>
      </c>
      <c r="I993" s="129" t="s">
        <v>613</v>
      </c>
    </row>
    <row r="994" spans="1:10" x14ac:dyDescent="0.2">
      <c r="A994" s="54" t="str">
        <f>+'BoR4 Rollup'!B994</f>
        <v xml:space="preserve">  Salaries</v>
      </c>
      <c r="B994" s="245">
        <v>306774</v>
      </c>
      <c r="C994" s="245">
        <v>306774</v>
      </c>
      <c r="D994" s="245">
        <v>379034</v>
      </c>
      <c r="E994" s="294">
        <f t="shared" ref="E994:E1011" si="101">+D994-C994</f>
        <v>72260</v>
      </c>
      <c r="F994" s="73"/>
      <c r="G994" s="3" t="s">
        <v>356</v>
      </c>
      <c r="H994" s="13" t="str">
        <f t="shared" si="100"/>
        <v>151028</v>
      </c>
      <c r="I994" s="129" t="s">
        <v>613</v>
      </c>
      <c r="J994" s="13" t="s">
        <v>580</v>
      </c>
    </row>
    <row r="995" spans="1:10" x14ac:dyDescent="0.2">
      <c r="A995" s="54" t="str">
        <f>+'BoR4 Rollup'!B995</f>
        <v xml:space="preserve">  Other Compensation</v>
      </c>
      <c r="B995" s="245">
        <v>0</v>
      </c>
      <c r="C995" s="245">
        <v>0</v>
      </c>
      <c r="D995" s="245">
        <v>0</v>
      </c>
      <c r="E995" s="294">
        <f t="shared" si="101"/>
        <v>0</v>
      </c>
      <c r="F995" s="73"/>
      <c r="G995" s="3" t="s">
        <v>357</v>
      </c>
      <c r="H995" s="13" t="str">
        <f t="shared" si="100"/>
        <v>151028</v>
      </c>
      <c r="I995" s="129" t="s">
        <v>613</v>
      </c>
    </row>
    <row r="996" spans="1:10" x14ac:dyDescent="0.2">
      <c r="A996" s="54" t="str">
        <f>+'BoR4 Rollup'!B996</f>
        <v xml:space="preserve">  Related Benefits</v>
      </c>
      <c r="B996" s="245">
        <v>68983</v>
      </c>
      <c r="C996" s="245">
        <v>68983</v>
      </c>
      <c r="D996" s="245">
        <v>91557</v>
      </c>
      <c r="E996" s="294">
        <f t="shared" si="101"/>
        <v>22574</v>
      </c>
      <c r="F996" s="73"/>
      <c r="G996" s="3" t="s">
        <v>356</v>
      </c>
      <c r="H996" s="13" t="str">
        <f t="shared" si="100"/>
        <v>151028</v>
      </c>
      <c r="I996" s="129" t="s">
        <v>613</v>
      </c>
      <c r="J996" s="13" t="s">
        <v>581</v>
      </c>
    </row>
    <row r="997" spans="1:10" ht="15.75" x14ac:dyDescent="0.25">
      <c r="A997" s="55" t="str">
        <f>+'BoR4 Rollup'!B997</f>
        <v>Total Personal Services</v>
      </c>
      <c r="B997" s="264">
        <f>B996+B995+B994</f>
        <v>375757</v>
      </c>
      <c r="C997" s="264">
        <f>C996+C995+C994</f>
        <v>375757</v>
      </c>
      <c r="D997" s="264">
        <f>D996+D995+D994</f>
        <v>470591</v>
      </c>
      <c r="E997" s="295">
        <f t="shared" si="101"/>
        <v>94834</v>
      </c>
      <c r="F997" s="76"/>
      <c r="G997" s="3" t="s">
        <v>357</v>
      </c>
      <c r="H997" s="13" t="str">
        <f t="shared" si="100"/>
        <v>151028</v>
      </c>
      <c r="I997" s="129" t="s">
        <v>613</v>
      </c>
    </row>
    <row r="998" spans="1:10" x14ac:dyDescent="0.2">
      <c r="A998" s="54" t="str">
        <f>+'BoR4 Rollup'!B998</f>
        <v xml:space="preserve"> Travel</v>
      </c>
      <c r="B998" s="245">
        <v>3462</v>
      </c>
      <c r="C998" s="245">
        <v>3462</v>
      </c>
      <c r="D998" s="245">
        <v>2273</v>
      </c>
      <c r="E998" s="294">
        <f t="shared" si="101"/>
        <v>-1189</v>
      </c>
      <c r="F998" s="73"/>
      <c r="G998" s="3" t="s">
        <v>356</v>
      </c>
      <c r="H998" s="13" t="str">
        <f t="shared" si="100"/>
        <v>151028</v>
      </c>
      <c r="I998" s="129" t="s">
        <v>613</v>
      </c>
      <c r="J998" s="13" t="s">
        <v>582</v>
      </c>
    </row>
    <row r="999" spans="1:10" x14ac:dyDescent="0.2">
      <c r="A999" s="54" t="str">
        <f>+'BoR4 Rollup'!B999</f>
        <v xml:space="preserve"> Operating Services</v>
      </c>
      <c r="B999" s="245">
        <v>25910</v>
      </c>
      <c r="C999" s="245">
        <v>25910</v>
      </c>
      <c r="D999" s="245">
        <v>12996</v>
      </c>
      <c r="E999" s="294">
        <f t="shared" si="101"/>
        <v>-12914</v>
      </c>
      <c r="F999" s="73"/>
      <c r="G999" s="3" t="s">
        <v>356</v>
      </c>
      <c r="H999" s="13" t="str">
        <f t="shared" si="100"/>
        <v>151028</v>
      </c>
      <c r="I999" s="129" t="s">
        <v>613</v>
      </c>
      <c r="J999" s="13" t="s">
        <v>583</v>
      </c>
    </row>
    <row r="1000" spans="1:10" x14ac:dyDescent="0.2">
      <c r="A1000" s="54" t="str">
        <f>+'BoR4 Rollup'!B1000</f>
        <v xml:space="preserve"> Supplies</v>
      </c>
      <c r="B1000" s="245">
        <v>20129</v>
      </c>
      <c r="C1000" s="245">
        <v>20474</v>
      </c>
      <c r="D1000" s="245">
        <v>7992</v>
      </c>
      <c r="E1000" s="294">
        <f t="shared" si="101"/>
        <v>-12482</v>
      </c>
      <c r="F1000" s="73"/>
      <c r="G1000" s="3" t="s">
        <v>356</v>
      </c>
      <c r="H1000" s="13" t="str">
        <f t="shared" si="100"/>
        <v>151028</v>
      </c>
      <c r="I1000" s="129" t="s">
        <v>613</v>
      </c>
      <c r="J1000" s="13" t="s">
        <v>584</v>
      </c>
    </row>
    <row r="1001" spans="1:10" ht="15.75" x14ac:dyDescent="0.25">
      <c r="A1001" s="55" t="str">
        <f>+'BoR4 Rollup'!B1001</f>
        <v>Total Operating Expenses</v>
      </c>
      <c r="B1001" s="281">
        <f>B1000+B999+B998</f>
        <v>49501</v>
      </c>
      <c r="C1001" s="281">
        <f>C1000+C999+C998</f>
        <v>49846</v>
      </c>
      <c r="D1001" s="281">
        <f>D1000+D999+D998</f>
        <v>23261</v>
      </c>
      <c r="E1001" s="296">
        <f t="shared" si="101"/>
        <v>-26585</v>
      </c>
      <c r="F1001" s="77"/>
      <c r="G1001" s="3" t="s">
        <v>357</v>
      </c>
      <c r="H1001" s="13" t="str">
        <f t="shared" si="100"/>
        <v>151028</v>
      </c>
      <c r="I1001" s="129" t="s">
        <v>613</v>
      </c>
    </row>
    <row r="1002" spans="1:10" x14ac:dyDescent="0.2">
      <c r="A1002" s="54" t="str">
        <f>+'BoR4 Rollup'!B1002</f>
        <v xml:space="preserve"> Professional Services</v>
      </c>
      <c r="B1002" s="245">
        <v>0</v>
      </c>
      <c r="C1002" s="245">
        <v>0</v>
      </c>
      <c r="D1002" s="245">
        <v>0</v>
      </c>
      <c r="E1002" s="294">
        <f t="shared" si="101"/>
        <v>0</v>
      </c>
      <c r="F1002" s="73"/>
      <c r="G1002" s="3" t="s">
        <v>357</v>
      </c>
      <c r="H1002" s="13" t="str">
        <f t="shared" si="100"/>
        <v>151028</v>
      </c>
      <c r="I1002" s="129" t="s">
        <v>613</v>
      </c>
      <c r="J1002" s="13" t="s">
        <v>585</v>
      </c>
    </row>
    <row r="1003" spans="1:10" x14ac:dyDescent="0.2">
      <c r="A1003" s="54" t="str">
        <f>+'BoR4 Rollup'!B1003</f>
        <v xml:space="preserve"> Other Charges</v>
      </c>
      <c r="B1003" s="245">
        <v>0</v>
      </c>
      <c r="C1003" s="245">
        <v>0</v>
      </c>
      <c r="D1003" s="245">
        <v>0</v>
      </c>
      <c r="E1003" s="294">
        <f t="shared" si="101"/>
        <v>0</v>
      </c>
      <c r="F1003" s="73"/>
      <c r="G1003" s="3" t="s">
        <v>357</v>
      </c>
      <c r="H1003" s="13" t="str">
        <f t="shared" si="100"/>
        <v>151028</v>
      </c>
      <c r="I1003" s="129" t="s">
        <v>613</v>
      </c>
      <c r="J1003" s="13" t="s">
        <v>586</v>
      </c>
    </row>
    <row r="1004" spans="1:10" x14ac:dyDescent="0.2">
      <c r="A1004" s="54" t="str">
        <f>+'BoR4 Rollup'!B1004</f>
        <v xml:space="preserve"> Debt Services</v>
      </c>
      <c r="B1004" s="245">
        <v>0</v>
      </c>
      <c r="C1004" s="245">
        <v>0</v>
      </c>
      <c r="D1004" s="245">
        <v>0</v>
      </c>
      <c r="E1004" s="294">
        <f t="shared" si="101"/>
        <v>0</v>
      </c>
      <c r="F1004" s="73"/>
      <c r="G1004" s="3" t="s">
        <v>357</v>
      </c>
      <c r="H1004" s="13" t="str">
        <f t="shared" si="100"/>
        <v>151028</v>
      </c>
      <c r="I1004" s="129" t="s">
        <v>613</v>
      </c>
    </row>
    <row r="1005" spans="1:10" x14ac:dyDescent="0.2">
      <c r="A1005" s="54" t="str">
        <f>+'BoR4 Rollup'!B1005</f>
        <v xml:space="preserve"> Interagency Transfers</v>
      </c>
      <c r="B1005" s="245">
        <v>0</v>
      </c>
      <c r="C1005" s="245">
        <v>0</v>
      </c>
      <c r="D1005" s="245">
        <v>0</v>
      </c>
      <c r="E1005" s="294">
        <f t="shared" si="101"/>
        <v>0</v>
      </c>
      <c r="F1005" s="73"/>
      <c r="G1005" s="3" t="s">
        <v>357</v>
      </c>
      <c r="H1005" s="13" t="str">
        <f t="shared" si="100"/>
        <v>151028</v>
      </c>
      <c r="I1005" s="129" t="s">
        <v>613</v>
      </c>
      <c r="J1005" s="13" t="s">
        <v>587</v>
      </c>
    </row>
    <row r="1006" spans="1:10" ht="15.75" x14ac:dyDescent="0.25">
      <c r="A1006" s="55" t="str">
        <f>+'BoR4 Rollup'!B1006</f>
        <v>Total Other Charges</v>
      </c>
      <c r="B1006" s="281">
        <f>B1005+B1004+B1003+B1002</f>
        <v>0</v>
      </c>
      <c r="C1006" s="281">
        <f>C1005+C1004+C1003+C1002</f>
        <v>0</v>
      </c>
      <c r="D1006" s="281">
        <f>D1005+D1004+D1003+D1002</f>
        <v>0</v>
      </c>
      <c r="E1006" s="296">
        <f t="shared" si="101"/>
        <v>0</v>
      </c>
      <c r="F1006" s="77"/>
      <c r="G1006" s="3" t="s">
        <v>357</v>
      </c>
      <c r="H1006" s="13" t="str">
        <f t="shared" si="100"/>
        <v>151028</v>
      </c>
      <c r="I1006" s="129" t="s">
        <v>613</v>
      </c>
    </row>
    <row r="1007" spans="1:10" x14ac:dyDescent="0.2">
      <c r="A1007" s="54" t="str">
        <f>+'BoR4 Rollup'!B1007</f>
        <v xml:space="preserve"> General Acquisitions</v>
      </c>
      <c r="B1007" s="245">
        <v>10482</v>
      </c>
      <c r="C1007" s="245">
        <v>10482</v>
      </c>
      <c r="D1007" s="245">
        <v>592</v>
      </c>
      <c r="E1007" s="294">
        <f t="shared" si="101"/>
        <v>-9890</v>
      </c>
      <c r="F1007" s="73"/>
      <c r="G1007" s="3" t="s">
        <v>356</v>
      </c>
      <c r="H1007" s="13" t="str">
        <f t="shared" si="100"/>
        <v>151028</v>
      </c>
      <c r="I1007" s="129" t="s">
        <v>613</v>
      </c>
      <c r="J1007" s="13" t="s">
        <v>588</v>
      </c>
    </row>
    <row r="1008" spans="1:10" x14ac:dyDescent="0.2">
      <c r="A1008" s="54" t="str">
        <f>+'BoR4 Rollup'!B1008</f>
        <v xml:space="preserve"> Library Acquisitions</v>
      </c>
      <c r="B1008" s="245">
        <v>0</v>
      </c>
      <c r="C1008" s="245">
        <v>0</v>
      </c>
      <c r="D1008" s="245">
        <v>0</v>
      </c>
      <c r="E1008" s="294">
        <f t="shared" si="101"/>
        <v>0</v>
      </c>
      <c r="F1008" s="73"/>
      <c r="G1008" s="3" t="s">
        <v>357</v>
      </c>
      <c r="H1008" s="13" t="str">
        <f t="shared" si="100"/>
        <v>151028</v>
      </c>
      <c r="I1008" s="129" t="s">
        <v>613</v>
      </c>
      <c r="J1008" s="13" t="s">
        <v>588</v>
      </c>
    </row>
    <row r="1009" spans="1:10" x14ac:dyDescent="0.2">
      <c r="A1009" s="54" t="str">
        <f>+'BoR4 Rollup'!B1009</f>
        <v xml:space="preserve"> Major Repairs</v>
      </c>
      <c r="B1009" s="245">
        <v>0</v>
      </c>
      <c r="C1009" s="245">
        <v>0</v>
      </c>
      <c r="D1009" s="245">
        <v>0</v>
      </c>
      <c r="E1009" s="294">
        <f t="shared" si="101"/>
        <v>0</v>
      </c>
      <c r="F1009" s="73"/>
      <c r="G1009" s="3" t="s">
        <v>357</v>
      </c>
      <c r="H1009" s="13" t="str">
        <f t="shared" si="100"/>
        <v>151028</v>
      </c>
      <c r="I1009" s="129" t="s">
        <v>613</v>
      </c>
    </row>
    <row r="1010" spans="1:10" ht="15.75" x14ac:dyDescent="0.25">
      <c r="A1010" s="55" t="str">
        <f>+'BoR4 Rollup'!B1010</f>
        <v>Total Acquisitions and Major Repairs</v>
      </c>
      <c r="B1010" s="281">
        <f>B1009+B1008+B1007</f>
        <v>10482</v>
      </c>
      <c r="C1010" s="281">
        <f>C1009+C1008+C1007</f>
        <v>10482</v>
      </c>
      <c r="D1010" s="281">
        <f>D1009+D1008+D1007</f>
        <v>592</v>
      </c>
      <c r="E1010" s="296">
        <f t="shared" si="101"/>
        <v>-9890</v>
      </c>
      <c r="F1010" s="77"/>
      <c r="G1010" s="3" t="s">
        <v>357</v>
      </c>
      <c r="H1010" s="13" t="str">
        <f t="shared" si="100"/>
        <v>151028</v>
      </c>
      <c r="I1010" s="129" t="s">
        <v>613</v>
      </c>
    </row>
    <row r="1011" spans="1:10" ht="15.75" x14ac:dyDescent="0.25">
      <c r="A1011" s="55" t="str">
        <f>+'BoR4 Rollup'!B1011</f>
        <v>Function Total</v>
      </c>
      <c r="B1011" s="264">
        <f>B1010+B1006+B1001+B997</f>
        <v>435740</v>
      </c>
      <c r="C1011" s="264">
        <f>C1010+C1006+C1001+C997</f>
        <v>436085</v>
      </c>
      <c r="D1011" s="264">
        <f>D1010+D1006+D1001+D997</f>
        <v>494444</v>
      </c>
      <c r="E1011" s="297">
        <f t="shared" si="101"/>
        <v>58359</v>
      </c>
      <c r="F1011" s="76"/>
      <c r="G1011" s="3" t="s">
        <v>357</v>
      </c>
      <c r="H1011" s="13" t="str">
        <f t="shared" si="100"/>
        <v>151028</v>
      </c>
      <c r="I1011" s="129" t="s">
        <v>613</v>
      </c>
    </row>
    <row r="1012" spans="1:10" ht="15.75" x14ac:dyDescent="0.25">
      <c r="A1012" s="254" t="str">
        <f>'BoR4 Rollup'!B1012</f>
        <v>Function:  Instruction</v>
      </c>
      <c r="B1012" s="255"/>
      <c r="C1012" s="256"/>
      <c r="D1012" s="256"/>
      <c r="E1012" s="257"/>
      <c r="F1012" s="72"/>
      <c r="G1012" s="3" t="s">
        <v>357</v>
      </c>
      <c r="H1012" s="13" t="str">
        <f t="shared" ref="H1012:H1032" si="102">RIGHT($A$1014,6)</f>
        <v>151030</v>
      </c>
      <c r="I1012" s="13" t="s">
        <v>437</v>
      </c>
    </row>
    <row r="1013" spans="1:10" ht="15.75" x14ac:dyDescent="0.25">
      <c r="A1013" s="106" t="str">
        <f>'BoR4 Rollup'!B1013</f>
        <v>Orgn:  Allied Health - Surgical Technology</v>
      </c>
      <c r="B1013" s="258" t="str">
        <f>+'BoR4 Rollup'!C1013</f>
        <v>Actual</v>
      </c>
      <c r="C1013" s="258" t="str">
        <f>+'BoR4 Rollup'!D1013</f>
        <v>Budgeted</v>
      </c>
      <c r="D1013" s="258" t="str">
        <f>+'BoR4 Rollup'!E1013</f>
        <v>Budgeted</v>
      </c>
      <c r="E1013" s="259" t="str">
        <f>E5</f>
        <v>2024-2025 +/-</v>
      </c>
      <c r="F1013" s="78"/>
      <c r="G1013" s="3" t="s">
        <v>357</v>
      </c>
      <c r="H1013" s="13" t="str">
        <f t="shared" si="102"/>
        <v>151030</v>
      </c>
      <c r="I1013" s="13" t="s">
        <v>437</v>
      </c>
    </row>
    <row r="1014" spans="1:10" ht="15.75" x14ac:dyDescent="0.25">
      <c r="A1014" s="248" t="str">
        <f>'BoR4 Rollup'!B1014</f>
        <v>Organization ID:  151030</v>
      </c>
      <c r="B1014" s="249" t="str">
        <f>'BoR4 Rollup'!$C$6</f>
        <v>2024-2025</v>
      </c>
      <c r="C1014" s="110" t="str">
        <f>'BoR4 Rollup'!$D$6</f>
        <v>2024-2025</v>
      </c>
      <c r="D1014" s="249" t="str">
        <f>'BoR4 Rollup'!$E$6</f>
        <v>2025-2026</v>
      </c>
      <c r="E1014" s="250" t="str">
        <f>'BoR4 Rollup'!$F$6</f>
        <v>2025-2026</v>
      </c>
      <c r="F1014" s="78"/>
      <c r="G1014" s="3" t="s">
        <v>357</v>
      </c>
      <c r="H1014" s="13" t="str">
        <f t="shared" si="102"/>
        <v>151030</v>
      </c>
      <c r="I1014" s="13" t="s">
        <v>437</v>
      </c>
    </row>
    <row r="1015" spans="1:10" x14ac:dyDescent="0.2">
      <c r="A1015" s="54" t="str">
        <f>'BoR4 Rollup'!B1015</f>
        <v xml:space="preserve">  Salaries</v>
      </c>
      <c r="B1015" s="245">
        <v>0</v>
      </c>
      <c r="C1015" s="245">
        <v>0</v>
      </c>
      <c r="D1015" s="245">
        <v>0</v>
      </c>
      <c r="E1015" s="294">
        <f t="shared" ref="E1015:E1032" si="103">+D1015-C1015</f>
        <v>0</v>
      </c>
      <c r="F1015" s="73"/>
      <c r="G1015" s="3" t="s">
        <v>357</v>
      </c>
      <c r="H1015" s="13" t="str">
        <f t="shared" si="102"/>
        <v>151030</v>
      </c>
      <c r="I1015" s="13" t="s">
        <v>437</v>
      </c>
      <c r="J1015" s="13" t="s">
        <v>580</v>
      </c>
    </row>
    <row r="1016" spans="1:10" x14ac:dyDescent="0.2">
      <c r="A1016" s="54" t="str">
        <f>'BoR4 Rollup'!B1016</f>
        <v xml:space="preserve">  Other Compensation</v>
      </c>
      <c r="B1016" s="245">
        <v>0</v>
      </c>
      <c r="C1016" s="245">
        <v>0</v>
      </c>
      <c r="D1016" s="245">
        <v>0</v>
      </c>
      <c r="E1016" s="294">
        <f t="shared" si="103"/>
        <v>0</v>
      </c>
      <c r="F1016" s="73"/>
      <c r="G1016" s="3" t="s">
        <v>357</v>
      </c>
      <c r="H1016" s="13" t="str">
        <f t="shared" si="102"/>
        <v>151030</v>
      </c>
      <c r="I1016" s="13" t="s">
        <v>437</v>
      </c>
    </row>
    <row r="1017" spans="1:10" x14ac:dyDescent="0.2">
      <c r="A1017" s="54" t="str">
        <f>'BoR4 Rollup'!B1017</f>
        <v xml:space="preserve">  Related Benefits</v>
      </c>
      <c r="B1017" s="245">
        <v>0</v>
      </c>
      <c r="C1017" s="245">
        <v>0</v>
      </c>
      <c r="D1017" s="245">
        <v>0</v>
      </c>
      <c r="E1017" s="294">
        <f t="shared" si="103"/>
        <v>0</v>
      </c>
      <c r="F1017" s="73"/>
      <c r="G1017" s="3" t="s">
        <v>357</v>
      </c>
      <c r="H1017" s="13" t="str">
        <f t="shared" si="102"/>
        <v>151030</v>
      </c>
      <c r="I1017" s="13" t="s">
        <v>437</v>
      </c>
      <c r="J1017" s="13" t="s">
        <v>581</v>
      </c>
    </row>
    <row r="1018" spans="1:10" ht="15.75" x14ac:dyDescent="0.25">
      <c r="A1018" s="55" t="str">
        <f>'BoR4 Rollup'!B1018</f>
        <v>Total Personal Services</v>
      </c>
      <c r="B1018" s="264">
        <f>B1017+B1016+B1015</f>
        <v>0</v>
      </c>
      <c r="C1018" s="264">
        <f>C1017+C1016+C1015</f>
        <v>0</v>
      </c>
      <c r="D1018" s="264">
        <f>D1017+D1016+D1015</f>
        <v>0</v>
      </c>
      <c r="E1018" s="295">
        <f t="shared" si="103"/>
        <v>0</v>
      </c>
      <c r="F1018" s="76"/>
      <c r="G1018" s="3" t="s">
        <v>357</v>
      </c>
      <c r="H1018" s="13" t="str">
        <f t="shared" si="102"/>
        <v>151030</v>
      </c>
      <c r="I1018" s="13" t="s">
        <v>437</v>
      </c>
    </row>
    <row r="1019" spans="1:10" x14ac:dyDescent="0.2">
      <c r="A1019" s="54" t="str">
        <f>'BoR4 Rollup'!B1019</f>
        <v xml:space="preserve"> Travel</v>
      </c>
      <c r="B1019" s="245">
        <v>0</v>
      </c>
      <c r="C1019" s="245">
        <v>0</v>
      </c>
      <c r="D1019" s="245">
        <v>0</v>
      </c>
      <c r="E1019" s="294">
        <f t="shared" si="103"/>
        <v>0</v>
      </c>
      <c r="F1019" s="73"/>
      <c r="G1019" s="3" t="s">
        <v>357</v>
      </c>
      <c r="H1019" s="13" t="str">
        <f t="shared" si="102"/>
        <v>151030</v>
      </c>
      <c r="I1019" s="13" t="s">
        <v>437</v>
      </c>
      <c r="J1019" s="13" t="s">
        <v>582</v>
      </c>
    </row>
    <row r="1020" spans="1:10" x14ac:dyDescent="0.2">
      <c r="A1020" s="54" t="str">
        <f>'BoR4 Rollup'!B1020</f>
        <v xml:space="preserve"> Operating Services</v>
      </c>
      <c r="B1020" s="245">
        <v>0</v>
      </c>
      <c r="C1020" s="245">
        <v>0</v>
      </c>
      <c r="D1020" s="245">
        <v>0</v>
      </c>
      <c r="E1020" s="294">
        <f t="shared" si="103"/>
        <v>0</v>
      </c>
      <c r="F1020" s="73"/>
      <c r="G1020" s="3" t="s">
        <v>357</v>
      </c>
      <c r="H1020" s="13" t="str">
        <f t="shared" si="102"/>
        <v>151030</v>
      </c>
      <c r="I1020" s="13" t="s">
        <v>437</v>
      </c>
      <c r="J1020" s="13" t="s">
        <v>583</v>
      </c>
    </row>
    <row r="1021" spans="1:10" x14ac:dyDescent="0.2">
      <c r="A1021" s="54" t="str">
        <f>'BoR4 Rollup'!B1021</f>
        <v xml:space="preserve"> Supplies</v>
      </c>
      <c r="B1021" s="245">
        <v>0</v>
      </c>
      <c r="C1021" s="245">
        <v>0</v>
      </c>
      <c r="D1021" s="245">
        <v>0</v>
      </c>
      <c r="E1021" s="294">
        <f t="shared" si="103"/>
        <v>0</v>
      </c>
      <c r="F1021" s="73"/>
      <c r="G1021" s="3" t="s">
        <v>357</v>
      </c>
      <c r="H1021" s="13" t="str">
        <f t="shared" si="102"/>
        <v>151030</v>
      </c>
      <c r="I1021" s="13" t="s">
        <v>437</v>
      </c>
      <c r="J1021" s="13" t="s">
        <v>584</v>
      </c>
    </row>
    <row r="1022" spans="1:10" ht="15.75" x14ac:dyDescent="0.25">
      <c r="A1022" s="55" t="str">
        <f>'BoR4 Rollup'!B1022</f>
        <v>Total Operating Expenses</v>
      </c>
      <c r="B1022" s="281">
        <f>B1021+B1020+B1019</f>
        <v>0</v>
      </c>
      <c r="C1022" s="281">
        <f>C1021+C1020+C1019</f>
        <v>0</v>
      </c>
      <c r="D1022" s="281">
        <f>D1021+D1020+D1019</f>
        <v>0</v>
      </c>
      <c r="E1022" s="296">
        <f t="shared" si="103"/>
        <v>0</v>
      </c>
      <c r="F1022" s="77"/>
      <c r="G1022" s="3" t="s">
        <v>357</v>
      </c>
      <c r="H1022" s="13" t="str">
        <f t="shared" si="102"/>
        <v>151030</v>
      </c>
      <c r="I1022" s="13" t="s">
        <v>437</v>
      </c>
    </row>
    <row r="1023" spans="1:10" x14ac:dyDescent="0.2">
      <c r="A1023" s="54" t="str">
        <f>'BoR4 Rollup'!B1023</f>
        <v xml:space="preserve"> Professional Services</v>
      </c>
      <c r="B1023" s="245">
        <v>0</v>
      </c>
      <c r="C1023" s="245">
        <v>0</v>
      </c>
      <c r="D1023" s="245">
        <v>0</v>
      </c>
      <c r="E1023" s="294">
        <f t="shared" si="103"/>
        <v>0</v>
      </c>
      <c r="F1023" s="73"/>
      <c r="G1023" s="3" t="s">
        <v>357</v>
      </c>
      <c r="H1023" s="13" t="str">
        <f t="shared" si="102"/>
        <v>151030</v>
      </c>
      <c r="I1023" s="13" t="s">
        <v>437</v>
      </c>
      <c r="J1023" s="13" t="s">
        <v>585</v>
      </c>
    </row>
    <row r="1024" spans="1:10" x14ac:dyDescent="0.2">
      <c r="A1024" s="54" t="str">
        <f>'BoR4 Rollup'!B1024</f>
        <v xml:space="preserve"> Other Charges</v>
      </c>
      <c r="B1024" s="245">
        <v>0</v>
      </c>
      <c r="C1024" s="245">
        <v>0</v>
      </c>
      <c r="D1024" s="245">
        <v>0</v>
      </c>
      <c r="E1024" s="294">
        <f t="shared" si="103"/>
        <v>0</v>
      </c>
      <c r="F1024" s="73"/>
      <c r="G1024" s="3" t="s">
        <v>357</v>
      </c>
      <c r="H1024" s="13" t="str">
        <f t="shared" si="102"/>
        <v>151030</v>
      </c>
      <c r="I1024" s="13" t="s">
        <v>437</v>
      </c>
      <c r="J1024" s="13" t="s">
        <v>586</v>
      </c>
    </row>
    <row r="1025" spans="1:10" x14ac:dyDescent="0.2">
      <c r="A1025" s="54" t="str">
        <f>'BoR4 Rollup'!B1025</f>
        <v xml:space="preserve"> Debt Services</v>
      </c>
      <c r="B1025" s="245">
        <v>0</v>
      </c>
      <c r="C1025" s="245">
        <v>0</v>
      </c>
      <c r="D1025" s="245">
        <v>0</v>
      </c>
      <c r="E1025" s="294">
        <f t="shared" si="103"/>
        <v>0</v>
      </c>
      <c r="F1025" s="73"/>
      <c r="G1025" s="3" t="s">
        <v>357</v>
      </c>
      <c r="H1025" s="13" t="str">
        <f t="shared" si="102"/>
        <v>151030</v>
      </c>
      <c r="I1025" s="13" t="s">
        <v>437</v>
      </c>
    </row>
    <row r="1026" spans="1:10" x14ac:dyDescent="0.2">
      <c r="A1026" s="54" t="str">
        <f>'BoR4 Rollup'!B1026</f>
        <v xml:space="preserve"> Interagency Transfers</v>
      </c>
      <c r="B1026" s="245">
        <v>0</v>
      </c>
      <c r="C1026" s="245">
        <v>0</v>
      </c>
      <c r="D1026" s="245">
        <v>0</v>
      </c>
      <c r="E1026" s="294">
        <f t="shared" si="103"/>
        <v>0</v>
      </c>
      <c r="F1026" s="73"/>
      <c r="G1026" s="3" t="s">
        <v>357</v>
      </c>
      <c r="H1026" s="13" t="str">
        <f t="shared" si="102"/>
        <v>151030</v>
      </c>
      <c r="I1026" s="13" t="s">
        <v>437</v>
      </c>
      <c r="J1026" s="13" t="s">
        <v>587</v>
      </c>
    </row>
    <row r="1027" spans="1:10" ht="15.75" x14ac:dyDescent="0.25">
      <c r="A1027" s="55" t="str">
        <f>'BoR4 Rollup'!B1027</f>
        <v>Total Other Charges</v>
      </c>
      <c r="B1027" s="281">
        <f>B1026+B1025+B1024+B1023</f>
        <v>0</v>
      </c>
      <c r="C1027" s="281">
        <f>C1026+C1025+C1024+C1023</f>
        <v>0</v>
      </c>
      <c r="D1027" s="281">
        <f>D1026+D1025+D1024+D1023</f>
        <v>0</v>
      </c>
      <c r="E1027" s="296">
        <f t="shared" si="103"/>
        <v>0</v>
      </c>
      <c r="F1027" s="77"/>
      <c r="G1027" s="3" t="s">
        <v>357</v>
      </c>
      <c r="H1027" s="13" t="str">
        <f t="shared" si="102"/>
        <v>151030</v>
      </c>
      <c r="I1027" s="13" t="s">
        <v>437</v>
      </c>
    </row>
    <row r="1028" spans="1:10" x14ac:dyDescent="0.2">
      <c r="A1028" s="54" t="str">
        <f>'BoR4 Rollup'!B1028</f>
        <v xml:space="preserve"> General Acquisitions</v>
      </c>
      <c r="B1028" s="245">
        <v>0</v>
      </c>
      <c r="C1028" s="245">
        <v>0</v>
      </c>
      <c r="D1028" s="245">
        <v>0</v>
      </c>
      <c r="E1028" s="294">
        <f t="shared" si="103"/>
        <v>0</v>
      </c>
      <c r="F1028" s="73"/>
      <c r="G1028" s="3" t="s">
        <v>357</v>
      </c>
      <c r="H1028" s="13" t="str">
        <f t="shared" si="102"/>
        <v>151030</v>
      </c>
      <c r="I1028" s="13" t="s">
        <v>437</v>
      </c>
      <c r="J1028" s="13" t="s">
        <v>588</v>
      </c>
    </row>
    <row r="1029" spans="1:10" x14ac:dyDescent="0.2">
      <c r="A1029" s="54" t="str">
        <f>'BoR4 Rollup'!B1029</f>
        <v xml:space="preserve"> Library Acquisitions</v>
      </c>
      <c r="B1029" s="245">
        <v>0</v>
      </c>
      <c r="C1029" s="245">
        <v>0</v>
      </c>
      <c r="D1029" s="245">
        <v>0</v>
      </c>
      <c r="E1029" s="294">
        <f t="shared" si="103"/>
        <v>0</v>
      </c>
      <c r="F1029" s="73"/>
      <c r="G1029" s="3" t="s">
        <v>357</v>
      </c>
      <c r="H1029" s="13" t="str">
        <f t="shared" si="102"/>
        <v>151030</v>
      </c>
      <c r="I1029" s="13" t="s">
        <v>437</v>
      </c>
      <c r="J1029" s="13" t="s">
        <v>588</v>
      </c>
    </row>
    <row r="1030" spans="1:10" x14ac:dyDescent="0.2">
      <c r="A1030" s="54" t="str">
        <f>'BoR4 Rollup'!B1030</f>
        <v xml:space="preserve"> Major Repairs</v>
      </c>
      <c r="B1030" s="245">
        <v>0</v>
      </c>
      <c r="C1030" s="245">
        <v>0</v>
      </c>
      <c r="D1030" s="245">
        <v>0</v>
      </c>
      <c r="E1030" s="294">
        <f t="shared" si="103"/>
        <v>0</v>
      </c>
      <c r="F1030" s="73"/>
      <c r="G1030" s="3" t="s">
        <v>357</v>
      </c>
      <c r="H1030" s="13" t="str">
        <f t="shared" si="102"/>
        <v>151030</v>
      </c>
      <c r="I1030" s="13" t="s">
        <v>437</v>
      </c>
    </row>
    <row r="1031" spans="1:10" ht="15.75" x14ac:dyDescent="0.25">
      <c r="A1031" s="55" t="str">
        <f>'BoR4 Rollup'!B1031</f>
        <v>Total Acquisitions and Major Repairs</v>
      </c>
      <c r="B1031" s="281">
        <f>B1030+B1029+B1028</f>
        <v>0</v>
      </c>
      <c r="C1031" s="281">
        <f>C1030+C1029+C1028</f>
        <v>0</v>
      </c>
      <c r="D1031" s="281">
        <f>D1030+D1029+D1028</f>
        <v>0</v>
      </c>
      <c r="E1031" s="296">
        <f t="shared" si="103"/>
        <v>0</v>
      </c>
      <c r="F1031" s="77"/>
      <c r="G1031" s="3" t="s">
        <v>357</v>
      </c>
      <c r="H1031" s="13" t="str">
        <f t="shared" si="102"/>
        <v>151030</v>
      </c>
      <c r="I1031" s="13" t="s">
        <v>437</v>
      </c>
    </row>
    <row r="1032" spans="1:10" ht="15.75" x14ac:dyDescent="0.25">
      <c r="A1032" s="55" t="str">
        <f>'BoR4 Rollup'!B1032</f>
        <v>Function Total</v>
      </c>
      <c r="B1032" s="264">
        <f>B1031+B1027+B1022+B1018</f>
        <v>0</v>
      </c>
      <c r="C1032" s="264">
        <f>C1031+C1027+C1022+C1018</f>
        <v>0</v>
      </c>
      <c r="D1032" s="264">
        <f>D1031+D1027+D1022+D1018</f>
        <v>0</v>
      </c>
      <c r="E1032" s="297">
        <f t="shared" si="103"/>
        <v>0</v>
      </c>
      <c r="F1032" s="76"/>
      <c r="G1032" s="3" t="s">
        <v>357</v>
      </c>
      <c r="H1032" s="13" t="str">
        <f t="shared" si="102"/>
        <v>151030</v>
      </c>
      <c r="I1032" s="13" t="s">
        <v>437</v>
      </c>
    </row>
    <row r="1033" spans="1:10" ht="15.75" x14ac:dyDescent="0.25">
      <c r="A1033" s="254" t="s">
        <v>5</v>
      </c>
      <c r="B1033" s="255"/>
      <c r="C1033" s="256"/>
      <c r="D1033" s="256"/>
      <c r="E1033" s="257"/>
      <c r="F1033" s="72"/>
      <c r="G1033" s="3" t="s">
        <v>357</v>
      </c>
      <c r="H1033" s="3" t="str">
        <f t="shared" ref="H1033:H1053" si="104">RIGHT($A$1035,6)</f>
        <v>151032</v>
      </c>
      <c r="I1033" s="128" t="s">
        <v>635</v>
      </c>
      <c r="J1033" s="3"/>
    </row>
    <row r="1034" spans="1:10" ht="15.75" x14ac:dyDescent="0.25">
      <c r="A1034" s="106" t="s">
        <v>634</v>
      </c>
      <c r="B1034" s="258" t="str">
        <f>$B$5</f>
        <v>Actual</v>
      </c>
      <c r="C1034" s="258" t="s">
        <v>7</v>
      </c>
      <c r="D1034" s="258" t="s">
        <v>7</v>
      </c>
      <c r="E1034" s="259" t="str">
        <f>$E$5</f>
        <v>2024-2025 +/-</v>
      </c>
      <c r="F1034" s="78"/>
      <c r="G1034" s="3" t="s">
        <v>357</v>
      </c>
      <c r="H1034" s="3" t="str">
        <f t="shared" si="104"/>
        <v>151032</v>
      </c>
      <c r="I1034" s="128" t="s">
        <v>635</v>
      </c>
      <c r="J1034" s="3"/>
    </row>
    <row r="1035" spans="1:10" ht="15.75" x14ac:dyDescent="0.25">
      <c r="A1035" s="248" t="s">
        <v>633</v>
      </c>
      <c r="B1035" s="249" t="str">
        <f>$B$6</f>
        <v>2024-2025</v>
      </c>
      <c r="C1035" s="110" t="str">
        <f>'BoR4 Rollup'!$D$6</f>
        <v>2024-2025</v>
      </c>
      <c r="D1035" s="249" t="str">
        <f>$D$6</f>
        <v>2025-2026</v>
      </c>
      <c r="E1035" s="250" t="str">
        <f>$E$6</f>
        <v>2025-2026</v>
      </c>
      <c r="F1035" s="78"/>
      <c r="G1035" s="3" t="s">
        <v>357</v>
      </c>
      <c r="H1035" s="3" t="str">
        <f t="shared" si="104"/>
        <v>151032</v>
      </c>
      <c r="I1035" s="128" t="s">
        <v>635</v>
      </c>
      <c r="J1035" s="3"/>
    </row>
    <row r="1036" spans="1:10" x14ac:dyDescent="0.2">
      <c r="A1036" s="54" t="s">
        <v>8</v>
      </c>
      <c r="B1036" s="245">
        <v>0</v>
      </c>
      <c r="C1036" s="245">
        <v>0</v>
      </c>
      <c r="D1036" s="245">
        <v>0</v>
      </c>
      <c r="E1036" s="294">
        <f t="shared" ref="E1036:E1053" si="105">+D1036-C1036</f>
        <v>0</v>
      </c>
      <c r="F1036" s="73"/>
      <c r="G1036" s="3" t="s">
        <v>357</v>
      </c>
      <c r="H1036" s="3" t="str">
        <f t="shared" si="104"/>
        <v>151032</v>
      </c>
      <c r="I1036" s="128" t="s">
        <v>635</v>
      </c>
      <c r="J1036" s="13" t="s">
        <v>580</v>
      </c>
    </row>
    <row r="1037" spans="1:10" x14ac:dyDescent="0.2">
      <c r="A1037" s="54" t="s">
        <v>9</v>
      </c>
      <c r="B1037" s="245">
        <v>0</v>
      </c>
      <c r="C1037" s="245">
        <v>0</v>
      </c>
      <c r="D1037" s="245">
        <v>0</v>
      </c>
      <c r="E1037" s="294">
        <f t="shared" si="105"/>
        <v>0</v>
      </c>
      <c r="F1037" s="73"/>
      <c r="G1037" s="3" t="s">
        <v>357</v>
      </c>
      <c r="H1037" s="3" t="str">
        <f t="shared" si="104"/>
        <v>151032</v>
      </c>
      <c r="I1037" s="128" t="s">
        <v>635</v>
      </c>
    </row>
    <row r="1038" spans="1:10" x14ac:dyDescent="0.2">
      <c r="A1038" s="54" t="s">
        <v>10</v>
      </c>
      <c r="B1038" s="245">
        <v>0</v>
      </c>
      <c r="C1038" s="245">
        <v>0</v>
      </c>
      <c r="D1038" s="245">
        <v>0</v>
      </c>
      <c r="E1038" s="294">
        <f t="shared" si="105"/>
        <v>0</v>
      </c>
      <c r="F1038" s="73"/>
      <c r="G1038" s="3" t="s">
        <v>357</v>
      </c>
      <c r="H1038" s="3" t="str">
        <f t="shared" si="104"/>
        <v>151032</v>
      </c>
      <c r="I1038" s="128" t="s">
        <v>635</v>
      </c>
      <c r="J1038" s="13" t="s">
        <v>581</v>
      </c>
    </row>
    <row r="1039" spans="1:10" ht="15.75" x14ac:dyDescent="0.25">
      <c r="A1039" s="55" t="s">
        <v>11</v>
      </c>
      <c r="B1039" s="264">
        <f>B1038+B1037+B1036</f>
        <v>0</v>
      </c>
      <c r="C1039" s="264">
        <f>C1038+C1037+C1036</f>
        <v>0</v>
      </c>
      <c r="D1039" s="264">
        <f>D1038+D1037+D1036</f>
        <v>0</v>
      </c>
      <c r="E1039" s="295">
        <f t="shared" si="105"/>
        <v>0</v>
      </c>
      <c r="F1039" s="76"/>
      <c r="G1039" s="3" t="s">
        <v>357</v>
      </c>
      <c r="H1039" s="3" t="str">
        <f t="shared" si="104"/>
        <v>151032</v>
      </c>
      <c r="I1039" s="128" t="s">
        <v>635</v>
      </c>
    </row>
    <row r="1040" spans="1:10" x14ac:dyDescent="0.2">
      <c r="A1040" s="54" t="s">
        <v>12</v>
      </c>
      <c r="B1040" s="245">
        <v>0</v>
      </c>
      <c r="C1040" s="245">
        <v>0</v>
      </c>
      <c r="D1040" s="245">
        <v>0</v>
      </c>
      <c r="E1040" s="294">
        <f t="shared" si="105"/>
        <v>0</v>
      </c>
      <c r="F1040" s="73"/>
      <c r="G1040" s="3" t="s">
        <v>357</v>
      </c>
      <c r="H1040" s="3" t="str">
        <f t="shared" si="104"/>
        <v>151032</v>
      </c>
      <c r="I1040" s="128" t="s">
        <v>635</v>
      </c>
      <c r="J1040" s="13" t="s">
        <v>582</v>
      </c>
    </row>
    <row r="1041" spans="1:10" x14ac:dyDescent="0.2">
      <c r="A1041" s="54" t="s">
        <v>13</v>
      </c>
      <c r="B1041" s="245">
        <v>0</v>
      </c>
      <c r="C1041" s="245">
        <v>0</v>
      </c>
      <c r="D1041" s="245">
        <v>0</v>
      </c>
      <c r="E1041" s="294">
        <f t="shared" si="105"/>
        <v>0</v>
      </c>
      <c r="F1041" s="73"/>
      <c r="G1041" s="3" t="s">
        <v>357</v>
      </c>
      <c r="H1041" s="3" t="str">
        <f t="shared" si="104"/>
        <v>151032</v>
      </c>
      <c r="I1041" s="128" t="s">
        <v>635</v>
      </c>
      <c r="J1041" s="13" t="s">
        <v>583</v>
      </c>
    </row>
    <row r="1042" spans="1:10" x14ac:dyDescent="0.2">
      <c r="A1042" s="54" t="s">
        <v>14</v>
      </c>
      <c r="B1042" s="245">
        <v>0</v>
      </c>
      <c r="C1042" s="245">
        <v>0</v>
      </c>
      <c r="D1042" s="245">
        <v>0</v>
      </c>
      <c r="E1042" s="294">
        <f t="shared" si="105"/>
        <v>0</v>
      </c>
      <c r="F1042" s="73"/>
      <c r="G1042" s="3" t="s">
        <v>357</v>
      </c>
      <c r="H1042" s="3" t="str">
        <f t="shared" si="104"/>
        <v>151032</v>
      </c>
      <c r="I1042" s="128" t="s">
        <v>635</v>
      </c>
      <c r="J1042" s="13" t="s">
        <v>584</v>
      </c>
    </row>
    <row r="1043" spans="1:10" ht="15.75" x14ac:dyDescent="0.25">
      <c r="A1043" s="55" t="s">
        <v>15</v>
      </c>
      <c r="B1043" s="281">
        <f>B1042+B1041+B1040</f>
        <v>0</v>
      </c>
      <c r="C1043" s="281">
        <f>C1042+C1041+C1040</f>
        <v>0</v>
      </c>
      <c r="D1043" s="281">
        <f>D1042+D1041+D1040</f>
        <v>0</v>
      </c>
      <c r="E1043" s="296">
        <f t="shared" si="105"/>
        <v>0</v>
      </c>
      <c r="F1043" s="77"/>
      <c r="G1043" s="3" t="s">
        <v>357</v>
      </c>
      <c r="H1043" s="3" t="str">
        <f t="shared" si="104"/>
        <v>151032</v>
      </c>
      <c r="I1043" s="128" t="s">
        <v>635</v>
      </c>
    </row>
    <row r="1044" spans="1:10" x14ac:dyDescent="0.2">
      <c r="A1044" s="54" t="s">
        <v>16</v>
      </c>
      <c r="B1044" s="245">
        <v>1537</v>
      </c>
      <c r="C1044" s="245">
        <v>1537</v>
      </c>
      <c r="D1044" s="245">
        <v>4960</v>
      </c>
      <c r="E1044" s="294">
        <f t="shared" si="105"/>
        <v>3423</v>
      </c>
      <c r="F1044" s="73"/>
      <c r="G1044" s="3" t="s">
        <v>356</v>
      </c>
      <c r="H1044" s="3" t="str">
        <f t="shared" si="104"/>
        <v>151032</v>
      </c>
      <c r="I1044" s="128" t="s">
        <v>635</v>
      </c>
      <c r="J1044" s="13" t="s">
        <v>585</v>
      </c>
    </row>
    <row r="1045" spans="1:10" x14ac:dyDescent="0.2">
      <c r="A1045" s="54" t="s">
        <v>17</v>
      </c>
      <c r="B1045" s="245">
        <v>0</v>
      </c>
      <c r="C1045" s="245">
        <v>0</v>
      </c>
      <c r="D1045" s="245">
        <v>0</v>
      </c>
      <c r="E1045" s="294">
        <f t="shared" si="105"/>
        <v>0</v>
      </c>
      <c r="F1045" s="73"/>
      <c r="G1045" s="3" t="s">
        <v>357</v>
      </c>
      <c r="H1045" s="3" t="str">
        <f t="shared" si="104"/>
        <v>151032</v>
      </c>
      <c r="I1045" s="128" t="s">
        <v>635</v>
      </c>
      <c r="J1045" s="13" t="s">
        <v>586</v>
      </c>
    </row>
    <row r="1046" spans="1:10" x14ac:dyDescent="0.2">
      <c r="A1046" s="54" t="s">
        <v>18</v>
      </c>
      <c r="B1046" s="245">
        <v>0</v>
      </c>
      <c r="C1046" s="245">
        <v>0</v>
      </c>
      <c r="D1046" s="245">
        <v>0</v>
      </c>
      <c r="E1046" s="294">
        <f t="shared" si="105"/>
        <v>0</v>
      </c>
      <c r="F1046" s="73"/>
      <c r="G1046" s="3" t="s">
        <v>357</v>
      </c>
      <c r="H1046" s="3" t="str">
        <f t="shared" si="104"/>
        <v>151032</v>
      </c>
      <c r="I1046" s="128" t="s">
        <v>635</v>
      </c>
    </row>
    <row r="1047" spans="1:10" x14ac:dyDescent="0.2">
      <c r="A1047" s="54" t="s">
        <v>19</v>
      </c>
      <c r="B1047" s="245">
        <v>0</v>
      </c>
      <c r="C1047" s="245">
        <v>0</v>
      </c>
      <c r="D1047" s="245">
        <v>0</v>
      </c>
      <c r="E1047" s="294">
        <f t="shared" si="105"/>
        <v>0</v>
      </c>
      <c r="F1047" s="73"/>
      <c r="G1047" s="3" t="s">
        <v>357</v>
      </c>
      <c r="H1047" s="3" t="str">
        <f t="shared" si="104"/>
        <v>151032</v>
      </c>
      <c r="I1047" s="128" t="s">
        <v>635</v>
      </c>
      <c r="J1047" s="13" t="s">
        <v>587</v>
      </c>
    </row>
    <row r="1048" spans="1:10" ht="15.75" x14ac:dyDescent="0.25">
      <c r="A1048" s="55" t="s">
        <v>20</v>
      </c>
      <c r="B1048" s="281">
        <f>B1047+B1046+B1045+B1044</f>
        <v>1537</v>
      </c>
      <c r="C1048" s="281">
        <f>C1047+C1046+C1045+C1044</f>
        <v>1537</v>
      </c>
      <c r="D1048" s="281">
        <f>D1047+D1046+D1045+D1044</f>
        <v>4960</v>
      </c>
      <c r="E1048" s="296">
        <f t="shared" si="105"/>
        <v>3423</v>
      </c>
      <c r="F1048" s="77"/>
      <c r="G1048" s="3" t="s">
        <v>357</v>
      </c>
      <c r="H1048" s="3" t="str">
        <f t="shared" si="104"/>
        <v>151032</v>
      </c>
      <c r="I1048" s="128" t="s">
        <v>635</v>
      </c>
    </row>
    <row r="1049" spans="1:10" x14ac:dyDescent="0.2">
      <c r="A1049" s="54" t="s">
        <v>21</v>
      </c>
      <c r="B1049" s="245">
        <v>0</v>
      </c>
      <c r="C1049" s="245">
        <v>0</v>
      </c>
      <c r="D1049" s="245">
        <v>0</v>
      </c>
      <c r="E1049" s="294">
        <f t="shared" si="105"/>
        <v>0</v>
      </c>
      <c r="F1049" s="73"/>
      <c r="G1049" s="3" t="s">
        <v>357</v>
      </c>
      <c r="H1049" s="3" t="str">
        <f t="shared" si="104"/>
        <v>151032</v>
      </c>
      <c r="I1049" s="128" t="s">
        <v>635</v>
      </c>
      <c r="J1049" s="13" t="s">
        <v>588</v>
      </c>
    </row>
    <row r="1050" spans="1:10" x14ac:dyDescent="0.2">
      <c r="A1050" s="54" t="s">
        <v>22</v>
      </c>
      <c r="B1050" s="245">
        <v>0</v>
      </c>
      <c r="C1050" s="245">
        <v>0</v>
      </c>
      <c r="D1050" s="245">
        <v>0</v>
      </c>
      <c r="E1050" s="294">
        <f t="shared" si="105"/>
        <v>0</v>
      </c>
      <c r="F1050" s="73"/>
      <c r="G1050" s="3" t="s">
        <v>357</v>
      </c>
      <c r="H1050" s="3" t="str">
        <f t="shared" si="104"/>
        <v>151032</v>
      </c>
      <c r="I1050" s="128" t="s">
        <v>635</v>
      </c>
      <c r="J1050" s="13" t="s">
        <v>588</v>
      </c>
    </row>
    <row r="1051" spans="1:10" x14ac:dyDescent="0.2">
      <c r="A1051" s="54" t="s">
        <v>23</v>
      </c>
      <c r="B1051" s="245">
        <v>0</v>
      </c>
      <c r="C1051" s="245">
        <v>0</v>
      </c>
      <c r="D1051" s="245">
        <v>0</v>
      </c>
      <c r="E1051" s="294">
        <f t="shared" si="105"/>
        <v>0</v>
      </c>
      <c r="F1051" s="73"/>
      <c r="G1051" s="3" t="s">
        <v>357</v>
      </c>
      <c r="H1051" s="3" t="str">
        <f t="shared" si="104"/>
        <v>151032</v>
      </c>
      <c r="I1051" s="128" t="s">
        <v>635</v>
      </c>
    </row>
    <row r="1052" spans="1:10" ht="15.75" x14ac:dyDescent="0.25">
      <c r="A1052" s="55" t="s">
        <v>24</v>
      </c>
      <c r="B1052" s="281">
        <f>B1051+B1050+B1049</f>
        <v>0</v>
      </c>
      <c r="C1052" s="281">
        <f>C1051+C1050+C1049</f>
        <v>0</v>
      </c>
      <c r="D1052" s="281">
        <f>D1051+D1050+D1049</f>
        <v>0</v>
      </c>
      <c r="E1052" s="296">
        <f t="shared" si="105"/>
        <v>0</v>
      </c>
      <c r="F1052" s="77"/>
      <c r="G1052" s="3" t="s">
        <v>357</v>
      </c>
      <c r="H1052" s="3" t="str">
        <f t="shared" si="104"/>
        <v>151032</v>
      </c>
      <c r="I1052" s="128" t="s">
        <v>635</v>
      </c>
    </row>
    <row r="1053" spans="1:10" ht="15.75" x14ac:dyDescent="0.25">
      <c r="A1053" s="98" t="s">
        <v>25</v>
      </c>
      <c r="B1053" s="264">
        <f>B1052+B1048+B1043+B1039</f>
        <v>1537</v>
      </c>
      <c r="C1053" s="264">
        <f>C1052+C1048+C1043+C1039</f>
        <v>1537</v>
      </c>
      <c r="D1053" s="264">
        <f>D1052+D1048+D1043+D1039</f>
        <v>4960</v>
      </c>
      <c r="E1053" s="297">
        <f t="shared" si="105"/>
        <v>3423</v>
      </c>
      <c r="F1053" s="76"/>
      <c r="G1053" s="3" t="s">
        <v>357</v>
      </c>
      <c r="H1053" s="3" t="str">
        <f t="shared" si="104"/>
        <v>151032</v>
      </c>
      <c r="I1053" s="128" t="s">
        <v>635</v>
      </c>
      <c r="J1053" s="3"/>
    </row>
    <row r="1054" spans="1:10" ht="15.75" x14ac:dyDescent="0.25">
      <c r="A1054" s="254" t="str">
        <f>'BoR4 Rollup'!B1054</f>
        <v>Function:  Instruction</v>
      </c>
      <c r="B1054" s="255"/>
      <c r="C1054" s="256"/>
      <c r="D1054" s="256"/>
      <c r="E1054" s="257"/>
      <c r="F1054" s="72"/>
      <c r="G1054" s="3" t="s">
        <v>356</v>
      </c>
      <c r="H1054" s="13" t="str">
        <f t="shared" ref="H1054:H1074" si="106">RIGHT($A$1056,6)</f>
        <v>152007</v>
      </c>
      <c r="I1054" s="13" t="s">
        <v>438</v>
      </c>
    </row>
    <row r="1055" spans="1:10" ht="15.75" x14ac:dyDescent="0.25">
      <c r="A1055" s="106" t="str">
        <f>'BoR4 Rollup'!B1055</f>
        <v>Orgn:  Agriculture Prod-Mining Safety &amp; HA</v>
      </c>
      <c r="B1055" s="258" t="str">
        <f>+'BoR4 Rollup'!C1055</f>
        <v>Actual</v>
      </c>
      <c r="C1055" s="258" t="str">
        <f>+'BoR4 Rollup'!D1055</f>
        <v>Budgeted</v>
      </c>
      <c r="D1055" s="258" t="str">
        <f>+'BoR4 Rollup'!E1055</f>
        <v>Budgeted</v>
      </c>
      <c r="E1055" s="259" t="str">
        <f>E5</f>
        <v>2024-2025 +/-</v>
      </c>
      <c r="F1055" s="74"/>
      <c r="G1055" s="3" t="s">
        <v>356</v>
      </c>
      <c r="H1055" s="13" t="str">
        <f t="shared" si="106"/>
        <v>152007</v>
      </c>
      <c r="I1055" s="13" t="s">
        <v>438</v>
      </c>
    </row>
    <row r="1056" spans="1:10" ht="15.75" x14ac:dyDescent="0.25">
      <c r="A1056" s="248" t="str">
        <f>'BoR4 Rollup'!B1056</f>
        <v>Organization ID:  152007</v>
      </c>
      <c r="B1056" s="249" t="str">
        <f>'BoR4 Rollup'!$C$6</f>
        <v>2024-2025</v>
      </c>
      <c r="C1056" s="110" t="str">
        <f>'BoR4 Rollup'!$D$6</f>
        <v>2024-2025</v>
      </c>
      <c r="D1056" s="249" t="str">
        <f>'BoR4 Rollup'!$E$6</f>
        <v>2025-2026</v>
      </c>
      <c r="E1056" s="250" t="str">
        <f>'BoR4 Rollup'!$F$6</f>
        <v>2025-2026</v>
      </c>
      <c r="F1056" s="74"/>
      <c r="G1056" s="3" t="s">
        <v>356</v>
      </c>
      <c r="H1056" s="13" t="str">
        <f t="shared" si="106"/>
        <v>152007</v>
      </c>
      <c r="I1056" s="13" t="s">
        <v>438</v>
      </c>
    </row>
    <row r="1057" spans="1:10" x14ac:dyDescent="0.2">
      <c r="A1057" s="54" t="str">
        <f>'BoR4 Rollup'!B1057</f>
        <v xml:space="preserve">  Salaries</v>
      </c>
      <c r="B1057" s="245">
        <v>0</v>
      </c>
      <c r="C1057" s="245">
        <v>0</v>
      </c>
      <c r="D1057" s="245">
        <v>0</v>
      </c>
      <c r="E1057" s="294">
        <f t="shared" ref="E1057:E1074" si="107">+D1057-C1057</f>
        <v>0</v>
      </c>
      <c r="F1057" s="73"/>
      <c r="G1057" s="3" t="s">
        <v>356</v>
      </c>
      <c r="H1057" s="13" t="str">
        <f t="shared" si="106"/>
        <v>152007</v>
      </c>
      <c r="I1057" s="13" t="s">
        <v>438</v>
      </c>
      <c r="J1057" s="13" t="s">
        <v>580</v>
      </c>
    </row>
    <row r="1058" spans="1:10" x14ac:dyDescent="0.2">
      <c r="A1058" s="54" t="str">
        <f>'BoR4 Rollup'!B1058</f>
        <v xml:space="preserve">  Other Compensation</v>
      </c>
      <c r="B1058" s="245">
        <v>0</v>
      </c>
      <c r="C1058" s="245">
        <v>0</v>
      </c>
      <c r="D1058" s="245">
        <v>0</v>
      </c>
      <c r="E1058" s="294">
        <f t="shared" si="107"/>
        <v>0</v>
      </c>
      <c r="F1058" s="73"/>
      <c r="G1058" s="3" t="s">
        <v>356</v>
      </c>
      <c r="H1058" s="13" t="str">
        <f t="shared" si="106"/>
        <v>152007</v>
      </c>
      <c r="I1058" s="13" t="s">
        <v>438</v>
      </c>
    </row>
    <row r="1059" spans="1:10" x14ac:dyDescent="0.2">
      <c r="A1059" s="54" t="str">
        <f>'BoR4 Rollup'!B1059</f>
        <v xml:space="preserve">  Related Benefits</v>
      </c>
      <c r="B1059" s="245">
        <v>0</v>
      </c>
      <c r="C1059" s="245">
        <v>0</v>
      </c>
      <c r="D1059" s="245">
        <v>0</v>
      </c>
      <c r="E1059" s="294">
        <f t="shared" si="107"/>
        <v>0</v>
      </c>
      <c r="F1059" s="73"/>
      <c r="G1059" s="3" t="s">
        <v>356</v>
      </c>
      <c r="H1059" s="13" t="str">
        <f t="shared" si="106"/>
        <v>152007</v>
      </c>
      <c r="I1059" s="13" t="s">
        <v>438</v>
      </c>
      <c r="J1059" s="13" t="s">
        <v>581</v>
      </c>
    </row>
    <row r="1060" spans="1:10" ht="15.75" x14ac:dyDescent="0.25">
      <c r="A1060" s="55" t="str">
        <f>'BoR4 Rollup'!B1060</f>
        <v>Total Personal Services</v>
      </c>
      <c r="B1060" s="264">
        <f>B1059+B1058+B1057</f>
        <v>0</v>
      </c>
      <c r="C1060" s="264">
        <f>C1059+C1058+C1057</f>
        <v>0</v>
      </c>
      <c r="D1060" s="264">
        <f>D1059+D1058+D1057</f>
        <v>0</v>
      </c>
      <c r="E1060" s="295">
        <f t="shared" si="107"/>
        <v>0</v>
      </c>
      <c r="F1060" s="76"/>
      <c r="G1060" s="3" t="s">
        <v>355</v>
      </c>
      <c r="H1060" s="13" t="str">
        <f t="shared" si="106"/>
        <v>152007</v>
      </c>
      <c r="I1060" s="13" t="s">
        <v>438</v>
      </c>
    </row>
    <row r="1061" spans="1:10" x14ac:dyDescent="0.2">
      <c r="A1061" s="54" t="str">
        <f>'BoR4 Rollup'!B1061</f>
        <v xml:space="preserve"> Travel</v>
      </c>
      <c r="B1061" s="245">
        <v>0</v>
      </c>
      <c r="C1061" s="245">
        <v>0</v>
      </c>
      <c r="D1061" s="245">
        <v>0</v>
      </c>
      <c r="E1061" s="294">
        <f t="shared" si="107"/>
        <v>0</v>
      </c>
      <c r="F1061" s="73"/>
      <c r="G1061" s="3" t="s">
        <v>356</v>
      </c>
      <c r="H1061" s="13" t="str">
        <f t="shared" si="106"/>
        <v>152007</v>
      </c>
      <c r="I1061" s="13" t="s">
        <v>438</v>
      </c>
      <c r="J1061" s="13" t="s">
        <v>582</v>
      </c>
    </row>
    <row r="1062" spans="1:10" x14ac:dyDescent="0.2">
      <c r="A1062" s="54" t="str">
        <f>'BoR4 Rollup'!B1062</f>
        <v xml:space="preserve"> Operating Services</v>
      </c>
      <c r="B1062" s="245">
        <v>0</v>
      </c>
      <c r="C1062" s="245">
        <v>0</v>
      </c>
      <c r="D1062" s="245">
        <v>0</v>
      </c>
      <c r="E1062" s="294">
        <f t="shared" si="107"/>
        <v>0</v>
      </c>
      <c r="F1062" s="73"/>
      <c r="G1062" s="3" t="s">
        <v>356</v>
      </c>
      <c r="H1062" s="13" t="str">
        <f t="shared" si="106"/>
        <v>152007</v>
      </c>
      <c r="I1062" s="13" t="s">
        <v>438</v>
      </c>
      <c r="J1062" s="13" t="s">
        <v>583</v>
      </c>
    </row>
    <row r="1063" spans="1:10" x14ac:dyDescent="0.2">
      <c r="A1063" s="54" t="str">
        <f>'BoR4 Rollup'!B1063</f>
        <v xml:space="preserve"> Supplies</v>
      </c>
      <c r="B1063" s="245">
        <v>0</v>
      </c>
      <c r="C1063" s="245">
        <v>0</v>
      </c>
      <c r="D1063" s="245">
        <v>0</v>
      </c>
      <c r="E1063" s="294">
        <f t="shared" si="107"/>
        <v>0</v>
      </c>
      <c r="F1063" s="73"/>
      <c r="G1063" s="3" t="s">
        <v>356</v>
      </c>
      <c r="H1063" s="13" t="str">
        <f t="shared" si="106"/>
        <v>152007</v>
      </c>
      <c r="I1063" s="13" t="s">
        <v>438</v>
      </c>
      <c r="J1063" s="13" t="s">
        <v>584</v>
      </c>
    </row>
    <row r="1064" spans="1:10" ht="15.75" x14ac:dyDescent="0.25">
      <c r="A1064" s="55" t="str">
        <f>'BoR4 Rollup'!B1064</f>
        <v>Total Operating Expenses</v>
      </c>
      <c r="B1064" s="281">
        <f>B1063+B1062+B1061</f>
        <v>0</v>
      </c>
      <c r="C1064" s="281">
        <f>C1063+C1062+C1061</f>
        <v>0</v>
      </c>
      <c r="D1064" s="281">
        <f>D1063+D1062+D1061</f>
        <v>0</v>
      </c>
      <c r="E1064" s="296">
        <f t="shared" si="107"/>
        <v>0</v>
      </c>
      <c r="F1064" s="77"/>
      <c r="G1064" s="3" t="s">
        <v>355</v>
      </c>
      <c r="H1064" s="13" t="str">
        <f t="shared" si="106"/>
        <v>152007</v>
      </c>
      <c r="I1064" s="13" t="s">
        <v>438</v>
      </c>
    </row>
    <row r="1065" spans="1:10" x14ac:dyDescent="0.2">
      <c r="A1065" s="54" t="str">
        <f>'BoR4 Rollup'!B1065</f>
        <v xml:space="preserve"> Professional Services</v>
      </c>
      <c r="B1065" s="245">
        <v>0</v>
      </c>
      <c r="C1065" s="245">
        <v>0</v>
      </c>
      <c r="D1065" s="245">
        <v>0</v>
      </c>
      <c r="E1065" s="294">
        <f t="shared" si="107"/>
        <v>0</v>
      </c>
      <c r="F1065" s="73"/>
      <c r="G1065" s="3" t="s">
        <v>356</v>
      </c>
      <c r="H1065" s="13" t="str">
        <f t="shared" si="106"/>
        <v>152007</v>
      </c>
      <c r="I1065" s="13" t="s">
        <v>438</v>
      </c>
      <c r="J1065" s="13" t="s">
        <v>585</v>
      </c>
    </row>
    <row r="1066" spans="1:10" x14ac:dyDescent="0.2">
      <c r="A1066" s="54" t="str">
        <f>'BoR4 Rollup'!B1066</f>
        <v xml:space="preserve"> Other Charges</v>
      </c>
      <c r="B1066" s="245">
        <v>0</v>
      </c>
      <c r="C1066" s="245">
        <v>0</v>
      </c>
      <c r="D1066" s="245">
        <v>0</v>
      </c>
      <c r="E1066" s="294">
        <f t="shared" si="107"/>
        <v>0</v>
      </c>
      <c r="F1066" s="73"/>
      <c r="G1066" s="3" t="s">
        <v>356</v>
      </c>
      <c r="H1066" s="13" t="str">
        <f t="shared" si="106"/>
        <v>152007</v>
      </c>
      <c r="I1066" s="13" t="s">
        <v>438</v>
      </c>
      <c r="J1066" s="13" t="s">
        <v>586</v>
      </c>
    </row>
    <row r="1067" spans="1:10" x14ac:dyDescent="0.2">
      <c r="A1067" s="54" t="str">
        <f>'BoR4 Rollup'!B1067</f>
        <v xml:space="preserve"> Debt Services</v>
      </c>
      <c r="B1067" s="245">
        <v>0</v>
      </c>
      <c r="C1067" s="245">
        <v>0</v>
      </c>
      <c r="D1067" s="245">
        <v>0</v>
      </c>
      <c r="E1067" s="294">
        <f t="shared" si="107"/>
        <v>0</v>
      </c>
      <c r="F1067" s="73"/>
      <c r="G1067" s="3" t="s">
        <v>356</v>
      </c>
      <c r="H1067" s="13" t="str">
        <f t="shared" si="106"/>
        <v>152007</v>
      </c>
      <c r="I1067" s="13" t="s">
        <v>438</v>
      </c>
    </row>
    <row r="1068" spans="1:10" x14ac:dyDescent="0.2">
      <c r="A1068" s="54" t="str">
        <f>'BoR4 Rollup'!B1068</f>
        <v xml:space="preserve"> Interagency Transfers</v>
      </c>
      <c r="B1068" s="245">
        <v>0</v>
      </c>
      <c r="C1068" s="245">
        <v>0</v>
      </c>
      <c r="D1068" s="245">
        <v>0</v>
      </c>
      <c r="E1068" s="294">
        <f t="shared" si="107"/>
        <v>0</v>
      </c>
      <c r="F1068" s="73"/>
      <c r="G1068" s="3" t="s">
        <v>356</v>
      </c>
      <c r="H1068" s="13" t="str">
        <f t="shared" si="106"/>
        <v>152007</v>
      </c>
      <c r="I1068" s="13" t="s">
        <v>438</v>
      </c>
      <c r="J1068" s="13" t="s">
        <v>587</v>
      </c>
    </row>
    <row r="1069" spans="1:10" ht="15.75" x14ac:dyDescent="0.25">
      <c r="A1069" s="55" t="str">
        <f>'BoR4 Rollup'!B1069</f>
        <v>Total Other Charges</v>
      </c>
      <c r="B1069" s="281">
        <f>B1068+B1067+B1066+B1065</f>
        <v>0</v>
      </c>
      <c r="C1069" s="281">
        <f>C1068+C1067+C1066+C1065</f>
        <v>0</v>
      </c>
      <c r="D1069" s="281">
        <f>D1068+D1067+D1066+D1065</f>
        <v>0</v>
      </c>
      <c r="E1069" s="296">
        <f t="shared" si="107"/>
        <v>0</v>
      </c>
      <c r="F1069" s="77"/>
      <c r="G1069" s="3" t="s">
        <v>355</v>
      </c>
      <c r="H1069" s="13" t="str">
        <f t="shared" si="106"/>
        <v>152007</v>
      </c>
      <c r="I1069" s="13" t="s">
        <v>438</v>
      </c>
    </row>
    <row r="1070" spans="1:10" x14ac:dyDescent="0.2">
      <c r="A1070" s="54" t="str">
        <f>'BoR4 Rollup'!B1070</f>
        <v xml:space="preserve"> General Acquisitions</v>
      </c>
      <c r="B1070" s="245">
        <v>0</v>
      </c>
      <c r="C1070" s="245">
        <v>0</v>
      </c>
      <c r="D1070" s="245">
        <v>0</v>
      </c>
      <c r="E1070" s="294">
        <f t="shared" si="107"/>
        <v>0</v>
      </c>
      <c r="F1070" s="73"/>
      <c r="G1070" s="3" t="s">
        <v>356</v>
      </c>
      <c r="H1070" s="13" t="str">
        <f t="shared" si="106"/>
        <v>152007</v>
      </c>
      <c r="I1070" s="13" t="s">
        <v>438</v>
      </c>
      <c r="J1070" s="13" t="s">
        <v>588</v>
      </c>
    </row>
    <row r="1071" spans="1:10" x14ac:dyDescent="0.2">
      <c r="A1071" s="54" t="str">
        <f>'BoR4 Rollup'!B1071</f>
        <v xml:space="preserve"> Library Acquisitions</v>
      </c>
      <c r="B1071" s="245">
        <v>0</v>
      </c>
      <c r="C1071" s="245">
        <v>0</v>
      </c>
      <c r="D1071" s="245">
        <v>0</v>
      </c>
      <c r="E1071" s="294">
        <f t="shared" si="107"/>
        <v>0</v>
      </c>
      <c r="F1071" s="73"/>
      <c r="G1071" s="3" t="s">
        <v>356</v>
      </c>
      <c r="H1071" s="13" t="str">
        <f t="shared" si="106"/>
        <v>152007</v>
      </c>
      <c r="I1071" s="13" t="s">
        <v>438</v>
      </c>
      <c r="J1071" s="13" t="s">
        <v>588</v>
      </c>
    </row>
    <row r="1072" spans="1:10" x14ac:dyDescent="0.2">
      <c r="A1072" s="54" t="str">
        <f>'BoR4 Rollup'!B1072</f>
        <v xml:space="preserve"> Major Repairs</v>
      </c>
      <c r="B1072" s="245">
        <v>0</v>
      </c>
      <c r="C1072" s="245">
        <v>0</v>
      </c>
      <c r="D1072" s="245">
        <v>0</v>
      </c>
      <c r="E1072" s="294">
        <f t="shared" si="107"/>
        <v>0</v>
      </c>
      <c r="F1072" s="73"/>
      <c r="G1072" s="3" t="s">
        <v>356</v>
      </c>
      <c r="H1072" s="13" t="str">
        <f t="shared" si="106"/>
        <v>152007</v>
      </c>
      <c r="I1072" s="13" t="s">
        <v>438</v>
      </c>
    </row>
    <row r="1073" spans="1:10" ht="15.75" x14ac:dyDescent="0.25">
      <c r="A1073" s="55" t="str">
        <f>'BoR4 Rollup'!B1073</f>
        <v>Total Acquisitions and Major Repairs</v>
      </c>
      <c r="B1073" s="281">
        <f>B1072+B1071+B1070</f>
        <v>0</v>
      </c>
      <c r="C1073" s="281">
        <f>C1072+C1071+C1070</f>
        <v>0</v>
      </c>
      <c r="D1073" s="281">
        <f>D1072+D1071+D1070</f>
        <v>0</v>
      </c>
      <c r="E1073" s="296">
        <f t="shared" si="107"/>
        <v>0</v>
      </c>
      <c r="F1073" s="77"/>
      <c r="G1073" s="3" t="s">
        <v>355</v>
      </c>
      <c r="H1073" s="13" t="str">
        <f t="shared" si="106"/>
        <v>152007</v>
      </c>
      <c r="I1073" s="13" t="s">
        <v>438</v>
      </c>
    </row>
    <row r="1074" spans="1:10" ht="15.75" x14ac:dyDescent="0.25">
      <c r="A1074" s="55" t="str">
        <f>'BoR4 Rollup'!B1074</f>
        <v>Function Total</v>
      </c>
      <c r="B1074" s="264">
        <f>B1073+B1069+B1064+B1060</f>
        <v>0</v>
      </c>
      <c r="C1074" s="264">
        <f>C1073+C1069+C1064+C1060</f>
        <v>0</v>
      </c>
      <c r="D1074" s="264">
        <f>D1073+D1069+D1064+D1060</f>
        <v>0</v>
      </c>
      <c r="E1074" s="297">
        <f t="shared" si="107"/>
        <v>0</v>
      </c>
      <c r="F1074" s="76"/>
      <c r="G1074" s="3" t="s">
        <v>355</v>
      </c>
      <c r="H1074" s="13" t="str">
        <f t="shared" si="106"/>
        <v>152007</v>
      </c>
      <c r="I1074" s="13" t="s">
        <v>438</v>
      </c>
    </row>
    <row r="1075" spans="1:10" ht="15.75" x14ac:dyDescent="0.25">
      <c r="A1075" s="254" t="str">
        <f>'BoR4 Rollup'!B1075</f>
        <v>Function:  Instruction</v>
      </c>
      <c r="B1075" s="255"/>
      <c r="C1075" s="256"/>
      <c r="D1075" s="256"/>
      <c r="E1075" s="257"/>
      <c r="F1075" s="72"/>
      <c r="G1075" s="3" t="s">
        <v>357</v>
      </c>
      <c r="H1075" s="13" t="str">
        <f t="shared" ref="H1075:H1095" si="108">RIGHT($A$1077,6)</f>
        <v>153002</v>
      </c>
      <c r="I1075" s="13" t="s">
        <v>439</v>
      </c>
    </row>
    <row r="1076" spans="1:10" ht="15.75" x14ac:dyDescent="0.25">
      <c r="A1076" s="106" t="str">
        <f>'BoR4 Rollup'!B1076</f>
        <v>Orgn:  Business-Accounting Technology</v>
      </c>
      <c r="B1076" s="258" t="str">
        <f>+'BoR4 Rollup'!C1076</f>
        <v>Actual</v>
      </c>
      <c r="C1076" s="258" t="str">
        <f>+'BoR4 Rollup'!D1076</f>
        <v>Budgeted</v>
      </c>
      <c r="D1076" s="258" t="str">
        <f>+'BoR4 Rollup'!E1076</f>
        <v>Budgeted</v>
      </c>
      <c r="E1076" s="259" t="str">
        <f>E5</f>
        <v>2024-2025 +/-</v>
      </c>
      <c r="F1076" s="78"/>
      <c r="G1076" s="3" t="s">
        <v>357</v>
      </c>
      <c r="H1076" s="13" t="str">
        <f t="shared" si="108"/>
        <v>153002</v>
      </c>
      <c r="I1076" s="13" t="s">
        <v>439</v>
      </c>
    </row>
    <row r="1077" spans="1:10" ht="15.75" x14ac:dyDescent="0.25">
      <c r="A1077" s="248" t="str">
        <f>'BoR4 Rollup'!B1077</f>
        <v>Organization ID:  153002</v>
      </c>
      <c r="B1077" s="249" t="str">
        <f>'BoR4 Rollup'!$C$6</f>
        <v>2024-2025</v>
      </c>
      <c r="C1077" s="110" t="str">
        <f>'BoR4 Rollup'!$D$6</f>
        <v>2024-2025</v>
      </c>
      <c r="D1077" s="249" t="str">
        <f>'BoR4 Rollup'!$E$6</f>
        <v>2025-2026</v>
      </c>
      <c r="E1077" s="250" t="str">
        <f>'BoR4 Rollup'!$F$6</f>
        <v>2025-2026</v>
      </c>
      <c r="F1077" s="78"/>
      <c r="G1077" s="3" t="s">
        <v>357</v>
      </c>
      <c r="H1077" s="13" t="str">
        <f t="shared" si="108"/>
        <v>153002</v>
      </c>
      <c r="I1077" s="13" t="s">
        <v>439</v>
      </c>
    </row>
    <row r="1078" spans="1:10" x14ac:dyDescent="0.2">
      <c r="A1078" s="54" t="str">
        <f>'BoR4 Rollup'!B1078</f>
        <v xml:space="preserve">  Salaries</v>
      </c>
      <c r="B1078" s="245">
        <v>0</v>
      </c>
      <c r="C1078" s="245">
        <v>0</v>
      </c>
      <c r="D1078" s="245">
        <v>0</v>
      </c>
      <c r="E1078" s="294">
        <f t="shared" ref="E1078:E1095" si="109">+D1078-C1078</f>
        <v>0</v>
      </c>
      <c r="F1078" s="73"/>
      <c r="G1078" s="3" t="s">
        <v>357</v>
      </c>
      <c r="H1078" s="13" t="str">
        <f t="shared" si="108"/>
        <v>153002</v>
      </c>
      <c r="I1078" s="13" t="s">
        <v>439</v>
      </c>
      <c r="J1078" s="13" t="s">
        <v>580</v>
      </c>
    </row>
    <row r="1079" spans="1:10" x14ac:dyDescent="0.2">
      <c r="A1079" s="54" t="str">
        <f>'BoR4 Rollup'!B1079</f>
        <v xml:space="preserve">  Other Compensation</v>
      </c>
      <c r="B1079" s="245">
        <v>0</v>
      </c>
      <c r="C1079" s="245">
        <v>0</v>
      </c>
      <c r="D1079" s="245">
        <v>0</v>
      </c>
      <c r="E1079" s="294">
        <f t="shared" si="109"/>
        <v>0</v>
      </c>
      <c r="F1079" s="73"/>
      <c r="G1079" s="3" t="s">
        <v>357</v>
      </c>
      <c r="H1079" s="13" t="str">
        <f t="shared" si="108"/>
        <v>153002</v>
      </c>
      <c r="I1079" s="13" t="s">
        <v>439</v>
      </c>
    </row>
    <row r="1080" spans="1:10" x14ac:dyDescent="0.2">
      <c r="A1080" s="54" t="str">
        <f>'BoR4 Rollup'!B1080</f>
        <v xml:space="preserve">  Related Benefits</v>
      </c>
      <c r="B1080" s="245">
        <v>0</v>
      </c>
      <c r="C1080" s="245">
        <v>0</v>
      </c>
      <c r="D1080" s="245">
        <v>0</v>
      </c>
      <c r="E1080" s="294">
        <f t="shared" si="109"/>
        <v>0</v>
      </c>
      <c r="F1080" s="73"/>
      <c r="G1080" s="3" t="s">
        <v>357</v>
      </c>
      <c r="H1080" s="13" t="str">
        <f t="shared" si="108"/>
        <v>153002</v>
      </c>
      <c r="I1080" s="13" t="s">
        <v>439</v>
      </c>
      <c r="J1080" s="13" t="s">
        <v>581</v>
      </c>
    </row>
    <row r="1081" spans="1:10" ht="15.75" x14ac:dyDescent="0.25">
      <c r="A1081" s="55" t="str">
        <f>'BoR4 Rollup'!B1081</f>
        <v>Total Personal Services</v>
      </c>
      <c r="B1081" s="264">
        <f>B1080+B1079+B1078</f>
        <v>0</v>
      </c>
      <c r="C1081" s="264">
        <f>C1080+C1079+C1078</f>
        <v>0</v>
      </c>
      <c r="D1081" s="264">
        <f>D1080+D1079+D1078</f>
        <v>0</v>
      </c>
      <c r="E1081" s="295">
        <f t="shared" si="109"/>
        <v>0</v>
      </c>
      <c r="F1081" s="76"/>
      <c r="G1081" s="3" t="s">
        <v>357</v>
      </c>
      <c r="H1081" s="13" t="str">
        <f t="shared" si="108"/>
        <v>153002</v>
      </c>
      <c r="I1081" s="13" t="s">
        <v>439</v>
      </c>
    </row>
    <row r="1082" spans="1:10" x14ac:dyDescent="0.2">
      <c r="A1082" s="54" t="str">
        <f>'BoR4 Rollup'!B1082</f>
        <v xml:space="preserve"> Travel</v>
      </c>
      <c r="B1082" s="245">
        <v>0</v>
      </c>
      <c r="C1082" s="245">
        <v>0</v>
      </c>
      <c r="D1082" s="245">
        <v>0</v>
      </c>
      <c r="E1082" s="294">
        <f t="shared" si="109"/>
        <v>0</v>
      </c>
      <c r="F1082" s="73"/>
      <c r="G1082" s="3" t="s">
        <v>357</v>
      </c>
      <c r="H1082" s="13" t="str">
        <f t="shared" si="108"/>
        <v>153002</v>
      </c>
      <c r="I1082" s="13" t="s">
        <v>439</v>
      </c>
      <c r="J1082" s="13" t="s">
        <v>582</v>
      </c>
    </row>
    <row r="1083" spans="1:10" x14ac:dyDescent="0.2">
      <c r="A1083" s="54" t="str">
        <f>'BoR4 Rollup'!B1083</f>
        <v xml:space="preserve"> Operating Services</v>
      </c>
      <c r="B1083" s="245">
        <v>0</v>
      </c>
      <c r="C1083" s="245">
        <v>0</v>
      </c>
      <c r="D1083" s="245">
        <v>0</v>
      </c>
      <c r="E1083" s="294">
        <f t="shared" si="109"/>
        <v>0</v>
      </c>
      <c r="F1083" s="73"/>
      <c r="G1083" s="3" t="s">
        <v>357</v>
      </c>
      <c r="H1083" s="13" t="str">
        <f t="shared" si="108"/>
        <v>153002</v>
      </c>
      <c r="I1083" s="13" t="s">
        <v>439</v>
      </c>
      <c r="J1083" s="13" t="s">
        <v>583</v>
      </c>
    </row>
    <row r="1084" spans="1:10" x14ac:dyDescent="0.2">
      <c r="A1084" s="54" t="str">
        <f>'BoR4 Rollup'!B1084</f>
        <v xml:space="preserve"> Supplies</v>
      </c>
      <c r="B1084" s="245">
        <v>0</v>
      </c>
      <c r="C1084" s="245">
        <v>0</v>
      </c>
      <c r="D1084" s="245">
        <v>0</v>
      </c>
      <c r="E1084" s="294">
        <f t="shared" si="109"/>
        <v>0</v>
      </c>
      <c r="F1084" s="73"/>
      <c r="G1084" s="3" t="s">
        <v>357</v>
      </c>
      <c r="H1084" s="13" t="str">
        <f t="shared" si="108"/>
        <v>153002</v>
      </c>
      <c r="I1084" s="13" t="s">
        <v>439</v>
      </c>
      <c r="J1084" s="13" t="s">
        <v>584</v>
      </c>
    </row>
    <row r="1085" spans="1:10" ht="15.75" x14ac:dyDescent="0.25">
      <c r="A1085" s="55" t="str">
        <f>'BoR4 Rollup'!B1085</f>
        <v>Total Operating Expenses</v>
      </c>
      <c r="B1085" s="281">
        <f>B1084+B1083+B1082</f>
        <v>0</v>
      </c>
      <c r="C1085" s="281">
        <f>C1084+C1083+C1082</f>
        <v>0</v>
      </c>
      <c r="D1085" s="281">
        <f>D1084+D1083+D1082</f>
        <v>0</v>
      </c>
      <c r="E1085" s="296">
        <f t="shared" si="109"/>
        <v>0</v>
      </c>
      <c r="F1085" s="77"/>
      <c r="G1085" s="3" t="s">
        <v>357</v>
      </c>
      <c r="H1085" s="13" t="str">
        <f t="shared" si="108"/>
        <v>153002</v>
      </c>
      <c r="I1085" s="13" t="s">
        <v>439</v>
      </c>
    </row>
    <row r="1086" spans="1:10" x14ac:dyDescent="0.2">
      <c r="A1086" s="54" t="str">
        <f>'BoR4 Rollup'!B1086</f>
        <v xml:space="preserve"> Professional Services</v>
      </c>
      <c r="B1086" s="245">
        <v>0</v>
      </c>
      <c r="C1086" s="245">
        <v>0</v>
      </c>
      <c r="D1086" s="245">
        <v>0</v>
      </c>
      <c r="E1086" s="294">
        <f t="shared" si="109"/>
        <v>0</v>
      </c>
      <c r="F1086" s="73"/>
      <c r="G1086" s="3" t="s">
        <v>357</v>
      </c>
      <c r="H1086" s="13" t="str">
        <f t="shared" si="108"/>
        <v>153002</v>
      </c>
      <c r="I1086" s="13" t="s">
        <v>439</v>
      </c>
      <c r="J1086" s="13" t="s">
        <v>585</v>
      </c>
    </row>
    <row r="1087" spans="1:10" x14ac:dyDescent="0.2">
      <c r="A1087" s="54" t="str">
        <f>'BoR4 Rollup'!B1087</f>
        <v xml:space="preserve"> Other Charges</v>
      </c>
      <c r="B1087" s="245">
        <v>0</v>
      </c>
      <c r="C1087" s="245">
        <v>0</v>
      </c>
      <c r="D1087" s="245">
        <v>0</v>
      </c>
      <c r="E1087" s="294">
        <f t="shared" si="109"/>
        <v>0</v>
      </c>
      <c r="F1087" s="73"/>
      <c r="G1087" s="3" t="s">
        <v>357</v>
      </c>
      <c r="H1087" s="13" t="str">
        <f t="shared" si="108"/>
        <v>153002</v>
      </c>
      <c r="I1087" s="13" t="s">
        <v>439</v>
      </c>
      <c r="J1087" s="13" t="s">
        <v>586</v>
      </c>
    </row>
    <row r="1088" spans="1:10" x14ac:dyDescent="0.2">
      <c r="A1088" s="54" t="str">
        <f>'BoR4 Rollup'!B1088</f>
        <v xml:space="preserve"> Debt Services</v>
      </c>
      <c r="B1088" s="245">
        <v>0</v>
      </c>
      <c r="C1088" s="245">
        <v>0</v>
      </c>
      <c r="D1088" s="245">
        <v>0</v>
      </c>
      <c r="E1088" s="294">
        <f t="shared" si="109"/>
        <v>0</v>
      </c>
      <c r="F1088" s="73"/>
      <c r="G1088" s="3" t="s">
        <v>357</v>
      </c>
      <c r="H1088" s="13" t="str">
        <f t="shared" si="108"/>
        <v>153002</v>
      </c>
      <c r="I1088" s="13" t="s">
        <v>439</v>
      </c>
    </row>
    <row r="1089" spans="1:10" x14ac:dyDescent="0.2">
      <c r="A1089" s="54" t="str">
        <f>'BoR4 Rollup'!B1089</f>
        <v xml:space="preserve"> Interagency Transfers</v>
      </c>
      <c r="B1089" s="245">
        <v>0</v>
      </c>
      <c r="C1089" s="245">
        <v>0</v>
      </c>
      <c r="D1089" s="245">
        <v>0</v>
      </c>
      <c r="E1089" s="294">
        <f t="shared" si="109"/>
        <v>0</v>
      </c>
      <c r="F1089" s="73"/>
      <c r="G1089" s="3" t="s">
        <v>357</v>
      </c>
      <c r="H1089" s="13" t="str">
        <f t="shared" si="108"/>
        <v>153002</v>
      </c>
      <c r="I1089" s="13" t="s">
        <v>439</v>
      </c>
      <c r="J1089" s="13" t="s">
        <v>587</v>
      </c>
    </row>
    <row r="1090" spans="1:10" ht="15.75" x14ac:dyDescent="0.25">
      <c r="A1090" s="55" t="str">
        <f>'BoR4 Rollup'!B1090</f>
        <v>Total Other Charges</v>
      </c>
      <c r="B1090" s="281">
        <f>B1089+B1088+B1087+B1086</f>
        <v>0</v>
      </c>
      <c r="C1090" s="281">
        <f>C1089+C1088+C1087+C1086</f>
        <v>0</v>
      </c>
      <c r="D1090" s="281">
        <f>D1089+D1088+D1087+D1086</f>
        <v>0</v>
      </c>
      <c r="E1090" s="296">
        <f t="shared" si="109"/>
        <v>0</v>
      </c>
      <c r="F1090" s="77"/>
      <c r="G1090" s="3" t="s">
        <v>357</v>
      </c>
      <c r="H1090" s="13" t="str">
        <f t="shared" si="108"/>
        <v>153002</v>
      </c>
      <c r="I1090" s="13" t="s">
        <v>439</v>
      </c>
    </row>
    <row r="1091" spans="1:10" x14ac:dyDescent="0.2">
      <c r="A1091" s="54" t="str">
        <f>'BoR4 Rollup'!B1091</f>
        <v xml:space="preserve"> General Acquisitions</v>
      </c>
      <c r="B1091" s="245">
        <v>0</v>
      </c>
      <c r="C1091" s="245">
        <v>0</v>
      </c>
      <c r="D1091" s="245">
        <v>0</v>
      </c>
      <c r="E1091" s="294">
        <f t="shared" si="109"/>
        <v>0</v>
      </c>
      <c r="F1091" s="73"/>
      <c r="G1091" s="3" t="s">
        <v>357</v>
      </c>
      <c r="H1091" s="13" t="str">
        <f t="shared" si="108"/>
        <v>153002</v>
      </c>
      <c r="I1091" s="13" t="s">
        <v>439</v>
      </c>
      <c r="J1091" s="13" t="s">
        <v>588</v>
      </c>
    </row>
    <row r="1092" spans="1:10" x14ac:dyDescent="0.2">
      <c r="A1092" s="54" t="str">
        <f>'BoR4 Rollup'!B1092</f>
        <v xml:space="preserve"> Library Acquisitions</v>
      </c>
      <c r="B1092" s="245">
        <v>0</v>
      </c>
      <c r="C1092" s="245">
        <v>0</v>
      </c>
      <c r="D1092" s="245">
        <v>0</v>
      </c>
      <c r="E1092" s="294">
        <f t="shared" si="109"/>
        <v>0</v>
      </c>
      <c r="F1092" s="73"/>
      <c r="G1092" s="3" t="s">
        <v>357</v>
      </c>
      <c r="H1092" s="13" t="str">
        <f t="shared" si="108"/>
        <v>153002</v>
      </c>
      <c r="I1092" s="13" t="s">
        <v>439</v>
      </c>
      <c r="J1092" s="13" t="s">
        <v>588</v>
      </c>
    </row>
    <row r="1093" spans="1:10" x14ac:dyDescent="0.2">
      <c r="A1093" s="54" t="str">
        <f>'BoR4 Rollup'!B1093</f>
        <v xml:space="preserve"> Major Repairs</v>
      </c>
      <c r="B1093" s="245">
        <v>0</v>
      </c>
      <c r="C1093" s="245">
        <v>0</v>
      </c>
      <c r="D1093" s="245">
        <v>0</v>
      </c>
      <c r="E1093" s="294">
        <f t="shared" si="109"/>
        <v>0</v>
      </c>
      <c r="F1093" s="73"/>
      <c r="G1093" s="3" t="s">
        <v>357</v>
      </c>
      <c r="H1093" s="13" t="str">
        <f t="shared" si="108"/>
        <v>153002</v>
      </c>
      <c r="I1093" s="13" t="s">
        <v>439</v>
      </c>
    </row>
    <row r="1094" spans="1:10" ht="15.75" x14ac:dyDescent="0.25">
      <c r="A1094" s="55" t="str">
        <f>'BoR4 Rollup'!B1094</f>
        <v>Total Acquisitions and Major Repairs</v>
      </c>
      <c r="B1094" s="281">
        <f>B1093+B1092+B1091</f>
        <v>0</v>
      </c>
      <c r="C1094" s="281">
        <f>C1093+C1092+C1091</f>
        <v>0</v>
      </c>
      <c r="D1094" s="281">
        <f>D1093+D1092+D1091</f>
        <v>0</v>
      </c>
      <c r="E1094" s="296">
        <f t="shared" si="109"/>
        <v>0</v>
      </c>
      <c r="F1094" s="77"/>
      <c r="G1094" s="3" t="s">
        <v>357</v>
      </c>
      <c r="H1094" s="13" t="str">
        <f t="shared" si="108"/>
        <v>153002</v>
      </c>
      <c r="I1094" s="13" t="s">
        <v>439</v>
      </c>
    </row>
    <row r="1095" spans="1:10" ht="15.75" x14ac:dyDescent="0.25">
      <c r="A1095" s="55" t="str">
        <f>'BoR4 Rollup'!B1095</f>
        <v>Function Total</v>
      </c>
      <c r="B1095" s="264">
        <f>B1094+B1090+B1085+B1081</f>
        <v>0</v>
      </c>
      <c r="C1095" s="264">
        <f>C1094+C1090+C1085+C1081</f>
        <v>0</v>
      </c>
      <c r="D1095" s="264">
        <f>D1094+D1090+D1085+D1081</f>
        <v>0</v>
      </c>
      <c r="E1095" s="297">
        <f t="shared" si="109"/>
        <v>0</v>
      </c>
      <c r="F1095" s="76"/>
      <c r="G1095" s="3" t="s">
        <v>357</v>
      </c>
      <c r="H1095" s="13" t="str">
        <f t="shared" si="108"/>
        <v>153002</v>
      </c>
      <c r="I1095" s="13" t="s">
        <v>439</v>
      </c>
    </row>
    <row r="1096" spans="1:10" ht="15.75" x14ac:dyDescent="0.25">
      <c r="A1096" s="254" t="str">
        <f>'BoR4 Rollup'!B1096</f>
        <v>Function:  Instruction</v>
      </c>
      <c r="B1096" s="255"/>
      <c r="C1096" s="256"/>
      <c r="D1096" s="256"/>
      <c r="E1096" s="257"/>
      <c r="F1096" s="72"/>
      <c r="G1096" s="3" t="s">
        <v>357</v>
      </c>
      <c r="H1096" s="13" t="str">
        <f t="shared" ref="H1096:H1116" si="110">RIGHT($A$1098,6)</f>
        <v>153003</v>
      </c>
      <c r="I1096" s="13" t="s">
        <v>440</v>
      </c>
    </row>
    <row r="1097" spans="1:10" ht="15.75" x14ac:dyDescent="0.25">
      <c r="A1097" s="106" t="str">
        <f>'BoR4 Rollup'!B1097</f>
        <v>Orgn:  Bus-Administrative Office Tech</v>
      </c>
      <c r="B1097" s="258" t="str">
        <f>+'BoR4 Rollup'!C1097</f>
        <v>Actual</v>
      </c>
      <c r="C1097" s="258" t="str">
        <f>+'BoR4 Rollup'!D1097</f>
        <v>Budgeted</v>
      </c>
      <c r="D1097" s="258" t="str">
        <f>+'BoR4 Rollup'!E1097</f>
        <v>Budgeted</v>
      </c>
      <c r="E1097" s="259" t="str">
        <f>E26</f>
        <v>2024-2025 +/-</v>
      </c>
      <c r="F1097" s="78"/>
      <c r="G1097" s="3" t="s">
        <v>357</v>
      </c>
      <c r="H1097" s="13" t="str">
        <f t="shared" si="110"/>
        <v>153003</v>
      </c>
      <c r="I1097" s="13" t="s">
        <v>440</v>
      </c>
    </row>
    <row r="1098" spans="1:10" ht="15.75" x14ac:dyDescent="0.25">
      <c r="A1098" s="248" t="str">
        <f>'BoR4 Rollup'!B1098</f>
        <v>Organization ID:  153003</v>
      </c>
      <c r="B1098" s="249" t="str">
        <f>'BoR4 Rollup'!$C$6</f>
        <v>2024-2025</v>
      </c>
      <c r="C1098" s="110" t="str">
        <f>'BoR4 Rollup'!$D$6</f>
        <v>2024-2025</v>
      </c>
      <c r="D1098" s="249" t="str">
        <f>'BoR4 Rollup'!$E$6</f>
        <v>2025-2026</v>
      </c>
      <c r="E1098" s="250" t="str">
        <f>'BoR4 Rollup'!$F$6</f>
        <v>2025-2026</v>
      </c>
      <c r="F1098" s="78"/>
      <c r="G1098" s="3" t="s">
        <v>357</v>
      </c>
      <c r="H1098" s="13" t="str">
        <f t="shared" si="110"/>
        <v>153003</v>
      </c>
      <c r="I1098" s="13" t="s">
        <v>440</v>
      </c>
    </row>
    <row r="1099" spans="1:10" x14ac:dyDescent="0.2">
      <c r="A1099" s="54" t="str">
        <f>'BoR4 Rollup'!B1099</f>
        <v xml:space="preserve">  Salaries</v>
      </c>
      <c r="B1099" s="245">
        <v>0</v>
      </c>
      <c r="C1099" s="245">
        <v>0</v>
      </c>
      <c r="D1099" s="245">
        <v>0</v>
      </c>
      <c r="E1099" s="294">
        <f t="shared" ref="E1099:E1116" si="111">+D1099-C1099</f>
        <v>0</v>
      </c>
      <c r="F1099" s="73"/>
      <c r="G1099" s="3" t="s">
        <v>357</v>
      </c>
      <c r="H1099" s="13" t="str">
        <f t="shared" si="110"/>
        <v>153003</v>
      </c>
      <c r="I1099" s="13" t="s">
        <v>440</v>
      </c>
      <c r="J1099" s="13" t="s">
        <v>580</v>
      </c>
    </row>
    <row r="1100" spans="1:10" x14ac:dyDescent="0.2">
      <c r="A1100" s="54" t="str">
        <f>'BoR4 Rollup'!B1100</f>
        <v xml:space="preserve">  Other Compensation</v>
      </c>
      <c r="B1100" s="245">
        <v>0</v>
      </c>
      <c r="C1100" s="245">
        <v>0</v>
      </c>
      <c r="D1100" s="245">
        <v>0</v>
      </c>
      <c r="E1100" s="294">
        <f t="shared" si="111"/>
        <v>0</v>
      </c>
      <c r="F1100" s="73"/>
      <c r="G1100" s="3" t="s">
        <v>357</v>
      </c>
      <c r="H1100" s="13" t="str">
        <f t="shared" si="110"/>
        <v>153003</v>
      </c>
      <c r="I1100" s="13" t="s">
        <v>440</v>
      </c>
    </row>
    <row r="1101" spans="1:10" x14ac:dyDescent="0.2">
      <c r="A1101" s="54" t="str">
        <f>'BoR4 Rollup'!B1101</f>
        <v xml:space="preserve">  Related Benefits</v>
      </c>
      <c r="B1101" s="245">
        <v>0</v>
      </c>
      <c r="C1101" s="245">
        <v>0</v>
      </c>
      <c r="D1101" s="245">
        <v>0</v>
      </c>
      <c r="E1101" s="294">
        <f t="shared" si="111"/>
        <v>0</v>
      </c>
      <c r="F1101" s="73"/>
      <c r="G1101" s="3" t="s">
        <v>357</v>
      </c>
      <c r="H1101" s="13" t="str">
        <f t="shared" si="110"/>
        <v>153003</v>
      </c>
      <c r="I1101" s="13" t="s">
        <v>440</v>
      </c>
      <c r="J1101" s="13" t="s">
        <v>581</v>
      </c>
    </row>
    <row r="1102" spans="1:10" ht="15.75" x14ac:dyDescent="0.25">
      <c r="A1102" s="55" t="str">
        <f>'BoR4 Rollup'!B1102</f>
        <v>Total Personal Services</v>
      </c>
      <c r="B1102" s="264">
        <f>B1101+B1100+B1099</f>
        <v>0</v>
      </c>
      <c r="C1102" s="264">
        <f>C1101+C1100+C1099</f>
        <v>0</v>
      </c>
      <c r="D1102" s="264">
        <f>D1101+D1100+D1099</f>
        <v>0</v>
      </c>
      <c r="E1102" s="295">
        <f t="shared" si="111"/>
        <v>0</v>
      </c>
      <c r="F1102" s="76"/>
      <c r="G1102" s="3" t="s">
        <v>357</v>
      </c>
      <c r="H1102" s="13" t="str">
        <f t="shared" si="110"/>
        <v>153003</v>
      </c>
      <c r="I1102" s="13" t="s">
        <v>440</v>
      </c>
    </row>
    <row r="1103" spans="1:10" x14ac:dyDescent="0.2">
      <c r="A1103" s="54" t="str">
        <f>'BoR4 Rollup'!B1103</f>
        <v xml:space="preserve"> Travel</v>
      </c>
      <c r="B1103" s="245">
        <v>0</v>
      </c>
      <c r="C1103" s="245">
        <v>0</v>
      </c>
      <c r="D1103" s="245">
        <v>0</v>
      </c>
      <c r="E1103" s="294">
        <f t="shared" si="111"/>
        <v>0</v>
      </c>
      <c r="F1103" s="73"/>
      <c r="G1103" s="3" t="s">
        <v>357</v>
      </c>
      <c r="H1103" s="13" t="str">
        <f t="shared" si="110"/>
        <v>153003</v>
      </c>
      <c r="I1103" s="13" t="s">
        <v>440</v>
      </c>
      <c r="J1103" s="13" t="s">
        <v>582</v>
      </c>
    </row>
    <row r="1104" spans="1:10" x14ac:dyDescent="0.2">
      <c r="A1104" s="54" t="str">
        <f>'BoR4 Rollup'!B1104</f>
        <v xml:space="preserve"> Operating Services</v>
      </c>
      <c r="B1104" s="245">
        <v>0</v>
      </c>
      <c r="C1104" s="245">
        <v>0</v>
      </c>
      <c r="D1104" s="245">
        <v>0</v>
      </c>
      <c r="E1104" s="294">
        <f t="shared" si="111"/>
        <v>0</v>
      </c>
      <c r="F1104" s="73"/>
      <c r="G1104" s="3" t="s">
        <v>357</v>
      </c>
      <c r="H1104" s="13" t="str">
        <f t="shared" si="110"/>
        <v>153003</v>
      </c>
      <c r="I1104" s="13" t="s">
        <v>440</v>
      </c>
      <c r="J1104" s="13" t="s">
        <v>583</v>
      </c>
    </row>
    <row r="1105" spans="1:10" x14ac:dyDescent="0.2">
      <c r="A1105" s="54" t="str">
        <f>'BoR4 Rollup'!B1105</f>
        <v xml:space="preserve"> Supplies</v>
      </c>
      <c r="B1105" s="245">
        <v>0</v>
      </c>
      <c r="C1105" s="245">
        <v>0</v>
      </c>
      <c r="D1105" s="245">
        <v>0</v>
      </c>
      <c r="E1105" s="294">
        <f t="shared" si="111"/>
        <v>0</v>
      </c>
      <c r="F1105" s="73"/>
      <c r="G1105" s="3" t="s">
        <v>357</v>
      </c>
      <c r="H1105" s="13" t="str">
        <f t="shared" si="110"/>
        <v>153003</v>
      </c>
      <c r="I1105" s="13" t="s">
        <v>440</v>
      </c>
      <c r="J1105" s="13" t="s">
        <v>584</v>
      </c>
    </row>
    <row r="1106" spans="1:10" ht="15.75" x14ac:dyDescent="0.25">
      <c r="A1106" s="55" t="str">
        <f>'BoR4 Rollup'!B1106</f>
        <v>Total Operating Expenses</v>
      </c>
      <c r="B1106" s="281">
        <f>B1105+B1104+B1103</f>
        <v>0</v>
      </c>
      <c r="C1106" s="281">
        <f>C1105+C1104+C1103</f>
        <v>0</v>
      </c>
      <c r="D1106" s="281">
        <f>D1105+D1104+D1103</f>
        <v>0</v>
      </c>
      <c r="E1106" s="296">
        <f t="shared" si="111"/>
        <v>0</v>
      </c>
      <c r="F1106" s="77"/>
      <c r="G1106" s="3" t="s">
        <v>357</v>
      </c>
      <c r="H1106" s="13" t="str">
        <f t="shared" si="110"/>
        <v>153003</v>
      </c>
      <c r="I1106" s="13" t="s">
        <v>440</v>
      </c>
    </row>
    <row r="1107" spans="1:10" x14ac:dyDescent="0.2">
      <c r="A1107" s="54" t="str">
        <f>'BoR4 Rollup'!B1107</f>
        <v xml:space="preserve"> Professional Services</v>
      </c>
      <c r="B1107" s="245">
        <v>0</v>
      </c>
      <c r="C1107" s="245">
        <v>0</v>
      </c>
      <c r="D1107" s="245">
        <v>0</v>
      </c>
      <c r="E1107" s="294">
        <f t="shared" si="111"/>
        <v>0</v>
      </c>
      <c r="F1107" s="73"/>
      <c r="G1107" s="3" t="s">
        <v>357</v>
      </c>
      <c r="H1107" s="13" t="str">
        <f t="shared" si="110"/>
        <v>153003</v>
      </c>
      <c r="I1107" s="13" t="s">
        <v>440</v>
      </c>
      <c r="J1107" s="13" t="s">
        <v>585</v>
      </c>
    </row>
    <row r="1108" spans="1:10" x14ac:dyDescent="0.2">
      <c r="A1108" s="54" t="str">
        <f>'BoR4 Rollup'!B1108</f>
        <v xml:space="preserve"> Other Charges</v>
      </c>
      <c r="B1108" s="245">
        <v>0</v>
      </c>
      <c r="C1108" s="245">
        <v>0</v>
      </c>
      <c r="D1108" s="245">
        <v>0</v>
      </c>
      <c r="E1108" s="294">
        <f t="shared" si="111"/>
        <v>0</v>
      </c>
      <c r="F1108" s="73"/>
      <c r="G1108" s="3" t="s">
        <v>357</v>
      </c>
      <c r="H1108" s="13" t="str">
        <f t="shared" si="110"/>
        <v>153003</v>
      </c>
      <c r="I1108" s="13" t="s">
        <v>440</v>
      </c>
      <c r="J1108" s="13" t="s">
        <v>586</v>
      </c>
    </row>
    <row r="1109" spans="1:10" x14ac:dyDescent="0.2">
      <c r="A1109" s="54" t="str">
        <f>'BoR4 Rollup'!B1109</f>
        <v xml:space="preserve"> Debt Services</v>
      </c>
      <c r="B1109" s="245">
        <v>0</v>
      </c>
      <c r="C1109" s="245">
        <v>0</v>
      </c>
      <c r="D1109" s="245">
        <v>0</v>
      </c>
      <c r="E1109" s="294">
        <f t="shared" si="111"/>
        <v>0</v>
      </c>
      <c r="F1109" s="73"/>
      <c r="G1109" s="3" t="s">
        <v>357</v>
      </c>
      <c r="H1109" s="13" t="str">
        <f t="shared" si="110"/>
        <v>153003</v>
      </c>
      <c r="I1109" s="13" t="s">
        <v>440</v>
      </c>
    </row>
    <row r="1110" spans="1:10" x14ac:dyDescent="0.2">
      <c r="A1110" s="54" t="str">
        <f>'BoR4 Rollup'!B1110</f>
        <v xml:space="preserve"> Interagency Transfers</v>
      </c>
      <c r="B1110" s="245">
        <v>0</v>
      </c>
      <c r="C1110" s="245">
        <v>0</v>
      </c>
      <c r="D1110" s="245">
        <v>0</v>
      </c>
      <c r="E1110" s="294">
        <f t="shared" si="111"/>
        <v>0</v>
      </c>
      <c r="F1110" s="73"/>
      <c r="G1110" s="3" t="s">
        <v>357</v>
      </c>
      <c r="H1110" s="13" t="str">
        <f t="shared" si="110"/>
        <v>153003</v>
      </c>
      <c r="I1110" s="13" t="s">
        <v>440</v>
      </c>
      <c r="J1110" s="13" t="s">
        <v>587</v>
      </c>
    </row>
    <row r="1111" spans="1:10" ht="15.75" x14ac:dyDescent="0.25">
      <c r="A1111" s="55" t="str">
        <f>'BoR4 Rollup'!B1111</f>
        <v>Total Other Charges</v>
      </c>
      <c r="B1111" s="281">
        <f>B1110+B1109+B1108+B1107</f>
        <v>0</v>
      </c>
      <c r="C1111" s="281">
        <f>C1110+C1109+C1108+C1107</f>
        <v>0</v>
      </c>
      <c r="D1111" s="281">
        <f>D1110+D1109+D1108+D1107</f>
        <v>0</v>
      </c>
      <c r="E1111" s="296">
        <f t="shared" si="111"/>
        <v>0</v>
      </c>
      <c r="F1111" s="77"/>
      <c r="G1111" s="3" t="s">
        <v>357</v>
      </c>
      <c r="H1111" s="13" t="str">
        <f t="shared" si="110"/>
        <v>153003</v>
      </c>
      <c r="I1111" s="13" t="s">
        <v>440</v>
      </c>
    </row>
    <row r="1112" spans="1:10" x14ac:dyDescent="0.2">
      <c r="A1112" s="54" t="str">
        <f>'BoR4 Rollup'!B1112</f>
        <v xml:space="preserve"> General Acquisitions</v>
      </c>
      <c r="B1112" s="245">
        <v>0</v>
      </c>
      <c r="C1112" s="245">
        <v>0</v>
      </c>
      <c r="D1112" s="245">
        <v>0</v>
      </c>
      <c r="E1112" s="294">
        <f t="shared" si="111"/>
        <v>0</v>
      </c>
      <c r="F1112" s="73"/>
      <c r="G1112" s="3" t="s">
        <v>357</v>
      </c>
      <c r="H1112" s="13" t="str">
        <f t="shared" si="110"/>
        <v>153003</v>
      </c>
      <c r="I1112" s="13" t="s">
        <v>440</v>
      </c>
      <c r="J1112" s="13" t="s">
        <v>588</v>
      </c>
    </row>
    <row r="1113" spans="1:10" x14ac:dyDescent="0.2">
      <c r="A1113" s="54" t="str">
        <f>'BoR4 Rollup'!B1113</f>
        <v xml:space="preserve"> Library Acquisitions</v>
      </c>
      <c r="B1113" s="245">
        <v>0</v>
      </c>
      <c r="C1113" s="245">
        <v>0</v>
      </c>
      <c r="D1113" s="245">
        <v>0</v>
      </c>
      <c r="E1113" s="294">
        <f t="shared" si="111"/>
        <v>0</v>
      </c>
      <c r="F1113" s="73"/>
      <c r="G1113" s="3" t="s">
        <v>357</v>
      </c>
      <c r="H1113" s="13" t="str">
        <f t="shared" si="110"/>
        <v>153003</v>
      </c>
      <c r="I1113" s="13" t="s">
        <v>440</v>
      </c>
      <c r="J1113" s="13" t="s">
        <v>588</v>
      </c>
    </row>
    <row r="1114" spans="1:10" x14ac:dyDescent="0.2">
      <c r="A1114" s="54" t="str">
        <f>'BoR4 Rollup'!B1114</f>
        <v xml:space="preserve"> Major Repairs</v>
      </c>
      <c r="B1114" s="245">
        <v>0</v>
      </c>
      <c r="C1114" s="245">
        <v>0</v>
      </c>
      <c r="D1114" s="245">
        <v>0</v>
      </c>
      <c r="E1114" s="294">
        <f t="shared" si="111"/>
        <v>0</v>
      </c>
      <c r="F1114" s="73"/>
      <c r="G1114" s="3" t="s">
        <v>357</v>
      </c>
      <c r="H1114" s="13" t="str">
        <f t="shared" si="110"/>
        <v>153003</v>
      </c>
      <c r="I1114" s="13" t="s">
        <v>440</v>
      </c>
    </row>
    <row r="1115" spans="1:10" ht="15.75" x14ac:dyDescent="0.25">
      <c r="A1115" s="55" t="str">
        <f>'BoR4 Rollup'!B1115</f>
        <v>Total Acquisitions and Major Repairs</v>
      </c>
      <c r="B1115" s="281">
        <f>B1114+B1113+B1112</f>
        <v>0</v>
      </c>
      <c r="C1115" s="281">
        <f>C1114+C1113+C1112</f>
        <v>0</v>
      </c>
      <c r="D1115" s="281">
        <f>D1114+D1113+D1112</f>
        <v>0</v>
      </c>
      <c r="E1115" s="296">
        <f t="shared" si="111"/>
        <v>0</v>
      </c>
      <c r="F1115" s="77"/>
      <c r="G1115" s="3" t="s">
        <v>357</v>
      </c>
      <c r="H1115" s="13" t="str">
        <f t="shared" si="110"/>
        <v>153003</v>
      </c>
      <c r="I1115" s="13" t="s">
        <v>440</v>
      </c>
    </row>
    <row r="1116" spans="1:10" ht="15.75" x14ac:dyDescent="0.25">
      <c r="A1116" s="55" t="str">
        <f>'BoR4 Rollup'!B1116</f>
        <v>Function Total</v>
      </c>
      <c r="B1116" s="264">
        <f>B1115+B1111+B1106+B1102</f>
        <v>0</v>
      </c>
      <c r="C1116" s="264">
        <f>C1115+C1111+C1106+C1102</f>
        <v>0</v>
      </c>
      <c r="D1116" s="264">
        <f>D1115+D1111+D1106+D1102</f>
        <v>0</v>
      </c>
      <c r="E1116" s="297">
        <f t="shared" si="111"/>
        <v>0</v>
      </c>
      <c r="F1116" s="76"/>
      <c r="G1116" s="3" t="s">
        <v>357</v>
      </c>
      <c r="H1116" s="13" t="str">
        <f t="shared" si="110"/>
        <v>153003</v>
      </c>
      <c r="I1116" s="13" t="s">
        <v>440</v>
      </c>
    </row>
    <row r="1117" spans="1:10" ht="15.75" x14ac:dyDescent="0.25">
      <c r="A1117" s="254" t="str">
        <f>'BoR4 Rollup'!B1117</f>
        <v>Function:  Instruction</v>
      </c>
      <c r="B1117" s="255"/>
      <c r="C1117" s="256"/>
      <c r="D1117" s="256"/>
      <c r="E1117" s="257"/>
      <c r="F1117" s="72"/>
      <c r="G1117" s="3" t="s">
        <v>357</v>
      </c>
      <c r="H1117" s="13" t="str">
        <f t="shared" ref="H1117:H1137" si="112">RIGHT($A$1119,6)</f>
        <v>153004</v>
      </c>
      <c r="I1117" s="13" t="s">
        <v>441</v>
      </c>
    </row>
    <row r="1118" spans="1:10" ht="15.75" x14ac:dyDescent="0.25">
      <c r="A1118" s="106" t="str">
        <f>'BoR4 Rollup'!B1118</f>
        <v>Orgn:  Bus - Computer Applications Spec</v>
      </c>
      <c r="B1118" s="258" t="str">
        <f>+'BoR4 Rollup'!C1118</f>
        <v>Actual</v>
      </c>
      <c r="C1118" s="258" t="str">
        <f>+'BoR4 Rollup'!D1118</f>
        <v>Budgeted</v>
      </c>
      <c r="D1118" s="258" t="str">
        <f>+'BoR4 Rollup'!E1118</f>
        <v>Budgeted</v>
      </c>
      <c r="E1118" s="259" t="str">
        <f>E5</f>
        <v>2024-2025 +/-</v>
      </c>
      <c r="F1118" s="74"/>
      <c r="G1118" s="3" t="s">
        <v>357</v>
      </c>
      <c r="H1118" s="13" t="str">
        <f t="shared" si="112"/>
        <v>153004</v>
      </c>
      <c r="I1118" s="13" t="s">
        <v>441</v>
      </c>
    </row>
    <row r="1119" spans="1:10" ht="15.75" x14ac:dyDescent="0.25">
      <c r="A1119" s="248" t="str">
        <f>'BoR4 Rollup'!B1119</f>
        <v>Organization ID:  153004</v>
      </c>
      <c r="B1119" s="249" t="str">
        <f>'BoR4 Rollup'!$C$6</f>
        <v>2024-2025</v>
      </c>
      <c r="C1119" s="110" t="str">
        <f>'BoR4 Rollup'!$D$6</f>
        <v>2024-2025</v>
      </c>
      <c r="D1119" s="249" t="str">
        <f>'BoR4 Rollup'!$E$6</f>
        <v>2025-2026</v>
      </c>
      <c r="E1119" s="250" t="str">
        <f>'BoR4 Rollup'!$F$6</f>
        <v>2025-2026</v>
      </c>
      <c r="F1119" s="74"/>
      <c r="G1119" s="3" t="s">
        <v>357</v>
      </c>
      <c r="H1119" s="13" t="str">
        <f t="shared" si="112"/>
        <v>153004</v>
      </c>
      <c r="I1119" s="13" t="s">
        <v>441</v>
      </c>
    </row>
    <row r="1120" spans="1:10" x14ac:dyDescent="0.2">
      <c r="A1120" s="54" t="str">
        <f>'BoR4 Rollup'!B1120</f>
        <v xml:space="preserve">  Salaries</v>
      </c>
      <c r="B1120" s="245">
        <v>0</v>
      </c>
      <c r="C1120" s="245">
        <v>0</v>
      </c>
      <c r="D1120" s="245">
        <v>0</v>
      </c>
      <c r="E1120" s="294">
        <f t="shared" ref="E1120:E1137" si="113">+D1120-C1120</f>
        <v>0</v>
      </c>
      <c r="F1120" s="73"/>
      <c r="G1120" s="3" t="s">
        <v>357</v>
      </c>
      <c r="H1120" s="13" t="str">
        <f t="shared" si="112"/>
        <v>153004</v>
      </c>
      <c r="I1120" s="13" t="s">
        <v>441</v>
      </c>
      <c r="J1120" s="13" t="s">
        <v>580</v>
      </c>
    </row>
    <row r="1121" spans="1:10" x14ac:dyDescent="0.2">
      <c r="A1121" s="54" t="str">
        <f>'BoR4 Rollup'!B1121</f>
        <v xml:space="preserve">  Other Compensation</v>
      </c>
      <c r="B1121" s="245">
        <v>0</v>
      </c>
      <c r="C1121" s="245">
        <v>0</v>
      </c>
      <c r="D1121" s="245">
        <v>0</v>
      </c>
      <c r="E1121" s="294">
        <f t="shared" si="113"/>
        <v>0</v>
      </c>
      <c r="F1121" s="73"/>
      <c r="G1121" s="3" t="s">
        <v>357</v>
      </c>
      <c r="H1121" s="13" t="str">
        <f t="shared" si="112"/>
        <v>153004</v>
      </c>
      <c r="I1121" s="13" t="s">
        <v>441</v>
      </c>
    </row>
    <row r="1122" spans="1:10" x14ac:dyDescent="0.2">
      <c r="A1122" s="54" t="str">
        <f>'BoR4 Rollup'!B1122</f>
        <v xml:space="preserve">  Related Benefits</v>
      </c>
      <c r="B1122" s="245">
        <v>0</v>
      </c>
      <c r="C1122" s="245">
        <v>0</v>
      </c>
      <c r="D1122" s="245">
        <v>0</v>
      </c>
      <c r="E1122" s="294">
        <f t="shared" si="113"/>
        <v>0</v>
      </c>
      <c r="F1122" s="73"/>
      <c r="G1122" s="3" t="s">
        <v>357</v>
      </c>
      <c r="H1122" s="13" t="str">
        <f t="shared" si="112"/>
        <v>153004</v>
      </c>
      <c r="I1122" s="13" t="s">
        <v>441</v>
      </c>
      <c r="J1122" s="13" t="s">
        <v>581</v>
      </c>
    </row>
    <row r="1123" spans="1:10" ht="15.75" x14ac:dyDescent="0.25">
      <c r="A1123" s="55" t="str">
        <f>'BoR4 Rollup'!B1123</f>
        <v>Total Personal Services</v>
      </c>
      <c r="B1123" s="264">
        <f>B1122+B1121+B1120</f>
        <v>0</v>
      </c>
      <c r="C1123" s="264">
        <f>C1122+C1121+C1120</f>
        <v>0</v>
      </c>
      <c r="D1123" s="264">
        <f>D1122+D1121+D1120</f>
        <v>0</v>
      </c>
      <c r="E1123" s="295">
        <f t="shared" si="113"/>
        <v>0</v>
      </c>
      <c r="F1123" s="76"/>
      <c r="G1123" s="3" t="s">
        <v>357</v>
      </c>
      <c r="H1123" s="13" t="str">
        <f t="shared" si="112"/>
        <v>153004</v>
      </c>
      <c r="I1123" s="13" t="s">
        <v>441</v>
      </c>
    </row>
    <row r="1124" spans="1:10" x14ac:dyDescent="0.2">
      <c r="A1124" s="54" t="str">
        <f>'BoR4 Rollup'!B1124</f>
        <v xml:space="preserve"> Travel</v>
      </c>
      <c r="B1124" s="245">
        <v>0</v>
      </c>
      <c r="C1124" s="245">
        <v>0</v>
      </c>
      <c r="D1124" s="245">
        <v>0</v>
      </c>
      <c r="E1124" s="294">
        <f t="shared" si="113"/>
        <v>0</v>
      </c>
      <c r="F1124" s="73"/>
      <c r="G1124" s="3" t="s">
        <v>357</v>
      </c>
      <c r="H1124" s="13" t="str">
        <f t="shared" si="112"/>
        <v>153004</v>
      </c>
      <c r="I1124" s="13" t="s">
        <v>441</v>
      </c>
      <c r="J1124" s="13" t="s">
        <v>582</v>
      </c>
    </row>
    <row r="1125" spans="1:10" x14ac:dyDescent="0.2">
      <c r="A1125" s="54" t="str">
        <f>'BoR4 Rollup'!B1125</f>
        <v xml:space="preserve"> Operating Services</v>
      </c>
      <c r="B1125" s="245">
        <v>0</v>
      </c>
      <c r="C1125" s="245">
        <v>0</v>
      </c>
      <c r="D1125" s="245">
        <v>0</v>
      </c>
      <c r="E1125" s="294">
        <f t="shared" si="113"/>
        <v>0</v>
      </c>
      <c r="F1125" s="73"/>
      <c r="G1125" s="3" t="s">
        <v>357</v>
      </c>
      <c r="H1125" s="13" t="str">
        <f t="shared" si="112"/>
        <v>153004</v>
      </c>
      <c r="I1125" s="13" t="s">
        <v>441</v>
      </c>
      <c r="J1125" s="13" t="s">
        <v>583</v>
      </c>
    </row>
    <row r="1126" spans="1:10" x14ac:dyDescent="0.2">
      <c r="A1126" s="54" t="str">
        <f>'BoR4 Rollup'!B1126</f>
        <v xml:space="preserve"> Supplies</v>
      </c>
      <c r="B1126" s="245">
        <v>0</v>
      </c>
      <c r="C1126" s="245">
        <v>0</v>
      </c>
      <c r="D1126" s="245">
        <v>0</v>
      </c>
      <c r="E1126" s="294">
        <f t="shared" si="113"/>
        <v>0</v>
      </c>
      <c r="F1126" s="73"/>
      <c r="G1126" s="3" t="s">
        <v>357</v>
      </c>
      <c r="H1126" s="13" t="str">
        <f t="shared" si="112"/>
        <v>153004</v>
      </c>
      <c r="I1126" s="13" t="s">
        <v>441</v>
      </c>
      <c r="J1126" s="13" t="s">
        <v>584</v>
      </c>
    </row>
    <row r="1127" spans="1:10" ht="15.75" x14ac:dyDescent="0.25">
      <c r="A1127" s="55" t="str">
        <f>'BoR4 Rollup'!B1127</f>
        <v>Total Operating Expenses</v>
      </c>
      <c r="B1127" s="281">
        <f>B1126+B1125+B1124</f>
        <v>0</v>
      </c>
      <c r="C1127" s="281">
        <f>C1126+C1125+C1124</f>
        <v>0</v>
      </c>
      <c r="D1127" s="281">
        <f>D1126+D1125+D1124</f>
        <v>0</v>
      </c>
      <c r="E1127" s="296">
        <f t="shared" si="113"/>
        <v>0</v>
      </c>
      <c r="F1127" s="77"/>
      <c r="G1127" s="3" t="s">
        <v>357</v>
      </c>
      <c r="H1127" s="13" t="str">
        <f t="shared" si="112"/>
        <v>153004</v>
      </c>
      <c r="I1127" s="13" t="s">
        <v>441</v>
      </c>
    </row>
    <row r="1128" spans="1:10" x14ac:dyDescent="0.2">
      <c r="A1128" s="54" t="str">
        <f>'BoR4 Rollup'!B1128</f>
        <v xml:space="preserve"> Professional Services</v>
      </c>
      <c r="B1128" s="245">
        <v>0</v>
      </c>
      <c r="C1128" s="245">
        <v>0</v>
      </c>
      <c r="D1128" s="245">
        <v>0</v>
      </c>
      <c r="E1128" s="294">
        <f t="shared" si="113"/>
        <v>0</v>
      </c>
      <c r="F1128" s="73"/>
      <c r="G1128" s="3" t="s">
        <v>357</v>
      </c>
      <c r="H1128" s="13" t="str">
        <f t="shared" si="112"/>
        <v>153004</v>
      </c>
      <c r="I1128" s="13" t="s">
        <v>441</v>
      </c>
      <c r="J1128" s="13" t="s">
        <v>585</v>
      </c>
    </row>
    <row r="1129" spans="1:10" x14ac:dyDescent="0.2">
      <c r="A1129" s="54" t="str">
        <f>'BoR4 Rollup'!B1129</f>
        <v xml:space="preserve"> Other Charges</v>
      </c>
      <c r="B1129" s="245">
        <v>0</v>
      </c>
      <c r="C1129" s="245">
        <v>0</v>
      </c>
      <c r="D1129" s="245">
        <v>0</v>
      </c>
      <c r="E1129" s="294">
        <f t="shared" si="113"/>
        <v>0</v>
      </c>
      <c r="F1129" s="73"/>
      <c r="G1129" s="3" t="s">
        <v>357</v>
      </c>
      <c r="H1129" s="13" t="str">
        <f t="shared" si="112"/>
        <v>153004</v>
      </c>
      <c r="I1129" s="13" t="s">
        <v>441</v>
      </c>
      <c r="J1129" s="13" t="s">
        <v>586</v>
      </c>
    </row>
    <row r="1130" spans="1:10" x14ac:dyDescent="0.2">
      <c r="A1130" s="54" t="str">
        <f>'BoR4 Rollup'!B1130</f>
        <v xml:space="preserve"> Debt Services</v>
      </c>
      <c r="B1130" s="245">
        <v>0</v>
      </c>
      <c r="C1130" s="245">
        <v>0</v>
      </c>
      <c r="D1130" s="245">
        <v>0</v>
      </c>
      <c r="E1130" s="294">
        <f t="shared" si="113"/>
        <v>0</v>
      </c>
      <c r="F1130" s="73"/>
      <c r="G1130" s="3" t="s">
        <v>357</v>
      </c>
      <c r="H1130" s="13" t="str">
        <f t="shared" si="112"/>
        <v>153004</v>
      </c>
      <c r="I1130" s="13" t="s">
        <v>441</v>
      </c>
    </row>
    <row r="1131" spans="1:10" x14ac:dyDescent="0.2">
      <c r="A1131" s="54" t="str">
        <f>'BoR4 Rollup'!B1131</f>
        <v xml:space="preserve"> Interagency Transfers</v>
      </c>
      <c r="B1131" s="245">
        <v>0</v>
      </c>
      <c r="C1131" s="245">
        <v>0</v>
      </c>
      <c r="D1131" s="245">
        <v>0</v>
      </c>
      <c r="E1131" s="294">
        <f t="shared" si="113"/>
        <v>0</v>
      </c>
      <c r="F1131" s="73"/>
      <c r="G1131" s="3" t="s">
        <v>357</v>
      </c>
      <c r="H1131" s="13" t="str">
        <f t="shared" si="112"/>
        <v>153004</v>
      </c>
      <c r="I1131" s="13" t="s">
        <v>441</v>
      </c>
      <c r="J1131" s="13" t="s">
        <v>587</v>
      </c>
    </row>
    <row r="1132" spans="1:10" ht="15.75" x14ac:dyDescent="0.25">
      <c r="A1132" s="55" t="str">
        <f>'BoR4 Rollup'!B1132</f>
        <v>Total Other Charges</v>
      </c>
      <c r="B1132" s="281">
        <f>B1131+B1130+B1129+B1128</f>
        <v>0</v>
      </c>
      <c r="C1132" s="281">
        <f>C1131+C1130+C1129+C1128</f>
        <v>0</v>
      </c>
      <c r="D1132" s="281">
        <f>D1131+D1130+D1129+D1128</f>
        <v>0</v>
      </c>
      <c r="E1132" s="296">
        <f t="shared" si="113"/>
        <v>0</v>
      </c>
      <c r="F1132" s="77"/>
      <c r="G1132" s="3" t="s">
        <v>357</v>
      </c>
      <c r="H1132" s="13" t="str">
        <f t="shared" si="112"/>
        <v>153004</v>
      </c>
      <c r="I1132" s="13" t="s">
        <v>441</v>
      </c>
    </row>
    <row r="1133" spans="1:10" x14ac:dyDescent="0.2">
      <c r="A1133" s="54" t="str">
        <f>'BoR4 Rollup'!B1133</f>
        <v xml:space="preserve"> General Acquisitions</v>
      </c>
      <c r="B1133" s="245">
        <v>0</v>
      </c>
      <c r="C1133" s="245">
        <v>0</v>
      </c>
      <c r="D1133" s="245">
        <v>0</v>
      </c>
      <c r="E1133" s="294">
        <f t="shared" si="113"/>
        <v>0</v>
      </c>
      <c r="F1133" s="73"/>
      <c r="G1133" s="3" t="s">
        <v>357</v>
      </c>
      <c r="H1133" s="13" t="str">
        <f t="shared" si="112"/>
        <v>153004</v>
      </c>
      <c r="I1133" s="13" t="s">
        <v>441</v>
      </c>
      <c r="J1133" s="13" t="s">
        <v>588</v>
      </c>
    </row>
    <row r="1134" spans="1:10" x14ac:dyDescent="0.2">
      <c r="A1134" s="54" t="str">
        <f>'BoR4 Rollup'!B1134</f>
        <v xml:space="preserve"> Library Acquisitions</v>
      </c>
      <c r="B1134" s="245">
        <v>0</v>
      </c>
      <c r="C1134" s="245">
        <v>0</v>
      </c>
      <c r="D1134" s="245">
        <v>0</v>
      </c>
      <c r="E1134" s="294">
        <f t="shared" si="113"/>
        <v>0</v>
      </c>
      <c r="F1134" s="73"/>
      <c r="G1134" s="3" t="s">
        <v>357</v>
      </c>
      <c r="H1134" s="13" t="str">
        <f t="shared" si="112"/>
        <v>153004</v>
      </c>
      <c r="I1134" s="13" t="s">
        <v>441</v>
      </c>
      <c r="J1134" s="13" t="s">
        <v>588</v>
      </c>
    </row>
    <row r="1135" spans="1:10" x14ac:dyDescent="0.2">
      <c r="A1135" s="54" t="str">
        <f>'BoR4 Rollup'!B1135</f>
        <v xml:space="preserve"> Major Repairs</v>
      </c>
      <c r="B1135" s="245">
        <v>0</v>
      </c>
      <c r="C1135" s="245">
        <v>0</v>
      </c>
      <c r="D1135" s="245">
        <v>0</v>
      </c>
      <c r="E1135" s="294">
        <f t="shared" si="113"/>
        <v>0</v>
      </c>
      <c r="F1135" s="73"/>
      <c r="G1135" s="3" t="s">
        <v>357</v>
      </c>
      <c r="H1135" s="13" t="str">
        <f t="shared" si="112"/>
        <v>153004</v>
      </c>
      <c r="I1135" s="13" t="s">
        <v>441</v>
      </c>
    </row>
    <row r="1136" spans="1:10" ht="15.75" x14ac:dyDescent="0.25">
      <c r="A1136" s="55" t="str">
        <f>'BoR4 Rollup'!B1136</f>
        <v>Total Acquisitions and Major Repairs</v>
      </c>
      <c r="B1136" s="281">
        <f>B1135+B1134+B1133</f>
        <v>0</v>
      </c>
      <c r="C1136" s="281">
        <f>C1135+C1134+C1133</f>
        <v>0</v>
      </c>
      <c r="D1136" s="281">
        <f>D1135+D1134+D1133</f>
        <v>0</v>
      </c>
      <c r="E1136" s="296">
        <f t="shared" si="113"/>
        <v>0</v>
      </c>
      <c r="F1136" s="77"/>
      <c r="G1136" s="3" t="s">
        <v>357</v>
      </c>
      <c r="H1136" s="13" t="str">
        <f t="shared" si="112"/>
        <v>153004</v>
      </c>
      <c r="I1136" s="13" t="s">
        <v>441</v>
      </c>
    </row>
    <row r="1137" spans="1:10" ht="15.75" x14ac:dyDescent="0.25">
      <c r="A1137" s="55" t="str">
        <f>'BoR4 Rollup'!B1137</f>
        <v>Function Total</v>
      </c>
      <c r="B1137" s="308">
        <f>B1136+B1132+B1127+B1123</f>
        <v>0</v>
      </c>
      <c r="C1137" s="282">
        <f>C1136+C1132+C1127+C1123</f>
        <v>0</v>
      </c>
      <c r="D1137" s="282">
        <f>D1136+D1132+D1127+D1123</f>
        <v>0</v>
      </c>
      <c r="E1137" s="298">
        <f t="shared" si="113"/>
        <v>0</v>
      </c>
      <c r="F1137" s="76"/>
      <c r="G1137" s="3" t="s">
        <v>357</v>
      </c>
      <c r="H1137" s="13" t="str">
        <f t="shared" si="112"/>
        <v>153004</v>
      </c>
      <c r="I1137" s="13" t="s">
        <v>441</v>
      </c>
    </row>
    <row r="1138" spans="1:10" ht="15.75" x14ac:dyDescent="0.25">
      <c r="A1138" s="56" t="str">
        <f>+'BoR4 Rollup'!B1138</f>
        <v>Function:  Instruction</v>
      </c>
      <c r="B1138" s="260"/>
      <c r="C1138" s="261"/>
      <c r="D1138" s="261"/>
      <c r="E1138" s="262"/>
      <c r="F1138" s="72"/>
      <c r="G1138" s="3" t="s">
        <v>357</v>
      </c>
      <c r="H1138" s="3" t="str">
        <f t="shared" ref="H1138:H1158" si="114">RIGHT($A$1140,6)</f>
        <v>153005</v>
      </c>
      <c r="I1138" s="128" t="s">
        <v>637</v>
      </c>
      <c r="J1138" s="3"/>
    </row>
    <row r="1139" spans="1:10" ht="15.75" x14ac:dyDescent="0.25">
      <c r="A1139" s="57" t="str">
        <f>+'BoR4 Rollup'!B1139</f>
        <v>Orgn:  Bus-Health Info Tech/Medical Record</v>
      </c>
      <c r="B1139" s="258" t="str">
        <f>$B$5</f>
        <v>Actual</v>
      </c>
      <c r="C1139" s="258" t="s">
        <v>7</v>
      </c>
      <c r="D1139" s="258" t="s">
        <v>7</v>
      </c>
      <c r="E1139" s="259" t="str">
        <f>$E$5</f>
        <v>2024-2025 +/-</v>
      </c>
      <c r="F1139" s="74"/>
      <c r="G1139" s="3" t="s">
        <v>357</v>
      </c>
      <c r="H1139" s="3" t="str">
        <f t="shared" si="114"/>
        <v>153005</v>
      </c>
      <c r="I1139" s="128" t="s">
        <v>637</v>
      </c>
      <c r="J1139" s="3"/>
    </row>
    <row r="1140" spans="1:10" ht="15.75" x14ac:dyDescent="0.25">
      <c r="A1140" s="248" t="str">
        <f>+'BoR4 Rollup'!B1140</f>
        <v>Organization ID:  153005</v>
      </c>
      <c r="B1140" s="249" t="str">
        <f>$B$6</f>
        <v>2024-2025</v>
      </c>
      <c r="C1140" s="110" t="str">
        <f>'BoR4 Rollup'!$D$6</f>
        <v>2024-2025</v>
      </c>
      <c r="D1140" s="249" t="str">
        <f>$D$6</f>
        <v>2025-2026</v>
      </c>
      <c r="E1140" s="250" t="str">
        <f>$E$6</f>
        <v>2025-2026</v>
      </c>
      <c r="F1140" s="74"/>
      <c r="G1140" s="3" t="s">
        <v>357</v>
      </c>
      <c r="H1140" s="3" t="str">
        <f t="shared" si="114"/>
        <v>153005</v>
      </c>
      <c r="I1140" s="128" t="s">
        <v>637</v>
      </c>
      <c r="J1140" s="3"/>
    </row>
    <row r="1141" spans="1:10" x14ac:dyDescent="0.2">
      <c r="A1141" s="54" t="str">
        <f>+'BoR4 Rollup'!B1141</f>
        <v xml:space="preserve">  Salaries</v>
      </c>
      <c r="B1141" s="245">
        <v>0</v>
      </c>
      <c r="C1141" s="245">
        <v>0</v>
      </c>
      <c r="D1141" s="245">
        <v>0</v>
      </c>
      <c r="E1141" s="294">
        <f t="shared" ref="E1141:E1152" si="115">+D1141-C1141</f>
        <v>0</v>
      </c>
      <c r="F1141" s="73"/>
      <c r="G1141" s="3" t="s">
        <v>357</v>
      </c>
      <c r="H1141" s="3" t="str">
        <f t="shared" si="114"/>
        <v>153005</v>
      </c>
      <c r="I1141" s="128" t="s">
        <v>637</v>
      </c>
      <c r="J1141" s="13" t="s">
        <v>580</v>
      </c>
    </row>
    <row r="1142" spans="1:10" x14ac:dyDescent="0.2">
      <c r="A1142" s="54" t="str">
        <f>+'BoR4 Rollup'!B1142</f>
        <v xml:space="preserve">  Other Compensation</v>
      </c>
      <c r="B1142" s="245">
        <v>0</v>
      </c>
      <c r="C1142" s="245">
        <v>0</v>
      </c>
      <c r="D1142" s="245">
        <v>0</v>
      </c>
      <c r="E1142" s="294">
        <f t="shared" si="115"/>
        <v>0</v>
      </c>
      <c r="F1142" s="73"/>
      <c r="G1142" s="3" t="s">
        <v>357</v>
      </c>
      <c r="H1142" s="3" t="str">
        <f t="shared" si="114"/>
        <v>153005</v>
      </c>
      <c r="I1142" s="128" t="s">
        <v>637</v>
      </c>
    </row>
    <row r="1143" spans="1:10" x14ac:dyDescent="0.2">
      <c r="A1143" s="54" t="str">
        <f>+'BoR4 Rollup'!B1143</f>
        <v xml:space="preserve">  Related Benefits</v>
      </c>
      <c r="B1143" s="245">
        <v>0</v>
      </c>
      <c r="C1143" s="245">
        <v>0</v>
      </c>
      <c r="D1143" s="245">
        <v>0</v>
      </c>
      <c r="E1143" s="294">
        <f t="shared" si="115"/>
        <v>0</v>
      </c>
      <c r="F1143" s="73"/>
      <c r="G1143" s="3" t="s">
        <v>357</v>
      </c>
      <c r="H1143" s="3" t="str">
        <f t="shared" si="114"/>
        <v>153005</v>
      </c>
      <c r="I1143" s="128" t="s">
        <v>637</v>
      </c>
      <c r="J1143" s="13" t="s">
        <v>581</v>
      </c>
    </row>
    <row r="1144" spans="1:10" ht="15.75" x14ac:dyDescent="0.25">
      <c r="A1144" s="55" t="str">
        <f>+'BoR4 Rollup'!B1144</f>
        <v>Total Personal Services</v>
      </c>
      <c r="B1144" s="264">
        <f>SUM(B1141:B1143)</f>
        <v>0</v>
      </c>
      <c r="C1144" s="264">
        <f>SUM(C1141:C1143)</f>
        <v>0</v>
      </c>
      <c r="D1144" s="264">
        <f>SUM(D1141:D1143)</f>
        <v>0</v>
      </c>
      <c r="E1144" s="295">
        <f t="shared" si="115"/>
        <v>0</v>
      </c>
      <c r="F1144" s="76"/>
      <c r="G1144" s="3" t="s">
        <v>357</v>
      </c>
      <c r="H1144" s="3" t="str">
        <f t="shared" si="114"/>
        <v>153005</v>
      </c>
      <c r="I1144" s="128" t="s">
        <v>637</v>
      </c>
    </row>
    <row r="1145" spans="1:10" x14ac:dyDescent="0.2">
      <c r="A1145" s="54" t="str">
        <f>+'BoR4 Rollup'!B1145</f>
        <v xml:space="preserve"> Travel</v>
      </c>
      <c r="B1145" s="245">
        <v>0</v>
      </c>
      <c r="C1145" s="245">
        <v>0</v>
      </c>
      <c r="D1145" s="245">
        <v>0</v>
      </c>
      <c r="E1145" s="294">
        <f t="shared" si="115"/>
        <v>0</v>
      </c>
      <c r="F1145" s="73"/>
      <c r="G1145" s="3" t="s">
        <v>357</v>
      </c>
      <c r="H1145" s="3" t="str">
        <f t="shared" si="114"/>
        <v>153005</v>
      </c>
      <c r="I1145" s="128" t="s">
        <v>637</v>
      </c>
      <c r="J1145" s="13" t="s">
        <v>582</v>
      </c>
    </row>
    <row r="1146" spans="1:10" x14ac:dyDescent="0.2">
      <c r="A1146" s="54" t="str">
        <f>+'BoR4 Rollup'!B1146</f>
        <v xml:space="preserve"> Operating Services</v>
      </c>
      <c r="B1146" s="245">
        <v>0</v>
      </c>
      <c r="C1146" s="245">
        <v>0</v>
      </c>
      <c r="D1146" s="245">
        <v>0</v>
      </c>
      <c r="E1146" s="294">
        <f t="shared" si="115"/>
        <v>0</v>
      </c>
      <c r="F1146" s="73"/>
      <c r="G1146" s="3" t="s">
        <v>357</v>
      </c>
      <c r="H1146" s="3" t="str">
        <f t="shared" si="114"/>
        <v>153005</v>
      </c>
      <c r="I1146" s="128" t="s">
        <v>637</v>
      </c>
      <c r="J1146" s="13" t="s">
        <v>583</v>
      </c>
    </row>
    <row r="1147" spans="1:10" x14ac:dyDescent="0.2">
      <c r="A1147" s="54" t="str">
        <f>+'BoR4 Rollup'!B1147</f>
        <v xml:space="preserve"> Supplies</v>
      </c>
      <c r="B1147" s="245">
        <v>0</v>
      </c>
      <c r="C1147" s="245">
        <v>0</v>
      </c>
      <c r="D1147" s="245">
        <v>0</v>
      </c>
      <c r="E1147" s="294">
        <f t="shared" si="115"/>
        <v>0</v>
      </c>
      <c r="F1147" s="73"/>
      <c r="G1147" s="3" t="s">
        <v>357</v>
      </c>
      <c r="H1147" s="3" t="str">
        <f t="shared" si="114"/>
        <v>153005</v>
      </c>
      <c r="I1147" s="128" t="s">
        <v>637</v>
      </c>
      <c r="J1147" s="13" t="s">
        <v>584</v>
      </c>
    </row>
    <row r="1148" spans="1:10" ht="15.75" x14ac:dyDescent="0.25">
      <c r="A1148" s="55" t="str">
        <f>+'BoR4 Rollup'!B1148</f>
        <v>Total Operating Expenses</v>
      </c>
      <c r="B1148" s="264">
        <f>SUM(B1145:B1147)</f>
        <v>0</v>
      </c>
      <c r="C1148" s="264">
        <f>SUM(C1145:C1147)</f>
        <v>0</v>
      </c>
      <c r="D1148" s="264">
        <f>SUM(D1145:D1147)</f>
        <v>0</v>
      </c>
      <c r="E1148" s="295">
        <f t="shared" si="115"/>
        <v>0</v>
      </c>
      <c r="F1148" s="77"/>
      <c r="G1148" s="3" t="s">
        <v>357</v>
      </c>
      <c r="H1148" s="3" t="str">
        <f t="shared" si="114"/>
        <v>153005</v>
      </c>
      <c r="I1148" s="128" t="s">
        <v>637</v>
      </c>
    </row>
    <row r="1149" spans="1:10" x14ac:dyDescent="0.2">
      <c r="A1149" s="54" t="str">
        <f>+'BoR4 Rollup'!B1149</f>
        <v xml:space="preserve"> Professional Services</v>
      </c>
      <c r="B1149" s="245">
        <v>16784</v>
      </c>
      <c r="C1149" s="245">
        <v>16784</v>
      </c>
      <c r="D1149" s="245">
        <v>10971</v>
      </c>
      <c r="E1149" s="294">
        <f t="shared" si="115"/>
        <v>-5813</v>
      </c>
      <c r="F1149" s="73"/>
      <c r="G1149" s="3" t="s">
        <v>356</v>
      </c>
      <c r="H1149" s="3" t="str">
        <f t="shared" si="114"/>
        <v>153005</v>
      </c>
      <c r="I1149" s="128" t="s">
        <v>637</v>
      </c>
      <c r="J1149" s="13" t="s">
        <v>585</v>
      </c>
    </row>
    <row r="1150" spans="1:10" x14ac:dyDescent="0.2">
      <c r="A1150" s="54" t="str">
        <f>+'BoR4 Rollup'!B1150</f>
        <v xml:space="preserve"> Other Charges</v>
      </c>
      <c r="B1150" s="245">
        <v>0</v>
      </c>
      <c r="C1150" s="245">
        <v>0</v>
      </c>
      <c r="D1150" s="245">
        <v>0</v>
      </c>
      <c r="E1150" s="294">
        <f t="shared" si="115"/>
        <v>0</v>
      </c>
      <c r="F1150" s="73"/>
      <c r="G1150" s="3" t="s">
        <v>357</v>
      </c>
      <c r="H1150" s="3" t="str">
        <f t="shared" si="114"/>
        <v>153005</v>
      </c>
      <c r="I1150" s="128" t="s">
        <v>637</v>
      </c>
      <c r="J1150" s="13" t="s">
        <v>586</v>
      </c>
    </row>
    <row r="1151" spans="1:10" x14ac:dyDescent="0.2">
      <c r="A1151" s="54" t="str">
        <f>+'BoR4 Rollup'!B1151</f>
        <v xml:space="preserve"> Debt Services</v>
      </c>
      <c r="B1151" s="245">
        <v>0</v>
      </c>
      <c r="C1151" s="245">
        <v>0</v>
      </c>
      <c r="D1151" s="245">
        <v>0</v>
      </c>
      <c r="E1151" s="294">
        <f t="shared" si="115"/>
        <v>0</v>
      </c>
      <c r="F1151" s="73"/>
      <c r="G1151" s="3" t="s">
        <v>357</v>
      </c>
      <c r="H1151" s="3" t="str">
        <f t="shared" si="114"/>
        <v>153005</v>
      </c>
      <c r="I1151" s="128" t="s">
        <v>637</v>
      </c>
    </row>
    <row r="1152" spans="1:10" x14ac:dyDescent="0.2">
      <c r="A1152" s="54" t="str">
        <f>+'BoR4 Rollup'!B1152</f>
        <v xml:space="preserve"> Interagency Transfers</v>
      </c>
      <c r="B1152" s="245">
        <v>0</v>
      </c>
      <c r="C1152" s="245">
        <v>0</v>
      </c>
      <c r="D1152" s="245">
        <v>0</v>
      </c>
      <c r="E1152" s="294">
        <f t="shared" si="115"/>
        <v>0</v>
      </c>
      <c r="F1152" s="73"/>
      <c r="G1152" s="3" t="s">
        <v>357</v>
      </c>
      <c r="H1152" s="3" t="str">
        <f t="shared" si="114"/>
        <v>153005</v>
      </c>
      <c r="I1152" s="128" t="s">
        <v>637</v>
      </c>
      <c r="J1152" s="13" t="s">
        <v>587</v>
      </c>
    </row>
    <row r="1153" spans="1:10" ht="15.75" x14ac:dyDescent="0.25">
      <c r="A1153" s="55" t="str">
        <f>+'BoR4 Rollup'!B1153</f>
        <v>Total Other Charges</v>
      </c>
      <c r="B1153" s="264">
        <f>SUM(B1149:B1152)</f>
        <v>16784</v>
      </c>
      <c r="C1153" s="264">
        <f>SUM(C1149:C1152)</f>
        <v>16784</v>
      </c>
      <c r="D1153" s="264">
        <f>SUM(D1149:D1152)</f>
        <v>10971</v>
      </c>
      <c r="E1153" s="306">
        <f>SUM(E1149:E1152)</f>
        <v>-5813</v>
      </c>
      <c r="F1153" s="77"/>
      <c r="G1153" s="3" t="s">
        <v>357</v>
      </c>
      <c r="H1153" s="3" t="str">
        <f t="shared" si="114"/>
        <v>153005</v>
      </c>
      <c r="I1153" s="128" t="s">
        <v>637</v>
      </c>
    </row>
    <row r="1154" spans="1:10" x14ac:dyDescent="0.2">
      <c r="A1154" s="54" t="str">
        <f>+'BoR4 Rollup'!B1154</f>
        <v xml:space="preserve"> General Acquisitions</v>
      </c>
      <c r="B1154" s="245">
        <v>0</v>
      </c>
      <c r="C1154" s="245">
        <v>0</v>
      </c>
      <c r="D1154" s="245">
        <v>0</v>
      </c>
      <c r="E1154" s="304">
        <f>+D1154-C1154</f>
        <v>0</v>
      </c>
      <c r="F1154" s="73"/>
      <c r="G1154" s="3" t="s">
        <v>357</v>
      </c>
      <c r="H1154" s="3" t="str">
        <f t="shared" si="114"/>
        <v>153005</v>
      </c>
      <c r="I1154" s="128" t="s">
        <v>637</v>
      </c>
      <c r="J1154" s="13" t="s">
        <v>588</v>
      </c>
    </row>
    <row r="1155" spans="1:10" x14ac:dyDescent="0.2">
      <c r="A1155" s="54" t="str">
        <f>+'BoR4 Rollup'!B1155</f>
        <v xml:space="preserve"> Library Acquisitions</v>
      </c>
      <c r="B1155" s="245">
        <v>0</v>
      </c>
      <c r="C1155" s="245">
        <v>0</v>
      </c>
      <c r="D1155" s="245">
        <v>0</v>
      </c>
      <c r="E1155" s="304">
        <f>+D1155-C1155</f>
        <v>0</v>
      </c>
      <c r="F1155" s="73"/>
      <c r="G1155" s="3" t="s">
        <v>357</v>
      </c>
      <c r="H1155" s="3" t="str">
        <f t="shared" si="114"/>
        <v>153005</v>
      </c>
      <c r="I1155" s="128" t="s">
        <v>637</v>
      </c>
      <c r="J1155" s="13" t="s">
        <v>588</v>
      </c>
    </row>
    <row r="1156" spans="1:10" x14ac:dyDescent="0.2">
      <c r="A1156" s="54" t="str">
        <f>+'BoR4 Rollup'!B1156</f>
        <v xml:space="preserve"> Major Repairs</v>
      </c>
      <c r="B1156" s="245">
        <v>0</v>
      </c>
      <c r="C1156" s="245">
        <v>0</v>
      </c>
      <c r="D1156" s="245">
        <v>0</v>
      </c>
      <c r="E1156" s="304">
        <f>+D1156-C1156</f>
        <v>0</v>
      </c>
      <c r="F1156" s="73"/>
      <c r="G1156" s="3" t="s">
        <v>357</v>
      </c>
      <c r="H1156" s="3" t="str">
        <f t="shared" si="114"/>
        <v>153005</v>
      </c>
      <c r="I1156" s="128" t="s">
        <v>637</v>
      </c>
      <c r="J1156" s="3"/>
    </row>
    <row r="1157" spans="1:10" ht="15.75" x14ac:dyDescent="0.25">
      <c r="A1157" s="55" t="str">
        <f>+'BoR4 Rollup'!B1157</f>
        <v>Total Acquisitions and Major Repairs</v>
      </c>
      <c r="B1157" s="264">
        <f>SUM(B1154:B1156)</f>
        <v>0</v>
      </c>
      <c r="C1157" s="264">
        <f>SUM(C1154:C1156)</f>
        <v>0</v>
      </c>
      <c r="D1157" s="264">
        <f>SUM(D1154:D1156)</f>
        <v>0</v>
      </c>
      <c r="E1157" s="306">
        <f>+D1157-C1157</f>
        <v>0</v>
      </c>
      <c r="F1157" s="77"/>
      <c r="G1157" s="3" t="s">
        <v>357</v>
      </c>
      <c r="H1157" s="3" t="str">
        <f t="shared" si="114"/>
        <v>153005</v>
      </c>
      <c r="I1157" s="128" t="s">
        <v>637</v>
      </c>
      <c r="J1157" s="3"/>
    </row>
    <row r="1158" spans="1:10" ht="15.75" x14ac:dyDescent="0.25">
      <c r="A1158" s="55" t="str">
        <f>+'BoR4 Rollup'!B1158</f>
        <v>Function Total</v>
      </c>
      <c r="B1158" s="264">
        <f>+B1144+B1148+B1153+B1157</f>
        <v>16784</v>
      </c>
      <c r="C1158" s="264">
        <f>+C1144+C1148+C1153+C1157</f>
        <v>16784</v>
      </c>
      <c r="D1158" s="264">
        <f>+D1144+D1148+D1153+D1157</f>
        <v>10971</v>
      </c>
      <c r="E1158" s="307">
        <f>+E1144+E1148+E1153+E1157</f>
        <v>-5813</v>
      </c>
      <c r="F1158" s="76"/>
      <c r="G1158" s="3" t="s">
        <v>357</v>
      </c>
      <c r="H1158" s="3" t="str">
        <f t="shared" si="114"/>
        <v>153005</v>
      </c>
      <c r="I1158" s="128" t="s">
        <v>637</v>
      </c>
      <c r="J1158" s="3"/>
    </row>
    <row r="1159" spans="1:10" ht="15.75" x14ac:dyDescent="0.25">
      <c r="A1159" s="254" t="str">
        <f>'BoR4 Rollup'!B1159</f>
        <v>Function:  Instruction</v>
      </c>
      <c r="B1159" s="255"/>
      <c r="C1159" s="256"/>
      <c r="D1159" s="256"/>
      <c r="E1159" s="257"/>
      <c r="F1159" s="72"/>
      <c r="G1159" s="3" t="s">
        <v>357</v>
      </c>
      <c r="H1159" s="13" t="str">
        <f t="shared" ref="H1159:H1179" si="116">RIGHT($A$1161,6)</f>
        <v>153007</v>
      </c>
      <c r="I1159" s="13" t="s">
        <v>442</v>
      </c>
    </row>
    <row r="1160" spans="1:10" ht="15.75" x14ac:dyDescent="0.25">
      <c r="A1160" s="106" t="str">
        <f>'BoR4 Rollup'!B1160</f>
        <v>Orgn:  Business - Medical Office Assistant</v>
      </c>
      <c r="B1160" s="258" t="str">
        <f>+'BoR4 Rollup'!C1160</f>
        <v>Actual</v>
      </c>
      <c r="C1160" s="258" t="str">
        <f>+'BoR4 Rollup'!D1160</f>
        <v>Budgeted</v>
      </c>
      <c r="D1160" s="258" t="str">
        <f>+'BoR4 Rollup'!E1160</f>
        <v>Budgeted</v>
      </c>
      <c r="E1160" s="259" t="str">
        <f>E5</f>
        <v>2024-2025 +/-</v>
      </c>
      <c r="F1160" s="78"/>
      <c r="G1160" s="3" t="s">
        <v>357</v>
      </c>
      <c r="H1160" s="13" t="str">
        <f t="shared" si="116"/>
        <v>153007</v>
      </c>
      <c r="I1160" s="13" t="s">
        <v>442</v>
      </c>
    </row>
    <row r="1161" spans="1:10" ht="15.75" x14ac:dyDescent="0.25">
      <c r="A1161" s="248" t="str">
        <f>'BoR4 Rollup'!B1161</f>
        <v>Organization ID:  153007</v>
      </c>
      <c r="B1161" s="249" t="str">
        <f>'BoR4 Rollup'!$C$6</f>
        <v>2024-2025</v>
      </c>
      <c r="C1161" s="110" t="str">
        <f>'BoR4 Rollup'!$D$6</f>
        <v>2024-2025</v>
      </c>
      <c r="D1161" s="249" t="str">
        <f>'BoR4 Rollup'!$E$6</f>
        <v>2025-2026</v>
      </c>
      <c r="E1161" s="250" t="str">
        <f>'BoR4 Rollup'!$F$6</f>
        <v>2025-2026</v>
      </c>
      <c r="F1161" s="78"/>
      <c r="G1161" s="3" t="s">
        <v>357</v>
      </c>
      <c r="H1161" s="13" t="str">
        <f t="shared" si="116"/>
        <v>153007</v>
      </c>
      <c r="I1161" s="13" t="s">
        <v>442</v>
      </c>
    </row>
    <row r="1162" spans="1:10" x14ac:dyDescent="0.2">
      <c r="A1162" s="54" t="str">
        <f>'BoR4 Rollup'!B1162</f>
        <v xml:space="preserve">  Salaries</v>
      </c>
      <c r="B1162" s="245">
        <v>0</v>
      </c>
      <c r="C1162" s="245">
        <v>0</v>
      </c>
      <c r="D1162" s="245">
        <v>0</v>
      </c>
      <c r="E1162" s="294">
        <f t="shared" ref="E1162:E1179" si="117">+D1162-C1162</f>
        <v>0</v>
      </c>
      <c r="F1162" s="73"/>
      <c r="G1162" s="3" t="s">
        <v>357</v>
      </c>
      <c r="H1162" s="13" t="str">
        <f t="shared" si="116"/>
        <v>153007</v>
      </c>
      <c r="I1162" s="13" t="s">
        <v>442</v>
      </c>
      <c r="J1162" s="13" t="s">
        <v>580</v>
      </c>
    </row>
    <row r="1163" spans="1:10" x14ac:dyDescent="0.2">
      <c r="A1163" s="54" t="str">
        <f>'BoR4 Rollup'!B1163</f>
        <v xml:space="preserve">  Other Compensation</v>
      </c>
      <c r="B1163" s="245">
        <v>0</v>
      </c>
      <c r="C1163" s="245">
        <v>0</v>
      </c>
      <c r="D1163" s="245">
        <v>0</v>
      </c>
      <c r="E1163" s="294">
        <f t="shared" si="117"/>
        <v>0</v>
      </c>
      <c r="F1163" s="73"/>
      <c r="G1163" s="3" t="s">
        <v>357</v>
      </c>
      <c r="H1163" s="13" t="str">
        <f t="shared" si="116"/>
        <v>153007</v>
      </c>
      <c r="I1163" s="13" t="s">
        <v>442</v>
      </c>
    </row>
    <row r="1164" spans="1:10" x14ac:dyDescent="0.2">
      <c r="A1164" s="54" t="str">
        <f>'BoR4 Rollup'!B1164</f>
        <v xml:space="preserve">  Related Benefits</v>
      </c>
      <c r="B1164" s="245">
        <v>0</v>
      </c>
      <c r="C1164" s="245">
        <v>0</v>
      </c>
      <c r="D1164" s="245">
        <v>0</v>
      </c>
      <c r="E1164" s="294">
        <f t="shared" si="117"/>
        <v>0</v>
      </c>
      <c r="F1164" s="73"/>
      <c r="G1164" s="3" t="s">
        <v>357</v>
      </c>
      <c r="H1164" s="13" t="str">
        <f t="shared" si="116"/>
        <v>153007</v>
      </c>
      <c r="I1164" s="13" t="s">
        <v>442</v>
      </c>
      <c r="J1164" s="13" t="s">
        <v>581</v>
      </c>
    </row>
    <row r="1165" spans="1:10" ht="15.75" x14ac:dyDescent="0.25">
      <c r="A1165" s="55" t="str">
        <f>'BoR4 Rollup'!B1165</f>
        <v>Total Personal Services</v>
      </c>
      <c r="B1165" s="264">
        <f>B1164+B1163+B1162</f>
        <v>0</v>
      </c>
      <c r="C1165" s="264">
        <f>C1164+C1163+C1162</f>
        <v>0</v>
      </c>
      <c r="D1165" s="264">
        <f>D1164+D1163+D1162</f>
        <v>0</v>
      </c>
      <c r="E1165" s="295">
        <f t="shared" si="117"/>
        <v>0</v>
      </c>
      <c r="F1165" s="76"/>
      <c r="G1165" s="3" t="s">
        <v>357</v>
      </c>
      <c r="H1165" s="13" t="str">
        <f t="shared" si="116"/>
        <v>153007</v>
      </c>
      <c r="I1165" s="13" t="s">
        <v>442</v>
      </c>
    </row>
    <row r="1166" spans="1:10" x14ac:dyDescent="0.2">
      <c r="A1166" s="54" t="str">
        <f>'BoR4 Rollup'!B1166</f>
        <v xml:space="preserve"> Travel</v>
      </c>
      <c r="B1166" s="245">
        <v>0</v>
      </c>
      <c r="C1166" s="245">
        <v>0</v>
      </c>
      <c r="D1166" s="245">
        <v>0</v>
      </c>
      <c r="E1166" s="294">
        <f t="shared" si="117"/>
        <v>0</v>
      </c>
      <c r="F1166" s="73"/>
      <c r="G1166" s="3" t="s">
        <v>357</v>
      </c>
      <c r="H1166" s="13" t="str">
        <f t="shared" si="116"/>
        <v>153007</v>
      </c>
      <c r="I1166" s="13" t="s">
        <v>442</v>
      </c>
      <c r="J1166" s="13" t="s">
        <v>582</v>
      </c>
    </row>
    <row r="1167" spans="1:10" x14ac:dyDescent="0.2">
      <c r="A1167" s="54" t="str">
        <f>'BoR4 Rollup'!B1167</f>
        <v xml:space="preserve"> Operating Services</v>
      </c>
      <c r="B1167" s="245">
        <v>0</v>
      </c>
      <c r="C1167" s="245">
        <v>0</v>
      </c>
      <c r="D1167" s="245">
        <v>0</v>
      </c>
      <c r="E1167" s="294">
        <f t="shared" si="117"/>
        <v>0</v>
      </c>
      <c r="F1167" s="73"/>
      <c r="G1167" s="3" t="s">
        <v>357</v>
      </c>
      <c r="H1167" s="13" t="str">
        <f t="shared" si="116"/>
        <v>153007</v>
      </c>
      <c r="I1167" s="13" t="s">
        <v>442</v>
      </c>
      <c r="J1167" s="13" t="s">
        <v>583</v>
      </c>
    </row>
    <row r="1168" spans="1:10" x14ac:dyDescent="0.2">
      <c r="A1168" s="54" t="str">
        <f>'BoR4 Rollup'!B1168</f>
        <v xml:space="preserve"> Supplies</v>
      </c>
      <c r="B1168" s="245">
        <v>0</v>
      </c>
      <c r="C1168" s="245">
        <v>0</v>
      </c>
      <c r="D1168" s="245">
        <v>0</v>
      </c>
      <c r="E1168" s="294">
        <f t="shared" si="117"/>
        <v>0</v>
      </c>
      <c r="F1168" s="73"/>
      <c r="G1168" s="3" t="s">
        <v>357</v>
      </c>
      <c r="H1168" s="13" t="str">
        <f t="shared" si="116"/>
        <v>153007</v>
      </c>
      <c r="I1168" s="13" t="s">
        <v>442</v>
      </c>
      <c r="J1168" s="13" t="s">
        <v>584</v>
      </c>
    </row>
    <row r="1169" spans="1:10" ht="15.75" x14ac:dyDescent="0.25">
      <c r="A1169" s="55" t="str">
        <f>'BoR4 Rollup'!B1169</f>
        <v>Total Operating Expenses</v>
      </c>
      <c r="B1169" s="281">
        <f>B1168+B1167+B1166</f>
        <v>0</v>
      </c>
      <c r="C1169" s="281">
        <f>C1168+C1167+C1166</f>
        <v>0</v>
      </c>
      <c r="D1169" s="281">
        <f>D1168+D1167+D1166</f>
        <v>0</v>
      </c>
      <c r="E1169" s="296">
        <f t="shared" si="117"/>
        <v>0</v>
      </c>
      <c r="F1169" s="77"/>
      <c r="G1169" s="3" t="s">
        <v>357</v>
      </c>
      <c r="H1169" s="13" t="str">
        <f t="shared" si="116"/>
        <v>153007</v>
      </c>
      <c r="I1169" s="13" t="s">
        <v>442</v>
      </c>
    </row>
    <row r="1170" spans="1:10" x14ac:dyDescent="0.2">
      <c r="A1170" s="54" t="str">
        <f>'BoR4 Rollup'!B1170</f>
        <v xml:space="preserve"> Professional Services</v>
      </c>
      <c r="B1170" s="245">
        <v>0</v>
      </c>
      <c r="C1170" s="245">
        <v>0</v>
      </c>
      <c r="D1170" s="245">
        <v>0</v>
      </c>
      <c r="E1170" s="294">
        <f t="shared" si="117"/>
        <v>0</v>
      </c>
      <c r="F1170" s="73"/>
      <c r="G1170" s="3" t="s">
        <v>357</v>
      </c>
      <c r="H1170" s="13" t="str">
        <f t="shared" si="116"/>
        <v>153007</v>
      </c>
      <c r="I1170" s="13" t="s">
        <v>442</v>
      </c>
      <c r="J1170" s="13" t="s">
        <v>585</v>
      </c>
    </row>
    <row r="1171" spans="1:10" x14ac:dyDescent="0.2">
      <c r="A1171" s="54" t="str">
        <f>'BoR4 Rollup'!B1171</f>
        <v xml:space="preserve"> Other Charges</v>
      </c>
      <c r="B1171" s="245">
        <v>0</v>
      </c>
      <c r="C1171" s="245">
        <v>0</v>
      </c>
      <c r="D1171" s="245">
        <v>0</v>
      </c>
      <c r="E1171" s="294">
        <f t="shared" si="117"/>
        <v>0</v>
      </c>
      <c r="F1171" s="73"/>
      <c r="G1171" s="3" t="s">
        <v>357</v>
      </c>
      <c r="H1171" s="13" t="str">
        <f t="shared" si="116"/>
        <v>153007</v>
      </c>
      <c r="I1171" s="13" t="s">
        <v>442</v>
      </c>
      <c r="J1171" s="13" t="s">
        <v>586</v>
      </c>
    </row>
    <row r="1172" spans="1:10" x14ac:dyDescent="0.2">
      <c r="A1172" s="54" t="str">
        <f>'BoR4 Rollup'!B1172</f>
        <v xml:space="preserve"> Debt Services</v>
      </c>
      <c r="B1172" s="245">
        <v>0</v>
      </c>
      <c r="C1172" s="245">
        <v>0</v>
      </c>
      <c r="D1172" s="245">
        <v>0</v>
      </c>
      <c r="E1172" s="294">
        <f t="shared" si="117"/>
        <v>0</v>
      </c>
      <c r="F1172" s="73"/>
      <c r="G1172" s="3" t="s">
        <v>357</v>
      </c>
      <c r="H1172" s="13" t="str">
        <f t="shared" si="116"/>
        <v>153007</v>
      </c>
      <c r="I1172" s="13" t="s">
        <v>442</v>
      </c>
    </row>
    <row r="1173" spans="1:10" x14ac:dyDescent="0.2">
      <c r="A1173" s="54" t="str">
        <f>'BoR4 Rollup'!B1173</f>
        <v xml:space="preserve"> Interagency Transfers</v>
      </c>
      <c r="B1173" s="245">
        <v>0</v>
      </c>
      <c r="C1173" s="245">
        <v>0</v>
      </c>
      <c r="D1173" s="245">
        <v>0</v>
      </c>
      <c r="E1173" s="294">
        <f t="shared" si="117"/>
        <v>0</v>
      </c>
      <c r="F1173" s="73"/>
      <c r="G1173" s="3" t="s">
        <v>357</v>
      </c>
      <c r="H1173" s="13" t="str">
        <f t="shared" si="116"/>
        <v>153007</v>
      </c>
      <c r="I1173" s="13" t="s">
        <v>442</v>
      </c>
      <c r="J1173" s="13" t="s">
        <v>587</v>
      </c>
    </row>
    <row r="1174" spans="1:10" ht="15.75" x14ac:dyDescent="0.25">
      <c r="A1174" s="55" t="str">
        <f>'BoR4 Rollup'!B1174</f>
        <v>Total Other Charges</v>
      </c>
      <c r="B1174" s="281">
        <f>B1173+B1172+B1171+B1170</f>
        <v>0</v>
      </c>
      <c r="C1174" s="281">
        <f>C1173+C1172+C1171+C1170</f>
        <v>0</v>
      </c>
      <c r="D1174" s="281">
        <f>D1173+D1172+D1171+D1170</f>
        <v>0</v>
      </c>
      <c r="E1174" s="296">
        <f t="shared" si="117"/>
        <v>0</v>
      </c>
      <c r="F1174" s="77"/>
      <c r="G1174" s="3" t="s">
        <v>357</v>
      </c>
      <c r="H1174" s="13" t="str">
        <f t="shared" si="116"/>
        <v>153007</v>
      </c>
      <c r="I1174" s="13" t="s">
        <v>442</v>
      </c>
    </row>
    <row r="1175" spans="1:10" x14ac:dyDescent="0.2">
      <c r="A1175" s="54" t="str">
        <f>'BoR4 Rollup'!B1175</f>
        <v xml:space="preserve"> General Acquisitions</v>
      </c>
      <c r="B1175" s="245">
        <v>0</v>
      </c>
      <c r="C1175" s="245">
        <v>0</v>
      </c>
      <c r="D1175" s="245">
        <v>0</v>
      </c>
      <c r="E1175" s="294">
        <f t="shared" si="117"/>
        <v>0</v>
      </c>
      <c r="F1175" s="73"/>
      <c r="G1175" s="3" t="s">
        <v>357</v>
      </c>
      <c r="H1175" s="13" t="str">
        <f t="shared" si="116"/>
        <v>153007</v>
      </c>
      <c r="I1175" s="13" t="s">
        <v>442</v>
      </c>
      <c r="J1175" s="13" t="s">
        <v>588</v>
      </c>
    </row>
    <row r="1176" spans="1:10" x14ac:dyDescent="0.2">
      <c r="A1176" s="54" t="str">
        <f>'BoR4 Rollup'!B1176</f>
        <v xml:space="preserve"> Library Acquisitions</v>
      </c>
      <c r="B1176" s="245">
        <v>0</v>
      </c>
      <c r="C1176" s="245">
        <v>0</v>
      </c>
      <c r="D1176" s="245">
        <v>0</v>
      </c>
      <c r="E1176" s="294">
        <f t="shared" si="117"/>
        <v>0</v>
      </c>
      <c r="F1176" s="73"/>
      <c r="G1176" s="3" t="s">
        <v>357</v>
      </c>
      <c r="H1176" s="13" t="str">
        <f t="shared" si="116"/>
        <v>153007</v>
      </c>
      <c r="I1176" s="13" t="s">
        <v>442</v>
      </c>
      <c r="J1176" s="13" t="s">
        <v>588</v>
      </c>
    </row>
    <row r="1177" spans="1:10" x14ac:dyDescent="0.2">
      <c r="A1177" s="54" t="str">
        <f>'BoR4 Rollup'!B1177</f>
        <v xml:space="preserve"> Major Repairs</v>
      </c>
      <c r="B1177" s="245">
        <v>0</v>
      </c>
      <c r="C1177" s="245">
        <v>0</v>
      </c>
      <c r="D1177" s="245">
        <v>0</v>
      </c>
      <c r="E1177" s="294">
        <f t="shared" si="117"/>
        <v>0</v>
      </c>
      <c r="F1177" s="73"/>
      <c r="G1177" s="3" t="s">
        <v>357</v>
      </c>
      <c r="H1177" s="13" t="str">
        <f t="shared" si="116"/>
        <v>153007</v>
      </c>
      <c r="I1177" s="13" t="s">
        <v>442</v>
      </c>
    </row>
    <row r="1178" spans="1:10" ht="15.75" x14ac:dyDescent="0.25">
      <c r="A1178" s="55" t="str">
        <f>'BoR4 Rollup'!B1178</f>
        <v>Total Acquisitions and Major Repairs</v>
      </c>
      <c r="B1178" s="281">
        <f>B1177+B1176+B1175</f>
        <v>0</v>
      </c>
      <c r="C1178" s="281">
        <f>C1177+C1176+C1175</f>
        <v>0</v>
      </c>
      <c r="D1178" s="281">
        <f>D1177+D1176+D1175</f>
        <v>0</v>
      </c>
      <c r="E1178" s="296">
        <f t="shared" si="117"/>
        <v>0</v>
      </c>
      <c r="F1178" s="77"/>
      <c r="G1178" s="3" t="s">
        <v>357</v>
      </c>
      <c r="H1178" s="13" t="str">
        <f t="shared" si="116"/>
        <v>153007</v>
      </c>
      <c r="I1178" s="13" t="s">
        <v>442</v>
      </c>
    </row>
    <row r="1179" spans="1:10" ht="15.75" x14ac:dyDescent="0.25">
      <c r="A1179" s="55" t="str">
        <f>'BoR4 Rollup'!B1179</f>
        <v>Function Total</v>
      </c>
      <c r="B1179" s="264">
        <f>B1178+B1174+B1169+B1165</f>
        <v>0</v>
      </c>
      <c r="C1179" s="264">
        <f>C1178+C1174+C1169+C1165</f>
        <v>0</v>
      </c>
      <c r="D1179" s="264">
        <f>D1178+D1174+D1169+D1165</f>
        <v>0</v>
      </c>
      <c r="E1179" s="297">
        <f t="shared" si="117"/>
        <v>0</v>
      </c>
      <c r="F1179" s="76"/>
      <c r="G1179" s="3" t="s">
        <v>357</v>
      </c>
      <c r="H1179" s="13" t="str">
        <f t="shared" si="116"/>
        <v>153007</v>
      </c>
      <c r="I1179" s="13" t="s">
        <v>442</v>
      </c>
    </row>
    <row r="1180" spans="1:10" ht="15.75" x14ac:dyDescent="0.25">
      <c r="A1180" s="254" t="str">
        <f>'BoR4 Rollup'!B1180</f>
        <v>Function:  Instruction</v>
      </c>
      <c r="B1180" s="255"/>
      <c r="C1180" s="256"/>
      <c r="D1180" s="256"/>
      <c r="E1180" s="257"/>
      <c r="F1180" s="72"/>
      <c r="G1180" s="3" t="s">
        <v>357</v>
      </c>
      <c r="H1180" s="13" t="str">
        <f t="shared" ref="H1180:H1200" si="118">RIGHT($A$1182,6)</f>
        <v>153008</v>
      </c>
      <c r="I1180" s="13" t="s">
        <v>443</v>
      </c>
    </row>
    <row r="1181" spans="1:10" ht="15.75" x14ac:dyDescent="0.25">
      <c r="A1181" s="106" t="str">
        <f>'BoR4 Rollup'!B1181</f>
        <v>Orgn:  Business - Office Occupations Adm</v>
      </c>
      <c r="B1181" s="258" t="str">
        <f>+'BoR4 Rollup'!C1181</f>
        <v>Actual</v>
      </c>
      <c r="C1181" s="258" t="str">
        <f>+'BoR4 Rollup'!D1181</f>
        <v>Budgeted</v>
      </c>
      <c r="D1181" s="258" t="str">
        <f>+'BoR4 Rollup'!E1181</f>
        <v>Budgeted</v>
      </c>
      <c r="E1181" s="259" t="str">
        <f>E5</f>
        <v>2024-2025 +/-</v>
      </c>
      <c r="F1181" s="78"/>
      <c r="G1181" s="3" t="s">
        <v>357</v>
      </c>
      <c r="H1181" s="13" t="str">
        <f t="shared" si="118"/>
        <v>153008</v>
      </c>
      <c r="I1181" s="13" t="s">
        <v>443</v>
      </c>
    </row>
    <row r="1182" spans="1:10" ht="15.75" x14ac:dyDescent="0.25">
      <c r="A1182" s="248" t="str">
        <f>'BoR4 Rollup'!B1182</f>
        <v>Organization ID:  153008</v>
      </c>
      <c r="B1182" s="249" t="str">
        <f>'BoR4 Rollup'!$C$6</f>
        <v>2024-2025</v>
      </c>
      <c r="C1182" s="110" t="str">
        <f>'BoR4 Rollup'!$D$6</f>
        <v>2024-2025</v>
      </c>
      <c r="D1182" s="249" t="str">
        <f>'BoR4 Rollup'!$E$6</f>
        <v>2025-2026</v>
      </c>
      <c r="E1182" s="250" t="str">
        <f>'BoR4 Rollup'!$F$6</f>
        <v>2025-2026</v>
      </c>
      <c r="F1182" s="78"/>
      <c r="G1182" s="3" t="s">
        <v>357</v>
      </c>
      <c r="H1182" s="13" t="str">
        <f t="shared" si="118"/>
        <v>153008</v>
      </c>
      <c r="I1182" s="13" t="s">
        <v>443</v>
      </c>
    </row>
    <row r="1183" spans="1:10" x14ac:dyDescent="0.2">
      <c r="A1183" s="54" t="str">
        <f>'BoR4 Rollup'!B1183</f>
        <v xml:space="preserve">  Salaries</v>
      </c>
      <c r="B1183" s="245">
        <v>0</v>
      </c>
      <c r="C1183" s="245">
        <v>0</v>
      </c>
      <c r="D1183" s="245">
        <v>0</v>
      </c>
      <c r="E1183" s="294">
        <f t="shared" ref="E1183:E1200" si="119">+D1183-C1183</f>
        <v>0</v>
      </c>
      <c r="F1183" s="73"/>
      <c r="G1183" s="3" t="s">
        <v>357</v>
      </c>
      <c r="H1183" s="13" t="str">
        <f t="shared" si="118"/>
        <v>153008</v>
      </c>
      <c r="I1183" s="13" t="s">
        <v>443</v>
      </c>
      <c r="J1183" s="13" t="s">
        <v>580</v>
      </c>
    </row>
    <row r="1184" spans="1:10" x14ac:dyDescent="0.2">
      <c r="A1184" s="54" t="str">
        <f>'BoR4 Rollup'!B1184</f>
        <v xml:space="preserve">  Other Compensation</v>
      </c>
      <c r="B1184" s="245">
        <v>0</v>
      </c>
      <c r="C1184" s="245">
        <v>0</v>
      </c>
      <c r="D1184" s="245">
        <v>0</v>
      </c>
      <c r="E1184" s="294">
        <f t="shared" si="119"/>
        <v>0</v>
      </c>
      <c r="F1184" s="73"/>
      <c r="G1184" s="3" t="s">
        <v>357</v>
      </c>
      <c r="H1184" s="13" t="str">
        <f t="shared" si="118"/>
        <v>153008</v>
      </c>
      <c r="I1184" s="13" t="s">
        <v>443</v>
      </c>
    </row>
    <row r="1185" spans="1:10" x14ac:dyDescent="0.2">
      <c r="A1185" s="54" t="str">
        <f>'BoR4 Rollup'!B1185</f>
        <v xml:space="preserve">  Related Benefits</v>
      </c>
      <c r="B1185" s="245">
        <v>0</v>
      </c>
      <c r="C1185" s="245">
        <v>0</v>
      </c>
      <c r="D1185" s="245">
        <v>0</v>
      </c>
      <c r="E1185" s="294">
        <f t="shared" si="119"/>
        <v>0</v>
      </c>
      <c r="F1185" s="73"/>
      <c r="G1185" s="3" t="s">
        <v>357</v>
      </c>
      <c r="H1185" s="13" t="str">
        <f t="shared" si="118"/>
        <v>153008</v>
      </c>
      <c r="I1185" s="13" t="s">
        <v>443</v>
      </c>
      <c r="J1185" s="13" t="s">
        <v>581</v>
      </c>
    </row>
    <row r="1186" spans="1:10" ht="15.75" x14ac:dyDescent="0.25">
      <c r="A1186" s="55" t="str">
        <f>'BoR4 Rollup'!B1186</f>
        <v>Total Personal Services</v>
      </c>
      <c r="B1186" s="264">
        <f>B1185+B1184+B1183</f>
        <v>0</v>
      </c>
      <c r="C1186" s="264">
        <f>C1185+C1184+C1183</f>
        <v>0</v>
      </c>
      <c r="D1186" s="264">
        <f>D1185+D1184+D1183</f>
        <v>0</v>
      </c>
      <c r="E1186" s="295">
        <f t="shared" si="119"/>
        <v>0</v>
      </c>
      <c r="F1186" s="76"/>
      <c r="G1186" s="3" t="s">
        <v>357</v>
      </c>
      <c r="H1186" s="13" t="str">
        <f t="shared" si="118"/>
        <v>153008</v>
      </c>
      <c r="I1186" s="13" t="s">
        <v>443</v>
      </c>
    </row>
    <row r="1187" spans="1:10" x14ac:dyDescent="0.2">
      <c r="A1187" s="54" t="str">
        <f>'BoR4 Rollup'!B1187</f>
        <v xml:space="preserve"> Travel</v>
      </c>
      <c r="B1187" s="245">
        <v>0</v>
      </c>
      <c r="C1187" s="245">
        <v>0</v>
      </c>
      <c r="D1187" s="245">
        <v>0</v>
      </c>
      <c r="E1187" s="294">
        <f t="shared" si="119"/>
        <v>0</v>
      </c>
      <c r="F1187" s="73"/>
      <c r="G1187" s="3" t="s">
        <v>357</v>
      </c>
      <c r="H1187" s="13" t="str">
        <f t="shared" si="118"/>
        <v>153008</v>
      </c>
      <c r="I1187" s="13" t="s">
        <v>443</v>
      </c>
      <c r="J1187" s="13" t="s">
        <v>582</v>
      </c>
    </row>
    <row r="1188" spans="1:10" x14ac:dyDescent="0.2">
      <c r="A1188" s="54" t="str">
        <f>'BoR4 Rollup'!B1188</f>
        <v xml:space="preserve"> Operating Services</v>
      </c>
      <c r="B1188" s="245">
        <v>0</v>
      </c>
      <c r="C1188" s="245">
        <v>0</v>
      </c>
      <c r="D1188" s="245">
        <v>0</v>
      </c>
      <c r="E1188" s="294">
        <f t="shared" si="119"/>
        <v>0</v>
      </c>
      <c r="F1188" s="73"/>
      <c r="G1188" s="3" t="s">
        <v>357</v>
      </c>
      <c r="H1188" s="13" t="str">
        <f t="shared" si="118"/>
        <v>153008</v>
      </c>
      <c r="I1188" s="13" t="s">
        <v>443</v>
      </c>
      <c r="J1188" s="13" t="s">
        <v>583</v>
      </c>
    </row>
    <row r="1189" spans="1:10" x14ac:dyDescent="0.2">
      <c r="A1189" s="54" t="str">
        <f>'BoR4 Rollup'!B1189</f>
        <v xml:space="preserve"> Supplies</v>
      </c>
      <c r="B1189" s="245">
        <v>0</v>
      </c>
      <c r="C1189" s="245">
        <v>0</v>
      </c>
      <c r="D1189" s="245">
        <v>0</v>
      </c>
      <c r="E1189" s="294">
        <f t="shared" si="119"/>
        <v>0</v>
      </c>
      <c r="F1189" s="73"/>
      <c r="G1189" s="3" t="s">
        <v>357</v>
      </c>
      <c r="H1189" s="13" t="str">
        <f t="shared" si="118"/>
        <v>153008</v>
      </c>
      <c r="I1189" s="13" t="s">
        <v>443</v>
      </c>
      <c r="J1189" s="13" t="s">
        <v>584</v>
      </c>
    </row>
    <row r="1190" spans="1:10" ht="15.75" x14ac:dyDescent="0.25">
      <c r="A1190" s="55" t="str">
        <f>'BoR4 Rollup'!B1190</f>
        <v>Total Operating Expenses</v>
      </c>
      <c r="B1190" s="281">
        <f>B1189+B1188+B1187</f>
        <v>0</v>
      </c>
      <c r="C1190" s="281">
        <f>C1189+C1188+C1187</f>
        <v>0</v>
      </c>
      <c r="D1190" s="281">
        <f>D1189+D1188+D1187</f>
        <v>0</v>
      </c>
      <c r="E1190" s="296">
        <f t="shared" si="119"/>
        <v>0</v>
      </c>
      <c r="F1190" s="77"/>
      <c r="G1190" s="3" t="s">
        <v>357</v>
      </c>
      <c r="H1190" s="13" t="str">
        <f t="shared" si="118"/>
        <v>153008</v>
      </c>
      <c r="I1190" s="13" t="s">
        <v>443</v>
      </c>
    </row>
    <row r="1191" spans="1:10" x14ac:dyDescent="0.2">
      <c r="A1191" s="54" t="str">
        <f>'BoR4 Rollup'!B1191</f>
        <v xml:space="preserve"> Professional Services</v>
      </c>
      <c r="B1191" s="245">
        <v>0</v>
      </c>
      <c r="C1191" s="245">
        <v>0</v>
      </c>
      <c r="D1191" s="245">
        <v>0</v>
      </c>
      <c r="E1191" s="294">
        <f t="shared" si="119"/>
        <v>0</v>
      </c>
      <c r="F1191" s="73"/>
      <c r="G1191" s="3" t="s">
        <v>357</v>
      </c>
      <c r="H1191" s="13" t="str">
        <f t="shared" si="118"/>
        <v>153008</v>
      </c>
      <c r="I1191" s="13" t="s">
        <v>443</v>
      </c>
      <c r="J1191" s="13" t="s">
        <v>585</v>
      </c>
    </row>
    <row r="1192" spans="1:10" x14ac:dyDescent="0.2">
      <c r="A1192" s="54" t="str">
        <f>'BoR4 Rollup'!B1192</f>
        <v xml:space="preserve"> Other Charges</v>
      </c>
      <c r="B1192" s="245">
        <v>0</v>
      </c>
      <c r="C1192" s="245">
        <v>0</v>
      </c>
      <c r="D1192" s="245">
        <v>0</v>
      </c>
      <c r="E1192" s="294">
        <f t="shared" si="119"/>
        <v>0</v>
      </c>
      <c r="F1192" s="73"/>
      <c r="G1192" s="3" t="s">
        <v>357</v>
      </c>
      <c r="H1192" s="13" t="str">
        <f t="shared" si="118"/>
        <v>153008</v>
      </c>
      <c r="I1192" s="13" t="s">
        <v>443</v>
      </c>
      <c r="J1192" s="13" t="s">
        <v>586</v>
      </c>
    </row>
    <row r="1193" spans="1:10" x14ac:dyDescent="0.2">
      <c r="A1193" s="54" t="str">
        <f>'BoR4 Rollup'!B1193</f>
        <v xml:space="preserve"> Debt Services</v>
      </c>
      <c r="B1193" s="245">
        <v>0</v>
      </c>
      <c r="C1193" s="245">
        <v>0</v>
      </c>
      <c r="D1193" s="245">
        <v>0</v>
      </c>
      <c r="E1193" s="294">
        <f t="shared" si="119"/>
        <v>0</v>
      </c>
      <c r="F1193" s="73"/>
      <c r="G1193" s="3" t="s">
        <v>357</v>
      </c>
      <c r="H1193" s="13" t="str">
        <f t="shared" si="118"/>
        <v>153008</v>
      </c>
      <c r="I1193" s="13" t="s">
        <v>443</v>
      </c>
    </row>
    <row r="1194" spans="1:10" x14ac:dyDescent="0.2">
      <c r="A1194" s="54" t="str">
        <f>'BoR4 Rollup'!B1194</f>
        <v xml:space="preserve"> Interagency Transfers</v>
      </c>
      <c r="B1194" s="245">
        <v>0</v>
      </c>
      <c r="C1194" s="245">
        <v>0</v>
      </c>
      <c r="D1194" s="245">
        <v>0</v>
      </c>
      <c r="E1194" s="294">
        <f t="shared" si="119"/>
        <v>0</v>
      </c>
      <c r="F1194" s="73"/>
      <c r="G1194" s="3" t="s">
        <v>357</v>
      </c>
      <c r="H1194" s="13" t="str">
        <f t="shared" si="118"/>
        <v>153008</v>
      </c>
      <c r="I1194" s="13" t="s">
        <v>443</v>
      </c>
      <c r="J1194" s="13" t="s">
        <v>587</v>
      </c>
    </row>
    <row r="1195" spans="1:10" ht="15.75" x14ac:dyDescent="0.25">
      <c r="A1195" s="55" t="str">
        <f>'BoR4 Rollup'!B1195</f>
        <v>Total Other Charges</v>
      </c>
      <c r="B1195" s="281">
        <f>B1194+B1193+B1192+B1191</f>
        <v>0</v>
      </c>
      <c r="C1195" s="281">
        <f>C1194+C1193+C1192+C1191</f>
        <v>0</v>
      </c>
      <c r="D1195" s="281">
        <f>D1194+D1193+D1192+D1191</f>
        <v>0</v>
      </c>
      <c r="E1195" s="296">
        <f t="shared" si="119"/>
        <v>0</v>
      </c>
      <c r="F1195" s="77"/>
      <c r="G1195" s="3" t="s">
        <v>357</v>
      </c>
      <c r="H1195" s="13" t="str">
        <f t="shared" si="118"/>
        <v>153008</v>
      </c>
      <c r="I1195" s="13" t="s">
        <v>443</v>
      </c>
    </row>
    <row r="1196" spans="1:10" x14ac:dyDescent="0.2">
      <c r="A1196" s="54" t="str">
        <f>'BoR4 Rollup'!B1196</f>
        <v xml:space="preserve"> General Acquisitions</v>
      </c>
      <c r="B1196" s="245">
        <v>0</v>
      </c>
      <c r="C1196" s="245">
        <v>0</v>
      </c>
      <c r="D1196" s="245">
        <v>0</v>
      </c>
      <c r="E1196" s="294">
        <f t="shared" si="119"/>
        <v>0</v>
      </c>
      <c r="F1196" s="73"/>
      <c r="G1196" s="3" t="s">
        <v>357</v>
      </c>
      <c r="H1196" s="13" t="str">
        <f t="shared" si="118"/>
        <v>153008</v>
      </c>
      <c r="I1196" s="13" t="s">
        <v>443</v>
      </c>
      <c r="J1196" s="13" t="s">
        <v>588</v>
      </c>
    </row>
    <row r="1197" spans="1:10" x14ac:dyDescent="0.2">
      <c r="A1197" s="54" t="str">
        <f>'BoR4 Rollup'!B1197</f>
        <v xml:space="preserve"> Library Acquisitions</v>
      </c>
      <c r="B1197" s="245">
        <v>0</v>
      </c>
      <c r="C1197" s="245">
        <v>0</v>
      </c>
      <c r="D1197" s="245">
        <v>0</v>
      </c>
      <c r="E1197" s="294">
        <f t="shared" si="119"/>
        <v>0</v>
      </c>
      <c r="F1197" s="73"/>
      <c r="G1197" s="3" t="s">
        <v>357</v>
      </c>
      <c r="H1197" s="13" t="str">
        <f t="shared" si="118"/>
        <v>153008</v>
      </c>
      <c r="I1197" s="13" t="s">
        <v>443</v>
      </c>
      <c r="J1197" s="13" t="s">
        <v>588</v>
      </c>
    </row>
    <row r="1198" spans="1:10" x14ac:dyDescent="0.2">
      <c r="A1198" s="54" t="str">
        <f>'BoR4 Rollup'!B1198</f>
        <v xml:space="preserve"> Major Repairs</v>
      </c>
      <c r="B1198" s="245">
        <v>0</v>
      </c>
      <c r="C1198" s="245">
        <v>0</v>
      </c>
      <c r="D1198" s="245">
        <v>0</v>
      </c>
      <c r="E1198" s="294">
        <f t="shared" si="119"/>
        <v>0</v>
      </c>
      <c r="F1198" s="73"/>
      <c r="G1198" s="3" t="s">
        <v>357</v>
      </c>
      <c r="H1198" s="13" t="str">
        <f t="shared" si="118"/>
        <v>153008</v>
      </c>
      <c r="I1198" s="13" t="s">
        <v>443</v>
      </c>
    </row>
    <row r="1199" spans="1:10" ht="15.75" x14ac:dyDescent="0.25">
      <c r="A1199" s="55" t="str">
        <f>'BoR4 Rollup'!B1199</f>
        <v>Total Acquisitions and Major Repairs</v>
      </c>
      <c r="B1199" s="281">
        <f>B1198+B1197+B1196</f>
        <v>0</v>
      </c>
      <c r="C1199" s="281">
        <f>C1198+C1197+C1196</f>
        <v>0</v>
      </c>
      <c r="D1199" s="281">
        <f>D1198+D1197+D1196</f>
        <v>0</v>
      </c>
      <c r="E1199" s="296">
        <f t="shared" si="119"/>
        <v>0</v>
      </c>
      <c r="F1199" s="77"/>
      <c r="G1199" s="3" t="s">
        <v>357</v>
      </c>
      <c r="H1199" s="13" t="str">
        <f t="shared" si="118"/>
        <v>153008</v>
      </c>
      <c r="I1199" s="13" t="s">
        <v>443</v>
      </c>
    </row>
    <row r="1200" spans="1:10" ht="15.75" x14ac:dyDescent="0.25">
      <c r="A1200" s="55" t="str">
        <f>'BoR4 Rollup'!B1200</f>
        <v>Function Total</v>
      </c>
      <c r="B1200" s="264">
        <f>B1199+B1195+B1190+B1186</f>
        <v>0</v>
      </c>
      <c r="C1200" s="264">
        <f>C1199+C1195+C1190+C1186</f>
        <v>0</v>
      </c>
      <c r="D1200" s="264">
        <f>D1199+D1195+D1190+D1186</f>
        <v>0</v>
      </c>
      <c r="E1200" s="297">
        <f t="shared" si="119"/>
        <v>0</v>
      </c>
      <c r="F1200" s="76"/>
      <c r="G1200" s="3" t="s">
        <v>357</v>
      </c>
      <c r="H1200" s="13" t="str">
        <f t="shared" si="118"/>
        <v>153008</v>
      </c>
      <c r="I1200" s="13" t="s">
        <v>443</v>
      </c>
    </row>
    <row r="1201" spans="1:10" ht="15.75" x14ac:dyDescent="0.25">
      <c r="A1201" s="254" t="str">
        <f>'BoR4 Rollup'!B1201</f>
        <v>Function:  Instruction</v>
      </c>
      <c r="B1201" s="255"/>
      <c r="C1201" s="256"/>
      <c r="D1201" s="256"/>
      <c r="E1201" s="257"/>
      <c r="F1201" s="72"/>
      <c r="G1201" s="3" t="s">
        <v>357</v>
      </c>
      <c r="H1201" s="13" t="str">
        <f t="shared" ref="H1201:H1221" si="120">RIGHT($A$1203,6)</f>
        <v>153009</v>
      </c>
      <c r="I1201" s="13" t="s">
        <v>444</v>
      </c>
    </row>
    <row r="1202" spans="1:10" ht="15.75" x14ac:dyDescent="0.25">
      <c r="A1202" s="106" t="str">
        <f>'BoR4 Rollup'!B1202</f>
        <v>Orgn:  Business-Office Systems Technology</v>
      </c>
      <c r="B1202" s="258" t="str">
        <f>+'BoR4 Rollup'!C1202</f>
        <v>Actual</v>
      </c>
      <c r="C1202" s="258" t="str">
        <f>+'BoR4 Rollup'!D1202</f>
        <v>Budgeted</v>
      </c>
      <c r="D1202" s="258" t="str">
        <f>+'BoR4 Rollup'!E1202</f>
        <v>Budgeted</v>
      </c>
      <c r="E1202" s="259" t="str">
        <f>E5</f>
        <v>2024-2025 +/-</v>
      </c>
      <c r="F1202" s="74"/>
      <c r="G1202" s="3" t="s">
        <v>357</v>
      </c>
      <c r="H1202" s="13" t="str">
        <f t="shared" si="120"/>
        <v>153009</v>
      </c>
      <c r="I1202" s="13" t="s">
        <v>444</v>
      </c>
    </row>
    <row r="1203" spans="1:10" ht="15.75" x14ac:dyDescent="0.25">
      <c r="A1203" s="248" t="str">
        <f>'BoR4 Rollup'!B1203</f>
        <v>Organization ID:  153009</v>
      </c>
      <c r="B1203" s="249" t="str">
        <f>'BoR4 Rollup'!$C$6</f>
        <v>2024-2025</v>
      </c>
      <c r="C1203" s="110" t="str">
        <f>'BoR4 Rollup'!$D$6</f>
        <v>2024-2025</v>
      </c>
      <c r="D1203" s="249" t="str">
        <f>'BoR4 Rollup'!$E$6</f>
        <v>2025-2026</v>
      </c>
      <c r="E1203" s="250" t="str">
        <f>'BoR4 Rollup'!$F$6</f>
        <v>2025-2026</v>
      </c>
      <c r="F1203" s="74"/>
      <c r="G1203" s="3" t="s">
        <v>357</v>
      </c>
      <c r="H1203" s="13" t="str">
        <f t="shared" si="120"/>
        <v>153009</v>
      </c>
      <c r="I1203" s="13" t="s">
        <v>444</v>
      </c>
    </row>
    <row r="1204" spans="1:10" x14ac:dyDescent="0.2">
      <c r="A1204" s="54" t="str">
        <f>'BoR4 Rollup'!B1204</f>
        <v xml:space="preserve">  Salaries</v>
      </c>
      <c r="B1204" s="245">
        <v>0</v>
      </c>
      <c r="C1204" s="245">
        <v>0</v>
      </c>
      <c r="D1204" s="245">
        <v>0</v>
      </c>
      <c r="E1204" s="294">
        <f t="shared" ref="E1204:E1221" si="121">+D1204-C1204</f>
        <v>0</v>
      </c>
      <c r="F1204" s="73"/>
      <c r="G1204" s="3" t="s">
        <v>357</v>
      </c>
      <c r="H1204" s="13" t="str">
        <f t="shared" si="120"/>
        <v>153009</v>
      </c>
      <c r="I1204" s="13" t="s">
        <v>444</v>
      </c>
      <c r="J1204" s="13" t="s">
        <v>580</v>
      </c>
    </row>
    <row r="1205" spans="1:10" x14ac:dyDescent="0.2">
      <c r="A1205" s="54" t="str">
        <f>'BoR4 Rollup'!B1205</f>
        <v xml:space="preserve">  Other Compensation</v>
      </c>
      <c r="B1205" s="245">
        <v>0</v>
      </c>
      <c r="C1205" s="245">
        <v>0</v>
      </c>
      <c r="D1205" s="245">
        <v>0</v>
      </c>
      <c r="E1205" s="294">
        <f t="shared" si="121"/>
        <v>0</v>
      </c>
      <c r="F1205" s="73"/>
      <c r="G1205" s="3" t="s">
        <v>357</v>
      </c>
      <c r="H1205" s="13" t="str">
        <f t="shared" si="120"/>
        <v>153009</v>
      </c>
      <c r="I1205" s="13" t="s">
        <v>444</v>
      </c>
    </row>
    <row r="1206" spans="1:10" x14ac:dyDescent="0.2">
      <c r="A1206" s="54" t="str">
        <f>'BoR4 Rollup'!B1206</f>
        <v xml:space="preserve">  Related Benefits</v>
      </c>
      <c r="B1206" s="245">
        <v>0</v>
      </c>
      <c r="C1206" s="245">
        <v>0</v>
      </c>
      <c r="D1206" s="245">
        <v>0</v>
      </c>
      <c r="E1206" s="294">
        <f t="shared" si="121"/>
        <v>0</v>
      </c>
      <c r="F1206" s="73"/>
      <c r="G1206" s="3" t="s">
        <v>357</v>
      </c>
      <c r="H1206" s="13" t="str">
        <f t="shared" si="120"/>
        <v>153009</v>
      </c>
      <c r="I1206" s="13" t="s">
        <v>444</v>
      </c>
      <c r="J1206" s="13" t="s">
        <v>581</v>
      </c>
    </row>
    <row r="1207" spans="1:10" ht="15.75" x14ac:dyDescent="0.25">
      <c r="A1207" s="55" t="str">
        <f>'BoR4 Rollup'!B1207</f>
        <v>Total Personal Services</v>
      </c>
      <c r="B1207" s="264">
        <f>B1206+B1205+B1204</f>
        <v>0</v>
      </c>
      <c r="C1207" s="264">
        <f>C1206+C1205+C1204</f>
        <v>0</v>
      </c>
      <c r="D1207" s="264">
        <f>D1206+D1205+D1204</f>
        <v>0</v>
      </c>
      <c r="E1207" s="295">
        <f t="shared" si="121"/>
        <v>0</v>
      </c>
      <c r="F1207" s="76"/>
      <c r="G1207" s="3" t="s">
        <v>357</v>
      </c>
      <c r="H1207" s="13" t="str">
        <f t="shared" si="120"/>
        <v>153009</v>
      </c>
      <c r="I1207" s="13" t="s">
        <v>444</v>
      </c>
    </row>
    <row r="1208" spans="1:10" x14ac:dyDescent="0.2">
      <c r="A1208" s="54" t="str">
        <f>'BoR4 Rollup'!B1208</f>
        <v xml:space="preserve"> Travel</v>
      </c>
      <c r="B1208" s="245">
        <v>0</v>
      </c>
      <c r="C1208" s="245">
        <v>0</v>
      </c>
      <c r="D1208" s="245">
        <v>0</v>
      </c>
      <c r="E1208" s="294">
        <f t="shared" si="121"/>
        <v>0</v>
      </c>
      <c r="F1208" s="73"/>
      <c r="G1208" s="3" t="s">
        <v>357</v>
      </c>
      <c r="H1208" s="13" t="str">
        <f t="shared" si="120"/>
        <v>153009</v>
      </c>
      <c r="I1208" s="13" t="s">
        <v>444</v>
      </c>
      <c r="J1208" s="13" t="s">
        <v>582</v>
      </c>
    </row>
    <row r="1209" spans="1:10" x14ac:dyDescent="0.2">
      <c r="A1209" s="54" t="str">
        <f>'BoR4 Rollup'!B1209</f>
        <v xml:space="preserve"> Operating Services</v>
      </c>
      <c r="B1209" s="245">
        <v>0</v>
      </c>
      <c r="C1209" s="245">
        <v>0</v>
      </c>
      <c r="D1209" s="245">
        <v>0</v>
      </c>
      <c r="E1209" s="294">
        <f t="shared" si="121"/>
        <v>0</v>
      </c>
      <c r="F1209" s="73"/>
      <c r="G1209" s="3" t="s">
        <v>357</v>
      </c>
      <c r="H1209" s="13" t="str">
        <f t="shared" si="120"/>
        <v>153009</v>
      </c>
      <c r="I1209" s="13" t="s">
        <v>444</v>
      </c>
      <c r="J1209" s="13" t="s">
        <v>583</v>
      </c>
    </row>
    <row r="1210" spans="1:10" x14ac:dyDescent="0.2">
      <c r="A1210" s="54" t="str">
        <f>'BoR4 Rollup'!B1210</f>
        <v xml:space="preserve"> Supplies</v>
      </c>
      <c r="B1210" s="245">
        <v>0</v>
      </c>
      <c r="C1210" s="245">
        <v>0</v>
      </c>
      <c r="D1210" s="245">
        <v>0</v>
      </c>
      <c r="E1210" s="294">
        <f t="shared" si="121"/>
        <v>0</v>
      </c>
      <c r="F1210" s="73"/>
      <c r="G1210" s="3" t="s">
        <v>357</v>
      </c>
      <c r="H1210" s="13" t="str">
        <f t="shared" si="120"/>
        <v>153009</v>
      </c>
      <c r="I1210" s="13" t="s">
        <v>444</v>
      </c>
      <c r="J1210" s="13" t="s">
        <v>584</v>
      </c>
    </row>
    <row r="1211" spans="1:10" ht="15.75" x14ac:dyDescent="0.25">
      <c r="A1211" s="55" t="str">
        <f>'BoR4 Rollup'!B1211</f>
        <v>Total Operating Expenses</v>
      </c>
      <c r="B1211" s="281">
        <f>B1210+B1209+B1208</f>
        <v>0</v>
      </c>
      <c r="C1211" s="281">
        <f>C1210+C1209+C1208</f>
        <v>0</v>
      </c>
      <c r="D1211" s="281">
        <f>D1210+D1209+D1208</f>
        <v>0</v>
      </c>
      <c r="E1211" s="296">
        <f t="shared" si="121"/>
        <v>0</v>
      </c>
      <c r="F1211" s="77"/>
      <c r="G1211" s="3" t="s">
        <v>357</v>
      </c>
      <c r="H1211" s="13" t="str">
        <f t="shared" si="120"/>
        <v>153009</v>
      </c>
      <c r="I1211" s="13" t="s">
        <v>444</v>
      </c>
    </row>
    <row r="1212" spans="1:10" x14ac:dyDescent="0.2">
      <c r="A1212" s="54" t="str">
        <f>'BoR4 Rollup'!B1212</f>
        <v xml:space="preserve"> Professional Services</v>
      </c>
      <c r="B1212" s="245">
        <v>0</v>
      </c>
      <c r="C1212" s="245">
        <v>0</v>
      </c>
      <c r="D1212" s="245">
        <v>0</v>
      </c>
      <c r="E1212" s="294">
        <f t="shared" si="121"/>
        <v>0</v>
      </c>
      <c r="F1212" s="73"/>
      <c r="G1212" s="3" t="s">
        <v>357</v>
      </c>
      <c r="H1212" s="13" t="str">
        <f t="shared" si="120"/>
        <v>153009</v>
      </c>
      <c r="I1212" s="13" t="s">
        <v>444</v>
      </c>
      <c r="J1212" s="13" t="s">
        <v>585</v>
      </c>
    </row>
    <row r="1213" spans="1:10" x14ac:dyDescent="0.2">
      <c r="A1213" s="54" t="str">
        <f>'BoR4 Rollup'!B1213</f>
        <v xml:space="preserve"> Other Charges</v>
      </c>
      <c r="B1213" s="245">
        <v>0</v>
      </c>
      <c r="C1213" s="245">
        <v>0</v>
      </c>
      <c r="D1213" s="245">
        <v>0</v>
      </c>
      <c r="E1213" s="294">
        <f t="shared" si="121"/>
        <v>0</v>
      </c>
      <c r="F1213" s="73"/>
      <c r="G1213" s="3" t="s">
        <v>357</v>
      </c>
      <c r="H1213" s="13" t="str">
        <f t="shared" si="120"/>
        <v>153009</v>
      </c>
      <c r="I1213" s="13" t="s">
        <v>444</v>
      </c>
      <c r="J1213" s="13" t="s">
        <v>586</v>
      </c>
    </row>
    <row r="1214" spans="1:10" x14ac:dyDescent="0.2">
      <c r="A1214" s="54" t="str">
        <f>'BoR4 Rollup'!B1214</f>
        <v xml:space="preserve"> Debt Services</v>
      </c>
      <c r="B1214" s="245">
        <v>0</v>
      </c>
      <c r="C1214" s="245">
        <v>0</v>
      </c>
      <c r="D1214" s="245">
        <v>0</v>
      </c>
      <c r="E1214" s="294">
        <f t="shared" si="121"/>
        <v>0</v>
      </c>
      <c r="F1214" s="73"/>
      <c r="G1214" s="3" t="s">
        <v>357</v>
      </c>
      <c r="H1214" s="13" t="str">
        <f t="shared" si="120"/>
        <v>153009</v>
      </c>
      <c r="I1214" s="13" t="s">
        <v>444</v>
      </c>
    </row>
    <row r="1215" spans="1:10" x14ac:dyDescent="0.2">
      <c r="A1215" s="54" t="str">
        <f>'BoR4 Rollup'!B1215</f>
        <v xml:space="preserve"> Interagency Transfers</v>
      </c>
      <c r="B1215" s="245">
        <v>0</v>
      </c>
      <c r="C1215" s="245">
        <v>0</v>
      </c>
      <c r="D1215" s="245">
        <v>0</v>
      </c>
      <c r="E1215" s="294">
        <f t="shared" si="121"/>
        <v>0</v>
      </c>
      <c r="F1215" s="73"/>
      <c r="G1215" s="3" t="s">
        <v>357</v>
      </c>
      <c r="H1215" s="13" t="str">
        <f t="shared" si="120"/>
        <v>153009</v>
      </c>
      <c r="I1215" s="13" t="s">
        <v>444</v>
      </c>
      <c r="J1215" s="13" t="s">
        <v>587</v>
      </c>
    </row>
    <row r="1216" spans="1:10" ht="15.75" x14ac:dyDescent="0.25">
      <c r="A1216" s="55" t="str">
        <f>'BoR4 Rollup'!B1216</f>
        <v>Total Other Charges</v>
      </c>
      <c r="B1216" s="281">
        <f>B1215+B1214+B1213+B1212</f>
        <v>0</v>
      </c>
      <c r="C1216" s="281">
        <f>C1215+C1214+C1213+C1212</f>
        <v>0</v>
      </c>
      <c r="D1216" s="281">
        <f>D1215+D1214+D1213+D1212</f>
        <v>0</v>
      </c>
      <c r="E1216" s="296">
        <f t="shared" si="121"/>
        <v>0</v>
      </c>
      <c r="F1216" s="77"/>
      <c r="G1216" s="3" t="s">
        <v>357</v>
      </c>
      <c r="H1216" s="13" t="str">
        <f t="shared" si="120"/>
        <v>153009</v>
      </c>
      <c r="I1216" s="13" t="s">
        <v>444</v>
      </c>
    </row>
    <row r="1217" spans="1:10" x14ac:dyDescent="0.2">
      <c r="A1217" s="54" t="str">
        <f>'BoR4 Rollup'!B1217</f>
        <v xml:space="preserve"> General Acquisitions</v>
      </c>
      <c r="B1217" s="245">
        <v>0</v>
      </c>
      <c r="C1217" s="245">
        <v>0</v>
      </c>
      <c r="D1217" s="245">
        <v>0</v>
      </c>
      <c r="E1217" s="294">
        <f t="shared" si="121"/>
        <v>0</v>
      </c>
      <c r="F1217" s="73"/>
      <c r="G1217" s="3" t="s">
        <v>357</v>
      </c>
      <c r="H1217" s="13" t="str">
        <f t="shared" si="120"/>
        <v>153009</v>
      </c>
      <c r="I1217" s="13" t="s">
        <v>444</v>
      </c>
      <c r="J1217" s="13" t="s">
        <v>588</v>
      </c>
    </row>
    <row r="1218" spans="1:10" x14ac:dyDescent="0.2">
      <c r="A1218" s="54" t="str">
        <f>'BoR4 Rollup'!B1218</f>
        <v xml:space="preserve"> Library Acquisitions</v>
      </c>
      <c r="B1218" s="245">
        <v>0</v>
      </c>
      <c r="C1218" s="245">
        <v>0</v>
      </c>
      <c r="D1218" s="245">
        <v>0</v>
      </c>
      <c r="E1218" s="294">
        <f t="shared" si="121"/>
        <v>0</v>
      </c>
      <c r="F1218" s="73"/>
      <c r="G1218" s="3" t="s">
        <v>357</v>
      </c>
      <c r="H1218" s="13" t="str">
        <f t="shared" si="120"/>
        <v>153009</v>
      </c>
      <c r="I1218" s="13" t="s">
        <v>444</v>
      </c>
      <c r="J1218" s="13" t="s">
        <v>588</v>
      </c>
    </row>
    <row r="1219" spans="1:10" x14ac:dyDescent="0.2">
      <c r="A1219" s="54" t="str">
        <f>'BoR4 Rollup'!B1219</f>
        <v xml:space="preserve"> Major Repairs</v>
      </c>
      <c r="B1219" s="245">
        <v>0</v>
      </c>
      <c r="C1219" s="245">
        <v>0</v>
      </c>
      <c r="D1219" s="245">
        <v>0</v>
      </c>
      <c r="E1219" s="294">
        <f t="shared" si="121"/>
        <v>0</v>
      </c>
      <c r="F1219" s="73"/>
      <c r="G1219" s="3" t="s">
        <v>357</v>
      </c>
      <c r="H1219" s="13" t="str">
        <f t="shared" si="120"/>
        <v>153009</v>
      </c>
      <c r="I1219" s="13" t="s">
        <v>444</v>
      </c>
    </row>
    <row r="1220" spans="1:10" ht="15.75" x14ac:dyDescent="0.25">
      <c r="A1220" s="55" t="str">
        <f>'BoR4 Rollup'!B1220</f>
        <v>Total Acquisitions and Major Repairs</v>
      </c>
      <c r="B1220" s="281">
        <f>B1219+B1218+B1217</f>
        <v>0</v>
      </c>
      <c r="C1220" s="281">
        <f>C1219+C1218+C1217</f>
        <v>0</v>
      </c>
      <c r="D1220" s="281">
        <f>D1219+D1218+D1217</f>
        <v>0</v>
      </c>
      <c r="E1220" s="296">
        <f t="shared" si="121"/>
        <v>0</v>
      </c>
      <c r="F1220" s="77"/>
      <c r="G1220" s="3" t="s">
        <v>357</v>
      </c>
      <c r="H1220" s="13" t="str">
        <f t="shared" si="120"/>
        <v>153009</v>
      </c>
      <c r="I1220" s="13" t="s">
        <v>444</v>
      </c>
    </row>
    <row r="1221" spans="1:10" ht="15.75" x14ac:dyDescent="0.25">
      <c r="A1221" s="55" t="str">
        <f>'BoR4 Rollup'!B1221</f>
        <v>Function Total</v>
      </c>
      <c r="B1221" s="264">
        <f>B1220+B1216+B1211+B1207</f>
        <v>0</v>
      </c>
      <c r="C1221" s="264">
        <f>C1220+C1216+C1211+C1207</f>
        <v>0</v>
      </c>
      <c r="D1221" s="264">
        <f>D1220+D1216+D1211+D1207</f>
        <v>0</v>
      </c>
      <c r="E1221" s="297">
        <f t="shared" si="121"/>
        <v>0</v>
      </c>
      <c r="F1221" s="76"/>
      <c r="G1221" s="3" t="s">
        <v>357</v>
      </c>
      <c r="H1221" s="13" t="str">
        <f t="shared" si="120"/>
        <v>153009</v>
      </c>
      <c r="I1221" s="13" t="s">
        <v>444</v>
      </c>
    </row>
    <row r="1222" spans="1:10" ht="15.75" x14ac:dyDescent="0.25">
      <c r="A1222" s="254" t="str">
        <f>'BoR4 Rollup'!B1222</f>
        <v>Function:  Instruction</v>
      </c>
      <c r="B1222" s="255"/>
      <c r="C1222" s="256"/>
      <c r="D1222" s="256"/>
      <c r="E1222" s="257"/>
      <c r="F1222" s="72"/>
      <c r="G1222" s="3" t="s">
        <v>356</v>
      </c>
      <c r="H1222" s="13" t="str">
        <f t="shared" ref="H1222:H1242" si="122">RIGHT($A$1224,6)</f>
        <v>153010</v>
      </c>
      <c r="I1222" s="13" t="s">
        <v>445</v>
      </c>
    </row>
    <row r="1223" spans="1:10" ht="15.75" x14ac:dyDescent="0.25">
      <c r="A1223" s="106" t="str">
        <f>'BoR4 Rollup'!B1223</f>
        <v>Orgn:  Business-Office Technology</v>
      </c>
      <c r="B1223" s="258" t="str">
        <f>+'BoR4 Rollup'!C1223</f>
        <v>Actual</v>
      </c>
      <c r="C1223" s="258" t="str">
        <f>+'BoR4 Rollup'!D1223</f>
        <v>Budgeted</v>
      </c>
      <c r="D1223" s="258" t="str">
        <f>+'BoR4 Rollup'!E1223</f>
        <v>Budgeted</v>
      </c>
      <c r="E1223" s="259" t="str">
        <f>E5</f>
        <v>2024-2025 +/-</v>
      </c>
      <c r="F1223" s="78"/>
      <c r="G1223" s="3" t="s">
        <v>356</v>
      </c>
      <c r="H1223" s="13" t="str">
        <f t="shared" si="122"/>
        <v>153010</v>
      </c>
      <c r="I1223" s="13" t="s">
        <v>445</v>
      </c>
    </row>
    <row r="1224" spans="1:10" ht="15.75" x14ac:dyDescent="0.25">
      <c r="A1224" s="248" t="str">
        <f>'BoR4 Rollup'!B1224</f>
        <v>Organization ID:  153010</v>
      </c>
      <c r="B1224" s="249" t="str">
        <f>'BoR4 Rollup'!$C$6</f>
        <v>2024-2025</v>
      </c>
      <c r="C1224" s="110" t="str">
        <f>'BoR4 Rollup'!$D$6</f>
        <v>2024-2025</v>
      </c>
      <c r="D1224" s="249" t="str">
        <f>'BoR4 Rollup'!$E$6</f>
        <v>2025-2026</v>
      </c>
      <c r="E1224" s="250" t="str">
        <f>'BoR4 Rollup'!$F$6</f>
        <v>2025-2026</v>
      </c>
      <c r="F1224" s="78"/>
      <c r="G1224" s="3" t="s">
        <v>356</v>
      </c>
      <c r="H1224" s="13" t="str">
        <f t="shared" si="122"/>
        <v>153010</v>
      </c>
      <c r="I1224" s="13" t="s">
        <v>445</v>
      </c>
    </row>
    <row r="1225" spans="1:10" x14ac:dyDescent="0.2">
      <c r="A1225" s="54" t="str">
        <f>'BoR4 Rollup'!B1225</f>
        <v xml:space="preserve">  Salaries</v>
      </c>
      <c r="B1225" s="245">
        <v>0</v>
      </c>
      <c r="C1225" s="245">
        <v>0</v>
      </c>
      <c r="D1225" s="245">
        <v>0</v>
      </c>
      <c r="E1225" s="294">
        <f t="shared" ref="E1225:E1242" si="123">+D1225-C1225</f>
        <v>0</v>
      </c>
      <c r="F1225" s="73"/>
      <c r="G1225" s="3" t="s">
        <v>356</v>
      </c>
      <c r="H1225" s="13" t="str">
        <f t="shared" si="122"/>
        <v>153010</v>
      </c>
      <c r="I1225" s="13" t="s">
        <v>445</v>
      </c>
      <c r="J1225" s="13" t="s">
        <v>580</v>
      </c>
    </row>
    <row r="1226" spans="1:10" x14ac:dyDescent="0.2">
      <c r="A1226" s="54" t="str">
        <f>'BoR4 Rollup'!B1226</f>
        <v xml:space="preserve">  Other Compensation</v>
      </c>
      <c r="B1226" s="245">
        <v>0</v>
      </c>
      <c r="C1226" s="245">
        <v>0</v>
      </c>
      <c r="D1226" s="245">
        <v>0</v>
      </c>
      <c r="E1226" s="294">
        <f t="shared" si="123"/>
        <v>0</v>
      </c>
      <c r="F1226" s="73"/>
      <c r="G1226" s="3" t="s">
        <v>356</v>
      </c>
      <c r="H1226" s="13" t="str">
        <f t="shared" si="122"/>
        <v>153010</v>
      </c>
      <c r="I1226" s="13" t="s">
        <v>445</v>
      </c>
    </row>
    <row r="1227" spans="1:10" x14ac:dyDescent="0.2">
      <c r="A1227" s="54" t="str">
        <f>'BoR4 Rollup'!B1227</f>
        <v xml:space="preserve">  Related Benefits</v>
      </c>
      <c r="B1227" s="245">
        <v>0</v>
      </c>
      <c r="C1227" s="245">
        <v>0</v>
      </c>
      <c r="D1227" s="245">
        <v>0</v>
      </c>
      <c r="E1227" s="294">
        <f t="shared" si="123"/>
        <v>0</v>
      </c>
      <c r="F1227" s="73"/>
      <c r="G1227" s="3" t="s">
        <v>356</v>
      </c>
      <c r="H1227" s="13" t="str">
        <f t="shared" si="122"/>
        <v>153010</v>
      </c>
      <c r="I1227" s="13" t="s">
        <v>445</v>
      </c>
      <c r="J1227" s="13" t="s">
        <v>581</v>
      </c>
    </row>
    <row r="1228" spans="1:10" ht="15.75" x14ac:dyDescent="0.25">
      <c r="A1228" s="55" t="str">
        <f>'BoR4 Rollup'!B1228</f>
        <v>Total Personal Services</v>
      </c>
      <c r="B1228" s="264">
        <f>B1227+B1226+B1225</f>
        <v>0</v>
      </c>
      <c r="C1228" s="264">
        <f>C1227+C1226+C1225</f>
        <v>0</v>
      </c>
      <c r="D1228" s="264">
        <f>D1227+D1226+D1225</f>
        <v>0</v>
      </c>
      <c r="E1228" s="295">
        <f t="shared" si="123"/>
        <v>0</v>
      </c>
      <c r="F1228" s="76"/>
      <c r="G1228" s="3" t="s">
        <v>355</v>
      </c>
      <c r="H1228" s="13" t="str">
        <f t="shared" si="122"/>
        <v>153010</v>
      </c>
      <c r="I1228" s="13" t="s">
        <v>445</v>
      </c>
    </row>
    <row r="1229" spans="1:10" x14ac:dyDescent="0.2">
      <c r="A1229" s="54" t="str">
        <f>'BoR4 Rollup'!B1229</f>
        <v xml:space="preserve"> Travel</v>
      </c>
      <c r="B1229" s="245">
        <v>0</v>
      </c>
      <c r="C1229" s="245">
        <v>0</v>
      </c>
      <c r="D1229" s="245">
        <v>0</v>
      </c>
      <c r="E1229" s="294">
        <f t="shared" si="123"/>
        <v>0</v>
      </c>
      <c r="F1229" s="73"/>
      <c r="G1229" s="3" t="s">
        <v>356</v>
      </c>
      <c r="H1229" s="13" t="str">
        <f t="shared" si="122"/>
        <v>153010</v>
      </c>
      <c r="I1229" s="13" t="s">
        <v>445</v>
      </c>
      <c r="J1229" s="13" t="s">
        <v>582</v>
      </c>
    </row>
    <row r="1230" spans="1:10" x14ac:dyDescent="0.2">
      <c r="A1230" s="54" t="str">
        <f>'BoR4 Rollup'!B1230</f>
        <v xml:space="preserve"> Operating Services</v>
      </c>
      <c r="B1230" s="245">
        <v>0</v>
      </c>
      <c r="C1230" s="245">
        <v>0</v>
      </c>
      <c r="D1230" s="245">
        <v>0</v>
      </c>
      <c r="E1230" s="294">
        <f t="shared" si="123"/>
        <v>0</v>
      </c>
      <c r="F1230" s="73"/>
      <c r="G1230" s="3" t="s">
        <v>356</v>
      </c>
      <c r="H1230" s="13" t="str">
        <f t="shared" si="122"/>
        <v>153010</v>
      </c>
      <c r="I1230" s="13" t="s">
        <v>445</v>
      </c>
      <c r="J1230" s="13" t="s">
        <v>583</v>
      </c>
    </row>
    <row r="1231" spans="1:10" x14ac:dyDescent="0.2">
      <c r="A1231" s="54" t="str">
        <f>'BoR4 Rollup'!B1231</f>
        <v xml:space="preserve"> Supplies</v>
      </c>
      <c r="B1231" s="245">
        <v>0</v>
      </c>
      <c r="C1231" s="245">
        <v>0</v>
      </c>
      <c r="D1231" s="245">
        <v>0</v>
      </c>
      <c r="E1231" s="294">
        <f t="shared" si="123"/>
        <v>0</v>
      </c>
      <c r="F1231" s="73"/>
      <c r="G1231" s="3" t="s">
        <v>356</v>
      </c>
      <c r="H1231" s="13" t="str">
        <f t="shared" si="122"/>
        <v>153010</v>
      </c>
      <c r="I1231" s="13" t="s">
        <v>445</v>
      </c>
      <c r="J1231" s="13" t="s">
        <v>584</v>
      </c>
    </row>
    <row r="1232" spans="1:10" ht="15.75" x14ac:dyDescent="0.25">
      <c r="A1232" s="55" t="str">
        <f>'BoR4 Rollup'!B1232</f>
        <v>Total Operating Expenses</v>
      </c>
      <c r="B1232" s="281">
        <f>B1231+B1230+B1229</f>
        <v>0</v>
      </c>
      <c r="C1232" s="281">
        <f>C1231+C1230+C1229</f>
        <v>0</v>
      </c>
      <c r="D1232" s="281">
        <f>D1231+D1230+D1229</f>
        <v>0</v>
      </c>
      <c r="E1232" s="296">
        <f t="shared" si="123"/>
        <v>0</v>
      </c>
      <c r="F1232" s="77"/>
      <c r="G1232" s="3" t="s">
        <v>355</v>
      </c>
      <c r="H1232" s="13" t="str">
        <f t="shared" si="122"/>
        <v>153010</v>
      </c>
      <c r="I1232" s="13" t="s">
        <v>445</v>
      </c>
    </row>
    <row r="1233" spans="1:10" x14ac:dyDescent="0.2">
      <c r="A1233" s="54" t="str">
        <f>'BoR4 Rollup'!B1233</f>
        <v xml:space="preserve"> Professional Services</v>
      </c>
      <c r="B1233" s="245">
        <v>2000</v>
      </c>
      <c r="C1233" s="245">
        <v>2000</v>
      </c>
      <c r="D1233" s="245">
        <v>5368</v>
      </c>
      <c r="E1233" s="294">
        <f t="shared" si="123"/>
        <v>3368</v>
      </c>
      <c r="F1233" s="73"/>
      <c r="G1233" s="3" t="s">
        <v>356</v>
      </c>
      <c r="H1233" s="13" t="str">
        <f t="shared" si="122"/>
        <v>153010</v>
      </c>
      <c r="I1233" s="13" t="s">
        <v>445</v>
      </c>
      <c r="J1233" s="13" t="s">
        <v>585</v>
      </c>
    </row>
    <row r="1234" spans="1:10" x14ac:dyDescent="0.2">
      <c r="A1234" s="54" t="str">
        <f>'BoR4 Rollup'!B1234</f>
        <v xml:space="preserve"> Other Charges</v>
      </c>
      <c r="B1234" s="245">
        <v>0</v>
      </c>
      <c r="C1234" s="245">
        <v>0</v>
      </c>
      <c r="D1234" s="245">
        <v>0</v>
      </c>
      <c r="E1234" s="294">
        <f t="shared" si="123"/>
        <v>0</v>
      </c>
      <c r="F1234" s="73"/>
      <c r="G1234" s="3" t="s">
        <v>356</v>
      </c>
      <c r="H1234" s="13" t="str">
        <f t="shared" si="122"/>
        <v>153010</v>
      </c>
      <c r="I1234" s="13" t="s">
        <v>445</v>
      </c>
      <c r="J1234" s="13" t="s">
        <v>586</v>
      </c>
    </row>
    <row r="1235" spans="1:10" x14ac:dyDescent="0.2">
      <c r="A1235" s="54" t="str">
        <f>'BoR4 Rollup'!B1235</f>
        <v xml:space="preserve"> Debt Services</v>
      </c>
      <c r="B1235" s="245">
        <v>0</v>
      </c>
      <c r="C1235" s="245">
        <v>0</v>
      </c>
      <c r="D1235" s="245">
        <v>0</v>
      </c>
      <c r="E1235" s="294">
        <f t="shared" si="123"/>
        <v>0</v>
      </c>
      <c r="F1235" s="73"/>
      <c r="G1235" s="3" t="s">
        <v>356</v>
      </c>
      <c r="H1235" s="13" t="str">
        <f t="shared" si="122"/>
        <v>153010</v>
      </c>
      <c r="I1235" s="13" t="s">
        <v>445</v>
      </c>
    </row>
    <row r="1236" spans="1:10" x14ac:dyDescent="0.2">
      <c r="A1236" s="54" t="str">
        <f>'BoR4 Rollup'!B1236</f>
        <v xml:space="preserve"> Interagency Transfers</v>
      </c>
      <c r="B1236" s="245">
        <v>0</v>
      </c>
      <c r="C1236" s="245">
        <v>0</v>
      </c>
      <c r="D1236" s="245">
        <v>0</v>
      </c>
      <c r="E1236" s="294">
        <f t="shared" si="123"/>
        <v>0</v>
      </c>
      <c r="F1236" s="73"/>
      <c r="G1236" s="3" t="s">
        <v>356</v>
      </c>
      <c r="H1236" s="13" t="str">
        <f t="shared" si="122"/>
        <v>153010</v>
      </c>
      <c r="I1236" s="13" t="s">
        <v>445</v>
      </c>
      <c r="J1236" s="13" t="s">
        <v>587</v>
      </c>
    </row>
    <row r="1237" spans="1:10" ht="15.75" x14ac:dyDescent="0.25">
      <c r="A1237" s="55" t="str">
        <f>'BoR4 Rollup'!B1237</f>
        <v>Total Other Charges</v>
      </c>
      <c r="B1237" s="281">
        <f>B1236+B1235+B1234+B1233</f>
        <v>2000</v>
      </c>
      <c r="C1237" s="281">
        <f>C1236+C1235+C1234+C1233</f>
        <v>2000</v>
      </c>
      <c r="D1237" s="281">
        <f>D1236+D1235+D1234+D1233</f>
        <v>5368</v>
      </c>
      <c r="E1237" s="296">
        <f t="shared" si="123"/>
        <v>3368</v>
      </c>
      <c r="F1237" s="77"/>
      <c r="G1237" s="3" t="s">
        <v>355</v>
      </c>
      <c r="H1237" s="13" t="str">
        <f t="shared" si="122"/>
        <v>153010</v>
      </c>
      <c r="I1237" s="13" t="s">
        <v>445</v>
      </c>
    </row>
    <row r="1238" spans="1:10" x14ac:dyDescent="0.2">
      <c r="A1238" s="54" t="str">
        <f>'BoR4 Rollup'!B1238</f>
        <v xml:space="preserve"> General Acquisitions</v>
      </c>
      <c r="B1238" s="245">
        <v>0</v>
      </c>
      <c r="C1238" s="245">
        <v>0</v>
      </c>
      <c r="D1238" s="245">
        <v>0</v>
      </c>
      <c r="E1238" s="294">
        <f t="shared" si="123"/>
        <v>0</v>
      </c>
      <c r="F1238" s="73"/>
      <c r="G1238" s="3" t="s">
        <v>356</v>
      </c>
      <c r="H1238" s="13" t="str">
        <f t="shared" si="122"/>
        <v>153010</v>
      </c>
      <c r="I1238" s="13" t="s">
        <v>445</v>
      </c>
      <c r="J1238" s="13" t="s">
        <v>588</v>
      </c>
    </row>
    <row r="1239" spans="1:10" x14ac:dyDescent="0.2">
      <c r="A1239" s="54" t="str">
        <f>'BoR4 Rollup'!B1239</f>
        <v xml:space="preserve"> Library Acquisitions</v>
      </c>
      <c r="B1239" s="245">
        <v>0</v>
      </c>
      <c r="C1239" s="245">
        <v>0</v>
      </c>
      <c r="D1239" s="245">
        <v>0</v>
      </c>
      <c r="E1239" s="294">
        <f t="shared" si="123"/>
        <v>0</v>
      </c>
      <c r="F1239" s="73"/>
      <c r="G1239" s="3" t="s">
        <v>356</v>
      </c>
      <c r="H1239" s="13" t="str">
        <f t="shared" si="122"/>
        <v>153010</v>
      </c>
      <c r="I1239" s="13" t="s">
        <v>445</v>
      </c>
      <c r="J1239" s="13" t="s">
        <v>588</v>
      </c>
    </row>
    <row r="1240" spans="1:10" x14ac:dyDescent="0.2">
      <c r="A1240" s="54" t="str">
        <f>'BoR4 Rollup'!B1240</f>
        <v xml:space="preserve"> Major Repairs</v>
      </c>
      <c r="B1240" s="245">
        <v>0</v>
      </c>
      <c r="C1240" s="245">
        <v>0</v>
      </c>
      <c r="D1240" s="245">
        <v>0</v>
      </c>
      <c r="E1240" s="294">
        <f t="shared" si="123"/>
        <v>0</v>
      </c>
      <c r="F1240" s="73"/>
      <c r="G1240" s="3" t="s">
        <v>356</v>
      </c>
      <c r="H1240" s="13" t="str">
        <f t="shared" si="122"/>
        <v>153010</v>
      </c>
      <c r="I1240" s="13" t="s">
        <v>445</v>
      </c>
    </row>
    <row r="1241" spans="1:10" ht="15.75" x14ac:dyDescent="0.25">
      <c r="A1241" s="55" t="str">
        <f>'BoR4 Rollup'!B1241</f>
        <v>Total Acquisitions and Major Repairs</v>
      </c>
      <c r="B1241" s="281">
        <f>B1240+B1239+B1238</f>
        <v>0</v>
      </c>
      <c r="C1241" s="281">
        <f>C1240+C1239+C1238</f>
        <v>0</v>
      </c>
      <c r="D1241" s="281">
        <f>D1240+D1239+D1238</f>
        <v>0</v>
      </c>
      <c r="E1241" s="296">
        <f t="shared" si="123"/>
        <v>0</v>
      </c>
      <c r="F1241" s="77"/>
      <c r="G1241" s="3" t="s">
        <v>355</v>
      </c>
      <c r="H1241" s="13" t="str">
        <f t="shared" si="122"/>
        <v>153010</v>
      </c>
      <c r="I1241" s="13" t="s">
        <v>445</v>
      </c>
    </row>
    <row r="1242" spans="1:10" ht="15.75" x14ac:dyDescent="0.25">
      <c r="A1242" s="55" t="str">
        <f>'BoR4 Rollup'!B1242</f>
        <v>Function Total</v>
      </c>
      <c r="B1242" s="264">
        <f>B1241+B1237+B1232+B1228</f>
        <v>2000</v>
      </c>
      <c r="C1242" s="264">
        <f>C1241+C1237+C1232+C1228</f>
        <v>2000</v>
      </c>
      <c r="D1242" s="264">
        <f>D1241+D1237+D1232+D1228</f>
        <v>5368</v>
      </c>
      <c r="E1242" s="297">
        <f t="shared" si="123"/>
        <v>3368</v>
      </c>
      <c r="F1242" s="76"/>
      <c r="G1242" s="3" t="s">
        <v>355</v>
      </c>
      <c r="H1242" s="13" t="str">
        <f t="shared" si="122"/>
        <v>153010</v>
      </c>
      <c r="I1242" s="13" t="s">
        <v>445</v>
      </c>
    </row>
    <row r="1243" spans="1:10" ht="15.75" x14ac:dyDescent="0.25">
      <c r="A1243" s="254" t="str">
        <f>'BoR4 Rollup'!B1243</f>
        <v>Function:  Instruction</v>
      </c>
      <c r="B1243" s="255"/>
      <c r="C1243" s="256"/>
      <c r="D1243" s="256"/>
      <c r="E1243" s="257"/>
      <c r="F1243" s="72"/>
      <c r="G1243" s="3" t="s">
        <v>356</v>
      </c>
      <c r="H1243" s="13" t="str">
        <f t="shared" ref="H1243:H1263" si="124">RIGHT($A$1245,6)</f>
        <v>153011</v>
      </c>
      <c r="I1243" s="13" t="s">
        <v>446</v>
      </c>
    </row>
    <row r="1244" spans="1:10" ht="15.75" x14ac:dyDescent="0.25">
      <c r="A1244" s="106" t="str">
        <f>'BoR4 Rollup'!B1244</f>
        <v>Orgn:  Business-Paralegal Studies</v>
      </c>
      <c r="B1244" s="258" t="str">
        <f>+'BoR4 Rollup'!C1244</f>
        <v>Actual</v>
      </c>
      <c r="C1244" s="258" t="str">
        <f>+'BoR4 Rollup'!D1244</f>
        <v>Budgeted</v>
      </c>
      <c r="D1244" s="258" t="str">
        <f>+'BoR4 Rollup'!E1244</f>
        <v>Budgeted</v>
      </c>
      <c r="E1244" s="259" t="str">
        <f>'BoR4 Rollup'!$F$5</f>
        <v>2024-2025 +/-</v>
      </c>
      <c r="F1244" s="78"/>
      <c r="G1244" s="3" t="s">
        <v>356</v>
      </c>
      <c r="H1244" s="13" t="str">
        <f t="shared" si="124"/>
        <v>153011</v>
      </c>
      <c r="I1244" s="13" t="s">
        <v>446</v>
      </c>
    </row>
    <row r="1245" spans="1:10" ht="15.75" x14ac:dyDescent="0.25">
      <c r="A1245" s="248" t="str">
        <f>'BoR4 Rollup'!B1245</f>
        <v>Organization ID:  153011</v>
      </c>
      <c r="B1245" s="249" t="str">
        <f>'BoR4 Rollup'!$C$6</f>
        <v>2024-2025</v>
      </c>
      <c r="C1245" s="110" t="str">
        <f>'BoR4 Rollup'!$D$6</f>
        <v>2024-2025</v>
      </c>
      <c r="D1245" s="249" t="str">
        <f>'BoR4 Rollup'!$E$6</f>
        <v>2025-2026</v>
      </c>
      <c r="E1245" s="250" t="str">
        <f>'BoR4 Rollup'!$F$6</f>
        <v>2025-2026</v>
      </c>
      <c r="F1245" s="78"/>
      <c r="G1245" s="3" t="s">
        <v>356</v>
      </c>
      <c r="H1245" s="13" t="str">
        <f t="shared" si="124"/>
        <v>153011</v>
      </c>
      <c r="I1245" s="13" t="s">
        <v>446</v>
      </c>
    </row>
    <row r="1246" spans="1:10" x14ac:dyDescent="0.2">
      <c r="A1246" s="54" t="str">
        <f>'BoR4 Rollup'!B1246</f>
        <v xml:space="preserve">  Salaries</v>
      </c>
      <c r="B1246" s="245">
        <v>0</v>
      </c>
      <c r="C1246" s="245">
        <v>0</v>
      </c>
      <c r="D1246" s="245">
        <v>0</v>
      </c>
      <c r="E1246" s="294">
        <f t="shared" ref="E1246:E1263" si="125">+D1246-C1246</f>
        <v>0</v>
      </c>
      <c r="F1246" s="73"/>
      <c r="G1246" s="3" t="s">
        <v>356</v>
      </c>
      <c r="H1246" s="13" t="str">
        <f t="shared" si="124"/>
        <v>153011</v>
      </c>
      <c r="I1246" s="13" t="s">
        <v>446</v>
      </c>
      <c r="J1246" s="13" t="s">
        <v>580</v>
      </c>
    </row>
    <row r="1247" spans="1:10" x14ac:dyDescent="0.2">
      <c r="A1247" s="54" t="str">
        <f>'BoR4 Rollup'!B1247</f>
        <v xml:space="preserve">  Other Compensation</v>
      </c>
      <c r="B1247" s="245">
        <v>0</v>
      </c>
      <c r="C1247" s="245">
        <v>0</v>
      </c>
      <c r="D1247" s="245">
        <v>0</v>
      </c>
      <c r="E1247" s="294">
        <f t="shared" si="125"/>
        <v>0</v>
      </c>
      <c r="F1247" s="73"/>
      <c r="G1247" s="3" t="s">
        <v>356</v>
      </c>
      <c r="H1247" s="13" t="str">
        <f t="shared" si="124"/>
        <v>153011</v>
      </c>
      <c r="I1247" s="13" t="s">
        <v>446</v>
      </c>
    </row>
    <row r="1248" spans="1:10" x14ac:dyDescent="0.2">
      <c r="A1248" s="54" t="str">
        <f>'BoR4 Rollup'!B1248</f>
        <v xml:space="preserve">  Related Benefits</v>
      </c>
      <c r="B1248" s="245">
        <v>0</v>
      </c>
      <c r="C1248" s="245">
        <v>0</v>
      </c>
      <c r="D1248" s="245">
        <v>0</v>
      </c>
      <c r="E1248" s="294">
        <f t="shared" si="125"/>
        <v>0</v>
      </c>
      <c r="F1248" s="73"/>
      <c r="G1248" s="3" t="s">
        <v>356</v>
      </c>
      <c r="H1248" s="13" t="str">
        <f t="shared" si="124"/>
        <v>153011</v>
      </c>
      <c r="I1248" s="13" t="s">
        <v>446</v>
      </c>
      <c r="J1248" s="13" t="s">
        <v>581</v>
      </c>
    </row>
    <row r="1249" spans="1:10" ht="15.75" x14ac:dyDescent="0.25">
      <c r="A1249" s="55" t="str">
        <f>'BoR4 Rollup'!B1249</f>
        <v>Total Personal Services</v>
      </c>
      <c r="B1249" s="264">
        <f>B1248+B1247+B1246</f>
        <v>0</v>
      </c>
      <c r="C1249" s="264">
        <f>C1248+C1247+C1246</f>
        <v>0</v>
      </c>
      <c r="D1249" s="264">
        <f>D1248+D1247+D1246</f>
        <v>0</v>
      </c>
      <c r="E1249" s="295">
        <f t="shared" si="125"/>
        <v>0</v>
      </c>
      <c r="F1249" s="76"/>
      <c r="G1249" s="3" t="s">
        <v>355</v>
      </c>
      <c r="H1249" s="13" t="str">
        <f t="shared" si="124"/>
        <v>153011</v>
      </c>
      <c r="I1249" s="13" t="s">
        <v>446</v>
      </c>
    </row>
    <row r="1250" spans="1:10" x14ac:dyDescent="0.2">
      <c r="A1250" s="54" t="str">
        <f>'BoR4 Rollup'!B1250</f>
        <v xml:space="preserve"> Travel</v>
      </c>
      <c r="B1250" s="245">
        <v>0</v>
      </c>
      <c r="C1250" s="245">
        <v>0</v>
      </c>
      <c r="D1250" s="245">
        <v>0</v>
      </c>
      <c r="E1250" s="294">
        <f t="shared" si="125"/>
        <v>0</v>
      </c>
      <c r="F1250" s="73"/>
      <c r="G1250" s="3" t="s">
        <v>356</v>
      </c>
      <c r="H1250" s="13" t="str">
        <f t="shared" si="124"/>
        <v>153011</v>
      </c>
      <c r="I1250" s="13" t="s">
        <v>446</v>
      </c>
      <c r="J1250" s="13" t="s">
        <v>582</v>
      </c>
    </row>
    <row r="1251" spans="1:10" x14ac:dyDescent="0.2">
      <c r="A1251" s="54" t="str">
        <f>'BoR4 Rollup'!B1251</f>
        <v xml:space="preserve"> Operating Services</v>
      </c>
      <c r="B1251" s="245">
        <v>0</v>
      </c>
      <c r="C1251" s="245">
        <v>0</v>
      </c>
      <c r="D1251" s="245">
        <v>0</v>
      </c>
      <c r="E1251" s="294">
        <f t="shared" si="125"/>
        <v>0</v>
      </c>
      <c r="F1251" s="73"/>
      <c r="G1251" s="3" t="s">
        <v>356</v>
      </c>
      <c r="H1251" s="13" t="str">
        <f t="shared" si="124"/>
        <v>153011</v>
      </c>
      <c r="I1251" s="13" t="s">
        <v>446</v>
      </c>
      <c r="J1251" s="13" t="s">
        <v>583</v>
      </c>
    </row>
    <row r="1252" spans="1:10" x14ac:dyDescent="0.2">
      <c r="A1252" s="54" t="str">
        <f>'BoR4 Rollup'!B1252</f>
        <v xml:space="preserve"> Supplies</v>
      </c>
      <c r="B1252" s="245">
        <v>0</v>
      </c>
      <c r="C1252" s="245">
        <v>0</v>
      </c>
      <c r="D1252" s="245">
        <v>0</v>
      </c>
      <c r="E1252" s="294">
        <f t="shared" si="125"/>
        <v>0</v>
      </c>
      <c r="F1252" s="73"/>
      <c r="G1252" s="3" t="s">
        <v>356</v>
      </c>
      <c r="H1252" s="13" t="str">
        <f t="shared" si="124"/>
        <v>153011</v>
      </c>
      <c r="I1252" s="13" t="s">
        <v>446</v>
      </c>
      <c r="J1252" s="13" t="s">
        <v>584</v>
      </c>
    </row>
    <row r="1253" spans="1:10" ht="15.75" x14ac:dyDescent="0.25">
      <c r="A1253" s="55" t="str">
        <f>'BoR4 Rollup'!B1253</f>
        <v>Total Operating Expenses</v>
      </c>
      <c r="B1253" s="281">
        <f>B1252+B1251+B1250</f>
        <v>0</v>
      </c>
      <c r="C1253" s="281">
        <f>C1252+C1251+C1250</f>
        <v>0</v>
      </c>
      <c r="D1253" s="281">
        <f>D1252+D1251+D1250</f>
        <v>0</v>
      </c>
      <c r="E1253" s="296">
        <f t="shared" si="125"/>
        <v>0</v>
      </c>
      <c r="F1253" s="77"/>
      <c r="G1253" s="3" t="s">
        <v>355</v>
      </c>
      <c r="H1253" s="13" t="str">
        <f t="shared" si="124"/>
        <v>153011</v>
      </c>
      <c r="I1253" s="13" t="s">
        <v>446</v>
      </c>
    </row>
    <row r="1254" spans="1:10" x14ac:dyDescent="0.2">
      <c r="A1254" s="54" t="str">
        <f>'BoR4 Rollup'!B1254</f>
        <v xml:space="preserve"> Professional Services</v>
      </c>
      <c r="B1254" s="245">
        <v>0</v>
      </c>
      <c r="C1254" s="245">
        <v>0</v>
      </c>
      <c r="D1254" s="245">
        <v>0</v>
      </c>
      <c r="E1254" s="294">
        <f t="shared" si="125"/>
        <v>0</v>
      </c>
      <c r="F1254" s="73"/>
      <c r="G1254" s="3" t="s">
        <v>356</v>
      </c>
      <c r="H1254" s="13" t="str">
        <f t="shared" si="124"/>
        <v>153011</v>
      </c>
      <c r="I1254" s="13" t="s">
        <v>446</v>
      </c>
      <c r="J1254" s="13" t="s">
        <v>585</v>
      </c>
    </row>
    <row r="1255" spans="1:10" x14ac:dyDescent="0.2">
      <c r="A1255" s="54" t="str">
        <f>'BoR4 Rollup'!B1255</f>
        <v xml:space="preserve"> Other Charges</v>
      </c>
      <c r="B1255" s="245">
        <v>0</v>
      </c>
      <c r="C1255" s="245">
        <v>0</v>
      </c>
      <c r="D1255" s="245">
        <v>0</v>
      </c>
      <c r="E1255" s="294">
        <f t="shared" si="125"/>
        <v>0</v>
      </c>
      <c r="F1255" s="73"/>
      <c r="G1255" s="3" t="s">
        <v>356</v>
      </c>
      <c r="H1255" s="13" t="str">
        <f t="shared" si="124"/>
        <v>153011</v>
      </c>
      <c r="I1255" s="13" t="s">
        <v>446</v>
      </c>
      <c r="J1255" s="13" t="s">
        <v>586</v>
      </c>
    </row>
    <row r="1256" spans="1:10" x14ac:dyDescent="0.2">
      <c r="A1256" s="54" t="str">
        <f>'BoR4 Rollup'!B1256</f>
        <v xml:space="preserve"> Debt Services</v>
      </c>
      <c r="B1256" s="245">
        <v>0</v>
      </c>
      <c r="C1256" s="245">
        <v>0</v>
      </c>
      <c r="D1256" s="245">
        <v>0</v>
      </c>
      <c r="E1256" s="294">
        <f t="shared" si="125"/>
        <v>0</v>
      </c>
      <c r="F1256" s="73"/>
      <c r="G1256" s="3" t="s">
        <v>356</v>
      </c>
      <c r="H1256" s="13" t="str">
        <f t="shared" si="124"/>
        <v>153011</v>
      </c>
      <c r="I1256" s="13" t="s">
        <v>446</v>
      </c>
    </row>
    <row r="1257" spans="1:10" x14ac:dyDescent="0.2">
      <c r="A1257" s="54" t="str">
        <f>'BoR4 Rollup'!B1257</f>
        <v xml:space="preserve"> Interagency Transfers</v>
      </c>
      <c r="B1257" s="245">
        <v>0</v>
      </c>
      <c r="C1257" s="245">
        <v>0</v>
      </c>
      <c r="D1257" s="245">
        <v>0</v>
      </c>
      <c r="E1257" s="294">
        <f t="shared" si="125"/>
        <v>0</v>
      </c>
      <c r="F1257" s="73"/>
      <c r="G1257" s="3" t="s">
        <v>356</v>
      </c>
      <c r="H1257" s="13" t="str">
        <f t="shared" si="124"/>
        <v>153011</v>
      </c>
      <c r="I1257" s="13" t="s">
        <v>446</v>
      </c>
      <c r="J1257" s="13" t="s">
        <v>587</v>
      </c>
    </row>
    <row r="1258" spans="1:10" ht="15.75" x14ac:dyDescent="0.25">
      <c r="A1258" s="55" t="str">
        <f>'BoR4 Rollup'!B1258</f>
        <v>Total Other Charges</v>
      </c>
      <c r="B1258" s="281">
        <f>B1257+B1256+B1255+B1254</f>
        <v>0</v>
      </c>
      <c r="C1258" s="281">
        <f>C1257+C1256+C1255+C1254</f>
        <v>0</v>
      </c>
      <c r="D1258" s="281">
        <f>D1257+D1256+D1255+D1254</f>
        <v>0</v>
      </c>
      <c r="E1258" s="296">
        <f t="shared" si="125"/>
        <v>0</v>
      </c>
      <c r="F1258" s="77"/>
      <c r="G1258" s="3" t="s">
        <v>355</v>
      </c>
      <c r="H1258" s="13" t="str">
        <f t="shared" si="124"/>
        <v>153011</v>
      </c>
      <c r="I1258" s="13" t="s">
        <v>446</v>
      </c>
    </row>
    <row r="1259" spans="1:10" x14ac:dyDescent="0.2">
      <c r="A1259" s="54" t="str">
        <f>'BoR4 Rollup'!B1259</f>
        <v xml:space="preserve"> General Acquisitions</v>
      </c>
      <c r="B1259" s="245">
        <v>0</v>
      </c>
      <c r="C1259" s="245">
        <v>0</v>
      </c>
      <c r="D1259" s="245">
        <v>0</v>
      </c>
      <c r="E1259" s="294">
        <f t="shared" si="125"/>
        <v>0</v>
      </c>
      <c r="F1259" s="73"/>
      <c r="G1259" s="3" t="s">
        <v>356</v>
      </c>
      <c r="H1259" s="13" t="str">
        <f t="shared" si="124"/>
        <v>153011</v>
      </c>
      <c r="I1259" s="13" t="s">
        <v>446</v>
      </c>
      <c r="J1259" s="13" t="s">
        <v>588</v>
      </c>
    </row>
    <row r="1260" spans="1:10" x14ac:dyDescent="0.2">
      <c r="A1260" s="54" t="str">
        <f>'BoR4 Rollup'!B1260</f>
        <v xml:space="preserve"> Library Acquisitions</v>
      </c>
      <c r="B1260" s="245">
        <v>0</v>
      </c>
      <c r="C1260" s="245">
        <v>0</v>
      </c>
      <c r="D1260" s="245">
        <v>0</v>
      </c>
      <c r="E1260" s="294">
        <f t="shared" si="125"/>
        <v>0</v>
      </c>
      <c r="F1260" s="73"/>
      <c r="G1260" s="3" t="s">
        <v>356</v>
      </c>
      <c r="H1260" s="13" t="str">
        <f t="shared" si="124"/>
        <v>153011</v>
      </c>
      <c r="I1260" s="13" t="s">
        <v>446</v>
      </c>
      <c r="J1260" s="13" t="s">
        <v>588</v>
      </c>
    </row>
    <row r="1261" spans="1:10" x14ac:dyDescent="0.2">
      <c r="A1261" s="54" t="str">
        <f>'BoR4 Rollup'!B1261</f>
        <v xml:space="preserve"> Major Repairs</v>
      </c>
      <c r="B1261" s="245">
        <v>0</v>
      </c>
      <c r="C1261" s="245">
        <v>0</v>
      </c>
      <c r="D1261" s="245">
        <v>0</v>
      </c>
      <c r="E1261" s="294">
        <f t="shared" si="125"/>
        <v>0</v>
      </c>
      <c r="F1261" s="73"/>
      <c r="G1261" s="3" t="s">
        <v>356</v>
      </c>
      <c r="H1261" s="13" t="str">
        <f t="shared" si="124"/>
        <v>153011</v>
      </c>
      <c r="I1261" s="13" t="s">
        <v>446</v>
      </c>
    </row>
    <row r="1262" spans="1:10" ht="15.75" x14ac:dyDescent="0.25">
      <c r="A1262" s="55" t="str">
        <f>'BoR4 Rollup'!B1262</f>
        <v>Total Acquisitions and Major Repairs</v>
      </c>
      <c r="B1262" s="281">
        <f>B1261+B1260+B1259</f>
        <v>0</v>
      </c>
      <c r="C1262" s="281">
        <f>C1261+C1260+C1259</f>
        <v>0</v>
      </c>
      <c r="D1262" s="281">
        <f>D1261+D1260+D1259</f>
        <v>0</v>
      </c>
      <c r="E1262" s="296">
        <f t="shared" si="125"/>
        <v>0</v>
      </c>
      <c r="F1262" s="77"/>
      <c r="G1262" s="3" t="s">
        <v>355</v>
      </c>
      <c r="H1262" s="13" t="str">
        <f t="shared" si="124"/>
        <v>153011</v>
      </c>
      <c r="I1262" s="13" t="s">
        <v>446</v>
      </c>
    </row>
    <row r="1263" spans="1:10" ht="15.75" x14ac:dyDescent="0.25">
      <c r="A1263" s="55" t="str">
        <f>'BoR4 Rollup'!B1263</f>
        <v>Function Total</v>
      </c>
      <c r="B1263" s="264">
        <f>B1262+B1258+B1253+B1249</f>
        <v>0</v>
      </c>
      <c r="C1263" s="264">
        <f>C1262+C1258+C1253+C1249</f>
        <v>0</v>
      </c>
      <c r="D1263" s="264">
        <f>D1262+D1258+D1253+D1249</f>
        <v>0</v>
      </c>
      <c r="E1263" s="297">
        <f t="shared" si="125"/>
        <v>0</v>
      </c>
      <c r="F1263" s="76"/>
      <c r="G1263" s="3" t="s">
        <v>355</v>
      </c>
      <c r="H1263" s="13" t="str">
        <f t="shared" si="124"/>
        <v>153011</v>
      </c>
      <c r="I1263" s="13" t="s">
        <v>446</v>
      </c>
    </row>
    <row r="1264" spans="1:10" ht="15.75" x14ac:dyDescent="0.25">
      <c r="A1264" s="254" t="str">
        <f>'BoR4 Rollup'!B1264</f>
        <v>Function:  Instruction</v>
      </c>
      <c r="B1264" s="255"/>
      <c r="C1264" s="256"/>
      <c r="D1264" s="256"/>
      <c r="E1264" s="257"/>
      <c r="F1264" s="72"/>
      <c r="G1264" s="3" t="s">
        <v>356</v>
      </c>
      <c r="H1264" s="3" t="str">
        <f t="shared" ref="H1264:H1284" si="126">RIGHT($A$1266,6)</f>
        <v>153012</v>
      </c>
      <c r="I1264" s="129" t="s">
        <v>641</v>
      </c>
    </row>
    <row r="1265" spans="1:10" ht="15.75" x14ac:dyDescent="0.25">
      <c r="A1265" s="106" t="str">
        <f>'BoR4 Rollup'!B1265</f>
        <v>Orgn:  Business-Warehouse Specialist</v>
      </c>
      <c r="B1265" s="258" t="str">
        <f>+'BoR4 Rollup'!C1265</f>
        <v>Actual</v>
      </c>
      <c r="C1265" s="258" t="str">
        <f>+'BoR4 Rollup'!D1265</f>
        <v>Budgeted</v>
      </c>
      <c r="D1265" s="258" t="str">
        <f>+'BoR4 Rollup'!E1265</f>
        <v>Budgeted</v>
      </c>
      <c r="E1265" s="259" t="str">
        <f>'BoR4 Rollup'!$F$5</f>
        <v>2024-2025 +/-</v>
      </c>
      <c r="F1265" s="78"/>
      <c r="G1265" s="3" t="s">
        <v>356</v>
      </c>
      <c r="H1265" s="3" t="str">
        <f t="shared" si="126"/>
        <v>153012</v>
      </c>
      <c r="I1265" s="129" t="s">
        <v>641</v>
      </c>
    </row>
    <row r="1266" spans="1:10" ht="15.75" x14ac:dyDescent="0.25">
      <c r="A1266" s="248" t="str">
        <f>'BoR4 Rollup'!B1266</f>
        <v>Organization ID:  153012</v>
      </c>
      <c r="B1266" s="249" t="str">
        <f>'BoR4 Rollup'!$C$6</f>
        <v>2024-2025</v>
      </c>
      <c r="C1266" s="110" t="str">
        <f>'BoR4 Rollup'!$D$6</f>
        <v>2024-2025</v>
      </c>
      <c r="D1266" s="249" t="str">
        <f>'BoR4 Rollup'!$E$6</f>
        <v>2025-2026</v>
      </c>
      <c r="E1266" s="250" t="str">
        <f>'BoR4 Rollup'!$F$6</f>
        <v>2025-2026</v>
      </c>
      <c r="F1266" s="78"/>
      <c r="G1266" s="3" t="s">
        <v>356</v>
      </c>
      <c r="H1266" s="3" t="str">
        <f t="shared" si="126"/>
        <v>153012</v>
      </c>
      <c r="I1266" s="129" t="s">
        <v>641</v>
      </c>
    </row>
    <row r="1267" spans="1:10" x14ac:dyDescent="0.2">
      <c r="A1267" s="54" t="str">
        <f>'BoR4 Rollup'!B1267</f>
        <v xml:space="preserve">  Salaries</v>
      </c>
      <c r="B1267" s="245">
        <v>0</v>
      </c>
      <c r="C1267" s="245">
        <v>0</v>
      </c>
      <c r="D1267" s="245">
        <v>0</v>
      </c>
      <c r="E1267" s="294">
        <f t="shared" ref="E1267:E1284" si="127">+D1267-C1267</f>
        <v>0</v>
      </c>
      <c r="F1267" s="73"/>
      <c r="G1267" s="3" t="s">
        <v>356</v>
      </c>
      <c r="H1267" s="3" t="str">
        <f t="shared" si="126"/>
        <v>153012</v>
      </c>
      <c r="I1267" s="129" t="s">
        <v>641</v>
      </c>
      <c r="J1267" s="13" t="s">
        <v>580</v>
      </c>
    </row>
    <row r="1268" spans="1:10" x14ac:dyDescent="0.2">
      <c r="A1268" s="54" t="str">
        <f>'BoR4 Rollup'!B1268</f>
        <v xml:space="preserve">  Other Compensation</v>
      </c>
      <c r="B1268" s="245">
        <v>0</v>
      </c>
      <c r="C1268" s="245">
        <v>0</v>
      </c>
      <c r="D1268" s="245">
        <v>0</v>
      </c>
      <c r="E1268" s="294">
        <f t="shared" si="127"/>
        <v>0</v>
      </c>
      <c r="F1268" s="73"/>
      <c r="G1268" s="3" t="s">
        <v>356</v>
      </c>
      <c r="H1268" s="3" t="str">
        <f t="shared" si="126"/>
        <v>153012</v>
      </c>
      <c r="I1268" s="129" t="s">
        <v>641</v>
      </c>
    </row>
    <row r="1269" spans="1:10" x14ac:dyDescent="0.2">
      <c r="A1269" s="54" t="str">
        <f>'BoR4 Rollup'!B1269</f>
        <v xml:space="preserve">  Related Benefits</v>
      </c>
      <c r="B1269" s="245">
        <v>0</v>
      </c>
      <c r="C1269" s="245">
        <v>0</v>
      </c>
      <c r="D1269" s="245">
        <v>0</v>
      </c>
      <c r="E1269" s="294">
        <f t="shared" si="127"/>
        <v>0</v>
      </c>
      <c r="F1269" s="73"/>
      <c r="G1269" s="3" t="s">
        <v>356</v>
      </c>
      <c r="H1269" s="3" t="str">
        <f t="shared" si="126"/>
        <v>153012</v>
      </c>
      <c r="I1269" s="129" t="s">
        <v>641</v>
      </c>
      <c r="J1269" s="13" t="s">
        <v>581</v>
      </c>
    </row>
    <row r="1270" spans="1:10" ht="15.75" x14ac:dyDescent="0.25">
      <c r="A1270" s="55" t="str">
        <f>'BoR4 Rollup'!B1270</f>
        <v>Total Personal Services</v>
      </c>
      <c r="B1270" s="264">
        <f>B1269+B1268+B1267</f>
        <v>0</v>
      </c>
      <c r="C1270" s="264">
        <f>C1269+C1268+C1267</f>
        <v>0</v>
      </c>
      <c r="D1270" s="264">
        <f>D1269+D1268+D1267</f>
        <v>0</v>
      </c>
      <c r="E1270" s="295">
        <f t="shared" si="127"/>
        <v>0</v>
      </c>
      <c r="F1270" s="76"/>
      <c r="G1270" s="3" t="s">
        <v>355</v>
      </c>
      <c r="H1270" s="3" t="str">
        <f t="shared" si="126"/>
        <v>153012</v>
      </c>
      <c r="I1270" s="129" t="s">
        <v>641</v>
      </c>
    </row>
    <row r="1271" spans="1:10" x14ac:dyDescent="0.2">
      <c r="A1271" s="54" t="str">
        <f>'BoR4 Rollup'!B1271</f>
        <v xml:space="preserve"> Travel</v>
      </c>
      <c r="B1271" s="245">
        <v>0</v>
      </c>
      <c r="C1271" s="245">
        <v>0</v>
      </c>
      <c r="D1271" s="245">
        <v>0</v>
      </c>
      <c r="E1271" s="294">
        <f t="shared" si="127"/>
        <v>0</v>
      </c>
      <c r="F1271" s="73"/>
      <c r="G1271" s="3" t="s">
        <v>356</v>
      </c>
      <c r="H1271" s="3" t="str">
        <f t="shared" si="126"/>
        <v>153012</v>
      </c>
      <c r="I1271" s="129" t="s">
        <v>641</v>
      </c>
      <c r="J1271" s="13" t="s">
        <v>582</v>
      </c>
    </row>
    <row r="1272" spans="1:10" x14ac:dyDescent="0.2">
      <c r="A1272" s="54" t="str">
        <f>'BoR4 Rollup'!B1272</f>
        <v xml:space="preserve"> Operating Services</v>
      </c>
      <c r="B1272" s="245">
        <v>0</v>
      </c>
      <c r="C1272" s="245">
        <v>0</v>
      </c>
      <c r="D1272" s="245">
        <v>79</v>
      </c>
      <c r="E1272" s="294">
        <f t="shared" si="127"/>
        <v>79</v>
      </c>
      <c r="F1272" s="73"/>
      <c r="G1272" s="3" t="s">
        <v>356</v>
      </c>
      <c r="H1272" s="3" t="str">
        <f t="shared" si="126"/>
        <v>153012</v>
      </c>
      <c r="I1272" s="129" t="s">
        <v>641</v>
      </c>
      <c r="J1272" s="13" t="s">
        <v>583</v>
      </c>
    </row>
    <row r="1273" spans="1:10" x14ac:dyDescent="0.2">
      <c r="A1273" s="54" t="str">
        <f>'BoR4 Rollup'!B1273</f>
        <v xml:space="preserve"> Supplies</v>
      </c>
      <c r="B1273" s="245">
        <v>0</v>
      </c>
      <c r="C1273" s="245">
        <v>0</v>
      </c>
      <c r="D1273" s="245">
        <v>0</v>
      </c>
      <c r="E1273" s="294">
        <f t="shared" si="127"/>
        <v>0</v>
      </c>
      <c r="F1273" s="73"/>
      <c r="G1273" s="3" t="s">
        <v>356</v>
      </c>
      <c r="H1273" s="3" t="str">
        <f t="shared" si="126"/>
        <v>153012</v>
      </c>
      <c r="I1273" s="129" t="s">
        <v>641</v>
      </c>
      <c r="J1273" s="13" t="s">
        <v>584</v>
      </c>
    </row>
    <row r="1274" spans="1:10" ht="15.75" x14ac:dyDescent="0.25">
      <c r="A1274" s="55" t="str">
        <f>'BoR4 Rollup'!B1274</f>
        <v>Total Operating Expenses</v>
      </c>
      <c r="B1274" s="281">
        <f>B1273+B1272+B1271</f>
        <v>0</v>
      </c>
      <c r="C1274" s="281">
        <f>C1273+C1272+C1271</f>
        <v>0</v>
      </c>
      <c r="D1274" s="281">
        <f>D1273+D1272+D1271</f>
        <v>79</v>
      </c>
      <c r="E1274" s="296">
        <f t="shared" si="127"/>
        <v>79</v>
      </c>
      <c r="F1274" s="77"/>
      <c r="G1274" s="3" t="s">
        <v>355</v>
      </c>
      <c r="H1274" s="3" t="str">
        <f t="shared" si="126"/>
        <v>153012</v>
      </c>
      <c r="I1274" s="129" t="s">
        <v>641</v>
      </c>
    </row>
    <row r="1275" spans="1:10" x14ac:dyDescent="0.2">
      <c r="A1275" s="54" t="str">
        <f>'BoR4 Rollup'!B1275</f>
        <v xml:space="preserve"> Professional Services</v>
      </c>
      <c r="B1275" s="245">
        <v>0</v>
      </c>
      <c r="C1275" s="245">
        <v>0</v>
      </c>
      <c r="D1275" s="245">
        <v>0</v>
      </c>
      <c r="E1275" s="294">
        <f t="shared" si="127"/>
        <v>0</v>
      </c>
      <c r="F1275" s="73"/>
      <c r="G1275" s="3" t="s">
        <v>356</v>
      </c>
      <c r="H1275" s="3" t="str">
        <f t="shared" si="126"/>
        <v>153012</v>
      </c>
      <c r="I1275" s="129" t="s">
        <v>641</v>
      </c>
      <c r="J1275" s="13" t="s">
        <v>585</v>
      </c>
    </row>
    <row r="1276" spans="1:10" x14ac:dyDescent="0.2">
      <c r="A1276" s="54" t="str">
        <f>'BoR4 Rollup'!B1276</f>
        <v xml:space="preserve"> Other Charges</v>
      </c>
      <c r="B1276" s="245">
        <v>0</v>
      </c>
      <c r="C1276" s="245">
        <v>0</v>
      </c>
      <c r="D1276" s="245">
        <v>0</v>
      </c>
      <c r="E1276" s="294">
        <f t="shared" si="127"/>
        <v>0</v>
      </c>
      <c r="F1276" s="73"/>
      <c r="G1276" s="3" t="s">
        <v>356</v>
      </c>
      <c r="H1276" s="3" t="str">
        <f t="shared" si="126"/>
        <v>153012</v>
      </c>
      <c r="I1276" s="129" t="s">
        <v>641</v>
      </c>
      <c r="J1276" s="13" t="s">
        <v>586</v>
      </c>
    </row>
    <row r="1277" spans="1:10" x14ac:dyDescent="0.2">
      <c r="A1277" s="54" t="str">
        <f>'BoR4 Rollup'!B1277</f>
        <v xml:space="preserve"> Debt Services</v>
      </c>
      <c r="B1277" s="245">
        <v>0</v>
      </c>
      <c r="C1277" s="245">
        <v>0</v>
      </c>
      <c r="D1277" s="245">
        <v>0</v>
      </c>
      <c r="E1277" s="294">
        <f t="shared" si="127"/>
        <v>0</v>
      </c>
      <c r="F1277" s="73"/>
      <c r="G1277" s="3" t="s">
        <v>356</v>
      </c>
      <c r="H1277" s="3" t="str">
        <f t="shared" si="126"/>
        <v>153012</v>
      </c>
      <c r="I1277" s="129" t="s">
        <v>641</v>
      </c>
    </row>
    <row r="1278" spans="1:10" x14ac:dyDescent="0.2">
      <c r="A1278" s="54" t="str">
        <f>'BoR4 Rollup'!B1278</f>
        <v xml:space="preserve"> Interagency Transfers</v>
      </c>
      <c r="B1278" s="245">
        <v>0</v>
      </c>
      <c r="C1278" s="245">
        <v>0</v>
      </c>
      <c r="D1278" s="245">
        <v>0</v>
      </c>
      <c r="E1278" s="294">
        <f t="shared" si="127"/>
        <v>0</v>
      </c>
      <c r="F1278" s="73"/>
      <c r="G1278" s="3" t="s">
        <v>356</v>
      </c>
      <c r="H1278" s="3" t="str">
        <f t="shared" si="126"/>
        <v>153012</v>
      </c>
      <c r="I1278" s="129" t="s">
        <v>641</v>
      </c>
      <c r="J1278" s="13" t="s">
        <v>587</v>
      </c>
    </row>
    <row r="1279" spans="1:10" ht="15.75" x14ac:dyDescent="0.25">
      <c r="A1279" s="55" t="str">
        <f>'BoR4 Rollup'!B1279</f>
        <v>Total Other Charges</v>
      </c>
      <c r="B1279" s="281">
        <f>B1278+B1277+B1276+B1275</f>
        <v>0</v>
      </c>
      <c r="C1279" s="281">
        <f>C1278+C1277+C1276+C1275</f>
        <v>0</v>
      </c>
      <c r="D1279" s="281">
        <f>D1278+D1277+D1276+D1275</f>
        <v>0</v>
      </c>
      <c r="E1279" s="296">
        <f t="shared" si="127"/>
        <v>0</v>
      </c>
      <c r="F1279" s="77"/>
      <c r="G1279" s="3" t="s">
        <v>355</v>
      </c>
      <c r="H1279" s="3" t="str">
        <f t="shared" si="126"/>
        <v>153012</v>
      </c>
      <c r="I1279" s="129" t="s">
        <v>641</v>
      </c>
    </row>
    <row r="1280" spans="1:10" x14ac:dyDescent="0.2">
      <c r="A1280" s="54" t="str">
        <f>'BoR4 Rollup'!B1280</f>
        <v xml:space="preserve"> General Acquisitions</v>
      </c>
      <c r="B1280" s="245">
        <v>0</v>
      </c>
      <c r="C1280" s="245">
        <v>0</v>
      </c>
      <c r="D1280" s="245">
        <v>0</v>
      </c>
      <c r="E1280" s="294">
        <f t="shared" si="127"/>
        <v>0</v>
      </c>
      <c r="F1280" s="73"/>
      <c r="G1280" s="3" t="s">
        <v>356</v>
      </c>
      <c r="H1280" s="3" t="str">
        <f t="shared" si="126"/>
        <v>153012</v>
      </c>
      <c r="I1280" s="129" t="s">
        <v>641</v>
      </c>
      <c r="J1280" s="13" t="s">
        <v>588</v>
      </c>
    </row>
    <row r="1281" spans="1:10" x14ac:dyDescent="0.2">
      <c r="A1281" s="54" t="str">
        <f>'BoR4 Rollup'!B1281</f>
        <v xml:space="preserve"> Library Acquisitions</v>
      </c>
      <c r="B1281" s="245">
        <v>0</v>
      </c>
      <c r="C1281" s="245">
        <v>0</v>
      </c>
      <c r="D1281" s="245">
        <v>0</v>
      </c>
      <c r="E1281" s="294">
        <f t="shared" si="127"/>
        <v>0</v>
      </c>
      <c r="F1281" s="73"/>
      <c r="G1281" s="3" t="s">
        <v>356</v>
      </c>
      <c r="H1281" s="3" t="str">
        <f t="shared" si="126"/>
        <v>153012</v>
      </c>
      <c r="I1281" s="129" t="s">
        <v>641</v>
      </c>
      <c r="J1281" s="13" t="s">
        <v>588</v>
      </c>
    </row>
    <row r="1282" spans="1:10" x14ac:dyDescent="0.2">
      <c r="A1282" s="54" t="str">
        <f>'BoR4 Rollup'!B1282</f>
        <v xml:space="preserve"> Major Repairs</v>
      </c>
      <c r="B1282" s="245">
        <v>0</v>
      </c>
      <c r="C1282" s="245">
        <v>0</v>
      </c>
      <c r="D1282" s="245">
        <v>0</v>
      </c>
      <c r="E1282" s="294">
        <f t="shared" si="127"/>
        <v>0</v>
      </c>
      <c r="F1282" s="73"/>
      <c r="G1282" s="3" t="s">
        <v>356</v>
      </c>
      <c r="H1282" s="3" t="str">
        <f t="shared" si="126"/>
        <v>153012</v>
      </c>
      <c r="I1282" s="129" t="s">
        <v>641</v>
      </c>
    </row>
    <row r="1283" spans="1:10" ht="15.75" x14ac:dyDescent="0.25">
      <c r="A1283" s="55" t="str">
        <f>'BoR4 Rollup'!B1283</f>
        <v>Total Acquisitions and Major Repairs</v>
      </c>
      <c r="B1283" s="281">
        <f>B1282+B1281+B1280</f>
        <v>0</v>
      </c>
      <c r="C1283" s="281">
        <f>C1282+C1281+C1280</f>
        <v>0</v>
      </c>
      <c r="D1283" s="281">
        <f>D1282+D1281+D1280</f>
        <v>0</v>
      </c>
      <c r="E1283" s="296">
        <f t="shared" si="127"/>
        <v>0</v>
      </c>
      <c r="F1283" s="77"/>
      <c r="G1283" s="3" t="s">
        <v>355</v>
      </c>
      <c r="H1283" s="3" t="str">
        <f t="shared" si="126"/>
        <v>153012</v>
      </c>
      <c r="I1283" s="129" t="s">
        <v>641</v>
      </c>
    </row>
    <row r="1284" spans="1:10" ht="15.75" x14ac:dyDescent="0.25">
      <c r="A1284" s="55" t="str">
        <f>'BoR4 Rollup'!B1284</f>
        <v>Function Total</v>
      </c>
      <c r="B1284" s="264">
        <f>B1283+B1279+B1274+B1270</f>
        <v>0</v>
      </c>
      <c r="C1284" s="264">
        <f>C1283+C1279+C1274+C1270</f>
        <v>0</v>
      </c>
      <c r="D1284" s="264">
        <f>D1283+D1279+D1274+D1270</f>
        <v>79</v>
      </c>
      <c r="E1284" s="297">
        <f t="shared" si="127"/>
        <v>79</v>
      </c>
      <c r="F1284" s="76"/>
      <c r="G1284" s="3" t="s">
        <v>355</v>
      </c>
      <c r="H1284" s="3" t="str">
        <f t="shared" si="126"/>
        <v>153012</v>
      </c>
      <c r="I1284" s="129" t="s">
        <v>641</v>
      </c>
    </row>
    <row r="1285" spans="1:10" ht="15.75" x14ac:dyDescent="0.25">
      <c r="A1285" s="254" t="str">
        <f>'BoR4 Rollup'!B1285</f>
        <v>Function:  Instruction</v>
      </c>
      <c r="B1285" s="255"/>
      <c r="C1285" s="256"/>
      <c r="D1285" s="256"/>
      <c r="E1285" s="257"/>
      <c r="F1285" s="72"/>
      <c r="G1285" s="3" t="s">
        <v>356</v>
      </c>
      <c r="H1285" s="3" t="str">
        <f t="shared" ref="H1285:H1305" si="128">RIGHT($A$1287,6)</f>
        <v>153015</v>
      </c>
      <c r="I1285" s="129" t="s">
        <v>608</v>
      </c>
    </row>
    <row r="1286" spans="1:10" ht="15.75" x14ac:dyDescent="0.25">
      <c r="A1286" s="106" t="str">
        <f>'BoR4 Rollup'!B1286</f>
        <v>Orgn:  Comm&amp;Media-Comm/Journalism-Speech</v>
      </c>
      <c r="B1286" s="258" t="str">
        <f>+'BoR4 Rollup'!C1286</f>
        <v>Actual</v>
      </c>
      <c r="C1286" s="258" t="str">
        <f>+'BoR4 Rollup'!D1286</f>
        <v>Budgeted</v>
      </c>
      <c r="D1286" s="258" t="str">
        <f>+'BoR4 Rollup'!E1286</f>
        <v>Budgeted</v>
      </c>
      <c r="E1286" s="259" t="str">
        <f>'BoR4 Rollup'!F1244</f>
        <v>2024-2025 +/-</v>
      </c>
      <c r="F1286" s="78"/>
      <c r="G1286" s="3" t="s">
        <v>356</v>
      </c>
      <c r="H1286" s="3" t="str">
        <f t="shared" si="128"/>
        <v>153015</v>
      </c>
      <c r="I1286" s="129" t="s">
        <v>608</v>
      </c>
    </row>
    <row r="1287" spans="1:10" ht="15.75" x14ac:dyDescent="0.25">
      <c r="A1287" s="248" t="str">
        <f>'BoR4 Rollup'!B1287</f>
        <v>Organization ID:  153015</v>
      </c>
      <c r="B1287" s="249" t="str">
        <f>'BoR4 Rollup'!$C$6</f>
        <v>2024-2025</v>
      </c>
      <c r="C1287" s="110" t="str">
        <f>'BoR4 Rollup'!$D$6</f>
        <v>2024-2025</v>
      </c>
      <c r="D1287" s="249" t="str">
        <f>'BoR4 Rollup'!$E$6</f>
        <v>2025-2026</v>
      </c>
      <c r="E1287" s="250" t="str">
        <f>'BoR4 Rollup'!$F$6</f>
        <v>2025-2026</v>
      </c>
      <c r="F1287" s="78"/>
      <c r="G1287" s="3" t="s">
        <v>356</v>
      </c>
      <c r="H1287" s="3" t="str">
        <f t="shared" si="128"/>
        <v>153015</v>
      </c>
      <c r="I1287" s="129" t="s">
        <v>608</v>
      </c>
    </row>
    <row r="1288" spans="1:10" x14ac:dyDescent="0.2">
      <c r="A1288" s="54" t="str">
        <f>'BoR4 Rollup'!B1288</f>
        <v xml:space="preserve">  Salaries</v>
      </c>
      <c r="B1288" s="245">
        <v>0</v>
      </c>
      <c r="C1288" s="245">
        <v>0</v>
      </c>
      <c r="D1288" s="245">
        <v>0</v>
      </c>
      <c r="E1288" s="294">
        <f t="shared" ref="E1288:E1305" si="129">+D1288-C1288</f>
        <v>0</v>
      </c>
      <c r="F1288" s="73"/>
      <c r="G1288" s="3" t="s">
        <v>356</v>
      </c>
      <c r="H1288" s="3" t="str">
        <f t="shared" si="128"/>
        <v>153015</v>
      </c>
      <c r="I1288" s="129" t="s">
        <v>608</v>
      </c>
      <c r="J1288" s="13" t="s">
        <v>580</v>
      </c>
    </row>
    <row r="1289" spans="1:10" x14ac:dyDescent="0.2">
      <c r="A1289" s="54" t="str">
        <f>'BoR4 Rollup'!B1289</f>
        <v xml:space="preserve">  Other Compensation</v>
      </c>
      <c r="B1289" s="245">
        <v>0</v>
      </c>
      <c r="C1289" s="245">
        <v>0</v>
      </c>
      <c r="D1289" s="245">
        <v>0</v>
      </c>
      <c r="E1289" s="294">
        <f t="shared" si="129"/>
        <v>0</v>
      </c>
      <c r="F1289" s="73"/>
      <c r="G1289" s="3" t="s">
        <v>356</v>
      </c>
      <c r="H1289" s="3" t="str">
        <f t="shared" si="128"/>
        <v>153015</v>
      </c>
      <c r="I1289" s="129" t="s">
        <v>608</v>
      </c>
    </row>
    <row r="1290" spans="1:10" x14ac:dyDescent="0.2">
      <c r="A1290" s="54" t="str">
        <f>'BoR4 Rollup'!B1290</f>
        <v xml:space="preserve">  Related Benefits</v>
      </c>
      <c r="B1290" s="245">
        <v>0</v>
      </c>
      <c r="C1290" s="245">
        <v>0</v>
      </c>
      <c r="D1290" s="245">
        <v>0</v>
      </c>
      <c r="E1290" s="294">
        <f t="shared" si="129"/>
        <v>0</v>
      </c>
      <c r="F1290" s="73"/>
      <c r="G1290" s="3" t="s">
        <v>356</v>
      </c>
      <c r="H1290" s="3" t="str">
        <f t="shared" si="128"/>
        <v>153015</v>
      </c>
      <c r="I1290" s="129" t="s">
        <v>608</v>
      </c>
      <c r="J1290" s="13" t="s">
        <v>581</v>
      </c>
    </row>
    <row r="1291" spans="1:10" ht="15.75" x14ac:dyDescent="0.25">
      <c r="A1291" s="55" t="str">
        <f>'BoR4 Rollup'!B1291</f>
        <v>Total Personal Services</v>
      </c>
      <c r="B1291" s="264">
        <f>B1290+B1289+B1288</f>
        <v>0</v>
      </c>
      <c r="C1291" s="264">
        <f>C1290+C1289+C1288</f>
        <v>0</v>
      </c>
      <c r="D1291" s="264">
        <f>D1290+D1289+D1288</f>
        <v>0</v>
      </c>
      <c r="E1291" s="295">
        <f t="shared" si="129"/>
        <v>0</v>
      </c>
      <c r="F1291" s="76"/>
      <c r="G1291" s="3" t="s">
        <v>355</v>
      </c>
      <c r="H1291" s="3" t="str">
        <f t="shared" si="128"/>
        <v>153015</v>
      </c>
      <c r="I1291" s="129" t="s">
        <v>608</v>
      </c>
    </row>
    <row r="1292" spans="1:10" x14ac:dyDescent="0.2">
      <c r="A1292" s="54" t="str">
        <f>'BoR4 Rollup'!B1292</f>
        <v xml:space="preserve"> Travel</v>
      </c>
      <c r="B1292" s="245">
        <v>0</v>
      </c>
      <c r="C1292" s="245">
        <v>0</v>
      </c>
      <c r="D1292" s="245">
        <v>0</v>
      </c>
      <c r="E1292" s="294">
        <f t="shared" si="129"/>
        <v>0</v>
      </c>
      <c r="F1292" s="73"/>
      <c r="G1292" s="3" t="s">
        <v>356</v>
      </c>
      <c r="H1292" s="3" t="str">
        <f t="shared" si="128"/>
        <v>153015</v>
      </c>
      <c r="I1292" s="129" t="s">
        <v>608</v>
      </c>
      <c r="J1292" s="13" t="s">
        <v>582</v>
      </c>
    </row>
    <row r="1293" spans="1:10" x14ac:dyDescent="0.2">
      <c r="A1293" s="54" t="str">
        <f>'BoR4 Rollup'!B1293</f>
        <v xml:space="preserve"> Operating Services</v>
      </c>
      <c r="B1293" s="245">
        <v>0</v>
      </c>
      <c r="C1293" s="245">
        <v>0</v>
      </c>
      <c r="D1293" s="245">
        <v>0</v>
      </c>
      <c r="E1293" s="294">
        <f t="shared" si="129"/>
        <v>0</v>
      </c>
      <c r="F1293" s="73"/>
      <c r="G1293" s="3" t="s">
        <v>356</v>
      </c>
      <c r="H1293" s="3" t="str">
        <f t="shared" si="128"/>
        <v>153015</v>
      </c>
      <c r="I1293" s="129" t="s">
        <v>608</v>
      </c>
      <c r="J1293" s="13" t="s">
        <v>583</v>
      </c>
    </row>
    <row r="1294" spans="1:10" x14ac:dyDescent="0.2">
      <c r="A1294" s="54" t="str">
        <f>'BoR4 Rollup'!B1294</f>
        <v xml:space="preserve"> Supplies</v>
      </c>
      <c r="B1294" s="245">
        <v>0</v>
      </c>
      <c r="C1294" s="245">
        <v>0</v>
      </c>
      <c r="D1294" s="245">
        <v>198</v>
      </c>
      <c r="E1294" s="294">
        <f t="shared" si="129"/>
        <v>198</v>
      </c>
      <c r="F1294" s="73"/>
      <c r="G1294" s="3" t="s">
        <v>356</v>
      </c>
      <c r="H1294" s="3" t="str">
        <f t="shared" si="128"/>
        <v>153015</v>
      </c>
      <c r="I1294" s="129" t="s">
        <v>608</v>
      </c>
      <c r="J1294" s="13" t="s">
        <v>584</v>
      </c>
    </row>
    <row r="1295" spans="1:10" ht="15.75" x14ac:dyDescent="0.25">
      <c r="A1295" s="55" t="str">
        <f>'BoR4 Rollup'!B1295</f>
        <v>Total Operating Expenses</v>
      </c>
      <c r="B1295" s="281">
        <f>B1294+B1293+B1292</f>
        <v>0</v>
      </c>
      <c r="C1295" s="281">
        <f>C1294+C1293+C1292</f>
        <v>0</v>
      </c>
      <c r="D1295" s="281">
        <f>D1294+D1293+D1292</f>
        <v>198</v>
      </c>
      <c r="E1295" s="296">
        <f t="shared" si="129"/>
        <v>198</v>
      </c>
      <c r="F1295" s="77"/>
      <c r="G1295" s="3" t="s">
        <v>355</v>
      </c>
      <c r="H1295" s="3" t="str">
        <f t="shared" si="128"/>
        <v>153015</v>
      </c>
      <c r="I1295" s="129" t="s">
        <v>608</v>
      </c>
    </row>
    <row r="1296" spans="1:10" x14ac:dyDescent="0.2">
      <c r="A1296" s="54" t="str">
        <f>'BoR4 Rollup'!B1296</f>
        <v xml:space="preserve"> Professional Services</v>
      </c>
      <c r="B1296" s="245">
        <v>1598</v>
      </c>
      <c r="C1296" s="245">
        <v>1598</v>
      </c>
      <c r="D1296" s="245">
        <v>2504</v>
      </c>
      <c r="E1296" s="294">
        <f t="shared" si="129"/>
        <v>906</v>
      </c>
      <c r="F1296" s="73"/>
      <c r="G1296" s="3" t="s">
        <v>356</v>
      </c>
      <c r="H1296" s="3" t="str">
        <f t="shared" si="128"/>
        <v>153015</v>
      </c>
      <c r="I1296" s="129" t="s">
        <v>608</v>
      </c>
      <c r="J1296" s="13" t="s">
        <v>585</v>
      </c>
    </row>
    <row r="1297" spans="1:10" x14ac:dyDescent="0.2">
      <c r="A1297" s="54" t="str">
        <f>'BoR4 Rollup'!B1297</f>
        <v xml:space="preserve"> Other Charges</v>
      </c>
      <c r="B1297" s="245">
        <v>0</v>
      </c>
      <c r="C1297" s="245">
        <v>0</v>
      </c>
      <c r="D1297" s="245">
        <v>0</v>
      </c>
      <c r="E1297" s="294">
        <f t="shared" si="129"/>
        <v>0</v>
      </c>
      <c r="F1297" s="73"/>
      <c r="G1297" s="3" t="s">
        <v>356</v>
      </c>
      <c r="H1297" s="3" t="str">
        <f t="shared" si="128"/>
        <v>153015</v>
      </c>
      <c r="I1297" s="129" t="s">
        <v>608</v>
      </c>
      <c r="J1297" s="13" t="s">
        <v>586</v>
      </c>
    </row>
    <row r="1298" spans="1:10" x14ac:dyDescent="0.2">
      <c r="A1298" s="54" t="str">
        <f>'BoR4 Rollup'!B1298</f>
        <v xml:space="preserve"> Debt Services</v>
      </c>
      <c r="B1298" s="245">
        <v>0</v>
      </c>
      <c r="C1298" s="245">
        <v>0</v>
      </c>
      <c r="D1298" s="245">
        <v>0</v>
      </c>
      <c r="E1298" s="294">
        <f t="shared" si="129"/>
        <v>0</v>
      </c>
      <c r="F1298" s="73"/>
      <c r="G1298" s="3" t="s">
        <v>356</v>
      </c>
      <c r="H1298" s="3" t="str">
        <f t="shared" si="128"/>
        <v>153015</v>
      </c>
      <c r="I1298" s="129" t="s">
        <v>608</v>
      </c>
    </row>
    <row r="1299" spans="1:10" x14ac:dyDescent="0.2">
      <c r="A1299" s="54" t="str">
        <f>'BoR4 Rollup'!B1299</f>
        <v xml:space="preserve"> Interagency Transfers</v>
      </c>
      <c r="B1299" s="245">
        <v>0</v>
      </c>
      <c r="C1299" s="245">
        <v>0</v>
      </c>
      <c r="D1299" s="245">
        <v>0</v>
      </c>
      <c r="E1299" s="294">
        <f t="shared" si="129"/>
        <v>0</v>
      </c>
      <c r="F1299" s="73"/>
      <c r="G1299" s="3" t="s">
        <v>356</v>
      </c>
      <c r="H1299" s="3" t="str">
        <f t="shared" si="128"/>
        <v>153015</v>
      </c>
      <c r="I1299" s="129" t="s">
        <v>608</v>
      </c>
      <c r="J1299" s="13" t="s">
        <v>587</v>
      </c>
    </row>
    <row r="1300" spans="1:10" ht="15.75" x14ac:dyDescent="0.25">
      <c r="A1300" s="55" t="str">
        <f>'BoR4 Rollup'!B1300</f>
        <v>Total Other Charges</v>
      </c>
      <c r="B1300" s="281">
        <f>B1299+B1298+B1297+B1296</f>
        <v>1598</v>
      </c>
      <c r="C1300" s="281">
        <f>C1299+C1298+C1297+C1296</f>
        <v>1598</v>
      </c>
      <c r="D1300" s="281">
        <f>D1299+D1298+D1297+D1296</f>
        <v>2504</v>
      </c>
      <c r="E1300" s="296">
        <f t="shared" si="129"/>
        <v>906</v>
      </c>
      <c r="F1300" s="77"/>
      <c r="G1300" s="3" t="s">
        <v>355</v>
      </c>
      <c r="H1300" s="3" t="str">
        <f t="shared" si="128"/>
        <v>153015</v>
      </c>
      <c r="I1300" s="129" t="s">
        <v>608</v>
      </c>
    </row>
    <row r="1301" spans="1:10" x14ac:dyDescent="0.2">
      <c r="A1301" s="54" t="str">
        <f>'BoR4 Rollup'!B1301</f>
        <v xml:space="preserve"> General Acquisitions</v>
      </c>
      <c r="B1301" s="245">
        <v>0</v>
      </c>
      <c r="C1301" s="245">
        <v>0</v>
      </c>
      <c r="D1301" s="245">
        <v>0</v>
      </c>
      <c r="E1301" s="294">
        <f t="shared" si="129"/>
        <v>0</v>
      </c>
      <c r="F1301" s="73"/>
      <c r="G1301" s="3" t="s">
        <v>356</v>
      </c>
      <c r="H1301" s="3" t="str">
        <f t="shared" si="128"/>
        <v>153015</v>
      </c>
      <c r="I1301" s="129" t="s">
        <v>608</v>
      </c>
      <c r="J1301" s="13" t="s">
        <v>588</v>
      </c>
    </row>
    <row r="1302" spans="1:10" x14ac:dyDescent="0.2">
      <c r="A1302" s="54" t="str">
        <f>'BoR4 Rollup'!B1302</f>
        <v xml:space="preserve"> Library Acquisitions</v>
      </c>
      <c r="B1302" s="245">
        <v>0</v>
      </c>
      <c r="C1302" s="245">
        <v>0</v>
      </c>
      <c r="D1302" s="245">
        <v>0</v>
      </c>
      <c r="E1302" s="294">
        <f t="shared" si="129"/>
        <v>0</v>
      </c>
      <c r="F1302" s="73"/>
      <c r="G1302" s="3" t="s">
        <v>356</v>
      </c>
      <c r="H1302" s="3" t="str">
        <f t="shared" si="128"/>
        <v>153015</v>
      </c>
      <c r="I1302" s="129" t="s">
        <v>608</v>
      </c>
      <c r="J1302" s="13" t="s">
        <v>588</v>
      </c>
    </row>
    <row r="1303" spans="1:10" x14ac:dyDescent="0.2">
      <c r="A1303" s="54" t="str">
        <f>'BoR4 Rollup'!B1303</f>
        <v xml:space="preserve"> Major Repairs</v>
      </c>
      <c r="B1303" s="245">
        <v>0</v>
      </c>
      <c r="C1303" s="245">
        <v>0</v>
      </c>
      <c r="D1303" s="245">
        <v>0</v>
      </c>
      <c r="E1303" s="294">
        <f t="shared" si="129"/>
        <v>0</v>
      </c>
      <c r="F1303" s="73"/>
      <c r="G1303" s="3" t="s">
        <v>356</v>
      </c>
      <c r="H1303" s="3" t="str">
        <f t="shared" si="128"/>
        <v>153015</v>
      </c>
      <c r="I1303" s="129" t="s">
        <v>608</v>
      </c>
    </row>
    <row r="1304" spans="1:10" ht="15.75" x14ac:dyDescent="0.25">
      <c r="A1304" s="55" t="str">
        <f>'BoR4 Rollup'!B1304</f>
        <v>Total Acquisitions and Major Repairs</v>
      </c>
      <c r="B1304" s="281">
        <f>B1303+B1302+B1301</f>
        <v>0</v>
      </c>
      <c r="C1304" s="281">
        <f>C1303+C1302+C1301</f>
        <v>0</v>
      </c>
      <c r="D1304" s="281">
        <f>D1303+D1302+D1301</f>
        <v>0</v>
      </c>
      <c r="E1304" s="296">
        <f t="shared" si="129"/>
        <v>0</v>
      </c>
      <c r="F1304" s="77"/>
      <c r="G1304" s="3" t="s">
        <v>355</v>
      </c>
      <c r="H1304" s="3" t="str">
        <f t="shared" si="128"/>
        <v>153015</v>
      </c>
      <c r="I1304" s="129" t="s">
        <v>608</v>
      </c>
    </row>
    <row r="1305" spans="1:10" ht="15.75" x14ac:dyDescent="0.25">
      <c r="A1305" s="55" t="str">
        <f>'BoR4 Rollup'!B1305</f>
        <v>Function Total</v>
      </c>
      <c r="B1305" s="264">
        <f>B1304+B1300+B1295+B1291</f>
        <v>1598</v>
      </c>
      <c r="C1305" s="264">
        <f>C1304+C1300+C1295+C1291</f>
        <v>1598</v>
      </c>
      <c r="D1305" s="264">
        <f>D1304+D1300+D1295+D1291</f>
        <v>2702</v>
      </c>
      <c r="E1305" s="297">
        <f t="shared" si="129"/>
        <v>1104</v>
      </c>
      <c r="F1305" s="76"/>
      <c r="G1305" s="3" t="s">
        <v>355</v>
      </c>
      <c r="H1305" s="3" t="str">
        <f t="shared" si="128"/>
        <v>153015</v>
      </c>
      <c r="I1305" s="129" t="s">
        <v>608</v>
      </c>
    </row>
    <row r="1306" spans="1:10" ht="15.75" x14ac:dyDescent="0.25">
      <c r="A1306" s="254" t="str">
        <f>'BoR4 Rollup'!B1306</f>
        <v>Function:  Instruction</v>
      </c>
      <c r="B1306" s="255"/>
      <c r="C1306" s="256"/>
      <c r="D1306" s="256"/>
      <c r="E1306" s="257"/>
      <c r="F1306" s="72"/>
      <c r="G1306" s="3" t="s">
        <v>356</v>
      </c>
      <c r="H1306" s="13" t="str">
        <f t="shared" ref="H1306:H1326" si="130">RIGHT($A$1308,6)</f>
        <v>154003</v>
      </c>
      <c r="I1306" s="13" t="s">
        <v>447</v>
      </c>
    </row>
    <row r="1307" spans="1:10" ht="15.75" x14ac:dyDescent="0.25">
      <c r="A1307" s="106" t="str">
        <f>'BoR4 Rollup'!B1307</f>
        <v>Orgn:  Comm&amp;Media-Comm/Journalism-Speech</v>
      </c>
      <c r="B1307" s="258" t="str">
        <f>+'BoR4 Rollup'!C1307</f>
        <v>Actual</v>
      </c>
      <c r="C1307" s="258" t="str">
        <f>+'BoR4 Rollup'!D1307</f>
        <v>Budgeted</v>
      </c>
      <c r="D1307" s="258" t="str">
        <f>+'BoR4 Rollup'!E1307</f>
        <v>Budgeted</v>
      </c>
      <c r="E1307" s="259" t="str">
        <f>E5</f>
        <v>2024-2025 +/-</v>
      </c>
      <c r="F1307" s="74"/>
      <c r="G1307" s="3" t="s">
        <v>356</v>
      </c>
      <c r="H1307" s="13" t="str">
        <f t="shared" si="130"/>
        <v>154003</v>
      </c>
      <c r="I1307" s="13" t="s">
        <v>447</v>
      </c>
    </row>
    <row r="1308" spans="1:10" ht="15.75" x14ac:dyDescent="0.25">
      <c r="A1308" s="248" t="str">
        <f>'BoR4 Rollup'!B1308</f>
        <v>Organization ID:  154003</v>
      </c>
      <c r="B1308" s="249" t="str">
        <f>'BoR4 Rollup'!$C$6</f>
        <v>2024-2025</v>
      </c>
      <c r="C1308" s="110" t="str">
        <f>'BoR4 Rollup'!$D$6</f>
        <v>2024-2025</v>
      </c>
      <c r="D1308" s="249" t="str">
        <f>'BoR4 Rollup'!$E$6</f>
        <v>2025-2026</v>
      </c>
      <c r="E1308" s="250" t="str">
        <f>'BoR4 Rollup'!$F$6</f>
        <v>2025-2026</v>
      </c>
      <c r="F1308" s="74"/>
      <c r="G1308" s="3" t="s">
        <v>356</v>
      </c>
      <c r="H1308" s="13" t="str">
        <f t="shared" si="130"/>
        <v>154003</v>
      </c>
      <c r="I1308" s="13" t="s">
        <v>447</v>
      </c>
    </row>
    <row r="1309" spans="1:10" x14ac:dyDescent="0.2">
      <c r="A1309" s="54" t="str">
        <f>'BoR4 Rollup'!B1309</f>
        <v xml:space="preserve">  Salaries</v>
      </c>
      <c r="B1309" s="245">
        <v>6300</v>
      </c>
      <c r="C1309" s="245">
        <v>6300</v>
      </c>
      <c r="D1309" s="245">
        <v>0</v>
      </c>
      <c r="E1309" s="294">
        <f t="shared" ref="E1309:E1326" si="131">+D1309-C1309</f>
        <v>-6300</v>
      </c>
      <c r="F1309" s="73"/>
      <c r="G1309" s="3" t="s">
        <v>356</v>
      </c>
      <c r="H1309" s="13" t="str">
        <f t="shared" si="130"/>
        <v>154003</v>
      </c>
      <c r="I1309" s="13" t="s">
        <v>447</v>
      </c>
      <c r="J1309" s="13" t="s">
        <v>580</v>
      </c>
    </row>
    <row r="1310" spans="1:10" x14ac:dyDescent="0.2">
      <c r="A1310" s="54" t="str">
        <f>'BoR4 Rollup'!B1310</f>
        <v xml:space="preserve">  Other Compensation</v>
      </c>
      <c r="B1310" s="245">
        <v>0</v>
      </c>
      <c r="C1310" s="245">
        <v>0</v>
      </c>
      <c r="D1310" s="245">
        <v>0</v>
      </c>
      <c r="E1310" s="294">
        <f t="shared" si="131"/>
        <v>0</v>
      </c>
      <c r="F1310" s="73"/>
      <c r="G1310" s="3" t="s">
        <v>356</v>
      </c>
      <c r="H1310" s="13" t="str">
        <f t="shared" si="130"/>
        <v>154003</v>
      </c>
      <c r="I1310" s="13" t="s">
        <v>447</v>
      </c>
    </row>
    <row r="1311" spans="1:10" x14ac:dyDescent="0.2">
      <c r="A1311" s="54" t="str">
        <f>'BoR4 Rollup'!B1311</f>
        <v xml:space="preserve">  Related Benefits</v>
      </c>
      <c r="B1311" s="245">
        <v>1167</v>
      </c>
      <c r="C1311" s="245">
        <v>1167</v>
      </c>
      <c r="D1311" s="245">
        <v>0</v>
      </c>
      <c r="E1311" s="294">
        <f t="shared" si="131"/>
        <v>-1167</v>
      </c>
      <c r="F1311" s="73"/>
      <c r="G1311" s="3" t="s">
        <v>356</v>
      </c>
      <c r="H1311" s="13" t="str">
        <f t="shared" si="130"/>
        <v>154003</v>
      </c>
      <c r="I1311" s="13" t="s">
        <v>447</v>
      </c>
      <c r="J1311" s="13" t="s">
        <v>581</v>
      </c>
    </row>
    <row r="1312" spans="1:10" ht="15.75" x14ac:dyDescent="0.25">
      <c r="A1312" s="55" t="str">
        <f>'BoR4 Rollup'!B1312</f>
        <v>Total Personal Services</v>
      </c>
      <c r="B1312" s="264">
        <f>B1311+B1310+B1309</f>
        <v>7467</v>
      </c>
      <c r="C1312" s="264">
        <f>C1311+C1310+C1309</f>
        <v>7467</v>
      </c>
      <c r="D1312" s="264">
        <f>D1311+D1310+D1309</f>
        <v>0</v>
      </c>
      <c r="E1312" s="295">
        <f t="shared" si="131"/>
        <v>-7467</v>
      </c>
      <c r="F1312" s="76"/>
      <c r="G1312" s="3" t="s">
        <v>355</v>
      </c>
      <c r="H1312" s="13" t="str">
        <f t="shared" si="130"/>
        <v>154003</v>
      </c>
      <c r="I1312" s="13" t="s">
        <v>447</v>
      </c>
    </row>
    <row r="1313" spans="1:10" x14ac:dyDescent="0.2">
      <c r="A1313" s="54" t="str">
        <f>'BoR4 Rollup'!B1313</f>
        <v xml:space="preserve"> Travel</v>
      </c>
      <c r="B1313" s="245">
        <v>0</v>
      </c>
      <c r="C1313" s="245">
        <v>0</v>
      </c>
      <c r="D1313" s="245">
        <v>0</v>
      </c>
      <c r="E1313" s="294">
        <f t="shared" si="131"/>
        <v>0</v>
      </c>
      <c r="F1313" s="73"/>
      <c r="G1313" s="3" t="s">
        <v>356</v>
      </c>
      <c r="H1313" s="13" t="str">
        <f t="shared" si="130"/>
        <v>154003</v>
      </c>
      <c r="I1313" s="13" t="s">
        <v>447</v>
      </c>
      <c r="J1313" s="13" t="s">
        <v>582</v>
      </c>
    </row>
    <row r="1314" spans="1:10" x14ac:dyDescent="0.2">
      <c r="A1314" s="54" t="str">
        <f>'BoR4 Rollup'!B1314</f>
        <v xml:space="preserve"> Operating Services</v>
      </c>
      <c r="B1314" s="245">
        <v>0</v>
      </c>
      <c r="C1314" s="245">
        <v>0</v>
      </c>
      <c r="D1314" s="245">
        <v>0</v>
      </c>
      <c r="E1314" s="294">
        <f t="shared" si="131"/>
        <v>0</v>
      </c>
      <c r="F1314" s="73"/>
      <c r="G1314" s="3" t="s">
        <v>356</v>
      </c>
      <c r="H1314" s="13" t="str">
        <f t="shared" si="130"/>
        <v>154003</v>
      </c>
      <c r="I1314" s="13" t="s">
        <v>447</v>
      </c>
      <c r="J1314" s="13" t="s">
        <v>583</v>
      </c>
    </row>
    <row r="1315" spans="1:10" x14ac:dyDescent="0.2">
      <c r="A1315" s="54" t="str">
        <f>'BoR4 Rollup'!B1315</f>
        <v xml:space="preserve"> Supplies</v>
      </c>
      <c r="B1315" s="245">
        <v>0</v>
      </c>
      <c r="C1315" s="245">
        <v>0</v>
      </c>
      <c r="D1315" s="245">
        <v>0</v>
      </c>
      <c r="E1315" s="294">
        <f t="shared" si="131"/>
        <v>0</v>
      </c>
      <c r="F1315" s="73"/>
      <c r="G1315" s="3" t="s">
        <v>356</v>
      </c>
      <c r="H1315" s="13" t="str">
        <f t="shared" si="130"/>
        <v>154003</v>
      </c>
      <c r="I1315" s="13" t="s">
        <v>447</v>
      </c>
      <c r="J1315" s="13" t="s">
        <v>584</v>
      </c>
    </row>
    <row r="1316" spans="1:10" ht="15.75" x14ac:dyDescent="0.25">
      <c r="A1316" s="55" t="str">
        <f>'BoR4 Rollup'!B1316</f>
        <v>Total Operating Expenses</v>
      </c>
      <c r="B1316" s="281">
        <f>B1315+B1314+B1313</f>
        <v>0</v>
      </c>
      <c r="C1316" s="281">
        <f>C1315+C1314+C1313</f>
        <v>0</v>
      </c>
      <c r="D1316" s="281">
        <f>D1315+D1314+D1313</f>
        <v>0</v>
      </c>
      <c r="E1316" s="296">
        <f t="shared" si="131"/>
        <v>0</v>
      </c>
      <c r="F1316" s="77"/>
      <c r="G1316" s="3" t="s">
        <v>355</v>
      </c>
      <c r="H1316" s="13" t="str">
        <f t="shared" si="130"/>
        <v>154003</v>
      </c>
      <c r="I1316" s="13" t="s">
        <v>447</v>
      </c>
    </row>
    <row r="1317" spans="1:10" x14ac:dyDescent="0.2">
      <c r="A1317" s="54" t="str">
        <f>'BoR4 Rollup'!B1317</f>
        <v xml:space="preserve"> Professional Services</v>
      </c>
      <c r="B1317" s="245">
        <v>2152</v>
      </c>
      <c r="C1317" s="245">
        <v>2152</v>
      </c>
      <c r="D1317" s="245">
        <v>1820</v>
      </c>
      <c r="E1317" s="294">
        <f t="shared" si="131"/>
        <v>-332</v>
      </c>
      <c r="F1317" s="73"/>
      <c r="G1317" s="3" t="s">
        <v>356</v>
      </c>
      <c r="H1317" s="13" t="str">
        <f t="shared" si="130"/>
        <v>154003</v>
      </c>
      <c r="I1317" s="13" t="s">
        <v>447</v>
      </c>
      <c r="J1317" s="13" t="s">
        <v>585</v>
      </c>
    </row>
    <row r="1318" spans="1:10" x14ac:dyDescent="0.2">
      <c r="A1318" s="54" t="str">
        <f>'BoR4 Rollup'!B1318</f>
        <v xml:space="preserve"> Other Charges</v>
      </c>
      <c r="B1318" s="245">
        <v>0</v>
      </c>
      <c r="C1318" s="245">
        <v>0</v>
      </c>
      <c r="D1318" s="245">
        <v>0</v>
      </c>
      <c r="E1318" s="294">
        <f t="shared" si="131"/>
        <v>0</v>
      </c>
      <c r="F1318" s="73"/>
      <c r="G1318" s="3" t="s">
        <v>356</v>
      </c>
      <c r="H1318" s="13" t="str">
        <f t="shared" si="130"/>
        <v>154003</v>
      </c>
      <c r="I1318" s="13" t="s">
        <v>447</v>
      </c>
      <c r="J1318" s="13" t="s">
        <v>586</v>
      </c>
    </row>
    <row r="1319" spans="1:10" x14ac:dyDescent="0.2">
      <c r="A1319" s="54" t="str">
        <f>'BoR4 Rollup'!B1319</f>
        <v xml:space="preserve"> Debt Services</v>
      </c>
      <c r="B1319" s="245">
        <v>0</v>
      </c>
      <c r="C1319" s="245">
        <v>0</v>
      </c>
      <c r="D1319" s="245">
        <v>0</v>
      </c>
      <c r="E1319" s="294">
        <f t="shared" si="131"/>
        <v>0</v>
      </c>
      <c r="F1319" s="73"/>
      <c r="G1319" s="3" t="s">
        <v>356</v>
      </c>
      <c r="H1319" s="13" t="str">
        <f t="shared" si="130"/>
        <v>154003</v>
      </c>
      <c r="I1319" s="13" t="s">
        <v>447</v>
      </c>
    </row>
    <row r="1320" spans="1:10" x14ac:dyDescent="0.2">
      <c r="A1320" s="54" t="str">
        <f>'BoR4 Rollup'!B1320</f>
        <v xml:space="preserve"> Interagency Transfers</v>
      </c>
      <c r="B1320" s="245">
        <v>0</v>
      </c>
      <c r="C1320" s="245">
        <v>0</v>
      </c>
      <c r="D1320" s="245">
        <v>0</v>
      </c>
      <c r="E1320" s="294">
        <f t="shared" si="131"/>
        <v>0</v>
      </c>
      <c r="F1320" s="73"/>
      <c r="G1320" s="3" t="s">
        <v>356</v>
      </c>
      <c r="H1320" s="13" t="str">
        <f t="shared" si="130"/>
        <v>154003</v>
      </c>
      <c r="I1320" s="13" t="s">
        <v>447</v>
      </c>
      <c r="J1320" s="13" t="s">
        <v>587</v>
      </c>
    </row>
    <row r="1321" spans="1:10" ht="15.75" x14ac:dyDescent="0.25">
      <c r="A1321" s="55" t="str">
        <f>'BoR4 Rollup'!B1321</f>
        <v>Total Other Charges</v>
      </c>
      <c r="B1321" s="281">
        <f>B1320+B1319+B1318+B1317</f>
        <v>2152</v>
      </c>
      <c r="C1321" s="281">
        <f>C1320+C1319+C1318+C1317</f>
        <v>2152</v>
      </c>
      <c r="D1321" s="281">
        <f>D1320+D1319+D1318+D1317</f>
        <v>1820</v>
      </c>
      <c r="E1321" s="296">
        <f t="shared" si="131"/>
        <v>-332</v>
      </c>
      <c r="F1321" s="77"/>
      <c r="G1321" s="3" t="s">
        <v>355</v>
      </c>
      <c r="H1321" s="13" t="str">
        <f t="shared" si="130"/>
        <v>154003</v>
      </c>
      <c r="I1321" s="13" t="s">
        <v>447</v>
      </c>
    </row>
    <row r="1322" spans="1:10" x14ac:dyDescent="0.2">
      <c r="A1322" s="54" t="str">
        <f>'BoR4 Rollup'!B1322</f>
        <v xml:space="preserve"> General Acquisitions</v>
      </c>
      <c r="B1322" s="245">
        <v>0</v>
      </c>
      <c r="C1322" s="245">
        <v>0</v>
      </c>
      <c r="D1322" s="245">
        <v>0</v>
      </c>
      <c r="E1322" s="294">
        <f t="shared" si="131"/>
        <v>0</v>
      </c>
      <c r="F1322" s="73"/>
      <c r="G1322" s="3" t="s">
        <v>356</v>
      </c>
      <c r="H1322" s="13" t="str">
        <f t="shared" si="130"/>
        <v>154003</v>
      </c>
      <c r="I1322" s="13" t="s">
        <v>447</v>
      </c>
      <c r="J1322" s="13" t="s">
        <v>588</v>
      </c>
    </row>
    <row r="1323" spans="1:10" x14ac:dyDescent="0.2">
      <c r="A1323" s="54" t="str">
        <f>'BoR4 Rollup'!B1323</f>
        <v xml:space="preserve"> Library Acquisitions</v>
      </c>
      <c r="B1323" s="245">
        <v>0</v>
      </c>
      <c r="C1323" s="245">
        <v>0</v>
      </c>
      <c r="D1323" s="245">
        <v>0</v>
      </c>
      <c r="E1323" s="294">
        <f t="shared" si="131"/>
        <v>0</v>
      </c>
      <c r="F1323" s="73"/>
      <c r="G1323" s="3" t="s">
        <v>356</v>
      </c>
      <c r="H1323" s="13" t="str">
        <f t="shared" si="130"/>
        <v>154003</v>
      </c>
      <c r="I1323" s="13" t="s">
        <v>447</v>
      </c>
      <c r="J1323" s="13" t="s">
        <v>588</v>
      </c>
    </row>
    <row r="1324" spans="1:10" x14ac:dyDescent="0.2">
      <c r="A1324" s="54" t="str">
        <f>'BoR4 Rollup'!B1324</f>
        <v xml:space="preserve"> Major Repairs</v>
      </c>
      <c r="B1324" s="245">
        <v>0</v>
      </c>
      <c r="C1324" s="245">
        <v>0</v>
      </c>
      <c r="D1324" s="245">
        <v>0</v>
      </c>
      <c r="E1324" s="294">
        <f t="shared" si="131"/>
        <v>0</v>
      </c>
      <c r="F1324" s="73"/>
      <c r="G1324" s="3" t="s">
        <v>356</v>
      </c>
      <c r="H1324" s="13" t="str">
        <f t="shared" si="130"/>
        <v>154003</v>
      </c>
      <c r="I1324" s="13" t="s">
        <v>447</v>
      </c>
    </row>
    <row r="1325" spans="1:10" ht="15.75" x14ac:dyDescent="0.25">
      <c r="A1325" s="55" t="str">
        <f>'BoR4 Rollup'!B1325</f>
        <v>Total Acquisitions and Major Repairs</v>
      </c>
      <c r="B1325" s="281">
        <f>B1324+B1323+B1322</f>
        <v>0</v>
      </c>
      <c r="C1325" s="281">
        <f>C1324+C1323+C1322</f>
        <v>0</v>
      </c>
      <c r="D1325" s="281">
        <f>D1324+D1323+D1322</f>
        <v>0</v>
      </c>
      <c r="E1325" s="296">
        <f t="shared" si="131"/>
        <v>0</v>
      </c>
      <c r="F1325" s="77"/>
      <c r="G1325" s="3" t="s">
        <v>355</v>
      </c>
      <c r="H1325" s="13" t="str">
        <f t="shared" si="130"/>
        <v>154003</v>
      </c>
      <c r="I1325" s="13" t="s">
        <v>447</v>
      </c>
    </row>
    <row r="1326" spans="1:10" ht="15.75" x14ac:dyDescent="0.25">
      <c r="A1326" s="55" t="str">
        <f>'BoR4 Rollup'!B1326</f>
        <v>Function Total</v>
      </c>
      <c r="B1326" s="264">
        <f>B1325+B1321+B1316+B1312</f>
        <v>9619</v>
      </c>
      <c r="C1326" s="264">
        <f>C1325+C1321+C1316+C1312</f>
        <v>9619</v>
      </c>
      <c r="D1326" s="264">
        <f>D1325+D1321+D1316+D1312</f>
        <v>1820</v>
      </c>
      <c r="E1326" s="297">
        <f t="shared" si="131"/>
        <v>-7799</v>
      </c>
      <c r="F1326" s="76"/>
      <c r="G1326" s="3" t="s">
        <v>355</v>
      </c>
      <c r="H1326" s="13" t="str">
        <f t="shared" si="130"/>
        <v>154003</v>
      </c>
      <c r="I1326" s="13" t="s">
        <v>447</v>
      </c>
    </row>
    <row r="1327" spans="1:10" ht="15.75" x14ac:dyDescent="0.25">
      <c r="A1327" s="254" t="str">
        <f>'BoR4 Rollup'!B1327</f>
        <v>Function:  Instruction</v>
      </c>
      <c r="B1327" s="255"/>
      <c r="C1327" s="256"/>
      <c r="D1327" s="256"/>
      <c r="E1327" s="257"/>
      <c r="F1327" s="72"/>
      <c r="G1327" s="3" t="s">
        <v>357</v>
      </c>
      <c r="H1327" s="13" t="str">
        <f t="shared" ref="H1327:H1347" si="132">RIGHT($A$1329,6)</f>
        <v>155003</v>
      </c>
      <c r="I1327" s="13" t="s">
        <v>448</v>
      </c>
    </row>
    <row r="1328" spans="1:10" ht="15.75" x14ac:dyDescent="0.25">
      <c r="A1328" s="106" t="str">
        <f>'BoR4 Rollup'!B1328</f>
        <v>Orgn:  Computer Information Technology</v>
      </c>
      <c r="B1328" s="258" t="str">
        <f>+'BoR4 Rollup'!C1328</f>
        <v>Actual</v>
      </c>
      <c r="C1328" s="258" t="str">
        <f>+'BoR4 Rollup'!D1328</f>
        <v>Budgeted</v>
      </c>
      <c r="D1328" s="258" t="str">
        <f>+'BoR4 Rollup'!E1328</f>
        <v>Budgeted</v>
      </c>
      <c r="E1328" s="259" t="str">
        <f>E5</f>
        <v>2024-2025 +/-</v>
      </c>
      <c r="F1328" s="78"/>
      <c r="G1328" s="3" t="s">
        <v>357</v>
      </c>
      <c r="H1328" s="13" t="str">
        <f t="shared" si="132"/>
        <v>155003</v>
      </c>
      <c r="I1328" s="13" t="s">
        <v>448</v>
      </c>
    </row>
    <row r="1329" spans="1:10" ht="15.75" x14ac:dyDescent="0.25">
      <c r="A1329" s="248" t="str">
        <f>'BoR4 Rollup'!B1329</f>
        <v>Organization ID:  155003</v>
      </c>
      <c r="B1329" s="249" t="str">
        <f>'BoR4 Rollup'!$C$6</f>
        <v>2024-2025</v>
      </c>
      <c r="C1329" s="110" t="str">
        <f>'BoR4 Rollup'!$D$6</f>
        <v>2024-2025</v>
      </c>
      <c r="D1329" s="249" t="str">
        <f>'BoR4 Rollup'!$E$6</f>
        <v>2025-2026</v>
      </c>
      <c r="E1329" s="250" t="str">
        <f>'BoR4 Rollup'!$F$6</f>
        <v>2025-2026</v>
      </c>
      <c r="F1329" s="78"/>
      <c r="G1329" s="3" t="s">
        <v>357</v>
      </c>
      <c r="H1329" s="13" t="str">
        <f t="shared" si="132"/>
        <v>155003</v>
      </c>
      <c r="I1329" s="13" t="s">
        <v>448</v>
      </c>
    </row>
    <row r="1330" spans="1:10" x14ac:dyDescent="0.2">
      <c r="A1330" s="54" t="str">
        <f>'BoR4 Rollup'!B1330</f>
        <v xml:space="preserve">  Salaries</v>
      </c>
      <c r="B1330" s="245">
        <v>0</v>
      </c>
      <c r="C1330" s="245">
        <v>0</v>
      </c>
      <c r="D1330" s="245">
        <v>48997</v>
      </c>
      <c r="E1330" s="294">
        <f t="shared" ref="E1330:E1347" si="133">+D1330-C1330</f>
        <v>48997</v>
      </c>
      <c r="F1330" s="73"/>
      <c r="G1330" s="3" t="s">
        <v>357</v>
      </c>
      <c r="H1330" s="13" t="str">
        <f t="shared" si="132"/>
        <v>155003</v>
      </c>
      <c r="I1330" s="13" t="s">
        <v>448</v>
      </c>
      <c r="J1330" s="13" t="s">
        <v>580</v>
      </c>
    </row>
    <row r="1331" spans="1:10" x14ac:dyDescent="0.2">
      <c r="A1331" s="54" t="str">
        <f>'BoR4 Rollup'!B1331</f>
        <v xml:space="preserve">  Other Compensation</v>
      </c>
      <c r="B1331" s="245">
        <v>0</v>
      </c>
      <c r="C1331" s="245">
        <v>0</v>
      </c>
      <c r="D1331" s="245">
        <v>0</v>
      </c>
      <c r="E1331" s="294">
        <f t="shared" si="133"/>
        <v>0</v>
      </c>
      <c r="F1331" s="73"/>
      <c r="G1331" s="3" t="s">
        <v>357</v>
      </c>
      <c r="H1331" s="13" t="str">
        <f t="shared" si="132"/>
        <v>155003</v>
      </c>
      <c r="I1331" s="13" t="s">
        <v>448</v>
      </c>
    </row>
    <row r="1332" spans="1:10" x14ac:dyDescent="0.2">
      <c r="A1332" s="54" t="str">
        <f>'BoR4 Rollup'!B1332</f>
        <v xml:space="preserve">  Related Benefits</v>
      </c>
      <c r="B1332" s="245">
        <v>0</v>
      </c>
      <c r="C1332" s="245">
        <v>0</v>
      </c>
      <c r="D1332" s="245">
        <v>10744</v>
      </c>
      <c r="E1332" s="294">
        <f t="shared" si="133"/>
        <v>10744</v>
      </c>
      <c r="F1332" s="73"/>
      <c r="G1332" s="3" t="s">
        <v>357</v>
      </c>
      <c r="H1332" s="13" t="str">
        <f t="shared" si="132"/>
        <v>155003</v>
      </c>
      <c r="I1332" s="13" t="s">
        <v>448</v>
      </c>
      <c r="J1332" s="13" t="s">
        <v>581</v>
      </c>
    </row>
    <row r="1333" spans="1:10" ht="15.75" x14ac:dyDescent="0.25">
      <c r="A1333" s="55" t="str">
        <f>'BoR4 Rollup'!B1333</f>
        <v>Total Personal Services</v>
      </c>
      <c r="B1333" s="264">
        <f>B1332+B1331+B1330</f>
        <v>0</v>
      </c>
      <c r="C1333" s="264">
        <f>C1332+C1331+C1330</f>
        <v>0</v>
      </c>
      <c r="D1333" s="264">
        <f>D1332+D1331+D1330</f>
        <v>59741</v>
      </c>
      <c r="E1333" s="295">
        <f t="shared" si="133"/>
        <v>59741</v>
      </c>
      <c r="F1333" s="76"/>
      <c r="G1333" s="3" t="s">
        <v>357</v>
      </c>
      <c r="H1333" s="13" t="str">
        <f t="shared" si="132"/>
        <v>155003</v>
      </c>
      <c r="I1333" s="13" t="s">
        <v>448</v>
      </c>
    </row>
    <row r="1334" spans="1:10" x14ac:dyDescent="0.2">
      <c r="A1334" s="54" t="str">
        <f>'BoR4 Rollup'!B1334</f>
        <v xml:space="preserve"> Travel</v>
      </c>
      <c r="B1334" s="245">
        <v>0</v>
      </c>
      <c r="C1334" s="245">
        <v>0</v>
      </c>
      <c r="D1334" s="245">
        <v>0</v>
      </c>
      <c r="E1334" s="294">
        <f t="shared" si="133"/>
        <v>0</v>
      </c>
      <c r="F1334" s="73"/>
      <c r="G1334" s="3" t="s">
        <v>357</v>
      </c>
      <c r="H1334" s="13" t="str">
        <f t="shared" si="132"/>
        <v>155003</v>
      </c>
      <c r="I1334" s="13" t="s">
        <v>448</v>
      </c>
      <c r="J1334" s="13" t="s">
        <v>582</v>
      </c>
    </row>
    <row r="1335" spans="1:10" x14ac:dyDescent="0.2">
      <c r="A1335" s="54" t="str">
        <f>'BoR4 Rollup'!B1335</f>
        <v xml:space="preserve"> Operating Services</v>
      </c>
      <c r="B1335" s="245">
        <v>500</v>
      </c>
      <c r="C1335" s="245">
        <v>500</v>
      </c>
      <c r="D1335" s="245">
        <v>0</v>
      </c>
      <c r="E1335" s="294">
        <f t="shared" si="133"/>
        <v>-500</v>
      </c>
      <c r="F1335" s="73"/>
      <c r="G1335" s="3" t="s">
        <v>357</v>
      </c>
      <c r="H1335" s="13" t="str">
        <f t="shared" si="132"/>
        <v>155003</v>
      </c>
      <c r="I1335" s="13" t="s">
        <v>448</v>
      </c>
      <c r="J1335" s="13" t="s">
        <v>583</v>
      </c>
    </row>
    <row r="1336" spans="1:10" x14ac:dyDescent="0.2">
      <c r="A1336" s="54" t="str">
        <f>'BoR4 Rollup'!B1336</f>
        <v xml:space="preserve"> Supplies</v>
      </c>
      <c r="B1336" s="245">
        <v>0</v>
      </c>
      <c r="C1336" s="245">
        <v>0</v>
      </c>
      <c r="D1336" s="245">
        <v>0</v>
      </c>
      <c r="E1336" s="294">
        <f t="shared" si="133"/>
        <v>0</v>
      </c>
      <c r="F1336" s="73"/>
      <c r="G1336" s="3" t="s">
        <v>357</v>
      </c>
      <c r="H1336" s="13" t="str">
        <f t="shared" si="132"/>
        <v>155003</v>
      </c>
      <c r="I1336" s="13" t="s">
        <v>448</v>
      </c>
      <c r="J1336" s="13" t="s">
        <v>584</v>
      </c>
    </row>
    <row r="1337" spans="1:10" ht="15.75" x14ac:dyDescent="0.25">
      <c r="A1337" s="55" t="str">
        <f>'BoR4 Rollup'!B1337</f>
        <v>Total Operating Expenses</v>
      </c>
      <c r="B1337" s="281">
        <f>B1336+B1335+B1334</f>
        <v>500</v>
      </c>
      <c r="C1337" s="281">
        <f>C1336+C1335+C1334</f>
        <v>500</v>
      </c>
      <c r="D1337" s="281">
        <f>D1336+D1335+D1334</f>
        <v>0</v>
      </c>
      <c r="E1337" s="296">
        <f t="shared" si="133"/>
        <v>-500</v>
      </c>
      <c r="F1337" s="77"/>
      <c r="G1337" s="3" t="s">
        <v>357</v>
      </c>
      <c r="H1337" s="13" t="str">
        <f t="shared" si="132"/>
        <v>155003</v>
      </c>
      <c r="I1337" s="13" t="s">
        <v>448</v>
      </c>
    </row>
    <row r="1338" spans="1:10" x14ac:dyDescent="0.2">
      <c r="A1338" s="54" t="str">
        <f>'BoR4 Rollup'!B1338</f>
        <v xml:space="preserve"> Professional Services</v>
      </c>
      <c r="B1338" s="245">
        <v>0</v>
      </c>
      <c r="C1338" s="245">
        <v>0</v>
      </c>
      <c r="D1338" s="245">
        <v>0</v>
      </c>
      <c r="E1338" s="294">
        <f t="shared" si="133"/>
        <v>0</v>
      </c>
      <c r="F1338" s="73"/>
      <c r="G1338" s="3" t="s">
        <v>357</v>
      </c>
      <c r="H1338" s="13" t="str">
        <f t="shared" si="132"/>
        <v>155003</v>
      </c>
      <c r="I1338" s="13" t="s">
        <v>448</v>
      </c>
      <c r="J1338" s="13" t="s">
        <v>585</v>
      </c>
    </row>
    <row r="1339" spans="1:10" x14ac:dyDescent="0.2">
      <c r="A1339" s="54" t="str">
        <f>'BoR4 Rollup'!B1339</f>
        <v xml:space="preserve"> Other Charges</v>
      </c>
      <c r="B1339" s="245">
        <v>0</v>
      </c>
      <c r="C1339" s="245">
        <v>0</v>
      </c>
      <c r="D1339" s="245">
        <v>0</v>
      </c>
      <c r="E1339" s="294">
        <f t="shared" si="133"/>
        <v>0</v>
      </c>
      <c r="F1339" s="73"/>
      <c r="G1339" s="3" t="s">
        <v>357</v>
      </c>
      <c r="H1339" s="13" t="str">
        <f t="shared" si="132"/>
        <v>155003</v>
      </c>
      <c r="I1339" s="13" t="s">
        <v>448</v>
      </c>
      <c r="J1339" s="13" t="s">
        <v>586</v>
      </c>
    </row>
    <row r="1340" spans="1:10" x14ac:dyDescent="0.2">
      <c r="A1340" s="54" t="str">
        <f>'BoR4 Rollup'!B1340</f>
        <v xml:space="preserve"> Debt Services</v>
      </c>
      <c r="B1340" s="245">
        <v>0</v>
      </c>
      <c r="C1340" s="245">
        <v>0</v>
      </c>
      <c r="D1340" s="245">
        <v>0</v>
      </c>
      <c r="E1340" s="294">
        <f t="shared" si="133"/>
        <v>0</v>
      </c>
      <c r="F1340" s="73"/>
      <c r="G1340" s="3" t="s">
        <v>357</v>
      </c>
      <c r="H1340" s="13" t="str">
        <f t="shared" si="132"/>
        <v>155003</v>
      </c>
      <c r="I1340" s="13" t="s">
        <v>448</v>
      </c>
    </row>
    <row r="1341" spans="1:10" x14ac:dyDescent="0.2">
      <c r="A1341" s="54" t="str">
        <f>'BoR4 Rollup'!B1341</f>
        <v xml:space="preserve"> Interagency Transfers</v>
      </c>
      <c r="B1341" s="245">
        <v>0</v>
      </c>
      <c r="C1341" s="245">
        <v>0</v>
      </c>
      <c r="D1341" s="245">
        <v>0</v>
      </c>
      <c r="E1341" s="294">
        <f t="shared" si="133"/>
        <v>0</v>
      </c>
      <c r="F1341" s="73"/>
      <c r="G1341" s="3" t="s">
        <v>357</v>
      </c>
      <c r="H1341" s="13" t="str">
        <f t="shared" si="132"/>
        <v>155003</v>
      </c>
      <c r="I1341" s="13" t="s">
        <v>448</v>
      </c>
      <c r="J1341" s="13" t="s">
        <v>587</v>
      </c>
    </row>
    <row r="1342" spans="1:10" ht="15.75" x14ac:dyDescent="0.25">
      <c r="A1342" s="55" t="str">
        <f>'BoR4 Rollup'!B1342</f>
        <v>Total Other Charges</v>
      </c>
      <c r="B1342" s="281">
        <f>B1341+B1340+B1339+B1338</f>
        <v>0</v>
      </c>
      <c r="C1342" s="281">
        <f>C1341+C1340+C1339+C1338</f>
        <v>0</v>
      </c>
      <c r="D1342" s="281">
        <f>D1341+D1340+D1339+D1338</f>
        <v>0</v>
      </c>
      <c r="E1342" s="296">
        <f t="shared" si="133"/>
        <v>0</v>
      </c>
      <c r="F1342" s="77"/>
      <c r="G1342" s="3" t="s">
        <v>357</v>
      </c>
      <c r="H1342" s="13" t="str">
        <f t="shared" si="132"/>
        <v>155003</v>
      </c>
      <c r="I1342" s="13" t="s">
        <v>448</v>
      </c>
    </row>
    <row r="1343" spans="1:10" x14ac:dyDescent="0.2">
      <c r="A1343" s="54" t="str">
        <f>'BoR4 Rollup'!B1343</f>
        <v xml:space="preserve"> General Acquisitions</v>
      </c>
      <c r="B1343" s="245">
        <v>0</v>
      </c>
      <c r="C1343" s="245">
        <v>0</v>
      </c>
      <c r="D1343" s="245">
        <v>0</v>
      </c>
      <c r="E1343" s="294">
        <f t="shared" si="133"/>
        <v>0</v>
      </c>
      <c r="F1343" s="73"/>
      <c r="G1343" s="3" t="s">
        <v>357</v>
      </c>
      <c r="H1343" s="13" t="str">
        <f t="shared" si="132"/>
        <v>155003</v>
      </c>
      <c r="I1343" s="13" t="s">
        <v>448</v>
      </c>
      <c r="J1343" s="13" t="s">
        <v>588</v>
      </c>
    </row>
    <row r="1344" spans="1:10" x14ac:dyDescent="0.2">
      <c r="A1344" s="54" t="str">
        <f>'BoR4 Rollup'!B1344</f>
        <v xml:space="preserve"> Library Acquisitions</v>
      </c>
      <c r="B1344" s="245">
        <v>0</v>
      </c>
      <c r="C1344" s="245">
        <v>0</v>
      </c>
      <c r="D1344" s="245">
        <v>0</v>
      </c>
      <c r="E1344" s="294">
        <f t="shared" si="133"/>
        <v>0</v>
      </c>
      <c r="F1344" s="73"/>
      <c r="G1344" s="3" t="s">
        <v>357</v>
      </c>
      <c r="H1344" s="13" t="str">
        <f t="shared" si="132"/>
        <v>155003</v>
      </c>
      <c r="I1344" s="13" t="s">
        <v>448</v>
      </c>
      <c r="J1344" s="13" t="s">
        <v>588</v>
      </c>
    </row>
    <row r="1345" spans="1:10" x14ac:dyDescent="0.2">
      <c r="A1345" s="54" t="str">
        <f>'BoR4 Rollup'!B1345</f>
        <v xml:space="preserve"> Major Repairs</v>
      </c>
      <c r="B1345" s="245">
        <v>0</v>
      </c>
      <c r="C1345" s="245">
        <v>0</v>
      </c>
      <c r="D1345" s="245">
        <v>0</v>
      </c>
      <c r="E1345" s="294">
        <f t="shared" si="133"/>
        <v>0</v>
      </c>
      <c r="F1345" s="73"/>
      <c r="G1345" s="3" t="s">
        <v>357</v>
      </c>
      <c r="H1345" s="13" t="str">
        <f t="shared" si="132"/>
        <v>155003</v>
      </c>
      <c r="I1345" s="13" t="s">
        <v>448</v>
      </c>
    </row>
    <row r="1346" spans="1:10" ht="15.75" x14ac:dyDescent="0.25">
      <c r="A1346" s="55" t="str">
        <f>'BoR4 Rollup'!B1346</f>
        <v>Total Acquisitions and Major Repairs</v>
      </c>
      <c r="B1346" s="281">
        <f>B1345+B1344+B1343</f>
        <v>0</v>
      </c>
      <c r="C1346" s="281">
        <f>C1345+C1344+C1343</f>
        <v>0</v>
      </c>
      <c r="D1346" s="281">
        <f>D1345+D1344+D1343</f>
        <v>0</v>
      </c>
      <c r="E1346" s="296">
        <f t="shared" si="133"/>
        <v>0</v>
      </c>
      <c r="F1346" s="77"/>
      <c r="G1346" s="3" t="s">
        <v>357</v>
      </c>
      <c r="H1346" s="13" t="str">
        <f t="shared" si="132"/>
        <v>155003</v>
      </c>
      <c r="I1346" s="13" t="s">
        <v>448</v>
      </c>
    </row>
    <row r="1347" spans="1:10" ht="15.75" x14ac:dyDescent="0.25">
      <c r="A1347" s="55" t="str">
        <f>'BoR4 Rollup'!B1347</f>
        <v>Function Total</v>
      </c>
      <c r="B1347" s="264">
        <f>B1346+B1342+B1337+B1333</f>
        <v>500</v>
      </c>
      <c r="C1347" s="264">
        <f>C1346+C1342+C1337+C1333</f>
        <v>500</v>
      </c>
      <c r="D1347" s="264">
        <f>D1346+D1342+D1337+D1333</f>
        <v>59741</v>
      </c>
      <c r="E1347" s="297">
        <f t="shared" si="133"/>
        <v>59241</v>
      </c>
      <c r="F1347" s="76"/>
      <c r="G1347" s="3" t="s">
        <v>357</v>
      </c>
      <c r="H1347" s="13" t="str">
        <f t="shared" si="132"/>
        <v>155003</v>
      </c>
      <c r="I1347" s="13" t="s">
        <v>448</v>
      </c>
    </row>
    <row r="1348" spans="1:10" ht="15.75" x14ac:dyDescent="0.25">
      <c r="A1348" s="254" t="str">
        <f>'BoR4 Rollup'!B1348</f>
        <v>Function:  Instruction</v>
      </c>
      <c r="B1348" s="255"/>
      <c r="C1348" s="256"/>
      <c r="D1348" s="256"/>
      <c r="E1348" s="257"/>
      <c r="F1348" s="72"/>
      <c r="G1348" s="3" t="s">
        <v>356</v>
      </c>
      <c r="H1348" s="13" t="str">
        <f t="shared" ref="H1348:H1368" si="134">RIGHT($A$1350,6)</f>
        <v>155005</v>
      </c>
      <c r="I1348" s="13" t="s">
        <v>449</v>
      </c>
    </row>
    <row r="1349" spans="1:10" ht="15.75" x14ac:dyDescent="0.25">
      <c r="A1349" s="106" t="str">
        <f>'BoR4 Rollup'!B1349</f>
        <v>Orgn:  Computer Network Specialist</v>
      </c>
      <c r="B1349" s="258" t="str">
        <f>+'BoR4 Rollup'!C1349</f>
        <v>Actual</v>
      </c>
      <c r="C1349" s="258" t="str">
        <f>+'BoR4 Rollup'!D1349</f>
        <v>Budgeted</v>
      </c>
      <c r="D1349" s="258" t="str">
        <f>+'BoR4 Rollup'!E1349</f>
        <v>Budgeted</v>
      </c>
      <c r="E1349" s="259" t="str">
        <f>E5</f>
        <v>2024-2025 +/-</v>
      </c>
      <c r="F1349" s="74"/>
      <c r="G1349" s="3" t="s">
        <v>356</v>
      </c>
      <c r="H1349" s="13" t="str">
        <f t="shared" si="134"/>
        <v>155005</v>
      </c>
      <c r="I1349" s="13" t="s">
        <v>449</v>
      </c>
    </row>
    <row r="1350" spans="1:10" ht="15.75" x14ac:dyDescent="0.25">
      <c r="A1350" s="248" t="str">
        <f>'BoR4 Rollup'!B1350</f>
        <v>Organization ID:  155005</v>
      </c>
      <c r="B1350" s="249" t="str">
        <f>'BoR4 Rollup'!$C$6</f>
        <v>2024-2025</v>
      </c>
      <c r="C1350" s="110" t="str">
        <f>'BoR4 Rollup'!$D$6</f>
        <v>2024-2025</v>
      </c>
      <c r="D1350" s="249" t="str">
        <f>'BoR4 Rollup'!$E$6</f>
        <v>2025-2026</v>
      </c>
      <c r="E1350" s="250" t="str">
        <f>'BoR4 Rollup'!$F$6</f>
        <v>2025-2026</v>
      </c>
      <c r="F1350" s="74"/>
      <c r="G1350" s="3" t="s">
        <v>356</v>
      </c>
      <c r="H1350" s="13" t="str">
        <f t="shared" si="134"/>
        <v>155005</v>
      </c>
      <c r="I1350" s="13" t="s">
        <v>449</v>
      </c>
    </row>
    <row r="1351" spans="1:10" x14ac:dyDescent="0.2">
      <c r="A1351" s="54" t="str">
        <f>'BoR4 Rollup'!B1351</f>
        <v xml:space="preserve">  Salaries</v>
      </c>
      <c r="B1351" s="245">
        <v>23287</v>
      </c>
      <c r="C1351" s="245">
        <v>23287</v>
      </c>
      <c r="D1351" s="245">
        <v>38086</v>
      </c>
      <c r="E1351" s="294">
        <f t="shared" ref="E1351:E1368" si="135">+D1351-C1351</f>
        <v>14799</v>
      </c>
      <c r="F1351" s="73"/>
      <c r="G1351" s="3" t="s">
        <v>356</v>
      </c>
      <c r="H1351" s="13" t="str">
        <f t="shared" si="134"/>
        <v>155005</v>
      </c>
      <c r="I1351" s="13" t="s">
        <v>449</v>
      </c>
      <c r="J1351" s="13" t="s">
        <v>580</v>
      </c>
    </row>
    <row r="1352" spans="1:10" x14ac:dyDescent="0.2">
      <c r="A1352" s="54" t="str">
        <f>'BoR4 Rollup'!B1352</f>
        <v xml:space="preserve">  Other Compensation</v>
      </c>
      <c r="B1352" s="245">
        <v>0</v>
      </c>
      <c r="C1352" s="245">
        <v>0</v>
      </c>
      <c r="D1352" s="245">
        <v>0</v>
      </c>
      <c r="E1352" s="294">
        <f t="shared" si="135"/>
        <v>0</v>
      </c>
      <c r="F1352" s="73"/>
      <c r="G1352" s="3" t="s">
        <v>356</v>
      </c>
      <c r="H1352" s="13" t="str">
        <f t="shared" si="134"/>
        <v>155005</v>
      </c>
      <c r="I1352" s="13" t="s">
        <v>449</v>
      </c>
    </row>
    <row r="1353" spans="1:10" x14ac:dyDescent="0.2">
      <c r="A1353" s="54" t="str">
        <f>'BoR4 Rollup'!B1353</f>
        <v xml:space="preserve">  Related Benefits</v>
      </c>
      <c r="B1353" s="245">
        <v>10736</v>
      </c>
      <c r="C1353" s="245">
        <v>10736</v>
      </c>
      <c r="D1353" s="245">
        <v>16666</v>
      </c>
      <c r="E1353" s="294">
        <f t="shared" si="135"/>
        <v>5930</v>
      </c>
      <c r="F1353" s="73"/>
      <c r="G1353" s="3" t="s">
        <v>356</v>
      </c>
      <c r="H1353" s="13" t="str">
        <f t="shared" si="134"/>
        <v>155005</v>
      </c>
      <c r="I1353" s="13" t="s">
        <v>449</v>
      </c>
      <c r="J1353" s="13" t="s">
        <v>581</v>
      </c>
    </row>
    <row r="1354" spans="1:10" ht="15.75" x14ac:dyDescent="0.25">
      <c r="A1354" s="55" t="str">
        <f>'BoR4 Rollup'!B1354</f>
        <v>Total Personal Services</v>
      </c>
      <c r="B1354" s="264">
        <f>B1353+B1352+B1351</f>
        <v>34023</v>
      </c>
      <c r="C1354" s="264">
        <f>C1353+C1352+C1351</f>
        <v>34023</v>
      </c>
      <c r="D1354" s="264">
        <f>D1353+D1352+D1351</f>
        <v>54752</v>
      </c>
      <c r="E1354" s="295">
        <f t="shared" si="135"/>
        <v>20729</v>
      </c>
      <c r="F1354" s="76"/>
      <c r="G1354" s="3" t="s">
        <v>355</v>
      </c>
      <c r="H1354" s="13" t="str">
        <f t="shared" si="134"/>
        <v>155005</v>
      </c>
      <c r="I1354" s="13" t="s">
        <v>449</v>
      </c>
    </row>
    <row r="1355" spans="1:10" x14ac:dyDescent="0.2">
      <c r="A1355" s="54" t="str">
        <f>'BoR4 Rollup'!B1355</f>
        <v xml:space="preserve"> Travel</v>
      </c>
      <c r="B1355" s="245">
        <v>0</v>
      </c>
      <c r="C1355" s="245">
        <v>0</v>
      </c>
      <c r="D1355" s="245">
        <v>0</v>
      </c>
      <c r="E1355" s="294">
        <f t="shared" si="135"/>
        <v>0</v>
      </c>
      <c r="F1355" s="73"/>
      <c r="G1355" s="3" t="s">
        <v>356</v>
      </c>
      <c r="H1355" s="13" t="str">
        <f t="shared" si="134"/>
        <v>155005</v>
      </c>
      <c r="I1355" s="13" t="s">
        <v>449</v>
      </c>
      <c r="J1355" s="13" t="s">
        <v>582</v>
      </c>
    </row>
    <row r="1356" spans="1:10" x14ac:dyDescent="0.2">
      <c r="A1356" s="54" t="str">
        <f>'BoR4 Rollup'!B1356</f>
        <v xml:space="preserve"> Operating Services</v>
      </c>
      <c r="B1356" s="245">
        <v>0</v>
      </c>
      <c r="C1356" s="245">
        <v>0</v>
      </c>
      <c r="D1356" s="245">
        <v>110</v>
      </c>
      <c r="E1356" s="294">
        <f t="shared" si="135"/>
        <v>110</v>
      </c>
      <c r="F1356" s="73"/>
      <c r="G1356" s="3" t="s">
        <v>356</v>
      </c>
      <c r="H1356" s="13" t="str">
        <f t="shared" si="134"/>
        <v>155005</v>
      </c>
      <c r="I1356" s="13" t="s">
        <v>449</v>
      </c>
      <c r="J1356" s="13" t="s">
        <v>583</v>
      </c>
    </row>
    <row r="1357" spans="1:10" x14ac:dyDescent="0.2">
      <c r="A1357" s="54" t="str">
        <f>'BoR4 Rollup'!B1357</f>
        <v xml:space="preserve"> Supplies</v>
      </c>
      <c r="B1357" s="245">
        <v>486</v>
      </c>
      <c r="C1357" s="245">
        <v>486</v>
      </c>
      <c r="D1357" s="245">
        <v>67</v>
      </c>
      <c r="E1357" s="294">
        <f t="shared" si="135"/>
        <v>-419</v>
      </c>
      <c r="F1357" s="73"/>
      <c r="G1357" s="3" t="s">
        <v>356</v>
      </c>
      <c r="H1357" s="13" t="str">
        <f t="shared" si="134"/>
        <v>155005</v>
      </c>
      <c r="I1357" s="13" t="s">
        <v>449</v>
      </c>
      <c r="J1357" s="13" t="s">
        <v>584</v>
      </c>
    </row>
    <row r="1358" spans="1:10" ht="15.75" x14ac:dyDescent="0.25">
      <c r="A1358" s="55" t="str">
        <f>'BoR4 Rollup'!B1358</f>
        <v>Total Operating Expenses</v>
      </c>
      <c r="B1358" s="281">
        <f>B1357+B1356+B1355</f>
        <v>486</v>
      </c>
      <c r="C1358" s="281">
        <f>C1357+C1356+C1355</f>
        <v>486</v>
      </c>
      <c r="D1358" s="281">
        <f>D1357+D1356+D1355</f>
        <v>177</v>
      </c>
      <c r="E1358" s="296">
        <f t="shared" si="135"/>
        <v>-309</v>
      </c>
      <c r="F1358" s="77"/>
      <c r="G1358" s="3" t="s">
        <v>355</v>
      </c>
      <c r="H1358" s="13" t="str">
        <f t="shared" si="134"/>
        <v>155005</v>
      </c>
      <c r="I1358" s="13" t="s">
        <v>449</v>
      </c>
    </row>
    <row r="1359" spans="1:10" x14ac:dyDescent="0.2">
      <c r="A1359" s="54" t="str">
        <f>'BoR4 Rollup'!B1359</f>
        <v xml:space="preserve"> Professional Services</v>
      </c>
      <c r="B1359" s="245">
        <v>0</v>
      </c>
      <c r="C1359" s="245">
        <v>0</v>
      </c>
      <c r="D1359" s="245">
        <v>0</v>
      </c>
      <c r="E1359" s="294">
        <f t="shared" si="135"/>
        <v>0</v>
      </c>
      <c r="F1359" s="73"/>
      <c r="G1359" s="3" t="s">
        <v>356</v>
      </c>
      <c r="H1359" s="13" t="str">
        <f t="shared" si="134"/>
        <v>155005</v>
      </c>
      <c r="I1359" s="13" t="s">
        <v>449</v>
      </c>
      <c r="J1359" s="13" t="s">
        <v>585</v>
      </c>
    </row>
    <row r="1360" spans="1:10" x14ac:dyDescent="0.2">
      <c r="A1360" s="54" t="str">
        <f>'BoR4 Rollup'!B1360</f>
        <v xml:space="preserve"> Other Charges</v>
      </c>
      <c r="B1360" s="245">
        <v>0</v>
      </c>
      <c r="C1360" s="245">
        <v>0</v>
      </c>
      <c r="D1360" s="245">
        <v>0</v>
      </c>
      <c r="E1360" s="294">
        <f t="shared" si="135"/>
        <v>0</v>
      </c>
      <c r="F1360" s="73"/>
      <c r="G1360" s="3" t="s">
        <v>356</v>
      </c>
      <c r="H1360" s="13" t="str">
        <f t="shared" si="134"/>
        <v>155005</v>
      </c>
      <c r="I1360" s="13" t="s">
        <v>449</v>
      </c>
      <c r="J1360" s="13" t="s">
        <v>586</v>
      </c>
    </row>
    <row r="1361" spans="1:10" x14ac:dyDescent="0.2">
      <c r="A1361" s="54" t="str">
        <f>'BoR4 Rollup'!B1361</f>
        <v xml:space="preserve"> Debt Services</v>
      </c>
      <c r="B1361" s="245">
        <v>0</v>
      </c>
      <c r="C1361" s="245">
        <v>0</v>
      </c>
      <c r="D1361" s="245">
        <v>0</v>
      </c>
      <c r="E1361" s="294">
        <f t="shared" si="135"/>
        <v>0</v>
      </c>
      <c r="F1361" s="73"/>
      <c r="G1361" s="3" t="s">
        <v>356</v>
      </c>
      <c r="H1361" s="13" t="str">
        <f t="shared" si="134"/>
        <v>155005</v>
      </c>
      <c r="I1361" s="13" t="s">
        <v>449</v>
      </c>
    </row>
    <row r="1362" spans="1:10" x14ac:dyDescent="0.2">
      <c r="A1362" s="54" t="str">
        <f>'BoR4 Rollup'!B1362</f>
        <v xml:space="preserve"> Interagency Transfers</v>
      </c>
      <c r="B1362" s="245">
        <v>0</v>
      </c>
      <c r="C1362" s="245">
        <v>0</v>
      </c>
      <c r="D1362" s="245">
        <v>0</v>
      </c>
      <c r="E1362" s="294">
        <f t="shared" si="135"/>
        <v>0</v>
      </c>
      <c r="F1362" s="73"/>
      <c r="G1362" s="3" t="s">
        <v>356</v>
      </c>
      <c r="H1362" s="13" t="str">
        <f t="shared" si="134"/>
        <v>155005</v>
      </c>
      <c r="I1362" s="13" t="s">
        <v>449</v>
      </c>
      <c r="J1362" s="13" t="s">
        <v>587</v>
      </c>
    </row>
    <row r="1363" spans="1:10" ht="15.75" x14ac:dyDescent="0.25">
      <c r="A1363" s="55" t="str">
        <f>'BoR4 Rollup'!B1363</f>
        <v>Total Other Charges</v>
      </c>
      <c r="B1363" s="281">
        <f>B1362+B1361+B1360+B1359</f>
        <v>0</v>
      </c>
      <c r="C1363" s="281">
        <f>C1362+C1361+C1360+C1359</f>
        <v>0</v>
      </c>
      <c r="D1363" s="281">
        <f>D1362+D1361+D1360+D1359</f>
        <v>0</v>
      </c>
      <c r="E1363" s="296">
        <f t="shared" si="135"/>
        <v>0</v>
      </c>
      <c r="F1363" s="77"/>
      <c r="G1363" s="3" t="s">
        <v>355</v>
      </c>
      <c r="H1363" s="13" t="str">
        <f t="shared" si="134"/>
        <v>155005</v>
      </c>
      <c r="I1363" s="13" t="s">
        <v>449</v>
      </c>
    </row>
    <row r="1364" spans="1:10" x14ac:dyDescent="0.2">
      <c r="A1364" s="54" t="str">
        <f>'BoR4 Rollup'!B1364</f>
        <v xml:space="preserve"> General Acquisitions</v>
      </c>
      <c r="B1364" s="245">
        <v>0</v>
      </c>
      <c r="C1364" s="245">
        <v>0</v>
      </c>
      <c r="D1364" s="245">
        <v>0</v>
      </c>
      <c r="E1364" s="294">
        <f t="shared" si="135"/>
        <v>0</v>
      </c>
      <c r="F1364" s="73"/>
      <c r="G1364" s="3" t="s">
        <v>356</v>
      </c>
      <c r="H1364" s="13" t="str">
        <f t="shared" si="134"/>
        <v>155005</v>
      </c>
      <c r="I1364" s="13" t="s">
        <v>449</v>
      </c>
      <c r="J1364" s="13" t="s">
        <v>588</v>
      </c>
    </row>
    <row r="1365" spans="1:10" x14ac:dyDescent="0.2">
      <c r="A1365" s="54" t="str">
        <f>'BoR4 Rollup'!B1365</f>
        <v xml:space="preserve"> Library Acquisitions</v>
      </c>
      <c r="B1365" s="245">
        <v>0</v>
      </c>
      <c r="C1365" s="245">
        <v>0</v>
      </c>
      <c r="D1365" s="245">
        <v>0</v>
      </c>
      <c r="E1365" s="294">
        <f t="shared" si="135"/>
        <v>0</v>
      </c>
      <c r="F1365" s="73"/>
      <c r="G1365" s="3" t="s">
        <v>356</v>
      </c>
      <c r="H1365" s="13" t="str">
        <f t="shared" si="134"/>
        <v>155005</v>
      </c>
      <c r="I1365" s="13" t="s">
        <v>449</v>
      </c>
      <c r="J1365" s="13" t="s">
        <v>588</v>
      </c>
    </row>
    <row r="1366" spans="1:10" x14ac:dyDescent="0.2">
      <c r="A1366" s="54" t="str">
        <f>'BoR4 Rollup'!B1366</f>
        <v xml:space="preserve"> Major Repairs</v>
      </c>
      <c r="B1366" s="245">
        <v>0</v>
      </c>
      <c r="C1366" s="245">
        <v>0</v>
      </c>
      <c r="D1366" s="245">
        <v>0</v>
      </c>
      <c r="E1366" s="294">
        <f t="shared" si="135"/>
        <v>0</v>
      </c>
      <c r="F1366" s="73"/>
      <c r="G1366" s="3" t="s">
        <v>356</v>
      </c>
      <c r="H1366" s="13" t="str">
        <f t="shared" si="134"/>
        <v>155005</v>
      </c>
      <c r="I1366" s="13" t="s">
        <v>449</v>
      </c>
    </row>
    <row r="1367" spans="1:10" ht="15.75" x14ac:dyDescent="0.25">
      <c r="A1367" s="55" t="str">
        <f>'BoR4 Rollup'!B1367</f>
        <v>Total Acquisitions and Major Repairs</v>
      </c>
      <c r="B1367" s="281">
        <f>B1366+B1365+B1364</f>
        <v>0</v>
      </c>
      <c r="C1367" s="281">
        <f>C1366+C1365+C1364</f>
        <v>0</v>
      </c>
      <c r="D1367" s="281">
        <f>D1366+D1365+D1364</f>
        <v>0</v>
      </c>
      <c r="E1367" s="296">
        <f t="shared" si="135"/>
        <v>0</v>
      </c>
      <c r="F1367" s="77"/>
      <c r="G1367" s="3" t="s">
        <v>355</v>
      </c>
      <c r="H1367" s="13" t="str">
        <f t="shared" si="134"/>
        <v>155005</v>
      </c>
      <c r="I1367" s="13" t="s">
        <v>449</v>
      </c>
    </row>
    <row r="1368" spans="1:10" ht="15.75" x14ac:dyDescent="0.25">
      <c r="A1368" s="55" t="str">
        <f>'BoR4 Rollup'!B1368</f>
        <v>Function Total</v>
      </c>
      <c r="B1368" s="264">
        <f>B1367+B1363+B1358+B1354</f>
        <v>34509</v>
      </c>
      <c r="C1368" s="264">
        <f>C1367+C1363+C1358+C1354</f>
        <v>34509</v>
      </c>
      <c r="D1368" s="264">
        <f>D1367+D1363+D1358+D1354</f>
        <v>54929</v>
      </c>
      <c r="E1368" s="297">
        <f t="shared" si="135"/>
        <v>20420</v>
      </c>
      <c r="F1368" s="76"/>
      <c r="G1368" s="3" t="s">
        <v>355</v>
      </c>
      <c r="H1368" s="13" t="str">
        <f t="shared" si="134"/>
        <v>155005</v>
      </c>
      <c r="I1368" s="13" t="s">
        <v>449</v>
      </c>
    </row>
    <row r="1369" spans="1:10" ht="15.75" x14ac:dyDescent="0.25">
      <c r="A1369" s="254" t="str">
        <f>'BoR4 Rollup'!B1369</f>
        <v>Function:  Instruction</v>
      </c>
      <c r="B1369" s="255"/>
      <c r="C1369" s="256"/>
      <c r="D1369" s="256"/>
      <c r="E1369" s="257"/>
      <c r="F1369" s="72"/>
      <c r="G1369" s="3" t="s">
        <v>356</v>
      </c>
      <c r="H1369" s="13" t="str">
        <f t="shared" ref="H1369:H1389" si="136">RIGHT($A$1371,6)</f>
        <v>155009</v>
      </c>
      <c r="I1369" s="13" t="s">
        <v>450</v>
      </c>
    </row>
    <row r="1370" spans="1:10" ht="15.75" x14ac:dyDescent="0.25">
      <c r="A1370" s="106" t="str">
        <f>'BoR4 Rollup'!B1370</f>
        <v>Orgn:  Computer Programmer</v>
      </c>
      <c r="B1370" s="258" t="str">
        <f>+'BoR4 Rollup'!C1370</f>
        <v>Actual</v>
      </c>
      <c r="C1370" s="258" t="str">
        <f>+'BoR4 Rollup'!D1370</f>
        <v>Budgeted</v>
      </c>
      <c r="D1370" s="258" t="str">
        <f>+'BoR4 Rollup'!E1370</f>
        <v>Budgeted</v>
      </c>
      <c r="E1370" s="259" t="str">
        <f>E5</f>
        <v>2024-2025 +/-</v>
      </c>
      <c r="F1370" s="78"/>
      <c r="G1370" s="3" t="s">
        <v>356</v>
      </c>
      <c r="H1370" s="13" t="str">
        <f t="shared" si="136"/>
        <v>155009</v>
      </c>
      <c r="I1370" s="13" t="s">
        <v>450</v>
      </c>
    </row>
    <row r="1371" spans="1:10" ht="15.75" x14ac:dyDescent="0.25">
      <c r="A1371" s="248" t="str">
        <f>'BoR4 Rollup'!B1371</f>
        <v>Organization ID:  155009</v>
      </c>
      <c r="B1371" s="249" t="str">
        <f>'BoR4 Rollup'!$C$6</f>
        <v>2024-2025</v>
      </c>
      <c r="C1371" s="110" t="str">
        <f>'BoR4 Rollup'!$D$6</f>
        <v>2024-2025</v>
      </c>
      <c r="D1371" s="249" t="str">
        <f>'BoR4 Rollup'!$E$6</f>
        <v>2025-2026</v>
      </c>
      <c r="E1371" s="250" t="str">
        <f>'BoR4 Rollup'!$F$6</f>
        <v>2025-2026</v>
      </c>
      <c r="F1371" s="78"/>
      <c r="G1371" s="3" t="s">
        <v>356</v>
      </c>
      <c r="H1371" s="13" t="str">
        <f t="shared" si="136"/>
        <v>155009</v>
      </c>
      <c r="I1371" s="13" t="s">
        <v>450</v>
      </c>
    </row>
    <row r="1372" spans="1:10" x14ac:dyDescent="0.2">
      <c r="A1372" s="54" t="str">
        <f>'BoR4 Rollup'!B1372</f>
        <v xml:space="preserve">  Salaries</v>
      </c>
      <c r="B1372" s="245">
        <v>0</v>
      </c>
      <c r="C1372" s="245">
        <v>0</v>
      </c>
      <c r="D1372" s="245">
        <v>0</v>
      </c>
      <c r="E1372" s="294">
        <f t="shared" ref="E1372:E1389" si="137">+D1372-C1372</f>
        <v>0</v>
      </c>
      <c r="F1372" s="73"/>
      <c r="G1372" s="3" t="s">
        <v>356</v>
      </c>
      <c r="H1372" s="13" t="str">
        <f t="shared" si="136"/>
        <v>155009</v>
      </c>
      <c r="I1372" s="13" t="s">
        <v>450</v>
      </c>
      <c r="J1372" s="13" t="s">
        <v>580</v>
      </c>
    </row>
    <row r="1373" spans="1:10" x14ac:dyDescent="0.2">
      <c r="A1373" s="54" t="str">
        <f>'BoR4 Rollup'!B1373</f>
        <v xml:space="preserve">  Other Compensation</v>
      </c>
      <c r="B1373" s="245">
        <v>0</v>
      </c>
      <c r="C1373" s="245">
        <v>0</v>
      </c>
      <c r="D1373" s="245">
        <v>0</v>
      </c>
      <c r="E1373" s="294">
        <f t="shared" si="137"/>
        <v>0</v>
      </c>
      <c r="F1373" s="73"/>
      <c r="G1373" s="3" t="s">
        <v>356</v>
      </c>
      <c r="H1373" s="13" t="str">
        <f t="shared" si="136"/>
        <v>155009</v>
      </c>
      <c r="I1373" s="13" t="s">
        <v>450</v>
      </c>
    </row>
    <row r="1374" spans="1:10" x14ac:dyDescent="0.2">
      <c r="A1374" s="54" t="str">
        <f>'BoR4 Rollup'!B1374</f>
        <v xml:space="preserve">  Related Benefits</v>
      </c>
      <c r="B1374" s="245">
        <v>0</v>
      </c>
      <c r="C1374" s="245">
        <v>0</v>
      </c>
      <c r="D1374" s="245">
        <v>0</v>
      </c>
      <c r="E1374" s="294">
        <f t="shared" si="137"/>
        <v>0</v>
      </c>
      <c r="F1374" s="73"/>
      <c r="G1374" s="3" t="s">
        <v>356</v>
      </c>
      <c r="H1374" s="13" t="str">
        <f t="shared" si="136"/>
        <v>155009</v>
      </c>
      <c r="I1374" s="13" t="s">
        <v>450</v>
      </c>
      <c r="J1374" s="13" t="s">
        <v>581</v>
      </c>
    </row>
    <row r="1375" spans="1:10" ht="15.75" x14ac:dyDescent="0.25">
      <c r="A1375" s="55" t="str">
        <f>'BoR4 Rollup'!B1375</f>
        <v>Total Personal Services</v>
      </c>
      <c r="B1375" s="264">
        <f>B1374+B1373+B1372</f>
        <v>0</v>
      </c>
      <c r="C1375" s="264">
        <f>C1374+C1373+C1372</f>
        <v>0</v>
      </c>
      <c r="D1375" s="264">
        <f>D1374+D1373+D1372</f>
        <v>0</v>
      </c>
      <c r="E1375" s="295">
        <f t="shared" si="137"/>
        <v>0</v>
      </c>
      <c r="F1375" s="76"/>
      <c r="G1375" s="3" t="s">
        <v>355</v>
      </c>
      <c r="H1375" s="13" t="str">
        <f t="shared" si="136"/>
        <v>155009</v>
      </c>
      <c r="I1375" s="13" t="s">
        <v>450</v>
      </c>
    </row>
    <row r="1376" spans="1:10" x14ac:dyDescent="0.2">
      <c r="A1376" s="54" t="str">
        <f>'BoR4 Rollup'!B1376</f>
        <v xml:space="preserve"> Travel</v>
      </c>
      <c r="B1376" s="245">
        <v>0</v>
      </c>
      <c r="C1376" s="245">
        <v>0</v>
      </c>
      <c r="D1376" s="245">
        <v>0</v>
      </c>
      <c r="E1376" s="294">
        <f t="shared" si="137"/>
        <v>0</v>
      </c>
      <c r="F1376" s="73"/>
      <c r="G1376" s="3" t="s">
        <v>356</v>
      </c>
      <c r="H1376" s="13" t="str">
        <f t="shared" si="136"/>
        <v>155009</v>
      </c>
      <c r="I1376" s="13" t="s">
        <v>450</v>
      </c>
      <c r="J1376" s="13" t="s">
        <v>582</v>
      </c>
    </row>
    <row r="1377" spans="1:10" x14ac:dyDescent="0.2">
      <c r="A1377" s="54" t="str">
        <f>'BoR4 Rollup'!B1377</f>
        <v xml:space="preserve"> Operating Services</v>
      </c>
      <c r="B1377" s="245">
        <v>0</v>
      </c>
      <c r="C1377" s="245">
        <v>0</v>
      </c>
      <c r="D1377" s="245">
        <v>0</v>
      </c>
      <c r="E1377" s="294">
        <f t="shared" si="137"/>
        <v>0</v>
      </c>
      <c r="F1377" s="73"/>
      <c r="G1377" s="3" t="s">
        <v>356</v>
      </c>
      <c r="H1377" s="13" t="str">
        <f t="shared" si="136"/>
        <v>155009</v>
      </c>
      <c r="I1377" s="13" t="s">
        <v>450</v>
      </c>
      <c r="J1377" s="13" t="s">
        <v>583</v>
      </c>
    </row>
    <row r="1378" spans="1:10" x14ac:dyDescent="0.2">
      <c r="A1378" s="54" t="str">
        <f>'BoR4 Rollup'!B1378</f>
        <v xml:space="preserve"> Supplies</v>
      </c>
      <c r="B1378" s="245">
        <v>0</v>
      </c>
      <c r="C1378" s="245">
        <v>0</v>
      </c>
      <c r="D1378" s="245">
        <v>0</v>
      </c>
      <c r="E1378" s="294">
        <f t="shared" si="137"/>
        <v>0</v>
      </c>
      <c r="F1378" s="73"/>
      <c r="G1378" s="3" t="s">
        <v>356</v>
      </c>
      <c r="H1378" s="13" t="str">
        <f t="shared" si="136"/>
        <v>155009</v>
      </c>
      <c r="I1378" s="13" t="s">
        <v>450</v>
      </c>
      <c r="J1378" s="13" t="s">
        <v>584</v>
      </c>
    </row>
    <row r="1379" spans="1:10" ht="15.75" x14ac:dyDescent="0.25">
      <c r="A1379" s="55" t="str">
        <f>'BoR4 Rollup'!B1379</f>
        <v>Total Operating Expenses</v>
      </c>
      <c r="B1379" s="281">
        <f>B1378+B1377+B1376</f>
        <v>0</v>
      </c>
      <c r="C1379" s="281">
        <f>C1378+C1377+C1376</f>
        <v>0</v>
      </c>
      <c r="D1379" s="281">
        <f>D1378+D1377+D1376</f>
        <v>0</v>
      </c>
      <c r="E1379" s="296">
        <f t="shared" si="137"/>
        <v>0</v>
      </c>
      <c r="F1379" s="77"/>
      <c r="G1379" s="3" t="s">
        <v>355</v>
      </c>
      <c r="H1379" s="13" t="str">
        <f t="shared" si="136"/>
        <v>155009</v>
      </c>
      <c r="I1379" s="13" t="s">
        <v>450</v>
      </c>
    </row>
    <row r="1380" spans="1:10" x14ac:dyDescent="0.2">
      <c r="A1380" s="54" t="str">
        <f>'BoR4 Rollup'!B1380</f>
        <v xml:space="preserve"> Professional Services</v>
      </c>
      <c r="B1380" s="245">
        <v>0</v>
      </c>
      <c r="C1380" s="245">
        <v>0</v>
      </c>
      <c r="D1380" s="245">
        <v>0</v>
      </c>
      <c r="E1380" s="294">
        <f t="shared" si="137"/>
        <v>0</v>
      </c>
      <c r="F1380" s="73"/>
      <c r="G1380" s="3" t="s">
        <v>356</v>
      </c>
      <c r="H1380" s="13" t="str">
        <f t="shared" si="136"/>
        <v>155009</v>
      </c>
      <c r="I1380" s="13" t="s">
        <v>450</v>
      </c>
      <c r="J1380" s="13" t="s">
        <v>585</v>
      </c>
    </row>
    <row r="1381" spans="1:10" x14ac:dyDescent="0.2">
      <c r="A1381" s="54" t="str">
        <f>'BoR4 Rollup'!B1381</f>
        <v xml:space="preserve"> Other Charges</v>
      </c>
      <c r="B1381" s="245">
        <v>0</v>
      </c>
      <c r="C1381" s="245">
        <v>0</v>
      </c>
      <c r="D1381" s="245">
        <v>0</v>
      </c>
      <c r="E1381" s="294">
        <f t="shared" si="137"/>
        <v>0</v>
      </c>
      <c r="F1381" s="73"/>
      <c r="G1381" s="3" t="s">
        <v>356</v>
      </c>
      <c r="H1381" s="13" t="str">
        <f t="shared" si="136"/>
        <v>155009</v>
      </c>
      <c r="I1381" s="13" t="s">
        <v>450</v>
      </c>
      <c r="J1381" s="13" t="s">
        <v>586</v>
      </c>
    </row>
    <row r="1382" spans="1:10" x14ac:dyDescent="0.2">
      <c r="A1382" s="54" t="str">
        <f>'BoR4 Rollup'!B1382</f>
        <v xml:space="preserve"> Debt Services</v>
      </c>
      <c r="B1382" s="245">
        <v>0</v>
      </c>
      <c r="C1382" s="245">
        <v>0</v>
      </c>
      <c r="D1382" s="245">
        <v>0</v>
      </c>
      <c r="E1382" s="294">
        <f t="shared" si="137"/>
        <v>0</v>
      </c>
      <c r="F1382" s="73"/>
      <c r="G1382" s="3" t="s">
        <v>356</v>
      </c>
      <c r="H1382" s="13" t="str">
        <f t="shared" si="136"/>
        <v>155009</v>
      </c>
      <c r="I1382" s="13" t="s">
        <v>450</v>
      </c>
    </row>
    <row r="1383" spans="1:10" x14ac:dyDescent="0.2">
      <c r="A1383" s="54" t="str">
        <f>'BoR4 Rollup'!B1383</f>
        <v xml:space="preserve"> Interagency Transfers</v>
      </c>
      <c r="B1383" s="245">
        <v>0</v>
      </c>
      <c r="C1383" s="245">
        <v>0</v>
      </c>
      <c r="D1383" s="245">
        <v>0</v>
      </c>
      <c r="E1383" s="294">
        <f t="shared" si="137"/>
        <v>0</v>
      </c>
      <c r="F1383" s="73"/>
      <c r="G1383" s="3" t="s">
        <v>356</v>
      </c>
      <c r="H1383" s="13" t="str">
        <f t="shared" si="136"/>
        <v>155009</v>
      </c>
      <c r="I1383" s="13" t="s">
        <v>450</v>
      </c>
      <c r="J1383" s="13" t="s">
        <v>587</v>
      </c>
    </row>
    <row r="1384" spans="1:10" ht="15.75" x14ac:dyDescent="0.25">
      <c r="A1384" s="55" t="str">
        <f>'BoR4 Rollup'!B1384</f>
        <v>Total Other Charges</v>
      </c>
      <c r="B1384" s="281">
        <f>B1383+B1382+B1381+B1380</f>
        <v>0</v>
      </c>
      <c r="C1384" s="281">
        <f>C1383+C1382+C1381+C1380</f>
        <v>0</v>
      </c>
      <c r="D1384" s="281">
        <f>D1383+D1382+D1381+D1380</f>
        <v>0</v>
      </c>
      <c r="E1384" s="296">
        <f t="shared" si="137"/>
        <v>0</v>
      </c>
      <c r="F1384" s="77"/>
      <c r="G1384" s="3" t="s">
        <v>355</v>
      </c>
      <c r="H1384" s="13" t="str">
        <f t="shared" si="136"/>
        <v>155009</v>
      </c>
      <c r="I1384" s="13" t="s">
        <v>450</v>
      </c>
    </row>
    <row r="1385" spans="1:10" x14ac:dyDescent="0.2">
      <c r="A1385" s="54" t="str">
        <f>'BoR4 Rollup'!B1385</f>
        <v xml:space="preserve"> General Acquisitions</v>
      </c>
      <c r="B1385" s="245">
        <v>0</v>
      </c>
      <c r="C1385" s="245">
        <v>0</v>
      </c>
      <c r="D1385" s="245">
        <v>0</v>
      </c>
      <c r="E1385" s="294">
        <f t="shared" si="137"/>
        <v>0</v>
      </c>
      <c r="F1385" s="73"/>
      <c r="G1385" s="3" t="s">
        <v>356</v>
      </c>
      <c r="H1385" s="13" t="str">
        <f t="shared" si="136"/>
        <v>155009</v>
      </c>
      <c r="I1385" s="13" t="s">
        <v>450</v>
      </c>
      <c r="J1385" s="13" t="s">
        <v>588</v>
      </c>
    </row>
    <row r="1386" spans="1:10" x14ac:dyDescent="0.2">
      <c r="A1386" s="54" t="str">
        <f>'BoR4 Rollup'!B1386</f>
        <v xml:space="preserve"> Library Acquisitions</v>
      </c>
      <c r="B1386" s="245">
        <v>0</v>
      </c>
      <c r="C1386" s="245">
        <v>0</v>
      </c>
      <c r="D1386" s="245">
        <v>0</v>
      </c>
      <c r="E1386" s="294">
        <f t="shared" si="137"/>
        <v>0</v>
      </c>
      <c r="F1386" s="73"/>
      <c r="G1386" s="3" t="s">
        <v>356</v>
      </c>
      <c r="H1386" s="13" t="str">
        <f t="shared" si="136"/>
        <v>155009</v>
      </c>
      <c r="I1386" s="13" t="s">
        <v>450</v>
      </c>
      <c r="J1386" s="13" t="s">
        <v>588</v>
      </c>
    </row>
    <row r="1387" spans="1:10" x14ac:dyDescent="0.2">
      <c r="A1387" s="54" t="str">
        <f>'BoR4 Rollup'!B1387</f>
        <v xml:space="preserve"> Major Repairs</v>
      </c>
      <c r="B1387" s="245">
        <v>0</v>
      </c>
      <c r="C1387" s="245">
        <v>0</v>
      </c>
      <c r="D1387" s="245">
        <v>0</v>
      </c>
      <c r="E1387" s="294">
        <f t="shared" si="137"/>
        <v>0</v>
      </c>
      <c r="F1387" s="73"/>
      <c r="G1387" s="3" t="s">
        <v>356</v>
      </c>
      <c r="H1387" s="13" t="str">
        <f t="shared" si="136"/>
        <v>155009</v>
      </c>
      <c r="I1387" s="13" t="s">
        <v>450</v>
      </c>
    </row>
    <row r="1388" spans="1:10" ht="15.75" x14ac:dyDescent="0.25">
      <c r="A1388" s="55" t="str">
        <f>'BoR4 Rollup'!B1388</f>
        <v>Total Acquisitions and Major Repairs</v>
      </c>
      <c r="B1388" s="281">
        <f>B1387+B1386+B1385</f>
        <v>0</v>
      </c>
      <c r="C1388" s="281">
        <f>C1387+C1386+C1385</f>
        <v>0</v>
      </c>
      <c r="D1388" s="281">
        <f>D1387+D1386+D1385</f>
        <v>0</v>
      </c>
      <c r="E1388" s="296">
        <f t="shared" si="137"/>
        <v>0</v>
      </c>
      <c r="F1388" s="77"/>
      <c r="G1388" s="3" t="s">
        <v>355</v>
      </c>
      <c r="H1388" s="13" t="str">
        <f t="shared" si="136"/>
        <v>155009</v>
      </c>
      <c r="I1388" s="13" t="s">
        <v>450</v>
      </c>
    </row>
    <row r="1389" spans="1:10" ht="15.75" x14ac:dyDescent="0.25">
      <c r="A1389" s="55" t="str">
        <f>'BoR4 Rollup'!B1389</f>
        <v>Function Total</v>
      </c>
      <c r="B1389" s="264">
        <f>B1388+B1384+B1379+B1375</f>
        <v>0</v>
      </c>
      <c r="C1389" s="264">
        <f>C1388+C1384+C1379+C1375</f>
        <v>0</v>
      </c>
      <c r="D1389" s="264">
        <f>D1388+D1384+D1379+D1375</f>
        <v>0</v>
      </c>
      <c r="E1389" s="297">
        <f t="shared" si="137"/>
        <v>0</v>
      </c>
      <c r="F1389" s="76"/>
      <c r="G1389" s="3" t="s">
        <v>355</v>
      </c>
      <c r="H1389" s="13" t="str">
        <f t="shared" si="136"/>
        <v>155009</v>
      </c>
      <c r="I1389" s="13" t="s">
        <v>450</v>
      </c>
    </row>
    <row r="1390" spans="1:10" ht="15.75" x14ac:dyDescent="0.25">
      <c r="A1390" s="254" t="str">
        <f>'BoR4 Rollup'!B1390</f>
        <v>Function:  Instruction</v>
      </c>
      <c r="B1390" s="255"/>
      <c r="C1390" s="256"/>
      <c r="D1390" s="256"/>
      <c r="E1390" s="257"/>
      <c r="F1390" s="72"/>
      <c r="G1390" s="3" t="s">
        <v>357</v>
      </c>
      <c r="H1390" s="13" t="str">
        <f t="shared" ref="H1390:H1410" si="138">RIGHT($A$1392,6)</f>
        <v>155011</v>
      </c>
      <c r="I1390" s="13" t="s">
        <v>451</v>
      </c>
    </row>
    <row r="1391" spans="1:10" ht="15.75" x14ac:dyDescent="0.25">
      <c r="A1391" s="106" t="str">
        <f>'BoR4 Rollup'!B1391</f>
        <v>Orgn:  Information Systems Technology</v>
      </c>
      <c r="B1391" s="258" t="str">
        <f>+'BoR4 Rollup'!C1391</f>
        <v>Actual</v>
      </c>
      <c r="C1391" s="258" t="str">
        <f>+'BoR4 Rollup'!D1391</f>
        <v>Budgeted</v>
      </c>
      <c r="D1391" s="258" t="str">
        <f>+'BoR4 Rollup'!E1391</f>
        <v>Budgeted</v>
      </c>
      <c r="E1391" s="259" t="str">
        <f>E5</f>
        <v>2024-2025 +/-</v>
      </c>
      <c r="F1391" s="74"/>
      <c r="G1391" s="3" t="s">
        <v>357</v>
      </c>
      <c r="H1391" s="13" t="str">
        <f t="shared" si="138"/>
        <v>155011</v>
      </c>
      <c r="I1391" s="13" t="s">
        <v>451</v>
      </c>
    </row>
    <row r="1392" spans="1:10" ht="15.75" x14ac:dyDescent="0.25">
      <c r="A1392" s="248" t="str">
        <f>'BoR4 Rollup'!B1392</f>
        <v>Organization ID:  155011</v>
      </c>
      <c r="B1392" s="249" t="str">
        <f>'BoR4 Rollup'!$C$6</f>
        <v>2024-2025</v>
      </c>
      <c r="C1392" s="110" t="str">
        <f>'BoR4 Rollup'!$D$6</f>
        <v>2024-2025</v>
      </c>
      <c r="D1392" s="249" t="str">
        <f>'BoR4 Rollup'!$E$6</f>
        <v>2025-2026</v>
      </c>
      <c r="E1392" s="250" t="str">
        <f>'BoR4 Rollup'!$F$6</f>
        <v>2025-2026</v>
      </c>
      <c r="F1392" s="74"/>
      <c r="G1392" s="3" t="s">
        <v>357</v>
      </c>
      <c r="H1392" s="13" t="str">
        <f t="shared" si="138"/>
        <v>155011</v>
      </c>
      <c r="I1392" s="13" t="s">
        <v>451</v>
      </c>
    </row>
    <row r="1393" spans="1:10" x14ac:dyDescent="0.2">
      <c r="A1393" s="54" t="str">
        <f>'BoR4 Rollup'!B1393</f>
        <v xml:space="preserve">  Salaries</v>
      </c>
      <c r="B1393" s="245">
        <v>26634</v>
      </c>
      <c r="C1393" s="245">
        <v>26634</v>
      </c>
      <c r="D1393" s="245">
        <v>0</v>
      </c>
      <c r="E1393" s="294">
        <f t="shared" ref="E1393:E1410" si="139">+D1393-C1393</f>
        <v>-26634</v>
      </c>
      <c r="F1393" s="73"/>
      <c r="G1393" s="3" t="s">
        <v>357</v>
      </c>
      <c r="H1393" s="13" t="str">
        <f t="shared" si="138"/>
        <v>155011</v>
      </c>
      <c r="I1393" s="13" t="s">
        <v>451</v>
      </c>
      <c r="J1393" s="13" t="s">
        <v>580</v>
      </c>
    </row>
    <row r="1394" spans="1:10" x14ac:dyDescent="0.2">
      <c r="A1394" s="54" t="str">
        <f>'BoR4 Rollup'!B1394</f>
        <v xml:space="preserve">  Other Compensation</v>
      </c>
      <c r="B1394" s="245">
        <v>0</v>
      </c>
      <c r="C1394" s="245">
        <v>0</v>
      </c>
      <c r="D1394" s="245">
        <v>0</v>
      </c>
      <c r="E1394" s="294">
        <f t="shared" si="139"/>
        <v>0</v>
      </c>
      <c r="F1394" s="73"/>
      <c r="G1394" s="3" t="s">
        <v>357</v>
      </c>
      <c r="H1394" s="13" t="str">
        <f t="shared" si="138"/>
        <v>155011</v>
      </c>
      <c r="I1394" s="13" t="s">
        <v>451</v>
      </c>
    </row>
    <row r="1395" spans="1:10" x14ac:dyDescent="0.2">
      <c r="A1395" s="54" t="str">
        <f>'BoR4 Rollup'!B1395</f>
        <v xml:space="preserve">  Related Benefits</v>
      </c>
      <c r="B1395" s="245">
        <v>8116</v>
      </c>
      <c r="C1395" s="245">
        <v>8116</v>
      </c>
      <c r="D1395" s="245">
        <v>0</v>
      </c>
      <c r="E1395" s="294">
        <f t="shared" si="139"/>
        <v>-8116</v>
      </c>
      <c r="F1395" s="73"/>
      <c r="G1395" s="3" t="s">
        <v>357</v>
      </c>
      <c r="H1395" s="13" t="str">
        <f t="shared" si="138"/>
        <v>155011</v>
      </c>
      <c r="I1395" s="13" t="s">
        <v>451</v>
      </c>
      <c r="J1395" s="13" t="s">
        <v>581</v>
      </c>
    </row>
    <row r="1396" spans="1:10" ht="15.75" x14ac:dyDescent="0.25">
      <c r="A1396" s="55" t="str">
        <f>'BoR4 Rollup'!B1396</f>
        <v>Total Personal Services</v>
      </c>
      <c r="B1396" s="264">
        <f>B1395+B1394+B1393</f>
        <v>34750</v>
      </c>
      <c r="C1396" s="264">
        <f>C1395+C1394+C1393</f>
        <v>34750</v>
      </c>
      <c r="D1396" s="264">
        <f>D1395+D1394+D1393</f>
        <v>0</v>
      </c>
      <c r="E1396" s="295">
        <f t="shared" si="139"/>
        <v>-34750</v>
      </c>
      <c r="F1396" s="76"/>
      <c r="G1396" s="3" t="s">
        <v>357</v>
      </c>
      <c r="H1396" s="13" t="str">
        <f t="shared" si="138"/>
        <v>155011</v>
      </c>
      <c r="I1396" s="13" t="s">
        <v>451</v>
      </c>
    </row>
    <row r="1397" spans="1:10" x14ac:dyDescent="0.2">
      <c r="A1397" s="54" t="str">
        <f>'BoR4 Rollup'!B1397</f>
        <v xml:space="preserve"> Travel</v>
      </c>
      <c r="B1397" s="245">
        <v>0</v>
      </c>
      <c r="C1397" s="245">
        <v>0</v>
      </c>
      <c r="D1397" s="245">
        <v>0</v>
      </c>
      <c r="E1397" s="294">
        <f t="shared" si="139"/>
        <v>0</v>
      </c>
      <c r="F1397" s="73"/>
      <c r="G1397" s="3" t="s">
        <v>357</v>
      </c>
      <c r="H1397" s="13" t="str">
        <f t="shared" si="138"/>
        <v>155011</v>
      </c>
      <c r="I1397" s="13" t="s">
        <v>451</v>
      </c>
      <c r="J1397" s="13" t="s">
        <v>582</v>
      </c>
    </row>
    <row r="1398" spans="1:10" x14ac:dyDescent="0.2">
      <c r="A1398" s="54" t="str">
        <f>'BoR4 Rollup'!B1398</f>
        <v xml:space="preserve"> Operating Services</v>
      </c>
      <c r="B1398" s="245">
        <v>0</v>
      </c>
      <c r="C1398" s="245">
        <v>0</v>
      </c>
      <c r="D1398" s="245">
        <v>0</v>
      </c>
      <c r="E1398" s="294">
        <f t="shared" si="139"/>
        <v>0</v>
      </c>
      <c r="F1398" s="73"/>
      <c r="G1398" s="3" t="s">
        <v>357</v>
      </c>
      <c r="H1398" s="13" t="str">
        <f t="shared" si="138"/>
        <v>155011</v>
      </c>
      <c r="I1398" s="13" t="s">
        <v>451</v>
      </c>
      <c r="J1398" s="13" t="s">
        <v>583</v>
      </c>
    </row>
    <row r="1399" spans="1:10" x14ac:dyDescent="0.2">
      <c r="A1399" s="54" t="str">
        <f>'BoR4 Rollup'!B1399</f>
        <v xml:space="preserve"> Supplies</v>
      </c>
      <c r="B1399" s="245">
        <v>462</v>
      </c>
      <c r="C1399" s="245">
        <v>462</v>
      </c>
      <c r="D1399" s="245">
        <v>0</v>
      </c>
      <c r="E1399" s="294">
        <f t="shared" si="139"/>
        <v>-462</v>
      </c>
      <c r="F1399" s="73"/>
      <c r="G1399" s="3" t="s">
        <v>357</v>
      </c>
      <c r="H1399" s="13" t="str">
        <f t="shared" si="138"/>
        <v>155011</v>
      </c>
      <c r="I1399" s="13" t="s">
        <v>451</v>
      </c>
      <c r="J1399" s="13" t="s">
        <v>584</v>
      </c>
    </row>
    <row r="1400" spans="1:10" ht="15.75" x14ac:dyDescent="0.25">
      <c r="A1400" s="55" t="str">
        <f>'BoR4 Rollup'!B1400</f>
        <v>Total Operating Expenses</v>
      </c>
      <c r="B1400" s="281">
        <f>B1399+B1398+B1397</f>
        <v>462</v>
      </c>
      <c r="C1400" s="281">
        <f>C1399+C1398+C1397</f>
        <v>462</v>
      </c>
      <c r="D1400" s="281">
        <f>D1399+D1398+D1397</f>
        <v>0</v>
      </c>
      <c r="E1400" s="296">
        <f t="shared" si="139"/>
        <v>-462</v>
      </c>
      <c r="F1400" s="77"/>
      <c r="G1400" s="3" t="s">
        <v>357</v>
      </c>
      <c r="H1400" s="13" t="str">
        <f t="shared" si="138"/>
        <v>155011</v>
      </c>
      <c r="I1400" s="13" t="s">
        <v>451</v>
      </c>
    </row>
    <row r="1401" spans="1:10" x14ac:dyDescent="0.2">
      <c r="A1401" s="54" t="str">
        <f>'BoR4 Rollup'!B1401</f>
        <v xml:space="preserve"> Professional Services</v>
      </c>
      <c r="B1401" s="245">
        <v>0</v>
      </c>
      <c r="C1401" s="245">
        <v>0</v>
      </c>
      <c r="D1401" s="245">
        <v>0</v>
      </c>
      <c r="E1401" s="294">
        <f t="shared" si="139"/>
        <v>0</v>
      </c>
      <c r="F1401" s="73"/>
      <c r="G1401" s="3" t="s">
        <v>357</v>
      </c>
      <c r="H1401" s="13" t="str">
        <f t="shared" si="138"/>
        <v>155011</v>
      </c>
      <c r="I1401" s="13" t="s">
        <v>451</v>
      </c>
      <c r="J1401" s="13" t="s">
        <v>585</v>
      </c>
    </row>
    <row r="1402" spans="1:10" x14ac:dyDescent="0.2">
      <c r="A1402" s="54" t="str">
        <f>'BoR4 Rollup'!B1402</f>
        <v xml:space="preserve"> Other Charges</v>
      </c>
      <c r="B1402" s="245">
        <v>0</v>
      </c>
      <c r="C1402" s="245">
        <v>0</v>
      </c>
      <c r="D1402" s="245">
        <v>0</v>
      </c>
      <c r="E1402" s="294">
        <f t="shared" si="139"/>
        <v>0</v>
      </c>
      <c r="F1402" s="73"/>
      <c r="G1402" s="3" t="s">
        <v>357</v>
      </c>
      <c r="H1402" s="13" t="str">
        <f t="shared" si="138"/>
        <v>155011</v>
      </c>
      <c r="I1402" s="13" t="s">
        <v>451</v>
      </c>
      <c r="J1402" s="13" t="s">
        <v>586</v>
      </c>
    </row>
    <row r="1403" spans="1:10" x14ac:dyDescent="0.2">
      <c r="A1403" s="54" t="str">
        <f>'BoR4 Rollup'!B1403</f>
        <v xml:space="preserve"> Debt Services</v>
      </c>
      <c r="B1403" s="245">
        <v>0</v>
      </c>
      <c r="C1403" s="245">
        <v>0</v>
      </c>
      <c r="D1403" s="245">
        <v>0</v>
      </c>
      <c r="E1403" s="294">
        <f t="shared" si="139"/>
        <v>0</v>
      </c>
      <c r="F1403" s="73"/>
      <c r="G1403" s="3" t="s">
        <v>357</v>
      </c>
      <c r="H1403" s="13" t="str">
        <f t="shared" si="138"/>
        <v>155011</v>
      </c>
      <c r="I1403" s="13" t="s">
        <v>451</v>
      </c>
    </row>
    <row r="1404" spans="1:10" x14ac:dyDescent="0.2">
      <c r="A1404" s="54" t="str">
        <f>'BoR4 Rollup'!B1404</f>
        <v xml:space="preserve"> Interagency Transfers</v>
      </c>
      <c r="B1404" s="245">
        <v>0</v>
      </c>
      <c r="C1404" s="245">
        <v>0</v>
      </c>
      <c r="D1404" s="245">
        <v>0</v>
      </c>
      <c r="E1404" s="294">
        <f t="shared" si="139"/>
        <v>0</v>
      </c>
      <c r="F1404" s="73"/>
      <c r="G1404" s="3" t="s">
        <v>357</v>
      </c>
      <c r="H1404" s="13" t="str">
        <f t="shared" si="138"/>
        <v>155011</v>
      </c>
      <c r="I1404" s="13" t="s">
        <v>451</v>
      </c>
      <c r="J1404" s="13" t="s">
        <v>587</v>
      </c>
    </row>
    <row r="1405" spans="1:10" ht="15.75" x14ac:dyDescent="0.25">
      <c r="A1405" s="55" t="str">
        <f>'BoR4 Rollup'!B1405</f>
        <v>Total Other Charges</v>
      </c>
      <c r="B1405" s="281">
        <f>B1404+B1403+B1402+B1401</f>
        <v>0</v>
      </c>
      <c r="C1405" s="281">
        <f>C1404+C1403+C1402+C1401</f>
        <v>0</v>
      </c>
      <c r="D1405" s="281">
        <f>D1404+D1403+D1402+D1401</f>
        <v>0</v>
      </c>
      <c r="E1405" s="296">
        <f t="shared" si="139"/>
        <v>0</v>
      </c>
      <c r="F1405" s="77"/>
      <c r="G1405" s="3" t="s">
        <v>357</v>
      </c>
      <c r="H1405" s="13" t="str">
        <f t="shared" si="138"/>
        <v>155011</v>
      </c>
      <c r="I1405" s="13" t="s">
        <v>451</v>
      </c>
    </row>
    <row r="1406" spans="1:10" x14ac:dyDescent="0.2">
      <c r="A1406" s="54" t="str">
        <f>'BoR4 Rollup'!B1406</f>
        <v xml:space="preserve"> General Acquisitions</v>
      </c>
      <c r="B1406" s="245">
        <v>0</v>
      </c>
      <c r="C1406" s="245">
        <v>0</v>
      </c>
      <c r="D1406" s="245">
        <v>0</v>
      </c>
      <c r="E1406" s="294">
        <f t="shared" si="139"/>
        <v>0</v>
      </c>
      <c r="F1406" s="73"/>
      <c r="G1406" s="3" t="s">
        <v>357</v>
      </c>
      <c r="H1406" s="13" t="str">
        <f t="shared" si="138"/>
        <v>155011</v>
      </c>
      <c r="I1406" s="13" t="s">
        <v>451</v>
      </c>
      <c r="J1406" s="13" t="s">
        <v>588</v>
      </c>
    </row>
    <row r="1407" spans="1:10" x14ac:dyDescent="0.2">
      <c r="A1407" s="54" t="str">
        <f>'BoR4 Rollup'!B1407</f>
        <v xml:space="preserve"> Library Acquisitions</v>
      </c>
      <c r="B1407" s="245">
        <v>0</v>
      </c>
      <c r="C1407" s="245">
        <v>0</v>
      </c>
      <c r="D1407" s="245">
        <v>0</v>
      </c>
      <c r="E1407" s="294">
        <f t="shared" si="139"/>
        <v>0</v>
      </c>
      <c r="F1407" s="73"/>
      <c r="G1407" s="3" t="s">
        <v>357</v>
      </c>
      <c r="H1407" s="13" t="str">
        <f t="shared" si="138"/>
        <v>155011</v>
      </c>
      <c r="I1407" s="13" t="s">
        <v>451</v>
      </c>
      <c r="J1407" s="13" t="s">
        <v>588</v>
      </c>
    </row>
    <row r="1408" spans="1:10" x14ac:dyDescent="0.2">
      <c r="A1408" s="54" t="str">
        <f>'BoR4 Rollup'!B1408</f>
        <v xml:space="preserve"> Major Repairs</v>
      </c>
      <c r="B1408" s="245">
        <v>0</v>
      </c>
      <c r="C1408" s="245">
        <v>0</v>
      </c>
      <c r="D1408" s="245">
        <v>0</v>
      </c>
      <c r="E1408" s="294">
        <f t="shared" si="139"/>
        <v>0</v>
      </c>
      <c r="F1408" s="73"/>
      <c r="G1408" s="3" t="s">
        <v>357</v>
      </c>
      <c r="H1408" s="13" t="str">
        <f t="shared" si="138"/>
        <v>155011</v>
      </c>
      <c r="I1408" s="13" t="s">
        <v>451</v>
      </c>
    </row>
    <row r="1409" spans="1:10" ht="15.75" x14ac:dyDescent="0.25">
      <c r="A1409" s="55" t="str">
        <f>'BoR4 Rollup'!B1409</f>
        <v>Total Acquisitions and Major Repairs</v>
      </c>
      <c r="B1409" s="281">
        <f>B1408+B1407+B1406</f>
        <v>0</v>
      </c>
      <c r="C1409" s="281">
        <f>C1408+C1407+C1406</f>
        <v>0</v>
      </c>
      <c r="D1409" s="281">
        <f>D1408+D1407+D1406</f>
        <v>0</v>
      </c>
      <c r="E1409" s="296">
        <f t="shared" si="139"/>
        <v>0</v>
      </c>
      <c r="F1409" s="77"/>
      <c r="G1409" s="3" t="s">
        <v>357</v>
      </c>
      <c r="H1409" s="13" t="str">
        <f t="shared" si="138"/>
        <v>155011</v>
      </c>
      <c r="I1409" s="13" t="s">
        <v>451</v>
      </c>
    </row>
    <row r="1410" spans="1:10" ht="15.75" x14ac:dyDescent="0.25">
      <c r="A1410" s="55" t="str">
        <f>'BoR4 Rollup'!B1410</f>
        <v>Function Total</v>
      </c>
      <c r="B1410" s="264">
        <f>B1409+B1405+B1400+B1396</f>
        <v>35212</v>
      </c>
      <c r="C1410" s="264">
        <f>C1409+C1405+C1400+C1396</f>
        <v>35212</v>
      </c>
      <c r="D1410" s="264">
        <f>D1409+D1405+D1400+D1396</f>
        <v>0</v>
      </c>
      <c r="E1410" s="297">
        <f t="shared" si="139"/>
        <v>-35212</v>
      </c>
      <c r="F1410" s="76"/>
      <c r="G1410" s="3" t="s">
        <v>357</v>
      </c>
      <c r="H1410" s="13" t="str">
        <f t="shared" si="138"/>
        <v>155011</v>
      </c>
      <c r="I1410" s="13" t="s">
        <v>451</v>
      </c>
    </row>
    <row r="1411" spans="1:10" ht="15.75" x14ac:dyDescent="0.25">
      <c r="A1411" s="254" t="str">
        <f>'BoR4 Rollup'!B1411</f>
        <v>Function:  Instruction</v>
      </c>
      <c r="B1411" s="255"/>
      <c r="C1411" s="256"/>
      <c r="D1411" s="256"/>
      <c r="E1411" s="257"/>
      <c r="F1411" s="72"/>
      <c r="G1411" s="3" t="s">
        <v>357</v>
      </c>
      <c r="H1411" s="13" t="str">
        <f t="shared" ref="H1411:H1431" si="140">RIGHT($A$1413,6)</f>
        <v>156002</v>
      </c>
      <c r="I1411" s="13" t="s">
        <v>452</v>
      </c>
    </row>
    <row r="1412" spans="1:10" ht="15.75" x14ac:dyDescent="0.25">
      <c r="A1412" s="106" t="str">
        <f>'BoR4 Rollup'!B1412</f>
        <v>Orgn:  Construction Trades - Carpentry</v>
      </c>
      <c r="B1412" s="258" t="str">
        <f>+'BoR4 Rollup'!C1412</f>
        <v>Actual</v>
      </c>
      <c r="C1412" s="258" t="str">
        <f>+'BoR4 Rollup'!D1412</f>
        <v>Budgeted</v>
      </c>
      <c r="D1412" s="258" t="str">
        <f>+'BoR4 Rollup'!E1412</f>
        <v>Budgeted</v>
      </c>
      <c r="E1412" s="259" t="str">
        <f>E5</f>
        <v>2024-2025 +/-</v>
      </c>
      <c r="F1412" s="78"/>
      <c r="G1412" s="3" t="s">
        <v>357</v>
      </c>
      <c r="H1412" s="13" t="str">
        <f t="shared" si="140"/>
        <v>156002</v>
      </c>
      <c r="I1412" s="13" t="s">
        <v>452</v>
      </c>
    </row>
    <row r="1413" spans="1:10" ht="15.75" x14ac:dyDescent="0.25">
      <c r="A1413" s="248" t="str">
        <f>'BoR4 Rollup'!B1413</f>
        <v>Organization ID:  156002</v>
      </c>
      <c r="B1413" s="249" t="str">
        <f>'BoR4 Rollup'!$C$6</f>
        <v>2024-2025</v>
      </c>
      <c r="C1413" s="110" t="str">
        <f>'BoR4 Rollup'!$D$6</f>
        <v>2024-2025</v>
      </c>
      <c r="D1413" s="249" t="str">
        <f>'BoR4 Rollup'!$E$6</f>
        <v>2025-2026</v>
      </c>
      <c r="E1413" s="250" t="str">
        <f>'BoR4 Rollup'!$F$6</f>
        <v>2025-2026</v>
      </c>
      <c r="F1413" s="78"/>
      <c r="G1413" s="3" t="s">
        <v>357</v>
      </c>
      <c r="H1413" s="13" t="str">
        <f t="shared" si="140"/>
        <v>156002</v>
      </c>
      <c r="I1413" s="13" t="s">
        <v>452</v>
      </c>
    </row>
    <row r="1414" spans="1:10" x14ac:dyDescent="0.2">
      <c r="A1414" s="54" t="str">
        <f>'BoR4 Rollup'!B1414</f>
        <v xml:space="preserve">  Salaries</v>
      </c>
      <c r="B1414" s="245">
        <v>0</v>
      </c>
      <c r="C1414" s="245">
        <v>0</v>
      </c>
      <c r="D1414" s="245">
        <v>0</v>
      </c>
      <c r="E1414" s="294">
        <f t="shared" ref="E1414:E1431" si="141">+D1414-C1414</f>
        <v>0</v>
      </c>
      <c r="F1414" s="73"/>
      <c r="G1414" s="3" t="s">
        <v>357</v>
      </c>
      <c r="H1414" s="13" t="str">
        <f t="shared" si="140"/>
        <v>156002</v>
      </c>
      <c r="I1414" s="13" t="s">
        <v>452</v>
      </c>
      <c r="J1414" s="13" t="s">
        <v>580</v>
      </c>
    </row>
    <row r="1415" spans="1:10" x14ac:dyDescent="0.2">
      <c r="A1415" s="54" t="str">
        <f>'BoR4 Rollup'!B1415</f>
        <v xml:space="preserve">  Other Compensation</v>
      </c>
      <c r="B1415" s="245">
        <v>0</v>
      </c>
      <c r="C1415" s="245">
        <v>0</v>
      </c>
      <c r="D1415" s="245">
        <v>0</v>
      </c>
      <c r="E1415" s="294">
        <f t="shared" si="141"/>
        <v>0</v>
      </c>
      <c r="F1415" s="73"/>
      <c r="G1415" s="3" t="s">
        <v>357</v>
      </c>
      <c r="H1415" s="13" t="str">
        <f t="shared" si="140"/>
        <v>156002</v>
      </c>
      <c r="I1415" s="13" t="s">
        <v>452</v>
      </c>
    </row>
    <row r="1416" spans="1:10" x14ac:dyDescent="0.2">
      <c r="A1416" s="54" t="str">
        <f>'BoR4 Rollup'!B1416</f>
        <v xml:space="preserve">  Related Benefits</v>
      </c>
      <c r="B1416" s="245">
        <v>0</v>
      </c>
      <c r="C1416" s="245">
        <v>0</v>
      </c>
      <c r="D1416" s="245">
        <v>0</v>
      </c>
      <c r="E1416" s="294">
        <f t="shared" si="141"/>
        <v>0</v>
      </c>
      <c r="F1416" s="73"/>
      <c r="G1416" s="3" t="s">
        <v>357</v>
      </c>
      <c r="H1416" s="13" t="str">
        <f t="shared" si="140"/>
        <v>156002</v>
      </c>
      <c r="I1416" s="13" t="s">
        <v>452</v>
      </c>
      <c r="J1416" s="13" t="s">
        <v>581</v>
      </c>
    </row>
    <row r="1417" spans="1:10" ht="15.75" x14ac:dyDescent="0.25">
      <c r="A1417" s="55" t="str">
        <f>'BoR4 Rollup'!B1417</f>
        <v>Total Personal Services</v>
      </c>
      <c r="B1417" s="264">
        <f>B1416+B1415+B1414</f>
        <v>0</v>
      </c>
      <c r="C1417" s="264">
        <f>C1416+C1415+C1414</f>
        <v>0</v>
      </c>
      <c r="D1417" s="264">
        <f>D1416+D1415+D1414</f>
        <v>0</v>
      </c>
      <c r="E1417" s="295">
        <f t="shared" si="141"/>
        <v>0</v>
      </c>
      <c r="F1417" s="76"/>
      <c r="G1417" s="3" t="s">
        <v>357</v>
      </c>
      <c r="H1417" s="13" t="str">
        <f t="shared" si="140"/>
        <v>156002</v>
      </c>
      <c r="I1417" s="13" t="s">
        <v>452</v>
      </c>
    </row>
    <row r="1418" spans="1:10" x14ac:dyDescent="0.2">
      <c r="A1418" s="54" t="str">
        <f>'BoR4 Rollup'!B1418</f>
        <v xml:space="preserve"> Travel</v>
      </c>
      <c r="B1418" s="245">
        <v>0</v>
      </c>
      <c r="C1418" s="245">
        <v>0</v>
      </c>
      <c r="D1418" s="245">
        <v>0</v>
      </c>
      <c r="E1418" s="294">
        <f t="shared" si="141"/>
        <v>0</v>
      </c>
      <c r="F1418" s="73"/>
      <c r="G1418" s="3" t="s">
        <v>357</v>
      </c>
      <c r="H1418" s="13" t="str">
        <f t="shared" si="140"/>
        <v>156002</v>
      </c>
      <c r="I1418" s="13" t="s">
        <v>452</v>
      </c>
      <c r="J1418" s="13" t="s">
        <v>582</v>
      </c>
    </row>
    <row r="1419" spans="1:10" x14ac:dyDescent="0.2">
      <c r="A1419" s="54" t="str">
        <f>'BoR4 Rollup'!B1419</f>
        <v xml:space="preserve"> Operating Services</v>
      </c>
      <c r="B1419" s="245">
        <v>0</v>
      </c>
      <c r="C1419" s="245">
        <v>0</v>
      </c>
      <c r="D1419" s="245">
        <v>0</v>
      </c>
      <c r="E1419" s="294">
        <f t="shared" si="141"/>
        <v>0</v>
      </c>
      <c r="F1419" s="73"/>
      <c r="G1419" s="3" t="s">
        <v>357</v>
      </c>
      <c r="H1419" s="13" t="str">
        <f t="shared" si="140"/>
        <v>156002</v>
      </c>
      <c r="I1419" s="13" t="s">
        <v>452</v>
      </c>
      <c r="J1419" s="13" t="s">
        <v>583</v>
      </c>
    </row>
    <row r="1420" spans="1:10" x14ac:dyDescent="0.2">
      <c r="A1420" s="54" t="str">
        <f>'BoR4 Rollup'!B1420</f>
        <v xml:space="preserve"> Supplies</v>
      </c>
      <c r="B1420" s="245">
        <v>0</v>
      </c>
      <c r="C1420" s="245">
        <v>0</v>
      </c>
      <c r="D1420" s="245">
        <v>0</v>
      </c>
      <c r="E1420" s="294">
        <f t="shared" si="141"/>
        <v>0</v>
      </c>
      <c r="F1420" s="73"/>
      <c r="G1420" s="3" t="s">
        <v>357</v>
      </c>
      <c r="H1420" s="13" t="str">
        <f t="shared" si="140"/>
        <v>156002</v>
      </c>
      <c r="I1420" s="13" t="s">
        <v>452</v>
      </c>
      <c r="J1420" s="13" t="s">
        <v>584</v>
      </c>
    </row>
    <row r="1421" spans="1:10" ht="15.75" x14ac:dyDescent="0.25">
      <c r="A1421" s="55" t="str">
        <f>'BoR4 Rollup'!B1421</f>
        <v>Total Operating Expenses</v>
      </c>
      <c r="B1421" s="281">
        <f>B1420+B1419+B1418</f>
        <v>0</v>
      </c>
      <c r="C1421" s="281">
        <f>C1420+C1419+C1418</f>
        <v>0</v>
      </c>
      <c r="D1421" s="281">
        <f>D1420+D1419+D1418</f>
        <v>0</v>
      </c>
      <c r="E1421" s="296">
        <f t="shared" si="141"/>
        <v>0</v>
      </c>
      <c r="F1421" s="77"/>
      <c r="G1421" s="3" t="s">
        <v>357</v>
      </c>
      <c r="H1421" s="13" t="str">
        <f t="shared" si="140"/>
        <v>156002</v>
      </c>
      <c r="I1421" s="13" t="s">
        <v>452</v>
      </c>
    </row>
    <row r="1422" spans="1:10" x14ac:dyDescent="0.2">
      <c r="A1422" s="54" t="str">
        <f>'BoR4 Rollup'!B1422</f>
        <v xml:space="preserve"> Professional Services</v>
      </c>
      <c r="B1422" s="245">
        <v>0</v>
      </c>
      <c r="C1422" s="245">
        <v>0</v>
      </c>
      <c r="D1422" s="245">
        <v>0</v>
      </c>
      <c r="E1422" s="294">
        <f t="shared" si="141"/>
        <v>0</v>
      </c>
      <c r="F1422" s="73"/>
      <c r="G1422" s="3" t="s">
        <v>357</v>
      </c>
      <c r="H1422" s="13" t="str">
        <f t="shared" si="140"/>
        <v>156002</v>
      </c>
      <c r="I1422" s="13" t="s">
        <v>452</v>
      </c>
      <c r="J1422" s="13" t="s">
        <v>585</v>
      </c>
    </row>
    <row r="1423" spans="1:10" x14ac:dyDescent="0.2">
      <c r="A1423" s="54" t="str">
        <f>'BoR4 Rollup'!B1423</f>
        <v xml:space="preserve"> Other Charges</v>
      </c>
      <c r="B1423" s="245">
        <v>0</v>
      </c>
      <c r="C1423" s="245">
        <v>0</v>
      </c>
      <c r="D1423" s="245">
        <v>0</v>
      </c>
      <c r="E1423" s="294">
        <f t="shared" si="141"/>
        <v>0</v>
      </c>
      <c r="F1423" s="73"/>
      <c r="G1423" s="3" t="s">
        <v>357</v>
      </c>
      <c r="H1423" s="13" t="str">
        <f t="shared" si="140"/>
        <v>156002</v>
      </c>
      <c r="I1423" s="13" t="s">
        <v>452</v>
      </c>
      <c r="J1423" s="13" t="s">
        <v>586</v>
      </c>
    </row>
    <row r="1424" spans="1:10" x14ac:dyDescent="0.2">
      <c r="A1424" s="54" t="str">
        <f>'BoR4 Rollup'!B1424</f>
        <v xml:space="preserve"> Debt Services</v>
      </c>
      <c r="B1424" s="245">
        <v>0</v>
      </c>
      <c r="C1424" s="245">
        <v>0</v>
      </c>
      <c r="D1424" s="245">
        <v>0</v>
      </c>
      <c r="E1424" s="294">
        <f t="shared" si="141"/>
        <v>0</v>
      </c>
      <c r="F1424" s="73"/>
      <c r="G1424" s="3" t="s">
        <v>357</v>
      </c>
      <c r="H1424" s="13" t="str">
        <f t="shared" si="140"/>
        <v>156002</v>
      </c>
      <c r="I1424" s="13" t="s">
        <v>452</v>
      </c>
    </row>
    <row r="1425" spans="1:10" x14ac:dyDescent="0.2">
      <c r="A1425" s="54" t="str">
        <f>'BoR4 Rollup'!B1425</f>
        <v xml:space="preserve"> Interagency Transfers</v>
      </c>
      <c r="B1425" s="245">
        <v>0</v>
      </c>
      <c r="C1425" s="245">
        <v>0</v>
      </c>
      <c r="D1425" s="245">
        <v>0</v>
      </c>
      <c r="E1425" s="294">
        <f t="shared" si="141"/>
        <v>0</v>
      </c>
      <c r="F1425" s="73"/>
      <c r="G1425" s="3" t="s">
        <v>357</v>
      </c>
      <c r="H1425" s="13" t="str">
        <f t="shared" si="140"/>
        <v>156002</v>
      </c>
      <c r="I1425" s="13" t="s">
        <v>452</v>
      </c>
      <c r="J1425" s="13" t="s">
        <v>587</v>
      </c>
    </row>
    <row r="1426" spans="1:10" ht="15.75" x14ac:dyDescent="0.25">
      <c r="A1426" s="55" t="str">
        <f>'BoR4 Rollup'!B1426</f>
        <v>Total Other Charges</v>
      </c>
      <c r="B1426" s="281">
        <f>B1425+B1424+B1423+B1422</f>
        <v>0</v>
      </c>
      <c r="C1426" s="281">
        <f>C1425+C1424+C1423+C1422</f>
        <v>0</v>
      </c>
      <c r="D1426" s="281">
        <f>D1425+D1424+D1423+D1422</f>
        <v>0</v>
      </c>
      <c r="E1426" s="296">
        <f t="shared" si="141"/>
        <v>0</v>
      </c>
      <c r="F1426" s="77"/>
      <c r="G1426" s="3" t="s">
        <v>357</v>
      </c>
      <c r="H1426" s="13" t="str">
        <f t="shared" si="140"/>
        <v>156002</v>
      </c>
      <c r="I1426" s="13" t="s">
        <v>452</v>
      </c>
    </row>
    <row r="1427" spans="1:10" x14ac:dyDescent="0.2">
      <c r="A1427" s="54" t="str">
        <f>'BoR4 Rollup'!B1427</f>
        <v xml:space="preserve"> General Acquisitions</v>
      </c>
      <c r="B1427" s="245">
        <v>0</v>
      </c>
      <c r="C1427" s="245">
        <v>0</v>
      </c>
      <c r="D1427" s="245">
        <v>0</v>
      </c>
      <c r="E1427" s="294">
        <f t="shared" si="141"/>
        <v>0</v>
      </c>
      <c r="F1427" s="73"/>
      <c r="G1427" s="3" t="s">
        <v>357</v>
      </c>
      <c r="H1427" s="13" t="str">
        <f t="shared" si="140"/>
        <v>156002</v>
      </c>
      <c r="I1427" s="13" t="s">
        <v>452</v>
      </c>
      <c r="J1427" s="13" t="s">
        <v>588</v>
      </c>
    </row>
    <row r="1428" spans="1:10" x14ac:dyDescent="0.2">
      <c r="A1428" s="54" t="str">
        <f>'BoR4 Rollup'!B1428</f>
        <v xml:space="preserve"> Library Acquisitions</v>
      </c>
      <c r="B1428" s="245">
        <v>0</v>
      </c>
      <c r="C1428" s="245">
        <v>0</v>
      </c>
      <c r="D1428" s="245">
        <v>0</v>
      </c>
      <c r="E1428" s="294">
        <f t="shared" si="141"/>
        <v>0</v>
      </c>
      <c r="F1428" s="73"/>
      <c r="G1428" s="3" t="s">
        <v>357</v>
      </c>
      <c r="H1428" s="13" t="str">
        <f t="shared" si="140"/>
        <v>156002</v>
      </c>
      <c r="I1428" s="13" t="s">
        <v>452</v>
      </c>
      <c r="J1428" s="13" t="s">
        <v>588</v>
      </c>
    </row>
    <row r="1429" spans="1:10" x14ac:dyDescent="0.2">
      <c r="A1429" s="54" t="str">
        <f>'BoR4 Rollup'!B1429</f>
        <v xml:space="preserve"> Major Repairs</v>
      </c>
      <c r="B1429" s="245">
        <v>0</v>
      </c>
      <c r="C1429" s="245">
        <v>0</v>
      </c>
      <c r="D1429" s="245">
        <v>0</v>
      </c>
      <c r="E1429" s="294">
        <f t="shared" si="141"/>
        <v>0</v>
      </c>
      <c r="F1429" s="73"/>
      <c r="G1429" s="3" t="s">
        <v>357</v>
      </c>
      <c r="H1429" s="13" t="str">
        <f t="shared" si="140"/>
        <v>156002</v>
      </c>
      <c r="I1429" s="13" t="s">
        <v>452</v>
      </c>
    </row>
    <row r="1430" spans="1:10" ht="15.75" x14ac:dyDescent="0.25">
      <c r="A1430" s="55" t="str">
        <f>'BoR4 Rollup'!B1430</f>
        <v>Total Acquisitions and Major Repairs</v>
      </c>
      <c r="B1430" s="281">
        <f>B1429+B1428+B1427</f>
        <v>0</v>
      </c>
      <c r="C1430" s="281">
        <f>C1429+C1428+C1427</f>
        <v>0</v>
      </c>
      <c r="D1430" s="281">
        <f>D1429+D1428+D1427</f>
        <v>0</v>
      </c>
      <c r="E1430" s="296">
        <f t="shared" si="141"/>
        <v>0</v>
      </c>
      <c r="F1430" s="77"/>
      <c r="G1430" s="3" t="s">
        <v>357</v>
      </c>
      <c r="H1430" s="13" t="str">
        <f t="shared" si="140"/>
        <v>156002</v>
      </c>
      <c r="I1430" s="13" t="s">
        <v>452</v>
      </c>
    </row>
    <row r="1431" spans="1:10" ht="15.75" x14ac:dyDescent="0.25">
      <c r="A1431" s="55" t="str">
        <f>'BoR4 Rollup'!B1431</f>
        <v>Function Total</v>
      </c>
      <c r="B1431" s="264">
        <f>B1430+B1426+B1421+B1417</f>
        <v>0</v>
      </c>
      <c r="C1431" s="264">
        <f>C1430+C1426+C1421+C1417</f>
        <v>0</v>
      </c>
      <c r="D1431" s="264">
        <f>D1430+D1426+D1421+D1417</f>
        <v>0</v>
      </c>
      <c r="E1431" s="297">
        <f t="shared" si="141"/>
        <v>0</v>
      </c>
      <c r="F1431" s="76"/>
      <c r="G1431" s="3" t="s">
        <v>357</v>
      </c>
      <c r="H1431" s="13" t="str">
        <f t="shared" si="140"/>
        <v>156002</v>
      </c>
      <c r="I1431" s="13" t="s">
        <v>452</v>
      </c>
    </row>
    <row r="1432" spans="1:10" ht="15.75" x14ac:dyDescent="0.25">
      <c r="A1432" s="254" t="str">
        <f>'BoR4 Rollup'!B1432</f>
        <v>Function:  Instruction</v>
      </c>
      <c r="B1432" s="255"/>
      <c r="C1432" s="256"/>
      <c r="D1432" s="256"/>
      <c r="E1432" s="257"/>
      <c r="F1432" s="72"/>
      <c r="G1432" s="3" t="s">
        <v>356</v>
      </c>
      <c r="H1432" s="13" t="str">
        <f t="shared" ref="H1432:H1452" si="142">RIGHT($A$1434,6)</f>
        <v>156003</v>
      </c>
      <c r="I1432" s="13" t="s">
        <v>453</v>
      </c>
    </row>
    <row r="1433" spans="1:10" ht="15.75" x14ac:dyDescent="0.25">
      <c r="A1433" s="106" t="str">
        <f>'BoR4 Rollup'!B1433</f>
        <v>Orgn:  Construction Trades - Electrician</v>
      </c>
      <c r="B1433" s="258" t="str">
        <f>+'BoR4 Rollup'!C1433</f>
        <v>Actual</v>
      </c>
      <c r="C1433" s="258" t="str">
        <f>+'BoR4 Rollup'!D1433</f>
        <v>Budgeted</v>
      </c>
      <c r="D1433" s="258" t="str">
        <f>+'BoR4 Rollup'!E1433</f>
        <v>Budgeted</v>
      </c>
      <c r="E1433" s="259" t="str">
        <f>E5</f>
        <v>2024-2025 +/-</v>
      </c>
      <c r="F1433" s="78"/>
      <c r="G1433" s="3" t="s">
        <v>356</v>
      </c>
      <c r="H1433" s="13" t="str">
        <f t="shared" si="142"/>
        <v>156003</v>
      </c>
      <c r="I1433" s="13" t="s">
        <v>453</v>
      </c>
    </row>
    <row r="1434" spans="1:10" ht="15.75" x14ac:dyDescent="0.25">
      <c r="A1434" s="248" t="str">
        <f>'BoR4 Rollup'!B1434</f>
        <v>Organization ID:  156003</v>
      </c>
      <c r="B1434" s="249" t="str">
        <f>'BoR4 Rollup'!$C$6</f>
        <v>2024-2025</v>
      </c>
      <c r="C1434" s="110" t="str">
        <f>'BoR4 Rollup'!$D$6</f>
        <v>2024-2025</v>
      </c>
      <c r="D1434" s="249" t="str">
        <f>'BoR4 Rollup'!$E$6</f>
        <v>2025-2026</v>
      </c>
      <c r="E1434" s="250" t="str">
        <f>'BoR4 Rollup'!$F$6</f>
        <v>2025-2026</v>
      </c>
      <c r="F1434" s="78"/>
      <c r="G1434" s="3" t="s">
        <v>356</v>
      </c>
      <c r="H1434" s="13" t="str">
        <f t="shared" si="142"/>
        <v>156003</v>
      </c>
      <c r="I1434" s="13" t="s">
        <v>453</v>
      </c>
    </row>
    <row r="1435" spans="1:10" x14ac:dyDescent="0.2">
      <c r="A1435" s="54" t="str">
        <f>'BoR4 Rollup'!B1435</f>
        <v xml:space="preserve">  Salaries</v>
      </c>
      <c r="B1435" s="245">
        <v>36495</v>
      </c>
      <c r="C1435" s="245">
        <v>36495</v>
      </c>
      <c r="D1435" s="245">
        <v>48400</v>
      </c>
      <c r="E1435" s="294">
        <f t="shared" ref="E1435:E1452" si="143">+D1435-C1435</f>
        <v>11905</v>
      </c>
      <c r="F1435" s="73"/>
      <c r="G1435" s="3" t="s">
        <v>356</v>
      </c>
      <c r="H1435" s="13" t="str">
        <f t="shared" si="142"/>
        <v>156003</v>
      </c>
      <c r="I1435" s="13" t="s">
        <v>453</v>
      </c>
      <c r="J1435" s="13" t="s">
        <v>580</v>
      </c>
    </row>
    <row r="1436" spans="1:10" x14ac:dyDescent="0.2">
      <c r="A1436" s="54" t="str">
        <f>'BoR4 Rollup'!B1436</f>
        <v xml:space="preserve">  Other Compensation</v>
      </c>
      <c r="B1436" s="245">
        <v>0</v>
      </c>
      <c r="C1436" s="245">
        <v>0</v>
      </c>
      <c r="D1436" s="245">
        <v>0</v>
      </c>
      <c r="E1436" s="294">
        <f t="shared" si="143"/>
        <v>0</v>
      </c>
      <c r="F1436" s="73"/>
      <c r="G1436" s="3" t="s">
        <v>356</v>
      </c>
      <c r="H1436" s="13" t="str">
        <f t="shared" si="142"/>
        <v>156003</v>
      </c>
      <c r="I1436" s="13" t="s">
        <v>453</v>
      </c>
    </row>
    <row r="1437" spans="1:10" x14ac:dyDescent="0.2">
      <c r="A1437" s="54" t="str">
        <f>'BoR4 Rollup'!B1437</f>
        <v xml:space="preserve">  Related Benefits</v>
      </c>
      <c r="B1437" s="245">
        <v>7882</v>
      </c>
      <c r="C1437" s="245">
        <v>7882</v>
      </c>
      <c r="D1437" s="245">
        <v>19241</v>
      </c>
      <c r="E1437" s="294">
        <f t="shared" si="143"/>
        <v>11359</v>
      </c>
      <c r="F1437" s="73"/>
      <c r="G1437" s="3" t="s">
        <v>356</v>
      </c>
      <c r="H1437" s="13" t="str">
        <f t="shared" si="142"/>
        <v>156003</v>
      </c>
      <c r="I1437" s="13" t="s">
        <v>453</v>
      </c>
      <c r="J1437" s="13" t="s">
        <v>581</v>
      </c>
    </row>
    <row r="1438" spans="1:10" ht="15.75" x14ac:dyDescent="0.25">
      <c r="A1438" s="55" t="str">
        <f>'BoR4 Rollup'!B1438</f>
        <v>Total Personal Services</v>
      </c>
      <c r="B1438" s="264">
        <f>B1437+B1436+B1435</f>
        <v>44377</v>
      </c>
      <c r="C1438" s="264">
        <f>C1437+C1436+C1435</f>
        <v>44377</v>
      </c>
      <c r="D1438" s="264">
        <f>D1437+D1436+D1435</f>
        <v>67641</v>
      </c>
      <c r="E1438" s="295">
        <f t="shared" si="143"/>
        <v>23264</v>
      </c>
      <c r="F1438" s="76"/>
      <c r="G1438" s="3" t="s">
        <v>355</v>
      </c>
      <c r="H1438" s="13" t="str">
        <f t="shared" si="142"/>
        <v>156003</v>
      </c>
      <c r="I1438" s="13" t="s">
        <v>453</v>
      </c>
    </row>
    <row r="1439" spans="1:10" x14ac:dyDescent="0.2">
      <c r="A1439" s="54" t="str">
        <f>'BoR4 Rollup'!B1439</f>
        <v xml:space="preserve"> Travel</v>
      </c>
      <c r="B1439" s="245">
        <v>0</v>
      </c>
      <c r="C1439" s="245">
        <v>0</v>
      </c>
      <c r="D1439" s="245">
        <v>0</v>
      </c>
      <c r="E1439" s="294">
        <f t="shared" si="143"/>
        <v>0</v>
      </c>
      <c r="F1439" s="73"/>
      <c r="G1439" s="3" t="s">
        <v>356</v>
      </c>
      <c r="H1439" s="13" t="str">
        <f t="shared" si="142"/>
        <v>156003</v>
      </c>
      <c r="I1439" s="13" t="s">
        <v>453</v>
      </c>
      <c r="J1439" s="13" t="s">
        <v>582</v>
      </c>
    </row>
    <row r="1440" spans="1:10" x14ac:dyDescent="0.2">
      <c r="A1440" s="54" t="str">
        <f>'BoR4 Rollup'!B1440</f>
        <v xml:space="preserve"> Operating Services</v>
      </c>
      <c r="B1440" s="245">
        <v>67</v>
      </c>
      <c r="C1440" s="245">
        <v>67</v>
      </c>
      <c r="D1440" s="245">
        <v>0</v>
      </c>
      <c r="E1440" s="294">
        <f t="shared" si="143"/>
        <v>-67</v>
      </c>
      <c r="F1440" s="73"/>
      <c r="G1440" s="3" t="s">
        <v>356</v>
      </c>
      <c r="H1440" s="13" t="str">
        <f t="shared" si="142"/>
        <v>156003</v>
      </c>
      <c r="I1440" s="13" t="s">
        <v>453</v>
      </c>
      <c r="J1440" s="13" t="s">
        <v>583</v>
      </c>
    </row>
    <row r="1441" spans="1:10" x14ac:dyDescent="0.2">
      <c r="A1441" s="54" t="str">
        <f>'BoR4 Rollup'!B1441</f>
        <v xml:space="preserve"> Supplies</v>
      </c>
      <c r="B1441" s="245">
        <v>144</v>
      </c>
      <c r="C1441" s="245">
        <v>144</v>
      </c>
      <c r="D1441" s="245">
        <v>4572</v>
      </c>
      <c r="E1441" s="294">
        <f t="shared" si="143"/>
        <v>4428</v>
      </c>
      <c r="F1441" s="73"/>
      <c r="G1441" s="3" t="s">
        <v>356</v>
      </c>
      <c r="H1441" s="13" t="str">
        <f t="shared" si="142"/>
        <v>156003</v>
      </c>
      <c r="I1441" s="13" t="s">
        <v>453</v>
      </c>
      <c r="J1441" s="13" t="s">
        <v>584</v>
      </c>
    </row>
    <row r="1442" spans="1:10" ht="15.75" x14ac:dyDescent="0.25">
      <c r="A1442" s="55" t="str">
        <f>'BoR4 Rollup'!B1442</f>
        <v>Total Operating Expenses</v>
      </c>
      <c r="B1442" s="281">
        <f>B1441+B1440+B1439</f>
        <v>211</v>
      </c>
      <c r="C1442" s="281">
        <f>C1441+C1440+C1439</f>
        <v>211</v>
      </c>
      <c r="D1442" s="281">
        <f>D1441+D1440+D1439</f>
        <v>4572</v>
      </c>
      <c r="E1442" s="296">
        <f t="shared" si="143"/>
        <v>4361</v>
      </c>
      <c r="F1442" s="77"/>
      <c r="G1442" s="3" t="s">
        <v>355</v>
      </c>
      <c r="H1442" s="13" t="str">
        <f t="shared" si="142"/>
        <v>156003</v>
      </c>
      <c r="I1442" s="13" t="s">
        <v>453</v>
      </c>
    </row>
    <row r="1443" spans="1:10" x14ac:dyDescent="0.2">
      <c r="A1443" s="54" t="str">
        <f>'BoR4 Rollup'!B1443</f>
        <v xml:space="preserve"> Professional Services</v>
      </c>
      <c r="B1443" s="245">
        <v>9349</v>
      </c>
      <c r="C1443" s="245">
        <v>9349</v>
      </c>
      <c r="D1443" s="245">
        <v>2419</v>
      </c>
      <c r="E1443" s="294">
        <f t="shared" si="143"/>
        <v>-6930</v>
      </c>
      <c r="F1443" s="73"/>
      <c r="G1443" s="3" t="s">
        <v>356</v>
      </c>
      <c r="H1443" s="13" t="str">
        <f t="shared" si="142"/>
        <v>156003</v>
      </c>
      <c r="I1443" s="13" t="s">
        <v>453</v>
      </c>
      <c r="J1443" s="13" t="s">
        <v>585</v>
      </c>
    </row>
    <row r="1444" spans="1:10" x14ac:dyDescent="0.2">
      <c r="A1444" s="54" t="str">
        <f>'BoR4 Rollup'!B1444</f>
        <v xml:space="preserve"> Other Charges</v>
      </c>
      <c r="B1444" s="245">
        <v>0</v>
      </c>
      <c r="C1444" s="245">
        <v>0</v>
      </c>
      <c r="D1444" s="245">
        <v>0</v>
      </c>
      <c r="E1444" s="294">
        <f t="shared" si="143"/>
        <v>0</v>
      </c>
      <c r="F1444" s="73"/>
      <c r="G1444" s="3" t="s">
        <v>356</v>
      </c>
      <c r="H1444" s="13" t="str">
        <f t="shared" si="142"/>
        <v>156003</v>
      </c>
      <c r="I1444" s="13" t="s">
        <v>453</v>
      </c>
      <c r="J1444" s="13" t="s">
        <v>586</v>
      </c>
    </row>
    <row r="1445" spans="1:10" x14ac:dyDescent="0.2">
      <c r="A1445" s="54" t="str">
        <f>'BoR4 Rollup'!B1445</f>
        <v xml:space="preserve"> Debt Services</v>
      </c>
      <c r="B1445" s="245">
        <v>0</v>
      </c>
      <c r="C1445" s="245">
        <v>0</v>
      </c>
      <c r="D1445" s="245">
        <v>0</v>
      </c>
      <c r="E1445" s="294">
        <f t="shared" si="143"/>
        <v>0</v>
      </c>
      <c r="F1445" s="73"/>
      <c r="G1445" s="3" t="s">
        <v>356</v>
      </c>
      <c r="H1445" s="13" t="str">
        <f t="shared" si="142"/>
        <v>156003</v>
      </c>
      <c r="I1445" s="13" t="s">
        <v>453</v>
      </c>
    </row>
    <row r="1446" spans="1:10" x14ac:dyDescent="0.2">
      <c r="A1446" s="54" t="str">
        <f>'BoR4 Rollup'!B1446</f>
        <v xml:space="preserve"> Interagency Transfers</v>
      </c>
      <c r="B1446" s="245">
        <v>0</v>
      </c>
      <c r="C1446" s="245">
        <v>0</v>
      </c>
      <c r="D1446" s="245">
        <v>0</v>
      </c>
      <c r="E1446" s="294">
        <f t="shared" si="143"/>
        <v>0</v>
      </c>
      <c r="F1446" s="73"/>
      <c r="G1446" s="3" t="s">
        <v>356</v>
      </c>
      <c r="H1446" s="13" t="str">
        <f t="shared" si="142"/>
        <v>156003</v>
      </c>
      <c r="I1446" s="13" t="s">
        <v>453</v>
      </c>
      <c r="J1446" s="13" t="s">
        <v>587</v>
      </c>
    </row>
    <row r="1447" spans="1:10" ht="15.75" x14ac:dyDescent="0.25">
      <c r="A1447" s="55" t="str">
        <f>'BoR4 Rollup'!B1447</f>
        <v>Total Other Charges</v>
      </c>
      <c r="B1447" s="281">
        <f>B1446+B1445+B1444+B1443</f>
        <v>9349</v>
      </c>
      <c r="C1447" s="281">
        <f>C1446+C1445+C1444+C1443</f>
        <v>9349</v>
      </c>
      <c r="D1447" s="281">
        <f>D1446+D1445+D1444+D1443</f>
        <v>2419</v>
      </c>
      <c r="E1447" s="296">
        <f t="shared" si="143"/>
        <v>-6930</v>
      </c>
      <c r="F1447" s="77"/>
      <c r="G1447" s="3" t="s">
        <v>355</v>
      </c>
      <c r="H1447" s="13" t="str">
        <f t="shared" si="142"/>
        <v>156003</v>
      </c>
      <c r="I1447" s="13" t="s">
        <v>453</v>
      </c>
    </row>
    <row r="1448" spans="1:10" x14ac:dyDescent="0.2">
      <c r="A1448" s="54" t="str">
        <f>'BoR4 Rollup'!B1448</f>
        <v xml:space="preserve"> General Acquisitions</v>
      </c>
      <c r="B1448" s="245">
        <v>0</v>
      </c>
      <c r="C1448" s="245">
        <v>0</v>
      </c>
      <c r="D1448" s="245">
        <v>0</v>
      </c>
      <c r="E1448" s="294">
        <f t="shared" si="143"/>
        <v>0</v>
      </c>
      <c r="F1448" s="73"/>
      <c r="G1448" s="3" t="s">
        <v>356</v>
      </c>
      <c r="H1448" s="13" t="str">
        <f t="shared" si="142"/>
        <v>156003</v>
      </c>
      <c r="I1448" s="13" t="s">
        <v>453</v>
      </c>
      <c r="J1448" s="13" t="s">
        <v>588</v>
      </c>
    </row>
    <row r="1449" spans="1:10" x14ac:dyDescent="0.2">
      <c r="A1449" s="54" t="str">
        <f>'BoR4 Rollup'!B1449</f>
        <v xml:space="preserve"> Library Acquisitions</v>
      </c>
      <c r="B1449" s="245">
        <v>0</v>
      </c>
      <c r="C1449" s="245">
        <v>0</v>
      </c>
      <c r="D1449" s="245">
        <v>0</v>
      </c>
      <c r="E1449" s="294">
        <f t="shared" si="143"/>
        <v>0</v>
      </c>
      <c r="F1449" s="73"/>
      <c r="G1449" s="3" t="s">
        <v>356</v>
      </c>
      <c r="H1449" s="13" t="str">
        <f t="shared" si="142"/>
        <v>156003</v>
      </c>
      <c r="I1449" s="13" t="s">
        <v>453</v>
      </c>
      <c r="J1449" s="13" t="s">
        <v>588</v>
      </c>
    </row>
    <row r="1450" spans="1:10" x14ac:dyDescent="0.2">
      <c r="A1450" s="54" t="str">
        <f>'BoR4 Rollup'!B1450</f>
        <v xml:space="preserve"> Major Repairs</v>
      </c>
      <c r="B1450" s="245">
        <v>0</v>
      </c>
      <c r="C1450" s="245">
        <v>0</v>
      </c>
      <c r="D1450" s="245">
        <v>0</v>
      </c>
      <c r="E1450" s="294">
        <f t="shared" si="143"/>
        <v>0</v>
      </c>
      <c r="F1450" s="73"/>
      <c r="G1450" s="3" t="s">
        <v>356</v>
      </c>
      <c r="H1450" s="13" t="str">
        <f t="shared" si="142"/>
        <v>156003</v>
      </c>
      <c r="I1450" s="13" t="s">
        <v>453</v>
      </c>
    </row>
    <row r="1451" spans="1:10" ht="15.75" x14ac:dyDescent="0.25">
      <c r="A1451" s="55" t="str">
        <f>'BoR4 Rollup'!B1451</f>
        <v>Total Acquisitions and Major Repairs</v>
      </c>
      <c r="B1451" s="281">
        <f>B1450+B1449+B1448</f>
        <v>0</v>
      </c>
      <c r="C1451" s="281">
        <f>C1450+C1449+C1448</f>
        <v>0</v>
      </c>
      <c r="D1451" s="281">
        <f>D1450+D1449+D1448</f>
        <v>0</v>
      </c>
      <c r="E1451" s="296">
        <f t="shared" si="143"/>
        <v>0</v>
      </c>
      <c r="F1451" s="77"/>
      <c r="G1451" s="3" t="s">
        <v>355</v>
      </c>
      <c r="H1451" s="13" t="str">
        <f t="shared" si="142"/>
        <v>156003</v>
      </c>
      <c r="I1451" s="13" t="s">
        <v>453</v>
      </c>
    </row>
    <row r="1452" spans="1:10" ht="15.75" x14ac:dyDescent="0.25">
      <c r="A1452" s="55" t="str">
        <f>'BoR4 Rollup'!B1452</f>
        <v>Function Total</v>
      </c>
      <c r="B1452" s="264">
        <f>B1451+B1447+B1442+B1438</f>
        <v>53937</v>
      </c>
      <c r="C1452" s="264">
        <f>C1451+C1447+C1442+C1438</f>
        <v>53937</v>
      </c>
      <c r="D1452" s="264">
        <f>D1451+D1447+D1442+D1438</f>
        <v>74632</v>
      </c>
      <c r="E1452" s="297">
        <f t="shared" si="143"/>
        <v>20695</v>
      </c>
      <c r="F1452" s="76"/>
      <c r="G1452" s="3" t="s">
        <v>355</v>
      </c>
      <c r="H1452" s="13" t="str">
        <f t="shared" si="142"/>
        <v>156003</v>
      </c>
      <c r="I1452" s="13" t="s">
        <v>453</v>
      </c>
    </row>
    <row r="1453" spans="1:10" ht="15.75" x14ac:dyDescent="0.25">
      <c r="A1453" s="254" t="str">
        <f>'BoR4 Rollup'!B1453</f>
        <v>Function:  Instruction</v>
      </c>
      <c r="B1453" s="255"/>
      <c r="C1453" s="256"/>
      <c r="D1453" s="256"/>
      <c r="E1453" s="257"/>
      <c r="F1453" s="72"/>
      <c r="G1453" s="3" t="s">
        <v>357</v>
      </c>
      <c r="H1453" s="13" t="str">
        <f t="shared" ref="H1453:H1473" si="144">RIGHT($A$1455,6)</f>
        <v>156005</v>
      </c>
      <c r="I1453" s="13" t="s">
        <v>454</v>
      </c>
    </row>
    <row r="1454" spans="1:10" ht="15.75" x14ac:dyDescent="0.25">
      <c r="A1454" s="106" t="str">
        <f>'BoR4 Rollup'!B1454</f>
        <v>Orgn:  Construction Trades - Plumbing</v>
      </c>
      <c r="B1454" s="258" t="str">
        <f>+'BoR4 Rollup'!C1454</f>
        <v>Actual</v>
      </c>
      <c r="C1454" s="258" t="str">
        <f>+'BoR4 Rollup'!D1454</f>
        <v>Budgeted</v>
      </c>
      <c r="D1454" s="258" t="str">
        <f>+'BoR4 Rollup'!E1454</f>
        <v>Budgeted</v>
      </c>
      <c r="E1454" s="259" t="str">
        <f>E5</f>
        <v>2024-2025 +/-</v>
      </c>
      <c r="F1454" s="74"/>
      <c r="G1454" s="3" t="s">
        <v>357</v>
      </c>
      <c r="H1454" s="13" t="str">
        <f t="shared" si="144"/>
        <v>156005</v>
      </c>
      <c r="I1454" s="13" t="s">
        <v>454</v>
      </c>
    </row>
    <row r="1455" spans="1:10" ht="15.75" x14ac:dyDescent="0.25">
      <c r="A1455" s="248" t="str">
        <f>'BoR4 Rollup'!B1455</f>
        <v>Organization ID:  156005</v>
      </c>
      <c r="B1455" s="249" t="str">
        <f>'BoR4 Rollup'!$C$6</f>
        <v>2024-2025</v>
      </c>
      <c r="C1455" s="110" t="str">
        <f>'BoR4 Rollup'!$D$6</f>
        <v>2024-2025</v>
      </c>
      <c r="D1455" s="249" t="str">
        <f>'BoR4 Rollup'!$E$6</f>
        <v>2025-2026</v>
      </c>
      <c r="E1455" s="250" t="str">
        <f>'BoR4 Rollup'!$F$6</f>
        <v>2025-2026</v>
      </c>
      <c r="F1455" s="74"/>
      <c r="G1455" s="3" t="s">
        <v>357</v>
      </c>
      <c r="H1455" s="13" t="str">
        <f t="shared" si="144"/>
        <v>156005</v>
      </c>
      <c r="I1455" s="13" t="s">
        <v>454</v>
      </c>
    </row>
    <row r="1456" spans="1:10" x14ac:dyDescent="0.2">
      <c r="A1456" s="54" t="str">
        <f>'BoR4 Rollup'!B1456</f>
        <v xml:space="preserve">  Salaries</v>
      </c>
      <c r="B1456" s="245">
        <v>0</v>
      </c>
      <c r="C1456" s="245">
        <v>0</v>
      </c>
      <c r="D1456" s="245">
        <v>0</v>
      </c>
      <c r="E1456" s="294">
        <f t="shared" ref="E1456:E1473" si="145">+D1456-C1456</f>
        <v>0</v>
      </c>
      <c r="F1456" s="73"/>
      <c r="G1456" s="3" t="s">
        <v>357</v>
      </c>
      <c r="H1456" s="13" t="str">
        <f t="shared" si="144"/>
        <v>156005</v>
      </c>
      <c r="I1456" s="13" t="s">
        <v>454</v>
      </c>
      <c r="J1456" s="13" t="s">
        <v>580</v>
      </c>
    </row>
    <row r="1457" spans="1:10" x14ac:dyDescent="0.2">
      <c r="A1457" s="54" t="str">
        <f>'BoR4 Rollup'!B1457</f>
        <v xml:space="preserve">  Other Compensation</v>
      </c>
      <c r="B1457" s="245">
        <v>0</v>
      </c>
      <c r="C1457" s="245">
        <v>0</v>
      </c>
      <c r="D1457" s="245">
        <v>0</v>
      </c>
      <c r="E1457" s="294">
        <f t="shared" si="145"/>
        <v>0</v>
      </c>
      <c r="F1457" s="73"/>
      <c r="G1457" s="3" t="s">
        <v>357</v>
      </c>
      <c r="H1457" s="13" t="str">
        <f t="shared" si="144"/>
        <v>156005</v>
      </c>
      <c r="I1457" s="13" t="s">
        <v>454</v>
      </c>
    </row>
    <row r="1458" spans="1:10" x14ac:dyDescent="0.2">
      <c r="A1458" s="54" t="str">
        <f>'BoR4 Rollup'!B1458</f>
        <v xml:space="preserve">  Related Benefits</v>
      </c>
      <c r="B1458" s="245">
        <v>0</v>
      </c>
      <c r="C1458" s="245">
        <v>0</v>
      </c>
      <c r="D1458" s="245">
        <v>0</v>
      </c>
      <c r="E1458" s="294">
        <f t="shared" si="145"/>
        <v>0</v>
      </c>
      <c r="F1458" s="73"/>
      <c r="G1458" s="3" t="s">
        <v>357</v>
      </c>
      <c r="H1458" s="13" t="str">
        <f t="shared" si="144"/>
        <v>156005</v>
      </c>
      <c r="I1458" s="13" t="s">
        <v>454</v>
      </c>
      <c r="J1458" s="13" t="s">
        <v>581</v>
      </c>
    </row>
    <row r="1459" spans="1:10" ht="15.75" x14ac:dyDescent="0.25">
      <c r="A1459" s="55" t="str">
        <f>'BoR4 Rollup'!B1459</f>
        <v>Total Personal Services</v>
      </c>
      <c r="B1459" s="264">
        <f>B1458+B1457+B1456</f>
        <v>0</v>
      </c>
      <c r="C1459" s="264">
        <f>C1458+C1457+C1456</f>
        <v>0</v>
      </c>
      <c r="D1459" s="264">
        <f>D1458+D1457+D1456</f>
        <v>0</v>
      </c>
      <c r="E1459" s="295">
        <f t="shared" si="145"/>
        <v>0</v>
      </c>
      <c r="F1459" s="76"/>
      <c r="G1459" s="3" t="s">
        <v>357</v>
      </c>
      <c r="H1459" s="13" t="str">
        <f t="shared" si="144"/>
        <v>156005</v>
      </c>
      <c r="I1459" s="13" t="s">
        <v>454</v>
      </c>
    </row>
    <row r="1460" spans="1:10" x14ac:dyDescent="0.2">
      <c r="A1460" s="54" t="str">
        <f>'BoR4 Rollup'!B1460</f>
        <v xml:space="preserve"> Travel</v>
      </c>
      <c r="B1460" s="245">
        <v>0</v>
      </c>
      <c r="C1460" s="245">
        <v>0</v>
      </c>
      <c r="D1460" s="245">
        <v>0</v>
      </c>
      <c r="E1460" s="294">
        <f t="shared" si="145"/>
        <v>0</v>
      </c>
      <c r="F1460" s="73"/>
      <c r="G1460" s="3" t="s">
        <v>357</v>
      </c>
      <c r="H1460" s="13" t="str">
        <f t="shared" si="144"/>
        <v>156005</v>
      </c>
      <c r="I1460" s="13" t="s">
        <v>454</v>
      </c>
      <c r="J1460" s="13" t="s">
        <v>582</v>
      </c>
    </row>
    <row r="1461" spans="1:10" x14ac:dyDescent="0.2">
      <c r="A1461" s="54" t="str">
        <f>'BoR4 Rollup'!B1461</f>
        <v xml:space="preserve"> Operating Services</v>
      </c>
      <c r="B1461" s="245">
        <v>0</v>
      </c>
      <c r="C1461" s="245">
        <v>0</v>
      </c>
      <c r="D1461" s="245">
        <v>0</v>
      </c>
      <c r="E1461" s="294">
        <f t="shared" si="145"/>
        <v>0</v>
      </c>
      <c r="F1461" s="73"/>
      <c r="G1461" s="3" t="s">
        <v>357</v>
      </c>
      <c r="H1461" s="13" t="str">
        <f t="shared" si="144"/>
        <v>156005</v>
      </c>
      <c r="I1461" s="13" t="s">
        <v>454</v>
      </c>
      <c r="J1461" s="13" t="s">
        <v>583</v>
      </c>
    </row>
    <row r="1462" spans="1:10" x14ac:dyDescent="0.2">
      <c r="A1462" s="54" t="str">
        <f>'BoR4 Rollup'!B1462</f>
        <v xml:space="preserve"> Supplies</v>
      </c>
      <c r="B1462" s="245">
        <v>0</v>
      </c>
      <c r="C1462" s="245">
        <v>0</v>
      </c>
      <c r="D1462" s="245">
        <v>0</v>
      </c>
      <c r="E1462" s="294">
        <f t="shared" si="145"/>
        <v>0</v>
      </c>
      <c r="F1462" s="73"/>
      <c r="G1462" s="3" t="s">
        <v>357</v>
      </c>
      <c r="H1462" s="13" t="str">
        <f t="shared" si="144"/>
        <v>156005</v>
      </c>
      <c r="I1462" s="13" t="s">
        <v>454</v>
      </c>
      <c r="J1462" s="13" t="s">
        <v>584</v>
      </c>
    </row>
    <row r="1463" spans="1:10" ht="15.75" x14ac:dyDescent="0.25">
      <c r="A1463" s="55" t="str">
        <f>'BoR4 Rollup'!B1463</f>
        <v>Total Operating Expenses</v>
      </c>
      <c r="B1463" s="281">
        <f>B1462+B1461+B1460</f>
        <v>0</v>
      </c>
      <c r="C1463" s="281">
        <f>C1462+C1461+C1460</f>
        <v>0</v>
      </c>
      <c r="D1463" s="281">
        <f>D1462+D1461+D1460</f>
        <v>0</v>
      </c>
      <c r="E1463" s="296">
        <f t="shared" si="145"/>
        <v>0</v>
      </c>
      <c r="F1463" s="77"/>
      <c r="G1463" s="3" t="s">
        <v>357</v>
      </c>
      <c r="H1463" s="13" t="str">
        <f t="shared" si="144"/>
        <v>156005</v>
      </c>
      <c r="I1463" s="13" t="s">
        <v>454</v>
      </c>
    </row>
    <row r="1464" spans="1:10" x14ac:dyDescent="0.2">
      <c r="A1464" s="54" t="str">
        <f>'BoR4 Rollup'!B1464</f>
        <v xml:space="preserve"> Professional Services</v>
      </c>
      <c r="B1464" s="245">
        <v>0</v>
      </c>
      <c r="C1464" s="245">
        <v>0</v>
      </c>
      <c r="D1464" s="245">
        <v>0</v>
      </c>
      <c r="E1464" s="294">
        <f t="shared" si="145"/>
        <v>0</v>
      </c>
      <c r="F1464" s="73"/>
      <c r="G1464" s="3" t="s">
        <v>357</v>
      </c>
      <c r="H1464" s="13" t="str">
        <f t="shared" si="144"/>
        <v>156005</v>
      </c>
      <c r="I1464" s="13" t="s">
        <v>454</v>
      </c>
      <c r="J1464" s="13" t="s">
        <v>585</v>
      </c>
    </row>
    <row r="1465" spans="1:10" x14ac:dyDescent="0.2">
      <c r="A1465" s="54" t="str">
        <f>'BoR4 Rollup'!B1465</f>
        <v xml:space="preserve"> Other Charges</v>
      </c>
      <c r="B1465" s="245">
        <v>0</v>
      </c>
      <c r="C1465" s="245">
        <v>0</v>
      </c>
      <c r="D1465" s="245">
        <v>0</v>
      </c>
      <c r="E1465" s="294">
        <f t="shared" si="145"/>
        <v>0</v>
      </c>
      <c r="F1465" s="73"/>
      <c r="G1465" s="3" t="s">
        <v>357</v>
      </c>
      <c r="H1465" s="13" t="str">
        <f t="shared" si="144"/>
        <v>156005</v>
      </c>
      <c r="I1465" s="13" t="s">
        <v>454</v>
      </c>
      <c r="J1465" s="13" t="s">
        <v>586</v>
      </c>
    </row>
    <row r="1466" spans="1:10" x14ac:dyDescent="0.2">
      <c r="A1466" s="54" t="str">
        <f>'BoR4 Rollup'!B1466</f>
        <v xml:space="preserve"> Debt Services</v>
      </c>
      <c r="B1466" s="245">
        <v>0</v>
      </c>
      <c r="C1466" s="245">
        <v>0</v>
      </c>
      <c r="D1466" s="245">
        <v>0</v>
      </c>
      <c r="E1466" s="294">
        <f t="shared" si="145"/>
        <v>0</v>
      </c>
      <c r="F1466" s="73"/>
      <c r="G1466" s="3" t="s">
        <v>357</v>
      </c>
      <c r="H1466" s="13" t="str">
        <f t="shared" si="144"/>
        <v>156005</v>
      </c>
      <c r="I1466" s="13" t="s">
        <v>454</v>
      </c>
    </row>
    <row r="1467" spans="1:10" x14ac:dyDescent="0.2">
      <c r="A1467" s="54" t="str">
        <f>'BoR4 Rollup'!B1467</f>
        <v xml:space="preserve"> Interagency Transfers</v>
      </c>
      <c r="B1467" s="245">
        <v>0</v>
      </c>
      <c r="C1467" s="245">
        <v>0</v>
      </c>
      <c r="D1467" s="245">
        <v>0</v>
      </c>
      <c r="E1467" s="294">
        <f t="shared" si="145"/>
        <v>0</v>
      </c>
      <c r="F1467" s="73"/>
      <c r="G1467" s="3" t="s">
        <v>357</v>
      </c>
      <c r="H1467" s="13" t="str">
        <f t="shared" si="144"/>
        <v>156005</v>
      </c>
      <c r="I1467" s="13" t="s">
        <v>454</v>
      </c>
      <c r="J1467" s="13" t="s">
        <v>587</v>
      </c>
    </row>
    <row r="1468" spans="1:10" ht="15.75" x14ac:dyDescent="0.25">
      <c r="A1468" s="55" t="str">
        <f>'BoR4 Rollup'!B1468</f>
        <v>Total Other Charges</v>
      </c>
      <c r="B1468" s="281">
        <f>B1467+B1466+B1465+B1464</f>
        <v>0</v>
      </c>
      <c r="C1468" s="281">
        <f>C1467+C1466+C1465+C1464</f>
        <v>0</v>
      </c>
      <c r="D1468" s="281">
        <f>D1467+D1466+D1465+D1464</f>
        <v>0</v>
      </c>
      <c r="E1468" s="296">
        <f t="shared" si="145"/>
        <v>0</v>
      </c>
      <c r="F1468" s="77"/>
      <c r="G1468" s="3" t="s">
        <v>357</v>
      </c>
      <c r="H1468" s="13" t="str">
        <f t="shared" si="144"/>
        <v>156005</v>
      </c>
      <c r="I1468" s="13" t="s">
        <v>454</v>
      </c>
    </row>
    <row r="1469" spans="1:10" x14ac:dyDescent="0.2">
      <c r="A1469" s="54" t="str">
        <f>'BoR4 Rollup'!B1469</f>
        <v xml:space="preserve"> General Acquisitions</v>
      </c>
      <c r="B1469" s="245">
        <v>0</v>
      </c>
      <c r="C1469" s="245">
        <v>0</v>
      </c>
      <c r="D1469" s="245">
        <v>0</v>
      </c>
      <c r="E1469" s="294">
        <f t="shared" si="145"/>
        <v>0</v>
      </c>
      <c r="F1469" s="73"/>
      <c r="G1469" s="3" t="s">
        <v>357</v>
      </c>
      <c r="H1469" s="13" t="str">
        <f t="shared" si="144"/>
        <v>156005</v>
      </c>
      <c r="I1469" s="13" t="s">
        <v>454</v>
      </c>
      <c r="J1469" s="13" t="s">
        <v>588</v>
      </c>
    </row>
    <row r="1470" spans="1:10" x14ac:dyDescent="0.2">
      <c r="A1470" s="54" t="str">
        <f>'BoR4 Rollup'!B1470</f>
        <v xml:space="preserve"> Library Acquisitions</v>
      </c>
      <c r="B1470" s="245">
        <v>0</v>
      </c>
      <c r="C1470" s="245">
        <v>0</v>
      </c>
      <c r="D1470" s="245">
        <v>0</v>
      </c>
      <c r="E1470" s="294">
        <f t="shared" si="145"/>
        <v>0</v>
      </c>
      <c r="F1470" s="73"/>
      <c r="G1470" s="3" t="s">
        <v>357</v>
      </c>
      <c r="H1470" s="13" t="str">
        <f t="shared" si="144"/>
        <v>156005</v>
      </c>
      <c r="I1470" s="13" t="s">
        <v>454</v>
      </c>
      <c r="J1470" s="13" t="s">
        <v>588</v>
      </c>
    </row>
    <row r="1471" spans="1:10" x14ac:dyDescent="0.2">
      <c r="A1471" s="54" t="str">
        <f>'BoR4 Rollup'!B1471</f>
        <v xml:space="preserve"> Major Repairs</v>
      </c>
      <c r="B1471" s="245">
        <v>0</v>
      </c>
      <c r="C1471" s="245">
        <v>0</v>
      </c>
      <c r="D1471" s="245">
        <v>0</v>
      </c>
      <c r="E1471" s="294">
        <f t="shared" si="145"/>
        <v>0</v>
      </c>
      <c r="F1471" s="73"/>
      <c r="G1471" s="3" t="s">
        <v>357</v>
      </c>
      <c r="H1471" s="13" t="str">
        <f t="shared" si="144"/>
        <v>156005</v>
      </c>
      <c r="I1471" s="13" t="s">
        <v>454</v>
      </c>
    </row>
    <row r="1472" spans="1:10" ht="15.75" x14ac:dyDescent="0.25">
      <c r="A1472" s="55" t="str">
        <f>'BoR4 Rollup'!B1472</f>
        <v>Total Acquisitions and Major Repairs</v>
      </c>
      <c r="B1472" s="281">
        <f>B1471+B1470+B1469</f>
        <v>0</v>
      </c>
      <c r="C1472" s="281">
        <f>C1471+C1470+C1469</f>
        <v>0</v>
      </c>
      <c r="D1472" s="281">
        <f>D1471+D1470+D1469</f>
        <v>0</v>
      </c>
      <c r="E1472" s="296">
        <f t="shared" si="145"/>
        <v>0</v>
      </c>
      <c r="F1472" s="77"/>
      <c r="G1472" s="3" t="s">
        <v>357</v>
      </c>
      <c r="H1472" s="13" t="str">
        <f t="shared" si="144"/>
        <v>156005</v>
      </c>
      <c r="I1472" s="13" t="s">
        <v>454</v>
      </c>
    </row>
    <row r="1473" spans="1:10" ht="15.75" x14ac:dyDescent="0.25">
      <c r="A1473" s="55" t="str">
        <f>'BoR4 Rollup'!B1473</f>
        <v>Function Total</v>
      </c>
      <c r="B1473" s="264">
        <f>B1472+B1468+B1463+B1459</f>
        <v>0</v>
      </c>
      <c r="C1473" s="264">
        <f>C1472+C1468+C1463+C1459</f>
        <v>0</v>
      </c>
      <c r="D1473" s="264">
        <f>D1472+D1468+D1463+D1459</f>
        <v>0</v>
      </c>
      <c r="E1473" s="297">
        <f t="shared" si="145"/>
        <v>0</v>
      </c>
      <c r="F1473" s="76"/>
      <c r="G1473" s="3" t="s">
        <v>357</v>
      </c>
      <c r="H1473" s="13" t="str">
        <f t="shared" si="144"/>
        <v>156005</v>
      </c>
      <c r="I1473" s="13" t="s">
        <v>454</v>
      </c>
    </row>
    <row r="1474" spans="1:10" ht="15.75" x14ac:dyDescent="0.25">
      <c r="A1474" s="254" t="str">
        <f>'BoR4 Rollup'!B1474</f>
        <v>Function:  Instruction</v>
      </c>
      <c r="B1474" s="255"/>
      <c r="C1474" s="256"/>
      <c r="D1474" s="256"/>
      <c r="E1474" s="257"/>
      <c r="F1474" s="72"/>
      <c r="G1474" s="3" t="s">
        <v>357</v>
      </c>
      <c r="H1474" s="13" t="str">
        <f t="shared" ref="H1474:H1494" si="146">RIGHT($A$1476,6)</f>
        <v>156006</v>
      </c>
      <c r="I1474" s="13" t="s">
        <v>455</v>
      </c>
    </row>
    <row r="1475" spans="1:10" ht="15.75" x14ac:dyDescent="0.25">
      <c r="A1475" s="106" t="str">
        <f>'BoR4 Rollup'!B1475</f>
        <v>Orgn:  Const/Archt Design Const Tech</v>
      </c>
      <c r="B1475" s="258" t="str">
        <f>+'BoR4 Rollup'!C1475</f>
        <v>Actual</v>
      </c>
      <c r="C1475" s="258" t="str">
        <f>+'BoR4 Rollup'!D1475</f>
        <v>Budgeted</v>
      </c>
      <c r="D1475" s="258" t="str">
        <f>+'BoR4 Rollup'!E1475</f>
        <v>Budgeted</v>
      </c>
      <c r="E1475" s="259" t="str">
        <f>E5</f>
        <v>2024-2025 +/-</v>
      </c>
      <c r="F1475" s="78"/>
      <c r="G1475" s="3" t="s">
        <v>357</v>
      </c>
      <c r="H1475" s="13" t="str">
        <f t="shared" si="146"/>
        <v>156006</v>
      </c>
      <c r="I1475" s="13" t="s">
        <v>455</v>
      </c>
    </row>
    <row r="1476" spans="1:10" ht="15.75" x14ac:dyDescent="0.25">
      <c r="A1476" s="248" t="str">
        <f>'BoR4 Rollup'!B1476</f>
        <v>Organization ID:  156006</v>
      </c>
      <c r="B1476" s="249" t="str">
        <f>'BoR4 Rollup'!$C$6</f>
        <v>2024-2025</v>
      </c>
      <c r="C1476" s="110" t="str">
        <f>'BoR4 Rollup'!$D$6</f>
        <v>2024-2025</v>
      </c>
      <c r="D1476" s="249" t="str">
        <f>'BoR4 Rollup'!$E$6</f>
        <v>2025-2026</v>
      </c>
      <c r="E1476" s="250" t="str">
        <f>'BoR4 Rollup'!$F$6</f>
        <v>2025-2026</v>
      </c>
      <c r="F1476" s="78"/>
      <c r="G1476" s="3" t="s">
        <v>357</v>
      </c>
      <c r="H1476" s="13" t="str">
        <f t="shared" si="146"/>
        <v>156006</v>
      </c>
      <c r="I1476" s="13" t="s">
        <v>455</v>
      </c>
    </row>
    <row r="1477" spans="1:10" x14ac:dyDescent="0.2">
      <c r="A1477" s="54" t="str">
        <f>'BoR4 Rollup'!B1477</f>
        <v xml:space="preserve">  Salaries</v>
      </c>
      <c r="B1477" s="245">
        <v>0</v>
      </c>
      <c r="C1477" s="245">
        <v>0</v>
      </c>
      <c r="D1477" s="245">
        <v>0</v>
      </c>
      <c r="E1477" s="294">
        <f t="shared" ref="E1477:E1494" si="147">+D1477-C1477</f>
        <v>0</v>
      </c>
      <c r="F1477" s="73"/>
      <c r="G1477" s="3" t="s">
        <v>357</v>
      </c>
      <c r="H1477" s="13" t="str">
        <f t="shared" si="146"/>
        <v>156006</v>
      </c>
      <c r="I1477" s="13" t="s">
        <v>455</v>
      </c>
      <c r="J1477" s="13" t="s">
        <v>580</v>
      </c>
    </row>
    <row r="1478" spans="1:10" x14ac:dyDescent="0.2">
      <c r="A1478" s="54" t="str">
        <f>'BoR4 Rollup'!B1478</f>
        <v xml:space="preserve">  Other Compensation</v>
      </c>
      <c r="B1478" s="245">
        <v>0</v>
      </c>
      <c r="C1478" s="245">
        <v>0</v>
      </c>
      <c r="D1478" s="245">
        <v>0</v>
      </c>
      <c r="E1478" s="294">
        <f t="shared" si="147"/>
        <v>0</v>
      </c>
      <c r="F1478" s="73"/>
      <c r="G1478" s="3" t="s">
        <v>357</v>
      </c>
      <c r="H1478" s="13" t="str">
        <f t="shared" si="146"/>
        <v>156006</v>
      </c>
      <c r="I1478" s="13" t="s">
        <v>455</v>
      </c>
    </row>
    <row r="1479" spans="1:10" x14ac:dyDescent="0.2">
      <c r="A1479" s="54" t="str">
        <f>'BoR4 Rollup'!B1479</f>
        <v xml:space="preserve">  Related Benefits</v>
      </c>
      <c r="B1479" s="245">
        <v>0</v>
      </c>
      <c r="C1479" s="245">
        <v>0</v>
      </c>
      <c r="D1479" s="245">
        <v>0</v>
      </c>
      <c r="E1479" s="294">
        <f t="shared" si="147"/>
        <v>0</v>
      </c>
      <c r="F1479" s="73"/>
      <c r="G1479" s="3" t="s">
        <v>357</v>
      </c>
      <c r="H1479" s="13" t="str">
        <f t="shared" si="146"/>
        <v>156006</v>
      </c>
      <c r="I1479" s="13" t="s">
        <v>455</v>
      </c>
      <c r="J1479" s="13" t="s">
        <v>581</v>
      </c>
    </row>
    <row r="1480" spans="1:10" ht="15.75" x14ac:dyDescent="0.25">
      <c r="A1480" s="55" t="str">
        <f>'BoR4 Rollup'!B1480</f>
        <v>Total Personal Services</v>
      </c>
      <c r="B1480" s="264">
        <f>B1479+B1478+B1477</f>
        <v>0</v>
      </c>
      <c r="C1480" s="264">
        <f>C1479+C1478+C1477</f>
        <v>0</v>
      </c>
      <c r="D1480" s="264">
        <f>D1479+D1478+D1477</f>
        <v>0</v>
      </c>
      <c r="E1480" s="295">
        <f t="shared" si="147"/>
        <v>0</v>
      </c>
      <c r="F1480" s="76"/>
      <c r="G1480" s="3" t="s">
        <v>357</v>
      </c>
      <c r="H1480" s="13" t="str">
        <f t="shared" si="146"/>
        <v>156006</v>
      </c>
      <c r="I1480" s="13" t="s">
        <v>455</v>
      </c>
    </row>
    <row r="1481" spans="1:10" x14ac:dyDescent="0.2">
      <c r="A1481" s="54" t="str">
        <f>'BoR4 Rollup'!B1481</f>
        <v xml:space="preserve"> Travel</v>
      </c>
      <c r="B1481" s="245">
        <v>0</v>
      </c>
      <c r="C1481" s="245">
        <v>0</v>
      </c>
      <c r="D1481" s="245">
        <v>0</v>
      </c>
      <c r="E1481" s="294">
        <f t="shared" si="147"/>
        <v>0</v>
      </c>
      <c r="F1481" s="73"/>
      <c r="G1481" s="3" t="s">
        <v>357</v>
      </c>
      <c r="H1481" s="13" t="str">
        <f t="shared" si="146"/>
        <v>156006</v>
      </c>
      <c r="I1481" s="13" t="s">
        <v>455</v>
      </c>
      <c r="J1481" s="13" t="s">
        <v>582</v>
      </c>
    </row>
    <row r="1482" spans="1:10" x14ac:dyDescent="0.2">
      <c r="A1482" s="54" t="str">
        <f>'BoR4 Rollup'!B1482</f>
        <v xml:space="preserve"> Operating Services</v>
      </c>
      <c r="B1482" s="245">
        <v>0</v>
      </c>
      <c r="C1482" s="245">
        <v>0</v>
      </c>
      <c r="D1482" s="245">
        <v>0</v>
      </c>
      <c r="E1482" s="294">
        <f t="shared" si="147"/>
        <v>0</v>
      </c>
      <c r="F1482" s="73"/>
      <c r="G1482" s="3" t="s">
        <v>357</v>
      </c>
      <c r="H1482" s="13" t="str">
        <f t="shared" si="146"/>
        <v>156006</v>
      </c>
      <c r="I1482" s="13" t="s">
        <v>455</v>
      </c>
      <c r="J1482" s="13" t="s">
        <v>583</v>
      </c>
    </row>
    <row r="1483" spans="1:10" x14ac:dyDescent="0.2">
      <c r="A1483" s="54" t="str">
        <f>'BoR4 Rollup'!B1483</f>
        <v xml:space="preserve"> Supplies</v>
      </c>
      <c r="B1483" s="245">
        <v>0</v>
      </c>
      <c r="C1483" s="245">
        <v>0</v>
      </c>
      <c r="D1483" s="245">
        <v>0</v>
      </c>
      <c r="E1483" s="294">
        <f t="shared" si="147"/>
        <v>0</v>
      </c>
      <c r="F1483" s="73"/>
      <c r="G1483" s="3" t="s">
        <v>357</v>
      </c>
      <c r="H1483" s="13" t="str">
        <f t="shared" si="146"/>
        <v>156006</v>
      </c>
      <c r="I1483" s="13" t="s">
        <v>455</v>
      </c>
      <c r="J1483" s="13" t="s">
        <v>584</v>
      </c>
    </row>
    <row r="1484" spans="1:10" ht="15.75" x14ac:dyDescent="0.25">
      <c r="A1484" s="55" t="str">
        <f>'BoR4 Rollup'!B1484</f>
        <v>Total Operating Expenses</v>
      </c>
      <c r="B1484" s="281">
        <f>B1483+B1482+B1481</f>
        <v>0</v>
      </c>
      <c r="C1484" s="281">
        <f>C1483+C1482+C1481</f>
        <v>0</v>
      </c>
      <c r="D1484" s="281">
        <f>D1483+D1482+D1481</f>
        <v>0</v>
      </c>
      <c r="E1484" s="296">
        <f t="shared" si="147"/>
        <v>0</v>
      </c>
      <c r="F1484" s="77"/>
      <c r="G1484" s="3" t="s">
        <v>357</v>
      </c>
      <c r="H1484" s="13" t="str">
        <f t="shared" si="146"/>
        <v>156006</v>
      </c>
      <c r="I1484" s="13" t="s">
        <v>455</v>
      </c>
    </row>
    <row r="1485" spans="1:10" x14ac:dyDescent="0.2">
      <c r="A1485" s="54" t="str">
        <f>'BoR4 Rollup'!B1485</f>
        <v xml:space="preserve"> Professional Services</v>
      </c>
      <c r="B1485" s="245">
        <v>0</v>
      </c>
      <c r="C1485" s="245">
        <v>0</v>
      </c>
      <c r="D1485" s="245">
        <v>0</v>
      </c>
      <c r="E1485" s="294">
        <f t="shared" si="147"/>
        <v>0</v>
      </c>
      <c r="F1485" s="73"/>
      <c r="G1485" s="3" t="s">
        <v>357</v>
      </c>
      <c r="H1485" s="13" t="str">
        <f t="shared" si="146"/>
        <v>156006</v>
      </c>
      <c r="I1485" s="13" t="s">
        <v>455</v>
      </c>
      <c r="J1485" s="13" t="s">
        <v>585</v>
      </c>
    </row>
    <row r="1486" spans="1:10" x14ac:dyDescent="0.2">
      <c r="A1486" s="54" t="str">
        <f>'BoR4 Rollup'!B1486</f>
        <v xml:space="preserve"> Other Charges</v>
      </c>
      <c r="B1486" s="245">
        <v>0</v>
      </c>
      <c r="C1486" s="245">
        <v>0</v>
      </c>
      <c r="D1486" s="245">
        <v>0</v>
      </c>
      <c r="E1486" s="294">
        <f t="shared" si="147"/>
        <v>0</v>
      </c>
      <c r="F1486" s="73"/>
      <c r="G1486" s="3" t="s">
        <v>357</v>
      </c>
      <c r="H1486" s="13" t="str">
        <f t="shared" si="146"/>
        <v>156006</v>
      </c>
      <c r="I1486" s="13" t="s">
        <v>455</v>
      </c>
      <c r="J1486" s="13" t="s">
        <v>586</v>
      </c>
    </row>
    <row r="1487" spans="1:10" x14ac:dyDescent="0.2">
      <c r="A1487" s="54" t="str">
        <f>'BoR4 Rollup'!B1487</f>
        <v xml:space="preserve"> Debt Services</v>
      </c>
      <c r="B1487" s="245">
        <v>0</v>
      </c>
      <c r="C1487" s="245">
        <v>0</v>
      </c>
      <c r="D1487" s="245">
        <v>0</v>
      </c>
      <c r="E1487" s="294">
        <f t="shared" si="147"/>
        <v>0</v>
      </c>
      <c r="F1487" s="73"/>
      <c r="G1487" s="3" t="s">
        <v>357</v>
      </c>
      <c r="H1487" s="13" t="str">
        <f t="shared" si="146"/>
        <v>156006</v>
      </c>
      <c r="I1487" s="13" t="s">
        <v>455</v>
      </c>
    </row>
    <row r="1488" spans="1:10" x14ac:dyDescent="0.2">
      <c r="A1488" s="54" t="str">
        <f>'BoR4 Rollup'!B1488</f>
        <v xml:space="preserve"> Interagency Transfers</v>
      </c>
      <c r="B1488" s="245">
        <v>0</v>
      </c>
      <c r="C1488" s="245">
        <v>0</v>
      </c>
      <c r="D1488" s="245">
        <v>0</v>
      </c>
      <c r="E1488" s="294">
        <f t="shared" si="147"/>
        <v>0</v>
      </c>
      <c r="F1488" s="73"/>
      <c r="G1488" s="3" t="s">
        <v>357</v>
      </c>
      <c r="H1488" s="13" t="str">
        <f t="shared" si="146"/>
        <v>156006</v>
      </c>
      <c r="I1488" s="13" t="s">
        <v>455</v>
      </c>
      <c r="J1488" s="13" t="s">
        <v>587</v>
      </c>
    </row>
    <row r="1489" spans="1:10" ht="15.75" x14ac:dyDescent="0.25">
      <c r="A1489" s="55" t="str">
        <f>'BoR4 Rollup'!B1489</f>
        <v>Total Other Charges</v>
      </c>
      <c r="B1489" s="281">
        <f>B1488+B1487+B1486+B1485</f>
        <v>0</v>
      </c>
      <c r="C1489" s="281">
        <f>C1488+C1487+C1486+C1485</f>
        <v>0</v>
      </c>
      <c r="D1489" s="281">
        <f>D1488+D1487+D1486+D1485</f>
        <v>0</v>
      </c>
      <c r="E1489" s="296">
        <f t="shared" si="147"/>
        <v>0</v>
      </c>
      <c r="F1489" s="77"/>
      <c r="G1489" s="3" t="s">
        <v>357</v>
      </c>
      <c r="H1489" s="13" t="str">
        <f t="shared" si="146"/>
        <v>156006</v>
      </c>
      <c r="I1489" s="13" t="s">
        <v>455</v>
      </c>
    </row>
    <row r="1490" spans="1:10" x14ac:dyDescent="0.2">
      <c r="A1490" s="54" t="str">
        <f>'BoR4 Rollup'!B1490</f>
        <v xml:space="preserve"> General Acquisitions</v>
      </c>
      <c r="B1490" s="245">
        <v>0</v>
      </c>
      <c r="C1490" s="245">
        <v>0</v>
      </c>
      <c r="D1490" s="245">
        <v>0</v>
      </c>
      <c r="E1490" s="294">
        <f t="shared" si="147"/>
        <v>0</v>
      </c>
      <c r="F1490" s="73"/>
      <c r="G1490" s="3" t="s">
        <v>357</v>
      </c>
      <c r="H1490" s="13" t="str">
        <f t="shared" si="146"/>
        <v>156006</v>
      </c>
      <c r="I1490" s="13" t="s">
        <v>455</v>
      </c>
      <c r="J1490" s="13" t="s">
        <v>588</v>
      </c>
    </row>
    <row r="1491" spans="1:10" x14ac:dyDescent="0.2">
      <c r="A1491" s="54" t="str">
        <f>'BoR4 Rollup'!B1491</f>
        <v xml:space="preserve"> Library Acquisitions</v>
      </c>
      <c r="B1491" s="245">
        <v>0</v>
      </c>
      <c r="C1491" s="245">
        <v>0</v>
      </c>
      <c r="D1491" s="245">
        <v>0</v>
      </c>
      <c r="E1491" s="294">
        <f t="shared" si="147"/>
        <v>0</v>
      </c>
      <c r="F1491" s="73"/>
      <c r="G1491" s="3" t="s">
        <v>357</v>
      </c>
      <c r="H1491" s="13" t="str">
        <f t="shared" si="146"/>
        <v>156006</v>
      </c>
      <c r="I1491" s="13" t="s">
        <v>455</v>
      </c>
      <c r="J1491" s="13" t="s">
        <v>588</v>
      </c>
    </row>
    <row r="1492" spans="1:10" x14ac:dyDescent="0.2">
      <c r="A1492" s="54" t="str">
        <f>'BoR4 Rollup'!B1492</f>
        <v xml:space="preserve"> Major Repairs</v>
      </c>
      <c r="B1492" s="245">
        <v>0</v>
      </c>
      <c r="C1492" s="245">
        <v>0</v>
      </c>
      <c r="D1492" s="245">
        <v>0</v>
      </c>
      <c r="E1492" s="294">
        <f t="shared" si="147"/>
        <v>0</v>
      </c>
      <c r="F1492" s="73"/>
      <c r="G1492" s="3" t="s">
        <v>357</v>
      </c>
      <c r="H1492" s="13" t="str">
        <f t="shared" si="146"/>
        <v>156006</v>
      </c>
      <c r="I1492" s="13" t="s">
        <v>455</v>
      </c>
    </row>
    <row r="1493" spans="1:10" ht="15.75" x14ac:dyDescent="0.25">
      <c r="A1493" s="55" t="str">
        <f>'BoR4 Rollup'!B1493</f>
        <v>Total Acquisitions and Major Repairs</v>
      </c>
      <c r="B1493" s="281">
        <f>B1492+B1491+B1490</f>
        <v>0</v>
      </c>
      <c r="C1493" s="281">
        <f>C1492+C1491+C1490</f>
        <v>0</v>
      </c>
      <c r="D1493" s="281">
        <f>D1492+D1491+D1490</f>
        <v>0</v>
      </c>
      <c r="E1493" s="296">
        <f t="shared" si="147"/>
        <v>0</v>
      </c>
      <c r="F1493" s="77"/>
      <c r="G1493" s="3" t="s">
        <v>357</v>
      </c>
      <c r="H1493" s="13" t="str">
        <f t="shared" si="146"/>
        <v>156006</v>
      </c>
      <c r="I1493" s="13" t="s">
        <v>455</v>
      </c>
    </row>
    <row r="1494" spans="1:10" ht="15.75" x14ac:dyDescent="0.25">
      <c r="A1494" s="55" t="str">
        <f>'BoR4 Rollup'!B1494</f>
        <v>Function Total</v>
      </c>
      <c r="B1494" s="264">
        <f>B1493+B1489+B1484+B1480</f>
        <v>0</v>
      </c>
      <c r="C1494" s="264">
        <f>C1493+C1489+C1484+C1480</f>
        <v>0</v>
      </c>
      <c r="D1494" s="264">
        <f>D1493+D1489+D1484+D1480</f>
        <v>0</v>
      </c>
      <c r="E1494" s="297">
        <f t="shared" si="147"/>
        <v>0</v>
      </c>
      <c r="F1494" s="76"/>
      <c r="G1494" s="3" t="s">
        <v>357</v>
      </c>
      <c r="H1494" s="13" t="str">
        <f t="shared" si="146"/>
        <v>156006</v>
      </c>
      <c r="I1494" s="13" t="s">
        <v>455</v>
      </c>
    </row>
    <row r="1495" spans="1:10" ht="15.75" x14ac:dyDescent="0.25">
      <c r="A1495" s="254" t="str">
        <f>'BoR4 Rollup'!B1495</f>
        <v>Function:  Instruction</v>
      </c>
      <c r="B1495" s="255"/>
      <c r="C1495" s="256"/>
      <c r="D1495" s="256"/>
      <c r="E1495" s="257"/>
      <c r="F1495" s="72"/>
      <c r="G1495" s="3" t="s">
        <v>357</v>
      </c>
      <c r="H1495" s="13" t="str">
        <f t="shared" ref="H1495:H1515" si="148">RIGHT($A$1497,6)</f>
        <v>156007</v>
      </c>
      <c r="I1495" s="13" t="s">
        <v>456</v>
      </c>
    </row>
    <row r="1496" spans="1:10" ht="15.75" x14ac:dyDescent="0.25">
      <c r="A1496" s="106" t="str">
        <f>'BoR4 Rollup'!B1496</f>
        <v>Orgn:  Const/ Bldg Engineering Tech</v>
      </c>
      <c r="B1496" s="258" t="str">
        <f>+'BoR4 Rollup'!C1496</f>
        <v>Actual</v>
      </c>
      <c r="C1496" s="258" t="str">
        <f>+'BoR4 Rollup'!D1496</f>
        <v>Budgeted</v>
      </c>
      <c r="D1496" s="258" t="str">
        <f>+'BoR4 Rollup'!E1496</f>
        <v>Budgeted</v>
      </c>
      <c r="E1496" s="259" t="str">
        <f>E5</f>
        <v>2024-2025 +/-</v>
      </c>
      <c r="F1496" s="78"/>
      <c r="G1496" s="3" t="s">
        <v>357</v>
      </c>
      <c r="H1496" s="13" t="str">
        <f t="shared" si="148"/>
        <v>156007</v>
      </c>
      <c r="I1496" s="13" t="s">
        <v>456</v>
      </c>
    </row>
    <row r="1497" spans="1:10" ht="15.75" x14ac:dyDescent="0.25">
      <c r="A1497" s="248" t="str">
        <f>'BoR4 Rollup'!B1497</f>
        <v>Organization ID:  156007</v>
      </c>
      <c r="B1497" s="249" t="str">
        <f>'BoR4 Rollup'!$C$6</f>
        <v>2024-2025</v>
      </c>
      <c r="C1497" s="110" t="str">
        <f>'BoR4 Rollup'!$D$6</f>
        <v>2024-2025</v>
      </c>
      <c r="D1497" s="249" t="str">
        <f>'BoR4 Rollup'!$E$6</f>
        <v>2025-2026</v>
      </c>
      <c r="E1497" s="250" t="str">
        <f>'BoR4 Rollup'!$F$6</f>
        <v>2025-2026</v>
      </c>
      <c r="F1497" s="78"/>
      <c r="G1497" s="3" t="s">
        <v>357</v>
      </c>
      <c r="H1497" s="13" t="str">
        <f t="shared" si="148"/>
        <v>156007</v>
      </c>
      <c r="I1497" s="13" t="s">
        <v>456</v>
      </c>
    </row>
    <row r="1498" spans="1:10" x14ac:dyDescent="0.2">
      <c r="A1498" s="54" t="str">
        <f>'BoR4 Rollup'!B1498</f>
        <v xml:space="preserve">  Salaries</v>
      </c>
      <c r="B1498" s="245">
        <v>0</v>
      </c>
      <c r="C1498" s="245">
        <v>0</v>
      </c>
      <c r="D1498" s="245">
        <v>0</v>
      </c>
      <c r="E1498" s="294">
        <f t="shared" ref="E1498:E1515" si="149">+D1498-C1498</f>
        <v>0</v>
      </c>
      <c r="F1498" s="73"/>
      <c r="G1498" s="3" t="s">
        <v>357</v>
      </c>
      <c r="H1498" s="13" t="str">
        <f t="shared" si="148"/>
        <v>156007</v>
      </c>
      <c r="I1498" s="13" t="s">
        <v>456</v>
      </c>
      <c r="J1498" s="13" t="s">
        <v>580</v>
      </c>
    </row>
    <row r="1499" spans="1:10" x14ac:dyDescent="0.2">
      <c r="A1499" s="54" t="str">
        <f>'BoR4 Rollup'!B1499</f>
        <v xml:space="preserve">  Other Compensation</v>
      </c>
      <c r="B1499" s="245">
        <v>0</v>
      </c>
      <c r="C1499" s="245">
        <v>0</v>
      </c>
      <c r="D1499" s="245">
        <v>0</v>
      </c>
      <c r="E1499" s="294">
        <f t="shared" si="149"/>
        <v>0</v>
      </c>
      <c r="F1499" s="73"/>
      <c r="G1499" s="3" t="s">
        <v>357</v>
      </c>
      <c r="H1499" s="13" t="str">
        <f t="shared" si="148"/>
        <v>156007</v>
      </c>
      <c r="I1499" s="13" t="s">
        <v>456</v>
      </c>
    </row>
    <row r="1500" spans="1:10" x14ac:dyDescent="0.2">
      <c r="A1500" s="54" t="str">
        <f>'BoR4 Rollup'!B1500</f>
        <v xml:space="preserve">  Related Benefits</v>
      </c>
      <c r="B1500" s="245">
        <v>0</v>
      </c>
      <c r="C1500" s="245">
        <v>0</v>
      </c>
      <c r="D1500" s="245">
        <v>0</v>
      </c>
      <c r="E1500" s="294">
        <f t="shared" si="149"/>
        <v>0</v>
      </c>
      <c r="F1500" s="73"/>
      <c r="G1500" s="3" t="s">
        <v>357</v>
      </c>
      <c r="H1500" s="13" t="str">
        <f t="shared" si="148"/>
        <v>156007</v>
      </c>
      <c r="I1500" s="13" t="s">
        <v>456</v>
      </c>
      <c r="J1500" s="13" t="s">
        <v>581</v>
      </c>
    </row>
    <row r="1501" spans="1:10" ht="15.75" x14ac:dyDescent="0.25">
      <c r="A1501" s="55" t="str">
        <f>'BoR4 Rollup'!B1501</f>
        <v>Total Personal Services</v>
      </c>
      <c r="B1501" s="264">
        <f>B1500+B1499+B1498</f>
        <v>0</v>
      </c>
      <c r="C1501" s="264">
        <f>C1500+C1499+C1498</f>
        <v>0</v>
      </c>
      <c r="D1501" s="264">
        <f>D1500+D1499+D1498</f>
        <v>0</v>
      </c>
      <c r="E1501" s="295">
        <f t="shared" si="149"/>
        <v>0</v>
      </c>
      <c r="F1501" s="76"/>
      <c r="G1501" s="3" t="s">
        <v>357</v>
      </c>
      <c r="H1501" s="13" t="str">
        <f t="shared" si="148"/>
        <v>156007</v>
      </c>
      <c r="I1501" s="13" t="s">
        <v>456</v>
      </c>
    </row>
    <row r="1502" spans="1:10" x14ac:dyDescent="0.2">
      <c r="A1502" s="54" t="str">
        <f>'BoR4 Rollup'!B1502</f>
        <v xml:space="preserve"> Travel</v>
      </c>
      <c r="B1502" s="245">
        <v>0</v>
      </c>
      <c r="C1502" s="245">
        <v>0</v>
      </c>
      <c r="D1502" s="245">
        <v>0</v>
      </c>
      <c r="E1502" s="294">
        <f t="shared" si="149"/>
        <v>0</v>
      </c>
      <c r="F1502" s="73"/>
      <c r="G1502" s="3" t="s">
        <v>357</v>
      </c>
      <c r="H1502" s="13" t="str">
        <f t="shared" si="148"/>
        <v>156007</v>
      </c>
      <c r="I1502" s="13" t="s">
        <v>456</v>
      </c>
      <c r="J1502" s="13" t="s">
        <v>582</v>
      </c>
    </row>
    <row r="1503" spans="1:10" x14ac:dyDescent="0.2">
      <c r="A1503" s="54" t="str">
        <f>'BoR4 Rollup'!B1503</f>
        <v xml:space="preserve"> Operating Services</v>
      </c>
      <c r="B1503" s="245">
        <v>0</v>
      </c>
      <c r="C1503" s="245">
        <v>0</v>
      </c>
      <c r="D1503" s="245">
        <v>0</v>
      </c>
      <c r="E1503" s="294">
        <f t="shared" si="149"/>
        <v>0</v>
      </c>
      <c r="F1503" s="73"/>
      <c r="G1503" s="3" t="s">
        <v>357</v>
      </c>
      <c r="H1503" s="13" t="str">
        <f t="shared" si="148"/>
        <v>156007</v>
      </c>
      <c r="I1503" s="13" t="s">
        <v>456</v>
      </c>
      <c r="J1503" s="13" t="s">
        <v>583</v>
      </c>
    </row>
    <row r="1504" spans="1:10" x14ac:dyDescent="0.2">
      <c r="A1504" s="54" t="str">
        <f>'BoR4 Rollup'!B1504</f>
        <v xml:space="preserve"> Supplies</v>
      </c>
      <c r="B1504" s="245">
        <v>0</v>
      </c>
      <c r="C1504" s="245">
        <v>0</v>
      </c>
      <c r="D1504" s="245">
        <v>0</v>
      </c>
      <c r="E1504" s="294">
        <f t="shared" si="149"/>
        <v>0</v>
      </c>
      <c r="F1504" s="73"/>
      <c r="G1504" s="3" t="s">
        <v>357</v>
      </c>
      <c r="H1504" s="13" t="str">
        <f t="shared" si="148"/>
        <v>156007</v>
      </c>
      <c r="I1504" s="13" t="s">
        <v>456</v>
      </c>
      <c r="J1504" s="13" t="s">
        <v>584</v>
      </c>
    </row>
    <row r="1505" spans="1:10" ht="15.75" x14ac:dyDescent="0.25">
      <c r="A1505" s="55" t="str">
        <f>'BoR4 Rollup'!B1505</f>
        <v>Total Operating Expenses</v>
      </c>
      <c r="B1505" s="281">
        <f>B1504+B1503+B1502</f>
        <v>0</v>
      </c>
      <c r="C1505" s="281">
        <f>C1504+C1503+C1502</f>
        <v>0</v>
      </c>
      <c r="D1505" s="281">
        <f>D1504+D1503+D1502</f>
        <v>0</v>
      </c>
      <c r="E1505" s="296">
        <f t="shared" si="149"/>
        <v>0</v>
      </c>
      <c r="F1505" s="77"/>
      <c r="G1505" s="3" t="s">
        <v>357</v>
      </c>
      <c r="H1505" s="13" t="str">
        <f t="shared" si="148"/>
        <v>156007</v>
      </c>
      <c r="I1505" s="13" t="s">
        <v>456</v>
      </c>
    </row>
    <row r="1506" spans="1:10" x14ac:dyDescent="0.2">
      <c r="A1506" s="54" t="str">
        <f>'BoR4 Rollup'!B1506</f>
        <v xml:space="preserve"> Professional Services</v>
      </c>
      <c r="B1506" s="245">
        <v>0</v>
      </c>
      <c r="C1506" s="245">
        <v>0</v>
      </c>
      <c r="D1506" s="245">
        <v>0</v>
      </c>
      <c r="E1506" s="294">
        <f t="shared" si="149"/>
        <v>0</v>
      </c>
      <c r="F1506" s="73"/>
      <c r="G1506" s="3" t="s">
        <v>357</v>
      </c>
      <c r="H1506" s="13" t="str">
        <f t="shared" si="148"/>
        <v>156007</v>
      </c>
      <c r="I1506" s="13" t="s">
        <v>456</v>
      </c>
      <c r="J1506" s="13" t="s">
        <v>585</v>
      </c>
    </row>
    <row r="1507" spans="1:10" x14ac:dyDescent="0.2">
      <c r="A1507" s="54" t="str">
        <f>'BoR4 Rollup'!B1507</f>
        <v xml:space="preserve"> Other Charges</v>
      </c>
      <c r="B1507" s="245">
        <v>0</v>
      </c>
      <c r="C1507" s="245">
        <v>0</v>
      </c>
      <c r="D1507" s="245">
        <v>0</v>
      </c>
      <c r="E1507" s="294">
        <f t="shared" si="149"/>
        <v>0</v>
      </c>
      <c r="F1507" s="73"/>
      <c r="G1507" s="3" t="s">
        <v>357</v>
      </c>
      <c r="H1507" s="13" t="str">
        <f t="shared" si="148"/>
        <v>156007</v>
      </c>
      <c r="I1507" s="13" t="s">
        <v>456</v>
      </c>
      <c r="J1507" s="13" t="s">
        <v>586</v>
      </c>
    </row>
    <row r="1508" spans="1:10" x14ac:dyDescent="0.2">
      <c r="A1508" s="54" t="str">
        <f>'BoR4 Rollup'!B1508</f>
        <v xml:space="preserve"> Debt Services</v>
      </c>
      <c r="B1508" s="245">
        <v>0</v>
      </c>
      <c r="C1508" s="245">
        <v>0</v>
      </c>
      <c r="D1508" s="245">
        <v>0</v>
      </c>
      <c r="E1508" s="294">
        <f t="shared" si="149"/>
        <v>0</v>
      </c>
      <c r="F1508" s="73"/>
      <c r="G1508" s="3" t="s">
        <v>357</v>
      </c>
      <c r="H1508" s="13" t="str">
        <f t="shared" si="148"/>
        <v>156007</v>
      </c>
      <c r="I1508" s="13" t="s">
        <v>456</v>
      </c>
    </row>
    <row r="1509" spans="1:10" x14ac:dyDescent="0.2">
      <c r="A1509" s="54" t="str">
        <f>'BoR4 Rollup'!B1509</f>
        <v xml:space="preserve"> Interagency Transfers</v>
      </c>
      <c r="B1509" s="245">
        <v>0</v>
      </c>
      <c r="C1509" s="245">
        <v>0</v>
      </c>
      <c r="D1509" s="245">
        <v>0</v>
      </c>
      <c r="E1509" s="294">
        <f t="shared" si="149"/>
        <v>0</v>
      </c>
      <c r="F1509" s="73"/>
      <c r="G1509" s="3" t="s">
        <v>357</v>
      </c>
      <c r="H1509" s="13" t="str">
        <f t="shared" si="148"/>
        <v>156007</v>
      </c>
      <c r="I1509" s="13" t="s">
        <v>456</v>
      </c>
      <c r="J1509" s="13" t="s">
        <v>587</v>
      </c>
    </row>
    <row r="1510" spans="1:10" ht="15.75" x14ac:dyDescent="0.25">
      <c r="A1510" s="55" t="str">
        <f>'BoR4 Rollup'!B1510</f>
        <v>Total Other Charges</v>
      </c>
      <c r="B1510" s="281">
        <f>B1509+B1508+B1507+B1506</f>
        <v>0</v>
      </c>
      <c r="C1510" s="281">
        <f>C1509+C1508+C1507+C1506</f>
        <v>0</v>
      </c>
      <c r="D1510" s="281">
        <f>D1509+D1508+D1507+D1506</f>
        <v>0</v>
      </c>
      <c r="E1510" s="296">
        <f t="shared" si="149"/>
        <v>0</v>
      </c>
      <c r="F1510" s="77"/>
      <c r="G1510" s="3" t="s">
        <v>357</v>
      </c>
      <c r="H1510" s="13" t="str">
        <f t="shared" si="148"/>
        <v>156007</v>
      </c>
      <c r="I1510" s="13" t="s">
        <v>456</v>
      </c>
    </row>
    <row r="1511" spans="1:10" x14ac:dyDescent="0.2">
      <c r="A1511" s="54" t="str">
        <f>'BoR4 Rollup'!B1511</f>
        <v xml:space="preserve"> General Acquisitions</v>
      </c>
      <c r="B1511" s="245">
        <v>0</v>
      </c>
      <c r="C1511" s="245">
        <v>0</v>
      </c>
      <c r="D1511" s="245">
        <v>0</v>
      </c>
      <c r="E1511" s="294">
        <f t="shared" si="149"/>
        <v>0</v>
      </c>
      <c r="F1511" s="73"/>
      <c r="G1511" s="3" t="s">
        <v>357</v>
      </c>
      <c r="H1511" s="13" t="str">
        <f t="shared" si="148"/>
        <v>156007</v>
      </c>
      <c r="I1511" s="13" t="s">
        <v>456</v>
      </c>
      <c r="J1511" s="13" t="s">
        <v>588</v>
      </c>
    </row>
    <row r="1512" spans="1:10" x14ac:dyDescent="0.2">
      <c r="A1512" s="54" t="str">
        <f>'BoR4 Rollup'!B1512</f>
        <v xml:space="preserve"> Library Acquisitions</v>
      </c>
      <c r="B1512" s="245">
        <v>0</v>
      </c>
      <c r="C1512" s="245">
        <v>0</v>
      </c>
      <c r="D1512" s="245">
        <v>0</v>
      </c>
      <c r="E1512" s="294">
        <f t="shared" si="149"/>
        <v>0</v>
      </c>
      <c r="F1512" s="73"/>
      <c r="G1512" s="3" t="s">
        <v>357</v>
      </c>
      <c r="H1512" s="13" t="str">
        <f t="shared" si="148"/>
        <v>156007</v>
      </c>
      <c r="I1512" s="13" t="s">
        <v>456</v>
      </c>
      <c r="J1512" s="13" t="s">
        <v>588</v>
      </c>
    </row>
    <row r="1513" spans="1:10" x14ac:dyDescent="0.2">
      <c r="A1513" s="54" t="str">
        <f>'BoR4 Rollup'!B1513</f>
        <v xml:space="preserve"> Major Repairs</v>
      </c>
      <c r="B1513" s="245">
        <v>0</v>
      </c>
      <c r="C1513" s="245">
        <v>0</v>
      </c>
      <c r="D1513" s="245">
        <v>0</v>
      </c>
      <c r="E1513" s="294">
        <f t="shared" si="149"/>
        <v>0</v>
      </c>
      <c r="F1513" s="73"/>
      <c r="G1513" s="3" t="s">
        <v>357</v>
      </c>
      <c r="H1513" s="13" t="str">
        <f t="shared" si="148"/>
        <v>156007</v>
      </c>
      <c r="I1513" s="13" t="s">
        <v>456</v>
      </c>
    </row>
    <row r="1514" spans="1:10" ht="15.75" x14ac:dyDescent="0.25">
      <c r="A1514" s="55" t="str">
        <f>'BoR4 Rollup'!B1514</f>
        <v>Total Acquisitions and Major Repairs</v>
      </c>
      <c r="B1514" s="281">
        <f>B1513+B1512+B1511</f>
        <v>0</v>
      </c>
      <c r="C1514" s="281">
        <f>C1513+C1512+C1511</f>
        <v>0</v>
      </c>
      <c r="D1514" s="281">
        <f>D1513+D1512+D1511</f>
        <v>0</v>
      </c>
      <c r="E1514" s="296">
        <f t="shared" si="149"/>
        <v>0</v>
      </c>
      <c r="F1514" s="77"/>
      <c r="G1514" s="3" t="s">
        <v>357</v>
      </c>
      <c r="H1514" s="13" t="str">
        <f t="shared" si="148"/>
        <v>156007</v>
      </c>
      <c r="I1514" s="13" t="s">
        <v>456</v>
      </c>
    </row>
    <row r="1515" spans="1:10" ht="15.75" x14ac:dyDescent="0.25">
      <c r="A1515" s="55" t="str">
        <f>'BoR4 Rollup'!B1515</f>
        <v>Function Total</v>
      </c>
      <c r="B1515" s="264">
        <f>B1514+B1510+B1505+B1501</f>
        <v>0</v>
      </c>
      <c r="C1515" s="264">
        <f>C1514+C1510+C1505+C1501</f>
        <v>0</v>
      </c>
      <c r="D1515" s="264">
        <f>D1514+D1510+D1505+D1501</f>
        <v>0</v>
      </c>
      <c r="E1515" s="297">
        <f t="shared" si="149"/>
        <v>0</v>
      </c>
      <c r="F1515" s="76"/>
      <c r="G1515" s="3" t="s">
        <v>357</v>
      </c>
      <c r="H1515" s="13" t="str">
        <f t="shared" si="148"/>
        <v>156007</v>
      </c>
      <c r="I1515" s="13" t="s">
        <v>456</v>
      </c>
    </row>
    <row r="1516" spans="1:10" ht="15.75" x14ac:dyDescent="0.25">
      <c r="A1516" s="254" t="str">
        <f>'BoR4 Rollup'!B1516</f>
        <v>Function:  Instruction</v>
      </c>
      <c r="B1516" s="255"/>
      <c r="C1516" s="256"/>
      <c r="D1516" s="256"/>
      <c r="E1516" s="257"/>
      <c r="F1516" s="72"/>
      <c r="G1516" s="3" t="s">
        <v>356</v>
      </c>
      <c r="H1516" s="13" t="str">
        <f t="shared" ref="H1516:H1536" si="150">RIGHT($A$1518,6)</f>
        <v>156008</v>
      </c>
      <c r="I1516" s="13" t="s">
        <v>457</v>
      </c>
    </row>
    <row r="1517" spans="1:10" ht="15.75" x14ac:dyDescent="0.25">
      <c r="A1517" s="106" t="str">
        <f>'BoR4 Rollup'!B1517</f>
        <v>Orgn:  Const-Bldg Technology Specialist</v>
      </c>
      <c r="B1517" s="258" t="str">
        <f>+'BoR4 Rollup'!C1517</f>
        <v>Actual</v>
      </c>
      <c r="C1517" s="258" t="str">
        <f>+'BoR4 Rollup'!D1517</f>
        <v>Budgeted</v>
      </c>
      <c r="D1517" s="258" t="str">
        <f>+'BoR4 Rollup'!E1517</f>
        <v>Budgeted</v>
      </c>
      <c r="E1517" s="259" t="str">
        <f>E5</f>
        <v>2024-2025 +/-</v>
      </c>
      <c r="F1517" s="74"/>
      <c r="G1517" s="3" t="s">
        <v>356</v>
      </c>
      <c r="H1517" s="13" t="str">
        <f t="shared" si="150"/>
        <v>156008</v>
      </c>
      <c r="I1517" s="13" t="s">
        <v>457</v>
      </c>
    </row>
    <row r="1518" spans="1:10" ht="15.75" x14ac:dyDescent="0.25">
      <c r="A1518" s="248" t="str">
        <f>'BoR4 Rollup'!B1518</f>
        <v>Organization ID:  156008</v>
      </c>
      <c r="B1518" s="249" t="str">
        <f>'BoR4 Rollup'!$C$6</f>
        <v>2024-2025</v>
      </c>
      <c r="C1518" s="110" t="str">
        <f>'BoR4 Rollup'!$D$6</f>
        <v>2024-2025</v>
      </c>
      <c r="D1518" s="249" t="str">
        <f>'BoR4 Rollup'!$E$6</f>
        <v>2025-2026</v>
      </c>
      <c r="E1518" s="250" t="str">
        <f>'BoR4 Rollup'!$F$6</f>
        <v>2025-2026</v>
      </c>
      <c r="F1518" s="74"/>
      <c r="G1518" s="3" t="s">
        <v>356</v>
      </c>
      <c r="H1518" s="13" t="str">
        <f t="shared" si="150"/>
        <v>156008</v>
      </c>
      <c r="I1518" s="13" t="s">
        <v>457</v>
      </c>
    </row>
    <row r="1519" spans="1:10" x14ac:dyDescent="0.2">
      <c r="A1519" s="54" t="str">
        <f>'BoR4 Rollup'!B1519</f>
        <v xml:space="preserve">  Salaries</v>
      </c>
      <c r="B1519" s="245">
        <v>0</v>
      </c>
      <c r="C1519" s="245">
        <v>0</v>
      </c>
      <c r="D1519" s="245">
        <v>0</v>
      </c>
      <c r="E1519" s="294">
        <f t="shared" ref="E1519:E1536" si="151">+D1519-C1519</f>
        <v>0</v>
      </c>
      <c r="F1519" s="73"/>
      <c r="G1519" s="3" t="s">
        <v>356</v>
      </c>
      <c r="H1519" s="13" t="str">
        <f t="shared" si="150"/>
        <v>156008</v>
      </c>
      <c r="I1519" s="13" t="s">
        <v>457</v>
      </c>
      <c r="J1519" s="13" t="s">
        <v>580</v>
      </c>
    </row>
    <row r="1520" spans="1:10" x14ac:dyDescent="0.2">
      <c r="A1520" s="54" t="str">
        <f>'BoR4 Rollup'!B1520</f>
        <v xml:space="preserve">  Other Compensation</v>
      </c>
      <c r="B1520" s="245">
        <v>0</v>
      </c>
      <c r="C1520" s="245">
        <v>0</v>
      </c>
      <c r="D1520" s="245">
        <v>0</v>
      </c>
      <c r="E1520" s="294">
        <f t="shared" si="151"/>
        <v>0</v>
      </c>
      <c r="F1520" s="73"/>
      <c r="G1520" s="3" t="s">
        <v>356</v>
      </c>
      <c r="H1520" s="13" t="str">
        <f t="shared" si="150"/>
        <v>156008</v>
      </c>
      <c r="I1520" s="13" t="s">
        <v>457</v>
      </c>
    </row>
    <row r="1521" spans="1:10" x14ac:dyDescent="0.2">
      <c r="A1521" s="54" t="str">
        <f>'BoR4 Rollup'!B1521</f>
        <v xml:space="preserve">  Related Benefits</v>
      </c>
      <c r="B1521" s="245">
        <v>0</v>
      </c>
      <c r="C1521" s="245">
        <v>0</v>
      </c>
      <c r="D1521" s="245">
        <v>0</v>
      </c>
      <c r="E1521" s="294">
        <f t="shared" si="151"/>
        <v>0</v>
      </c>
      <c r="F1521" s="73"/>
      <c r="G1521" s="3" t="s">
        <v>356</v>
      </c>
      <c r="H1521" s="13" t="str">
        <f t="shared" si="150"/>
        <v>156008</v>
      </c>
      <c r="I1521" s="13" t="s">
        <v>457</v>
      </c>
      <c r="J1521" s="13" t="s">
        <v>581</v>
      </c>
    </row>
    <row r="1522" spans="1:10" ht="15.75" x14ac:dyDescent="0.25">
      <c r="A1522" s="55" t="str">
        <f>'BoR4 Rollup'!B1522</f>
        <v>Total Personal Services</v>
      </c>
      <c r="B1522" s="264">
        <f>B1521+B1520+B1519</f>
        <v>0</v>
      </c>
      <c r="C1522" s="264">
        <f>C1521+C1520+C1519</f>
        <v>0</v>
      </c>
      <c r="D1522" s="264">
        <f>D1521+D1520+D1519</f>
        <v>0</v>
      </c>
      <c r="E1522" s="295">
        <f t="shared" si="151"/>
        <v>0</v>
      </c>
      <c r="F1522" s="76"/>
      <c r="G1522" s="3" t="s">
        <v>355</v>
      </c>
      <c r="H1522" s="13" t="str">
        <f t="shared" si="150"/>
        <v>156008</v>
      </c>
      <c r="I1522" s="13" t="s">
        <v>457</v>
      </c>
    </row>
    <row r="1523" spans="1:10" x14ac:dyDescent="0.2">
      <c r="A1523" s="54" t="str">
        <f>'BoR4 Rollup'!B1523</f>
        <v xml:space="preserve"> Travel</v>
      </c>
      <c r="B1523" s="245">
        <v>0</v>
      </c>
      <c r="C1523" s="245">
        <v>0</v>
      </c>
      <c r="D1523" s="245">
        <v>0</v>
      </c>
      <c r="E1523" s="294">
        <f t="shared" si="151"/>
        <v>0</v>
      </c>
      <c r="F1523" s="73"/>
      <c r="G1523" s="3" t="s">
        <v>356</v>
      </c>
      <c r="H1523" s="13" t="str">
        <f t="shared" si="150"/>
        <v>156008</v>
      </c>
      <c r="I1523" s="13" t="s">
        <v>457</v>
      </c>
      <c r="J1523" s="13" t="s">
        <v>582</v>
      </c>
    </row>
    <row r="1524" spans="1:10" x14ac:dyDescent="0.2">
      <c r="A1524" s="54" t="str">
        <f>'BoR4 Rollup'!B1524</f>
        <v xml:space="preserve"> Operating Services</v>
      </c>
      <c r="B1524" s="245">
        <v>0</v>
      </c>
      <c r="C1524" s="245">
        <v>0</v>
      </c>
      <c r="D1524" s="245">
        <v>0</v>
      </c>
      <c r="E1524" s="294">
        <f t="shared" si="151"/>
        <v>0</v>
      </c>
      <c r="F1524" s="73"/>
      <c r="G1524" s="3" t="s">
        <v>356</v>
      </c>
      <c r="H1524" s="13" t="str">
        <f t="shared" si="150"/>
        <v>156008</v>
      </c>
      <c r="I1524" s="13" t="s">
        <v>457</v>
      </c>
      <c r="J1524" s="13" t="s">
        <v>583</v>
      </c>
    </row>
    <row r="1525" spans="1:10" x14ac:dyDescent="0.2">
      <c r="A1525" s="54" t="str">
        <f>'BoR4 Rollup'!B1525</f>
        <v xml:space="preserve"> Supplies</v>
      </c>
      <c r="B1525" s="245">
        <v>0</v>
      </c>
      <c r="C1525" s="245">
        <v>0</v>
      </c>
      <c r="D1525" s="245">
        <v>0</v>
      </c>
      <c r="E1525" s="294">
        <f t="shared" si="151"/>
        <v>0</v>
      </c>
      <c r="F1525" s="73"/>
      <c r="G1525" s="3" t="s">
        <v>356</v>
      </c>
      <c r="H1525" s="13" t="str">
        <f t="shared" si="150"/>
        <v>156008</v>
      </c>
      <c r="I1525" s="13" t="s">
        <v>457</v>
      </c>
      <c r="J1525" s="13" t="s">
        <v>584</v>
      </c>
    </row>
    <row r="1526" spans="1:10" ht="15.75" x14ac:dyDescent="0.25">
      <c r="A1526" s="55" t="str">
        <f>'BoR4 Rollup'!B1526</f>
        <v>Total Operating Expenses</v>
      </c>
      <c r="B1526" s="281">
        <f>B1525+B1524+B1523</f>
        <v>0</v>
      </c>
      <c r="C1526" s="281">
        <f>C1525+C1524+C1523</f>
        <v>0</v>
      </c>
      <c r="D1526" s="281">
        <f>D1525+D1524+D1523</f>
        <v>0</v>
      </c>
      <c r="E1526" s="296">
        <f t="shared" si="151"/>
        <v>0</v>
      </c>
      <c r="F1526" s="77"/>
      <c r="G1526" s="3" t="s">
        <v>355</v>
      </c>
      <c r="H1526" s="13" t="str">
        <f t="shared" si="150"/>
        <v>156008</v>
      </c>
      <c r="I1526" s="13" t="s">
        <v>457</v>
      </c>
    </row>
    <row r="1527" spans="1:10" x14ac:dyDescent="0.2">
      <c r="A1527" s="54" t="str">
        <f>'BoR4 Rollup'!B1527</f>
        <v xml:space="preserve"> Professional Services</v>
      </c>
      <c r="B1527" s="245">
        <v>24163</v>
      </c>
      <c r="C1527" s="245">
        <v>24163</v>
      </c>
      <c r="D1527" s="245">
        <v>26960</v>
      </c>
      <c r="E1527" s="294">
        <f t="shared" si="151"/>
        <v>2797</v>
      </c>
      <c r="F1527" s="73"/>
      <c r="G1527" s="3" t="s">
        <v>356</v>
      </c>
      <c r="H1527" s="13" t="str">
        <f t="shared" si="150"/>
        <v>156008</v>
      </c>
      <c r="I1527" s="13" t="s">
        <v>457</v>
      </c>
      <c r="J1527" s="13" t="s">
        <v>585</v>
      </c>
    </row>
    <row r="1528" spans="1:10" x14ac:dyDescent="0.2">
      <c r="A1528" s="54" t="str">
        <f>'BoR4 Rollup'!B1528</f>
        <v xml:space="preserve"> Other Charges</v>
      </c>
      <c r="B1528" s="245">
        <v>0</v>
      </c>
      <c r="C1528" s="245">
        <v>0</v>
      </c>
      <c r="D1528" s="245">
        <v>0</v>
      </c>
      <c r="E1528" s="294">
        <f t="shared" si="151"/>
        <v>0</v>
      </c>
      <c r="F1528" s="73"/>
      <c r="G1528" s="3" t="s">
        <v>356</v>
      </c>
      <c r="H1528" s="13" t="str">
        <f t="shared" si="150"/>
        <v>156008</v>
      </c>
      <c r="I1528" s="13" t="s">
        <v>457</v>
      </c>
      <c r="J1528" s="13" t="s">
        <v>586</v>
      </c>
    </row>
    <row r="1529" spans="1:10" x14ac:dyDescent="0.2">
      <c r="A1529" s="54" t="str">
        <f>'BoR4 Rollup'!B1529</f>
        <v xml:space="preserve"> Debt Services</v>
      </c>
      <c r="B1529" s="245">
        <v>0</v>
      </c>
      <c r="C1529" s="245">
        <v>0</v>
      </c>
      <c r="D1529" s="245">
        <v>0</v>
      </c>
      <c r="E1529" s="294">
        <f t="shared" si="151"/>
        <v>0</v>
      </c>
      <c r="F1529" s="73"/>
      <c r="G1529" s="3" t="s">
        <v>356</v>
      </c>
      <c r="H1529" s="13" t="str">
        <f t="shared" si="150"/>
        <v>156008</v>
      </c>
      <c r="I1529" s="13" t="s">
        <v>457</v>
      </c>
    </row>
    <row r="1530" spans="1:10" x14ac:dyDescent="0.2">
      <c r="A1530" s="54" t="str">
        <f>'BoR4 Rollup'!B1530</f>
        <v xml:space="preserve"> Interagency Transfers</v>
      </c>
      <c r="B1530" s="245">
        <v>0</v>
      </c>
      <c r="C1530" s="245">
        <v>0</v>
      </c>
      <c r="D1530" s="245">
        <v>0</v>
      </c>
      <c r="E1530" s="294">
        <f t="shared" si="151"/>
        <v>0</v>
      </c>
      <c r="F1530" s="73"/>
      <c r="G1530" s="3" t="s">
        <v>356</v>
      </c>
      <c r="H1530" s="13" t="str">
        <f t="shared" si="150"/>
        <v>156008</v>
      </c>
      <c r="I1530" s="13" t="s">
        <v>457</v>
      </c>
      <c r="J1530" s="13" t="s">
        <v>587</v>
      </c>
    </row>
    <row r="1531" spans="1:10" ht="15.75" x14ac:dyDescent="0.25">
      <c r="A1531" s="55" t="str">
        <f>'BoR4 Rollup'!B1531</f>
        <v>Total Other Charges</v>
      </c>
      <c r="B1531" s="281">
        <f>B1530+B1529+B1528+B1527</f>
        <v>24163</v>
      </c>
      <c r="C1531" s="281">
        <f>C1530+C1529+C1528+C1527</f>
        <v>24163</v>
      </c>
      <c r="D1531" s="281">
        <f>D1530+D1529+D1528+D1527</f>
        <v>26960</v>
      </c>
      <c r="E1531" s="296">
        <f t="shared" si="151"/>
        <v>2797</v>
      </c>
      <c r="F1531" s="77"/>
      <c r="G1531" s="3" t="s">
        <v>355</v>
      </c>
      <c r="H1531" s="13" t="str">
        <f t="shared" si="150"/>
        <v>156008</v>
      </c>
      <c r="I1531" s="13" t="s">
        <v>457</v>
      </c>
    </row>
    <row r="1532" spans="1:10" x14ac:dyDescent="0.2">
      <c r="A1532" s="54" t="str">
        <f>'BoR4 Rollup'!B1532</f>
        <v xml:space="preserve"> General Acquisitions</v>
      </c>
      <c r="B1532" s="245">
        <v>0</v>
      </c>
      <c r="C1532" s="245">
        <v>0</v>
      </c>
      <c r="D1532" s="245">
        <v>0</v>
      </c>
      <c r="E1532" s="294">
        <f t="shared" si="151"/>
        <v>0</v>
      </c>
      <c r="F1532" s="73"/>
      <c r="G1532" s="3" t="s">
        <v>356</v>
      </c>
      <c r="H1532" s="13" t="str">
        <f t="shared" si="150"/>
        <v>156008</v>
      </c>
      <c r="I1532" s="13" t="s">
        <v>457</v>
      </c>
      <c r="J1532" s="13" t="s">
        <v>588</v>
      </c>
    </row>
    <row r="1533" spans="1:10" x14ac:dyDescent="0.2">
      <c r="A1533" s="54" t="str">
        <f>'BoR4 Rollup'!B1533</f>
        <v xml:space="preserve"> Library Acquisitions</v>
      </c>
      <c r="B1533" s="245">
        <v>0</v>
      </c>
      <c r="C1533" s="245">
        <v>0</v>
      </c>
      <c r="D1533" s="245">
        <v>0</v>
      </c>
      <c r="E1533" s="294">
        <f t="shared" si="151"/>
        <v>0</v>
      </c>
      <c r="F1533" s="73"/>
      <c r="G1533" s="3" t="s">
        <v>356</v>
      </c>
      <c r="H1533" s="13" t="str">
        <f t="shared" si="150"/>
        <v>156008</v>
      </c>
      <c r="I1533" s="13" t="s">
        <v>457</v>
      </c>
      <c r="J1533" s="13" t="s">
        <v>588</v>
      </c>
    </row>
    <row r="1534" spans="1:10" x14ac:dyDescent="0.2">
      <c r="A1534" s="54" t="str">
        <f>'BoR4 Rollup'!B1534</f>
        <v xml:space="preserve"> Major Repairs</v>
      </c>
      <c r="B1534" s="245">
        <v>0</v>
      </c>
      <c r="C1534" s="245">
        <v>0</v>
      </c>
      <c r="D1534" s="245">
        <v>0</v>
      </c>
      <c r="E1534" s="294">
        <f t="shared" si="151"/>
        <v>0</v>
      </c>
      <c r="F1534" s="73"/>
      <c r="G1534" s="3" t="s">
        <v>356</v>
      </c>
      <c r="H1534" s="13" t="str">
        <f t="shared" si="150"/>
        <v>156008</v>
      </c>
      <c r="I1534" s="13" t="s">
        <v>457</v>
      </c>
    </row>
    <row r="1535" spans="1:10" ht="15.75" x14ac:dyDescent="0.25">
      <c r="A1535" s="55" t="str">
        <f>'BoR4 Rollup'!B1535</f>
        <v>Total Acquisitions and Major Repairs</v>
      </c>
      <c r="B1535" s="281">
        <f>B1534+B1533+B1532</f>
        <v>0</v>
      </c>
      <c r="C1535" s="281">
        <f>C1534+C1533+C1532</f>
        <v>0</v>
      </c>
      <c r="D1535" s="281">
        <f>D1534+D1533+D1532</f>
        <v>0</v>
      </c>
      <c r="E1535" s="296">
        <f t="shared" si="151"/>
        <v>0</v>
      </c>
      <c r="F1535" s="77"/>
      <c r="G1535" s="3" t="s">
        <v>355</v>
      </c>
      <c r="H1535" s="13" t="str">
        <f t="shared" si="150"/>
        <v>156008</v>
      </c>
      <c r="I1535" s="13" t="s">
        <v>457</v>
      </c>
    </row>
    <row r="1536" spans="1:10" ht="15.75" x14ac:dyDescent="0.25">
      <c r="A1536" s="55" t="str">
        <f>'BoR4 Rollup'!B1536</f>
        <v>Function Total</v>
      </c>
      <c r="B1536" s="264">
        <f>B1535+B1531+B1526+B1522</f>
        <v>24163</v>
      </c>
      <c r="C1536" s="264">
        <f>C1535+C1531+C1526+C1522</f>
        <v>24163</v>
      </c>
      <c r="D1536" s="264">
        <f>D1535+D1531+D1526+D1522</f>
        <v>26960</v>
      </c>
      <c r="E1536" s="297">
        <f t="shared" si="151"/>
        <v>2797</v>
      </c>
      <c r="F1536" s="76"/>
      <c r="G1536" s="3" t="s">
        <v>355</v>
      </c>
      <c r="H1536" s="13" t="str">
        <f t="shared" si="150"/>
        <v>156008</v>
      </c>
      <c r="I1536" s="13" t="s">
        <v>457</v>
      </c>
    </row>
    <row r="1537" spans="1:10" ht="15.75" x14ac:dyDescent="0.25">
      <c r="A1537" s="254" t="str">
        <f>'BoR4 Rollup'!B1537</f>
        <v>Function:  Instruction</v>
      </c>
      <c r="B1537" s="255"/>
      <c r="C1537" s="256"/>
      <c r="D1537" s="256"/>
      <c r="E1537" s="257"/>
      <c r="F1537" s="72"/>
      <c r="G1537" s="3" t="s">
        <v>356</v>
      </c>
      <c r="H1537" s="13" t="str">
        <f t="shared" ref="H1537:H1557" si="152">RIGHT($A$1539,6)</f>
        <v>156009</v>
      </c>
      <c r="I1537" s="13" t="s">
        <v>458</v>
      </c>
    </row>
    <row r="1538" spans="1:10" ht="15.75" x14ac:dyDescent="0.25">
      <c r="A1538" s="106" t="str">
        <f>'BoR4 Rollup'!B1538</f>
        <v>Orgn:  Const-Journeyman Industrial: Elec</v>
      </c>
      <c r="B1538" s="258" t="str">
        <f>+'BoR4 Rollup'!C1538</f>
        <v>Actual</v>
      </c>
      <c r="C1538" s="258" t="str">
        <f>+'BoR4 Rollup'!D1538</f>
        <v>Budgeted</v>
      </c>
      <c r="D1538" s="258" t="str">
        <f>+'BoR4 Rollup'!E1538</f>
        <v>Budgeted</v>
      </c>
      <c r="E1538" s="259" t="str">
        <f>E5</f>
        <v>2024-2025 +/-</v>
      </c>
      <c r="F1538" s="78"/>
      <c r="G1538" s="3" t="s">
        <v>356</v>
      </c>
      <c r="H1538" s="13" t="str">
        <f t="shared" si="152"/>
        <v>156009</v>
      </c>
      <c r="I1538" s="13" t="s">
        <v>458</v>
      </c>
    </row>
    <row r="1539" spans="1:10" ht="15.75" x14ac:dyDescent="0.25">
      <c r="A1539" s="248" t="str">
        <f>'BoR4 Rollup'!B1539</f>
        <v>Organization ID:  156009</v>
      </c>
      <c r="B1539" s="249" t="str">
        <f>'BoR4 Rollup'!$C$6</f>
        <v>2024-2025</v>
      </c>
      <c r="C1539" s="110" t="str">
        <f>'BoR4 Rollup'!$D$6</f>
        <v>2024-2025</v>
      </c>
      <c r="D1539" s="249" t="str">
        <f>'BoR4 Rollup'!$E$6</f>
        <v>2025-2026</v>
      </c>
      <c r="E1539" s="250" t="str">
        <f>'BoR4 Rollup'!$F$6</f>
        <v>2025-2026</v>
      </c>
      <c r="F1539" s="78"/>
      <c r="G1539" s="3" t="s">
        <v>356</v>
      </c>
      <c r="H1539" s="13" t="str">
        <f t="shared" si="152"/>
        <v>156009</v>
      </c>
      <c r="I1539" s="13" t="s">
        <v>458</v>
      </c>
    </row>
    <row r="1540" spans="1:10" x14ac:dyDescent="0.2">
      <c r="A1540" s="54" t="str">
        <f>'BoR4 Rollup'!B1540</f>
        <v xml:space="preserve">  Salaries</v>
      </c>
      <c r="B1540" s="245">
        <v>19770</v>
      </c>
      <c r="C1540" s="245">
        <v>19770</v>
      </c>
      <c r="D1540" s="245">
        <v>0</v>
      </c>
      <c r="E1540" s="294">
        <f t="shared" ref="E1540:E1557" si="153">+D1540-C1540</f>
        <v>-19770</v>
      </c>
      <c r="F1540" s="73"/>
      <c r="G1540" s="3" t="s">
        <v>356</v>
      </c>
      <c r="H1540" s="13" t="str">
        <f t="shared" si="152"/>
        <v>156009</v>
      </c>
      <c r="I1540" s="13" t="s">
        <v>458</v>
      </c>
      <c r="J1540" s="13" t="s">
        <v>580</v>
      </c>
    </row>
    <row r="1541" spans="1:10" x14ac:dyDescent="0.2">
      <c r="A1541" s="54" t="str">
        <f>'BoR4 Rollup'!B1541</f>
        <v xml:space="preserve">  Other Compensation</v>
      </c>
      <c r="B1541" s="245">
        <v>0</v>
      </c>
      <c r="C1541" s="245">
        <v>0</v>
      </c>
      <c r="D1541" s="245">
        <v>0</v>
      </c>
      <c r="E1541" s="294">
        <f t="shared" si="153"/>
        <v>0</v>
      </c>
      <c r="F1541" s="73"/>
      <c r="G1541" s="3" t="s">
        <v>356</v>
      </c>
      <c r="H1541" s="13" t="str">
        <f t="shared" si="152"/>
        <v>156009</v>
      </c>
      <c r="I1541" s="13" t="s">
        <v>458</v>
      </c>
    </row>
    <row r="1542" spans="1:10" x14ac:dyDescent="0.2">
      <c r="A1542" s="54" t="str">
        <f>'BoR4 Rollup'!B1542</f>
        <v xml:space="preserve">  Related Benefits</v>
      </c>
      <c r="B1542" s="245">
        <v>1768</v>
      </c>
      <c r="C1542" s="245">
        <v>1768</v>
      </c>
      <c r="D1542" s="245">
        <v>0</v>
      </c>
      <c r="E1542" s="294">
        <f t="shared" si="153"/>
        <v>-1768</v>
      </c>
      <c r="F1542" s="73"/>
      <c r="G1542" s="3" t="s">
        <v>356</v>
      </c>
      <c r="H1542" s="13" t="str">
        <f t="shared" si="152"/>
        <v>156009</v>
      </c>
      <c r="I1542" s="13" t="s">
        <v>458</v>
      </c>
      <c r="J1542" s="13" t="s">
        <v>581</v>
      </c>
    </row>
    <row r="1543" spans="1:10" ht="15.75" x14ac:dyDescent="0.25">
      <c r="A1543" s="55" t="str">
        <f>'BoR4 Rollup'!B1543</f>
        <v>Total Personal Services</v>
      </c>
      <c r="B1543" s="264">
        <f>B1542+B1541+B1540</f>
        <v>21538</v>
      </c>
      <c r="C1543" s="264">
        <f>C1542+C1541+C1540</f>
        <v>21538</v>
      </c>
      <c r="D1543" s="264">
        <f>D1542+D1541+D1540</f>
        <v>0</v>
      </c>
      <c r="E1543" s="295">
        <f t="shared" si="153"/>
        <v>-21538</v>
      </c>
      <c r="F1543" s="76"/>
      <c r="G1543" s="3" t="s">
        <v>355</v>
      </c>
      <c r="H1543" s="13" t="str">
        <f t="shared" si="152"/>
        <v>156009</v>
      </c>
      <c r="I1543" s="13" t="s">
        <v>458</v>
      </c>
    </row>
    <row r="1544" spans="1:10" x14ac:dyDescent="0.2">
      <c r="A1544" s="54" t="str">
        <f>'BoR4 Rollup'!B1544</f>
        <v xml:space="preserve"> Travel</v>
      </c>
      <c r="B1544" s="245">
        <v>0</v>
      </c>
      <c r="C1544" s="245">
        <v>0</v>
      </c>
      <c r="D1544" s="245">
        <v>0</v>
      </c>
      <c r="E1544" s="294">
        <f t="shared" si="153"/>
        <v>0</v>
      </c>
      <c r="F1544" s="73"/>
      <c r="G1544" s="3" t="s">
        <v>356</v>
      </c>
      <c r="H1544" s="13" t="str">
        <f t="shared" si="152"/>
        <v>156009</v>
      </c>
      <c r="I1544" s="13" t="s">
        <v>458</v>
      </c>
      <c r="J1544" s="13" t="s">
        <v>582</v>
      </c>
    </row>
    <row r="1545" spans="1:10" x14ac:dyDescent="0.2">
      <c r="A1545" s="54" t="str">
        <f>'BoR4 Rollup'!B1545</f>
        <v xml:space="preserve"> Operating Services</v>
      </c>
      <c r="B1545" s="245">
        <v>112</v>
      </c>
      <c r="C1545" s="245">
        <v>112</v>
      </c>
      <c r="D1545" s="245">
        <v>0</v>
      </c>
      <c r="E1545" s="294">
        <f t="shared" si="153"/>
        <v>-112</v>
      </c>
      <c r="F1545" s="73"/>
      <c r="G1545" s="3" t="s">
        <v>356</v>
      </c>
      <c r="H1545" s="13" t="str">
        <f t="shared" si="152"/>
        <v>156009</v>
      </c>
      <c r="I1545" s="13" t="s">
        <v>458</v>
      </c>
      <c r="J1545" s="13" t="s">
        <v>583</v>
      </c>
    </row>
    <row r="1546" spans="1:10" x14ac:dyDescent="0.2">
      <c r="A1546" s="54" t="str">
        <f>'BoR4 Rollup'!B1546</f>
        <v xml:space="preserve"> Supplies</v>
      </c>
      <c r="B1546" s="245">
        <v>0</v>
      </c>
      <c r="C1546" s="245">
        <v>0</v>
      </c>
      <c r="D1546" s="245">
        <v>0</v>
      </c>
      <c r="E1546" s="294">
        <f t="shared" si="153"/>
        <v>0</v>
      </c>
      <c r="F1546" s="73"/>
      <c r="G1546" s="3" t="s">
        <v>356</v>
      </c>
      <c r="H1546" s="13" t="str">
        <f t="shared" si="152"/>
        <v>156009</v>
      </c>
      <c r="I1546" s="13" t="s">
        <v>458</v>
      </c>
      <c r="J1546" s="13" t="s">
        <v>584</v>
      </c>
    </row>
    <row r="1547" spans="1:10" ht="15.75" x14ac:dyDescent="0.25">
      <c r="A1547" s="55" t="str">
        <f>'BoR4 Rollup'!B1547</f>
        <v>Total Operating Expenses</v>
      </c>
      <c r="B1547" s="281">
        <f>B1546+B1545+B1544</f>
        <v>112</v>
      </c>
      <c r="C1547" s="281">
        <f>C1546+C1545+C1544</f>
        <v>112</v>
      </c>
      <c r="D1547" s="281">
        <f>D1546+D1545+D1544</f>
        <v>0</v>
      </c>
      <c r="E1547" s="296">
        <f t="shared" si="153"/>
        <v>-112</v>
      </c>
      <c r="F1547" s="77"/>
      <c r="G1547" s="3" t="s">
        <v>355</v>
      </c>
      <c r="H1547" s="13" t="str">
        <f t="shared" si="152"/>
        <v>156009</v>
      </c>
      <c r="I1547" s="13" t="s">
        <v>458</v>
      </c>
    </row>
    <row r="1548" spans="1:10" x14ac:dyDescent="0.2">
      <c r="A1548" s="54" t="str">
        <f>'BoR4 Rollup'!B1548</f>
        <v xml:space="preserve"> Professional Services</v>
      </c>
      <c r="B1548" s="245">
        <v>0</v>
      </c>
      <c r="C1548" s="245">
        <v>0</v>
      </c>
      <c r="D1548" s="245">
        <v>0</v>
      </c>
      <c r="E1548" s="294">
        <f t="shared" si="153"/>
        <v>0</v>
      </c>
      <c r="F1548" s="73"/>
      <c r="G1548" s="3" t="s">
        <v>356</v>
      </c>
      <c r="H1548" s="13" t="str">
        <f t="shared" si="152"/>
        <v>156009</v>
      </c>
      <c r="I1548" s="13" t="s">
        <v>458</v>
      </c>
      <c r="J1548" s="13" t="s">
        <v>585</v>
      </c>
    </row>
    <row r="1549" spans="1:10" x14ac:dyDescent="0.2">
      <c r="A1549" s="54" t="str">
        <f>'BoR4 Rollup'!B1549</f>
        <v xml:space="preserve"> Other Charges</v>
      </c>
      <c r="B1549" s="245">
        <v>0</v>
      </c>
      <c r="C1549" s="245">
        <v>0</v>
      </c>
      <c r="D1549" s="245">
        <v>0</v>
      </c>
      <c r="E1549" s="294">
        <f t="shared" si="153"/>
        <v>0</v>
      </c>
      <c r="F1549" s="73"/>
      <c r="G1549" s="3" t="s">
        <v>356</v>
      </c>
      <c r="H1549" s="13" t="str">
        <f t="shared" si="152"/>
        <v>156009</v>
      </c>
      <c r="I1549" s="13" t="s">
        <v>458</v>
      </c>
      <c r="J1549" s="13" t="s">
        <v>586</v>
      </c>
    </row>
    <row r="1550" spans="1:10" x14ac:dyDescent="0.2">
      <c r="A1550" s="54" t="str">
        <f>'BoR4 Rollup'!B1550</f>
        <v xml:space="preserve"> Debt Services</v>
      </c>
      <c r="B1550" s="245">
        <v>0</v>
      </c>
      <c r="C1550" s="245">
        <v>0</v>
      </c>
      <c r="D1550" s="245">
        <v>0</v>
      </c>
      <c r="E1550" s="294">
        <f t="shared" si="153"/>
        <v>0</v>
      </c>
      <c r="F1550" s="73"/>
      <c r="G1550" s="3" t="s">
        <v>356</v>
      </c>
      <c r="H1550" s="13" t="str">
        <f t="shared" si="152"/>
        <v>156009</v>
      </c>
      <c r="I1550" s="13" t="s">
        <v>458</v>
      </c>
    </row>
    <row r="1551" spans="1:10" x14ac:dyDescent="0.2">
      <c r="A1551" s="54" t="str">
        <f>'BoR4 Rollup'!B1551</f>
        <v xml:space="preserve"> Interagency Transfers</v>
      </c>
      <c r="B1551" s="245">
        <v>0</v>
      </c>
      <c r="C1551" s="245">
        <v>0</v>
      </c>
      <c r="D1551" s="245">
        <v>0</v>
      </c>
      <c r="E1551" s="294">
        <f t="shared" si="153"/>
        <v>0</v>
      </c>
      <c r="F1551" s="73"/>
      <c r="G1551" s="3" t="s">
        <v>356</v>
      </c>
      <c r="H1551" s="13" t="str">
        <f t="shared" si="152"/>
        <v>156009</v>
      </c>
      <c r="I1551" s="13" t="s">
        <v>458</v>
      </c>
      <c r="J1551" s="13" t="s">
        <v>587</v>
      </c>
    </row>
    <row r="1552" spans="1:10" ht="15.75" x14ac:dyDescent="0.25">
      <c r="A1552" s="55" t="str">
        <f>'BoR4 Rollup'!B1552</f>
        <v>Total Other Charges</v>
      </c>
      <c r="B1552" s="281">
        <f>B1551+B1550+B1549+B1548</f>
        <v>0</v>
      </c>
      <c r="C1552" s="281">
        <f>C1551+C1550+C1549+C1548</f>
        <v>0</v>
      </c>
      <c r="D1552" s="281">
        <f>D1551+D1550+D1549+D1548</f>
        <v>0</v>
      </c>
      <c r="E1552" s="296">
        <f t="shared" si="153"/>
        <v>0</v>
      </c>
      <c r="F1552" s="77"/>
      <c r="G1552" s="3" t="s">
        <v>355</v>
      </c>
      <c r="H1552" s="13" t="str">
        <f t="shared" si="152"/>
        <v>156009</v>
      </c>
      <c r="I1552" s="13" t="s">
        <v>458</v>
      </c>
    </row>
    <row r="1553" spans="1:10" x14ac:dyDescent="0.2">
      <c r="A1553" s="54" t="str">
        <f>'BoR4 Rollup'!B1553</f>
        <v xml:space="preserve"> General Acquisitions</v>
      </c>
      <c r="B1553" s="245">
        <v>0</v>
      </c>
      <c r="C1553" s="245">
        <v>0</v>
      </c>
      <c r="D1553" s="245">
        <v>0</v>
      </c>
      <c r="E1553" s="294">
        <f t="shared" si="153"/>
        <v>0</v>
      </c>
      <c r="F1553" s="73"/>
      <c r="G1553" s="3" t="s">
        <v>356</v>
      </c>
      <c r="H1553" s="13" t="str">
        <f t="shared" si="152"/>
        <v>156009</v>
      </c>
      <c r="I1553" s="13" t="s">
        <v>458</v>
      </c>
      <c r="J1553" s="13" t="s">
        <v>588</v>
      </c>
    </row>
    <row r="1554" spans="1:10" x14ac:dyDescent="0.2">
      <c r="A1554" s="54" t="str">
        <f>'BoR4 Rollup'!B1554</f>
        <v xml:space="preserve"> Library Acquisitions</v>
      </c>
      <c r="B1554" s="245">
        <v>0</v>
      </c>
      <c r="C1554" s="245">
        <v>0</v>
      </c>
      <c r="D1554" s="245">
        <v>0</v>
      </c>
      <c r="E1554" s="294">
        <f t="shared" si="153"/>
        <v>0</v>
      </c>
      <c r="F1554" s="73"/>
      <c r="G1554" s="3" t="s">
        <v>356</v>
      </c>
      <c r="H1554" s="13" t="str">
        <f t="shared" si="152"/>
        <v>156009</v>
      </c>
      <c r="I1554" s="13" t="s">
        <v>458</v>
      </c>
      <c r="J1554" s="13" t="s">
        <v>588</v>
      </c>
    </row>
    <row r="1555" spans="1:10" x14ac:dyDescent="0.2">
      <c r="A1555" s="54" t="str">
        <f>'BoR4 Rollup'!B1555</f>
        <v xml:space="preserve"> Major Repairs</v>
      </c>
      <c r="B1555" s="245">
        <v>0</v>
      </c>
      <c r="C1555" s="245">
        <v>0</v>
      </c>
      <c r="D1555" s="245">
        <v>0</v>
      </c>
      <c r="E1555" s="294">
        <f t="shared" si="153"/>
        <v>0</v>
      </c>
      <c r="F1555" s="73"/>
      <c r="G1555" s="3" t="s">
        <v>356</v>
      </c>
      <c r="H1555" s="13" t="str">
        <f t="shared" si="152"/>
        <v>156009</v>
      </c>
      <c r="I1555" s="13" t="s">
        <v>458</v>
      </c>
    </row>
    <row r="1556" spans="1:10" ht="15.75" x14ac:dyDescent="0.25">
      <c r="A1556" s="55" t="str">
        <f>'BoR4 Rollup'!B1556</f>
        <v>Total Acquisitions and Major Repairs</v>
      </c>
      <c r="B1556" s="281">
        <f>B1555+B1554+B1553</f>
        <v>0</v>
      </c>
      <c r="C1556" s="281">
        <f>C1555+C1554+C1553</f>
        <v>0</v>
      </c>
      <c r="D1556" s="281">
        <f>D1555+D1554+D1553</f>
        <v>0</v>
      </c>
      <c r="E1556" s="296">
        <f t="shared" si="153"/>
        <v>0</v>
      </c>
      <c r="F1556" s="77"/>
      <c r="G1556" s="3" t="s">
        <v>355</v>
      </c>
      <c r="H1556" s="13" t="str">
        <f t="shared" si="152"/>
        <v>156009</v>
      </c>
      <c r="I1556" s="13" t="s">
        <v>458</v>
      </c>
    </row>
    <row r="1557" spans="1:10" ht="15.75" x14ac:dyDescent="0.25">
      <c r="A1557" s="55" t="str">
        <f>'BoR4 Rollup'!B1557</f>
        <v>Function Total</v>
      </c>
      <c r="B1557" s="264">
        <f>B1556+B1552+B1547+B1543</f>
        <v>21650</v>
      </c>
      <c r="C1557" s="264">
        <f>C1556+C1552+C1547+C1543</f>
        <v>21650</v>
      </c>
      <c r="D1557" s="264">
        <f>D1556+D1552+D1547+D1543</f>
        <v>0</v>
      </c>
      <c r="E1557" s="297">
        <f t="shared" si="153"/>
        <v>-21650</v>
      </c>
      <c r="F1557" s="76"/>
      <c r="G1557" s="3" t="s">
        <v>355</v>
      </c>
      <c r="H1557" s="13" t="str">
        <f t="shared" si="152"/>
        <v>156009</v>
      </c>
      <c r="I1557" s="13" t="s">
        <v>458</v>
      </c>
    </row>
    <row r="1558" spans="1:10" ht="15.75" x14ac:dyDescent="0.25">
      <c r="A1558" s="254" t="str">
        <f>'BoR4 Rollup'!B1558</f>
        <v>Function:  Instruction</v>
      </c>
      <c r="B1558" s="255"/>
      <c r="C1558" s="256"/>
      <c r="D1558" s="256"/>
      <c r="E1558" s="257"/>
      <c r="F1558" s="72"/>
      <c r="G1558" s="3" t="s">
        <v>356</v>
      </c>
      <c r="H1558" s="13" t="str">
        <f t="shared" ref="H1558:H1578" si="154">RIGHT($A$1560,6)</f>
        <v>156010</v>
      </c>
      <c r="I1558" s="13" t="s">
        <v>459</v>
      </c>
    </row>
    <row r="1559" spans="1:10" ht="15.75" x14ac:dyDescent="0.25">
      <c r="A1559" s="106" t="str">
        <f>'BoR4 Rollup'!B1559</f>
        <v>Orgn:  Const-Journeyman Indust: Pipe Trds</v>
      </c>
      <c r="B1559" s="258" t="str">
        <f>+'BoR4 Rollup'!C1559</f>
        <v>Actual</v>
      </c>
      <c r="C1559" s="258" t="str">
        <f>+'BoR4 Rollup'!D1559</f>
        <v>Budgeted</v>
      </c>
      <c r="D1559" s="258" t="str">
        <f>+'BoR4 Rollup'!E1559</f>
        <v>Budgeted</v>
      </c>
      <c r="E1559" s="259" t="str">
        <f>E5</f>
        <v>2024-2025 +/-</v>
      </c>
      <c r="F1559" s="78"/>
      <c r="G1559" s="3" t="s">
        <v>356</v>
      </c>
      <c r="H1559" s="13" t="str">
        <f t="shared" si="154"/>
        <v>156010</v>
      </c>
      <c r="I1559" s="13" t="s">
        <v>459</v>
      </c>
    </row>
    <row r="1560" spans="1:10" ht="15.75" x14ac:dyDescent="0.25">
      <c r="A1560" s="248" t="str">
        <f>'BoR4 Rollup'!B1560</f>
        <v>Organization ID:  156010</v>
      </c>
      <c r="B1560" s="249" t="str">
        <f>'BoR4 Rollup'!$C$6</f>
        <v>2024-2025</v>
      </c>
      <c r="C1560" s="110" t="str">
        <f>'BoR4 Rollup'!$D$6</f>
        <v>2024-2025</v>
      </c>
      <c r="D1560" s="249" t="str">
        <f>'BoR4 Rollup'!$E$6</f>
        <v>2025-2026</v>
      </c>
      <c r="E1560" s="250" t="str">
        <f>'BoR4 Rollup'!$F$6</f>
        <v>2025-2026</v>
      </c>
      <c r="F1560" s="78"/>
      <c r="G1560" s="3" t="s">
        <v>356</v>
      </c>
      <c r="H1560" s="13" t="str">
        <f t="shared" si="154"/>
        <v>156010</v>
      </c>
      <c r="I1560" s="13" t="s">
        <v>459</v>
      </c>
    </row>
    <row r="1561" spans="1:10" x14ac:dyDescent="0.2">
      <c r="A1561" s="54" t="str">
        <f>'BoR4 Rollup'!B1561</f>
        <v xml:space="preserve">  Salaries</v>
      </c>
      <c r="B1561" s="245">
        <v>69930</v>
      </c>
      <c r="C1561" s="245">
        <v>69930</v>
      </c>
      <c r="D1561" s="245">
        <v>142560</v>
      </c>
      <c r="E1561" s="294">
        <f t="shared" ref="E1561:E1578" si="155">+D1561-C1561</f>
        <v>72630</v>
      </c>
      <c r="F1561" s="73"/>
      <c r="G1561" s="3" t="s">
        <v>356</v>
      </c>
      <c r="H1561" s="13" t="str">
        <f t="shared" si="154"/>
        <v>156010</v>
      </c>
      <c r="I1561" s="13" t="s">
        <v>459</v>
      </c>
      <c r="J1561" s="13" t="s">
        <v>580</v>
      </c>
    </row>
    <row r="1562" spans="1:10" x14ac:dyDescent="0.2">
      <c r="A1562" s="54" t="str">
        <f>'BoR4 Rollup'!B1562</f>
        <v xml:space="preserve">  Other Compensation</v>
      </c>
      <c r="B1562" s="245">
        <v>0</v>
      </c>
      <c r="C1562" s="245">
        <v>0</v>
      </c>
      <c r="D1562" s="245">
        <v>0</v>
      </c>
      <c r="E1562" s="294">
        <f t="shared" si="155"/>
        <v>0</v>
      </c>
      <c r="F1562" s="73"/>
      <c r="G1562" s="3" t="s">
        <v>356</v>
      </c>
      <c r="H1562" s="13" t="str">
        <f t="shared" si="154"/>
        <v>156010</v>
      </c>
      <c r="I1562" s="13" t="s">
        <v>459</v>
      </c>
    </row>
    <row r="1563" spans="1:10" x14ac:dyDescent="0.2">
      <c r="A1563" s="54" t="str">
        <f>'BoR4 Rollup'!B1563</f>
        <v xml:space="preserve">  Related Benefits</v>
      </c>
      <c r="B1563" s="245">
        <v>5350</v>
      </c>
      <c r="C1563" s="245">
        <v>5350</v>
      </c>
      <c r="D1563" s="245">
        <v>31052</v>
      </c>
      <c r="E1563" s="294">
        <f t="shared" si="155"/>
        <v>25702</v>
      </c>
      <c r="F1563" s="73"/>
      <c r="G1563" s="3" t="s">
        <v>356</v>
      </c>
      <c r="H1563" s="13" t="str">
        <f t="shared" si="154"/>
        <v>156010</v>
      </c>
      <c r="I1563" s="13" t="s">
        <v>459</v>
      </c>
      <c r="J1563" s="13" t="s">
        <v>581</v>
      </c>
    </row>
    <row r="1564" spans="1:10" ht="15.75" x14ac:dyDescent="0.25">
      <c r="A1564" s="55" t="str">
        <f>'BoR4 Rollup'!B1564</f>
        <v>Total Personal Services</v>
      </c>
      <c r="B1564" s="264">
        <f>B1563+B1562+B1561</f>
        <v>75280</v>
      </c>
      <c r="C1564" s="264">
        <f>C1563+C1562+C1561</f>
        <v>75280</v>
      </c>
      <c r="D1564" s="264">
        <f>D1563+D1562+D1561</f>
        <v>173612</v>
      </c>
      <c r="E1564" s="295">
        <f t="shared" si="155"/>
        <v>98332</v>
      </c>
      <c r="F1564" s="76"/>
      <c r="G1564" s="3" t="s">
        <v>355</v>
      </c>
      <c r="H1564" s="13" t="str">
        <f t="shared" si="154"/>
        <v>156010</v>
      </c>
      <c r="I1564" s="13" t="s">
        <v>459</v>
      </c>
    </row>
    <row r="1565" spans="1:10" x14ac:dyDescent="0.2">
      <c r="A1565" s="54" t="str">
        <f>'BoR4 Rollup'!B1565</f>
        <v xml:space="preserve"> Travel</v>
      </c>
      <c r="B1565" s="245">
        <v>0</v>
      </c>
      <c r="C1565" s="245">
        <v>0</v>
      </c>
      <c r="D1565" s="245">
        <v>0</v>
      </c>
      <c r="E1565" s="294">
        <f t="shared" si="155"/>
        <v>0</v>
      </c>
      <c r="F1565" s="73"/>
      <c r="G1565" s="3" t="s">
        <v>356</v>
      </c>
      <c r="H1565" s="13" t="str">
        <f t="shared" si="154"/>
        <v>156010</v>
      </c>
      <c r="I1565" s="13" t="s">
        <v>459</v>
      </c>
      <c r="J1565" s="13" t="s">
        <v>582</v>
      </c>
    </row>
    <row r="1566" spans="1:10" x14ac:dyDescent="0.2">
      <c r="A1566" s="54" t="str">
        <f>'BoR4 Rollup'!B1566</f>
        <v xml:space="preserve"> Operating Services</v>
      </c>
      <c r="B1566" s="245">
        <v>434</v>
      </c>
      <c r="C1566" s="245">
        <v>434</v>
      </c>
      <c r="D1566" s="245">
        <v>0</v>
      </c>
      <c r="E1566" s="294">
        <f t="shared" si="155"/>
        <v>-434</v>
      </c>
      <c r="F1566" s="73"/>
      <c r="G1566" s="3" t="s">
        <v>356</v>
      </c>
      <c r="H1566" s="13" t="str">
        <f t="shared" si="154"/>
        <v>156010</v>
      </c>
      <c r="I1566" s="13" t="s">
        <v>459</v>
      </c>
      <c r="J1566" s="13" t="s">
        <v>583</v>
      </c>
    </row>
    <row r="1567" spans="1:10" x14ac:dyDescent="0.2">
      <c r="A1567" s="54" t="str">
        <f>'BoR4 Rollup'!B1567</f>
        <v xml:space="preserve"> Supplies</v>
      </c>
      <c r="B1567" s="245">
        <v>0</v>
      </c>
      <c r="C1567" s="245">
        <v>0</v>
      </c>
      <c r="D1567" s="245">
        <v>0</v>
      </c>
      <c r="E1567" s="294">
        <f t="shared" si="155"/>
        <v>0</v>
      </c>
      <c r="F1567" s="73"/>
      <c r="G1567" s="3" t="s">
        <v>356</v>
      </c>
      <c r="H1567" s="13" t="str">
        <f t="shared" si="154"/>
        <v>156010</v>
      </c>
      <c r="I1567" s="13" t="s">
        <v>459</v>
      </c>
      <c r="J1567" s="13" t="s">
        <v>584</v>
      </c>
    </row>
    <row r="1568" spans="1:10" ht="15.75" x14ac:dyDescent="0.25">
      <c r="A1568" s="55" t="str">
        <f>'BoR4 Rollup'!B1568</f>
        <v>Total Operating Expenses</v>
      </c>
      <c r="B1568" s="281">
        <f>B1567+B1566+B1565</f>
        <v>434</v>
      </c>
      <c r="C1568" s="281">
        <f>C1567+C1566+C1565</f>
        <v>434</v>
      </c>
      <c r="D1568" s="281">
        <f>D1567+D1566+D1565</f>
        <v>0</v>
      </c>
      <c r="E1568" s="296">
        <f t="shared" si="155"/>
        <v>-434</v>
      </c>
      <c r="F1568" s="77"/>
      <c r="G1568" s="3" t="s">
        <v>355</v>
      </c>
      <c r="H1568" s="13" t="str">
        <f t="shared" si="154"/>
        <v>156010</v>
      </c>
      <c r="I1568" s="13" t="s">
        <v>459</v>
      </c>
    </row>
    <row r="1569" spans="1:10" x14ac:dyDescent="0.2">
      <c r="A1569" s="54" t="str">
        <f>'BoR4 Rollup'!B1569</f>
        <v xml:space="preserve"> Professional Services</v>
      </c>
      <c r="B1569" s="245">
        <v>0</v>
      </c>
      <c r="C1569" s="245">
        <v>0</v>
      </c>
      <c r="D1569" s="245">
        <v>0</v>
      </c>
      <c r="E1569" s="294">
        <f t="shared" si="155"/>
        <v>0</v>
      </c>
      <c r="F1569" s="73"/>
      <c r="G1569" s="3" t="s">
        <v>356</v>
      </c>
      <c r="H1569" s="13" t="str">
        <f t="shared" si="154"/>
        <v>156010</v>
      </c>
      <c r="I1569" s="13" t="s">
        <v>459</v>
      </c>
      <c r="J1569" s="13" t="s">
        <v>585</v>
      </c>
    </row>
    <row r="1570" spans="1:10" x14ac:dyDescent="0.2">
      <c r="A1570" s="54" t="str">
        <f>'BoR4 Rollup'!B1570</f>
        <v xml:space="preserve"> Other Charges</v>
      </c>
      <c r="B1570" s="245">
        <v>0</v>
      </c>
      <c r="C1570" s="245">
        <v>0</v>
      </c>
      <c r="D1570" s="245">
        <v>0</v>
      </c>
      <c r="E1570" s="294">
        <f t="shared" si="155"/>
        <v>0</v>
      </c>
      <c r="F1570" s="73"/>
      <c r="G1570" s="3" t="s">
        <v>356</v>
      </c>
      <c r="H1570" s="13" t="str">
        <f t="shared" si="154"/>
        <v>156010</v>
      </c>
      <c r="I1570" s="13" t="s">
        <v>459</v>
      </c>
      <c r="J1570" s="13" t="s">
        <v>586</v>
      </c>
    </row>
    <row r="1571" spans="1:10" x14ac:dyDescent="0.2">
      <c r="A1571" s="54" t="str">
        <f>'BoR4 Rollup'!B1571</f>
        <v xml:space="preserve"> Debt Services</v>
      </c>
      <c r="B1571" s="245">
        <v>0</v>
      </c>
      <c r="C1571" s="245">
        <v>0</v>
      </c>
      <c r="D1571" s="245">
        <v>0</v>
      </c>
      <c r="E1571" s="294">
        <f t="shared" si="155"/>
        <v>0</v>
      </c>
      <c r="F1571" s="73"/>
      <c r="G1571" s="3" t="s">
        <v>356</v>
      </c>
      <c r="H1571" s="13" t="str">
        <f t="shared" si="154"/>
        <v>156010</v>
      </c>
      <c r="I1571" s="13" t="s">
        <v>459</v>
      </c>
    </row>
    <row r="1572" spans="1:10" x14ac:dyDescent="0.2">
      <c r="A1572" s="54" t="str">
        <f>'BoR4 Rollup'!B1572</f>
        <v xml:space="preserve"> Interagency Transfers</v>
      </c>
      <c r="B1572" s="245">
        <v>0</v>
      </c>
      <c r="C1572" s="245">
        <v>0</v>
      </c>
      <c r="D1572" s="245">
        <v>0</v>
      </c>
      <c r="E1572" s="294">
        <f t="shared" si="155"/>
        <v>0</v>
      </c>
      <c r="F1572" s="73"/>
      <c r="G1572" s="3" t="s">
        <v>356</v>
      </c>
      <c r="H1572" s="13" t="str">
        <f t="shared" si="154"/>
        <v>156010</v>
      </c>
      <c r="I1572" s="13" t="s">
        <v>459</v>
      </c>
      <c r="J1572" s="13" t="s">
        <v>587</v>
      </c>
    </row>
    <row r="1573" spans="1:10" ht="15.75" x14ac:dyDescent="0.25">
      <c r="A1573" s="55" t="str">
        <f>'BoR4 Rollup'!B1573</f>
        <v>Total Other Charges</v>
      </c>
      <c r="B1573" s="281">
        <f>B1572+B1571+B1570+B1569</f>
        <v>0</v>
      </c>
      <c r="C1573" s="281">
        <f>C1572+C1571+C1570+C1569</f>
        <v>0</v>
      </c>
      <c r="D1573" s="281">
        <f>D1572+D1571+D1570+D1569</f>
        <v>0</v>
      </c>
      <c r="E1573" s="296">
        <f t="shared" si="155"/>
        <v>0</v>
      </c>
      <c r="F1573" s="77"/>
      <c r="G1573" s="3" t="s">
        <v>355</v>
      </c>
      <c r="H1573" s="13" t="str">
        <f t="shared" si="154"/>
        <v>156010</v>
      </c>
      <c r="I1573" s="13" t="s">
        <v>459</v>
      </c>
    </row>
    <row r="1574" spans="1:10" x14ac:dyDescent="0.2">
      <c r="A1574" s="54" t="str">
        <f>'BoR4 Rollup'!B1574</f>
        <v xml:space="preserve"> General Acquisitions</v>
      </c>
      <c r="B1574" s="245">
        <v>0</v>
      </c>
      <c r="C1574" s="245">
        <v>0</v>
      </c>
      <c r="D1574" s="245">
        <v>0</v>
      </c>
      <c r="E1574" s="294">
        <f t="shared" si="155"/>
        <v>0</v>
      </c>
      <c r="F1574" s="73"/>
      <c r="G1574" s="3" t="s">
        <v>356</v>
      </c>
      <c r="H1574" s="13" t="str">
        <f t="shared" si="154"/>
        <v>156010</v>
      </c>
      <c r="I1574" s="13" t="s">
        <v>459</v>
      </c>
      <c r="J1574" s="13" t="s">
        <v>588</v>
      </c>
    </row>
    <row r="1575" spans="1:10" x14ac:dyDescent="0.2">
      <c r="A1575" s="54" t="str">
        <f>'BoR4 Rollup'!B1575</f>
        <v xml:space="preserve"> Library Acquisitions</v>
      </c>
      <c r="B1575" s="245">
        <v>0</v>
      </c>
      <c r="C1575" s="245">
        <v>0</v>
      </c>
      <c r="D1575" s="245">
        <v>0</v>
      </c>
      <c r="E1575" s="294">
        <f t="shared" si="155"/>
        <v>0</v>
      </c>
      <c r="F1575" s="73"/>
      <c r="G1575" s="3" t="s">
        <v>356</v>
      </c>
      <c r="H1575" s="13" t="str">
        <f t="shared" si="154"/>
        <v>156010</v>
      </c>
      <c r="I1575" s="13" t="s">
        <v>459</v>
      </c>
      <c r="J1575" s="13" t="s">
        <v>588</v>
      </c>
    </row>
    <row r="1576" spans="1:10" x14ac:dyDescent="0.2">
      <c r="A1576" s="54" t="str">
        <f>'BoR4 Rollup'!B1576</f>
        <v xml:space="preserve"> Major Repairs</v>
      </c>
      <c r="B1576" s="245">
        <v>0</v>
      </c>
      <c r="C1576" s="245">
        <v>0</v>
      </c>
      <c r="D1576" s="245">
        <v>0</v>
      </c>
      <c r="E1576" s="294">
        <f t="shared" si="155"/>
        <v>0</v>
      </c>
      <c r="F1576" s="73"/>
      <c r="G1576" s="3" t="s">
        <v>356</v>
      </c>
      <c r="H1576" s="13" t="str">
        <f t="shared" si="154"/>
        <v>156010</v>
      </c>
      <c r="I1576" s="13" t="s">
        <v>459</v>
      </c>
    </row>
    <row r="1577" spans="1:10" ht="15.75" x14ac:dyDescent="0.25">
      <c r="A1577" s="55" t="str">
        <f>'BoR4 Rollup'!B1577</f>
        <v>Total Acquisitions and Major Repairs</v>
      </c>
      <c r="B1577" s="281">
        <f>B1576+B1575+B1574</f>
        <v>0</v>
      </c>
      <c r="C1577" s="281">
        <f>C1576+C1575+C1574</f>
        <v>0</v>
      </c>
      <c r="D1577" s="281">
        <f>D1576+D1575+D1574</f>
        <v>0</v>
      </c>
      <c r="E1577" s="296">
        <f t="shared" si="155"/>
        <v>0</v>
      </c>
      <c r="F1577" s="77"/>
      <c r="G1577" s="3" t="s">
        <v>355</v>
      </c>
      <c r="H1577" s="13" t="str">
        <f t="shared" si="154"/>
        <v>156010</v>
      </c>
      <c r="I1577" s="13" t="s">
        <v>459</v>
      </c>
    </row>
    <row r="1578" spans="1:10" ht="15.75" x14ac:dyDescent="0.25">
      <c r="A1578" s="55" t="str">
        <f>'BoR4 Rollup'!B1578</f>
        <v>Function Total</v>
      </c>
      <c r="B1578" s="264">
        <f>B1577+B1573+B1568+B1564</f>
        <v>75714</v>
      </c>
      <c r="C1578" s="264">
        <f>C1577+C1573+C1568+C1564</f>
        <v>75714</v>
      </c>
      <c r="D1578" s="264">
        <f>D1577+D1573+D1568+D1564</f>
        <v>173612</v>
      </c>
      <c r="E1578" s="297">
        <f t="shared" si="155"/>
        <v>97898</v>
      </c>
      <c r="F1578" s="76"/>
      <c r="G1578" s="3" t="s">
        <v>355</v>
      </c>
      <c r="H1578" s="13" t="str">
        <f t="shared" si="154"/>
        <v>156010</v>
      </c>
      <c r="I1578" s="13" t="s">
        <v>459</v>
      </c>
    </row>
    <row r="1579" spans="1:10" ht="15.75" x14ac:dyDescent="0.25">
      <c r="A1579" s="254" t="str">
        <f>'BoR4 Rollup'!B1579</f>
        <v>Function:  Instruction</v>
      </c>
      <c r="B1579" s="255"/>
      <c r="C1579" s="256"/>
      <c r="D1579" s="256"/>
      <c r="E1579" s="257"/>
      <c r="F1579" s="72"/>
      <c r="G1579" s="3" t="s">
        <v>356</v>
      </c>
      <c r="H1579" s="13" t="str">
        <f t="shared" ref="H1579:H1599" si="156">RIGHT($A$1581,6)</f>
        <v>156011</v>
      </c>
      <c r="I1579" s="13" t="s">
        <v>460</v>
      </c>
    </row>
    <row r="1580" spans="1:10" ht="15.75" x14ac:dyDescent="0.25">
      <c r="A1580" s="106" t="str">
        <f>'BoR4 Rollup'!B1580</f>
        <v>Orgn:  Construction Trades - Scaffolding</v>
      </c>
      <c r="B1580" s="258" t="str">
        <f>+'BoR4 Rollup'!C1580</f>
        <v>Actual</v>
      </c>
      <c r="C1580" s="258" t="str">
        <f>+'BoR4 Rollup'!D1580</f>
        <v>Budgeted</v>
      </c>
      <c r="D1580" s="258" t="str">
        <f>+'BoR4 Rollup'!E1580</f>
        <v>Budgeted</v>
      </c>
      <c r="E1580" s="259" t="str">
        <f>E26</f>
        <v>2024-2025 +/-</v>
      </c>
      <c r="F1580" s="74"/>
      <c r="G1580" s="3" t="s">
        <v>356</v>
      </c>
      <c r="H1580" s="13" t="str">
        <f t="shared" si="156"/>
        <v>156011</v>
      </c>
      <c r="I1580" s="13" t="s">
        <v>460</v>
      </c>
    </row>
    <row r="1581" spans="1:10" ht="15.75" x14ac:dyDescent="0.25">
      <c r="A1581" s="248" t="str">
        <f>'BoR4 Rollup'!B1581</f>
        <v>Organization ID:  156011</v>
      </c>
      <c r="B1581" s="249" t="str">
        <f>'BoR4 Rollup'!$C$6</f>
        <v>2024-2025</v>
      </c>
      <c r="C1581" s="110" t="str">
        <f>'BoR4 Rollup'!$D$6</f>
        <v>2024-2025</v>
      </c>
      <c r="D1581" s="249" t="str">
        <f>'BoR4 Rollup'!$E$6</f>
        <v>2025-2026</v>
      </c>
      <c r="E1581" s="250" t="str">
        <f>'BoR4 Rollup'!$F$6</f>
        <v>2025-2026</v>
      </c>
      <c r="F1581" s="74"/>
      <c r="G1581" s="3" t="s">
        <v>356</v>
      </c>
      <c r="H1581" s="13" t="str">
        <f t="shared" si="156"/>
        <v>156011</v>
      </c>
      <c r="I1581" s="13" t="s">
        <v>460</v>
      </c>
    </row>
    <row r="1582" spans="1:10" x14ac:dyDescent="0.2">
      <c r="A1582" s="54" t="str">
        <f>'BoR4 Rollup'!B1582</f>
        <v xml:space="preserve">  Salaries</v>
      </c>
      <c r="B1582" s="245">
        <v>0</v>
      </c>
      <c r="C1582" s="245">
        <v>0</v>
      </c>
      <c r="D1582" s="245">
        <v>0</v>
      </c>
      <c r="E1582" s="294">
        <f t="shared" ref="E1582:E1599" si="157">+D1582-C1582</f>
        <v>0</v>
      </c>
      <c r="F1582" s="73"/>
      <c r="G1582" s="3" t="s">
        <v>356</v>
      </c>
      <c r="H1582" s="13" t="str">
        <f t="shared" si="156"/>
        <v>156011</v>
      </c>
      <c r="I1582" s="13" t="s">
        <v>460</v>
      </c>
      <c r="J1582" s="13" t="s">
        <v>580</v>
      </c>
    </row>
    <row r="1583" spans="1:10" x14ac:dyDescent="0.2">
      <c r="A1583" s="54" t="str">
        <f>'BoR4 Rollup'!B1583</f>
        <v xml:space="preserve">  Other Compensation</v>
      </c>
      <c r="B1583" s="245">
        <v>0</v>
      </c>
      <c r="C1583" s="245">
        <v>0</v>
      </c>
      <c r="D1583" s="245">
        <v>0</v>
      </c>
      <c r="E1583" s="294">
        <f t="shared" si="157"/>
        <v>0</v>
      </c>
      <c r="F1583" s="73"/>
      <c r="G1583" s="3" t="s">
        <v>356</v>
      </c>
      <c r="H1583" s="13" t="str">
        <f t="shared" si="156"/>
        <v>156011</v>
      </c>
      <c r="I1583" s="13" t="s">
        <v>460</v>
      </c>
    </row>
    <row r="1584" spans="1:10" x14ac:dyDescent="0.2">
      <c r="A1584" s="54" t="str">
        <f>'BoR4 Rollup'!B1584</f>
        <v xml:space="preserve">  Related Benefits</v>
      </c>
      <c r="B1584" s="245">
        <v>0</v>
      </c>
      <c r="C1584" s="245">
        <v>0</v>
      </c>
      <c r="D1584" s="245">
        <v>0</v>
      </c>
      <c r="E1584" s="294">
        <f t="shared" si="157"/>
        <v>0</v>
      </c>
      <c r="F1584" s="73"/>
      <c r="G1584" s="3" t="s">
        <v>356</v>
      </c>
      <c r="H1584" s="13" t="str">
        <f t="shared" si="156"/>
        <v>156011</v>
      </c>
      <c r="I1584" s="13" t="s">
        <v>460</v>
      </c>
      <c r="J1584" s="13" t="s">
        <v>581</v>
      </c>
    </row>
    <row r="1585" spans="1:10" ht="15.75" x14ac:dyDescent="0.25">
      <c r="A1585" s="55" t="str">
        <f>'BoR4 Rollup'!B1585</f>
        <v>Total Personal Services</v>
      </c>
      <c r="B1585" s="264">
        <f>B1584+B1583+B1582</f>
        <v>0</v>
      </c>
      <c r="C1585" s="264">
        <f>C1584+C1583+C1582</f>
        <v>0</v>
      </c>
      <c r="D1585" s="264">
        <f>D1584+D1583+D1582</f>
        <v>0</v>
      </c>
      <c r="E1585" s="295">
        <f t="shared" si="157"/>
        <v>0</v>
      </c>
      <c r="F1585" s="76"/>
      <c r="G1585" s="3" t="s">
        <v>355</v>
      </c>
      <c r="H1585" s="13" t="str">
        <f t="shared" si="156"/>
        <v>156011</v>
      </c>
      <c r="I1585" s="13" t="s">
        <v>460</v>
      </c>
    </row>
    <row r="1586" spans="1:10" x14ac:dyDescent="0.2">
      <c r="A1586" s="54" t="str">
        <f>'BoR4 Rollup'!B1586</f>
        <v xml:space="preserve"> Travel</v>
      </c>
      <c r="B1586" s="245">
        <v>0</v>
      </c>
      <c r="C1586" s="245">
        <v>0</v>
      </c>
      <c r="D1586" s="245">
        <v>0</v>
      </c>
      <c r="E1586" s="294">
        <f t="shared" si="157"/>
        <v>0</v>
      </c>
      <c r="F1586" s="73"/>
      <c r="G1586" s="3" t="s">
        <v>356</v>
      </c>
      <c r="H1586" s="13" t="str">
        <f t="shared" si="156"/>
        <v>156011</v>
      </c>
      <c r="I1586" s="13" t="s">
        <v>460</v>
      </c>
      <c r="J1586" s="13" t="s">
        <v>582</v>
      </c>
    </row>
    <row r="1587" spans="1:10" x14ac:dyDescent="0.2">
      <c r="A1587" s="54" t="str">
        <f>'BoR4 Rollup'!B1587</f>
        <v xml:space="preserve"> Operating Services</v>
      </c>
      <c r="B1587" s="245">
        <v>0</v>
      </c>
      <c r="C1587" s="245">
        <v>0</v>
      </c>
      <c r="D1587" s="245">
        <v>0</v>
      </c>
      <c r="E1587" s="294">
        <f t="shared" si="157"/>
        <v>0</v>
      </c>
      <c r="F1587" s="73"/>
      <c r="G1587" s="3" t="s">
        <v>356</v>
      </c>
      <c r="H1587" s="13" t="str">
        <f t="shared" si="156"/>
        <v>156011</v>
      </c>
      <c r="I1587" s="13" t="s">
        <v>460</v>
      </c>
      <c r="J1587" s="13" t="s">
        <v>583</v>
      </c>
    </row>
    <row r="1588" spans="1:10" x14ac:dyDescent="0.2">
      <c r="A1588" s="54" t="str">
        <f>'BoR4 Rollup'!B1588</f>
        <v xml:space="preserve"> Supplies</v>
      </c>
      <c r="B1588" s="245">
        <v>0</v>
      </c>
      <c r="C1588" s="245">
        <v>0</v>
      </c>
      <c r="D1588" s="245">
        <v>0</v>
      </c>
      <c r="E1588" s="294">
        <f t="shared" si="157"/>
        <v>0</v>
      </c>
      <c r="F1588" s="73"/>
      <c r="G1588" s="3" t="s">
        <v>356</v>
      </c>
      <c r="H1588" s="13" t="str">
        <f t="shared" si="156"/>
        <v>156011</v>
      </c>
      <c r="I1588" s="13" t="s">
        <v>460</v>
      </c>
      <c r="J1588" s="13" t="s">
        <v>584</v>
      </c>
    </row>
    <row r="1589" spans="1:10" ht="15.75" x14ac:dyDescent="0.25">
      <c r="A1589" s="55" t="str">
        <f>'BoR4 Rollup'!B1589</f>
        <v>Total Operating Expenses</v>
      </c>
      <c r="B1589" s="281">
        <f>B1588+B1587+B1586</f>
        <v>0</v>
      </c>
      <c r="C1589" s="281">
        <f>C1588+C1587+C1586</f>
        <v>0</v>
      </c>
      <c r="D1589" s="281">
        <f>D1588+D1587+D1586</f>
        <v>0</v>
      </c>
      <c r="E1589" s="296">
        <f t="shared" si="157"/>
        <v>0</v>
      </c>
      <c r="F1589" s="77"/>
      <c r="G1589" s="3" t="s">
        <v>355</v>
      </c>
      <c r="H1589" s="13" t="str">
        <f t="shared" si="156"/>
        <v>156011</v>
      </c>
      <c r="I1589" s="13" t="s">
        <v>460</v>
      </c>
    </row>
    <row r="1590" spans="1:10" x14ac:dyDescent="0.2">
      <c r="A1590" s="54" t="str">
        <f>'BoR4 Rollup'!B1590</f>
        <v xml:space="preserve"> Professional Services</v>
      </c>
      <c r="B1590" s="245">
        <v>0</v>
      </c>
      <c r="C1590" s="245">
        <v>0</v>
      </c>
      <c r="D1590" s="245">
        <v>0</v>
      </c>
      <c r="E1590" s="294">
        <f t="shared" si="157"/>
        <v>0</v>
      </c>
      <c r="F1590" s="73"/>
      <c r="G1590" s="3" t="s">
        <v>356</v>
      </c>
      <c r="H1590" s="13" t="str">
        <f t="shared" si="156"/>
        <v>156011</v>
      </c>
      <c r="I1590" s="13" t="s">
        <v>460</v>
      </c>
      <c r="J1590" s="13" t="s">
        <v>585</v>
      </c>
    </row>
    <row r="1591" spans="1:10" x14ac:dyDescent="0.2">
      <c r="A1591" s="54" t="str">
        <f>'BoR4 Rollup'!B1591</f>
        <v xml:space="preserve"> Other Charges</v>
      </c>
      <c r="B1591" s="245">
        <v>0</v>
      </c>
      <c r="C1591" s="245">
        <v>0</v>
      </c>
      <c r="D1591" s="245">
        <v>0</v>
      </c>
      <c r="E1591" s="294">
        <f t="shared" si="157"/>
        <v>0</v>
      </c>
      <c r="F1591" s="73"/>
      <c r="G1591" s="3" t="s">
        <v>356</v>
      </c>
      <c r="H1591" s="13" t="str">
        <f t="shared" si="156"/>
        <v>156011</v>
      </c>
      <c r="I1591" s="13" t="s">
        <v>460</v>
      </c>
      <c r="J1591" s="13" t="s">
        <v>586</v>
      </c>
    </row>
    <row r="1592" spans="1:10" x14ac:dyDescent="0.2">
      <c r="A1592" s="54" t="str">
        <f>'BoR4 Rollup'!B1592</f>
        <v xml:space="preserve"> Debt Services</v>
      </c>
      <c r="B1592" s="245">
        <v>0</v>
      </c>
      <c r="C1592" s="245">
        <v>0</v>
      </c>
      <c r="D1592" s="245">
        <v>0</v>
      </c>
      <c r="E1592" s="294">
        <f t="shared" si="157"/>
        <v>0</v>
      </c>
      <c r="F1592" s="73"/>
      <c r="G1592" s="3" t="s">
        <v>356</v>
      </c>
      <c r="H1592" s="13" t="str">
        <f t="shared" si="156"/>
        <v>156011</v>
      </c>
      <c r="I1592" s="13" t="s">
        <v>460</v>
      </c>
    </row>
    <row r="1593" spans="1:10" x14ac:dyDescent="0.2">
      <c r="A1593" s="54" t="str">
        <f>'BoR4 Rollup'!B1593</f>
        <v xml:space="preserve"> Interagency Transfers</v>
      </c>
      <c r="B1593" s="245">
        <v>0</v>
      </c>
      <c r="C1593" s="245">
        <v>0</v>
      </c>
      <c r="D1593" s="245">
        <v>0</v>
      </c>
      <c r="E1593" s="294">
        <f t="shared" si="157"/>
        <v>0</v>
      </c>
      <c r="F1593" s="73"/>
      <c r="G1593" s="3" t="s">
        <v>356</v>
      </c>
      <c r="H1593" s="13" t="str">
        <f t="shared" si="156"/>
        <v>156011</v>
      </c>
      <c r="I1593" s="13" t="s">
        <v>460</v>
      </c>
      <c r="J1593" s="13" t="s">
        <v>587</v>
      </c>
    </row>
    <row r="1594" spans="1:10" ht="15.75" x14ac:dyDescent="0.25">
      <c r="A1594" s="55" t="str">
        <f>'BoR4 Rollup'!B1594</f>
        <v>Total Other Charges</v>
      </c>
      <c r="B1594" s="281">
        <f>B1593+B1592+B1591+B1590</f>
        <v>0</v>
      </c>
      <c r="C1594" s="281">
        <f>C1593+C1592+C1591+C1590</f>
        <v>0</v>
      </c>
      <c r="D1594" s="281">
        <f>D1593+D1592+D1591+D1590</f>
        <v>0</v>
      </c>
      <c r="E1594" s="296">
        <f t="shared" si="157"/>
        <v>0</v>
      </c>
      <c r="F1594" s="77"/>
      <c r="G1594" s="3" t="s">
        <v>355</v>
      </c>
      <c r="H1594" s="13" t="str">
        <f t="shared" si="156"/>
        <v>156011</v>
      </c>
      <c r="I1594" s="13" t="s">
        <v>460</v>
      </c>
    </row>
    <row r="1595" spans="1:10" x14ac:dyDescent="0.2">
      <c r="A1595" s="54" t="str">
        <f>'BoR4 Rollup'!B1595</f>
        <v xml:space="preserve"> General Acquisitions</v>
      </c>
      <c r="B1595" s="245">
        <v>0</v>
      </c>
      <c r="C1595" s="245">
        <v>0</v>
      </c>
      <c r="D1595" s="245">
        <v>0</v>
      </c>
      <c r="E1595" s="294">
        <f t="shared" si="157"/>
        <v>0</v>
      </c>
      <c r="F1595" s="73"/>
      <c r="G1595" s="3" t="s">
        <v>356</v>
      </c>
      <c r="H1595" s="13" t="str">
        <f t="shared" si="156"/>
        <v>156011</v>
      </c>
      <c r="I1595" s="13" t="s">
        <v>460</v>
      </c>
      <c r="J1595" s="13" t="s">
        <v>588</v>
      </c>
    </row>
    <row r="1596" spans="1:10" x14ac:dyDescent="0.2">
      <c r="A1596" s="54" t="str">
        <f>'BoR4 Rollup'!B1596</f>
        <v xml:space="preserve"> Library Acquisitions</v>
      </c>
      <c r="B1596" s="245">
        <v>0</v>
      </c>
      <c r="C1596" s="245">
        <v>0</v>
      </c>
      <c r="D1596" s="245">
        <v>0</v>
      </c>
      <c r="E1596" s="294">
        <f t="shared" si="157"/>
        <v>0</v>
      </c>
      <c r="F1596" s="73"/>
      <c r="G1596" s="3" t="s">
        <v>356</v>
      </c>
      <c r="H1596" s="13" t="str">
        <f t="shared" si="156"/>
        <v>156011</v>
      </c>
      <c r="I1596" s="13" t="s">
        <v>460</v>
      </c>
      <c r="J1596" s="13" t="s">
        <v>588</v>
      </c>
    </row>
    <row r="1597" spans="1:10" x14ac:dyDescent="0.2">
      <c r="A1597" s="54" t="str">
        <f>'BoR4 Rollup'!B1597</f>
        <v xml:space="preserve"> Major Repairs</v>
      </c>
      <c r="B1597" s="245">
        <v>0</v>
      </c>
      <c r="C1597" s="245">
        <v>0</v>
      </c>
      <c r="D1597" s="245">
        <v>0</v>
      </c>
      <c r="E1597" s="294">
        <f t="shared" si="157"/>
        <v>0</v>
      </c>
      <c r="F1597" s="73"/>
      <c r="G1597" s="3" t="s">
        <v>356</v>
      </c>
      <c r="H1597" s="13" t="str">
        <f t="shared" si="156"/>
        <v>156011</v>
      </c>
      <c r="I1597" s="13" t="s">
        <v>460</v>
      </c>
    </row>
    <row r="1598" spans="1:10" ht="15.75" x14ac:dyDescent="0.25">
      <c r="A1598" s="55" t="str">
        <f>'BoR4 Rollup'!B1598</f>
        <v>Total Acquisitions and Major Repairs</v>
      </c>
      <c r="B1598" s="281">
        <f>B1597+B1596+B1595</f>
        <v>0</v>
      </c>
      <c r="C1598" s="281">
        <f>C1597+C1596+C1595</f>
        <v>0</v>
      </c>
      <c r="D1598" s="281">
        <f>D1597+D1596+D1595</f>
        <v>0</v>
      </c>
      <c r="E1598" s="296">
        <f t="shared" si="157"/>
        <v>0</v>
      </c>
      <c r="F1598" s="77"/>
      <c r="G1598" s="3" t="s">
        <v>355</v>
      </c>
      <c r="H1598" s="13" t="str">
        <f t="shared" si="156"/>
        <v>156011</v>
      </c>
      <c r="I1598" s="13" t="s">
        <v>460</v>
      </c>
    </row>
    <row r="1599" spans="1:10" ht="15.75" x14ac:dyDescent="0.25">
      <c r="A1599" s="55" t="str">
        <f>'BoR4 Rollup'!B1599</f>
        <v>Function Total</v>
      </c>
      <c r="B1599" s="264">
        <f>B1598+B1594+B1589+B1585</f>
        <v>0</v>
      </c>
      <c r="C1599" s="264">
        <f>C1598+C1594+C1589+C1585</f>
        <v>0</v>
      </c>
      <c r="D1599" s="264">
        <f>D1598+D1594+D1589+D1585</f>
        <v>0</v>
      </c>
      <c r="E1599" s="297">
        <f t="shared" si="157"/>
        <v>0</v>
      </c>
      <c r="F1599" s="76"/>
      <c r="G1599" s="3" t="s">
        <v>355</v>
      </c>
      <c r="H1599" s="13" t="str">
        <f t="shared" si="156"/>
        <v>156011</v>
      </c>
      <c r="I1599" s="13" t="s">
        <v>460</v>
      </c>
    </row>
    <row r="1600" spans="1:10" ht="15.75" x14ac:dyDescent="0.25">
      <c r="A1600" s="254" t="str">
        <f>'BoR4 Rollup'!B1600</f>
        <v>Function:  Instruction</v>
      </c>
      <c r="B1600" s="255"/>
      <c r="C1600" s="256"/>
      <c r="D1600" s="256"/>
      <c r="E1600" s="257"/>
      <c r="F1600" s="72"/>
      <c r="G1600" s="3" t="s">
        <v>357</v>
      </c>
      <c r="H1600" s="13" t="str">
        <f t="shared" ref="H1600:H1620" si="158">RIGHT($A$1602,6)</f>
        <v>157001</v>
      </c>
      <c r="I1600" s="13" t="s">
        <v>461</v>
      </c>
    </row>
    <row r="1601" spans="1:10" ht="15.75" x14ac:dyDescent="0.25">
      <c r="A1601" s="106" t="str">
        <f>'BoR4 Rollup'!B1601</f>
        <v>Orgn:  Industrial Trades Admin</v>
      </c>
      <c r="B1601" s="258" t="str">
        <f>+'BoR4 Rollup'!C1601</f>
        <v>Actual</v>
      </c>
      <c r="C1601" s="258" t="str">
        <f>+'BoR4 Rollup'!D1601</f>
        <v>Budgeted</v>
      </c>
      <c r="D1601" s="258" t="str">
        <f>+'BoR4 Rollup'!E1601</f>
        <v>Budgeted</v>
      </c>
      <c r="E1601" s="259" t="str">
        <f>E5</f>
        <v>2024-2025 +/-</v>
      </c>
      <c r="F1601" s="78"/>
      <c r="G1601" s="3" t="s">
        <v>357</v>
      </c>
      <c r="H1601" s="13" t="str">
        <f t="shared" si="158"/>
        <v>157001</v>
      </c>
      <c r="I1601" s="13" t="s">
        <v>461</v>
      </c>
    </row>
    <row r="1602" spans="1:10" ht="15.75" x14ac:dyDescent="0.25">
      <c r="A1602" s="248" t="str">
        <f>'BoR4 Rollup'!B1602</f>
        <v>Organization ID:  157001</v>
      </c>
      <c r="B1602" s="249" t="str">
        <f>'BoR4 Rollup'!$C$6</f>
        <v>2024-2025</v>
      </c>
      <c r="C1602" s="110" t="str">
        <f>'BoR4 Rollup'!$D$6</f>
        <v>2024-2025</v>
      </c>
      <c r="D1602" s="249" t="str">
        <f>'BoR4 Rollup'!$E$6</f>
        <v>2025-2026</v>
      </c>
      <c r="E1602" s="250" t="str">
        <f>'BoR4 Rollup'!$F$6</f>
        <v>2025-2026</v>
      </c>
      <c r="F1602" s="78"/>
      <c r="G1602" s="3" t="s">
        <v>357</v>
      </c>
      <c r="H1602" s="13" t="str">
        <f t="shared" si="158"/>
        <v>157001</v>
      </c>
      <c r="I1602" s="13" t="s">
        <v>461</v>
      </c>
    </row>
    <row r="1603" spans="1:10" x14ac:dyDescent="0.2">
      <c r="A1603" s="54" t="str">
        <f>'BoR4 Rollup'!B1603</f>
        <v xml:space="preserve">  Salaries</v>
      </c>
      <c r="B1603" s="245">
        <v>0</v>
      </c>
      <c r="C1603" s="245">
        <v>0</v>
      </c>
      <c r="D1603" s="245">
        <v>0</v>
      </c>
      <c r="E1603" s="294">
        <f t="shared" ref="E1603:E1620" si="159">+D1603-C1603</f>
        <v>0</v>
      </c>
      <c r="F1603" s="73"/>
      <c r="G1603" s="3" t="s">
        <v>357</v>
      </c>
      <c r="H1603" s="13" t="str">
        <f t="shared" si="158"/>
        <v>157001</v>
      </c>
      <c r="I1603" s="13" t="s">
        <v>461</v>
      </c>
      <c r="J1603" s="13" t="s">
        <v>580</v>
      </c>
    </row>
    <row r="1604" spans="1:10" x14ac:dyDescent="0.2">
      <c r="A1604" s="54" t="str">
        <f>'BoR4 Rollup'!B1604</f>
        <v xml:space="preserve">  Other Compensation</v>
      </c>
      <c r="B1604" s="245">
        <v>0</v>
      </c>
      <c r="C1604" s="245">
        <v>0</v>
      </c>
      <c r="D1604" s="245">
        <v>0</v>
      </c>
      <c r="E1604" s="294">
        <f t="shared" si="159"/>
        <v>0</v>
      </c>
      <c r="F1604" s="73"/>
      <c r="G1604" s="3" t="s">
        <v>357</v>
      </c>
      <c r="H1604" s="13" t="str">
        <f t="shared" si="158"/>
        <v>157001</v>
      </c>
      <c r="I1604" s="13" t="s">
        <v>461</v>
      </c>
    </row>
    <row r="1605" spans="1:10" x14ac:dyDescent="0.2">
      <c r="A1605" s="54" t="str">
        <f>'BoR4 Rollup'!B1605</f>
        <v xml:space="preserve">  Related Benefits</v>
      </c>
      <c r="B1605" s="245">
        <v>0</v>
      </c>
      <c r="C1605" s="245">
        <v>0</v>
      </c>
      <c r="D1605" s="245">
        <v>0</v>
      </c>
      <c r="E1605" s="294">
        <f t="shared" si="159"/>
        <v>0</v>
      </c>
      <c r="F1605" s="73"/>
      <c r="G1605" s="3" t="s">
        <v>357</v>
      </c>
      <c r="H1605" s="13" t="str">
        <f t="shared" si="158"/>
        <v>157001</v>
      </c>
      <c r="I1605" s="13" t="s">
        <v>461</v>
      </c>
      <c r="J1605" s="13" t="s">
        <v>581</v>
      </c>
    </row>
    <row r="1606" spans="1:10" ht="15.75" x14ac:dyDescent="0.25">
      <c r="A1606" s="55" t="str">
        <f>'BoR4 Rollup'!B1606</f>
        <v>Total Personal Services</v>
      </c>
      <c r="B1606" s="264">
        <f>B1605+B1604+B1603</f>
        <v>0</v>
      </c>
      <c r="C1606" s="264">
        <f>C1605+C1604+C1603</f>
        <v>0</v>
      </c>
      <c r="D1606" s="264">
        <f>D1605+D1604+D1603</f>
        <v>0</v>
      </c>
      <c r="E1606" s="295">
        <f t="shared" si="159"/>
        <v>0</v>
      </c>
      <c r="F1606" s="76"/>
      <c r="G1606" s="3" t="s">
        <v>357</v>
      </c>
      <c r="H1606" s="13" t="str">
        <f t="shared" si="158"/>
        <v>157001</v>
      </c>
      <c r="I1606" s="13" t="s">
        <v>461</v>
      </c>
    </row>
    <row r="1607" spans="1:10" x14ac:dyDescent="0.2">
      <c r="A1607" s="54" t="str">
        <f>'BoR4 Rollup'!B1607</f>
        <v xml:space="preserve"> Travel</v>
      </c>
      <c r="B1607" s="245">
        <v>0</v>
      </c>
      <c r="C1607" s="245">
        <v>0</v>
      </c>
      <c r="D1607" s="245">
        <v>0</v>
      </c>
      <c r="E1607" s="294">
        <f t="shared" si="159"/>
        <v>0</v>
      </c>
      <c r="F1607" s="73"/>
      <c r="G1607" s="3" t="s">
        <v>357</v>
      </c>
      <c r="H1607" s="13" t="str">
        <f t="shared" si="158"/>
        <v>157001</v>
      </c>
      <c r="I1607" s="13" t="s">
        <v>461</v>
      </c>
      <c r="J1607" s="13" t="s">
        <v>582</v>
      </c>
    </row>
    <row r="1608" spans="1:10" x14ac:dyDescent="0.2">
      <c r="A1608" s="54" t="str">
        <f>'BoR4 Rollup'!B1608</f>
        <v xml:space="preserve"> Operating Services</v>
      </c>
      <c r="B1608" s="245">
        <v>0</v>
      </c>
      <c r="C1608" s="245">
        <v>0</v>
      </c>
      <c r="D1608" s="245">
        <v>0</v>
      </c>
      <c r="E1608" s="294">
        <f t="shared" si="159"/>
        <v>0</v>
      </c>
      <c r="F1608" s="73"/>
      <c r="G1608" s="3" t="s">
        <v>357</v>
      </c>
      <c r="H1608" s="13" t="str">
        <f t="shared" si="158"/>
        <v>157001</v>
      </c>
      <c r="I1608" s="13" t="s">
        <v>461</v>
      </c>
      <c r="J1608" s="13" t="s">
        <v>583</v>
      </c>
    </row>
    <row r="1609" spans="1:10" x14ac:dyDescent="0.2">
      <c r="A1609" s="54" t="str">
        <f>'BoR4 Rollup'!B1609</f>
        <v xml:space="preserve"> Supplies</v>
      </c>
      <c r="B1609" s="245">
        <v>0</v>
      </c>
      <c r="C1609" s="245">
        <v>0</v>
      </c>
      <c r="D1609" s="245">
        <v>0</v>
      </c>
      <c r="E1609" s="294">
        <f t="shared" si="159"/>
        <v>0</v>
      </c>
      <c r="F1609" s="73"/>
      <c r="G1609" s="3" t="s">
        <v>357</v>
      </c>
      <c r="H1609" s="13" t="str">
        <f t="shared" si="158"/>
        <v>157001</v>
      </c>
      <c r="I1609" s="13" t="s">
        <v>461</v>
      </c>
      <c r="J1609" s="13" t="s">
        <v>584</v>
      </c>
    </row>
    <row r="1610" spans="1:10" ht="15.75" x14ac:dyDescent="0.25">
      <c r="A1610" s="55" t="str">
        <f>'BoR4 Rollup'!B1610</f>
        <v>Total Operating Expenses</v>
      </c>
      <c r="B1610" s="281">
        <f>B1609+B1608+B1607</f>
        <v>0</v>
      </c>
      <c r="C1610" s="281">
        <f>C1609+C1608+C1607</f>
        <v>0</v>
      </c>
      <c r="D1610" s="281">
        <f>D1609+D1608+D1607</f>
        <v>0</v>
      </c>
      <c r="E1610" s="296">
        <f t="shared" si="159"/>
        <v>0</v>
      </c>
      <c r="F1610" s="77"/>
      <c r="G1610" s="3" t="s">
        <v>357</v>
      </c>
      <c r="H1610" s="13" t="str">
        <f t="shared" si="158"/>
        <v>157001</v>
      </c>
      <c r="I1610" s="13" t="s">
        <v>461</v>
      </c>
    </row>
    <row r="1611" spans="1:10" x14ac:dyDescent="0.2">
      <c r="A1611" s="54" t="str">
        <f>'BoR4 Rollup'!B1611</f>
        <v xml:space="preserve"> Professional Services</v>
      </c>
      <c r="B1611" s="245">
        <v>0</v>
      </c>
      <c r="C1611" s="245">
        <v>0</v>
      </c>
      <c r="D1611" s="245">
        <v>0</v>
      </c>
      <c r="E1611" s="294">
        <f t="shared" si="159"/>
        <v>0</v>
      </c>
      <c r="F1611" s="73"/>
      <c r="G1611" s="3" t="s">
        <v>357</v>
      </c>
      <c r="H1611" s="13" t="str">
        <f t="shared" si="158"/>
        <v>157001</v>
      </c>
      <c r="I1611" s="13" t="s">
        <v>461</v>
      </c>
      <c r="J1611" s="13" t="s">
        <v>585</v>
      </c>
    </row>
    <row r="1612" spans="1:10" x14ac:dyDescent="0.2">
      <c r="A1612" s="54" t="str">
        <f>'BoR4 Rollup'!B1612</f>
        <v xml:space="preserve"> Other Charges</v>
      </c>
      <c r="B1612" s="245">
        <v>0</v>
      </c>
      <c r="C1612" s="245">
        <v>0</v>
      </c>
      <c r="D1612" s="245">
        <v>0</v>
      </c>
      <c r="E1612" s="294">
        <f t="shared" si="159"/>
        <v>0</v>
      </c>
      <c r="F1612" s="73"/>
      <c r="G1612" s="3" t="s">
        <v>357</v>
      </c>
      <c r="H1612" s="13" t="str">
        <f t="shared" si="158"/>
        <v>157001</v>
      </c>
      <c r="I1612" s="13" t="s">
        <v>461</v>
      </c>
      <c r="J1612" s="13" t="s">
        <v>586</v>
      </c>
    </row>
    <row r="1613" spans="1:10" x14ac:dyDescent="0.2">
      <c r="A1613" s="54" t="str">
        <f>'BoR4 Rollup'!B1613</f>
        <v xml:space="preserve"> Debt Services</v>
      </c>
      <c r="B1613" s="245">
        <v>0</v>
      </c>
      <c r="C1613" s="245">
        <v>0</v>
      </c>
      <c r="D1613" s="245">
        <v>0</v>
      </c>
      <c r="E1613" s="294">
        <f t="shared" si="159"/>
        <v>0</v>
      </c>
      <c r="F1613" s="73"/>
      <c r="G1613" s="3" t="s">
        <v>357</v>
      </c>
      <c r="H1613" s="13" t="str">
        <f t="shared" si="158"/>
        <v>157001</v>
      </c>
      <c r="I1613" s="13" t="s">
        <v>461</v>
      </c>
    </row>
    <row r="1614" spans="1:10" x14ac:dyDescent="0.2">
      <c r="A1614" s="54" t="str">
        <f>'BoR4 Rollup'!B1614</f>
        <v xml:space="preserve"> Interagency Transfers</v>
      </c>
      <c r="B1614" s="245">
        <v>0</v>
      </c>
      <c r="C1614" s="245">
        <v>0</v>
      </c>
      <c r="D1614" s="245">
        <v>0</v>
      </c>
      <c r="E1614" s="294">
        <f t="shared" si="159"/>
        <v>0</v>
      </c>
      <c r="F1614" s="73"/>
      <c r="G1614" s="3" t="s">
        <v>357</v>
      </c>
      <c r="H1614" s="13" t="str">
        <f t="shared" si="158"/>
        <v>157001</v>
      </c>
      <c r="I1614" s="13" t="s">
        <v>461</v>
      </c>
      <c r="J1614" s="13" t="s">
        <v>587</v>
      </c>
    </row>
    <row r="1615" spans="1:10" ht="15.75" x14ac:dyDescent="0.25">
      <c r="A1615" s="55" t="str">
        <f>'BoR4 Rollup'!B1615</f>
        <v>Total Other Charges</v>
      </c>
      <c r="B1615" s="281">
        <f>B1614+B1613+B1612+B1611</f>
        <v>0</v>
      </c>
      <c r="C1615" s="281">
        <f>C1614+C1613+C1612+C1611</f>
        <v>0</v>
      </c>
      <c r="D1615" s="281">
        <f>D1614+D1613+D1612+D1611</f>
        <v>0</v>
      </c>
      <c r="E1615" s="296">
        <f t="shared" si="159"/>
        <v>0</v>
      </c>
      <c r="F1615" s="77"/>
      <c r="G1615" s="3" t="s">
        <v>357</v>
      </c>
      <c r="H1615" s="13" t="str">
        <f t="shared" si="158"/>
        <v>157001</v>
      </c>
      <c r="I1615" s="13" t="s">
        <v>461</v>
      </c>
    </row>
    <row r="1616" spans="1:10" x14ac:dyDescent="0.2">
      <c r="A1616" s="54" t="str">
        <f>'BoR4 Rollup'!B1616</f>
        <v xml:space="preserve"> General Acquisitions</v>
      </c>
      <c r="B1616" s="245">
        <v>0</v>
      </c>
      <c r="C1616" s="245">
        <v>0</v>
      </c>
      <c r="D1616" s="245">
        <v>0</v>
      </c>
      <c r="E1616" s="294">
        <f t="shared" si="159"/>
        <v>0</v>
      </c>
      <c r="F1616" s="73"/>
      <c r="G1616" s="3" t="s">
        <v>357</v>
      </c>
      <c r="H1616" s="13" t="str">
        <f t="shared" si="158"/>
        <v>157001</v>
      </c>
      <c r="I1616" s="13" t="s">
        <v>461</v>
      </c>
      <c r="J1616" s="13" t="s">
        <v>588</v>
      </c>
    </row>
    <row r="1617" spans="1:10" x14ac:dyDescent="0.2">
      <c r="A1617" s="54" t="str">
        <f>'BoR4 Rollup'!B1617</f>
        <v xml:space="preserve"> Library Acquisitions</v>
      </c>
      <c r="B1617" s="245">
        <v>0</v>
      </c>
      <c r="C1617" s="245">
        <v>0</v>
      </c>
      <c r="D1617" s="245">
        <v>0</v>
      </c>
      <c r="E1617" s="294">
        <f t="shared" si="159"/>
        <v>0</v>
      </c>
      <c r="F1617" s="73"/>
      <c r="G1617" s="3" t="s">
        <v>357</v>
      </c>
      <c r="H1617" s="13" t="str">
        <f t="shared" si="158"/>
        <v>157001</v>
      </c>
      <c r="I1617" s="13" t="s">
        <v>461</v>
      </c>
      <c r="J1617" s="13" t="s">
        <v>588</v>
      </c>
    </row>
    <row r="1618" spans="1:10" x14ac:dyDescent="0.2">
      <c r="A1618" s="54" t="str">
        <f>'BoR4 Rollup'!B1618</f>
        <v xml:space="preserve"> Major Repairs</v>
      </c>
      <c r="B1618" s="245">
        <v>0</v>
      </c>
      <c r="C1618" s="245">
        <v>0</v>
      </c>
      <c r="D1618" s="245">
        <v>0</v>
      </c>
      <c r="E1618" s="294">
        <f t="shared" si="159"/>
        <v>0</v>
      </c>
      <c r="F1618" s="73"/>
      <c r="G1618" s="3" t="s">
        <v>357</v>
      </c>
      <c r="H1618" s="13" t="str">
        <f t="shared" si="158"/>
        <v>157001</v>
      </c>
      <c r="I1618" s="13" t="s">
        <v>461</v>
      </c>
    </row>
    <row r="1619" spans="1:10" ht="15.75" x14ac:dyDescent="0.25">
      <c r="A1619" s="55" t="str">
        <f>'BoR4 Rollup'!B1619</f>
        <v>Total Acquisitions and Major Repairs</v>
      </c>
      <c r="B1619" s="281">
        <f>B1618+B1617+B1616</f>
        <v>0</v>
      </c>
      <c r="C1619" s="281">
        <f>C1618+C1617+C1616</f>
        <v>0</v>
      </c>
      <c r="D1619" s="281">
        <f>D1618+D1617+D1616</f>
        <v>0</v>
      </c>
      <c r="E1619" s="296">
        <f t="shared" si="159"/>
        <v>0</v>
      </c>
      <c r="F1619" s="77"/>
      <c r="G1619" s="3" t="s">
        <v>357</v>
      </c>
      <c r="H1619" s="13" t="str">
        <f t="shared" si="158"/>
        <v>157001</v>
      </c>
      <c r="I1619" s="13" t="s">
        <v>461</v>
      </c>
    </row>
    <row r="1620" spans="1:10" ht="15.75" x14ac:dyDescent="0.25">
      <c r="A1620" s="55" t="str">
        <f>'BoR4 Rollup'!B1620</f>
        <v>Function Total</v>
      </c>
      <c r="B1620" s="264">
        <f>B1619+B1615+B1610+B1606</f>
        <v>0</v>
      </c>
      <c r="C1620" s="264">
        <f>C1619+C1615+C1610+C1606</f>
        <v>0</v>
      </c>
      <c r="D1620" s="264">
        <f>D1619+D1615+D1610+D1606</f>
        <v>0</v>
      </c>
      <c r="E1620" s="297">
        <f t="shared" si="159"/>
        <v>0</v>
      </c>
      <c r="F1620" s="76"/>
      <c r="G1620" s="3" t="s">
        <v>357</v>
      </c>
      <c r="H1620" s="13" t="str">
        <f t="shared" si="158"/>
        <v>157001</v>
      </c>
      <c r="I1620" s="13" t="s">
        <v>461</v>
      </c>
    </row>
    <row r="1621" spans="1:10" ht="15.75" x14ac:dyDescent="0.25">
      <c r="A1621" s="254" t="str">
        <f>'BoR4 Rollup'!B1621</f>
        <v>Function:  Instruction</v>
      </c>
      <c r="B1621" s="255"/>
      <c r="C1621" s="256"/>
      <c r="D1621" s="256"/>
      <c r="E1621" s="257"/>
      <c r="F1621" s="72"/>
      <c r="G1621" s="3" t="s">
        <v>357</v>
      </c>
      <c r="H1621" s="13" t="str">
        <f t="shared" ref="H1621:H1641" si="160">RIGHT($A$1623,6)</f>
        <v>157009</v>
      </c>
      <c r="I1621" s="13" t="s">
        <v>462</v>
      </c>
    </row>
    <row r="1622" spans="1:10" ht="15.75" x14ac:dyDescent="0.25">
      <c r="A1622" s="106" t="str">
        <f>'BoR4 Rollup'!B1622</f>
        <v>Orgn:  Industrial Trades-AlternativeEnergy</v>
      </c>
      <c r="B1622" s="258" t="str">
        <f>+'BoR4 Rollup'!C1622</f>
        <v>Actual</v>
      </c>
      <c r="C1622" s="258" t="str">
        <f>+'BoR4 Rollup'!D1622</f>
        <v>Budgeted</v>
      </c>
      <c r="D1622" s="258" t="str">
        <f>+'BoR4 Rollup'!E1622</f>
        <v>Budgeted</v>
      </c>
      <c r="E1622" s="259" t="str">
        <f>E5</f>
        <v>2024-2025 +/-</v>
      </c>
      <c r="F1622" s="78"/>
      <c r="G1622" s="3" t="s">
        <v>357</v>
      </c>
      <c r="H1622" s="13" t="str">
        <f t="shared" si="160"/>
        <v>157009</v>
      </c>
      <c r="I1622" s="13" t="s">
        <v>462</v>
      </c>
    </row>
    <row r="1623" spans="1:10" ht="15.75" x14ac:dyDescent="0.25">
      <c r="A1623" s="248" t="str">
        <f>'BoR4 Rollup'!B1623</f>
        <v>Organization ID:  157009</v>
      </c>
      <c r="B1623" s="249" t="str">
        <f>'BoR4 Rollup'!$C$6</f>
        <v>2024-2025</v>
      </c>
      <c r="C1623" s="110" t="str">
        <f>'BoR4 Rollup'!$D$6</f>
        <v>2024-2025</v>
      </c>
      <c r="D1623" s="249" t="str">
        <f>'BoR4 Rollup'!$E$6</f>
        <v>2025-2026</v>
      </c>
      <c r="E1623" s="250" t="str">
        <f>'BoR4 Rollup'!$F$6</f>
        <v>2025-2026</v>
      </c>
      <c r="F1623" s="78"/>
      <c r="G1623" s="3" t="s">
        <v>357</v>
      </c>
      <c r="H1623" s="13" t="str">
        <f t="shared" si="160"/>
        <v>157009</v>
      </c>
      <c r="I1623" s="13" t="s">
        <v>462</v>
      </c>
    </row>
    <row r="1624" spans="1:10" x14ac:dyDescent="0.2">
      <c r="A1624" s="54" t="str">
        <f>'BoR4 Rollup'!B1624</f>
        <v xml:space="preserve">  Salaries</v>
      </c>
      <c r="B1624" s="245">
        <v>0</v>
      </c>
      <c r="C1624" s="245">
        <v>0</v>
      </c>
      <c r="D1624" s="245">
        <v>0</v>
      </c>
      <c r="E1624" s="294">
        <f t="shared" ref="E1624:E1641" si="161">+D1624-C1624</f>
        <v>0</v>
      </c>
      <c r="F1624" s="73"/>
      <c r="G1624" s="3" t="s">
        <v>357</v>
      </c>
      <c r="H1624" s="13" t="str">
        <f t="shared" si="160"/>
        <v>157009</v>
      </c>
      <c r="I1624" s="13" t="s">
        <v>462</v>
      </c>
      <c r="J1624" s="13" t="s">
        <v>580</v>
      </c>
    </row>
    <row r="1625" spans="1:10" x14ac:dyDescent="0.2">
      <c r="A1625" s="54" t="str">
        <f>'BoR4 Rollup'!B1625</f>
        <v xml:space="preserve">  Other Compensation</v>
      </c>
      <c r="B1625" s="245">
        <v>0</v>
      </c>
      <c r="C1625" s="245">
        <v>0</v>
      </c>
      <c r="D1625" s="245">
        <v>0</v>
      </c>
      <c r="E1625" s="294">
        <f t="shared" si="161"/>
        <v>0</v>
      </c>
      <c r="F1625" s="73"/>
      <c r="G1625" s="3" t="s">
        <v>357</v>
      </c>
      <c r="H1625" s="13" t="str">
        <f t="shared" si="160"/>
        <v>157009</v>
      </c>
      <c r="I1625" s="13" t="s">
        <v>462</v>
      </c>
    </row>
    <row r="1626" spans="1:10" x14ac:dyDescent="0.2">
      <c r="A1626" s="54" t="str">
        <f>'BoR4 Rollup'!B1626</f>
        <v xml:space="preserve">  Related Benefits</v>
      </c>
      <c r="B1626" s="245">
        <v>0</v>
      </c>
      <c r="C1626" s="245">
        <v>0</v>
      </c>
      <c r="D1626" s="245">
        <v>0</v>
      </c>
      <c r="E1626" s="294">
        <f t="shared" si="161"/>
        <v>0</v>
      </c>
      <c r="F1626" s="73"/>
      <c r="G1626" s="3" t="s">
        <v>357</v>
      </c>
      <c r="H1626" s="13" t="str">
        <f t="shared" si="160"/>
        <v>157009</v>
      </c>
      <c r="I1626" s="13" t="s">
        <v>462</v>
      </c>
      <c r="J1626" s="13" t="s">
        <v>581</v>
      </c>
    </row>
    <row r="1627" spans="1:10" ht="15.75" x14ac:dyDescent="0.25">
      <c r="A1627" s="55" t="str">
        <f>'BoR4 Rollup'!B1627</f>
        <v>Total Personal Services</v>
      </c>
      <c r="B1627" s="264">
        <f>B1626+B1625+B1624</f>
        <v>0</v>
      </c>
      <c r="C1627" s="264">
        <f>C1626+C1625+C1624</f>
        <v>0</v>
      </c>
      <c r="D1627" s="264">
        <f>D1626+D1625+D1624</f>
        <v>0</v>
      </c>
      <c r="E1627" s="295">
        <f t="shared" si="161"/>
        <v>0</v>
      </c>
      <c r="F1627" s="76"/>
      <c r="G1627" s="3" t="s">
        <v>357</v>
      </c>
      <c r="H1627" s="13" t="str">
        <f t="shared" si="160"/>
        <v>157009</v>
      </c>
      <c r="I1627" s="13" t="s">
        <v>462</v>
      </c>
    </row>
    <row r="1628" spans="1:10" x14ac:dyDescent="0.2">
      <c r="A1628" s="54" t="str">
        <f>'BoR4 Rollup'!B1628</f>
        <v xml:space="preserve"> Travel</v>
      </c>
      <c r="B1628" s="245">
        <v>0</v>
      </c>
      <c r="C1628" s="245">
        <v>0</v>
      </c>
      <c r="D1628" s="245">
        <v>0</v>
      </c>
      <c r="E1628" s="294">
        <f t="shared" si="161"/>
        <v>0</v>
      </c>
      <c r="F1628" s="73"/>
      <c r="G1628" s="3" t="s">
        <v>357</v>
      </c>
      <c r="H1628" s="13" t="str">
        <f t="shared" si="160"/>
        <v>157009</v>
      </c>
      <c r="I1628" s="13" t="s">
        <v>462</v>
      </c>
      <c r="J1628" s="13" t="s">
        <v>582</v>
      </c>
    </row>
    <row r="1629" spans="1:10" x14ac:dyDescent="0.2">
      <c r="A1629" s="54" t="str">
        <f>'BoR4 Rollup'!B1629</f>
        <v xml:space="preserve"> Operating Services</v>
      </c>
      <c r="B1629" s="245">
        <v>2252</v>
      </c>
      <c r="C1629" s="245">
        <v>2252</v>
      </c>
      <c r="D1629" s="245">
        <v>0</v>
      </c>
      <c r="E1629" s="294">
        <f t="shared" si="161"/>
        <v>-2252</v>
      </c>
      <c r="F1629" s="73"/>
      <c r="G1629" s="3" t="s">
        <v>357</v>
      </c>
      <c r="H1629" s="13" t="str">
        <f t="shared" si="160"/>
        <v>157009</v>
      </c>
      <c r="I1629" s="13" t="s">
        <v>462</v>
      </c>
      <c r="J1629" s="13" t="s">
        <v>583</v>
      </c>
    </row>
    <row r="1630" spans="1:10" x14ac:dyDescent="0.2">
      <c r="A1630" s="54" t="str">
        <f>'BoR4 Rollup'!B1630</f>
        <v xml:space="preserve"> Supplies</v>
      </c>
      <c r="B1630" s="245">
        <v>2857</v>
      </c>
      <c r="C1630" s="245">
        <v>2857</v>
      </c>
      <c r="D1630" s="245">
        <v>0</v>
      </c>
      <c r="E1630" s="294">
        <f t="shared" si="161"/>
        <v>-2857</v>
      </c>
      <c r="F1630" s="73"/>
      <c r="G1630" s="3" t="s">
        <v>357</v>
      </c>
      <c r="H1630" s="13" t="str">
        <f t="shared" si="160"/>
        <v>157009</v>
      </c>
      <c r="I1630" s="13" t="s">
        <v>462</v>
      </c>
      <c r="J1630" s="13" t="s">
        <v>584</v>
      </c>
    </row>
    <row r="1631" spans="1:10" ht="15.75" x14ac:dyDescent="0.25">
      <c r="A1631" s="55" t="str">
        <f>'BoR4 Rollup'!B1631</f>
        <v>Total Operating Expenses</v>
      </c>
      <c r="B1631" s="281">
        <f>B1630+B1629+B1628</f>
        <v>5109</v>
      </c>
      <c r="C1631" s="281">
        <f>C1630+C1629+C1628</f>
        <v>5109</v>
      </c>
      <c r="D1631" s="281">
        <f>D1630+D1629+D1628</f>
        <v>0</v>
      </c>
      <c r="E1631" s="296">
        <f t="shared" si="161"/>
        <v>-5109</v>
      </c>
      <c r="F1631" s="77"/>
      <c r="G1631" s="3" t="s">
        <v>357</v>
      </c>
      <c r="H1631" s="13" t="str">
        <f t="shared" si="160"/>
        <v>157009</v>
      </c>
      <c r="I1631" s="13" t="s">
        <v>462</v>
      </c>
    </row>
    <row r="1632" spans="1:10" x14ac:dyDescent="0.2">
      <c r="A1632" s="54" t="str">
        <f>'BoR4 Rollup'!B1632</f>
        <v xml:space="preserve"> Professional Services</v>
      </c>
      <c r="B1632" s="245">
        <v>0</v>
      </c>
      <c r="C1632" s="245">
        <v>0</v>
      </c>
      <c r="D1632" s="245">
        <v>0</v>
      </c>
      <c r="E1632" s="294">
        <f t="shared" si="161"/>
        <v>0</v>
      </c>
      <c r="F1632" s="73"/>
      <c r="G1632" s="3" t="s">
        <v>357</v>
      </c>
      <c r="H1632" s="13" t="str">
        <f t="shared" si="160"/>
        <v>157009</v>
      </c>
      <c r="I1632" s="13" t="s">
        <v>462</v>
      </c>
      <c r="J1632" s="13" t="s">
        <v>585</v>
      </c>
    </row>
    <row r="1633" spans="1:10" x14ac:dyDescent="0.2">
      <c r="A1633" s="54" t="str">
        <f>'BoR4 Rollup'!B1633</f>
        <v xml:space="preserve"> Other Charges</v>
      </c>
      <c r="B1633" s="245">
        <v>0</v>
      </c>
      <c r="C1633" s="245">
        <v>0</v>
      </c>
      <c r="D1633" s="245">
        <v>0</v>
      </c>
      <c r="E1633" s="294">
        <f t="shared" si="161"/>
        <v>0</v>
      </c>
      <c r="F1633" s="73"/>
      <c r="G1633" s="3" t="s">
        <v>357</v>
      </c>
      <c r="H1633" s="13" t="str">
        <f t="shared" si="160"/>
        <v>157009</v>
      </c>
      <c r="I1633" s="13" t="s">
        <v>462</v>
      </c>
      <c r="J1633" s="13" t="s">
        <v>586</v>
      </c>
    </row>
    <row r="1634" spans="1:10" x14ac:dyDescent="0.2">
      <c r="A1634" s="54" t="str">
        <f>'BoR4 Rollup'!B1634</f>
        <v xml:space="preserve"> Debt Services</v>
      </c>
      <c r="B1634" s="245">
        <v>0</v>
      </c>
      <c r="C1634" s="245">
        <v>0</v>
      </c>
      <c r="D1634" s="245">
        <v>0</v>
      </c>
      <c r="E1634" s="294">
        <f t="shared" si="161"/>
        <v>0</v>
      </c>
      <c r="F1634" s="73"/>
      <c r="G1634" s="3" t="s">
        <v>357</v>
      </c>
      <c r="H1634" s="13" t="str">
        <f t="shared" si="160"/>
        <v>157009</v>
      </c>
      <c r="I1634" s="13" t="s">
        <v>462</v>
      </c>
    </row>
    <row r="1635" spans="1:10" x14ac:dyDescent="0.2">
      <c r="A1635" s="54" t="str">
        <f>'BoR4 Rollup'!B1635</f>
        <v xml:space="preserve"> Interagency Transfers</v>
      </c>
      <c r="B1635" s="245">
        <v>0</v>
      </c>
      <c r="C1635" s="245">
        <v>0</v>
      </c>
      <c r="D1635" s="245">
        <v>0</v>
      </c>
      <c r="E1635" s="294">
        <f t="shared" si="161"/>
        <v>0</v>
      </c>
      <c r="F1635" s="73"/>
      <c r="G1635" s="3" t="s">
        <v>357</v>
      </c>
      <c r="H1635" s="13" t="str">
        <f t="shared" si="160"/>
        <v>157009</v>
      </c>
      <c r="I1635" s="13" t="s">
        <v>462</v>
      </c>
      <c r="J1635" s="13" t="s">
        <v>587</v>
      </c>
    </row>
    <row r="1636" spans="1:10" ht="15.75" x14ac:dyDescent="0.25">
      <c r="A1636" s="55" t="str">
        <f>'BoR4 Rollup'!B1636</f>
        <v>Total Other Charges</v>
      </c>
      <c r="B1636" s="281">
        <f>B1635+B1634+B1633+B1632</f>
        <v>0</v>
      </c>
      <c r="C1636" s="281">
        <f>C1635+C1634+C1633+C1632</f>
        <v>0</v>
      </c>
      <c r="D1636" s="281">
        <f>D1635+D1634+D1633+D1632</f>
        <v>0</v>
      </c>
      <c r="E1636" s="296">
        <f t="shared" si="161"/>
        <v>0</v>
      </c>
      <c r="F1636" s="77"/>
      <c r="G1636" s="3" t="s">
        <v>357</v>
      </c>
      <c r="H1636" s="13" t="str">
        <f t="shared" si="160"/>
        <v>157009</v>
      </c>
      <c r="I1636" s="13" t="s">
        <v>462</v>
      </c>
    </row>
    <row r="1637" spans="1:10" x14ac:dyDescent="0.2">
      <c r="A1637" s="54" t="str">
        <f>'BoR4 Rollup'!B1637</f>
        <v xml:space="preserve"> General Acquisitions</v>
      </c>
      <c r="B1637" s="245">
        <v>0</v>
      </c>
      <c r="C1637" s="245">
        <v>0</v>
      </c>
      <c r="D1637" s="245">
        <v>0</v>
      </c>
      <c r="E1637" s="294">
        <f t="shared" si="161"/>
        <v>0</v>
      </c>
      <c r="F1637" s="73"/>
      <c r="G1637" s="3" t="s">
        <v>357</v>
      </c>
      <c r="H1637" s="13" t="str">
        <f t="shared" si="160"/>
        <v>157009</v>
      </c>
      <c r="I1637" s="13" t="s">
        <v>462</v>
      </c>
      <c r="J1637" s="13" t="s">
        <v>588</v>
      </c>
    </row>
    <row r="1638" spans="1:10" x14ac:dyDescent="0.2">
      <c r="A1638" s="54" t="str">
        <f>'BoR4 Rollup'!B1638</f>
        <v xml:space="preserve"> Library Acquisitions</v>
      </c>
      <c r="B1638" s="245">
        <v>0</v>
      </c>
      <c r="C1638" s="245">
        <v>0</v>
      </c>
      <c r="D1638" s="245">
        <v>0</v>
      </c>
      <c r="E1638" s="294">
        <f t="shared" si="161"/>
        <v>0</v>
      </c>
      <c r="F1638" s="73"/>
      <c r="G1638" s="3" t="s">
        <v>357</v>
      </c>
      <c r="H1638" s="13" t="str">
        <f t="shared" si="160"/>
        <v>157009</v>
      </c>
      <c r="I1638" s="13" t="s">
        <v>462</v>
      </c>
      <c r="J1638" s="13" t="s">
        <v>588</v>
      </c>
    </row>
    <row r="1639" spans="1:10" x14ac:dyDescent="0.2">
      <c r="A1639" s="54" t="str">
        <f>'BoR4 Rollup'!B1639</f>
        <v xml:space="preserve"> Major Repairs</v>
      </c>
      <c r="B1639" s="245">
        <v>0</v>
      </c>
      <c r="C1639" s="245">
        <v>0</v>
      </c>
      <c r="D1639" s="245">
        <v>0</v>
      </c>
      <c r="E1639" s="294">
        <f t="shared" si="161"/>
        <v>0</v>
      </c>
      <c r="F1639" s="73"/>
      <c r="G1639" s="3" t="s">
        <v>357</v>
      </c>
      <c r="H1639" s="13" t="str">
        <f t="shared" si="160"/>
        <v>157009</v>
      </c>
      <c r="I1639" s="13" t="s">
        <v>462</v>
      </c>
    </row>
    <row r="1640" spans="1:10" ht="15.75" x14ac:dyDescent="0.25">
      <c r="A1640" s="55" t="str">
        <f>'BoR4 Rollup'!B1640</f>
        <v>Total Acquisitions and Major Repairs</v>
      </c>
      <c r="B1640" s="281">
        <f>B1639+B1638+B1637</f>
        <v>0</v>
      </c>
      <c r="C1640" s="281">
        <f>C1639+C1638+C1637</f>
        <v>0</v>
      </c>
      <c r="D1640" s="281">
        <f>D1639+D1638+D1637</f>
        <v>0</v>
      </c>
      <c r="E1640" s="296">
        <f t="shared" si="161"/>
        <v>0</v>
      </c>
      <c r="F1640" s="77"/>
      <c r="G1640" s="3" t="s">
        <v>357</v>
      </c>
      <c r="H1640" s="13" t="str">
        <f t="shared" si="160"/>
        <v>157009</v>
      </c>
      <c r="I1640" s="13" t="s">
        <v>462</v>
      </c>
    </row>
    <row r="1641" spans="1:10" ht="15.75" x14ac:dyDescent="0.25">
      <c r="A1641" s="55" t="str">
        <f>'BoR4 Rollup'!B1641</f>
        <v>Function Total</v>
      </c>
      <c r="B1641" s="264">
        <f>B1640+B1636+B1631+B1627</f>
        <v>5109</v>
      </c>
      <c r="C1641" s="264">
        <f>C1640+C1636+C1631+C1627</f>
        <v>5109</v>
      </c>
      <c r="D1641" s="264">
        <f>D1640+D1636+D1631+D1627</f>
        <v>0</v>
      </c>
      <c r="E1641" s="297">
        <f t="shared" si="161"/>
        <v>-5109</v>
      </c>
      <c r="F1641" s="76"/>
      <c r="G1641" s="3" t="s">
        <v>357</v>
      </c>
      <c r="H1641" s="13" t="str">
        <f t="shared" si="160"/>
        <v>157009</v>
      </c>
      <c r="I1641" s="13" t="s">
        <v>462</v>
      </c>
    </row>
    <row r="1642" spans="1:10" ht="15.75" x14ac:dyDescent="0.25">
      <c r="A1642" s="254" t="str">
        <f>'BoR4 Rollup'!B1642</f>
        <v>Function:  Instruction</v>
      </c>
      <c r="B1642" s="255"/>
      <c r="C1642" s="256"/>
      <c r="D1642" s="256"/>
      <c r="E1642" s="257"/>
      <c r="F1642" s="72"/>
      <c r="G1642" s="3" t="s">
        <v>356</v>
      </c>
      <c r="H1642" s="13" t="str">
        <f t="shared" ref="H1642:H1662" si="162">RIGHT($A$1644,6)</f>
        <v>158002</v>
      </c>
      <c r="I1642" s="13" t="s">
        <v>463</v>
      </c>
    </row>
    <row r="1643" spans="1:10" ht="15.75" x14ac:dyDescent="0.25">
      <c r="A1643" s="106" t="str">
        <f>'BoR4 Rollup'!B1643</f>
        <v>Orgn:  Criminal Justice</v>
      </c>
      <c r="B1643" s="258" t="str">
        <f>+'BoR4 Rollup'!C1643</f>
        <v>Actual</v>
      </c>
      <c r="C1643" s="258" t="str">
        <f>+'BoR4 Rollup'!D1643</f>
        <v>Budgeted</v>
      </c>
      <c r="D1643" s="258" t="str">
        <f>+'BoR4 Rollup'!E1643</f>
        <v>Budgeted</v>
      </c>
      <c r="E1643" s="259" t="str">
        <f>E5</f>
        <v>2024-2025 +/-</v>
      </c>
      <c r="F1643" s="74"/>
      <c r="G1643" s="3" t="s">
        <v>356</v>
      </c>
      <c r="H1643" s="13" t="str">
        <f t="shared" si="162"/>
        <v>158002</v>
      </c>
      <c r="I1643" s="13" t="s">
        <v>463</v>
      </c>
    </row>
    <row r="1644" spans="1:10" ht="15.75" x14ac:dyDescent="0.25">
      <c r="A1644" s="248" t="str">
        <f>'BoR4 Rollup'!B1644</f>
        <v>Organization ID:  158002</v>
      </c>
      <c r="B1644" s="249" t="str">
        <f>'BoR4 Rollup'!$C$6</f>
        <v>2024-2025</v>
      </c>
      <c r="C1644" s="110" t="str">
        <f>'BoR4 Rollup'!$D$6</f>
        <v>2024-2025</v>
      </c>
      <c r="D1644" s="249" t="str">
        <f>'BoR4 Rollup'!$E$6</f>
        <v>2025-2026</v>
      </c>
      <c r="E1644" s="250" t="str">
        <f>'BoR4 Rollup'!$F$6</f>
        <v>2025-2026</v>
      </c>
      <c r="F1644" s="74"/>
      <c r="G1644" s="3" t="s">
        <v>356</v>
      </c>
      <c r="H1644" s="13" t="str">
        <f t="shared" si="162"/>
        <v>158002</v>
      </c>
      <c r="I1644" s="13" t="s">
        <v>463</v>
      </c>
    </row>
    <row r="1645" spans="1:10" x14ac:dyDescent="0.2">
      <c r="A1645" s="54" t="str">
        <f>'BoR4 Rollup'!B1645</f>
        <v xml:space="preserve">  Salaries</v>
      </c>
      <c r="B1645" s="245">
        <v>52326</v>
      </c>
      <c r="C1645" s="245">
        <v>52326</v>
      </c>
      <c r="D1645" s="245">
        <v>52326</v>
      </c>
      <c r="E1645" s="294">
        <f t="shared" ref="E1645:E1662" si="163">+D1645-C1645</f>
        <v>0</v>
      </c>
      <c r="F1645" s="73"/>
      <c r="G1645" s="3" t="s">
        <v>356</v>
      </c>
      <c r="H1645" s="13" t="str">
        <f t="shared" si="162"/>
        <v>158002</v>
      </c>
      <c r="I1645" s="13" t="s">
        <v>463</v>
      </c>
      <c r="J1645" s="13" t="s">
        <v>580</v>
      </c>
    </row>
    <row r="1646" spans="1:10" x14ac:dyDescent="0.2">
      <c r="A1646" s="54" t="str">
        <f>'BoR4 Rollup'!B1646</f>
        <v xml:space="preserve">  Other Compensation</v>
      </c>
      <c r="B1646" s="245">
        <v>0</v>
      </c>
      <c r="C1646" s="245">
        <v>0</v>
      </c>
      <c r="D1646" s="245">
        <v>0</v>
      </c>
      <c r="E1646" s="294">
        <f t="shared" si="163"/>
        <v>0</v>
      </c>
      <c r="F1646" s="73"/>
      <c r="G1646" s="3" t="s">
        <v>356</v>
      </c>
      <c r="H1646" s="13" t="str">
        <f t="shared" si="162"/>
        <v>158002</v>
      </c>
      <c r="I1646" s="13" t="s">
        <v>463</v>
      </c>
    </row>
    <row r="1647" spans="1:10" x14ac:dyDescent="0.2">
      <c r="A1647" s="54" t="str">
        <f>'BoR4 Rollup'!B1647</f>
        <v xml:space="preserve">  Related Benefits</v>
      </c>
      <c r="B1647" s="245">
        <v>21927</v>
      </c>
      <c r="C1647" s="245">
        <v>21927</v>
      </c>
      <c r="D1647" s="245">
        <v>21370</v>
      </c>
      <c r="E1647" s="294">
        <f t="shared" si="163"/>
        <v>-557</v>
      </c>
      <c r="F1647" s="73"/>
      <c r="G1647" s="3" t="s">
        <v>356</v>
      </c>
      <c r="H1647" s="13" t="str">
        <f t="shared" si="162"/>
        <v>158002</v>
      </c>
      <c r="I1647" s="13" t="s">
        <v>463</v>
      </c>
      <c r="J1647" s="13" t="s">
        <v>581</v>
      </c>
    </row>
    <row r="1648" spans="1:10" ht="15.75" x14ac:dyDescent="0.25">
      <c r="A1648" s="55" t="str">
        <f>'BoR4 Rollup'!B1648</f>
        <v>Total Personal Services</v>
      </c>
      <c r="B1648" s="264">
        <f>B1647+B1646+B1645</f>
        <v>74253</v>
      </c>
      <c r="C1648" s="264">
        <f>C1647+C1646+C1645</f>
        <v>74253</v>
      </c>
      <c r="D1648" s="264">
        <f>D1647+D1646+D1645</f>
        <v>73696</v>
      </c>
      <c r="E1648" s="295">
        <f t="shared" si="163"/>
        <v>-557</v>
      </c>
      <c r="F1648" s="76"/>
      <c r="G1648" s="3" t="s">
        <v>355</v>
      </c>
      <c r="H1648" s="13" t="str">
        <f t="shared" si="162"/>
        <v>158002</v>
      </c>
      <c r="I1648" s="13" t="s">
        <v>463</v>
      </c>
    </row>
    <row r="1649" spans="1:10" x14ac:dyDescent="0.2">
      <c r="A1649" s="54" t="str">
        <f>'BoR4 Rollup'!B1649</f>
        <v xml:space="preserve"> Travel</v>
      </c>
      <c r="B1649" s="245">
        <v>0</v>
      </c>
      <c r="C1649" s="245">
        <v>0</v>
      </c>
      <c r="D1649" s="245">
        <v>415</v>
      </c>
      <c r="E1649" s="294">
        <f t="shared" si="163"/>
        <v>415</v>
      </c>
      <c r="F1649" s="73"/>
      <c r="G1649" s="3" t="s">
        <v>356</v>
      </c>
      <c r="H1649" s="13" t="str">
        <f t="shared" si="162"/>
        <v>158002</v>
      </c>
      <c r="I1649" s="13" t="s">
        <v>463</v>
      </c>
      <c r="J1649" s="13" t="s">
        <v>582</v>
      </c>
    </row>
    <row r="1650" spans="1:10" x14ac:dyDescent="0.2">
      <c r="A1650" s="54" t="str">
        <f>'BoR4 Rollup'!B1650</f>
        <v xml:space="preserve"> Operating Services</v>
      </c>
      <c r="B1650" s="245"/>
      <c r="C1650" s="245">
        <v>0</v>
      </c>
      <c r="D1650" s="245">
        <v>0</v>
      </c>
      <c r="E1650" s="294">
        <f t="shared" si="163"/>
        <v>0</v>
      </c>
      <c r="F1650" s="73"/>
      <c r="G1650" s="3" t="s">
        <v>356</v>
      </c>
      <c r="H1650" s="13" t="str">
        <f t="shared" si="162"/>
        <v>158002</v>
      </c>
      <c r="I1650" s="13" t="s">
        <v>463</v>
      </c>
      <c r="J1650" s="13" t="s">
        <v>583</v>
      </c>
    </row>
    <row r="1651" spans="1:10" x14ac:dyDescent="0.2">
      <c r="A1651" s="54" t="str">
        <f>'BoR4 Rollup'!B1651</f>
        <v xml:space="preserve"> Supplies</v>
      </c>
      <c r="B1651" s="245">
        <v>0</v>
      </c>
      <c r="C1651" s="245">
        <v>0</v>
      </c>
      <c r="D1651" s="245">
        <v>0</v>
      </c>
      <c r="E1651" s="294">
        <f t="shared" si="163"/>
        <v>0</v>
      </c>
      <c r="F1651" s="73"/>
      <c r="G1651" s="3" t="s">
        <v>356</v>
      </c>
      <c r="H1651" s="13" t="str">
        <f t="shared" si="162"/>
        <v>158002</v>
      </c>
      <c r="I1651" s="13" t="s">
        <v>463</v>
      </c>
      <c r="J1651" s="13" t="s">
        <v>584</v>
      </c>
    </row>
    <row r="1652" spans="1:10" ht="15.75" x14ac:dyDescent="0.25">
      <c r="A1652" s="55" t="str">
        <f>'BoR4 Rollup'!B1652</f>
        <v>Total Operating Expenses</v>
      </c>
      <c r="B1652" s="281">
        <f>B1651+B1650+B1649</f>
        <v>0</v>
      </c>
      <c r="C1652" s="281">
        <f>C1651+C1650+C1649</f>
        <v>0</v>
      </c>
      <c r="D1652" s="281">
        <f>D1651+D1650+D1649</f>
        <v>415</v>
      </c>
      <c r="E1652" s="296">
        <f t="shared" si="163"/>
        <v>415</v>
      </c>
      <c r="F1652" s="77"/>
      <c r="G1652" s="3" t="s">
        <v>355</v>
      </c>
      <c r="H1652" s="13" t="str">
        <f t="shared" si="162"/>
        <v>158002</v>
      </c>
      <c r="I1652" s="13" t="s">
        <v>463</v>
      </c>
    </row>
    <row r="1653" spans="1:10" x14ac:dyDescent="0.2">
      <c r="A1653" s="54" t="str">
        <f>'BoR4 Rollup'!B1653</f>
        <v xml:space="preserve"> Professional Services</v>
      </c>
      <c r="B1653" s="245">
        <v>10206</v>
      </c>
      <c r="C1653" s="245">
        <v>10206</v>
      </c>
      <c r="D1653" s="245">
        <v>0</v>
      </c>
      <c r="E1653" s="294">
        <f t="shared" si="163"/>
        <v>-10206</v>
      </c>
      <c r="F1653" s="73"/>
      <c r="G1653" s="3" t="s">
        <v>356</v>
      </c>
      <c r="H1653" s="13" t="str">
        <f t="shared" si="162"/>
        <v>158002</v>
      </c>
      <c r="I1653" s="13" t="s">
        <v>463</v>
      </c>
      <c r="J1653" s="13" t="s">
        <v>585</v>
      </c>
    </row>
    <row r="1654" spans="1:10" x14ac:dyDescent="0.2">
      <c r="A1654" s="54" t="str">
        <f>'BoR4 Rollup'!B1654</f>
        <v xml:space="preserve"> Other Charges</v>
      </c>
      <c r="B1654" s="245">
        <v>0</v>
      </c>
      <c r="C1654" s="245">
        <v>0</v>
      </c>
      <c r="D1654" s="245">
        <v>0</v>
      </c>
      <c r="E1654" s="294">
        <f t="shared" si="163"/>
        <v>0</v>
      </c>
      <c r="F1654" s="73"/>
      <c r="G1654" s="3" t="s">
        <v>356</v>
      </c>
      <c r="H1654" s="13" t="str">
        <f t="shared" si="162"/>
        <v>158002</v>
      </c>
      <c r="I1654" s="13" t="s">
        <v>463</v>
      </c>
      <c r="J1654" s="13" t="s">
        <v>586</v>
      </c>
    </row>
    <row r="1655" spans="1:10" x14ac:dyDescent="0.2">
      <c r="A1655" s="54" t="str">
        <f>'BoR4 Rollup'!B1655</f>
        <v xml:space="preserve"> Debt Services</v>
      </c>
      <c r="B1655" s="245">
        <v>0</v>
      </c>
      <c r="C1655" s="245">
        <v>0</v>
      </c>
      <c r="D1655" s="245">
        <v>0</v>
      </c>
      <c r="E1655" s="294">
        <f t="shared" si="163"/>
        <v>0</v>
      </c>
      <c r="F1655" s="73"/>
      <c r="G1655" s="3" t="s">
        <v>356</v>
      </c>
      <c r="H1655" s="13" t="str">
        <f t="shared" si="162"/>
        <v>158002</v>
      </c>
      <c r="I1655" s="13" t="s">
        <v>463</v>
      </c>
    </row>
    <row r="1656" spans="1:10" x14ac:dyDescent="0.2">
      <c r="A1656" s="54" t="str">
        <f>'BoR4 Rollup'!B1656</f>
        <v xml:space="preserve"> Interagency Transfers</v>
      </c>
      <c r="B1656" s="245">
        <v>0</v>
      </c>
      <c r="C1656" s="245">
        <v>0</v>
      </c>
      <c r="D1656" s="245">
        <v>0</v>
      </c>
      <c r="E1656" s="294">
        <f t="shared" si="163"/>
        <v>0</v>
      </c>
      <c r="F1656" s="73"/>
      <c r="G1656" s="3" t="s">
        <v>356</v>
      </c>
      <c r="H1656" s="13" t="str">
        <f t="shared" si="162"/>
        <v>158002</v>
      </c>
      <c r="I1656" s="13" t="s">
        <v>463</v>
      </c>
      <c r="J1656" s="13" t="s">
        <v>587</v>
      </c>
    </row>
    <row r="1657" spans="1:10" ht="15.75" x14ac:dyDescent="0.25">
      <c r="A1657" s="55" t="str">
        <f>'BoR4 Rollup'!B1657</f>
        <v>Total Other Charges</v>
      </c>
      <c r="B1657" s="281">
        <f>B1656+B1655+B1654+B1653</f>
        <v>10206</v>
      </c>
      <c r="C1657" s="281">
        <f>C1656+C1655+C1654+C1653</f>
        <v>10206</v>
      </c>
      <c r="D1657" s="281">
        <f>D1656+D1655+D1654+D1653</f>
        <v>0</v>
      </c>
      <c r="E1657" s="296">
        <f t="shared" si="163"/>
        <v>-10206</v>
      </c>
      <c r="F1657" s="77"/>
      <c r="G1657" s="3" t="s">
        <v>355</v>
      </c>
      <c r="H1657" s="13" t="str">
        <f t="shared" si="162"/>
        <v>158002</v>
      </c>
      <c r="I1657" s="13" t="s">
        <v>463</v>
      </c>
    </row>
    <row r="1658" spans="1:10" x14ac:dyDescent="0.2">
      <c r="A1658" s="54" t="str">
        <f>'BoR4 Rollup'!B1658</f>
        <v xml:space="preserve"> General Acquisitions</v>
      </c>
      <c r="B1658" s="245">
        <v>0</v>
      </c>
      <c r="C1658" s="245">
        <v>0</v>
      </c>
      <c r="D1658" s="245">
        <v>0</v>
      </c>
      <c r="E1658" s="294">
        <f t="shared" si="163"/>
        <v>0</v>
      </c>
      <c r="F1658" s="73"/>
      <c r="G1658" s="3" t="s">
        <v>356</v>
      </c>
      <c r="H1658" s="13" t="str">
        <f t="shared" si="162"/>
        <v>158002</v>
      </c>
      <c r="I1658" s="13" t="s">
        <v>463</v>
      </c>
      <c r="J1658" s="13" t="s">
        <v>588</v>
      </c>
    </row>
    <row r="1659" spans="1:10" x14ac:dyDescent="0.2">
      <c r="A1659" s="54" t="str">
        <f>'BoR4 Rollup'!B1659</f>
        <v xml:space="preserve"> Library Acquisitions</v>
      </c>
      <c r="B1659" s="245">
        <v>0</v>
      </c>
      <c r="C1659" s="245">
        <v>0</v>
      </c>
      <c r="D1659" s="245">
        <v>0</v>
      </c>
      <c r="E1659" s="294">
        <f t="shared" si="163"/>
        <v>0</v>
      </c>
      <c r="F1659" s="73"/>
      <c r="G1659" s="3" t="s">
        <v>356</v>
      </c>
      <c r="H1659" s="13" t="str">
        <f t="shared" si="162"/>
        <v>158002</v>
      </c>
      <c r="I1659" s="13" t="s">
        <v>463</v>
      </c>
      <c r="J1659" s="13" t="s">
        <v>588</v>
      </c>
    </row>
    <row r="1660" spans="1:10" x14ac:dyDescent="0.2">
      <c r="A1660" s="54" t="str">
        <f>'BoR4 Rollup'!B1660</f>
        <v xml:space="preserve"> Major Repairs</v>
      </c>
      <c r="B1660" s="245">
        <v>0</v>
      </c>
      <c r="C1660" s="245">
        <v>0</v>
      </c>
      <c r="D1660" s="245">
        <v>0</v>
      </c>
      <c r="E1660" s="294">
        <f t="shared" si="163"/>
        <v>0</v>
      </c>
      <c r="F1660" s="73"/>
      <c r="G1660" s="3" t="s">
        <v>356</v>
      </c>
      <c r="H1660" s="13" t="str">
        <f t="shared" si="162"/>
        <v>158002</v>
      </c>
      <c r="I1660" s="13" t="s">
        <v>463</v>
      </c>
    </row>
    <row r="1661" spans="1:10" ht="15.75" x14ac:dyDescent="0.25">
      <c r="A1661" s="55" t="str">
        <f>'BoR4 Rollup'!B1661</f>
        <v>Total Acquisitions and Major Repairs</v>
      </c>
      <c r="B1661" s="281">
        <f>B1660+B1659+B1658</f>
        <v>0</v>
      </c>
      <c r="C1661" s="281">
        <f>C1660+C1659+C1658</f>
        <v>0</v>
      </c>
      <c r="D1661" s="281">
        <f>D1660+D1659+D1658</f>
        <v>0</v>
      </c>
      <c r="E1661" s="296">
        <f t="shared" si="163"/>
        <v>0</v>
      </c>
      <c r="F1661" s="77"/>
      <c r="G1661" s="3" t="s">
        <v>355</v>
      </c>
      <c r="H1661" s="13" t="str">
        <f t="shared" si="162"/>
        <v>158002</v>
      </c>
      <c r="I1661" s="13" t="s">
        <v>463</v>
      </c>
    </row>
    <row r="1662" spans="1:10" ht="15.75" x14ac:dyDescent="0.25">
      <c r="A1662" s="55" t="str">
        <f>'BoR4 Rollup'!B1662</f>
        <v>Function Total</v>
      </c>
      <c r="B1662" s="264">
        <f>B1661+B1657+B1652+B1648</f>
        <v>84459</v>
      </c>
      <c r="C1662" s="264">
        <f>C1661+C1657+C1652+C1648</f>
        <v>84459</v>
      </c>
      <c r="D1662" s="264">
        <f>D1661+D1657+D1652+D1648</f>
        <v>74111</v>
      </c>
      <c r="E1662" s="297">
        <f t="shared" si="163"/>
        <v>-10348</v>
      </c>
      <c r="F1662" s="76"/>
      <c r="G1662" s="3" t="s">
        <v>355</v>
      </c>
      <c r="H1662" s="13" t="str">
        <f t="shared" si="162"/>
        <v>158002</v>
      </c>
      <c r="I1662" s="13" t="s">
        <v>463</v>
      </c>
    </row>
    <row r="1663" spans="1:10" ht="15.75" x14ac:dyDescent="0.25">
      <c r="A1663" s="254" t="str">
        <f>'BoR4 Rollup'!B1663</f>
        <v>Function:  Instruction</v>
      </c>
      <c r="B1663" s="255"/>
      <c r="C1663" s="256"/>
      <c r="D1663" s="256"/>
      <c r="E1663" s="257"/>
      <c r="F1663" s="72"/>
      <c r="G1663" s="3" t="s">
        <v>356</v>
      </c>
      <c r="H1663" s="13" t="str">
        <f t="shared" ref="H1663:H1683" si="164">RIGHT($A$1665,6)</f>
        <v>158003</v>
      </c>
      <c r="I1663" s="13" t="s">
        <v>464</v>
      </c>
    </row>
    <row r="1664" spans="1:10" ht="15.75" x14ac:dyDescent="0.25">
      <c r="A1664" s="106" t="str">
        <f>'BoR4 Rollup'!B1664</f>
        <v>Orgn:  EMT/Basic</v>
      </c>
      <c r="B1664" s="258" t="str">
        <f>+'BoR4 Rollup'!C1664</f>
        <v>Actual</v>
      </c>
      <c r="C1664" s="258" t="str">
        <f>+'BoR4 Rollup'!D1664</f>
        <v>Budgeted</v>
      </c>
      <c r="D1664" s="258" t="str">
        <f>+'BoR4 Rollup'!E1664</f>
        <v>Budgeted</v>
      </c>
      <c r="E1664" s="259" t="str">
        <f>E5</f>
        <v>2024-2025 +/-</v>
      </c>
      <c r="F1664" s="78"/>
      <c r="G1664" s="3" t="s">
        <v>356</v>
      </c>
      <c r="H1664" s="13" t="str">
        <f t="shared" si="164"/>
        <v>158003</v>
      </c>
      <c r="I1664" s="13" t="s">
        <v>464</v>
      </c>
    </row>
    <row r="1665" spans="1:10" ht="15.75" x14ac:dyDescent="0.25">
      <c r="A1665" s="248" t="str">
        <f>'BoR4 Rollup'!B1665</f>
        <v>Organization ID:  158003</v>
      </c>
      <c r="B1665" s="249" t="str">
        <f>'BoR4 Rollup'!$C$6</f>
        <v>2024-2025</v>
      </c>
      <c r="C1665" s="110" t="str">
        <f>'BoR4 Rollup'!$D$6</f>
        <v>2024-2025</v>
      </c>
      <c r="D1665" s="249" t="str">
        <f>'BoR4 Rollup'!$E$6</f>
        <v>2025-2026</v>
      </c>
      <c r="E1665" s="250" t="str">
        <f>'BoR4 Rollup'!$F$6</f>
        <v>2025-2026</v>
      </c>
      <c r="F1665" s="78"/>
      <c r="G1665" s="3" t="s">
        <v>356</v>
      </c>
      <c r="H1665" s="13" t="str">
        <f t="shared" si="164"/>
        <v>158003</v>
      </c>
      <c r="I1665" s="13" t="s">
        <v>464</v>
      </c>
    </row>
    <row r="1666" spans="1:10" x14ac:dyDescent="0.2">
      <c r="A1666" s="54" t="str">
        <f>'BoR4 Rollup'!B1666</f>
        <v xml:space="preserve">  Salaries</v>
      </c>
      <c r="B1666" s="245">
        <v>97241</v>
      </c>
      <c r="C1666" s="245">
        <v>97241</v>
      </c>
      <c r="D1666" s="245">
        <v>81439</v>
      </c>
      <c r="E1666" s="294">
        <f t="shared" ref="E1666:E1683" si="165">+D1666-C1666</f>
        <v>-15802</v>
      </c>
      <c r="F1666" s="73"/>
      <c r="G1666" s="3" t="s">
        <v>356</v>
      </c>
      <c r="H1666" s="13" t="str">
        <f t="shared" si="164"/>
        <v>158003</v>
      </c>
      <c r="I1666" s="13" t="s">
        <v>464</v>
      </c>
      <c r="J1666" s="13" t="s">
        <v>580</v>
      </c>
    </row>
    <row r="1667" spans="1:10" x14ac:dyDescent="0.2">
      <c r="A1667" s="54" t="str">
        <f>'BoR4 Rollup'!B1667</f>
        <v xml:space="preserve">  Other Compensation</v>
      </c>
      <c r="B1667" s="245">
        <v>0</v>
      </c>
      <c r="C1667" s="245">
        <v>0</v>
      </c>
      <c r="D1667" s="245">
        <v>0</v>
      </c>
      <c r="E1667" s="294">
        <f t="shared" si="165"/>
        <v>0</v>
      </c>
      <c r="F1667" s="73"/>
      <c r="G1667" s="3" t="s">
        <v>356</v>
      </c>
      <c r="H1667" s="13" t="str">
        <f t="shared" si="164"/>
        <v>158003</v>
      </c>
      <c r="I1667" s="13" t="s">
        <v>464</v>
      </c>
    </row>
    <row r="1668" spans="1:10" x14ac:dyDescent="0.2">
      <c r="A1668" s="54" t="str">
        <f>'BoR4 Rollup'!B1668</f>
        <v xml:space="preserve">  Related Benefits</v>
      </c>
      <c r="B1668" s="245">
        <v>38261</v>
      </c>
      <c r="C1668" s="245">
        <v>38261</v>
      </c>
      <c r="D1668" s="245">
        <v>35974</v>
      </c>
      <c r="E1668" s="294">
        <f t="shared" si="165"/>
        <v>-2287</v>
      </c>
      <c r="F1668" s="73"/>
      <c r="G1668" s="3" t="s">
        <v>356</v>
      </c>
      <c r="H1668" s="13" t="str">
        <f t="shared" si="164"/>
        <v>158003</v>
      </c>
      <c r="I1668" s="13" t="s">
        <v>464</v>
      </c>
      <c r="J1668" s="13" t="s">
        <v>581</v>
      </c>
    </row>
    <row r="1669" spans="1:10" ht="15.75" x14ac:dyDescent="0.25">
      <c r="A1669" s="55" t="str">
        <f>'BoR4 Rollup'!B1669</f>
        <v>Total Personal Services</v>
      </c>
      <c r="B1669" s="264">
        <f>B1668+B1667+B1666</f>
        <v>135502</v>
      </c>
      <c r="C1669" s="264">
        <f>C1668+C1667+C1666</f>
        <v>135502</v>
      </c>
      <c r="D1669" s="264">
        <f>D1668+D1667+D1666</f>
        <v>117413</v>
      </c>
      <c r="E1669" s="295">
        <f t="shared" si="165"/>
        <v>-18089</v>
      </c>
      <c r="F1669" s="76"/>
      <c r="G1669" s="3" t="s">
        <v>355</v>
      </c>
      <c r="H1669" s="13" t="str">
        <f t="shared" si="164"/>
        <v>158003</v>
      </c>
      <c r="I1669" s="13" t="s">
        <v>464</v>
      </c>
    </row>
    <row r="1670" spans="1:10" x14ac:dyDescent="0.2">
      <c r="A1670" s="54" t="str">
        <f>'BoR4 Rollup'!B1670</f>
        <v xml:space="preserve"> Travel</v>
      </c>
      <c r="B1670" s="245">
        <v>0</v>
      </c>
      <c r="C1670" s="245">
        <v>0</v>
      </c>
      <c r="D1670" s="245">
        <v>0</v>
      </c>
      <c r="E1670" s="294">
        <f t="shared" si="165"/>
        <v>0</v>
      </c>
      <c r="F1670" s="73"/>
      <c r="G1670" s="3" t="s">
        <v>356</v>
      </c>
      <c r="H1670" s="13" t="str">
        <f t="shared" si="164"/>
        <v>158003</v>
      </c>
      <c r="I1670" s="13" t="s">
        <v>464</v>
      </c>
      <c r="J1670" s="13" t="s">
        <v>582</v>
      </c>
    </row>
    <row r="1671" spans="1:10" x14ac:dyDescent="0.2">
      <c r="A1671" s="54" t="str">
        <f>'BoR4 Rollup'!B1671</f>
        <v xml:space="preserve"> Operating Services</v>
      </c>
      <c r="B1671" s="245">
        <v>66</v>
      </c>
      <c r="C1671" s="245">
        <v>66</v>
      </c>
      <c r="D1671" s="245">
        <v>55</v>
      </c>
      <c r="E1671" s="294">
        <f t="shared" si="165"/>
        <v>-11</v>
      </c>
      <c r="F1671" s="73"/>
      <c r="G1671" s="3" t="s">
        <v>356</v>
      </c>
      <c r="H1671" s="13" t="str">
        <f t="shared" si="164"/>
        <v>158003</v>
      </c>
      <c r="I1671" s="13" t="s">
        <v>464</v>
      </c>
      <c r="J1671" s="13" t="s">
        <v>583</v>
      </c>
    </row>
    <row r="1672" spans="1:10" x14ac:dyDescent="0.2">
      <c r="A1672" s="54" t="str">
        <f>'BoR4 Rollup'!B1672</f>
        <v xml:space="preserve"> Supplies</v>
      </c>
      <c r="B1672" s="245">
        <v>0</v>
      </c>
      <c r="C1672" s="245">
        <v>0</v>
      </c>
      <c r="D1672" s="245">
        <v>99</v>
      </c>
      <c r="E1672" s="294">
        <f t="shared" si="165"/>
        <v>99</v>
      </c>
      <c r="F1672" s="73"/>
      <c r="G1672" s="3" t="s">
        <v>356</v>
      </c>
      <c r="H1672" s="13" t="str">
        <f t="shared" si="164"/>
        <v>158003</v>
      </c>
      <c r="I1672" s="13" t="s">
        <v>464</v>
      </c>
      <c r="J1672" s="13" t="s">
        <v>584</v>
      </c>
    </row>
    <row r="1673" spans="1:10" ht="15.75" x14ac:dyDescent="0.25">
      <c r="A1673" s="55" t="str">
        <f>'BoR4 Rollup'!B1673</f>
        <v>Total Operating Expenses</v>
      </c>
      <c r="B1673" s="281">
        <f>B1672+B1671+B1670</f>
        <v>66</v>
      </c>
      <c r="C1673" s="281">
        <f>C1672+C1671+C1670</f>
        <v>66</v>
      </c>
      <c r="D1673" s="281">
        <f>D1672+D1671+D1670</f>
        <v>154</v>
      </c>
      <c r="E1673" s="296">
        <f t="shared" si="165"/>
        <v>88</v>
      </c>
      <c r="F1673" s="77"/>
      <c r="G1673" s="3" t="s">
        <v>355</v>
      </c>
      <c r="H1673" s="13" t="str">
        <f t="shared" si="164"/>
        <v>158003</v>
      </c>
      <c r="I1673" s="13" t="s">
        <v>464</v>
      </c>
    </row>
    <row r="1674" spans="1:10" x14ac:dyDescent="0.2">
      <c r="A1674" s="54" t="str">
        <f>'BoR4 Rollup'!B1674</f>
        <v xml:space="preserve"> Professional Services</v>
      </c>
      <c r="B1674" s="245">
        <v>16719</v>
      </c>
      <c r="C1674" s="245">
        <v>16719</v>
      </c>
      <c r="D1674" s="245">
        <v>45586</v>
      </c>
      <c r="E1674" s="294">
        <f t="shared" si="165"/>
        <v>28867</v>
      </c>
      <c r="F1674" s="73"/>
      <c r="G1674" s="3" t="s">
        <v>356</v>
      </c>
      <c r="H1674" s="13" t="str">
        <f t="shared" si="164"/>
        <v>158003</v>
      </c>
      <c r="I1674" s="13" t="s">
        <v>464</v>
      </c>
      <c r="J1674" s="13" t="s">
        <v>585</v>
      </c>
    </row>
    <row r="1675" spans="1:10" x14ac:dyDescent="0.2">
      <c r="A1675" s="54" t="str">
        <f>'BoR4 Rollup'!B1675</f>
        <v xml:space="preserve"> Other Charges</v>
      </c>
      <c r="B1675" s="245">
        <v>0</v>
      </c>
      <c r="C1675" s="245">
        <v>0</v>
      </c>
      <c r="D1675" s="245">
        <v>0</v>
      </c>
      <c r="E1675" s="294">
        <f t="shared" si="165"/>
        <v>0</v>
      </c>
      <c r="F1675" s="73"/>
      <c r="G1675" s="3" t="s">
        <v>356</v>
      </c>
      <c r="H1675" s="13" t="str">
        <f t="shared" si="164"/>
        <v>158003</v>
      </c>
      <c r="I1675" s="13" t="s">
        <v>464</v>
      </c>
      <c r="J1675" s="13" t="s">
        <v>586</v>
      </c>
    </row>
    <row r="1676" spans="1:10" x14ac:dyDescent="0.2">
      <c r="A1676" s="54" t="str">
        <f>'BoR4 Rollup'!B1676</f>
        <v xml:space="preserve"> Debt Services</v>
      </c>
      <c r="B1676" s="245">
        <v>0</v>
      </c>
      <c r="C1676" s="245">
        <v>0</v>
      </c>
      <c r="D1676" s="245">
        <v>0</v>
      </c>
      <c r="E1676" s="294">
        <f t="shared" si="165"/>
        <v>0</v>
      </c>
      <c r="F1676" s="73"/>
      <c r="G1676" s="3" t="s">
        <v>356</v>
      </c>
      <c r="H1676" s="13" t="str">
        <f t="shared" si="164"/>
        <v>158003</v>
      </c>
      <c r="I1676" s="13" t="s">
        <v>464</v>
      </c>
    </row>
    <row r="1677" spans="1:10" x14ac:dyDescent="0.2">
      <c r="A1677" s="54" t="str">
        <f>'BoR4 Rollup'!B1677</f>
        <v xml:space="preserve"> Interagency Transfers</v>
      </c>
      <c r="B1677" s="245">
        <v>0</v>
      </c>
      <c r="C1677" s="245">
        <v>0</v>
      </c>
      <c r="D1677" s="245">
        <v>0</v>
      </c>
      <c r="E1677" s="294">
        <f t="shared" si="165"/>
        <v>0</v>
      </c>
      <c r="F1677" s="73"/>
      <c r="G1677" s="3" t="s">
        <v>356</v>
      </c>
      <c r="H1677" s="13" t="str">
        <f t="shared" si="164"/>
        <v>158003</v>
      </c>
      <c r="I1677" s="13" t="s">
        <v>464</v>
      </c>
      <c r="J1677" s="13" t="s">
        <v>587</v>
      </c>
    </row>
    <row r="1678" spans="1:10" ht="15.75" x14ac:dyDescent="0.25">
      <c r="A1678" s="55" t="str">
        <f>'BoR4 Rollup'!B1678</f>
        <v>Total Other Charges</v>
      </c>
      <c r="B1678" s="281">
        <f>B1677+B1676+B1675+B1674</f>
        <v>16719</v>
      </c>
      <c r="C1678" s="281">
        <f>C1677+C1676+C1675+C1674</f>
        <v>16719</v>
      </c>
      <c r="D1678" s="281">
        <f>D1677+D1676+D1675+D1674</f>
        <v>45586</v>
      </c>
      <c r="E1678" s="296">
        <f t="shared" si="165"/>
        <v>28867</v>
      </c>
      <c r="F1678" s="77"/>
      <c r="G1678" s="3" t="s">
        <v>355</v>
      </c>
      <c r="H1678" s="13" t="str">
        <f t="shared" si="164"/>
        <v>158003</v>
      </c>
      <c r="I1678" s="13" t="s">
        <v>464</v>
      </c>
    </row>
    <row r="1679" spans="1:10" x14ac:dyDescent="0.2">
      <c r="A1679" s="54" t="str">
        <f>'BoR4 Rollup'!B1679</f>
        <v xml:space="preserve"> General Acquisitions</v>
      </c>
      <c r="B1679" s="245">
        <v>0</v>
      </c>
      <c r="C1679" s="245">
        <v>0</v>
      </c>
      <c r="D1679" s="245">
        <v>0</v>
      </c>
      <c r="E1679" s="294">
        <f t="shared" si="165"/>
        <v>0</v>
      </c>
      <c r="F1679" s="73"/>
      <c r="G1679" s="3" t="s">
        <v>356</v>
      </c>
      <c r="H1679" s="13" t="str">
        <f t="shared" si="164"/>
        <v>158003</v>
      </c>
      <c r="I1679" s="13" t="s">
        <v>464</v>
      </c>
      <c r="J1679" s="13" t="s">
        <v>588</v>
      </c>
    </row>
    <row r="1680" spans="1:10" x14ac:dyDescent="0.2">
      <c r="A1680" s="54" t="str">
        <f>'BoR4 Rollup'!B1680</f>
        <v xml:space="preserve"> Library Acquisitions</v>
      </c>
      <c r="B1680" s="245">
        <v>0</v>
      </c>
      <c r="C1680" s="245">
        <v>0</v>
      </c>
      <c r="D1680" s="245">
        <v>0</v>
      </c>
      <c r="E1680" s="294">
        <f t="shared" si="165"/>
        <v>0</v>
      </c>
      <c r="F1680" s="73"/>
      <c r="G1680" s="3" t="s">
        <v>356</v>
      </c>
      <c r="H1680" s="13" t="str">
        <f t="shared" si="164"/>
        <v>158003</v>
      </c>
      <c r="I1680" s="13" t="s">
        <v>464</v>
      </c>
      <c r="J1680" s="13" t="s">
        <v>588</v>
      </c>
    </row>
    <row r="1681" spans="1:10" x14ac:dyDescent="0.2">
      <c r="A1681" s="54" t="str">
        <f>'BoR4 Rollup'!B1681</f>
        <v xml:space="preserve"> Major Repairs</v>
      </c>
      <c r="B1681" s="245">
        <v>0</v>
      </c>
      <c r="C1681" s="245">
        <v>0</v>
      </c>
      <c r="D1681" s="245">
        <v>0</v>
      </c>
      <c r="E1681" s="294">
        <f t="shared" si="165"/>
        <v>0</v>
      </c>
      <c r="F1681" s="73"/>
      <c r="G1681" s="3" t="s">
        <v>356</v>
      </c>
      <c r="H1681" s="13" t="str">
        <f t="shared" si="164"/>
        <v>158003</v>
      </c>
      <c r="I1681" s="13" t="s">
        <v>464</v>
      </c>
    </row>
    <row r="1682" spans="1:10" ht="15.75" x14ac:dyDescent="0.25">
      <c r="A1682" s="55" t="str">
        <f>'BoR4 Rollup'!B1682</f>
        <v>Total Acquisitions and Major Repairs</v>
      </c>
      <c r="B1682" s="281">
        <f>B1681+B1680+B1679</f>
        <v>0</v>
      </c>
      <c r="C1682" s="281">
        <f>C1681+C1680+C1679</f>
        <v>0</v>
      </c>
      <c r="D1682" s="281">
        <f>D1681+D1680+D1679</f>
        <v>0</v>
      </c>
      <c r="E1682" s="296">
        <f t="shared" si="165"/>
        <v>0</v>
      </c>
      <c r="F1682" s="77"/>
      <c r="G1682" s="3" t="s">
        <v>355</v>
      </c>
      <c r="H1682" s="13" t="str">
        <f t="shared" si="164"/>
        <v>158003</v>
      </c>
      <c r="I1682" s="13" t="s">
        <v>464</v>
      </c>
    </row>
    <row r="1683" spans="1:10" ht="15.75" x14ac:dyDescent="0.25">
      <c r="A1683" s="55" t="str">
        <f>'BoR4 Rollup'!B1683</f>
        <v>Function Total</v>
      </c>
      <c r="B1683" s="264">
        <f>B1682+B1678+B1673+B1669</f>
        <v>152287</v>
      </c>
      <c r="C1683" s="264">
        <f>C1682+C1678+C1673+C1669</f>
        <v>152287</v>
      </c>
      <c r="D1683" s="264">
        <f>D1682+D1678+D1673+D1669</f>
        <v>163153</v>
      </c>
      <c r="E1683" s="297">
        <f t="shared" si="165"/>
        <v>10866</v>
      </c>
      <c r="F1683" s="76"/>
      <c r="G1683" s="3" t="s">
        <v>355</v>
      </c>
      <c r="H1683" s="13" t="str">
        <f t="shared" si="164"/>
        <v>158003</v>
      </c>
      <c r="I1683" s="13" t="s">
        <v>464</v>
      </c>
    </row>
    <row r="1684" spans="1:10" ht="15.75" x14ac:dyDescent="0.25">
      <c r="A1684" s="254" t="str">
        <f>'BoR4 Rollup'!B1684</f>
        <v>Function:  Instruction</v>
      </c>
      <c r="B1684" s="255"/>
      <c r="C1684" s="256"/>
      <c r="D1684" s="256"/>
      <c r="E1684" s="257"/>
      <c r="F1684" s="72"/>
      <c r="G1684" s="3" t="s">
        <v>356</v>
      </c>
      <c r="H1684" s="13" t="str">
        <f t="shared" ref="H1684:H1704" si="166">RIGHT($A$1686,6)</f>
        <v>159101</v>
      </c>
      <c r="I1684" s="13" t="s">
        <v>465</v>
      </c>
    </row>
    <row r="1685" spans="1:10" ht="15.75" x14ac:dyDescent="0.25">
      <c r="A1685" s="106" t="str">
        <f>'BoR4 Rollup'!B1685</f>
        <v>Orgn:  Electronics Adm</v>
      </c>
      <c r="B1685" s="258" t="str">
        <f>+'BoR4 Rollup'!C1685</f>
        <v>Actual</v>
      </c>
      <c r="C1685" s="258" t="str">
        <f>+'BoR4 Rollup'!D1685</f>
        <v>Budgeted</v>
      </c>
      <c r="D1685" s="258" t="str">
        <f>+'BoR4 Rollup'!E1685</f>
        <v>Budgeted</v>
      </c>
      <c r="E1685" s="259" t="str">
        <f>E5</f>
        <v>2024-2025 +/-</v>
      </c>
      <c r="F1685" s="78"/>
      <c r="G1685" s="3" t="s">
        <v>356</v>
      </c>
      <c r="H1685" s="13" t="str">
        <f t="shared" si="166"/>
        <v>159101</v>
      </c>
      <c r="I1685" s="13" t="s">
        <v>465</v>
      </c>
    </row>
    <row r="1686" spans="1:10" ht="15.75" x14ac:dyDescent="0.25">
      <c r="A1686" s="248" t="str">
        <f>'BoR4 Rollup'!B1686</f>
        <v>Organization ID:  159101</v>
      </c>
      <c r="B1686" s="249" t="str">
        <f>'BoR4 Rollup'!$C$6</f>
        <v>2024-2025</v>
      </c>
      <c r="C1686" s="110" t="str">
        <f>'BoR4 Rollup'!$D$6</f>
        <v>2024-2025</v>
      </c>
      <c r="D1686" s="249" t="str">
        <f>'BoR4 Rollup'!$E$6</f>
        <v>2025-2026</v>
      </c>
      <c r="E1686" s="250" t="str">
        <f>'BoR4 Rollup'!$F$6</f>
        <v>2025-2026</v>
      </c>
      <c r="F1686" s="78"/>
      <c r="G1686" s="3" t="s">
        <v>356</v>
      </c>
      <c r="H1686" s="13" t="str">
        <f t="shared" si="166"/>
        <v>159101</v>
      </c>
      <c r="I1686" s="13" t="s">
        <v>465</v>
      </c>
    </row>
    <row r="1687" spans="1:10" x14ac:dyDescent="0.2">
      <c r="A1687" s="54" t="str">
        <f>'BoR4 Rollup'!B1687</f>
        <v xml:space="preserve">  Salaries</v>
      </c>
      <c r="B1687" s="245">
        <v>0</v>
      </c>
      <c r="C1687" s="245">
        <v>0</v>
      </c>
      <c r="D1687" s="245">
        <v>0</v>
      </c>
      <c r="E1687" s="294">
        <f t="shared" ref="E1687:E1704" si="167">+D1687-C1687</f>
        <v>0</v>
      </c>
      <c r="F1687" s="73"/>
      <c r="G1687" s="3" t="s">
        <v>356</v>
      </c>
      <c r="H1687" s="13" t="str">
        <f t="shared" si="166"/>
        <v>159101</v>
      </c>
      <c r="I1687" s="13" t="s">
        <v>465</v>
      </c>
      <c r="J1687" s="13" t="s">
        <v>580</v>
      </c>
    </row>
    <row r="1688" spans="1:10" x14ac:dyDescent="0.2">
      <c r="A1688" s="54" t="str">
        <f>'BoR4 Rollup'!B1688</f>
        <v xml:space="preserve">  Other Compensation</v>
      </c>
      <c r="B1688" s="245">
        <v>0</v>
      </c>
      <c r="C1688" s="245">
        <v>0</v>
      </c>
      <c r="D1688" s="245">
        <v>0</v>
      </c>
      <c r="E1688" s="294">
        <f t="shared" si="167"/>
        <v>0</v>
      </c>
      <c r="F1688" s="73"/>
      <c r="G1688" s="3" t="s">
        <v>356</v>
      </c>
      <c r="H1688" s="13" t="str">
        <f t="shared" si="166"/>
        <v>159101</v>
      </c>
      <c r="I1688" s="13" t="s">
        <v>465</v>
      </c>
    </row>
    <row r="1689" spans="1:10" x14ac:dyDescent="0.2">
      <c r="A1689" s="54" t="str">
        <f>'BoR4 Rollup'!B1689</f>
        <v xml:space="preserve">  Related Benefits</v>
      </c>
      <c r="B1689" s="245">
        <v>0</v>
      </c>
      <c r="C1689" s="245">
        <v>0</v>
      </c>
      <c r="D1689" s="245">
        <v>0</v>
      </c>
      <c r="E1689" s="294">
        <f t="shared" si="167"/>
        <v>0</v>
      </c>
      <c r="F1689" s="73"/>
      <c r="G1689" s="3" t="s">
        <v>356</v>
      </c>
      <c r="H1689" s="13" t="str">
        <f t="shared" si="166"/>
        <v>159101</v>
      </c>
      <c r="I1689" s="13" t="s">
        <v>465</v>
      </c>
      <c r="J1689" s="13" t="s">
        <v>581</v>
      </c>
    </row>
    <row r="1690" spans="1:10" ht="15.75" x14ac:dyDescent="0.25">
      <c r="A1690" s="55" t="str">
        <f>'BoR4 Rollup'!B1690</f>
        <v>Total Personal Services</v>
      </c>
      <c r="B1690" s="264">
        <f>B1689+B1688+B1687</f>
        <v>0</v>
      </c>
      <c r="C1690" s="264">
        <f>C1689+C1688+C1687</f>
        <v>0</v>
      </c>
      <c r="D1690" s="264">
        <f>D1689+D1688+D1687</f>
        <v>0</v>
      </c>
      <c r="E1690" s="295">
        <f t="shared" si="167"/>
        <v>0</v>
      </c>
      <c r="F1690" s="76"/>
      <c r="G1690" s="3" t="s">
        <v>355</v>
      </c>
      <c r="H1690" s="13" t="str">
        <f t="shared" si="166"/>
        <v>159101</v>
      </c>
      <c r="I1690" s="13" t="s">
        <v>465</v>
      </c>
    </row>
    <row r="1691" spans="1:10" x14ac:dyDescent="0.2">
      <c r="A1691" s="54" t="str">
        <f>'BoR4 Rollup'!B1691</f>
        <v xml:space="preserve"> Travel</v>
      </c>
      <c r="B1691" s="245">
        <v>0</v>
      </c>
      <c r="C1691" s="245">
        <v>0</v>
      </c>
      <c r="D1691" s="245">
        <v>0</v>
      </c>
      <c r="E1691" s="294">
        <f t="shared" si="167"/>
        <v>0</v>
      </c>
      <c r="F1691" s="73"/>
      <c r="G1691" s="3" t="s">
        <v>356</v>
      </c>
      <c r="H1691" s="13" t="str">
        <f t="shared" si="166"/>
        <v>159101</v>
      </c>
      <c r="I1691" s="13" t="s">
        <v>465</v>
      </c>
      <c r="J1691" s="13" t="s">
        <v>582</v>
      </c>
    </row>
    <row r="1692" spans="1:10" x14ac:dyDescent="0.2">
      <c r="A1692" s="54" t="str">
        <f>'BoR4 Rollup'!B1692</f>
        <v xml:space="preserve"> Operating Services</v>
      </c>
      <c r="B1692" s="245">
        <v>0</v>
      </c>
      <c r="C1692" s="245">
        <v>0</v>
      </c>
      <c r="D1692" s="245">
        <v>0</v>
      </c>
      <c r="E1692" s="294">
        <f t="shared" si="167"/>
        <v>0</v>
      </c>
      <c r="F1692" s="73"/>
      <c r="G1692" s="3" t="s">
        <v>356</v>
      </c>
      <c r="H1692" s="13" t="str">
        <f t="shared" si="166"/>
        <v>159101</v>
      </c>
      <c r="I1692" s="13" t="s">
        <v>465</v>
      </c>
      <c r="J1692" s="13" t="s">
        <v>583</v>
      </c>
    </row>
    <row r="1693" spans="1:10" x14ac:dyDescent="0.2">
      <c r="A1693" s="54" t="str">
        <f>'BoR4 Rollup'!B1693</f>
        <v xml:space="preserve"> Supplies</v>
      </c>
      <c r="B1693" s="245">
        <v>0</v>
      </c>
      <c r="C1693" s="245">
        <v>0</v>
      </c>
      <c r="D1693" s="245">
        <v>0</v>
      </c>
      <c r="E1693" s="294">
        <f t="shared" si="167"/>
        <v>0</v>
      </c>
      <c r="F1693" s="73"/>
      <c r="G1693" s="3" t="s">
        <v>356</v>
      </c>
      <c r="H1693" s="13" t="str">
        <f t="shared" si="166"/>
        <v>159101</v>
      </c>
      <c r="I1693" s="13" t="s">
        <v>465</v>
      </c>
      <c r="J1693" s="13" t="s">
        <v>584</v>
      </c>
    </row>
    <row r="1694" spans="1:10" ht="15.75" x14ac:dyDescent="0.25">
      <c r="A1694" s="55" t="str">
        <f>'BoR4 Rollup'!B1694</f>
        <v>Total Operating Expenses</v>
      </c>
      <c r="B1694" s="281">
        <f>B1693+B1692+B1691</f>
        <v>0</v>
      </c>
      <c r="C1694" s="281">
        <f>C1693+C1692+C1691</f>
        <v>0</v>
      </c>
      <c r="D1694" s="281">
        <f>D1693+D1692+D1691</f>
        <v>0</v>
      </c>
      <c r="E1694" s="296">
        <f t="shared" si="167"/>
        <v>0</v>
      </c>
      <c r="F1694" s="77"/>
      <c r="G1694" s="3" t="s">
        <v>355</v>
      </c>
      <c r="H1694" s="13" t="str">
        <f t="shared" si="166"/>
        <v>159101</v>
      </c>
      <c r="I1694" s="13" t="s">
        <v>465</v>
      </c>
    </row>
    <row r="1695" spans="1:10" x14ac:dyDescent="0.2">
      <c r="A1695" s="54" t="str">
        <f>'BoR4 Rollup'!B1695</f>
        <v xml:space="preserve"> Professional Services</v>
      </c>
      <c r="B1695" s="245">
        <v>0</v>
      </c>
      <c r="C1695" s="245">
        <v>0</v>
      </c>
      <c r="D1695" s="245">
        <v>0</v>
      </c>
      <c r="E1695" s="294">
        <f t="shared" si="167"/>
        <v>0</v>
      </c>
      <c r="F1695" s="73"/>
      <c r="G1695" s="3" t="s">
        <v>356</v>
      </c>
      <c r="H1695" s="13" t="str">
        <f t="shared" si="166"/>
        <v>159101</v>
      </c>
      <c r="I1695" s="13" t="s">
        <v>465</v>
      </c>
      <c r="J1695" s="13" t="s">
        <v>585</v>
      </c>
    </row>
    <row r="1696" spans="1:10" x14ac:dyDescent="0.2">
      <c r="A1696" s="54" t="str">
        <f>'BoR4 Rollup'!B1696</f>
        <v xml:space="preserve"> Other Charges</v>
      </c>
      <c r="B1696" s="245">
        <v>0</v>
      </c>
      <c r="C1696" s="245">
        <v>0</v>
      </c>
      <c r="D1696" s="245">
        <v>0</v>
      </c>
      <c r="E1696" s="294">
        <f t="shared" si="167"/>
        <v>0</v>
      </c>
      <c r="F1696" s="73"/>
      <c r="G1696" s="3" t="s">
        <v>356</v>
      </c>
      <c r="H1696" s="13" t="str">
        <f t="shared" si="166"/>
        <v>159101</v>
      </c>
      <c r="I1696" s="13" t="s">
        <v>465</v>
      </c>
      <c r="J1696" s="13" t="s">
        <v>586</v>
      </c>
    </row>
    <row r="1697" spans="1:10" x14ac:dyDescent="0.2">
      <c r="A1697" s="54" t="str">
        <f>'BoR4 Rollup'!B1697</f>
        <v xml:space="preserve"> Debt Services</v>
      </c>
      <c r="B1697" s="245">
        <v>0</v>
      </c>
      <c r="C1697" s="245">
        <v>0</v>
      </c>
      <c r="D1697" s="245">
        <v>0</v>
      </c>
      <c r="E1697" s="294">
        <f t="shared" si="167"/>
        <v>0</v>
      </c>
      <c r="F1697" s="73"/>
      <c r="G1697" s="3" t="s">
        <v>356</v>
      </c>
      <c r="H1697" s="13" t="str">
        <f t="shared" si="166"/>
        <v>159101</v>
      </c>
      <c r="I1697" s="13" t="s">
        <v>465</v>
      </c>
    </row>
    <row r="1698" spans="1:10" x14ac:dyDescent="0.2">
      <c r="A1698" s="54" t="str">
        <f>'BoR4 Rollup'!B1698</f>
        <v xml:space="preserve"> Interagency Transfers</v>
      </c>
      <c r="B1698" s="245">
        <v>0</v>
      </c>
      <c r="C1698" s="245">
        <v>0</v>
      </c>
      <c r="D1698" s="245">
        <v>0</v>
      </c>
      <c r="E1698" s="294">
        <f t="shared" si="167"/>
        <v>0</v>
      </c>
      <c r="F1698" s="73"/>
      <c r="G1698" s="3" t="s">
        <v>356</v>
      </c>
      <c r="H1698" s="13" t="str">
        <f t="shared" si="166"/>
        <v>159101</v>
      </c>
      <c r="I1698" s="13" t="s">
        <v>465</v>
      </c>
      <c r="J1698" s="13" t="s">
        <v>587</v>
      </c>
    </row>
    <row r="1699" spans="1:10" ht="15.75" x14ac:dyDescent="0.25">
      <c r="A1699" s="55" t="str">
        <f>'BoR4 Rollup'!B1699</f>
        <v>Total Other Charges</v>
      </c>
      <c r="B1699" s="281">
        <f>B1698+B1697+B1696+B1695</f>
        <v>0</v>
      </c>
      <c r="C1699" s="281">
        <f>C1698+C1697+C1696+C1695</f>
        <v>0</v>
      </c>
      <c r="D1699" s="281">
        <f>D1698+D1697+D1696+D1695</f>
        <v>0</v>
      </c>
      <c r="E1699" s="296">
        <f t="shared" si="167"/>
        <v>0</v>
      </c>
      <c r="F1699" s="77"/>
      <c r="G1699" s="3" t="s">
        <v>355</v>
      </c>
      <c r="H1699" s="13" t="str">
        <f t="shared" si="166"/>
        <v>159101</v>
      </c>
      <c r="I1699" s="13" t="s">
        <v>465</v>
      </c>
    </row>
    <row r="1700" spans="1:10" x14ac:dyDescent="0.2">
      <c r="A1700" s="54" t="str">
        <f>'BoR4 Rollup'!B1700</f>
        <v xml:space="preserve"> General Acquisitions</v>
      </c>
      <c r="B1700" s="245">
        <v>0</v>
      </c>
      <c r="C1700" s="245">
        <v>0</v>
      </c>
      <c r="D1700" s="245">
        <v>0</v>
      </c>
      <c r="E1700" s="294">
        <f t="shared" si="167"/>
        <v>0</v>
      </c>
      <c r="F1700" s="73"/>
      <c r="G1700" s="3" t="s">
        <v>356</v>
      </c>
      <c r="H1700" s="13" t="str">
        <f t="shared" si="166"/>
        <v>159101</v>
      </c>
      <c r="I1700" s="13" t="s">
        <v>465</v>
      </c>
      <c r="J1700" s="13" t="s">
        <v>588</v>
      </c>
    </row>
    <row r="1701" spans="1:10" x14ac:dyDescent="0.2">
      <c r="A1701" s="54" t="str">
        <f>'BoR4 Rollup'!B1701</f>
        <v xml:space="preserve"> Library Acquisitions</v>
      </c>
      <c r="B1701" s="245">
        <v>0</v>
      </c>
      <c r="C1701" s="245">
        <v>0</v>
      </c>
      <c r="D1701" s="245">
        <v>0</v>
      </c>
      <c r="E1701" s="294">
        <f t="shared" si="167"/>
        <v>0</v>
      </c>
      <c r="F1701" s="73"/>
      <c r="G1701" s="3" t="s">
        <v>356</v>
      </c>
      <c r="H1701" s="13" t="str">
        <f t="shared" si="166"/>
        <v>159101</v>
      </c>
      <c r="I1701" s="13" t="s">
        <v>465</v>
      </c>
      <c r="J1701" s="13" t="s">
        <v>588</v>
      </c>
    </row>
    <row r="1702" spans="1:10" x14ac:dyDescent="0.2">
      <c r="A1702" s="54" t="str">
        <f>'BoR4 Rollup'!B1702</f>
        <v xml:space="preserve"> Major Repairs</v>
      </c>
      <c r="B1702" s="245">
        <v>0</v>
      </c>
      <c r="C1702" s="245">
        <v>0</v>
      </c>
      <c r="D1702" s="245">
        <v>0</v>
      </c>
      <c r="E1702" s="294">
        <f t="shared" si="167"/>
        <v>0</v>
      </c>
      <c r="F1702" s="73"/>
      <c r="G1702" s="3" t="s">
        <v>356</v>
      </c>
      <c r="H1702" s="13" t="str">
        <f t="shared" si="166"/>
        <v>159101</v>
      </c>
      <c r="I1702" s="13" t="s">
        <v>465</v>
      </c>
    </row>
    <row r="1703" spans="1:10" ht="15.75" x14ac:dyDescent="0.25">
      <c r="A1703" s="55" t="str">
        <f>'BoR4 Rollup'!B1703</f>
        <v>Total Acquisitions and Major Repairs</v>
      </c>
      <c r="B1703" s="281">
        <f>B1702+B1701+B1700</f>
        <v>0</v>
      </c>
      <c r="C1703" s="281">
        <f>C1702+C1701+C1700</f>
        <v>0</v>
      </c>
      <c r="D1703" s="281">
        <f>D1702+D1701+D1700</f>
        <v>0</v>
      </c>
      <c r="E1703" s="296">
        <f t="shared" si="167"/>
        <v>0</v>
      </c>
      <c r="F1703" s="77"/>
      <c r="G1703" s="3" t="s">
        <v>355</v>
      </c>
      <c r="H1703" s="13" t="str">
        <f t="shared" si="166"/>
        <v>159101</v>
      </c>
      <c r="I1703" s="13" t="s">
        <v>465</v>
      </c>
    </row>
    <row r="1704" spans="1:10" ht="15.75" x14ac:dyDescent="0.25">
      <c r="A1704" s="55" t="str">
        <f>'BoR4 Rollup'!B1704</f>
        <v>Function Total</v>
      </c>
      <c r="B1704" s="264">
        <f>B1703+B1699+B1694+B1690</f>
        <v>0</v>
      </c>
      <c r="C1704" s="264">
        <f>C1703+C1699+C1694+C1690</f>
        <v>0</v>
      </c>
      <c r="D1704" s="264">
        <f>D1703+D1699+D1694+D1690</f>
        <v>0</v>
      </c>
      <c r="E1704" s="297">
        <f t="shared" si="167"/>
        <v>0</v>
      </c>
      <c r="F1704" s="76"/>
      <c r="G1704" s="3" t="s">
        <v>355</v>
      </c>
      <c r="H1704" s="13" t="str">
        <f t="shared" si="166"/>
        <v>159101</v>
      </c>
      <c r="I1704" s="13" t="s">
        <v>465</v>
      </c>
    </row>
    <row r="1705" spans="1:10" ht="15.75" x14ac:dyDescent="0.25">
      <c r="A1705" s="254" t="str">
        <f>'BoR4 Rollup'!B1705</f>
        <v>Function:  Instruction</v>
      </c>
      <c r="B1705" s="255"/>
      <c r="C1705" s="256"/>
      <c r="D1705" s="256"/>
      <c r="E1705" s="257"/>
      <c r="F1705" s="72"/>
      <c r="G1705" s="3" t="s">
        <v>357</v>
      </c>
      <c r="H1705" s="13" t="str">
        <f t="shared" ref="H1705:H1725" si="168">RIGHT($A$1707,6)</f>
        <v>159102</v>
      </c>
      <c r="I1705" s="13" t="s">
        <v>466</v>
      </c>
    </row>
    <row r="1706" spans="1:10" ht="15.75" x14ac:dyDescent="0.25">
      <c r="A1706" s="106" t="str">
        <f>'BoR4 Rollup'!B1706</f>
        <v>Orgn:  Electronics Tech - Communication</v>
      </c>
      <c r="B1706" s="258" t="str">
        <f>+'BoR4 Rollup'!C1706</f>
        <v>Actual</v>
      </c>
      <c r="C1706" s="258" t="str">
        <f>+'BoR4 Rollup'!D1706</f>
        <v>Budgeted</v>
      </c>
      <c r="D1706" s="258" t="str">
        <f>+'BoR4 Rollup'!E1706</f>
        <v>Budgeted</v>
      </c>
      <c r="E1706" s="259" t="str">
        <f>E5</f>
        <v>2024-2025 +/-</v>
      </c>
      <c r="F1706" s="74"/>
      <c r="G1706" s="3" t="s">
        <v>357</v>
      </c>
      <c r="H1706" s="13" t="str">
        <f t="shared" si="168"/>
        <v>159102</v>
      </c>
      <c r="I1706" s="13" t="s">
        <v>466</v>
      </c>
    </row>
    <row r="1707" spans="1:10" ht="15.75" x14ac:dyDescent="0.25">
      <c r="A1707" s="248" t="str">
        <f>'BoR4 Rollup'!B1707</f>
        <v>Organization ID:  159102</v>
      </c>
      <c r="B1707" s="249" t="str">
        <f>'BoR4 Rollup'!$C$6</f>
        <v>2024-2025</v>
      </c>
      <c r="C1707" s="110" t="str">
        <f>'BoR4 Rollup'!$D$6</f>
        <v>2024-2025</v>
      </c>
      <c r="D1707" s="249" t="str">
        <f>'BoR4 Rollup'!$E$6</f>
        <v>2025-2026</v>
      </c>
      <c r="E1707" s="250" t="str">
        <f>'BoR4 Rollup'!$F$6</f>
        <v>2025-2026</v>
      </c>
      <c r="F1707" s="74"/>
      <c r="G1707" s="3" t="s">
        <v>357</v>
      </c>
      <c r="H1707" s="13" t="str">
        <f t="shared" si="168"/>
        <v>159102</v>
      </c>
      <c r="I1707" s="13" t="s">
        <v>466</v>
      </c>
    </row>
    <row r="1708" spans="1:10" x14ac:dyDescent="0.2">
      <c r="A1708" s="54" t="str">
        <f>'BoR4 Rollup'!B1708</f>
        <v xml:space="preserve">  Salaries</v>
      </c>
      <c r="B1708" s="245">
        <v>0</v>
      </c>
      <c r="C1708" s="245">
        <v>0</v>
      </c>
      <c r="D1708" s="245">
        <v>0</v>
      </c>
      <c r="E1708" s="294">
        <f t="shared" ref="E1708:E1725" si="169">+D1708-C1708</f>
        <v>0</v>
      </c>
      <c r="F1708" s="73"/>
      <c r="G1708" s="3" t="s">
        <v>357</v>
      </c>
      <c r="H1708" s="13" t="str">
        <f t="shared" si="168"/>
        <v>159102</v>
      </c>
      <c r="I1708" s="13" t="s">
        <v>466</v>
      </c>
      <c r="J1708" s="13" t="s">
        <v>580</v>
      </c>
    </row>
    <row r="1709" spans="1:10" x14ac:dyDescent="0.2">
      <c r="A1709" s="54" t="str">
        <f>'BoR4 Rollup'!B1709</f>
        <v xml:space="preserve">  Other Compensation</v>
      </c>
      <c r="B1709" s="245">
        <v>0</v>
      </c>
      <c r="C1709" s="245">
        <v>0</v>
      </c>
      <c r="D1709" s="245">
        <v>0</v>
      </c>
      <c r="E1709" s="294">
        <f t="shared" si="169"/>
        <v>0</v>
      </c>
      <c r="F1709" s="73"/>
      <c r="G1709" s="3" t="s">
        <v>357</v>
      </c>
      <c r="H1709" s="13" t="str">
        <f t="shared" si="168"/>
        <v>159102</v>
      </c>
      <c r="I1709" s="13" t="s">
        <v>466</v>
      </c>
    </row>
    <row r="1710" spans="1:10" x14ac:dyDescent="0.2">
      <c r="A1710" s="54" t="str">
        <f>'BoR4 Rollup'!B1710</f>
        <v xml:space="preserve">  Related Benefits</v>
      </c>
      <c r="B1710" s="245">
        <v>0</v>
      </c>
      <c r="C1710" s="245">
        <v>0</v>
      </c>
      <c r="D1710" s="245">
        <v>0</v>
      </c>
      <c r="E1710" s="294">
        <f t="shared" si="169"/>
        <v>0</v>
      </c>
      <c r="F1710" s="73"/>
      <c r="G1710" s="3" t="s">
        <v>357</v>
      </c>
      <c r="H1710" s="13" t="str">
        <f t="shared" si="168"/>
        <v>159102</v>
      </c>
      <c r="I1710" s="13" t="s">
        <v>466</v>
      </c>
      <c r="J1710" s="13" t="s">
        <v>581</v>
      </c>
    </row>
    <row r="1711" spans="1:10" ht="15.75" x14ac:dyDescent="0.25">
      <c r="A1711" s="55" t="str">
        <f>'BoR4 Rollup'!B1711</f>
        <v>Total Personal Services</v>
      </c>
      <c r="B1711" s="264">
        <f>B1710+B1709+B1708</f>
        <v>0</v>
      </c>
      <c r="C1711" s="264">
        <f>C1710+C1709+C1708</f>
        <v>0</v>
      </c>
      <c r="D1711" s="264">
        <f>D1710+D1709+D1708</f>
        <v>0</v>
      </c>
      <c r="E1711" s="295">
        <f t="shared" si="169"/>
        <v>0</v>
      </c>
      <c r="F1711" s="76"/>
      <c r="G1711" s="3" t="s">
        <v>357</v>
      </c>
      <c r="H1711" s="13" t="str">
        <f t="shared" si="168"/>
        <v>159102</v>
      </c>
      <c r="I1711" s="13" t="s">
        <v>466</v>
      </c>
    </row>
    <row r="1712" spans="1:10" x14ac:dyDescent="0.2">
      <c r="A1712" s="54" t="str">
        <f>'BoR4 Rollup'!B1712</f>
        <v xml:space="preserve"> Travel</v>
      </c>
      <c r="B1712" s="245">
        <v>0</v>
      </c>
      <c r="C1712" s="245">
        <v>0</v>
      </c>
      <c r="D1712" s="245">
        <v>0</v>
      </c>
      <c r="E1712" s="294">
        <f t="shared" si="169"/>
        <v>0</v>
      </c>
      <c r="F1712" s="73"/>
      <c r="G1712" s="3" t="s">
        <v>357</v>
      </c>
      <c r="H1712" s="13" t="str">
        <f t="shared" si="168"/>
        <v>159102</v>
      </c>
      <c r="I1712" s="13" t="s">
        <v>466</v>
      </c>
      <c r="J1712" s="13" t="s">
        <v>582</v>
      </c>
    </row>
    <row r="1713" spans="1:10" x14ac:dyDescent="0.2">
      <c r="A1713" s="54" t="str">
        <f>'BoR4 Rollup'!B1713</f>
        <v xml:space="preserve"> Operating Services</v>
      </c>
      <c r="B1713" s="245">
        <v>0</v>
      </c>
      <c r="C1713" s="245">
        <v>0</v>
      </c>
      <c r="D1713" s="245">
        <v>0</v>
      </c>
      <c r="E1713" s="294">
        <f t="shared" si="169"/>
        <v>0</v>
      </c>
      <c r="F1713" s="73"/>
      <c r="G1713" s="3" t="s">
        <v>357</v>
      </c>
      <c r="H1713" s="13" t="str">
        <f t="shared" si="168"/>
        <v>159102</v>
      </c>
      <c r="I1713" s="13" t="s">
        <v>466</v>
      </c>
      <c r="J1713" s="13" t="s">
        <v>583</v>
      </c>
    </row>
    <row r="1714" spans="1:10" x14ac:dyDescent="0.2">
      <c r="A1714" s="54" t="str">
        <f>'BoR4 Rollup'!B1714</f>
        <v xml:space="preserve"> Supplies</v>
      </c>
      <c r="B1714" s="245">
        <v>0</v>
      </c>
      <c r="C1714" s="245">
        <v>0</v>
      </c>
      <c r="D1714" s="245">
        <v>0</v>
      </c>
      <c r="E1714" s="294">
        <f t="shared" si="169"/>
        <v>0</v>
      </c>
      <c r="F1714" s="73"/>
      <c r="G1714" s="3" t="s">
        <v>357</v>
      </c>
      <c r="H1714" s="13" t="str">
        <f t="shared" si="168"/>
        <v>159102</v>
      </c>
      <c r="I1714" s="13" t="s">
        <v>466</v>
      </c>
      <c r="J1714" s="13" t="s">
        <v>584</v>
      </c>
    </row>
    <row r="1715" spans="1:10" ht="15.75" x14ac:dyDescent="0.25">
      <c r="A1715" s="55" t="str">
        <f>'BoR4 Rollup'!B1715</f>
        <v>Total Operating Expenses</v>
      </c>
      <c r="B1715" s="281">
        <f>B1714+B1713+B1712</f>
        <v>0</v>
      </c>
      <c r="C1715" s="281">
        <f>C1714+C1713+C1712</f>
        <v>0</v>
      </c>
      <c r="D1715" s="281">
        <f>D1714+D1713+D1712</f>
        <v>0</v>
      </c>
      <c r="E1715" s="296">
        <f t="shared" si="169"/>
        <v>0</v>
      </c>
      <c r="F1715" s="77"/>
      <c r="G1715" s="3" t="s">
        <v>357</v>
      </c>
      <c r="H1715" s="13" t="str">
        <f t="shared" si="168"/>
        <v>159102</v>
      </c>
      <c r="I1715" s="13" t="s">
        <v>466</v>
      </c>
    </row>
    <row r="1716" spans="1:10" x14ac:dyDescent="0.2">
      <c r="A1716" s="54" t="str">
        <f>'BoR4 Rollup'!B1716</f>
        <v xml:space="preserve"> Professional Services</v>
      </c>
      <c r="B1716" s="245">
        <v>0</v>
      </c>
      <c r="C1716" s="245">
        <v>0</v>
      </c>
      <c r="D1716" s="245">
        <v>0</v>
      </c>
      <c r="E1716" s="294">
        <f t="shared" si="169"/>
        <v>0</v>
      </c>
      <c r="F1716" s="73"/>
      <c r="G1716" s="3" t="s">
        <v>357</v>
      </c>
      <c r="H1716" s="13" t="str">
        <f t="shared" si="168"/>
        <v>159102</v>
      </c>
      <c r="I1716" s="13" t="s">
        <v>466</v>
      </c>
      <c r="J1716" s="13" t="s">
        <v>585</v>
      </c>
    </row>
    <row r="1717" spans="1:10" x14ac:dyDescent="0.2">
      <c r="A1717" s="54" t="str">
        <f>'BoR4 Rollup'!B1717</f>
        <v xml:space="preserve"> Other Charges</v>
      </c>
      <c r="B1717" s="245">
        <v>0</v>
      </c>
      <c r="C1717" s="245">
        <v>0</v>
      </c>
      <c r="D1717" s="245">
        <v>0</v>
      </c>
      <c r="E1717" s="294">
        <f t="shared" si="169"/>
        <v>0</v>
      </c>
      <c r="F1717" s="73"/>
      <c r="G1717" s="3" t="s">
        <v>357</v>
      </c>
      <c r="H1717" s="13" t="str">
        <f t="shared" si="168"/>
        <v>159102</v>
      </c>
      <c r="I1717" s="13" t="s">
        <v>466</v>
      </c>
      <c r="J1717" s="13" t="s">
        <v>586</v>
      </c>
    </row>
    <row r="1718" spans="1:10" x14ac:dyDescent="0.2">
      <c r="A1718" s="54" t="str">
        <f>'BoR4 Rollup'!B1718</f>
        <v xml:space="preserve"> Debt Services</v>
      </c>
      <c r="B1718" s="245">
        <v>0</v>
      </c>
      <c r="C1718" s="245">
        <v>0</v>
      </c>
      <c r="D1718" s="245">
        <v>0</v>
      </c>
      <c r="E1718" s="294">
        <f t="shared" si="169"/>
        <v>0</v>
      </c>
      <c r="F1718" s="73"/>
      <c r="G1718" s="3" t="s">
        <v>357</v>
      </c>
      <c r="H1718" s="13" t="str">
        <f t="shared" si="168"/>
        <v>159102</v>
      </c>
      <c r="I1718" s="13" t="s">
        <v>466</v>
      </c>
    </row>
    <row r="1719" spans="1:10" x14ac:dyDescent="0.2">
      <c r="A1719" s="54" t="str">
        <f>'BoR4 Rollup'!B1719</f>
        <v xml:space="preserve"> Interagency Transfers</v>
      </c>
      <c r="B1719" s="245">
        <v>0</v>
      </c>
      <c r="C1719" s="245">
        <v>0</v>
      </c>
      <c r="D1719" s="245">
        <v>0</v>
      </c>
      <c r="E1719" s="294">
        <f t="shared" si="169"/>
        <v>0</v>
      </c>
      <c r="F1719" s="73"/>
      <c r="G1719" s="3" t="s">
        <v>357</v>
      </c>
      <c r="H1719" s="13" t="str">
        <f t="shared" si="168"/>
        <v>159102</v>
      </c>
      <c r="I1719" s="13" t="s">
        <v>466</v>
      </c>
      <c r="J1719" s="13" t="s">
        <v>587</v>
      </c>
    </row>
    <row r="1720" spans="1:10" ht="15.75" x14ac:dyDescent="0.25">
      <c r="A1720" s="55" t="str">
        <f>'BoR4 Rollup'!B1720</f>
        <v>Total Other Charges</v>
      </c>
      <c r="B1720" s="281">
        <f>B1719+B1718+B1717+B1716</f>
        <v>0</v>
      </c>
      <c r="C1720" s="281">
        <f>C1719+C1718+C1717+C1716</f>
        <v>0</v>
      </c>
      <c r="D1720" s="281">
        <f>D1719+D1718+D1717+D1716</f>
        <v>0</v>
      </c>
      <c r="E1720" s="296">
        <f t="shared" si="169"/>
        <v>0</v>
      </c>
      <c r="F1720" s="77"/>
      <c r="G1720" s="3" t="s">
        <v>357</v>
      </c>
      <c r="H1720" s="13" t="str">
        <f t="shared" si="168"/>
        <v>159102</v>
      </c>
      <c r="I1720" s="13" t="s">
        <v>466</v>
      </c>
    </row>
    <row r="1721" spans="1:10" x14ac:dyDescent="0.2">
      <c r="A1721" s="54" t="str">
        <f>'BoR4 Rollup'!B1721</f>
        <v xml:space="preserve"> General Acquisitions</v>
      </c>
      <c r="B1721" s="245">
        <v>0</v>
      </c>
      <c r="C1721" s="245">
        <v>0</v>
      </c>
      <c r="D1721" s="245">
        <v>0</v>
      </c>
      <c r="E1721" s="294">
        <f t="shared" si="169"/>
        <v>0</v>
      </c>
      <c r="F1721" s="73"/>
      <c r="G1721" s="3" t="s">
        <v>357</v>
      </c>
      <c r="H1721" s="13" t="str">
        <f t="shared" si="168"/>
        <v>159102</v>
      </c>
      <c r="I1721" s="13" t="s">
        <v>466</v>
      </c>
      <c r="J1721" s="13" t="s">
        <v>588</v>
      </c>
    </row>
    <row r="1722" spans="1:10" x14ac:dyDescent="0.2">
      <c r="A1722" s="54" t="str">
        <f>'BoR4 Rollup'!B1722</f>
        <v xml:space="preserve"> Library Acquisitions</v>
      </c>
      <c r="B1722" s="245">
        <v>0</v>
      </c>
      <c r="C1722" s="245">
        <v>0</v>
      </c>
      <c r="D1722" s="245">
        <v>0</v>
      </c>
      <c r="E1722" s="294">
        <f t="shared" si="169"/>
        <v>0</v>
      </c>
      <c r="F1722" s="73"/>
      <c r="G1722" s="3" t="s">
        <v>357</v>
      </c>
      <c r="H1722" s="13" t="str">
        <f t="shared" si="168"/>
        <v>159102</v>
      </c>
      <c r="I1722" s="13" t="s">
        <v>466</v>
      </c>
      <c r="J1722" s="13" t="s">
        <v>588</v>
      </c>
    </row>
    <row r="1723" spans="1:10" x14ac:dyDescent="0.2">
      <c r="A1723" s="54" t="str">
        <f>'BoR4 Rollup'!B1723</f>
        <v xml:space="preserve"> Major Repairs</v>
      </c>
      <c r="B1723" s="245">
        <v>0</v>
      </c>
      <c r="C1723" s="245">
        <v>0</v>
      </c>
      <c r="D1723" s="245">
        <v>0</v>
      </c>
      <c r="E1723" s="294">
        <f t="shared" si="169"/>
        <v>0</v>
      </c>
      <c r="F1723" s="73"/>
      <c r="G1723" s="3" t="s">
        <v>357</v>
      </c>
      <c r="H1723" s="13" t="str">
        <f t="shared" si="168"/>
        <v>159102</v>
      </c>
      <c r="I1723" s="13" t="s">
        <v>466</v>
      </c>
    </row>
    <row r="1724" spans="1:10" ht="15.75" x14ac:dyDescent="0.25">
      <c r="A1724" s="55" t="str">
        <f>'BoR4 Rollup'!B1724</f>
        <v>Total Acquisitions and Major Repairs</v>
      </c>
      <c r="B1724" s="281">
        <f>B1723+B1722+B1721</f>
        <v>0</v>
      </c>
      <c r="C1724" s="281">
        <f>C1723+C1722+C1721</f>
        <v>0</v>
      </c>
      <c r="D1724" s="281">
        <f>D1723+D1722+D1721</f>
        <v>0</v>
      </c>
      <c r="E1724" s="296">
        <f t="shared" si="169"/>
        <v>0</v>
      </c>
      <c r="F1724" s="77"/>
      <c r="G1724" s="3" t="s">
        <v>357</v>
      </c>
      <c r="H1724" s="13" t="str">
        <f t="shared" si="168"/>
        <v>159102</v>
      </c>
      <c r="I1724" s="13" t="s">
        <v>466</v>
      </c>
    </row>
    <row r="1725" spans="1:10" ht="15.75" x14ac:dyDescent="0.25">
      <c r="A1725" s="55" t="str">
        <f>'BoR4 Rollup'!B1725</f>
        <v>Function Total</v>
      </c>
      <c r="B1725" s="264">
        <f>B1724+B1720+B1715+B1711</f>
        <v>0</v>
      </c>
      <c r="C1725" s="264">
        <f>C1724+C1720+C1715+C1711</f>
        <v>0</v>
      </c>
      <c r="D1725" s="264">
        <f>D1724+D1720+D1715+D1711</f>
        <v>0</v>
      </c>
      <c r="E1725" s="297">
        <f t="shared" si="169"/>
        <v>0</v>
      </c>
      <c r="F1725" s="76"/>
      <c r="G1725" s="3" t="s">
        <v>357</v>
      </c>
      <c r="H1725" s="13" t="str">
        <f t="shared" si="168"/>
        <v>159102</v>
      </c>
      <c r="I1725" s="13" t="s">
        <v>466</v>
      </c>
    </row>
    <row r="1726" spans="1:10" ht="15.75" x14ac:dyDescent="0.25">
      <c r="A1726" s="254" t="str">
        <f>'BoR4 Rollup'!B1726</f>
        <v>Function:  Instruction</v>
      </c>
      <c r="B1726" s="255"/>
      <c r="C1726" s="256"/>
      <c r="D1726" s="256"/>
      <c r="E1726" s="257"/>
      <c r="F1726" s="72"/>
      <c r="G1726" s="3" t="s">
        <v>357</v>
      </c>
      <c r="H1726" s="13" t="str">
        <f t="shared" ref="H1726:H1746" si="170">RIGHT($A$1728,6)</f>
        <v>159103</v>
      </c>
      <c r="I1726" s="13" t="s">
        <v>467</v>
      </c>
    </row>
    <row r="1727" spans="1:10" ht="15.75" x14ac:dyDescent="0.25">
      <c r="A1727" s="106" t="str">
        <f>'BoR4 Rollup'!B1727</f>
        <v>Orgn:  Electronics Tech - Consumer</v>
      </c>
      <c r="B1727" s="258" t="str">
        <f>+'BoR4 Rollup'!C1727</f>
        <v>Actual</v>
      </c>
      <c r="C1727" s="258" t="str">
        <f>+'BoR4 Rollup'!D1727</f>
        <v>Budgeted</v>
      </c>
      <c r="D1727" s="258" t="str">
        <f>+'BoR4 Rollup'!E1727</f>
        <v>Budgeted</v>
      </c>
      <c r="E1727" s="259" t="str">
        <f>E5</f>
        <v>2024-2025 +/-</v>
      </c>
      <c r="F1727" s="78"/>
      <c r="G1727" s="3" t="s">
        <v>357</v>
      </c>
      <c r="H1727" s="13" t="str">
        <f t="shared" si="170"/>
        <v>159103</v>
      </c>
      <c r="I1727" s="13" t="s">
        <v>467</v>
      </c>
    </row>
    <row r="1728" spans="1:10" ht="15.75" x14ac:dyDescent="0.25">
      <c r="A1728" s="248" t="str">
        <f>'BoR4 Rollup'!B1728</f>
        <v>Organization ID:  159103</v>
      </c>
      <c r="B1728" s="249" t="str">
        <f>'BoR4 Rollup'!$C$6</f>
        <v>2024-2025</v>
      </c>
      <c r="C1728" s="110" t="str">
        <f>'BoR4 Rollup'!$D$6</f>
        <v>2024-2025</v>
      </c>
      <c r="D1728" s="249" t="str">
        <f>'BoR4 Rollup'!$E$6</f>
        <v>2025-2026</v>
      </c>
      <c r="E1728" s="250" t="str">
        <f>'BoR4 Rollup'!$F$6</f>
        <v>2025-2026</v>
      </c>
      <c r="F1728" s="78"/>
      <c r="G1728" s="3" t="s">
        <v>357</v>
      </c>
      <c r="H1728" s="13" t="str">
        <f t="shared" si="170"/>
        <v>159103</v>
      </c>
      <c r="I1728" s="13" t="s">
        <v>467</v>
      </c>
    </row>
    <row r="1729" spans="1:10" x14ac:dyDescent="0.2">
      <c r="A1729" s="54" t="str">
        <f>'BoR4 Rollup'!B1729</f>
        <v xml:space="preserve">  Salaries</v>
      </c>
      <c r="B1729" s="245">
        <v>0</v>
      </c>
      <c r="C1729" s="245">
        <v>0</v>
      </c>
      <c r="D1729" s="245">
        <v>0</v>
      </c>
      <c r="E1729" s="294">
        <f t="shared" ref="E1729:E1746" si="171">+D1729-C1729</f>
        <v>0</v>
      </c>
      <c r="F1729" s="73"/>
      <c r="G1729" s="3" t="s">
        <v>357</v>
      </c>
      <c r="H1729" s="13" t="str">
        <f t="shared" si="170"/>
        <v>159103</v>
      </c>
      <c r="I1729" s="13" t="s">
        <v>467</v>
      </c>
      <c r="J1729" s="13" t="s">
        <v>580</v>
      </c>
    </row>
    <row r="1730" spans="1:10" x14ac:dyDescent="0.2">
      <c r="A1730" s="54" t="str">
        <f>'BoR4 Rollup'!B1730</f>
        <v xml:space="preserve">  Other Compensation</v>
      </c>
      <c r="B1730" s="245">
        <v>0</v>
      </c>
      <c r="C1730" s="245">
        <v>0</v>
      </c>
      <c r="D1730" s="245">
        <v>0</v>
      </c>
      <c r="E1730" s="294">
        <f t="shared" si="171"/>
        <v>0</v>
      </c>
      <c r="F1730" s="73"/>
      <c r="G1730" s="3" t="s">
        <v>357</v>
      </c>
      <c r="H1730" s="13" t="str">
        <f t="shared" si="170"/>
        <v>159103</v>
      </c>
      <c r="I1730" s="13" t="s">
        <v>467</v>
      </c>
    </row>
    <row r="1731" spans="1:10" x14ac:dyDescent="0.2">
      <c r="A1731" s="54" t="str">
        <f>'BoR4 Rollup'!B1731</f>
        <v xml:space="preserve">  Related Benefits</v>
      </c>
      <c r="B1731" s="245">
        <v>0</v>
      </c>
      <c r="C1731" s="245">
        <v>0</v>
      </c>
      <c r="D1731" s="245">
        <v>0</v>
      </c>
      <c r="E1731" s="294">
        <f t="shared" si="171"/>
        <v>0</v>
      </c>
      <c r="F1731" s="73"/>
      <c r="G1731" s="3" t="s">
        <v>357</v>
      </c>
      <c r="H1731" s="13" t="str">
        <f t="shared" si="170"/>
        <v>159103</v>
      </c>
      <c r="I1731" s="13" t="s">
        <v>467</v>
      </c>
      <c r="J1731" s="13" t="s">
        <v>581</v>
      </c>
    </row>
    <row r="1732" spans="1:10" ht="15.75" x14ac:dyDescent="0.25">
      <c r="A1732" s="55" t="str">
        <f>'BoR4 Rollup'!B1732</f>
        <v>Total Personal Services</v>
      </c>
      <c r="B1732" s="264">
        <f>B1731+B1730+B1729</f>
        <v>0</v>
      </c>
      <c r="C1732" s="264">
        <f>C1731+C1730+C1729</f>
        <v>0</v>
      </c>
      <c r="D1732" s="264">
        <f>D1731+D1730+D1729</f>
        <v>0</v>
      </c>
      <c r="E1732" s="295">
        <f t="shared" si="171"/>
        <v>0</v>
      </c>
      <c r="F1732" s="76"/>
      <c r="G1732" s="3" t="s">
        <v>357</v>
      </c>
      <c r="H1732" s="13" t="str">
        <f t="shared" si="170"/>
        <v>159103</v>
      </c>
      <c r="I1732" s="13" t="s">
        <v>467</v>
      </c>
    </row>
    <row r="1733" spans="1:10" x14ac:dyDescent="0.2">
      <c r="A1733" s="54" t="str">
        <f>'BoR4 Rollup'!B1733</f>
        <v xml:space="preserve"> Travel</v>
      </c>
      <c r="B1733" s="245">
        <v>0</v>
      </c>
      <c r="C1733" s="245">
        <v>0</v>
      </c>
      <c r="D1733" s="245">
        <v>0</v>
      </c>
      <c r="E1733" s="294">
        <f t="shared" si="171"/>
        <v>0</v>
      </c>
      <c r="F1733" s="73"/>
      <c r="G1733" s="3" t="s">
        <v>357</v>
      </c>
      <c r="H1733" s="13" t="str">
        <f t="shared" si="170"/>
        <v>159103</v>
      </c>
      <c r="I1733" s="13" t="s">
        <v>467</v>
      </c>
      <c r="J1733" s="13" t="s">
        <v>582</v>
      </c>
    </row>
    <row r="1734" spans="1:10" x14ac:dyDescent="0.2">
      <c r="A1734" s="54" t="str">
        <f>'BoR4 Rollup'!B1734</f>
        <v xml:space="preserve"> Operating Services</v>
      </c>
      <c r="B1734" s="245">
        <v>0</v>
      </c>
      <c r="C1734" s="245">
        <v>0</v>
      </c>
      <c r="D1734" s="245">
        <v>0</v>
      </c>
      <c r="E1734" s="294">
        <f t="shared" si="171"/>
        <v>0</v>
      </c>
      <c r="F1734" s="73"/>
      <c r="G1734" s="3" t="s">
        <v>357</v>
      </c>
      <c r="H1734" s="13" t="str">
        <f t="shared" si="170"/>
        <v>159103</v>
      </c>
      <c r="I1734" s="13" t="s">
        <v>467</v>
      </c>
      <c r="J1734" s="13" t="s">
        <v>583</v>
      </c>
    </row>
    <row r="1735" spans="1:10" x14ac:dyDescent="0.2">
      <c r="A1735" s="54" t="str">
        <f>'BoR4 Rollup'!B1735</f>
        <v xml:space="preserve"> Supplies</v>
      </c>
      <c r="B1735" s="245">
        <v>0</v>
      </c>
      <c r="C1735" s="245">
        <v>0</v>
      </c>
      <c r="D1735" s="245">
        <v>0</v>
      </c>
      <c r="E1735" s="294">
        <f t="shared" si="171"/>
        <v>0</v>
      </c>
      <c r="F1735" s="73"/>
      <c r="G1735" s="3" t="s">
        <v>357</v>
      </c>
      <c r="H1735" s="13" t="str">
        <f t="shared" si="170"/>
        <v>159103</v>
      </c>
      <c r="I1735" s="13" t="s">
        <v>467</v>
      </c>
      <c r="J1735" s="13" t="s">
        <v>584</v>
      </c>
    </row>
    <row r="1736" spans="1:10" ht="15.75" x14ac:dyDescent="0.25">
      <c r="A1736" s="55" t="str">
        <f>'BoR4 Rollup'!B1736</f>
        <v>Total Operating Expenses</v>
      </c>
      <c r="B1736" s="281">
        <f>B1735+B1734+B1733</f>
        <v>0</v>
      </c>
      <c r="C1736" s="281">
        <f>C1735+C1734+C1733</f>
        <v>0</v>
      </c>
      <c r="D1736" s="281">
        <f>D1735+D1734+D1733</f>
        <v>0</v>
      </c>
      <c r="E1736" s="296">
        <f t="shared" si="171"/>
        <v>0</v>
      </c>
      <c r="F1736" s="77"/>
      <c r="G1736" s="3" t="s">
        <v>357</v>
      </c>
      <c r="H1736" s="13" t="str">
        <f t="shared" si="170"/>
        <v>159103</v>
      </c>
      <c r="I1736" s="13" t="s">
        <v>467</v>
      </c>
    </row>
    <row r="1737" spans="1:10" x14ac:dyDescent="0.2">
      <c r="A1737" s="54" t="str">
        <f>'BoR4 Rollup'!B1737</f>
        <v xml:space="preserve"> Professional Services</v>
      </c>
      <c r="B1737" s="245">
        <v>0</v>
      </c>
      <c r="C1737" s="245">
        <v>0</v>
      </c>
      <c r="D1737" s="245">
        <v>0</v>
      </c>
      <c r="E1737" s="294">
        <f t="shared" si="171"/>
        <v>0</v>
      </c>
      <c r="F1737" s="73"/>
      <c r="G1737" s="3" t="s">
        <v>357</v>
      </c>
      <c r="H1737" s="13" t="str">
        <f t="shared" si="170"/>
        <v>159103</v>
      </c>
      <c r="I1737" s="13" t="s">
        <v>467</v>
      </c>
      <c r="J1737" s="13" t="s">
        <v>585</v>
      </c>
    </row>
    <row r="1738" spans="1:10" x14ac:dyDescent="0.2">
      <c r="A1738" s="54" t="str">
        <f>'BoR4 Rollup'!B1738</f>
        <v xml:space="preserve"> Other Charges</v>
      </c>
      <c r="B1738" s="245">
        <v>0</v>
      </c>
      <c r="C1738" s="245">
        <v>0</v>
      </c>
      <c r="D1738" s="245">
        <v>0</v>
      </c>
      <c r="E1738" s="294">
        <f t="shared" si="171"/>
        <v>0</v>
      </c>
      <c r="F1738" s="73"/>
      <c r="G1738" s="3" t="s">
        <v>357</v>
      </c>
      <c r="H1738" s="13" t="str">
        <f t="shared" si="170"/>
        <v>159103</v>
      </c>
      <c r="I1738" s="13" t="s">
        <v>467</v>
      </c>
      <c r="J1738" s="13" t="s">
        <v>586</v>
      </c>
    </row>
    <row r="1739" spans="1:10" x14ac:dyDescent="0.2">
      <c r="A1739" s="54" t="str">
        <f>'BoR4 Rollup'!B1739</f>
        <v xml:space="preserve"> Debt Services</v>
      </c>
      <c r="B1739" s="245">
        <v>0</v>
      </c>
      <c r="C1739" s="245">
        <v>0</v>
      </c>
      <c r="D1739" s="245">
        <v>0</v>
      </c>
      <c r="E1739" s="294">
        <f t="shared" si="171"/>
        <v>0</v>
      </c>
      <c r="F1739" s="73"/>
      <c r="G1739" s="3" t="s">
        <v>357</v>
      </c>
      <c r="H1739" s="13" t="str">
        <f t="shared" si="170"/>
        <v>159103</v>
      </c>
      <c r="I1739" s="13" t="s">
        <v>467</v>
      </c>
    </row>
    <row r="1740" spans="1:10" x14ac:dyDescent="0.2">
      <c r="A1740" s="54" t="str">
        <f>'BoR4 Rollup'!B1740</f>
        <v xml:space="preserve"> Interagency Transfers</v>
      </c>
      <c r="B1740" s="245">
        <v>0</v>
      </c>
      <c r="C1740" s="245">
        <v>0</v>
      </c>
      <c r="D1740" s="245">
        <v>0</v>
      </c>
      <c r="E1740" s="294">
        <f t="shared" si="171"/>
        <v>0</v>
      </c>
      <c r="F1740" s="73"/>
      <c r="G1740" s="3" t="s">
        <v>357</v>
      </c>
      <c r="H1740" s="13" t="str">
        <f t="shared" si="170"/>
        <v>159103</v>
      </c>
      <c r="I1740" s="13" t="s">
        <v>467</v>
      </c>
      <c r="J1740" s="13" t="s">
        <v>587</v>
      </c>
    </row>
    <row r="1741" spans="1:10" ht="15.75" x14ac:dyDescent="0.25">
      <c r="A1741" s="55" t="str">
        <f>'BoR4 Rollup'!B1741</f>
        <v>Total Other Charges</v>
      </c>
      <c r="B1741" s="281">
        <f>B1740+B1739+B1738+B1737</f>
        <v>0</v>
      </c>
      <c r="C1741" s="281">
        <f>C1740+C1739+C1738+C1737</f>
        <v>0</v>
      </c>
      <c r="D1741" s="281">
        <f>D1740+D1739+D1738+D1737</f>
        <v>0</v>
      </c>
      <c r="E1741" s="296">
        <f t="shared" si="171"/>
        <v>0</v>
      </c>
      <c r="F1741" s="77"/>
      <c r="G1741" s="3" t="s">
        <v>357</v>
      </c>
      <c r="H1741" s="13" t="str">
        <f t="shared" si="170"/>
        <v>159103</v>
      </c>
      <c r="I1741" s="13" t="s">
        <v>467</v>
      </c>
    </row>
    <row r="1742" spans="1:10" x14ac:dyDescent="0.2">
      <c r="A1742" s="54" t="str">
        <f>'BoR4 Rollup'!B1742</f>
        <v xml:space="preserve"> General Acquisitions</v>
      </c>
      <c r="B1742" s="245">
        <v>0</v>
      </c>
      <c r="C1742" s="245">
        <v>0</v>
      </c>
      <c r="D1742" s="245">
        <v>0</v>
      </c>
      <c r="E1742" s="294">
        <f t="shared" si="171"/>
        <v>0</v>
      </c>
      <c r="F1742" s="73"/>
      <c r="G1742" s="3" t="s">
        <v>357</v>
      </c>
      <c r="H1742" s="13" t="str">
        <f t="shared" si="170"/>
        <v>159103</v>
      </c>
      <c r="I1742" s="13" t="s">
        <v>467</v>
      </c>
      <c r="J1742" s="13" t="s">
        <v>588</v>
      </c>
    </row>
    <row r="1743" spans="1:10" x14ac:dyDescent="0.2">
      <c r="A1743" s="54" t="str">
        <f>'BoR4 Rollup'!B1743</f>
        <v xml:space="preserve"> Library Acquisitions</v>
      </c>
      <c r="B1743" s="245">
        <v>0</v>
      </c>
      <c r="C1743" s="245">
        <v>0</v>
      </c>
      <c r="D1743" s="245">
        <v>0</v>
      </c>
      <c r="E1743" s="294">
        <f t="shared" si="171"/>
        <v>0</v>
      </c>
      <c r="F1743" s="73"/>
      <c r="G1743" s="3" t="s">
        <v>357</v>
      </c>
      <c r="H1743" s="13" t="str">
        <f t="shared" si="170"/>
        <v>159103</v>
      </c>
      <c r="I1743" s="13" t="s">
        <v>467</v>
      </c>
      <c r="J1743" s="13" t="s">
        <v>588</v>
      </c>
    </row>
    <row r="1744" spans="1:10" x14ac:dyDescent="0.2">
      <c r="A1744" s="54" t="str">
        <f>'BoR4 Rollup'!B1744</f>
        <v xml:space="preserve"> Major Repairs</v>
      </c>
      <c r="B1744" s="245">
        <v>0</v>
      </c>
      <c r="C1744" s="245">
        <v>0</v>
      </c>
      <c r="D1744" s="245">
        <v>0</v>
      </c>
      <c r="E1744" s="294">
        <f t="shared" si="171"/>
        <v>0</v>
      </c>
      <c r="F1744" s="73"/>
      <c r="G1744" s="3" t="s">
        <v>357</v>
      </c>
      <c r="H1744" s="13" t="str">
        <f t="shared" si="170"/>
        <v>159103</v>
      </c>
      <c r="I1744" s="13" t="s">
        <v>467</v>
      </c>
    </row>
    <row r="1745" spans="1:10" ht="15.75" x14ac:dyDescent="0.25">
      <c r="A1745" s="55" t="str">
        <f>'BoR4 Rollup'!B1745</f>
        <v>Total Acquisitions and Major Repairs</v>
      </c>
      <c r="B1745" s="281">
        <f>B1744+B1743+B1742</f>
        <v>0</v>
      </c>
      <c r="C1745" s="281">
        <f>C1744+C1743+C1742</f>
        <v>0</v>
      </c>
      <c r="D1745" s="281">
        <f>D1744+D1743+D1742</f>
        <v>0</v>
      </c>
      <c r="E1745" s="296">
        <f t="shared" si="171"/>
        <v>0</v>
      </c>
      <c r="F1745" s="77"/>
      <c r="G1745" s="3" t="s">
        <v>357</v>
      </c>
      <c r="H1745" s="13" t="str">
        <f t="shared" si="170"/>
        <v>159103</v>
      </c>
      <c r="I1745" s="13" t="s">
        <v>467</v>
      </c>
    </row>
    <row r="1746" spans="1:10" ht="15.75" x14ac:dyDescent="0.25">
      <c r="A1746" s="55" t="str">
        <f>'BoR4 Rollup'!B1746</f>
        <v>Function Total</v>
      </c>
      <c r="B1746" s="264">
        <f>B1745+B1741+B1736+B1732</f>
        <v>0</v>
      </c>
      <c r="C1746" s="264">
        <f>C1745+C1741+C1736+C1732</f>
        <v>0</v>
      </c>
      <c r="D1746" s="264">
        <f>D1745+D1741+D1736+D1732</f>
        <v>0</v>
      </c>
      <c r="E1746" s="297">
        <f t="shared" si="171"/>
        <v>0</v>
      </c>
      <c r="F1746" s="76"/>
      <c r="G1746" s="3" t="s">
        <v>357</v>
      </c>
      <c r="H1746" s="13" t="str">
        <f t="shared" si="170"/>
        <v>159103</v>
      </c>
      <c r="I1746" s="13" t="s">
        <v>467</v>
      </c>
    </row>
    <row r="1747" spans="1:10" ht="15.75" x14ac:dyDescent="0.25">
      <c r="A1747" s="254" t="str">
        <f>'BoR4 Rollup'!B1747</f>
        <v>Function:  Instruction</v>
      </c>
      <c r="B1747" s="255"/>
      <c r="C1747" s="256"/>
      <c r="D1747" s="256"/>
      <c r="E1747" s="257"/>
      <c r="F1747" s="72"/>
      <c r="G1747" s="3" t="s">
        <v>356</v>
      </c>
      <c r="H1747" s="13" t="str">
        <f t="shared" ref="H1747:H1767" si="172">RIGHT($A$1749,6)</f>
        <v>159104</v>
      </c>
      <c r="I1747" s="13" t="s">
        <v>468</v>
      </c>
    </row>
    <row r="1748" spans="1:10" ht="15.75" x14ac:dyDescent="0.25">
      <c r="A1748" s="106" t="str">
        <f>'BoR4 Rollup'!B1748</f>
        <v>Orgn:  Elect - Industrial Electronics Tech</v>
      </c>
      <c r="B1748" s="258" t="str">
        <f>+'BoR4 Rollup'!C1748</f>
        <v>Actual</v>
      </c>
      <c r="C1748" s="258" t="str">
        <f>+'BoR4 Rollup'!D1748</f>
        <v>Budgeted</v>
      </c>
      <c r="D1748" s="258" t="str">
        <f>+'BoR4 Rollup'!E1748</f>
        <v>Budgeted</v>
      </c>
      <c r="E1748" s="259" t="str">
        <f>+'BoR4 Rollup'!F1748</f>
        <v>2024-2025 +/-</v>
      </c>
      <c r="F1748" s="78"/>
      <c r="G1748" s="3" t="s">
        <v>356</v>
      </c>
      <c r="H1748" s="13" t="str">
        <f t="shared" si="172"/>
        <v>159104</v>
      </c>
      <c r="I1748" s="13" t="s">
        <v>468</v>
      </c>
    </row>
    <row r="1749" spans="1:10" ht="15.75" x14ac:dyDescent="0.25">
      <c r="A1749" s="248" t="str">
        <f>'BoR4 Rollup'!B1749</f>
        <v>Organization ID:  159104</v>
      </c>
      <c r="B1749" s="249" t="str">
        <f>'BoR4 Rollup'!$C$6</f>
        <v>2024-2025</v>
      </c>
      <c r="C1749" s="110" t="str">
        <f>'BoR4 Rollup'!$D$6</f>
        <v>2024-2025</v>
      </c>
      <c r="D1749" s="249" t="str">
        <f>'BoR4 Rollup'!$E$6</f>
        <v>2025-2026</v>
      </c>
      <c r="E1749" s="250" t="str">
        <f>'BoR4 Rollup'!$F$6</f>
        <v>2025-2026</v>
      </c>
      <c r="F1749" s="78"/>
      <c r="G1749" s="3" t="s">
        <v>356</v>
      </c>
      <c r="H1749" s="13" t="str">
        <f t="shared" si="172"/>
        <v>159104</v>
      </c>
      <c r="I1749" s="13" t="s">
        <v>468</v>
      </c>
    </row>
    <row r="1750" spans="1:10" x14ac:dyDescent="0.2">
      <c r="A1750" s="54" t="str">
        <f>'BoR4 Rollup'!B1750</f>
        <v xml:space="preserve">  Salaries</v>
      </c>
      <c r="B1750" s="245">
        <v>0</v>
      </c>
      <c r="C1750" s="245">
        <v>0</v>
      </c>
      <c r="D1750" s="245">
        <v>0</v>
      </c>
      <c r="E1750" s="294">
        <f t="shared" ref="E1750:E1767" si="173">+D1750-C1750</f>
        <v>0</v>
      </c>
      <c r="F1750" s="73"/>
      <c r="G1750" s="3" t="s">
        <v>356</v>
      </c>
      <c r="H1750" s="13" t="str">
        <f t="shared" si="172"/>
        <v>159104</v>
      </c>
      <c r="I1750" s="13" t="s">
        <v>468</v>
      </c>
      <c r="J1750" s="13" t="s">
        <v>580</v>
      </c>
    </row>
    <row r="1751" spans="1:10" x14ac:dyDescent="0.2">
      <c r="A1751" s="54" t="str">
        <f>'BoR4 Rollup'!B1751</f>
        <v xml:space="preserve">  Other Compensation</v>
      </c>
      <c r="B1751" s="245">
        <v>0</v>
      </c>
      <c r="C1751" s="245">
        <v>0</v>
      </c>
      <c r="D1751" s="245">
        <v>0</v>
      </c>
      <c r="E1751" s="294">
        <f t="shared" si="173"/>
        <v>0</v>
      </c>
      <c r="F1751" s="73"/>
      <c r="G1751" s="3" t="s">
        <v>356</v>
      </c>
      <c r="H1751" s="13" t="str">
        <f t="shared" si="172"/>
        <v>159104</v>
      </c>
      <c r="I1751" s="13" t="s">
        <v>468</v>
      </c>
    </row>
    <row r="1752" spans="1:10" x14ac:dyDescent="0.2">
      <c r="A1752" s="54" t="str">
        <f>'BoR4 Rollup'!B1752</f>
        <v xml:space="preserve">  Related Benefits</v>
      </c>
      <c r="B1752" s="245">
        <v>0</v>
      </c>
      <c r="C1752" s="245">
        <v>0</v>
      </c>
      <c r="D1752" s="245">
        <v>0</v>
      </c>
      <c r="E1752" s="294">
        <f t="shared" si="173"/>
        <v>0</v>
      </c>
      <c r="F1752" s="73"/>
      <c r="G1752" s="3" t="s">
        <v>356</v>
      </c>
      <c r="H1752" s="13" t="str">
        <f t="shared" si="172"/>
        <v>159104</v>
      </c>
      <c r="I1752" s="13" t="s">
        <v>468</v>
      </c>
      <c r="J1752" s="13" t="s">
        <v>581</v>
      </c>
    </row>
    <row r="1753" spans="1:10" ht="15.75" x14ac:dyDescent="0.25">
      <c r="A1753" s="55" t="str">
        <f>'BoR4 Rollup'!B1753</f>
        <v>Total Personal Services</v>
      </c>
      <c r="B1753" s="264">
        <f>B1752+B1751+B1750</f>
        <v>0</v>
      </c>
      <c r="C1753" s="264">
        <f>C1752+C1751+C1750</f>
        <v>0</v>
      </c>
      <c r="D1753" s="264">
        <f>D1752+D1751+D1750</f>
        <v>0</v>
      </c>
      <c r="E1753" s="295">
        <f t="shared" si="173"/>
        <v>0</v>
      </c>
      <c r="F1753" s="76"/>
      <c r="G1753" s="3" t="s">
        <v>355</v>
      </c>
      <c r="H1753" s="13" t="str">
        <f t="shared" si="172"/>
        <v>159104</v>
      </c>
      <c r="I1753" s="13" t="s">
        <v>468</v>
      </c>
    </row>
    <row r="1754" spans="1:10" x14ac:dyDescent="0.2">
      <c r="A1754" s="54" t="str">
        <f>'BoR4 Rollup'!B1754</f>
        <v xml:space="preserve"> Travel</v>
      </c>
      <c r="B1754" s="245">
        <v>0</v>
      </c>
      <c r="C1754" s="245">
        <v>0</v>
      </c>
      <c r="D1754" s="245">
        <v>0</v>
      </c>
      <c r="E1754" s="294">
        <f t="shared" si="173"/>
        <v>0</v>
      </c>
      <c r="F1754" s="73"/>
      <c r="G1754" s="3" t="s">
        <v>356</v>
      </c>
      <c r="H1754" s="13" t="str">
        <f t="shared" si="172"/>
        <v>159104</v>
      </c>
      <c r="I1754" s="13" t="s">
        <v>468</v>
      </c>
      <c r="J1754" s="13" t="s">
        <v>582</v>
      </c>
    </row>
    <row r="1755" spans="1:10" x14ac:dyDescent="0.2">
      <c r="A1755" s="54" t="str">
        <f>'BoR4 Rollup'!B1755</f>
        <v xml:space="preserve"> Operating Services</v>
      </c>
      <c r="B1755" s="245">
        <v>0</v>
      </c>
      <c r="C1755" s="245">
        <v>0</v>
      </c>
      <c r="D1755" s="245">
        <v>0</v>
      </c>
      <c r="E1755" s="294">
        <f t="shared" si="173"/>
        <v>0</v>
      </c>
      <c r="F1755" s="73"/>
      <c r="G1755" s="3" t="s">
        <v>356</v>
      </c>
      <c r="H1755" s="13" t="str">
        <f t="shared" si="172"/>
        <v>159104</v>
      </c>
      <c r="I1755" s="13" t="s">
        <v>468</v>
      </c>
      <c r="J1755" s="13" t="s">
        <v>583</v>
      </c>
    </row>
    <row r="1756" spans="1:10" x14ac:dyDescent="0.2">
      <c r="A1756" s="54" t="str">
        <f>'BoR4 Rollup'!B1756</f>
        <v xml:space="preserve"> Supplies</v>
      </c>
      <c r="B1756" s="245">
        <v>0</v>
      </c>
      <c r="C1756" s="245">
        <v>0</v>
      </c>
      <c r="D1756" s="245">
        <v>0</v>
      </c>
      <c r="E1756" s="294">
        <f t="shared" si="173"/>
        <v>0</v>
      </c>
      <c r="F1756" s="73"/>
      <c r="G1756" s="3" t="s">
        <v>356</v>
      </c>
      <c r="H1756" s="13" t="str">
        <f t="shared" si="172"/>
        <v>159104</v>
      </c>
      <c r="I1756" s="13" t="s">
        <v>468</v>
      </c>
      <c r="J1756" s="13" t="s">
        <v>584</v>
      </c>
    </row>
    <row r="1757" spans="1:10" ht="15.75" x14ac:dyDescent="0.25">
      <c r="A1757" s="55" t="str">
        <f>'BoR4 Rollup'!B1757</f>
        <v>Total Operating Expenses</v>
      </c>
      <c r="B1757" s="281">
        <f>B1756+B1755+B1754</f>
        <v>0</v>
      </c>
      <c r="C1757" s="281">
        <f>C1756+C1755+C1754</f>
        <v>0</v>
      </c>
      <c r="D1757" s="281">
        <f>D1756+D1755+D1754</f>
        <v>0</v>
      </c>
      <c r="E1757" s="296">
        <f t="shared" si="173"/>
        <v>0</v>
      </c>
      <c r="F1757" s="77"/>
      <c r="G1757" s="3" t="s">
        <v>355</v>
      </c>
      <c r="H1757" s="13" t="str">
        <f t="shared" si="172"/>
        <v>159104</v>
      </c>
      <c r="I1757" s="13" t="s">
        <v>468</v>
      </c>
    </row>
    <row r="1758" spans="1:10" x14ac:dyDescent="0.2">
      <c r="A1758" s="54" t="str">
        <f>'BoR4 Rollup'!B1758</f>
        <v xml:space="preserve"> Professional Services</v>
      </c>
      <c r="B1758" s="245">
        <v>0</v>
      </c>
      <c r="C1758" s="245">
        <v>0</v>
      </c>
      <c r="D1758" s="245">
        <v>0</v>
      </c>
      <c r="E1758" s="294">
        <f t="shared" si="173"/>
        <v>0</v>
      </c>
      <c r="F1758" s="73"/>
      <c r="G1758" s="3" t="s">
        <v>356</v>
      </c>
      <c r="H1758" s="13" t="str">
        <f t="shared" si="172"/>
        <v>159104</v>
      </c>
      <c r="I1758" s="13" t="s">
        <v>468</v>
      </c>
      <c r="J1758" s="13" t="s">
        <v>585</v>
      </c>
    </row>
    <row r="1759" spans="1:10" x14ac:dyDescent="0.2">
      <c r="A1759" s="54" t="str">
        <f>'BoR4 Rollup'!B1759</f>
        <v xml:space="preserve"> Other Charges</v>
      </c>
      <c r="B1759" s="245">
        <v>0</v>
      </c>
      <c r="C1759" s="245">
        <v>0</v>
      </c>
      <c r="D1759" s="245">
        <v>0</v>
      </c>
      <c r="E1759" s="294">
        <f t="shared" si="173"/>
        <v>0</v>
      </c>
      <c r="F1759" s="73"/>
      <c r="G1759" s="3" t="s">
        <v>356</v>
      </c>
      <c r="H1759" s="13" t="str">
        <f t="shared" si="172"/>
        <v>159104</v>
      </c>
      <c r="I1759" s="13" t="s">
        <v>468</v>
      </c>
      <c r="J1759" s="13" t="s">
        <v>586</v>
      </c>
    </row>
    <row r="1760" spans="1:10" x14ac:dyDescent="0.2">
      <c r="A1760" s="54" t="str">
        <f>'BoR4 Rollup'!B1760</f>
        <v xml:space="preserve"> Debt Services</v>
      </c>
      <c r="B1760" s="245">
        <v>0</v>
      </c>
      <c r="C1760" s="245">
        <v>0</v>
      </c>
      <c r="D1760" s="245">
        <v>0</v>
      </c>
      <c r="E1760" s="294">
        <f t="shared" si="173"/>
        <v>0</v>
      </c>
      <c r="F1760" s="73"/>
      <c r="G1760" s="3" t="s">
        <v>356</v>
      </c>
      <c r="H1760" s="13" t="str">
        <f t="shared" si="172"/>
        <v>159104</v>
      </c>
      <c r="I1760" s="13" t="s">
        <v>468</v>
      </c>
    </row>
    <row r="1761" spans="1:10" x14ac:dyDescent="0.2">
      <c r="A1761" s="54" t="str">
        <f>'BoR4 Rollup'!B1761</f>
        <v xml:space="preserve"> Interagency Transfers</v>
      </c>
      <c r="B1761" s="245">
        <v>0</v>
      </c>
      <c r="C1761" s="245">
        <v>0</v>
      </c>
      <c r="D1761" s="245">
        <v>0</v>
      </c>
      <c r="E1761" s="294">
        <f t="shared" si="173"/>
        <v>0</v>
      </c>
      <c r="F1761" s="73"/>
      <c r="G1761" s="3" t="s">
        <v>356</v>
      </c>
      <c r="H1761" s="13" t="str">
        <f t="shared" si="172"/>
        <v>159104</v>
      </c>
      <c r="I1761" s="13" t="s">
        <v>468</v>
      </c>
      <c r="J1761" s="13" t="s">
        <v>587</v>
      </c>
    </row>
    <row r="1762" spans="1:10" ht="15.75" x14ac:dyDescent="0.25">
      <c r="A1762" s="55" t="str">
        <f>'BoR4 Rollup'!B1762</f>
        <v>Total Other Charges</v>
      </c>
      <c r="B1762" s="281">
        <f>B1761+B1760+B1759+B1758</f>
        <v>0</v>
      </c>
      <c r="C1762" s="281">
        <f>C1761+C1760+C1759+C1758</f>
        <v>0</v>
      </c>
      <c r="D1762" s="281">
        <f>D1761+D1760+D1759+D1758</f>
        <v>0</v>
      </c>
      <c r="E1762" s="296">
        <f t="shared" si="173"/>
        <v>0</v>
      </c>
      <c r="F1762" s="77"/>
      <c r="G1762" s="3" t="s">
        <v>355</v>
      </c>
      <c r="H1762" s="13" t="str">
        <f t="shared" si="172"/>
        <v>159104</v>
      </c>
      <c r="I1762" s="13" t="s">
        <v>468</v>
      </c>
    </row>
    <row r="1763" spans="1:10" x14ac:dyDescent="0.2">
      <c r="A1763" s="54" t="str">
        <f>'BoR4 Rollup'!B1763</f>
        <v xml:space="preserve"> General Acquisitions</v>
      </c>
      <c r="B1763" s="245">
        <v>0</v>
      </c>
      <c r="C1763" s="245">
        <v>0</v>
      </c>
      <c r="D1763" s="245">
        <v>0</v>
      </c>
      <c r="E1763" s="294">
        <f t="shared" si="173"/>
        <v>0</v>
      </c>
      <c r="F1763" s="73"/>
      <c r="G1763" s="3" t="s">
        <v>356</v>
      </c>
      <c r="H1763" s="13" t="str">
        <f t="shared" si="172"/>
        <v>159104</v>
      </c>
      <c r="I1763" s="13" t="s">
        <v>468</v>
      </c>
      <c r="J1763" s="13" t="s">
        <v>588</v>
      </c>
    </row>
    <row r="1764" spans="1:10" x14ac:dyDescent="0.2">
      <c r="A1764" s="54" t="str">
        <f>'BoR4 Rollup'!B1764</f>
        <v xml:space="preserve"> Library Acquisitions</v>
      </c>
      <c r="B1764" s="245">
        <v>0</v>
      </c>
      <c r="C1764" s="245">
        <v>0</v>
      </c>
      <c r="D1764" s="245">
        <v>0</v>
      </c>
      <c r="E1764" s="294">
        <f t="shared" si="173"/>
        <v>0</v>
      </c>
      <c r="F1764" s="73"/>
      <c r="G1764" s="3" t="s">
        <v>356</v>
      </c>
      <c r="H1764" s="13" t="str">
        <f t="shared" si="172"/>
        <v>159104</v>
      </c>
      <c r="I1764" s="13" t="s">
        <v>468</v>
      </c>
      <c r="J1764" s="13" t="s">
        <v>588</v>
      </c>
    </row>
    <row r="1765" spans="1:10" x14ac:dyDescent="0.2">
      <c r="A1765" s="54" t="str">
        <f>'BoR4 Rollup'!B1765</f>
        <v xml:space="preserve"> Major Repairs</v>
      </c>
      <c r="B1765" s="245">
        <v>0</v>
      </c>
      <c r="C1765" s="245">
        <v>0</v>
      </c>
      <c r="D1765" s="245">
        <v>0</v>
      </c>
      <c r="E1765" s="294">
        <f t="shared" si="173"/>
        <v>0</v>
      </c>
      <c r="F1765" s="73"/>
      <c r="G1765" s="3" t="s">
        <v>356</v>
      </c>
      <c r="H1765" s="13" t="str">
        <f t="shared" si="172"/>
        <v>159104</v>
      </c>
      <c r="I1765" s="13" t="s">
        <v>468</v>
      </c>
    </row>
    <row r="1766" spans="1:10" ht="15.75" x14ac:dyDescent="0.25">
      <c r="A1766" s="55" t="str">
        <f>'BoR4 Rollup'!B1766</f>
        <v>Total Acquisitions and Major Repairs</v>
      </c>
      <c r="B1766" s="281">
        <f>B1765+B1764+B1763</f>
        <v>0</v>
      </c>
      <c r="C1766" s="281">
        <f>C1765+C1764+C1763</f>
        <v>0</v>
      </c>
      <c r="D1766" s="281">
        <f>D1765+D1764+D1763</f>
        <v>0</v>
      </c>
      <c r="E1766" s="296">
        <f t="shared" si="173"/>
        <v>0</v>
      </c>
      <c r="F1766" s="77"/>
      <c r="G1766" s="3" t="s">
        <v>355</v>
      </c>
      <c r="H1766" s="13" t="str">
        <f t="shared" si="172"/>
        <v>159104</v>
      </c>
      <c r="I1766" s="13" t="s">
        <v>468</v>
      </c>
    </row>
    <row r="1767" spans="1:10" ht="15.75" x14ac:dyDescent="0.25">
      <c r="A1767" s="55" t="str">
        <f>'BoR4 Rollup'!B1767</f>
        <v>Function Total</v>
      </c>
      <c r="B1767" s="264">
        <f>B1766+B1762+B1757+B1753</f>
        <v>0</v>
      </c>
      <c r="C1767" s="264">
        <f>C1766+C1762+C1757+C1753</f>
        <v>0</v>
      </c>
      <c r="D1767" s="264">
        <f>D1766+D1762+D1757+D1753</f>
        <v>0</v>
      </c>
      <c r="E1767" s="297">
        <f t="shared" si="173"/>
        <v>0</v>
      </c>
      <c r="F1767" s="76"/>
      <c r="G1767" s="3" t="s">
        <v>355</v>
      </c>
      <c r="H1767" s="13" t="str">
        <f t="shared" si="172"/>
        <v>159104</v>
      </c>
      <c r="I1767" s="13" t="s">
        <v>468</v>
      </c>
    </row>
    <row r="1768" spans="1:10" ht="15.75" x14ac:dyDescent="0.25">
      <c r="A1768" s="254" t="str">
        <f>'BoR4 Rollup'!B1768</f>
        <v>Function:  Instruction</v>
      </c>
      <c r="B1768" s="255"/>
      <c r="C1768" s="256"/>
      <c r="D1768" s="256"/>
      <c r="E1768" s="257"/>
      <c r="F1768" s="72"/>
      <c r="G1768" s="3" t="s">
        <v>357</v>
      </c>
      <c r="H1768" s="13" t="str">
        <f t="shared" ref="H1768:H1788" si="174">RIGHT($A$1770,6)</f>
        <v>159105</v>
      </c>
      <c r="I1768" s="13" t="s">
        <v>469</v>
      </c>
    </row>
    <row r="1769" spans="1:10" ht="15.75" x14ac:dyDescent="0.25">
      <c r="A1769" s="106" t="str">
        <f>'BoR4 Rollup'!B1769</f>
        <v>Orgn:  Electronics-Electrical Technology</v>
      </c>
      <c r="B1769" s="258" t="str">
        <f>+'BoR4 Rollup'!C1769</f>
        <v>Actual</v>
      </c>
      <c r="C1769" s="258" t="str">
        <f>+'BoR4 Rollup'!D1769</f>
        <v>Budgeted</v>
      </c>
      <c r="D1769" s="258" t="str">
        <f>+'BoR4 Rollup'!E1769</f>
        <v>Budgeted</v>
      </c>
      <c r="E1769" s="259" t="str">
        <f>E5</f>
        <v>2024-2025 +/-</v>
      </c>
      <c r="F1769" s="74"/>
      <c r="G1769" s="3" t="s">
        <v>357</v>
      </c>
      <c r="H1769" s="13" t="str">
        <f t="shared" si="174"/>
        <v>159105</v>
      </c>
      <c r="I1769" s="13" t="s">
        <v>469</v>
      </c>
    </row>
    <row r="1770" spans="1:10" ht="15.75" x14ac:dyDescent="0.25">
      <c r="A1770" s="248" t="str">
        <f>'BoR4 Rollup'!B1770</f>
        <v>Organization ID:  159105</v>
      </c>
      <c r="B1770" s="249" t="str">
        <f>'BoR4 Rollup'!$C$6</f>
        <v>2024-2025</v>
      </c>
      <c r="C1770" s="110" t="str">
        <f>'BoR4 Rollup'!$D$6</f>
        <v>2024-2025</v>
      </c>
      <c r="D1770" s="249" t="str">
        <f>'BoR4 Rollup'!$E$6</f>
        <v>2025-2026</v>
      </c>
      <c r="E1770" s="250" t="str">
        <f>'BoR4 Rollup'!$F$6</f>
        <v>2025-2026</v>
      </c>
      <c r="F1770" s="74"/>
      <c r="G1770" s="3" t="s">
        <v>357</v>
      </c>
      <c r="H1770" s="13" t="str">
        <f t="shared" si="174"/>
        <v>159105</v>
      </c>
      <c r="I1770" s="13" t="s">
        <v>469</v>
      </c>
    </row>
    <row r="1771" spans="1:10" x14ac:dyDescent="0.2">
      <c r="A1771" s="54" t="str">
        <f>'BoR4 Rollup'!B1771</f>
        <v xml:space="preserve">  Salaries</v>
      </c>
      <c r="B1771" s="245">
        <v>0</v>
      </c>
      <c r="C1771" s="245">
        <v>0</v>
      </c>
      <c r="D1771" s="245">
        <v>0</v>
      </c>
      <c r="E1771" s="294">
        <f t="shared" ref="E1771:E1788" si="175">+D1771-C1771</f>
        <v>0</v>
      </c>
      <c r="F1771" s="73"/>
      <c r="G1771" s="3" t="s">
        <v>357</v>
      </c>
      <c r="H1771" s="13" t="str">
        <f t="shared" si="174"/>
        <v>159105</v>
      </c>
      <c r="I1771" s="13" t="s">
        <v>469</v>
      </c>
      <c r="J1771" s="13" t="s">
        <v>580</v>
      </c>
    </row>
    <row r="1772" spans="1:10" x14ac:dyDescent="0.2">
      <c r="A1772" s="54" t="str">
        <f>'BoR4 Rollup'!B1772</f>
        <v xml:space="preserve">  Other Compensation</v>
      </c>
      <c r="B1772" s="245">
        <v>0</v>
      </c>
      <c r="C1772" s="245">
        <v>0</v>
      </c>
      <c r="D1772" s="245">
        <v>0</v>
      </c>
      <c r="E1772" s="294">
        <f t="shared" si="175"/>
        <v>0</v>
      </c>
      <c r="F1772" s="73"/>
      <c r="G1772" s="3" t="s">
        <v>357</v>
      </c>
      <c r="H1772" s="13" t="str">
        <f t="shared" si="174"/>
        <v>159105</v>
      </c>
      <c r="I1772" s="13" t="s">
        <v>469</v>
      </c>
    </row>
    <row r="1773" spans="1:10" x14ac:dyDescent="0.2">
      <c r="A1773" s="54" t="str">
        <f>'BoR4 Rollup'!B1773</f>
        <v xml:space="preserve">  Related Benefits</v>
      </c>
      <c r="B1773" s="245">
        <v>0</v>
      </c>
      <c r="C1773" s="245">
        <v>0</v>
      </c>
      <c r="D1773" s="245">
        <v>0</v>
      </c>
      <c r="E1773" s="294">
        <f t="shared" si="175"/>
        <v>0</v>
      </c>
      <c r="F1773" s="73"/>
      <c r="G1773" s="3" t="s">
        <v>357</v>
      </c>
      <c r="H1773" s="13" t="str">
        <f t="shared" si="174"/>
        <v>159105</v>
      </c>
      <c r="I1773" s="13" t="s">
        <v>469</v>
      </c>
      <c r="J1773" s="13" t="s">
        <v>581</v>
      </c>
    </row>
    <row r="1774" spans="1:10" ht="15.75" x14ac:dyDescent="0.25">
      <c r="A1774" s="55" t="str">
        <f>'BoR4 Rollup'!B1774</f>
        <v>Total Personal Services</v>
      </c>
      <c r="B1774" s="264">
        <f>B1773+B1772+B1771</f>
        <v>0</v>
      </c>
      <c r="C1774" s="264">
        <f>C1773+C1772+C1771</f>
        <v>0</v>
      </c>
      <c r="D1774" s="264">
        <f>D1773+D1772+D1771</f>
        <v>0</v>
      </c>
      <c r="E1774" s="295">
        <f t="shared" si="175"/>
        <v>0</v>
      </c>
      <c r="F1774" s="76"/>
      <c r="G1774" s="3" t="s">
        <v>357</v>
      </c>
      <c r="H1774" s="13" t="str">
        <f t="shared" si="174"/>
        <v>159105</v>
      </c>
      <c r="I1774" s="13" t="s">
        <v>469</v>
      </c>
    </row>
    <row r="1775" spans="1:10" x14ac:dyDescent="0.2">
      <c r="A1775" s="54" t="str">
        <f>'BoR4 Rollup'!B1775</f>
        <v xml:space="preserve"> Travel</v>
      </c>
      <c r="B1775" s="245">
        <v>0</v>
      </c>
      <c r="C1775" s="245">
        <v>0</v>
      </c>
      <c r="D1775" s="245">
        <v>0</v>
      </c>
      <c r="E1775" s="294">
        <f t="shared" si="175"/>
        <v>0</v>
      </c>
      <c r="F1775" s="73"/>
      <c r="G1775" s="3" t="s">
        <v>357</v>
      </c>
      <c r="H1775" s="13" t="str">
        <f t="shared" si="174"/>
        <v>159105</v>
      </c>
      <c r="I1775" s="13" t="s">
        <v>469</v>
      </c>
      <c r="J1775" s="13" t="s">
        <v>582</v>
      </c>
    </row>
    <row r="1776" spans="1:10" x14ac:dyDescent="0.2">
      <c r="A1776" s="54" t="str">
        <f>'BoR4 Rollup'!B1776</f>
        <v xml:space="preserve"> Operating Services</v>
      </c>
      <c r="B1776" s="245">
        <v>0</v>
      </c>
      <c r="C1776" s="245">
        <v>0</v>
      </c>
      <c r="D1776" s="245">
        <v>0</v>
      </c>
      <c r="E1776" s="294">
        <f t="shared" si="175"/>
        <v>0</v>
      </c>
      <c r="F1776" s="73"/>
      <c r="G1776" s="3" t="s">
        <v>357</v>
      </c>
      <c r="H1776" s="13" t="str">
        <f t="shared" si="174"/>
        <v>159105</v>
      </c>
      <c r="I1776" s="13" t="s">
        <v>469</v>
      </c>
      <c r="J1776" s="13" t="s">
        <v>583</v>
      </c>
    </row>
    <row r="1777" spans="1:10" x14ac:dyDescent="0.2">
      <c r="A1777" s="54" t="str">
        <f>'BoR4 Rollup'!B1777</f>
        <v xml:space="preserve"> Supplies</v>
      </c>
      <c r="B1777" s="245">
        <v>0</v>
      </c>
      <c r="C1777" s="245">
        <v>0</v>
      </c>
      <c r="D1777" s="245">
        <v>0</v>
      </c>
      <c r="E1777" s="294">
        <f t="shared" si="175"/>
        <v>0</v>
      </c>
      <c r="F1777" s="73"/>
      <c r="G1777" s="3" t="s">
        <v>357</v>
      </c>
      <c r="H1777" s="13" t="str">
        <f t="shared" si="174"/>
        <v>159105</v>
      </c>
      <c r="I1777" s="13" t="s">
        <v>469</v>
      </c>
      <c r="J1777" s="13" t="s">
        <v>584</v>
      </c>
    </row>
    <row r="1778" spans="1:10" ht="15.75" x14ac:dyDescent="0.25">
      <c r="A1778" s="55" t="str">
        <f>'BoR4 Rollup'!B1778</f>
        <v>Total Operating Expenses</v>
      </c>
      <c r="B1778" s="281">
        <f>B1777+B1776+B1775</f>
        <v>0</v>
      </c>
      <c r="C1778" s="281">
        <f>C1777+C1776+C1775</f>
        <v>0</v>
      </c>
      <c r="D1778" s="281">
        <f>D1777+D1776+D1775</f>
        <v>0</v>
      </c>
      <c r="E1778" s="296">
        <f t="shared" si="175"/>
        <v>0</v>
      </c>
      <c r="F1778" s="77"/>
      <c r="G1778" s="3" t="s">
        <v>357</v>
      </c>
      <c r="H1778" s="13" t="str">
        <f t="shared" si="174"/>
        <v>159105</v>
      </c>
      <c r="I1778" s="13" t="s">
        <v>469</v>
      </c>
    </row>
    <row r="1779" spans="1:10" x14ac:dyDescent="0.2">
      <c r="A1779" s="54" t="str">
        <f>'BoR4 Rollup'!B1779</f>
        <v xml:space="preserve"> Professional Services</v>
      </c>
      <c r="B1779" s="245">
        <v>0</v>
      </c>
      <c r="C1779" s="245">
        <v>0</v>
      </c>
      <c r="D1779" s="245">
        <v>0</v>
      </c>
      <c r="E1779" s="294">
        <f t="shared" si="175"/>
        <v>0</v>
      </c>
      <c r="F1779" s="73"/>
      <c r="G1779" s="3" t="s">
        <v>357</v>
      </c>
      <c r="H1779" s="13" t="str">
        <f t="shared" si="174"/>
        <v>159105</v>
      </c>
      <c r="I1779" s="13" t="s">
        <v>469</v>
      </c>
      <c r="J1779" s="13" t="s">
        <v>585</v>
      </c>
    </row>
    <row r="1780" spans="1:10" x14ac:dyDescent="0.2">
      <c r="A1780" s="54" t="str">
        <f>'BoR4 Rollup'!B1780</f>
        <v xml:space="preserve"> Other Charges</v>
      </c>
      <c r="B1780" s="245">
        <v>0</v>
      </c>
      <c r="C1780" s="245">
        <v>0</v>
      </c>
      <c r="D1780" s="245">
        <v>0</v>
      </c>
      <c r="E1780" s="294">
        <f t="shared" si="175"/>
        <v>0</v>
      </c>
      <c r="F1780" s="73"/>
      <c r="G1780" s="3" t="s">
        <v>357</v>
      </c>
      <c r="H1780" s="13" t="str">
        <f t="shared" si="174"/>
        <v>159105</v>
      </c>
      <c r="I1780" s="13" t="s">
        <v>469</v>
      </c>
      <c r="J1780" s="13" t="s">
        <v>586</v>
      </c>
    </row>
    <row r="1781" spans="1:10" x14ac:dyDescent="0.2">
      <c r="A1781" s="54" t="str">
        <f>'BoR4 Rollup'!B1781</f>
        <v xml:space="preserve"> Debt Services</v>
      </c>
      <c r="B1781" s="245">
        <v>0</v>
      </c>
      <c r="C1781" s="245">
        <v>0</v>
      </c>
      <c r="D1781" s="245">
        <v>0</v>
      </c>
      <c r="E1781" s="294">
        <f t="shared" si="175"/>
        <v>0</v>
      </c>
      <c r="F1781" s="73"/>
      <c r="G1781" s="3" t="s">
        <v>357</v>
      </c>
      <c r="H1781" s="13" t="str">
        <f t="shared" si="174"/>
        <v>159105</v>
      </c>
      <c r="I1781" s="13" t="s">
        <v>469</v>
      </c>
    </row>
    <row r="1782" spans="1:10" x14ac:dyDescent="0.2">
      <c r="A1782" s="54" t="str">
        <f>'BoR4 Rollup'!B1782</f>
        <v xml:space="preserve"> Interagency Transfers</v>
      </c>
      <c r="B1782" s="245">
        <v>0</v>
      </c>
      <c r="C1782" s="245">
        <v>0</v>
      </c>
      <c r="D1782" s="245">
        <v>0</v>
      </c>
      <c r="E1782" s="294">
        <f t="shared" si="175"/>
        <v>0</v>
      </c>
      <c r="F1782" s="73"/>
      <c r="G1782" s="3" t="s">
        <v>357</v>
      </c>
      <c r="H1782" s="13" t="str">
        <f t="shared" si="174"/>
        <v>159105</v>
      </c>
      <c r="I1782" s="13" t="s">
        <v>469</v>
      </c>
      <c r="J1782" s="13" t="s">
        <v>587</v>
      </c>
    </row>
    <row r="1783" spans="1:10" ht="15.75" x14ac:dyDescent="0.25">
      <c r="A1783" s="55" t="str">
        <f>'BoR4 Rollup'!B1783</f>
        <v>Total Other Charges</v>
      </c>
      <c r="B1783" s="281">
        <f>B1782+B1781+B1780+B1779</f>
        <v>0</v>
      </c>
      <c r="C1783" s="281">
        <f>C1782+C1781+C1780+C1779</f>
        <v>0</v>
      </c>
      <c r="D1783" s="281">
        <f>D1782+D1781+D1780+D1779</f>
        <v>0</v>
      </c>
      <c r="E1783" s="296">
        <f t="shared" si="175"/>
        <v>0</v>
      </c>
      <c r="F1783" s="77"/>
      <c r="G1783" s="3" t="s">
        <v>357</v>
      </c>
      <c r="H1783" s="13" t="str">
        <f t="shared" si="174"/>
        <v>159105</v>
      </c>
      <c r="I1783" s="13" t="s">
        <v>469</v>
      </c>
    </row>
    <row r="1784" spans="1:10" x14ac:dyDescent="0.2">
      <c r="A1784" s="54" t="str">
        <f>'BoR4 Rollup'!B1784</f>
        <v xml:space="preserve"> General Acquisitions</v>
      </c>
      <c r="B1784" s="245">
        <v>0</v>
      </c>
      <c r="C1784" s="245">
        <v>0</v>
      </c>
      <c r="D1784" s="245">
        <v>0</v>
      </c>
      <c r="E1784" s="294">
        <f t="shared" si="175"/>
        <v>0</v>
      </c>
      <c r="F1784" s="73"/>
      <c r="G1784" s="3" t="s">
        <v>357</v>
      </c>
      <c r="H1784" s="13" t="str">
        <f t="shared" si="174"/>
        <v>159105</v>
      </c>
      <c r="I1784" s="13" t="s">
        <v>469</v>
      </c>
      <c r="J1784" s="13" t="s">
        <v>588</v>
      </c>
    </row>
    <row r="1785" spans="1:10" x14ac:dyDescent="0.2">
      <c r="A1785" s="54" t="str">
        <f>'BoR4 Rollup'!B1785</f>
        <v xml:space="preserve"> Library Acquisitions</v>
      </c>
      <c r="B1785" s="245">
        <v>0</v>
      </c>
      <c r="C1785" s="245">
        <v>0</v>
      </c>
      <c r="D1785" s="245">
        <v>0</v>
      </c>
      <c r="E1785" s="294">
        <f t="shared" si="175"/>
        <v>0</v>
      </c>
      <c r="F1785" s="73"/>
      <c r="G1785" s="3" t="s">
        <v>357</v>
      </c>
      <c r="H1785" s="13" t="str">
        <f t="shared" si="174"/>
        <v>159105</v>
      </c>
      <c r="I1785" s="13" t="s">
        <v>469</v>
      </c>
      <c r="J1785" s="13" t="s">
        <v>588</v>
      </c>
    </row>
    <row r="1786" spans="1:10" x14ac:dyDescent="0.2">
      <c r="A1786" s="54" t="str">
        <f>'BoR4 Rollup'!B1786</f>
        <v xml:space="preserve"> Major Repairs</v>
      </c>
      <c r="B1786" s="245">
        <v>0</v>
      </c>
      <c r="C1786" s="245">
        <v>0</v>
      </c>
      <c r="D1786" s="245">
        <v>0</v>
      </c>
      <c r="E1786" s="294">
        <f t="shared" si="175"/>
        <v>0</v>
      </c>
      <c r="F1786" s="73"/>
      <c r="G1786" s="3" t="s">
        <v>357</v>
      </c>
      <c r="H1786" s="13" t="str">
        <f t="shared" si="174"/>
        <v>159105</v>
      </c>
      <c r="I1786" s="13" t="s">
        <v>469</v>
      </c>
    </row>
    <row r="1787" spans="1:10" ht="15.75" x14ac:dyDescent="0.25">
      <c r="A1787" s="55" t="str">
        <f>'BoR4 Rollup'!B1787</f>
        <v>Total Acquisitions and Major Repairs</v>
      </c>
      <c r="B1787" s="281">
        <f>B1786+B1785+B1784</f>
        <v>0</v>
      </c>
      <c r="C1787" s="281">
        <f>C1786+C1785+C1784</f>
        <v>0</v>
      </c>
      <c r="D1787" s="281">
        <f>D1786+D1785+D1784</f>
        <v>0</v>
      </c>
      <c r="E1787" s="296">
        <f t="shared" si="175"/>
        <v>0</v>
      </c>
      <c r="F1787" s="77"/>
      <c r="G1787" s="3" t="s">
        <v>357</v>
      </c>
      <c r="H1787" s="13" t="str">
        <f t="shared" si="174"/>
        <v>159105</v>
      </c>
      <c r="I1787" s="13" t="s">
        <v>469</v>
      </c>
    </row>
    <row r="1788" spans="1:10" ht="15.75" x14ac:dyDescent="0.25">
      <c r="A1788" s="55" t="str">
        <f>'BoR4 Rollup'!B1788</f>
        <v>Function Total</v>
      </c>
      <c r="B1788" s="264">
        <f>B1787+B1783+B1778+B1774</f>
        <v>0</v>
      </c>
      <c r="C1788" s="264">
        <f>C1787+C1783+C1778+C1774</f>
        <v>0</v>
      </c>
      <c r="D1788" s="264">
        <f>D1787+D1783+D1778+D1774</f>
        <v>0</v>
      </c>
      <c r="E1788" s="297">
        <f t="shared" si="175"/>
        <v>0</v>
      </c>
      <c r="F1788" s="76"/>
      <c r="G1788" s="3" t="s">
        <v>357</v>
      </c>
      <c r="H1788" s="13" t="str">
        <f t="shared" si="174"/>
        <v>159105</v>
      </c>
      <c r="I1788" s="13" t="s">
        <v>469</v>
      </c>
    </row>
    <row r="1789" spans="1:10" ht="15.75" x14ac:dyDescent="0.25">
      <c r="A1789" s="254" t="str">
        <f>'BoR4 Rollup'!B1789</f>
        <v>Function:  Instruction</v>
      </c>
      <c r="B1789" s="255"/>
      <c r="C1789" s="256"/>
      <c r="D1789" s="256"/>
      <c r="E1789" s="257"/>
      <c r="F1789" s="72"/>
      <c r="G1789" s="3" t="s">
        <v>357</v>
      </c>
      <c r="H1789" s="13" t="str">
        <f t="shared" ref="H1789:H1809" si="176">RIGHT($A$1791,6)</f>
        <v>159107</v>
      </c>
      <c r="I1789" s="13" t="s">
        <v>470</v>
      </c>
    </row>
    <row r="1790" spans="1:10" ht="15.75" x14ac:dyDescent="0.25">
      <c r="A1790" s="106" t="str">
        <f>'BoR4 Rollup'!B1790</f>
        <v>Orgn:  Elect - Industrial Inst Tech</v>
      </c>
      <c r="B1790" s="258" t="str">
        <f>+'BoR4 Rollup'!C1790</f>
        <v>Actual</v>
      </c>
      <c r="C1790" s="258" t="str">
        <f>+'BoR4 Rollup'!D1790</f>
        <v>Budgeted</v>
      </c>
      <c r="D1790" s="258" t="str">
        <f>+'BoR4 Rollup'!E1790</f>
        <v>Budgeted</v>
      </c>
      <c r="E1790" s="259" t="str">
        <f>E5</f>
        <v>2024-2025 +/-</v>
      </c>
      <c r="F1790" s="78"/>
      <c r="G1790" s="3" t="s">
        <v>357</v>
      </c>
      <c r="H1790" s="13" t="str">
        <f t="shared" si="176"/>
        <v>159107</v>
      </c>
      <c r="I1790" s="13" t="s">
        <v>470</v>
      </c>
    </row>
    <row r="1791" spans="1:10" ht="15.75" x14ac:dyDescent="0.25">
      <c r="A1791" s="248" t="str">
        <f>'BoR4 Rollup'!B1791</f>
        <v>Organization ID:  159107</v>
      </c>
      <c r="B1791" s="249" t="str">
        <f>'BoR4 Rollup'!$C$6</f>
        <v>2024-2025</v>
      </c>
      <c r="C1791" s="110" t="str">
        <f>'BoR4 Rollup'!$D$6</f>
        <v>2024-2025</v>
      </c>
      <c r="D1791" s="249" t="str">
        <f>'BoR4 Rollup'!$E$6</f>
        <v>2025-2026</v>
      </c>
      <c r="E1791" s="250" t="str">
        <f>'BoR4 Rollup'!$F$6</f>
        <v>2025-2026</v>
      </c>
      <c r="F1791" s="78"/>
      <c r="G1791" s="3" t="s">
        <v>357</v>
      </c>
      <c r="H1791" s="13" t="str">
        <f t="shared" si="176"/>
        <v>159107</v>
      </c>
      <c r="I1791" s="13" t="s">
        <v>470</v>
      </c>
    </row>
    <row r="1792" spans="1:10" x14ac:dyDescent="0.2">
      <c r="A1792" s="54" t="str">
        <f>'BoR4 Rollup'!B1792</f>
        <v xml:space="preserve">  Salaries</v>
      </c>
      <c r="B1792" s="245">
        <v>0</v>
      </c>
      <c r="C1792" s="245">
        <v>0</v>
      </c>
      <c r="D1792" s="245">
        <v>0</v>
      </c>
      <c r="E1792" s="294">
        <f t="shared" ref="E1792:E1809" si="177">+D1792-C1792</f>
        <v>0</v>
      </c>
      <c r="F1792" s="73"/>
      <c r="G1792" s="3" t="s">
        <v>357</v>
      </c>
      <c r="H1792" s="13" t="str">
        <f t="shared" si="176"/>
        <v>159107</v>
      </c>
      <c r="I1792" s="13" t="s">
        <v>470</v>
      </c>
      <c r="J1792" s="13" t="s">
        <v>580</v>
      </c>
    </row>
    <row r="1793" spans="1:10" x14ac:dyDescent="0.2">
      <c r="A1793" s="54" t="str">
        <f>'BoR4 Rollup'!B1793</f>
        <v xml:space="preserve">  Other Compensation</v>
      </c>
      <c r="B1793" s="245">
        <v>0</v>
      </c>
      <c r="C1793" s="245">
        <v>0</v>
      </c>
      <c r="D1793" s="245">
        <v>0</v>
      </c>
      <c r="E1793" s="294">
        <f t="shared" si="177"/>
        <v>0</v>
      </c>
      <c r="F1793" s="73"/>
      <c r="G1793" s="3" t="s">
        <v>357</v>
      </c>
      <c r="H1793" s="13" t="str">
        <f t="shared" si="176"/>
        <v>159107</v>
      </c>
      <c r="I1793" s="13" t="s">
        <v>470</v>
      </c>
    </row>
    <row r="1794" spans="1:10" x14ac:dyDescent="0.2">
      <c r="A1794" s="54" t="str">
        <f>'BoR4 Rollup'!B1794</f>
        <v xml:space="preserve">  Related Benefits</v>
      </c>
      <c r="B1794" s="245">
        <v>0</v>
      </c>
      <c r="C1794" s="245">
        <v>0</v>
      </c>
      <c r="D1794" s="245">
        <v>0</v>
      </c>
      <c r="E1794" s="294">
        <f t="shared" si="177"/>
        <v>0</v>
      </c>
      <c r="F1794" s="73"/>
      <c r="G1794" s="3" t="s">
        <v>357</v>
      </c>
      <c r="H1794" s="13" t="str">
        <f t="shared" si="176"/>
        <v>159107</v>
      </c>
      <c r="I1794" s="13" t="s">
        <v>470</v>
      </c>
      <c r="J1794" s="13" t="s">
        <v>581</v>
      </c>
    </row>
    <row r="1795" spans="1:10" ht="15.75" x14ac:dyDescent="0.25">
      <c r="A1795" s="55" t="str">
        <f>'BoR4 Rollup'!B1795</f>
        <v>Total Personal Services</v>
      </c>
      <c r="B1795" s="264">
        <f>B1794+B1793+B1792</f>
        <v>0</v>
      </c>
      <c r="C1795" s="264">
        <f>C1794+C1793+C1792</f>
        <v>0</v>
      </c>
      <c r="D1795" s="264">
        <f>D1794+D1793+D1792</f>
        <v>0</v>
      </c>
      <c r="E1795" s="295">
        <f t="shared" si="177"/>
        <v>0</v>
      </c>
      <c r="F1795" s="76"/>
      <c r="G1795" s="3" t="s">
        <v>357</v>
      </c>
      <c r="H1795" s="13" t="str">
        <f t="shared" si="176"/>
        <v>159107</v>
      </c>
      <c r="I1795" s="13" t="s">
        <v>470</v>
      </c>
    </row>
    <row r="1796" spans="1:10" x14ac:dyDescent="0.2">
      <c r="A1796" s="54" t="str">
        <f>'BoR4 Rollup'!B1796</f>
        <v xml:space="preserve"> Travel</v>
      </c>
      <c r="B1796" s="245">
        <v>0</v>
      </c>
      <c r="C1796" s="245">
        <v>0</v>
      </c>
      <c r="D1796" s="245">
        <v>0</v>
      </c>
      <c r="E1796" s="294">
        <f t="shared" si="177"/>
        <v>0</v>
      </c>
      <c r="F1796" s="73"/>
      <c r="G1796" s="3" t="s">
        <v>357</v>
      </c>
      <c r="H1796" s="13" t="str">
        <f t="shared" si="176"/>
        <v>159107</v>
      </c>
      <c r="I1796" s="13" t="s">
        <v>470</v>
      </c>
      <c r="J1796" s="13" t="s">
        <v>582</v>
      </c>
    </row>
    <row r="1797" spans="1:10" x14ac:dyDescent="0.2">
      <c r="A1797" s="54" t="str">
        <f>'BoR4 Rollup'!B1797</f>
        <v xml:space="preserve"> Operating Services</v>
      </c>
      <c r="B1797" s="245">
        <v>0</v>
      </c>
      <c r="C1797" s="245">
        <v>0</v>
      </c>
      <c r="D1797" s="245">
        <v>0</v>
      </c>
      <c r="E1797" s="294">
        <f t="shared" si="177"/>
        <v>0</v>
      </c>
      <c r="F1797" s="73"/>
      <c r="G1797" s="3" t="s">
        <v>357</v>
      </c>
      <c r="H1797" s="13" t="str">
        <f t="shared" si="176"/>
        <v>159107</v>
      </c>
      <c r="I1797" s="13" t="s">
        <v>470</v>
      </c>
      <c r="J1797" s="13" t="s">
        <v>583</v>
      </c>
    </row>
    <row r="1798" spans="1:10" x14ac:dyDescent="0.2">
      <c r="A1798" s="54" t="str">
        <f>'BoR4 Rollup'!B1798</f>
        <v xml:space="preserve"> Supplies</v>
      </c>
      <c r="B1798" s="245">
        <v>0</v>
      </c>
      <c r="C1798" s="245">
        <v>0</v>
      </c>
      <c r="D1798" s="245">
        <v>0</v>
      </c>
      <c r="E1798" s="294">
        <f t="shared" si="177"/>
        <v>0</v>
      </c>
      <c r="F1798" s="73"/>
      <c r="G1798" s="3" t="s">
        <v>357</v>
      </c>
      <c r="H1798" s="13" t="str">
        <f t="shared" si="176"/>
        <v>159107</v>
      </c>
      <c r="I1798" s="13" t="s">
        <v>470</v>
      </c>
      <c r="J1798" s="13" t="s">
        <v>584</v>
      </c>
    </row>
    <row r="1799" spans="1:10" ht="15.75" x14ac:dyDescent="0.25">
      <c r="A1799" s="55" t="str">
        <f>'BoR4 Rollup'!B1799</f>
        <v>Total Operating Expenses</v>
      </c>
      <c r="B1799" s="281">
        <f>B1798+B1797+B1796</f>
        <v>0</v>
      </c>
      <c r="C1799" s="281">
        <f>C1798+C1797+C1796</f>
        <v>0</v>
      </c>
      <c r="D1799" s="281">
        <f>D1798+D1797+D1796</f>
        <v>0</v>
      </c>
      <c r="E1799" s="296">
        <f t="shared" si="177"/>
        <v>0</v>
      </c>
      <c r="F1799" s="77"/>
      <c r="G1799" s="3" t="s">
        <v>357</v>
      </c>
      <c r="H1799" s="13" t="str">
        <f t="shared" si="176"/>
        <v>159107</v>
      </c>
      <c r="I1799" s="13" t="s">
        <v>470</v>
      </c>
    </row>
    <row r="1800" spans="1:10" x14ac:dyDescent="0.2">
      <c r="A1800" s="54" t="str">
        <f>'BoR4 Rollup'!B1800</f>
        <v xml:space="preserve"> Professional Services</v>
      </c>
      <c r="B1800" s="245">
        <v>0</v>
      </c>
      <c r="C1800" s="245">
        <v>0</v>
      </c>
      <c r="D1800" s="245">
        <v>0</v>
      </c>
      <c r="E1800" s="294">
        <f t="shared" si="177"/>
        <v>0</v>
      </c>
      <c r="F1800" s="73"/>
      <c r="G1800" s="3" t="s">
        <v>357</v>
      </c>
      <c r="H1800" s="13" t="str">
        <f t="shared" si="176"/>
        <v>159107</v>
      </c>
      <c r="I1800" s="13" t="s">
        <v>470</v>
      </c>
      <c r="J1800" s="13" t="s">
        <v>585</v>
      </c>
    </row>
    <row r="1801" spans="1:10" x14ac:dyDescent="0.2">
      <c r="A1801" s="54" t="str">
        <f>'BoR4 Rollup'!B1801</f>
        <v xml:space="preserve"> Other Charges</v>
      </c>
      <c r="B1801" s="245">
        <v>0</v>
      </c>
      <c r="C1801" s="245">
        <v>0</v>
      </c>
      <c r="D1801" s="245">
        <v>0</v>
      </c>
      <c r="E1801" s="294">
        <f t="shared" si="177"/>
        <v>0</v>
      </c>
      <c r="F1801" s="73"/>
      <c r="G1801" s="3" t="s">
        <v>357</v>
      </c>
      <c r="H1801" s="13" t="str">
        <f t="shared" si="176"/>
        <v>159107</v>
      </c>
      <c r="I1801" s="13" t="s">
        <v>470</v>
      </c>
      <c r="J1801" s="13" t="s">
        <v>586</v>
      </c>
    </row>
    <row r="1802" spans="1:10" x14ac:dyDescent="0.2">
      <c r="A1802" s="54" t="str">
        <f>'BoR4 Rollup'!B1802</f>
        <v xml:space="preserve"> Debt Services</v>
      </c>
      <c r="B1802" s="245">
        <v>0</v>
      </c>
      <c r="C1802" s="245">
        <v>0</v>
      </c>
      <c r="D1802" s="245">
        <v>0</v>
      </c>
      <c r="E1802" s="294">
        <f t="shared" si="177"/>
        <v>0</v>
      </c>
      <c r="F1802" s="73"/>
      <c r="G1802" s="3" t="s">
        <v>357</v>
      </c>
      <c r="H1802" s="13" t="str">
        <f t="shared" si="176"/>
        <v>159107</v>
      </c>
      <c r="I1802" s="13" t="s">
        <v>470</v>
      </c>
    </row>
    <row r="1803" spans="1:10" x14ac:dyDescent="0.2">
      <c r="A1803" s="54" t="str">
        <f>'BoR4 Rollup'!B1803</f>
        <v xml:space="preserve"> Interagency Transfers</v>
      </c>
      <c r="B1803" s="245">
        <v>0</v>
      </c>
      <c r="C1803" s="245">
        <v>0</v>
      </c>
      <c r="D1803" s="245">
        <v>0</v>
      </c>
      <c r="E1803" s="294">
        <f t="shared" si="177"/>
        <v>0</v>
      </c>
      <c r="F1803" s="73"/>
      <c r="G1803" s="3" t="s">
        <v>357</v>
      </c>
      <c r="H1803" s="13" t="str">
        <f t="shared" si="176"/>
        <v>159107</v>
      </c>
      <c r="I1803" s="13" t="s">
        <v>470</v>
      </c>
      <c r="J1803" s="13" t="s">
        <v>587</v>
      </c>
    </row>
    <row r="1804" spans="1:10" ht="15.75" x14ac:dyDescent="0.25">
      <c r="A1804" s="55" t="str">
        <f>'BoR4 Rollup'!B1804</f>
        <v>Total Other Charges</v>
      </c>
      <c r="B1804" s="281">
        <f>B1803+B1802+B1801+B1800</f>
        <v>0</v>
      </c>
      <c r="C1804" s="281">
        <f>C1803+C1802+C1801+C1800</f>
        <v>0</v>
      </c>
      <c r="D1804" s="281">
        <f>D1803+D1802+D1801+D1800</f>
        <v>0</v>
      </c>
      <c r="E1804" s="296">
        <f t="shared" si="177"/>
        <v>0</v>
      </c>
      <c r="F1804" s="77"/>
      <c r="G1804" s="3" t="s">
        <v>357</v>
      </c>
      <c r="H1804" s="13" t="str">
        <f t="shared" si="176"/>
        <v>159107</v>
      </c>
      <c r="I1804" s="13" t="s">
        <v>470</v>
      </c>
    </row>
    <row r="1805" spans="1:10" x14ac:dyDescent="0.2">
      <c r="A1805" s="54" t="str">
        <f>'BoR4 Rollup'!B1805</f>
        <v xml:space="preserve"> General Acquisitions</v>
      </c>
      <c r="B1805" s="245">
        <v>0</v>
      </c>
      <c r="C1805" s="245">
        <v>0</v>
      </c>
      <c r="D1805" s="245">
        <v>0</v>
      </c>
      <c r="E1805" s="294">
        <f t="shared" si="177"/>
        <v>0</v>
      </c>
      <c r="F1805" s="73"/>
      <c r="G1805" s="3" t="s">
        <v>357</v>
      </c>
      <c r="H1805" s="13" t="str">
        <f t="shared" si="176"/>
        <v>159107</v>
      </c>
      <c r="I1805" s="13" t="s">
        <v>470</v>
      </c>
      <c r="J1805" s="13" t="s">
        <v>588</v>
      </c>
    </row>
    <row r="1806" spans="1:10" x14ac:dyDescent="0.2">
      <c r="A1806" s="54" t="str">
        <f>'BoR4 Rollup'!B1806</f>
        <v xml:space="preserve"> Library Acquisitions</v>
      </c>
      <c r="B1806" s="245">
        <v>0</v>
      </c>
      <c r="C1806" s="245">
        <v>0</v>
      </c>
      <c r="D1806" s="245">
        <v>0</v>
      </c>
      <c r="E1806" s="294">
        <f t="shared" si="177"/>
        <v>0</v>
      </c>
      <c r="F1806" s="73"/>
      <c r="G1806" s="3" t="s">
        <v>357</v>
      </c>
      <c r="H1806" s="13" t="str">
        <f t="shared" si="176"/>
        <v>159107</v>
      </c>
      <c r="I1806" s="13" t="s">
        <v>470</v>
      </c>
      <c r="J1806" s="13" t="s">
        <v>588</v>
      </c>
    </row>
    <row r="1807" spans="1:10" x14ac:dyDescent="0.2">
      <c r="A1807" s="54" t="str">
        <f>'BoR4 Rollup'!B1807</f>
        <v xml:space="preserve"> Major Repairs</v>
      </c>
      <c r="B1807" s="245">
        <v>0</v>
      </c>
      <c r="C1807" s="245">
        <v>0</v>
      </c>
      <c r="D1807" s="245">
        <v>0</v>
      </c>
      <c r="E1807" s="294">
        <f t="shared" si="177"/>
        <v>0</v>
      </c>
      <c r="F1807" s="73"/>
      <c r="G1807" s="3" t="s">
        <v>357</v>
      </c>
      <c r="H1807" s="13" t="str">
        <f t="shared" si="176"/>
        <v>159107</v>
      </c>
      <c r="I1807" s="13" t="s">
        <v>470</v>
      </c>
    </row>
    <row r="1808" spans="1:10" ht="15.75" x14ac:dyDescent="0.25">
      <c r="A1808" s="55" t="str">
        <f>'BoR4 Rollup'!B1808</f>
        <v>Total Acquisitions and Major Repairs</v>
      </c>
      <c r="B1808" s="281">
        <f>B1807+B1806+B1805</f>
        <v>0</v>
      </c>
      <c r="C1808" s="281">
        <f>C1807+C1806+C1805</f>
        <v>0</v>
      </c>
      <c r="D1808" s="281">
        <f>D1807+D1806+D1805</f>
        <v>0</v>
      </c>
      <c r="E1808" s="296">
        <f t="shared" si="177"/>
        <v>0</v>
      </c>
      <c r="F1808" s="77"/>
      <c r="G1808" s="3" t="s">
        <v>357</v>
      </c>
      <c r="H1808" s="13" t="str">
        <f t="shared" si="176"/>
        <v>159107</v>
      </c>
      <c r="I1808" s="13" t="s">
        <v>470</v>
      </c>
    </row>
    <row r="1809" spans="1:10" ht="15.75" x14ac:dyDescent="0.25">
      <c r="A1809" s="55" t="str">
        <f>'BoR4 Rollup'!B1809</f>
        <v>Function Total</v>
      </c>
      <c r="B1809" s="264">
        <f>B1808+B1804+B1799+B1795</f>
        <v>0</v>
      </c>
      <c r="C1809" s="264">
        <f>C1808+C1804+C1799+C1795</f>
        <v>0</v>
      </c>
      <c r="D1809" s="264">
        <f>D1808+D1804+D1799+D1795</f>
        <v>0</v>
      </c>
      <c r="E1809" s="297">
        <f t="shared" si="177"/>
        <v>0</v>
      </c>
      <c r="F1809" s="76"/>
      <c r="G1809" s="3" t="s">
        <v>357</v>
      </c>
      <c r="H1809" s="13" t="str">
        <f t="shared" si="176"/>
        <v>159107</v>
      </c>
      <c r="I1809" s="13" t="s">
        <v>470</v>
      </c>
    </row>
    <row r="1810" spans="1:10" ht="15.75" x14ac:dyDescent="0.25">
      <c r="A1810" s="254" t="str">
        <f>'BoR4 Rollup'!B1810</f>
        <v>Function:  Instruction</v>
      </c>
      <c r="B1810" s="255"/>
      <c r="C1810" s="256"/>
      <c r="D1810" s="256"/>
      <c r="E1810" s="257"/>
      <c r="F1810" s="72"/>
      <c r="G1810" s="3" t="s">
        <v>356</v>
      </c>
      <c r="H1810" s="13" t="str">
        <f t="shared" ref="H1810:H1830" si="178">RIGHT($A$1812,6)</f>
        <v>159108</v>
      </c>
      <c r="I1810" s="13" t="s">
        <v>471</v>
      </c>
    </row>
    <row r="1811" spans="1:10" ht="15.75" x14ac:dyDescent="0.25">
      <c r="A1811" s="106" t="str">
        <f>'BoR4 Rollup'!B1811</f>
        <v>Orgn:  Elect-Electric Line Technician</v>
      </c>
      <c r="B1811" s="258" t="str">
        <f>+'BoR4 Rollup'!C1811</f>
        <v>Actual</v>
      </c>
      <c r="C1811" s="258" t="str">
        <f>+'BoR4 Rollup'!D1811</f>
        <v>Budgeted</v>
      </c>
      <c r="D1811" s="258" t="str">
        <f>+'BoR4 Rollup'!E1811</f>
        <v>Budgeted</v>
      </c>
      <c r="E1811" s="259" t="str">
        <f>E5</f>
        <v>2024-2025 +/-</v>
      </c>
      <c r="F1811" s="78"/>
      <c r="G1811" s="3" t="s">
        <v>356</v>
      </c>
      <c r="H1811" s="13" t="str">
        <f t="shared" si="178"/>
        <v>159108</v>
      </c>
      <c r="I1811" s="13" t="s">
        <v>471</v>
      </c>
    </row>
    <row r="1812" spans="1:10" ht="15.75" x14ac:dyDescent="0.25">
      <c r="A1812" s="248" t="str">
        <f>'BoR4 Rollup'!B1812</f>
        <v>Organization ID:  159108</v>
      </c>
      <c r="B1812" s="249" t="str">
        <f>'BoR4 Rollup'!$C$6</f>
        <v>2024-2025</v>
      </c>
      <c r="C1812" s="110" t="str">
        <f>'BoR4 Rollup'!$D$6</f>
        <v>2024-2025</v>
      </c>
      <c r="D1812" s="249" t="str">
        <f>'BoR4 Rollup'!$E$6</f>
        <v>2025-2026</v>
      </c>
      <c r="E1812" s="250" t="str">
        <f>'BoR4 Rollup'!$F$6</f>
        <v>2025-2026</v>
      </c>
      <c r="F1812" s="78"/>
      <c r="G1812" s="3" t="s">
        <v>356</v>
      </c>
      <c r="H1812" s="13" t="str">
        <f t="shared" si="178"/>
        <v>159108</v>
      </c>
      <c r="I1812" s="13" t="s">
        <v>471</v>
      </c>
    </row>
    <row r="1813" spans="1:10" x14ac:dyDescent="0.2">
      <c r="A1813" s="54" t="str">
        <f>'BoR4 Rollup'!B1813</f>
        <v xml:space="preserve">  Salaries</v>
      </c>
      <c r="B1813" s="245">
        <v>0</v>
      </c>
      <c r="C1813" s="245">
        <v>0</v>
      </c>
      <c r="D1813" s="245">
        <v>0</v>
      </c>
      <c r="E1813" s="294">
        <f t="shared" ref="E1813:E1830" si="179">+D1813-C1813</f>
        <v>0</v>
      </c>
      <c r="F1813" s="73"/>
      <c r="G1813" s="3" t="s">
        <v>356</v>
      </c>
      <c r="H1813" s="13" t="str">
        <f t="shared" si="178"/>
        <v>159108</v>
      </c>
      <c r="I1813" s="13" t="s">
        <v>471</v>
      </c>
      <c r="J1813" s="13" t="s">
        <v>580</v>
      </c>
    </row>
    <row r="1814" spans="1:10" x14ac:dyDescent="0.2">
      <c r="A1814" s="54" t="str">
        <f>'BoR4 Rollup'!B1814</f>
        <v xml:space="preserve">  Other Compensation</v>
      </c>
      <c r="B1814" s="245">
        <v>0</v>
      </c>
      <c r="C1814" s="245">
        <v>0</v>
      </c>
      <c r="D1814" s="245">
        <v>0</v>
      </c>
      <c r="E1814" s="294">
        <f t="shared" si="179"/>
        <v>0</v>
      </c>
      <c r="F1814" s="73"/>
      <c r="G1814" s="3" t="s">
        <v>356</v>
      </c>
      <c r="H1814" s="13" t="str">
        <f t="shared" si="178"/>
        <v>159108</v>
      </c>
      <c r="I1814" s="13" t="s">
        <v>471</v>
      </c>
    </row>
    <row r="1815" spans="1:10" x14ac:dyDescent="0.2">
      <c r="A1815" s="54" t="str">
        <f>'BoR4 Rollup'!B1815</f>
        <v xml:space="preserve">  Related Benefits</v>
      </c>
      <c r="B1815" s="245">
        <v>0</v>
      </c>
      <c r="C1815" s="245">
        <v>0</v>
      </c>
      <c r="D1815" s="245">
        <v>0</v>
      </c>
      <c r="E1815" s="294">
        <f t="shared" si="179"/>
        <v>0</v>
      </c>
      <c r="F1815" s="73"/>
      <c r="G1815" s="3" t="s">
        <v>356</v>
      </c>
      <c r="H1815" s="13" t="str">
        <f t="shared" si="178"/>
        <v>159108</v>
      </c>
      <c r="I1815" s="13" t="s">
        <v>471</v>
      </c>
      <c r="J1815" s="13" t="s">
        <v>581</v>
      </c>
    </row>
    <row r="1816" spans="1:10" ht="15.75" x14ac:dyDescent="0.25">
      <c r="A1816" s="55" t="str">
        <f>'BoR4 Rollup'!B1816</f>
        <v>Total Personal Services</v>
      </c>
      <c r="B1816" s="264">
        <f>B1815+B1814+B1813</f>
        <v>0</v>
      </c>
      <c r="C1816" s="264">
        <f>C1815+C1814+C1813</f>
        <v>0</v>
      </c>
      <c r="D1816" s="264">
        <f>D1815+D1814+D1813</f>
        <v>0</v>
      </c>
      <c r="E1816" s="295">
        <f t="shared" si="179"/>
        <v>0</v>
      </c>
      <c r="F1816" s="76"/>
      <c r="G1816" s="3" t="s">
        <v>355</v>
      </c>
      <c r="H1816" s="13" t="str">
        <f t="shared" si="178"/>
        <v>159108</v>
      </c>
      <c r="I1816" s="13" t="s">
        <v>471</v>
      </c>
    </row>
    <row r="1817" spans="1:10" x14ac:dyDescent="0.2">
      <c r="A1817" s="54" t="str">
        <f>'BoR4 Rollup'!B1817</f>
        <v xml:space="preserve"> Travel</v>
      </c>
      <c r="B1817" s="245">
        <v>0</v>
      </c>
      <c r="C1817" s="245">
        <v>0</v>
      </c>
      <c r="D1817" s="245">
        <v>0</v>
      </c>
      <c r="E1817" s="294">
        <f t="shared" si="179"/>
        <v>0</v>
      </c>
      <c r="F1817" s="73"/>
      <c r="G1817" s="3" t="s">
        <v>356</v>
      </c>
      <c r="H1817" s="13" t="str">
        <f t="shared" si="178"/>
        <v>159108</v>
      </c>
      <c r="I1817" s="13" t="s">
        <v>471</v>
      </c>
      <c r="J1817" s="13" t="s">
        <v>582</v>
      </c>
    </row>
    <row r="1818" spans="1:10" x14ac:dyDescent="0.2">
      <c r="A1818" s="54" t="str">
        <f>'BoR4 Rollup'!B1818</f>
        <v xml:space="preserve"> Operating Services</v>
      </c>
      <c r="B1818" s="245">
        <v>0</v>
      </c>
      <c r="C1818" s="245">
        <v>0</v>
      </c>
      <c r="D1818" s="245">
        <v>0</v>
      </c>
      <c r="E1818" s="294">
        <f t="shared" si="179"/>
        <v>0</v>
      </c>
      <c r="F1818" s="73"/>
      <c r="G1818" s="3" t="s">
        <v>356</v>
      </c>
      <c r="H1818" s="13" t="str">
        <f t="shared" si="178"/>
        <v>159108</v>
      </c>
      <c r="I1818" s="13" t="s">
        <v>471</v>
      </c>
      <c r="J1818" s="13" t="s">
        <v>583</v>
      </c>
    </row>
    <row r="1819" spans="1:10" x14ac:dyDescent="0.2">
      <c r="A1819" s="54" t="str">
        <f>'BoR4 Rollup'!B1819</f>
        <v xml:space="preserve"> Supplies</v>
      </c>
      <c r="B1819" s="245">
        <v>0</v>
      </c>
      <c r="C1819" s="245">
        <v>0</v>
      </c>
      <c r="D1819" s="245">
        <v>0</v>
      </c>
      <c r="E1819" s="294">
        <f t="shared" si="179"/>
        <v>0</v>
      </c>
      <c r="F1819" s="73"/>
      <c r="G1819" s="3" t="s">
        <v>356</v>
      </c>
      <c r="H1819" s="13" t="str">
        <f t="shared" si="178"/>
        <v>159108</v>
      </c>
      <c r="I1819" s="13" t="s">
        <v>471</v>
      </c>
      <c r="J1819" s="13" t="s">
        <v>584</v>
      </c>
    </row>
    <row r="1820" spans="1:10" ht="15.75" x14ac:dyDescent="0.25">
      <c r="A1820" s="55" t="str">
        <f>'BoR4 Rollup'!B1820</f>
        <v>Total Operating Expenses</v>
      </c>
      <c r="B1820" s="281">
        <f>B1819+B1818+B1817</f>
        <v>0</v>
      </c>
      <c r="C1820" s="281">
        <f>C1819+C1818+C1817</f>
        <v>0</v>
      </c>
      <c r="D1820" s="281">
        <f>D1819+D1818+D1817</f>
        <v>0</v>
      </c>
      <c r="E1820" s="296">
        <f t="shared" si="179"/>
        <v>0</v>
      </c>
      <c r="F1820" s="77"/>
      <c r="G1820" s="3" t="s">
        <v>355</v>
      </c>
      <c r="H1820" s="13" t="str">
        <f t="shared" si="178"/>
        <v>159108</v>
      </c>
      <c r="I1820" s="13" t="s">
        <v>471</v>
      </c>
    </row>
    <row r="1821" spans="1:10" x14ac:dyDescent="0.2">
      <c r="A1821" s="54" t="str">
        <f>'BoR4 Rollup'!B1821</f>
        <v xml:space="preserve"> Professional Services</v>
      </c>
      <c r="B1821" s="245">
        <v>0</v>
      </c>
      <c r="C1821" s="245">
        <v>0</v>
      </c>
      <c r="D1821" s="245">
        <v>0</v>
      </c>
      <c r="E1821" s="294">
        <f t="shared" si="179"/>
        <v>0</v>
      </c>
      <c r="F1821" s="73"/>
      <c r="G1821" s="3" t="s">
        <v>356</v>
      </c>
      <c r="H1821" s="13" t="str">
        <f t="shared" si="178"/>
        <v>159108</v>
      </c>
      <c r="I1821" s="13" t="s">
        <v>471</v>
      </c>
      <c r="J1821" s="13" t="s">
        <v>585</v>
      </c>
    </row>
    <row r="1822" spans="1:10" x14ac:dyDescent="0.2">
      <c r="A1822" s="54" t="str">
        <f>'BoR4 Rollup'!B1822</f>
        <v xml:space="preserve"> Other Charges</v>
      </c>
      <c r="B1822" s="245">
        <v>0</v>
      </c>
      <c r="C1822" s="245">
        <v>0</v>
      </c>
      <c r="D1822" s="245">
        <v>0</v>
      </c>
      <c r="E1822" s="294">
        <f t="shared" si="179"/>
        <v>0</v>
      </c>
      <c r="F1822" s="73"/>
      <c r="G1822" s="3" t="s">
        <v>356</v>
      </c>
      <c r="H1822" s="13" t="str">
        <f t="shared" si="178"/>
        <v>159108</v>
      </c>
      <c r="I1822" s="13" t="s">
        <v>471</v>
      </c>
      <c r="J1822" s="13" t="s">
        <v>586</v>
      </c>
    </row>
    <row r="1823" spans="1:10" x14ac:dyDescent="0.2">
      <c r="A1823" s="54" t="str">
        <f>'BoR4 Rollup'!B1823</f>
        <v xml:space="preserve"> Debt Services</v>
      </c>
      <c r="B1823" s="245">
        <v>0</v>
      </c>
      <c r="C1823" s="245">
        <v>0</v>
      </c>
      <c r="D1823" s="245">
        <v>0</v>
      </c>
      <c r="E1823" s="294">
        <f t="shared" si="179"/>
        <v>0</v>
      </c>
      <c r="F1823" s="73"/>
      <c r="G1823" s="3" t="s">
        <v>356</v>
      </c>
      <c r="H1823" s="13" t="str">
        <f t="shared" si="178"/>
        <v>159108</v>
      </c>
      <c r="I1823" s="13" t="s">
        <v>471</v>
      </c>
    </row>
    <row r="1824" spans="1:10" x14ac:dyDescent="0.2">
      <c r="A1824" s="54" t="str">
        <f>'BoR4 Rollup'!B1824</f>
        <v xml:space="preserve"> Interagency Transfers</v>
      </c>
      <c r="B1824" s="245">
        <v>0</v>
      </c>
      <c r="C1824" s="245">
        <v>0</v>
      </c>
      <c r="D1824" s="245">
        <v>0</v>
      </c>
      <c r="E1824" s="294">
        <f t="shared" si="179"/>
        <v>0</v>
      </c>
      <c r="F1824" s="73"/>
      <c r="G1824" s="3" t="s">
        <v>356</v>
      </c>
      <c r="H1824" s="13" t="str">
        <f t="shared" si="178"/>
        <v>159108</v>
      </c>
      <c r="I1824" s="13" t="s">
        <v>471</v>
      </c>
      <c r="J1824" s="13" t="s">
        <v>587</v>
      </c>
    </row>
    <row r="1825" spans="1:10" ht="15.75" x14ac:dyDescent="0.25">
      <c r="A1825" s="55" t="str">
        <f>'BoR4 Rollup'!B1825</f>
        <v>Total Other Charges</v>
      </c>
      <c r="B1825" s="281">
        <f>B1824+B1823+B1822+B1821</f>
        <v>0</v>
      </c>
      <c r="C1825" s="281">
        <f>C1824+C1823+C1822+C1821</f>
        <v>0</v>
      </c>
      <c r="D1825" s="281">
        <f>D1824+D1823+D1822+D1821</f>
        <v>0</v>
      </c>
      <c r="E1825" s="296">
        <f t="shared" si="179"/>
        <v>0</v>
      </c>
      <c r="F1825" s="77"/>
      <c r="G1825" s="3" t="s">
        <v>355</v>
      </c>
      <c r="H1825" s="13" t="str">
        <f t="shared" si="178"/>
        <v>159108</v>
      </c>
      <c r="I1825" s="13" t="s">
        <v>471</v>
      </c>
    </row>
    <row r="1826" spans="1:10" x14ac:dyDescent="0.2">
      <c r="A1826" s="54" t="str">
        <f>'BoR4 Rollup'!B1826</f>
        <v xml:space="preserve"> General Acquisitions</v>
      </c>
      <c r="B1826" s="245">
        <v>0</v>
      </c>
      <c r="C1826" s="245">
        <v>0</v>
      </c>
      <c r="D1826" s="245">
        <v>0</v>
      </c>
      <c r="E1826" s="294">
        <f t="shared" si="179"/>
        <v>0</v>
      </c>
      <c r="F1826" s="73"/>
      <c r="G1826" s="3" t="s">
        <v>356</v>
      </c>
      <c r="H1826" s="13" t="str">
        <f t="shared" si="178"/>
        <v>159108</v>
      </c>
      <c r="I1826" s="13" t="s">
        <v>471</v>
      </c>
      <c r="J1826" s="13" t="s">
        <v>588</v>
      </c>
    </row>
    <row r="1827" spans="1:10" x14ac:dyDescent="0.2">
      <c r="A1827" s="54" t="str">
        <f>'BoR4 Rollup'!B1827</f>
        <v xml:space="preserve"> Library Acquisitions</v>
      </c>
      <c r="B1827" s="245">
        <v>0</v>
      </c>
      <c r="C1827" s="245">
        <v>0</v>
      </c>
      <c r="D1827" s="245">
        <v>0</v>
      </c>
      <c r="E1827" s="294">
        <f t="shared" si="179"/>
        <v>0</v>
      </c>
      <c r="F1827" s="73"/>
      <c r="G1827" s="3" t="s">
        <v>356</v>
      </c>
      <c r="H1827" s="13" t="str">
        <f t="shared" si="178"/>
        <v>159108</v>
      </c>
      <c r="I1827" s="13" t="s">
        <v>471</v>
      </c>
      <c r="J1827" s="13" t="s">
        <v>588</v>
      </c>
    </row>
    <row r="1828" spans="1:10" x14ac:dyDescent="0.2">
      <c r="A1828" s="54" t="str">
        <f>'BoR4 Rollup'!B1828</f>
        <v xml:space="preserve"> Major Repairs</v>
      </c>
      <c r="B1828" s="245">
        <v>0</v>
      </c>
      <c r="C1828" s="245">
        <v>0</v>
      </c>
      <c r="D1828" s="245">
        <v>0</v>
      </c>
      <c r="E1828" s="294">
        <f t="shared" si="179"/>
        <v>0</v>
      </c>
      <c r="F1828" s="73"/>
      <c r="G1828" s="3" t="s">
        <v>356</v>
      </c>
      <c r="H1828" s="13" t="str">
        <f t="shared" si="178"/>
        <v>159108</v>
      </c>
      <c r="I1828" s="13" t="s">
        <v>471</v>
      </c>
    </row>
    <row r="1829" spans="1:10" ht="15.75" x14ac:dyDescent="0.25">
      <c r="A1829" s="55" t="str">
        <f>'BoR4 Rollup'!B1829</f>
        <v>Total Acquisitions and Major Repairs</v>
      </c>
      <c r="B1829" s="281">
        <f>B1828+B1827+B1826</f>
        <v>0</v>
      </c>
      <c r="C1829" s="281">
        <f>C1828+C1827+C1826</f>
        <v>0</v>
      </c>
      <c r="D1829" s="281">
        <f>D1828+D1827+D1826</f>
        <v>0</v>
      </c>
      <c r="E1829" s="296">
        <f t="shared" si="179"/>
        <v>0</v>
      </c>
      <c r="F1829" s="77"/>
      <c r="G1829" s="3" t="s">
        <v>355</v>
      </c>
      <c r="H1829" s="13" t="str">
        <f t="shared" si="178"/>
        <v>159108</v>
      </c>
      <c r="I1829" s="13" t="s">
        <v>471</v>
      </c>
    </row>
    <row r="1830" spans="1:10" ht="15.75" x14ac:dyDescent="0.25">
      <c r="A1830" s="55" t="str">
        <f>'BoR4 Rollup'!B1830</f>
        <v>Function Total</v>
      </c>
      <c r="B1830" s="264">
        <f>B1829+B1825+B1820+B1816</f>
        <v>0</v>
      </c>
      <c r="C1830" s="264">
        <f>C1829+C1825+C1820+C1816</f>
        <v>0</v>
      </c>
      <c r="D1830" s="264">
        <f>D1829+D1825+D1820+D1816</f>
        <v>0</v>
      </c>
      <c r="E1830" s="297">
        <f t="shared" si="179"/>
        <v>0</v>
      </c>
      <c r="F1830" s="76"/>
      <c r="G1830" s="3" t="s">
        <v>355</v>
      </c>
      <c r="H1830" s="13" t="str">
        <f t="shared" si="178"/>
        <v>159108</v>
      </c>
      <c r="I1830" s="13" t="s">
        <v>471</v>
      </c>
    </row>
    <row r="1831" spans="1:10" ht="15.75" x14ac:dyDescent="0.25">
      <c r="A1831" s="254" t="str">
        <f>'BoR4 Rollup'!B1831</f>
        <v>Function:  Instruction</v>
      </c>
      <c r="B1831" s="255"/>
      <c r="C1831" s="256"/>
      <c r="D1831" s="256"/>
      <c r="E1831" s="257"/>
      <c r="F1831" s="72"/>
      <c r="G1831" s="3" t="s">
        <v>357</v>
      </c>
      <c r="H1831" s="13" t="str">
        <f t="shared" ref="H1831:H1851" si="180">RIGHT($A$1833,6)</f>
        <v>159202</v>
      </c>
      <c r="I1831" s="13" t="s">
        <v>472</v>
      </c>
    </row>
    <row r="1832" spans="1:10" ht="15.75" x14ac:dyDescent="0.25">
      <c r="A1832" s="106" t="str">
        <f>'BoR4 Rollup'!B1832</f>
        <v xml:space="preserve">Orgn:  Mech-Automotive Collision Repair </v>
      </c>
      <c r="B1832" s="258" t="str">
        <f>+'BoR4 Rollup'!C1832</f>
        <v>Actual</v>
      </c>
      <c r="C1832" s="258" t="str">
        <f>+'BoR4 Rollup'!D1832</f>
        <v>Budgeted</v>
      </c>
      <c r="D1832" s="258" t="str">
        <f>+'BoR4 Rollup'!E1832</f>
        <v>Budgeted</v>
      </c>
      <c r="E1832" s="259" t="str">
        <f>D6</f>
        <v>2025-2026</v>
      </c>
      <c r="F1832" s="74"/>
      <c r="G1832" s="3" t="s">
        <v>357</v>
      </c>
      <c r="H1832" s="13" t="str">
        <f t="shared" si="180"/>
        <v>159202</v>
      </c>
      <c r="I1832" s="13" t="s">
        <v>472</v>
      </c>
    </row>
    <row r="1833" spans="1:10" ht="15.75" x14ac:dyDescent="0.25">
      <c r="A1833" s="248" t="str">
        <f>'BoR4 Rollup'!B1833</f>
        <v>Organization ID:  159202</v>
      </c>
      <c r="B1833" s="249" t="str">
        <f>'BoR4 Rollup'!$C$6</f>
        <v>2024-2025</v>
      </c>
      <c r="C1833" s="110" t="str">
        <f>'BoR4 Rollup'!$D$6</f>
        <v>2024-2025</v>
      </c>
      <c r="D1833" s="249" t="str">
        <f>'BoR4 Rollup'!$E$6</f>
        <v>2025-2026</v>
      </c>
      <c r="E1833" s="250" t="str">
        <f>'BoR4 Rollup'!$F$6</f>
        <v>2025-2026</v>
      </c>
      <c r="F1833" s="74"/>
      <c r="G1833" s="3" t="s">
        <v>357</v>
      </c>
      <c r="H1833" s="13" t="str">
        <f t="shared" si="180"/>
        <v>159202</v>
      </c>
      <c r="I1833" s="13" t="s">
        <v>472</v>
      </c>
    </row>
    <row r="1834" spans="1:10" x14ac:dyDescent="0.2">
      <c r="A1834" s="54" t="str">
        <f>'BoR4 Rollup'!B1834</f>
        <v xml:space="preserve">  Salaries</v>
      </c>
      <c r="B1834" s="245">
        <v>0</v>
      </c>
      <c r="C1834" s="245">
        <v>0</v>
      </c>
      <c r="D1834" s="245">
        <v>0</v>
      </c>
      <c r="E1834" s="294">
        <f t="shared" ref="E1834:E1851" si="181">+D1834-C1834</f>
        <v>0</v>
      </c>
      <c r="F1834" s="73"/>
      <c r="G1834" s="3" t="s">
        <v>357</v>
      </c>
      <c r="H1834" s="13" t="str">
        <f t="shared" si="180"/>
        <v>159202</v>
      </c>
      <c r="I1834" s="13" t="s">
        <v>472</v>
      </c>
      <c r="J1834" s="13" t="s">
        <v>580</v>
      </c>
    </row>
    <row r="1835" spans="1:10" x14ac:dyDescent="0.2">
      <c r="A1835" s="54" t="str">
        <f>'BoR4 Rollup'!B1835</f>
        <v xml:space="preserve">  Other Compensation</v>
      </c>
      <c r="B1835" s="245">
        <v>0</v>
      </c>
      <c r="C1835" s="245">
        <v>0</v>
      </c>
      <c r="D1835" s="245">
        <v>0</v>
      </c>
      <c r="E1835" s="294">
        <f t="shared" si="181"/>
        <v>0</v>
      </c>
      <c r="F1835" s="73"/>
      <c r="G1835" s="3" t="s">
        <v>357</v>
      </c>
      <c r="H1835" s="13" t="str">
        <f t="shared" si="180"/>
        <v>159202</v>
      </c>
      <c r="I1835" s="13" t="s">
        <v>472</v>
      </c>
    </row>
    <row r="1836" spans="1:10" x14ac:dyDescent="0.2">
      <c r="A1836" s="54" t="str">
        <f>'BoR4 Rollup'!B1836</f>
        <v xml:space="preserve">  Related Benefits</v>
      </c>
      <c r="B1836" s="245">
        <v>0</v>
      </c>
      <c r="C1836" s="245">
        <v>0</v>
      </c>
      <c r="D1836" s="245">
        <v>0</v>
      </c>
      <c r="E1836" s="294">
        <f t="shared" si="181"/>
        <v>0</v>
      </c>
      <c r="F1836" s="73"/>
      <c r="G1836" s="3" t="s">
        <v>357</v>
      </c>
      <c r="H1836" s="13" t="str">
        <f t="shared" si="180"/>
        <v>159202</v>
      </c>
      <c r="I1836" s="13" t="s">
        <v>472</v>
      </c>
      <c r="J1836" s="13" t="s">
        <v>581</v>
      </c>
    </row>
    <row r="1837" spans="1:10" ht="15.75" x14ac:dyDescent="0.25">
      <c r="A1837" s="55" t="str">
        <f>'BoR4 Rollup'!B1837</f>
        <v>Total Personal Services</v>
      </c>
      <c r="B1837" s="264">
        <f>B1836+B1835+B1834</f>
        <v>0</v>
      </c>
      <c r="C1837" s="264">
        <f>C1836+C1835+C1834</f>
        <v>0</v>
      </c>
      <c r="D1837" s="264">
        <f>D1836+D1835+D1834</f>
        <v>0</v>
      </c>
      <c r="E1837" s="295">
        <f t="shared" si="181"/>
        <v>0</v>
      </c>
      <c r="F1837" s="76"/>
      <c r="G1837" s="3" t="s">
        <v>357</v>
      </c>
      <c r="H1837" s="13" t="str">
        <f t="shared" si="180"/>
        <v>159202</v>
      </c>
      <c r="I1837" s="13" t="s">
        <v>472</v>
      </c>
    </row>
    <row r="1838" spans="1:10" x14ac:dyDescent="0.2">
      <c r="A1838" s="54" t="str">
        <f>'BoR4 Rollup'!B1838</f>
        <v xml:space="preserve"> Travel</v>
      </c>
      <c r="B1838" s="245">
        <v>0</v>
      </c>
      <c r="C1838" s="245">
        <v>0</v>
      </c>
      <c r="D1838" s="245">
        <v>0</v>
      </c>
      <c r="E1838" s="294">
        <f t="shared" si="181"/>
        <v>0</v>
      </c>
      <c r="F1838" s="73"/>
      <c r="G1838" s="3" t="s">
        <v>357</v>
      </c>
      <c r="H1838" s="13" t="str">
        <f t="shared" si="180"/>
        <v>159202</v>
      </c>
      <c r="I1838" s="13" t="s">
        <v>472</v>
      </c>
      <c r="J1838" s="13" t="s">
        <v>582</v>
      </c>
    </row>
    <row r="1839" spans="1:10" x14ac:dyDescent="0.2">
      <c r="A1839" s="54" t="str">
        <f>'BoR4 Rollup'!B1839</f>
        <v xml:space="preserve"> Operating Services</v>
      </c>
      <c r="B1839" s="245">
        <v>0</v>
      </c>
      <c r="C1839" s="245">
        <v>0</v>
      </c>
      <c r="D1839" s="245">
        <v>0</v>
      </c>
      <c r="E1839" s="294">
        <f t="shared" si="181"/>
        <v>0</v>
      </c>
      <c r="F1839" s="73"/>
      <c r="G1839" s="3" t="s">
        <v>357</v>
      </c>
      <c r="H1839" s="13" t="str">
        <f t="shared" si="180"/>
        <v>159202</v>
      </c>
      <c r="I1839" s="13" t="s">
        <v>472</v>
      </c>
      <c r="J1839" s="13" t="s">
        <v>583</v>
      </c>
    </row>
    <row r="1840" spans="1:10" x14ac:dyDescent="0.2">
      <c r="A1840" s="54" t="str">
        <f>'BoR4 Rollup'!B1840</f>
        <v xml:space="preserve"> Supplies</v>
      </c>
      <c r="B1840" s="245">
        <v>0</v>
      </c>
      <c r="C1840" s="245">
        <v>0</v>
      </c>
      <c r="D1840" s="245">
        <v>0</v>
      </c>
      <c r="E1840" s="294">
        <f t="shared" si="181"/>
        <v>0</v>
      </c>
      <c r="F1840" s="73"/>
      <c r="G1840" s="3" t="s">
        <v>357</v>
      </c>
      <c r="H1840" s="13" t="str">
        <f t="shared" si="180"/>
        <v>159202</v>
      </c>
      <c r="I1840" s="13" t="s">
        <v>472</v>
      </c>
      <c r="J1840" s="13" t="s">
        <v>584</v>
      </c>
    </row>
    <row r="1841" spans="1:10" ht="15.75" x14ac:dyDescent="0.25">
      <c r="A1841" s="55" t="str">
        <f>'BoR4 Rollup'!B1841</f>
        <v>Total Operating Expenses</v>
      </c>
      <c r="B1841" s="281">
        <f>B1840+B1839+B1838</f>
        <v>0</v>
      </c>
      <c r="C1841" s="281">
        <f>C1840+C1839+C1838</f>
        <v>0</v>
      </c>
      <c r="D1841" s="281">
        <f>D1840+D1839+D1838</f>
        <v>0</v>
      </c>
      <c r="E1841" s="296">
        <f t="shared" si="181"/>
        <v>0</v>
      </c>
      <c r="F1841" s="77"/>
      <c r="G1841" s="3" t="s">
        <v>357</v>
      </c>
      <c r="H1841" s="13" t="str">
        <f t="shared" si="180"/>
        <v>159202</v>
      </c>
      <c r="I1841" s="13" t="s">
        <v>472</v>
      </c>
    </row>
    <row r="1842" spans="1:10" x14ac:dyDescent="0.2">
      <c r="A1842" s="54" t="str">
        <f>'BoR4 Rollup'!B1842</f>
        <v xml:space="preserve"> Professional Services</v>
      </c>
      <c r="B1842" s="245">
        <v>0</v>
      </c>
      <c r="C1842" s="245">
        <v>0</v>
      </c>
      <c r="D1842" s="245">
        <v>0</v>
      </c>
      <c r="E1842" s="294">
        <f t="shared" si="181"/>
        <v>0</v>
      </c>
      <c r="F1842" s="73"/>
      <c r="G1842" s="3" t="s">
        <v>357</v>
      </c>
      <c r="H1842" s="13" t="str">
        <f t="shared" si="180"/>
        <v>159202</v>
      </c>
      <c r="I1842" s="13" t="s">
        <v>472</v>
      </c>
      <c r="J1842" s="13" t="s">
        <v>585</v>
      </c>
    </row>
    <row r="1843" spans="1:10" x14ac:dyDescent="0.2">
      <c r="A1843" s="54" t="str">
        <f>'BoR4 Rollup'!B1843</f>
        <v xml:space="preserve"> Other Charges</v>
      </c>
      <c r="B1843" s="245">
        <v>0</v>
      </c>
      <c r="C1843" s="245">
        <v>0</v>
      </c>
      <c r="D1843" s="245">
        <v>0</v>
      </c>
      <c r="E1843" s="294">
        <f t="shared" si="181"/>
        <v>0</v>
      </c>
      <c r="F1843" s="73"/>
      <c r="G1843" s="3" t="s">
        <v>357</v>
      </c>
      <c r="H1843" s="13" t="str">
        <f t="shared" si="180"/>
        <v>159202</v>
      </c>
      <c r="I1843" s="13" t="s">
        <v>472</v>
      </c>
      <c r="J1843" s="13" t="s">
        <v>586</v>
      </c>
    </row>
    <row r="1844" spans="1:10" x14ac:dyDescent="0.2">
      <c r="A1844" s="54" t="str">
        <f>'BoR4 Rollup'!B1844</f>
        <v xml:space="preserve"> Debt Services</v>
      </c>
      <c r="B1844" s="245">
        <v>0</v>
      </c>
      <c r="C1844" s="245">
        <v>0</v>
      </c>
      <c r="D1844" s="245">
        <v>0</v>
      </c>
      <c r="E1844" s="294">
        <f t="shared" si="181"/>
        <v>0</v>
      </c>
      <c r="F1844" s="73"/>
      <c r="G1844" s="3" t="s">
        <v>357</v>
      </c>
      <c r="H1844" s="13" t="str">
        <f t="shared" si="180"/>
        <v>159202</v>
      </c>
      <c r="I1844" s="13" t="s">
        <v>472</v>
      </c>
    </row>
    <row r="1845" spans="1:10" x14ac:dyDescent="0.2">
      <c r="A1845" s="54" t="str">
        <f>'BoR4 Rollup'!B1845</f>
        <v xml:space="preserve"> Interagency Transfers</v>
      </c>
      <c r="B1845" s="245">
        <v>0</v>
      </c>
      <c r="C1845" s="245">
        <v>0</v>
      </c>
      <c r="D1845" s="245">
        <v>0</v>
      </c>
      <c r="E1845" s="294">
        <f t="shared" si="181"/>
        <v>0</v>
      </c>
      <c r="F1845" s="73"/>
      <c r="G1845" s="3" t="s">
        <v>357</v>
      </c>
      <c r="H1845" s="13" t="str">
        <f t="shared" si="180"/>
        <v>159202</v>
      </c>
      <c r="I1845" s="13" t="s">
        <v>472</v>
      </c>
      <c r="J1845" s="13" t="s">
        <v>587</v>
      </c>
    </row>
    <row r="1846" spans="1:10" ht="15.75" x14ac:dyDescent="0.25">
      <c r="A1846" s="55" t="str">
        <f>'BoR4 Rollup'!B1846</f>
        <v>Total Other Charges</v>
      </c>
      <c r="B1846" s="281">
        <f>B1845+B1844+B1843+B1842</f>
        <v>0</v>
      </c>
      <c r="C1846" s="281">
        <f>C1845+C1844+C1843+C1842</f>
        <v>0</v>
      </c>
      <c r="D1846" s="281">
        <f>D1845+D1844+D1843+D1842</f>
        <v>0</v>
      </c>
      <c r="E1846" s="296">
        <f t="shared" si="181"/>
        <v>0</v>
      </c>
      <c r="F1846" s="77"/>
      <c r="G1846" s="3" t="s">
        <v>357</v>
      </c>
      <c r="H1846" s="13" t="str">
        <f t="shared" si="180"/>
        <v>159202</v>
      </c>
      <c r="I1846" s="13" t="s">
        <v>472</v>
      </c>
    </row>
    <row r="1847" spans="1:10" x14ac:dyDescent="0.2">
      <c r="A1847" s="54" t="str">
        <f>'BoR4 Rollup'!B1847</f>
        <v xml:space="preserve"> General Acquisitions</v>
      </c>
      <c r="B1847" s="245">
        <v>0</v>
      </c>
      <c r="C1847" s="245">
        <v>0</v>
      </c>
      <c r="D1847" s="245">
        <v>0</v>
      </c>
      <c r="E1847" s="294">
        <f t="shared" si="181"/>
        <v>0</v>
      </c>
      <c r="F1847" s="73"/>
      <c r="G1847" s="3" t="s">
        <v>357</v>
      </c>
      <c r="H1847" s="13" t="str">
        <f t="shared" si="180"/>
        <v>159202</v>
      </c>
      <c r="I1847" s="13" t="s">
        <v>472</v>
      </c>
      <c r="J1847" s="13" t="s">
        <v>588</v>
      </c>
    </row>
    <row r="1848" spans="1:10" x14ac:dyDescent="0.2">
      <c r="A1848" s="54" t="str">
        <f>'BoR4 Rollup'!B1848</f>
        <v xml:space="preserve"> Library Acquisitions</v>
      </c>
      <c r="B1848" s="245">
        <v>0</v>
      </c>
      <c r="C1848" s="245">
        <v>0</v>
      </c>
      <c r="D1848" s="245">
        <v>0</v>
      </c>
      <c r="E1848" s="294">
        <f t="shared" si="181"/>
        <v>0</v>
      </c>
      <c r="F1848" s="73"/>
      <c r="G1848" s="3" t="s">
        <v>357</v>
      </c>
      <c r="H1848" s="13" t="str">
        <f t="shared" si="180"/>
        <v>159202</v>
      </c>
      <c r="I1848" s="13" t="s">
        <v>472</v>
      </c>
      <c r="J1848" s="13" t="s">
        <v>588</v>
      </c>
    </row>
    <row r="1849" spans="1:10" x14ac:dyDescent="0.2">
      <c r="A1849" s="54" t="str">
        <f>'BoR4 Rollup'!B1849</f>
        <v xml:space="preserve"> Major Repairs</v>
      </c>
      <c r="B1849" s="245">
        <v>0</v>
      </c>
      <c r="C1849" s="245">
        <v>0</v>
      </c>
      <c r="D1849" s="245">
        <v>0</v>
      </c>
      <c r="E1849" s="294">
        <f t="shared" si="181"/>
        <v>0</v>
      </c>
      <c r="F1849" s="73"/>
      <c r="G1849" s="3" t="s">
        <v>357</v>
      </c>
      <c r="H1849" s="13" t="str">
        <f t="shared" si="180"/>
        <v>159202</v>
      </c>
      <c r="I1849" s="13" t="s">
        <v>472</v>
      </c>
    </row>
    <row r="1850" spans="1:10" ht="15.75" x14ac:dyDescent="0.25">
      <c r="A1850" s="55" t="str">
        <f>'BoR4 Rollup'!B1850</f>
        <v>Total Acquisitions and Major Repairs</v>
      </c>
      <c r="B1850" s="281">
        <f>B1849+B1848+B1847</f>
        <v>0</v>
      </c>
      <c r="C1850" s="281">
        <f>C1849+C1848+C1847</f>
        <v>0</v>
      </c>
      <c r="D1850" s="281">
        <f>D1849+D1848+D1847</f>
        <v>0</v>
      </c>
      <c r="E1850" s="296">
        <f t="shared" si="181"/>
        <v>0</v>
      </c>
      <c r="F1850" s="77"/>
      <c r="G1850" s="3" t="s">
        <v>357</v>
      </c>
      <c r="H1850" s="13" t="str">
        <f t="shared" si="180"/>
        <v>159202</v>
      </c>
      <c r="I1850" s="13" t="s">
        <v>472</v>
      </c>
    </row>
    <row r="1851" spans="1:10" ht="15.75" x14ac:dyDescent="0.25">
      <c r="A1851" s="55" t="str">
        <f>'BoR4 Rollup'!B1851</f>
        <v>Function Total</v>
      </c>
      <c r="B1851" s="264">
        <f>B1850+B1846+B1841+B1837</f>
        <v>0</v>
      </c>
      <c r="C1851" s="264">
        <f>C1850+C1846+C1841+C1837</f>
        <v>0</v>
      </c>
      <c r="D1851" s="264">
        <f>D1850+D1846+D1841+D1837</f>
        <v>0</v>
      </c>
      <c r="E1851" s="297">
        <f t="shared" si="181"/>
        <v>0</v>
      </c>
      <c r="F1851" s="76"/>
      <c r="G1851" s="3" t="s">
        <v>357</v>
      </c>
      <c r="H1851" s="13" t="str">
        <f t="shared" si="180"/>
        <v>159202</v>
      </c>
      <c r="I1851" s="13" t="s">
        <v>472</v>
      </c>
    </row>
    <row r="1852" spans="1:10" ht="15.75" x14ac:dyDescent="0.25">
      <c r="A1852" s="254" t="str">
        <f>'BoR4 Rollup'!B1852</f>
        <v>Function:  Instruction</v>
      </c>
      <c r="B1852" s="255"/>
      <c r="C1852" s="256"/>
      <c r="D1852" s="256"/>
      <c r="E1852" s="257"/>
      <c r="F1852" s="72"/>
      <c r="G1852" s="3" t="s">
        <v>356</v>
      </c>
      <c r="H1852" s="13" t="str">
        <f t="shared" ref="H1852:H1872" si="182">RIGHT($A$1854,6)</f>
        <v>159203</v>
      </c>
      <c r="I1852" s="13" t="s">
        <v>473</v>
      </c>
    </row>
    <row r="1853" spans="1:10" ht="15.75" x14ac:dyDescent="0.25">
      <c r="A1853" s="106" t="str">
        <f>'BoR4 Rollup'!B1853</f>
        <v>Orgn:  Mechanical-Automotive Tech</v>
      </c>
      <c r="B1853" s="258" t="str">
        <f>+'BoR4 Rollup'!C1853</f>
        <v>Actual</v>
      </c>
      <c r="C1853" s="258" t="str">
        <f>+'BoR4 Rollup'!D1853</f>
        <v>Budgeted</v>
      </c>
      <c r="D1853" s="258" t="str">
        <f>+'BoR4 Rollup'!E1853</f>
        <v>Budgeted</v>
      </c>
      <c r="E1853" s="259" t="str">
        <f>E5</f>
        <v>2024-2025 +/-</v>
      </c>
      <c r="F1853" s="78"/>
      <c r="G1853" s="3" t="s">
        <v>356</v>
      </c>
      <c r="H1853" s="13" t="str">
        <f t="shared" si="182"/>
        <v>159203</v>
      </c>
      <c r="I1853" s="13" t="s">
        <v>473</v>
      </c>
    </row>
    <row r="1854" spans="1:10" ht="15.75" x14ac:dyDescent="0.25">
      <c r="A1854" s="248" t="str">
        <f>'BoR4 Rollup'!B1854</f>
        <v>Organization ID:  159203</v>
      </c>
      <c r="B1854" s="249" t="str">
        <f>'BoR4 Rollup'!$C$6</f>
        <v>2024-2025</v>
      </c>
      <c r="C1854" s="110" t="str">
        <f>'BoR4 Rollup'!$D$6</f>
        <v>2024-2025</v>
      </c>
      <c r="D1854" s="249" t="str">
        <f>'BoR4 Rollup'!$E$6</f>
        <v>2025-2026</v>
      </c>
      <c r="E1854" s="250" t="str">
        <f>'BoR4 Rollup'!$F$6</f>
        <v>2025-2026</v>
      </c>
      <c r="F1854" s="78"/>
      <c r="G1854" s="3" t="s">
        <v>356</v>
      </c>
      <c r="H1854" s="13" t="str">
        <f t="shared" si="182"/>
        <v>159203</v>
      </c>
      <c r="I1854" s="13" t="s">
        <v>473</v>
      </c>
    </row>
    <row r="1855" spans="1:10" x14ac:dyDescent="0.2">
      <c r="A1855" s="54" t="str">
        <f>'BoR4 Rollup'!B1855</f>
        <v xml:space="preserve">  Salaries</v>
      </c>
      <c r="B1855" s="245">
        <v>0</v>
      </c>
      <c r="C1855" s="245">
        <v>0</v>
      </c>
      <c r="D1855" s="245">
        <v>0</v>
      </c>
      <c r="E1855" s="294">
        <f t="shared" ref="E1855:E1872" si="183">+D1855-C1855</f>
        <v>0</v>
      </c>
      <c r="F1855" s="73"/>
      <c r="G1855" s="3" t="s">
        <v>356</v>
      </c>
      <c r="H1855" s="13" t="str">
        <f t="shared" si="182"/>
        <v>159203</v>
      </c>
      <c r="I1855" s="13" t="s">
        <v>473</v>
      </c>
      <c r="J1855" s="13" t="s">
        <v>580</v>
      </c>
    </row>
    <row r="1856" spans="1:10" x14ac:dyDescent="0.2">
      <c r="A1856" s="54" t="str">
        <f>'BoR4 Rollup'!B1856</f>
        <v xml:space="preserve">  Other Compensation</v>
      </c>
      <c r="B1856" s="245">
        <v>0</v>
      </c>
      <c r="C1856" s="245">
        <v>0</v>
      </c>
      <c r="D1856" s="245">
        <v>0</v>
      </c>
      <c r="E1856" s="294">
        <f t="shared" si="183"/>
        <v>0</v>
      </c>
      <c r="F1856" s="73"/>
      <c r="G1856" s="3" t="s">
        <v>356</v>
      </c>
      <c r="H1856" s="13" t="str">
        <f t="shared" si="182"/>
        <v>159203</v>
      </c>
      <c r="I1856" s="13" t="s">
        <v>473</v>
      </c>
    </row>
    <row r="1857" spans="1:12" x14ac:dyDescent="0.2">
      <c r="A1857" s="54" t="str">
        <f>'BoR4 Rollup'!B1857</f>
        <v xml:space="preserve">  Related Benefits</v>
      </c>
      <c r="B1857" s="245">
        <v>0</v>
      </c>
      <c r="C1857" s="245">
        <v>0</v>
      </c>
      <c r="D1857" s="245">
        <v>0</v>
      </c>
      <c r="E1857" s="294">
        <f t="shared" si="183"/>
        <v>0</v>
      </c>
      <c r="F1857" s="73"/>
      <c r="G1857" s="3" t="s">
        <v>356</v>
      </c>
      <c r="H1857" s="13" t="str">
        <f t="shared" si="182"/>
        <v>159203</v>
      </c>
      <c r="I1857" s="13" t="s">
        <v>473</v>
      </c>
      <c r="J1857" s="13" t="s">
        <v>581</v>
      </c>
    </row>
    <row r="1858" spans="1:12" ht="15.75" x14ac:dyDescent="0.25">
      <c r="A1858" s="55" t="str">
        <f>'BoR4 Rollup'!B1858</f>
        <v>Total Personal Services</v>
      </c>
      <c r="B1858" s="264">
        <f>B1857+B1856+B1855</f>
        <v>0</v>
      </c>
      <c r="C1858" s="264">
        <f>C1857+C1856+C1855</f>
        <v>0</v>
      </c>
      <c r="D1858" s="264">
        <f>D1857+D1856+D1855</f>
        <v>0</v>
      </c>
      <c r="E1858" s="295">
        <f t="shared" si="183"/>
        <v>0</v>
      </c>
      <c r="F1858" s="76"/>
      <c r="G1858" s="3" t="s">
        <v>355</v>
      </c>
      <c r="H1858" s="13" t="str">
        <f t="shared" si="182"/>
        <v>159203</v>
      </c>
      <c r="I1858" s="13" t="s">
        <v>473</v>
      </c>
    </row>
    <row r="1859" spans="1:12" x14ac:dyDescent="0.2">
      <c r="A1859" s="54" t="str">
        <f>'BoR4 Rollup'!B1859</f>
        <v xml:space="preserve"> Travel</v>
      </c>
      <c r="B1859" s="245">
        <v>0</v>
      </c>
      <c r="C1859" s="245">
        <v>0</v>
      </c>
      <c r="D1859" s="245">
        <v>0</v>
      </c>
      <c r="E1859" s="294">
        <f t="shared" si="183"/>
        <v>0</v>
      </c>
      <c r="F1859" s="73"/>
      <c r="G1859" s="3" t="s">
        <v>356</v>
      </c>
      <c r="H1859" s="13" t="str">
        <f t="shared" si="182"/>
        <v>159203</v>
      </c>
      <c r="I1859" s="13" t="s">
        <v>473</v>
      </c>
      <c r="J1859" s="13" t="s">
        <v>582</v>
      </c>
    </row>
    <row r="1860" spans="1:12" x14ac:dyDescent="0.2">
      <c r="A1860" s="54" t="str">
        <f>'BoR4 Rollup'!B1860</f>
        <v xml:space="preserve"> Operating Services</v>
      </c>
      <c r="B1860" s="245">
        <v>0</v>
      </c>
      <c r="C1860" s="245">
        <v>0</v>
      </c>
      <c r="D1860" s="245">
        <v>0</v>
      </c>
      <c r="E1860" s="294">
        <f t="shared" si="183"/>
        <v>0</v>
      </c>
      <c r="F1860" s="73"/>
      <c r="G1860" s="3" t="s">
        <v>356</v>
      </c>
      <c r="H1860" s="13" t="str">
        <f t="shared" si="182"/>
        <v>159203</v>
      </c>
      <c r="I1860" s="13" t="s">
        <v>473</v>
      </c>
      <c r="J1860" s="13" t="s">
        <v>583</v>
      </c>
    </row>
    <row r="1861" spans="1:12" x14ac:dyDescent="0.2">
      <c r="A1861" s="54" t="str">
        <f>'BoR4 Rollup'!B1861</f>
        <v xml:space="preserve"> Supplies</v>
      </c>
      <c r="B1861" s="245">
        <v>0</v>
      </c>
      <c r="C1861" s="245">
        <v>0</v>
      </c>
      <c r="D1861" s="245">
        <v>0</v>
      </c>
      <c r="E1861" s="294">
        <f t="shared" si="183"/>
        <v>0</v>
      </c>
      <c r="F1861" s="73"/>
      <c r="G1861" s="3" t="s">
        <v>356</v>
      </c>
      <c r="H1861" s="13" t="str">
        <f t="shared" si="182"/>
        <v>159203</v>
      </c>
      <c r="I1861" s="13" t="s">
        <v>473</v>
      </c>
      <c r="J1861" s="13" t="s">
        <v>584</v>
      </c>
    </row>
    <row r="1862" spans="1:12" ht="15.75" x14ac:dyDescent="0.25">
      <c r="A1862" s="55" t="str">
        <f>'BoR4 Rollup'!B1862</f>
        <v>Total Operating Expenses</v>
      </c>
      <c r="B1862" s="281">
        <f>B1861+B1860+B1859</f>
        <v>0</v>
      </c>
      <c r="C1862" s="281">
        <f>C1861+C1860+C1859</f>
        <v>0</v>
      </c>
      <c r="D1862" s="281">
        <f>D1861+D1860+D1859</f>
        <v>0</v>
      </c>
      <c r="E1862" s="296">
        <f t="shared" si="183"/>
        <v>0</v>
      </c>
      <c r="F1862" s="77"/>
      <c r="G1862" s="3" t="s">
        <v>355</v>
      </c>
      <c r="H1862" s="13" t="str">
        <f t="shared" si="182"/>
        <v>159203</v>
      </c>
      <c r="I1862" s="13" t="s">
        <v>473</v>
      </c>
    </row>
    <row r="1863" spans="1:12" x14ac:dyDescent="0.2">
      <c r="A1863" s="54" t="str">
        <f>'BoR4 Rollup'!B1863</f>
        <v xml:space="preserve"> Professional Services</v>
      </c>
      <c r="B1863" s="245">
        <v>1598</v>
      </c>
      <c r="C1863" s="245">
        <v>1598</v>
      </c>
      <c r="D1863" s="245">
        <v>5104</v>
      </c>
      <c r="E1863" s="294">
        <f t="shared" si="183"/>
        <v>3506</v>
      </c>
      <c r="F1863" s="73"/>
      <c r="G1863" s="3" t="s">
        <v>356</v>
      </c>
      <c r="H1863" s="13" t="str">
        <f t="shared" si="182"/>
        <v>159203</v>
      </c>
      <c r="I1863" s="13" t="s">
        <v>473</v>
      </c>
      <c r="J1863" s="13" t="s">
        <v>585</v>
      </c>
    </row>
    <row r="1864" spans="1:12" x14ac:dyDescent="0.2">
      <c r="A1864" s="54" t="str">
        <f>'BoR4 Rollup'!B1864</f>
        <v xml:space="preserve"> Other Charges</v>
      </c>
      <c r="B1864" s="245">
        <v>0</v>
      </c>
      <c r="C1864" s="245">
        <v>0</v>
      </c>
      <c r="D1864" s="245">
        <v>0</v>
      </c>
      <c r="E1864" s="294">
        <f t="shared" si="183"/>
        <v>0</v>
      </c>
      <c r="F1864" s="73"/>
      <c r="G1864" s="3" t="s">
        <v>356</v>
      </c>
      <c r="H1864" s="13" t="str">
        <f t="shared" si="182"/>
        <v>159203</v>
      </c>
      <c r="I1864" s="13" t="s">
        <v>473</v>
      </c>
      <c r="J1864" s="13" t="s">
        <v>586</v>
      </c>
    </row>
    <row r="1865" spans="1:12" x14ac:dyDescent="0.2">
      <c r="A1865" s="54" t="str">
        <f>'BoR4 Rollup'!B1865</f>
        <v xml:space="preserve"> Debt Services</v>
      </c>
      <c r="B1865" s="245">
        <v>0</v>
      </c>
      <c r="C1865" s="245">
        <v>0</v>
      </c>
      <c r="D1865" s="245">
        <v>0</v>
      </c>
      <c r="E1865" s="294">
        <f t="shared" si="183"/>
        <v>0</v>
      </c>
      <c r="F1865" s="73"/>
      <c r="G1865" s="3" t="s">
        <v>356</v>
      </c>
      <c r="H1865" s="13" t="str">
        <f t="shared" si="182"/>
        <v>159203</v>
      </c>
      <c r="I1865" s="13" t="s">
        <v>473</v>
      </c>
    </row>
    <row r="1866" spans="1:12" x14ac:dyDescent="0.2">
      <c r="A1866" s="54" t="str">
        <f>'BoR4 Rollup'!B1866</f>
        <v xml:space="preserve"> Interagency Transfers</v>
      </c>
      <c r="B1866" s="245">
        <v>0</v>
      </c>
      <c r="C1866" s="245">
        <v>0</v>
      </c>
      <c r="D1866" s="245">
        <v>0</v>
      </c>
      <c r="E1866" s="294">
        <f t="shared" si="183"/>
        <v>0</v>
      </c>
      <c r="F1866" s="73"/>
      <c r="G1866" s="3" t="s">
        <v>356</v>
      </c>
      <c r="H1866" s="13" t="str">
        <f t="shared" si="182"/>
        <v>159203</v>
      </c>
      <c r="I1866" s="13" t="s">
        <v>473</v>
      </c>
      <c r="J1866" s="13" t="s">
        <v>587</v>
      </c>
      <c r="L1866" s="3">
        <f>161540-161581</f>
        <v>-41</v>
      </c>
    </row>
    <row r="1867" spans="1:12" ht="15.75" x14ac:dyDescent="0.25">
      <c r="A1867" s="55" t="str">
        <f>'BoR4 Rollup'!B1867</f>
        <v>Total Other Charges</v>
      </c>
      <c r="B1867" s="281">
        <f>B1866+B1865+B1864+B1863</f>
        <v>1598</v>
      </c>
      <c r="C1867" s="281">
        <f>C1866+C1865+C1864+C1863</f>
        <v>1598</v>
      </c>
      <c r="D1867" s="281">
        <f>D1866+D1865+D1864+D1863</f>
        <v>5104</v>
      </c>
      <c r="E1867" s="296">
        <f t="shared" si="183"/>
        <v>3506</v>
      </c>
      <c r="F1867" s="77"/>
      <c r="G1867" s="3" t="s">
        <v>355</v>
      </c>
      <c r="H1867" s="13" t="str">
        <f t="shared" si="182"/>
        <v>159203</v>
      </c>
      <c r="I1867" s="13" t="s">
        <v>473</v>
      </c>
    </row>
    <row r="1868" spans="1:12" x14ac:dyDescent="0.2">
      <c r="A1868" s="54" t="str">
        <f>'BoR4 Rollup'!B1868</f>
        <v xml:space="preserve"> General Acquisitions</v>
      </c>
      <c r="B1868" s="245">
        <v>0</v>
      </c>
      <c r="C1868" s="245">
        <v>0</v>
      </c>
      <c r="D1868" s="245">
        <v>0</v>
      </c>
      <c r="E1868" s="294">
        <f t="shared" si="183"/>
        <v>0</v>
      </c>
      <c r="F1868" s="73"/>
      <c r="G1868" s="3" t="s">
        <v>356</v>
      </c>
      <c r="H1868" s="13" t="str">
        <f t="shared" si="182"/>
        <v>159203</v>
      </c>
      <c r="I1868" s="13" t="s">
        <v>473</v>
      </c>
      <c r="J1868" s="13" t="s">
        <v>588</v>
      </c>
    </row>
    <row r="1869" spans="1:12" x14ac:dyDescent="0.2">
      <c r="A1869" s="54" t="str">
        <f>'BoR4 Rollup'!B1869</f>
        <v xml:space="preserve"> Library Acquisitions</v>
      </c>
      <c r="B1869" s="245">
        <v>0</v>
      </c>
      <c r="C1869" s="245">
        <v>0</v>
      </c>
      <c r="D1869" s="245">
        <v>0</v>
      </c>
      <c r="E1869" s="294">
        <f t="shared" si="183"/>
        <v>0</v>
      </c>
      <c r="F1869" s="73"/>
      <c r="G1869" s="3" t="s">
        <v>356</v>
      </c>
      <c r="H1869" s="13" t="str">
        <f t="shared" si="182"/>
        <v>159203</v>
      </c>
      <c r="I1869" s="13" t="s">
        <v>473</v>
      </c>
      <c r="J1869" s="13" t="s">
        <v>588</v>
      </c>
    </row>
    <row r="1870" spans="1:12" x14ac:dyDescent="0.2">
      <c r="A1870" s="54" t="str">
        <f>'BoR4 Rollup'!B1870</f>
        <v xml:space="preserve"> Major Repairs</v>
      </c>
      <c r="B1870" s="245">
        <v>0</v>
      </c>
      <c r="C1870" s="245">
        <v>0</v>
      </c>
      <c r="D1870" s="245">
        <v>0</v>
      </c>
      <c r="E1870" s="294">
        <f t="shared" si="183"/>
        <v>0</v>
      </c>
      <c r="F1870" s="73"/>
      <c r="G1870" s="3" t="s">
        <v>356</v>
      </c>
      <c r="H1870" s="13" t="str">
        <f t="shared" si="182"/>
        <v>159203</v>
      </c>
      <c r="I1870" s="13" t="s">
        <v>473</v>
      </c>
    </row>
    <row r="1871" spans="1:12" ht="15.75" x14ac:dyDescent="0.25">
      <c r="A1871" s="55" t="str">
        <f>'BoR4 Rollup'!B1871</f>
        <v>Total Acquisitions and Major Repairs</v>
      </c>
      <c r="B1871" s="281">
        <f>B1870+B1869+B1868</f>
        <v>0</v>
      </c>
      <c r="C1871" s="281">
        <f>C1870+C1869+C1868</f>
        <v>0</v>
      </c>
      <c r="D1871" s="281">
        <f>D1870+D1869+D1868</f>
        <v>0</v>
      </c>
      <c r="E1871" s="296">
        <f t="shared" si="183"/>
        <v>0</v>
      </c>
      <c r="F1871" s="77"/>
      <c r="G1871" s="3" t="s">
        <v>355</v>
      </c>
      <c r="H1871" s="13" t="str">
        <f t="shared" si="182"/>
        <v>159203</v>
      </c>
      <c r="I1871" s="13" t="s">
        <v>473</v>
      </c>
    </row>
    <row r="1872" spans="1:12" ht="15.75" x14ac:dyDescent="0.25">
      <c r="A1872" s="55" t="str">
        <f>'BoR4 Rollup'!B1872</f>
        <v>Function Total</v>
      </c>
      <c r="B1872" s="264">
        <f>B1871+B1867+B1862+B1858</f>
        <v>1598</v>
      </c>
      <c r="C1872" s="264">
        <f>C1871+C1867+C1862+C1858</f>
        <v>1598</v>
      </c>
      <c r="D1872" s="264">
        <f>D1871+D1867+D1862+D1858</f>
        <v>5104</v>
      </c>
      <c r="E1872" s="297">
        <f t="shared" si="183"/>
        <v>3506</v>
      </c>
      <c r="F1872" s="76"/>
      <c r="G1872" s="3" t="s">
        <v>355</v>
      </c>
      <c r="H1872" s="13" t="str">
        <f t="shared" si="182"/>
        <v>159203</v>
      </c>
      <c r="I1872" s="13" t="s">
        <v>473</v>
      </c>
    </row>
    <row r="1873" spans="1:10" ht="15.75" x14ac:dyDescent="0.25">
      <c r="A1873" s="254" t="str">
        <f>'BoR4 Rollup'!B1873</f>
        <v>Function:  Instruction</v>
      </c>
      <c r="B1873" s="255"/>
      <c r="C1873" s="256"/>
      <c r="D1873" s="256"/>
      <c r="E1873" s="257"/>
      <c r="F1873" s="72"/>
      <c r="G1873" s="3" t="s">
        <v>356</v>
      </c>
      <c r="H1873" s="13" t="str">
        <f t="shared" ref="H1873:H1893" si="184">RIGHT($A$1875,6)</f>
        <v>159205</v>
      </c>
      <c r="I1873" s="13" t="s">
        <v>474</v>
      </c>
    </row>
    <row r="1874" spans="1:10" ht="15.75" x14ac:dyDescent="0.25">
      <c r="A1874" s="106" t="str">
        <f>'BoR4 Rollup'!B1874</f>
        <v>Orgn:  Mechanical-Diesel Powered Equip</v>
      </c>
      <c r="B1874" s="258" t="str">
        <f>+'BoR4 Rollup'!C1874</f>
        <v>Actual</v>
      </c>
      <c r="C1874" s="258" t="str">
        <f>+'BoR4 Rollup'!D1874</f>
        <v>Budgeted</v>
      </c>
      <c r="D1874" s="258" t="str">
        <f>+'BoR4 Rollup'!E1874</f>
        <v>Budgeted</v>
      </c>
      <c r="E1874" s="259" t="str">
        <f>E5</f>
        <v>2024-2025 +/-</v>
      </c>
      <c r="F1874" s="78"/>
      <c r="G1874" s="3" t="s">
        <v>356</v>
      </c>
      <c r="H1874" s="13" t="str">
        <f t="shared" si="184"/>
        <v>159205</v>
      </c>
      <c r="I1874" s="13" t="s">
        <v>474</v>
      </c>
    </row>
    <row r="1875" spans="1:10" ht="15.75" x14ac:dyDescent="0.25">
      <c r="A1875" s="248" t="str">
        <f>'BoR4 Rollup'!B1875</f>
        <v>Organization ID:  159205</v>
      </c>
      <c r="B1875" s="249" t="str">
        <f>'BoR4 Rollup'!$C$6</f>
        <v>2024-2025</v>
      </c>
      <c r="C1875" s="110" t="str">
        <f>'BoR4 Rollup'!$D$6</f>
        <v>2024-2025</v>
      </c>
      <c r="D1875" s="249" t="str">
        <f>'BoR4 Rollup'!$E$6</f>
        <v>2025-2026</v>
      </c>
      <c r="E1875" s="250" t="str">
        <f>'BoR4 Rollup'!$F$6</f>
        <v>2025-2026</v>
      </c>
      <c r="F1875" s="78"/>
      <c r="G1875" s="3" t="s">
        <v>356</v>
      </c>
      <c r="H1875" s="13" t="str">
        <f t="shared" si="184"/>
        <v>159205</v>
      </c>
      <c r="I1875" s="13" t="s">
        <v>474</v>
      </c>
    </row>
    <row r="1876" spans="1:10" x14ac:dyDescent="0.2">
      <c r="A1876" s="54" t="str">
        <f>'BoR4 Rollup'!B1876</f>
        <v xml:space="preserve">  Salaries</v>
      </c>
      <c r="B1876" s="245">
        <v>0</v>
      </c>
      <c r="C1876" s="245">
        <v>0</v>
      </c>
      <c r="D1876" s="245">
        <v>0</v>
      </c>
      <c r="E1876" s="294">
        <f t="shared" ref="E1876:E1893" si="185">+D1876-C1876</f>
        <v>0</v>
      </c>
      <c r="F1876" s="73"/>
      <c r="G1876" s="3" t="s">
        <v>356</v>
      </c>
      <c r="H1876" s="13" t="str">
        <f t="shared" si="184"/>
        <v>159205</v>
      </c>
      <c r="I1876" s="13" t="s">
        <v>474</v>
      </c>
      <c r="J1876" s="13" t="s">
        <v>580</v>
      </c>
    </row>
    <row r="1877" spans="1:10" x14ac:dyDescent="0.2">
      <c r="A1877" s="54" t="str">
        <f>'BoR4 Rollup'!B1877</f>
        <v xml:space="preserve">  Other Compensation</v>
      </c>
      <c r="B1877" s="245">
        <v>0</v>
      </c>
      <c r="C1877" s="245">
        <v>0</v>
      </c>
      <c r="D1877" s="245">
        <v>0</v>
      </c>
      <c r="E1877" s="294">
        <f t="shared" si="185"/>
        <v>0</v>
      </c>
      <c r="F1877" s="73"/>
      <c r="G1877" s="3" t="s">
        <v>356</v>
      </c>
      <c r="H1877" s="13" t="str">
        <f t="shared" si="184"/>
        <v>159205</v>
      </c>
      <c r="I1877" s="13" t="s">
        <v>474</v>
      </c>
    </row>
    <row r="1878" spans="1:10" x14ac:dyDescent="0.2">
      <c r="A1878" s="54" t="str">
        <f>'BoR4 Rollup'!B1878</f>
        <v xml:space="preserve">  Related Benefits</v>
      </c>
      <c r="B1878" s="245">
        <v>0</v>
      </c>
      <c r="C1878" s="245">
        <v>0</v>
      </c>
      <c r="D1878" s="245">
        <v>0</v>
      </c>
      <c r="E1878" s="294">
        <f t="shared" si="185"/>
        <v>0</v>
      </c>
      <c r="F1878" s="73"/>
      <c r="G1878" s="3" t="s">
        <v>356</v>
      </c>
      <c r="H1878" s="13" t="str">
        <f t="shared" si="184"/>
        <v>159205</v>
      </c>
      <c r="I1878" s="13" t="s">
        <v>474</v>
      </c>
      <c r="J1878" s="13" t="s">
        <v>581</v>
      </c>
    </row>
    <row r="1879" spans="1:10" ht="15.75" x14ac:dyDescent="0.25">
      <c r="A1879" s="55" t="str">
        <f>'BoR4 Rollup'!B1879</f>
        <v>Total Personal Services</v>
      </c>
      <c r="B1879" s="264">
        <f>B1878+B1877+B1876</f>
        <v>0</v>
      </c>
      <c r="C1879" s="264">
        <f>C1878+C1877+C1876</f>
        <v>0</v>
      </c>
      <c r="D1879" s="264">
        <f>D1878+D1877+D1876</f>
        <v>0</v>
      </c>
      <c r="E1879" s="295">
        <f t="shared" si="185"/>
        <v>0</v>
      </c>
      <c r="F1879" s="76"/>
      <c r="G1879" s="3" t="s">
        <v>355</v>
      </c>
      <c r="H1879" s="13" t="str">
        <f t="shared" si="184"/>
        <v>159205</v>
      </c>
      <c r="I1879" s="13" t="s">
        <v>474</v>
      </c>
    </row>
    <row r="1880" spans="1:10" x14ac:dyDescent="0.2">
      <c r="A1880" s="54" t="str">
        <f>'BoR4 Rollup'!B1880</f>
        <v xml:space="preserve"> Travel</v>
      </c>
      <c r="B1880" s="245">
        <v>0</v>
      </c>
      <c r="C1880" s="245">
        <v>0</v>
      </c>
      <c r="D1880" s="245">
        <v>0</v>
      </c>
      <c r="E1880" s="294">
        <f t="shared" si="185"/>
        <v>0</v>
      </c>
      <c r="F1880" s="73"/>
      <c r="G1880" s="3" t="s">
        <v>356</v>
      </c>
      <c r="H1880" s="13" t="str">
        <f t="shared" si="184"/>
        <v>159205</v>
      </c>
      <c r="I1880" s="13" t="s">
        <v>474</v>
      </c>
      <c r="J1880" s="13" t="s">
        <v>582</v>
      </c>
    </row>
    <row r="1881" spans="1:10" x14ac:dyDescent="0.2">
      <c r="A1881" s="54" t="str">
        <f>'BoR4 Rollup'!B1881</f>
        <v xml:space="preserve"> Operating Services</v>
      </c>
      <c r="B1881" s="245">
        <v>0</v>
      </c>
      <c r="C1881" s="245">
        <v>0</v>
      </c>
      <c r="D1881" s="245">
        <v>0</v>
      </c>
      <c r="E1881" s="294">
        <f t="shared" si="185"/>
        <v>0</v>
      </c>
      <c r="F1881" s="73"/>
      <c r="G1881" s="3" t="s">
        <v>356</v>
      </c>
      <c r="H1881" s="13" t="str">
        <f t="shared" si="184"/>
        <v>159205</v>
      </c>
      <c r="I1881" s="13" t="s">
        <v>474</v>
      </c>
      <c r="J1881" s="13" t="s">
        <v>583</v>
      </c>
    </row>
    <row r="1882" spans="1:10" x14ac:dyDescent="0.2">
      <c r="A1882" s="54" t="str">
        <f>'BoR4 Rollup'!B1882</f>
        <v xml:space="preserve"> Supplies</v>
      </c>
      <c r="B1882" s="245">
        <v>0</v>
      </c>
      <c r="C1882" s="245">
        <v>0</v>
      </c>
      <c r="D1882" s="245">
        <v>0</v>
      </c>
      <c r="E1882" s="294">
        <f t="shared" si="185"/>
        <v>0</v>
      </c>
      <c r="F1882" s="73"/>
      <c r="G1882" s="3" t="s">
        <v>356</v>
      </c>
      <c r="H1882" s="13" t="str">
        <f t="shared" si="184"/>
        <v>159205</v>
      </c>
      <c r="I1882" s="13" t="s">
        <v>474</v>
      </c>
      <c r="J1882" s="13" t="s">
        <v>584</v>
      </c>
    </row>
    <row r="1883" spans="1:10" ht="15.75" x14ac:dyDescent="0.25">
      <c r="A1883" s="55" t="str">
        <f>'BoR4 Rollup'!B1883</f>
        <v>Total Operating Expenses</v>
      </c>
      <c r="B1883" s="281">
        <f>B1882+B1881+B1880</f>
        <v>0</v>
      </c>
      <c r="C1883" s="281">
        <f>C1882+C1881+C1880</f>
        <v>0</v>
      </c>
      <c r="D1883" s="281">
        <f>D1882+D1881+D1880</f>
        <v>0</v>
      </c>
      <c r="E1883" s="296">
        <f t="shared" si="185"/>
        <v>0</v>
      </c>
      <c r="F1883" s="77"/>
      <c r="G1883" s="3" t="s">
        <v>355</v>
      </c>
      <c r="H1883" s="13" t="str">
        <f t="shared" si="184"/>
        <v>159205</v>
      </c>
      <c r="I1883" s="13" t="s">
        <v>474</v>
      </c>
    </row>
    <row r="1884" spans="1:10" x14ac:dyDescent="0.2">
      <c r="A1884" s="54" t="str">
        <f>'BoR4 Rollup'!B1884</f>
        <v xml:space="preserve"> Professional Services</v>
      </c>
      <c r="B1884" s="245">
        <v>0</v>
      </c>
      <c r="C1884" s="245">
        <v>0</v>
      </c>
      <c r="D1884" s="245">
        <v>0</v>
      </c>
      <c r="E1884" s="294">
        <f t="shared" si="185"/>
        <v>0</v>
      </c>
      <c r="F1884" s="73"/>
      <c r="G1884" s="3" t="s">
        <v>356</v>
      </c>
      <c r="H1884" s="13" t="str">
        <f t="shared" si="184"/>
        <v>159205</v>
      </c>
      <c r="I1884" s="13" t="s">
        <v>474</v>
      </c>
      <c r="J1884" s="13" t="s">
        <v>585</v>
      </c>
    </row>
    <row r="1885" spans="1:10" x14ac:dyDescent="0.2">
      <c r="A1885" s="54" t="str">
        <f>'BoR4 Rollup'!B1885</f>
        <v xml:space="preserve"> Other Charges</v>
      </c>
      <c r="B1885" s="245">
        <v>0</v>
      </c>
      <c r="C1885" s="245">
        <v>0</v>
      </c>
      <c r="D1885" s="245">
        <v>0</v>
      </c>
      <c r="E1885" s="294">
        <f t="shared" si="185"/>
        <v>0</v>
      </c>
      <c r="F1885" s="73"/>
      <c r="G1885" s="3" t="s">
        <v>356</v>
      </c>
      <c r="H1885" s="13" t="str">
        <f t="shared" si="184"/>
        <v>159205</v>
      </c>
      <c r="I1885" s="13" t="s">
        <v>474</v>
      </c>
      <c r="J1885" s="13" t="s">
        <v>586</v>
      </c>
    </row>
    <row r="1886" spans="1:10" x14ac:dyDescent="0.2">
      <c r="A1886" s="54" t="str">
        <f>'BoR4 Rollup'!B1886</f>
        <v xml:space="preserve"> Debt Services</v>
      </c>
      <c r="B1886" s="245">
        <v>0</v>
      </c>
      <c r="C1886" s="245">
        <v>0</v>
      </c>
      <c r="D1886" s="245">
        <v>0</v>
      </c>
      <c r="E1886" s="294">
        <f t="shared" si="185"/>
        <v>0</v>
      </c>
      <c r="F1886" s="73"/>
      <c r="G1886" s="3" t="s">
        <v>356</v>
      </c>
      <c r="H1886" s="13" t="str">
        <f t="shared" si="184"/>
        <v>159205</v>
      </c>
      <c r="I1886" s="13" t="s">
        <v>474</v>
      </c>
    </row>
    <row r="1887" spans="1:10" x14ac:dyDescent="0.2">
      <c r="A1887" s="54" t="str">
        <f>'BoR4 Rollup'!B1887</f>
        <v xml:space="preserve"> Interagency Transfers</v>
      </c>
      <c r="B1887" s="245">
        <v>0</v>
      </c>
      <c r="C1887" s="245">
        <v>0</v>
      </c>
      <c r="D1887" s="245">
        <v>0</v>
      </c>
      <c r="E1887" s="294">
        <f t="shared" si="185"/>
        <v>0</v>
      </c>
      <c r="F1887" s="73"/>
      <c r="G1887" s="3" t="s">
        <v>356</v>
      </c>
      <c r="H1887" s="13" t="str">
        <f t="shared" si="184"/>
        <v>159205</v>
      </c>
      <c r="I1887" s="13" t="s">
        <v>474</v>
      </c>
      <c r="J1887" s="13" t="s">
        <v>587</v>
      </c>
    </row>
    <row r="1888" spans="1:10" ht="15.75" x14ac:dyDescent="0.25">
      <c r="A1888" s="55" t="str">
        <f>'BoR4 Rollup'!B1888</f>
        <v>Total Other Charges</v>
      </c>
      <c r="B1888" s="281">
        <f>B1887+B1886+B1885+B1884</f>
        <v>0</v>
      </c>
      <c r="C1888" s="281">
        <f>C1887+C1886+C1885+C1884</f>
        <v>0</v>
      </c>
      <c r="D1888" s="281">
        <f>D1887+D1886+D1885+D1884</f>
        <v>0</v>
      </c>
      <c r="E1888" s="296">
        <f t="shared" si="185"/>
        <v>0</v>
      </c>
      <c r="F1888" s="77"/>
      <c r="G1888" s="3" t="s">
        <v>355</v>
      </c>
      <c r="H1888" s="13" t="str">
        <f t="shared" si="184"/>
        <v>159205</v>
      </c>
      <c r="I1888" s="13" t="s">
        <v>474</v>
      </c>
    </row>
    <row r="1889" spans="1:10" x14ac:dyDescent="0.2">
      <c r="A1889" s="54" t="str">
        <f>'BoR4 Rollup'!B1889</f>
        <v xml:space="preserve"> General Acquisitions</v>
      </c>
      <c r="B1889" s="245">
        <v>0</v>
      </c>
      <c r="C1889" s="245">
        <v>0</v>
      </c>
      <c r="D1889" s="245">
        <v>0</v>
      </c>
      <c r="E1889" s="294">
        <f t="shared" si="185"/>
        <v>0</v>
      </c>
      <c r="F1889" s="73"/>
      <c r="G1889" s="3" t="s">
        <v>356</v>
      </c>
      <c r="H1889" s="13" t="str">
        <f t="shared" si="184"/>
        <v>159205</v>
      </c>
      <c r="I1889" s="13" t="s">
        <v>474</v>
      </c>
      <c r="J1889" s="13" t="s">
        <v>588</v>
      </c>
    </row>
    <row r="1890" spans="1:10" x14ac:dyDescent="0.2">
      <c r="A1890" s="54" t="str">
        <f>'BoR4 Rollup'!B1890</f>
        <v xml:space="preserve"> Library Acquisitions</v>
      </c>
      <c r="B1890" s="245">
        <v>0</v>
      </c>
      <c r="C1890" s="245">
        <v>0</v>
      </c>
      <c r="D1890" s="245">
        <v>0</v>
      </c>
      <c r="E1890" s="294">
        <f t="shared" si="185"/>
        <v>0</v>
      </c>
      <c r="F1890" s="73"/>
      <c r="G1890" s="3" t="s">
        <v>356</v>
      </c>
      <c r="H1890" s="13" t="str">
        <f t="shared" si="184"/>
        <v>159205</v>
      </c>
      <c r="I1890" s="13" t="s">
        <v>474</v>
      </c>
      <c r="J1890" s="13" t="s">
        <v>588</v>
      </c>
    </row>
    <row r="1891" spans="1:10" x14ac:dyDescent="0.2">
      <c r="A1891" s="54" t="str">
        <f>'BoR4 Rollup'!B1891</f>
        <v xml:space="preserve"> Major Repairs</v>
      </c>
      <c r="B1891" s="245">
        <v>0</v>
      </c>
      <c r="C1891" s="245">
        <v>0</v>
      </c>
      <c r="D1891" s="245">
        <v>0</v>
      </c>
      <c r="E1891" s="294">
        <f t="shared" si="185"/>
        <v>0</v>
      </c>
      <c r="F1891" s="73"/>
      <c r="G1891" s="3" t="s">
        <v>356</v>
      </c>
      <c r="H1891" s="13" t="str">
        <f t="shared" si="184"/>
        <v>159205</v>
      </c>
      <c r="I1891" s="13" t="s">
        <v>474</v>
      </c>
    </row>
    <row r="1892" spans="1:10" ht="15.75" x14ac:dyDescent="0.25">
      <c r="A1892" s="55" t="str">
        <f>'BoR4 Rollup'!B1892</f>
        <v>Total Acquisitions and Major Repairs</v>
      </c>
      <c r="B1892" s="281">
        <f>B1891+B1890+B1889</f>
        <v>0</v>
      </c>
      <c r="C1892" s="281">
        <f>C1891+C1890+C1889</f>
        <v>0</v>
      </c>
      <c r="D1892" s="281">
        <f>D1891+D1890+D1889</f>
        <v>0</v>
      </c>
      <c r="E1892" s="296">
        <f t="shared" si="185"/>
        <v>0</v>
      </c>
      <c r="F1892" s="77"/>
      <c r="G1892" s="3" t="s">
        <v>355</v>
      </c>
      <c r="H1892" s="13" t="str">
        <f t="shared" si="184"/>
        <v>159205</v>
      </c>
      <c r="I1892" s="13" t="s">
        <v>474</v>
      </c>
    </row>
    <row r="1893" spans="1:10" ht="15.75" x14ac:dyDescent="0.25">
      <c r="A1893" s="55" t="str">
        <f>'BoR4 Rollup'!B1893</f>
        <v>Function Total</v>
      </c>
      <c r="B1893" s="264">
        <f>B1892+B1888+B1883+B1879</f>
        <v>0</v>
      </c>
      <c r="C1893" s="264">
        <f>C1892+C1888+C1883+C1879</f>
        <v>0</v>
      </c>
      <c r="D1893" s="264">
        <f>D1892+D1888+D1883+D1879</f>
        <v>0</v>
      </c>
      <c r="E1893" s="297">
        <f t="shared" si="185"/>
        <v>0</v>
      </c>
      <c r="F1893" s="76"/>
      <c r="G1893" s="3" t="s">
        <v>355</v>
      </c>
      <c r="H1893" s="13" t="str">
        <f t="shared" si="184"/>
        <v>159205</v>
      </c>
      <c r="I1893" s="13" t="s">
        <v>474</v>
      </c>
    </row>
    <row r="1894" spans="1:10" ht="15.75" x14ac:dyDescent="0.25">
      <c r="A1894" s="254" t="str">
        <f>'BoR4 Rollup'!B1894</f>
        <v>Function:  Instruction</v>
      </c>
      <c r="B1894" s="255"/>
      <c r="C1894" s="256"/>
      <c r="D1894" s="256"/>
      <c r="E1894" s="257"/>
      <c r="F1894" s="72"/>
      <c r="G1894" s="3" t="s">
        <v>356</v>
      </c>
      <c r="H1894" s="13" t="str">
        <f t="shared" ref="H1894:H1914" si="186">RIGHT($A$1896,6)</f>
        <v>159206</v>
      </c>
      <c r="I1894" s="13" t="s">
        <v>475</v>
      </c>
    </row>
    <row r="1895" spans="1:10" ht="15.75" x14ac:dyDescent="0.25">
      <c r="A1895" s="106" t="str">
        <f>'BoR4 Rollup'!B1895</f>
        <v>Orgn:  Mechanical  -  HVAC</v>
      </c>
      <c r="B1895" s="258" t="str">
        <f>+'BoR4 Rollup'!C1895</f>
        <v>Actual</v>
      </c>
      <c r="C1895" s="258" t="str">
        <f>+'BoR4 Rollup'!D1895</f>
        <v>Budgeted</v>
      </c>
      <c r="D1895" s="258" t="str">
        <f>+'BoR4 Rollup'!E1895</f>
        <v>Budgeted</v>
      </c>
      <c r="E1895" s="259" t="str">
        <f>E5</f>
        <v>2024-2025 +/-</v>
      </c>
      <c r="F1895" s="74"/>
      <c r="G1895" s="3" t="s">
        <v>356</v>
      </c>
      <c r="H1895" s="13" t="str">
        <f t="shared" si="186"/>
        <v>159206</v>
      </c>
      <c r="I1895" s="13" t="s">
        <v>475</v>
      </c>
    </row>
    <row r="1896" spans="1:10" ht="15.75" x14ac:dyDescent="0.25">
      <c r="A1896" s="248" t="str">
        <f>'BoR4 Rollup'!B1896</f>
        <v>Organization ID:  159206</v>
      </c>
      <c r="B1896" s="249" t="str">
        <f>'BoR4 Rollup'!$C$6</f>
        <v>2024-2025</v>
      </c>
      <c r="C1896" s="110" t="str">
        <f>'BoR4 Rollup'!$D$6</f>
        <v>2024-2025</v>
      </c>
      <c r="D1896" s="249" t="str">
        <f>'BoR4 Rollup'!$E$6</f>
        <v>2025-2026</v>
      </c>
      <c r="E1896" s="250" t="str">
        <f>'BoR4 Rollup'!$F$6</f>
        <v>2025-2026</v>
      </c>
      <c r="F1896" s="74"/>
      <c r="G1896" s="3" t="s">
        <v>356</v>
      </c>
      <c r="H1896" s="13" t="str">
        <f t="shared" si="186"/>
        <v>159206</v>
      </c>
      <c r="I1896" s="13" t="s">
        <v>475</v>
      </c>
    </row>
    <row r="1897" spans="1:10" x14ac:dyDescent="0.2">
      <c r="A1897" s="54" t="str">
        <f>'BoR4 Rollup'!B1897</f>
        <v xml:space="preserve">  Salaries</v>
      </c>
      <c r="B1897" s="245">
        <v>68981</v>
      </c>
      <c r="C1897" s="245">
        <v>68981</v>
      </c>
      <c r="D1897" s="245">
        <v>80651</v>
      </c>
      <c r="E1897" s="294">
        <f t="shared" ref="E1897:E1914" si="187">+D1897-C1897</f>
        <v>11670</v>
      </c>
      <c r="F1897" s="73"/>
      <c r="G1897" s="3" t="s">
        <v>356</v>
      </c>
      <c r="H1897" s="13" t="str">
        <f t="shared" si="186"/>
        <v>159206</v>
      </c>
      <c r="I1897" s="13" t="s">
        <v>475</v>
      </c>
      <c r="J1897" s="13" t="s">
        <v>580</v>
      </c>
    </row>
    <row r="1898" spans="1:10" x14ac:dyDescent="0.2">
      <c r="A1898" s="54" t="str">
        <f>'BoR4 Rollup'!B1898</f>
        <v xml:space="preserve">  Other Compensation</v>
      </c>
      <c r="B1898" s="245">
        <v>0</v>
      </c>
      <c r="C1898" s="245">
        <v>0</v>
      </c>
      <c r="D1898" s="245">
        <v>0</v>
      </c>
      <c r="E1898" s="294">
        <f t="shared" si="187"/>
        <v>0</v>
      </c>
      <c r="F1898" s="73"/>
      <c r="G1898" s="3" t="s">
        <v>356</v>
      </c>
      <c r="H1898" s="13" t="str">
        <f t="shared" si="186"/>
        <v>159206</v>
      </c>
      <c r="I1898" s="13" t="s">
        <v>475</v>
      </c>
    </row>
    <row r="1899" spans="1:10" x14ac:dyDescent="0.2">
      <c r="A1899" s="54" t="str">
        <f>'BoR4 Rollup'!B1899</f>
        <v xml:space="preserve">  Related Benefits</v>
      </c>
      <c r="B1899" s="245">
        <v>32573</v>
      </c>
      <c r="C1899" s="245">
        <v>32573</v>
      </c>
      <c r="D1899" s="245">
        <v>33490</v>
      </c>
      <c r="E1899" s="294">
        <f t="shared" si="187"/>
        <v>917</v>
      </c>
      <c r="F1899" s="73"/>
      <c r="G1899" s="3" t="s">
        <v>356</v>
      </c>
      <c r="H1899" s="13" t="str">
        <f t="shared" si="186"/>
        <v>159206</v>
      </c>
      <c r="I1899" s="13" t="s">
        <v>475</v>
      </c>
      <c r="J1899" s="13" t="s">
        <v>581</v>
      </c>
    </row>
    <row r="1900" spans="1:10" ht="15.75" x14ac:dyDescent="0.25">
      <c r="A1900" s="55" t="str">
        <f>'BoR4 Rollup'!B1900</f>
        <v>Total Personal Services</v>
      </c>
      <c r="B1900" s="264">
        <f>B1899+B1898+B1897</f>
        <v>101554</v>
      </c>
      <c r="C1900" s="264">
        <f>C1899+C1898+C1897</f>
        <v>101554</v>
      </c>
      <c r="D1900" s="264">
        <f>D1899+D1898+D1897</f>
        <v>114141</v>
      </c>
      <c r="E1900" s="295">
        <f t="shared" si="187"/>
        <v>12587</v>
      </c>
      <c r="F1900" s="76"/>
      <c r="G1900" s="3" t="s">
        <v>355</v>
      </c>
      <c r="H1900" s="13" t="str">
        <f t="shared" si="186"/>
        <v>159206</v>
      </c>
      <c r="I1900" s="13" t="s">
        <v>475</v>
      </c>
    </row>
    <row r="1901" spans="1:10" x14ac:dyDescent="0.2">
      <c r="A1901" s="54" t="str">
        <f>'BoR4 Rollup'!B1901</f>
        <v xml:space="preserve"> Travel</v>
      </c>
      <c r="B1901" s="245">
        <v>0</v>
      </c>
      <c r="C1901" s="245">
        <v>0</v>
      </c>
      <c r="D1901" s="245">
        <v>0</v>
      </c>
      <c r="E1901" s="294">
        <f t="shared" si="187"/>
        <v>0</v>
      </c>
      <c r="F1901" s="73"/>
      <c r="G1901" s="3" t="s">
        <v>356</v>
      </c>
      <c r="H1901" s="13" t="str">
        <f t="shared" si="186"/>
        <v>159206</v>
      </c>
      <c r="I1901" s="13" t="s">
        <v>475</v>
      </c>
      <c r="J1901" s="13" t="s">
        <v>582</v>
      </c>
    </row>
    <row r="1902" spans="1:10" x14ac:dyDescent="0.2">
      <c r="A1902" s="54" t="str">
        <f>'BoR4 Rollup'!B1902</f>
        <v xml:space="preserve"> Operating Services</v>
      </c>
      <c r="B1902" s="245">
        <v>36</v>
      </c>
      <c r="C1902" s="245">
        <v>36</v>
      </c>
      <c r="D1902" s="245">
        <v>45</v>
      </c>
      <c r="E1902" s="294">
        <f t="shared" si="187"/>
        <v>9</v>
      </c>
      <c r="F1902" s="73"/>
      <c r="G1902" s="3" t="s">
        <v>356</v>
      </c>
      <c r="H1902" s="13" t="str">
        <f t="shared" si="186"/>
        <v>159206</v>
      </c>
      <c r="I1902" s="13" t="s">
        <v>475</v>
      </c>
      <c r="J1902" s="13" t="s">
        <v>583</v>
      </c>
    </row>
    <row r="1903" spans="1:10" x14ac:dyDescent="0.2">
      <c r="A1903" s="54" t="str">
        <f>'BoR4 Rollup'!B1903</f>
        <v xml:space="preserve"> Supplies</v>
      </c>
      <c r="B1903" s="245">
        <v>3879</v>
      </c>
      <c r="C1903" s="245">
        <v>3879</v>
      </c>
      <c r="D1903" s="245">
        <v>1657</v>
      </c>
      <c r="E1903" s="294">
        <f t="shared" si="187"/>
        <v>-2222</v>
      </c>
      <c r="F1903" s="73"/>
      <c r="G1903" s="3" t="s">
        <v>356</v>
      </c>
      <c r="H1903" s="13" t="str">
        <f t="shared" si="186"/>
        <v>159206</v>
      </c>
      <c r="I1903" s="13" t="s">
        <v>475</v>
      </c>
      <c r="J1903" s="13" t="s">
        <v>584</v>
      </c>
    </row>
    <row r="1904" spans="1:10" ht="15.75" x14ac:dyDescent="0.25">
      <c r="A1904" s="55" t="str">
        <f>'BoR4 Rollup'!B1904</f>
        <v>Total Operating Expenses</v>
      </c>
      <c r="B1904" s="281">
        <f>B1903+B1902+B1901</f>
        <v>3915</v>
      </c>
      <c r="C1904" s="281">
        <f>C1903+C1902+C1901</f>
        <v>3915</v>
      </c>
      <c r="D1904" s="281">
        <f>D1903+D1902+D1901</f>
        <v>1702</v>
      </c>
      <c r="E1904" s="296">
        <f t="shared" si="187"/>
        <v>-2213</v>
      </c>
      <c r="F1904" s="77"/>
      <c r="G1904" s="3" t="s">
        <v>355</v>
      </c>
      <c r="H1904" s="13" t="str">
        <f t="shared" si="186"/>
        <v>159206</v>
      </c>
      <c r="I1904" s="13" t="s">
        <v>475</v>
      </c>
    </row>
    <row r="1905" spans="1:10" x14ac:dyDescent="0.2">
      <c r="A1905" s="54" t="str">
        <f>'BoR4 Rollup'!B1905</f>
        <v xml:space="preserve"> Professional Services</v>
      </c>
      <c r="B1905" s="245">
        <v>22133</v>
      </c>
      <c r="C1905" s="245">
        <v>22133</v>
      </c>
      <c r="D1905" s="245">
        <v>628</v>
      </c>
      <c r="E1905" s="294">
        <f t="shared" si="187"/>
        <v>-21505</v>
      </c>
      <c r="F1905" s="73"/>
      <c r="G1905" s="3" t="s">
        <v>356</v>
      </c>
      <c r="H1905" s="13" t="str">
        <f t="shared" si="186"/>
        <v>159206</v>
      </c>
      <c r="I1905" s="13" t="s">
        <v>475</v>
      </c>
      <c r="J1905" s="13" t="s">
        <v>585</v>
      </c>
    </row>
    <row r="1906" spans="1:10" x14ac:dyDescent="0.2">
      <c r="A1906" s="54" t="str">
        <f>'BoR4 Rollup'!B1906</f>
        <v xml:space="preserve"> Other Charges</v>
      </c>
      <c r="B1906" s="245">
        <v>0</v>
      </c>
      <c r="C1906" s="245">
        <v>0</v>
      </c>
      <c r="D1906" s="245">
        <v>0</v>
      </c>
      <c r="E1906" s="294">
        <f t="shared" si="187"/>
        <v>0</v>
      </c>
      <c r="F1906" s="73"/>
      <c r="G1906" s="3" t="s">
        <v>356</v>
      </c>
      <c r="H1906" s="13" t="str">
        <f t="shared" si="186"/>
        <v>159206</v>
      </c>
      <c r="I1906" s="13" t="s">
        <v>475</v>
      </c>
      <c r="J1906" s="13" t="s">
        <v>586</v>
      </c>
    </row>
    <row r="1907" spans="1:10" x14ac:dyDescent="0.2">
      <c r="A1907" s="54" t="str">
        <f>'BoR4 Rollup'!B1907</f>
        <v xml:space="preserve"> Debt Services</v>
      </c>
      <c r="B1907" s="245">
        <v>0</v>
      </c>
      <c r="C1907" s="245">
        <v>0</v>
      </c>
      <c r="D1907" s="245">
        <v>0</v>
      </c>
      <c r="E1907" s="294">
        <f t="shared" si="187"/>
        <v>0</v>
      </c>
      <c r="F1907" s="73"/>
      <c r="G1907" s="3" t="s">
        <v>356</v>
      </c>
      <c r="H1907" s="13" t="str">
        <f t="shared" si="186"/>
        <v>159206</v>
      </c>
      <c r="I1907" s="13" t="s">
        <v>475</v>
      </c>
    </row>
    <row r="1908" spans="1:10" x14ac:dyDescent="0.2">
      <c r="A1908" s="54" t="str">
        <f>'BoR4 Rollup'!B1908</f>
        <v xml:space="preserve"> Interagency Transfers</v>
      </c>
      <c r="B1908" s="245">
        <v>0</v>
      </c>
      <c r="C1908" s="245">
        <v>0</v>
      </c>
      <c r="D1908" s="245">
        <v>0</v>
      </c>
      <c r="E1908" s="294">
        <f t="shared" si="187"/>
        <v>0</v>
      </c>
      <c r="F1908" s="73"/>
      <c r="G1908" s="3" t="s">
        <v>356</v>
      </c>
      <c r="H1908" s="13" t="str">
        <f t="shared" si="186"/>
        <v>159206</v>
      </c>
      <c r="I1908" s="13" t="s">
        <v>475</v>
      </c>
      <c r="J1908" s="13" t="s">
        <v>587</v>
      </c>
    </row>
    <row r="1909" spans="1:10" ht="15.75" x14ac:dyDescent="0.25">
      <c r="A1909" s="55" t="str">
        <f>'BoR4 Rollup'!B1909</f>
        <v>Total Other Charges</v>
      </c>
      <c r="B1909" s="281">
        <f>B1908+B1907+B1906+B1905</f>
        <v>22133</v>
      </c>
      <c r="C1909" s="281">
        <f>C1908+C1907+C1906+C1905</f>
        <v>22133</v>
      </c>
      <c r="D1909" s="281">
        <f>D1908+D1907+D1906+D1905</f>
        <v>628</v>
      </c>
      <c r="E1909" s="296">
        <f t="shared" si="187"/>
        <v>-21505</v>
      </c>
      <c r="F1909" s="77"/>
      <c r="G1909" s="3" t="s">
        <v>355</v>
      </c>
      <c r="H1909" s="13" t="str">
        <f t="shared" si="186"/>
        <v>159206</v>
      </c>
      <c r="I1909" s="13" t="s">
        <v>475</v>
      </c>
    </row>
    <row r="1910" spans="1:10" x14ac:dyDescent="0.2">
      <c r="A1910" s="54" t="str">
        <f>'BoR4 Rollup'!B1910</f>
        <v xml:space="preserve"> General Acquisitions</v>
      </c>
      <c r="B1910" s="245">
        <v>0</v>
      </c>
      <c r="C1910" s="245">
        <v>0</v>
      </c>
      <c r="D1910" s="245">
        <v>2152</v>
      </c>
      <c r="E1910" s="294">
        <f t="shared" si="187"/>
        <v>2152</v>
      </c>
      <c r="F1910" s="73"/>
      <c r="G1910" s="3" t="s">
        <v>356</v>
      </c>
      <c r="H1910" s="13" t="str">
        <f t="shared" si="186"/>
        <v>159206</v>
      </c>
      <c r="I1910" s="13" t="s">
        <v>475</v>
      </c>
      <c r="J1910" s="13" t="s">
        <v>588</v>
      </c>
    </row>
    <row r="1911" spans="1:10" x14ac:dyDescent="0.2">
      <c r="A1911" s="54" t="str">
        <f>'BoR4 Rollup'!B1911</f>
        <v xml:space="preserve"> Library Acquisitions</v>
      </c>
      <c r="B1911" s="245">
        <v>0</v>
      </c>
      <c r="C1911" s="245">
        <v>0</v>
      </c>
      <c r="D1911" s="245">
        <v>0</v>
      </c>
      <c r="E1911" s="294">
        <f t="shared" si="187"/>
        <v>0</v>
      </c>
      <c r="F1911" s="73"/>
      <c r="G1911" s="3" t="s">
        <v>356</v>
      </c>
      <c r="H1911" s="13" t="str">
        <f t="shared" si="186"/>
        <v>159206</v>
      </c>
      <c r="I1911" s="13" t="s">
        <v>475</v>
      </c>
      <c r="J1911" s="13" t="s">
        <v>588</v>
      </c>
    </row>
    <row r="1912" spans="1:10" x14ac:dyDescent="0.2">
      <c r="A1912" s="54" t="str">
        <f>'BoR4 Rollup'!B1912</f>
        <v xml:space="preserve"> Major Repairs</v>
      </c>
      <c r="B1912" s="245">
        <v>0</v>
      </c>
      <c r="C1912" s="245">
        <v>0</v>
      </c>
      <c r="D1912" s="245">
        <v>0</v>
      </c>
      <c r="E1912" s="294">
        <f t="shared" si="187"/>
        <v>0</v>
      </c>
      <c r="F1912" s="73"/>
      <c r="G1912" s="3" t="s">
        <v>356</v>
      </c>
      <c r="H1912" s="13" t="str">
        <f t="shared" si="186"/>
        <v>159206</v>
      </c>
      <c r="I1912" s="13" t="s">
        <v>475</v>
      </c>
    </row>
    <row r="1913" spans="1:10" ht="15.75" x14ac:dyDescent="0.25">
      <c r="A1913" s="55" t="str">
        <f>'BoR4 Rollup'!B1913</f>
        <v>Total Acquisitions and Major Repairs</v>
      </c>
      <c r="B1913" s="281">
        <f>B1912+B1911+B1910</f>
        <v>0</v>
      </c>
      <c r="C1913" s="281">
        <f>C1912+C1911+C1910</f>
        <v>0</v>
      </c>
      <c r="D1913" s="281">
        <f>D1912+D1911+D1910</f>
        <v>2152</v>
      </c>
      <c r="E1913" s="296">
        <f t="shared" si="187"/>
        <v>2152</v>
      </c>
      <c r="F1913" s="77"/>
      <c r="G1913" s="3" t="s">
        <v>355</v>
      </c>
      <c r="H1913" s="13" t="str">
        <f t="shared" si="186"/>
        <v>159206</v>
      </c>
      <c r="I1913" s="13" t="s">
        <v>475</v>
      </c>
    </row>
    <row r="1914" spans="1:10" ht="15.75" x14ac:dyDescent="0.25">
      <c r="A1914" s="55" t="str">
        <f>'BoR4 Rollup'!B1914</f>
        <v>Function Total</v>
      </c>
      <c r="B1914" s="264">
        <f>B1913+B1909+B1904+B1900</f>
        <v>127602</v>
      </c>
      <c r="C1914" s="264">
        <f>C1913+C1909+C1904+C1900</f>
        <v>127602</v>
      </c>
      <c r="D1914" s="264">
        <f>D1913+D1909+D1904+D1900</f>
        <v>118623</v>
      </c>
      <c r="E1914" s="297">
        <f t="shared" si="187"/>
        <v>-8979</v>
      </c>
      <c r="F1914" s="76"/>
      <c r="G1914" s="3" t="s">
        <v>355</v>
      </c>
      <c r="H1914" s="13" t="str">
        <f t="shared" si="186"/>
        <v>159206</v>
      </c>
      <c r="I1914" s="13" t="s">
        <v>475</v>
      </c>
    </row>
    <row r="1915" spans="1:10" ht="15.75" x14ac:dyDescent="0.25">
      <c r="A1915" s="254" t="str">
        <f>'BoR4 Rollup'!B1915</f>
        <v>Function:  Instruction</v>
      </c>
      <c r="B1915" s="255"/>
      <c r="C1915" s="256"/>
      <c r="D1915" s="256"/>
      <c r="E1915" s="257"/>
      <c r="F1915" s="72"/>
      <c r="G1915" s="3" t="s">
        <v>357</v>
      </c>
      <c r="H1915" s="13" t="str">
        <f t="shared" ref="H1915:H1935" si="188">RIGHT($A$1917,6)</f>
        <v>159208</v>
      </c>
      <c r="I1915" s="13" t="s">
        <v>476</v>
      </c>
    </row>
    <row r="1916" spans="1:10" ht="15.75" x14ac:dyDescent="0.25">
      <c r="A1916" s="106" t="str">
        <f>'BoR4 Rollup'!B1916</f>
        <v>Orgn:  Mechanical-Outdoor Power Equip Tech</v>
      </c>
      <c r="B1916" s="258" t="str">
        <f>+'BoR4 Rollup'!C1916</f>
        <v>Actual</v>
      </c>
      <c r="C1916" s="258" t="str">
        <f>+'BoR4 Rollup'!D1916</f>
        <v>Budgeted</v>
      </c>
      <c r="D1916" s="258" t="str">
        <f>+'BoR4 Rollup'!E1916</f>
        <v>Budgeted</v>
      </c>
      <c r="E1916" s="259" t="str">
        <f>E5</f>
        <v>2024-2025 +/-</v>
      </c>
      <c r="F1916" s="78"/>
      <c r="G1916" s="3" t="s">
        <v>357</v>
      </c>
      <c r="H1916" s="13" t="str">
        <f t="shared" si="188"/>
        <v>159208</v>
      </c>
      <c r="I1916" s="13" t="s">
        <v>476</v>
      </c>
    </row>
    <row r="1917" spans="1:10" ht="15.75" x14ac:dyDescent="0.25">
      <c r="A1917" s="248" t="str">
        <f>'BoR4 Rollup'!B1917</f>
        <v>Organization ID:  159208</v>
      </c>
      <c r="B1917" s="249" t="str">
        <f>'BoR4 Rollup'!$C$6</f>
        <v>2024-2025</v>
      </c>
      <c r="C1917" s="110" t="str">
        <f>'BoR4 Rollup'!$D$6</f>
        <v>2024-2025</v>
      </c>
      <c r="D1917" s="249" t="str">
        <f>'BoR4 Rollup'!$E$6</f>
        <v>2025-2026</v>
      </c>
      <c r="E1917" s="250" t="str">
        <f>'BoR4 Rollup'!$F$6</f>
        <v>2025-2026</v>
      </c>
      <c r="F1917" s="78"/>
      <c r="G1917" s="3" t="s">
        <v>357</v>
      </c>
      <c r="H1917" s="13" t="str">
        <f t="shared" si="188"/>
        <v>159208</v>
      </c>
      <c r="I1917" s="13" t="s">
        <v>476</v>
      </c>
    </row>
    <row r="1918" spans="1:10" x14ac:dyDescent="0.2">
      <c r="A1918" s="54" t="str">
        <f>'BoR4 Rollup'!B1918</f>
        <v xml:space="preserve">  Salaries</v>
      </c>
      <c r="B1918" s="245">
        <v>0</v>
      </c>
      <c r="C1918" s="245">
        <v>0</v>
      </c>
      <c r="D1918" s="245">
        <v>0</v>
      </c>
      <c r="E1918" s="294">
        <f t="shared" ref="E1918:E1935" si="189">+D1918-C1918</f>
        <v>0</v>
      </c>
      <c r="F1918" s="73"/>
      <c r="G1918" s="3" t="s">
        <v>357</v>
      </c>
      <c r="H1918" s="13" t="str">
        <f t="shared" si="188"/>
        <v>159208</v>
      </c>
      <c r="I1918" s="13" t="s">
        <v>476</v>
      </c>
      <c r="J1918" s="13" t="s">
        <v>580</v>
      </c>
    </row>
    <row r="1919" spans="1:10" x14ac:dyDescent="0.2">
      <c r="A1919" s="54" t="str">
        <f>'BoR4 Rollup'!B1919</f>
        <v xml:space="preserve">  Other Compensation</v>
      </c>
      <c r="B1919" s="245">
        <v>0</v>
      </c>
      <c r="C1919" s="245">
        <v>0</v>
      </c>
      <c r="D1919" s="245">
        <v>0</v>
      </c>
      <c r="E1919" s="294">
        <f t="shared" si="189"/>
        <v>0</v>
      </c>
      <c r="F1919" s="73"/>
      <c r="G1919" s="3" t="s">
        <v>357</v>
      </c>
      <c r="H1919" s="13" t="str">
        <f t="shared" si="188"/>
        <v>159208</v>
      </c>
      <c r="I1919" s="13" t="s">
        <v>476</v>
      </c>
    </row>
    <row r="1920" spans="1:10" x14ac:dyDescent="0.2">
      <c r="A1920" s="54" t="str">
        <f>'BoR4 Rollup'!B1920</f>
        <v xml:space="preserve">  Related Benefits</v>
      </c>
      <c r="B1920" s="245">
        <v>0</v>
      </c>
      <c r="C1920" s="245">
        <v>0</v>
      </c>
      <c r="D1920" s="245">
        <v>0</v>
      </c>
      <c r="E1920" s="294">
        <f t="shared" si="189"/>
        <v>0</v>
      </c>
      <c r="F1920" s="73"/>
      <c r="G1920" s="3" t="s">
        <v>357</v>
      </c>
      <c r="H1920" s="13" t="str">
        <f t="shared" si="188"/>
        <v>159208</v>
      </c>
      <c r="I1920" s="13" t="s">
        <v>476</v>
      </c>
      <c r="J1920" s="13" t="s">
        <v>581</v>
      </c>
    </row>
    <row r="1921" spans="1:10" ht="15.75" x14ac:dyDescent="0.25">
      <c r="A1921" s="55" t="str">
        <f>'BoR4 Rollup'!B1921</f>
        <v>Total Personal Services</v>
      </c>
      <c r="B1921" s="264">
        <f>B1920+B1919+B1918</f>
        <v>0</v>
      </c>
      <c r="C1921" s="264">
        <f>C1920+C1919+C1918</f>
        <v>0</v>
      </c>
      <c r="D1921" s="264">
        <f>D1920+D1919+D1918</f>
        <v>0</v>
      </c>
      <c r="E1921" s="295">
        <f t="shared" si="189"/>
        <v>0</v>
      </c>
      <c r="F1921" s="76"/>
      <c r="G1921" s="3" t="s">
        <v>357</v>
      </c>
      <c r="H1921" s="13" t="str">
        <f t="shared" si="188"/>
        <v>159208</v>
      </c>
      <c r="I1921" s="13" t="s">
        <v>476</v>
      </c>
    </row>
    <row r="1922" spans="1:10" x14ac:dyDescent="0.2">
      <c r="A1922" s="54" t="str">
        <f>'BoR4 Rollup'!B1922</f>
        <v xml:space="preserve"> Travel</v>
      </c>
      <c r="B1922" s="245">
        <v>0</v>
      </c>
      <c r="C1922" s="245">
        <v>0</v>
      </c>
      <c r="D1922" s="245">
        <v>0</v>
      </c>
      <c r="E1922" s="294">
        <f t="shared" si="189"/>
        <v>0</v>
      </c>
      <c r="F1922" s="73"/>
      <c r="G1922" s="3" t="s">
        <v>357</v>
      </c>
      <c r="H1922" s="13" t="str">
        <f t="shared" si="188"/>
        <v>159208</v>
      </c>
      <c r="I1922" s="13" t="s">
        <v>476</v>
      </c>
      <c r="J1922" s="13" t="s">
        <v>582</v>
      </c>
    </row>
    <row r="1923" spans="1:10" x14ac:dyDescent="0.2">
      <c r="A1923" s="54" t="str">
        <f>'BoR4 Rollup'!B1923</f>
        <v xml:space="preserve"> Operating Services</v>
      </c>
      <c r="B1923" s="245">
        <v>0</v>
      </c>
      <c r="C1923" s="245">
        <v>0</v>
      </c>
      <c r="D1923" s="245">
        <v>0</v>
      </c>
      <c r="E1923" s="294">
        <f t="shared" si="189"/>
        <v>0</v>
      </c>
      <c r="F1923" s="73"/>
      <c r="G1923" s="3" t="s">
        <v>357</v>
      </c>
      <c r="H1923" s="13" t="str">
        <f t="shared" si="188"/>
        <v>159208</v>
      </c>
      <c r="I1923" s="13" t="s">
        <v>476</v>
      </c>
      <c r="J1923" s="13" t="s">
        <v>583</v>
      </c>
    </row>
    <row r="1924" spans="1:10" x14ac:dyDescent="0.2">
      <c r="A1924" s="54" t="str">
        <f>'BoR4 Rollup'!B1924</f>
        <v xml:space="preserve"> Supplies</v>
      </c>
      <c r="B1924" s="245">
        <v>0</v>
      </c>
      <c r="C1924" s="245">
        <v>0</v>
      </c>
      <c r="D1924" s="245">
        <v>0</v>
      </c>
      <c r="E1924" s="294">
        <f t="shared" si="189"/>
        <v>0</v>
      </c>
      <c r="F1924" s="73"/>
      <c r="G1924" s="3" t="s">
        <v>357</v>
      </c>
      <c r="H1924" s="13" t="str">
        <f t="shared" si="188"/>
        <v>159208</v>
      </c>
      <c r="I1924" s="13" t="s">
        <v>476</v>
      </c>
      <c r="J1924" s="13" t="s">
        <v>584</v>
      </c>
    </row>
    <row r="1925" spans="1:10" ht="15.75" x14ac:dyDescent="0.25">
      <c r="A1925" s="55" t="str">
        <f>'BoR4 Rollup'!B1925</f>
        <v>Total Operating Expenses</v>
      </c>
      <c r="B1925" s="281">
        <f>B1924+B1923+B1922</f>
        <v>0</v>
      </c>
      <c r="C1925" s="281">
        <f>C1924+C1923+C1922</f>
        <v>0</v>
      </c>
      <c r="D1925" s="281">
        <f>D1924+D1923+D1922</f>
        <v>0</v>
      </c>
      <c r="E1925" s="296">
        <f t="shared" si="189"/>
        <v>0</v>
      </c>
      <c r="F1925" s="77"/>
      <c r="G1925" s="3" t="s">
        <v>357</v>
      </c>
      <c r="H1925" s="13" t="str">
        <f t="shared" si="188"/>
        <v>159208</v>
      </c>
      <c r="I1925" s="13" t="s">
        <v>476</v>
      </c>
    </row>
    <row r="1926" spans="1:10" x14ac:dyDescent="0.2">
      <c r="A1926" s="54" t="str">
        <f>'BoR4 Rollup'!B1926</f>
        <v xml:space="preserve"> Professional Services</v>
      </c>
      <c r="B1926" s="245">
        <v>0</v>
      </c>
      <c r="C1926" s="245">
        <v>0</v>
      </c>
      <c r="D1926" s="245">
        <v>0</v>
      </c>
      <c r="E1926" s="294">
        <f t="shared" si="189"/>
        <v>0</v>
      </c>
      <c r="F1926" s="73"/>
      <c r="G1926" s="3" t="s">
        <v>357</v>
      </c>
      <c r="H1926" s="13" t="str">
        <f t="shared" si="188"/>
        <v>159208</v>
      </c>
      <c r="I1926" s="13" t="s">
        <v>476</v>
      </c>
      <c r="J1926" s="13" t="s">
        <v>585</v>
      </c>
    </row>
    <row r="1927" spans="1:10" x14ac:dyDescent="0.2">
      <c r="A1927" s="54" t="str">
        <f>'BoR4 Rollup'!B1927</f>
        <v xml:space="preserve"> Other Charges</v>
      </c>
      <c r="B1927" s="245">
        <v>0</v>
      </c>
      <c r="C1927" s="245">
        <v>0</v>
      </c>
      <c r="D1927" s="245">
        <v>0</v>
      </c>
      <c r="E1927" s="294">
        <f t="shared" si="189"/>
        <v>0</v>
      </c>
      <c r="F1927" s="73"/>
      <c r="G1927" s="3" t="s">
        <v>357</v>
      </c>
      <c r="H1927" s="13" t="str">
        <f t="shared" si="188"/>
        <v>159208</v>
      </c>
      <c r="I1927" s="13" t="s">
        <v>476</v>
      </c>
      <c r="J1927" s="13" t="s">
        <v>586</v>
      </c>
    </row>
    <row r="1928" spans="1:10" x14ac:dyDescent="0.2">
      <c r="A1928" s="54" t="str">
        <f>'BoR4 Rollup'!B1928</f>
        <v xml:space="preserve"> Debt Services</v>
      </c>
      <c r="B1928" s="245">
        <v>0</v>
      </c>
      <c r="C1928" s="245">
        <v>0</v>
      </c>
      <c r="D1928" s="245">
        <v>0</v>
      </c>
      <c r="E1928" s="294">
        <f t="shared" si="189"/>
        <v>0</v>
      </c>
      <c r="F1928" s="73"/>
      <c r="G1928" s="3" t="s">
        <v>357</v>
      </c>
      <c r="H1928" s="13" t="str">
        <f t="shared" si="188"/>
        <v>159208</v>
      </c>
      <c r="I1928" s="13" t="s">
        <v>476</v>
      </c>
    </row>
    <row r="1929" spans="1:10" x14ac:dyDescent="0.2">
      <c r="A1929" s="54" t="str">
        <f>'BoR4 Rollup'!B1929</f>
        <v xml:space="preserve"> Interagency Transfers</v>
      </c>
      <c r="B1929" s="245">
        <v>0</v>
      </c>
      <c r="C1929" s="245">
        <v>0</v>
      </c>
      <c r="D1929" s="245">
        <v>0</v>
      </c>
      <c r="E1929" s="294">
        <f t="shared" si="189"/>
        <v>0</v>
      </c>
      <c r="F1929" s="73"/>
      <c r="G1929" s="3" t="s">
        <v>357</v>
      </c>
      <c r="H1929" s="13" t="str">
        <f t="shared" si="188"/>
        <v>159208</v>
      </c>
      <c r="I1929" s="13" t="s">
        <v>476</v>
      </c>
      <c r="J1929" s="13" t="s">
        <v>587</v>
      </c>
    </row>
    <row r="1930" spans="1:10" ht="15.75" x14ac:dyDescent="0.25">
      <c r="A1930" s="55" t="str">
        <f>'BoR4 Rollup'!B1930</f>
        <v>Total Other Charges</v>
      </c>
      <c r="B1930" s="281">
        <f>B1929+B1928+B1927+B1926</f>
        <v>0</v>
      </c>
      <c r="C1930" s="281">
        <f>C1929+C1928+C1927+C1926</f>
        <v>0</v>
      </c>
      <c r="D1930" s="281">
        <f>D1929+D1928+D1927+D1926</f>
        <v>0</v>
      </c>
      <c r="E1930" s="296">
        <f t="shared" si="189"/>
        <v>0</v>
      </c>
      <c r="F1930" s="77"/>
      <c r="G1930" s="3" t="s">
        <v>357</v>
      </c>
      <c r="H1930" s="13" t="str">
        <f t="shared" si="188"/>
        <v>159208</v>
      </c>
      <c r="I1930" s="13" t="s">
        <v>476</v>
      </c>
    </row>
    <row r="1931" spans="1:10" x14ac:dyDescent="0.2">
      <c r="A1931" s="54" t="str">
        <f>'BoR4 Rollup'!B1931</f>
        <v xml:space="preserve"> General Acquisitions</v>
      </c>
      <c r="B1931" s="245">
        <v>0</v>
      </c>
      <c r="C1931" s="245">
        <v>0</v>
      </c>
      <c r="D1931" s="245">
        <v>0</v>
      </c>
      <c r="E1931" s="294">
        <f t="shared" si="189"/>
        <v>0</v>
      </c>
      <c r="F1931" s="73"/>
      <c r="G1931" s="3" t="s">
        <v>357</v>
      </c>
      <c r="H1931" s="13" t="str">
        <f t="shared" si="188"/>
        <v>159208</v>
      </c>
      <c r="I1931" s="13" t="s">
        <v>476</v>
      </c>
      <c r="J1931" s="13" t="s">
        <v>588</v>
      </c>
    </row>
    <row r="1932" spans="1:10" x14ac:dyDescent="0.2">
      <c r="A1932" s="54" t="str">
        <f>'BoR4 Rollup'!B1932</f>
        <v xml:space="preserve"> Library Acquisitions</v>
      </c>
      <c r="B1932" s="245">
        <v>0</v>
      </c>
      <c r="C1932" s="245">
        <v>0</v>
      </c>
      <c r="D1932" s="245">
        <v>0</v>
      </c>
      <c r="E1932" s="294">
        <f t="shared" si="189"/>
        <v>0</v>
      </c>
      <c r="F1932" s="73"/>
      <c r="G1932" s="3" t="s">
        <v>357</v>
      </c>
      <c r="H1932" s="13" t="str">
        <f t="shared" si="188"/>
        <v>159208</v>
      </c>
      <c r="I1932" s="13" t="s">
        <v>476</v>
      </c>
      <c r="J1932" s="13" t="s">
        <v>588</v>
      </c>
    </row>
    <row r="1933" spans="1:10" x14ac:dyDescent="0.2">
      <c r="A1933" s="54" t="str">
        <f>'BoR4 Rollup'!B1933</f>
        <v xml:space="preserve"> Major Repairs</v>
      </c>
      <c r="B1933" s="245">
        <v>0</v>
      </c>
      <c r="C1933" s="245">
        <v>0</v>
      </c>
      <c r="D1933" s="245">
        <v>0</v>
      </c>
      <c r="E1933" s="294">
        <f t="shared" si="189"/>
        <v>0</v>
      </c>
      <c r="F1933" s="73"/>
      <c r="G1933" s="3" t="s">
        <v>357</v>
      </c>
      <c r="H1933" s="13" t="str">
        <f t="shared" si="188"/>
        <v>159208</v>
      </c>
      <c r="I1933" s="13" t="s">
        <v>476</v>
      </c>
    </row>
    <row r="1934" spans="1:10" ht="15.75" x14ac:dyDescent="0.25">
      <c r="A1934" s="55" t="str">
        <f>'BoR4 Rollup'!B1934</f>
        <v>Total Acquisitions and Major Repairs</v>
      </c>
      <c r="B1934" s="281">
        <f>B1933+B1932+B1931</f>
        <v>0</v>
      </c>
      <c r="C1934" s="281">
        <f>C1933+C1932+C1931</f>
        <v>0</v>
      </c>
      <c r="D1934" s="281">
        <f>D1933+D1932+D1931</f>
        <v>0</v>
      </c>
      <c r="E1934" s="296">
        <f t="shared" si="189"/>
        <v>0</v>
      </c>
      <c r="F1934" s="77"/>
      <c r="G1934" s="3" t="s">
        <v>357</v>
      </c>
      <c r="H1934" s="13" t="str">
        <f t="shared" si="188"/>
        <v>159208</v>
      </c>
      <c r="I1934" s="13" t="s">
        <v>476</v>
      </c>
    </row>
    <row r="1935" spans="1:10" ht="15.75" x14ac:dyDescent="0.25">
      <c r="A1935" s="55" t="str">
        <f>'BoR4 Rollup'!B1935</f>
        <v>Function Total</v>
      </c>
      <c r="B1935" s="264">
        <f>B1934+B1930+B1925+B1921</f>
        <v>0</v>
      </c>
      <c r="C1935" s="264">
        <f>C1934+C1930+C1925+C1921</f>
        <v>0</v>
      </c>
      <c r="D1935" s="264">
        <f>D1934+D1930+D1925+D1921</f>
        <v>0</v>
      </c>
      <c r="E1935" s="297">
        <f t="shared" si="189"/>
        <v>0</v>
      </c>
      <c r="F1935" s="76"/>
      <c r="G1935" s="3" t="s">
        <v>357</v>
      </c>
      <c r="H1935" s="13" t="str">
        <f t="shared" si="188"/>
        <v>159208</v>
      </c>
      <c r="I1935" s="13" t="s">
        <v>476</v>
      </c>
    </row>
    <row r="1936" spans="1:10" ht="15.75" x14ac:dyDescent="0.25">
      <c r="A1936" s="254" t="str">
        <f>'BoR4 Rollup'!B1936</f>
        <v>Function:  Instruction</v>
      </c>
      <c r="B1936" s="255"/>
      <c r="C1936" s="256"/>
      <c r="D1936" s="256"/>
      <c r="E1936" s="257"/>
      <c r="F1936" s="72"/>
      <c r="G1936" s="3" t="s">
        <v>357</v>
      </c>
      <c r="H1936" s="13" t="str">
        <f t="shared" ref="H1936:H1956" si="190">RIGHT($A$1938,6)</f>
        <v>159209</v>
      </c>
      <c r="I1936" s="13" t="s">
        <v>477</v>
      </c>
    </row>
    <row r="1937" spans="1:10" ht="15.75" x14ac:dyDescent="0.25">
      <c r="A1937" s="106" t="str">
        <f>'BoR4 Rollup'!B1937</f>
        <v>Orgn:  Mechanical-Petroleum Services</v>
      </c>
      <c r="B1937" s="258" t="str">
        <f>+'BoR4 Rollup'!C1937</f>
        <v>Actual</v>
      </c>
      <c r="C1937" s="258" t="str">
        <f>+'BoR4 Rollup'!D1937</f>
        <v>Budgeted</v>
      </c>
      <c r="D1937" s="258" t="str">
        <f>+'BoR4 Rollup'!E1937</f>
        <v>Budgeted</v>
      </c>
      <c r="E1937" s="259" t="str">
        <f>E26</f>
        <v>2024-2025 +/-</v>
      </c>
      <c r="F1937" s="78"/>
      <c r="G1937" s="3" t="s">
        <v>357</v>
      </c>
      <c r="H1937" s="13" t="str">
        <f t="shared" si="190"/>
        <v>159209</v>
      </c>
      <c r="I1937" s="13" t="s">
        <v>477</v>
      </c>
    </row>
    <row r="1938" spans="1:10" ht="15.75" x14ac:dyDescent="0.25">
      <c r="A1938" s="248" t="str">
        <f>'BoR4 Rollup'!B1938</f>
        <v>Organization ID:  159209</v>
      </c>
      <c r="B1938" s="249" t="str">
        <f>'BoR4 Rollup'!$C$6</f>
        <v>2024-2025</v>
      </c>
      <c r="C1938" s="110" t="str">
        <f>'BoR4 Rollup'!$D$6</f>
        <v>2024-2025</v>
      </c>
      <c r="D1938" s="249" t="str">
        <f>'BoR4 Rollup'!$E$6</f>
        <v>2025-2026</v>
      </c>
      <c r="E1938" s="250" t="str">
        <f>'BoR4 Rollup'!$F$6</f>
        <v>2025-2026</v>
      </c>
      <c r="F1938" s="78"/>
      <c r="G1938" s="3" t="s">
        <v>357</v>
      </c>
      <c r="H1938" s="13" t="str">
        <f t="shared" si="190"/>
        <v>159209</v>
      </c>
      <c r="I1938" s="13" t="s">
        <v>477</v>
      </c>
    </row>
    <row r="1939" spans="1:10" x14ac:dyDescent="0.2">
      <c r="A1939" s="54" t="str">
        <f>'BoR4 Rollup'!B1939</f>
        <v xml:space="preserve">  Salaries</v>
      </c>
      <c r="B1939" s="245">
        <v>0</v>
      </c>
      <c r="C1939" s="245">
        <v>0</v>
      </c>
      <c r="D1939" s="245">
        <v>0</v>
      </c>
      <c r="E1939" s="294">
        <f t="shared" ref="E1939:E1956" si="191">+D1939-C1939</f>
        <v>0</v>
      </c>
      <c r="F1939" s="73"/>
      <c r="G1939" s="3" t="s">
        <v>357</v>
      </c>
      <c r="H1939" s="13" t="str">
        <f t="shared" si="190"/>
        <v>159209</v>
      </c>
      <c r="I1939" s="13" t="s">
        <v>477</v>
      </c>
      <c r="J1939" s="13" t="s">
        <v>580</v>
      </c>
    </row>
    <row r="1940" spans="1:10" x14ac:dyDescent="0.2">
      <c r="A1940" s="54" t="str">
        <f>'BoR4 Rollup'!B1940</f>
        <v xml:space="preserve">  Other Compensation</v>
      </c>
      <c r="B1940" s="245">
        <v>0</v>
      </c>
      <c r="C1940" s="245">
        <v>0</v>
      </c>
      <c r="D1940" s="245">
        <v>0</v>
      </c>
      <c r="E1940" s="294">
        <f t="shared" si="191"/>
        <v>0</v>
      </c>
      <c r="F1940" s="73"/>
      <c r="G1940" s="3" t="s">
        <v>357</v>
      </c>
      <c r="H1940" s="13" t="str">
        <f t="shared" si="190"/>
        <v>159209</v>
      </c>
      <c r="I1940" s="13" t="s">
        <v>477</v>
      </c>
    </row>
    <row r="1941" spans="1:10" x14ac:dyDescent="0.2">
      <c r="A1941" s="54" t="str">
        <f>'BoR4 Rollup'!B1941</f>
        <v xml:space="preserve">  Related Benefits</v>
      </c>
      <c r="B1941" s="245">
        <v>0</v>
      </c>
      <c r="C1941" s="245">
        <v>0</v>
      </c>
      <c r="D1941" s="245">
        <v>0</v>
      </c>
      <c r="E1941" s="294">
        <f t="shared" si="191"/>
        <v>0</v>
      </c>
      <c r="F1941" s="73"/>
      <c r="G1941" s="3" t="s">
        <v>357</v>
      </c>
      <c r="H1941" s="13" t="str">
        <f t="shared" si="190"/>
        <v>159209</v>
      </c>
      <c r="I1941" s="13" t="s">
        <v>477</v>
      </c>
      <c r="J1941" s="13" t="s">
        <v>581</v>
      </c>
    </row>
    <row r="1942" spans="1:10" ht="15.75" x14ac:dyDescent="0.25">
      <c r="A1942" s="55" t="str">
        <f>'BoR4 Rollup'!B1942</f>
        <v>Total Personal Services</v>
      </c>
      <c r="B1942" s="264">
        <f>B1941+B1940+B1939</f>
        <v>0</v>
      </c>
      <c r="C1942" s="264">
        <f>C1941+C1940+C1939</f>
        <v>0</v>
      </c>
      <c r="D1942" s="264">
        <f>D1941+D1940+D1939</f>
        <v>0</v>
      </c>
      <c r="E1942" s="295">
        <f t="shared" si="191"/>
        <v>0</v>
      </c>
      <c r="F1942" s="76"/>
      <c r="G1942" s="3" t="s">
        <v>357</v>
      </c>
      <c r="H1942" s="13" t="str">
        <f t="shared" si="190"/>
        <v>159209</v>
      </c>
      <c r="I1942" s="13" t="s">
        <v>477</v>
      </c>
    </row>
    <row r="1943" spans="1:10" x14ac:dyDescent="0.2">
      <c r="A1943" s="54" t="str">
        <f>'BoR4 Rollup'!B1943</f>
        <v xml:space="preserve"> Travel</v>
      </c>
      <c r="B1943" s="245">
        <v>0</v>
      </c>
      <c r="C1943" s="245">
        <v>0</v>
      </c>
      <c r="D1943" s="245">
        <v>0</v>
      </c>
      <c r="E1943" s="294">
        <f t="shared" si="191"/>
        <v>0</v>
      </c>
      <c r="F1943" s="73"/>
      <c r="G1943" s="3" t="s">
        <v>357</v>
      </c>
      <c r="H1943" s="13" t="str">
        <f t="shared" si="190"/>
        <v>159209</v>
      </c>
      <c r="I1943" s="13" t="s">
        <v>477</v>
      </c>
      <c r="J1943" s="13" t="s">
        <v>582</v>
      </c>
    </row>
    <row r="1944" spans="1:10" x14ac:dyDescent="0.2">
      <c r="A1944" s="54" t="str">
        <f>'BoR4 Rollup'!B1944</f>
        <v xml:space="preserve"> Operating Services</v>
      </c>
      <c r="B1944" s="245">
        <v>0</v>
      </c>
      <c r="C1944" s="245">
        <v>0</v>
      </c>
      <c r="D1944" s="245">
        <v>0</v>
      </c>
      <c r="E1944" s="294">
        <f t="shared" si="191"/>
        <v>0</v>
      </c>
      <c r="F1944" s="73"/>
      <c r="G1944" s="3" t="s">
        <v>357</v>
      </c>
      <c r="H1944" s="13" t="str">
        <f t="shared" si="190"/>
        <v>159209</v>
      </c>
      <c r="I1944" s="13" t="s">
        <v>477</v>
      </c>
      <c r="J1944" s="13" t="s">
        <v>583</v>
      </c>
    </row>
    <row r="1945" spans="1:10" x14ac:dyDescent="0.2">
      <c r="A1945" s="54" t="str">
        <f>'BoR4 Rollup'!B1945</f>
        <v xml:space="preserve"> Supplies</v>
      </c>
      <c r="B1945" s="245">
        <v>0</v>
      </c>
      <c r="C1945" s="245">
        <v>0</v>
      </c>
      <c r="D1945" s="245">
        <v>0</v>
      </c>
      <c r="E1945" s="294">
        <f t="shared" si="191"/>
        <v>0</v>
      </c>
      <c r="F1945" s="73"/>
      <c r="G1945" s="3" t="s">
        <v>357</v>
      </c>
      <c r="H1945" s="13" t="str">
        <f t="shared" si="190"/>
        <v>159209</v>
      </c>
      <c r="I1945" s="13" t="s">
        <v>477</v>
      </c>
      <c r="J1945" s="13" t="s">
        <v>584</v>
      </c>
    </row>
    <row r="1946" spans="1:10" ht="15.75" x14ac:dyDescent="0.25">
      <c r="A1946" s="55" t="str">
        <f>'BoR4 Rollup'!B1946</f>
        <v>Total Operating Expenses</v>
      </c>
      <c r="B1946" s="281">
        <f>B1945+B1944+B1943</f>
        <v>0</v>
      </c>
      <c r="C1946" s="281">
        <f>C1945+C1944+C1943</f>
        <v>0</v>
      </c>
      <c r="D1946" s="281">
        <f>D1945+D1944+D1943</f>
        <v>0</v>
      </c>
      <c r="E1946" s="296">
        <f t="shared" si="191"/>
        <v>0</v>
      </c>
      <c r="F1946" s="77"/>
      <c r="G1946" s="3" t="s">
        <v>357</v>
      </c>
      <c r="H1946" s="13" t="str">
        <f t="shared" si="190"/>
        <v>159209</v>
      </c>
      <c r="I1946" s="13" t="s">
        <v>477</v>
      </c>
    </row>
    <row r="1947" spans="1:10" x14ac:dyDescent="0.2">
      <c r="A1947" s="54" t="str">
        <f>'BoR4 Rollup'!B1947</f>
        <v xml:space="preserve"> Professional Services</v>
      </c>
      <c r="B1947" s="245">
        <v>0</v>
      </c>
      <c r="C1947" s="245">
        <v>0</v>
      </c>
      <c r="D1947" s="245">
        <v>0</v>
      </c>
      <c r="E1947" s="294">
        <f t="shared" si="191"/>
        <v>0</v>
      </c>
      <c r="F1947" s="73"/>
      <c r="G1947" s="3" t="s">
        <v>357</v>
      </c>
      <c r="H1947" s="13" t="str">
        <f t="shared" si="190"/>
        <v>159209</v>
      </c>
      <c r="I1947" s="13" t="s">
        <v>477</v>
      </c>
      <c r="J1947" s="13" t="s">
        <v>585</v>
      </c>
    </row>
    <row r="1948" spans="1:10" x14ac:dyDescent="0.2">
      <c r="A1948" s="54" t="str">
        <f>'BoR4 Rollup'!B1948</f>
        <v xml:space="preserve"> Other Charges</v>
      </c>
      <c r="B1948" s="245">
        <v>0</v>
      </c>
      <c r="C1948" s="245">
        <v>0</v>
      </c>
      <c r="D1948" s="245">
        <v>0</v>
      </c>
      <c r="E1948" s="294">
        <f t="shared" si="191"/>
        <v>0</v>
      </c>
      <c r="F1948" s="73"/>
      <c r="G1948" s="3" t="s">
        <v>357</v>
      </c>
      <c r="H1948" s="13" t="str">
        <f t="shared" si="190"/>
        <v>159209</v>
      </c>
      <c r="I1948" s="13" t="s">
        <v>477</v>
      </c>
      <c r="J1948" s="13" t="s">
        <v>586</v>
      </c>
    </row>
    <row r="1949" spans="1:10" x14ac:dyDescent="0.2">
      <c r="A1949" s="54" t="str">
        <f>'BoR4 Rollup'!B1949</f>
        <v xml:space="preserve"> Debt Services</v>
      </c>
      <c r="B1949" s="245">
        <v>0</v>
      </c>
      <c r="C1949" s="245">
        <v>0</v>
      </c>
      <c r="D1949" s="245">
        <v>0</v>
      </c>
      <c r="E1949" s="294">
        <f t="shared" si="191"/>
        <v>0</v>
      </c>
      <c r="F1949" s="73"/>
      <c r="G1949" s="3" t="s">
        <v>357</v>
      </c>
      <c r="H1949" s="13" t="str">
        <f t="shared" si="190"/>
        <v>159209</v>
      </c>
      <c r="I1949" s="13" t="s">
        <v>477</v>
      </c>
    </row>
    <row r="1950" spans="1:10" x14ac:dyDescent="0.2">
      <c r="A1950" s="54" t="str">
        <f>'BoR4 Rollup'!B1950</f>
        <v xml:space="preserve"> Interagency Transfers</v>
      </c>
      <c r="B1950" s="245">
        <v>0</v>
      </c>
      <c r="C1950" s="245">
        <v>0</v>
      </c>
      <c r="D1950" s="245">
        <v>0</v>
      </c>
      <c r="E1950" s="294">
        <f t="shared" si="191"/>
        <v>0</v>
      </c>
      <c r="F1950" s="73"/>
      <c r="G1950" s="3" t="s">
        <v>357</v>
      </c>
      <c r="H1950" s="13" t="str">
        <f t="shared" si="190"/>
        <v>159209</v>
      </c>
      <c r="I1950" s="13" t="s">
        <v>477</v>
      </c>
      <c r="J1950" s="13" t="s">
        <v>587</v>
      </c>
    </row>
    <row r="1951" spans="1:10" ht="15.75" x14ac:dyDescent="0.25">
      <c r="A1951" s="55" t="str">
        <f>'BoR4 Rollup'!B1951</f>
        <v>Total Other Charges</v>
      </c>
      <c r="B1951" s="281">
        <f>B1950+B1949+B1948+B1947</f>
        <v>0</v>
      </c>
      <c r="C1951" s="281">
        <f>C1950+C1949+C1948+C1947</f>
        <v>0</v>
      </c>
      <c r="D1951" s="281">
        <f>D1950+D1949+D1948+D1947</f>
        <v>0</v>
      </c>
      <c r="E1951" s="296">
        <f t="shared" si="191"/>
        <v>0</v>
      </c>
      <c r="F1951" s="77"/>
      <c r="G1951" s="3" t="s">
        <v>357</v>
      </c>
      <c r="H1951" s="13" t="str">
        <f t="shared" si="190"/>
        <v>159209</v>
      </c>
      <c r="I1951" s="13" t="s">
        <v>477</v>
      </c>
    </row>
    <row r="1952" spans="1:10" x14ac:dyDescent="0.2">
      <c r="A1952" s="54" t="str">
        <f>'BoR4 Rollup'!B1952</f>
        <v xml:space="preserve"> General Acquisitions</v>
      </c>
      <c r="B1952" s="245">
        <v>0</v>
      </c>
      <c r="C1952" s="245">
        <v>0</v>
      </c>
      <c r="D1952" s="245">
        <v>0</v>
      </c>
      <c r="E1952" s="294">
        <f t="shared" si="191"/>
        <v>0</v>
      </c>
      <c r="F1952" s="73"/>
      <c r="G1952" s="3" t="s">
        <v>357</v>
      </c>
      <c r="H1952" s="13" t="str">
        <f t="shared" si="190"/>
        <v>159209</v>
      </c>
      <c r="I1952" s="13" t="s">
        <v>477</v>
      </c>
      <c r="J1952" s="13" t="s">
        <v>588</v>
      </c>
    </row>
    <row r="1953" spans="1:10" x14ac:dyDescent="0.2">
      <c r="A1953" s="54" t="str">
        <f>'BoR4 Rollup'!B1953</f>
        <v xml:space="preserve"> Library Acquisitions</v>
      </c>
      <c r="B1953" s="245">
        <v>0</v>
      </c>
      <c r="C1953" s="245">
        <v>0</v>
      </c>
      <c r="D1953" s="245">
        <v>0</v>
      </c>
      <c r="E1953" s="294">
        <f t="shared" si="191"/>
        <v>0</v>
      </c>
      <c r="F1953" s="73"/>
      <c r="G1953" s="3" t="s">
        <v>357</v>
      </c>
      <c r="H1953" s="13" t="str">
        <f t="shared" si="190"/>
        <v>159209</v>
      </c>
      <c r="I1953" s="13" t="s">
        <v>477</v>
      </c>
      <c r="J1953" s="13" t="s">
        <v>588</v>
      </c>
    </row>
    <row r="1954" spans="1:10" x14ac:dyDescent="0.2">
      <c r="A1954" s="54" t="str">
        <f>'BoR4 Rollup'!B1954</f>
        <v xml:space="preserve"> Major Repairs</v>
      </c>
      <c r="B1954" s="245">
        <v>0</v>
      </c>
      <c r="C1954" s="245">
        <v>0</v>
      </c>
      <c r="D1954" s="245">
        <v>0</v>
      </c>
      <c r="E1954" s="294">
        <f t="shared" si="191"/>
        <v>0</v>
      </c>
      <c r="F1954" s="73"/>
      <c r="G1954" s="3" t="s">
        <v>357</v>
      </c>
      <c r="H1954" s="13" t="str">
        <f t="shared" si="190"/>
        <v>159209</v>
      </c>
      <c r="I1954" s="13" t="s">
        <v>477</v>
      </c>
    </row>
    <row r="1955" spans="1:10" ht="15.75" x14ac:dyDescent="0.25">
      <c r="A1955" s="55" t="str">
        <f>'BoR4 Rollup'!B1955</f>
        <v>Total Acquisitions and Major Repairs</v>
      </c>
      <c r="B1955" s="281">
        <f>B1954+B1953+B1952</f>
        <v>0</v>
      </c>
      <c r="C1955" s="281">
        <f>C1954+C1953+C1952</f>
        <v>0</v>
      </c>
      <c r="D1955" s="281">
        <f>D1954+D1953+D1952</f>
        <v>0</v>
      </c>
      <c r="E1955" s="296">
        <f t="shared" si="191"/>
        <v>0</v>
      </c>
      <c r="F1955" s="77"/>
      <c r="G1955" s="3" t="s">
        <v>357</v>
      </c>
      <c r="H1955" s="13" t="str">
        <f t="shared" si="190"/>
        <v>159209</v>
      </c>
      <c r="I1955" s="13" t="s">
        <v>477</v>
      </c>
    </row>
    <row r="1956" spans="1:10" ht="15.75" x14ac:dyDescent="0.25">
      <c r="A1956" s="55" t="str">
        <f>'BoR4 Rollup'!B1956</f>
        <v>Function Total</v>
      </c>
      <c r="B1956" s="264">
        <f>B1955+B1951+B1946+B1942</f>
        <v>0</v>
      </c>
      <c r="C1956" s="264">
        <f>C1955+C1951+C1946+C1942</f>
        <v>0</v>
      </c>
      <c r="D1956" s="264">
        <f>D1955+D1951+D1946+D1942</f>
        <v>0</v>
      </c>
      <c r="E1956" s="297">
        <f t="shared" si="191"/>
        <v>0</v>
      </c>
      <c r="F1956" s="76"/>
      <c r="G1956" s="3" t="s">
        <v>357</v>
      </c>
      <c r="H1956" s="13" t="str">
        <f t="shared" si="190"/>
        <v>159209</v>
      </c>
      <c r="I1956" s="13" t="s">
        <v>477</v>
      </c>
    </row>
    <row r="1957" spans="1:10" ht="15.75" x14ac:dyDescent="0.25">
      <c r="A1957" s="254" t="str">
        <f>'BoR4 Rollup'!B1957</f>
        <v>Function:  Instruction</v>
      </c>
      <c r="B1957" s="255"/>
      <c r="C1957" s="256"/>
      <c r="D1957" s="256"/>
      <c r="E1957" s="257"/>
      <c r="F1957" s="72"/>
      <c r="G1957" s="3" t="s">
        <v>357</v>
      </c>
      <c r="H1957" s="13" t="str">
        <f t="shared" ref="H1957:H1977" si="192">RIGHT($A$1959,6)</f>
        <v>160001</v>
      </c>
      <c r="I1957" s="13" t="s">
        <v>478</v>
      </c>
    </row>
    <row r="1958" spans="1:10" ht="15.75" x14ac:dyDescent="0.25">
      <c r="A1958" s="106" t="str">
        <f>'BoR4 Rollup'!B1958</f>
        <v>Orgn:  Personal and Culinary Services Admin</v>
      </c>
      <c r="B1958" s="258" t="str">
        <f>+'BoR4 Rollup'!C1958</f>
        <v>Actual</v>
      </c>
      <c r="C1958" s="258" t="str">
        <f>+'BoR4 Rollup'!D1958</f>
        <v>Budgeted</v>
      </c>
      <c r="D1958" s="258" t="str">
        <f>+'BoR4 Rollup'!E1958</f>
        <v>Budgeted</v>
      </c>
      <c r="E1958" s="259" t="str">
        <f>E5</f>
        <v>2024-2025 +/-</v>
      </c>
      <c r="F1958" s="74"/>
      <c r="G1958" s="3" t="s">
        <v>357</v>
      </c>
      <c r="H1958" s="13" t="str">
        <f t="shared" si="192"/>
        <v>160001</v>
      </c>
      <c r="I1958" s="13" t="s">
        <v>478</v>
      </c>
    </row>
    <row r="1959" spans="1:10" ht="15.75" x14ac:dyDescent="0.25">
      <c r="A1959" s="248" t="str">
        <f>'BoR4 Rollup'!B1959</f>
        <v>Organization ID:  160001</v>
      </c>
      <c r="B1959" s="249" t="str">
        <f>'BoR4 Rollup'!$C$6</f>
        <v>2024-2025</v>
      </c>
      <c r="C1959" s="110" t="str">
        <f>'BoR4 Rollup'!$D$6</f>
        <v>2024-2025</v>
      </c>
      <c r="D1959" s="249" t="str">
        <f>'BoR4 Rollup'!$E$6</f>
        <v>2025-2026</v>
      </c>
      <c r="E1959" s="250" t="str">
        <f>'BoR4 Rollup'!$F$6</f>
        <v>2025-2026</v>
      </c>
      <c r="F1959" s="74"/>
      <c r="G1959" s="3" t="s">
        <v>357</v>
      </c>
      <c r="H1959" s="13" t="str">
        <f t="shared" si="192"/>
        <v>160001</v>
      </c>
      <c r="I1959" s="13" t="s">
        <v>478</v>
      </c>
    </row>
    <row r="1960" spans="1:10" x14ac:dyDescent="0.2">
      <c r="A1960" s="54" t="str">
        <f>'BoR4 Rollup'!B1960</f>
        <v xml:space="preserve">  Salaries</v>
      </c>
      <c r="B1960" s="245">
        <v>0</v>
      </c>
      <c r="C1960" s="245">
        <v>0</v>
      </c>
      <c r="D1960" s="245">
        <v>0</v>
      </c>
      <c r="E1960" s="294">
        <f t="shared" ref="E1960:E1977" si="193">+D1960-C1960</f>
        <v>0</v>
      </c>
      <c r="F1960" s="73"/>
      <c r="G1960" s="3" t="s">
        <v>357</v>
      </c>
      <c r="H1960" s="13" t="str">
        <f t="shared" si="192"/>
        <v>160001</v>
      </c>
      <c r="I1960" s="13" t="s">
        <v>478</v>
      </c>
      <c r="J1960" s="13" t="s">
        <v>580</v>
      </c>
    </row>
    <row r="1961" spans="1:10" x14ac:dyDescent="0.2">
      <c r="A1961" s="54" t="str">
        <f>'BoR4 Rollup'!B1961</f>
        <v xml:space="preserve">  Other Compensation</v>
      </c>
      <c r="B1961" s="245">
        <v>0</v>
      </c>
      <c r="C1961" s="245">
        <v>0</v>
      </c>
      <c r="D1961" s="245">
        <v>0</v>
      </c>
      <c r="E1961" s="294">
        <f t="shared" si="193"/>
        <v>0</v>
      </c>
      <c r="F1961" s="73"/>
      <c r="G1961" s="3" t="s">
        <v>357</v>
      </c>
      <c r="H1961" s="13" t="str">
        <f t="shared" si="192"/>
        <v>160001</v>
      </c>
      <c r="I1961" s="13" t="s">
        <v>478</v>
      </c>
    </row>
    <row r="1962" spans="1:10" x14ac:dyDescent="0.2">
      <c r="A1962" s="54" t="str">
        <f>'BoR4 Rollup'!B1962</f>
        <v xml:space="preserve">  Related Benefits</v>
      </c>
      <c r="B1962" s="245">
        <v>0</v>
      </c>
      <c r="C1962" s="245">
        <v>0</v>
      </c>
      <c r="D1962" s="245">
        <v>0</v>
      </c>
      <c r="E1962" s="294">
        <f t="shared" si="193"/>
        <v>0</v>
      </c>
      <c r="F1962" s="73"/>
      <c r="G1962" s="3" t="s">
        <v>357</v>
      </c>
      <c r="H1962" s="13" t="str">
        <f t="shared" si="192"/>
        <v>160001</v>
      </c>
      <c r="I1962" s="13" t="s">
        <v>478</v>
      </c>
      <c r="J1962" s="13" t="s">
        <v>581</v>
      </c>
    </row>
    <row r="1963" spans="1:10" ht="15.75" x14ac:dyDescent="0.25">
      <c r="A1963" s="55" t="str">
        <f>'BoR4 Rollup'!B1963</f>
        <v>Total Personal Services</v>
      </c>
      <c r="B1963" s="264">
        <f>B1962+B1961+B1960</f>
        <v>0</v>
      </c>
      <c r="C1963" s="264">
        <f>C1962+C1961+C1960</f>
        <v>0</v>
      </c>
      <c r="D1963" s="264">
        <f>D1962+D1961+D1960</f>
        <v>0</v>
      </c>
      <c r="E1963" s="295">
        <f t="shared" si="193"/>
        <v>0</v>
      </c>
      <c r="F1963" s="76"/>
      <c r="G1963" s="3" t="s">
        <v>357</v>
      </c>
      <c r="H1963" s="13" t="str">
        <f t="shared" si="192"/>
        <v>160001</v>
      </c>
      <c r="I1963" s="13" t="s">
        <v>478</v>
      </c>
    </row>
    <row r="1964" spans="1:10" x14ac:dyDescent="0.2">
      <c r="A1964" s="54" t="str">
        <f>'BoR4 Rollup'!B1964</f>
        <v xml:space="preserve"> Travel</v>
      </c>
      <c r="B1964" s="245">
        <v>0</v>
      </c>
      <c r="C1964" s="245">
        <v>0</v>
      </c>
      <c r="D1964" s="245">
        <v>0</v>
      </c>
      <c r="E1964" s="294">
        <f t="shared" si="193"/>
        <v>0</v>
      </c>
      <c r="F1964" s="73"/>
      <c r="G1964" s="3" t="s">
        <v>357</v>
      </c>
      <c r="H1964" s="13" t="str">
        <f t="shared" si="192"/>
        <v>160001</v>
      </c>
      <c r="I1964" s="13" t="s">
        <v>478</v>
      </c>
      <c r="J1964" s="13" t="s">
        <v>582</v>
      </c>
    </row>
    <row r="1965" spans="1:10" x14ac:dyDescent="0.2">
      <c r="A1965" s="54" t="str">
        <f>'BoR4 Rollup'!B1965</f>
        <v xml:space="preserve"> Operating Services</v>
      </c>
      <c r="B1965" s="245">
        <v>0</v>
      </c>
      <c r="C1965" s="245">
        <v>0</v>
      </c>
      <c r="D1965" s="245">
        <v>0</v>
      </c>
      <c r="E1965" s="294">
        <f t="shared" si="193"/>
        <v>0</v>
      </c>
      <c r="F1965" s="73"/>
      <c r="G1965" s="3" t="s">
        <v>357</v>
      </c>
      <c r="H1965" s="13" t="str">
        <f t="shared" si="192"/>
        <v>160001</v>
      </c>
      <c r="I1965" s="13" t="s">
        <v>478</v>
      </c>
      <c r="J1965" s="13" t="s">
        <v>583</v>
      </c>
    </row>
    <row r="1966" spans="1:10" x14ac:dyDescent="0.2">
      <c r="A1966" s="54" t="str">
        <f>'BoR4 Rollup'!B1966</f>
        <v xml:space="preserve"> Supplies</v>
      </c>
      <c r="B1966" s="245">
        <v>0</v>
      </c>
      <c r="C1966" s="245">
        <v>0</v>
      </c>
      <c r="D1966" s="245">
        <v>0</v>
      </c>
      <c r="E1966" s="294">
        <f t="shared" si="193"/>
        <v>0</v>
      </c>
      <c r="F1966" s="73"/>
      <c r="G1966" s="3" t="s">
        <v>357</v>
      </c>
      <c r="H1966" s="13" t="str">
        <f t="shared" si="192"/>
        <v>160001</v>
      </c>
      <c r="I1966" s="13" t="s">
        <v>478</v>
      </c>
      <c r="J1966" s="13" t="s">
        <v>584</v>
      </c>
    </row>
    <row r="1967" spans="1:10" ht="15.75" x14ac:dyDescent="0.25">
      <c r="A1967" s="55" t="str">
        <f>'BoR4 Rollup'!B1967</f>
        <v>Total Operating Expenses</v>
      </c>
      <c r="B1967" s="281">
        <f>B1966+B1965+B1964</f>
        <v>0</v>
      </c>
      <c r="C1967" s="281">
        <f>C1966+C1965+C1964</f>
        <v>0</v>
      </c>
      <c r="D1967" s="281">
        <f>D1966+D1965+D1964</f>
        <v>0</v>
      </c>
      <c r="E1967" s="296">
        <f t="shared" si="193"/>
        <v>0</v>
      </c>
      <c r="F1967" s="77"/>
      <c r="G1967" s="3" t="s">
        <v>357</v>
      </c>
      <c r="H1967" s="13" t="str">
        <f t="shared" si="192"/>
        <v>160001</v>
      </c>
      <c r="I1967" s="13" t="s">
        <v>478</v>
      </c>
    </row>
    <row r="1968" spans="1:10" x14ac:dyDescent="0.2">
      <c r="A1968" s="54" t="str">
        <f>'BoR4 Rollup'!B1968</f>
        <v xml:space="preserve"> Professional Services</v>
      </c>
      <c r="B1968" s="245">
        <v>0</v>
      </c>
      <c r="C1968" s="245">
        <v>0</v>
      </c>
      <c r="D1968" s="245">
        <v>0</v>
      </c>
      <c r="E1968" s="294">
        <f t="shared" si="193"/>
        <v>0</v>
      </c>
      <c r="F1968" s="73"/>
      <c r="G1968" s="3" t="s">
        <v>357</v>
      </c>
      <c r="H1968" s="13" t="str">
        <f t="shared" si="192"/>
        <v>160001</v>
      </c>
      <c r="I1968" s="13" t="s">
        <v>478</v>
      </c>
      <c r="J1968" s="13" t="s">
        <v>585</v>
      </c>
    </row>
    <row r="1969" spans="1:10" x14ac:dyDescent="0.2">
      <c r="A1969" s="54" t="str">
        <f>'BoR4 Rollup'!B1969</f>
        <v xml:space="preserve"> Other Charges</v>
      </c>
      <c r="B1969" s="245">
        <v>0</v>
      </c>
      <c r="C1969" s="245">
        <v>0</v>
      </c>
      <c r="D1969" s="245">
        <v>0</v>
      </c>
      <c r="E1969" s="294">
        <f t="shared" si="193"/>
        <v>0</v>
      </c>
      <c r="F1969" s="73"/>
      <c r="G1969" s="3" t="s">
        <v>357</v>
      </c>
      <c r="H1969" s="13" t="str">
        <f t="shared" si="192"/>
        <v>160001</v>
      </c>
      <c r="I1969" s="13" t="s">
        <v>478</v>
      </c>
      <c r="J1969" s="13" t="s">
        <v>586</v>
      </c>
    </row>
    <row r="1970" spans="1:10" x14ac:dyDescent="0.2">
      <c r="A1970" s="54" t="str">
        <f>'BoR4 Rollup'!B1970</f>
        <v xml:space="preserve"> Debt Services</v>
      </c>
      <c r="B1970" s="245">
        <v>0</v>
      </c>
      <c r="C1970" s="245">
        <v>0</v>
      </c>
      <c r="D1970" s="245">
        <v>0</v>
      </c>
      <c r="E1970" s="294">
        <f t="shared" si="193"/>
        <v>0</v>
      </c>
      <c r="F1970" s="73"/>
      <c r="G1970" s="3" t="s">
        <v>357</v>
      </c>
      <c r="H1970" s="13" t="str">
        <f t="shared" si="192"/>
        <v>160001</v>
      </c>
      <c r="I1970" s="13" t="s">
        <v>478</v>
      </c>
    </row>
    <row r="1971" spans="1:10" x14ac:dyDescent="0.2">
      <c r="A1971" s="54" t="str">
        <f>'BoR4 Rollup'!B1971</f>
        <v xml:space="preserve"> Interagency Transfers</v>
      </c>
      <c r="B1971" s="245">
        <v>0</v>
      </c>
      <c r="C1971" s="245">
        <v>0</v>
      </c>
      <c r="D1971" s="245">
        <v>0</v>
      </c>
      <c r="E1971" s="294">
        <f t="shared" si="193"/>
        <v>0</v>
      </c>
      <c r="F1971" s="73"/>
      <c r="G1971" s="3" t="s">
        <v>357</v>
      </c>
      <c r="H1971" s="13" t="str">
        <f t="shared" si="192"/>
        <v>160001</v>
      </c>
      <c r="I1971" s="13" t="s">
        <v>478</v>
      </c>
      <c r="J1971" s="13" t="s">
        <v>587</v>
      </c>
    </row>
    <row r="1972" spans="1:10" ht="15.75" x14ac:dyDescent="0.25">
      <c r="A1972" s="55" t="str">
        <f>'BoR4 Rollup'!B1972</f>
        <v>Total Other Charges</v>
      </c>
      <c r="B1972" s="281">
        <f>B1971+B1970+B1969+B1968</f>
        <v>0</v>
      </c>
      <c r="C1972" s="281">
        <f>C1971+C1970+C1969+C1968</f>
        <v>0</v>
      </c>
      <c r="D1972" s="281">
        <f>D1971+D1970+D1969+D1968</f>
        <v>0</v>
      </c>
      <c r="E1972" s="296">
        <f t="shared" si="193"/>
        <v>0</v>
      </c>
      <c r="F1972" s="77"/>
      <c r="G1972" s="3" t="s">
        <v>357</v>
      </c>
      <c r="H1972" s="13" t="str">
        <f t="shared" si="192"/>
        <v>160001</v>
      </c>
      <c r="I1972" s="13" t="s">
        <v>478</v>
      </c>
    </row>
    <row r="1973" spans="1:10" x14ac:dyDescent="0.2">
      <c r="A1973" s="54" t="str">
        <f>'BoR4 Rollup'!B1973</f>
        <v xml:space="preserve"> General Acquisitions</v>
      </c>
      <c r="B1973" s="245">
        <v>0</v>
      </c>
      <c r="C1973" s="245">
        <v>0</v>
      </c>
      <c r="D1973" s="245">
        <v>0</v>
      </c>
      <c r="E1973" s="294">
        <f t="shared" si="193"/>
        <v>0</v>
      </c>
      <c r="F1973" s="73"/>
      <c r="G1973" s="3" t="s">
        <v>357</v>
      </c>
      <c r="H1973" s="13" t="str">
        <f t="shared" si="192"/>
        <v>160001</v>
      </c>
      <c r="I1973" s="13" t="s">
        <v>478</v>
      </c>
      <c r="J1973" s="13" t="s">
        <v>588</v>
      </c>
    </row>
    <row r="1974" spans="1:10" x14ac:dyDescent="0.2">
      <c r="A1974" s="54" t="str">
        <f>'BoR4 Rollup'!B1974</f>
        <v xml:space="preserve"> Library Acquisitions</v>
      </c>
      <c r="B1974" s="245">
        <v>0</v>
      </c>
      <c r="C1974" s="245">
        <v>0</v>
      </c>
      <c r="D1974" s="245">
        <v>0</v>
      </c>
      <c r="E1974" s="294">
        <f t="shared" si="193"/>
        <v>0</v>
      </c>
      <c r="F1974" s="73"/>
      <c r="G1974" s="3" t="s">
        <v>357</v>
      </c>
      <c r="H1974" s="13" t="str">
        <f t="shared" si="192"/>
        <v>160001</v>
      </c>
      <c r="I1974" s="13" t="s">
        <v>478</v>
      </c>
      <c r="J1974" s="13" t="s">
        <v>588</v>
      </c>
    </row>
    <row r="1975" spans="1:10" x14ac:dyDescent="0.2">
      <c r="A1975" s="54" t="str">
        <f>'BoR4 Rollup'!B1975</f>
        <v xml:space="preserve"> Major Repairs</v>
      </c>
      <c r="B1975" s="245">
        <v>0</v>
      </c>
      <c r="C1975" s="245">
        <v>0</v>
      </c>
      <c r="D1975" s="245">
        <v>0</v>
      </c>
      <c r="E1975" s="294">
        <f t="shared" si="193"/>
        <v>0</v>
      </c>
      <c r="F1975" s="73"/>
      <c r="G1975" s="3" t="s">
        <v>357</v>
      </c>
      <c r="H1975" s="13" t="str">
        <f t="shared" si="192"/>
        <v>160001</v>
      </c>
      <c r="I1975" s="13" t="s">
        <v>478</v>
      </c>
    </row>
    <row r="1976" spans="1:10" ht="15.75" x14ac:dyDescent="0.25">
      <c r="A1976" s="55" t="str">
        <f>'BoR4 Rollup'!B1976</f>
        <v>Total Acquisitions and Major Repairs</v>
      </c>
      <c r="B1976" s="281">
        <f>B1975+B1974+B1973</f>
        <v>0</v>
      </c>
      <c r="C1976" s="281">
        <f>C1975+C1974+C1973</f>
        <v>0</v>
      </c>
      <c r="D1976" s="281">
        <f>D1975+D1974+D1973</f>
        <v>0</v>
      </c>
      <c r="E1976" s="296">
        <f t="shared" si="193"/>
        <v>0</v>
      </c>
      <c r="F1976" s="77"/>
      <c r="G1976" s="3" t="s">
        <v>357</v>
      </c>
      <c r="H1976" s="13" t="str">
        <f t="shared" si="192"/>
        <v>160001</v>
      </c>
      <c r="I1976" s="13" t="s">
        <v>478</v>
      </c>
    </row>
    <row r="1977" spans="1:10" ht="15.75" x14ac:dyDescent="0.25">
      <c r="A1977" s="55" t="str">
        <f>'BoR4 Rollup'!B1977</f>
        <v>Function Total</v>
      </c>
      <c r="B1977" s="264">
        <f>B1976+B1972+B1967+B1963</f>
        <v>0</v>
      </c>
      <c r="C1977" s="264">
        <f>C1976+C1972+C1967+C1963</f>
        <v>0</v>
      </c>
      <c r="D1977" s="264">
        <f>D1976+D1972+D1967+D1963</f>
        <v>0</v>
      </c>
      <c r="E1977" s="297">
        <f t="shared" si="193"/>
        <v>0</v>
      </c>
      <c r="F1977" s="76"/>
      <c r="G1977" s="3" t="s">
        <v>357</v>
      </c>
      <c r="H1977" s="13" t="str">
        <f t="shared" si="192"/>
        <v>160001</v>
      </c>
      <c r="I1977" s="13" t="s">
        <v>478</v>
      </c>
    </row>
    <row r="1978" spans="1:10" ht="15.75" x14ac:dyDescent="0.25">
      <c r="A1978" s="254" t="str">
        <f>'BoR4 Rollup'!B1978</f>
        <v>Function:  Instruction</v>
      </c>
      <c r="B1978" s="255"/>
      <c r="C1978" s="256"/>
      <c r="D1978" s="256"/>
      <c r="E1978" s="257"/>
      <c r="F1978" s="72"/>
      <c r="G1978" s="3" t="s">
        <v>356</v>
      </c>
      <c r="H1978" s="13" t="str">
        <f t="shared" ref="H1978:H1998" si="194">RIGHT($A$1980,6)</f>
        <v>160002</v>
      </c>
      <c r="I1978" s="13" t="s">
        <v>479</v>
      </c>
    </row>
    <row r="1979" spans="1:10" ht="15.75" x14ac:dyDescent="0.25">
      <c r="A1979" s="106" t="str">
        <f>'BoR4 Rollup'!B1979</f>
        <v>Orgn:  Personal and Misc - Culinary Arts</v>
      </c>
      <c r="B1979" s="258" t="str">
        <f>+'BoR4 Rollup'!C1979</f>
        <v>Actual</v>
      </c>
      <c r="C1979" s="258" t="str">
        <f>+'BoR4 Rollup'!D1979</f>
        <v>Budgeted</v>
      </c>
      <c r="D1979" s="258" t="str">
        <f>+'BoR4 Rollup'!E1979</f>
        <v>Budgeted</v>
      </c>
      <c r="E1979" s="259" t="str">
        <f>E5</f>
        <v>2024-2025 +/-</v>
      </c>
      <c r="F1979" s="78"/>
      <c r="G1979" s="3" t="s">
        <v>356</v>
      </c>
      <c r="H1979" s="13" t="str">
        <f t="shared" si="194"/>
        <v>160002</v>
      </c>
      <c r="I1979" s="13" t="s">
        <v>479</v>
      </c>
    </row>
    <row r="1980" spans="1:10" ht="15.75" x14ac:dyDescent="0.25">
      <c r="A1980" s="248" t="str">
        <f>'BoR4 Rollup'!B1980</f>
        <v>Organization ID:  160002</v>
      </c>
      <c r="B1980" s="249" t="str">
        <f>'BoR4 Rollup'!$C$6</f>
        <v>2024-2025</v>
      </c>
      <c r="C1980" s="110" t="str">
        <f>'BoR4 Rollup'!$D$6</f>
        <v>2024-2025</v>
      </c>
      <c r="D1980" s="249" t="str">
        <f>'BoR4 Rollup'!$E$6</f>
        <v>2025-2026</v>
      </c>
      <c r="E1980" s="250" t="str">
        <f>'BoR4 Rollup'!$F$6</f>
        <v>2025-2026</v>
      </c>
      <c r="F1980" s="78"/>
      <c r="G1980" s="3" t="s">
        <v>356</v>
      </c>
      <c r="H1980" s="13" t="str">
        <f t="shared" si="194"/>
        <v>160002</v>
      </c>
      <c r="I1980" s="13" t="s">
        <v>479</v>
      </c>
    </row>
    <row r="1981" spans="1:10" x14ac:dyDescent="0.2">
      <c r="A1981" s="54" t="str">
        <f>'BoR4 Rollup'!B1981</f>
        <v xml:space="preserve">  Salaries</v>
      </c>
      <c r="B1981" s="245">
        <v>0</v>
      </c>
      <c r="C1981" s="245">
        <v>0</v>
      </c>
      <c r="D1981" s="245">
        <v>0</v>
      </c>
      <c r="E1981" s="294">
        <f t="shared" ref="E1981:E1998" si="195">+D1981-C1981</f>
        <v>0</v>
      </c>
      <c r="F1981" s="73"/>
      <c r="G1981" s="3" t="s">
        <v>356</v>
      </c>
      <c r="H1981" s="13" t="str">
        <f t="shared" si="194"/>
        <v>160002</v>
      </c>
      <c r="I1981" s="13" t="s">
        <v>479</v>
      </c>
      <c r="J1981" s="13" t="s">
        <v>580</v>
      </c>
    </row>
    <row r="1982" spans="1:10" x14ac:dyDescent="0.2">
      <c r="A1982" s="54" t="str">
        <f>'BoR4 Rollup'!B1982</f>
        <v xml:space="preserve">  Other Compensation</v>
      </c>
      <c r="B1982" s="245">
        <v>0</v>
      </c>
      <c r="C1982" s="245">
        <v>0</v>
      </c>
      <c r="D1982" s="245">
        <v>0</v>
      </c>
      <c r="E1982" s="294">
        <f t="shared" si="195"/>
        <v>0</v>
      </c>
      <c r="F1982" s="73"/>
      <c r="G1982" s="3" t="s">
        <v>356</v>
      </c>
      <c r="H1982" s="13" t="str">
        <f t="shared" si="194"/>
        <v>160002</v>
      </c>
      <c r="I1982" s="13" t="s">
        <v>479</v>
      </c>
    </row>
    <row r="1983" spans="1:10" x14ac:dyDescent="0.2">
      <c r="A1983" s="54" t="str">
        <f>'BoR4 Rollup'!B1983</f>
        <v xml:space="preserve">  Related Benefits</v>
      </c>
      <c r="B1983" s="245">
        <v>0</v>
      </c>
      <c r="C1983" s="245">
        <v>0</v>
      </c>
      <c r="D1983" s="245">
        <v>0</v>
      </c>
      <c r="E1983" s="294">
        <f t="shared" si="195"/>
        <v>0</v>
      </c>
      <c r="F1983" s="73"/>
      <c r="G1983" s="3" t="s">
        <v>356</v>
      </c>
      <c r="H1983" s="13" t="str">
        <f t="shared" si="194"/>
        <v>160002</v>
      </c>
      <c r="I1983" s="13" t="s">
        <v>479</v>
      </c>
      <c r="J1983" s="13" t="s">
        <v>581</v>
      </c>
    </row>
    <row r="1984" spans="1:10" ht="15.75" x14ac:dyDescent="0.25">
      <c r="A1984" s="55" t="str">
        <f>'BoR4 Rollup'!B1984</f>
        <v>Total Personal Services</v>
      </c>
      <c r="B1984" s="264">
        <f>B1983+B1982+B1981</f>
        <v>0</v>
      </c>
      <c r="C1984" s="264">
        <f>C1983+C1982+C1981</f>
        <v>0</v>
      </c>
      <c r="D1984" s="264">
        <f>D1983+D1982+D1981</f>
        <v>0</v>
      </c>
      <c r="E1984" s="295">
        <f t="shared" si="195"/>
        <v>0</v>
      </c>
      <c r="F1984" s="76"/>
      <c r="G1984" s="3" t="s">
        <v>355</v>
      </c>
      <c r="H1984" s="13" t="str">
        <f t="shared" si="194"/>
        <v>160002</v>
      </c>
      <c r="I1984" s="13" t="s">
        <v>479</v>
      </c>
    </row>
    <row r="1985" spans="1:10" x14ac:dyDescent="0.2">
      <c r="A1985" s="54" t="str">
        <f>'BoR4 Rollup'!B1985</f>
        <v xml:space="preserve"> Travel</v>
      </c>
      <c r="B1985" s="245">
        <v>0</v>
      </c>
      <c r="C1985" s="245">
        <v>0</v>
      </c>
      <c r="D1985" s="245">
        <v>0</v>
      </c>
      <c r="E1985" s="294">
        <f t="shared" si="195"/>
        <v>0</v>
      </c>
      <c r="F1985" s="73"/>
      <c r="G1985" s="3" t="s">
        <v>356</v>
      </c>
      <c r="H1985" s="13" t="str">
        <f t="shared" si="194"/>
        <v>160002</v>
      </c>
      <c r="I1985" s="13" t="s">
        <v>479</v>
      </c>
      <c r="J1985" s="13" t="s">
        <v>582</v>
      </c>
    </row>
    <row r="1986" spans="1:10" x14ac:dyDescent="0.2">
      <c r="A1986" s="54" t="str">
        <f>'BoR4 Rollup'!B1986</f>
        <v xml:space="preserve"> Operating Services</v>
      </c>
      <c r="B1986" s="245">
        <v>0</v>
      </c>
      <c r="C1986" s="245">
        <v>0</v>
      </c>
      <c r="D1986" s="245">
        <v>0</v>
      </c>
      <c r="E1986" s="294">
        <f t="shared" si="195"/>
        <v>0</v>
      </c>
      <c r="F1986" s="73"/>
      <c r="G1986" s="3" t="s">
        <v>356</v>
      </c>
      <c r="H1986" s="13" t="str">
        <f t="shared" si="194"/>
        <v>160002</v>
      </c>
      <c r="I1986" s="13" t="s">
        <v>479</v>
      </c>
      <c r="J1986" s="13" t="s">
        <v>583</v>
      </c>
    </row>
    <row r="1987" spans="1:10" x14ac:dyDescent="0.2">
      <c r="A1987" s="54" t="str">
        <f>'BoR4 Rollup'!B1987</f>
        <v xml:space="preserve"> Supplies</v>
      </c>
      <c r="B1987" s="245">
        <v>0</v>
      </c>
      <c r="C1987" s="245">
        <v>0</v>
      </c>
      <c r="D1987" s="245">
        <v>0</v>
      </c>
      <c r="E1987" s="294">
        <f t="shared" si="195"/>
        <v>0</v>
      </c>
      <c r="F1987" s="73"/>
      <c r="G1987" s="3" t="s">
        <v>356</v>
      </c>
      <c r="H1987" s="13" t="str">
        <f t="shared" si="194"/>
        <v>160002</v>
      </c>
      <c r="I1987" s="13" t="s">
        <v>479</v>
      </c>
      <c r="J1987" s="13" t="s">
        <v>584</v>
      </c>
    </row>
    <row r="1988" spans="1:10" ht="15.75" x14ac:dyDescent="0.25">
      <c r="A1988" s="55" t="str">
        <f>'BoR4 Rollup'!B1988</f>
        <v>Total Operating Expenses</v>
      </c>
      <c r="B1988" s="281">
        <f>B1987+B1986+B1985</f>
        <v>0</v>
      </c>
      <c r="C1988" s="281">
        <f>C1987+C1986+C1985</f>
        <v>0</v>
      </c>
      <c r="D1988" s="281">
        <f>D1987+D1986+D1985</f>
        <v>0</v>
      </c>
      <c r="E1988" s="296">
        <f t="shared" si="195"/>
        <v>0</v>
      </c>
      <c r="F1988" s="77"/>
      <c r="G1988" s="3" t="s">
        <v>355</v>
      </c>
      <c r="H1988" s="13" t="str">
        <f t="shared" si="194"/>
        <v>160002</v>
      </c>
      <c r="I1988" s="13" t="s">
        <v>479</v>
      </c>
    </row>
    <row r="1989" spans="1:10" x14ac:dyDescent="0.2">
      <c r="A1989" s="54" t="str">
        <f>'BoR4 Rollup'!B1989</f>
        <v xml:space="preserve"> Professional Services</v>
      </c>
      <c r="B1989" s="245">
        <v>8361</v>
      </c>
      <c r="C1989" s="245">
        <v>8361</v>
      </c>
      <c r="D1989" s="245">
        <v>10044</v>
      </c>
      <c r="E1989" s="294">
        <f t="shared" si="195"/>
        <v>1683</v>
      </c>
      <c r="F1989" s="73"/>
      <c r="G1989" s="3" t="s">
        <v>356</v>
      </c>
      <c r="H1989" s="13" t="str">
        <f t="shared" si="194"/>
        <v>160002</v>
      </c>
      <c r="I1989" s="13" t="s">
        <v>479</v>
      </c>
      <c r="J1989" s="13" t="s">
        <v>585</v>
      </c>
    </row>
    <row r="1990" spans="1:10" x14ac:dyDescent="0.2">
      <c r="A1990" s="54" t="str">
        <f>'BoR4 Rollup'!B1990</f>
        <v xml:space="preserve"> Other Charges</v>
      </c>
      <c r="B1990" s="245">
        <v>0</v>
      </c>
      <c r="C1990" s="245">
        <v>0</v>
      </c>
      <c r="D1990" s="245">
        <v>0</v>
      </c>
      <c r="E1990" s="294">
        <f t="shared" si="195"/>
        <v>0</v>
      </c>
      <c r="F1990" s="73"/>
      <c r="G1990" s="3" t="s">
        <v>356</v>
      </c>
      <c r="H1990" s="13" t="str">
        <f t="shared" si="194"/>
        <v>160002</v>
      </c>
      <c r="I1990" s="13" t="s">
        <v>479</v>
      </c>
      <c r="J1990" s="13" t="s">
        <v>586</v>
      </c>
    </row>
    <row r="1991" spans="1:10" x14ac:dyDescent="0.2">
      <c r="A1991" s="54" t="str">
        <f>'BoR4 Rollup'!B1991</f>
        <v xml:space="preserve"> Debt Services</v>
      </c>
      <c r="B1991" s="245">
        <v>0</v>
      </c>
      <c r="C1991" s="245">
        <v>0</v>
      </c>
      <c r="D1991" s="245">
        <v>0</v>
      </c>
      <c r="E1991" s="294">
        <f t="shared" si="195"/>
        <v>0</v>
      </c>
      <c r="F1991" s="73"/>
      <c r="G1991" s="3" t="s">
        <v>356</v>
      </c>
      <c r="H1991" s="13" t="str">
        <f t="shared" si="194"/>
        <v>160002</v>
      </c>
      <c r="I1991" s="13" t="s">
        <v>479</v>
      </c>
    </row>
    <row r="1992" spans="1:10" x14ac:dyDescent="0.2">
      <c r="A1992" s="54" t="str">
        <f>'BoR4 Rollup'!B1992</f>
        <v xml:space="preserve"> Interagency Transfers</v>
      </c>
      <c r="B1992" s="245">
        <v>0</v>
      </c>
      <c r="C1992" s="245">
        <v>0</v>
      </c>
      <c r="D1992" s="245">
        <v>0</v>
      </c>
      <c r="E1992" s="294">
        <f t="shared" si="195"/>
        <v>0</v>
      </c>
      <c r="F1992" s="73"/>
      <c r="G1992" s="3" t="s">
        <v>356</v>
      </c>
      <c r="H1992" s="13" t="str">
        <f t="shared" si="194"/>
        <v>160002</v>
      </c>
      <c r="I1992" s="13" t="s">
        <v>479</v>
      </c>
      <c r="J1992" s="13" t="s">
        <v>587</v>
      </c>
    </row>
    <row r="1993" spans="1:10" ht="15.75" x14ac:dyDescent="0.25">
      <c r="A1993" s="55" t="str">
        <f>'BoR4 Rollup'!B1993</f>
        <v>Total Other Charges</v>
      </c>
      <c r="B1993" s="281">
        <f>B1992+B1991+B1990+B1989</f>
        <v>8361</v>
      </c>
      <c r="C1993" s="281">
        <f>C1992+C1991+C1990+C1989</f>
        <v>8361</v>
      </c>
      <c r="D1993" s="281">
        <f>D1992+D1991+D1990+D1989</f>
        <v>10044</v>
      </c>
      <c r="E1993" s="296">
        <f t="shared" si="195"/>
        <v>1683</v>
      </c>
      <c r="F1993" s="77"/>
      <c r="G1993" s="3" t="s">
        <v>355</v>
      </c>
      <c r="H1993" s="13" t="str">
        <f t="shared" si="194"/>
        <v>160002</v>
      </c>
      <c r="I1993" s="13" t="s">
        <v>479</v>
      </c>
    </row>
    <row r="1994" spans="1:10" x14ac:dyDescent="0.2">
      <c r="A1994" s="54" t="str">
        <f>'BoR4 Rollup'!B1994</f>
        <v xml:space="preserve"> General Acquisitions</v>
      </c>
      <c r="B1994" s="245">
        <v>0</v>
      </c>
      <c r="C1994" s="245">
        <v>0</v>
      </c>
      <c r="D1994" s="245">
        <v>0</v>
      </c>
      <c r="E1994" s="294">
        <f t="shared" si="195"/>
        <v>0</v>
      </c>
      <c r="F1994" s="73"/>
      <c r="G1994" s="3" t="s">
        <v>356</v>
      </c>
      <c r="H1994" s="13" t="str">
        <f t="shared" si="194"/>
        <v>160002</v>
      </c>
      <c r="I1994" s="13" t="s">
        <v>479</v>
      </c>
      <c r="J1994" s="13" t="s">
        <v>588</v>
      </c>
    </row>
    <row r="1995" spans="1:10" x14ac:dyDescent="0.2">
      <c r="A1995" s="54" t="str">
        <f>'BoR4 Rollup'!B1995</f>
        <v xml:space="preserve"> Library Acquisitions</v>
      </c>
      <c r="B1995" s="245">
        <v>0</v>
      </c>
      <c r="C1995" s="245">
        <v>0</v>
      </c>
      <c r="D1995" s="245">
        <v>0</v>
      </c>
      <c r="E1995" s="294">
        <f t="shared" si="195"/>
        <v>0</v>
      </c>
      <c r="F1995" s="73"/>
      <c r="G1995" s="3" t="s">
        <v>356</v>
      </c>
      <c r="H1995" s="13" t="str">
        <f t="shared" si="194"/>
        <v>160002</v>
      </c>
      <c r="I1995" s="13" t="s">
        <v>479</v>
      </c>
      <c r="J1995" s="13" t="s">
        <v>588</v>
      </c>
    </row>
    <row r="1996" spans="1:10" x14ac:dyDescent="0.2">
      <c r="A1996" s="54" t="str">
        <f>'BoR4 Rollup'!B1996</f>
        <v xml:space="preserve"> Major Repairs</v>
      </c>
      <c r="B1996" s="245">
        <v>0</v>
      </c>
      <c r="C1996" s="245">
        <v>0</v>
      </c>
      <c r="D1996" s="245">
        <v>0</v>
      </c>
      <c r="E1996" s="294">
        <f t="shared" si="195"/>
        <v>0</v>
      </c>
      <c r="F1996" s="73"/>
      <c r="G1996" s="3" t="s">
        <v>356</v>
      </c>
      <c r="H1996" s="13" t="str">
        <f t="shared" si="194"/>
        <v>160002</v>
      </c>
      <c r="I1996" s="13" t="s">
        <v>479</v>
      </c>
    </row>
    <row r="1997" spans="1:10" ht="15.75" x14ac:dyDescent="0.25">
      <c r="A1997" s="55" t="str">
        <f>'BoR4 Rollup'!B1997</f>
        <v>Total Acquisitions and Major Repairs</v>
      </c>
      <c r="B1997" s="281">
        <f>B1996+B1995+B1994</f>
        <v>0</v>
      </c>
      <c r="C1997" s="281">
        <f>C1996+C1995+C1994</f>
        <v>0</v>
      </c>
      <c r="D1997" s="281">
        <f>D1996+D1995+D1994</f>
        <v>0</v>
      </c>
      <c r="E1997" s="296">
        <f t="shared" si="195"/>
        <v>0</v>
      </c>
      <c r="F1997" s="77"/>
      <c r="G1997" s="3" t="s">
        <v>355</v>
      </c>
      <c r="H1997" s="13" t="str">
        <f t="shared" si="194"/>
        <v>160002</v>
      </c>
      <c r="I1997" s="13" t="s">
        <v>479</v>
      </c>
    </row>
    <row r="1998" spans="1:10" ht="15.75" x14ac:dyDescent="0.25">
      <c r="A1998" s="55" t="str">
        <f>'BoR4 Rollup'!B1998</f>
        <v>Function Total</v>
      </c>
      <c r="B1998" s="264">
        <f>B1997+B1993+B1988+B1984</f>
        <v>8361</v>
      </c>
      <c r="C1998" s="264">
        <f>C1997+C1993+C1988+C1984</f>
        <v>8361</v>
      </c>
      <c r="D1998" s="264">
        <f>D1997+D1993+D1988+D1984</f>
        <v>10044</v>
      </c>
      <c r="E1998" s="297">
        <f t="shared" si="195"/>
        <v>1683</v>
      </c>
      <c r="F1998" s="76"/>
      <c r="G1998" s="3" t="s">
        <v>355</v>
      </c>
      <c r="H1998" s="13" t="str">
        <f t="shared" si="194"/>
        <v>160002</v>
      </c>
      <c r="I1998" s="13" t="s">
        <v>479</v>
      </c>
    </row>
    <row r="1999" spans="1:10" ht="15.75" x14ac:dyDescent="0.25">
      <c r="A1999" s="254" t="str">
        <f>'BoR4 Rollup'!B1999</f>
        <v>Function:  Instruction</v>
      </c>
      <c r="B1999" s="255"/>
      <c r="C1999" s="256"/>
      <c r="D1999" s="256"/>
      <c r="E1999" s="257"/>
      <c r="F1999" s="72"/>
      <c r="G1999" s="3" t="s">
        <v>357</v>
      </c>
      <c r="H1999" s="13" t="str">
        <f t="shared" ref="H1999:H2019" si="196">RIGHT($A$2001,6)</f>
        <v>160006</v>
      </c>
      <c r="I1999" s="13" t="s">
        <v>480</v>
      </c>
    </row>
    <row r="2000" spans="1:10" ht="15.75" x14ac:dyDescent="0.25">
      <c r="A2000" s="106" t="str">
        <f>'BoR4 Rollup'!B2000</f>
        <v>Orgn:  Personal and Misc - Upholstery Tech</v>
      </c>
      <c r="B2000" s="258" t="str">
        <f>+'BoR4 Rollup'!C2000</f>
        <v>Actual</v>
      </c>
      <c r="C2000" s="258" t="str">
        <f>+'BoR4 Rollup'!D2000</f>
        <v>Budgeted</v>
      </c>
      <c r="D2000" s="258" t="str">
        <f>+'BoR4 Rollup'!E2000</f>
        <v>Budgeted</v>
      </c>
      <c r="E2000" s="259" t="str">
        <f>E5</f>
        <v>2024-2025 +/-</v>
      </c>
      <c r="F2000" s="78"/>
      <c r="G2000" s="3" t="s">
        <v>357</v>
      </c>
      <c r="H2000" s="13" t="str">
        <f t="shared" si="196"/>
        <v>160006</v>
      </c>
      <c r="I2000" s="13" t="s">
        <v>480</v>
      </c>
    </row>
    <row r="2001" spans="1:10" ht="15.75" x14ac:dyDescent="0.25">
      <c r="A2001" s="248" t="str">
        <f>'BoR4 Rollup'!B2001</f>
        <v>Organization ID:  160006</v>
      </c>
      <c r="B2001" s="249" t="str">
        <f>'BoR4 Rollup'!$C$6</f>
        <v>2024-2025</v>
      </c>
      <c r="C2001" s="110" t="str">
        <f>'BoR4 Rollup'!$D$6</f>
        <v>2024-2025</v>
      </c>
      <c r="D2001" s="249" t="str">
        <f>'BoR4 Rollup'!$E$6</f>
        <v>2025-2026</v>
      </c>
      <c r="E2001" s="250" t="str">
        <f>'BoR4 Rollup'!$F$6</f>
        <v>2025-2026</v>
      </c>
      <c r="F2001" s="78"/>
      <c r="G2001" s="3" t="s">
        <v>357</v>
      </c>
      <c r="H2001" s="13" t="str">
        <f t="shared" si="196"/>
        <v>160006</v>
      </c>
      <c r="I2001" s="13" t="s">
        <v>480</v>
      </c>
    </row>
    <row r="2002" spans="1:10" x14ac:dyDescent="0.2">
      <c r="A2002" s="54" t="str">
        <f>'BoR4 Rollup'!B2002</f>
        <v xml:space="preserve">  Salaries</v>
      </c>
      <c r="B2002" s="245">
        <v>0</v>
      </c>
      <c r="C2002" s="245">
        <v>0</v>
      </c>
      <c r="D2002" s="245">
        <v>0</v>
      </c>
      <c r="E2002" s="294">
        <f t="shared" ref="E2002:E2019" si="197">+D2002-C2002</f>
        <v>0</v>
      </c>
      <c r="F2002" s="73"/>
      <c r="G2002" s="3" t="s">
        <v>357</v>
      </c>
      <c r="H2002" s="13" t="str">
        <f t="shared" si="196"/>
        <v>160006</v>
      </c>
      <c r="I2002" s="13" t="s">
        <v>480</v>
      </c>
      <c r="J2002" s="13" t="s">
        <v>580</v>
      </c>
    </row>
    <row r="2003" spans="1:10" x14ac:dyDescent="0.2">
      <c r="A2003" s="54" t="str">
        <f>'BoR4 Rollup'!B2003</f>
        <v xml:space="preserve">  Other Compensation</v>
      </c>
      <c r="B2003" s="245">
        <v>0</v>
      </c>
      <c r="C2003" s="245">
        <v>0</v>
      </c>
      <c r="D2003" s="245">
        <v>0</v>
      </c>
      <c r="E2003" s="294">
        <f t="shared" si="197"/>
        <v>0</v>
      </c>
      <c r="F2003" s="73"/>
      <c r="G2003" s="3" t="s">
        <v>357</v>
      </c>
      <c r="H2003" s="13" t="str">
        <f t="shared" si="196"/>
        <v>160006</v>
      </c>
      <c r="I2003" s="13" t="s">
        <v>480</v>
      </c>
    </row>
    <row r="2004" spans="1:10" x14ac:dyDescent="0.2">
      <c r="A2004" s="54" t="str">
        <f>'BoR4 Rollup'!B2004</f>
        <v xml:space="preserve">  Related Benefits</v>
      </c>
      <c r="B2004" s="245">
        <v>0</v>
      </c>
      <c r="C2004" s="245">
        <v>0</v>
      </c>
      <c r="D2004" s="245">
        <v>0</v>
      </c>
      <c r="E2004" s="294">
        <f t="shared" si="197"/>
        <v>0</v>
      </c>
      <c r="F2004" s="73"/>
      <c r="G2004" s="3" t="s">
        <v>357</v>
      </c>
      <c r="H2004" s="13" t="str">
        <f t="shared" si="196"/>
        <v>160006</v>
      </c>
      <c r="I2004" s="13" t="s">
        <v>480</v>
      </c>
      <c r="J2004" s="13" t="s">
        <v>581</v>
      </c>
    </row>
    <row r="2005" spans="1:10" ht="15.75" x14ac:dyDescent="0.25">
      <c r="A2005" s="55" t="str">
        <f>'BoR4 Rollup'!B2005</f>
        <v>Total Personal Services</v>
      </c>
      <c r="B2005" s="264">
        <f>B2004+B2003+B2002</f>
        <v>0</v>
      </c>
      <c r="C2005" s="264">
        <f>C2004+C2003+C2002</f>
        <v>0</v>
      </c>
      <c r="D2005" s="264">
        <f>D2004+D2003+D2002</f>
        <v>0</v>
      </c>
      <c r="E2005" s="295">
        <f t="shared" si="197"/>
        <v>0</v>
      </c>
      <c r="F2005" s="76"/>
      <c r="G2005" s="3" t="s">
        <v>357</v>
      </c>
      <c r="H2005" s="13" t="str">
        <f t="shared" si="196"/>
        <v>160006</v>
      </c>
      <c r="I2005" s="13" t="s">
        <v>480</v>
      </c>
    </row>
    <row r="2006" spans="1:10" x14ac:dyDescent="0.2">
      <c r="A2006" s="54" t="str">
        <f>'BoR4 Rollup'!B2006</f>
        <v xml:space="preserve"> Travel</v>
      </c>
      <c r="B2006" s="245">
        <v>0</v>
      </c>
      <c r="C2006" s="245">
        <v>0</v>
      </c>
      <c r="D2006" s="245">
        <v>0</v>
      </c>
      <c r="E2006" s="294">
        <f t="shared" si="197"/>
        <v>0</v>
      </c>
      <c r="F2006" s="73"/>
      <c r="G2006" s="3" t="s">
        <v>357</v>
      </c>
      <c r="H2006" s="13" t="str">
        <f t="shared" si="196"/>
        <v>160006</v>
      </c>
      <c r="I2006" s="13" t="s">
        <v>480</v>
      </c>
      <c r="J2006" s="13" t="s">
        <v>582</v>
      </c>
    </row>
    <row r="2007" spans="1:10" x14ac:dyDescent="0.2">
      <c r="A2007" s="54" t="str">
        <f>'BoR4 Rollup'!B2007</f>
        <v xml:space="preserve"> Operating Services</v>
      </c>
      <c r="B2007" s="245">
        <v>0</v>
      </c>
      <c r="C2007" s="245">
        <v>0</v>
      </c>
      <c r="D2007" s="245">
        <v>0</v>
      </c>
      <c r="E2007" s="294">
        <f t="shared" si="197"/>
        <v>0</v>
      </c>
      <c r="F2007" s="73"/>
      <c r="G2007" s="3" t="s">
        <v>357</v>
      </c>
      <c r="H2007" s="13" t="str">
        <f t="shared" si="196"/>
        <v>160006</v>
      </c>
      <c r="I2007" s="13" t="s">
        <v>480</v>
      </c>
      <c r="J2007" s="13" t="s">
        <v>583</v>
      </c>
    </row>
    <row r="2008" spans="1:10" x14ac:dyDescent="0.2">
      <c r="A2008" s="54" t="str">
        <f>'BoR4 Rollup'!B2008</f>
        <v xml:space="preserve"> Supplies</v>
      </c>
      <c r="B2008" s="245">
        <v>0</v>
      </c>
      <c r="C2008" s="245">
        <v>0</v>
      </c>
      <c r="D2008" s="245">
        <v>0</v>
      </c>
      <c r="E2008" s="294">
        <f t="shared" si="197"/>
        <v>0</v>
      </c>
      <c r="F2008" s="73"/>
      <c r="G2008" s="3" t="s">
        <v>357</v>
      </c>
      <c r="H2008" s="13" t="str">
        <f t="shared" si="196"/>
        <v>160006</v>
      </c>
      <c r="I2008" s="13" t="s">
        <v>480</v>
      </c>
      <c r="J2008" s="13" t="s">
        <v>584</v>
      </c>
    </row>
    <row r="2009" spans="1:10" ht="15.75" x14ac:dyDescent="0.25">
      <c r="A2009" s="55" t="str">
        <f>'BoR4 Rollup'!B2009</f>
        <v>Total Operating Expenses</v>
      </c>
      <c r="B2009" s="281">
        <f>B2008+B2007+B2006</f>
        <v>0</v>
      </c>
      <c r="C2009" s="281">
        <f>C2008+C2007+C2006</f>
        <v>0</v>
      </c>
      <c r="D2009" s="281">
        <f>D2008+D2007+D2006</f>
        <v>0</v>
      </c>
      <c r="E2009" s="296">
        <f t="shared" si="197"/>
        <v>0</v>
      </c>
      <c r="F2009" s="77"/>
      <c r="G2009" s="3" t="s">
        <v>357</v>
      </c>
      <c r="H2009" s="13" t="str">
        <f t="shared" si="196"/>
        <v>160006</v>
      </c>
      <c r="I2009" s="13" t="s">
        <v>480</v>
      </c>
    </row>
    <row r="2010" spans="1:10" x14ac:dyDescent="0.2">
      <c r="A2010" s="54" t="str">
        <f>'BoR4 Rollup'!B2010</f>
        <v xml:space="preserve"> Professional Services</v>
      </c>
      <c r="B2010" s="245">
        <v>0</v>
      </c>
      <c r="C2010" s="245">
        <v>0</v>
      </c>
      <c r="D2010" s="245">
        <v>0</v>
      </c>
      <c r="E2010" s="294">
        <f t="shared" si="197"/>
        <v>0</v>
      </c>
      <c r="F2010" s="73"/>
      <c r="G2010" s="3" t="s">
        <v>357</v>
      </c>
      <c r="H2010" s="13" t="str">
        <f t="shared" si="196"/>
        <v>160006</v>
      </c>
      <c r="I2010" s="13" t="s">
        <v>480</v>
      </c>
      <c r="J2010" s="13" t="s">
        <v>585</v>
      </c>
    </row>
    <row r="2011" spans="1:10" x14ac:dyDescent="0.2">
      <c r="A2011" s="54" t="str">
        <f>'BoR4 Rollup'!B2011</f>
        <v xml:space="preserve"> Other Charges</v>
      </c>
      <c r="B2011" s="245">
        <v>0</v>
      </c>
      <c r="C2011" s="245">
        <v>0</v>
      </c>
      <c r="D2011" s="245">
        <v>0</v>
      </c>
      <c r="E2011" s="294">
        <f t="shared" si="197"/>
        <v>0</v>
      </c>
      <c r="F2011" s="73"/>
      <c r="G2011" s="3" t="s">
        <v>357</v>
      </c>
      <c r="H2011" s="13" t="str">
        <f t="shared" si="196"/>
        <v>160006</v>
      </c>
      <c r="I2011" s="13" t="s">
        <v>480</v>
      </c>
      <c r="J2011" s="13" t="s">
        <v>586</v>
      </c>
    </row>
    <row r="2012" spans="1:10" x14ac:dyDescent="0.2">
      <c r="A2012" s="54" t="str">
        <f>'BoR4 Rollup'!B2012</f>
        <v xml:space="preserve"> Debt Services</v>
      </c>
      <c r="B2012" s="245">
        <v>0</v>
      </c>
      <c r="C2012" s="245">
        <v>0</v>
      </c>
      <c r="D2012" s="245">
        <v>0</v>
      </c>
      <c r="E2012" s="294">
        <f t="shared" si="197"/>
        <v>0</v>
      </c>
      <c r="F2012" s="73"/>
      <c r="G2012" s="3" t="s">
        <v>357</v>
      </c>
      <c r="H2012" s="13" t="str">
        <f t="shared" si="196"/>
        <v>160006</v>
      </c>
      <c r="I2012" s="13" t="s">
        <v>480</v>
      </c>
    </row>
    <row r="2013" spans="1:10" x14ac:dyDescent="0.2">
      <c r="A2013" s="54" t="str">
        <f>'BoR4 Rollup'!B2013</f>
        <v xml:space="preserve"> Interagency Transfers</v>
      </c>
      <c r="B2013" s="245">
        <v>0</v>
      </c>
      <c r="C2013" s="245">
        <v>0</v>
      </c>
      <c r="D2013" s="245">
        <v>0</v>
      </c>
      <c r="E2013" s="294">
        <f t="shared" si="197"/>
        <v>0</v>
      </c>
      <c r="F2013" s="73"/>
      <c r="G2013" s="3" t="s">
        <v>357</v>
      </c>
      <c r="H2013" s="13" t="str">
        <f t="shared" si="196"/>
        <v>160006</v>
      </c>
      <c r="I2013" s="13" t="s">
        <v>480</v>
      </c>
      <c r="J2013" s="13" t="s">
        <v>587</v>
      </c>
    </row>
    <row r="2014" spans="1:10" ht="15.75" x14ac:dyDescent="0.25">
      <c r="A2014" s="55" t="str">
        <f>'BoR4 Rollup'!B2014</f>
        <v>Total Other Charges</v>
      </c>
      <c r="B2014" s="281">
        <f>B2013+B2012+B2011+B2010</f>
        <v>0</v>
      </c>
      <c r="C2014" s="281">
        <f>C2013+C2012+C2011+C2010</f>
        <v>0</v>
      </c>
      <c r="D2014" s="281">
        <f>D2013+D2012+D2011+D2010</f>
        <v>0</v>
      </c>
      <c r="E2014" s="296">
        <f t="shared" si="197"/>
        <v>0</v>
      </c>
      <c r="F2014" s="77"/>
      <c r="G2014" s="3" t="s">
        <v>357</v>
      </c>
      <c r="H2014" s="13" t="str">
        <f t="shared" si="196"/>
        <v>160006</v>
      </c>
      <c r="I2014" s="13" t="s">
        <v>480</v>
      </c>
    </row>
    <row r="2015" spans="1:10" x14ac:dyDescent="0.2">
      <c r="A2015" s="54" t="str">
        <f>'BoR4 Rollup'!B2015</f>
        <v xml:space="preserve"> General Acquisitions</v>
      </c>
      <c r="B2015" s="245">
        <v>0</v>
      </c>
      <c r="C2015" s="245">
        <v>0</v>
      </c>
      <c r="D2015" s="245">
        <v>0</v>
      </c>
      <c r="E2015" s="294">
        <f t="shared" si="197"/>
        <v>0</v>
      </c>
      <c r="F2015" s="73"/>
      <c r="G2015" s="3" t="s">
        <v>357</v>
      </c>
      <c r="H2015" s="13" t="str">
        <f t="shared" si="196"/>
        <v>160006</v>
      </c>
      <c r="I2015" s="13" t="s">
        <v>480</v>
      </c>
      <c r="J2015" s="13" t="s">
        <v>588</v>
      </c>
    </row>
    <row r="2016" spans="1:10" x14ac:dyDescent="0.2">
      <c r="A2016" s="54" t="str">
        <f>'BoR4 Rollup'!B2016</f>
        <v xml:space="preserve"> Library Acquisitions</v>
      </c>
      <c r="B2016" s="245">
        <v>0</v>
      </c>
      <c r="C2016" s="245">
        <v>0</v>
      </c>
      <c r="D2016" s="245">
        <v>0</v>
      </c>
      <c r="E2016" s="294">
        <f t="shared" si="197"/>
        <v>0</v>
      </c>
      <c r="F2016" s="73"/>
      <c r="G2016" s="3" t="s">
        <v>357</v>
      </c>
      <c r="H2016" s="13" t="str">
        <f t="shared" si="196"/>
        <v>160006</v>
      </c>
      <c r="I2016" s="13" t="s">
        <v>480</v>
      </c>
      <c r="J2016" s="13" t="s">
        <v>588</v>
      </c>
    </row>
    <row r="2017" spans="1:10" x14ac:dyDescent="0.2">
      <c r="A2017" s="54" t="str">
        <f>'BoR4 Rollup'!B2017</f>
        <v xml:space="preserve"> Major Repairs</v>
      </c>
      <c r="B2017" s="245">
        <v>0</v>
      </c>
      <c r="C2017" s="245">
        <v>0</v>
      </c>
      <c r="D2017" s="245">
        <v>0</v>
      </c>
      <c r="E2017" s="294">
        <f t="shared" si="197"/>
        <v>0</v>
      </c>
      <c r="F2017" s="73"/>
      <c r="G2017" s="3" t="s">
        <v>357</v>
      </c>
      <c r="H2017" s="13" t="str">
        <f t="shared" si="196"/>
        <v>160006</v>
      </c>
      <c r="I2017" s="13" t="s">
        <v>480</v>
      </c>
    </row>
    <row r="2018" spans="1:10" ht="15.75" x14ac:dyDescent="0.25">
      <c r="A2018" s="55" t="str">
        <f>'BoR4 Rollup'!B2018</f>
        <v>Total Acquisitions and Major Repairs</v>
      </c>
      <c r="B2018" s="281">
        <f>B2017+B2016+B2015</f>
        <v>0</v>
      </c>
      <c r="C2018" s="281">
        <f>C2017+C2016+C2015</f>
        <v>0</v>
      </c>
      <c r="D2018" s="281">
        <f>D2017+D2016+D2015</f>
        <v>0</v>
      </c>
      <c r="E2018" s="296">
        <f t="shared" si="197"/>
        <v>0</v>
      </c>
      <c r="F2018" s="77"/>
      <c r="G2018" s="3" t="s">
        <v>357</v>
      </c>
      <c r="H2018" s="13" t="str">
        <f t="shared" si="196"/>
        <v>160006</v>
      </c>
      <c r="I2018" s="13" t="s">
        <v>480</v>
      </c>
    </row>
    <row r="2019" spans="1:10" ht="15.75" x14ac:dyDescent="0.25">
      <c r="A2019" s="55" t="str">
        <f>'BoR4 Rollup'!B2019</f>
        <v>Function Total</v>
      </c>
      <c r="B2019" s="264">
        <f>B2018+B2014+B2009+B2005</f>
        <v>0</v>
      </c>
      <c r="C2019" s="264">
        <f>C2018+C2014+C2009+C2005</f>
        <v>0</v>
      </c>
      <c r="D2019" s="264">
        <f>D2018+D2014+D2009+D2005</f>
        <v>0</v>
      </c>
      <c r="E2019" s="297">
        <f t="shared" si="197"/>
        <v>0</v>
      </c>
      <c r="F2019" s="76"/>
      <c r="G2019" s="3" t="s">
        <v>357</v>
      </c>
      <c r="H2019" s="13" t="str">
        <f t="shared" si="196"/>
        <v>160006</v>
      </c>
      <c r="I2019" s="13" t="s">
        <v>480</v>
      </c>
    </row>
    <row r="2020" spans="1:10" ht="15.75" x14ac:dyDescent="0.25">
      <c r="A2020" s="254" t="str">
        <f>'BoR4 Rollup'!B2020</f>
        <v>Function:  Instruction</v>
      </c>
      <c r="B2020" s="255"/>
      <c r="C2020" s="256"/>
      <c r="D2020" s="256"/>
      <c r="E2020" s="257"/>
      <c r="F2020" s="72"/>
      <c r="G2020" s="3" t="s">
        <v>357</v>
      </c>
      <c r="H2020" s="13" t="str">
        <f t="shared" ref="H2020:H2040" si="198">RIGHT($A$2022,6)</f>
        <v>160007</v>
      </c>
      <c r="I2020" s="13" t="s">
        <v>481</v>
      </c>
    </row>
    <row r="2021" spans="1:10" ht="15.75" x14ac:dyDescent="0.25">
      <c r="A2021" s="106" t="str">
        <f>'BoR4 Rollup'!B2021</f>
        <v>Orgn:  Personal and Misc - Barber/Styling</v>
      </c>
      <c r="B2021" s="258" t="str">
        <f>+'BoR4 Rollup'!C2021</f>
        <v>Actual</v>
      </c>
      <c r="C2021" s="258" t="str">
        <f>+'BoR4 Rollup'!D2021</f>
        <v>Budgeted</v>
      </c>
      <c r="D2021" s="258" t="str">
        <f>+'BoR4 Rollup'!E2021</f>
        <v>Budgeted</v>
      </c>
      <c r="E2021" s="259" t="str">
        <f>E5</f>
        <v>2024-2025 +/-</v>
      </c>
      <c r="F2021" s="74"/>
      <c r="G2021" s="3" t="s">
        <v>357</v>
      </c>
      <c r="H2021" s="13" t="str">
        <f t="shared" si="198"/>
        <v>160007</v>
      </c>
      <c r="I2021" s="13" t="s">
        <v>481</v>
      </c>
    </row>
    <row r="2022" spans="1:10" ht="15.75" x14ac:dyDescent="0.25">
      <c r="A2022" s="248" t="str">
        <f>'BoR4 Rollup'!B2022</f>
        <v>Organization ID:  160007</v>
      </c>
      <c r="B2022" s="249" t="str">
        <f>'BoR4 Rollup'!$C$6</f>
        <v>2024-2025</v>
      </c>
      <c r="C2022" s="110" t="str">
        <f>'BoR4 Rollup'!$D$6</f>
        <v>2024-2025</v>
      </c>
      <c r="D2022" s="249" t="str">
        <f>'BoR4 Rollup'!$E$6</f>
        <v>2025-2026</v>
      </c>
      <c r="E2022" s="250" t="str">
        <f>'BoR4 Rollup'!$F$6</f>
        <v>2025-2026</v>
      </c>
      <c r="F2022" s="74"/>
      <c r="G2022" s="3" t="s">
        <v>357</v>
      </c>
      <c r="H2022" s="13" t="str">
        <f t="shared" si="198"/>
        <v>160007</v>
      </c>
      <c r="I2022" s="13" t="s">
        <v>481</v>
      </c>
    </row>
    <row r="2023" spans="1:10" x14ac:dyDescent="0.2">
      <c r="A2023" s="54" t="str">
        <f>'BoR4 Rollup'!B2023</f>
        <v xml:space="preserve">  Salaries</v>
      </c>
      <c r="B2023" s="245">
        <v>0</v>
      </c>
      <c r="C2023" s="245">
        <v>0</v>
      </c>
      <c r="D2023" s="245">
        <v>0</v>
      </c>
      <c r="E2023" s="294">
        <f t="shared" ref="E2023:E2040" si="199">+D2023-C2023</f>
        <v>0</v>
      </c>
      <c r="F2023" s="73"/>
      <c r="G2023" s="3" t="s">
        <v>357</v>
      </c>
      <c r="H2023" s="13" t="str">
        <f t="shared" si="198"/>
        <v>160007</v>
      </c>
      <c r="I2023" s="13" t="s">
        <v>481</v>
      </c>
      <c r="J2023" s="13" t="s">
        <v>580</v>
      </c>
    </row>
    <row r="2024" spans="1:10" x14ac:dyDescent="0.2">
      <c r="A2024" s="54" t="str">
        <f>'BoR4 Rollup'!B2024</f>
        <v xml:space="preserve">  Other Compensation</v>
      </c>
      <c r="B2024" s="245">
        <v>0</v>
      </c>
      <c r="C2024" s="245">
        <v>0</v>
      </c>
      <c r="D2024" s="245">
        <v>0</v>
      </c>
      <c r="E2024" s="294">
        <f t="shared" si="199"/>
        <v>0</v>
      </c>
      <c r="F2024" s="73"/>
      <c r="G2024" s="3" t="s">
        <v>357</v>
      </c>
      <c r="H2024" s="13" t="str">
        <f t="shared" si="198"/>
        <v>160007</v>
      </c>
      <c r="I2024" s="13" t="s">
        <v>481</v>
      </c>
    </row>
    <row r="2025" spans="1:10" x14ac:dyDescent="0.2">
      <c r="A2025" s="54" t="str">
        <f>'BoR4 Rollup'!B2025</f>
        <v xml:space="preserve">  Related Benefits</v>
      </c>
      <c r="B2025" s="245">
        <v>0</v>
      </c>
      <c r="C2025" s="245">
        <v>0</v>
      </c>
      <c r="D2025" s="245">
        <v>0</v>
      </c>
      <c r="E2025" s="294">
        <f t="shared" si="199"/>
        <v>0</v>
      </c>
      <c r="F2025" s="73"/>
      <c r="G2025" s="3" t="s">
        <v>357</v>
      </c>
      <c r="H2025" s="13" t="str">
        <f t="shared" si="198"/>
        <v>160007</v>
      </c>
      <c r="I2025" s="13" t="s">
        <v>481</v>
      </c>
      <c r="J2025" s="13" t="s">
        <v>581</v>
      </c>
    </row>
    <row r="2026" spans="1:10" ht="15.75" x14ac:dyDescent="0.25">
      <c r="A2026" s="55" t="str">
        <f>'BoR4 Rollup'!B2026</f>
        <v>Total Personal Services</v>
      </c>
      <c r="B2026" s="264">
        <f>B2025+B2024+B2023</f>
        <v>0</v>
      </c>
      <c r="C2026" s="264">
        <f>C2025+C2024+C2023</f>
        <v>0</v>
      </c>
      <c r="D2026" s="264">
        <f>D2025+D2024+D2023</f>
        <v>0</v>
      </c>
      <c r="E2026" s="295">
        <f t="shared" si="199"/>
        <v>0</v>
      </c>
      <c r="F2026" s="79"/>
      <c r="G2026" s="3" t="s">
        <v>357</v>
      </c>
      <c r="H2026" s="13" t="str">
        <f t="shared" si="198"/>
        <v>160007</v>
      </c>
      <c r="I2026" s="13" t="s">
        <v>481</v>
      </c>
    </row>
    <row r="2027" spans="1:10" x14ac:dyDescent="0.2">
      <c r="A2027" s="54" t="str">
        <f>'BoR4 Rollup'!B2027</f>
        <v xml:space="preserve"> Travel</v>
      </c>
      <c r="B2027" s="245">
        <v>0</v>
      </c>
      <c r="C2027" s="245">
        <v>0</v>
      </c>
      <c r="D2027" s="245">
        <v>0</v>
      </c>
      <c r="E2027" s="294">
        <f t="shared" si="199"/>
        <v>0</v>
      </c>
      <c r="F2027" s="73"/>
      <c r="G2027" s="3" t="s">
        <v>357</v>
      </c>
      <c r="H2027" s="13" t="str">
        <f t="shared" si="198"/>
        <v>160007</v>
      </c>
      <c r="I2027" s="13" t="s">
        <v>481</v>
      </c>
      <c r="J2027" s="13" t="s">
        <v>582</v>
      </c>
    </row>
    <row r="2028" spans="1:10" x14ac:dyDescent="0.2">
      <c r="A2028" s="54" t="str">
        <f>'BoR4 Rollup'!B2028</f>
        <v xml:space="preserve"> Operating Services</v>
      </c>
      <c r="B2028" s="245">
        <v>0</v>
      </c>
      <c r="C2028" s="245">
        <v>0</v>
      </c>
      <c r="D2028" s="245">
        <v>0</v>
      </c>
      <c r="E2028" s="294">
        <f t="shared" si="199"/>
        <v>0</v>
      </c>
      <c r="F2028" s="73"/>
      <c r="G2028" s="3" t="s">
        <v>357</v>
      </c>
      <c r="H2028" s="13" t="str">
        <f t="shared" si="198"/>
        <v>160007</v>
      </c>
      <c r="I2028" s="13" t="s">
        <v>481</v>
      </c>
      <c r="J2028" s="13" t="s">
        <v>583</v>
      </c>
    </row>
    <row r="2029" spans="1:10" x14ac:dyDescent="0.2">
      <c r="A2029" s="54" t="str">
        <f>'BoR4 Rollup'!B2029</f>
        <v xml:space="preserve"> Supplies</v>
      </c>
      <c r="B2029" s="245">
        <v>0</v>
      </c>
      <c r="C2029" s="245">
        <v>0</v>
      </c>
      <c r="D2029" s="245">
        <v>0</v>
      </c>
      <c r="E2029" s="294">
        <f t="shared" si="199"/>
        <v>0</v>
      </c>
      <c r="F2029" s="73"/>
      <c r="G2029" s="3" t="s">
        <v>357</v>
      </c>
      <c r="H2029" s="13" t="str">
        <f t="shared" si="198"/>
        <v>160007</v>
      </c>
      <c r="I2029" s="13" t="s">
        <v>481</v>
      </c>
      <c r="J2029" s="13" t="s">
        <v>584</v>
      </c>
    </row>
    <row r="2030" spans="1:10" ht="15.75" x14ac:dyDescent="0.25">
      <c r="A2030" s="55" t="str">
        <f>'BoR4 Rollup'!B2030</f>
        <v>Total Operating Expenses</v>
      </c>
      <c r="B2030" s="281">
        <f>B2029+B2028+B2027</f>
        <v>0</v>
      </c>
      <c r="C2030" s="281">
        <f>C2029+C2028+C2027</f>
        <v>0</v>
      </c>
      <c r="D2030" s="281">
        <f>D2029+D2028+D2027</f>
        <v>0</v>
      </c>
      <c r="E2030" s="296">
        <f t="shared" si="199"/>
        <v>0</v>
      </c>
      <c r="F2030" s="80"/>
      <c r="G2030" s="3" t="s">
        <v>357</v>
      </c>
      <c r="H2030" s="13" t="str">
        <f t="shared" si="198"/>
        <v>160007</v>
      </c>
      <c r="I2030" s="13" t="s">
        <v>481</v>
      </c>
    </row>
    <row r="2031" spans="1:10" x14ac:dyDescent="0.2">
      <c r="A2031" s="54" t="str">
        <f>'BoR4 Rollup'!B2031</f>
        <v xml:space="preserve"> Professional Services</v>
      </c>
      <c r="B2031" s="245">
        <v>0</v>
      </c>
      <c r="C2031" s="245">
        <v>0</v>
      </c>
      <c r="D2031" s="245">
        <v>0</v>
      </c>
      <c r="E2031" s="294">
        <f t="shared" si="199"/>
        <v>0</v>
      </c>
      <c r="F2031" s="73"/>
      <c r="G2031" s="3" t="s">
        <v>357</v>
      </c>
      <c r="H2031" s="13" t="str">
        <f t="shared" si="198"/>
        <v>160007</v>
      </c>
      <c r="I2031" s="13" t="s">
        <v>481</v>
      </c>
      <c r="J2031" s="13" t="s">
        <v>585</v>
      </c>
    </row>
    <row r="2032" spans="1:10" x14ac:dyDescent="0.2">
      <c r="A2032" s="54" t="str">
        <f>'BoR4 Rollup'!B2032</f>
        <v xml:space="preserve"> Other Charges</v>
      </c>
      <c r="B2032" s="245">
        <v>0</v>
      </c>
      <c r="C2032" s="245">
        <v>0</v>
      </c>
      <c r="D2032" s="245">
        <v>0</v>
      </c>
      <c r="E2032" s="294">
        <f t="shared" si="199"/>
        <v>0</v>
      </c>
      <c r="F2032" s="73"/>
      <c r="G2032" s="3" t="s">
        <v>357</v>
      </c>
      <c r="H2032" s="13" t="str">
        <f t="shared" si="198"/>
        <v>160007</v>
      </c>
      <c r="I2032" s="13" t="s">
        <v>481</v>
      </c>
      <c r="J2032" s="13" t="s">
        <v>586</v>
      </c>
    </row>
    <row r="2033" spans="1:10" x14ac:dyDescent="0.2">
      <c r="A2033" s="54" t="str">
        <f>'BoR4 Rollup'!B2033</f>
        <v xml:space="preserve"> Debt Services</v>
      </c>
      <c r="B2033" s="245">
        <v>0</v>
      </c>
      <c r="C2033" s="245">
        <v>0</v>
      </c>
      <c r="D2033" s="245">
        <v>0</v>
      </c>
      <c r="E2033" s="294">
        <f t="shared" si="199"/>
        <v>0</v>
      </c>
      <c r="F2033" s="73"/>
      <c r="G2033" s="3" t="s">
        <v>357</v>
      </c>
      <c r="H2033" s="13" t="str">
        <f t="shared" si="198"/>
        <v>160007</v>
      </c>
      <c r="I2033" s="13" t="s">
        <v>481</v>
      </c>
    </row>
    <row r="2034" spans="1:10" x14ac:dyDescent="0.2">
      <c r="A2034" s="54" t="str">
        <f>'BoR4 Rollup'!B2034</f>
        <v xml:space="preserve"> Interagency Transfers</v>
      </c>
      <c r="B2034" s="245">
        <v>0</v>
      </c>
      <c r="C2034" s="245">
        <v>0</v>
      </c>
      <c r="D2034" s="245">
        <v>0</v>
      </c>
      <c r="E2034" s="294">
        <f t="shared" si="199"/>
        <v>0</v>
      </c>
      <c r="F2034" s="73"/>
      <c r="G2034" s="3" t="s">
        <v>357</v>
      </c>
      <c r="H2034" s="13" t="str">
        <f t="shared" si="198"/>
        <v>160007</v>
      </c>
      <c r="I2034" s="13" t="s">
        <v>481</v>
      </c>
      <c r="J2034" s="13" t="s">
        <v>587</v>
      </c>
    </row>
    <row r="2035" spans="1:10" ht="15.75" x14ac:dyDescent="0.25">
      <c r="A2035" s="55" t="str">
        <f>'BoR4 Rollup'!B2035</f>
        <v>Total Other Charges</v>
      </c>
      <c r="B2035" s="281">
        <f>B2034+B2033+B2032+B2031</f>
        <v>0</v>
      </c>
      <c r="C2035" s="281">
        <f>C2034+C2033+C2032+C2031</f>
        <v>0</v>
      </c>
      <c r="D2035" s="281">
        <f>D2034+D2033+D2032+D2031</f>
        <v>0</v>
      </c>
      <c r="E2035" s="296">
        <f t="shared" si="199"/>
        <v>0</v>
      </c>
      <c r="F2035" s="80"/>
      <c r="G2035" s="3" t="s">
        <v>357</v>
      </c>
      <c r="H2035" s="13" t="str">
        <f t="shared" si="198"/>
        <v>160007</v>
      </c>
      <c r="I2035" s="13" t="s">
        <v>481</v>
      </c>
    </row>
    <row r="2036" spans="1:10" x14ac:dyDescent="0.2">
      <c r="A2036" s="54" t="str">
        <f>'BoR4 Rollup'!B2036</f>
        <v xml:space="preserve"> General Acquisitions</v>
      </c>
      <c r="B2036" s="245">
        <v>0</v>
      </c>
      <c r="C2036" s="245">
        <v>0</v>
      </c>
      <c r="D2036" s="245">
        <v>0</v>
      </c>
      <c r="E2036" s="294">
        <f t="shared" si="199"/>
        <v>0</v>
      </c>
      <c r="F2036" s="73"/>
      <c r="G2036" s="3" t="s">
        <v>357</v>
      </c>
      <c r="H2036" s="13" t="str">
        <f t="shared" si="198"/>
        <v>160007</v>
      </c>
      <c r="I2036" s="13" t="s">
        <v>481</v>
      </c>
      <c r="J2036" s="13" t="s">
        <v>588</v>
      </c>
    </row>
    <row r="2037" spans="1:10" x14ac:dyDescent="0.2">
      <c r="A2037" s="54" t="str">
        <f>'BoR4 Rollup'!B2037</f>
        <v xml:space="preserve"> Library Acquisitions</v>
      </c>
      <c r="B2037" s="245">
        <v>0</v>
      </c>
      <c r="C2037" s="245">
        <v>0</v>
      </c>
      <c r="D2037" s="245">
        <v>0</v>
      </c>
      <c r="E2037" s="294">
        <f t="shared" si="199"/>
        <v>0</v>
      </c>
      <c r="F2037" s="73"/>
      <c r="G2037" s="3" t="s">
        <v>357</v>
      </c>
      <c r="H2037" s="13" t="str">
        <f t="shared" si="198"/>
        <v>160007</v>
      </c>
      <c r="I2037" s="13" t="s">
        <v>481</v>
      </c>
      <c r="J2037" s="13" t="s">
        <v>588</v>
      </c>
    </row>
    <row r="2038" spans="1:10" x14ac:dyDescent="0.2">
      <c r="A2038" s="54" t="str">
        <f>'BoR4 Rollup'!B2038</f>
        <v xml:space="preserve"> Major Repairs</v>
      </c>
      <c r="B2038" s="245">
        <v>0</v>
      </c>
      <c r="C2038" s="245">
        <v>0</v>
      </c>
      <c r="D2038" s="245">
        <v>0</v>
      </c>
      <c r="E2038" s="294">
        <f t="shared" si="199"/>
        <v>0</v>
      </c>
      <c r="F2038" s="73"/>
      <c r="G2038" s="3" t="s">
        <v>357</v>
      </c>
      <c r="H2038" s="13" t="str">
        <f t="shared" si="198"/>
        <v>160007</v>
      </c>
      <c r="I2038" s="13" t="s">
        <v>481</v>
      </c>
    </row>
    <row r="2039" spans="1:10" ht="15.75" x14ac:dyDescent="0.25">
      <c r="A2039" s="55" t="str">
        <f>'BoR4 Rollup'!B2039</f>
        <v>Total Acquisitions and Major Repairs</v>
      </c>
      <c r="B2039" s="281">
        <f>B2038+B2037+B2036</f>
        <v>0</v>
      </c>
      <c r="C2039" s="281">
        <f>C2038+C2037+C2036</f>
        <v>0</v>
      </c>
      <c r="D2039" s="281">
        <f>D2038+D2037+D2036</f>
        <v>0</v>
      </c>
      <c r="E2039" s="296">
        <f t="shared" si="199"/>
        <v>0</v>
      </c>
      <c r="F2039" s="80"/>
      <c r="G2039" s="3" t="s">
        <v>357</v>
      </c>
      <c r="H2039" s="13" t="str">
        <f t="shared" si="198"/>
        <v>160007</v>
      </c>
      <c r="I2039" s="13" t="s">
        <v>481</v>
      </c>
    </row>
    <row r="2040" spans="1:10" ht="15.75" x14ac:dyDescent="0.25">
      <c r="A2040" s="55" t="str">
        <f>'BoR4 Rollup'!B2040</f>
        <v>Function Total</v>
      </c>
      <c r="B2040" s="264">
        <f>B2039+B2035+B2030+B2026</f>
        <v>0</v>
      </c>
      <c r="C2040" s="264">
        <f>C2039+C2035+C2030+C2026</f>
        <v>0</v>
      </c>
      <c r="D2040" s="264">
        <f>D2039+D2035+D2030+D2026</f>
        <v>0</v>
      </c>
      <c r="E2040" s="297">
        <f t="shared" si="199"/>
        <v>0</v>
      </c>
      <c r="F2040" s="79"/>
      <c r="G2040" s="3" t="s">
        <v>357</v>
      </c>
      <c r="H2040" s="13" t="str">
        <f t="shared" si="198"/>
        <v>160007</v>
      </c>
      <c r="I2040" s="13" t="s">
        <v>481</v>
      </c>
    </row>
    <row r="2041" spans="1:10" ht="15.75" x14ac:dyDescent="0.25">
      <c r="A2041" s="254" t="str">
        <f>'BoR4 Rollup'!B2041</f>
        <v>Function:  Instruction</v>
      </c>
      <c r="B2041" s="255"/>
      <c r="C2041" s="256"/>
      <c r="D2041" s="256"/>
      <c r="E2041" s="257"/>
      <c r="F2041" s="72"/>
      <c r="G2041" s="3" t="s">
        <v>357</v>
      </c>
      <c r="H2041" s="13" t="str">
        <f t="shared" ref="H2041:H2061" si="200">RIGHT($A$2043,6)</f>
        <v>160008</v>
      </c>
      <c r="I2041" s="13" t="s">
        <v>482</v>
      </c>
    </row>
    <row r="2042" spans="1:10" ht="15.75" x14ac:dyDescent="0.25">
      <c r="A2042" s="106" t="str">
        <f>'BoR4 Rollup'!B2042</f>
        <v>Orgn:  Personal and Misc - Commercial Sewing</v>
      </c>
      <c r="B2042" s="258" t="str">
        <f>+'BoR4 Rollup'!C2042</f>
        <v>Actual</v>
      </c>
      <c r="C2042" s="258" t="str">
        <f>+'BoR4 Rollup'!D2042</f>
        <v>Budgeted</v>
      </c>
      <c r="D2042" s="258" t="str">
        <f>+'BoR4 Rollup'!E2042</f>
        <v>Budgeted</v>
      </c>
      <c r="E2042" s="259" t="str">
        <f>E5</f>
        <v>2024-2025 +/-</v>
      </c>
      <c r="F2042" s="78"/>
      <c r="G2042" s="3" t="s">
        <v>357</v>
      </c>
      <c r="H2042" s="13" t="str">
        <f t="shared" si="200"/>
        <v>160008</v>
      </c>
      <c r="I2042" s="13" t="s">
        <v>482</v>
      </c>
    </row>
    <row r="2043" spans="1:10" ht="15.75" x14ac:dyDescent="0.25">
      <c r="A2043" s="248" t="str">
        <f>'BoR4 Rollup'!B2043</f>
        <v>Organization ID:  160008</v>
      </c>
      <c r="B2043" s="249" t="str">
        <f>'BoR4 Rollup'!$C$6</f>
        <v>2024-2025</v>
      </c>
      <c r="C2043" s="110" t="str">
        <f>'BoR4 Rollup'!$D$6</f>
        <v>2024-2025</v>
      </c>
      <c r="D2043" s="249" t="str">
        <f>'BoR4 Rollup'!$E$6</f>
        <v>2025-2026</v>
      </c>
      <c r="E2043" s="250" t="str">
        <f>'BoR4 Rollup'!$F$6</f>
        <v>2025-2026</v>
      </c>
      <c r="F2043" s="78"/>
      <c r="G2043" s="3" t="s">
        <v>357</v>
      </c>
      <c r="H2043" s="13" t="str">
        <f t="shared" si="200"/>
        <v>160008</v>
      </c>
      <c r="I2043" s="13" t="s">
        <v>482</v>
      </c>
    </row>
    <row r="2044" spans="1:10" x14ac:dyDescent="0.2">
      <c r="A2044" s="54" t="str">
        <f>'BoR4 Rollup'!B2044</f>
        <v xml:space="preserve">  Salaries</v>
      </c>
      <c r="B2044" s="245">
        <v>0</v>
      </c>
      <c r="C2044" s="245">
        <v>0</v>
      </c>
      <c r="D2044" s="245">
        <v>0</v>
      </c>
      <c r="E2044" s="294">
        <f t="shared" ref="E2044:E2061" si="201">+D2044-C2044</f>
        <v>0</v>
      </c>
      <c r="F2044" s="73"/>
      <c r="G2044" s="3" t="s">
        <v>357</v>
      </c>
      <c r="H2044" s="13" t="str">
        <f t="shared" si="200"/>
        <v>160008</v>
      </c>
      <c r="I2044" s="13" t="s">
        <v>482</v>
      </c>
      <c r="J2044" s="13" t="s">
        <v>580</v>
      </c>
    </row>
    <row r="2045" spans="1:10" x14ac:dyDescent="0.2">
      <c r="A2045" s="54" t="str">
        <f>'BoR4 Rollup'!B2045</f>
        <v xml:space="preserve">  Other Compensation</v>
      </c>
      <c r="B2045" s="245">
        <v>0</v>
      </c>
      <c r="C2045" s="245">
        <v>0</v>
      </c>
      <c r="D2045" s="245">
        <v>0</v>
      </c>
      <c r="E2045" s="294">
        <f t="shared" si="201"/>
        <v>0</v>
      </c>
      <c r="F2045" s="73"/>
      <c r="G2045" s="3" t="s">
        <v>357</v>
      </c>
      <c r="H2045" s="13" t="str">
        <f t="shared" si="200"/>
        <v>160008</v>
      </c>
      <c r="I2045" s="13" t="s">
        <v>482</v>
      </c>
    </row>
    <row r="2046" spans="1:10" x14ac:dyDescent="0.2">
      <c r="A2046" s="54" t="str">
        <f>'BoR4 Rollup'!B2046</f>
        <v xml:space="preserve">  Related Benefits</v>
      </c>
      <c r="B2046" s="245">
        <v>0</v>
      </c>
      <c r="C2046" s="245">
        <v>0</v>
      </c>
      <c r="D2046" s="245">
        <v>0</v>
      </c>
      <c r="E2046" s="294">
        <f t="shared" si="201"/>
        <v>0</v>
      </c>
      <c r="F2046" s="73"/>
      <c r="G2046" s="3" t="s">
        <v>357</v>
      </c>
      <c r="H2046" s="13" t="str">
        <f t="shared" si="200"/>
        <v>160008</v>
      </c>
      <c r="I2046" s="13" t="s">
        <v>482</v>
      </c>
      <c r="J2046" s="13" t="s">
        <v>581</v>
      </c>
    </row>
    <row r="2047" spans="1:10" ht="15.75" x14ac:dyDescent="0.25">
      <c r="A2047" s="55" t="str">
        <f>'BoR4 Rollup'!B2047</f>
        <v>Total Personal Services</v>
      </c>
      <c r="B2047" s="264">
        <f>B2046+B2045+B2044</f>
        <v>0</v>
      </c>
      <c r="C2047" s="264">
        <f>C2046+C2045+C2044</f>
        <v>0</v>
      </c>
      <c r="D2047" s="264">
        <f>D2046+D2045+D2044</f>
        <v>0</v>
      </c>
      <c r="E2047" s="295">
        <f t="shared" si="201"/>
        <v>0</v>
      </c>
      <c r="F2047" s="76"/>
      <c r="G2047" s="3" t="s">
        <v>357</v>
      </c>
      <c r="H2047" s="13" t="str">
        <f t="shared" si="200"/>
        <v>160008</v>
      </c>
      <c r="I2047" s="13" t="s">
        <v>482</v>
      </c>
    </row>
    <row r="2048" spans="1:10" x14ac:dyDescent="0.2">
      <c r="A2048" s="54" t="str">
        <f>'BoR4 Rollup'!B2048</f>
        <v xml:space="preserve"> Travel</v>
      </c>
      <c r="B2048" s="245">
        <v>0</v>
      </c>
      <c r="C2048" s="245">
        <v>0</v>
      </c>
      <c r="D2048" s="245">
        <v>0</v>
      </c>
      <c r="E2048" s="294">
        <f t="shared" si="201"/>
        <v>0</v>
      </c>
      <c r="F2048" s="73"/>
      <c r="G2048" s="3" t="s">
        <v>357</v>
      </c>
      <c r="H2048" s="13" t="str">
        <f t="shared" si="200"/>
        <v>160008</v>
      </c>
      <c r="I2048" s="13" t="s">
        <v>482</v>
      </c>
      <c r="J2048" s="13" t="s">
        <v>582</v>
      </c>
    </row>
    <row r="2049" spans="1:10" x14ac:dyDescent="0.2">
      <c r="A2049" s="54" t="str">
        <f>'BoR4 Rollup'!B2049</f>
        <v xml:space="preserve"> Operating Services</v>
      </c>
      <c r="B2049" s="245">
        <v>0</v>
      </c>
      <c r="C2049" s="245">
        <v>0</v>
      </c>
      <c r="D2049" s="245">
        <v>0</v>
      </c>
      <c r="E2049" s="294">
        <f t="shared" si="201"/>
        <v>0</v>
      </c>
      <c r="F2049" s="73"/>
      <c r="G2049" s="3" t="s">
        <v>357</v>
      </c>
      <c r="H2049" s="13" t="str">
        <f t="shared" si="200"/>
        <v>160008</v>
      </c>
      <c r="I2049" s="13" t="s">
        <v>482</v>
      </c>
      <c r="J2049" s="13" t="s">
        <v>583</v>
      </c>
    </row>
    <row r="2050" spans="1:10" x14ac:dyDescent="0.2">
      <c r="A2050" s="54" t="str">
        <f>'BoR4 Rollup'!B2050</f>
        <v xml:space="preserve"> Supplies</v>
      </c>
      <c r="B2050" s="245">
        <v>0</v>
      </c>
      <c r="C2050" s="245">
        <v>0</v>
      </c>
      <c r="D2050" s="245">
        <v>0</v>
      </c>
      <c r="E2050" s="294">
        <f t="shared" si="201"/>
        <v>0</v>
      </c>
      <c r="F2050" s="73"/>
      <c r="G2050" s="3" t="s">
        <v>357</v>
      </c>
      <c r="H2050" s="13" t="str">
        <f t="shared" si="200"/>
        <v>160008</v>
      </c>
      <c r="I2050" s="13" t="s">
        <v>482</v>
      </c>
      <c r="J2050" s="13" t="s">
        <v>584</v>
      </c>
    </row>
    <row r="2051" spans="1:10" ht="15.75" x14ac:dyDescent="0.25">
      <c r="A2051" s="55" t="str">
        <f>'BoR4 Rollup'!B2051</f>
        <v>Total Operating Expenses</v>
      </c>
      <c r="B2051" s="281">
        <f>B2050+B2049+B2048</f>
        <v>0</v>
      </c>
      <c r="C2051" s="281">
        <f>C2050+C2049+C2048</f>
        <v>0</v>
      </c>
      <c r="D2051" s="281">
        <f>D2050+D2049+D2048</f>
        <v>0</v>
      </c>
      <c r="E2051" s="296">
        <f t="shared" si="201"/>
        <v>0</v>
      </c>
      <c r="F2051" s="77"/>
      <c r="G2051" s="3" t="s">
        <v>357</v>
      </c>
      <c r="H2051" s="13" t="str">
        <f t="shared" si="200"/>
        <v>160008</v>
      </c>
      <c r="I2051" s="13" t="s">
        <v>482</v>
      </c>
    </row>
    <row r="2052" spans="1:10" x14ac:dyDescent="0.2">
      <c r="A2052" s="54" t="str">
        <f>'BoR4 Rollup'!B2052</f>
        <v xml:space="preserve"> Professional Services</v>
      </c>
      <c r="B2052" s="245">
        <v>0</v>
      </c>
      <c r="C2052" s="245">
        <v>0</v>
      </c>
      <c r="D2052" s="245">
        <v>0</v>
      </c>
      <c r="E2052" s="294">
        <f t="shared" si="201"/>
        <v>0</v>
      </c>
      <c r="F2052" s="73"/>
      <c r="G2052" s="3" t="s">
        <v>357</v>
      </c>
      <c r="H2052" s="13" t="str">
        <f t="shared" si="200"/>
        <v>160008</v>
      </c>
      <c r="I2052" s="13" t="s">
        <v>482</v>
      </c>
      <c r="J2052" s="13" t="s">
        <v>585</v>
      </c>
    </row>
    <row r="2053" spans="1:10" x14ac:dyDescent="0.2">
      <c r="A2053" s="54" t="str">
        <f>'BoR4 Rollup'!B2053</f>
        <v xml:space="preserve"> Other Charges</v>
      </c>
      <c r="B2053" s="245">
        <v>0</v>
      </c>
      <c r="C2053" s="245">
        <v>0</v>
      </c>
      <c r="D2053" s="245">
        <v>0</v>
      </c>
      <c r="E2053" s="294">
        <f t="shared" si="201"/>
        <v>0</v>
      </c>
      <c r="F2053" s="73"/>
      <c r="G2053" s="3" t="s">
        <v>357</v>
      </c>
      <c r="H2053" s="13" t="str">
        <f t="shared" si="200"/>
        <v>160008</v>
      </c>
      <c r="I2053" s="13" t="s">
        <v>482</v>
      </c>
      <c r="J2053" s="13" t="s">
        <v>586</v>
      </c>
    </row>
    <row r="2054" spans="1:10" x14ac:dyDescent="0.2">
      <c r="A2054" s="54" t="str">
        <f>'BoR4 Rollup'!B2054</f>
        <v xml:space="preserve"> Debt Services</v>
      </c>
      <c r="B2054" s="245">
        <v>0</v>
      </c>
      <c r="C2054" s="245">
        <v>0</v>
      </c>
      <c r="D2054" s="245">
        <v>0</v>
      </c>
      <c r="E2054" s="294">
        <f t="shared" si="201"/>
        <v>0</v>
      </c>
      <c r="F2054" s="73"/>
      <c r="G2054" s="3" t="s">
        <v>357</v>
      </c>
      <c r="H2054" s="13" t="str">
        <f t="shared" si="200"/>
        <v>160008</v>
      </c>
      <c r="I2054" s="13" t="s">
        <v>482</v>
      </c>
    </row>
    <row r="2055" spans="1:10" x14ac:dyDescent="0.2">
      <c r="A2055" s="54" t="str">
        <f>'BoR4 Rollup'!B2055</f>
        <v xml:space="preserve"> Interagency Transfers</v>
      </c>
      <c r="B2055" s="245">
        <v>0</v>
      </c>
      <c r="C2055" s="245">
        <v>0</v>
      </c>
      <c r="D2055" s="245">
        <v>0</v>
      </c>
      <c r="E2055" s="294">
        <f t="shared" si="201"/>
        <v>0</v>
      </c>
      <c r="F2055" s="73"/>
      <c r="G2055" s="3" t="s">
        <v>357</v>
      </c>
      <c r="H2055" s="13" t="str">
        <f t="shared" si="200"/>
        <v>160008</v>
      </c>
      <c r="I2055" s="13" t="s">
        <v>482</v>
      </c>
      <c r="J2055" s="13" t="s">
        <v>587</v>
      </c>
    </row>
    <row r="2056" spans="1:10" ht="15.75" x14ac:dyDescent="0.25">
      <c r="A2056" s="55" t="str">
        <f>'BoR4 Rollup'!B2056</f>
        <v>Total Other Charges</v>
      </c>
      <c r="B2056" s="281">
        <f>B2055+B2054+B2053+B2052</f>
        <v>0</v>
      </c>
      <c r="C2056" s="281">
        <f>C2055+C2054+C2053+C2052</f>
        <v>0</v>
      </c>
      <c r="D2056" s="281">
        <f>D2055+D2054+D2053+D2052</f>
        <v>0</v>
      </c>
      <c r="E2056" s="296">
        <f t="shared" si="201"/>
        <v>0</v>
      </c>
      <c r="F2056" s="77"/>
      <c r="G2056" s="3" t="s">
        <v>357</v>
      </c>
      <c r="H2056" s="13" t="str">
        <f t="shared" si="200"/>
        <v>160008</v>
      </c>
      <c r="I2056" s="13" t="s">
        <v>482</v>
      </c>
    </row>
    <row r="2057" spans="1:10" x14ac:dyDescent="0.2">
      <c r="A2057" s="54" t="str">
        <f>'BoR4 Rollup'!B2057</f>
        <v xml:space="preserve"> General Acquisitions</v>
      </c>
      <c r="B2057" s="245">
        <v>0</v>
      </c>
      <c r="C2057" s="245">
        <v>0</v>
      </c>
      <c r="D2057" s="245">
        <v>0</v>
      </c>
      <c r="E2057" s="294">
        <f t="shared" si="201"/>
        <v>0</v>
      </c>
      <c r="F2057" s="73"/>
      <c r="G2057" s="3" t="s">
        <v>357</v>
      </c>
      <c r="H2057" s="13" t="str">
        <f t="shared" si="200"/>
        <v>160008</v>
      </c>
      <c r="I2057" s="13" t="s">
        <v>482</v>
      </c>
      <c r="J2057" s="13" t="s">
        <v>588</v>
      </c>
    </row>
    <row r="2058" spans="1:10" x14ac:dyDescent="0.2">
      <c r="A2058" s="54" t="str">
        <f>'BoR4 Rollup'!B2058</f>
        <v xml:space="preserve"> Library Acquisitions</v>
      </c>
      <c r="B2058" s="245">
        <v>0</v>
      </c>
      <c r="C2058" s="245">
        <v>0</v>
      </c>
      <c r="D2058" s="245">
        <v>0</v>
      </c>
      <c r="E2058" s="294">
        <f t="shared" si="201"/>
        <v>0</v>
      </c>
      <c r="F2058" s="73"/>
      <c r="G2058" s="3" t="s">
        <v>357</v>
      </c>
      <c r="H2058" s="13" t="str">
        <f t="shared" si="200"/>
        <v>160008</v>
      </c>
      <c r="I2058" s="13" t="s">
        <v>482</v>
      </c>
      <c r="J2058" s="13" t="s">
        <v>588</v>
      </c>
    </row>
    <row r="2059" spans="1:10" x14ac:dyDescent="0.2">
      <c r="A2059" s="54" t="str">
        <f>'BoR4 Rollup'!B2059</f>
        <v xml:space="preserve"> Major Repairs</v>
      </c>
      <c r="B2059" s="245">
        <v>0</v>
      </c>
      <c r="C2059" s="245">
        <v>0</v>
      </c>
      <c r="D2059" s="245">
        <v>0</v>
      </c>
      <c r="E2059" s="294">
        <f t="shared" si="201"/>
        <v>0</v>
      </c>
      <c r="F2059" s="73"/>
      <c r="G2059" s="3" t="s">
        <v>357</v>
      </c>
      <c r="H2059" s="13" t="str">
        <f t="shared" si="200"/>
        <v>160008</v>
      </c>
      <c r="I2059" s="13" t="s">
        <v>482</v>
      </c>
    </row>
    <row r="2060" spans="1:10" ht="15.75" x14ac:dyDescent="0.25">
      <c r="A2060" s="55" t="str">
        <f>'BoR4 Rollup'!B2060</f>
        <v>Total Acquisitions and Major Repairs</v>
      </c>
      <c r="B2060" s="281">
        <f>B2059+B2058+B2057</f>
        <v>0</v>
      </c>
      <c r="C2060" s="281">
        <f>C2059+C2058+C2057</f>
        <v>0</v>
      </c>
      <c r="D2060" s="281">
        <f>D2059+D2058+D2057</f>
        <v>0</v>
      </c>
      <c r="E2060" s="296">
        <f t="shared" si="201"/>
        <v>0</v>
      </c>
      <c r="F2060" s="77"/>
      <c r="G2060" s="3" t="s">
        <v>357</v>
      </c>
      <c r="H2060" s="13" t="str">
        <f t="shared" si="200"/>
        <v>160008</v>
      </c>
      <c r="I2060" s="13" t="s">
        <v>482</v>
      </c>
    </row>
    <row r="2061" spans="1:10" ht="15.75" x14ac:dyDescent="0.25">
      <c r="A2061" s="55" t="str">
        <f>'BoR4 Rollup'!B2061</f>
        <v>Function Total</v>
      </c>
      <c r="B2061" s="264">
        <f>B2060+B2056+B2051+B2047</f>
        <v>0</v>
      </c>
      <c r="C2061" s="264">
        <f>C2060+C2056+C2051+C2047</f>
        <v>0</v>
      </c>
      <c r="D2061" s="264">
        <f>D2060+D2056+D2051+D2047</f>
        <v>0</v>
      </c>
      <c r="E2061" s="297">
        <f t="shared" si="201"/>
        <v>0</v>
      </c>
      <c r="F2061" s="76"/>
      <c r="G2061" s="3" t="s">
        <v>357</v>
      </c>
      <c r="H2061" s="13" t="str">
        <f t="shared" si="200"/>
        <v>160008</v>
      </c>
      <c r="I2061" s="13" t="s">
        <v>482</v>
      </c>
    </row>
    <row r="2062" spans="1:10" ht="15.75" x14ac:dyDescent="0.25">
      <c r="A2062" s="254" t="str">
        <f>'BoR4 Rollup'!B2062</f>
        <v>Function:  Instruction</v>
      </c>
      <c r="B2062" s="255"/>
      <c r="C2062" s="256"/>
      <c r="D2062" s="256"/>
      <c r="E2062" s="257"/>
      <c r="F2062" s="72"/>
      <c r="G2062" s="3" t="s">
        <v>357</v>
      </c>
      <c r="H2062" s="13" t="str">
        <f t="shared" ref="H2062:H2082" si="202">RIGHT($A$2064,6)</f>
        <v>160009</v>
      </c>
      <c r="I2062" s="13" t="s">
        <v>483</v>
      </c>
    </row>
    <row r="2063" spans="1:10" ht="15.75" x14ac:dyDescent="0.25">
      <c r="A2063" s="106" t="str">
        <f>'BoR4 Rollup'!B2063</f>
        <v>Orgn:  Personal and Misc - Cosmetology</v>
      </c>
      <c r="B2063" s="258" t="str">
        <f>+'BoR4 Rollup'!C2063</f>
        <v>Actual</v>
      </c>
      <c r="C2063" s="258" t="str">
        <f>+'BoR4 Rollup'!D2063</f>
        <v>Budgeted</v>
      </c>
      <c r="D2063" s="258" t="str">
        <f>+'BoR4 Rollup'!E2063</f>
        <v>Budgeted</v>
      </c>
      <c r="E2063" s="259" t="str">
        <f>E5</f>
        <v>2024-2025 +/-</v>
      </c>
      <c r="F2063" s="78"/>
      <c r="G2063" s="3" t="s">
        <v>357</v>
      </c>
      <c r="H2063" s="13" t="str">
        <f t="shared" si="202"/>
        <v>160009</v>
      </c>
      <c r="I2063" s="13" t="s">
        <v>483</v>
      </c>
    </row>
    <row r="2064" spans="1:10" ht="15.75" x14ac:dyDescent="0.25">
      <c r="A2064" s="248" t="str">
        <f>'BoR4 Rollup'!B2064</f>
        <v>Organization ID:  160009</v>
      </c>
      <c r="B2064" s="249" t="str">
        <f>'BoR4 Rollup'!$C$6</f>
        <v>2024-2025</v>
      </c>
      <c r="C2064" s="110" t="str">
        <f>'BoR4 Rollup'!$D$6</f>
        <v>2024-2025</v>
      </c>
      <c r="D2064" s="249" t="str">
        <f>'BoR4 Rollup'!$E$6</f>
        <v>2025-2026</v>
      </c>
      <c r="E2064" s="250" t="str">
        <f>'BoR4 Rollup'!$F$6</f>
        <v>2025-2026</v>
      </c>
      <c r="F2064" s="78"/>
      <c r="G2064" s="3" t="s">
        <v>357</v>
      </c>
      <c r="H2064" s="13" t="str">
        <f t="shared" si="202"/>
        <v>160009</v>
      </c>
      <c r="I2064" s="13" t="s">
        <v>483</v>
      </c>
    </row>
    <row r="2065" spans="1:10" x14ac:dyDescent="0.2">
      <c r="A2065" s="54" t="str">
        <f>'BoR4 Rollup'!B2065</f>
        <v xml:space="preserve">  Salaries</v>
      </c>
      <c r="B2065" s="245">
        <v>0</v>
      </c>
      <c r="C2065" s="245">
        <v>0</v>
      </c>
      <c r="D2065" s="245">
        <v>0</v>
      </c>
      <c r="E2065" s="294">
        <f t="shared" ref="E2065:E2082" si="203">+D2065-C2065</f>
        <v>0</v>
      </c>
      <c r="F2065" s="75"/>
      <c r="G2065" s="3" t="s">
        <v>357</v>
      </c>
      <c r="H2065" s="13" t="str">
        <f t="shared" si="202"/>
        <v>160009</v>
      </c>
      <c r="I2065" s="13" t="s">
        <v>483</v>
      </c>
      <c r="J2065" s="13" t="s">
        <v>580</v>
      </c>
    </row>
    <row r="2066" spans="1:10" x14ac:dyDescent="0.2">
      <c r="A2066" s="54" t="str">
        <f>'BoR4 Rollup'!B2066</f>
        <v xml:space="preserve">  Other Compensation</v>
      </c>
      <c r="B2066" s="245">
        <v>0</v>
      </c>
      <c r="C2066" s="245">
        <v>0</v>
      </c>
      <c r="D2066" s="245">
        <v>0</v>
      </c>
      <c r="E2066" s="294">
        <f t="shared" si="203"/>
        <v>0</v>
      </c>
      <c r="F2066" s="75"/>
      <c r="G2066" s="3" t="s">
        <v>357</v>
      </c>
      <c r="H2066" s="13" t="str">
        <f t="shared" si="202"/>
        <v>160009</v>
      </c>
      <c r="I2066" s="13" t="s">
        <v>483</v>
      </c>
    </row>
    <row r="2067" spans="1:10" x14ac:dyDescent="0.2">
      <c r="A2067" s="54" t="str">
        <f>'BoR4 Rollup'!B2067</f>
        <v xml:space="preserve">  Related Benefits</v>
      </c>
      <c r="B2067" s="245">
        <v>0</v>
      </c>
      <c r="C2067" s="245">
        <v>0</v>
      </c>
      <c r="D2067" s="245">
        <v>0</v>
      </c>
      <c r="E2067" s="294">
        <f t="shared" si="203"/>
        <v>0</v>
      </c>
      <c r="F2067" s="75"/>
      <c r="G2067" s="3" t="s">
        <v>357</v>
      </c>
      <c r="H2067" s="13" t="str">
        <f t="shared" si="202"/>
        <v>160009</v>
      </c>
      <c r="I2067" s="13" t="s">
        <v>483</v>
      </c>
      <c r="J2067" s="13" t="s">
        <v>581</v>
      </c>
    </row>
    <row r="2068" spans="1:10" ht="15.75" x14ac:dyDescent="0.25">
      <c r="A2068" s="55" t="str">
        <f>'BoR4 Rollup'!B2068</f>
        <v>Total Personal Services</v>
      </c>
      <c r="B2068" s="264">
        <f>B2067+B2066+B2065</f>
        <v>0</v>
      </c>
      <c r="C2068" s="264">
        <f>C2067+C2066+C2065</f>
        <v>0</v>
      </c>
      <c r="D2068" s="264">
        <f>D2067+D2066+D2065</f>
        <v>0</v>
      </c>
      <c r="E2068" s="295">
        <f t="shared" si="203"/>
        <v>0</v>
      </c>
      <c r="F2068" s="76"/>
      <c r="G2068" s="3" t="s">
        <v>357</v>
      </c>
      <c r="H2068" s="13" t="str">
        <f t="shared" si="202"/>
        <v>160009</v>
      </c>
      <c r="I2068" s="13" t="s">
        <v>483</v>
      </c>
    </row>
    <row r="2069" spans="1:10" x14ac:dyDescent="0.2">
      <c r="A2069" s="54" t="str">
        <f>'BoR4 Rollup'!B2069</f>
        <v xml:space="preserve"> Travel</v>
      </c>
      <c r="B2069" s="245">
        <v>0</v>
      </c>
      <c r="C2069" s="245">
        <v>0</v>
      </c>
      <c r="D2069" s="245">
        <v>0</v>
      </c>
      <c r="E2069" s="294">
        <f t="shared" si="203"/>
        <v>0</v>
      </c>
      <c r="F2069" s="75"/>
      <c r="G2069" s="3" t="s">
        <v>357</v>
      </c>
      <c r="H2069" s="13" t="str">
        <f t="shared" si="202"/>
        <v>160009</v>
      </c>
      <c r="I2069" s="13" t="s">
        <v>483</v>
      </c>
      <c r="J2069" s="13" t="s">
        <v>582</v>
      </c>
    </row>
    <row r="2070" spans="1:10" x14ac:dyDescent="0.2">
      <c r="A2070" s="54" t="str">
        <f>'BoR4 Rollup'!B2070</f>
        <v xml:space="preserve"> Operating Services</v>
      </c>
      <c r="B2070" s="245">
        <v>0</v>
      </c>
      <c r="C2070" s="245">
        <v>0</v>
      </c>
      <c r="D2070" s="245">
        <v>0</v>
      </c>
      <c r="E2070" s="294">
        <f t="shared" si="203"/>
        <v>0</v>
      </c>
      <c r="F2070" s="75"/>
      <c r="G2070" s="3" t="s">
        <v>357</v>
      </c>
      <c r="H2070" s="13" t="str">
        <f t="shared" si="202"/>
        <v>160009</v>
      </c>
      <c r="I2070" s="13" t="s">
        <v>483</v>
      </c>
      <c r="J2070" s="13" t="s">
        <v>583</v>
      </c>
    </row>
    <row r="2071" spans="1:10" x14ac:dyDescent="0.2">
      <c r="A2071" s="54" t="str">
        <f>'BoR4 Rollup'!B2071</f>
        <v xml:space="preserve"> Supplies</v>
      </c>
      <c r="B2071" s="245">
        <v>0</v>
      </c>
      <c r="C2071" s="245">
        <v>0</v>
      </c>
      <c r="D2071" s="245">
        <v>0</v>
      </c>
      <c r="E2071" s="294">
        <f t="shared" si="203"/>
        <v>0</v>
      </c>
      <c r="F2071" s="75"/>
      <c r="G2071" s="3" t="s">
        <v>357</v>
      </c>
      <c r="H2071" s="13" t="str">
        <f t="shared" si="202"/>
        <v>160009</v>
      </c>
      <c r="I2071" s="13" t="s">
        <v>483</v>
      </c>
      <c r="J2071" s="13" t="s">
        <v>584</v>
      </c>
    </row>
    <row r="2072" spans="1:10" ht="15.75" x14ac:dyDescent="0.25">
      <c r="A2072" s="55" t="str">
        <f>'BoR4 Rollup'!B2072</f>
        <v>Total Operating Expenses</v>
      </c>
      <c r="B2072" s="281">
        <f>B2071+B2070+B2069</f>
        <v>0</v>
      </c>
      <c r="C2072" s="281">
        <f>C2071+C2070+C2069</f>
        <v>0</v>
      </c>
      <c r="D2072" s="281">
        <f>D2071+D2070+D2069</f>
        <v>0</v>
      </c>
      <c r="E2072" s="296">
        <f t="shared" si="203"/>
        <v>0</v>
      </c>
      <c r="F2072" s="77"/>
      <c r="G2072" s="3" t="s">
        <v>357</v>
      </c>
      <c r="H2072" s="13" t="str">
        <f t="shared" si="202"/>
        <v>160009</v>
      </c>
      <c r="I2072" s="13" t="s">
        <v>483</v>
      </c>
    </row>
    <row r="2073" spans="1:10" x14ac:dyDescent="0.2">
      <c r="A2073" s="54" t="str">
        <f>'BoR4 Rollup'!B2073</f>
        <v xml:space="preserve"> Professional Services</v>
      </c>
      <c r="B2073" s="245">
        <v>0</v>
      </c>
      <c r="C2073" s="245">
        <v>0</v>
      </c>
      <c r="D2073" s="245">
        <v>0</v>
      </c>
      <c r="E2073" s="294">
        <f t="shared" si="203"/>
        <v>0</v>
      </c>
      <c r="F2073" s="75"/>
      <c r="G2073" s="3" t="s">
        <v>357</v>
      </c>
      <c r="H2073" s="13" t="str">
        <f t="shared" si="202"/>
        <v>160009</v>
      </c>
      <c r="I2073" s="13" t="s">
        <v>483</v>
      </c>
      <c r="J2073" s="13" t="s">
        <v>585</v>
      </c>
    </row>
    <row r="2074" spans="1:10" x14ac:dyDescent="0.2">
      <c r="A2074" s="54" t="str">
        <f>'BoR4 Rollup'!B2074</f>
        <v xml:space="preserve"> Other Charges</v>
      </c>
      <c r="B2074" s="245">
        <v>0</v>
      </c>
      <c r="C2074" s="245">
        <v>0</v>
      </c>
      <c r="D2074" s="245">
        <v>0</v>
      </c>
      <c r="E2074" s="294">
        <f t="shared" si="203"/>
        <v>0</v>
      </c>
      <c r="F2074" s="75"/>
      <c r="G2074" s="3" t="s">
        <v>357</v>
      </c>
      <c r="H2074" s="13" t="str">
        <f t="shared" si="202"/>
        <v>160009</v>
      </c>
      <c r="I2074" s="13" t="s">
        <v>483</v>
      </c>
      <c r="J2074" s="13" t="s">
        <v>586</v>
      </c>
    </row>
    <row r="2075" spans="1:10" x14ac:dyDescent="0.2">
      <c r="A2075" s="54" t="str">
        <f>'BoR4 Rollup'!B2075</f>
        <v xml:space="preserve"> Debt Services</v>
      </c>
      <c r="B2075" s="245">
        <v>0</v>
      </c>
      <c r="C2075" s="245">
        <v>0</v>
      </c>
      <c r="D2075" s="245">
        <v>0</v>
      </c>
      <c r="E2075" s="294">
        <f t="shared" si="203"/>
        <v>0</v>
      </c>
      <c r="F2075" s="75"/>
      <c r="G2075" s="3" t="s">
        <v>357</v>
      </c>
      <c r="H2075" s="13" t="str">
        <f t="shared" si="202"/>
        <v>160009</v>
      </c>
      <c r="I2075" s="13" t="s">
        <v>483</v>
      </c>
    </row>
    <row r="2076" spans="1:10" x14ac:dyDescent="0.2">
      <c r="A2076" s="54" t="str">
        <f>'BoR4 Rollup'!B2076</f>
        <v xml:space="preserve"> Interagency Transfers</v>
      </c>
      <c r="B2076" s="245">
        <v>0</v>
      </c>
      <c r="C2076" s="245">
        <v>0</v>
      </c>
      <c r="D2076" s="245">
        <v>0</v>
      </c>
      <c r="E2076" s="294">
        <f t="shared" si="203"/>
        <v>0</v>
      </c>
      <c r="F2076" s="75"/>
      <c r="G2076" s="3" t="s">
        <v>357</v>
      </c>
      <c r="H2076" s="13" t="str">
        <f t="shared" si="202"/>
        <v>160009</v>
      </c>
      <c r="I2076" s="13" t="s">
        <v>483</v>
      </c>
      <c r="J2076" s="13" t="s">
        <v>587</v>
      </c>
    </row>
    <row r="2077" spans="1:10" ht="15.75" x14ac:dyDescent="0.25">
      <c r="A2077" s="55" t="str">
        <f>'BoR4 Rollup'!B2077</f>
        <v>Total Other Charges</v>
      </c>
      <c r="B2077" s="281">
        <f>B2076+B2075+B2074+B2073</f>
        <v>0</v>
      </c>
      <c r="C2077" s="281">
        <f>C2076+C2075+C2074+C2073</f>
        <v>0</v>
      </c>
      <c r="D2077" s="281">
        <f>D2076+D2075+D2074+D2073</f>
        <v>0</v>
      </c>
      <c r="E2077" s="296">
        <f t="shared" si="203"/>
        <v>0</v>
      </c>
      <c r="F2077" s="77"/>
      <c r="G2077" s="3" t="s">
        <v>357</v>
      </c>
      <c r="H2077" s="13" t="str">
        <f t="shared" si="202"/>
        <v>160009</v>
      </c>
      <c r="I2077" s="13" t="s">
        <v>483</v>
      </c>
    </row>
    <row r="2078" spans="1:10" x14ac:dyDescent="0.2">
      <c r="A2078" s="54" t="str">
        <f>'BoR4 Rollup'!B2078</f>
        <v xml:space="preserve"> General Acquisitions</v>
      </c>
      <c r="B2078" s="245">
        <v>0</v>
      </c>
      <c r="C2078" s="245">
        <v>0</v>
      </c>
      <c r="D2078" s="245">
        <v>0</v>
      </c>
      <c r="E2078" s="294">
        <f t="shared" si="203"/>
        <v>0</v>
      </c>
      <c r="F2078" s="75"/>
      <c r="G2078" s="3" t="s">
        <v>357</v>
      </c>
      <c r="H2078" s="13" t="str">
        <f t="shared" si="202"/>
        <v>160009</v>
      </c>
      <c r="I2078" s="13" t="s">
        <v>483</v>
      </c>
      <c r="J2078" s="13" t="s">
        <v>588</v>
      </c>
    </row>
    <row r="2079" spans="1:10" x14ac:dyDescent="0.2">
      <c r="A2079" s="54" t="str">
        <f>'BoR4 Rollup'!B2079</f>
        <v xml:space="preserve"> Library Acquisitions</v>
      </c>
      <c r="B2079" s="245">
        <v>0</v>
      </c>
      <c r="C2079" s="245">
        <v>0</v>
      </c>
      <c r="D2079" s="245">
        <v>0</v>
      </c>
      <c r="E2079" s="294">
        <f t="shared" si="203"/>
        <v>0</v>
      </c>
      <c r="F2079" s="75"/>
      <c r="G2079" s="3" t="s">
        <v>357</v>
      </c>
      <c r="H2079" s="13" t="str">
        <f t="shared" si="202"/>
        <v>160009</v>
      </c>
      <c r="I2079" s="13" t="s">
        <v>483</v>
      </c>
      <c r="J2079" s="13" t="s">
        <v>588</v>
      </c>
    </row>
    <row r="2080" spans="1:10" x14ac:dyDescent="0.2">
      <c r="A2080" s="54" t="str">
        <f>'BoR4 Rollup'!B2080</f>
        <v xml:space="preserve"> Major Repairs</v>
      </c>
      <c r="B2080" s="245">
        <v>0</v>
      </c>
      <c r="C2080" s="245">
        <v>0</v>
      </c>
      <c r="D2080" s="245">
        <v>0</v>
      </c>
      <c r="E2080" s="294">
        <f t="shared" si="203"/>
        <v>0</v>
      </c>
      <c r="F2080" s="75"/>
      <c r="G2080" s="3" t="s">
        <v>357</v>
      </c>
      <c r="H2080" s="13" t="str">
        <f t="shared" si="202"/>
        <v>160009</v>
      </c>
      <c r="I2080" s="13" t="s">
        <v>483</v>
      </c>
    </row>
    <row r="2081" spans="1:10" ht="15.75" x14ac:dyDescent="0.25">
      <c r="A2081" s="55" t="str">
        <f>'BoR4 Rollup'!B2081</f>
        <v>Total Acquisitions and Major Repairs</v>
      </c>
      <c r="B2081" s="281">
        <f>B2080+B2079+B2078</f>
        <v>0</v>
      </c>
      <c r="C2081" s="281">
        <f>C2080+C2079+C2078</f>
        <v>0</v>
      </c>
      <c r="D2081" s="281">
        <f>D2080+D2079+D2078</f>
        <v>0</v>
      </c>
      <c r="E2081" s="296">
        <f t="shared" si="203"/>
        <v>0</v>
      </c>
      <c r="F2081" s="77"/>
      <c r="G2081" s="3" t="s">
        <v>357</v>
      </c>
      <c r="H2081" s="13" t="str">
        <f t="shared" si="202"/>
        <v>160009</v>
      </c>
      <c r="I2081" s="13" t="s">
        <v>483</v>
      </c>
    </row>
    <row r="2082" spans="1:10" ht="15.75" x14ac:dyDescent="0.25">
      <c r="A2082" s="55" t="str">
        <f>'BoR4 Rollup'!B2082</f>
        <v>Function Total</v>
      </c>
      <c r="B2082" s="264">
        <f>B2081+B2077+B2072+B2068</f>
        <v>0</v>
      </c>
      <c r="C2082" s="264">
        <f>C2081+C2077+C2072+C2068</f>
        <v>0</v>
      </c>
      <c r="D2082" s="264">
        <f>D2081+D2077+D2072+D2068</f>
        <v>0</v>
      </c>
      <c r="E2082" s="297">
        <f t="shared" si="203"/>
        <v>0</v>
      </c>
      <c r="F2082" s="76"/>
      <c r="G2082" s="3" t="s">
        <v>357</v>
      </c>
      <c r="H2082" s="13" t="str">
        <f t="shared" si="202"/>
        <v>160009</v>
      </c>
      <c r="I2082" s="13" t="s">
        <v>483</v>
      </c>
    </row>
    <row r="2083" spans="1:10" ht="15.75" x14ac:dyDescent="0.25">
      <c r="A2083" s="254" t="str">
        <f>'BoR4 Rollup'!B2083</f>
        <v>Function:  Instruction</v>
      </c>
      <c r="B2083" s="255"/>
      <c r="C2083" s="256"/>
      <c r="D2083" s="256"/>
      <c r="E2083" s="257"/>
      <c r="F2083" s="72"/>
      <c r="G2083" s="3" t="s">
        <v>357</v>
      </c>
      <c r="H2083" s="13" t="str">
        <f t="shared" ref="H2083:H2103" si="204">RIGHT($A$2085,6)</f>
        <v>160010</v>
      </c>
      <c r="I2083" s="13" t="s">
        <v>484</v>
      </c>
    </row>
    <row r="2084" spans="1:10" ht="15.75" x14ac:dyDescent="0.25">
      <c r="A2084" s="106" t="str">
        <f>'BoR4 Rollup'!B2084</f>
        <v>Orgn:  Personal and Misc - Meat Processing</v>
      </c>
      <c r="B2084" s="258" t="str">
        <f>+'BoR4 Rollup'!C2084</f>
        <v>Actual</v>
      </c>
      <c r="C2084" s="258" t="str">
        <f>+'BoR4 Rollup'!D2084</f>
        <v>Budgeted</v>
      </c>
      <c r="D2084" s="258" t="str">
        <f>+'BoR4 Rollup'!E2084</f>
        <v>Budgeted</v>
      </c>
      <c r="E2084" s="259" t="str">
        <f>E5</f>
        <v>2024-2025 +/-</v>
      </c>
      <c r="F2084" s="74"/>
      <c r="G2084" s="3" t="s">
        <v>357</v>
      </c>
      <c r="H2084" s="13" t="str">
        <f t="shared" si="204"/>
        <v>160010</v>
      </c>
      <c r="I2084" s="13" t="s">
        <v>484</v>
      </c>
    </row>
    <row r="2085" spans="1:10" ht="15.75" x14ac:dyDescent="0.25">
      <c r="A2085" s="248" t="str">
        <f>'BoR4 Rollup'!B2085</f>
        <v>Organization ID:  160010</v>
      </c>
      <c r="B2085" s="249" t="str">
        <f>'BoR4 Rollup'!$C$6</f>
        <v>2024-2025</v>
      </c>
      <c r="C2085" s="110" t="str">
        <f>'BoR4 Rollup'!$D$6</f>
        <v>2024-2025</v>
      </c>
      <c r="D2085" s="249" t="str">
        <f>'BoR4 Rollup'!$E$6</f>
        <v>2025-2026</v>
      </c>
      <c r="E2085" s="250" t="str">
        <f>'BoR4 Rollup'!$F$6</f>
        <v>2025-2026</v>
      </c>
      <c r="F2085" s="74"/>
      <c r="G2085" s="3" t="s">
        <v>357</v>
      </c>
      <c r="H2085" s="13" t="str">
        <f t="shared" si="204"/>
        <v>160010</v>
      </c>
      <c r="I2085" s="13" t="s">
        <v>484</v>
      </c>
    </row>
    <row r="2086" spans="1:10" x14ac:dyDescent="0.2">
      <c r="A2086" s="54" t="str">
        <f>'BoR4 Rollup'!B2086</f>
        <v xml:space="preserve">  Salaries</v>
      </c>
      <c r="B2086" s="245">
        <v>0</v>
      </c>
      <c r="C2086" s="245">
        <v>0</v>
      </c>
      <c r="D2086" s="245">
        <v>0</v>
      </c>
      <c r="E2086" s="294">
        <f t="shared" ref="E2086:E2103" si="205">+D2086-C2086</f>
        <v>0</v>
      </c>
      <c r="F2086" s="75"/>
      <c r="G2086" s="3" t="s">
        <v>357</v>
      </c>
      <c r="H2086" s="13" t="str">
        <f t="shared" si="204"/>
        <v>160010</v>
      </c>
      <c r="I2086" s="13" t="s">
        <v>484</v>
      </c>
      <c r="J2086" s="13" t="s">
        <v>580</v>
      </c>
    </row>
    <row r="2087" spans="1:10" x14ac:dyDescent="0.2">
      <c r="A2087" s="54" t="str">
        <f>'BoR4 Rollup'!B2087</f>
        <v xml:space="preserve">  Other Compensation</v>
      </c>
      <c r="B2087" s="245">
        <v>0</v>
      </c>
      <c r="C2087" s="245">
        <v>0</v>
      </c>
      <c r="D2087" s="245">
        <v>0</v>
      </c>
      <c r="E2087" s="294">
        <f t="shared" si="205"/>
        <v>0</v>
      </c>
      <c r="F2087" s="75"/>
      <c r="G2087" s="3" t="s">
        <v>357</v>
      </c>
      <c r="H2087" s="13" t="str">
        <f t="shared" si="204"/>
        <v>160010</v>
      </c>
      <c r="I2087" s="13" t="s">
        <v>484</v>
      </c>
    </row>
    <row r="2088" spans="1:10" x14ac:dyDescent="0.2">
      <c r="A2088" s="54" t="str">
        <f>'BoR4 Rollup'!B2088</f>
        <v xml:space="preserve">  Related Benefits</v>
      </c>
      <c r="B2088" s="245">
        <v>0</v>
      </c>
      <c r="C2088" s="245">
        <v>0</v>
      </c>
      <c r="D2088" s="245">
        <v>0</v>
      </c>
      <c r="E2088" s="294">
        <f t="shared" si="205"/>
        <v>0</v>
      </c>
      <c r="F2088" s="75"/>
      <c r="G2088" s="3" t="s">
        <v>357</v>
      </c>
      <c r="H2088" s="13" t="str">
        <f t="shared" si="204"/>
        <v>160010</v>
      </c>
      <c r="I2088" s="13" t="s">
        <v>484</v>
      </c>
      <c r="J2088" s="13" t="s">
        <v>581</v>
      </c>
    </row>
    <row r="2089" spans="1:10" ht="15.75" x14ac:dyDescent="0.25">
      <c r="A2089" s="55" t="str">
        <f>'BoR4 Rollup'!B2089</f>
        <v>Total Personal Services</v>
      </c>
      <c r="B2089" s="264">
        <f>B2088+B2087+B2086</f>
        <v>0</v>
      </c>
      <c r="C2089" s="264">
        <f>C2088+C2087+C2086</f>
        <v>0</v>
      </c>
      <c r="D2089" s="264">
        <f>D2088+D2087+D2086</f>
        <v>0</v>
      </c>
      <c r="E2089" s="295">
        <f t="shared" si="205"/>
        <v>0</v>
      </c>
      <c r="F2089" s="76"/>
      <c r="G2089" s="3" t="s">
        <v>357</v>
      </c>
      <c r="H2089" s="13" t="str">
        <f t="shared" si="204"/>
        <v>160010</v>
      </c>
      <c r="I2089" s="13" t="s">
        <v>484</v>
      </c>
    </row>
    <row r="2090" spans="1:10" x14ac:dyDescent="0.2">
      <c r="A2090" s="54" t="str">
        <f>'BoR4 Rollup'!B2090</f>
        <v xml:space="preserve"> Travel</v>
      </c>
      <c r="B2090" s="245">
        <v>0</v>
      </c>
      <c r="C2090" s="245">
        <v>0</v>
      </c>
      <c r="D2090" s="245">
        <v>0</v>
      </c>
      <c r="E2090" s="294">
        <f t="shared" si="205"/>
        <v>0</v>
      </c>
      <c r="F2090" s="75"/>
      <c r="G2090" s="3" t="s">
        <v>357</v>
      </c>
      <c r="H2090" s="13" t="str">
        <f t="shared" si="204"/>
        <v>160010</v>
      </c>
      <c r="I2090" s="13" t="s">
        <v>484</v>
      </c>
      <c r="J2090" s="13" t="s">
        <v>582</v>
      </c>
    </row>
    <row r="2091" spans="1:10" x14ac:dyDescent="0.2">
      <c r="A2091" s="54" t="str">
        <f>'BoR4 Rollup'!B2091</f>
        <v xml:space="preserve"> Operating Services</v>
      </c>
      <c r="B2091" s="245">
        <v>0</v>
      </c>
      <c r="C2091" s="245">
        <v>0</v>
      </c>
      <c r="D2091" s="245">
        <v>0</v>
      </c>
      <c r="E2091" s="294">
        <f t="shared" si="205"/>
        <v>0</v>
      </c>
      <c r="F2091" s="75"/>
      <c r="G2091" s="3" t="s">
        <v>357</v>
      </c>
      <c r="H2091" s="13" t="str">
        <f t="shared" si="204"/>
        <v>160010</v>
      </c>
      <c r="I2091" s="13" t="s">
        <v>484</v>
      </c>
      <c r="J2091" s="13" t="s">
        <v>583</v>
      </c>
    </row>
    <row r="2092" spans="1:10" x14ac:dyDescent="0.2">
      <c r="A2092" s="54" t="str">
        <f>'BoR4 Rollup'!B2092</f>
        <v xml:space="preserve"> Supplies</v>
      </c>
      <c r="B2092" s="245">
        <v>0</v>
      </c>
      <c r="C2092" s="245">
        <v>0</v>
      </c>
      <c r="D2092" s="245">
        <v>0</v>
      </c>
      <c r="E2092" s="294">
        <f t="shared" si="205"/>
        <v>0</v>
      </c>
      <c r="F2092" s="75"/>
      <c r="G2092" s="3" t="s">
        <v>357</v>
      </c>
      <c r="H2092" s="13" t="str">
        <f t="shared" si="204"/>
        <v>160010</v>
      </c>
      <c r="I2092" s="13" t="s">
        <v>484</v>
      </c>
      <c r="J2092" s="13" t="s">
        <v>584</v>
      </c>
    </row>
    <row r="2093" spans="1:10" ht="15.75" x14ac:dyDescent="0.25">
      <c r="A2093" s="55" t="str">
        <f>'BoR4 Rollup'!B2093</f>
        <v>Total Operating Expenses</v>
      </c>
      <c r="B2093" s="281">
        <f>B2092+B2091+B2090</f>
        <v>0</v>
      </c>
      <c r="C2093" s="281">
        <f>C2092+C2091+C2090</f>
        <v>0</v>
      </c>
      <c r="D2093" s="281">
        <f>D2092+D2091+D2090</f>
        <v>0</v>
      </c>
      <c r="E2093" s="296">
        <f t="shared" si="205"/>
        <v>0</v>
      </c>
      <c r="F2093" s="77"/>
      <c r="G2093" s="3" t="s">
        <v>357</v>
      </c>
      <c r="H2093" s="13" t="str">
        <f t="shared" si="204"/>
        <v>160010</v>
      </c>
      <c r="I2093" s="13" t="s">
        <v>484</v>
      </c>
    </row>
    <row r="2094" spans="1:10" x14ac:dyDescent="0.2">
      <c r="A2094" s="54" t="str">
        <f>'BoR4 Rollup'!B2094</f>
        <v xml:space="preserve"> Professional Services</v>
      </c>
      <c r="B2094" s="245">
        <v>0</v>
      </c>
      <c r="C2094" s="245">
        <v>0</v>
      </c>
      <c r="D2094" s="245">
        <v>0</v>
      </c>
      <c r="E2094" s="294">
        <f t="shared" si="205"/>
        <v>0</v>
      </c>
      <c r="F2094" s="75"/>
      <c r="G2094" s="3" t="s">
        <v>357</v>
      </c>
      <c r="H2094" s="13" t="str">
        <f t="shared" si="204"/>
        <v>160010</v>
      </c>
      <c r="I2094" s="13" t="s">
        <v>484</v>
      </c>
      <c r="J2094" s="13" t="s">
        <v>585</v>
      </c>
    </row>
    <row r="2095" spans="1:10" x14ac:dyDescent="0.2">
      <c r="A2095" s="54" t="str">
        <f>'BoR4 Rollup'!B2095</f>
        <v xml:space="preserve"> Other Charges</v>
      </c>
      <c r="B2095" s="245">
        <v>0</v>
      </c>
      <c r="C2095" s="245">
        <v>0</v>
      </c>
      <c r="D2095" s="245">
        <v>0</v>
      </c>
      <c r="E2095" s="294">
        <f t="shared" si="205"/>
        <v>0</v>
      </c>
      <c r="F2095" s="75"/>
      <c r="G2095" s="3" t="s">
        <v>357</v>
      </c>
      <c r="H2095" s="13" t="str">
        <f t="shared" si="204"/>
        <v>160010</v>
      </c>
      <c r="I2095" s="13" t="s">
        <v>484</v>
      </c>
      <c r="J2095" s="13" t="s">
        <v>586</v>
      </c>
    </row>
    <row r="2096" spans="1:10" x14ac:dyDescent="0.2">
      <c r="A2096" s="54" t="str">
        <f>'BoR4 Rollup'!B2096</f>
        <v xml:space="preserve"> Debt Services</v>
      </c>
      <c r="B2096" s="245">
        <v>0</v>
      </c>
      <c r="C2096" s="245">
        <v>0</v>
      </c>
      <c r="D2096" s="245">
        <v>0</v>
      </c>
      <c r="E2096" s="294">
        <f t="shared" si="205"/>
        <v>0</v>
      </c>
      <c r="F2096" s="75"/>
      <c r="G2096" s="3" t="s">
        <v>357</v>
      </c>
      <c r="H2096" s="13" t="str">
        <f t="shared" si="204"/>
        <v>160010</v>
      </c>
      <c r="I2096" s="13" t="s">
        <v>484</v>
      </c>
    </row>
    <row r="2097" spans="1:10" x14ac:dyDescent="0.2">
      <c r="A2097" s="54" t="str">
        <f>'BoR4 Rollup'!B2097</f>
        <v xml:space="preserve"> Interagency Transfers</v>
      </c>
      <c r="B2097" s="245">
        <v>0</v>
      </c>
      <c r="C2097" s="245">
        <v>0</v>
      </c>
      <c r="D2097" s="245">
        <v>0</v>
      </c>
      <c r="E2097" s="294">
        <f t="shared" si="205"/>
        <v>0</v>
      </c>
      <c r="F2097" s="75"/>
      <c r="G2097" s="3" t="s">
        <v>357</v>
      </c>
      <c r="H2097" s="13" t="str">
        <f t="shared" si="204"/>
        <v>160010</v>
      </c>
      <c r="I2097" s="13" t="s">
        <v>484</v>
      </c>
      <c r="J2097" s="13" t="s">
        <v>587</v>
      </c>
    </row>
    <row r="2098" spans="1:10" ht="15.75" x14ac:dyDescent="0.25">
      <c r="A2098" s="55" t="str">
        <f>'BoR4 Rollup'!B2098</f>
        <v>Total Other Charges</v>
      </c>
      <c r="B2098" s="281">
        <f>B2097+B2096+B2095+B2094</f>
        <v>0</v>
      </c>
      <c r="C2098" s="281">
        <f>C2097+C2096+C2095+C2094</f>
        <v>0</v>
      </c>
      <c r="D2098" s="281">
        <f>D2097+D2096+D2095+D2094</f>
        <v>0</v>
      </c>
      <c r="E2098" s="296">
        <f t="shared" si="205"/>
        <v>0</v>
      </c>
      <c r="F2098" s="77"/>
      <c r="G2098" s="3" t="s">
        <v>357</v>
      </c>
      <c r="H2098" s="13" t="str">
        <f t="shared" si="204"/>
        <v>160010</v>
      </c>
      <c r="I2098" s="13" t="s">
        <v>484</v>
      </c>
    </row>
    <row r="2099" spans="1:10" x14ac:dyDescent="0.2">
      <c r="A2099" s="54" t="str">
        <f>'BoR4 Rollup'!B2099</f>
        <v xml:space="preserve"> General Acquisitions</v>
      </c>
      <c r="B2099" s="245">
        <v>0</v>
      </c>
      <c r="C2099" s="245">
        <v>0</v>
      </c>
      <c r="D2099" s="245">
        <v>0</v>
      </c>
      <c r="E2099" s="294">
        <f t="shared" si="205"/>
        <v>0</v>
      </c>
      <c r="F2099" s="75"/>
      <c r="G2099" s="3" t="s">
        <v>357</v>
      </c>
      <c r="H2099" s="13" t="str">
        <f t="shared" si="204"/>
        <v>160010</v>
      </c>
      <c r="I2099" s="13" t="s">
        <v>484</v>
      </c>
      <c r="J2099" s="13" t="s">
        <v>588</v>
      </c>
    </row>
    <row r="2100" spans="1:10" x14ac:dyDescent="0.2">
      <c r="A2100" s="54" t="str">
        <f>'BoR4 Rollup'!B2100</f>
        <v xml:space="preserve"> Library Acquisitions</v>
      </c>
      <c r="B2100" s="245">
        <v>0</v>
      </c>
      <c r="C2100" s="245">
        <v>0</v>
      </c>
      <c r="D2100" s="245">
        <v>0</v>
      </c>
      <c r="E2100" s="294">
        <f t="shared" si="205"/>
        <v>0</v>
      </c>
      <c r="F2100" s="75"/>
      <c r="G2100" s="3" t="s">
        <v>357</v>
      </c>
      <c r="H2100" s="13" t="str">
        <f t="shared" si="204"/>
        <v>160010</v>
      </c>
      <c r="I2100" s="13" t="s">
        <v>484</v>
      </c>
      <c r="J2100" s="13" t="s">
        <v>588</v>
      </c>
    </row>
    <row r="2101" spans="1:10" x14ac:dyDescent="0.2">
      <c r="A2101" s="54" t="str">
        <f>'BoR4 Rollup'!B2101</f>
        <v xml:space="preserve"> Major Repairs</v>
      </c>
      <c r="B2101" s="245">
        <v>0</v>
      </c>
      <c r="C2101" s="245">
        <v>0</v>
      </c>
      <c r="D2101" s="245">
        <v>0</v>
      </c>
      <c r="E2101" s="294">
        <f t="shared" si="205"/>
        <v>0</v>
      </c>
      <c r="F2101" s="75"/>
      <c r="G2101" s="3" t="s">
        <v>357</v>
      </c>
      <c r="H2101" s="13" t="str">
        <f t="shared" si="204"/>
        <v>160010</v>
      </c>
      <c r="I2101" s="13" t="s">
        <v>484</v>
      </c>
    </row>
    <row r="2102" spans="1:10" ht="15.75" x14ac:dyDescent="0.25">
      <c r="A2102" s="55" t="str">
        <f>'BoR4 Rollup'!B2102</f>
        <v>Total Acquisitions and Major Repairs</v>
      </c>
      <c r="B2102" s="281">
        <f>B2101+B2100+B2099</f>
        <v>0</v>
      </c>
      <c r="C2102" s="281">
        <f>C2101+C2100+C2099</f>
        <v>0</v>
      </c>
      <c r="D2102" s="281">
        <f>D2101+D2100+D2099</f>
        <v>0</v>
      </c>
      <c r="E2102" s="296">
        <f t="shared" si="205"/>
        <v>0</v>
      </c>
      <c r="F2102" s="77"/>
      <c r="G2102" s="3" t="s">
        <v>357</v>
      </c>
      <c r="H2102" s="13" t="str">
        <f t="shared" si="204"/>
        <v>160010</v>
      </c>
      <c r="I2102" s="13" t="s">
        <v>484</v>
      </c>
    </row>
    <row r="2103" spans="1:10" ht="15.75" x14ac:dyDescent="0.25">
      <c r="A2103" s="55" t="str">
        <f>'BoR4 Rollup'!B2103</f>
        <v>Function Total</v>
      </c>
      <c r="B2103" s="264">
        <f>B2102+B2098+B2093+B2089</f>
        <v>0</v>
      </c>
      <c r="C2103" s="264">
        <f>C2102+C2098+C2093+C2089</f>
        <v>0</v>
      </c>
      <c r="D2103" s="264">
        <f>D2102+D2098+D2093+D2089</f>
        <v>0</v>
      </c>
      <c r="E2103" s="297">
        <f t="shared" si="205"/>
        <v>0</v>
      </c>
      <c r="F2103" s="76"/>
      <c r="G2103" s="3" t="s">
        <v>357</v>
      </c>
      <c r="H2103" s="13" t="str">
        <f t="shared" si="204"/>
        <v>160010</v>
      </c>
      <c r="I2103" s="13" t="s">
        <v>484</v>
      </c>
    </row>
    <row r="2104" spans="1:10" ht="15.75" x14ac:dyDescent="0.25">
      <c r="A2104" s="254" t="str">
        <f>'BoR4 Rollup'!B2104</f>
        <v>Function:  Instruction</v>
      </c>
      <c r="B2104" s="255"/>
      <c r="C2104" s="256"/>
      <c r="D2104" s="256"/>
      <c r="E2104" s="257"/>
      <c r="F2104" s="72"/>
      <c r="G2104" s="3" t="s">
        <v>356</v>
      </c>
      <c r="H2104" s="13" t="str">
        <f t="shared" ref="H2104:H2124" si="206">RIGHT($A$2106,6)</f>
        <v>161005</v>
      </c>
      <c r="I2104" s="13" t="s">
        <v>485</v>
      </c>
    </row>
    <row r="2105" spans="1:10" ht="15.75" x14ac:dyDescent="0.25">
      <c r="A2105" s="106" t="str">
        <f>'BoR4 Rollup'!B2105</f>
        <v>Orgn:  Prec Trds-Drafting &amp; Design Tech</v>
      </c>
      <c r="B2105" s="258" t="str">
        <f>+'BoR4 Rollup'!C2105</f>
        <v>Actual</v>
      </c>
      <c r="C2105" s="258" t="str">
        <f>+'BoR4 Rollup'!D2105</f>
        <v>Budgeted</v>
      </c>
      <c r="D2105" s="258" t="str">
        <f>+'BoR4 Rollup'!E2105</f>
        <v>Budgeted</v>
      </c>
      <c r="E2105" s="259" t="str">
        <f>E5</f>
        <v>2024-2025 +/-</v>
      </c>
      <c r="F2105" s="78"/>
      <c r="G2105" s="3" t="s">
        <v>356</v>
      </c>
      <c r="H2105" s="13" t="str">
        <f t="shared" si="206"/>
        <v>161005</v>
      </c>
      <c r="I2105" s="13" t="s">
        <v>485</v>
      </c>
    </row>
    <row r="2106" spans="1:10" ht="15.75" x14ac:dyDescent="0.25">
      <c r="A2106" s="248" t="str">
        <f>'BoR4 Rollup'!B2106</f>
        <v>Organization ID:  161005</v>
      </c>
      <c r="B2106" s="249" t="str">
        <f>'BoR4 Rollup'!$C$6</f>
        <v>2024-2025</v>
      </c>
      <c r="C2106" s="110" t="str">
        <f>'BoR4 Rollup'!$D$6</f>
        <v>2024-2025</v>
      </c>
      <c r="D2106" s="249" t="str">
        <f>'BoR4 Rollup'!$E$6</f>
        <v>2025-2026</v>
      </c>
      <c r="E2106" s="250" t="str">
        <f>'BoR4 Rollup'!$F$6</f>
        <v>2025-2026</v>
      </c>
      <c r="F2106" s="78"/>
      <c r="G2106" s="3" t="s">
        <v>356</v>
      </c>
      <c r="H2106" s="13" t="str">
        <f t="shared" si="206"/>
        <v>161005</v>
      </c>
      <c r="I2106" s="13" t="s">
        <v>485</v>
      </c>
    </row>
    <row r="2107" spans="1:10" x14ac:dyDescent="0.2">
      <c r="A2107" s="54" t="str">
        <f>'BoR4 Rollup'!B2107</f>
        <v xml:space="preserve">  Salaries</v>
      </c>
      <c r="B2107" s="245">
        <v>66337</v>
      </c>
      <c r="C2107" s="245">
        <v>66337</v>
      </c>
      <c r="D2107" s="245">
        <v>69967</v>
      </c>
      <c r="E2107" s="294">
        <f t="shared" ref="E2107:E2124" si="207">+D2107-C2107</f>
        <v>3630</v>
      </c>
      <c r="F2107" s="75"/>
      <c r="G2107" s="3" t="s">
        <v>356</v>
      </c>
      <c r="H2107" s="13" t="str">
        <f t="shared" si="206"/>
        <v>161005</v>
      </c>
      <c r="I2107" s="13" t="s">
        <v>485</v>
      </c>
      <c r="J2107" s="13" t="s">
        <v>580</v>
      </c>
    </row>
    <row r="2108" spans="1:10" x14ac:dyDescent="0.2">
      <c r="A2108" s="54" t="str">
        <f>'BoR4 Rollup'!B2108</f>
        <v xml:space="preserve">  Other Compensation</v>
      </c>
      <c r="B2108" s="245">
        <v>0</v>
      </c>
      <c r="C2108" s="245">
        <v>0</v>
      </c>
      <c r="D2108" s="245">
        <v>0</v>
      </c>
      <c r="E2108" s="294">
        <f t="shared" si="207"/>
        <v>0</v>
      </c>
      <c r="F2108" s="75"/>
      <c r="G2108" s="3" t="s">
        <v>356</v>
      </c>
      <c r="H2108" s="13" t="str">
        <f t="shared" si="206"/>
        <v>161005</v>
      </c>
      <c r="I2108" s="13" t="s">
        <v>485</v>
      </c>
    </row>
    <row r="2109" spans="1:10" x14ac:dyDescent="0.2">
      <c r="A2109" s="54" t="str">
        <f>'BoR4 Rollup'!B2109</f>
        <v xml:space="preserve">  Related Benefits</v>
      </c>
      <c r="B2109" s="245">
        <v>28138</v>
      </c>
      <c r="C2109" s="245">
        <v>28138</v>
      </c>
      <c r="D2109" s="245">
        <v>29877</v>
      </c>
      <c r="E2109" s="294">
        <f t="shared" si="207"/>
        <v>1739</v>
      </c>
      <c r="F2109" s="75"/>
      <c r="G2109" s="3" t="s">
        <v>356</v>
      </c>
      <c r="H2109" s="13" t="str">
        <f t="shared" si="206"/>
        <v>161005</v>
      </c>
      <c r="I2109" s="13" t="s">
        <v>485</v>
      </c>
      <c r="J2109" s="13" t="s">
        <v>581</v>
      </c>
    </row>
    <row r="2110" spans="1:10" ht="15.75" x14ac:dyDescent="0.25">
      <c r="A2110" s="55" t="str">
        <f>'BoR4 Rollup'!B2110</f>
        <v>Total Personal Services</v>
      </c>
      <c r="B2110" s="264">
        <f>B2109+B2108+B2107</f>
        <v>94475</v>
      </c>
      <c r="C2110" s="264">
        <f>C2109+C2108+C2107</f>
        <v>94475</v>
      </c>
      <c r="D2110" s="264">
        <f>D2109+D2108+D2107</f>
        <v>99844</v>
      </c>
      <c r="E2110" s="295">
        <f t="shared" si="207"/>
        <v>5369</v>
      </c>
      <c r="F2110" s="76"/>
      <c r="G2110" s="3" t="s">
        <v>355</v>
      </c>
      <c r="H2110" s="13" t="str">
        <f t="shared" si="206"/>
        <v>161005</v>
      </c>
      <c r="I2110" s="13" t="s">
        <v>485</v>
      </c>
    </row>
    <row r="2111" spans="1:10" x14ac:dyDescent="0.2">
      <c r="A2111" s="54" t="str">
        <f>'BoR4 Rollup'!B2111</f>
        <v xml:space="preserve"> Travel</v>
      </c>
      <c r="B2111" s="245">
        <v>0</v>
      </c>
      <c r="C2111" s="245">
        <v>0</v>
      </c>
      <c r="D2111" s="245">
        <v>881</v>
      </c>
      <c r="E2111" s="294">
        <f t="shared" si="207"/>
        <v>881</v>
      </c>
      <c r="F2111" s="75"/>
      <c r="G2111" s="3" t="s">
        <v>356</v>
      </c>
      <c r="H2111" s="13" t="str">
        <f t="shared" si="206"/>
        <v>161005</v>
      </c>
      <c r="I2111" s="13" t="s">
        <v>485</v>
      </c>
      <c r="J2111" s="13" t="s">
        <v>582</v>
      </c>
    </row>
    <row r="2112" spans="1:10" x14ac:dyDescent="0.2">
      <c r="A2112" s="54" t="str">
        <f>'BoR4 Rollup'!B2112</f>
        <v xml:space="preserve"> Operating Services</v>
      </c>
      <c r="B2112" s="245">
        <v>1130</v>
      </c>
      <c r="C2112" s="245">
        <v>1130</v>
      </c>
      <c r="D2112" s="245">
        <v>54</v>
      </c>
      <c r="E2112" s="294">
        <f t="shared" si="207"/>
        <v>-1076</v>
      </c>
      <c r="F2112" s="75"/>
      <c r="G2112" s="3" t="s">
        <v>356</v>
      </c>
      <c r="H2112" s="13" t="str">
        <f t="shared" si="206"/>
        <v>161005</v>
      </c>
      <c r="I2112" s="13" t="s">
        <v>485</v>
      </c>
      <c r="J2112" s="13" t="s">
        <v>583</v>
      </c>
    </row>
    <row r="2113" spans="1:10" x14ac:dyDescent="0.2">
      <c r="A2113" s="54" t="str">
        <f>'BoR4 Rollup'!B2113</f>
        <v xml:space="preserve"> Supplies</v>
      </c>
      <c r="B2113" s="245">
        <v>800</v>
      </c>
      <c r="C2113" s="245">
        <v>800</v>
      </c>
      <c r="D2113" s="245">
        <v>1360</v>
      </c>
      <c r="E2113" s="294">
        <f t="shared" si="207"/>
        <v>560</v>
      </c>
      <c r="F2113" s="75"/>
      <c r="G2113" s="3" t="s">
        <v>356</v>
      </c>
      <c r="H2113" s="13" t="str">
        <f t="shared" si="206"/>
        <v>161005</v>
      </c>
      <c r="I2113" s="13" t="s">
        <v>485</v>
      </c>
      <c r="J2113" s="13" t="s">
        <v>584</v>
      </c>
    </row>
    <row r="2114" spans="1:10" ht="15.75" x14ac:dyDescent="0.25">
      <c r="A2114" s="55" t="str">
        <f>'BoR4 Rollup'!B2114</f>
        <v>Total Operating Expenses</v>
      </c>
      <c r="B2114" s="281">
        <f>B2113+B2112+B2111</f>
        <v>1930</v>
      </c>
      <c r="C2114" s="281">
        <f>C2113+C2112+C2111</f>
        <v>1930</v>
      </c>
      <c r="D2114" s="281">
        <f>D2113+D2112+D2111</f>
        <v>2295</v>
      </c>
      <c r="E2114" s="296">
        <f t="shared" si="207"/>
        <v>365</v>
      </c>
      <c r="F2114" s="77"/>
      <c r="G2114" s="3" t="s">
        <v>355</v>
      </c>
      <c r="H2114" s="13" t="str">
        <f t="shared" si="206"/>
        <v>161005</v>
      </c>
      <c r="I2114" s="13" t="s">
        <v>485</v>
      </c>
    </row>
    <row r="2115" spans="1:10" x14ac:dyDescent="0.2">
      <c r="A2115" s="54" t="str">
        <f>'BoR4 Rollup'!B2115</f>
        <v xml:space="preserve"> Professional Services</v>
      </c>
      <c r="B2115" s="245">
        <v>676</v>
      </c>
      <c r="C2115" s="245">
        <v>676</v>
      </c>
      <c r="D2115" s="245">
        <v>3907</v>
      </c>
      <c r="E2115" s="294">
        <f t="shared" si="207"/>
        <v>3231</v>
      </c>
      <c r="F2115" s="75"/>
      <c r="G2115" s="3" t="s">
        <v>356</v>
      </c>
      <c r="H2115" s="13" t="str">
        <f t="shared" si="206"/>
        <v>161005</v>
      </c>
      <c r="I2115" s="13" t="s">
        <v>485</v>
      </c>
      <c r="J2115" s="13" t="s">
        <v>585</v>
      </c>
    </row>
    <row r="2116" spans="1:10" x14ac:dyDescent="0.2">
      <c r="A2116" s="54" t="str">
        <f>'BoR4 Rollup'!B2116</f>
        <v xml:space="preserve"> Other Charges</v>
      </c>
      <c r="B2116" s="245">
        <v>0</v>
      </c>
      <c r="C2116" s="245">
        <v>0</v>
      </c>
      <c r="D2116" s="245">
        <v>0</v>
      </c>
      <c r="E2116" s="294">
        <f t="shared" si="207"/>
        <v>0</v>
      </c>
      <c r="F2116" s="75"/>
      <c r="G2116" s="3" t="s">
        <v>356</v>
      </c>
      <c r="H2116" s="13" t="str">
        <f t="shared" si="206"/>
        <v>161005</v>
      </c>
      <c r="I2116" s="13" t="s">
        <v>485</v>
      </c>
      <c r="J2116" s="13" t="s">
        <v>586</v>
      </c>
    </row>
    <row r="2117" spans="1:10" x14ac:dyDescent="0.2">
      <c r="A2117" s="54" t="str">
        <f>'BoR4 Rollup'!B2117</f>
        <v xml:space="preserve"> Debt Services</v>
      </c>
      <c r="B2117" s="245">
        <v>0</v>
      </c>
      <c r="C2117" s="245">
        <v>0</v>
      </c>
      <c r="D2117" s="245">
        <v>0</v>
      </c>
      <c r="E2117" s="294">
        <f t="shared" si="207"/>
        <v>0</v>
      </c>
      <c r="F2117" s="75"/>
      <c r="G2117" s="3" t="s">
        <v>356</v>
      </c>
      <c r="H2117" s="13" t="str">
        <f t="shared" si="206"/>
        <v>161005</v>
      </c>
      <c r="I2117" s="13" t="s">
        <v>485</v>
      </c>
    </row>
    <row r="2118" spans="1:10" x14ac:dyDescent="0.2">
      <c r="A2118" s="54" t="str">
        <f>'BoR4 Rollup'!B2118</f>
        <v xml:space="preserve"> Interagency Transfers</v>
      </c>
      <c r="B2118" s="245">
        <v>0</v>
      </c>
      <c r="C2118" s="245">
        <v>0</v>
      </c>
      <c r="D2118" s="245">
        <v>0</v>
      </c>
      <c r="E2118" s="294">
        <f t="shared" si="207"/>
        <v>0</v>
      </c>
      <c r="F2118" s="75"/>
      <c r="G2118" s="3" t="s">
        <v>356</v>
      </c>
      <c r="H2118" s="13" t="str">
        <f t="shared" si="206"/>
        <v>161005</v>
      </c>
      <c r="I2118" s="13" t="s">
        <v>485</v>
      </c>
      <c r="J2118" s="13" t="s">
        <v>587</v>
      </c>
    </row>
    <row r="2119" spans="1:10" ht="15.75" x14ac:dyDescent="0.25">
      <c r="A2119" s="55" t="str">
        <f>'BoR4 Rollup'!B2119</f>
        <v>Total Other Charges</v>
      </c>
      <c r="B2119" s="281">
        <f>B2118+B2117+B2116+B2115</f>
        <v>676</v>
      </c>
      <c r="C2119" s="281">
        <f>C2118+C2117+C2116+C2115</f>
        <v>676</v>
      </c>
      <c r="D2119" s="281">
        <f>D2118+D2117+D2116+D2115</f>
        <v>3907</v>
      </c>
      <c r="E2119" s="296">
        <f t="shared" si="207"/>
        <v>3231</v>
      </c>
      <c r="F2119" s="77"/>
      <c r="G2119" s="3" t="s">
        <v>355</v>
      </c>
      <c r="H2119" s="13" t="str">
        <f t="shared" si="206"/>
        <v>161005</v>
      </c>
      <c r="I2119" s="13" t="s">
        <v>485</v>
      </c>
    </row>
    <row r="2120" spans="1:10" x14ac:dyDescent="0.2">
      <c r="A2120" s="54" t="str">
        <f>'BoR4 Rollup'!B2120</f>
        <v xml:space="preserve"> General Acquisitions</v>
      </c>
      <c r="B2120" s="245">
        <v>0</v>
      </c>
      <c r="C2120" s="245">
        <v>0</v>
      </c>
      <c r="D2120" s="245">
        <v>0</v>
      </c>
      <c r="E2120" s="294">
        <f t="shared" si="207"/>
        <v>0</v>
      </c>
      <c r="F2120" s="75"/>
      <c r="G2120" s="3" t="s">
        <v>356</v>
      </c>
      <c r="H2120" s="13" t="str">
        <f t="shared" si="206"/>
        <v>161005</v>
      </c>
      <c r="I2120" s="13" t="s">
        <v>485</v>
      </c>
      <c r="J2120" s="13" t="s">
        <v>588</v>
      </c>
    </row>
    <row r="2121" spans="1:10" x14ac:dyDescent="0.2">
      <c r="A2121" s="54" t="str">
        <f>'BoR4 Rollup'!B2121</f>
        <v xml:space="preserve"> Library Acquisitions</v>
      </c>
      <c r="B2121" s="245">
        <v>0</v>
      </c>
      <c r="C2121" s="245">
        <v>0</v>
      </c>
      <c r="D2121" s="245">
        <v>0</v>
      </c>
      <c r="E2121" s="294">
        <f t="shared" si="207"/>
        <v>0</v>
      </c>
      <c r="F2121" s="75"/>
      <c r="G2121" s="3" t="s">
        <v>356</v>
      </c>
      <c r="H2121" s="13" t="str">
        <f t="shared" si="206"/>
        <v>161005</v>
      </c>
      <c r="I2121" s="13" t="s">
        <v>485</v>
      </c>
      <c r="J2121" s="13" t="s">
        <v>588</v>
      </c>
    </row>
    <row r="2122" spans="1:10" x14ac:dyDescent="0.2">
      <c r="A2122" s="54" t="str">
        <f>'BoR4 Rollup'!B2122</f>
        <v xml:space="preserve"> Major Repairs</v>
      </c>
      <c r="B2122" s="245">
        <v>0</v>
      </c>
      <c r="C2122" s="245">
        <v>0</v>
      </c>
      <c r="D2122" s="245">
        <v>0</v>
      </c>
      <c r="E2122" s="294">
        <f t="shared" si="207"/>
        <v>0</v>
      </c>
      <c r="F2122" s="75"/>
      <c r="G2122" s="3" t="s">
        <v>356</v>
      </c>
      <c r="H2122" s="13" t="str">
        <f t="shared" si="206"/>
        <v>161005</v>
      </c>
      <c r="I2122" s="13" t="s">
        <v>485</v>
      </c>
    </row>
    <row r="2123" spans="1:10" ht="15.75" x14ac:dyDescent="0.25">
      <c r="A2123" s="55" t="str">
        <f>'BoR4 Rollup'!B2123</f>
        <v>Total Acquisitions and Major Repairs</v>
      </c>
      <c r="B2123" s="281">
        <f>B2122+B2121+B2120</f>
        <v>0</v>
      </c>
      <c r="C2123" s="281">
        <f>C2122+C2121+C2120</f>
        <v>0</v>
      </c>
      <c r="D2123" s="281">
        <f>D2122+D2121+D2120</f>
        <v>0</v>
      </c>
      <c r="E2123" s="296">
        <f t="shared" si="207"/>
        <v>0</v>
      </c>
      <c r="F2123" s="77"/>
      <c r="G2123" s="3" t="s">
        <v>355</v>
      </c>
      <c r="H2123" s="13" t="str">
        <f t="shared" si="206"/>
        <v>161005</v>
      </c>
      <c r="I2123" s="13" t="s">
        <v>485</v>
      </c>
    </row>
    <row r="2124" spans="1:10" ht="15.75" x14ac:dyDescent="0.25">
      <c r="A2124" s="55" t="str">
        <f>'BoR4 Rollup'!B2124</f>
        <v>Function Total</v>
      </c>
      <c r="B2124" s="264">
        <f>B2123+B2119+B2114+B2110</f>
        <v>97081</v>
      </c>
      <c r="C2124" s="264">
        <f>C2123+C2119+C2114+C2110</f>
        <v>97081</v>
      </c>
      <c r="D2124" s="264">
        <f>D2123+D2119+D2114+D2110</f>
        <v>106046</v>
      </c>
      <c r="E2124" s="297">
        <f t="shared" si="207"/>
        <v>8965</v>
      </c>
      <c r="F2124" s="76"/>
      <c r="G2124" s="3" t="s">
        <v>355</v>
      </c>
      <c r="H2124" s="13" t="str">
        <f t="shared" si="206"/>
        <v>161005</v>
      </c>
      <c r="I2124" s="13" t="s">
        <v>485</v>
      </c>
    </row>
    <row r="2125" spans="1:10" ht="15.75" x14ac:dyDescent="0.25">
      <c r="A2125" s="254" t="str">
        <f>'BoR4 Rollup'!B2125</f>
        <v>Function:  Instruction</v>
      </c>
      <c r="B2125" s="255"/>
      <c r="C2125" s="256"/>
      <c r="D2125" s="256"/>
      <c r="E2125" s="257"/>
      <c r="F2125" s="72"/>
      <c r="G2125" s="3" t="s">
        <v>357</v>
      </c>
      <c r="H2125" s="13" t="str">
        <f t="shared" ref="H2125:H2145" si="208">RIGHT($A$2127,6)</f>
        <v>161006</v>
      </c>
      <c r="I2125" s="13" t="s">
        <v>486</v>
      </c>
    </row>
    <row r="2126" spans="1:10" ht="15.75" x14ac:dyDescent="0.25">
      <c r="A2126" s="106" t="str">
        <f>'BoR4 Rollup'!B2126</f>
        <v>Orgn:  Prec Trds/ Industrial Machine Shop</v>
      </c>
      <c r="B2126" s="258" t="str">
        <f>+'BoR4 Rollup'!C2126</f>
        <v>Actual</v>
      </c>
      <c r="C2126" s="258" t="str">
        <f>+'BoR4 Rollup'!D2126</f>
        <v>Budgeted</v>
      </c>
      <c r="D2126" s="258" t="str">
        <f>+'BoR4 Rollup'!E2126</f>
        <v>Budgeted</v>
      </c>
      <c r="E2126" s="259" t="str">
        <f>E5</f>
        <v>2024-2025 +/-</v>
      </c>
      <c r="F2126" s="78"/>
      <c r="G2126" s="3" t="s">
        <v>357</v>
      </c>
      <c r="H2126" s="13" t="str">
        <f t="shared" si="208"/>
        <v>161006</v>
      </c>
      <c r="I2126" s="13" t="s">
        <v>486</v>
      </c>
    </row>
    <row r="2127" spans="1:10" ht="15.75" x14ac:dyDescent="0.25">
      <c r="A2127" s="248" t="str">
        <f>'BoR4 Rollup'!B2127</f>
        <v>Organization ID:  161006</v>
      </c>
      <c r="B2127" s="249" t="str">
        <f>'BoR4 Rollup'!$C$6</f>
        <v>2024-2025</v>
      </c>
      <c r="C2127" s="110" t="str">
        <f>'BoR4 Rollup'!$D$6</f>
        <v>2024-2025</v>
      </c>
      <c r="D2127" s="249" t="str">
        <f>'BoR4 Rollup'!$E$6</f>
        <v>2025-2026</v>
      </c>
      <c r="E2127" s="250" t="str">
        <f>'BoR4 Rollup'!$F$6</f>
        <v>2025-2026</v>
      </c>
      <c r="F2127" s="78"/>
      <c r="G2127" s="3" t="s">
        <v>357</v>
      </c>
      <c r="H2127" s="13" t="str">
        <f t="shared" si="208"/>
        <v>161006</v>
      </c>
      <c r="I2127" s="13" t="s">
        <v>486</v>
      </c>
    </row>
    <row r="2128" spans="1:10" x14ac:dyDescent="0.2">
      <c r="A2128" s="54" t="str">
        <f>'BoR4 Rollup'!B2128</f>
        <v xml:space="preserve">  Salaries</v>
      </c>
      <c r="B2128" s="245">
        <v>0</v>
      </c>
      <c r="C2128" s="245">
        <v>0</v>
      </c>
      <c r="D2128" s="245">
        <v>0</v>
      </c>
      <c r="E2128" s="294">
        <f t="shared" ref="E2128:E2145" si="209">+D2128-C2128</f>
        <v>0</v>
      </c>
      <c r="F2128" s="75"/>
      <c r="G2128" s="3" t="s">
        <v>357</v>
      </c>
      <c r="H2128" s="13" t="str">
        <f t="shared" si="208"/>
        <v>161006</v>
      </c>
      <c r="I2128" s="13" t="s">
        <v>486</v>
      </c>
      <c r="J2128" s="13" t="s">
        <v>580</v>
      </c>
    </row>
    <row r="2129" spans="1:10" x14ac:dyDescent="0.2">
      <c r="A2129" s="54" t="str">
        <f>'BoR4 Rollup'!B2129</f>
        <v xml:space="preserve">  Other Compensation</v>
      </c>
      <c r="B2129" s="245">
        <v>0</v>
      </c>
      <c r="C2129" s="245">
        <v>0</v>
      </c>
      <c r="D2129" s="245">
        <v>0</v>
      </c>
      <c r="E2129" s="294">
        <f t="shared" si="209"/>
        <v>0</v>
      </c>
      <c r="F2129" s="75"/>
      <c r="G2129" s="3" t="s">
        <v>357</v>
      </c>
      <c r="H2129" s="13" t="str">
        <f t="shared" si="208"/>
        <v>161006</v>
      </c>
      <c r="I2129" s="13" t="s">
        <v>486</v>
      </c>
    </row>
    <row r="2130" spans="1:10" x14ac:dyDescent="0.2">
      <c r="A2130" s="54" t="str">
        <f>'BoR4 Rollup'!B2130</f>
        <v xml:space="preserve">  Related Benefits</v>
      </c>
      <c r="B2130" s="245">
        <v>0</v>
      </c>
      <c r="C2130" s="245">
        <v>0</v>
      </c>
      <c r="D2130" s="245">
        <v>0</v>
      </c>
      <c r="E2130" s="294">
        <f t="shared" si="209"/>
        <v>0</v>
      </c>
      <c r="F2130" s="75"/>
      <c r="G2130" s="3" t="s">
        <v>357</v>
      </c>
      <c r="H2130" s="13" t="str">
        <f t="shared" si="208"/>
        <v>161006</v>
      </c>
      <c r="I2130" s="13" t="s">
        <v>486</v>
      </c>
      <c r="J2130" s="13" t="s">
        <v>581</v>
      </c>
    </row>
    <row r="2131" spans="1:10" ht="15.75" x14ac:dyDescent="0.25">
      <c r="A2131" s="55" t="str">
        <f>'BoR4 Rollup'!B2131</f>
        <v>Total Personal Services</v>
      </c>
      <c r="B2131" s="264">
        <f>B2130+B2129+B2128</f>
        <v>0</v>
      </c>
      <c r="C2131" s="264">
        <f>C2130+C2129+C2128</f>
        <v>0</v>
      </c>
      <c r="D2131" s="264">
        <f>D2130+D2129+D2128</f>
        <v>0</v>
      </c>
      <c r="E2131" s="295">
        <f t="shared" si="209"/>
        <v>0</v>
      </c>
      <c r="F2131" s="76"/>
      <c r="G2131" s="3" t="s">
        <v>357</v>
      </c>
      <c r="H2131" s="13" t="str">
        <f t="shared" si="208"/>
        <v>161006</v>
      </c>
      <c r="I2131" s="13" t="s">
        <v>486</v>
      </c>
    </row>
    <row r="2132" spans="1:10" x14ac:dyDescent="0.2">
      <c r="A2132" s="54" t="str">
        <f>'BoR4 Rollup'!B2132</f>
        <v xml:space="preserve"> Travel</v>
      </c>
      <c r="B2132" s="245">
        <v>0</v>
      </c>
      <c r="C2132" s="245">
        <v>0</v>
      </c>
      <c r="D2132" s="245">
        <v>0</v>
      </c>
      <c r="E2132" s="294">
        <f t="shared" si="209"/>
        <v>0</v>
      </c>
      <c r="F2132" s="75"/>
      <c r="G2132" s="3" t="s">
        <v>357</v>
      </c>
      <c r="H2132" s="13" t="str">
        <f t="shared" si="208"/>
        <v>161006</v>
      </c>
      <c r="I2132" s="13" t="s">
        <v>486</v>
      </c>
      <c r="J2132" s="13" t="s">
        <v>582</v>
      </c>
    </row>
    <row r="2133" spans="1:10" x14ac:dyDescent="0.2">
      <c r="A2133" s="54" t="str">
        <f>'BoR4 Rollup'!B2133</f>
        <v xml:space="preserve"> Operating Services</v>
      </c>
      <c r="B2133" s="245">
        <v>0</v>
      </c>
      <c r="C2133" s="245">
        <v>0</v>
      </c>
      <c r="D2133" s="245">
        <v>0</v>
      </c>
      <c r="E2133" s="294">
        <f t="shared" si="209"/>
        <v>0</v>
      </c>
      <c r="F2133" s="75"/>
      <c r="G2133" s="3" t="s">
        <v>357</v>
      </c>
      <c r="H2133" s="13" t="str">
        <f t="shared" si="208"/>
        <v>161006</v>
      </c>
      <c r="I2133" s="13" t="s">
        <v>486</v>
      </c>
      <c r="J2133" s="13" t="s">
        <v>583</v>
      </c>
    </row>
    <row r="2134" spans="1:10" x14ac:dyDescent="0.2">
      <c r="A2134" s="54" t="str">
        <f>'BoR4 Rollup'!B2134</f>
        <v xml:space="preserve"> Supplies</v>
      </c>
      <c r="B2134" s="245">
        <v>0</v>
      </c>
      <c r="C2134" s="245">
        <v>0</v>
      </c>
      <c r="D2134" s="245">
        <v>0</v>
      </c>
      <c r="E2134" s="294">
        <f t="shared" si="209"/>
        <v>0</v>
      </c>
      <c r="F2134" s="75"/>
      <c r="G2134" s="3" t="s">
        <v>357</v>
      </c>
      <c r="H2134" s="13" t="str">
        <f t="shared" si="208"/>
        <v>161006</v>
      </c>
      <c r="I2134" s="13" t="s">
        <v>486</v>
      </c>
      <c r="J2134" s="13" t="s">
        <v>584</v>
      </c>
    </row>
    <row r="2135" spans="1:10" ht="15.75" x14ac:dyDescent="0.25">
      <c r="A2135" s="55" t="str">
        <f>'BoR4 Rollup'!B2135</f>
        <v>Total Operating Expenses</v>
      </c>
      <c r="B2135" s="281">
        <f>B2134+B2133+B2132</f>
        <v>0</v>
      </c>
      <c r="C2135" s="281">
        <f>C2134+C2133+C2132</f>
        <v>0</v>
      </c>
      <c r="D2135" s="281">
        <f>D2134+D2133+D2132</f>
        <v>0</v>
      </c>
      <c r="E2135" s="296">
        <f t="shared" si="209"/>
        <v>0</v>
      </c>
      <c r="F2135" s="77"/>
      <c r="G2135" s="3" t="s">
        <v>357</v>
      </c>
      <c r="H2135" s="13" t="str">
        <f t="shared" si="208"/>
        <v>161006</v>
      </c>
      <c r="I2135" s="13" t="s">
        <v>486</v>
      </c>
    </row>
    <row r="2136" spans="1:10" x14ac:dyDescent="0.2">
      <c r="A2136" s="54" t="str">
        <f>'BoR4 Rollup'!B2136</f>
        <v xml:space="preserve"> Professional Services</v>
      </c>
      <c r="B2136" s="245">
        <v>0</v>
      </c>
      <c r="C2136" s="245">
        <v>0</v>
      </c>
      <c r="D2136" s="245">
        <v>0</v>
      </c>
      <c r="E2136" s="294">
        <f t="shared" si="209"/>
        <v>0</v>
      </c>
      <c r="F2136" s="75"/>
      <c r="G2136" s="3" t="s">
        <v>357</v>
      </c>
      <c r="H2136" s="13" t="str">
        <f t="shared" si="208"/>
        <v>161006</v>
      </c>
      <c r="I2136" s="13" t="s">
        <v>486</v>
      </c>
      <c r="J2136" s="13" t="s">
        <v>585</v>
      </c>
    </row>
    <row r="2137" spans="1:10" x14ac:dyDescent="0.2">
      <c r="A2137" s="54" t="str">
        <f>'BoR4 Rollup'!B2137</f>
        <v xml:space="preserve"> Other Charges</v>
      </c>
      <c r="B2137" s="245">
        <v>0</v>
      </c>
      <c r="C2137" s="245">
        <v>0</v>
      </c>
      <c r="D2137" s="245">
        <v>0</v>
      </c>
      <c r="E2137" s="294">
        <f t="shared" si="209"/>
        <v>0</v>
      </c>
      <c r="F2137" s="75"/>
      <c r="G2137" s="3" t="s">
        <v>357</v>
      </c>
      <c r="H2137" s="13" t="str">
        <f t="shared" si="208"/>
        <v>161006</v>
      </c>
      <c r="I2137" s="13" t="s">
        <v>486</v>
      </c>
      <c r="J2137" s="13" t="s">
        <v>586</v>
      </c>
    </row>
    <row r="2138" spans="1:10" x14ac:dyDescent="0.2">
      <c r="A2138" s="54" t="str">
        <f>'BoR4 Rollup'!B2138</f>
        <v xml:space="preserve"> Debt Services</v>
      </c>
      <c r="B2138" s="245">
        <v>0</v>
      </c>
      <c r="C2138" s="245">
        <v>0</v>
      </c>
      <c r="D2138" s="245">
        <v>0</v>
      </c>
      <c r="E2138" s="294">
        <f t="shared" si="209"/>
        <v>0</v>
      </c>
      <c r="F2138" s="75"/>
      <c r="G2138" s="3" t="s">
        <v>357</v>
      </c>
      <c r="H2138" s="13" t="str">
        <f t="shared" si="208"/>
        <v>161006</v>
      </c>
      <c r="I2138" s="13" t="s">
        <v>486</v>
      </c>
    </row>
    <row r="2139" spans="1:10" x14ac:dyDescent="0.2">
      <c r="A2139" s="54" t="str">
        <f>'BoR4 Rollup'!B2139</f>
        <v xml:space="preserve"> Interagency Transfers</v>
      </c>
      <c r="B2139" s="245">
        <v>0</v>
      </c>
      <c r="C2139" s="245">
        <v>0</v>
      </c>
      <c r="D2139" s="245">
        <v>0</v>
      </c>
      <c r="E2139" s="294">
        <f t="shared" si="209"/>
        <v>0</v>
      </c>
      <c r="F2139" s="75"/>
      <c r="G2139" s="3" t="s">
        <v>357</v>
      </c>
      <c r="H2139" s="13" t="str">
        <f t="shared" si="208"/>
        <v>161006</v>
      </c>
      <c r="I2139" s="13" t="s">
        <v>486</v>
      </c>
      <c r="J2139" s="13" t="s">
        <v>587</v>
      </c>
    </row>
    <row r="2140" spans="1:10" ht="15.75" x14ac:dyDescent="0.25">
      <c r="A2140" s="55" t="str">
        <f>'BoR4 Rollup'!B2140</f>
        <v>Total Other Charges</v>
      </c>
      <c r="B2140" s="281">
        <f>B2139+B2138+B2137+B2136</f>
        <v>0</v>
      </c>
      <c r="C2140" s="281">
        <f>C2139+C2138+C2137+C2136</f>
        <v>0</v>
      </c>
      <c r="D2140" s="281">
        <f>D2139+D2138+D2137+D2136</f>
        <v>0</v>
      </c>
      <c r="E2140" s="296">
        <f t="shared" si="209"/>
        <v>0</v>
      </c>
      <c r="F2140" s="77"/>
      <c r="G2140" s="3" t="s">
        <v>357</v>
      </c>
      <c r="H2140" s="13" t="str">
        <f t="shared" si="208"/>
        <v>161006</v>
      </c>
      <c r="I2140" s="13" t="s">
        <v>486</v>
      </c>
    </row>
    <row r="2141" spans="1:10" x14ac:dyDescent="0.2">
      <c r="A2141" s="54" t="str">
        <f>'BoR4 Rollup'!B2141</f>
        <v xml:space="preserve"> General Acquisitions</v>
      </c>
      <c r="B2141" s="245">
        <v>0</v>
      </c>
      <c r="C2141" s="245">
        <v>0</v>
      </c>
      <c r="D2141" s="245">
        <v>0</v>
      </c>
      <c r="E2141" s="294">
        <f t="shared" si="209"/>
        <v>0</v>
      </c>
      <c r="F2141" s="75"/>
      <c r="G2141" s="3" t="s">
        <v>357</v>
      </c>
      <c r="H2141" s="13" t="str">
        <f t="shared" si="208"/>
        <v>161006</v>
      </c>
      <c r="I2141" s="13" t="s">
        <v>486</v>
      </c>
      <c r="J2141" s="13" t="s">
        <v>588</v>
      </c>
    </row>
    <row r="2142" spans="1:10" x14ac:dyDescent="0.2">
      <c r="A2142" s="54" t="str">
        <f>'BoR4 Rollup'!B2142</f>
        <v xml:space="preserve"> Library Acquisitions</v>
      </c>
      <c r="B2142" s="245">
        <v>0</v>
      </c>
      <c r="C2142" s="245">
        <v>0</v>
      </c>
      <c r="D2142" s="245">
        <v>0</v>
      </c>
      <c r="E2142" s="294">
        <f t="shared" si="209"/>
        <v>0</v>
      </c>
      <c r="F2142" s="75"/>
      <c r="G2142" s="3" t="s">
        <v>357</v>
      </c>
      <c r="H2142" s="13" t="str">
        <f t="shared" si="208"/>
        <v>161006</v>
      </c>
      <c r="I2142" s="13" t="s">
        <v>486</v>
      </c>
      <c r="J2142" s="13" t="s">
        <v>588</v>
      </c>
    </row>
    <row r="2143" spans="1:10" x14ac:dyDescent="0.2">
      <c r="A2143" s="54" t="str">
        <f>'BoR4 Rollup'!B2143</f>
        <v xml:space="preserve"> Major Repairs</v>
      </c>
      <c r="B2143" s="245">
        <v>0</v>
      </c>
      <c r="C2143" s="245">
        <v>0</v>
      </c>
      <c r="D2143" s="245">
        <v>0</v>
      </c>
      <c r="E2143" s="294">
        <f t="shared" si="209"/>
        <v>0</v>
      </c>
      <c r="F2143" s="75"/>
      <c r="G2143" s="3" t="s">
        <v>357</v>
      </c>
      <c r="H2143" s="13" t="str">
        <f t="shared" si="208"/>
        <v>161006</v>
      </c>
      <c r="I2143" s="13" t="s">
        <v>486</v>
      </c>
    </row>
    <row r="2144" spans="1:10" ht="15.75" x14ac:dyDescent="0.25">
      <c r="A2144" s="55" t="str">
        <f>'BoR4 Rollup'!B2144</f>
        <v>Total Acquisitions and Major Repairs</v>
      </c>
      <c r="B2144" s="281">
        <f>B2143+B2142+B2141</f>
        <v>0</v>
      </c>
      <c r="C2144" s="281">
        <f>C2143+C2142+C2141</f>
        <v>0</v>
      </c>
      <c r="D2144" s="281">
        <f>D2143+D2142+D2141</f>
        <v>0</v>
      </c>
      <c r="E2144" s="296">
        <f t="shared" si="209"/>
        <v>0</v>
      </c>
      <c r="F2144" s="77"/>
      <c r="G2144" s="3" t="s">
        <v>357</v>
      </c>
      <c r="H2144" s="13" t="str">
        <f t="shared" si="208"/>
        <v>161006</v>
      </c>
      <c r="I2144" s="13" t="s">
        <v>486</v>
      </c>
    </row>
    <row r="2145" spans="1:10" ht="15.75" x14ac:dyDescent="0.25">
      <c r="A2145" s="55" t="str">
        <f>'BoR4 Rollup'!B2145</f>
        <v>Function Total</v>
      </c>
      <c r="B2145" s="264">
        <f>B2144+B2140+B2135+B2131</f>
        <v>0</v>
      </c>
      <c r="C2145" s="264">
        <f>C2144+C2140+C2135+C2131</f>
        <v>0</v>
      </c>
      <c r="D2145" s="264">
        <f>D2144+D2140+D2135+D2131</f>
        <v>0</v>
      </c>
      <c r="E2145" s="297">
        <f t="shared" si="209"/>
        <v>0</v>
      </c>
      <c r="F2145" s="76"/>
      <c r="G2145" s="3" t="s">
        <v>357</v>
      </c>
      <c r="H2145" s="13" t="str">
        <f t="shared" si="208"/>
        <v>161006</v>
      </c>
      <c r="I2145" s="13" t="s">
        <v>486</v>
      </c>
    </row>
    <row r="2146" spans="1:10" ht="15.75" x14ac:dyDescent="0.25">
      <c r="A2146" s="254" t="str">
        <f>'BoR4 Rollup'!B2146</f>
        <v>Function:  Instruction</v>
      </c>
      <c r="B2146" s="255"/>
      <c r="C2146" s="256"/>
      <c r="D2146" s="256"/>
      <c r="E2146" s="257"/>
      <c r="F2146" s="72"/>
      <c r="G2146" s="3" t="s">
        <v>357</v>
      </c>
      <c r="H2146" s="13" t="str">
        <f t="shared" ref="H2146:H2166" si="210">RIGHT($A$2148,6)</f>
        <v>161007</v>
      </c>
      <c r="I2146" s="13" t="s">
        <v>487</v>
      </c>
    </row>
    <row r="2147" spans="1:10" ht="15.75" x14ac:dyDescent="0.25">
      <c r="A2147" s="106" t="str">
        <f>'BoR4 Rollup'!B2147</f>
        <v>Orgn:  Prec Trds/ Industrial Maintenance Tcch</v>
      </c>
      <c r="B2147" s="258" t="str">
        <f>+'BoR4 Rollup'!C2147</f>
        <v>Actual</v>
      </c>
      <c r="C2147" s="258" t="str">
        <f>+'BoR4 Rollup'!D2147</f>
        <v>Budgeted</v>
      </c>
      <c r="D2147" s="258" t="str">
        <f>+'BoR4 Rollup'!E2147</f>
        <v>Budgeted</v>
      </c>
      <c r="E2147" s="259" t="str">
        <f>E5</f>
        <v>2024-2025 +/-</v>
      </c>
      <c r="F2147" s="74"/>
      <c r="G2147" s="3" t="s">
        <v>357</v>
      </c>
      <c r="H2147" s="13" t="str">
        <f t="shared" si="210"/>
        <v>161007</v>
      </c>
      <c r="I2147" s="13" t="s">
        <v>487</v>
      </c>
    </row>
    <row r="2148" spans="1:10" ht="15.75" x14ac:dyDescent="0.25">
      <c r="A2148" s="248" t="str">
        <f>'BoR4 Rollup'!B2148</f>
        <v>Organization ID:  161007</v>
      </c>
      <c r="B2148" s="249" t="str">
        <f>'BoR4 Rollup'!$C$6</f>
        <v>2024-2025</v>
      </c>
      <c r="C2148" s="110" t="str">
        <f>'BoR4 Rollup'!$D$6</f>
        <v>2024-2025</v>
      </c>
      <c r="D2148" s="249" t="str">
        <f>'BoR4 Rollup'!$E$6</f>
        <v>2025-2026</v>
      </c>
      <c r="E2148" s="250" t="str">
        <f>'BoR4 Rollup'!$F$6</f>
        <v>2025-2026</v>
      </c>
      <c r="F2148" s="74"/>
      <c r="G2148" s="3" t="s">
        <v>357</v>
      </c>
      <c r="H2148" s="13" t="str">
        <f t="shared" si="210"/>
        <v>161007</v>
      </c>
      <c r="I2148" s="13" t="s">
        <v>487</v>
      </c>
    </row>
    <row r="2149" spans="1:10" x14ac:dyDescent="0.2">
      <c r="A2149" s="54" t="str">
        <f>'BoR4 Rollup'!B2149</f>
        <v xml:space="preserve">  Salaries</v>
      </c>
      <c r="B2149" s="245">
        <v>0</v>
      </c>
      <c r="C2149" s="245">
        <v>0</v>
      </c>
      <c r="D2149" s="245">
        <v>0</v>
      </c>
      <c r="E2149" s="294">
        <f t="shared" ref="E2149:E2166" si="211">+D2149-C2149</f>
        <v>0</v>
      </c>
      <c r="F2149" s="75"/>
      <c r="G2149" s="3" t="s">
        <v>357</v>
      </c>
      <c r="H2149" s="13" t="str">
        <f t="shared" si="210"/>
        <v>161007</v>
      </c>
      <c r="I2149" s="13" t="s">
        <v>487</v>
      </c>
      <c r="J2149" s="13" t="s">
        <v>580</v>
      </c>
    </row>
    <row r="2150" spans="1:10" x14ac:dyDescent="0.2">
      <c r="A2150" s="54" t="str">
        <f>'BoR4 Rollup'!B2150</f>
        <v xml:space="preserve">  Other Compensation</v>
      </c>
      <c r="B2150" s="245">
        <v>0</v>
      </c>
      <c r="C2150" s="245">
        <v>0</v>
      </c>
      <c r="D2150" s="245">
        <v>0</v>
      </c>
      <c r="E2150" s="294">
        <f t="shared" si="211"/>
        <v>0</v>
      </c>
      <c r="F2150" s="75"/>
      <c r="G2150" s="3" t="s">
        <v>357</v>
      </c>
      <c r="H2150" s="13" t="str">
        <f t="shared" si="210"/>
        <v>161007</v>
      </c>
      <c r="I2150" s="13" t="s">
        <v>487</v>
      </c>
    </row>
    <row r="2151" spans="1:10" x14ac:dyDescent="0.2">
      <c r="A2151" s="54" t="str">
        <f>'BoR4 Rollup'!B2151</f>
        <v xml:space="preserve">  Related Benefits</v>
      </c>
      <c r="B2151" s="245">
        <v>0</v>
      </c>
      <c r="C2151" s="245">
        <v>0</v>
      </c>
      <c r="D2151" s="245">
        <v>0</v>
      </c>
      <c r="E2151" s="294">
        <f t="shared" si="211"/>
        <v>0</v>
      </c>
      <c r="F2151" s="75"/>
      <c r="G2151" s="3" t="s">
        <v>357</v>
      </c>
      <c r="H2151" s="13" t="str">
        <f t="shared" si="210"/>
        <v>161007</v>
      </c>
      <c r="I2151" s="13" t="s">
        <v>487</v>
      </c>
      <c r="J2151" s="13" t="s">
        <v>581</v>
      </c>
    </row>
    <row r="2152" spans="1:10" ht="15.75" x14ac:dyDescent="0.25">
      <c r="A2152" s="55" t="str">
        <f>'BoR4 Rollup'!B2152</f>
        <v>Total Personal Services</v>
      </c>
      <c r="B2152" s="264">
        <f>B2151+B2150+B2149</f>
        <v>0</v>
      </c>
      <c r="C2152" s="264">
        <f>C2151+C2150+C2149</f>
        <v>0</v>
      </c>
      <c r="D2152" s="264">
        <f>D2151+D2150+D2149</f>
        <v>0</v>
      </c>
      <c r="E2152" s="295">
        <f t="shared" si="211"/>
        <v>0</v>
      </c>
      <c r="F2152" s="76"/>
      <c r="G2152" s="3" t="s">
        <v>357</v>
      </c>
      <c r="H2152" s="13" t="str">
        <f t="shared" si="210"/>
        <v>161007</v>
      </c>
      <c r="I2152" s="13" t="s">
        <v>487</v>
      </c>
    </row>
    <row r="2153" spans="1:10" x14ac:dyDescent="0.2">
      <c r="A2153" s="54" t="str">
        <f>'BoR4 Rollup'!B2153</f>
        <v xml:space="preserve"> Travel</v>
      </c>
      <c r="B2153" s="245">
        <v>0</v>
      </c>
      <c r="C2153" s="245">
        <v>0</v>
      </c>
      <c r="D2153" s="245">
        <v>0</v>
      </c>
      <c r="E2153" s="294">
        <f t="shared" si="211"/>
        <v>0</v>
      </c>
      <c r="F2153" s="75"/>
      <c r="G2153" s="3" t="s">
        <v>357</v>
      </c>
      <c r="H2153" s="13" t="str">
        <f t="shared" si="210"/>
        <v>161007</v>
      </c>
      <c r="I2153" s="13" t="s">
        <v>487</v>
      </c>
      <c r="J2153" s="13" t="s">
        <v>582</v>
      </c>
    </row>
    <row r="2154" spans="1:10" x14ac:dyDescent="0.2">
      <c r="A2154" s="54" t="str">
        <f>'BoR4 Rollup'!B2154</f>
        <v xml:space="preserve"> Operating Services</v>
      </c>
      <c r="B2154" s="245">
        <v>0</v>
      </c>
      <c r="C2154" s="245">
        <v>0</v>
      </c>
      <c r="D2154" s="245">
        <v>0</v>
      </c>
      <c r="E2154" s="294">
        <f t="shared" si="211"/>
        <v>0</v>
      </c>
      <c r="F2154" s="75"/>
      <c r="G2154" s="3" t="s">
        <v>357</v>
      </c>
      <c r="H2154" s="13" t="str">
        <f t="shared" si="210"/>
        <v>161007</v>
      </c>
      <c r="I2154" s="13" t="s">
        <v>487</v>
      </c>
      <c r="J2154" s="13" t="s">
        <v>583</v>
      </c>
    </row>
    <row r="2155" spans="1:10" x14ac:dyDescent="0.2">
      <c r="A2155" s="54" t="str">
        <f>'BoR4 Rollup'!B2155</f>
        <v xml:space="preserve"> Supplies</v>
      </c>
      <c r="B2155" s="245">
        <v>0</v>
      </c>
      <c r="C2155" s="245">
        <v>0</v>
      </c>
      <c r="D2155" s="245">
        <v>0</v>
      </c>
      <c r="E2155" s="294">
        <f t="shared" si="211"/>
        <v>0</v>
      </c>
      <c r="F2155" s="75"/>
      <c r="G2155" s="3" t="s">
        <v>357</v>
      </c>
      <c r="H2155" s="13" t="str">
        <f t="shared" si="210"/>
        <v>161007</v>
      </c>
      <c r="I2155" s="13" t="s">
        <v>487</v>
      </c>
      <c r="J2155" s="13" t="s">
        <v>584</v>
      </c>
    </row>
    <row r="2156" spans="1:10" ht="15.75" x14ac:dyDescent="0.25">
      <c r="A2156" s="55" t="str">
        <f>'BoR4 Rollup'!B2156</f>
        <v>Total Operating Expenses</v>
      </c>
      <c r="B2156" s="281">
        <f>B2155+B2154+B2153</f>
        <v>0</v>
      </c>
      <c r="C2156" s="281">
        <f>C2155+C2154+C2153</f>
        <v>0</v>
      </c>
      <c r="D2156" s="281">
        <f>D2155+D2154+D2153</f>
        <v>0</v>
      </c>
      <c r="E2156" s="296">
        <f t="shared" si="211"/>
        <v>0</v>
      </c>
      <c r="F2156" s="77"/>
      <c r="G2156" s="3" t="s">
        <v>357</v>
      </c>
      <c r="H2156" s="13" t="str">
        <f t="shared" si="210"/>
        <v>161007</v>
      </c>
      <c r="I2156" s="13" t="s">
        <v>487</v>
      </c>
    </row>
    <row r="2157" spans="1:10" x14ac:dyDescent="0.2">
      <c r="A2157" s="54" t="str">
        <f>'BoR4 Rollup'!B2157</f>
        <v xml:space="preserve"> Professional Services</v>
      </c>
      <c r="B2157" s="245">
        <v>0</v>
      </c>
      <c r="C2157" s="245">
        <v>0</v>
      </c>
      <c r="D2157" s="245">
        <v>0</v>
      </c>
      <c r="E2157" s="294">
        <f t="shared" si="211"/>
        <v>0</v>
      </c>
      <c r="F2157" s="75"/>
      <c r="G2157" s="3" t="s">
        <v>357</v>
      </c>
      <c r="H2157" s="13" t="str">
        <f t="shared" si="210"/>
        <v>161007</v>
      </c>
      <c r="I2157" s="13" t="s">
        <v>487</v>
      </c>
      <c r="J2157" s="13" t="s">
        <v>585</v>
      </c>
    </row>
    <row r="2158" spans="1:10" x14ac:dyDescent="0.2">
      <c r="A2158" s="54" t="str">
        <f>'BoR4 Rollup'!B2158</f>
        <v xml:space="preserve"> Other Charges</v>
      </c>
      <c r="B2158" s="245">
        <v>0</v>
      </c>
      <c r="C2158" s="245">
        <v>0</v>
      </c>
      <c r="D2158" s="245">
        <v>0</v>
      </c>
      <c r="E2158" s="294">
        <f t="shared" si="211"/>
        <v>0</v>
      </c>
      <c r="F2158" s="75"/>
      <c r="G2158" s="3" t="s">
        <v>357</v>
      </c>
      <c r="H2158" s="13" t="str">
        <f t="shared" si="210"/>
        <v>161007</v>
      </c>
      <c r="I2158" s="13" t="s">
        <v>487</v>
      </c>
      <c r="J2158" s="13" t="s">
        <v>586</v>
      </c>
    </row>
    <row r="2159" spans="1:10" x14ac:dyDescent="0.2">
      <c r="A2159" s="54" t="str">
        <f>'BoR4 Rollup'!B2159</f>
        <v xml:space="preserve"> Debt Services</v>
      </c>
      <c r="B2159" s="245">
        <v>0</v>
      </c>
      <c r="C2159" s="245">
        <v>0</v>
      </c>
      <c r="D2159" s="245">
        <v>0</v>
      </c>
      <c r="E2159" s="294">
        <f t="shared" si="211"/>
        <v>0</v>
      </c>
      <c r="F2159" s="75"/>
      <c r="G2159" s="3" t="s">
        <v>357</v>
      </c>
      <c r="H2159" s="13" t="str">
        <f t="shared" si="210"/>
        <v>161007</v>
      </c>
      <c r="I2159" s="13" t="s">
        <v>487</v>
      </c>
    </row>
    <row r="2160" spans="1:10" x14ac:dyDescent="0.2">
      <c r="A2160" s="54" t="str">
        <f>'BoR4 Rollup'!B2160</f>
        <v xml:space="preserve"> Interagency Transfers</v>
      </c>
      <c r="B2160" s="245">
        <v>0</v>
      </c>
      <c r="C2160" s="245">
        <v>0</v>
      </c>
      <c r="D2160" s="245">
        <v>0</v>
      </c>
      <c r="E2160" s="294">
        <f t="shared" si="211"/>
        <v>0</v>
      </c>
      <c r="F2160" s="75"/>
      <c r="G2160" s="3" t="s">
        <v>357</v>
      </c>
      <c r="H2160" s="13" t="str">
        <f t="shared" si="210"/>
        <v>161007</v>
      </c>
      <c r="I2160" s="13" t="s">
        <v>487</v>
      </c>
      <c r="J2160" s="13" t="s">
        <v>587</v>
      </c>
    </row>
    <row r="2161" spans="1:10" ht="15.75" x14ac:dyDescent="0.25">
      <c r="A2161" s="55" t="str">
        <f>'BoR4 Rollup'!B2161</f>
        <v>Total Other Charges</v>
      </c>
      <c r="B2161" s="281">
        <f>B2160+B2159+B2158+B2157</f>
        <v>0</v>
      </c>
      <c r="C2161" s="281">
        <f>C2160+C2159+C2158+C2157</f>
        <v>0</v>
      </c>
      <c r="D2161" s="281">
        <f>D2160+D2159+D2158+D2157</f>
        <v>0</v>
      </c>
      <c r="E2161" s="296">
        <f t="shared" si="211"/>
        <v>0</v>
      </c>
      <c r="F2161" s="77"/>
      <c r="G2161" s="3" t="s">
        <v>357</v>
      </c>
      <c r="H2161" s="13" t="str">
        <f t="shared" si="210"/>
        <v>161007</v>
      </c>
      <c r="I2161" s="13" t="s">
        <v>487</v>
      </c>
    </row>
    <row r="2162" spans="1:10" x14ac:dyDescent="0.2">
      <c r="A2162" s="54" t="str">
        <f>'BoR4 Rollup'!B2162</f>
        <v xml:space="preserve"> General Acquisitions</v>
      </c>
      <c r="B2162" s="245">
        <v>0</v>
      </c>
      <c r="C2162" s="245">
        <v>0</v>
      </c>
      <c r="D2162" s="245">
        <v>0</v>
      </c>
      <c r="E2162" s="294">
        <f t="shared" si="211"/>
        <v>0</v>
      </c>
      <c r="F2162" s="75"/>
      <c r="G2162" s="3" t="s">
        <v>357</v>
      </c>
      <c r="H2162" s="13" t="str">
        <f t="shared" si="210"/>
        <v>161007</v>
      </c>
      <c r="I2162" s="13" t="s">
        <v>487</v>
      </c>
      <c r="J2162" s="13" t="s">
        <v>588</v>
      </c>
    </row>
    <row r="2163" spans="1:10" x14ac:dyDescent="0.2">
      <c r="A2163" s="54" t="str">
        <f>'BoR4 Rollup'!B2163</f>
        <v xml:space="preserve"> Library Acquisitions</v>
      </c>
      <c r="B2163" s="245">
        <v>0</v>
      </c>
      <c r="C2163" s="245">
        <v>0</v>
      </c>
      <c r="D2163" s="245">
        <v>0</v>
      </c>
      <c r="E2163" s="294">
        <f t="shared" si="211"/>
        <v>0</v>
      </c>
      <c r="F2163" s="75"/>
      <c r="G2163" s="3" t="s">
        <v>357</v>
      </c>
      <c r="H2163" s="13" t="str">
        <f t="shared" si="210"/>
        <v>161007</v>
      </c>
      <c r="I2163" s="13" t="s">
        <v>487</v>
      </c>
      <c r="J2163" s="13" t="s">
        <v>588</v>
      </c>
    </row>
    <row r="2164" spans="1:10" x14ac:dyDescent="0.2">
      <c r="A2164" s="54" t="str">
        <f>'BoR4 Rollup'!B2164</f>
        <v xml:space="preserve"> Major Repairs</v>
      </c>
      <c r="B2164" s="245">
        <v>0</v>
      </c>
      <c r="C2164" s="245">
        <v>0</v>
      </c>
      <c r="D2164" s="245">
        <v>0</v>
      </c>
      <c r="E2164" s="294">
        <f t="shared" si="211"/>
        <v>0</v>
      </c>
      <c r="F2164" s="75"/>
      <c r="G2164" s="3" t="s">
        <v>357</v>
      </c>
      <c r="H2164" s="13" t="str">
        <f t="shared" si="210"/>
        <v>161007</v>
      </c>
      <c r="I2164" s="13" t="s">
        <v>487</v>
      </c>
    </row>
    <row r="2165" spans="1:10" ht="15.75" x14ac:dyDescent="0.25">
      <c r="A2165" s="55" t="str">
        <f>'BoR4 Rollup'!B2165</f>
        <v>Total Acquisitions and Major Repairs</v>
      </c>
      <c r="B2165" s="281">
        <f>B2164+B2163+B2162</f>
        <v>0</v>
      </c>
      <c r="C2165" s="281">
        <f>C2164+C2163+C2162</f>
        <v>0</v>
      </c>
      <c r="D2165" s="281">
        <f>D2164+D2163+D2162</f>
        <v>0</v>
      </c>
      <c r="E2165" s="296">
        <f t="shared" si="211"/>
        <v>0</v>
      </c>
      <c r="F2165" s="77"/>
      <c r="G2165" s="3" t="s">
        <v>357</v>
      </c>
      <c r="H2165" s="13" t="str">
        <f t="shared" si="210"/>
        <v>161007</v>
      </c>
      <c r="I2165" s="13" t="s">
        <v>487</v>
      </c>
    </row>
    <row r="2166" spans="1:10" ht="15.75" x14ac:dyDescent="0.25">
      <c r="A2166" s="55" t="str">
        <f>'BoR4 Rollup'!B2166</f>
        <v>Function Total</v>
      </c>
      <c r="B2166" s="264">
        <f>B2165+B2161+B2156+B2152</f>
        <v>0</v>
      </c>
      <c r="C2166" s="264">
        <f>C2165+C2161+C2156+C2152</f>
        <v>0</v>
      </c>
      <c r="D2166" s="264">
        <f>D2165+D2161+D2156+D2152</f>
        <v>0</v>
      </c>
      <c r="E2166" s="297">
        <f t="shared" si="211"/>
        <v>0</v>
      </c>
      <c r="F2166" s="76"/>
      <c r="G2166" s="3" t="s">
        <v>357</v>
      </c>
      <c r="H2166" s="13" t="str">
        <f t="shared" si="210"/>
        <v>161007</v>
      </c>
      <c r="I2166" s="13" t="s">
        <v>487</v>
      </c>
    </row>
    <row r="2167" spans="1:10" ht="15.75" x14ac:dyDescent="0.25">
      <c r="A2167" s="254" t="str">
        <f>'BoR4 Rollup'!B2167</f>
        <v>Function:  Instruction</v>
      </c>
      <c r="B2167" s="255"/>
      <c r="C2167" s="256"/>
      <c r="D2167" s="256"/>
      <c r="E2167" s="257"/>
      <c r="F2167" s="72"/>
      <c r="G2167" s="3" t="s">
        <v>357</v>
      </c>
      <c r="H2167" s="13" t="str">
        <f t="shared" ref="H2167:H2187" si="212">RIGHT($A$2169,6)</f>
        <v>161009</v>
      </c>
      <c r="I2167" s="13" t="s">
        <v>488</v>
      </c>
    </row>
    <row r="2168" spans="1:10" ht="15.75" x14ac:dyDescent="0.25">
      <c r="A2168" s="106" t="str">
        <f>'BoR4 Rollup'!B2168</f>
        <v>Orgn:  Precision Trades - Process Technology</v>
      </c>
      <c r="B2168" s="258" t="str">
        <f>+'BoR4 Rollup'!C2168</f>
        <v>Actual</v>
      </c>
      <c r="C2168" s="258" t="str">
        <f>+'BoR4 Rollup'!D2168</f>
        <v>Budgeted</v>
      </c>
      <c r="D2168" s="258" t="str">
        <f>+'BoR4 Rollup'!E2168</f>
        <v>Budgeted</v>
      </c>
      <c r="E2168" s="259" t="str">
        <f>E5</f>
        <v>2024-2025 +/-</v>
      </c>
      <c r="F2168" s="78"/>
      <c r="G2168" s="3" t="s">
        <v>357</v>
      </c>
      <c r="H2168" s="13" t="str">
        <f t="shared" si="212"/>
        <v>161009</v>
      </c>
      <c r="I2168" s="13" t="s">
        <v>488</v>
      </c>
    </row>
    <row r="2169" spans="1:10" ht="15.75" x14ac:dyDescent="0.25">
      <c r="A2169" s="248" t="str">
        <f>'BoR4 Rollup'!B2169</f>
        <v>Organization ID:  161009</v>
      </c>
      <c r="B2169" s="249" t="str">
        <f>'BoR4 Rollup'!$C$6</f>
        <v>2024-2025</v>
      </c>
      <c r="C2169" s="110" t="str">
        <f>'BoR4 Rollup'!$D$6</f>
        <v>2024-2025</v>
      </c>
      <c r="D2169" s="249" t="str">
        <f>'BoR4 Rollup'!$E$6</f>
        <v>2025-2026</v>
      </c>
      <c r="E2169" s="250" t="str">
        <f>'BoR4 Rollup'!$F$6</f>
        <v>2025-2026</v>
      </c>
      <c r="F2169" s="78"/>
      <c r="G2169" s="3" t="s">
        <v>357</v>
      </c>
      <c r="H2169" s="13" t="str">
        <f t="shared" si="212"/>
        <v>161009</v>
      </c>
      <c r="I2169" s="13" t="s">
        <v>488</v>
      </c>
    </row>
    <row r="2170" spans="1:10" x14ac:dyDescent="0.2">
      <c r="A2170" s="54" t="str">
        <f>'BoR4 Rollup'!B2170</f>
        <v xml:space="preserve">  Salaries</v>
      </c>
      <c r="B2170" s="245">
        <v>0</v>
      </c>
      <c r="C2170" s="245">
        <v>0</v>
      </c>
      <c r="D2170" s="245">
        <v>0</v>
      </c>
      <c r="E2170" s="294">
        <f t="shared" ref="E2170:E2187" si="213">+D2170-C2170</f>
        <v>0</v>
      </c>
      <c r="F2170" s="75"/>
      <c r="G2170" s="3" t="s">
        <v>357</v>
      </c>
      <c r="H2170" s="13" t="str">
        <f t="shared" si="212"/>
        <v>161009</v>
      </c>
      <c r="I2170" s="13" t="s">
        <v>488</v>
      </c>
      <c r="J2170" s="13" t="s">
        <v>580</v>
      </c>
    </row>
    <row r="2171" spans="1:10" x14ac:dyDescent="0.2">
      <c r="A2171" s="54" t="str">
        <f>'BoR4 Rollup'!B2171</f>
        <v xml:space="preserve">  Other Compensation</v>
      </c>
      <c r="B2171" s="245">
        <v>0</v>
      </c>
      <c r="C2171" s="245">
        <v>0</v>
      </c>
      <c r="D2171" s="245">
        <v>0</v>
      </c>
      <c r="E2171" s="294">
        <f t="shared" si="213"/>
        <v>0</v>
      </c>
      <c r="F2171" s="75"/>
      <c r="G2171" s="3" t="s">
        <v>357</v>
      </c>
      <c r="H2171" s="13" t="str">
        <f t="shared" si="212"/>
        <v>161009</v>
      </c>
      <c r="I2171" s="13" t="s">
        <v>488</v>
      </c>
    </row>
    <row r="2172" spans="1:10" x14ac:dyDescent="0.2">
      <c r="A2172" s="54" t="str">
        <f>'BoR4 Rollup'!B2172</f>
        <v xml:space="preserve">  Related Benefits</v>
      </c>
      <c r="B2172" s="245">
        <v>0</v>
      </c>
      <c r="C2172" s="245">
        <v>0</v>
      </c>
      <c r="D2172" s="245">
        <v>0</v>
      </c>
      <c r="E2172" s="294">
        <f t="shared" si="213"/>
        <v>0</v>
      </c>
      <c r="F2172" s="75"/>
      <c r="G2172" s="3" t="s">
        <v>357</v>
      </c>
      <c r="H2172" s="13" t="str">
        <f t="shared" si="212"/>
        <v>161009</v>
      </c>
      <c r="I2172" s="13" t="s">
        <v>488</v>
      </c>
      <c r="J2172" s="13" t="s">
        <v>581</v>
      </c>
    </row>
    <row r="2173" spans="1:10" ht="15.75" x14ac:dyDescent="0.25">
      <c r="A2173" s="55" t="str">
        <f>'BoR4 Rollup'!B2173</f>
        <v>Total Personal Services</v>
      </c>
      <c r="B2173" s="264">
        <f>B2172+B2171+B2170</f>
        <v>0</v>
      </c>
      <c r="C2173" s="264">
        <f>C2172+C2171+C2170</f>
        <v>0</v>
      </c>
      <c r="D2173" s="264">
        <f>D2172+D2171+D2170</f>
        <v>0</v>
      </c>
      <c r="E2173" s="295">
        <f t="shared" si="213"/>
        <v>0</v>
      </c>
      <c r="F2173" s="76"/>
      <c r="G2173" s="3" t="s">
        <v>357</v>
      </c>
      <c r="H2173" s="13" t="str">
        <f t="shared" si="212"/>
        <v>161009</v>
      </c>
      <c r="I2173" s="13" t="s">
        <v>488</v>
      </c>
    </row>
    <row r="2174" spans="1:10" x14ac:dyDescent="0.2">
      <c r="A2174" s="54" t="str">
        <f>'BoR4 Rollup'!B2174</f>
        <v xml:space="preserve"> Travel</v>
      </c>
      <c r="B2174" s="245">
        <v>0</v>
      </c>
      <c r="C2174" s="245">
        <v>0</v>
      </c>
      <c r="D2174" s="245">
        <v>0</v>
      </c>
      <c r="E2174" s="294">
        <f t="shared" si="213"/>
        <v>0</v>
      </c>
      <c r="F2174" s="75"/>
      <c r="G2174" s="3" t="s">
        <v>357</v>
      </c>
      <c r="H2174" s="13" t="str">
        <f t="shared" si="212"/>
        <v>161009</v>
      </c>
      <c r="I2174" s="13" t="s">
        <v>488</v>
      </c>
      <c r="J2174" s="13" t="s">
        <v>582</v>
      </c>
    </row>
    <row r="2175" spans="1:10" x14ac:dyDescent="0.2">
      <c r="A2175" s="54" t="str">
        <f>'BoR4 Rollup'!B2175</f>
        <v xml:space="preserve"> Operating Services</v>
      </c>
      <c r="B2175" s="245">
        <v>0</v>
      </c>
      <c r="C2175" s="245">
        <v>0</v>
      </c>
      <c r="D2175" s="245">
        <v>0</v>
      </c>
      <c r="E2175" s="294">
        <f t="shared" si="213"/>
        <v>0</v>
      </c>
      <c r="F2175" s="75"/>
      <c r="G2175" s="3" t="s">
        <v>357</v>
      </c>
      <c r="H2175" s="13" t="str">
        <f t="shared" si="212"/>
        <v>161009</v>
      </c>
      <c r="I2175" s="13" t="s">
        <v>488</v>
      </c>
      <c r="J2175" s="13" t="s">
        <v>583</v>
      </c>
    </row>
    <row r="2176" spans="1:10" x14ac:dyDescent="0.2">
      <c r="A2176" s="54" t="str">
        <f>'BoR4 Rollup'!B2176</f>
        <v xml:space="preserve"> Supplies</v>
      </c>
      <c r="B2176" s="245">
        <v>0</v>
      </c>
      <c r="C2176" s="245">
        <v>0</v>
      </c>
      <c r="D2176" s="245">
        <v>0</v>
      </c>
      <c r="E2176" s="294">
        <f t="shared" si="213"/>
        <v>0</v>
      </c>
      <c r="F2176" s="75"/>
      <c r="G2176" s="3" t="s">
        <v>357</v>
      </c>
      <c r="H2176" s="13" t="str">
        <f t="shared" si="212"/>
        <v>161009</v>
      </c>
      <c r="I2176" s="13" t="s">
        <v>488</v>
      </c>
      <c r="J2176" s="13" t="s">
        <v>584</v>
      </c>
    </row>
    <row r="2177" spans="1:10" ht="15.75" x14ac:dyDescent="0.25">
      <c r="A2177" s="55" t="str">
        <f>'BoR4 Rollup'!B2177</f>
        <v>Total Operating Expenses</v>
      </c>
      <c r="B2177" s="281">
        <f>B2176+B2175+B2174</f>
        <v>0</v>
      </c>
      <c r="C2177" s="281">
        <f>C2176+C2175+C2174</f>
        <v>0</v>
      </c>
      <c r="D2177" s="281">
        <f>D2176+D2175+D2174</f>
        <v>0</v>
      </c>
      <c r="E2177" s="296">
        <f t="shared" si="213"/>
        <v>0</v>
      </c>
      <c r="F2177" s="77"/>
      <c r="G2177" s="3" t="s">
        <v>357</v>
      </c>
      <c r="H2177" s="13" t="str">
        <f t="shared" si="212"/>
        <v>161009</v>
      </c>
      <c r="I2177" s="13" t="s">
        <v>488</v>
      </c>
    </row>
    <row r="2178" spans="1:10" x14ac:dyDescent="0.2">
      <c r="A2178" s="54" t="str">
        <f>'BoR4 Rollup'!B2178</f>
        <v xml:space="preserve"> Professional Services</v>
      </c>
      <c r="B2178" s="245">
        <v>0</v>
      </c>
      <c r="C2178" s="245">
        <v>0</v>
      </c>
      <c r="D2178" s="245">
        <v>0</v>
      </c>
      <c r="E2178" s="294">
        <f t="shared" si="213"/>
        <v>0</v>
      </c>
      <c r="F2178" s="75"/>
      <c r="G2178" s="3" t="s">
        <v>357</v>
      </c>
      <c r="H2178" s="13" t="str">
        <f t="shared" si="212"/>
        <v>161009</v>
      </c>
      <c r="I2178" s="13" t="s">
        <v>488</v>
      </c>
      <c r="J2178" s="13" t="s">
        <v>585</v>
      </c>
    </row>
    <row r="2179" spans="1:10" x14ac:dyDescent="0.2">
      <c r="A2179" s="54" t="str">
        <f>'BoR4 Rollup'!B2179</f>
        <v xml:space="preserve"> Other Charges</v>
      </c>
      <c r="B2179" s="245">
        <v>0</v>
      </c>
      <c r="C2179" s="245">
        <v>0</v>
      </c>
      <c r="D2179" s="245">
        <v>0</v>
      </c>
      <c r="E2179" s="294">
        <f t="shared" si="213"/>
        <v>0</v>
      </c>
      <c r="F2179" s="75"/>
      <c r="G2179" s="3" t="s">
        <v>357</v>
      </c>
      <c r="H2179" s="13" t="str">
        <f t="shared" si="212"/>
        <v>161009</v>
      </c>
      <c r="I2179" s="13" t="s">
        <v>488</v>
      </c>
      <c r="J2179" s="13" t="s">
        <v>586</v>
      </c>
    </row>
    <row r="2180" spans="1:10" x14ac:dyDescent="0.2">
      <c r="A2180" s="54" t="str">
        <f>'BoR4 Rollup'!B2180</f>
        <v xml:space="preserve"> Debt Services</v>
      </c>
      <c r="B2180" s="245">
        <v>0</v>
      </c>
      <c r="C2180" s="245">
        <v>0</v>
      </c>
      <c r="D2180" s="245">
        <v>0</v>
      </c>
      <c r="E2180" s="294">
        <f t="shared" si="213"/>
        <v>0</v>
      </c>
      <c r="F2180" s="75"/>
      <c r="G2180" s="3" t="s">
        <v>357</v>
      </c>
      <c r="H2180" s="13" t="str">
        <f t="shared" si="212"/>
        <v>161009</v>
      </c>
      <c r="I2180" s="13" t="s">
        <v>488</v>
      </c>
    </row>
    <row r="2181" spans="1:10" x14ac:dyDescent="0.2">
      <c r="A2181" s="54" t="str">
        <f>'BoR4 Rollup'!B2181</f>
        <v xml:space="preserve"> Interagency Transfers</v>
      </c>
      <c r="B2181" s="245">
        <v>0</v>
      </c>
      <c r="C2181" s="245">
        <v>0</v>
      </c>
      <c r="D2181" s="245">
        <v>0</v>
      </c>
      <c r="E2181" s="294">
        <f t="shared" si="213"/>
        <v>0</v>
      </c>
      <c r="F2181" s="75"/>
      <c r="G2181" s="3" t="s">
        <v>357</v>
      </c>
      <c r="H2181" s="13" t="str">
        <f t="shared" si="212"/>
        <v>161009</v>
      </c>
      <c r="I2181" s="13" t="s">
        <v>488</v>
      </c>
      <c r="J2181" s="13" t="s">
        <v>587</v>
      </c>
    </row>
    <row r="2182" spans="1:10" ht="15.75" x14ac:dyDescent="0.25">
      <c r="A2182" s="55" t="str">
        <f>'BoR4 Rollup'!B2182</f>
        <v>Total Other Charges</v>
      </c>
      <c r="B2182" s="281">
        <f>B2181+B2180+B2179+B2178</f>
        <v>0</v>
      </c>
      <c r="C2182" s="281">
        <f>C2181+C2180+C2179+C2178</f>
        <v>0</v>
      </c>
      <c r="D2182" s="281">
        <f>D2181+D2180+D2179+D2178</f>
        <v>0</v>
      </c>
      <c r="E2182" s="296">
        <f t="shared" si="213"/>
        <v>0</v>
      </c>
      <c r="F2182" s="77"/>
      <c r="G2182" s="3" t="s">
        <v>357</v>
      </c>
      <c r="H2182" s="13" t="str">
        <f t="shared" si="212"/>
        <v>161009</v>
      </c>
      <c r="I2182" s="13" t="s">
        <v>488</v>
      </c>
    </row>
    <row r="2183" spans="1:10" x14ac:dyDescent="0.2">
      <c r="A2183" s="54" t="str">
        <f>'BoR4 Rollup'!B2183</f>
        <v xml:space="preserve"> General Acquisitions</v>
      </c>
      <c r="B2183" s="245">
        <v>0</v>
      </c>
      <c r="C2183" s="245">
        <v>0</v>
      </c>
      <c r="D2183" s="245">
        <v>0</v>
      </c>
      <c r="E2183" s="294">
        <f t="shared" si="213"/>
        <v>0</v>
      </c>
      <c r="F2183" s="75"/>
      <c r="G2183" s="3" t="s">
        <v>357</v>
      </c>
      <c r="H2183" s="13" t="str">
        <f t="shared" si="212"/>
        <v>161009</v>
      </c>
      <c r="I2183" s="13" t="s">
        <v>488</v>
      </c>
      <c r="J2183" s="13" t="s">
        <v>588</v>
      </c>
    </row>
    <row r="2184" spans="1:10" x14ac:dyDescent="0.2">
      <c r="A2184" s="54" t="str">
        <f>'BoR4 Rollup'!B2184</f>
        <v xml:space="preserve"> Library Acquisitions</v>
      </c>
      <c r="B2184" s="245">
        <v>0</v>
      </c>
      <c r="C2184" s="245">
        <v>0</v>
      </c>
      <c r="D2184" s="245">
        <v>0</v>
      </c>
      <c r="E2184" s="294">
        <f t="shared" si="213"/>
        <v>0</v>
      </c>
      <c r="F2184" s="75"/>
      <c r="G2184" s="3" t="s">
        <v>357</v>
      </c>
      <c r="H2184" s="13" t="str">
        <f t="shared" si="212"/>
        <v>161009</v>
      </c>
      <c r="I2184" s="13" t="s">
        <v>488</v>
      </c>
      <c r="J2184" s="13" t="s">
        <v>588</v>
      </c>
    </row>
    <row r="2185" spans="1:10" x14ac:dyDescent="0.2">
      <c r="A2185" s="54" t="str">
        <f>'BoR4 Rollup'!B2185</f>
        <v xml:space="preserve"> Major Repairs</v>
      </c>
      <c r="B2185" s="245">
        <v>0</v>
      </c>
      <c r="C2185" s="245">
        <v>0</v>
      </c>
      <c r="D2185" s="245">
        <v>0</v>
      </c>
      <c r="E2185" s="294">
        <f t="shared" si="213"/>
        <v>0</v>
      </c>
      <c r="F2185" s="75"/>
      <c r="G2185" s="3" t="s">
        <v>357</v>
      </c>
      <c r="H2185" s="13" t="str">
        <f t="shared" si="212"/>
        <v>161009</v>
      </c>
      <c r="I2185" s="13" t="s">
        <v>488</v>
      </c>
    </row>
    <row r="2186" spans="1:10" ht="15.75" x14ac:dyDescent="0.25">
      <c r="A2186" s="55" t="str">
        <f>'BoR4 Rollup'!B2186</f>
        <v>Total Acquisitions and Major Repairs</v>
      </c>
      <c r="B2186" s="281">
        <f>B2185+B2184+B2183</f>
        <v>0</v>
      </c>
      <c r="C2186" s="281">
        <f>C2185+C2184+C2183</f>
        <v>0</v>
      </c>
      <c r="D2186" s="281">
        <f>D2185+D2184+D2183</f>
        <v>0</v>
      </c>
      <c r="E2186" s="296">
        <f t="shared" si="213"/>
        <v>0</v>
      </c>
      <c r="F2186" s="77"/>
      <c r="G2186" s="3" t="s">
        <v>357</v>
      </c>
      <c r="H2186" s="13" t="str">
        <f t="shared" si="212"/>
        <v>161009</v>
      </c>
      <c r="I2186" s="13" t="s">
        <v>488</v>
      </c>
    </row>
    <row r="2187" spans="1:10" ht="15.75" x14ac:dyDescent="0.25">
      <c r="A2187" s="55" t="str">
        <f>'BoR4 Rollup'!B2187</f>
        <v>Function Total</v>
      </c>
      <c r="B2187" s="264">
        <f>B2186+B2182+B2177+B2173</f>
        <v>0</v>
      </c>
      <c r="C2187" s="264">
        <f>C2186+C2182+C2177+C2173</f>
        <v>0</v>
      </c>
      <c r="D2187" s="264">
        <f>D2186+D2182+D2177+D2173</f>
        <v>0</v>
      </c>
      <c r="E2187" s="297">
        <f t="shared" si="213"/>
        <v>0</v>
      </c>
      <c r="F2187" s="76"/>
      <c r="G2187" s="3" t="s">
        <v>357</v>
      </c>
      <c r="H2187" s="13" t="str">
        <f t="shared" si="212"/>
        <v>161009</v>
      </c>
      <c r="I2187" s="13" t="s">
        <v>488</v>
      </c>
    </row>
    <row r="2188" spans="1:10" ht="15.75" x14ac:dyDescent="0.25">
      <c r="A2188" s="254" t="str">
        <f>'BoR4 Rollup'!B2188</f>
        <v>Function:  Instruction</v>
      </c>
      <c r="B2188" s="255"/>
      <c r="C2188" s="256"/>
      <c r="D2188" s="256"/>
      <c r="E2188" s="257"/>
      <c r="F2188" s="72"/>
      <c r="G2188" s="3" t="s">
        <v>356</v>
      </c>
      <c r="H2188" s="13" t="str">
        <f t="shared" ref="H2188:H2208" si="214">RIGHT($A$2190,6)</f>
        <v>161010</v>
      </c>
      <c r="I2188" s="13" t="s">
        <v>489</v>
      </c>
    </row>
    <row r="2189" spans="1:10" ht="15.75" x14ac:dyDescent="0.25">
      <c r="A2189" s="106" t="str">
        <f>'BoR4 Rollup'!B2189</f>
        <v>Orgn:  Precision Trades - Welding</v>
      </c>
      <c r="B2189" s="258" t="str">
        <f>+'BoR4 Rollup'!C2189</f>
        <v>Actual</v>
      </c>
      <c r="C2189" s="258" t="str">
        <f>+'BoR4 Rollup'!D2189</f>
        <v>Budgeted</v>
      </c>
      <c r="D2189" s="258" t="str">
        <f>+'BoR4 Rollup'!E2189</f>
        <v>Budgeted</v>
      </c>
      <c r="E2189" s="259" t="str">
        <f>E5</f>
        <v>2024-2025 +/-</v>
      </c>
      <c r="F2189" s="78"/>
      <c r="G2189" s="3" t="s">
        <v>356</v>
      </c>
      <c r="H2189" s="13" t="str">
        <f t="shared" si="214"/>
        <v>161010</v>
      </c>
      <c r="I2189" s="13" t="s">
        <v>489</v>
      </c>
    </row>
    <row r="2190" spans="1:10" ht="15.75" x14ac:dyDescent="0.25">
      <c r="A2190" s="248" t="str">
        <f>'BoR4 Rollup'!B2190</f>
        <v>Organization ID:  161010</v>
      </c>
      <c r="B2190" s="249" t="str">
        <f>'BoR4 Rollup'!$C$6</f>
        <v>2024-2025</v>
      </c>
      <c r="C2190" s="110" t="str">
        <f>'BoR4 Rollup'!$D$6</f>
        <v>2024-2025</v>
      </c>
      <c r="D2190" s="249" t="str">
        <f>'BoR4 Rollup'!$E$6</f>
        <v>2025-2026</v>
      </c>
      <c r="E2190" s="250" t="str">
        <f>'BoR4 Rollup'!$F$6</f>
        <v>2025-2026</v>
      </c>
      <c r="F2190" s="78"/>
      <c r="G2190" s="3" t="s">
        <v>356</v>
      </c>
      <c r="H2190" s="13" t="str">
        <f t="shared" si="214"/>
        <v>161010</v>
      </c>
      <c r="I2190" s="13" t="s">
        <v>489</v>
      </c>
    </row>
    <row r="2191" spans="1:10" x14ac:dyDescent="0.2">
      <c r="A2191" s="54" t="str">
        <f>'BoR4 Rollup'!B2191</f>
        <v xml:space="preserve">  Salaries</v>
      </c>
      <c r="B2191" s="245">
        <v>77826</v>
      </c>
      <c r="C2191" s="245">
        <v>77826</v>
      </c>
      <c r="D2191" s="245">
        <v>72285</v>
      </c>
      <c r="E2191" s="294">
        <f t="shared" ref="E2191:E2208" si="215">+D2191-C2191</f>
        <v>-5541</v>
      </c>
      <c r="F2191" s="75"/>
      <c r="G2191" s="3" t="s">
        <v>356</v>
      </c>
      <c r="H2191" s="13" t="str">
        <f t="shared" si="214"/>
        <v>161010</v>
      </c>
      <c r="I2191" s="13" t="s">
        <v>489</v>
      </c>
      <c r="J2191" s="13" t="s">
        <v>580</v>
      </c>
    </row>
    <row r="2192" spans="1:10" x14ac:dyDescent="0.2">
      <c r="A2192" s="54" t="str">
        <f>'BoR4 Rollup'!B2192</f>
        <v xml:space="preserve">  Other Compensation</v>
      </c>
      <c r="B2192" s="245">
        <v>0</v>
      </c>
      <c r="C2192" s="245">
        <v>0</v>
      </c>
      <c r="D2192" s="245">
        <v>0</v>
      </c>
      <c r="E2192" s="294">
        <f t="shared" si="215"/>
        <v>0</v>
      </c>
      <c r="F2192" s="75"/>
      <c r="G2192" s="3" t="s">
        <v>356</v>
      </c>
      <c r="H2192" s="13" t="str">
        <f t="shared" si="214"/>
        <v>161010</v>
      </c>
      <c r="I2192" s="13" t="s">
        <v>489</v>
      </c>
    </row>
    <row r="2193" spans="1:10" x14ac:dyDescent="0.2">
      <c r="A2193" s="54" t="str">
        <f>'BoR4 Rollup'!B2193</f>
        <v xml:space="preserve">  Related Benefits</v>
      </c>
      <c r="B2193" s="245">
        <v>23930</v>
      </c>
      <c r="C2193" s="245">
        <v>23930</v>
      </c>
      <c r="D2193" s="245">
        <v>24127</v>
      </c>
      <c r="E2193" s="294">
        <f t="shared" si="215"/>
        <v>197</v>
      </c>
      <c r="F2193" s="75"/>
      <c r="G2193" s="3" t="s">
        <v>356</v>
      </c>
      <c r="H2193" s="13" t="str">
        <f t="shared" si="214"/>
        <v>161010</v>
      </c>
      <c r="I2193" s="13" t="s">
        <v>489</v>
      </c>
      <c r="J2193" s="13" t="s">
        <v>581</v>
      </c>
    </row>
    <row r="2194" spans="1:10" ht="15.75" x14ac:dyDescent="0.25">
      <c r="A2194" s="55" t="str">
        <f>'BoR4 Rollup'!B2194</f>
        <v>Total Personal Services</v>
      </c>
      <c r="B2194" s="264">
        <f>B2193+B2192+B2191</f>
        <v>101756</v>
      </c>
      <c r="C2194" s="264">
        <f>C2193+C2192+C2191</f>
        <v>101756</v>
      </c>
      <c r="D2194" s="264">
        <f>D2193+D2192+D2191</f>
        <v>96412</v>
      </c>
      <c r="E2194" s="295">
        <f t="shared" si="215"/>
        <v>-5344</v>
      </c>
      <c r="F2194" s="76"/>
      <c r="G2194" s="3" t="s">
        <v>355</v>
      </c>
      <c r="H2194" s="13" t="str">
        <f t="shared" si="214"/>
        <v>161010</v>
      </c>
      <c r="I2194" s="13" t="s">
        <v>489</v>
      </c>
    </row>
    <row r="2195" spans="1:10" x14ac:dyDescent="0.2">
      <c r="A2195" s="54" t="str">
        <f>'BoR4 Rollup'!B2195</f>
        <v xml:space="preserve"> Travel</v>
      </c>
      <c r="B2195" s="245">
        <v>0</v>
      </c>
      <c r="C2195" s="245">
        <v>0</v>
      </c>
      <c r="D2195" s="245">
        <v>50</v>
      </c>
      <c r="E2195" s="294">
        <f t="shared" si="215"/>
        <v>50</v>
      </c>
      <c r="F2195" s="75"/>
      <c r="G2195" s="3" t="s">
        <v>356</v>
      </c>
      <c r="H2195" s="13" t="str">
        <f t="shared" si="214"/>
        <v>161010</v>
      </c>
      <c r="I2195" s="13" t="s">
        <v>489</v>
      </c>
      <c r="J2195" s="13" t="s">
        <v>582</v>
      </c>
    </row>
    <row r="2196" spans="1:10" x14ac:dyDescent="0.2">
      <c r="A2196" s="54" t="str">
        <f>'BoR4 Rollup'!B2196</f>
        <v xml:space="preserve"> Operating Services</v>
      </c>
      <c r="B2196" s="245">
        <v>6605</v>
      </c>
      <c r="C2196" s="245">
        <v>10636</v>
      </c>
      <c r="D2196" s="245">
        <v>7850</v>
      </c>
      <c r="E2196" s="294">
        <f t="shared" si="215"/>
        <v>-2786</v>
      </c>
      <c r="F2196" s="75"/>
      <c r="G2196" s="3" t="s">
        <v>356</v>
      </c>
      <c r="H2196" s="13" t="str">
        <f t="shared" si="214"/>
        <v>161010</v>
      </c>
      <c r="I2196" s="13" t="s">
        <v>489</v>
      </c>
      <c r="J2196" s="13" t="s">
        <v>583</v>
      </c>
    </row>
    <row r="2197" spans="1:10" x14ac:dyDescent="0.2">
      <c r="A2197" s="54" t="str">
        <f>'BoR4 Rollup'!B2197</f>
        <v xml:space="preserve"> Supplies</v>
      </c>
      <c r="B2197" s="245">
        <v>12658</v>
      </c>
      <c r="C2197" s="245">
        <v>12658</v>
      </c>
      <c r="D2197" s="245">
        <v>18992</v>
      </c>
      <c r="E2197" s="294">
        <f t="shared" si="215"/>
        <v>6334</v>
      </c>
      <c r="F2197" s="75"/>
      <c r="G2197" s="3" t="s">
        <v>356</v>
      </c>
      <c r="H2197" s="13" t="str">
        <f t="shared" si="214"/>
        <v>161010</v>
      </c>
      <c r="I2197" s="13" t="s">
        <v>489</v>
      </c>
      <c r="J2197" s="13" t="s">
        <v>584</v>
      </c>
    </row>
    <row r="2198" spans="1:10" ht="15.75" x14ac:dyDescent="0.25">
      <c r="A2198" s="55" t="str">
        <f>'BoR4 Rollup'!B2198</f>
        <v>Total Operating Expenses</v>
      </c>
      <c r="B2198" s="281">
        <f>B2197+B2196+B2195</f>
        <v>19263</v>
      </c>
      <c r="C2198" s="281">
        <f>C2197+C2196+C2195</f>
        <v>23294</v>
      </c>
      <c r="D2198" s="281">
        <f>D2197+D2196+D2195</f>
        <v>26892</v>
      </c>
      <c r="E2198" s="296">
        <f t="shared" si="215"/>
        <v>3598</v>
      </c>
      <c r="F2198" s="77"/>
      <c r="G2198" s="3" t="s">
        <v>355</v>
      </c>
      <c r="H2198" s="13" t="str">
        <f t="shared" si="214"/>
        <v>161010</v>
      </c>
      <c r="I2198" s="13" t="s">
        <v>489</v>
      </c>
    </row>
    <row r="2199" spans="1:10" x14ac:dyDescent="0.2">
      <c r="A2199" s="54" t="str">
        <f>'BoR4 Rollup'!B2199</f>
        <v xml:space="preserve"> Professional Services</v>
      </c>
      <c r="B2199" s="245">
        <v>23533</v>
      </c>
      <c r="C2199" s="245">
        <v>23533</v>
      </c>
      <c r="D2199" s="245">
        <v>33499</v>
      </c>
      <c r="E2199" s="294">
        <f t="shared" si="215"/>
        <v>9966</v>
      </c>
      <c r="F2199" s="75"/>
      <c r="G2199" s="3" t="s">
        <v>356</v>
      </c>
      <c r="H2199" s="13" t="str">
        <f t="shared" si="214"/>
        <v>161010</v>
      </c>
      <c r="I2199" s="13" t="s">
        <v>489</v>
      </c>
      <c r="J2199" s="13" t="s">
        <v>585</v>
      </c>
    </row>
    <row r="2200" spans="1:10" x14ac:dyDescent="0.2">
      <c r="A2200" s="54" t="str">
        <f>'BoR4 Rollup'!B2200</f>
        <v xml:space="preserve"> Other Charges</v>
      </c>
      <c r="B2200" s="245">
        <v>0</v>
      </c>
      <c r="C2200" s="245">
        <v>0</v>
      </c>
      <c r="D2200" s="245">
        <v>0</v>
      </c>
      <c r="E2200" s="294">
        <f t="shared" si="215"/>
        <v>0</v>
      </c>
      <c r="F2200" s="75"/>
      <c r="G2200" s="3" t="s">
        <v>356</v>
      </c>
      <c r="H2200" s="13" t="str">
        <f t="shared" si="214"/>
        <v>161010</v>
      </c>
      <c r="I2200" s="13" t="s">
        <v>489</v>
      </c>
      <c r="J2200" s="13" t="s">
        <v>586</v>
      </c>
    </row>
    <row r="2201" spans="1:10" x14ac:dyDescent="0.2">
      <c r="A2201" s="54" t="str">
        <f>'BoR4 Rollup'!B2201</f>
        <v xml:space="preserve"> Debt Services</v>
      </c>
      <c r="B2201" s="245">
        <v>0</v>
      </c>
      <c r="C2201" s="245">
        <v>0</v>
      </c>
      <c r="D2201" s="245">
        <v>0</v>
      </c>
      <c r="E2201" s="294">
        <f t="shared" si="215"/>
        <v>0</v>
      </c>
      <c r="F2201" s="75"/>
      <c r="G2201" s="3" t="s">
        <v>356</v>
      </c>
      <c r="H2201" s="13" t="str">
        <f t="shared" si="214"/>
        <v>161010</v>
      </c>
      <c r="I2201" s="13" t="s">
        <v>489</v>
      </c>
    </row>
    <row r="2202" spans="1:10" x14ac:dyDescent="0.2">
      <c r="A2202" s="54" t="str">
        <f>'BoR4 Rollup'!B2202</f>
        <v xml:space="preserve"> Interagency Transfers</v>
      </c>
      <c r="B2202" s="245">
        <v>0</v>
      </c>
      <c r="C2202" s="245">
        <v>0</v>
      </c>
      <c r="D2202" s="245">
        <v>0</v>
      </c>
      <c r="E2202" s="294">
        <f t="shared" si="215"/>
        <v>0</v>
      </c>
      <c r="F2202" s="75"/>
      <c r="G2202" s="3" t="s">
        <v>356</v>
      </c>
      <c r="H2202" s="13" t="str">
        <f t="shared" si="214"/>
        <v>161010</v>
      </c>
      <c r="I2202" s="13" t="s">
        <v>489</v>
      </c>
      <c r="J2202" s="13" t="s">
        <v>587</v>
      </c>
    </row>
    <row r="2203" spans="1:10" ht="15.75" x14ac:dyDescent="0.25">
      <c r="A2203" s="55" t="str">
        <f>'BoR4 Rollup'!B2203</f>
        <v>Total Other Charges</v>
      </c>
      <c r="B2203" s="281">
        <f>B2202+B2201+B2200+B2199</f>
        <v>23533</v>
      </c>
      <c r="C2203" s="281">
        <f>C2202+C2201+C2200+C2199</f>
        <v>23533</v>
      </c>
      <c r="D2203" s="281">
        <f>D2202+D2201+D2200+D2199</f>
        <v>33499</v>
      </c>
      <c r="E2203" s="296">
        <f t="shared" si="215"/>
        <v>9966</v>
      </c>
      <c r="F2203" s="77"/>
      <c r="G2203" s="3" t="s">
        <v>355</v>
      </c>
      <c r="H2203" s="13" t="str">
        <f t="shared" si="214"/>
        <v>161010</v>
      </c>
      <c r="I2203" s="13" t="s">
        <v>489</v>
      </c>
    </row>
    <row r="2204" spans="1:10" x14ac:dyDescent="0.2">
      <c r="A2204" s="54" t="str">
        <f>'BoR4 Rollup'!B2204</f>
        <v xml:space="preserve"> General Acquisitions</v>
      </c>
      <c r="B2204" s="245">
        <v>0</v>
      </c>
      <c r="C2204" s="245">
        <v>0</v>
      </c>
      <c r="D2204" s="245">
        <v>17250</v>
      </c>
      <c r="E2204" s="294">
        <f t="shared" si="215"/>
        <v>17250</v>
      </c>
      <c r="F2204" s="75"/>
      <c r="G2204" s="3" t="s">
        <v>356</v>
      </c>
      <c r="H2204" s="13" t="str">
        <f t="shared" si="214"/>
        <v>161010</v>
      </c>
      <c r="I2204" s="13" t="s">
        <v>489</v>
      </c>
      <c r="J2204" s="13" t="s">
        <v>588</v>
      </c>
    </row>
    <row r="2205" spans="1:10" x14ac:dyDescent="0.2">
      <c r="A2205" s="54" t="str">
        <f>'BoR4 Rollup'!B2205</f>
        <v xml:space="preserve"> Library Acquisitions</v>
      </c>
      <c r="B2205" s="245">
        <v>0</v>
      </c>
      <c r="C2205" s="245">
        <v>0</v>
      </c>
      <c r="D2205" s="245">
        <v>0</v>
      </c>
      <c r="E2205" s="294">
        <f t="shared" si="215"/>
        <v>0</v>
      </c>
      <c r="F2205" s="75"/>
      <c r="G2205" s="3" t="s">
        <v>356</v>
      </c>
      <c r="H2205" s="13" t="str">
        <f t="shared" si="214"/>
        <v>161010</v>
      </c>
      <c r="I2205" s="13" t="s">
        <v>489</v>
      </c>
      <c r="J2205" s="13" t="s">
        <v>588</v>
      </c>
    </row>
    <row r="2206" spans="1:10" x14ac:dyDescent="0.2">
      <c r="A2206" s="54" t="str">
        <f>'BoR4 Rollup'!B2206</f>
        <v xml:space="preserve"> Major Repairs</v>
      </c>
      <c r="B2206" s="245">
        <v>0</v>
      </c>
      <c r="C2206" s="245">
        <v>0</v>
      </c>
      <c r="D2206" s="245">
        <v>0</v>
      </c>
      <c r="E2206" s="294">
        <f t="shared" si="215"/>
        <v>0</v>
      </c>
      <c r="F2206" s="75"/>
      <c r="G2206" s="3" t="s">
        <v>356</v>
      </c>
      <c r="H2206" s="13" t="str">
        <f t="shared" si="214"/>
        <v>161010</v>
      </c>
      <c r="I2206" s="13" t="s">
        <v>489</v>
      </c>
    </row>
    <row r="2207" spans="1:10" ht="15.75" x14ac:dyDescent="0.25">
      <c r="A2207" s="55" t="str">
        <f>'BoR4 Rollup'!B2207</f>
        <v>Total Acquisitions and Major Repairs</v>
      </c>
      <c r="B2207" s="281">
        <f>B2206+B2205+B2204</f>
        <v>0</v>
      </c>
      <c r="C2207" s="281">
        <f>C2206+C2205+C2204</f>
        <v>0</v>
      </c>
      <c r="D2207" s="281">
        <f>D2206+D2205+D2204</f>
        <v>17250</v>
      </c>
      <c r="E2207" s="296">
        <f t="shared" si="215"/>
        <v>17250</v>
      </c>
      <c r="F2207" s="77"/>
      <c r="G2207" s="3" t="s">
        <v>355</v>
      </c>
      <c r="H2207" s="13" t="str">
        <f t="shared" si="214"/>
        <v>161010</v>
      </c>
      <c r="I2207" s="13" t="s">
        <v>489</v>
      </c>
    </row>
    <row r="2208" spans="1:10" ht="15.75" x14ac:dyDescent="0.25">
      <c r="A2208" s="55" t="str">
        <f>'BoR4 Rollup'!B2208</f>
        <v>Function Total</v>
      </c>
      <c r="B2208" s="264">
        <f>B2207+B2203+B2198+B2194</f>
        <v>144552</v>
      </c>
      <c r="C2208" s="264">
        <f>C2207+C2203+C2198+C2194</f>
        <v>148583</v>
      </c>
      <c r="D2208" s="264">
        <f>D2207+D2203+D2198+D2194</f>
        <v>174053</v>
      </c>
      <c r="E2208" s="297">
        <f t="shared" si="215"/>
        <v>25470</v>
      </c>
      <c r="F2208" s="76"/>
      <c r="G2208" s="3" t="s">
        <v>355</v>
      </c>
      <c r="H2208" s="13" t="str">
        <f t="shared" si="214"/>
        <v>161010</v>
      </c>
      <c r="I2208" s="13" t="s">
        <v>489</v>
      </c>
    </row>
    <row r="2209" spans="1:10" ht="15.75" x14ac:dyDescent="0.25">
      <c r="A2209" s="254" t="str">
        <f>'BoR4 Rollup'!B2209</f>
        <v>Function:  Instruction</v>
      </c>
      <c r="B2209" s="255"/>
      <c r="C2209" s="256"/>
      <c r="D2209" s="256"/>
      <c r="E2209" s="257"/>
      <c r="F2209" s="72"/>
      <c r="G2209" s="3" t="s">
        <v>356</v>
      </c>
      <c r="H2209" s="13" t="str">
        <f t="shared" ref="H2209:H2229" si="216">RIGHT($A$2211,6)</f>
        <v>161011</v>
      </c>
      <c r="I2209" s="13" t="s">
        <v>490</v>
      </c>
    </row>
    <row r="2210" spans="1:10" ht="15.75" x14ac:dyDescent="0.25">
      <c r="A2210" s="106" t="str">
        <f>'BoR4 Rollup'!B2210</f>
        <v>Orgn:  Prec Trds-Machine Tool Technology</v>
      </c>
      <c r="B2210" s="258" t="str">
        <f>+'BoR4 Rollup'!C2210</f>
        <v>Actual</v>
      </c>
      <c r="C2210" s="258" t="str">
        <f>+'BoR4 Rollup'!D2210</f>
        <v>Budgeted</v>
      </c>
      <c r="D2210" s="258" t="str">
        <f>+'BoR4 Rollup'!E2210</f>
        <v>Budgeted</v>
      </c>
      <c r="E2210" s="259" t="str">
        <f>E26</f>
        <v>2024-2025 +/-</v>
      </c>
      <c r="F2210" s="74"/>
      <c r="G2210" s="3" t="s">
        <v>356</v>
      </c>
      <c r="H2210" s="13" t="str">
        <f t="shared" si="216"/>
        <v>161011</v>
      </c>
      <c r="I2210" s="13" t="s">
        <v>490</v>
      </c>
    </row>
    <row r="2211" spans="1:10" ht="15.75" x14ac:dyDescent="0.25">
      <c r="A2211" s="248" t="str">
        <f>'BoR4 Rollup'!B2211</f>
        <v>Organization ID:  161011</v>
      </c>
      <c r="B2211" s="249" t="str">
        <f>'BoR4 Rollup'!$C$6</f>
        <v>2024-2025</v>
      </c>
      <c r="C2211" s="110" t="str">
        <f>'BoR4 Rollup'!$D$6</f>
        <v>2024-2025</v>
      </c>
      <c r="D2211" s="249" t="str">
        <f>'BoR4 Rollup'!$E$6</f>
        <v>2025-2026</v>
      </c>
      <c r="E2211" s="250" t="str">
        <f>'BoR4 Rollup'!$F$6</f>
        <v>2025-2026</v>
      </c>
      <c r="F2211" s="74"/>
      <c r="G2211" s="3" t="s">
        <v>356</v>
      </c>
      <c r="H2211" s="13" t="str">
        <f t="shared" si="216"/>
        <v>161011</v>
      </c>
      <c r="I2211" s="13" t="s">
        <v>490</v>
      </c>
    </row>
    <row r="2212" spans="1:10" x14ac:dyDescent="0.2">
      <c r="A2212" s="54" t="str">
        <f>'BoR4 Rollup'!B2212</f>
        <v xml:space="preserve">  Salaries</v>
      </c>
      <c r="B2212" s="245">
        <v>0</v>
      </c>
      <c r="C2212" s="245">
        <v>0</v>
      </c>
      <c r="D2212" s="245">
        <v>0</v>
      </c>
      <c r="E2212" s="294">
        <f t="shared" ref="E2212:E2229" si="217">+D2212-C2212</f>
        <v>0</v>
      </c>
      <c r="F2212" s="75"/>
      <c r="G2212" s="3" t="s">
        <v>356</v>
      </c>
      <c r="H2212" s="13" t="str">
        <f t="shared" si="216"/>
        <v>161011</v>
      </c>
      <c r="I2212" s="13" t="s">
        <v>490</v>
      </c>
      <c r="J2212" s="13" t="s">
        <v>580</v>
      </c>
    </row>
    <row r="2213" spans="1:10" x14ac:dyDescent="0.2">
      <c r="A2213" s="54" t="str">
        <f>'BoR4 Rollup'!B2213</f>
        <v xml:space="preserve">  Other Compensation</v>
      </c>
      <c r="B2213" s="245">
        <v>0</v>
      </c>
      <c r="C2213" s="245">
        <v>0</v>
      </c>
      <c r="D2213" s="245">
        <v>0</v>
      </c>
      <c r="E2213" s="294">
        <f t="shared" si="217"/>
        <v>0</v>
      </c>
      <c r="F2213" s="75"/>
      <c r="G2213" s="3" t="s">
        <v>356</v>
      </c>
      <c r="H2213" s="13" t="str">
        <f t="shared" si="216"/>
        <v>161011</v>
      </c>
      <c r="I2213" s="13" t="s">
        <v>490</v>
      </c>
    </row>
    <row r="2214" spans="1:10" x14ac:dyDescent="0.2">
      <c r="A2214" s="54" t="str">
        <f>'BoR4 Rollup'!B2214</f>
        <v xml:space="preserve">  Related Benefits</v>
      </c>
      <c r="B2214" s="245">
        <v>0</v>
      </c>
      <c r="C2214" s="245">
        <v>0</v>
      </c>
      <c r="D2214" s="245">
        <v>0</v>
      </c>
      <c r="E2214" s="294">
        <f t="shared" si="217"/>
        <v>0</v>
      </c>
      <c r="F2214" s="75"/>
      <c r="G2214" s="3" t="s">
        <v>356</v>
      </c>
      <c r="H2214" s="13" t="str">
        <f t="shared" si="216"/>
        <v>161011</v>
      </c>
      <c r="I2214" s="13" t="s">
        <v>490</v>
      </c>
      <c r="J2214" s="13" t="s">
        <v>581</v>
      </c>
    </row>
    <row r="2215" spans="1:10" ht="15.75" x14ac:dyDescent="0.25">
      <c r="A2215" s="55" t="str">
        <f>'BoR4 Rollup'!B2215</f>
        <v>Total Personal Services</v>
      </c>
      <c r="B2215" s="264">
        <f>B2214+B2213+B2212</f>
        <v>0</v>
      </c>
      <c r="C2215" s="264">
        <f>C2214+C2213+C2212</f>
        <v>0</v>
      </c>
      <c r="D2215" s="264">
        <f>D2214+D2213+D2212</f>
        <v>0</v>
      </c>
      <c r="E2215" s="295">
        <f t="shared" si="217"/>
        <v>0</v>
      </c>
      <c r="F2215" s="76"/>
      <c r="G2215" s="3" t="s">
        <v>355</v>
      </c>
      <c r="H2215" s="13" t="str">
        <f t="shared" si="216"/>
        <v>161011</v>
      </c>
      <c r="I2215" s="13" t="s">
        <v>490</v>
      </c>
    </row>
    <row r="2216" spans="1:10" x14ac:dyDescent="0.2">
      <c r="A2216" s="54" t="str">
        <f>'BoR4 Rollup'!B2216</f>
        <v xml:space="preserve"> Travel</v>
      </c>
      <c r="B2216" s="245">
        <v>0</v>
      </c>
      <c r="C2216" s="245">
        <v>0</v>
      </c>
      <c r="D2216" s="245">
        <v>0</v>
      </c>
      <c r="E2216" s="294">
        <f t="shared" si="217"/>
        <v>0</v>
      </c>
      <c r="F2216" s="75"/>
      <c r="G2216" s="3" t="s">
        <v>356</v>
      </c>
      <c r="H2216" s="13" t="str">
        <f t="shared" si="216"/>
        <v>161011</v>
      </c>
      <c r="I2216" s="13" t="s">
        <v>490</v>
      </c>
      <c r="J2216" s="13" t="s">
        <v>582</v>
      </c>
    </row>
    <row r="2217" spans="1:10" x14ac:dyDescent="0.2">
      <c r="A2217" s="54" t="str">
        <f>'BoR4 Rollup'!B2217</f>
        <v xml:space="preserve"> Operating Services</v>
      </c>
      <c r="B2217" s="245">
        <v>0</v>
      </c>
      <c r="C2217" s="245">
        <v>0</v>
      </c>
      <c r="D2217" s="245">
        <v>0</v>
      </c>
      <c r="E2217" s="294">
        <f t="shared" si="217"/>
        <v>0</v>
      </c>
      <c r="F2217" s="75"/>
      <c r="G2217" s="3" t="s">
        <v>356</v>
      </c>
      <c r="H2217" s="13" t="str">
        <f t="shared" si="216"/>
        <v>161011</v>
      </c>
      <c r="I2217" s="13" t="s">
        <v>490</v>
      </c>
      <c r="J2217" s="13" t="s">
        <v>583</v>
      </c>
    </row>
    <row r="2218" spans="1:10" x14ac:dyDescent="0.2">
      <c r="A2218" s="54" t="str">
        <f>'BoR4 Rollup'!B2218</f>
        <v xml:space="preserve"> Supplies</v>
      </c>
      <c r="B2218" s="245">
        <v>0</v>
      </c>
      <c r="C2218" s="245">
        <v>0</v>
      </c>
      <c r="D2218" s="245">
        <v>0</v>
      </c>
      <c r="E2218" s="294">
        <f t="shared" si="217"/>
        <v>0</v>
      </c>
      <c r="F2218" s="75"/>
      <c r="G2218" s="3" t="s">
        <v>356</v>
      </c>
      <c r="H2218" s="13" t="str">
        <f t="shared" si="216"/>
        <v>161011</v>
      </c>
      <c r="I2218" s="13" t="s">
        <v>490</v>
      </c>
      <c r="J2218" s="13" t="s">
        <v>584</v>
      </c>
    </row>
    <row r="2219" spans="1:10" ht="15.75" x14ac:dyDescent="0.25">
      <c r="A2219" s="55" t="str">
        <f>'BoR4 Rollup'!B2219</f>
        <v>Total Operating Expenses</v>
      </c>
      <c r="B2219" s="281">
        <f>B2218+B2217+B2216</f>
        <v>0</v>
      </c>
      <c r="C2219" s="281">
        <f>C2218+C2217+C2216</f>
        <v>0</v>
      </c>
      <c r="D2219" s="281">
        <f>D2218+D2217+D2216</f>
        <v>0</v>
      </c>
      <c r="E2219" s="296">
        <f t="shared" si="217"/>
        <v>0</v>
      </c>
      <c r="F2219" s="77"/>
      <c r="G2219" s="3" t="s">
        <v>355</v>
      </c>
      <c r="H2219" s="13" t="str">
        <f t="shared" si="216"/>
        <v>161011</v>
      </c>
      <c r="I2219" s="13" t="s">
        <v>490</v>
      </c>
    </row>
    <row r="2220" spans="1:10" x14ac:dyDescent="0.2">
      <c r="A2220" s="54" t="str">
        <f>'BoR4 Rollup'!B2220</f>
        <v xml:space="preserve"> Professional Services</v>
      </c>
      <c r="B2220" s="245">
        <v>0</v>
      </c>
      <c r="C2220" s="245">
        <v>0</v>
      </c>
      <c r="D2220" s="245">
        <v>0</v>
      </c>
      <c r="E2220" s="294">
        <f t="shared" si="217"/>
        <v>0</v>
      </c>
      <c r="F2220" s="75"/>
      <c r="G2220" s="3" t="s">
        <v>356</v>
      </c>
      <c r="H2220" s="13" t="str">
        <f t="shared" si="216"/>
        <v>161011</v>
      </c>
      <c r="I2220" s="13" t="s">
        <v>490</v>
      </c>
      <c r="J2220" s="13" t="s">
        <v>585</v>
      </c>
    </row>
    <row r="2221" spans="1:10" x14ac:dyDescent="0.2">
      <c r="A2221" s="54" t="str">
        <f>'BoR4 Rollup'!B2221</f>
        <v xml:space="preserve"> Other Charges</v>
      </c>
      <c r="B2221" s="245">
        <v>0</v>
      </c>
      <c r="C2221" s="245">
        <v>0</v>
      </c>
      <c r="D2221" s="245">
        <v>0</v>
      </c>
      <c r="E2221" s="294">
        <f t="shared" si="217"/>
        <v>0</v>
      </c>
      <c r="F2221" s="75"/>
      <c r="G2221" s="3" t="s">
        <v>356</v>
      </c>
      <c r="H2221" s="13" t="str">
        <f t="shared" si="216"/>
        <v>161011</v>
      </c>
      <c r="I2221" s="13" t="s">
        <v>490</v>
      </c>
      <c r="J2221" s="13" t="s">
        <v>586</v>
      </c>
    </row>
    <row r="2222" spans="1:10" x14ac:dyDescent="0.2">
      <c r="A2222" s="54" t="str">
        <f>'BoR4 Rollup'!B2222</f>
        <v xml:space="preserve"> Debt Services</v>
      </c>
      <c r="B2222" s="245">
        <v>0</v>
      </c>
      <c r="C2222" s="245">
        <v>0</v>
      </c>
      <c r="D2222" s="245">
        <v>0</v>
      </c>
      <c r="E2222" s="294">
        <f t="shared" si="217"/>
        <v>0</v>
      </c>
      <c r="F2222" s="75"/>
      <c r="G2222" s="3" t="s">
        <v>356</v>
      </c>
      <c r="H2222" s="13" t="str">
        <f t="shared" si="216"/>
        <v>161011</v>
      </c>
      <c r="I2222" s="13" t="s">
        <v>490</v>
      </c>
    </row>
    <row r="2223" spans="1:10" x14ac:dyDescent="0.2">
      <c r="A2223" s="54" t="str">
        <f>'BoR4 Rollup'!B2223</f>
        <v xml:space="preserve"> Interagency Transfers</v>
      </c>
      <c r="B2223" s="245">
        <v>0</v>
      </c>
      <c r="C2223" s="245">
        <v>0</v>
      </c>
      <c r="D2223" s="245">
        <v>0</v>
      </c>
      <c r="E2223" s="294">
        <f t="shared" si="217"/>
        <v>0</v>
      </c>
      <c r="F2223" s="75"/>
      <c r="G2223" s="3" t="s">
        <v>356</v>
      </c>
      <c r="H2223" s="13" t="str">
        <f t="shared" si="216"/>
        <v>161011</v>
      </c>
      <c r="I2223" s="13" t="s">
        <v>490</v>
      </c>
      <c r="J2223" s="13" t="s">
        <v>587</v>
      </c>
    </row>
    <row r="2224" spans="1:10" ht="15.75" x14ac:dyDescent="0.25">
      <c r="A2224" s="55" t="str">
        <f>'BoR4 Rollup'!B2224</f>
        <v>Total Other Charges</v>
      </c>
      <c r="B2224" s="281">
        <f>B2223+B2222+B2221+B2220</f>
        <v>0</v>
      </c>
      <c r="C2224" s="281">
        <f>C2223+C2222+C2221+C2220</f>
        <v>0</v>
      </c>
      <c r="D2224" s="281">
        <f>D2223+D2222+D2221+D2220</f>
        <v>0</v>
      </c>
      <c r="E2224" s="296">
        <f t="shared" si="217"/>
        <v>0</v>
      </c>
      <c r="F2224" s="77"/>
      <c r="G2224" s="3" t="s">
        <v>355</v>
      </c>
      <c r="H2224" s="13" t="str">
        <f t="shared" si="216"/>
        <v>161011</v>
      </c>
      <c r="I2224" s="13" t="s">
        <v>490</v>
      </c>
    </row>
    <row r="2225" spans="1:10" x14ac:dyDescent="0.2">
      <c r="A2225" s="54" t="str">
        <f>'BoR4 Rollup'!B2225</f>
        <v xml:space="preserve"> General Acquisitions</v>
      </c>
      <c r="B2225" s="245">
        <v>0</v>
      </c>
      <c r="C2225" s="245">
        <v>0</v>
      </c>
      <c r="D2225" s="245">
        <v>0</v>
      </c>
      <c r="E2225" s="294">
        <f t="shared" si="217"/>
        <v>0</v>
      </c>
      <c r="F2225" s="75"/>
      <c r="G2225" s="3" t="s">
        <v>356</v>
      </c>
      <c r="H2225" s="13" t="str">
        <f t="shared" si="216"/>
        <v>161011</v>
      </c>
      <c r="I2225" s="13" t="s">
        <v>490</v>
      </c>
      <c r="J2225" s="13" t="s">
        <v>588</v>
      </c>
    </row>
    <row r="2226" spans="1:10" x14ac:dyDescent="0.2">
      <c r="A2226" s="54" t="str">
        <f>'BoR4 Rollup'!B2226</f>
        <v xml:space="preserve"> Library Acquisitions</v>
      </c>
      <c r="B2226" s="245">
        <v>0</v>
      </c>
      <c r="C2226" s="245">
        <v>0</v>
      </c>
      <c r="D2226" s="245">
        <v>0</v>
      </c>
      <c r="E2226" s="294">
        <f t="shared" si="217"/>
        <v>0</v>
      </c>
      <c r="F2226" s="75"/>
      <c r="G2226" s="3" t="s">
        <v>356</v>
      </c>
      <c r="H2226" s="13" t="str">
        <f t="shared" si="216"/>
        <v>161011</v>
      </c>
      <c r="I2226" s="13" t="s">
        <v>490</v>
      </c>
      <c r="J2226" s="13" t="s">
        <v>588</v>
      </c>
    </row>
    <row r="2227" spans="1:10" x14ac:dyDescent="0.2">
      <c r="A2227" s="54" t="str">
        <f>'BoR4 Rollup'!B2227</f>
        <v xml:space="preserve"> Major Repairs</v>
      </c>
      <c r="B2227" s="245">
        <v>0</v>
      </c>
      <c r="C2227" s="245">
        <v>0</v>
      </c>
      <c r="D2227" s="245">
        <v>0</v>
      </c>
      <c r="E2227" s="294">
        <f t="shared" si="217"/>
        <v>0</v>
      </c>
      <c r="F2227" s="75"/>
      <c r="G2227" s="3" t="s">
        <v>356</v>
      </c>
      <c r="H2227" s="13" t="str">
        <f t="shared" si="216"/>
        <v>161011</v>
      </c>
      <c r="I2227" s="13" t="s">
        <v>490</v>
      </c>
    </row>
    <row r="2228" spans="1:10" ht="15.75" x14ac:dyDescent="0.25">
      <c r="A2228" s="55" t="str">
        <f>'BoR4 Rollup'!B2228</f>
        <v>Total Acquisitions and Major Repairs</v>
      </c>
      <c r="B2228" s="281">
        <f>B2227+B2226+B2225</f>
        <v>0</v>
      </c>
      <c r="C2228" s="281">
        <f>C2227+C2226+C2225</f>
        <v>0</v>
      </c>
      <c r="D2228" s="281">
        <f>D2227+D2226+D2225</f>
        <v>0</v>
      </c>
      <c r="E2228" s="296">
        <f t="shared" si="217"/>
        <v>0</v>
      </c>
      <c r="F2228" s="77"/>
      <c r="G2228" s="3" t="s">
        <v>355</v>
      </c>
      <c r="H2228" s="13" t="str">
        <f t="shared" si="216"/>
        <v>161011</v>
      </c>
      <c r="I2228" s="13" t="s">
        <v>490</v>
      </c>
    </row>
    <row r="2229" spans="1:10" ht="15.75" x14ac:dyDescent="0.25">
      <c r="A2229" s="55" t="str">
        <f>'BoR4 Rollup'!B2229</f>
        <v>Function Total</v>
      </c>
      <c r="B2229" s="264">
        <f>B2228+B2224+B2219+B2215</f>
        <v>0</v>
      </c>
      <c r="C2229" s="264">
        <f>C2228+C2224+C2219+C2215</f>
        <v>0</v>
      </c>
      <c r="D2229" s="264">
        <f>D2228+D2224+D2219+D2215</f>
        <v>0</v>
      </c>
      <c r="E2229" s="297">
        <f t="shared" si="217"/>
        <v>0</v>
      </c>
      <c r="F2229" s="76"/>
      <c r="G2229" s="3" t="s">
        <v>355</v>
      </c>
      <c r="H2229" s="13" t="str">
        <f t="shared" si="216"/>
        <v>161011</v>
      </c>
      <c r="I2229" s="13" t="s">
        <v>490</v>
      </c>
    </row>
    <row r="2230" spans="1:10" ht="15.75" x14ac:dyDescent="0.25">
      <c r="A2230" s="254" t="str">
        <f>'BoR4 Rollup'!B2230</f>
        <v>Function:  Instruction</v>
      </c>
      <c r="B2230" s="255"/>
      <c r="C2230" s="256"/>
      <c r="D2230" s="256"/>
      <c r="E2230" s="257"/>
      <c r="F2230" s="72"/>
      <c r="G2230" s="3" t="s">
        <v>357</v>
      </c>
      <c r="H2230" s="13" t="str">
        <f t="shared" ref="H2230:H2250" si="218">RIGHT($A$2232,6)</f>
        <v>162002</v>
      </c>
      <c r="I2230" s="13" t="s">
        <v>491</v>
      </c>
    </row>
    <row r="2231" spans="1:10" ht="15.75" x14ac:dyDescent="0.25">
      <c r="A2231" s="106" t="str">
        <f>'BoR4 Rollup'!B2231</f>
        <v>Orgn:  Transportation - Commercial Diving</v>
      </c>
      <c r="B2231" s="258" t="str">
        <f>+'BoR4 Rollup'!C2231</f>
        <v>Actual</v>
      </c>
      <c r="C2231" s="258" t="str">
        <f>+'BoR4 Rollup'!D2231</f>
        <v>Budgeted</v>
      </c>
      <c r="D2231" s="258" t="str">
        <f>+'BoR4 Rollup'!E2231</f>
        <v>Budgeted</v>
      </c>
      <c r="E2231" s="259" t="str">
        <f>E47</f>
        <v>2024-2025 +/-</v>
      </c>
      <c r="F2231" s="78"/>
      <c r="G2231" s="3" t="s">
        <v>357</v>
      </c>
      <c r="H2231" s="13" t="str">
        <f t="shared" si="218"/>
        <v>162002</v>
      </c>
      <c r="I2231" s="13" t="s">
        <v>491</v>
      </c>
    </row>
    <row r="2232" spans="1:10" ht="15.75" x14ac:dyDescent="0.25">
      <c r="A2232" s="248" t="str">
        <f>'BoR4 Rollup'!B2232</f>
        <v>Organization ID:  162002</v>
      </c>
      <c r="B2232" s="249" t="str">
        <f>'BoR4 Rollup'!$C$6</f>
        <v>2024-2025</v>
      </c>
      <c r="C2232" s="110" t="str">
        <f>'BoR4 Rollup'!$D$6</f>
        <v>2024-2025</v>
      </c>
      <c r="D2232" s="249" t="str">
        <f>'BoR4 Rollup'!$E$6</f>
        <v>2025-2026</v>
      </c>
      <c r="E2232" s="250" t="str">
        <f>'BoR4 Rollup'!$F$6</f>
        <v>2025-2026</v>
      </c>
      <c r="F2232" s="78"/>
      <c r="G2232" s="3" t="s">
        <v>357</v>
      </c>
      <c r="H2232" s="13" t="str">
        <f t="shared" si="218"/>
        <v>162002</v>
      </c>
      <c r="I2232" s="13" t="s">
        <v>491</v>
      </c>
    </row>
    <row r="2233" spans="1:10" x14ac:dyDescent="0.2">
      <c r="A2233" s="54" t="str">
        <f>'BoR4 Rollup'!B2233</f>
        <v xml:space="preserve">  Salaries</v>
      </c>
      <c r="B2233" s="245">
        <v>0</v>
      </c>
      <c r="C2233" s="245">
        <v>0</v>
      </c>
      <c r="D2233" s="245">
        <v>0</v>
      </c>
      <c r="E2233" s="294">
        <f t="shared" ref="E2233:E2250" si="219">+D2233-C2233</f>
        <v>0</v>
      </c>
      <c r="F2233" s="75"/>
      <c r="G2233" s="3" t="s">
        <v>357</v>
      </c>
      <c r="H2233" s="13" t="str">
        <f t="shared" si="218"/>
        <v>162002</v>
      </c>
      <c r="I2233" s="13" t="s">
        <v>491</v>
      </c>
      <c r="J2233" s="13" t="s">
        <v>580</v>
      </c>
    </row>
    <row r="2234" spans="1:10" x14ac:dyDescent="0.2">
      <c r="A2234" s="54" t="str">
        <f>'BoR4 Rollup'!B2234</f>
        <v xml:space="preserve">  Other Compensation</v>
      </c>
      <c r="B2234" s="245">
        <v>0</v>
      </c>
      <c r="C2234" s="245">
        <v>0</v>
      </c>
      <c r="D2234" s="245">
        <v>0</v>
      </c>
      <c r="E2234" s="294">
        <f t="shared" si="219"/>
        <v>0</v>
      </c>
      <c r="F2234" s="75"/>
      <c r="G2234" s="3" t="s">
        <v>357</v>
      </c>
      <c r="H2234" s="13" t="str">
        <f t="shared" si="218"/>
        <v>162002</v>
      </c>
      <c r="I2234" s="13" t="s">
        <v>491</v>
      </c>
    </row>
    <row r="2235" spans="1:10" x14ac:dyDescent="0.2">
      <c r="A2235" s="54" t="str">
        <f>'BoR4 Rollup'!B2235</f>
        <v xml:space="preserve">  Related Benefits</v>
      </c>
      <c r="B2235" s="245">
        <v>0</v>
      </c>
      <c r="C2235" s="245">
        <v>0</v>
      </c>
      <c r="D2235" s="245">
        <v>0</v>
      </c>
      <c r="E2235" s="294">
        <f t="shared" si="219"/>
        <v>0</v>
      </c>
      <c r="F2235" s="75"/>
      <c r="G2235" s="3" t="s">
        <v>357</v>
      </c>
      <c r="H2235" s="13" t="str">
        <f t="shared" si="218"/>
        <v>162002</v>
      </c>
      <c r="I2235" s="13" t="s">
        <v>491</v>
      </c>
      <c r="J2235" s="13" t="s">
        <v>581</v>
      </c>
    </row>
    <row r="2236" spans="1:10" ht="15.75" x14ac:dyDescent="0.25">
      <c r="A2236" s="55" t="str">
        <f>'BoR4 Rollup'!B2236</f>
        <v>Total Personal Services</v>
      </c>
      <c r="B2236" s="264">
        <f>B2235+B2234+B2233</f>
        <v>0</v>
      </c>
      <c r="C2236" s="264">
        <f>C2235+C2234+C2233</f>
        <v>0</v>
      </c>
      <c r="D2236" s="264">
        <f>D2235+D2234+D2233</f>
        <v>0</v>
      </c>
      <c r="E2236" s="295">
        <f t="shared" si="219"/>
        <v>0</v>
      </c>
      <c r="F2236" s="76"/>
      <c r="G2236" s="3" t="s">
        <v>357</v>
      </c>
      <c r="H2236" s="13" t="str">
        <f t="shared" si="218"/>
        <v>162002</v>
      </c>
      <c r="I2236" s="13" t="s">
        <v>491</v>
      </c>
    </row>
    <row r="2237" spans="1:10" x14ac:dyDescent="0.2">
      <c r="A2237" s="54" t="str">
        <f>'BoR4 Rollup'!B2237</f>
        <v xml:space="preserve"> Travel</v>
      </c>
      <c r="B2237" s="245">
        <v>0</v>
      </c>
      <c r="C2237" s="245">
        <v>0</v>
      </c>
      <c r="D2237" s="245">
        <v>0</v>
      </c>
      <c r="E2237" s="294">
        <f t="shared" si="219"/>
        <v>0</v>
      </c>
      <c r="F2237" s="75"/>
      <c r="G2237" s="3" t="s">
        <v>357</v>
      </c>
      <c r="H2237" s="13" t="str">
        <f t="shared" si="218"/>
        <v>162002</v>
      </c>
      <c r="I2237" s="13" t="s">
        <v>491</v>
      </c>
      <c r="J2237" s="13" t="s">
        <v>582</v>
      </c>
    </row>
    <row r="2238" spans="1:10" x14ac:dyDescent="0.2">
      <c r="A2238" s="54" t="str">
        <f>'BoR4 Rollup'!B2238</f>
        <v xml:space="preserve"> Operating Services</v>
      </c>
      <c r="B2238" s="245">
        <v>0</v>
      </c>
      <c r="C2238" s="245">
        <v>0</v>
      </c>
      <c r="D2238" s="245">
        <v>0</v>
      </c>
      <c r="E2238" s="294">
        <f t="shared" si="219"/>
        <v>0</v>
      </c>
      <c r="F2238" s="75"/>
      <c r="G2238" s="3" t="s">
        <v>357</v>
      </c>
      <c r="H2238" s="13" t="str">
        <f t="shared" si="218"/>
        <v>162002</v>
      </c>
      <c r="I2238" s="13" t="s">
        <v>491</v>
      </c>
      <c r="J2238" s="13" t="s">
        <v>583</v>
      </c>
    </row>
    <row r="2239" spans="1:10" x14ac:dyDescent="0.2">
      <c r="A2239" s="54" t="str">
        <f>'BoR4 Rollup'!B2239</f>
        <v xml:space="preserve"> Supplies</v>
      </c>
      <c r="B2239" s="245">
        <v>0</v>
      </c>
      <c r="C2239" s="245">
        <v>0</v>
      </c>
      <c r="D2239" s="245">
        <v>0</v>
      </c>
      <c r="E2239" s="294">
        <f t="shared" si="219"/>
        <v>0</v>
      </c>
      <c r="F2239" s="75"/>
      <c r="G2239" s="3" t="s">
        <v>357</v>
      </c>
      <c r="H2239" s="13" t="str">
        <f t="shared" si="218"/>
        <v>162002</v>
      </c>
      <c r="I2239" s="13" t="s">
        <v>491</v>
      </c>
      <c r="J2239" s="13" t="s">
        <v>584</v>
      </c>
    </row>
    <row r="2240" spans="1:10" ht="15.75" x14ac:dyDescent="0.25">
      <c r="A2240" s="55" t="str">
        <f>'BoR4 Rollup'!B2240</f>
        <v>Total Operating Expenses</v>
      </c>
      <c r="B2240" s="281">
        <f>B2239+B2238+B2237</f>
        <v>0</v>
      </c>
      <c r="C2240" s="281">
        <f>C2239+C2238+C2237</f>
        <v>0</v>
      </c>
      <c r="D2240" s="281">
        <f>D2239+D2238+D2237</f>
        <v>0</v>
      </c>
      <c r="E2240" s="296">
        <f t="shared" si="219"/>
        <v>0</v>
      </c>
      <c r="F2240" s="77"/>
      <c r="G2240" s="3" t="s">
        <v>357</v>
      </c>
      <c r="H2240" s="13" t="str">
        <f t="shared" si="218"/>
        <v>162002</v>
      </c>
      <c r="I2240" s="13" t="s">
        <v>491</v>
      </c>
    </row>
    <row r="2241" spans="1:10" x14ac:dyDescent="0.2">
      <c r="A2241" s="54" t="str">
        <f>'BoR4 Rollup'!B2241</f>
        <v xml:space="preserve"> Professional Services</v>
      </c>
      <c r="B2241" s="245">
        <v>0</v>
      </c>
      <c r="C2241" s="245">
        <v>0</v>
      </c>
      <c r="D2241" s="245">
        <v>0</v>
      </c>
      <c r="E2241" s="294">
        <f t="shared" si="219"/>
        <v>0</v>
      </c>
      <c r="F2241" s="75"/>
      <c r="G2241" s="3" t="s">
        <v>357</v>
      </c>
      <c r="H2241" s="13" t="str">
        <f t="shared" si="218"/>
        <v>162002</v>
      </c>
      <c r="I2241" s="13" t="s">
        <v>491</v>
      </c>
      <c r="J2241" s="13" t="s">
        <v>585</v>
      </c>
    </row>
    <row r="2242" spans="1:10" x14ac:dyDescent="0.2">
      <c r="A2242" s="54" t="str">
        <f>'BoR4 Rollup'!B2242</f>
        <v xml:space="preserve"> Other Charges</v>
      </c>
      <c r="B2242" s="245">
        <v>0</v>
      </c>
      <c r="C2242" s="245">
        <v>0</v>
      </c>
      <c r="D2242" s="245">
        <v>0</v>
      </c>
      <c r="E2242" s="294">
        <f t="shared" si="219"/>
        <v>0</v>
      </c>
      <c r="F2242" s="75"/>
      <c r="G2242" s="3" t="s">
        <v>357</v>
      </c>
      <c r="H2242" s="13" t="str">
        <f t="shared" si="218"/>
        <v>162002</v>
      </c>
      <c r="I2242" s="13" t="s">
        <v>491</v>
      </c>
      <c r="J2242" s="13" t="s">
        <v>586</v>
      </c>
    </row>
    <row r="2243" spans="1:10" x14ac:dyDescent="0.2">
      <c r="A2243" s="54" t="str">
        <f>'BoR4 Rollup'!B2243</f>
        <v xml:space="preserve"> Debt Services</v>
      </c>
      <c r="B2243" s="245">
        <v>0</v>
      </c>
      <c r="C2243" s="245">
        <v>0</v>
      </c>
      <c r="D2243" s="245">
        <v>0</v>
      </c>
      <c r="E2243" s="294">
        <f t="shared" si="219"/>
        <v>0</v>
      </c>
      <c r="F2243" s="75"/>
      <c r="G2243" s="3" t="s">
        <v>357</v>
      </c>
      <c r="H2243" s="13" t="str">
        <f t="shared" si="218"/>
        <v>162002</v>
      </c>
      <c r="I2243" s="13" t="s">
        <v>491</v>
      </c>
    </row>
    <row r="2244" spans="1:10" x14ac:dyDescent="0.2">
      <c r="A2244" s="54" t="str">
        <f>'BoR4 Rollup'!B2244</f>
        <v xml:space="preserve"> Interagency Transfers</v>
      </c>
      <c r="B2244" s="245">
        <v>0</v>
      </c>
      <c r="C2244" s="245">
        <v>0</v>
      </c>
      <c r="D2244" s="245">
        <v>0</v>
      </c>
      <c r="E2244" s="294">
        <f t="shared" si="219"/>
        <v>0</v>
      </c>
      <c r="F2244" s="75"/>
      <c r="G2244" s="3" t="s">
        <v>357</v>
      </c>
      <c r="H2244" s="13" t="str">
        <f t="shared" si="218"/>
        <v>162002</v>
      </c>
      <c r="I2244" s="13" t="s">
        <v>491</v>
      </c>
      <c r="J2244" s="13" t="s">
        <v>587</v>
      </c>
    </row>
    <row r="2245" spans="1:10" ht="15.75" x14ac:dyDescent="0.25">
      <c r="A2245" s="55" t="str">
        <f>'BoR4 Rollup'!B2245</f>
        <v>Total Other Charges</v>
      </c>
      <c r="B2245" s="281">
        <f>B2244+B2243+B2242+B2241</f>
        <v>0</v>
      </c>
      <c r="C2245" s="281">
        <f>C2244+C2243+C2242+C2241</f>
        <v>0</v>
      </c>
      <c r="D2245" s="281">
        <f>D2244+D2243+D2242+D2241</f>
        <v>0</v>
      </c>
      <c r="E2245" s="296">
        <f t="shared" si="219"/>
        <v>0</v>
      </c>
      <c r="F2245" s="77"/>
      <c r="G2245" s="3" t="s">
        <v>357</v>
      </c>
      <c r="H2245" s="13" t="str">
        <f t="shared" si="218"/>
        <v>162002</v>
      </c>
      <c r="I2245" s="13" t="s">
        <v>491</v>
      </c>
    </row>
    <row r="2246" spans="1:10" x14ac:dyDescent="0.2">
      <c r="A2246" s="54" t="str">
        <f>'BoR4 Rollup'!B2246</f>
        <v xml:space="preserve"> General Acquisitions</v>
      </c>
      <c r="B2246" s="245">
        <v>0</v>
      </c>
      <c r="C2246" s="245">
        <v>0</v>
      </c>
      <c r="D2246" s="245">
        <v>0</v>
      </c>
      <c r="E2246" s="294">
        <f t="shared" si="219"/>
        <v>0</v>
      </c>
      <c r="F2246" s="75"/>
      <c r="G2246" s="3" t="s">
        <v>357</v>
      </c>
      <c r="H2246" s="13" t="str">
        <f t="shared" si="218"/>
        <v>162002</v>
      </c>
      <c r="I2246" s="13" t="s">
        <v>491</v>
      </c>
      <c r="J2246" s="13" t="s">
        <v>588</v>
      </c>
    </row>
    <row r="2247" spans="1:10" x14ac:dyDescent="0.2">
      <c r="A2247" s="54" t="str">
        <f>'BoR4 Rollup'!B2247</f>
        <v xml:space="preserve"> Library Acquisitions</v>
      </c>
      <c r="B2247" s="245">
        <v>0</v>
      </c>
      <c r="C2247" s="245">
        <v>0</v>
      </c>
      <c r="D2247" s="245">
        <v>0</v>
      </c>
      <c r="E2247" s="294">
        <f t="shared" si="219"/>
        <v>0</v>
      </c>
      <c r="F2247" s="75"/>
      <c r="G2247" s="3" t="s">
        <v>357</v>
      </c>
      <c r="H2247" s="13" t="str">
        <f t="shared" si="218"/>
        <v>162002</v>
      </c>
      <c r="I2247" s="13" t="s">
        <v>491</v>
      </c>
      <c r="J2247" s="13" t="s">
        <v>588</v>
      </c>
    </row>
    <row r="2248" spans="1:10" x14ac:dyDescent="0.2">
      <c r="A2248" s="54" t="str">
        <f>'BoR4 Rollup'!B2248</f>
        <v xml:space="preserve"> Major Repairs</v>
      </c>
      <c r="B2248" s="245">
        <v>0</v>
      </c>
      <c r="C2248" s="245">
        <v>0</v>
      </c>
      <c r="D2248" s="245">
        <v>0</v>
      </c>
      <c r="E2248" s="294">
        <f t="shared" si="219"/>
        <v>0</v>
      </c>
      <c r="F2248" s="75"/>
      <c r="G2248" s="3" t="s">
        <v>357</v>
      </c>
      <c r="H2248" s="13" t="str">
        <f t="shared" si="218"/>
        <v>162002</v>
      </c>
      <c r="I2248" s="13" t="s">
        <v>491</v>
      </c>
    </row>
    <row r="2249" spans="1:10" ht="15.75" x14ac:dyDescent="0.25">
      <c r="A2249" s="55" t="str">
        <f>'BoR4 Rollup'!B2249</f>
        <v>Total Acquisitions and Major Repairs</v>
      </c>
      <c r="B2249" s="281">
        <f>B2248+B2247+B2246</f>
        <v>0</v>
      </c>
      <c r="C2249" s="281">
        <f>C2248+C2247+C2246</f>
        <v>0</v>
      </c>
      <c r="D2249" s="281">
        <f>D2248+D2247+D2246</f>
        <v>0</v>
      </c>
      <c r="E2249" s="296">
        <f t="shared" si="219"/>
        <v>0</v>
      </c>
      <c r="F2249" s="77"/>
      <c r="G2249" s="3" t="s">
        <v>357</v>
      </c>
      <c r="H2249" s="13" t="str">
        <f t="shared" si="218"/>
        <v>162002</v>
      </c>
      <c r="I2249" s="13" t="s">
        <v>491</v>
      </c>
    </row>
    <row r="2250" spans="1:10" ht="15.75" x14ac:dyDescent="0.25">
      <c r="A2250" s="55" t="str">
        <f>'BoR4 Rollup'!B2250</f>
        <v>Function Total</v>
      </c>
      <c r="B2250" s="264">
        <f>B2249+B2245+B2240+B2236</f>
        <v>0</v>
      </c>
      <c r="C2250" s="264">
        <f>C2249+C2245+C2240+C2236</f>
        <v>0</v>
      </c>
      <c r="D2250" s="264">
        <f>D2249+D2245+D2240+D2236</f>
        <v>0</v>
      </c>
      <c r="E2250" s="297">
        <f t="shared" si="219"/>
        <v>0</v>
      </c>
      <c r="F2250" s="76"/>
      <c r="G2250" s="3" t="s">
        <v>357</v>
      </c>
      <c r="H2250" s="13" t="str">
        <f t="shared" si="218"/>
        <v>162002</v>
      </c>
      <c r="I2250" s="13" t="s">
        <v>491</v>
      </c>
    </row>
    <row r="2251" spans="1:10" ht="15.75" x14ac:dyDescent="0.25">
      <c r="A2251" s="254" t="str">
        <f>'BoR4 Rollup'!B2251</f>
        <v>Function:  Instruction</v>
      </c>
      <c r="B2251" s="255"/>
      <c r="C2251" s="256"/>
      <c r="D2251" s="256"/>
      <c r="E2251" s="257"/>
      <c r="F2251" s="72"/>
      <c r="G2251" s="3" t="s">
        <v>357</v>
      </c>
      <c r="H2251" s="13" t="str">
        <f t="shared" ref="H2251:H2271" si="220">RIGHT($A$2253,6)</f>
        <v>162004</v>
      </c>
      <c r="I2251" s="13" t="s">
        <v>492</v>
      </c>
    </row>
    <row r="2252" spans="1:10" ht="15.75" x14ac:dyDescent="0.25">
      <c r="A2252" s="106" t="str">
        <f>'BoR4 Rollup'!B2252</f>
        <v>Orgn:  Transp -  Heavy Const Vehicle Operator</v>
      </c>
      <c r="B2252" s="258" t="str">
        <f>+'BoR4 Rollup'!C2252</f>
        <v>Actual</v>
      </c>
      <c r="C2252" s="258" t="str">
        <f>+'BoR4 Rollup'!D2252</f>
        <v>Budgeted</v>
      </c>
      <c r="D2252" s="258" t="str">
        <f>+'BoR4 Rollup'!E2252</f>
        <v>Budgeted</v>
      </c>
      <c r="E2252" s="259" t="str">
        <f>E68</f>
        <v>2024-2025 +/-</v>
      </c>
      <c r="F2252" s="74"/>
      <c r="G2252" s="3" t="s">
        <v>357</v>
      </c>
      <c r="H2252" s="13" t="str">
        <f t="shared" si="220"/>
        <v>162004</v>
      </c>
      <c r="I2252" s="13" t="s">
        <v>492</v>
      </c>
    </row>
    <row r="2253" spans="1:10" ht="15.75" x14ac:dyDescent="0.25">
      <c r="A2253" s="248" t="str">
        <f>'BoR4 Rollup'!B2253</f>
        <v>Organization ID:  162004</v>
      </c>
      <c r="B2253" s="249" t="str">
        <f>'BoR4 Rollup'!$C$6</f>
        <v>2024-2025</v>
      </c>
      <c r="C2253" s="110" t="str">
        <f>'BoR4 Rollup'!$D$6</f>
        <v>2024-2025</v>
      </c>
      <c r="D2253" s="249" t="str">
        <f>'BoR4 Rollup'!$E$6</f>
        <v>2025-2026</v>
      </c>
      <c r="E2253" s="250" t="str">
        <f>'BoR4 Rollup'!$F$6</f>
        <v>2025-2026</v>
      </c>
      <c r="F2253" s="74"/>
      <c r="G2253" s="3" t="s">
        <v>357</v>
      </c>
      <c r="H2253" s="13" t="str">
        <f t="shared" si="220"/>
        <v>162004</v>
      </c>
      <c r="I2253" s="13" t="s">
        <v>492</v>
      </c>
    </row>
    <row r="2254" spans="1:10" x14ac:dyDescent="0.2">
      <c r="A2254" s="54" t="str">
        <f>'BoR4 Rollup'!B2254</f>
        <v xml:space="preserve">  Salaries</v>
      </c>
      <c r="B2254" s="245">
        <v>0</v>
      </c>
      <c r="C2254" s="245">
        <v>0</v>
      </c>
      <c r="D2254" s="245">
        <v>0</v>
      </c>
      <c r="E2254" s="294">
        <f t="shared" ref="E2254:E2271" si="221">+D2254-C2254</f>
        <v>0</v>
      </c>
      <c r="F2254" s="75"/>
      <c r="G2254" s="3" t="s">
        <v>357</v>
      </c>
      <c r="H2254" s="13" t="str">
        <f t="shared" si="220"/>
        <v>162004</v>
      </c>
      <c r="I2254" s="13" t="s">
        <v>492</v>
      </c>
      <c r="J2254" s="13" t="s">
        <v>580</v>
      </c>
    </row>
    <row r="2255" spans="1:10" x14ac:dyDescent="0.2">
      <c r="A2255" s="54" t="str">
        <f>'BoR4 Rollup'!B2255</f>
        <v xml:space="preserve">  Other Compensation</v>
      </c>
      <c r="B2255" s="245">
        <v>0</v>
      </c>
      <c r="C2255" s="245">
        <v>0</v>
      </c>
      <c r="D2255" s="245">
        <v>0</v>
      </c>
      <c r="E2255" s="294">
        <f t="shared" si="221"/>
        <v>0</v>
      </c>
      <c r="F2255" s="75"/>
      <c r="G2255" s="3" t="s">
        <v>357</v>
      </c>
      <c r="H2255" s="13" t="str">
        <f t="shared" si="220"/>
        <v>162004</v>
      </c>
      <c r="I2255" s="13" t="s">
        <v>492</v>
      </c>
    </row>
    <row r="2256" spans="1:10" x14ac:dyDescent="0.2">
      <c r="A2256" s="54" t="str">
        <f>'BoR4 Rollup'!B2256</f>
        <v xml:space="preserve">  Related Benefits</v>
      </c>
      <c r="B2256" s="245">
        <v>0</v>
      </c>
      <c r="C2256" s="245">
        <v>0</v>
      </c>
      <c r="D2256" s="245">
        <v>0</v>
      </c>
      <c r="E2256" s="294">
        <f t="shared" si="221"/>
        <v>0</v>
      </c>
      <c r="F2256" s="75"/>
      <c r="G2256" s="3" t="s">
        <v>357</v>
      </c>
      <c r="H2256" s="13" t="str">
        <f t="shared" si="220"/>
        <v>162004</v>
      </c>
      <c r="I2256" s="13" t="s">
        <v>492</v>
      </c>
      <c r="J2256" s="13" t="s">
        <v>581</v>
      </c>
    </row>
    <row r="2257" spans="1:10" ht="15.75" x14ac:dyDescent="0.25">
      <c r="A2257" s="55" t="str">
        <f>'BoR4 Rollup'!B2257</f>
        <v>Total Personal Services</v>
      </c>
      <c r="B2257" s="264">
        <f>B2256+B2255+B2254</f>
        <v>0</v>
      </c>
      <c r="C2257" s="264">
        <f>C2256+C2255+C2254</f>
        <v>0</v>
      </c>
      <c r="D2257" s="264">
        <f>D2256+D2255+D2254</f>
        <v>0</v>
      </c>
      <c r="E2257" s="295">
        <f t="shared" si="221"/>
        <v>0</v>
      </c>
      <c r="F2257" s="76"/>
      <c r="G2257" s="3" t="s">
        <v>357</v>
      </c>
      <c r="H2257" s="13" t="str">
        <f t="shared" si="220"/>
        <v>162004</v>
      </c>
      <c r="I2257" s="13" t="s">
        <v>492</v>
      </c>
    </row>
    <row r="2258" spans="1:10" x14ac:dyDescent="0.2">
      <c r="A2258" s="54" t="str">
        <f>'BoR4 Rollup'!B2258</f>
        <v xml:space="preserve"> Travel</v>
      </c>
      <c r="B2258" s="245">
        <v>0</v>
      </c>
      <c r="C2258" s="245">
        <v>0</v>
      </c>
      <c r="D2258" s="245">
        <v>0</v>
      </c>
      <c r="E2258" s="294">
        <f t="shared" si="221"/>
        <v>0</v>
      </c>
      <c r="F2258" s="75"/>
      <c r="G2258" s="3" t="s">
        <v>357</v>
      </c>
      <c r="H2258" s="13" t="str">
        <f t="shared" si="220"/>
        <v>162004</v>
      </c>
      <c r="I2258" s="13" t="s">
        <v>492</v>
      </c>
      <c r="J2258" s="13" t="s">
        <v>582</v>
      </c>
    </row>
    <row r="2259" spans="1:10" x14ac:dyDescent="0.2">
      <c r="A2259" s="54" t="str">
        <f>'BoR4 Rollup'!B2259</f>
        <v xml:space="preserve"> Operating Services</v>
      </c>
      <c r="B2259" s="245">
        <v>0</v>
      </c>
      <c r="C2259" s="245">
        <v>0</v>
      </c>
      <c r="D2259" s="245">
        <v>0</v>
      </c>
      <c r="E2259" s="294">
        <f t="shared" si="221"/>
        <v>0</v>
      </c>
      <c r="F2259" s="75"/>
      <c r="G2259" s="3" t="s">
        <v>357</v>
      </c>
      <c r="H2259" s="13" t="str">
        <f t="shared" si="220"/>
        <v>162004</v>
      </c>
      <c r="I2259" s="13" t="s">
        <v>492</v>
      </c>
      <c r="J2259" s="13" t="s">
        <v>583</v>
      </c>
    </row>
    <row r="2260" spans="1:10" x14ac:dyDescent="0.2">
      <c r="A2260" s="54" t="str">
        <f>'BoR4 Rollup'!B2260</f>
        <v xml:space="preserve"> Supplies</v>
      </c>
      <c r="B2260" s="245">
        <v>0</v>
      </c>
      <c r="C2260" s="245">
        <v>0</v>
      </c>
      <c r="D2260" s="245">
        <v>0</v>
      </c>
      <c r="E2260" s="294">
        <f t="shared" si="221"/>
        <v>0</v>
      </c>
      <c r="F2260" s="75"/>
      <c r="G2260" s="3" t="s">
        <v>357</v>
      </c>
      <c r="H2260" s="13" t="str">
        <f t="shared" si="220"/>
        <v>162004</v>
      </c>
      <c r="I2260" s="13" t="s">
        <v>492</v>
      </c>
      <c r="J2260" s="13" t="s">
        <v>584</v>
      </c>
    </row>
    <row r="2261" spans="1:10" ht="15.75" x14ac:dyDescent="0.25">
      <c r="A2261" s="55" t="str">
        <f>'BoR4 Rollup'!B2261</f>
        <v>Total Operating Expenses</v>
      </c>
      <c r="B2261" s="281">
        <f>B2260+B2259+B2258</f>
        <v>0</v>
      </c>
      <c r="C2261" s="281">
        <f>C2260+C2259+C2258</f>
        <v>0</v>
      </c>
      <c r="D2261" s="281">
        <f>D2260+D2259+D2258</f>
        <v>0</v>
      </c>
      <c r="E2261" s="296">
        <f t="shared" si="221"/>
        <v>0</v>
      </c>
      <c r="F2261" s="77"/>
      <c r="G2261" s="3" t="s">
        <v>357</v>
      </c>
      <c r="H2261" s="13" t="str">
        <f t="shared" si="220"/>
        <v>162004</v>
      </c>
      <c r="I2261" s="13" t="s">
        <v>492</v>
      </c>
    </row>
    <row r="2262" spans="1:10" x14ac:dyDescent="0.2">
      <c r="A2262" s="54" t="str">
        <f>'BoR4 Rollup'!B2262</f>
        <v xml:space="preserve"> Professional Services</v>
      </c>
      <c r="B2262" s="245">
        <v>0</v>
      </c>
      <c r="C2262" s="245">
        <v>0</v>
      </c>
      <c r="D2262" s="245">
        <v>0</v>
      </c>
      <c r="E2262" s="294">
        <f t="shared" si="221"/>
        <v>0</v>
      </c>
      <c r="F2262" s="75"/>
      <c r="G2262" s="3" t="s">
        <v>357</v>
      </c>
      <c r="H2262" s="13" t="str">
        <f t="shared" si="220"/>
        <v>162004</v>
      </c>
      <c r="I2262" s="13" t="s">
        <v>492</v>
      </c>
      <c r="J2262" s="13" t="s">
        <v>585</v>
      </c>
    </row>
    <row r="2263" spans="1:10" x14ac:dyDescent="0.2">
      <c r="A2263" s="54" t="str">
        <f>'BoR4 Rollup'!B2263</f>
        <v xml:space="preserve"> Other Charges</v>
      </c>
      <c r="B2263" s="245">
        <v>0</v>
      </c>
      <c r="C2263" s="245">
        <v>0</v>
      </c>
      <c r="D2263" s="245">
        <v>0</v>
      </c>
      <c r="E2263" s="294">
        <f t="shared" si="221"/>
        <v>0</v>
      </c>
      <c r="F2263" s="75"/>
      <c r="G2263" s="3" t="s">
        <v>357</v>
      </c>
      <c r="H2263" s="13" t="str">
        <f t="shared" si="220"/>
        <v>162004</v>
      </c>
      <c r="I2263" s="13" t="s">
        <v>492</v>
      </c>
      <c r="J2263" s="13" t="s">
        <v>586</v>
      </c>
    </row>
    <row r="2264" spans="1:10" x14ac:dyDescent="0.2">
      <c r="A2264" s="54" t="str">
        <f>'BoR4 Rollup'!B2264</f>
        <v xml:space="preserve"> Debt Services</v>
      </c>
      <c r="B2264" s="245">
        <v>0</v>
      </c>
      <c r="C2264" s="245">
        <v>0</v>
      </c>
      <c r="D2264" s="245">
        <v>0</v>
      </c>
      <c r="E2264" s="294">
        <f t="shared" si="221"/>
        <v>0</v>
      </c>
      <c r="F2264" s="75"/>
      <c r="G2264" s="3" t="s">
        <v>357</v>
      </c>
      <c r="H2264" s="13" t="str">
        <f t="shared" si="220"/>
        <v>162004</v>
      </c>
      <c r="I2264" s="13" t="s">
        <v>492</v>
      </c>
    </row>
    <row r="2265" spans="1:10" x14ac:dyDescent="0.2">
      <c r="A2265" s="54" t="str">
        <f>'BoR4 Rollup'!B2265</f>
        <v xml:space="preserve"> Interagency Transfers</v>
      </c>
      <c r="B2265" s="245">
        <v>0</v>
      </c>
      <c r="C2265" s="245">
        <v>0</v>
      </c>
      <c r="D2265" s="245">
        <v>0</v>
      </c>
      <c r="E2265" s="294">
        <f t="shared" si="221"/>
        <v>0</v>
      </c>
      <c r="F2265" s="75"/>
      <c r="G2265" s="3" t="s">
        <v>357</v>
      </c>
      <c r="H2265" s="13" t="str">
        <f t="shared" si="220"/>
        <v>162004</v>
      </c>
      <c r="I2265" s="13" t="s">
        <v>492</v>
      </c>
      <c r="J2265" s="13" t="s">
        <v>587</v>
      </c>
    </row>
    <row r="2266" spans="1:10" ht="15.75" x14ac:dyDescent="0.25">
      <c r="A2266" s="55" t="str">
        <f>'BoR4 Rollup'!B2266</f>
        <v>Total Other Charges</v>
      </c>
      <c r="B2266" s="281">
        <f>B2265+B2264+B2263+B2262</f>
        <v>0</v>
      </c>
      <c r="C2266" s="281">
        <f>C2265+C2264+C2263+C2262</f>
        <v>0</v>
      </c>
      <c r="D2266" s="281">
        <f>D2265+D2264+D2263+D2262</f>
        <v>0</v>
      </c>
      <c r="E2266" s="296">
        <f t="shared" si="221"/>
        <v>0</v>
      </c>
      <c r="F2266" s="77"/>
      <c r="G2266" s="3" t="s">
        <v>357</v>
      </c>
      <c r="H2266" s="13" t="str">
        <f t="shared" si="220"/>
        <v>162004</v>
      </c>
      <c r="I2266" s="13" t="s">
        <v>492</v>
      </c>
    </row>
    <row r="2267" spans="1:10" x14ac:dyDescent="0.2">
      <c r="A2267" s="54" t="str">
        <f>'BoR4 Rollup'!B2267</f>
        <v xml:space="preserve"> General Acquisitions</v>
      </c>
      <c r="B2267" s="245">
        <v>0</v>
      </c>
      <c r="C2267" s="245">
        <v>0</v>
      </c>
      <c r="D2267" s="245">
        <v>0</v>
      </c>
      <c r="E2267" s="294">
        <f t="shared" si="221"/>
        <v>0</v>
      </c>
      <c r="F2267" s="75"/>
      <c r="G2267" s="3" t="s">
        <v>357</v>
      </c>
      <c r="H2267" s="13" t="str">
        <f t="shared" si="220"/>
        <v>162004</v>
      </c>
      <c r="I2267" s="13" t="s">
        <v>492</v>
      </c>
      <c r="J2267" s="13" t="s">
        <v>588</v>
      </c>
    </row>
    <row r="2268" spans="1:10" x14ac:dyDescent="0.2">
      <c r="A2268" s="54" t="str">
        <f>'BoR4 Rollup'!B2268</f>
        <v xml:space="preserve"> Library Acquisitions</v>
      </c>
      <c r="B2268" s="245">
        <v>0</v>
      </c>
      <c r="C2268" s="245">
        <v>0</v>
      </c>
      <c r="D2268" s="245">
        <v>0</v>
      </c>
      <c r="E2268" s="294">
        <f t="shared" si="221"/>
        <v>0</v>
      </c>
      <c r="F2268" s="75"/>
      <c r="G2268" s="3" t="s">
        <v>357</v>
      </c>
      <c r="H2268" s="13" t="str">
        <f t="shared" si="220"/>
        <v>162004</v>
      </c>
      <c r="I2268" s="13" t="s">
        <v>492</v>
      </c>
      <c r="J2268" s="13" t="s">
        <v>588</v>
      </c>
    </row>
    <row r="2269" spans="1:10" x14ac:dyDescent="0.2">
      <c r="A2269" s="54" t="str">
        <f>'BoR4 Rollup'!B2269</f>
        <v xml:space="preserve"> Major Repairs</v>
      </c>
      <c r="B2269" s="245">
        <v>0</v>
      </c>
      <c r="C2269" s="245">
        <v>0</v>
      </c>
      <c r="D2269" s="245">
        <v>0</v>
      </c>
      <c r="E2269" s="294">
        <f t="shared" si="221"/>
        <v>0</v>
      </c>
      <c r="F2269" s="75"/>
      <c r="G2269" s="3" t="s">
        <v>357</v>
      </c>
      <c r="H2269" s="13" t="str">
        <f t="shared" si="220"/>
        <v>162004</v>
      </c>
      <c r="I2269" s="13" t="s">
        <v>492</v>
      </c>
    </row>
    <row r="2270" spans="1:10" ht="15.75" x14ac:dyDescent="0.25">
      <c r="A2270" s="55" t="str">
        <f>'BoR4 Rollup'!B2270</f>
        <v>Total Acquisitions and Major Repairs</v>
      </c>
      <c r="B2270" s="281">
        <f>B2269+B2268+B2267</f>
        <v>0</v>
      </c>
      <c r="C2270" s="281">
        <f>C2269+C2268+C2267</f>
        <v>0</v>
      </c>
      <c r="D2270" s="281">
        <f>D2269+D2268+D2267</f>
        <v>0</v>
      </c>
      <c r="E2270" s="296">
        <f t="shared" si="221"/>
        <v>0</v>
      </c>
      <c r="F2270" s="77"/>
      <c r="G2270" s="3" t="s">
        <v>357</v>
      </c>
      <c r="H2270" s="13" t="str">
        <f t="shared" si="220"/>
        <v>162004</v>
      </c>
      <c r="I2270" s="13" t="s">
        <v>492</v>
      </c>
    </row>
    <row r="2271" spans="1:10" ht="15.75" x14ac:dyDescent="0.25">
      <c r="A2271" s="55" t="str">
        <f>'BoR4 Rollup'!B2271</f>
        <v>Function Total</v>
      </c>
      <c r="B2271" s="264">
        <f>B2270+B2266+B2261+B2257</f>
        <v>0</v>
      </c>
      <c r="C2271" s="264">
        <f>C2270+C2266+C2261+C2257</f>
        <v>0</v>
      </c>
      <c r="D2271" s="264">
        <f>D2270+D2266+D2261+D2257</f>
        <v>0</v>
      </c>
      <c r="E2271" s="297">
        <f t="shared" si="221"/>
        <v>0</v>
      </c>
      <c r="F2271" s="76"/>
      <c r="G2271" s="3" t="s">
        <v>357</v>
      </c>
      <c r="H2271" s="13" t="str">
        <f t="shared" si="220"/>
        <v>162004</v>
      </c>
      <c r="I2271" s="13" t="s">
        <v>492</v>
      </c>
    </row>
    <row r="2272" spans="1:10" ht="15.75" x14ac:dyDescent="0.25">
      <c r="A2272" s="254" t="str">
        <f>'BoR4 Rollup'!B2272</f>
        <v>Function:  Instruction</v>
      </c>
      <c r="B2272" s="255"/>
      <c r="C2272" s="256"/>
      <c r="D2272" s="256"/>
      <c r="E2272" s="257"/>
      <c r="F2272" s="72"/>
      <c r="G2272" s="3" t="s">
        <v>357</v>
      </c>
      <c r="H2272" s="13" t="str">
        <f t="shared" ref="H2272:H2292" si="222">RIGHT($A$2274,6)</f>
        <v>162005</v>
      </c>
      <c r="I2272" s="13" t="s">
        <v>493</v>
      </c>
    </row>
    <row r="2273" spans="1:10" ht="15.75" x14ac:dyDescent="0.25">
      <c r="A2273" s="106" t="str">
        <f>'BoR4 Rollup'!B2273</f>
        <v>Orgn:  Transp-Marine Operations</v>
      </c>
      <c r="B2273" s="258" t="str">
        <f>+'BoR4 Rollup'!C2273</f>
        <v>Actual</v>
      </c>
      <c r="C2273" s="258" t="str">
        <f>+'BoR4 Rollup'!D2273</f>
        <v>Budgeted</v>
      </c>
      <c r="D2273" s="258" t="str">
        <f>+'BoR4 Rollup'!E2273</f>
        <v>Budgeted</v>
      </c>
      <c r="E2273" s="259" t="str">
        <f>E89</f>
        <v>2024-2025 +/-</v>
      </c>
      <c r="F2273" s="78"/>
      <c r="G2273" s="3" t="s">
        <v>357</v>
      </c>
      <c r="H2273" s="13" t="str">
        <f t="shared" si="222"/>
        <v>162005</v>
      </c>
      <c r="I2273" s="13" t="s">
        <v>493</v>
      </c>
    </row>
    <row r="2274" spans="1:10" ht="15.75" x14ac:dyDescent="0.25">
      <c r="A2274" s="248" t="str">
        <f>'BoR4 Rollup'!B2274</f>
        <v>Organization ID:  162005</v>
      </c>
      <c r="B2274" s="249" t="str">
        <f>'BoR4 Rollup'!$C$6</f>
        <v>2024-2025</v>
      </c>
      <c r="C2274" s="110" t="str">
        <f>'BoR4 Rollup'!$D$6</f>
        <v>2024-2025</v>
      </c>
      <c r="D2274" s="249" t="str">
        <f>'BoR4 Rollup'!$E$6</f>
        <v>2025-2026</v>
      </c>
      <c r="E2274" s="250" t="str">
        <f>'BoR4 Rollup'!$F$6</f>
        <v>2025-2026</v>
      </c>
      <c r="F2274" s="78"/>
      <c r="G2274" s="3" t="s">
        <v>357</v>
      </c>
      <c r="H2274" s="13" t="str">
        <f t="shared" si="222"/>
        <v>162005</v>
      </c>
      <c r="I2274" s="13" t="s">
        <v>493</v>
      </c>
    </row>
    <row r="2275" spans="1:10" x14ac:dyDescent="0.2">
      <c r="A2275" s="54" t="str">
        <f>'BoR4 Rollup'!B2275</f>
        <v xml:space="preserve">  Salaries</v>
      </c>
      <c r="B2275" s="245">
        <v>0</v>
      </c>
      <c r="C2275" s="245">
        <v>0</v>
      </c>
      <c r="D2275" s="245">
        <v>0</v>
      </c>
      <c r="E2275" s="294">
        <f t="shared" ref="E2275:E2292" si="223">+D2275-C2275</f>
        <v>0</v>
      </c>
      <c r="F2275" s="75"/>
      <c r="G2275" s="3" t="s">
        <v>357</v>
      </c>
      <c r="H2275" s="13" t="str">
        <f t="shared" si="222"/>
        <v>162005</v>
      </c>
      <c r="I2275" s="13" t="s">
        <v>493</v>
      </c>
      <c r="J2275" s="13" t="s">
        <v>580</v>
      </c>
    </row>
    <row r="2276" spans="1:10" x14ac:dyDescent="0.2">
      <c r="A2276" s="54" t="str">
        <f>'BoR4 Rollup'!B2276</f>
        <v xml:space="preserve">  Other Compensation</v>
      </c>
      <c r="B2276" s="245">
        <v>0</v>
      </c>
      <c r="C2276" s="245">
        <v>0</v>
      </c>
      <c r="D2276" s="245">
        <v>0</v>
      </c>
      <c r="E2276" s="294">
        <f t="shared" si="223"/>
        <v>0</v>
      </c>
      <c r="F2276" s="75"/>
      <c r="G2276" s="3" t="s">
        <v>357</v>
      </c>
      <c r="H2276" s="13" t="str">
        <f t="shared" si="222"/>
        <v>162005</v>
      </c>
      <c r="I2276" s="13" t="s">
        <v>493</v>
      </c>
    </row>
    <row r="2277" spans="1:10" x14ac:dyDescent="0.2">
      <c r="A2277" s="54" t="str">
        <f>'BoR4 Rollup'!B2277</f>
        <v xml:space="preserve">  Related Benefits</v>
      </c>
      <c r="B2277" s="245">
        <v>0</v>
      </c>
      <c r="C2277" s="245">
        <v>0</v>
      </c>
      <c r="D2277" s="245">
        <v>0</v>
      </c>
      <c r="E2277" s="294">
        <f t="shared" si="223"/>
        <v>0</v>
      </c>
      <c r="F2277" s="75"/>
      <c r="G2277" s="3" t="s">
        <v>357</v>
      </c>
      <c r="H2277" s="13" t="str">
        <f t="shared" si="222"/>
        <v>162005</v>
      </c>
      <c r="I2277" s="13" t="s">
        <v>493</v>
      </c>
      <c r="J2277" s="13" t="s">
        <v>581</v>
      </c>
    </row>
    <row r="2278" spans="1:10" ht="15.75" x14ac:dyDescent="0.25">
      <c r="A2278" s="55" t="str">
        <f>'BoR4 Rollup'!B2278</f>
        <v>Total Personal Services</v>
      </c>
      <c r="B2278" s="264">
        <f>B2277+B2276+B2275</f>
        <v>0</v>
      </c>
      <c r="C2278" s="264">
        <f>C2277+C2276+C2275</f>
        <v>0</v>
      </c>
      <c r="D2278" s="264">
        <f>D2277+D2276+D2275</f>
        <v>0</v>
      </c>
      <c r="E2278" s="295">
        <f t="shared" si="223"/>
        <v>0</v>
      </c>
      <c r="F2278" s="76"/>
      <c r="G2278" s="3" t="s">
        <v>357</v>
      </c>
      <c r="H2278" s="13" t="str">
        <f t="shared" si="222"/>
        <v>162005</v>
      </c>
      <c r="I2278" s="13" t="s">
        <v>493</v>
      </c>
    </row>
    <row r="2279" spans="1:10" x14ac:dyDescent="0.2">
      <c r="A2279" s="54" t="str">
        <f>'BoR4 Rollup'!B2279</f>
        <v xml:space="preserve"> Travel</v>
      </c>
      <c r="B2279" s="245">
        <v>0</v>
      </c>
      <c r="C2279" s="245">
        <v>0</v>
      </c>
      <c r="D2279" s="245">
        <v>0</v>
      </c>
      <c r="E2279" s="294">
        <f t="shared" si="223"/>
        <v>0</v>
      </c>
      <c r="F2279" s="75"/>
      <c r="G2279" s="3" t="s">
        <v>357</v>
      </c>
      <c r="H2279" s="13" t="str">
        <f t="shared" si="222"/>
        <v>162005</v>
      </c>
      <c r="I2279" s="13" t="s">
        <v>493</v>
      </c>
      <c r="J2279" s="13" t="s">
        <v>582</v>
      </c>
    </row>
    <row r="2280" spans="1:10" x14ac:dyDescent="0.2">
      <c r="A2280" s="54" t="str">
        <f>'BoR4 Rollup'!B2280</f>
        <v xml:space="preserve"> Operating Services</v>
      </c>
      <c r="B2280" s="245">
        <v>0</v>
      </c>
      <c r="C2280" s="245">
        <v>0</v>
      </c>
      <c r="D2280" s="245">
        <v>0</v>
      </c>
      <c r="E2280" s="294">
        <f t="shared" si="223"/>
        <v>0</v>
      </c>
      <c r="F2280" s="75"/>
      <c r="G2280" s="3" t="s">
        <v>357</v>
      </c>
      <c r="H2280" s="13" t="str">
        <f t="shared" si="222"/>
        <v>162005</v>
      </c>
      <c r="I2280" s="13" t="s">
        <v>493</v>
      </c>
      <c r="J2280" s="13" t="s">
        <v>583</v>
      </c>
    </row>
    <row r="2281" spans="1:10" x14ac:dyDescent="0.2">
      <c r="A2281" s="54" t="str">
        <f>'BoR4 Rollup'!B2281</f>
        <v xml:space="preserve"> Supplies</v>
      </c>
      <c r="B2281" s="245">
        <v>0</v>
      </c>
      <c r="C2281" s="245">
        <v>0</v>
      </c>
      <c r="D2281" s="245">
        <v>0</v>
      </c>
      <c r="E2281" s="294">
        <f t="shared" si="223"/>
        <v>0</v>
      </c>
      <c r="F2281" s="75"/>
      <c r="G2281" s="3" t="s">
        <v>357</v>
      </c>
      <c r="H2281" s="13" t="str">
        <f t="shared" si="222"/>
        <v>162005</v>
      </c>
      <c r="I2281" s="13" t="s">
        <v>493</v>
      </c>
      <c r="J2281" s="13" t="s">
        <v>584</v>
      </c>
    </row>
    <row r="2282" spans="1:10" ht="15.75" x14ac:dyDescent="0.25">
      <c r="A2282" s="55" t="str">
        <f>'BoR4 Rollup'!B2282</f>
        <v>Total Operating Expenses</v>
      </c>
      <c r="B2282" s="281">
        <f>B2281+B2280+B2279</f>
        <v>0</v>
      </c>
      <c r="C2282" s="281">
        <f>C2281+C2280+C2279</f>
        <v>0</v>
      </c>
      <c r="D2282" s="281">
        <f>D2281+D2280+D2279</f>
        <v>0</v>
      </c>
      <c r="E2282" s="296">
        <f t="shared" si="223"/>
        <v>0</v>
      </c>
      <c r="F2282" s="77"/>
      <c r="G2282" s="3" t="s">
        <v>357</v>
      </c>
      <c r="H2282" s="13" t="str">
        <f t="shared" si="222"/>
        <v>162005</v>
      </c>
      <c r="I2282" s="13" t="s">
        <v>493</v>
      </c>
    </row>
    <row r="2283" spans="1:10" x14ac:dyDescent="0.2">
      <c r="A2283" s="54" t="str">
        <f>'BoR4 Rollup'!B2283</f>
        <v xml:space="preserve"> Professional Services</v>
      </c>
      <c r="B2283" s="245">
        <v>0</v>
      </c>
      <c r="C2283" s="245">
        <v>0</v>
      </c>
      <c r="D2283" s="245">
        <v>0</v>
      </c>
      <c r="E2283" s="294">
        <f t="shared" si="223"/>
        <v>0</v>
      </c>
      <c r="F2283" s="75"/>
      <c r="G2283" s="3" t="s">
        <v>357</v>
      </c>
      <c r="H2283" s="13" t="str">
        <f t="shared" si="222"/>
        <v>162005</v>
      </c>
      <c r="I2283" s="13" t="s">
        <v>493</v>
      </c>
      <c r="J2283" s="13" t="s">
        <v>585</v>
      </c>
    </row>
    <row r="2284" spans="1:10" x14ac:dyDescent="0.2">
      <c r="A2284" s="54" t="str">
        <f>'BoR4 Rollup'!B2284</f>
        <v xml:space="preserve"> Other Charges</v>
      </c>
      <c r="B2284" s="245">
        <v>0</v>
      </c>
      <c r="C2284" s="245">
        <v>0</v>
      </c>
      <c r="D2284" s="245">
        <v>0</v>
      </c>
      <c r="E2284" s="294">
        <f t="shared" si="223"/>
        <v>0</v>
      </c>
      <c r="F2284" s="75"/>
      <c r="G2284" s="3" t="s">
        <v>357</v>
      </c>
      <c r="H2284" s="13" t="str">
        <f t="shared" si="222"/>
        <v>162005</v>
      </c>
      <c r="I2284" s="13" t="s">
        <v>493</v>
      </c>
      <c r="J2284" s="13" t="s">
        <v>586</v>
      </c>
    </row>
    <row r="2285" spans="1:10" x14ac:dyDescent="0.2">
      <c r="A2285" s="54" t="str">
        <f>'BoR4 Rollup'!B2285</f>
        <v xml:space="preserve"> Debt Services</v>
      </c>
      <c r="B2285" s="245">
        <v>0</v>
      </c>
      <c r="C2285" s="245">
        <v>0</v>
      </c>
      <c r="D2285" s="245">
        <v>0</v>
      </c>
      <c r="E2285" s="294">
        <f t="shared" si="223"/>
        <v>0</v>
      </c>
      <c r="F2285" s="75"/>
      <c r="G2285" s="3" t="s">
        <v>357</v>
      </c>
      <c r="H2285" s="13" t="str">
        <f t="shared" si="222"/>
        <v>162005</v>
      </c>
      <c r="I2285" s="13" t="s">
        <v>493</v>
      </c>
    </row>
    <row r="2286" spans="1:10" x14ac:dyDescent="0.2">
      <c r="A2286" s="54" t="str">
        <f>'BoR4 Rollup'!B2286</f>
        <v xml:space="preserve"> Interagency Transfers</v>
      </c>
      <c r="B2286" s="245">
        <v>0</v>
      </c>
      <c r="C2286" s="245">
        <v>0</v>
      </c>
      <c r="D2286" s="245">
        <v>0</v>
      </c>
      <c r="E2286" s="294">
        <f t="shared" si="223"/>
        <v>0</v>
      </c>
      <c r="F2286" s="75"/>
      <c r="G2286" s="3" t="s">
        <v>357</v>
      </c>
      <c r="H2286" s="13" t="str">
        <f t="shared" si="222"/>
        <v>162005</v>
      </c>
      <c r="I2286" s="13" t="s">
        <v>493</v>
      </c>
      <c r="J2286" s="13" t="s">
        <v>587</v>
      </c>
    </row>
    <row r="2287" spans="1:10" ht="15.75" x14ac:dyDescent="0.25">
      <c r="A2287" s="55" t="str">
        <f>'BoR4 Rollup'!B2287</f>
        <v>Total Other Charges</v>
      </c>
      <c r="B2287" s="281">
        <f>B2286+B2285+B2284+B2283</f>
        <v>0</v>
      </c>
      <c r="C2287" s="281">
        <f>C2286+C2285+C2284+C2283</f>
        <v>0</v>
      </c>
      <c r="D2287" s="281">
        <f>D2286+D2285+D2284+D2283</f>
        <v>0</v>
      </c>
      <c r="E2287" s="296">
        <f t="shared" si="223"/>
        <v>0</v>
      </c>
      <c r="F2287" s="77"/>
      <c r="G2287" s="3" t="s">
        <v>357</v>
      </c>
      <c r="H2287" s="13" t="str">
        <f t="shared" si="222"/>
        <v>162005</v>
      </c>
      <c r="I2287" s="13" t="s">
        <v>493</v>
      </c>
    </row>
    <row r="2288" spans="1:10" x14ac:dyDescent="0.2">
      <c r="A2288" s="54" t="str">
        <f>'BoR4 Rollup'!B2288</f>
        <v xml:space="preserve"> General Acquisitions</v>
      </c>
      <c r="B2288" s="245">
        <v>0</v>
      </c>
      <c r="C2288" s="245">
        <v>0</v>
      </c>
      <c r="D2288" s="245">
        <v>0</v>
      </c>
      <c r="E2288" s="294">
        <f t="shared" si="223"/>
        <v>0</v>
      </c>
      <c r="F2288" s="75"/>
      <c r="G2288" s="3" t="s">
        <v>357</v>
      </c>
      <c r="H2288" s="13" t="str">
        <f t="shared" si="222"/>
        <v>162005</v>
      </c>
      <c r="I2288" s="13" t="s">
        <v>493</v>
      </c>
      <c r="J2288" s="13" t="s">
        <v>588</v>
      </c>
    </row>
    <row r="2289" spans="1:10" x14ac:dyDescent="0.2">
      <c r="A2289" s="54" t="str">
        <f>'BoR4 Rollup'!B2289</f>
        <v xml:space="preserve"> Library Acquisitions</v>
      </c>
      <c r="B2289" s="245">
        <v>0</v>
      </c>
      <c r="C2289" s="245">
        <v>0</v>
      </c>
      <c r="D2289" s="245">
        <v>0</v>
      </c>
      <c r="E2289" s="294">
        <f t="shared" si="223"/>
        <v>0</v>
      </c>
      <c r="F2289" s="75"/>
      <c r="G2289" s="3" t="s">
        <v>357</v>
      </c>
      <c r="H2289" s="13" t="str">
        <f t="shared" si="222"/>
        <v>162005</v>
      </c>
      <c r="I2289" s="13" t="s">
        <v>493</v>
      </c>
      <c r="J2289" s="13" t="s">
        <v>588</v>
      </c>
    </row>
    <row r="2290" spans="1:10" x14ac:dyDescent="0.2">
      <c r="A2290" s="54" t="str">
        <f>'BoR4 Rollup'!B2290</f>
        <v xml:space="preserve"> Major Repairs</v>
      </c>
      <c r="B2290" s="245">
        <v>0</v>
      </c>
      <c r="C2290" s="245">
        <v>0</v>
      </c>
      <c r="D2290" s="245">
        <v>0</v>
      </c>
      <c r="E2290" s="294">
        <f t="shared" si="223"/>
        <v>0</v>
      </c>
      <c r="F2290" s="75"/>
      <c r="G2290" s="3" t="s">
        <v>357</v>
      </c>
      <c r="H2290" s="13" t="str">
        <f t="shared" si="222"/>
        <v>162005</v>
      </c>
      <c r="I2290" s="13" t="s">
        <v>493</v>
      </c>
    </row>
    <row r="2291" spans="1:10" ht="15.75" x14ac:dyDescent="0.25">
      <c r="A2291" s="55" t="str">
        <f>'BoR4 Rollup'!B2291</f>
        <v>Total Acquisitions and Major Repairs</v>
      </c>
      <c r="B2291" s="281">
        <f>B2290+B2289+B2288</f>
        <v>0</v>
      </c>
      <c r="C2291" s="281">
        <f>C2290+C2289+C2288</f>
        <v>0</v>
      </c>
      <c r="D2291" s="281">
        <f>D2290+D2289+D2288</f>
        <v>0</v>
      </c>
      <c r="E2291" s="296">
        <f t="shared" si="223"/>
        <v>0</v>
      </c>
      <c r="F2291" s="77"/>
      <c r="G2291" s="3" t="s">
        <v>357</v>
      </c>
      <c r="H2291" s="13" t="str">
        <f t="shared" si="222"/>
        <v>162005</v>
      </c>
      <c r="I2291" s="13" t="s">
        <v>493</v>
      </c>
    </row>
    <row r="2292" spans="1:10" ht="15.75" x14ac:dyDescent="0.25">
      <c r="A2292" s="55" t="str">
        <f>'BoR4 Rollup'!B2292</f>
        <v>Function Total</v>
      </c>
      <c r="B2292" s="264">
        <f>B2291+B2287+B2282+B2278</f>
        <v>0</v>
      </c>
      <c r="C2292" s="264">
        <f>C2291+C2287+C2282+C2278</f>
        <v>0</v>
      </c>
      <c r="D2292" s="264">
        <f>D2291+D2287+D2282+D2278</f>
        <v>0</v>
      </c>
      <c r="E2292" s="297">
        <f t="shared" si="223"/>
        <v>0</v>
      </c>
      <c r="F2292" s="76"/>
      <c r="G2292" s="3" t="s">
        <v>357</v>
      </c>
      <c r="H2292" s="13" t="str">
        <f t="shared" si="222"/>
        <v>162005</v>
      </c>
      <c r="I2292" s="13" t="s">
        <v>493</v>
      </c>
    </row>
    <row r="2293" spans="1:10" ht="15.75" x14ac:dyDescent="0.25">
      <c r="A2293" s="254" t="str">
        <f>'BoR4 Rollup'!B2293</f>
        <v>Function:  Instruction</v>
      </c>
      <c r="B2293" s="255"/>
      <c r="C2293" s="256"/>
      <c r="D2293" s="256"/>
      <c r="E2293" s="257"/>
      <c r="F2293" s="72"/>
      <c r="G2293" s="3" t="s">
        <v>356</v>
      </c>
      <c r="H2293" s="13" t="str">
        <f t="shared" ref="H2293:H2313" si="224">RIGHT($A$2295,6)</f>
        <v>162007</v>
      </c>
      <c r="I2293" s="13" t="s">
        <v>494</v>
      </c>
    </row>
    <row r="2294" spans="1:10" ht="15.75" x14ac:dyDescent="0.25">
      <c r="A2294" s="106" t="str">
        <f>'BoR4 Rollup'!B2294</f>
        <v>Orgn:  Maritime Technology</v>
      </c>
      <c r="B2294" s="258" t="str">
        <f>+'BoR4 Rollup'!C2294</f>
        <v>Actual</v>
      </c>
      <c r="C2294" s="258" t="str">
        <f>+'BoR4 Rollup'!D2294</f>
        <v>Budgeted</v>
      </c>
      <c r="D2294" s="258" t="str">
        <f>+'BoR4 Rollup'!E2294</f>
        <v>Budgeted</v>
      </c>
      <c r="E2294" s="259" t="str">
        <f>E5</f>
        <v>2024-2025 +/-</v>
      </c>
      <c r="F2294" s="78"/>
      <c r="G2294" s="3" t="s">
        <v>356</v>
      </c>
      <c r="H2294" s="13" t="str">
        <f t="shared" si="224"/>
        <v>162007</v>
      </c>
      <c r="I2294" s="13" t="s">
        <v>494</v>
      </c>
    </row>
    <row r="2295" spans="1:10" ht="15.75" x14ac:dyDescent="0.25">
      <c r="A2295" s="248" t="str">
        <f>'BoR4 Rollup'!B2295</f>
        <v>Organization ID:  162007</v>
      </c>
      <c r="B2295" s="249" t="str">
        <f>'BoR4 Rollup'!$C$6</f>
        <v>2024-2025</v>
      </c>
      <c r="C2295" s="110" t="str">
        <f>'BoR4 Rollup'!$D$6</f>
        <v>2024-2025</v>
      </c>
      <c r="D2295" s="249" t="str">
        <f>D6</f>
        <v>2025-2026</v>
      </c>
      <c r="E2295" s="250" t="str">
        <f>E6</f>
        <v>2025-2026</v>
      </c>
      <c r="F2295" s="78"/>
      <c r="G2295" s="3" t="s">
        <v>356</v>
      </c>
      <c r="H2295" s="13" t="str">
        <f t="shared" si="224"/>
        <v>162007</v>
      </c>
      <c r="I2295" s="13" t="s">
        <v>494</v>
      </c>
    </row>
    <row r="2296" spans="1:10" x14ac:dyDescent="0.2">
      <c r="A2296" s="54" t="str">
        <f>'BoR4 Rollup'!B2296</f>
        <v xml:space="preserve">  Salaries</v>
      </c>
      <c r="B2296" s="245">
        <v>23585</v>
      </c>
      <c r="C2296" s="245">
        <v>23585</v>
      </c>
      <c r="D2296" s="245">
        <v>0</v>
      </c>
      <c r="E2296" s="294">
        <f t="shared" ref="E2296:E2313" si="225">+D2296-C2296</f>
        <v>-23585</v>
      </c>
      <c r="F2296" s="75"/>
      <c r="G2296" s="3" t="s">
        <v>356</v>
      </c>
      <c r="H2296" s="13" t="str">
        <f t="shared" si="224"/>
        <v>162007</v>
      </c>
      <c r="I2296" s="13" t="s">
        <v>494</v>
      </c>
      <c r="J2296" s="13" t="s">
        <v>580</v>
      </c>
    </row>
    <row r="2297" spans="1:10" x14ac:dyDescent="0.2">
      <c r="A2297" s="54" t="str">
        <f>'BoR4 Rollup'!B2297</f>
        <v xml:space="preserve">  Other Compensation</v>
      </c>
      <c r="B2297" s="245">
        <v>0</v>
      </c>
      <c r="C2297" s="245">
        <v>0</v>
      </c>
      <c r="D2297" s="245">
        <v>0</v>
      </c>
      <c r="E2297" s="294">
        <f t="shared" si="225"/>
        <v>0</v>
      </c>
      <c r="F2297" s="75"/>
      <c r="G2297" s="3" t="s">
        <v>356</v>
      </c>
      <c r="H2297" s="13" t="str">
        <f t="shared" si="224"/>
        <v>162007</v>
      </c>
      <c r="I2297" s="13" t="s">
        <v>494</v>
      </c>
    </row>
    <row r="2298" spans="1:10" x14ac:dyDescent="0.2">
      <c r="A2298" s="54" t="str">
        <f>'BoR4 Rollup'!B2298</f>
        <v xml:space="preserve">  Related Benefits</v>
      </c>
      <c r="B2298" s="245">
        <v>6726</v>
      </c>
      <c r="C2298" s="245">
        <v>6726</v>
      </c>
      <c r="D2298" s="245">
        <v>0</v>
      </c>
      <c r="E2298" s="294">
        <f t="shared" si="225"/>
        <v>-6726</v>
      </c>
      <c r="F2298" s="75"/>
      <c r="G2298" s="3" t="s">
        <v>356</v>
      </c>
      <c r="H2298" s="13" t="str">
        <f t="shared" si="224"/>
        <v>162007</v>
      </c>
      <c r="I2298" s="13" t="s">
        <v>494</v>
      </c>
      <c r="J2298" s="13" t="s">
        <v>581</v>
      </c>
    </row>
    <row r="2299" spans="1:10" ht="15.75" x14ac:dyDescent="0.25">
      <c r="A2299" s="55" t="str">
        <f>'BoR4 Rollup'!B2299</f>
        <v>Total Personal Services</v>
      </c>
      <c r="B2299" s="264">
        <f>B2298+B2297+B2296</f>
        <v>30311</v>
      </c>
      <c r="C2299" s="264">
        <f>C2298+C2297+C2296</f>
        <v>30311</v>
      </c>
      <c r="D2299" s="264">
        <f>D2298+D2297+D2296</f>
        <v>0</v>
      </c>
      <c r="E2299" s="295">
        <f t="shared" si="225"/>
        <v>-30311</v>
      </c>
      <c r="F2299" s="76"/>
      <c r="G2299" s="3" t="s">
        <v>355</v>
      </c>
      <c r="H2299" s="13" t="str">
        <f t="shared" si="224"/>
        <v>162007</v>
      </c>
      <c r="I2299" s="13" t="s">
        <v>494</v>
      </c>
    </row>
    <row r="2300" spans="1:10" x14ac:dyDescent="0.2">
      <c r="A2300" s="54" t="str">
        <f>'BoR4 Rollup'!B2300</f>
        <v xml:space="preserve"> Travel</v>
      </c>
      <c r="B2300" s="245">
        <v>0</v>
      </c>
      <c r="C2300" s="245">
        <v>0</v>
      </c>
      <c r="D2300" s="245">
        <v>0</v>
      </c>
      <c r="E2300" s="294">
        <f t="shared" si="225"/>
        <v>0</v>
      </c>
      <c r="F2300" s="75"/>
      <c r="G2300" s="3" t="s">
        <v>356</v>
      </c>
      <c r="H2300" s="13" t="str">
        <f t="shared" si="224"/>
        <v>162007</v>
      </c>
      <c r="I2300" s="13" t="s">
        <v>494</v>
      </c>
      <c r="J2300" s="13" t="s">
        <v>582</v>
      </c>
    </row>
    <row r="2301" spans="1:10" x14ac:dyDescent="0.2">
      <c r="A2301" s="54" t="str">
        <f>'BoR4 Rollup'!B2301</f>
        <v xml:space="preserve"> Operating Services</v>
      </c>
      <c r="B2301" s="245">
        <v>37</v>
      </c>
      <c r="C2301" s="245">
        <v>37</v>
      </c>
      <c r="D2301" s="245">
        <v>850</v>
      </c>
      <c r="E2301" s="294">
        <f t="shared" si="225"/>
        <v>813</v>
      </c>
      <c r="F2301" s="75"/>
      <c r="G2301" s="3" t="s">
        <v>356</v>
      </c>
      <c r="H2301" s="13" t="str">
        <f t="shared" si="224"/>
        <v>162007</v>
      </c>
      <c r="I2301" s="13" t="s">
        <v>494</v>
      </c>
      <c r="J2301" s="13" t="s">
        <v>583</v>
      </c>
    </row>
    <row r="2302" spans="1:10" x14ac:dyDescent="0.2">
      <c r="A2302" s="54" t="str">
        <f>'BoR4 Rollup'!B2302</f>
        <v xml:space="preserve"> Supplies</v>
      </c>
      <c r="B2302" s="245">
        <v>445</v>
      </c>
      <c r="C2302" s="245">
        <v>445</v>
      </c>
      <c r="D2302" s="245">
        <v>0</v>
      </c>
      <c r="E2302" s="294">
        <f t="shared" si="225"/>
        <v>-445</v>
      </c>
      <c r="F2302" s="75"/>
      <c r="G2302" s="3" t="s">
        <v>356</v>
      </c>
      <c r="H2302" s="13" t="str">
        <f t="shared" si="224"/>
        <v>162007</v>
      </c>
      <c r="I2302" s="13" t="s">
        <v>494</v>
      </c>
      <c r="J2302" s="13" t="s">
        <v>584</v>
      </c>
    </row>
    <row r="2303" spans="1:10" ht="15.75" x14ac:dyDescent="0.25">
      <c r="A2303" s="55" t="str">
        <f>'BoR4 Rollup'!B2303</f>
        <v>Total Operating Expenses</v>
      </c>
      <c r="B2303" s="281">
        <f>B2302+B2301+B2300</f>
        <v>482</v>
      </c>
      <c r="C2303" s="281">
        <f>C2302+C2301+C2300</f>
        <v>482</v>
      </c>
      <c r="D2303" s="281">
        <f>D2302+D2301+D2300</f>
        <v>850</v>
      </c>
      <c r="E2303" s="296">
        <f t="shared" si="225"/>
        <v>368</v>
      </c>
      <c r="F2303" s="77"/>
      <c r="G2303" s="3" t="s">
        <v>355</v>
      </c>
      <c r="H2303" s="13" t="str">
        <f t="shared" si="224"/>
        <v>162007</v>
      </c>
      <c r="I2303" s="13" t="s">
        <v>494</v>
      </c>
    </row>
    <row r="2304" spans="1:10" x14ac:dyDescent="0.2">
      <c r="A2304" s="54" t="str">
        <f>'BoR4 Rollup'!B2304</f>
        <v xml:space="preserve"> Professional Services</v>
      </c>
      <c r="B2304" s="245">
        <v>0</v>
      </c>
      <c r="C2304" s="245">
        <v>0</v>
      </c>
      <c r="D2304" s="245">
        <v>0</v>
      </c>
      <c r="E2304" s="294">
        <f t="shared" si="225"/>
        <v>0</v>
      </c>
      <c r="F2304" s="75"/>
      <c r="G2304" s="3" t="s">
        <v>356</v>
      </c>
      <c r="H2304" s="13" t="str">
        <f t="shared" si="224"/>
        <v>162007</v>
      </c>
      <c r="I2304" s="13" t="s">
        <v>494</v>
      </c>
      <c r="J2304" s="13" t="s">
        <v>585</v>
      </c>
    </row>
    <row r="2305" spans="1:10" x14ac:dyDescent="0.2">
      <c r="A2305" s="54" t="str">
        <f>'BoR4 Rollup'!B2305</f>
        <v xml:space="preserve"> Other Charges</v>
      </c>
      <c r="B2305" s="245">
        <v>0</v>
      </c>
      <c r="C2305" s="245">
        <v>0</v>
      </c>
      <c r="D2305" s="245">
        <v>0</v>
      </c>
      <c r="E2305" s="294">
        <f t="shared" si="225"/>
        <v>0</v>
      </c>
      <c r="F2305" s="75"/>
      <c r="G2305" s="3" t="s">
        <v>356</v>
      </c>
      <c r="H2305" s="13" t="str">
        <f t="shared" si="224"/>
        <v>162007</v>
      </c>
      <c r="I2305" s="13" t="s">
        <v>494</v>
      </c>
      <c r="J2305" s="13" t="s">
        <v>586</v>
      </c>
    </row>
    <row r="2306" spans="1:10" x14ac:dyDescent="0.2">
      <c r="A2306" s="54" t="str">
        <f>'BoR4 Rollup'!B2306</f>
        <v xml:space="preserve"> Debt Services</v>
      </c>
      <c r="B2306" s="245">
        <v>0</v>
      </c>
      <c r="C2306" s="245">
        <v>0</v>
      </c>
      <c r="D2306" s="245">
        <v>0</v>
      </c>
      <c r="E2306" s="294">
        <f t="shared" si="225"/>
        <v>0</v>
      </c>
      <c r="F2306" s="75"/>
      <c r="G2306" s="3" t="s">
        <v>356</v>
      </c>
      <c r="H2306" s="13" t="str">
        <f t="shared" si="224"/>
        <v>162007</v>
      </c>
      <c r="I2306" s="13" t="s">
        <v>494</v>
      </c>
    </row>
    <row r="2307" spans="1:10" x14ac:dyDescent="0.2">
      <c r="A2307" s="54" t="str">
        <f>'BoR4 Rollup'!B2307</f>
        <v xml:space="preserve"> Interagency Transfers</v>
      </c>
      <c r="B2307" s="245">
        <v>0</v>
      </c>
      <c r="C2307" s="245">
        <v>0</v>
      </c>
      <c r="D2307" s="245">
        <v>0</v>
      </c>
      <c r="E2307" s="294">
        <f t="shared" si="225"/>
        <v>0</v>
      </c>
      <c r="F2307" s="75"/>
      <c r="G2307" s="3" t="s">
        <v>356</v>
      </c>
      <c r="H2307" s="13" t="str">
        <f t="shared" si="224"/>
        <v>162007</v>
      </c>
      <c r="I2307" s="13" t="s">
        <v>494</v>
      </c>
      <c r="J2307" s="13" t="s">
        <v>587</v>
      </c>
    </row>
    <row r="2308" spans="1:10" ht="15.75" x14ac:dyDescent="0.25">
      <c r="A2308" s="55" t="str">
        <f>'BoR4 Rollup'!B2308</f>
        <v>Total Other Charges</v>
      </c>
      <c r="B2308" s="281">
        <f>B2307+B2306+B2305+B2304</f>
        <v>0</v>
      </c>
      <c r="C2308" s="281">
        <f>C2307+C2306+C2305+C2304</f>
        <v>0</v>
      </c>
      <c r="D2308" s="281">
        <f>D2307+D2306+D2305+D2304</f>
        <v>0</v>
      </c>
      <c r="E2308" s="296">
        <f t="shared" si="225"/>
        <v>0</v>
      </c>
      <c r="F2308" s="77"/>
      <c r="G2308" s="3" t="s">
        <v>355</v>
      </c>
      <c r="H2308" s="13" t="str">
        <f t="shared" si="224"/>
        <v>162007</v>
      </c>
      <c r="I2308" s="13" t="s">
        <v>494</v>
      </c>
    </row>
    <row r="2309" spans="1:10" x14ac:dyDescent="0.2">
      <c r="A2309" s="54" t="str">
        <f>'BoR4 Rollup'!B2309</f>
        <v xml:space="preserve"> General Acquisitions</v>
      </c>
      <c r="B2309" s="245">
        <v>0</v>
      </c>
      <c r="C2309" s="245">
        <v>0</v>
      </c>
      <c r="D2309" s="245">
        <v>0</v>
      </c>
      <c r="E2309" s="294">
        <f t="shared" si="225"/>
        <v>0</v>
      </c>
      <c r="F2309" s="75"/>
      <c r="G2309" s="3" t="s">
        <v>356</v>
      </c>
      <c r="H2309" s="13" t="str">
        <f t="shared" si="224"/>
        <v>162007</v>
      </c>
      <c r="I2309" s="13" t="s">
        <v>494</v>
      </c>
      <c r="J2309" s="13" t="s">
        <v>588</v>
      </c>
    </row>
    <row r="2310" spans="1:10" x14ac:dyDescent="0.2">
      <c r="A2310" s="54" t="str">
        <f>'BoR4 Rollup'!B2310</f>
        <v xml:space="preserve"> Library Acquisitions</v>
      </c>
      <c r="B2310" s="245">
        <v>0</v>
      </c>
      <c r="C2310" s="245">
        <v>0</v>
      </c>
      <c r="D2310" s="245">
        <v>0</v>
      </c>
      <c r="E2310" s="294">
        <f t="shared" si="225"/>
        <v>0</v>
      </c>
      <c r="F2310" s="75"/>
      <c r="G2310" s="3" t="s">
        <v>356</v>
      </c>
      <c r="H2310" s="13" t="str">
        <f t="shared" si="224"/>
        <v>162007</v>
      </c>
      <c r="I2310" s="13" t="s">
        <v>494</v>
      </c>
      <c r="J2310" s="13" t="s">
        <v>588</v>
      </c>
    </row>
    <row r="2311" spans="1:10" x14ac:dyDescent="0.2">
      <c r="A2311" s="54" t="str">
        <f>'BoR4 Rollup'!B2311</f>
        <v xml:space="preserve"> Major Repairs</v>
      </c>
      <c r="B2311" s="245">
        <v>0</v>
      </c>
      <c r="C2311" s="245">
        <v>0</v>
      </c>
      <c r="D2311" s="245">
        <v>0</v>
      </c>
      <c r="E2311" s="294">
        <f t="shared" si="225"/>
        <v>0</v>
      </c>
      <c r="F2311" s="75"/>
      <c r="G2311" s="3" t="s">
        <v>356</v>
      </c>
      <c r="H2311" s="13" t="str">
        <f t="shared" si="224"/>
        <v>162007</v>
      </c>
      <c r="I2311" s="13" t="s">
        <v>494</v>
      </c>
    </row>
    <row r="2312" spans="1:10" ht="15.75" x14ac:dyDescent="0.25">
      <c r="A2312" s="55" t="str">
        <f>'BoR4 Rollup'!B2312</f>
        <v>Total Acquisitions and Major Repairs</v>
      </c>
      <c r="B2312" s="281">
        <f>B2311+B2310+B2309</f>
        <v>0</v>
      </c>
      <c r="C2312" s="281">
        <f>C2311+C2310+C2309</f>
        <v>0</v>
      </c>
      <c r="D2312" s="281">
        <f>D2311+D2310+D2309</f>
        <v>0</v>
      </c>
      <c r="E2312" s="296">
        <f t="shared" si="225"/>
        <v>0</v>
      </c>
      <c r="F2312" s="77"/>
      <c r="G2312" s="3" t="s">
        <v>355</v>
      </c>
      <c r="H2312" s="13" t="str">
        <f t="shared" si="224"/>
        <v>162007</v>
      </c>
      <c r="I2312" s="13" t="s">
        <v>494</v>
      </c>
    </row>
    <row r="2313" spans="1:10" ht="15.75" x14ac:dyDescent="0.25">
      <c r="A2313" s="55" t="str">
        <f>'BoR4 Rollup'!B2313</f>
        <v>Function Total</v>
      </c>
      <c r="B2313" s="264">
        <f>B2312+B2308+B2303+B2299</f>
        <v>30793</v>
      </c>
      <c r="C2313" s="264">
        <f>C2312+C2308+C2303+C2299</f>
        <v>30793</v>
      </c>
      <c r="D2313" s="264">
        <f>D2312+D2308+D2303+D2299</f>
        <v>850</v>
      </c>
      <c r="E2313" s="297">
        <f t="shared" si="225"/>
        <v>-29943</v>
      </c>
      <c r="F2313" s="76"/>
      <c r="G2313" s="3" t="s">
        <v>355</v>
      </c>
      <c r="H2313" s="13" t="str">
        <f t="shared" si="224"/>
        <v>162007</v>
      </c>
      <c r="I2313" s="13" t="s">
        <v>494</v>
      </c>
    </row>
    <row r="2314" spans="1:10" ht="15.75" x14ac:dyDescent="0.25">
      <c r="A2314" s="254" t="str">
        <f>'BoR4 Rollup'!B2293</f>
        <v>Function:  Instruction</v>
      </c>
      <c r="B2314" s="255"/>
      <c r="C2314" s="256"/>
      <c r="D2314" s="256"/>
      <c r="E2314" s="257"/>
      <c r="F2314" s="72"/>
      <c r="G2314" s="3" t="s">
        <v>356</v>
      </c>
      <c r="H2314" s="3" t="str">
        <f t="shared" ref="H2314:H2355" si="226">RIGHT($A$2337,6)</f>
        <v>164004</v>
      </c>
      <c r="I2314" s="129" t="s">
        <v>609</v>
      </c>
    </row>
    <row r="2315" spans="1:10" ht="15.75" x14ac:dyDescent="0.25">
      <c r="A2315" s="106" t="str">
        <f>'BoR4 Rollup'!B2294</f>
        <v>Orgn:  Maritime Technology</v>
      </c>
      <c r="B2315" s="258" t="str">
        <f>+'BoR4 Rollup'!C2294</f>
        <v>Actual</v>
      </c>
      <c r="C2315" s="258" t="str">
        <f>+'BoR4 Rollup'!D2294</f>
        <v>Budgeted</v>
      </c>
      <c r="D2315" s="258" t="str">
        <f>+'BoR4 Rollup'!E2294</f>
        <v>Budgeted</v>
      </c>
      <c r="E2315" s="259" t="str">
        <f>E5</f>
        <v>2024-2025 +/-</v>
      </c>
      <c r="F2315" s="78"/>
      <c r="G2315" s="3" t="s">
        <v>356</v>
      </c>
      <c r="H2315" s="3" t="str">
        <f t="shared" si="226"/>
        <v>164004</v>
      </c>
      <c r="I2315" s="129" t="s">
        <v>609</v>
      </c>
    </row>
    <row r="2316" spans="1:10" ht="15.75" x14ac:dyDescent="0.25">
      <c r="A2316" s="248" t="str">
        <f>+'BoR4 Rollup'!B2316</f>
        <v>Organization ID:  164003</v>
      </c>
      <c r="B2316" s="249" t="str">
        <f>'BoR4 Rollup'!$C$6</f>
        <v>2024-2025</v>
      </c>
      <c r="C2316" s="110" t="str">
        <f>'BoR4 Rollup'!$D$6</f>
        <v>2024-2025</v>
      </c>
      <c r="D2316" s="249" t="str">
        <f>D6</f>
        <v>2025-2026</v>
      </c>
      <c r="E2316" s="250" t="str">
        <f>E6</f>
        <v>2025-2026</v>
      </c>
      <c r="F2316" s="78"/>
      <c r="G2316" s="3" t="s">
        <v>356</v>
      </c>
      <c r="H2316" s="3" t="str">
        <f t="shared" si="226"/>
        <v>164004</v>
      </c>
      <c r="I2316" s="129" t="s">
        <v>609</v>
      </c>
    </row>
    <row r="2317" spans="1:10" x14ac:dyDescent="0.2">
      <c r="A2317" s="54" t="str">
        <f>'BoR4 Rollup'!B2296</f>
        <v xml:space="preserve">  Salaries</v>
      </c>
      <c r="B2317" s="245">
        <v>0</v>
      </c>
      <c r="C2317" s="245">
        <v>0</v>
      </c>
      <c r="D2317" s="245">
        <v>0</v>
      </c>
      <c r="E2317" s="294">
        <f t="shared" ref="E2317:E2334" si="227">+D2317-C2317</f>
        <v>0</v>
      </c>
      <c r="F2317" s="75"/>
      <c r="G2317" s="3" t="s">
        <v>356</v>
      </c>
      <c r="H2317" s="3" t="str">
        <f t="shared" si="226"/>
        <v>164004</v>
      </c>
      <c r="I2317" s="129" t="s">
        <v>609</v>
      </c>
      <c r="J2317" s="13" t="s">
        <v>580</v>
      </c>
    </row>
    <row r="2318" spans="1:10" x14ac:dyDescent="0.2">
      <c r="A2318" s="54" t="str">
        <f>'BoR4 Rollup'!B2297</f>
        <v xml:space="preserve">  Other Compensation</v>
      </c>
      <c r="B2318" s="245">
        <v>0</v>
      </c>
      <c r="C2318" s="245">
        <v>0</v>
      </c>
      <c r="D2318" s="245">
        <v>0</v>
      </c>
      <c r="E2318" s="294">
        <f t="shared" si="227"/>
        <v>0</v>
      </c>
      <c r="F2318" s="75"/>
      <c r="G2318" s="3" t="s">
        <v>356</v>
      </c>
      <c r="H2318" s="3" t="str">
        <f t="shared" si="226"/>
        <v>164004</v>
      </c>
      <c r="I2318" s="129" t="s">
        <v>609</v>
      </c>
    </row>
    <row r="2319" spans="1:10" x14ac:dyDescent="0.2">
      <c r="A2319" s="54" t="str">
        <f>'BoR4 Rollup'!B2298</f>
        <v xml:space="preserve">  Related Benefits</v>
      </c>
      <c r="B2319" s="245">
        <v>0</v>
      </c>
      <c r="C2319" s="245">
        <v>0</v>
      </c>
      <c r="D2319" s="245">
        <v>0</v>
      </c>
      <c r="E2319" s="294">
        <f t="shared" si="227"/>
        <v>0</v>
      </c>
      <c r="F2319" s="75"/>
      <c r="G2319" s="3" t="s">
        <v>356</v>
      </c>
      <c r="H2319" s="3" t="str">
        <f t="shared" si="226"/>
        <v>164004</v>
      </c>
      <c r="I2319" s="129" t="s">
        <v>609</v>
      </c>
      <c r="J2319" s="13" t="s">
        <v>581</v>
      </c>
    </row>
    <row r="2320" spans="1:10" ht="15.75" x14ac:dyDescent="0.25">
      <c r="A2320" s="55" t="str">
        <f>'BoR4 Rollup'!B2299</f>
        <v>Total Personal Services</v>
      </c>
      <c r="B2320" s="264">
        <f>B2319+B2318+B2317</f>
        <v>0</v>
      </c>
      <c r="C2320" s="264">
        <f>C2319+C2318+C2317</f>
        <v>0</v>
      </c>
      <c r="D2320" s="264">
        <f>D2319+D2318+D2317</f>
        <v>0</v>
      </c>
      <c r="E2320" s="295">
        <f t="shared" si="227"/>
        <v>0</v>
      </c>
      <c r="F2320" s="76"/>
      <c r="G2320" s="3" t="s">
        <v>355</v>
      </c>
      <c r="H2320" s="3" t="str">
        <f t="shared" si="226"/>
        <v>164004</v>
      </c>
      <c r="I2320" s="129" t="s">
        <v>609</v>
      </c>
    </row>
    <row r="2321" spans="1:11" x14ac:dyDescent="0.2">
      <c r="A2321" s="54" t="str">
        <f>'BoR4 Rollup'!B2300</f>
        <v xml:space="preserve"> Travel</v>
      </c>
      <c r="B2321" s="245">
        <v>0</v>
      </c>
      <c r="C2321" s="245">
        <v>0</v>
      </c>
      <c r="D2321" s="245">
        <v>0</v>
      </c>
      <c r="E2321" s="294">
        <f t="shared" si="227"/>
        <v>0</v>
      </c>
      <c r="F2321" s="75"/>
      <c r="G2321" s="3" t="s">
        <v>356</v>
      </c>
      <c r="H2321" s="3" t="str">
        <f t="shared" si="226"/>
        <v>164004</v>
      </c>
      <c r="I2321" s="129" t="s">
        <v>609</v>
      </c>
      <c r="J2321" s="13" t="s">
        <v>582</v>
      </c>
    </row>
    <row r="2322" spans="1:11" x14ac:dyDescent="0.2">
      <c r="A2322" s="54" t="str">
        <f>'BoR4 Rollup'!B2301</f>
        <v xml:space="preserve"> Operating Services</v>
      </c>
      <c r="B2322" s="245">
        <v>0</v>
      </c>
      <c r="C2322" s="245">
        <v>0</v>
      </c>
      <c r="D2322" s="245">
        <v>0</v>
      </c>
      <c r="E2322" s="294">
        <f t="shared" si="227"/>
        <v>0</v>
      </c>
      <c r="F2322" s="75"/>
      <c r="G2322" s="3" t="s">
        <v>356</v>
      </c>
      <c r="H2322" s="3" t="str">
        <f t="shared" si="226"/>
        <v>164004</v>
      </c>
      <c r="I2322" s="129" t="s">
        <v>609</v>
      </c>
      <c r="J2322" s="13" t="s">
        <v>583</v>
      </c>
      <c r="K2322" s="66"/>
    </row>
    <row r="2323" spans="1:11" x14ac:dyDescent="0.2">
      <c r="A2323" s="54" t="str">
        <f>'BoR4 Rollup'!B2302</f>
        <v xml:space="preserve"> Supplies</v>
      </c>
      <c r="B2323" s="245">
        <v>0</v>
      </c>
      <c r="C2323" s="245">
        <v>0</v>
      </c>
      <c r="D2323" s="245">
        <v>0</v>
      </c>
      <c r="E2323" s="294">
        <f t="shared" si="227"/>
        <v>0</v>
      </c>
      <c r="F2323" s="75"/>
      <c r="G2323" s="3" t="s">
        <v>356</v>
      </c>
      <c r="H2323" s="3" t="str">
        <f t="shared" si="226"/>
        <v>164004</v>
      </c>
      <c r="I2323" s="129" t="s">
        <v>609</v>
      </c>
      <c r="J2323" s="13" t="s">
        <v>584</v>
      </c>
      <c r="K2323" s="66"/>
    </row>
    <row r="2324" spans="1:11" ht="15.75" x14ac:dyDescent="0.25">
      <c r="A2324" s="55" t="str">
        <f>'BoR4 Rollup'!B2303</f>
        <v>Total Operating Expenses</v>
      </c>
      <c r="B2324" s="281">
        <f>B2323+B2322+B2321</f>
        <v>0</v>
      </c>
      <c r="C2324" s="281">
        <f>C2323+C2322+C2321</f>
        <v>0</v>
      </c>
      <c r="D2324" s="281">
        <f>D2323+D2322+D2321</f>
        <v>0</v>
      </c>
      <c r="E2324" s="296">
        <f t="shared" si="227"/>
        <v>0</v>
      </c>
      <c r="F2324" s="77"/>
      <c r="G2324" s="3" t="s">
        <v>355</v>
      </c>
      <c r="H2324" s="3" t="str">
        <f t="shared" si="226"/>
        <v>164004</v>
      </c>
      <c r="I2324" s="129" t="s">
        <v>609</v>
      </c>
    </row>
    <row r="2325" spans="1:11" x14ac:dyDescent="0.2">
      <c r="A2325" s="54" t="str">
        <f>'BoR4 Rollup'!B2304</f>
        <v xml:space="preserve"> Professional Services</v>
      </c>
      <c r="B2325" s="245">
        <v>0</v>
      </c>
      <c r="C2325" s="245">
        <v>0</v>
      </c>
      <c r="D2325" s="245">
        <v>0</v>
      </c>
      <c r="E2325" s="294">
        <f t="shared" si="227"/>
        <v>0</v>
      </c>
      <c r="F2325" s="75"/>
      <c r="G2325" s="3" t="s">
        <v>356</v>
      </c>
      <c r="H2325" s="3" t="str">
        <f t="shared" si="226"/>
        <v>164004</v>
      </c>
      <c r="I2325" s="129" t="s">
        <v>609</v>
      </c>
      <c r="J2325" s="13" t="s">
        <v>585</v>
      </c>
    </row>
    <row r="2326" spans="1:11" x14ac:dyDescent="0.2">
      <c r="A2326" s="54" t="str">
        <f>'BoR4 Rollup'!B2305</f>
        <v xml:space="preserve"> Other Charges</v>
      </c>
      <c r="B2326" s="245">
        <v>0</v>
      </c>
      <c r="C2326" s="245">
        <v>0</v>
      </c>
      <c r="D2326" s="245">
        <v>0</v>
      </c>
      <c r="E2326" s="294">
        <f t="shared" si="227"/>
        <v>0</v>
      </c>
      <c r="F2326" s="75"/>
      <c r="G2326" s="3" t="s">
        <v>356</v>
      </c>
      <c r="H2326" s="3" t="str">
        <f t="shared" si="226"/>
        <v>164004</v>
      </c>
      <c r="I2326" s="129" t="s">
        <v>609</v>
      </c>
      <c r="J2326" s="13" t="s">
        <v>586</v>
      </c>
    </row>
    <row r="2327" spans="1:11" x14ac:dyDescent="0.2">
      <c r="A2327" s="54" t="str">
        <f>'BoR4 Rollup'!B2306</f>
        <v xml:space="preserve"> Debt Services</v>
      </c>
      <c r="B2327" s="245">
        <v>0</v>
      </c>
      <c r="C2327" s="245">
        <v>0</v>
      </c>
      <c r="D2327" s="245">
        <v>0</v>
      </c>
      <c r="E2327" s="294">
        <f t="shared" si="227"/>
        <v>0</v>
      </c>
      <c r="F2327" s="75"/>
      <c r="G2327" s="3" t="s">
        <v>356</v>
      </c>
      <c r="H2327" s="3" t="str">
        <f t="shared" si="226"/>
        <v>164004</v>
      </c>
      <c r="I2327" s="129" t="s">
        <v>609</v>
      </c>
    </row>
    <row r="2328" spans="1:11" x14ac:dyDescent="0.2">
      <c r="A2328" s="54" t="str">
        <f>'BoR4 Rollup'!B2307</f>
        <v xml:space="preserve"> Interagency Transfers</v>
      </c>
      <c r="B2328" s="245">
        <v>0</v>
      </c>
      <c r="C2328" s="245">
        <v>0</v>
      </c>
      <c r="D2328" s="245">
        <v>0</v>
      </c>
      <c r="E2328" s="294">
        <f t="shared" si="227"/>
        <v>0</v>
      </c>
      <c r="F2328" s="75"/>
      <c r="G2328" s="3" t="s">
        <v>356</v>
      </c>
      <c r="H2328" s="3" t="str">
        <f t="shared" si="226"/>
        <v>164004</v>
      </c>
      <c r="I2328" s="129" t="s">
        <v>609</v>
      </c>
      <c r="J2328" s="13" t="s">
        <v>587</v>
      </c>
    </row>
    <row r="2329" spans="1:11" ht="15.75" x14ac:dyDescent="0.25">
      <c r="A2329" s="55" t="str">
        <f>'BoR4 Rollup'!B2308</f>
        <v>Total Other Charges</v>
      </c>
      <c r="B2329" s="281">
        <f>B2328+B2327+B2326+B2325</f>
        <v>0</v>
      </c>
      <c r="C2329" s="281">
        <f>C2328+C2327+C2326+C2325</f>
        <v>0</v>
      </c>
      <c r="D2329" s="281">
        <f>D2328+D2327+D2326+D2325</f>
        <v>0</v>
      </c>
      <c r="E2329" s="296">
        <f t="shared" si="227"/>
        <v>0</v>
      </c>
      <c r="F2329" s="77"/>
      <c r="G2329" s="3" t="s">
        <v>355</v>
      </c>
      <c r="H2329" s="3" t="str">
        <f t="shared" si="226"/>
        <v>164004</v>
      </c>
      <c r="I2329" s="129" t="s">
        <v>609</v>
      </c>
    </row>
    <row r="2330" spans="1:11" x14ac:dyDescent="0.2">
      <c r="A2330" s="54" t="str">
        <f>'BoR4 Rollup'!B2309</f>
        <v xml:space="preserve"> General Acquisitions</v>
      </c>
      <c r="B2330" s="245">
        <v>0</v>
      </c>
      <c r="C2330" s="245">
        <v>0</v>
      </c>
      <c r="D2330" s="245">
        <v>0</v>
      </c>
      <c r="E2330" s="294">
        <f t="shared" si="227"/>
        <v>0</v>
      </c>
      <c r="F2330" s="75"/>
      <c r="G2330" s="3" t="s">
        <v>356</v>
      </c>
      <c r="H2330" s="3" t="str">
        <f t="shared" si="226"/>
        <v>164004</v>
      </c>
      <c r="I2330" s="129" t="s">
        <v>609</v>
      </c>
      <c r="J2330" s="13" t="s">
        <v>588</v>
      </c>
    </row>
    <row r="2331" spans="1:11" x14ac:dyDescent="0.2">
      <c r="A2331" s="54" t="str">
        <f>'BoR4 Rollup'!B2310</f>
        <v xml:space="preserve"> Library Acquisitions</v>
      </c>
      <c r="B2331" s="245">
        <v>0</v>
      </c>
      <c r="C2331" s="245">
        <v>0</v>
      </c>
      <c r="D2331" s="245">
        <v>0</v>
      </c>
      <c r="E2331" s="294">
        <f t="shared" si="227"/>
        <v>0</v>
      </c>
      <c r="F2331" s="75"/>
      <c r="G2331" s="3" t="s">
        <v>356</v>
      </c>
      <c r="H2331" s="3" t="str">
        <f t="shared" si="226"/>
        <v>164004</v>
      </c>
      <c r="I2331" s="129" t="s">
        <v>609</v>
      </c>
      <c r="J2331" s="13" t="s">
        <v>588</v>
      </c>
    </row>
    <row r="2332" spans="1:11" x14ac:dyDescent="0.2">
      <c r="A2332" s="54" t="str">
        <f>'BoR4 Rollup'!B2311</f>
        <v xml:space="preserve"> Major Repairs</v>
      </c>
      <c r="B2332" s="245">
        <v>0</v>
      </c>
      <c r="C2332" s="245">
        <v>0</v>
      </c>
      <c r="D2332" s="245">
        <v>0</v>
      </c>
      <c r="E2332" s="294">
        <f t="shared" si="227"/>
        <v>0</v>
      </c>
      <c r="F2332" s="75"/>
      <c r="G2332" s="3" t="s">
        <v>356</v>
      </c>
      <c r="H2332" s="3" t="str">
        <f t="shared" si="226"/>
        <v>164004</v>
      </c>
      <c r="I2332" s="129" t="s">
        <v>609</v>
      </c>
    </row>
    <row r="2333" spans="1:11" ht="15.75" x14ac:dyDescent="0.25">
      <c r="A2333" s="55" t="str">
        <f>'BoR4 Rollup'!B2312</f>
        <v>Total Acquisitions and Major Repairs</v>
      </c>
      <c r="B2333" s="281">
        <f>B2332+B2331+B2330</f>
        <v>0</v>
      </c>
      <c r="C2333" s="281">
        <f>C2332+C2331+C2330</f>
        <v>0</v>
      </c>
      <c r="D2333" s="281">
        <f>D2332+D2331+D2330</f>
        <v>0</v>
      </c>
      <c r="E2333" s="296">
        <f t="shared" si="227"/>
        <v>0</v>
      </c>
      <c r="F2333" s="77"/>
      <c r="G2333" s="3" t="s">
        <v>355</v>
      </c>
      <c r="H2333" s="3" t="str">
        <f t="shared" si="226"/>
        <v>164004</v>
      </c>
      <c r="I2333" s="129" t="s">
        <v>609</v>
      </c>
    </row>
    <row r="2334" spans="1:11" ht="15.75" x14ac:dyDescent="0.25">
      <c r="A2334" s="55" t="str">
        <f>'BoR4 Rollup'!B2313</f>
        <v>Function Total</v>
      </c>
      <c r="B2334" s="264">
        <f>B2333+B2329+B2324+B2320</f>
        <v>0</v>
      </c>
      <c r="C2334" s="264">
        <f>C2333+C2329+C2324+C2320</f>
        <v>0</v>
      </c>
      <c r="D2334" s="264">
        <f>D2333+D2329+D2324+D2320</f>
        <v>0</v>
      </c>
      <c r="E2334" s="297">
        <f t="shared" si="227"/>
        <v>0</v>
      </c>
      <c r="F2334" s="76"/>
      <c r="G2334" s="3" t="s">
        <v>355</v>
      </c>
      <c r="H2334" s="3" t="str">
        <f t="shared" si="226"/>
        <v>164004</v>
      </c>
      <c r="I2334" s="129" t="s">
        <v>609</v>
      </c>
    </row>
    <row r="2335" spans="1:11" ht="15.75" x14ac:dyDescent="0.25">
      <c r="A2335" s="254" t="str">
        <f>'BoR4 Rollup'!B2335</f>
        <v>Function:  Instruction</v>
      </c>
      <c r="B2335" s="255"/>
      <c r="C2335" s="256"/>
      <c r="D2335" s="256"/>
      <c r="E2335" s="257"/>
      <c r="F2335" s="72"/>
      <c r="G2335" s="3" t="s">
        <v>356</v>
      </c>
      <c r="H2335" s="13" t="str">
        <f t="shared" si="226"/>
        <v>164004</v>
      </c>
      <c r="I2335" s="13" t="s">
        <v>495</v>
      </c>
    </row>
    <row r="2336" spans="1:11" ht="15.75" x14ac:dyDescent="0.25">
      <c r="A2336" s="106" t="str">
        <f>'BoR4 Rollup'!B2336</f>
        <v>Orgn:  Faculty Summer School</v>
      </c>
      <c r="B2336" s="258" t="str">
        <f>+'BoR4 Rollup'!C2336</f>
        <v>Actual</v>
      </c>
      <c r="C2336" s="258" t="str">
        <f>+'BoR4 Rollup'!D2336</f>
        <v>Budgeted</v>
      </c>
      <c r="D2336" s="258" t="str">
        <f>+'BoR4 Rollup'!E2336</f>
        <v>Budgeted</v>
      </c>
      <c r="E2336" s="259" t="str">
        <f>E5</f>
        <v>2024-2025 +/-</v>
      </c>
      <c r="F2336" s="78"/>
      <c r="G2336" s="3" t="s">
        <v>356</v>
      </c>
      <c r="H2336" s="13" t="str">
        <f t="shared" si="226"/>
        <v>164004</v>
      </c>
      <c r="I2336" s="13" t="s">
        <v>495</v>
      </c>
    </row>
    <row r="2337" spans="1:10" ht="15.75" x14ac:dyDescent="0.25">
      <c r="A2337" s="248" t="str">
        <f>'BoR4 Rollup'!B2337</f>
        <v>Organization ID:  164004</v>
      </c>
      <c r="B2337" s="249" t="str">
        <f>'BoR4 Rollup'!$C$6</f>
        <v>2024-2025</v>
      </c>
      <c r="C2337" s="110" t="str">
        <f>'BoR4 Rollup'!$D$6</f>
        <v>2024-2025</v>
      </c>
      <c r="D2337" s="249" t="str">
        <f>D6</f>
        <v>2025-2026</v>
      </c>
      <c r="E2337" s="250" t="str">
        <f>E6</f>
        <v>2025-2026</v>
      </c>
      <c r="F2337" s="78"/>
      <c r="G2337" s="3" t="s">
        <v>356</v>
      </c>
      <c r="H2337" s="13" t="str">
        <f t="shared" si="226"/>
        <v>164004</v>
      </c>
      <c r="I2337" s="13" t="s">
        <v>495</v>
      </c>
    </row>
    <row r="2338" spans="1:10" x14ac:dyDescent="0.2">
      <c r="A2338" s="54" t="str">
        <f>'BoR4 Rollup'!B2338</f>
        <v xml:space="preserve">  Salaries</v>
      </c>
      <c r="B2338" s="245">
        <v>0</v>
      </c>
      <c r="C2338" s="245">
        <v>0</v>
      </c>
      <c r="D2338" s="245">
        <v>0</v>
      </c>
      <c r="E2338" s="294">
        <f t="shared" ref="E2338:E2355" si="228">+D2338-C2338</f>
        <v>0</v>
      </c>
      <c r="F2338" s="75"/>
      <c r="G2338" s="3" t="s">
        <v>356</v>
      </c>
      <c r="H2338" s="13" t="str">
        <f t="shared" si="226"/>
        <v>164004</v>
      </c>
      <c r="I2338" s="13" t="s">
        <v>495</v>
      </c>
      <c r="J2338" s="13" t="s">
        <v>580</v>
      </c>
    </row>
    <row r="2339" spans="1:10" x14ac:dyDescent="0.2">
      <c r="A2339" s="54" t="str">
        <f>'BoR4 Rollup'!B2339</f>
        <v xml:space="preserve">  Other Compensation</v>
      </c>
      <c r="B2339" s="245">
        <v>0</v>
      </c>
      <c r="C2339" s="245">
        <v>0</v>
      </c>
      <c r="D2339" s="245">
        <v>0</v>
      </c>
      <c r="E2339" s="294">
        <f t="shared" si="228"/>
        <v>0</v>
      </c>
      <c r="F2339" s="75"/>
      <c r="G2339" s="3" t="s">
        <v>356</v>
      </c>
      <c r="H2339" s="13" t="str">
        <f t="shared" si="226"/>
        <v>164004</v>
      </c>
      <c r="I2339" s="13" t="s">
        <v>495</v>
      </c>
    </row>
    <row r="2340" spans="1:10" x14ac:dyDescent="0.2">
      <c r="A2340" s="54" t="str">
        <f>'BoR4 Rollup'!B2340</f>
        <v xml:space="preserve">  Related Benefits</v>
      </c>
      <c r="B2340" s="245">
        <v>0</v>
      </c>
      <c r="C2340" s="245">
        <v>0</v>
      </c>
      <c r="D2340" s="245">
        <v>0</v>
      </c>
      <c r="E2340" s="294">
        <f t="shared" si="228"/>
        <v>0</v>
      </c>
      <c r="F2340" s="75"/>
      <c r="G2340" s="3" t="s">
        <v>356</v>
      </c>
      <c r="H2340" s="13" t="str">
        <f t="shared" si="226"/>
        <v>164004</v>
      </c>
      <c r="I2340" s="13" t="s">
        <v>495</v>
      </c>
      <c r="J2340" s="13" t="s">
        <v>581</v>
      </c>
    </row>
    <row r="2341" spans="1:10" ht="15.75" x14ac:dyDescent="0.25">
      <c r="A2341" s="55" t="str">
        <f>'BoR4 Rollup'!B2341</f>
        <v>Total Personal Services</v>
      </c>
      <c r="B2341" s="264">
        <f>B2340+B2339+B2338</f>
        <v>0</v>
      </c>
      <c r="C2341" s="264">
        <f>C2340+C2339+C2338</f>
        <v>0</v>
      </c>
      <c r="D2341" s="264">
        <f>D2340+D2339+D2338</f>
        <v>0</v>
      </c>
      <c r="E2341" s="295">
        <f t="shared" si="228"/>
        <v>0</v>
      </c>
      <c r="F2341" s="76"/>
      <c r="G2341" s="3" t="s">
        <v>355</v>
      </c>
      <c r="H2341" s="13" t="str">
        <f t="shared" si="226"/>
        <v>164004</v>
      </c>
      <c r="I2341" s="13" t="s">
        <v>495</v>
      </c>
    </row>
    <row r="2342" spans="1:10" x14ac:dyDescent="0.2">
      <c r="A2342" s="54" t="str">
        <f>'BoR4 Rollup'!B2342</f>
        <v xml:space="preserve"> Travel</v>
      </c>
      <c r="B2342" s="245">
        <v>0</v>
      </c>
      <c r="C2342" s="245">
        <v>0</v>
      </c>
      <c r="D2342" s="245">
        <v>0</v>
      </c>
      <c r="E2342" s="294">
        <f t="shared" si="228"/>
        <v>0</v>
      </c>
      <c r="F2342" s="75"/>
      <c r="G2342" s="3" t="s">
        <v>356</v>
      </c>
      <c r="H2342" s="13" t="str">
        <f t="shared" si="226"/>
        <v>164004</v>
      </c>
      <c r="I2342" s="13" t="s">
        <v>495</v>
      </c>
      <c r="J2342" s="13" t="s">
        <v>582</v>
      </c>
    </row>
    <row r="2343" spans="1:10" x14ac:dyDescent="0.2">
      <c r="A2343" s="54" t="str">
        <f>'BoR4 Rollup'!B2343</f>
        <v xml:space="preserve"> Operating Services</v>
      </c>
      <c r="B2343" s="245">
        <v>0</v>
      </c>
      <c r="C2343" s="294">
        <v>0</v>
      </c>
      <c r="D2343" s="294">
        <v>0</v>
      </c>
      <c r="E2343" s="294">
        <f t="shared" si="228"/>
        <v>0</v>
      </c>
      <c r="F2343" s="75"/>
      <c r="G2343" s="3" t="s">
        <v>356</v>
      </c>
      <c r="H2343" s="13" t="str">
        <f t="shared" si="226"/>
        <v>164004</v>
      </c>
      <c r="I2343" s="13" t="s">
        <v>495</v>
      </c>
      <c r="J2343" s="13" t="s">
        <v>583</v>
      </c>
    </row>
    <row r="2344" spans="1:10" x14ac:dyDescent="0.2">
      <c r="A2344" s="54" t="str">
        <f>'BoR4 Rollup'!B2344</f>
        <v xml:space="preserve"> Supplies</v>
      </c>
      <c r="B2344" s="245">
        <v>0</v>
      </c>
      <c r="C2344" s="294">
        <v>0</v>
      </c>
      <c r="D2344" s="294">
        <v>0</v>
      </c>
      <c r="E2344" s="294">
        <f t="shared" si="228"/>
        <v>0</v>
      </c>
      <c r="F2344" s="75"/>
      <c r="G2344" s="3" t="s">
        <v>356</v>
      </c>
      <c r="H2344" s="13" t="str">
        <f t="shared" si="226"/>
        <v>164004</v>
      </c>
      <c r="I2344" s="13" t="s">
        <v>495</v>
      </c>
      <c r="J2344" s="13" t="s">
        <v>584</v>
      </c>
    </row>
    <row r="2345" spans="1:10" ht="15.75" x14ac:dyDescent="0.25">
      <c r="A2345" s="55" t="str">
        <f>'BoR4 Rollup'!B2345</f>
        <v>Total Operating Expenses</v>
      </c>
      <c r="B2345" s="281">
        <f>B2344+B2343+B2342</f>
        <v>0</v>
      </c>
      <c r="C2345" s="296">
        <f>C2344+C2343+C2342</f>
        <v>0</v>
      </c>
      <c r="D2345" s="296">
        <f>D2344+D2343+D2342</f>
        <v>0</v>
      </c>
      <c r="E2345" s="296">
        <f t="shared" si="228"/>
        <v>0</v>
      </c>
      <c r="F2345" s="77"/>
      <c r="G2345" s="3" t="s">
        <v>355</v>
      </c>
      <c r="H2345" s="13" t="str">
        <f t="shared" si="226"/>
        <v>164004</v>
      </c>
      <c r="I2345" s="13" t="s">
        <v>495</v>
      </c>
    </row>
    <row r="2346" spans="1:10" x14ac:dyDescent="0.2">
      <c r="A2346" s="54" t="str">
        <f>'BoR4 Rollup'!B2346</f>
        <v xml:space="preserve"> Professional Services</v>
      </c>
      <c r="B2346" s="245">
        <v>0</v>
      </c>
      <c r="C2346" s="294">
        <v>0</v>
      </c>
      <c r="D2346" s="294">
        <v>0</v>
      </c>
      <c r="E2346" s="294">
        <f t="shared" si="228"/>
        <v>0</v>
      </c>
      <c r="F2346" s="75"/>
      <c r="G2346" s="3" t="s">
        <v>356</v>
      </c>
      <c r="H2346" s="13" t="str">
        <f t="shared" si="226"/>
        <v>164004</v>
      </c>
      <c r="I2346" s="13" t="s">
        <v>495</v>
      </c>
      <c r="J2346" s="13" t="s">
        <v>585</v>
      </c>
    </row>
    <row r="2347" spans="1:10" x14ac:dyDescent="0.2">
      <c r="A2347" s="54" t="str">
        <f>'BoR4 Rollup'!B2347</f>
        <v xml:space="preserve"> Other Charges</v>
      </c>
      <c r="B2347" s="245">
        <v>0</v>
      </c>
      <c r="C2347" s="294">
        <v>0</v>
      </c>
      <c r="D2347" s="294">
        <v>0</v>
      </c>
      <c r="E2347" s="294">
        <f t="shared" si="228"/>
        <v>0</v>
      </c>
      <c r="F2347" s="75"/>
      <c r="G2347" s="3" t="s">
        <v>356</v>
      </c>
      <c r="H2347" s="13" t="str">
        <f t="shared" si="226"/>
        <v>164004</v>
      </c>
      <c r="I2347" s="13" t="s">
        <v>495</v>
      </c>
      <c r="J2347" s="13" t="s">
        <v>586</v>
      </c>
    </row>
    <row r="2348" spans="1:10" x14ac:dyDescent="0.2">
      <c r="A2348" s="54" t="str">
        <f>'BoR4 Rollup'!B2348</f>
        <v xml:space="preserve"> Debt Services</v>
      </c>
      <c r="B2348" s="245">
        <v>0</v>
      </c>
      <c r="C2348" s="294">
        <v>0</v>
      </c>
      <c r="D2348" s="294">
        <v>0</v>
      </c>
      <c r="E2348" s="294">
        <f t="shared" si="228"/>
        <v>0</v>
      </c>
      <c r="F2348" s="75"/>
      <c r="G2348" s="3" t="s">
        <v>356</v>
      </c>
      <c r="H2348" s="13" t="str">
        <f t="shared" si="226"/>
        <v>164004</v>
      </c>
      <c r="I2348" s="13" t="s">
        <v>495</v>
      </c>
    </row>
    <row r="2349" spans="1:10" x14ac:dyDescent="0.2">
      <c r="A2349" s="54" t="str">
        <f>'BoR4 Rollup'!B2349</f>
        <v xml:space="preserve"> Interagency Transfers</v>
      </c>
      <c r="B2349" s="245">
        <v>0</v>
      </c>
      <c r="C2349" s="294">
        <v>0</v>
      </c>
      <c r="D2349" s="294">
        <v>0</v>
      </c>
      <c r="E2349" s="294">
        <f t="shared" si="228"/>
        <v>0</v>
      </c>
      <c r="F2349" s="75"/>
      <c r="G2349" s="3" t="s">
        <v>356</v>
      </c>
      <c r="H2349" s="13" t="str">
        <f t="shared" si="226"/>
        <v>164004</v>
      </c>
      <c r="I2349" s="13" t="s">
        <v>495</v>
      </c>
      <c r="J2349" s="13" t="s">
        <v>587</v>
      </c>
    </row>
    <row r="2350" spans="1:10" ht="15.75" x14ac:dyDescent="0.25">
      <c r="A2350" s="55" t="str">
        <f>'BoR4 Rollup'!B2350</f>
        <v>Total Other Charges</v>
      </c>
      <c r="B2350" s="281">
        <f>B2349+B2348+B2347+B2346</f>
        <v>0</v>
      </c>
      <c r="C2350" s="296">
        <f>C2349+C2348+C2347+C2346</f>
        <v>0</v>
      </c>
      <c r="D2350" s="296">
        <f>D2349+D2348+D2347+D2346</f>
        <v>0</v>
      </c>
      <c r="E2350" s="296">
        <f t="shared" si="228"/>
        <v>0</v>
      </c>
      <c r="F2350" s="77"/>
      <c r="G2350" s="3" t="s">
        <v>355</v>
      </c>
      <c r="H2350" s="13" t="str">
        <f t="shared" si="226"/>
        <v>164004</v>
      </c>
      <c r="I2350" s="13" t="s">
        <v>495</v>
      </c>
    </row>
    <row r="2351" spans="1:10" x14ac:dyDescent="0.2">
      <c r="A2351" s="54" t="str">
        <f>'BoR4 Rollup'!B2351</f>
        <v xml:space="preserve"> General Acquisitions</v>
      </c>
      <c r="B2351" s="245">
        <v>0</v>
      </c>
      <c r="C2351" s="294">
        <v>0</v>
      </c>
      <c r="D2351" s="294">
        <v>0</v>
      </c>
      <c r="E2351" s="294">
        <f t="shared" si="228"/>
        <v>0</v>
      </c>
      <c r="F2351" s="75"/>
      <c r="G2351" s="3" t="s">
        <v>356</v>
      </c>
      <c r="H2351" s="13" t="str">
        <f t="shared" si="226"/>
        <v>164004</v>
      </c>
      <c r="I2351" s="13" t="s">
        <v>495</v>
      </c>
      <c r="J2351" s="13" t="s">
        <v>588</v>
      </c>
    </row>
    <row r="2352" spans="1:10" x14ac:dyDescent="0.2">
      <c r="A2352" s="54" t="str">
        <f>'BoR4 Rollup'!B2352</f>
        <v xml:space="preserve"> Library Acquisitions</v>
      </c>
      <c r="B2352" s="245">
        <v>0</v>
      </c>
      <c r="C2352" s="294">
        <v>0</v>
      </c>
      <c r="D2352" s="294">
        <v>0</v>
      </c>
      <c r="E2352" s="294">
        <f t="shared" si="228"/>
        <v>0</v>
      </c>
      <c r="F2352" s="75"/>
      <c r="G2352" s="3" t="s">
        <v>356</v>
      </c>
      <c r="H2352" s="13" t="str">
        <f t="shared" si="226"/>
        <v>164004</v>
      </c>
      <c r="I2352" s="13" t="s">
        <v>495</v>
      </c>
      <c r="J2352" s="13" t="s">
        <v>588</v>
      </c>
    </row>
    <row r="2353" spans="1:11" x14ac:dyDescent="0.2">
      <c r="A2353" s="54" t="str">
        <f>'BoR4 Rollup'!B2353</f>
        <v xml:space="preserve"> Major Repairs</v>
      </c>
      <c r="B2353" s="245">
        <v>0</v>
      </c>
      <c r="C2353" s="294">
        <v>0</v>
      </c>
      <c r="D2353" s="294">
        <v>0</v>
      </c>
      <c r="E2353" s="294">
        <f t="shared" si="228"/>
        <v>0</v>
      </c>
      <c r="F2353" s="75"/>
      <c r="G2353" s="3" t="s">
        <v>356</v>
      </c>
      <c r="H2353" s="13" t="str">
        <f t="shared" si="226"/>
        <v>164004</v>
      </c>
      <c r="I2353" s="13" t="s">
        <v>495</v>
      </c>
    </row>
    <row r="2354" spans="1:11" ht="15.75" x14ac:dyDescent="0.25">
      <c r="A2354" s="55" t="str">
        <f>'BoR4 Rollup'!B2354</f>
        <v>Total Acquisitions and Major Repairs</v>
      </c>
      <c r="B2354" s="281">
        <f>B2353+B2352+B2351</f>
        <v>0</v>
      </c>
      <c r="C2354" s="296">
        <f>C2353+C2352+C2351</f>
        <v>0</v>
      </c>
      <c r="D2354" s="296">
        <f>D2353+D2352+D2351</f>
        <v>0</v>
      </c>
      <c r="E2354" s="296">
        <f t="shared" si="228"/>
        <v>0</v>
      </c>
      <c r="F2354" s="77"/>
      <c r="G2354" s="3" t="s">
        <v>355</v>
      </c>
      <c r="H2354" s="13" t="str">
        <f t="shared" si="226"/>
        <v>164004</v>
      </c>
      <c r="I2354" s="13" t="s">
        <v>495</v>
      </c>
    </row>
    <row r="2355" spans="1:11" ht="15.75" x14ac:dyDescent="0.25">
      <c r="A2355" s="55" t="str">
        <f>'BoR4 Rollup'!B2355</f>
        <v>Function Total</v>
      </c>
      <c r="B2355" s="264">
        <f>B2354+B2350+B2345+B2341</f>
        <v>0</v>
      </c>
      <c r="C2355" s="297">
        <f>C2354+C2350+C2345+C2341</f>
        <v>0</v>
      </c>
      <c r="D2355" s="297">
        <f>D2354+D2350+D2345+D2341</f>
        <v>0</v>
      </c>
      <c r="E2355" s="297">
        <f t="shared" si="228"/>
        <v>0</v>
      </c>
      <c r="F2355" s="76"/>
      <c r="G2355" s="3" t="s">
        <v>355</v>
      </c>
      <c r="H2355" s="13" t="str">
        <f t="shared" si="226"/>
        <v>164004</v>
      </c>
      <c r="I2355" s="13" t="s">
        <v>495</v>
      </c>
    </row>
    <row r="2356" spans="1:11" ht="15.75" x14ac:dyDescent="0.25">
      <c r="A2356" s="254" t="str">
        <f>'BoR4 Rollup'!B2356</f>
        <v>Function:  Instruction</v>
      </c>
      <c r="B2356" s="255"/>
      <c r="C2356" s="256"/>
      <c r="D2356" s="256"/>
      <c r="E2356" s="257"/>
      <c r="F2356" s="72"/>
      <c r="G2356" s="3" t="s">
        <v>356</v>
      </c>
      <c r="H2356" s="13" t="str">
        <f t="shared" ref="H2356:H2376" si="229">RIGHT($A$2358,6)</f>
        <v>164005</v>
      </c>
      <c r="I2356" s="13" t="s">
        <v>496</v>
      </c>
    </row>
    <row r="2357" spans="1:11" ht="15.75" x14ac:dyDescent="0.25">
      <c r="A2357" s="106" t="str">
        <f>'BoR4 Rollup'!B2357</f>
        <v>Orgn:  General Expenses</v>
      </c>
      <c r="B2357" s="258" t="str">
        <f>+'BoR4 Rollup'!C2357</f>
        <v>Actual</v>
      </c>
      <c r="C2357" s="258" t="str">
        <f>+'BoR4 Rollup'!D2357</f>
        <v>Budgeted</v>
      </c>
      <c r="D2357" s="258" t="str">
        <f>+'BoR4 Rollup'!E2357</f>
        <v>Budgeted</v>
      </c>
      <c r="E2357" s="259" t="str">
        <f>E5</f>
        <v>2024-2025 +/-</v>
      </c>
      <c r="F2357" s="78"/>
      <c r="G2357" s="3" t="s">
        <v>356</v>
      </c>
      <c r="H2357" s="13" t="str">
        <f t="shared" si="229"/>
        <v>164005</v>
      </c>
      <c r="I2357" s="13" t="s">
        <v>496</v>
      </c>
    </row>
    <row r="2358" spans="1:11" ht="15.75" x14ac:dyDescent="0.25">
      <c r="A2358" s="248" t="str">
        <f>'BoR4 Rollup'!B2358</f>
        <v>Organization ID:  164005</v>
      </c>
      <c r="B2358" s="249" t="str">
        <f>'BoR4 Rollup'!$C$6</f>
        <v>2024-2025</v>
      </c>
      <c r="C2358" s="110" t="str">
        <f>'BoR4 Rollup'!$D$6</f>
        <v>2024-2025</v>
      </c>
      <c r="D2358" s="249" t="str">
        <f>D6</f>
        <v>2025-2026</v>
      </c>
      <c r="E2358" s="250" t="str">
        <f>E6</f>
        <v>2025-2026</v>
      </c>
      <c r="F2358" s="78"/>
      <c r="G2358" s="3" t="s">
        <v>356</v>
      </c>
      <c r="H2358" s="13" t="str">
        <f t="shared" si="229"/>
        <v>164005</v>
      </c>
      <c r="I2358" s="13" t="s">
        <v>496</v>
      </c>
    </row>
    <row r="2359" spans="1:11" x14ac:dyDescent="0.2">
      <c r="A2359" s="54" t="str">
        <f>'BoR4 Rollup'!B2359</f>
        <v xml:space="preserve">  Salaries</v>
      </c>
      <c r="B2359" s="245">
        <v>0</v>
      </c>
      <c r="C2359" s="245">
        <v>0</v>
      </c>
      <c r="D2359" s="245">
        <v>0</v>
      </c>
      <c r="E2359" s="294">
        <f t="shared" ref="E2359:E2376" si="230">+D2359-C2359</f>
        <v>0</v>
      </c>
      <c r="F2359" s="75"/>
      <c r="G2359" s="3" t="s">
        <v>356</v>
      </c>
      <c r="H2359" s="13" t="str">
        <f t="shared" si="229"/>
        <v>164005</v>
      </c>
      <c r="I2359" s="13" t="s">
        <v>496</v>
      </c>
      <c r="J2359" s="13" t="s">
        <v>580</v>
      </c>
    </row>
    <row r="2360" spans="1:11" x14ac:dyDescent="0.2">
      <c r="A2360" s="54" t="str">
        <f>'BoR4 Rollup'!B2360</f>
        <v xml:space="preserve">  Other Compensation</v>
      </c>
      <c r="B2360" s="245">
        <v>0</v>
      </c>
      <c r="C2360" s="245">
        <v>0</v>
      </c>
      <c r="D2360" s="245">
        <v>0</v>
      </c>
      <c r="E2360" s="294">
        <f t="shared" si="230"/>
        <v>0</v>
      </c>
      <c r="F2360" s="75"/>
      <c r="G2360" s="3" t="s">
        <v>356</v>
      </c>
      <c r="H2360" s="13" t="str">
        <f t="shared" si="229"/>
        <v>164005</v>
      </c>
      <c r="I2360" s="13" t="s">
        <v>496</v>
      </c>
    </row>
    <row r="2361" spans="1:11" x14ac:dyDescent="0.2">
      <c r="A2361" s="54" t="str">
        <f>'BoR4 Rollup'!B2361</f>
        <v xml:space="preserve">  Related Benefits</v>
      </c>
      <c r="B2361" s="245">
        <v>0</v>
      </c>
      <c r="C2361" s="245">
        <v>0</v>
      </c>
      <c r="D2361" s="245">
        <v>0</v>
      </c>
      <c r="E2361" s="294">
        <f t="shared" si="230"/>
        <v>0</v>
      </c>
      <c r="F2361" s="75"/>
      <c r="G2361" s="3" t="s">
        <v>356</v>
      </c>
      <c r="H2361" s="13" t="str">
        <f t="shared" si="229"/>
        <v>164005</v>
      </c>
      <c r="I2361" s="13" t="s">
        <v>496</v>
      </c>
      <c r="J2361" s="13" t="s">
        <v>581</v>
      </c>
    </row>
    <row r="2362" spans="1:11" ht="15.75" x14ac:dyDescent="0.25">
      <c r="A2362" s="55" t="str">
        <f>'BoR4 Rollup'!B2362</f>
        <v>Total Personal Services</v>
      </c>
      <c r="B2362" s="264">
        <f>B2361+B2360+B2359</f>
        <v>0</v>
      </c>
      <c r="C2362" s="264">
        <f>C2361+C2360+C2359</f>
        <v>0</v>
      </c>
      <c r="D2362" s="264">
        <f>D2361+D2360+D2359</f>
        <v>0</v>
      </c>
      <c r="E2362" s="295">
        <f t="shared" si="230"/>
        <v>0</v>
      </c>
      <c r="F2362" s="76"/>
      <c r="G2362" s="3" t="s">
        <v>355</v>
      </c>
      <c r="H2362" s="13" t="str">
        <f t="shared" si="229"/>
        <v>164005</v>
      </c>
      <c r="I2362" s="13" t="s">
        <v>496</v>
      </c>
    </row>
    <row r="2363" spans="1:11" x14ac:dyDescent="0.2">
      <c r="A2363" s="54" t="str">
        <f>'BoR4 Rollup'!B2363</f>
        <v xml:space="preserve"> Travel</v>
      </c>
      <c r="B2363" s="245">
        <v>50</v>
      </c>
      <c r="C2363" s="245">
        <v>50</v>
      </c>
      <c r="D2363" s="245">
        <v>0</v>
      </c>
      <c r="E2363" s="294">
        <f t="shared" si="230"/>
        <v>-50</v>
      </c>
      <c r="F2363" s="75"/>
      <c r="G2363" s="3" t="s">
        <v>356</v>
      </c>
      <c r="H2363" s="13" t="str">
        <f t="shared" si="229"/>
        <v>164005</v>
      </c>
      <c r="I2363" s="13" t="s">
        <v>496</v>
      </c>
      <c r="J2363" s="13" t="s">
        <v>582</v>
      </c>
    </row>
    <row r="2364" spans="1:11" x14ac:dyDescent="0.2">
      <c r="A2364" s="54" t="str">
        <f>'BoR4 Rollup'!B2364</f>
        <v xml:space="preserve"> Operating Services</v>
      </c>
      <c r="B2364" s="245">
        <v>122</v>
      </c>
      <c r="C2364" s="294">
        <v>122</v>
      </c>
      <c r="D2364" s="294">
        <v>0</v>
      </c>
      <c r="E2364" s="294">
        <f t="shared" si="230"/>
        <v>-122</v>
      </c>
      <c r="F2364" s="75"/>
      <c r="G2364" s="3" t="s">
        <v>356</v>
      </c>
      <c r="H2364" s="13" t="str">
        <f t="shared" si="229"/>
        <v>164005</v>
      </c>
      <c r="I2364" s="13" t="s">
        <v>496</v>
      </c>
      <c r="J2364" s="13" t="s">
        <v>583</v>
      </c>
      <c r="K2364" s="66" t="s">
        <v>557</v>
      </c>
    </row>
    <row r="2365" spans="1:11" x14ac:dyDescent="0.2">
      <c r="A2365" s="54" t="str">
        <f>'BoR4 Rollup'!B2365</f>
        <v xml:space="preserve"> Supplies</v>
      </c>
      <c r="B2365" s="245">
        <v>0</v>
      </c>
      <c r="C2365" s="245">
        <v>0</v>
      </c>
      <c r="D2365" s="245">
        <v>4401</v>
      </c>
      <c r="E2365" s="294">
        <f t="shared" si="230"/>
        <v>4401</v>
      </c>
      <c r="F2365" s="75"/>
      <c r="G2365" s="3" t="s">
        <v>356</v>
      </c>
      <c r="H2365" s="13" t="str">
        <f t="shared" si="229"/>
        <v>164005</v>
      </c>
      <c r="I2365" s="13" t="s">
        <v>496</v>
      </c>
      <c r="J2365" s="13" t="s">
        <v>584</v>
      </c>
      <c r="K2365" s="66" t="s">
        <v>557</v>
      </c>
    </row>
    <row r="2366" spans="1:11" ht="15.75" x14ac:dyDescent="0.25">
      <c r="A2366" s="55" t="str">
        <f>'BoR4 Rollup'!B2366</f>
        <v>Total Operating Expenses</v>
      </c>
      <c r="B2366" s="281">
        <f>B2365+B2364+B2363</f>
        <v>172</v>
      </c>
      <c r="C2366" s="281">
        <f>C2365+C2364+C2363</f>
        <v>172</v>
      </c>
      <c r="D2366" s="281">
        <f>D2365+D2364+D2363</f>
        <v>4401</v>
      </c>
      <c r="E2366" s="296">
        <f t="shared" si="230"/>
        <v>4229</v>
      </c>
      <c r="F2366" s="77"/>
      <c r="G2366" s="3" t="s">
        <v>355</v>
      </c>
      <c r="H2366" s="13" t="str">
        <f t="shared" si="229"/>
        <v>164005</v>
      </c>
      <c r="I2366" s="13" t="s">
        <v>496</v>
      </c>
    </row>
    <row r="2367" spans="1:11" x14ac:dyDescent="0.2">
      <c r="A2367" s="54" t="str">
        <f>'BoR4 Rollup'!B2367</f>
        <v xml:space="preserve"> Professional Services</v>
      </c>
      <c r="B2367" s="245">
        <v>0</v>
      </c>
      <c r="C2367" s="245">
        <v>0</v>
      </c>
      <c r="D2367" s="245">
        <v>0</v>
      </c>
      <c r="E2367" s="294">
        <f t="shared" si="230"/>
        <v>0</v>
      </c>
      <c r="F2367" s="75"/>
      <c r="G2367" s="3" t="s">
        <v>356</v>
      </c>
      <c r="H2367" s="13" t="str">
        <f t="shared" si="229"/>
        <v>164005</v>
      </c>
      <c r="I2367" s="13" t="s">
        <v>496</v>
      </c>
      <c r="J2367" s="13" t="s">
        <v>585</v>
      </c>
    </row>
    <row r="2368" spans="1:11" x14ac:dyDescent="0.2">
      <c r="A2368" s="54" t="str">
        <f>'BoR4 Rollup'!B2368</f>
        <v xml:space="preserve"> Other Charges</v>
      </c>
      <c r="B2368" s="245">
        <v>0</v>
      </c>
      <c r="C2368" s="245">
        <v>0</v>
      </c>
      <c r="D2368" s="245">
        <v>0</v>
      </c>
      <c r="E2368" s="294">
        <f t="shared" si="230"/>
        <v>0</v>
      </c>
      <c r="F2368" s="75"/>
      <c r="G2368" s="3" t="s">
        <v>356</v>
      </c>
      <c r="H2368" s="13" t="str">
        <f t="shared" si="229"/>
        <v>164005</v>
      </c>
      <c r="I2368" s="13" t="s">
        <v>496</v>
      </c>
      <c r="J2368" s="13" t="s">
        <v>586</v>
      </c>
    </row>
    <row r="2369" spans="1:10" x14ac:dyDescent="0.2">
      <c r="A2369" s="54" t="str">
        <f>'BoR4 Rollup'!B2369</f>
        <v xml:space="preserve"> Debt Services</v>
      </c>
      <c r="B2369" s="245">
        <v>0</v>
      </c>
      <c r="C2369" s="245">
        <v>0</v>
      </c>
      <c r="D2369" s="245">
        <v>0</v>
      </c>
      <c r="E2369" s="294">
        <f t="shared" si="230"/>
        <v>0</v>
      </c>
      <c r="F2369" s="75"/>
      <c r="G2369" s="3" t="s">
        <v>356</v>
      </c>
      <c r="H2369" s="13" t="str">
        <f t="shared" si="229"/>
        <v>164005</v>
      </c>
      <c r="I2369" s="13" t="s">
        <v>496</v>
      </c>
    </row>
    <row r="2370" spans="1:10" x14ac:dyDescent="0.2">
      <c r="A2370" s="54" t="str">
        <f>'BoR4 Rollup'!B2370</f>
        <v xml:space="preserve"> Interagency Transfers</v>
      </c>
      <c r="B2370" s="245">
        <v>0</v>
      </c>
      <c r="C2370" s="245">
        <v>0</v>
      </c>
      <c r="D2370" s="245">
        <v>0</v>
      </c>
      <c r="E2370" s="294">
        <f t="shared" si="230"/>
        <v>0</v>
      </c>
      <c r="F2370" s="75"/>
      <c r="G2370" s="3" t="s">
        <v>356</v>
      </c>
      <c r="H2370" s="13" t="str">
        <f t="shared" si="229"/>
        <v>164005</v>
      </c>
      <c r="I2370" s="13" t="s">
        <v>496</v>
      </c>
      <c r="J2370" s="13" t="s">
        <v>587</v>
      </c>
    </row>
    <row r="2371" spans="1:10" ht="15.75" x14ac:dyDescent="0.25">
      <c r="A2371" s="55" t="str">
        <f>'BoR4 Rollup'!B2371</f>
        <v>Total Other Charges</v>
      </c>
      <c r="B2371" s="281">
        <f>B2370+B2369+B2368+B2367</f>
        <v>0</v>
      </c>
      <c r="C2371" s="281">
        <f>C2370+C2369+C2368+C2367</f>
        <v>0</v>
      </c>
      <c r="D2371" s="281">
        <f>D2370+D2369+D2368+D2367</f>
        <v>0</v>
      </c>
      <c r="E2371" s="296">
        <f t="shared" si="230"/>
        <v>0</v>
      </c>
      <c r="F2371" s="77"/>
      <c r="G2371" s="3" t="s">
        <v>355</v>
      </c>
      <c r="H2371" s="13" t="str">
        <f t="shared" si="229"/>
        <v>164005</v>
      </c>
      <c r="I2371" s="13" t="s">
        <v>496</v>
      </c>
    </row>
    <row r="2372" spans="1:10" x14ac:dyDescent="0.2">
      <c r="A2372" s="54" t="str">
        <f>'BoR4 Rollup'!B2372</f>
        <v xml:space="preserve"> General Acquisitions</v>
      </c>
      <c r="B2372" s="245">
        <v>0</v>
      </c>
      <c r="C2372" s="245">
        <v>0</v>
      </c>
      <c r="D2372" s="245">
        <v>0</v>
      </c>
      <c r="E2372" s="294">
        <f t="shared" si="230"/>
        <v>0</v>
      </c>
      <c r="F2372" s="75"/>
      <c r="G2372" s="3" t="s">
        <v>356</v>
      </c>
      <c r="H2372" s="13" t="str">
        <f t="shared" si="229"/>
        <v>164005</v>
      </c>
      <c r="I2372" s="13" t="s">
        <v>496</v>
      </c>
      <c r="J2372" s="13" t="s">
        <v>588</v>
      </c>
    </row>
    <row r="2373" spans="1:10" x14ac:dyDescent="0.2">
      <c r="A2373" s="54" t="str">
        <f>'BoR4 Rollup'!B2373</f>
        <v xml:space="preserve"> Library Acquisitions</v>
      </c>
      <c r="B2373" s="245">
        <v>0</v>
      </c>
      <c r="C2373" s="245">
        <v>0</v>
      </c>
      <c r="D2373" s="245">
        <v>0</v>
      </c>
      <c r="E2373" s="294">
        <f t="shared" si="230"/>
        <v>0</v>
      </c>
      <c r="F2373" s="75"/>
      <c r="G2373" s="3" t="s">
        <v>356</v>
      </c>
      <c r="H2373" s="13" t="str">
        <f t="shared" si="229"/>
        <v>164005</v>
      </c>
      <c r="I2373" s="13" t="s">
        <v>496</v>
      </c>
      <c r="J2373" s="13" t="s">
        <v>588</v>
      </c>
    </row>
    <row r="2374" spans="1:10" x14ac:dyDescent="0.2">
      <c r="A2374" s="54" t="str">
        <f>'BoR4 Rollup'!B2374</f>
        <v xml:space="preserve"> Major Repairs</v>
      </c>
      <c r="B2374" s="245">
        <v>0</v>
      </c>
      <c r="C2374" s="245">
        <v>0</v>
      </c>
      <c r="D2374" s="245">
        <v>0</v>
      </c>
      <c r="E2374" s="294">
        <f t="shared" si="230"/>
        <v>0</v>
      </c>
      <c r="F2374" s="75"/>
      <c r="G2374" s="3" t="s">
        <v>356</v>
      </c>
      <c r="H2374" s="13" t="str">
        <f t="shared" si="229"/>
        <v>164005</v>
      </c>
      <c r="I2374" s="13" t="s">
        <v>496</v>
      </c>
    </row>
    <row r="2375" spans="1:10" ht="15.75" x14ac:dyDescent="0.25">
      <c r="A2375" s="55" t="str">
        <f>'BoR4 Rollup'!B2375</f>
        <v>Total Acquisitions and Major Repairs</v>
      </c>
      <c r="B2375" s="281">
        <f>B2374+B2373+B2372</f>
        <v>0</v>
      </c>
      <c r="C2375" s="281">
        <f>C2374+C2373+C2372</f>
        <v>0</v>
      </c>
      <c r="D2375" s="281">
        <f>D2374+D2373+D2372</f>
        <v>0</v>
      </c>
      <c r="E2375" s="296">
        <f t="shared" si="230"/>
        <v>0</v>
      </c>
      <c r="F2375" s="77"/>
      <c r="G2375" s="3" t="s">
        <v>355</v>
      </c>
      <c r="H2375" s="13" t="str">
        <f t="shared" si="229"/>
        <v>164005</v>
      </c>
      <c r="I2375" s="13" t="s">
        <v>496</v>
      </c>
    </row>
    <row r="2376" spans="1:10" ht="15.75" x14ac:dyDescent="0.25">
      <c r="A2376" s="55" t="str">
        <f>'BoR4 Rollup'!B2376</f>
        <v>Function Total</v>
      </c>
      <c r="B2376" s="264">
        <f>B2375+B2371+B2366+B2362</f>
        <v>172</v>
      </c>
      <c r="C2376" s="264">
        <f>C2375+C2371+C2366+C2362</f>
        <v>172</v>
      </c>
      <c r="D2376" s="264">
        <f>D2375+D2371+D2366+D2362</f>
        <v>4401</v>
      </c>
      <c r="E2376" s="297">
        <f t="shared" si="230"/>
        <v>4229</v>
      </c>
      <c r="F2376" s="76"/>
      <c r="G2376" s="3" t="s">
        <v>355</v>
      </c>
      <c r="H2376" s="13" t="str">
        <f t="shared" si="229"/>
        <v>164005</v>
      </c>
      <c r="I2376" s="13" t="s">
        <v>496</v>
      </c>
    </row>
    <row r="2377" spans="1:10" ht="15.75" x14ac:dyDescent="0.25">
      <c r="A2377" s="254" t="str">
        <f>'BoR4 Rollup'!B2377</f>
        <v>Function:  Academic Support</v>
      </c>
      <c r="B2377" s="255"/>
      <c r="C2377" s="256"/>
      <c r="D2377" s="256"/>
      <c r="E2377" s="257"/>
      <c r="F2377" s="72"/>
      <c r="G2377" s="3" t="s">
        <v>355</v>
      </c>
      <c r="H2377" s="13" t="str">
        <f t="shared" ref="H2377:H2397" si="231">RIGHT($A$2379,6)</f>
        <v xml:space="preserve"> TOTAL</v>
      </c>
      <c r="I2377" s="13" t="s">
        <v>396</v>
      </c>
    </row>
    <row r="2378" spans="1:10" ht="15.75" x14ac:dyDescent="0.25">
      <c r="A2378" s="106" t="str">
        <f>'BoR4 Rollup'!B2378</f>
        <v>ORGN:  ACADEMIC SUPPORT</v>
      </c>
      <c r="B2378" s="258" t="str">
        <f>+'BoR4 Rollup'!C2378</f>
        <v>Actual</v>
      </c>
      <c r="C2378" s="258" t="str">
        <f>+'BoR4 Rollup'!D2378</f>
        <v>Budgeted</v>
      </c>
      <c r="D2378" s="258" t="str">
        <f>+'BoR4 Rollup'!E2378</f>
        <v>Budgeted</v>
      </c>
      <c r="E2378" s="259" t="str">
        <f>E5</f>
        <v>2024-2025 +/-</v>
      </c>
      <c r="F2378" s="74"/>
      <c r="G2378" s="3" t="s">
        <v>355</v>
      </c>
      <c r="H2378" s="13" t="str">
        <f t="shared" si="231"/>
        <v xml:space="preserve"> TOTAL</v>
      </c>
      <c r="I2378" s="13" t="s">
        <v>396</v>
      </c>
    </row>
    <row r="2379" spans="1:10" ht="15.75" x14ac:dyDescent="0.25">
      <c r="A2379" s="248" t="str">
        <f>'BoR4 Rollup'!B2379</f>
        <v>ORGN  ID: TOTAL</v>
      </c>
      <c r="B2379" s="249" t="str">
        <f>'BoR4 Rollup'!$C$6</f>
        <v>2024-2025</v>
      </c>
      <c r="C2379" s="110" t="str">
        <f>'BoR4 Rollup'!$D$6</f>
        <v>2024-2025</v>
      </c>
      <c r="D2379" s="249" t="str">
        <f>D6</f>
        <v>2025-2026</v>
      </c>
      <c r="E2379" s="250" t="str">
        <f>E6</f>
        <v>2025-2026</v>
      </c>
      <c r="F2379" s="74"/>
      <c r="G2379" s="3" t="s">
        <v>355</v>
      </c>
      <c r="H2379" s="13" t="str">
        <f t="shared" si="231"/>
        <v xml:space="preserve"> TOTAL</v>
      </c>
      <c r="I2379" s="13" t="s">
        <v>396</v>
      </c>
    </row>
    <row r="2380" spans="1:10" x14ac:dyDescent="0.2">
      <c r="A2380" s="54" t="str">
        <f>'BoR4 Rollup'!B2380</f>
        <v xml:space="preserve">  Salaries</v>
      </c>
      <c r="B2380" s="93">
        <f>+B2401+B2422+B2443+B2464+B2485+B2506+B2527+B2548+B2569+B2611+B2632+B2653+B2674+B2695+B2590</f>
        <v>571554</v>
      </c>
      <c r="C2380" s="93">
        <f t="shared" ref="C2380:E2397" si="232">+C2401+C2422+C2443+C2464+C2485+C2506+C2527+C2548+C2569+C2590+C2611+C2632+C2653+C2674+C2695</f>
        <v>571554</v>
      </c>
      <c r="D2380" s="93">
        <f t="shared" si="232"/>
        <v>455838</v>
      </c>
      <c r="E2380" s="93">
        <f t="shared" si="232"/>
        <v>-115716</v>
      </c>
      <c r="F2380" s="75"/>
      <c r="G2380" s="3" t="s">
        <v>355</v>
      </c>
      <c r="H2380" s="13" t="str">
        <f t="shared" si="231"/>
        <v xml:space="preserve"> TOTAL</v>
      </c>
      <c r="I2380" s="13" t="s">
        <v>396</v>
      </c>
      <c r="J2380" s="13" t="s">
        <v>580</v>
      </c>
    </row>
    <row r="2381" spans="1:10" x14ac:dyDescent="0.2">
      <c r="A2381" s="54" t="str">
        <f>'BoR4 Rollup'!B2381</f>
        <v xml:space="preserve">  Other Compensation</v>
      </c>
      <c r="B2381" s="93">
        <f>+B2402+B2423+B2444+B2465+B2486+B2507+B2528+B2549+B2570+B2612+B2633+B2654+B2675+B2696+B2591</f>
        <v>0</v>
      </c>
      <c r="C2381" s="93">
        <f t="shared" si="232"/>
        <v>0</v>
      </c>
      <c r="D2381" s="93">
        <f t="shared" si="232"/>
        <v>0</v>
      </c>
      <c r="E2381" s="93">
        <f t="shared" si="232"/>
        <v>0</v>
      </c>
      <c r="F2381" s="75"/>
      <c r="G2381" s="3" t="s">
        <v>355</v>
      </c>
      <c r="H2381" s="13" t="str">
        <f t="shared" si="231"/>
        <v xml:space="preserve"> TOTAL</v>
      </c>
      <c r="I2381" s="13" t="s">
        <v>396</v>
      </c>
    </row>
    <row r="2382" spans="1:10" x14ac:dyDescent="0.2">
      <c r="A2382" s="54" t="str">
        <f>'BoR4 Rollup'!B2382</f>
        <v xml:space="preserve">  Related Benefits</v>
      </c>
      <c r="B2382" s="93">
        <f>+B2403+B2424+B2445+B2466+B2487+B2508+B2529+B2550+B2571+B2613+B2634+B2655+B2676+B2697+B2592</f>
        <v>182930</v>
      </c>
      <c r="C2382" s="93">
        <f t="shared" si="232"/>
        <v>182930</v>
      </c>
      <c r="D2382" s="93">
        <f t="shared" si="232"/>
        <v>143472</v>
      </c>
      <c r="E2382" s="93">
        <f t="shared" si="232"/>
        <v>-39458</v>
      </c>
      <c r="F2382" s="75"/>
      <c r="G2382" s="3" t="s">
        <v>355</v>
      </c>
      <c r="H2382" s="13" t="str">
        <f t="shared" si="231"/>
        <v xml:space="preserve"> TOTAL</v>
      </c>
      <c r="I2382" s="13" t="s">
        <v>396</v>
      </c>
      <c r="J2382" s="13" t="s">
        <v>581</v>
      </c>
    </row>
    <row r="2383" spans="1:10" ht="15.75" x14ac:dyDescent="0.25">
      <c r="A2383" s="55" t="str">
        <f>'BoR4 Rollup'!B2383</f>
        <v>Total Personal Services</v>
      </c>
      <c r="B2383" s="94">
        <f>B2404+B2425+B2446+B2467+B2488+B2509+B2530+B2551+B2572+B2614+B2635+B2656+B2677+B2698</f>
        <v>676805</v>
      </c>
      <c r="C2383" s="94">
        <f t="shared" si="232"/>
        <v>754484</v>
      </c>
      <c r="D2383" s="94">
        <f t="shared" si="232"/>
        <v>599310</v>
      </c>
      <c r="E2383" s="94">
        <f t="shared" si="232"/>
        <v>-155174</v>
      </c>
      <c r="F2383" s="76"/>
      <c r="G2383" s="3" t="s">
        <v>355</v>
      </c>
      <c r="H2383" s="13" t="str">
        <f t="shared" si="231"/>
        <v xml:space="preserve"> TOTAL</v>
      </c>
      <c r="I2383" s="13" t="s">
        <v>396</v>
      </c>
    </row>
    <row r="2384" spans="1:10" x14ac:dyDescent="0.2">
      <c r="A2384" s="54" t="str">
        <f>'BoR4 Rollup'!B2384</f>
        <v xml:space="preserve"> Travel</v>
      </c>
      <c r="B2384" s="93">
        <f>+B2405+B2426+B2447+B2468+B2489+B2510+B2531+B2552+B2573+B2615+B2636+B2657+B2678+B2699+B2594</f>
        <v>6086</v>
      </c>
      <c r="C2384" s="93">
        <f t="shared" si="232"/>
        <v>6086</v>
      </c>
      <c r="D2384" s="93">
        <f t="shared" si="232"/>
        <v>8329</v>
      </c>
      <c r="E2384" s="93">
        <f t="shared" si="232"/>
        <v>2243</v>
      </c>
      <c r="F2384" s="75"/>
      <c r="G2384" s="3" t="s">
        <v>355</v>
      </c>
      <c r="H2384" s="13" t="str">
        <f t="shared" si="231"/>
        <v xml:space="preserve"> TOTAL</v>
      </c>
      <c r="I2384" s="13" t="s">
        <v>396</v>
      </c>
      <c r="J2384" s="13" t="s">
        <v>582</v>
      </c>
    </row>
    <row r="2385" spans="1:10" x14ac:dyDescent="0.2">
      <c r="A2385" s="54" t="str">
        <f>'BoR4 Rollup'!B2385</f>
        <v xml:space="preserve"> Operating Services</v>
      </c>
      <c r="B2385" s="93">
        <f>+B2406+B2427+B2448+B2469+B2490+B2511+B2532+B2553+B2574+B2616+B2637+B2658+B2679+B2700+B2595</f>
        <v>18430</v>
      </c>
      <c r="C2385" s="93">
        <f t="shared" si="232"/>
        <v>18430</v>
      </c>
      <c r="D2385" s="93">
        <f t="shared" si="232"/>
        <v>16225</v>
      </c>
      <c r="E2385" s="93">
        <f t="shared" si="232"/>
        <v>-2205</v>
      </c>
      <c r="F2385" s="75"/>
      <c r="G2385" s="3" t="s">
        <v>355</v>
      </c>
      <c r="H2385" s="13" t="str">
        <f t="shared" si="231"/>
        <v xml:space="preserve"> TOTAL</v>
      </c>
      <c r="I2385" s="13" t="s">
        <v>396</v>
      </c>
      <c r="J2385" s="13" t="s">
        <v>583</v>
      </c>
    </row>
    <row r="2386" spans="1:10" x14ac:dyDescent="0.2">
      <c r="A2386" s="54" t="str">
        <f>'BoR4 Rollup'!B2386</f>
        <v xml:space="preserve"> Supplies</v>
      </c>
      <c r="B2386" s="93">
        <f>+B2407+B2428+B2449+B2470+B2491+B2512+B2533+B2554+B2575+B2617+B2638+B2659+B2680+B2701+B2596</f>
        <v>6431</v>
      </c>
      <c r="C2386" s="93">
        <f t="shared" si="232"/>
        <v>6451</v>
      </c>
      <c r="D2386" s="93">
        <f t="shared" si="232"/>
        <v>2127</v>
      </c>
      <c r="E2386" s="93">
        <f t="shared" si="232"/>
        <v>-4324</v>
      </c>
      <c r="F2386" s="75"/>
      <c r="G2386" s="3" t="s">
        <v>355</v>
      </c>
      <c r="H2386" s="13" t="str">
        <f t="shared" si="231"/>
        <v xml:space="preserve"> TOTAL</v>
      </c>
      <c r="I2386" s="13" t="s">
        <v>396</v>
      </c>
      <c r="J2386" s="13" t="s">
        <v>584</v>
      </c>
    </row>
    <row r="2387" spans="1:10" ht="15.75" x14ac:dyDescent="0.25">
      <c r="A2387" s="55" t="str">
        <f>'BoR4 Rollup'!B2387</f>
        <v>Total Operating Expenses</v>
      </c>
      <c r="B2387" s="95">
        <f>B2408+B2429+B2450+B2471+B2492+B2513+B2534+B2555+B2576+B2618+B2639+B2660+B2681+B2702</f>
        <v>29906</v>
      </c>
      <c r="C2387" s="94">
        <f t="shared" si="232"/>
        <v>30967</v>
      </c>
      <c r="D2387" s="94">
        <f t="shared" si="232"/>
        <v>26681</v>
      </c>
      <c r="E2387" s="94">
        <f t="shared" si="232"/>
        <v>-4286</v>
      </c>
      <c r="F2387" s="77"/>
      <c r="G2387" s="3" t="s">
        <v>355</v>
      </c>
      <c r="H2387" s="13" t="str">
        <f t="shared" si="231"/>
        <v xml:space="preserve"> TOTAL</v>
      </c>
      <c r="I2387" s="13" t="s">
        <v>396</v>
      </c>
    </row>
    <row r="2388" spans="1:10" x14ac:dyDescent="0.2">
      <c r="A2388" s="54" t="str">
        <f>'BoR4 Rollup'!B2388</f>
        <v xml:space="preserve"> Professional Services</v>
      </c>
      <c r="B2388" s="93">
        <f>+B2409+B2430+B2451+B2472+B2493+B2514+B2535+B2556+B2577+B2619+B2640+B2661+B2682+B2703+B2598</f>
        <v>1869</v>
      </c>
      <c r="C2388" s="93">
        <f t="shared" si="232"/>
        <v>1869</v>
      </c>
      <c r="D2388" s="93">
        <f t="shared" si="232"/>
        <v>0</v>
      </c>
      <c r="E2388" s="93">
        <f t="shared" si="232"/>
        <v>-1869</v>
      </c>
      <c r="F2388" s="75"/>
      <c r="G2388" s="3" t="s">
        <v>355</v>
      </c>
      <c r="H2388" s="13" t="str">
        <f t="shared" si="231"/>
        <v xml:space="preserve"> TOTAL</v>
      </c>
      <c r="I2388" s="13" t="s">
        <v>396</v>
      </c>
      <c r="J2388" s="13" t="s">
        <v>585</v>
      </c>
    </row>
    <row r="2389" spans="1:10" x14ac:dyDescent="0.2">
      <c r="A2389" s="54" t="str">
        <f>'BoR4 Rollup'!B2389</f>
        <v xml:space="preserve"> Other Charges</v>
      </c>
      <c r="B2389" s="93">
        <f>+B2410+B2431+B2452+B2473+B2494+B2515+B2536+B2557+B2578+B2620+B2641+B2662+B2683+B2704+B2599</f>
        <v>0</v>
      </c>
      <c r="C2389" s="93">
        <f t="shared" si="232"/>
        <v>0</v>
      </c>
      <c r="D2389" s="93">
        <f t="shared" si="232"/>
        <v>0</v>
      </c>
      <c r="E2389" s="93">
        <f t="shared" si="232"/>
        <v>0</v>
      </c>
      <c r="F2389" s="75"/>
      <c r="G2389" s="3" t="s">
        <v>355</v>
      </c>
      <c r="H2389" s="13" t="str">
        <f t="shared" si="231"/>
        <v xml:space="preserve"> TOTAL</v>
      </c>
      <c r="I2389" s="13" t="s">
        <v>396</v>
      </c>
      <c r="J2389" s="13" t="s">
        <v>586</v>
      </c>
    </row>
    <row r="2390" spans="1:10" x14ac:dyDescent="0.2">
      <c r="A2390" s="54" t="str">
        <f>'BoR4 Rollup'!B2390</f>
        <v xml:space="preserve"> Debt Services</v>
      </c>
      <c r="B2390" s="93">
        <f>+B2411+B2432+B2453+B2474+B2495+B2516+B2537+B2558+B2579+B2621+B2642+B2663+B2684+B2705+B2600</f>
        <v>0</v>
      </c>
      <c r="C2390" s="93">
        <f t="shared" si="232"/>
        <v>0</v>
      </c>
      <c r="D2390" s="93">
        <f t="shared" si="232"/>
        <v>0</v>
      </c>
      <c r="E2390" s="93">
        <f t="shared" si="232"/>
        <v>0</v>
      </c>
      <c r="F2390" s="75"/>
      <c r="G2390" s="3" t="s">
        <v>355</v>
      </c>
      <c r="H2390" s="13" t="str">
        <f t="shared" si="231"/>
        <v xml:space="preserve"> TOTAL</v>
      </c>
      <c r="I2390" s="13" t="s">
        <v>396</v>
      </c>
    </row>
    <row r="2391" spans="1:10" x14ac:dyDescent="0.2">
      <c r="A2391" s="54" t="str">
        <f>'BoR4 Rollup'!B2391</f>
        <v xml:space="preserve"> Interagency Transfers</v>
      </c>
      <c r="B2391" s="93">
        <f>+B2412+B2433+B2454+B2475+B2496+B2517+B2538+B2559+B2580+B2622+B2643+B2664+B2685+B2706+B2601</f>
        <v>0</v>
      </c>
      <c r="C2391" s="93">
        <f t="shared" si="232"/>
        <v>0</v>
      </c>
      <c r="D2391" s="93">
        <f t="shared" si="232"/>
        <v>0</v>
      </c>
      <c r="E2391" s="93">
        <f t="shared" si="232"/>
        <v>0</v>
      </c>
      <c r="F2391" s="75"/>
      <c r="G2391" s="3" t="s">
        <v>355</v>
      </c>
      <c r="H2391" s="13" t="str">
        <f t="shared" si="231"/>
        <v xml:space="preserve"> TOTAL</v>
      </c>
      <c r="I2391" s="13" t="s">
        <v>396</v>
      </c>
      <c r="J2391" s="13" t="s">
        <v>587</v>
      </c>
    </row>
    <row r="2392" spans="1:10" ht="15.75" x14ac:dyDescent="0.25">
      <c r="A2392" s="55" t="str">
        <f>'BoR4 Rollup'!B2392</f>
        <v>Total Other Charges</v>
      </c>
      <c r="B2392" s="95">
        <f>B2391+B2390+B2389+B2388</f>
        <v>1869</v>
      </c>
      <c r="C2392" s="94">
        <f t="shared" si="232"/>
        <v>1869</v>
      </c>
      <c r="D2392" s="94">
        <f t="shared" si="232"/>
        <v>0</v>
      </c>
      <c r="E2392" s="94">
        <f t="shared" si="232"/>
        <v>-1869</v>
      </c>
      <c r="F2392" s="77"/>
      <c r="G2392" s="3" t="s">
        <v>355</v>
      </c>
      <c r="H2392" s="13" t="str">
        <f t="shared" si="231"/>
        <v xml:space="preserve"> TOTAL</v>
      </c>
      <c r="I2392" s="13" t="s">
        <v>396</v>
      </c>
    </row>
    <row r="2393" spans="1:10" x14ac:dyDescent="0.2">
      <c r="A2393" s="54" t="str">
        <f>'BoR4 Rollup'!B2393</f>
        <v xml:space="preserve"> General Acquisitions</v>
      </c>
      <c r="B2393" s="93">
        <f>+B2414+B2435+B2456+B2477+B2498+B2519+B2540+B2561+B2582+B2624+B2645+B2666+B2687+B2708+B2603</f>
        <v>0</v>
      </c>
      <c r="C2393" s="93">
        <f t="shared" si="232"/>
        <v>0</v>
      </c>
      <c r="D2393" s="93">
        <f t="shared" si="232"/>
        <v>2680</v>
      </c>
      <c r="E2393" s="93">
        <f t="shared" si="232"/>
        <v>2680</v>
      </c>
      <c r="F2393" s="75"/>
      <c r="G2393" s="3" t="s">
        <v>355</v>
      </c>
      <c r="H2393" s="13" t="str">
        <f t="shared" si="231"/>
        <v xml:space="preserve"> TOTAL</v>
      </c>
      <c r="I2393" s="13" t="s">
        <v>396</v>
      </c>
      <c r="J2393" s="13" t="s">
        <v>588</v>
      </c>
    </row>
    <row r="2394" spans="1:10" x14ac:dyDescent="0.2">
      <c r="A2394" s="54" t="str">
        <f>'BoR4 Rollup'!B2394</f>
        <v xml:space="preserve"> Library Acquisitions</v>
      </c>
      <c r="B2394" s="93">
        <f>+B2415+B2436+B2457+B2478+B2499+B2520+B2541+B2562+B2583+B2625+B2646+B2667+B2688+B2709+B2604</f>
        <v>0</v>
      </c>
      <c r="C2394" s="93">
        <f t="shared" si="232"/>
        <v>0</v>
      </c>
      <c r="D2394" s="93">
        <f t="shared" si="232"/>
        <v>5490</v>
      </c>
      <c r="E2394" s="93">
        <f t="shared" si="232"/>
        <v>5490</v>
      </c>
      <c r="F2394" s="75"/>
      <c r="G2394" s="3" t="s">
        <v>355</v>
      </c>
      <c r="H2394" s="13" t="str">
        <f t="shared" si="231"/>
        <v xml:space="preserve"> TOTAL</v>
      </c>
      <c r="I2394" s="13" t="s">
        <v>396</v>
      </c>
      <c r="J2394" s="13" t="s">
        <v>588</v>
      </c>
    </row>
    <row r="2395" spans="1:10" x14ac:dyDescent="0.2">
      <c r="A2395" s="54" t="str">
        <f>'BoR4 Rollup'!B2395</f>
        <v xml:space="preserve"> Major Repairs</v>
      </c>
      <c r="B2395" s="93">
        <f>+B2416+B2437+B2458+B2479+B2500+B2521+B2542+B2563+B2584+B2626+B2647+B2668+B2689+B2710+B2605</f>
        <v>0</v>
      </c>
      <c r="C2395" s="93">
        <f t="shared" si="232"/>
        <v>0</v>
      </c>
      <c r="D2395" s="93">
        <f t="shared" si="232"/>
        <v>0</v>
      </c>
      <c r="E2395" s="93">
        <f t="shared" si="232"/>
        <v>0</v>
      </c>
      <c r="F2395" s="75"/>
      <c r="G2395" s="3" t="s">
        <v>355</v>
      </c>
      <c r="H2395" s="13" t="str">
        <f t="shared" si="231"/>
        <v xml:space="preserve"> TOTAL</v>
      </c>
      <c r="I2395" s="13" t="s">
        <v>396</v>
      </c>
    </row>
    <row r="2396" spans="1:10" ht="15.75" x14ac:dyDescent="0.25">
      <c r="A2396" s="55" t="str">
        <f>'BoR4 Rollup'!B2396</f>
        <v>Total Acquisitions and Major Repairs</v>
      </c>
      <c r="B2396" s="95">
        <f>B2395+B2394+B2393</f>
        <v>0</v>
      </c>
      <c r="C2396" s="94">
        <f t="shared" si="232"/>
        <v>0</v>
      </c>
      <c r="D2396" s="94">
        <f t="shared" si="232"/>
        <v>8170</v>
      </c>
      <c r="E2396" s="94">
        <f t="shared" si="232"/>
        <v>8170</v>
      </c>
      <c r="F2396" s="77"/>
      <c r="G2396" s="3" t="s">
        <v>355</v>
      </c>
      <c r="H2396" s="13" t="str">
        <f t="shared" si="231"/>
        <v xml:space="preserve"> TOTAL</v>
      </c>
      <c r="I2396" s="13" t="s">
        <v>396</v>
      </c>
    </row>
    <row r="2397" spans="1:10" ht="15.75" x14ac:dyDescent="0.25">
      <c r="A2397" s="55" t="str">
        <f>'BoR4 Rollup'!B2397</f>
        <v>Function Total</v>
      </c>
      <c r="B2397" s="94">
        <f>B2396+B2392+B2387+B2383</f>
        <v>708580</v>
      </c>
      <c r="C2397" s="94">
        <f t="shared" si="232"/>
        <v>787320</v>
      </c>
      <c r="D2397" s="94">
        <f t="shared" si="232"/>
        <v>634161</v>
      </c>
      <c r="E2397" s="94">
        <f t="shared" si="232"/>
        <v>-153159</v>
      </c>
      <c r="F2397" s="76"/>
      <c r="G2397" s="3" t="s">
        <v>355</v>
      </c>
      <c r="H2397" s="13" t="str">
        <f t="shared" si="231"/>
        <v xml:space="preserve"> TOTAL</v>
      </c>
      <c r="I2397" s="13" t="s">
        <v>396</v>
      </c>
    </row>
    <row r="2398" spans="1:10" ht="15.75" x14ac:dyDescent="0.25">
      <c r="A2398" s="254" t="str">
        <f>'BoR4 Rollup'!B2398</f>
        <v>Function:  Academic Support</v>
      </c>
      <c r="B2398" s="255"/>
      <c r="C2398" s="256"/>
      <c r="D2398" s="256"/>
      <c r="E2398" s="257"/>
      <c r="F2398" s="72"/>
      <c r="G2398" s="3" t="s">
        <v>356</v>
      </c>
      <c r="H2398" s="13" t="str">
        <f t="shared" ref="H2398:H2418" si="233">RIGHT($A$2400,6)</f>
        <v>400004</v>
      </c>
      <c r="I2398" s="13" t="s">
        <v>497</v>
      </c>
    </row>
    <row r="2399" spans="1:10" ht="15.75" x14ac:dyDescent="0.25">
      <c r="A2399" s="106" t="str">
        <f>'BoR4 Rollup'!B2399</f>
        <v>Orgn:  Workforce Development</v>
      </c>
      <c r="B2399" s="258" t="str">
        <f>+'BoR4 Rollup'!C2399</f>
        <v>Actual</v>
      </c>
      <c r="C2399" s="258" t="str">
        <f>+'BoR4 Rollup'!D2399</f>
        <v>Budgeted</v>
      </c>
      <c r="D2399" s="258" t="str">
        <f>+'BoR4 Rollup'!E2399</f>
        <v>Budgeted</v>
      </c>
      <c r="E2399" s="259" t="str">
        <f>E5</f>
        <v>2024-2025 +/-</v>
      </c>
      <c r="F2399" s="78"/>
      <c r="G2399" s="3" t="s">
        <v>356</v>
      </c>
      <c r="H2399" s="13" t="str">
        <f t="shared" si="233"/>
        <v>400004</v>
      </c>
      <c r="I2399" s="13" t="s">
        <v>497</v>
      </c>
    </row>
    <row r="2400" spans="1:10" ht="15.75" x14ac:dyDescent="0.25">
      <c r="A2400" s="248" t="str">
        <f>'BoR4 Rollup'!B2400</f>
        <v>Organization ID:  400004</v>
      </c>
      <c r="B2400" s="249" t="str">
        <f>'BoR4 Rollup'!$C$6</f>
        <v>2024-2025</v>
      </c>
      <c r="C2400" s="110" t="str">
        <f>'BoR4 Rollup'!$D$6</f>
        <v>2024-2025</v>
      </c>
      <c r="D2400" s="249" t="str">
        <f>'BoR4 Rollup'!$E$6</f>
        <v>2025-2026</v>
      </c>
      <c r="E2400" s="250" t="str">
        <f>E6</f>
        <v>2025-2026</v>
      </c>
      <c r="F2400" s="78"/>
      <c r="G2400" s="3" t="s">
        <v>356</v>
      </c>
      <c r="H2400" s="13" t="str">
        <f t="shared" si="233"/>
        <v>400004</v>
      </c>
      <c r="I2400" s="13" t="s">
        <v>497</v>
      </c>
    </row>
    <row r="2401" spans="1:10" x14ac:dyDescent="0.2">
      <c r="A2401" s="54" t="str">
        <f>'BoR4 Rollup'!B2401</f>
        <v xml:space="preserve">  Salaries</v>
      </c>
      <c r="B2401" s="245">
        <v>42533</v>
      </c>
      <c r="C2401" s="245">
        <v>42533</v>
      </c>
      <c r="D2401" s="245">
        <v>0</v>
      </c>
      <c r="E2401" s="294">
        <f t="shared" ref="E2401:E2418" si="234">+D2401-C2401</f>
        <v>-42533</v>
      </c>
      <c r="F2401" s="75"/>
      <c r="G2401" s="3" t="s">
        <v>356</v>
      </c>
      <c r="H2401" s="13" t="str">
        <f t="shared" si="233"/>
        <v>400004</v>
      </c>
      <c r="I2401" s="13" t="s">
        <v>497</v>
      </c>
      <c r="J2401" s="13" t="s">
        <v>580</v>
      </c>
    </row>
    <row r="2402" spans="1:10" x14ac:dyDescent="0.2">
      <c r="A2402" s="54" t="str">
        <f>'BoR4 Rollup'!B2402</f>
        <v xml:space="preserve">  Other Compensation</v>
      </c>
      <c r="B2402" s="245">
        <v>0</v>
      </c>
      <c r="C2402" s="245">
        <v>0</v>
      </c>
      <c r="D2402" s="245">
        <v>0</v>
      </c>
      <c r="E2402" s="294">
        <f t="shared" si="234"/>
        <v>0</v>
      </c>
      <c r="F2402" s="75"/>
      <c r="G2402" s="3" t="s">
        <v>356</v>
      </c>
      <c r="H2402" s="13" t="str">
        <f t="shared" si="233"/>
        <v>400004</v>
      </c>
      <c r="I2402" s="13" t="s">
        <v>497</v>
      </c>
    </row>
    <row r="2403" spans="1:10" x14ac:dyDescent="0.2">
      <c r="A2403" s="54" t="str">
        <f>'BoR4 Rollup'!B2403</f>
        <v xml:space="preserve">  Related Benefits</v>
      </c>
      <c r="B2403" s="245">
        <f>11242-2</f>
        <v>11240</v>
      </c>
      <c r="C2403" s="245">
        <f>11242-2</f>
        <v>11240</v>
      </c>
      <c r="D2403" s="245">
        <v>0</v>
      </c>
      <c r="E2403" s="294">
        <f t="shared" si="234"/>
        <v>-11240</v>
      </c>
      <c r="F2403" s="75"/>
      <c r="G2403" s="3" t="s">
        <v>356</v>
      </c>
      <c r="H2403" s="13" t="str">
        <f t="shared" si="233"/>
        <v>400004</v>
      </c>
      <c r="I2403" s="13" t="s">
        <v>497</v>
      </c>
      <c r="J2403" s="13" t="s">
        <v>581</v>
      </c>
    </row>
    <row r="2404" spans="1:10" ht="15.75" x14ac:dyDescent="0.25">
      <c r="A2404" s="55" t="str">
        <f>'BoR4 Rollup'!B2404</f>
        <v>Total Personal Services</v>
      </c>
      <c r="B2404" s="264">
        <f>B2403+B2402+B2401</f>
        <v>53773</v>
      </c>
      <c r="C2404" s="264">
        <f>C2403+C2402+C2401</f>
        <v>53773</v>
      </c>
      <c r="D2404" s="264">
        <f>D2403+D2402+D2401</f>
        <v>0</v>
      </c>
      <c r="E2404" s="295">
        <f t="shared" si="234"/>
        <v>-53773</v>
      </c>
      <c r="F2404" s="76"/>
      <c r="G2404" s="3" t="s">
        <v>355</v>
      </c>
      <c r="H2404" s="13" t="str">
        <f t="shared" si="233"/>
        <v>400004</v>
      </c>
      <c r="I2404" s="13" t="s">
        <v>497</v>
      </c>
    </row>
    <row r="2405" spans="1:10" x14ac:dyDescent="0.2">
      <c r="A2405" s="54" t="str">
        <f>'BoR4 Rollup'!B2405</f>
        <v xml:space="preserve"> Travel</v>
      </c>
      <c r="B2405" s="245">
        <v>2214</v>
      </c>
      <c r="C2405" s="245">
        <v>2214</v>
      </c>
      <c r="D2405" s="245">
        <v>3686</v>
      </c>
      <c r="E2405" s="294">
        <f t="shared" si="234"/>
        <v>1472</v>
      </c>
      <c r="F2405" s="75"/>
      <c r="G2405" s="3" t="s">
        <v>356</v>
      </c>
      <c r="H2405" s="13" t="str">
        <f t="shared" si="233"/>
        <v>400004</v>
      </c>
      <c r="I2405" s="13" t="s">
        <v>497</v>
      </c>
      <c r="J2405" s="13" t="s">
        <v>582</v>
      </c>
    </row>
    <row r="2406" spans="1:10" x14ac:dyDescent="0.2">
      <c r="A2406" s="54" t="str">
        <f>'BoR4 Rollup'!B2406</f>
        <v xml:space="preserve"> Operating Services</v>
      </c>
      <c r="B2406" s="245">
        <f>5337-1</f>
        <v>5336</v>
      </c>
      <c r="C2406" s="245">
        <f>5337-1</f>
        <v>5336</v>
      </c>
      <c r="D2406" s="245">
        <v>5257</v>
      </c>
      <c r="E2406" s="294">
        <f t="shared" si="234"/>
        <v>-79</v>
      </c>
      <c r="F2406" s="75"/>
      <c r="G2406" s="3" t="s">
        <v>356</v>
      </c>
      <c r="H2406" s="13" t="str">
        <f t="shared" si="233"/>
        <v>400004</v>
      </c>
      <c r="I2406" s="13" t="s">
        <v>497</v>
      </c>
      <c r="J2406" s="13" t="s">
        <v>583</v>
      </c>
    </row>
    <row r="2407" spans="1:10" x14ac:dyDescent="0.2">
      <c r="A2407" s="54" t="str">
        <f>'BoR4 Rollup'!B2407</f>
        <v xml:space="preserve"> Supplies</v>
      </c>
      <c r="B2407" s="245">
        <v>463</v>
      </c>
      <c r="C2407" s="245">
        <v>463</v>
      </c>
      <c r="D2407" s="245">
        <v>1157</v>
      </c>
      <c r="E2407" s="294">
        <f t="shared" si="234"/>
        <v>694</v>
      </c>
      <c r="F2407" s="75"/>
      <c r="G2407" s="3" t="s">
        <v>356</v>
      </c>
      <c r="H2407" s="13" t="str">
        <f t="shared" si="233"/>
        <v>400004</v>
      </c>
      <c r="I2407" s="13" t="s">
        <v>497</v>
      </c>
      <c r="J2407" s="13" t="s">
        <v>584</v>
      </c>
    </row>
    <row r="2408" spans="1:10" ht="15.75" x14ac:dyDescent="0.25">
      <c r="A2408" s="55" t="str">
        <f>'BoR4 Rollup'!B2408</f>
        <v>Total Operating Expenses</v>
      </c>
      <c r="B2408" s="281">
        <f>B2407+B2406+B2405</f>
        <v>8013</v>
      </c>
      <c r="C2408" s="281">
        <f>C2407+C2406+C2405</f>
        <v>8013</v>
      </c>
      <c r="D2408" s="281">
        <f>D2407+D2406+D2405</f>
        <v>10100</v>
      </c>
      <c r="E2408" s="296">
        <f t="shared" si="234"/>
        <v>2087</v>
      </c>
      <c r="F2408" s="77"/>
      <c r="G2408" s="3" t="s">
        <v>355</v>
      </c>
      <c r="H2408" s="13" t="str">
        <f t="shared" si="233"/>
        <v>400004</v>
      </c>
      <c r="I2408" s="13" t="s">
        <v>497</v>
      </c>
    </row>
    <row r="2409" spans="1:10" x14ac:dyDescent="0.2">
      <c r="A2409" s="54" t="str">
        <f>'BoR4 Rollup'!B2409</f>
        <v xml:space="preserve"> Professional Services</v>
      </c>
      <c r="B2409" s="245">
        <v>0</v>
      </c>
      <c r="C2409" s="245">
        <v>0</v>
      </c>
      <c r="D2409" s="245">
        <v>0</v>
      </c>
      <c r="E2409" s="294">
        <f t="shared" si="234"/>
        <v>0</v>
      </c>
      <c r="F2409" s="75"/>
      <c r="G2409" s="3" t="s">
        <v>356</v>
      </c>
      <c r="H2409" s="13" t="str">
        <f t="shared" si="233"/>
        <v>400004</v>
      </c>
      <c r="I2409" s="13" t="s">
        <v>497</v>
      </c>
      <c r="J2409" s="13" t="s">
        <v>585</v>
      </c>
    </row>
    <row r="2410" spans="1:10" x14ac:dyDescent="0.2">
      <c r="A2410" s="54" t="str">
        <f>'BoR4 Rollup'!B2410</f>
        <v xml:space="preserve"> Other Charges</v>
      </c>
      <c r="B2410" s="245">
        <v>0</v>
      </c>
      <c r="C2410" s="245">
        <v>0</v>
      </c>
      <c r="D2410" s="245">
        <v>0</v>
      </c>
      <c r="E2410" s="294">
        <f t="shared" si="234"/>
        <v>0</v>
      </c>
      <c r="F2410" s="75"/>
      <c r="G2410" s="3" t="s">
        <v>356</v>
      </c>
      <c r="H2410" s="13" t="str">
        <f t="shared" si="233"/>
        <v>400004</v>
      </c>
      <c r="I2410" s="13" t="s">
        <v>497</v>
      </c>
      <c r="J2410" s="13" t="s">
        <v>586</v>
      </c>
    </row>
    <row r="2411" spans="1:10" x14ac:dyDescent="0.2">
      <c r="A2411" s="54" t="str">
        <f>'BoR4 Rollup'!B2411</f>
        <v xml:space="preserve"> Debt Services</v>
      </c>
      <c r="B2411" s="245">
        <v>0</v>
      </c>
      <c r="C2411" s="245">
        <v>0</v>
      </c>
      <c r="D2411" s="245">
        <v>0</v>
      </c>
      <c r="E2411" s="294">
        <f t="shared" si="234"/>
        <v>0</v>
      </c>
      <c r="F2411" s="75"/>
      <c r="G2411" s="3" t="s">
        <v>356</v>
      </c>
      <c r="H2411" s="13" t="str">
        <f t="shared" si="233"/>
        <v>400004</v>
      </c>
      <c r="I2411" s="13" t="s">
        <v>497</v>
      </c>
    </row>
    <row r="2412" spans="1:10" x14ac:dyDescent="0.2">
      <c r="A2412" s="54" t="str">
        <f>'BoR4 Rollup'!B2412</f>
        <v xml:space="preserve"> Interagency Transfers</v>
      </c>
      <c r="B2412" s="245">
        <v>0</v>
      </c>
      <c r="C2412" s="245">
        <v>0</v>
      </c>
      <c r="D2412" s="245">
        <v>0</v>
      </c>
      <c r="E2412" s="294">
        <f t="shared" si="234"/>
        <v>0</v>
      </c>
      <c r="F2412" s="75"/>
      <c r="G2412" s="3" t="s">
        <v>356</v>
      </c>
      <c r="H2412" s="13" t="str">
        <f t="shared" si="233"/>
        <v>400004</v>
      </c>
      <c r="I2412" s="13" t="s">
        <v>497</v>
      </c>
      <c r="J2412" s="13" t="s">
        <v>587</v>
      </c>
    </row>
    <row r="2413" spans="1:10" ht="15.75" x14ac:dyDescent="0.25">
      <c r="A2413" s="55" t="str">
        <f>'BoR4 Rollup'!B2413</f>
        <v>Total Other Charges</v>
      </c>
      <c r="B2413" s="245">
        <v>0</v>
      </c>
      <c r="C2413" s="281">
        <f>C2412+C2411+C2410+C2409</f>
        <v>0</v>
      </c>
      <c r="D2413" s="281">
        <f>D2412+D2411+D2410+D2409</f>
        <v>0</v>
      </c>
      <c r="E2413" s="296">
        <f t="shared" si="234"/>
        <v>0</v>
      </c>
      <c r="F2413" s="77"/>
      <c r="G2413" s="3" t="s">
        <v>355</v>
      </c>
      <c r="H2413" s="13" t="str">
        <f t="shared" si="233"/>
        <v>400004</v>
      </c>
      <c r="I2413" s="13" t="s">
        <v>497</v>
      </c>
    </row>
    <row r="2414" spans="1:10" x14ac:dyDescent="0.2">
      <c r="A2414" s="54" t="str">
        <f>'BoR4 Rollup'!B2414</f>
        <v xml:space="preserve"> General Acquisitions</v>
      </c>
      <c r="B2414" s="245">
        <v>0</v>
      </c>
      <c r="C2414" s="245">
        <v>0</v>
      </c>
      <c r="D2414" s="245">
        <v>2680</v>
      </c>
      <c r="E2414" s="294">
        <f t="shared" si="234"/>
        <v>2680</v>
      </c>
      <c r="F2414" s="75"/>
      <c r="G2414" s="3" t="s">
        <v>356</v>
      </c>
      <c r="H2414" s="13" t="str">
        <f t="shared" si="233"/>
        <v>400004</v>
      </c>
      <c r="I2414" s="13" t="s">
        <v>497</v>
      </c>
      <c r="J2414" s="13" t="s">
        <v>588</v>
      </c>
    </row>
    <row r="2415" spans="1:10" x14ac:dyDescent="0.2">
      <c r="A2415" s="54" t="str">
        <f>'BoR4 Rollup'!B2415</f>
        <v xml:space="preserve"> Library Acquisitions</v>
      </c>
      <c r="B2415" s="245">
        <v>0</v>
      </c>
      <c r="C2415" s="245">
        <v>0</v>
      </c>
      <c r="D2415" s="245">
        <v>0</v>
      </c>
      <c r="E2415" s="294">
        <f t="shared" si="234"/>
        <v>0</v>
      </c>
      <c r="F2415" s="75"/>
      <c r="G2415" s="3" t="s">
        <v>356</v>
      </c>
      <c r="H2415" s="13" t="str">
        <f t="shared" si="233"/>
        <v>400004</v>
      </c>
      <c r="I2415" s="13" t="s">
        <v>497</v>
      </c>
      <c r="J2415" s="13" t="s">
        <v>588</v>
      </c>
    </row>
    <row r="2416" spans="1:10" x14ac:dyDescent="0.2">
      <c r="A2416" s="54" t="str">
        <f>'BoR4 Rollup'!B2416</f>
        <v xml:space="preserve"> Major Repairs</v>
      </c>
      <c r="B2416" s="245">
        <v>0</v>
      </c>
      <c r="C2416" s="245">
        <v>0</v>
      </c>
      <c r="D2416" s="245">
        <v>0</v>
      </c>
      <c r="E2416" s="294">
        <f t="shared" si="234"/>
        <v>0</v>
      </c>
      <c r="F2416" s="75"/>
      <c r="G2416" s="3" t="s">
        <v>356</v>
      </c>
      <c r="H2416" s="13" t="str">
        <f t="shared" si="233"/>
        <v>400004</v>
      </c>
      <c r="I2416" s="13" t="s">
        <v>497</v>
      </c>
    </row>
    <row r="2417" spans="1:10" ht="15.75" x14ac:dyDescent="0.25">
      <c r="A2417" s="55" t="str">
        <f>'BoR4 Rollup'!B2417</f>
        <v>Total Acquisitions and Major Repairs</v>
      </c>
      <c r="B2417" s="281">
        <f>B2416+B2415+B2414</f>
        <v>0</v>
      </c>
      <c r="C2417" s="281">
        <f>C2416+C2415+C2414</f>
        <v>0</v>
      </c>
      <c r="D2417" s="281">
        <f>D2416+D2415+D2414</f>
        <v>2680</v>
      </c>
      <c r="E2417" s="296">
        <f t="shared" si="234"/>
        <v>2680</v>
      </c>
      <c r="F2417" s="77"/>
      <c r="G2417" s="3" t="s">
        <v>355</v>
      </c>
      <c r="H2417" s="13" t="str">
        <f t="shared" si="233"/>
        <v>400004</v>
      </c>
      <c r="I2417" s="13" t="s">
        <v>497</v>
      </c>
    </row>
    <row r="2418" spans="1:10" ht="15.75" x14ac:dyDescent="0.25">
      <c r="A2418" s="55" t="str">
        <f>'BoR4 Rollup'!B2418</f>
        <v>Function Total</v>
      </c>
      <c r="B2418" s="264">
        <f>B2417+B2413+B2408+B2404</f>
        <v>61786</v>
      </c>
      <c r="C2418" s="264">
        <f>C2417+C2413+C2408+C2404</f>
        <v>61786</v>
      </c>
      <c r="D2418" s="264">
        <f>D2417+D2413+D2408+D2404</f>
        <v>12780</v>
      </c>
      <c r="E2418" s="297">
        <f t="shared" si="234"/>
        <v>-49006</v>
      </c>
      <c r="F2418" s="76"/>
      <c r="G2418" s="3" t="s">
        <v>355</v>
      </c>
      <c r="H2418" s="13" t="str">
        <f t="shared" si="233"/>
        <v>400004</v>
      </c>
      <c r="I2418" s="13" t="s">
        <v>497</v>
      </c>
    </row>
    <row r="2419" spans="1:10" ht="15.75" x14ac:dyDescent="0.25">
      <c r="A2419" s="254" t="str">
        <f>'BoR4 Rollup'!B2419</f>
        <v>Function:  Academic Support</v>
      </c>
      <c r="B2419" s="255"/>
      <c r="C2419" s="256"/>
      <c r="D2419" s="256"/>
      <c r="E2419" s="257"/>
      <c r="F2419" s="72"/>
      <c r="G2419" s="3" t="s">
        <v>356</v>
      </c>
      <c r="H2419" s="13" t="str">
        <f t="shared" ref="H2419:H2439" si="235">RIGHT($A$2421,6)</f>
        <v>400005</v>
      </c>
      <c r="I2419" s="13" t="s">
        <v>498</v>
      </c>
    </row>
    <row r="2420" spans="1:10" ht="15.75" x14ac:dyDescent="0.25">
      <c r="A2420" s="106" t="str">
        <f>'BoR4 Rollup'!B2420</f>
        <v>Orgn:  VC for Economic Devlopment</v>
      </c>
      <c r="B2420" s="258" t="str">
        <f>+'BoR4 Rollup'!C2420</f>
        <v>Actual</v>
      </c>
      <c r="C2420" s="258" t="str">
        <f>+'BoR4 Rollup'!D2420</f>
        <v>Budgeted</v>
      </c>
      <c r="D2420" s="258" t="str">
        <f>+'BoR4 Rollup'!E2420</f>
        <v>Budgeted</v>
      </c>
      <c r="E2420" s="259" t="str">
        <f>'BoR4 Rollup'!$F$5</f>
        <v>2024-2025 +/-</v>
      </c>
      <c r="F2420" s="78"/>
      <c r="G2420" s="3" t="s">
        <v>356</v>
      </c>
      <c r="H2420" s="13" t="str">
        <f t="shared" si="235"/>
        <v>400005</v>
      </c>
      <c r="I2420" s="13" t="s">
        <v>498</v>
      </c>
    </row>
    <row r="2421" spans="1:10" ht="15.75" x14ac:dyDescent="0.25">
      <c r="A2421" s="248" t="str">
        <f>'BoR4 Rollup'!B2421</f>
        <v>Organization ID:  400005</v>
      </c>
      <c r="B2421" s="249" t="str">
        <f>'BoR4 Rollup'!$C$6</f>
        <v>2024-2025</v>
      </c>
      <c r="C2421" s="110" t="str">
        <f>'BoR4 Rollup'!$D$6</f>
        <v>2024-2025</v>
      </c>
      <c r="D2421" s="249" t="str">
        <f>'BoR4 Rollup'!$E$6</f>
        <v>2025-2026</v>
      </c>
      <c r="E2421" s="250" t="str">
        <f>'BoR4 Rollup'!$F$6</f>
        <v>2025-2026</v>
      </c>
      <c r="F2421" s="78"/>
      <c r="G2421" s="3" t="s">
        <v>356</v>
      </c>
      <c r="H2421" s="13" t="str">
        <f t="shared" si="235"/>
        <v>400005</v>
      </c>
      <c r="I2421" s="13" t="s">
        <v>498</v>
      </c>
    </row>
    <row r="2422" spans="1:10" x14ac:dyDescent="0.2">
      <c r="A2422" s="54" t="str">
        <f>'BoR4 Rollup'!B2422</f>
        <v xml:space="preserve">  Salaries</v>
      </c>
      <c r="B2422" s="245">
        <v>13901</v>
      </c>
      <c r="C2422" s="245">
        <v>13901</v>
      </c>
      <c r="D2422" s="245">
        <v>55926</v>
      </c>
      <c r="E2422" s="294">
        <f t="shared" ref="E2422:E2439" si="236">+D2422-C2422</f>
        <v>42025</v>
      </c>
      <c r="F2422" s="75"/>
      <c r="G2422" s="3" t="s">
        <v>356</v>
      </c>
      <c r="H2422" s="13" t="str">
        <f t="shared" si="235"/>
        <v>400005</v>
      </c>
      <c r="I2422" s="13" t="s">
        <v>498</v>
      </c>
      <c r="J2422" s="13" t="s">
        <v>580</v>
      </c>
    </row>
    <row r="2423" spans="1:10" x14ac:dyDescent="0.2">
      <c r="A2423" s="54" t="str">
        <f>'BoR4 Rollup'!B2423</f>
        <v xml:space="preserve">  Other Compensation</v>
      </c>
      <c r="B2423" s="245">
        <v>0</v>
      </c>
      <c r="C2423" s="245">
        <v>0</v>
      </c>
      <c r="D2423" s="245">
        <v>0</v>
      </c>
      <c r="E2423" s="294">
        <f t="shared" si="236"/>
        <v>0</v>
      </c>
      <c r="F2423" s="75"/>
      <c r="G2423" s="3" t="s">
        <v>356</v>
      </c>
      <c r="H2423" s="13" t="str">
        <f t="shared" si="235"/>
        <v>400005</v>
      </c>
      <c r="I2423" s="13" t="s">
        <v>498</v>
      </c>
    </row>
    <row r="2424" spans="1:10" x14ac:dyDescent="0.2">
      <c r="A2424" s="54" t="str">
        <f>'BoR4 Rollup'!B2424</f>
        <v xml:space="preserve">  Related Benefits</v>
      </c>
      <c r="B2424" s="245">
        <v>3436</v>
      </c>
      <c r="C2424" s="245">
        <v>3436</v>
      </c>
      <c r="D2424" s="245">
        <v>13645</v>
      </c>
      <c r="E2424" s="294">
        <f t="shared" si="236"/>
        <v>10209</v>
      </c>
      <c r="F2424" s="75"/>
      <c r="G2424" s="3" t="s">
        <v>356</v>
      </c>
      <c r="H2424" s="13" t="str">
        <f t="shared" si="235"/>
        <v>400005</v>
      </c>
      <c r="I2424" s="13" t="s">
        <v>498</v>
      </c>
      <c r="J2424" s="13" t="s">
        <v>581</v>
      </c>
    </row>
    <row r="2425" spans="1:10" ht="15.75" x14ac:dyDescent="0.25">
      <c r="A2425" s="55" t="str">
        <f>'BoR4 Rollup'!B2425</f>
        <v>Total Personal Services</v>
      </c>
      <c r="B2425" s="264">
        <f>B2424+B2423+B2422</f>
        <v>17337</v>
      </c>
      <c r="C2425" s="264">
        <f>C2424+C2423+C2422</f>
        <v>17337</v>
      </c>
      <c r="D2425" s="264">
        <f>D2424+D2423+D2422</f>
        <v>69571</v>
      </c>
      <c r="E2425" s="295">
        <f t="shared" si="236"/>
        <v>52234</v>
      </c>
      <c r="F2425" s="76"/>
      <c r="G2425" s="3" t="s">
        <v>355</v>
      </c>
      <c r="H2425" s="13" t="str">
        <f t="shared" si="235"/>
        <v>400005</v>
      </c>
      <c r="I2425" s="13" t="s">
        <v>498</v>
      </c>
    </row>
    <row r="2426" spans="1:10" x14ac:dyDescent="0.2">
      <c r="A2426" s="54" t="str">
        <f>'BoR4 Rollup'!B2426</f>
        <v xml:space="preserve"> Travel</v>
      </c>
      <c r="B2426" s="245">
        <v>0</v>
      </c>
      <c r="C2426" s="245">
        <v>0</v>
      </c>
      <c r="D2426" s="245">
        <v>0</v>
      </c>
      <c r="E2426" s="294">
        <f t="shared" si="236"/>
        <v>0</v>
      </c>
      <c r="F2426" s="75"/>
      <c r="G2426" s="3" t="s">
        <v>356</v>
      </c>
      <c r="H2426" s="13" t="str">
        <f t="shared" si="235"/>
        <v>400005</v>
      </c>
      <c r="I2426" s="13" t="s">
        <v>498</v>
      </c>
      <c r="J2426" s="13" t="s">
        <v>582</v>
      </c>
    </row>
    <row r="2427" spans="1:10" x14ac:dyDescent="0.2">
      <c r="A2427" s="54" t="str">
        <f>'BoR4 Rollup'!B2427</f>
        <v xml:space="preserve"> Operating Services</v>
      </c>
      <c r="B2427" s="245">
        <v>660</v>
      </c>
      <c r="C2427" s="245">
        <v>660</v>
      </c>
      <c r="D2427" s="245">
        <v>660</v>
      </c>
      <c r="E2427" s="294">
        <f t="shared" si="236"/>
        <v>0</v>
      </c>
      <c r="F2427" s="75"/>
      <c r="G2427" s="3" t="s">
        <v>356</v>
      </c>
      <c r="H2427" s="13" t="str">
        <f t="shared" si="235"/>
        <v>400005</v>
      </c>
      <c r="I2427" s="13" t="s">
        <v>498</v>
      </c>
      <c r="J2427" s="13" t="s">
        <v>583</v>
      </c>
    </row>
    <row r="2428" spans="1:10" x14ac:dyDescent="0.2">
      <c r="A2428" s="54" t="str">
        <f>'BoR4 Rollup'!B2428</f>
        <v xml:space="preserve"> Supplies</v>
      </c>
      <c r="B2428" s="245">
        <v>0</v>
      </c>
      <c r="C2428" s="245">
        <v>0</v>
      </c>
      <c r="D2428" s="245">
        <v>0</v>
      </c>
      <c r="E2428" s="294">
        <f t="shared" si="236"/>
        <v>0</v>
      </c>
      <c r="F2428" s="75"/>
      <c r="G2428" s="3" t="s">
        <v>356</v>
      </c>
      <c r="H2428" s="13" t="str">
        <f t="shared" si="235"/>
        <v>400005</v>
      </c>
      <c r="I2428" s="13" t="s">
        <v>498</v>
      </c>
      <c r="J2428" s="13" t="s">
        <v>584</v>
      </c>
    </row>
    <row r="2429" spans="1:10" ht="15.75" x14ac:dyDescent="0.25">
      <c r="A2429" s="55" t="str">
        <f>'BoR4 Rollup'!B2429</f>
        <v>Total Operating Expenses</v>
      </c>
      <c r="B2429" s="281">
        <f>B2428+B2427+B2426</f>
        <v>660</v>
      </c>
      <c r="C2429" s="281">
        <f>C2428+C2427+C2426</f>
        <v>660</v>
      </c>
      <c r="D2429" s="281">
        <f>D2428+D2427+D2426</f>
        <v>660</v>
      </c>
      <c r="E2429" s="296">
        <f t="shared" si="236"/>
        <v>0</v>
      </c>
      <c r="F2429" s="77"/>
      <c r="G2429" s="3" t="s">
        <v>355</v>
      </c>
      <c r="H2429" s="13" t="str">
        <f t="shared" si="235"/>
        <v>400005</v>
      </c>
      <c r="I2429" s="13" t="s">
        <v>498</v>
      </c>
    </row>
    <row r="2430" spans="1:10" x14ac:dyDescent="0.2">
      <c r="A2430" s="54" t="str">
        <f>'BoR4 Rollup'!B2430</f>
        <v xml:space="preserve"> Professional Services</v>
      </c>
      <c r="B2430" s="245">
        <v>0</v>
      </c>
      <c r="C2430" s="245">
        <v>0</v>
      </c>
      <c r="D2430" s="245">
        <v>0</v>
      </c>
      <c r="E2430" s="294">
        <f t="shared" si="236"/>
        <v>0</v>
      </c>
      <c r="F2430" s="75"/>
      <c r="G2430" s="3" t="s">
        <v>356</v>
      </c>
      <c r="H2430" s="13" t="str">
        <f t="shared" si="235"/>
        <v>400005</v>
      </c>
      <c r="I2430" s="13" t="s">
        <v>498</v>
      </c>
      <c r="J2430" s="13" t="s">
        <v>585</v>
      </c>
    </row>
    <row r="2431" spans="1:10" x14ac:dyDescent="0.2">
      <c r="A2431" s="54" t="str">
        <f>'BoR4 Rollup'!B2431</f>
        <v xml:space="preserve"> Other Charges</v>
      </c>
      <c r="B2431" s="245">
        <v>0</v>
      </c>
      <c r="C2431" s="245">
        <v>0</v>
      </c>
      <c r="D2431" s="245">
        <v>0</v>
      </c>
      <c r="E2431" s="294">
        <f t="shared" si="236"/>
        <v>0</v>
      </c>
      <c r="F2431" s="75"/>
      <c r="G2431" s="3" t="s">
        <v>356</v>
      </c>
      <c r="H2431" s="13" t="str">
        <f t="shared" si="235"/>
        <v>400005</v>
      </c>
      <c r="I2431" s="13" t="s">
        <v>498</v>
      </c>
      <c r="J2431" s="13" t="s">
        <v>586</v>
      </c>
    </row>
    <row r="2432" spans="1:10" x14ac:dyDescent="0.2">
      <c r="A2432" s="54" t="str">
        <f>'BoR4 Rollup'!B2432</f>
        <v xml:space="preserve"> Debt Services</v>
      </c>
      <c r="B2432" s="245">
        <v>0</v>
      </c>
      <c r="C2432" s="245">
        <v>0</v>
      </c>
      <c r="D2432" s="245">
        <v>0</v>
      </c>
      <c r="E2432" s="294">
        <f t="shared" si="236"/>
        <v>0</v>
      </c>
      <c r="F2432" s="75"/>
      <c r="G2432" s="3" t="s">
        <v>356</v>
      </c>
      <c r="H2432" s="13" t="str">
        <f t="shared" si="235"/>
        <v>400005</v>
      </c>
      <c r="I2432" s="13" t="s">
        <v>498</v>
      </c>
    </row>
    <row r="2433" spans="1:10" x14ac:dyDescent="0.2">
      <c r="A2433" s="54" t="str">
        <f>'BoR4 Rollup'!B2433</f>
        <v xml:space="preserve"> Interagency Transfers</v>
      </c>
      <c r="B2433" s="245">
        <v>0</v>
      </c>
      <c r="C2433" s="245">
        <v>0</v>
      </c>
      <c r="D2433" s="245">
        <v>0</v>
      </c>
      <c r="E2433" s="294">
        <f t="shared" si="236"/>
        <v>0</v>
      </c>
      <c r="F2433" s="75"/>
      <c r="G2433" s="3" t="s">
        <v>356</v>
      </c>
      <c r="H2433" s="13" t="str">
        <f t="shared" si="235"/>
        <v>400005</v>
      </c>
      <c r="I2433" s="13" t="s">
        <v>498</v>
      </c>
      <c r="J2433" s="13" t="s">
        <v>587</v>
      </c>
    </row>
    <row r="2434" spans="1:10" ht="15.75" x14ac:dyDescent="0.25">
      <c r="A2434" s="55" t="str">
        <f>'BoR4 Rollup'!B2434</f>
        <v>Total Other Charges</v>
      </c>
      <c r="B2434" s="281">
        <f>B2433+B2432+B2431+B2430</f>
        <v>0</v>
      </c>
      <c r="C2434" s="281">
        <f>C2433+C2432+C2431+C2430</f>
        <v>0</v>
      </c>
      <c r="D2434" s="281">
        <f>D2433+D2432+D2431+D2430</f>
        <v>0</v>
      </c>
      <c r="E2434" s="296">
        <f t="shared" si="236"/>
        <v>0</v>
      </c>
      <c r="F2434" s="77"/>
      <c r="G2434" s="3" t="s">
        <v>355</v>
      </c>
      <c r="H2434" s="13" t="str">
        <f t="shared" si="235"/>
        <v>400005</v>
      </c>
      <c r="I2434" s="13" t="s">
        <v>498</v>
      </c>
    </row>
    <row r="2435" spans="1:10" x14ac:dyDescent="0.2">
      <c r="A2435" s="54" t="str">
        <f>'BoR4 Rollup'!B2435</f>
        <v xml:space="preserve"> General Acquisitions</v>
      </c>
      <c r="B2435" s="245">
        <v>0</v>
      </c>
      <c r="C2435" s="245">
        <v>0</v>
      </c>
      <c r="D2435" s="245">
        <v>0</v>
      </c>
      <c r="E2435" s="294">
        <f t="shared" si="236"/>
        <v>0</v>
      </c>
      <c r="F2435" s="75"/>
      <c r="G2435" s="3" t="s">
        <v>356</v>
      </c>
      <c r="H2435" s="13" t="str">
        <f t="shared" si="235"/>
        <v>400005</v>
      </c>
      <c r="I2435" s="13" t="s">
        <v>498</v>
      </c>
      <c r="J2435" s="13" t="s">
        <v>588</v>
      </c>
    </row>
    <row r="2436" spans="1:10" x14ac:dyDescent="0.2">
      <c r="A2436" s="54" t="str">
        <f>'BoR4 Rollup'!B2436</f>
        <v xml:space="preserve"> Library Acquisitions</v>
      </c>
      <c r="B2436" s="245">
        <v>0</v>
      </c>
      <c r="C2436" s="245">
        <v>0</v>
      </c>
      <c r="D2436" s="245">
        <v>0</v>
      </c>
      <c r="E2436" s="294">
        <f t="shared" si="236"/>
        <v>0</v>
      </c>
      <c r="F2436" s="75"/>
      <c r="G2436" s="3" t="s">
        <v>356</v>
      </c>
      <c r="H2436" s="13" t="str">
        <f t="shared" si="235"/>
        <v>400005</v>
      </c>
      <c r="I2436" s="13" t="s">
        <v>498</v>
      </c>
      <c r="J2436" s="13" t="s">
        <v>588</v>
      </c>
    </row>
    <row r="2437" spans="1:10" x14ac:dyDescent="0.2">
      <c r="A2437" s="54" t="str">
        <f>'BoR4 Rollup'!B2437</f>
        <v xml:space="preserve"> Major Repairs</v>
      </c>
      <c r="B2437" s="245">
        <v>0</v>
      </c>
      <c r="C2437" s="245">
        <v>0</v>
      </c>
      <c r="D2437" s="245">
        <v>0</v>
      </c>
      <c r="E2437" s="294">
        <f t="shared" si="236"/>
        <v>0</v>
      </c>
      <c r="F2437" s="75"/>
      <c r="G2437" s="3" t="s">
        <v>356</v>
      </c>
      <c r="H2437" s="13" t="str">
        <f t="shared" si="235"/>
        <v>400005</v>
      </c>
      <c r="I2437" s="13" t="s">
        <v>498</v>
      </c>
    </row>
    <row r="2438" spans="1:10" ht="15.75" x14ac:dyDescent="0.25">
      <c r="A2438" s="55" t="str">
        <f>'BoR4 Rollup'!B2438</f>
        <v>Total Acquisitions and Major Repairs</v>
      </c>
      <c r="B2438" s="281">
        <f>B2437+B2436+B2435</f>
        <v>0</v>
      </c>
      <c r="C2438" s="281">
        <f>C2437+C2436+C2435</f>
        <v>0</v>
      </c>
      <c r="D2438" s="281">
        <f>D2437+D2436+D2435</f>
        <v>0</v>
      </c>
      <c r="E2438" s="296">
        <f t="shared" si="236"/>
        <v>0</v>
      </c>
      <c r="F2438" s="77"/>
      <c r="G2438" s="3" t="s">
        <v>355</v>
      </c>
      <c r="H2438" s="13" t="str">
        <f t="shared" si="235"/>
        <v>400005</v>
      </c>
      <c r="I2438" s="13" t="s">
        <v>498</v>
      </c>
    </row>
    <row r="2439" spans="1:10" ht="15.75" x14ac:dyDescent="0.25">
      <c r="A2439" s="55" t="str">
        <f>'BoR4 Rollup'!B2439</f>
        <v>Function Total</v>
      </c>
      <c r="B2439" s="264">
        <f>B2438+B2434+B2429+B2425</f>
        <v>17997</v>
      </c>
      <c r="C2439" s="264">
        <f>C2438+C2434+C2429+C2425</f>
        <v>17997</v>
      </c>
      <c r="D2439" s="264">
        <f>D2438+D2434+D2429+D2425</f>
        <v>70231</v>
      </c>
      <c r="E2439" s="297">
        <f t="shared" si="236"/>
        <v>52234</v>
      </c>
      <c r="F2439" s="76"/>
      <c r="G2439" s="3" t="s">
        <v>355</v>
      </c>
      <c r="H2439" s="13" t="str">
        <f t="shared" si="235"/>
        <v>400005</v>
      </c>
      <c r="I2439" s="13" t="s">
        <v>498</v>
      </c>
    </row>
    <row r="2440" spans="1:10" ht="15.75" x14ac:dyDescent="0.25">
      <c r="A2440" s="254" t="str">
        <f>'BoR4 Rollup'!B2440</f>
        <v>Function:  Academic Support</v>
      </c>
      <c r="B2440" s="255"/>
      <c r="C2440" s="256"/>
      <c r="D2440" s="256"/>
      <c r="E2440" s="257"/>
      <c r="F2440" s="72"/>
      <c r="G2440" s="3" t="s">
        <v>356</v>
      </c>
      <c r="H2440" s="13" t="str">
        <f t="shared" ref="H2440:H2460" si="237">RIGHT($A$2442,6)</f>
        <v>410001</v>
      </c>
      <c r="I2440" s="13" t="s">
        <v>499</v>
      </c>
    </row>
    <row r="2441" spans="1:10" ht="15.75" x14ac:dyDescent="0.25">
      <c r="A2441" s="106" t="str">
        <f>'BoR4 Rollup'!B2441</f>
        <v>Orgn:  Admin (Dean) Allied Health</v>
      </c>
      <c r="B2441" s="258" t="str">
        <f>+'BoR4 Rollup'!C2441</f>
        <v>Actual</v>
      </c>
      <c r="C2441" s="258" t="str">
        <f>+'BoR4 Rollup'!D2441</f>
        <v>Budgeted</v>
      </c>
      <c r="D2441" s="258" t="str">
        <f>+'BoR4 Rollup'!E2441</f>
        <v>Budgeted</v>
      </c>
      <c r="E2441" s="259" t="str">
        <f>E5</f>
        <v>2024-2025 +/-</v>
      </c>
      <c r="F2441" s="74"/>
      <c r="G2441" s="3" t="s">
        <v>356</v>
      </c>
      <c r="H2441" s="13" t="str">
        <f t="shared" si="237"/>
        <v>410001</v>
      </c>
      <c r="I2441" s="13" t="s">
        <v>499</v>
      </c>
    </row>
    <row r="2442" spans="1:10" ht="15.75" x14ac:dyDescent="0.25">
      <c r="A2442" s="248" t="str">
        <f>'BoR4 Rollup'!B2442</f>
        <v>Organization ID:  410001</v>
      </c>
      <c r="B2442" s="249" t="str">
        <f>'BoR4 Rollup'!$C$6</f>
        <v>2024-2025</v>
      </c>
      <c r="C2442" s="110" t="str">
        <f>'BoR4 Rollup'!$D$6</f>
        <v>2024-2025</v>
      </c>
      <c r="D2442" s="249" t="str">
        <f>'BoR4 Rollup'!$E$6</f>
        <v>2025-2026</v>
      </c>
      <c r="E2442" s="250" t="str">
        <f>$E$6</f>
        <v>2025-2026</v>
      </c>
      <c r="F2442" s="74"/>
      <c r="G2442" s="3" t="s">
        <v>356</v>
      </c>
      <c r="H2442" s="13" t="str">
        <f t="shared" si="237"/>
        <v>410001</v>
      </c>
      <c r="I2442" s="13" t="s">
        <v>499</v>
      </c>
    </row>
    <row r="2443" spans="1:10" x14ac:dyDescent="0.2">
      <c r="A2443" s="54" t="str">
        <f>'BoR4 Rollup'!B2443</f>
        <v xml:space="preserve">  Salaries</v>
      </c>
      <c r="B2443" s="245">
        <v>122261</v>
      </c>
      <c r="C2443" s="245">
        <v>122261</v>
      </c>
      <c r="D2443" s="245">
        <v>0</v>
      </c>
      <c r="E2443" s="294">
        <f t="shared" ref="E2443:E2460" si="238">+D2443-C2443</f>
        <v>-122261</v>
      </c>
      <c r="F2443" s="75"/>
      <c r="G2443" s="3" t="s">
        <v>356</v>
      </c>
      <c r="H2443" s="13" t="str">
        <f t="shared" si="237"/>
        <v>410001</v>
      </c>
      <c r="I2443" s="13" t="s">
        <v>499</v>
      </c>
      <c r="J2443" s="13" t="s">
        <v>580</v>
      </c>
    </row>
    <row r="2444" spans="1:10" x14ac:dyDescent="0.2">
      <c r="A2444" s="54" t="str">
        <f>'BoR4 Rollup'!B2444</f>
        <v xml:space="preserve">  Other Compensation</v>
      </c>
      <c r="B2444" s="245">
        <v>0</v>
      </c>
      <c r="C2444" s="245">
        <v>0</v>
      </c>
      <c r="D2444" s="245">
        <v>0</v>
      </c>
      <c r="E2444" s="294">
        <f t="shared" si="238"/>
        <v>0</v>
      </c>
      <c r="F2444" s="75"/>
      <c r="G2444" s="3" t="s">
        <v>356</v>
      </c>
      <c r="H2444" s="13" t="str">
        <f t="shared" si="237"/>
        <v>410001</v>
      </c>
      <c r="I2444" s="13" t="s">
        <v>499</v>
      </c>
    </row>
    <row r="2445" spans="1:10" x14ac:dyDescent="0.2">
      <c r="A2445" s="54" t="str">
        <f>'BoR4 Rollup'!B2445</f>
        <v xml:space="preserve">  Related Benefits</v>
      </c>
      <c r="B2445" s="245">
        <v>38229</v>
      </c>
      <c r="C2445" s="245">
        <v>38229</v>
      </c>
      <c r="D2445" s="245">
        <v>0</v>
      </c>
      <c r="E2445" s="294">
        <f t="shared" si="238"/>
        <v>-38229</v>
      </c>
      <c r="F2445" s="75"/>
      <c r="G2445" s="3" t="s">
        <v>356</v>
      </c>
      <c r="H2445" s="13" t="str">
        <f t="shared" si="237"/>
        <v>410001</v>
      </c>
      <c r="I2445" s="13" t="s">
        <v>499</v>
      </c>
      <c r="J2445" s="13" t="s">
        <v>581</v>
      </c>
    </row>
    <row r="2446" spans="1:10" ht="15.75" x14ac:dyDescent="0.25">
      <c r="A2446" s="55" t="str">
        <f>'BoR4 Rollup'!B2446</f>
        <v>Total Personal Services</v>
      </c>
      <c r="B2446" s="264">
        <f>B2445+B2444+B2443</f>
        <v>160490</v>
      </c>
      <c r="C2446" s="264">
        <f>C2445+C2444+C2443</f>
        <v>160490</v>
      </c>
      <c r="D2446" s="264">
        <f>D2445+D2444+D2443</f>
        <v>0</v>
      </c>
      <c r="E2446" s="295">
        <f t="shared" si="238"/>
        <v>-160490</v>
      </c>
      <c r="F2446" s="76"/>
      <c r="G2446" s="3" t="s">
        <v>355</v>
      </c>
      <c r="H2446" s="13" t="str">
        <f t="shared" si="237"/>
        <v>410001</v>
      </c>
      <c r="I2446" s="13" t="s">
        <v>499</v>
      </c>
    </row>
    <row r="2447" spans="1:10" x14ac:dyDescent="0.2">
      <c r="A2447" s="54" t="str">
        <f>'BoR4 Rollup'!B2447</f>
        <v xml:space="preserve"> Travel</v>
      </c>
      <c r="B2447" s="245">
        <v>0</v>
      </c>
      <c r="C2447" s="245">
        <v>0</v>
      </c>
      <c r="D2447" s="245">
        <v>3686</v>
      </c>
      <c r="E2447" s="294">
        <f t="shared" si="238"/>
        <v>3686</v>
      </c>
      <c r="F2447" s="75"/>
      <c r="G2447" s="3" t="s">
        <v>356</v>
      </c>
      <c r="H2447" s="13" t="str">
        <f t="shared" si="237"/>
        <v>410001</v>
      </c>
      <c r="I2447" s="13" t="s">
        <v>499</v>
      </c>
      <c r="J2447" s="13" t="s">
        <v>582</v>
      </c>
    </row>
    <row r="2448" spans="1:10" x14ac:dyDescent="0.2">
      <c r="A2448" s="54" t="str">
        <f>'BoR4 Rollup'!B2448</f>
        <v xml:space="preserve"> Operating Services</v>
      </c>
      <c r="B2448" s="245">
        <v>660</v>
      </c>
      <c r="C2448" s="245">
        <v>660</v>
      </c>
      <c r="D2448" s="245">
        <v>660</v>
      </c>
      <c r="E2448" s="294">
        <f t="shared" si="238"/>
        <v>0</v>
      </c>
      <c r="F2448" s="75"/>
      <c r="G2448" s="3" t="s">
        <v>356</v>
      </c>
      <c r="H2448" s="13" t="str">
        <f t="shared" si="237"/>
        <v>410001</v>
      </c>
      <c r="I2448" s="13" t="s">
        <v>499</v>
      </c>
      <c r="J2448" s="13" t="s">
        <v>583</v>
      </c>
    </row>
    <row r="2449" spans="1:10" x14ac:dyDescent="0.2">
      <c r="A2449" s="54" t="str">
        <f>'BoR4 Rollup'!B2449</f>
        <v xml:space="preserve"> Supplies</v>
      </c>
      <c r="B2449" s="245">
        <v>0</v>
      </c>
      <c r="C2449" s="245">
        <v>0</v>
      </c>
      <c r="D2449" s="245">
        <v>0</v>
      </c>
      <c r="E2449" s="294">
        <f t="shared" si="238"/>
        <v>0</v>
      </c>
      <c r="F2449" s="75"/>
      <c r="G2449" s="3" t="s">
        <v>356</v>
      </c>
      <c r="H2449" s="13" t="str">
        <f t="shared" si="237"/>
        <v>410001</v>
      </c>
      <c r="I2449" s="13" t="s">
        <v>499</v>
      </c>
      <c r="J2449" s="13" t="s">
        <v>584</v>
      </c>
    </row>
    <row r="2450" spans="1:10" ht="15.75" x14ac:dyDescent="0.25">
      <c r="A2450" s="55" t="str">
        <f>'BoR4 Rollup'!B2450</f>
        <v>Total Operating Expenses</v>
      </c>
      <c r="B2450" s="281">
        <f>B2449+B2448+B2447</f>
        <v>660</v>
      </c>
      <c r="C2450" s="281">
        <f>C2449+C2448+C2447</f>
        <v>660</v>
      </c>
      <c r="D2450" s="281">
        <f>D2449+D2448+D2447</f>
        <v>4346</v>
      </c>
      <c r="E2450" s="296">
        <f t="shared" si="238"/>
        <v>3686</v>
      </c>
      <c r="F2450" s="77"/>
      <c r="G2450" s="3" t="s">
        <v>355</v>
      </c>
      <c r="H2450" s="13" t="str">
        <f t="shared" si="237"/>
        <v>410001</v>
      </c>
      <c r="I2450" s="13" t="s">
        <v>499</v>
      </c>
    </row>
    <row r="2451" spans="1:10" x14ac:dyDescent="0.2">
      <c r="A2451" s="54" t="str">
        <f>'BoR4 Rollup'!B2451</f>
        <v xml:space="preserve"> Professional Services</v>
      </c>
      <c r="B2451" s="245">
        <v>0</v>
      </c>
      <c r="C2451" s="245">
        <v>0</v>
      </c>
      <c r="D2451" s="245">
        <v>0</v>
      </c>
      <c r="E2451" s="294">
        <f t="shared" si="238"/>
        <v>0</v>
      </c>
      <c r="F2451" s="75"/>
      <c r="G2451" s="3" t="s">
        <v>356</v>
      </c>
      <c r="H2451" s="13" t="str">
        <f t="shared" si="237"/>
        <v>410001</v>
      </c>
      <c r="I2451" s="13" t="s">
        <v>499</v>
      </c>
      <c r="J2451" s="13" t="s">
        <v>585</v>
      </c>
    </row>
    <row r="2452" spans="1:10" x14ac:dyDescent="0.2">
      <c r="A2452" s="54" t="str">
        <f>'BoR4 Rollup'!B2452</f>
        <v xml:space="preserve"> Other Charges</v>
      </c>
      <c r="B2452" s="245">
        <v>0</v>
      </c>
      <c r="C2452" s="245">
        <v>0</v>
      </c>
      <c r="D2452" s="245">
        <v>0</v>
      </c>
      <c r="E2452" s="294">
        <f t="shared" si="238"/>
        <v>0</v>
      </c>
      <c r="F2452" s="75"/>
      <c r="G2452" s="3" t="s">
        <v>356</v>
      </c>
      <c r="H2452" s="13" t="str">
        <f t="shared" si="237"/>
        <v>410001</v>
      </c>
      <c r="I2452" s="13" t="s">
        <v>499</v>
      </c>
      <c r="J2452" s="13" t="s">
        <v>586</v>
      </c>
    </row>
    <row r="2453" spans="1:10" x14ac:dyDescent="0.2">
      <c r="A2453" s="54" t="str">
        <f>'BoR4 Rollup'!B2453</f>
        <v xml:space="preserve"> Debt Services</v>
      </c>
      <c r="B2453" s="245">
        <v>0</v>
      </c>
      <c r="C2453" s="245">
        <v>0</v>
      </c>
      <c r="D2453" s="245">
        <v>0</v>
      </c>
      <c r="E2453" s="294">
        <f t="shared" si="238"/>
        <v>0</v>
      </c>
      <c r="F2453" s="75"/>
      <c r="G2453" s="3" t="s">
        <v>356</v>
      </c>
      <c r="H2453" s="13" t="str">
        <f t="shared" si="237"/>
        <v>410001</v>
      </c>
      <c r="I2453" s="13" t="s">
        <v>499</v>
      </c>
    </row>
    <row r="2454" spans="1:10" x14ac:dyDescent="0.2">
      <c r="A2454" s="54" t="str">
        <f>'BoR4 Rollup'!B2454</f>
        <v xml:space="preserve"> Interagency Transfers</v>
      </c>
      <c r="B2454" s="245">
        <v>0</v>
      </c>
      <c r="C2454" s="245">
        <v>0</v>
      </c>
      <c r="D2454" s="245">
        <v>0</v>
      </c>
      <c r="E2454" s="294">
        <f t="shared" si="238"/>
        <v>0</v>
      </c>
      <c r="F2454" s="75"/>
      <c r="G2454" s="3" t="s">
        <v>356</v>
      </c>
      <c r="H2454" s="13" t="str">
        <f t="shared" si="237"/>
        <v>410001</v>
      </c>
      <c r="I2454" s="13" t="s">
        <v>499</v>
      </c>
      <c r="J2454" s="13" t="s">
        <v>587</v>
      </c>
    </row>
    <row r="2455" spans="1:10" ht="15.75" x14ac:dyDescent="0.25">
      <c r="A2455" s="55" t="str">
        <f>'BoR4 Rollup'!B2455</f>
        <v>Total Other Charges</v>
      </c>
      <c r="B2455" s="281">
        <f>B2454+B2453+B2452+B2451</f>
        <v>0</v>
      </c>
      <c r="C2455" s="281">
        <f>C2454+C2453+C2452+C2451</f>
        <v>0</v>
      </c>
      <c r="D2455" s="281">
        <f>D2454+D2453+D2452+D2451</f>
        <v>0</v>
      </c>
      <c r="E2455" s="296">
        <f t="shared" si="238"/>
        <v>0</v>
      </c>
      <c r="F2455" s="77"/>
      <c r="G2455" s="3" t="s">
        <v>355</v>
      </c>
      <c r="H2455" s="13" t="str">
        <f t="shared" si="237"/>
        <v>410001</v>
      </c>
      <c r="I2455" s="13" t="s">
        <v>499</v>
      </c>
    </row>
    <row r="2456" spans="1:10" x14ac:dyDescent="0.2">
      <c r="A2456" s="54" t="str">
        <f>'BoR4 Rollup'!B2456</f>
        <v xml:space="preserve"> General Acquisitions</v>
      </c>
      <c r="B2456" s="245">
        <v>0</v>
      </c>
      <c r="C2456" s="245">
        <v>0</v>
      </c>
      <c r="D2456" s="245">
        <v>0</v>
      </c>
      <c r="E2456" s="294">
        <f t="shared" si="238"/>
        <v>0</v>
      </c>
      <c r="F2456" s="75"/>
      <c r="G2456" s="3" t="s">
        <v>356</v>
      </c>
      <c r="H2456" s="13" t="str">
        <f t="shared" si="237"/>
        <v>410001</v>
      </c>
      <c r="I2456" s="13" t="s">
        <v>499</v>
      </c>
      <c r="J2456" s="13" t="s">
        <v>588</v>
      </c>
    </row>
    <row r="2457" spans="1:10" x14ac:dyDescent="0.2">
      <c r="A2457" s="54" t="str">
        <f>'BoR4 Rollup'!B2457</f>
        <v xml:space="preserve"> Library Acquisitions</v>
      </c>
      <c r="B2457" s="245">
        <v>0</v>
      </c>
      <c r="C2457" s="245">
        <v>0</v>
      </c>
      <c r="D2457" s="245">
        <v>0</v>
      </c>
      <c r="E2457" s="294">
        <f t="shared" si="238"/>
        <v>0</v>
      </c>
      <c r="F2457" s="75"/>
      <c r="G2457" s="3" t="s">
        <v>356</v>
      </c>
      <c r="H2457" s="13" t="str">
        <f t="shared" si="237"/>
        <v>410001</v>
      </c>
      <c r="I2457" s="13" t="s">
        <v>499</v>
      </c>
      <c r="J2457" s="13" t="s">
        <v>588</v>
      </c>
    </row>
    <row r="2458" spans="1:10" x14ac:dyDescent="0.2">
      <c r="A2458" s="54" t="str">
        <f>'BoR4 Rollup'!B2458</f>
        <v xml:space="preserve"> Major Repairs</v>
      </c>
      <c r="B2458" s="245">
        <v>0</v>
      </c>
      <c r="C2458" s="245">
        <v>0</v>
      </c>
      <c r="D2458" s="245">
        <v>0</v>
      </c>
      <c r="E2458" s="294">
        <f t="shared" si="238"/>
        <v>0</v>
      </c>
      <c r="F2458" s="75"/>
      <c r="G2458" s="3" t="s">
        <v>356</v>
      </c>
      <c r="H2458" s="13" t="str">
        <f t="shared" si="237"/>
        <v>410001</v>
      </c>
      <c r="I2458" s="13" t="s">
        <v>499</v>
      </c>
    </row>
    <row r="2459" spans="1:10" ht="15.75" x14ac:dyDescent="0.25">
      <c r="A2459" s="55" t="str">
        <f>'BoR4 Rollup'!B2459</f>
        <v>Total Acquisitions and Major Repairs</v>
      </c>
      <c r="B2459" s="281">
        <f>B2458+B2457+B2456</f>
        <v>0</v>
      </c>
      <c r="C2459" s="281">
        <f>C2458+C2457+C2456</f>
        <v>0</v>
      </c>
      <c r="D2459" s="281">
        <f>D2458+D2457+D2456</f>
        <v>0</v>
      </c>
      <c r="E2459" s="296">
        <f t="shared" si="238"/>
        <v>0</v>
      </c>
      <c r="F2459" s="77"/>
      <c r="G2459" s="3" t="s">
        <v>355</v>
      </c>
      <c r="H2459" s="13" t="str">
        <f t="shared" si="237"/>
        <v>410001</v>
      </c>
      <c r="I2459" s="13" t="s">
        <v>499</v>
      </c>
    </row>
    <row r="2460" spans="1:10" ht="15.75" x14ac:dyDescent="0.25">
      <c r="A2460" s="55" t="str">
        <f>'BoR4 Rollup'!B2460</f>
        <v>Function Total</v>
      </c>
      <c r="B2460" s="264">
        <f>B2459+B2455+B2450+B2446</f>
        <v>161150</v>
      </c>
      <c r="C2460" s="264">
        <f>C2459+C2455+C2450+C2446</f>
        <v>161150</v>
      </c>
      <c r="D2460" s="264">
        <f>D2459+D2455+D2450+D2446</f>
        <v>4346</v>
      </c>
      <c r="E2460" s="297">
        <f t="shared" si="238"/>
        <v>-156804</v>
      </c>
      <c r="F2460" s="76"/>
      <c r="G2460" s="3" t="s">
        <v>355</v>
      </c>
      <c r="H2460" s="13" t="str">
        <f t="shared" si="237"/>
        <v>410001</v>
      </c>
      <c r="I2460" s="13" t="s">
        <v>499</v>
      </c>
    </row>
    <row r="2461" spans="1:10" ht="15.75" x14ac:dyDescent="0.25">
      <c r="A2461" s="254" t="str">
        <f>'BoR4 Rollup'!B2461</f>
        <v>Function:  Academic Support</v>
      </c>
      <c r="B2461" s="255"/>
      <c r="C2461" s="256"/>
      <c r="D2461" s="256"/>
      <c r="E2461" s="257"/>
      <c r="F2461" s="72"/>
      <c r="G2461" s="3" t="s">
        <v>356</v>
      </c>
      <c r="H2461" s="13" t="str">
        <f t="shared" ref="H2461:H2481" si="239">RIGHT($A$2463,6)</f>
        <v>410005</v>
      </c>
      <c r="I2461" s="13" t="s">
        <v>500</v>
      </c>
    </row>
    <row r="2462" spans="1:10" ht="15.75" x14ac:dyDescent="0.25">
      <c r="A2462" s="106" t="str">
        <f>'BoR4 Rollup'!B2462</f>
        <v>Orgn:  Administration (Dean), Sci &amp; Math Gen Ed</v>
      </c>
      <c r="B2462" s="258" t="str">
        <f>+'BoR4 Rollup'!C2462</f>
        <v>Actual</v>
      </c>
      <c r="C2462" s="258" t="str">
        <f>+'BoR4 Rollup'!D2462</f>
        <v>Budgeted</v>
      </c>
      <c r="D2462" s="258" t="str">
        <f>+'BoR4 Rollup'!E2462</f>
        <v>Budgeted</v>
      </c>
      <c r="E2462" s="259" t="str">
        <f>E5</f>
        <v>2024-2025 +/-</v>
      </c>
      <c r="F2462" s="78"/>
      <c r="G2462" s="3" t="s">
        <v>356</v>
      </c>
      <c r="H2462" s="13" t="str">
        <f t="shared" si="239"/>
        <v>410005</v>
      </c>
      <c r="I2462" s="13" t="s">
        <v>500</v>
      </c>
    </row>
    <row r="2463" spans="1:10" ht="15.75" x14ac:dyDescent="0.25">
      <c r="A2463" s="248" t="str">
        <f>'BoR4 Rollup'!B2463</f>
        <v>Organization ID:  410005</v>
      </c>
      <c r="B2463" s="249" t="str">
        <f>'BoR4 Rollup'!$C$6</f>
        <v>2024-2025</v>
      </c>
      <c r="C2463" s="110" t="str">
        <f>'BoR4 Rollup'!$D$6</f>
        <v>2024-2025</v>
      </c>
      <c r="D2463" s="249" t="str">
        <f>'BoR4 Rollup'!$E$6</f>
        <v>2025-2026</v>
      </c>
      <c r="E2463" s="250" t="str">
        <f>E6</f>
        <v>2025-2026</v>
      </c>
      <c r="F2463" s="78"/>
      <c r="G2463" s="3" t="s">
        <v>356</v>
      </c>
      <c r="H2463" s="13" t="str">
        <f t="shared" si="239"/>
        <v>410005</v>
      </c>
      <c r="I2463" s="13" t="s">
        <v>500</v>
      </c>
    </row>
    <row r="2464" spans="1:10" x14ac:dyDescent="0.2">
      <c r="A2464" s="54" t="str">
        <f>'BoR4 Rollup'!B2464</f>
        <v xml:space="preserve">  Salaries</v>
      </c>
      <c r="B2464" s="245">
        <v>0</v>
      </c>
      <c r="C2464" s="245">
        <v>0</v>
      </c>
      <c r="D2464" s="245">
        <v>0</v>
      </c>
      <c r="E2464" s="294">
        <f t="shared" ref="E2464:E2481" si="240">+D2464-C2464</f>
        <v>0</v>
      </c>
      <c r="F2464" s="75"/>
      <c r="G2464" s="3" t="s">
        <v>356</v>
      </c>
      <c r="H2464" s="13" t="str">
        <f t="shared" si="239"/>
        <v>410005</v>
      </c>
      <c r="I2464" s="13" t="s">
        <v>500</v>
      </c>
      <c r="J2464" s="13" t="s">
        <v>580</v>
      </c>
    </row>
    <row r="2465" spans="1:10" x14ac:dyDescent="0.2">
      <c r="A2465" s="54" t="str">
        <f>'BoR4 Rollup'!B2465</f>
        <v xml:space="preserve">  Other Compensation</v>
      </c>
      <c r="B2465" s="245">
        <v>0</v>
      </c>
      <c r="C2465" s="245">
        <v>0</v>
      </c>
      <c r="D2465" s="245">
        <v>0</v>
      </c>
      <c r="E2465" s="294">
        <f t="shared" si="240"/>
        <v>0</v>
      </c>
      <c r="F2465" s="75"/>
      <c r="G2465" s="3" t="s">
        <v>356</v>
      </c>
      <c r="H2465" s="13" t="str">
        <f t="shared" si="239"/>
        <v>410005</v>
      </c>
      <c r="I2465" s="13" t="s">
        <v>500</v>
      </c>
    </row>
    <row r="2466" spans="1:10" x14ac:dyDescent="0.2">
      <c r="A2466" s="54" t="str">
        <f>'BoR4 Rollup'!B2466</f>
        <v xml:space="preserve">  Related Benefits</v>
      </c>
      <c r="B2466" s="245">
        <v>0</v>
      </c>
      <c r="C2466" s="245">
        <v>0</v>
      </c>
      <c r="D2466" s="245">
        <v>0</v>
      </c>
      <c r="E2466" s="294">
        <f t="shared" si="240"/>
        <v>0</v>
      </c>
      <c r="F2466" s="75"/>
      <c r="G2466" s="3" t="s">
        <v>356</v>
      </c>
      <c r="H2466" s="13" t="str">
        <f t="shared" si="239"/>
        <v>410005</v>
      </c>
      <c r="I2466" s="13" t="s">
        <v>500</v>
      </c>
      <c r="J2466" s="13" t="s">
        <v>581</v>
      </c>
    </row>
    <row r="2467" spans="1:10" ht="15.75" x14ac:dyDescent="0.25">
      <c r="A2467" s="55" t="str">
        <f>'BoR4 Rollup'!B2467</f>
        <v>Total Personal Services</v>
      </c>
      <c r="B2467" s="264">
        <f>B2466+B2465+B2464</f>
        <v>0</v>
      </c>
      <c r="C2467" s="264">
        <f>C2466+C2465+C2464</f>
        <v>0</v>
      </c>
      <c r="D2467" s="264">
        <f>D2466+D2465+D2464</f>
        <v>0</v>
      </c>
      <c r="E2467" s="295">
        <f t="shared" si="240"/>
        <v>0</v>
      </c>
      <c r="F2467" s="76"/>
      <c r="G2467" s="3" t="s">
        <v>355</v>
      </c>
      <c r="H2467" s="13" t="str">
        <f t="shared" si="239"/>
        <v>410005</v>
      </c>
      <c r="I2467" s="13" t="s">
        <v>500</v>
      </c>
    </row>
    <row r="2468" spans="1:10" x14ac:dyDescent="0.2">
      <c r="A2468" s="54" t="str">
        <f>'BoR4 Rollup'!B2468</f>
        <v xml:space="preserve"> Travel</v>
      </c>
      <c r="B2468" s="245">
        <v>0</v>
      </c>
      <c r="C2468" s="245">
        <v>0</v>
      </c>
      <c r="D2468" s="245">
        <v>0</v>
      </c>
      <c r="E2468" s="294">
        <f t="shared" si="240"/>
        <v>0</v>
      </c>
      <c r="F2468" s="75"/>
      <c r="G2468" s="3" t="s">
        <v>356</v>
      </c>
      <c r="H2468" s="13" t="str">
        <f t="shared" si="239"/>
        <v>410005</v>
      </c>
      <c r="I2468" s="13" t="s">
        <v>500</v>
      </c>
      <c r="J2468" s="13" t="s">
        <v>582</v>
      </c>
    </row>
    <row r="2469" spans="1:10" x14ac:dyDescent="0.2">
      <c r="A2469" s="54" t="str">
        <f>'BoR4 Rollup'!B2469</f>
        <v xml:space="preserve"> Operating Services</v>
      </c>
      <c r="B2469" s="245">
        <v>0</v>
      </c>
      <c r="C2469" s="245">
        <v>0</v>
      </c>
      <c r="D2469" s="245">
        <v>376</v>
      </c>
      <c r="E2469" s="294">
        <f t="shared" si="240"/>
        <v>376</v>
      </c>
      <c r="F2469" s="75"/>
      <c r="G2469" s="3" t="s">
        <v>356</v>
      </c>
      <c r="H2469" s="13" t="str">
        <f t="shared" si="239"/>
        <v>410005</v>
      </c>
      <c r="I2469" s="13" t="s">
        <v>500</v>
      </c>
      <c r="J2469" s="13" t="s">
        <v>583</v>
      </c>
    </row>
    <row r="2470" spans="1:10" x14ac:dyDescent="0.2">
      <c r="A2470" s="54" t="str">
        <f>'BoR4 Rollup'!B2470</f>
        <v xml:space="preserve"> Supplies</v>
      </c>
      <c r="B2470" s="245">
        <v>0</v>
      </c>
      <c r="C2470" s="245">
        <v>0</v>
      </c>
      <c r="D2470" s="245">
        <v>0</v>
      </c>
      <c r="E2470" s="294">
        <f t="shared" si="240"/>
        <v>0</v>
      </c>
      <c r="F2470" s="75"/>
      <c r="G2470" s="3" t="s">
        <v>356</v>
      </c>
      <c r="H2470" s="13" t="str">
        <f t="shared" si="239"/>
        <v>410005</v>
      </c>
      <c r="I2470" s="13" t="s">
        <v>500</v>
      </c>
      <c r="J2470" s="13" t="s">
        <v>584</v>
      </c>
    </row>
    <row r="2471" spans="1:10" ht="15.75" x14ac:dyDescent="0.25">
      <c r="A2471" s="55" t="str">
        <f>'BoR4 Rollup'!B2471</f>
        <v>Total Operating Expenses</v>
      </c>
      <c r="B2471" s="281">
        <f>B2470+B2469+B2468</f>
        <v>0</v>
      </c>
      <c r="C2471" s="281">
        <f>C2470+C2469+C2468</f>
        <v>0</v>
      </c>
      <c r="D2471" s="281">
        <f>D2470+D2469+D2468</f>
        <v>376</v>
      </c>
      <c r="E2471" s="296">
        <f t="shared" si="240"/>
        <v>376</v>
      </c>
      <c r="F2471" s="77"/>
      <c r="G2471" s="3" t="s">
        <v>355</v>
      </c>
      <c r="H2471" s="13" t="str">
        <f t="shared" si="239"/>
        <v>410005</v>
      </c>
      <c r="I2471" s="13" t="s">
        <v>500</v>
      </c>
    </row>
    <row r="2472" spans="1:10" x14ac:dyDescent="0.2">
      <c r="A2472" s="54" t="str">
        <f>'BoR4 Rollup'!B2472</f>
        <v xml:space="preserve"> Professional Services</v>
      </c>
      <c r="B2472" s="245">
        <v>0</v>
      </c>
      <c r="C2472" s="245">
        <v>0</v>
      </c>
      <c r="D2472" s="245">
        <v>0</v>
      </c>
      <c r="E2472" s="294">
        <f t="shared" si="240"/>
        <v>0</v>
      </c>
      <c r="F2472" s="75"/>
      <c r="G2472" s="3" t="s">
        <v>356</v>
      </c>
      <c r="H2472" s="13" t="str">
        <f t="shared" si="239"/>
        <v>410005</v>
      </c>
      <c r="I2472" s="13" t="s">
        <v>500</v>
      </c>
      <c r="J2472" s="13" t="s">
        <v>585</v>
      </c>
    </row>
    <row r="2473" spans="1:10" x14ac:dyDescent="0.2">
      <c r="A2473" s="54" t="str">
        <f>'BoR4 Rollup'!B2473</f>
        <v xml:space="preserve"> Other Charges</v>
      </c>
      <c r="B2473" s="245">
        <v>0</v>
      </c>
      <c r="C2473" s="245">
        <v>0</v>
      </c>
      <c r="D2473" s="245">
        <v>0</v>
      </c>
      <c r="E2473" s="294">
        <f t="shared" si="240"/>
        <v>0</v>
      </c>
      <c r="F2473" s="75"/>
      <c r="G2473" s="3" t="s">
        <v>356</v>
      </c>
      <c r="H2473" s="13" t="str">
        <f t="shared" si="239"/>
        <v>410005</v>
      </c>
      <c r="I2473" s="13" t="s">
        <v>500</v>
      </c>
      <c r="J2473" s="13" t="s">
        <v>586</v>
      </c>
    </row>
    <row r="2474" spans="1:10" x14ac:dyDescent="0.2">
      <c r="A2474" s="54" t="str">
        <f>'BoR4 Rollup'!B2474</f>
        <v xml:space="preserve"> Debt Services</v>
      </c>
      <c r="B2474" s="245">
        <v>0</v>
      </c>
      <c r="C2474" s="245">
        <v>0</v>
      </c>
      <c r="D2474" s="245">
        <v>0</v>
      </c>
      <c r="E2474" s="294">
        <f t="shared" si="240"/>
        <v>0</v>
      </c>
      <c r="F2474" s="75"/>
      <c r="G2474" s="3" t="s">
        <v>356</v>
      </c>
      <c r="H2474" s="13" t="str">
        <f t="shared" si="239"/>
        <v>410005</v>
      </c>
      <c r="I2474" s="13" t="s">
        <v>500</v>
      </c>
    </row>
    <row r="2475" spans="1:10" x14ac:dyDescent="0.2">
      <c r="A2475" s="54" t="str">
        <f>'BoR4 Rollup'!B2475</f>
        <v xml:space="preserve"> Interagency Transfers</v>
      </c>
      <c r="B2475" s="245">
        <v>0</v>
      </c>
      <c r="C2475" s="245">
        <v>0</v>
      </c>
      <c r="D2475" s="245">
        <v>0</v>
      </c>
      <c r="E2475" s="294">
        <f t="shared" si="240"/>
        <v>0</v>
      </c>
      <c r="F2475" s="75"/>
      <c r="G2475" s="3" t="s">
        <v>356</v>
      </c>
      <c r="H2475" s="13" t="str">
        <f t="shared" si="239"/>
        <v>410005</v>
      </c>
      <c r="I2475" s="13" t="s">
        <v>500</v>
      </c>
      <c r="J2475" s="13" t="s">
        <v>587</v>
      </c>
    </row>
    <row r="2476" spans="1:10" ht="15.75" x14ac:dyDescent="0.25">
      <c r="A2476" s="55" t="str">
        <f>'BoR4 Rollup'!B2476</f>
        <v>Total Other Charges</v>
      </c>
      <c r="B2476" s="281">
        <f>B2475+B2474+B2473+B2472</f>
        <v>0</v>
      </c>
      <c r="C2476" s="281">
        <f>C2475+C2474+C2473+C2472</f>
        <v>0</v>
      </c>
      <c r="D2476" s="281">
        <f>D2475+D2474+D2473+D2472</f>
        <v>0</v>
      </c>
      <c r="E2476" s="296">
        <f t="shared" si="240"/>
        <v>0</v>
      </c>
      <c r="F2476" s="77"/>
      <c r="G2476" s="3" t="s">
        <v>355</v>
      </c>
      <c r="H2476" s="13" t="str">
        <f t="shared" si="239"/>
        <v>410005</v>
      </c>
      <c r="I2476" s="13" t="s">
        <v>500</v>
      </c>
    </row>
    <row r="2477" spans="1:10" x14ac:dyDescent="0.2">
      <c r="A2477" s="54" t="str">
        <f>'BoR4 Rollup'!B2477</f>
        <v xml:space="preserve"> General Acquisitions</v>
      </c>
      <c r="B2477" s="245">
        <v>0</v>
      </c>
      <c r="C2477" s="245">
        <v>0</v>
      </c>
      <c r="D2477" s="245">
        <v>0</v>
      </c>
      <c r="E2477" s="294">
        <f t="shared" si="240"/>
        <v>0</v>
      </c>
      <c r="F2477" s="75"/>
      <c r="G2477" s="3" t="s">
        <v>356</v>
      </c>
      <c r="H2477" s="13" t="str">
        <f t="shared" si="239"/>
        <v>410005</v>
      </c>
      <c r="I2477" s="13" t="s">
        <v>500</v>
      </c>
      <c r="J2477" s="13" t="s">
        <v>588</v>
      </c>
    </row>
    <row r="2478" spans="1:10" x14ac:dyDescent="0.2">
      <c r="A2478" s="54" t="str">
        <f>'BoR4 Rollup'!B2478</f>
        <v xml:space="preserve"> Library Acquisitions</v>
      </c>
      <c r="B2478" s="245">
        <v>0</v>
      </c>
      <c r="C2478" s="245">
        <v>0</v>
      </c>
      <c r="D2478" s="245">
        <v>0</v>
      </c>
      <c r="E2478" s="294">
        <f t="shared" si="240"/>
        <v>0</v>
      </c>
      <c r="F2478" s="75"/>
      <c r="G2478" s="3" t="s">
        <v>356</v>
      </c>
      <c r="H2478" s="13" t="str">
        <f t="shared" si="239"/>
        <v>410005</v>
      </c>
      <c r="I2478" s="13" t="s">
        <v>500</v>
      </c>
      <c r="J2478" s="13" t="s">
        <v>588</v>
      </c>
    </row>
    <row r="2479" spans="1:10" x14ac:dyDescent="0.2">
      <c r="A2479" s="54" t="str">
        <f>'BoR4 Rollup'!B2479</f>
        <v xml:space="preserve"> Major Repairs</v>
      </c>
      <c r="B2479" s="245">
        <v>0</v>
      </c>
      <c r="C2479" s="245">
        <v>0</v>
      </c>
      <c r="D2479" s="245">
        <v>0</v>
      </c>
      <c r="E2479" s="294">
        <f t="shared" si="240"/>
        <v>0</v>
      </c>
      <c r="F2479" s="75"/>
      <c r="G2479" s="3" t="s">
        <v>356</v>
      </c>
      <c r="H2479" s="13" t="str">
        <f t="shared" si="239"/>
        <v>410005</v>
      </c>
      <c r="I2479" s="13" t="s">
        <v>500</v>
      </c>
    </row>
    <row r="2480" spans="1:10" ht="15.75" x14ac:dyDescent="0.25">
      <c r="A2480" s="55" t="str">
        <f>'BoR4 Rollup'!B2480</f>
        <v>Total Acquisitions and Major Repairs</v>
      </c>
      <c r="B2480" s="281">
        <f>B2479+B2478+B2477</f>
        <v>0</v>
      </c>
      <c r="C2480" s="281">
        <f>C2479+C2478+C2477</f>
        <v>0</v>
      </c>
      <c r="D2480" s="281">
        <f>D2479+D2478+D2477</f>
        <v>0</v>
      </c>
      <c r="E2480" s="296">
        <f t="shared" si="240"/>
        <v>0</v>
      </c>
      <c r="F2480" s="77"/>
      <c r="G2480" s="3" t="s">
        <v>355</v>
      </c>
      <c r="H2480" s="13" t="str">
        <f t="shared" si="239"/>
        <v>410005</v>
      </c>
      <c r="I2480" s="13" t="s">
        <v>500</v>
      </c>
    </row>
    <row r="2481" spans="1:10" ht="15.75" x14ac:dyDescent="0.25">
      <c r="A2481" s="55" t="str">
        <f>'BoR4 Rollup'!B2481</f>
        <v>Function Total</v>
      </c>
      <c r="B2481" s="264">
        <f>B2480+B2476+B2471+B2467</f>
        <v>0</v>
      </c>
      <c r="C2481" s="264">
        <f>C2480+C2476+C2471+C2467</f>
        <v>0</v>
      </c>
      <c r="D2481" s="264">
        <f>D2480+D2476+D2471+D2467</f>
        <v>376</v>
      </c>
      <c r="E2481" s="297">
        <f t="shared" si="240"/>
        <v>376</v>
      </c>
      <c r="F2481" s="76"/>
      <c r="G2481" s="3" t="s">
        <v>355</v>
      </c>
      <c r="H2481" s="13" t="str">
        <f t="shared" si="239"/>
        <v>410005</v>
      </c>
      <c r="I2481" s="13" t="s">
        <v>500</v>
      </c>
    </row>
    <row r="2482" spans="1:10" ht="15.75" x14ac:dyDescent="0.25">
      <c r="A2482" s="254" t="str">
        <f>'BoR4 Rollup'!B2482</f>
        <v>Function:  Academic Support</v>
      </c>
      <c r="B2482" s="255"/>
      <c r="C2482" s="256"/>
      <c r="D2482" s="256"/>
      <c r="E2482" s="257"/>
      <c r="F2482" s="72"/>
      <c r="G2482" s="3" t="s">
        <v>356</v>
      </c>
      <c r="H2482" s="13" t="str">
        <f t="shared" ref="H2482:H2502" si="241">RIGHT($A$2484,6)</f>
        <v>410007</v>
      </c>
      <c r="I2482" s="13" t="s">
        <v>501</v>
      </c>
    </row>
    <row r="2483" spans="1:10" ht="15.75" x14ac:dyDescent="0.25">
      <c r="A2483" s="106" t="str">
        <f>'BoR4 Rollup'!B2483</f>
        <v>Orgn:  Admin (Dean) Technical Division</v>
      </c>
      <c r="B2483" s="258" t="str">
        <f>+'BoR4 Rollup'!C2483</f>
        <v>Actual</v>
      </c>
      <c r="C2483" s="258" t="str">
        <f>+'BoR4 Rollup'!D2483</f>
        <v>Budgeted</v>
      </c>
      <c r="D2483" s="258" t="str">
        <f>+'BoR4 Rollup'!E2483</f>
        <v>Budgeted</v>
      </c>
      <c r="E2483" s="259" t="str">
        <f>E5</f>
        <v>2024-2025 +/-</v>
      </c>
      <c r="F2483" s="78"/>
      <c r="G2483" s="3" t="s">
        <v>356</v>
      </c>
      <c r="H2483" s="13" t="str">
        <f t="shared" si="241"/>
        <v>410007</v>
      </c>
      <c r="I2483" s="13" t="s">
        <v>501</v>
      </c>
    </row>
    <row r="2484" spans="1:10" ht="15.75" x14ac:dyDescent="0.25">
      <c r="A2484" s="248" t="str">
        <f>'BoR4 Rollup'!B2484</f>
        <v>Organization ID:  410007</v>
      </c>
      <c r="B2484" s="249" t="str">
        <f>'BoR4 Rollup'!$C$6</f>
        <v>2024-2025</v>
      </c>
      <c r="C2484" s="110" t="str">
        <f>'BoR4 Rollup'!$D$6</f>
        <v>2024-2025</v>
      </c>
      <c r="D2484" s="249" t="str">
        <f>'BoR4 Rollup'!$E$6</f>
        <v>2025-2026</v>
      </c>
      <c r="E2484" s="250" t="str">
        <f>E6</f>
        <v>2025-2026</v>
      </c>
      <c r="F2484" s="78"/>
      <c r="G2484" s="3" t="s">
        <v>356</v>
      </c>
      <c r="H2484" s="13" t="str">
        <f t="shared" si="241"/>
        <v>410007</v>
      </c>
      <c r="I2484" s="13" t="s">
        <v>501</v>
      </c>
    </row>
    <row r="2485" spans="1:10" x14ac:dyDescent="0.2">
      <c r="A2485" s="54" t="str">
        <f>'BoR4 Rollup'!B2485</f>
        <v xml:space="preserve">  Salaries</v>
      </c>
      <c r="B2485" s="245">
        <v>0</v>
      </c>
      <c r="C2485" s="245">
        <v>0</v>
      </c>
      <c r="D2485" s="245">
        <v>0</v>
      </c>
      <c r="E2485" s="294">
        <f t="shared" ref="E2485:E2502" si="242">+D2485-C2485</f>
        <v>0</v>
      </c>
      <c r="F2485" s="75"/>
      <c r="G2485" s="3" t="s">
        <v>356</v>
      </c>
      <c r="H2485" s="13" t="str">
        <f t="shared" si="241"/>
        <v>410007</v>
      </c>
      <c r="I2485" s="13" t="s">
        <v>501</v>
      </c>
      <c r="J2485" s="13" t="s">
        <v>580</v>
      </c>
    </row>
    <row r="2486" spans="1:10" x14ac:dyDescent="0.2">
      <c r="A2486" s="54" t="str">
        <f>'BoR4 Rollup'!B2486</f>
        <v xml:space="preserve">  Other Compensation</v>
      </c>
      <c r="B2486" s="245">
        <v>0</v>
      </c>
      <c r="C2486" s="245">
        <v>0</v>
      </c>
      <c r="D2486" s="245">
        <v>0</v>
      </c>
      <c r="E2486" s="294">
        <f t="shared" si="242"/>
        <v>0</v>
      </c>
      <c r="F2486" s="75"/>
      <c r="G2486" s="3" t="s">
        <v>356</v>
      </c>
      <c r="H2486" s="13" t="str">
        <f t="shared" si="241"/>
        <v>410007</v>
      </c>
      <c r="I2486" s="13" t="s">
        <v>501</v>
      </c>
    </row>
    <row r="2487" spans="1:10" x14ac:dyDescent="0.2">
      <c r="A2487" s="54" t="str">
        <f>'BoR4 Rollup'!B2487</f>
        <v xml:space="preserve">  Related Benefits</v>
      </c>
      <c r="B2487" s="245">
        <v>0</v>
      </c>
      <c r="C2487" s="245">
        <v>0</v>
      </c>
      <c r="D2487" s="245">
        <v>0</v>
      </c>
      <c r="E2487" s="294">
        <f t="shared" si="242"/>
        <v>0</v>
      </c>
      <c r="F2487" s="75"/>
      <c r="G2487" s="3" t="s">
        <v>356</v>
      </c>
      <c r="H2487" s="13" t="str">
        <f t="shared" si="241"/>
        <v>410007</v>
      </c>
      <c r="I2487" s="13" t="s">
        <v>501</v>
      </c>
      <c r="J2487" s="13" t="s">
        <v>581</v>
      </c>
    </row>
    <row r="2488" spans="1:10" ht="15.75" x14ac:dyDescent="0.25">
      <c r="A2488" s="55" t="str">
        <f>'BoR4 Rollup'!B2488</f>
        <v>Total Personal Services</v>
      </c>
      <c r="B2488" s="264">
        <f>B2487+B2486+B2485</f>
        <v>0</v>
      </c>
      <c r="C2488" s="264">
        <f>C2487+C2486+C2485</f>
        <v>0</v>
      </c>
      <c r="D2488" s="264">
        <f>D2487+D2486+D2485</f>
        <v>0</v>
      </c>
      <c r="E2488" s="295">
        <f t="shared" si="242"/>
        <v>0</v>
      </c>
      <c r="F2488" s="76"/>
      <c r="G2488" s="3" t="s">
        <v>355</v>
      </c>
      <c r="H2488" s="13" t="str">
        <f t="shared" si="241"/>
        <v>410007</v>
      </c>
      <c r="I2488" s="13" t="s">
        <v>501</v>
      </c>
    </row>
    <row r="2489" spans="1:10" x14ac:dyDescent="0.2">
      <c r="A2489" s="54" t="str">
        <f>'BoR4 Rollup'!B2489</f>
        <v xml:space="preserve"> Travel</v>
      </c>
      <c r="B2489" s="245">
        <v>0</v>
      </c>
      <c r="C2489" s="245">
        <v>0</v>
      </c>
      <c r="D2489" s="245">
        <v>0</v>
      </c>
      <c r="E2489" s="294">
        <f t="shared" si="242"/>
        <v>0</v>
      </c>
      <c r="F2489" s="75"/>
      <c r="G2489" s="3" t="s">
        <v>356</v>
      </c>
      <c r="H2489" s="13" t="str">
        <f t="shared" si="241"/>
        <v>410007</v>
      </c>
      <c r="I2489" s="13" t="s">
        <v>501</v>
      </c>
      <c r="J2489" s="13" t="s">
        <v>582</v>
      </c>
    </row>
    <row r="2490" spans="1:10" x14ac:dyDescent="0.2">
      <c r="A2490" s="54" t="str">
        <f>'BoR4 Rollup'!B2490</f>
        <v xml:space="preserve"> Operating Services</v>
      </c>
      <c r="B2490" s="245">
        <v>165</v>
      </c>
      <c r="C2490" s="245">
        <v>165</v>
      </c>
      <c r="D2490" s="245">
        <v>165</v>
      </c>
      <c r="E2490" s="294">
        <f t="shared" si="242"/>
        <v>0</v>
      </c>
      <c r="F2490" s="75"/>
      <c r="G2490" s="3" t="s">
        <v>356</v>
      </c>
      <c r="H2490" s="13" t="str">
        <f t="shared" si="241"/>
        <v>410007</v>
      </c>
      <c r="I2490" s="13" t="s">
        <v>501</v>
      </c>
      <c r="J2490" s="13" t="s">
        <v>583</v>
      </c>
    </row>
    <row r="2491" spans="1:10" x14ac:dyDescent="0.2">
      <c r="A2491" s="54" t="str">
        <f>'BoR4 Rollup'!B2491</f>
        <v xml:space="preserve"> Supplies</v>
      </c>
      <c r="B2491" s="245">
        <v>0</v>
      </c>
      <c r="C2491" s="245">
        <v>0</v>
      </c>
      <c r="D2491" s="245">
        <v>0</v>
      </c>
      <c r="E2491" s="294">
        <f t="shared" si="242"/>
        <v>0</v>
      </c>
      <c r="F2491" s="75"/>
      <c r="G2491" s="3" t="s">
        <v>356</v>
      </c>
      <c r="H2491" s="13" t="str">
        <f t="shared" si="241"/>
        <v>410007</v>
      </c>
      <c r="I2491" s="13" t="s">
        <v>501</v>
      </c>
      <c r="J2491" s="13" t="s">
        <v>584</v>
      </c>
    </row>
    <row r="2492" spans="1:10" ht="15.75" x14ac:dyDescent="0.25">
      <c r="A2492" s="55" t="str">
        <f>'BoR4 Rollup'!B2492</f>
        <v>Total Operating Expenses</v>
      </c>
      <c r="B2492" s="281">
        <f>B2491+B2490+B2489</f>
        <v>165</v>
      </c>
      <c r="C2492" s="281">
        <f>C2491+C2490+C2489</f>
        <v>165</v>
      </c>
      <c r="D2492" s="281">
        <f>D2491+D2490+D2489</f>
        <v>165</v>
      </c>
      <c r="E2492" s="296">
        <f t="shared" si="242"/>
        <v>0</v>
      </c>
      <c r="F2492" s="77"/>
      <c r="G2492" s="3" t="s">
        <v>355</v>
      </c>
      <c r="H2492" s="13" t="str">
        <f t="shared" si="241"/>
        <v>410007</v>
      </c>
      <c r="I2492" s="13" t="s">
        <v>501</v>
      </c>
    </row>
    <row r="2493" spans="1:10" x14ac:dyDescent="0.2">
      <c r="A2493" s="54" t="str">
        <f>'BoR4 Rollup'!B2493</f>
        <v xml:space="preserve"> Professional Services</v>
      </c>
      <c r="B2493" s="245">
        <v>0</v>
      </c>
      <c r="C2493" s="245">
        <v>0</v>
      </c>
      <c r="D2493" s="245">
        <v>0</v>
      </c>
      <c r="E2493" s="294">
        <f t="shared" si="242"/>
        <v>0</v>
      </c>
      <c r="F2493" s="75"/>
      <c r="G2493" s="3" t="s">
        <v>356</v>
      </c>
      <c r="H2493" s="13" t="str">
        <f t="shared" si="241"/>
        <v>410007</v>
      </c>
      <c r="I2493" s="13" t="s">
        <v>501</v>
      </c>
      <c r="J2493" s="13" t="s">
        <v>585</v>
      </c>
    </row>
    <row r="2494" spans="1:10" x14ac:dyDescent="0.2">
      <c r="A2494" s="54" t="str">
        <f>'BoR4 Rollup'!B2494</f>
        <v xml:space="preserve"> Other Charges</v>
      </c>
      <c r="B2494" s="245">
        <v>0</v>
      </c>
      <c r="C2494" s="245">
        <v>0</v>
      </c>
      <c r="D2494" s="245">
        <v>0</v>
      </c>
      <c r="E2494" s="294">
        <f t="shared" si="242"/>
        <v>0</v>
      </c>
      <c r="F2494" s="75"/>
      <c r="G2494" s="3" t="s">
        <v>356</v>
      </c>
      <c r="H2494" s="13" t="str">
        <f t="shared" si="241"/>
        <v>410007</v>
      </c>
      <c r="I2494" s="13" t="s">
        <v>501</v>
      </c>
      <c r="J2494" s="13" t="s">
        <v>586</v>
      </c>
    </row>
    <row r="2495" spans="1:10" x14ac:dyDescent="0.2">
      <c r="A2495" s="54" t="str">
        <f>'BoR4 Rollup'!B2495</f>
        <v xml:space="preserve"> Debt Services</v>
      </c>
      <c r="B2495" s="245">
        <v>0</v>
      </c>
      <c r="C2495" s="245">
        <v>0</v>
      </c>
      <c r="D2495" s="245">
        <v>0</v>
      </c>
      <c r="E2495" s="294">
        <f t="shared" si="242"/>
        <v>0</v>
      </c>
      <c r="F2495" s="75"/>
      <c r="G2495" s="3" t="s">
        <v>356</v>
      </c>
      <c r="H2495" s="13" t="str">
        <f t="shared" si="241"/>
        <v>410007</v>
      </c>
      <c r="I2495" s="13" t="s">
        <v>501</v>
      </c>
    </row>
    <row r="2496" spans="1:10" x14ac:dyDescent="0.2">
      <c r="A2496" s="54" t="str">
        <f>'BoR4 Rollup'!B2496</f>
        <v xml:space="preserve"> Interagency Transfers</v>
      </c>
      <c r="B2496" s="245">
        <v>0</v>
      </c>
      <c r="C2496" s="245">
        <v>0</v>
      </c>
      <c r="D2496" s="245">
        <v>0</v>
      </c>
      <c r="E2496" s="294">
        <f t="shared" si="242"/>
        <v>0</v>
      </c>
      <c r="F2496" s="75"/>
      <c r="G2496" s="3" t="s">
        <v>356</v>
      </c>
      <c r="H2496" s="13" t="str">
        <f t="shared" si="241"/>
        <v>410007</v>
      </c>
      <c r="I2496" s="13" t="s">
        <v>501</v>
      </c>
      <c r="J2496" s="13" t="s">
        <v>587</v>
      </c>
    </row>
    <row r="2497" spans="1:10" ht="15.75" x14ac:dyDescent="0.25">
      <c r="A2497" s="55" t="str">
        <f>'BoR4 Rollup'!B2497</f>
        <v>Total Other Charges</v>
      </c>
      <c r="B2497" s="281">
        <f>B2496+B2495+B2494+B2493</f>
        <v>0</v>
      </c>
      <c r="C2497" s="281">
        <f>C2496+C2495+C2494+C2493</f>
        <v>0</v>
      </c>
      <c r="D2497" s="281">
        <f>D2496+D2495+D2494+D2493</f>
        <v>0</v>
      </c>
      <c r="E2497" s="296">
        <f t="shared" si="242"/>
        <v>0</v>
      </c>
      <c r="F2497" s="77"/>
      <c r="G2497" s="3" t="s">
        <v>355</v>
      </c>
      <c r="H2497" s="13" t="str">
        <f t="shared" si="241"/>
        <v>410007</v>
      </c>
      <c r="I2497" s="13" t="s">
        <v>501</v>
      </c>
    </row>
    <row r="2498" spans="1:10" x14ac:dyDescent="0.2">
      <c r="A2498" s="54" t="str">
        <f>'BoR4 Rollup'!B2498</f>
        <v xml:space="preserve"> General Acquisitions</v>
      </c>
      <c r="B2498" s="245">
        <v>0</v>
      </c>
      <c r="C2498" s="245">
        <v>0</v>
      </c>
      <c r="D2498" s="245">
        <v>0</v>
      </c>
      <c r="E2498" s="294">
        <f t="shared" si="242"/>
        <v>0</v>
      </c>
      <c r="F2498" s="75"/>
      <c r="G2498" s="3" t="s">
        <v>356</v>
      </c>
      <c r="H2498" s="13" t="str">
        <f t="shared" si="241"/>
        <v>410007</v>
      </c>
      <c r="I2498" s="13" t="s">
        <v>501</v>
      </c>
      <c r="J2498" s="13" t="s">
        <v>588</v>
      </c>
    </row>
    <row r="2499" spans="1:10" x14ac:dyDescent="0.2">
      <c r="A2499" s="54" t="str">
        <f>'BoR4 Rollup'!B2499</f>
        <v xml:space="preserve"> Library Acquisitions</v>
      </c>
      <c r="B2499" s="245">
        <v>0</v>
      </c>
      <c r="C2499" s="245">
        <v>0</v>
      </c>
      <c r="D2499" s="245">
        <v>0</v>
      </c>
      <c r="E2499" s="294">
        <f t="shared" si="242"/>
        <v>0</v>
      </c>
      <c r="F2499" s="75"/>
      <c r="G2499" s="3" t="s">
        <v>356</v>
      </c>
      <c r="H2499" s="13" t="str">
        <f t="shared" si="241"/>
        <v>410007</v>
      </c>
      <c r="I2499" s="13" t="s">
        <v>501</v>
      </c>
      <c r="J2499" s="13" t="s">
        <v>588</v>
      </c>
    </row>
    <row r="2500" spans="1:10" x14ac:dyDescent="0.2">
      <c r="A2500" s="54" t="str">
        <f>'BoR4 Rollup'!B2500</f>
        <v xml:space="preserve"> Major Repairs</v>
      </c>
      <c r="B2500" s="245">
        <v>0</v>
      </c>
      <c r="C2500" s="245">
        <v>0</v>
      </c>
      <c r="D2500" s="245">
        <v>0</v>
      </c>
      <c r="E2500" s="294">
        <f t="shared" si="242"/>
        <v>0</v>
      </c>
      <c r="F2500" s="75"/>
      <c r="G2500" s="3" t="s">
        <v>356</v>
      </c>
      <c r="H2500" s="13" t="str">
        <f t="shared" si="241"/>
        <v>410007</v>
      </c>
      <c r="I2500" s="13" t="s">
        <v>501</v>
      </c>
    </row>
    <row r="2501" spans="1:10" ht="15.75" x14ac:dyDescent="0.25">
      <c r="A2501" s="55" t="str">
        <f>'BoR4 Rollup'!B2501</f>
        <v>Total Acquisitions and Major Repairs</v>
      </c>
      <c r="B2501" s="281">
        <f>B2500+B2499+B2498</f>
        <v>0</v>
      </c>
      <c r="C2501" s="281">
        <f>C2500+C2499+C2498</f>
        <v>0</v>
      </c>
      <c r="D2501" s="281">
        <f>D2500+D2499+D2498</f>
        <v>0</v>
      </c>
      <c r="E2501" s="296">
        <f t="shared" si="242"/>
        <v>0</v>
      </c>
      <c r="F2501" s="77"/>
      <c r="G2501" s="3" t="s">
        <v>355</v>
      </c>
      <c r="H2501" s="13" t="str">
        <f t="shared" si="241"/>
        <v>410007</v>
      </c>
      <c r="I2501" s="13" t="s">
        <v>501</v>
      </c>
    </row>
    <row r="2502" spans="1:10" ht="15.75" x14ac:dyDescent="0.25">
      <c r="A2502" s="55" t="str">
        <f>'BoR4 Rollup'!B2502</f>
        <v>Function Total</v>
      </c>
      <c r="B2502" s="264">
        <f>B2501+B2497+B2492+B2488</f>
        <v>165</v>
      </c>
      <c r="C2502" s="264">
        <f>C2501+C2497+C2492+C2488</f>
        <v>165</v>
      </c>
      <c r="D2502" s="264">
        <f>D2501+D2497+D2492+D2488</f>
        <v>165</v>
      </c>
      <c r="E2502" s="297">
        <f t="shared" si="242"/>
        <v>0</v>
      </c>
      <c r="F2502" s="76"/>
      <c r="G2502" s="3" t="s">
        <v>355</v>
      </c>
      <c r="H2502" s="13" t="str">
        <f t="shared" si="241"/>
        <v>410007</v>
      </c>
      <c r="I2502" s="13" t="s">
        <v>501</v>
      </c>
    </row>
    <row r="2503" spans="1:10" ht="15.75" x14ac:dyDescent="0.25">
      <c r="A2503" s="254" t="str">
        <f>'BoR4 Rollup'!B2503</f>
        <v>Function:  Academic Support</v>
      </c>
      <c r="B2503" s="255"/>
      <c r="C2503" s="256"/>
      <c r="D2503" s="256"/>
      <c r="E2503" s="257"/>
      <c r="F2503" s="72"/>
      <c r="G2503" s="3" t="s">
        <v>357</v>
      </c>
      <c r="H2503" s="13" t="str">
        <f t="shared" ref="H2503:H2523" si="243">RIGHT($A$2505,6)</f>
        <v>410009</v>
      </c>
      <c r="I2503" s="13" t="s">
        <v>502</v>
      </c>
    </row>
    <row r="2504" spans="1:10" ht="15.75" x14ac:dyDescent="0.25">
      <c r="A2504" s="106" t="str">
        <f>'BoR4 Rollup'!B2504</f>
        <v>Orgn:  Admin (Dean)   Academic Affairs</v>
      </c>
      <c r="B2504" s="258" t="str">
        <f>+'BoR4 Rollup'!C2504</f>
        <v>Actual</v>
      </c>
      <c r="C2504" s="258" t="str">
        <f>+'BoR4 Rollup'!D2504</f>
        <v>Budgeted</v>
      </c>
      <c r="D2504" s="258" t="str">
        <f>+'BoR4 Rollup'!E2504</f>
        <v>Budgeted</v>
      </c>
      <c r="E2504" s="259" t="str">
        <f>E5</f>
        <v>2024-2025 +/-</v>
      </c>
      <c r="F2504" s="74"/>
      <c r="G2504" s="3" t="s">
        <v>357</v>
      </c>
      <c r="H2504" s="13" t="str">
        <f t="shared" si="243"/>
        <v>410009</v>
      </c>
      <c r="I2504" s="13" t="s">
        <v>502</v>
      </c>
    </row>
    <row r="2505" spans="1:10" ht="15.75" x14ac:dyDescent="0.25">
      <c r="A2505" s="248" t="str">
        <f>'BoR4 Rollup'!B2505</f>
        <v>Organization ID:  410009</v>
      </c>
      <c r="B2505" s="249" t="str">
        <f>'BoR4 Rollup'!$C$6</f>
        <v>2024-2025</v>
      </c>
      <c r="C2505" s="110" t="str">
        <f>'BoR4 Rollup'!$D$6</f>
        <v>2024-2025</v>
      </c>
      <c r="D2505" s="249" t="str">
        <f>D6</f>
        <v>2025-2026</v>
      </c>
      <c r="E2505" s="250" t="str">
        <f>E6</f>
        <v>2025-2026</v>
      </c>
      <c r="F2505" s="74"/>
      <c r="G2505" s="3" t="s">
        <v>357</v>
      </c>
      <c r="H2505" s="13" t="str">
        <f t="shared" si="243"/>
        <v>410009</v>
      </c>
      <c r="I2505" s="13" t="s">
        <v>502</v>
      </c>
    </row>
    <row r="2506" spans="1:10" x14ac:dyDescent="0.2">
      <c r="A2506" s="54" t="str">
        <f>'BoR4 Rollup'!B2506</f>
        <v xml:space="preserve">  Salaries</v>
      </c>
      <c r="B2506" s="245">
        <v>0</v>
      </c>
      <c r="C2506" s="245">
        <v>0</v>
      </c>
      <c r="D2506" s="245">
        <v>0</v>
      </c>
      <c r="E2506" s="294">
        <f t="shared" ref="E2506:E2523" si="244">+D2506-C2506</f>
        <v>0</v>
      </c>
      <c r="F2506" s="75"/>
      <c r="G2506" s="3" t="s">
        <v>357</v>
      </c>
      <c r="H2506" s="13" t="str">
        <f t="shared" si="243"/>
        <v>410009</v>
      </c>
      <c r="I2506" s="13" t="s">
        <v>502</v>
      </c>
      <c r="J2506" s="13" t="s">
        <v>580</v>
      </c>
    </row>
    <row r="2507" spans="1:10" x14ac:dyDescent="0.2">
      <c r="A2507" s="54" t="str">
        <f>'BoR4 Rollup'!B2507</f>
        <v xml:space="preserve">  Other Compensation</v>
      </c>
      <c r="B2507" s="245">
        <v>0</v>
      </c>
      <c r="C2507" s="245">
        <v>0</v>
      </c>
      <c r="D2507" s="245">
        <v>0</v>
      </c>
      <c r="E2507" s="294">
        <f t="shared" si="244"/>
        <v>0</v>
      </c>
      <c r="F2507" s="75"/>
      <c r="G2507" s="3" t="s">
        <v>357</v>
      </c>
      <c r="H2507" s="13" t="str">
        <f t="shared" si="243"/>
        <v>410009</v>
      </c>
      <c r="I2507" s="13" t="s">
        <v>502</v>
      </c>
    </row>
    <row r="2508" spans="1:10" x14ac:dyDescent="0.2">
      <c r="A2508" s="54" t="str">
        <f>'BoR4 Rollup'!B2508</f>
        <v xml:space="preserve">  Related Benefits</v>
      </c>
      <c r="B2508" s="245">
        <v>0</v>
      </c>
      <c r="C2508" s="245">
        <v>0</v>
      </c>
      <c r="D2508" s="245">
        <v>0</v>
      </c>
      <c r="E2508" s="294">
        <f t="shared" si="244"/>
        <v>0</v>
      </c>
      <c r="F2508" s="75"/>
      <c r="G2508" s="3" t="s">
        <v>357</v>
      </c>
      <c r="H2508" s="13" t="str">
        <f t="shared" si="243"/>
        <v>410009</v>
      </c>
      <c r="I2508" s="13" t="s">
        <v>502</v>
      </c>
      <c r="J2508" s="13" t="s">
        <v>581</v>
      </c>
    </row>
    <row r="2509" spans="1:10" ht="15.75" x14ac:dyDescent="0.25">
      <c r="A2509" s="55" t="str">
        <f>'BoR4 Rollup'!B2509</f>
        <v>Total Personal Services</v>
      </c>
      <c r="B2509" s="264">
        <f>B2508+B2507+B2506</f>
        <v>0</v>
      </c>
      <c r="C2509" s="264">
        <f>C2508+C2507+C2506</f>
        <v>0</v>
      </c>
      <c r="D2509" s="264">
        <f>D2508+D2507+D2506</f>
        <v>0</v>
      </c>
      <c r="E2509" s="295">
        <f t="shared" si="244"/>
        <v>0</v>
      </c>
      <c r="F2509" s="76"/>
      <c r="G2509" s="3" t="s">
        <v>357</v>
      </c>
      <c r="H2509" s="13" t="str">
        <f t="shared" si="243"/>
        <v>410009</v>
      </c>
      <c r="I2509" s="13" t="s">
        <v>502</v>
      </c>
    </row>
    <row r="2510" spans="1:10" x14ac:dyDescent="0.2">
      <c r="A2510" s="54" t="str">
        <f>'BoR4 Rollup'!B2510</f>
        <v xml:space="preserve"> Travel</v>
      </c>
      <c r="B2510" s="245">
        <v>0</v>
      </c>
      <c r="C2510" s="245">
        <v>0</v>
      </c>
      <c r="D2510" s="245">
        <v>0</v>
      </c>
      <c r="E2510" s="294">
        <f t="shared" si="244"/>
        <v>0</v>
      </c>
      <c r="F2510" s="75"/>
      <c r="G2510" s="3" t="s">
        <v>357</v>
      </c>
      <c r="H2510" s="13" t="str">
        <f t="shared" si="243"/>
        <v>410009</v>
      </c>
      <c r="I2510" s="13" t="s">
        <v>502</v>
      </c>
      <c r="J2510" s="13" t="s">
        <v>582</v>
      </c>
    </row>
    <row r="2511" spans="1:10" x14ac:dyDescent="0.2">
      <c r="A2511" s="54" t="str">
        <f>'BoR4 Rollup'!B2511</f>
        <v xml:space="preserve"> Operating Services</v>
      </c>
      <c r="B2511" s="245">
        <v>0</v>
      </c>
      <c r="C2511" s="245">
        <v>0</v>
      </c>
      <c r="D2511" s="245">
        <v>0</v>
      </c>
      <c r="E2511" s="294">
        <f t="shared" si="244"/>
        <v>0</v>
      </c>
      <c r="F2511" s="75"/>
      <c r="G2511" s="3" t="s">
        <v>357</v>
      </c>
      <c r="H2511" s="13" t="str">
        <f t="shared" si="243"/>
        <v>410009</v>
      </c>
      <c r="I2511" s="13" t="s">
        <v>502</v>
      </c>
      <c r="J2511" s="13" t="s">
        <v>583</v>
      </c>
    </row>
    <row r="2512" spans="1:10" x14ac:dyDescent="0.2">
      <c r="A2512" s="54" t="str">
        <f>'BoR4 Rollup'!B2512</f>
        <v xml:space="preserve"> Supplies</v>
      </c>
      <c r="B2512" s="245">
        <v>0</v>
      </c>
      <c r="C2512" s="245">
        <v>0</v>
      </c>
      <c r="D2512" s="245">
        <v>0</v>
      </c>
      <c r="E2512" s="294">
        <f t="shared" si="244"/>
        <v>0</v>
      </c>
      <c r="F2512" s="75"/>
      <c r="G2512" s="3" t="s">
        <v>357</v>
      </c>
      <c r="H2512" s="13" t="str">
        <f t="shared" si="243"/>
        <v>410009</v>
      </c>
      <c r="I2512" s="13" t="s">
        <v>502</v>
      </c>
      <c r="J2512" s="13" t="s">
        <v>584</v>
      </c>
    </row>
    <row r="2513" spans="1:10" ht="15.75" x14ac:dyDescent="0.25">
      <c r="A2513" s="55" t="str">
        <f>'BoR4 Rollup'!B2513</f>
        <v>Total Operating Expenses</v>
      </c>
      <c r="B2513" s="281">
        <f>B2512+B2511+B2510</f>
        <v>0</v>
      </c>
      <c r="C2513" s="281">
        <f>C2512+C2511+C2510</f>
        <v>0</v>
      </c>
      <c r="D2513" s="281">
        <f>D2512+D2511+D2510</f>
        <v>0</v>
      </c>
      <c r="E2513" s="296">
        <f t="shared" si="244"/>
        <v>0</v>
      </c>
      <c r="F2513" s="77"/>
      <c r="G2513" s="3" t="s">
        <v>357</v>
      </c>
      <c r="H2513" s="13" t="str">
        <f t="shared" si="243"/>
        <v>410009</v>
      </c>
      <c r="I2513" s="13" t="s">
        <v>502</v>
      </c>
    </row>
    <row r="2514" spans="1:10" x14ac:dyDescent="0.2">
      <c r="A2514" s="54" t="str">
        <f>'BoR4 Rollup'!B2514</f>
        <v xml:space="preserve"> Professional Services</v>
      </c>
      <c r="B2514" s="245">
        <v>0</v>
      </c>
      <c r="C2514" s="245">
        <v>0</v>
      </c>
      <c r="D2514" s="245">
        <v>0</v>
      </c>
      <c r="E2514" s="294">
        <f t="shared" si="244"/>
        <v>0</v>
      </c>
      <c r="F2514" s="75"/>
      <c r="G2514" s="3" t="s">
        <v>357</v>
      </c>
      <c r="H2514" s="13" t="str">
        <f t="shared" si="243"/>
        <v>410009</v>
      </c>
      <c r="I2514" s="13" t="s">
        <v>502</v>
      </c>
      <c r="J2514" s="13" t="s">
        <v>585</v>
      </c>
    </row>
    <row r="2515" spans="1:10" x14ac:dyDescent="0.2">
      <c r="A2515" s="54" t="str">
        <f>'BoR4 Rollup'!B2515</f>
        <v xml:space="preserve"> Other Charges</v>
      </c>
      <c r="B2515" s="245">
        <v>0</v>
      </c>
      <c r="C2515" s="245">
        <v>0</v>
      </c>
      <c r="D2515" s="245">
        <v>0</v>
      </c>
      <c r="E2515" s="294">
        <f t="shared" si="244"/>
        <v>0</v>
      </c>
      <c r="F2515" s="75"/>
      <c r="G2515" s="3" t="s">
        <v>357</v>
      </c>
      <c r="H2515" s="13" t="str">
        <f t="shared" si="243"/>
        <v>410009</v>
      </c>
      <c r="I2515" s="13" t="s">
        <v>502</v>
      </c>
      <c r="J2515" s="13" t="s">
        <v>586</v>
      </c>
    </row>
    <row r="2516" spans="1:10" x14ac:dyDescent="0.2">
      <c r="A2516" s="54" t="str">
        <f>'BoR4 Rollup'!B2516</f>
        <v xml:space="preserve"> Debt Services</v>
      </c>
      <c r="B2516" s="245">
        <v>0</v>
      </c>
      <c r="C2516" s="245">
        <v>0</v>
      </c>
      <c r="D2516" s="245">
        <v>0</v>
      </c>
      <c r="E2516" s="294">
        <f t="shared" si="244"/>
        <v>0</v>
      </c>
      <c r="F2516" s="75"/>
      <c r="G2516" s="3" t="s">
        <v>357</v>
      </c>
      <c r="H2516" s="13" t="str">
        <f t="shared" si="243"/>
        <v>410009</v>
      </c>
      <c r="I2516" s="13" t="s">
        <v>502</v>
      </c>
    </row>
    <row r="2517" spans="1:10" x14ac:dyDescent="0.2">
      <c r="A2517" s="54" t="str">
        <f>'BoR4 Rollup'!B2517</f>
        <v xml:space="preserve"> Interagency Transfers</v>
      </c>
      <c r="B2517" s="245">
        <v>0</v>
      </c>
      <c r="C2517" s="245">
        <v>0</v>
      </c>
      <c r="D2517" s="245">
        <v>0</v>
      </c>
      <c r="E2517" s="294">
        <f t="shared" si="244"/>
        <v>0</v>
      </c>
      <c r="F2517" s="75"/>
      <c r="G2517" s="3" t="s">
        <v>357</v>
      </c>
      <c r="H2517" s="13" t="str">
        <f t="shared" si="243"/>
        <v>410009</v>
      </c>
      <c r="I2517" s="13" t="s">
        <v>502</v>
      </c>
      <c r="J2517" s="13" t="s">
        <v>587</v>
      </c>
    </row>
    <row r="2518" spans="1:10" ht="15.75" x14ac:dyDescent="0.25">
      <c r="A2518" s="55" t="str">
        <f>'BoR4 Rollup'!B2518</f>
        <v>Total Other Charges</v>
      </c>
      <c r="B2518" s="281">
        <f>B2517+B2516+B2515+B2514</f>
        <v>0</v>
      </c>
      <c r="C2518" s="281">
        <f>C2517+C2516+C2515+C2514</f>
        <v>0</v>
      </c>
      <c r="D2518" s="281">
        <f>D2517+D2516+D2515+D2514</f>
        <v>0</v>
      </c>
      <c r="E2518" s="296">
        <f t="shared" si="244"/>
        <v>0</v>
      </c>
      <c r="F2518" s="77"/>
      <c r="G2518" s="3" t="s">
        <v>357</v>
      </c>
      <c r="H2518" s="13" t="str">
        <f t="shared" si="243"/>
        <v>410009</v>
      </c>
      <c r="I2518" s="13" t="s">
        <v>502</v>
      </c>
    </row>
    <row r="2519" spans="1:10" x14ac:dyDescent="0.2">
      <c r="A2519" s="54" t="str">
        <f>'BoR4 Rollup'!B2519</f>
        <v xml:space="preserve"> General Acquisitions</v>
      </c>
      <c r="B2519" s="245">
        <v>0</v>
      </c>
      <c r="C2519" s="245">
        <v>0</v>
      </c>
      <c r="D2519" s="245">
        <v>0</v>
      </c>
      <c r="E2519" s="294">
        <f t="shared" si="244"/>
        <v>0</v>
      </c>
      <c r="F2519" s="75"/>
      <c r="G2519" s="3" t="s">
        <v>357</v>
      </c>
      <c r="H2519" s="13" t="str">
        <f t="shared" si="243"/>
        <v>410009</v>
      </c>
      <c r="I2519" s="13" t="s">
        <v>502</v>
      </c>
      <c r="J2519" s="13" t="s">
        <v>588</v>
      </c>
    </row>
    <row r="2520" spans="1:10" x14ac:dyDescent="0.2">
      <c r="A2520" s="54" t="str">
        <f>'BoR4 Rollup'!B2520</f>
        <v xml:space="preserve"> Library Acquisitions</v>
      </c>
      <c r="B2520" s="245">
        <v>0</v>
      </c>
      <c r="C2520" s="245">
        <v>0</v>
      </c>
      <c r="D2520" s="245">
        <v>0</v>
      </c>
      <c r="E2520" s="294">
        <f t="shared" si="244"/>
        <v>0</v>
      </c>
      <c r="F2520" s="75"/>
      <c r="G2520" s="3" t="s">
        <v>357</v>
      </c>
      <c r="H2520" s="13" t="str">
        <f t="shared" si="243"/>
        <v>410009</v>
      </c>
      <c r="I2520" s="13" t="s">
        <v>502</v>
      </c>
      <c r="J2520" s="13" t="s">
        <v>588</v>
      </c>
    </row>
    <row r="2521" spans="1:10" x14ac:dyDescent="0.2">
      <c r="A2521" s="54" t="str">
        <f>'BoR4 Rollup'!B2521</f>
        <v xml:space="preserve"> Major Repairs</v>
      </c>
      <c r="B2521" s="245">
        <v>0</v>
      </c>
      <c r="C2521" s="245">
        <v>0</v>
      </c>
      <c r="D2521" s="245">
        <v>0</v>
      </c>
      <c r="E2521" s="294">
        <f t="shared" si="244"/>
        <v>0</v>
      </c>
      <c r="F2521" s="75"/>
      <c r="G2521" s="3" t="s">
        <v>357</v>
      </c>
      <c r="H2521" s="13" t="str">
        <f t="shared" si="243"/>
        <v>410009</v>
      </c>
      <c r="I2521" s="13" t="s">
        <v>502</v>
      </c>
    </row>
    <row r="2522" spans="1:10" ht="15.75" x14ac:dyDescent="0.25">
      <c r="A2522" s="55" t="str">
        <f>'BoR4 Rollup'!B2522</f>
        <v>Total Acquisitions and Major Repairs</v>
      </c>
      <c r="B2522" s="281">
        <f>B2521+B2520+B2519</f>
        <v>0</v>
      </c>
      <c r="C2522" s="281">
        <f>C2521+C2520+C2519</f>
        <v>0</v>
      </c>
      <c r="D2522" s="281">
        <f>D2521+D2520+D2519</f>
        <v>0</v>
      </c>
      <c r="E2522" s="296">
        <f t="shared" si="244"/>
        <v>0</v>
      </c>
      <c r="F2522" s="77"/>
      <c r="G2522" s="3" t="s">
        <v>357</v>
      </c>
      <c r="H2522" s="13" t="str">
        <f t="shared" si="243"/>
        <v>410009</v>
      </c>
      <c r="I2522" s="13" t="s">
        <v>502</v>
      </c>
    </row>
    <row r="2523" spans="1:10" ht="15.75" x14ac:dyDescent="0.25">
      <c r="A2523" s="55" t="str">
        <f>'BoR4 Rollup'!B2523</f>
        <v>Function Total</v>
      </c>
      <c r="B2523" s="264">
        <f>B2522+B2518+B2513+B2509</f>
        <v>0</v>
      </c>
      <c r="C2523" s="264">
        <f>C2522+C2518+C2513+C2509</f>
        <v>0</v>
      </c>
      <c r="D2523" s="264">
        <f>D2522+D2518+D2513+D2509</f>
        <v>0</v>
      </c>
      <c r="E2523" s="297">
        <f t="shared" si="244"/>
        <v>0</v>
      </c>
      <c r="F2523" s="76"/>
      <c r="G2523" s="3" t="s">
        <v>357</v>
      </c>
      <c r="H2523" s="13" t="str">
        <f t="shared" si="243"/>
        <v>410009</v>
      </c>
      <c r="I2523" s="13" t="s">
        <v>502</v>
      </c>
    </row>
    <row r="2524" spans="1:10" ht="15.75" x14ac:dyDescent="0.25">
      <c r="A2524" s="254" t="str">
        <f>'BoR4 Rollup'!B2524</f>
        <v>Function:  Academic Support</v>
      </c>
      <c r="B2524" s="255"/>
      <c r="C2524" s="256"/>
      <c r="D2524" s="256"/>
      <c r="E2524" s="257"/>
      <c r="F2524" s="72"/>
      <c r="G2524" s="3" t="s">
        <v>357</v>
      </c>
      <c r="H2524" s="13" t="str">
        <f t="shared" ref="H2524:H2544" si="245">RIGHT($A$2526,6)</f>
        <v>410010</v>
      </c>
      <c r="I2524" s="13" t="s">
        <v>503</v>
      </c>
    </row>
    <row r="2525" spans="1:10" ht="15.75" x14ac:dyDescent="0.25">
      <c r="A2525" s="106" t="str">
        <f>'BoR4 Rollup'!B2525</f>
        <v>Orgn:  Admin (Dean) Sci Tech Engin Math</v>
      </c>
      <c r="B2525" s="258" t="str">
        <f>+'BoR4 Rollup'!C2525</f>
        <v>Actual</v>
      </c>
      <c r="C2525" s="258" t="str">
        <f>+'BoR4 Rollup'!D2525</f>
        <v>Budgeted</v>
      </c>
      <c r="D2525" s="258" t="str">
        <f>+'BoR4 Rollup'!E2525</f>
        <v>Budgeted</v>
      </c>
      <c r="E2525" s="259" t="str">
        <f>E5</f>
        <v>2024-2025 +/-</v>
      </c>
      <c r="F2525" s="78"/>
      <c r="G2525" s="3" t="s">
        <v>357</v>
      </c>
      <c r="H2525" s="13" t="str">
        <f t="shared" si="245"/>
        <v>410010</v>
      </c>
      <c r="I2525" s="13" t="s">
        <v>503</v>
      </c>
    </row>
    <row r="2526" spans="1:10" ht="15.75" x14ac:dyDescent="0.25">
      <c r="A2526" s="248" t="str">
        <f>'BoR4 Rollup'!B2526</f>
        <v>Organization ID:  410010</v>
      </c>
      <c r="B2526" s="249" t="str">
        <f>'BoR4 Rollup'!$C$6</f>
        <v>2024-2025</v>
      </c>
      <c r="C2526" s="110" t="str">
        <f>'BoR4 Rollup'!$D$6</f>
        <v>2024-2025</v>
      </c>
      <c r="D2526" s="249" t="str">
        <f>D6</f>
        <v>2025-2026</v>
      </c>
      <c r="E2526" s="250" t="str">
        <f>E6</f>
        <v>2025-2026</v>
      </c>
      <c r="F2526" s="78"/>
      <c r="G2526" s="3" t="s">
        <v>357</v>
      </c>
      <c r="H2526" s="13" t="str">
        <f t="shared" si="245"/>
        <v>410010</v>
      </c>
      <c r="I2526" s="13" t="s">
        <v>503</v>
      </c>
    </row>
    <row r="2527" spans="1:10" x14ac:dyDescent="0.2">
      <c r="A2527" s="54" t="str">
        <f>'BoR4 Rollup'!B2527</f>
        <v xml:space="preserve">  Salaries</v>
      </c>
      <c r="B2527" s="245">
        <v>0</v>
      </c>
      <c r="C2527" s="245">
        <v>0</v>
      </c>
      <c r="D2527" s="245">
        <v>0</v>
      </c>
      <c r="E2527" s="294">
        <f t="shared" ref="E2527:E2544" si="246">+D2527-C2527</f>
        <v>0</v>
      </c>
      <c r="F2527" s="75"/>
      <c r="G2527" s="3" t="s">
        <v>357</v>
      </c>
      <c r="H2527" s="13" t="str">
        <f t="shared" si="245"/>
        <v>410010</v>
      </c>
      <c r="I2527" s="13" t="s">
        <v>503</v>
      </c>
      <c r="J2527" s="13" t="s">
        <v>580</v>
      </c>
    </row>
    <row r="2528" spans="1:10" x14ac:dyDescent="0.2">
      <c r="A2528" s="54" t="str">
        <f>'BoR4 Rollup'!B2528</f>
        <v xml:space="preserve">  Other Compensation</v>
      </c>
      <c r="B2528" s="245">
        <v>0</v>
      </c>
      <c r="C2528" s="245">
        <v>0</v>
      </c>
      <c r="D2528" s="245">
        <v>0</v>
      </c>
      <c r="E2528" s="294">
        <f t="shared" si="246"/>
        <v>0</v>
      </c>
      <c r="F2528" s="75"/>
      <c r="G2528" s="3" t="s">
        <v>357</v>
      </c>
      <c r="H2528" s="13" t="str">
        <f t="shared" si="245"/>
        <v>410010</v>
      </c>
      <c r="I2528" s="13" t="s">
        <v>503</v>
      </c>
    </row>
    <row r="2529" spans="1:10" x14ac:dyDescent="0.2">
      <c r="A2529" s="54" t="str">
        <f>'BoR4 Rollup'!B2529</f>
        <v xml:space="preserve">  Related Benefits</v>
      </c>
      <c r="B2529" s="245">
        <v>0</v>
      </c>
      <c r="C2529" s="245">
        <v>0</v>
      </c>
      <c r="D2529" s="245">
        <v>0</v>
      </c>
      <c r="E2529" s="294">
        <f t="shared" si="246"/>
        <v>0</v>
      </c>
      <c r="F2529" s="75"/>
      <c r="G2529" s="3" t="s">
        <v>357</v>
      </c>
      <c r="H2529" s="13" t="str">
        <f t="shared" si="245"/>
        <v>410010</v>
      </c>
      <c r="I2529" s="13" t="s">
        <v>503</v>
      </c>
      <c r="J2529" s="13" t="s">
        <v>581</v>
      </c>
    </row>
    <row r="2530" spans="1:10" ht="15.75" x14ac:dyDescent="0.25">
      <c r="A2530" s="55" t="str">
        <f>'BoR4 Rollup'!B2530</f>
        <v>Total Personal Services</v>
      </c>
      <c r="B2530" s="264">
        <f>B2529+B2528+B2527</f>
        <v>0</v>
      </c>
      <c r="C2530" s="264">
        <f>C2529+C2528+C2527</f>
        <v>0</v>
      </c>
      <c r="D2530" s="264">
        <f>D2529+D2528+D2527</f>
        <v>0</v>
      </c>
      <c r="E2530" s="295">
        <f t="shared" si="246"/>
        <v>0</v>
      </c>
      <c r="F2530" s="76"/>
      <c r="G2530" s="3" t="s">
        <v>357</v>
      </c>
      <c r="H2530" s="13" t="str">
        <f t="shared" si="245"/>
        <v>410010</v>
      </c>
      <c r="I2530" s="13" t="s">
        <v>503</v>
      </c>
    </row>
    <row r="2531" spans="1:10" x14ac:dyDescent="0.2">
      <c r="A2531" s="54" t="str">
        <f>'BoR4 Rollup'!B2531</f>
        <v xml:space="preserve"> Travel</v>
      </c>
      <c r="B2531" s="245">
        <v>0</v>
      </c>
      <c r="C2531" s="245">
        <v>0</v>
      </c>
      <c r="D2531" s="245">
        <v>0</v>
      </c>
      <c r="E2531" s="294">
        <f t="shared" si="246"/>
        <v>0</v>
      </c>
      <c r="F2531" s="75"/>
      <c r="G2531" s="3" t="s">
        <v>357</v>
      </c>
      <c r="H2531" s="13" t="str">
        <f t="shared" si="245"/>
        <v>410010</v>
      </c>
      <c r="I2531" s="13" t="s">
        <v>503</v>
      </c>
      <c r="J2531" s="13" t="s">
        <v>582</v>
      </c>
    </row>
    <row r="2532" spans="1:10" x14ac:dyDescent="0.2">
      <c r="A2532" s="54" t="str">
        <f>'BoR4 Rollup'!B2532</f>
        <v xml:space="preserve"> Operating Services</v>
      </c>
      <c r="B2532" s="245">
        <v>0</v>
      </c>
      <c r="C2532" s="245">
        <v>0</v>
      </c>
      <c r="D2532" s="245">
        <v>0</v>
      </c>
      <c r="E2532" s="294">
        <f t="shared" si="246"/>
        <v>0</v>
      </c>
      <c r="F2532" s="75"/>
      <c r="G2532" s="3" t="s">
        <v>357</v>
      </c>
      <c r="H2532" s="13" t="str">
        <f t="shared" si="245"/>
        <v>410010</v>
      </c>
      <c r="I2532" s="13" t="s">
        <v>503</v>
      </c>
      <c r="J2532" s="13" t="s">
        <v>583</v>
      </c>
    </row>
    <row r="2533" spans="1:10" x14ac:dyDescent="0.2">
      <c r="A2533" s="54" t="str">
        <f>'BoR4 Rollup'!B2533</f>
        <v xml:space="preserve"> Supplies</v>
      </c>
      <c r="B2533" s="245">
        <v>0</v>
      </c>
      <c r="C2533" s="245">
        <v>0</v>
      </c>
      <c r="D2533" s="245">
        <v>0</v>
      </c>
      <c r="E2533" s="294">
        <f t="shared" si="246"/>
        <v>0</v>
      </c>
      <c r="F2533" s="75"/>
      <c r="G2533" s="3" t="s">
        <v>357</v>
      </c>
      <c r="H2533" s="13" t="str">
        <f t="shared" si="245"/>
        <v>410010</v>
      </c>
      <c r="I2533" s="13" t="s">
        <v>503</v>
      </c>
      <c r="J2533" s="13" t="s">
        <v>584</v>
      </c>
    </row>
    <row r="2534" spans="1:10" ht="15.75" x14ac:dyDescent="0.25">
      <c r="A2534" s="55" t="str">
        <f>'BoR4 Rollup'!B2534</f>
        <v>Total Operating Expenses</v>
      </c>
      <c r="B2534" s="281">
        <f>B2533+B2532+B2531</f>
        <v>0</v>
      </c>
      <c r="C2534" s="281">
        <f>C2533+C2532+C2531</f>
        <v>0</v>
      </c>
      <c r="D2534" s="281">
        <f>D2533+D2532+D2531</f>
        <v>0</v>
      </c>
      <c r="E2534" s="296">
        <f t="shared" si="246"/>
        <v>0</v>
      </c>
      <c r="F2534" s="77"/>
      <c r="G2534" s="3" t="s">
        <v>357</v>
      </c>
      <c r="H2534" s="13" t="str">
        <f t="shared" si="245"/>
        <v>410010</v>
      </c>
      <c r="I2534" s="13" t="s">
        <v>503</v>
      </c>
    </row>
    <row r="2535" spans="1:10" x14ac:dyDescent="0.2">
      <c r="A2535" s="54" t="str">
        <f>'BoR4 Rollup'!B2535</f>
        <v xml:space="preserve"> Professional Services</v>
      </c>
      <c r="B2535" s="245">
        <v>0</v>
      </c>
      <c r="C2535" s="245">
        <v>0</v>
      </c>
      <c r="D2535" s="245">
        <v>0</v>
      </c>
      <c r="E2535" s="294">
        <f t="shared" si="246"/>
        <v>0</v>
      </c>
      <c r="F2535" s="75"/>
      <c r="G2535" s="3" t="s">
        <v>357</v>
      </c>
      <c r="H2535" s="13" t="str">
        <f t="shared" si="245"/>
        <v>410010</v>
      </c>
      <c r="I2535" s="13" t="s">
        <v>503</v>
      </c>
      <c r="J2535" s="13" t="s">
        <v>585</v>
      </c>
    </row>
    <row r="2536" spans="1:10" x14ac:dyDescent="0.2">
      <c r="A2536" s="54" t="str">
        <f>'BoR4 Rollup'!B2536</f>
        <v xml:space="preserve"> Other Charges</v>
      </c>
      <c r="B2536" s="245">
        <v>0</v>
      </c>
      <c r="C2536" s="245">
        <v>0</v>
      </c>
      <c r="D2536" s="245">
        <v>0</v>
      </c>
      <c r="E2536" s="294">
        <f t="shared" si="246"/>
        <v>0</v>
      </c>
      <c r="F2536" s="75"/>
      <c r="G2536" s="3" t="s">
        <v>357</v>
      </c>
      <c r="H2536" s="13" t="str">
        <f t="shared" si="245"/>
        <v>410010</v>
      </c>
      <c r="I2536" s="13" t="s">
        <v>503</v>
      </c>
      <c r="J2536" s="13" t="s">
        <v>586</v>
      </c>
    </row>
    <row r="2537" spans="1:10" x14ac:dyDescent="0.2">
      <c r="A2537" s="54" t="str">
        <f>'BoR4 Rollup'!B2537</f>
        <v xml:space="preserve"> Debt Services</v>
      </c>
      <c r="B2537" s="245">
        <v>0</v>
      </c>
      <c r="C2537" s="245">
        <v>0</v>
      </c>
      <c r="D2537" s="245">
        <v>0</v>
      </c>
      <c r="E2537" s="294">
        <f t="shared" si="246"/>
        <v>0</v>
      </c>
      <c r="F2537" s="75"/>
      <c r="G2537" s="3" t="s">
        <v>357</v>
      </c>
      <c r="H2537" s="13" t="str">
        <f t="shared" si="245"/>
        <v>410010</v>
      </c>
      <c r="I2537" s="13" t="s">
        <v>503</v>
      </c>
    </row>
    <row r="2538" spans="1:10" x14ac:dyDescent="0.2">
      <c r="A2538" s="54" t="str">
        <f>'BoR4 Rollup'!B2538</f>
        <v xml:space="preserve"> Interagency Transfers</v>
      </c>
      <c r="B2538" s="245">
        <v>0</v>
      </c>
      <c r="C2538" s="245">
        <v>0</v>
      </c>
      <c r="D2538" s="245">
        <v>0</v>
      </c>
      <c r="E2538" s="294">
        <f t="shared" si="246"/>
        <v>0</v>
      </c>
      <c r="F2538" s="75"/>
      <c r="G2538" s="3" t="s">
        <v>357</v>
      </c>
      <c r="H2538" s="13" t="str">
        <f t="shared" si="245"/>
        <v>410010</v>
      </c>
      <c r="I2538" s="13" t="s">
        <v>503</v>
      </c>
      <c r="J2538" s="13" t="s">
        <v>587</v>
      </c>
    </row>
    <row r="2539" spans="1:10" ht="15.75" x14ac:dyDescent="0.25">
      <c r="A2539" s="55" t="str">
        <f>'BoR4 Rollup'!B2539</f>
        <v>Total Other Charges</v>
      </c>
      <c r="B2539" s="281">
        <f>B2538+B2537+B2536+B2535</f>
        <v>0</v>
      </c>
      <c r="C2539" s="281">
        <f>C2538+C2537+C2536+C2535</f>
        <v>0</v>
      </c>
      <c r="D2539" s="281">
        <f>D2538+D2537+D2536+D2535</f>
        <v>0</v>
      </c>
      <c r="E2539" s="296">
        <f t="shared" si="246"/>
        <v>0</v>
      </c>
      <c r="F2539" s="77"/>
      <c r="G2539" s="3" t="s">
        <v>357</v>
      </c>
      <c r="H2539" s="13" t="str">
        <f t="shared" si="245"/>
        <v>410010</v>
      </c>
      <c r="I2539" s="13" t="s">
        <v>503</v>
      </c>
    </row>
    <row r="2540" spans="1:10" x14ac:dyDescent="0.2">
      <c r="A2540" s="54" t="str">
        <f>'BoR4 Rollup'!B2540</f>
        <v xml:space="preserve"> General Acquisitions</v>
      </c>
      <c r="B2540" s="245">
        <v>0</v>
      </c>
      <c r="C2540" s="245">
        <v>0</v>
      </c>
      <c r="D2540" s="245">
        <v>0</v>
      </c>
      <c r="E2540" s="294">
        <f t="shared" si="246"/>
        <v>0</v>
      </c>
      <c r="F2540" s="75"/>
      <c r="G2540" s="3" t="s">
        <v>357</v>
      </c>
      <c r="H2540" s="13" t="str">
        <f t="shared" si="245"/>
        <v>410010</v>
      </c>
      <c r="I2540" s="13" t="s">
        <v>503</v>
      </c>
      <c r="J2540" s="13" t="s">
        <v>588</v>
      </c>
    </row>
    <row r="2541" spans="1:10" x14ac:dyDescent="0.2">
      <c r="A2541" s="54" t="str">
        <f>'BoR4 Rollup'!B2541</f>
        <v xml:space="preserve"> Library Acquisitions</v>
      </c>
      <c r="B2541" s="245">
        <v>0</v>
      </c>
      <c r="C2541" s="245">
        <v>0</v>
      </c>
      <c r="D2541" s="245">
        <v>0</v>
      </c>
      <c r="E2541" s="294">
        <f t="shared" si="246"/>
        <v>0</v>
      </c>
      <c r="F2541" s="75"/>
      <c r="G2541" s="3" t="s">
        <v>357</v>
      </c>
      <c r="H2541" s="13" t="str">
        <f t="shared" si="245"/>
        <v>410010</v>
      </c>
      <c r="I2541" s="13" t="s">
        <v>503</v>
      </c>
      <c r="J2541" s="13" t="s">
        <v>588</v>
      </c>
    </row>
    <row r="2542" spans="1:10" x14ac:dyDescent="0.2">
      <c r="A2542" s="54" t="str">
        <f>'BoR4 Rollup'!B2542</f>
        <v xml:space="preserve"> Major Repairs</v>
      </c>
      <c r="B2542" s="245">
        <v>0</v>
      </c>
      <c r="C2542" s="245">
        <v>0</v>
      </c>
      <c r="D2542" s="245">
        <v>0</v>
      </c>
      <c r="E2542" s="294">
        <f t="shared" si="246"/>
        <v>0</v>
      </c>
      <c r="F2542" s="75"/>
      <c r="G2542" s="3" t="s">
        <v>357</v>
      </c>
      <c r="H2542" s="13" t="str">
        <f t="shared" si="245"/>
        <v>410010</v>
      </c>
      <c r="I2542" s="13" t="s">
        <v>503</v>
      </c>
    </row>
    <row r="2543" spans="1:10" ht="15.75" x14ac:dyDescent="0.25">
      <c r="A2543" s="55" t="str">
        <f>'BoR4 Rollup'!B2543</f>
        <v>Total Acquisitions and Major Repairs</v>
      </c>
      <c r="B2543" s="281">
        <f>B2542+B2541+B2540</f>
        <v>0</v>
      </c>
      <c r="C2543" s="281">
        <f>C2542+C2541+C2540</f>
        <v>0</v>
      </c>
      <c r="D2543" s="281">
        <f>D2542+D2541+D2540</f>
        <v>0</v>
      </c>
      <c r="E2543" s="296">
        <f t="shared" si="246"/>
        <v>0</v>
      </c>
      <c r="F2543" s="77"/>
      <c r="G2543" s="3" t="s">
        <v>357</v>
      </c>
      <c r="H2543" s="13" t="str">
        <f t="shared" si="245"/>
        <v>410010</v>
      </c>
      <c r="I2543" s="13" t="s">
        <v>503</v>
      </c>
    </row>
    <row r="2544" spans="1:10" ht="15.75" x14ac:dyDescent="0.25">
      <c r="A2544" s="55" t="str">
        <f>'BoR4 Rollup'!B2544</f>
        <v>Function Total</v>
      </c>
      <c r="B2544" s="264">
        <f>B2543+B2539+B2534+B2530</f>
        <v>0</v>
      </c>
      <c r="C2544" s="264">
        <f>C2543+C2539+C2534+C2530</f>
        <v>0</v>
      </c>
      <c r="D2544" s="264">
        <f>D2543+D2539+D2534+D2530</f>
        <v>0</v>
      </c>
      <c r="E2544" s="297">
        <f t="shared" si="246"/>
        <v>0</v>
      </c>
      <c r="F2544" s="76"/>
      <c r="G2544" s="3" t="s">
        <v>357</v>
      </c>
      <c r="H2544" s="13" t="str">
        <f t="shared" si="245"/>
        <v>410010</v>
      </c>
      <c r="I2544" s="13" t="s">
        <v>503</v>
      </c>
    </row>
    <row r="2545" spans="1:10" ht="15.75" x14ac:dyDescent="0.25">
      <c r="A2545" s="254" t="str">
        <f>'BoR4 Rollup'!B2545</f>
        <v>Function:  Academic Support</v>
      </c>
      <c r="B2545" s="255"/>
      <c r="C2545" s="256"/>
      <c r="D2545" s="256"/>
      <c r="E2545" s="257"/>
      <c r="F2545" s="72"/>
      <c r="G2545" s="3" t="s">
        <v>357</v>
      </c>
      <c r="H2545" s="13" t="str">
        <f t="shared" ref="H2545:H2565" si="247">RIGHT($A$2547,6)</f>
        <v>420001</v>
      </c>
      <c r="I2545" s="13" t="s">
        <v>504</v>
      </c>
    </row>
    <row r="2546" spans="1:10" ht="15.75" x14ac:dyDescent="0.25">
      <c r="A2546" s="106" t="str">
        <f>'BoR4 Rollup'!B2546</f>
        <v>Orgn:  Dual Enroll,Weekend/Eve,Dist,Admin</v>
      </c>
      <c r="B2546" s="258" t="str">
        <f>+'BoR4 Rollup'!C2546</f>
        <v>Actual</v>
      </c>
      <c r="C2546" s="258" t="str">
        <f>+'BoR4 Rollup'!D2546</f>
        <v>Budgeted</v>
      </c>
      <c r="D2546" s="258" t="str">
        <f>+'BoR4 Rollup'!E2546</f>
        <v>Budgeted</v>
      </c>
      <c r="E2546" s="259" t="str">
        <f>E26</f>
        <v>2024-2025 +/-</v>
      </c>
      <c r="F2546" s="78"/>
      <c r="G2546" s="3" t="s">
        <v>357</v>
      </c>
      <c r="H2546" s="13" t="str">
        <f t="shared" si="247"/>
        <v>420001</v>
      </c>
      <c r="I2546" s="13" t="s">
        <v>504</v>
      </c>
    </row>
    <row r="2547" spans="1:10" ht="15.75" x14ac:dyDescent="0.25">
      <c r="A2547" s="248" t="str">
        <f>'BoR4 Rollup'!B2547</f>
        <v>Organization ID:  420001</v>
      </c>
      <c r="B2547" s="249" t="str">
        <f>'BoR4 Rollup'!$C$6</f>
        <v>2024-2025</v>
      </c>
      <c r="C2547" s="110" t="str">
        <f>'BoR4 Rollup'!$D$6</f>
        <v>2024-2025</v>
      </c>
      <c r="D2547" s="249" t="str">
        <f>D27</f>
        <v>2025-2026</v>
      </c>
      <c r="E2547" s="250" t="str">
        <f>E27</f>
        <v>2025-2026</v>
      </c>
      <c r="F2547" s="78"/>
      <c r="G2547" s="3" t="s">
        <v>357</v>
      </c>
      <c r="H2547" s="13" t="str">
        <f t="shared" si="247"/>
        <v>420001</v>
      </c>
      <c r="I2547" s="13" t="s">
        <v>504</v>
      </c>
    </row>
    <row r="2548" spans="1:10" x14ac:dyDescent="0.2">
      <c r="A2548" s="54" t="str">
        <f>'BoR4 Rollup'!B2548</f>
        <v xml:space="preserve">  Salaries</v>
      </c>
      <c r="B2548" s="245">
        <v>0</v>
      </c>
      <c r="C2548" s="245">
        <v>0</v>
      </c>
      <c r="D2548" s="245">
        <v>0</v>
      </c>
      <c r="E2548" s="294">
        <f t="shared" ref="E2548:E2565" si="248">+D2548-C2548</f>
        <v>0</v>
      </c>
      <c r="F2548" s="75"/>
      <c r="G2548" s="3" t="s">
        <v>357</v>
      </c>
      <c r="H2548" s="13" t="str">
        <f t="shared" si="247"/>
        <v>420001</v>
      </c>
      <c r="I2548" s="13" t="s">
        <v>504</v>
      </c>
      <c r="J2548" s="13" t="s">
        <v>580</v>
      </c>
    </row>
    <row r="2549" spans="1:10" x14ac:dyDescent="0.2">
      <c r="A2549" s="54" t="str">
        <f>'BoR4 Rollup'!B2549</f>
        <v xml:space="preserve">  Other Compensation</v>
      </c>
      <c r="B2549" s="245">
        <v>0</v>
      </c>
      <c r="C2549" s="245">
        <v>0</v>
      </c>
      <c r="D2549" s="245">
        <v>0</v>
      </c>
      <c r="E2549" s="294">
        <f t="shared" si="248"/>
        <v>0</v>
      </c>
      <c r="F2549" s="75"/>
      <c r="G2549" s="3" t="s">
        <v>357</v>
      </c>
      <c r="H2549" s="13" t="str">
        <f t="shared" si="247"/>
        <v>420001</v>
      </c>
      <c r="I2549" s="13" t="s">
        <v>504</v>
      </c>
    </row>
    <row r="2550" spans="1:10" x14ac:dyDescent="0.2">
      <c r="A2550" s="54" t="str">
        <f>'BoR4 Rollup'!B2550</f>
        <v xml:space="preserve">  Related Benefits</v>
      </c>
      <c r="B2550" s="245">
        <v>0</v>
      </c>
      <c r="C2550" s="245">
        <v>0</v>
      </c>
      <c r="D2550" s="245">
        <v>0</v>
      </c>
      <c r="E2550" s="294">
        <f t="shared" si="248"/>
        <v>0</v>
      </c>
      <c r="F2550" s="75"/>
      <c r="G2550" s="3" t="s">
        <v>357</v>
      </c>
      <c r="H2550" s="13" t="str">
        <f t="shared" si="247"/>
        <v>420001</v>
      </c>
      <c r="I2550" s="13" t="s">
        <v>504</v>
      </c>
      <c r="J2550" s="13" t="s">
        <v>581</v>
      </c>
    </row>
    <row r="2551" spans="1:10" ht="15.75" x14ac:dyDescent="0.25">
      <c r="A2551" s="55" t="str">
        <f>'BoR4 Rollup'!B2551</f>
        <v>Total Personal Services</v>
      </c>
      <c r="B2551" s="264">
        <f>B2550+B2549+B2548</f>
        <v>0</v>
      </c>
      <c r="C2551" s="264">
        <f>C2550+C2549+C2548</f>
        <v>0</v>
      </c>
      <c r="D2551" s="264">
        <f>D2550+D2549+D2548</f>
        <v>0</v>
      </c>
      <c r="E2551" s="295">
        <f t="shared" si="248"/>
        <v>0</v>
      </c>
      <c r="F2551" s="76"/>
      <c r="G2551" s="3" t="s">
        <v>357</v>
      </c>
      <c r="H2551" s="13" t="str">
        <f t="shared" si="247"/>
        <v>420001</v>
      </c>
      <c r="I2551" s="13" t="s">
        <v>504</v>
      </c>
    </row>
    <row r="2552" spans="1:10" x14ac:dyDescent="0.2">
      <c r="A2552" s="54" t="str">
        <f>'BoR4 Rollup'!B2552</f>
        <v xml:space="preserve"> Travel</v>
      </c>
      <c r="B2552" s="245">
        <v>0</v>
      </c>
      <c r="C2552" s="245">
        <v>0</v>
      </c>
      <c r="D2552" s="245">
        <v>0</v>
      </c>
      <c r="E2552" s="294">
        <f t="shared" si="248"/>
        <v>0</v>
      </c>
      <c r="F2552" s="75"/>
      <c r="G2552" s="3" t="s">
        <v>357</v>
      </c>
      <c r="H2552" s="13" t="str">
        <f t="shared" si="247"/>
        <v>420001</v>
      </c>
      <c r="I2552" s="13" t="s">
        <v>504</v>
      </c>
      <c r="J2552" s="13" t="s">
        <v>582</v>
      </c>
    </row>
    <row r="2553" spans="1:10" x14ac:dyDescent="0.2">
      <c r="A2553" s="54" t="str">
        <f>'BoR4 Rollup'!B2553</f>
        <v xml:space="preserve"> Operating Services</v>
      </c>
      <c r="B2553" s="245">
        <v>0</v>
      </c>
      <c r="C2553" s="245">
        <v>0</v>
      </c>
      <c r="D2553" s="245">
        <v>0</v>
      </c>
      <c r="E2553" s="294">
        <f t="shared" si="248"/>
        <v>0</v>
      </c>
      <c r="F2553" s="75"/>
      <c r="G2553" s="3" t="s">
        <v>357</v>
      </c>
      <c r="H2553" s="13" t="str">
        <f t="shared" si="247"/>
        <v>420001</v>
      </c>
      <c r="I2553" s="13" t="s">
        <v>504</v>
      </c>
      <c r="J2553" s="13" t="s">
        <v>583</v>
      </c>
    </row>
    <row r="2554" spans="1:10" x14ac:dyDescent="0.2">
      <c r="A2554" s="54" t="str">
        <f>'BoR4 Rollup'!B2554</f>
        <v xml:space="preserve"> Supplies</v>
      </c>
      <c r="B2554" s="245">
        <v>0</v>
      </c>
      <c r="C2554" s="245">
        <v>0</v>
      </c>
      <c r="D2554" s="245">
        <v>0</v>
      </c>
      <c r="E2554" s="294">
        <f t="shared" si="248"/>
        <v>0</v>
      </c>
      <c r="F2554" s="75"/>
      <c r="G2554" s="3" t="s">
        <v>357</v>
      </c>
      <c r="H2554" s="13" t="str">
        <f t="shared" si="247"/>
        <v>420001</v>
      </c>
      <c r="I2554" s="13" t="s">
        <v>504</v>
      </c>
      <c r="J2554" s="13" t="s">
        <v>584</v>
      </c>
    </row>
    <row r="2555" spans="1:10" ht="15.75" x14ac:dyDescent="0.25">
      <c r="A2555" s="55" t="str">
        <f>'BoR4 Rollup'!B2555</f>
        <v>Total Operating Expenses</v>
      </c>
      <c r="B2555" s="281">
        <f>B2554+B2553+B2552</f>
        <v>0</v>
      </c>
      <c r="C2555" s="281">
        <f>C2554+C2553+C2552</f>
        <v>0</v>
      </c>
      <c r="D2555" s="281">
        <f>D2554+D2553+D2552</f>
        <v>0</v>
      </c>
      <c r="E2555" s="296">
        <f t="shared" si="248"/>
        <v>0</v>
      </c>
      <c r="F2555" s="77"/>
      <c r="G2555" s="3" t="s">
        <v>357</v>
      </c>
      <c r="H2555" s="13" t="str">
        <f t="shared" si="247"/>
        <v>420001</v>
      </c>
      <c r="I2555" s="13" t="s">
        <v>504</v>
      </c>
    </row>
    <row r="2556" spans="1:10" x14ac:dyDescent="0.2">
      <c r="A2556" s="54" t="str">
        <f>'BoR4 Rollup'!B2556</f>
        <v xml:space="preserve"> Professional Services</v>
      </c>
      <c r="B2556" s="245">
        <v>0</v>
      </c>
      <c r="C2556" s="245">
        <v>0</v>
      </c>
      <c r="D2556" s="245">
        <v>0</v>
      </c>
      <c r="E2556" s="294">
        <f t="shared" si="248"/>
        <v>0</v>
      </c>
      <c r="F2556" s="75"/>
      <c r="G2556" s="3" t="s">
        <v>357</v>
      </c>
      <c r="H2556" s="13" t="str">
        <f t="shared" si="247"/>
        <v>420001</v>
      </c>
      <c r="I2556" s="13" t="s">
        <v>504</v>
      </c>
      <c r="J2556" s="13" t="s">
        <v>585</v>
      </c>
    </row>
    <row r="2557" spans="1:10" x14ac:dyDescent="0.2">
      <c r="A2557" s="54" t="str">
        <f>'BoR4 Rollup'!B2557</f>
        <v xml:space="preserve"> Other Charges</v>
      </c>
      <c r="B2557" s="245">
        <v>0</v>
      </c>
      <c r="C2557" s="245">
        <v>0</v>
      </c>
      <c r="D2557" s="245">
        <v>0</v>
      </c>
      <c r="E2557" s="294">
        <f t="shared" si="248"/>
        <v>0</v>
      </c>
      <c r="F2557" s="75"/>
      <c r="G2557" s="3" t="s">
        <v>357</v>
      </c>
      <c r="H2557" s="13" t="str">
        <f t="shared" si="247"/>
        <v>420001</v>
      </c>
      <c r="I2557" s="13" t="s">
        <v>504</v>
      </c>
      <c r="J2557" s="13" t="s">
        <v>586</v>
      </c>
    </row>
    <row r="2558" spans="1:10" x14ac:dyDescent="0.2">
      <c r="A2558" s="54" t="str">
        <f>'BoR4 Rollup'!B2558</f>
        <v xml:space="preserve"> Debt Services</v>
      </c>
      <c r="B2558" s="245">
        <v>0</v>
      </c>
      <c r="C2558" s="245">
        <v>0</v>
      </c>
      <c r="D2558" s="245">
        <v>0</v>
      </c>
      <c r="E2558" s="294">
        <f t="shared" si="248"/>
        <v>0</v>
      </c>
      <c r="F2558" s="75"/>
      <c r="G2558" s="3" t="s">
        <v>357</v>
      </c>
      <c r="H2558" s="13" t="str">
        <f t="shared" si="247"/>
        <v>420001</v>
      </c>
      <c r="I2558" s="13" t="s">
        <v>504</v>
      </c>
    </row>
    <row r="2559" spans="1:10" x14ac:dyDescent="0.2">
      <c r="A2559" s="54" t="str">
        <f>'BoR4 Rollup'!B2559</f>
        <v xml:space="preserve"> Interagency Transfers</v>
      </c>
      <c r="B2559" s="245">
        <v>0</v>
      </c>
      <c r="C2559" s="245">
        <v>0</v>
      </c>
      <c r="D2559" s="245">
        <v>0</v>
      </c>
      <c r="E2559" s="294">
        <f t="shared" si="248"/>
        <v>0</v>
      </c>
      <c r="F2559" s="75"/>
      <c r="G2559" s="3" t="s">
        <v>357</v>
      </c>
      <c r="H2559" s="13" t="str">
        <f t="shared" si="247"/>
        <v>420001</v>
      </c>
      <c r="I2559" s="13" t="s">
        <v>504</v>
      </c>
      <c r="J2559" s="13" t="s">
        <v>587</v>
      </c>
    </row>
    <row r="2560" spans="1:10" ht="15.75" x14ac:dyDescent="0.25">
      <c r="A2560" s="55" t="str">
        <f>'BoR4 Rollup'!B2560</f>
        <v>Total Other Charges</v>
      </c>
      <c r="B2560" s="281">
        <f>B2559+B2558+B2557+B2556</f>
        <v>0</v>
      </c>
      <c r="C2560" s="281">
        <f>C2559+C2558+C2557+C2556</f>
        <v>0</v>
      </c>
      <c r="D2560" s="281">
        <f>D2559+D2558+D2557+D2556</f>
        <v>0</v>
      </c>
      <c r="E2560" s="296">
        <f t="shared" si="248"/>
        <v>0</v>
      </c>
      <c r="F2560" s="77"/>
      <c r="G2560" s="3" t="s">
        <v>357</v>
      </c>
      <c r="H2560" s="13" t="str">
        <f t="shared" si="247"/>
        <v>420001</v>
      </c>
      <c r="I2560" s="13" t="s">
        <v>504</v>
      </c>
    </row>
    <row r="2561" spans="1:10" x14ac:dyDescent="0.2">
      <c r="A2561" s="54" t="str">
        <f>'BoR4 Rollup'!B2561</f>
        <v xml:space="preserve"> General Acquisitions</v>
      </c>
      <c r="B2561" s="245">
        <v>0</v>
      </c>
      <c r="C2561" s="245">
        <v>0</v>
      </c>
      <c r="D2561" s="245">
        <v>0</v>
      </c>
      <c r="E2561" s="294">
        <f t="shared" si="248"/>
        <v>0</v>
      </c>
      <c r="F2561" s="75"/>
      <c r="G2561" s="3" t="s">
        <v>357</v>
      </c>
      <c r="H2561" s="13" t="str">
        <f t="shared" si="247"/>
        <v>420001</v>
      </c>
      <c r="I2561" s="13" t="s">
        <v>504</v>
      </c>
      <c r="J2561" s="13" t="s">
        <v>588</v>
      </c>
    </row>
    <row r="2562" spans="1:10" x14ac:dyDescent="0.2">
      <c r="A2562" s="54" t="str">
        <f>'BoR4 Rollup'!B2562</f>
        <v xml:space="preserve"> Library Acquisitions</v>
      </c>
      <c r="B2562" s="245">
        <v>0</v>
      </c>
      <c r="C2562" s="245">
        <v>0</v>
      </c>
      <c r="D2562" s="245">
        <v>0</v>
      </c>
      <c r="E2562" s="294">
        <f t="shared" si="248"/>
        <v>0</v>
      </c>
      <c r="F2562" s="75"/>
      <c r="G2562" s="3" t="s">
        <v>357</v>
      </c>
      <c r="H2562" s="13" t="str">
        <f t="shared" si="247"/>
        <v>420001</v>
      </c>
      <c r="I2562" s="13" t="s">
        <v>504</v>
      </c>
      <c r="J2562" s="13" t="s">
        <v>588</v>
      </c>
    </row>
    <row r="2563" spans="1:10" x14ac:dyDescent="0.2">
      <c r="A2563" s="54" t="str">
        <f>'BoR4 Rollup'!B2563</f>
        <v xml:space="preserve"> Major Repairs</v>
      </c>
      <c r="B2563" s="245">
        <v>0</v>
      </c>
      <c r="C2563" s="245">
        <v>0</v>
      </c>
      <c r="D2563" s="245">
        <v>0</v>
      </c>
      <c r="E2563" s="294">
        <f t="shared" si="248"/>
        <v>0</v>
      </c>
      <c r="F2563" s="75"/>
      <c r="G2563" s="3" t="s">
        <v>357</v>
      </c>
      <c r="H2563" s="13" t="str">
        <f t="shared" si="247"/>
        <v>420001</v>
      </c>
      <c r="I2563" s="13" t="s">
        <v>504</v>
      </c>
    </row>
    <row r="2564" spans="1:10" ht="15.75" x14ac:dyDescent="0.25">
      <c r="A2564" s="55" t="str">
        <f>'BoR4 Rollup'!B2564</f>
        <v>Total Acquisitions and Major Repairs</v>
      </c>
      <c r="B2564" s="281">
        <f>B2563+B2562+B2561</f>
        <v>0</v>
      </c>
      <c r="C2564" s="281">
        <f>C2563+C2562+C2561</f>
        <v>0</v>
      </c>
      <c r="D2564" s="281">
        <f>D2563+D2562+D2561</f>
        <v>0</v>
      </c>
      <c r="E2564" s="296">
        <f t="shared" si="248"/>
        <v>0</v>
      </c>
      <c r="F2564" s="77"/>
      <c r="G2564" s="3" t="s">
        <v>357</v>
      </c>
      <c r="H2564" s="13" t="str">
        <f t="shared" si="247"/>
        <v>420001</v>
      </c>
      <c r="I2564" s="13" t="s">
        <v>504</v>
      </c>
    </row>
    <row r="2565" spans="1:10" ht="15.75" x14ac:dyDescent="0.25">
      <c r="A2565" s="55" t="str">
        <f>'BoR4 Rollup'!B2565</f>
        <v>Function Total</v>
      </c>
      <c r="B2565" s="264">
        <f>B2564+B2560+B2555+B2551</f>
        <v>0</v>
      </c>
      <c r="C2565" s="264">
        <f>C2564+C2560+C2555+C2551</f>
        <v>0</v>
      </c>
      <c r="D2565" s="264">
        <f>D2564+D2560+D2555+D2551</f>
        <v>0</v>
      </c>
      <c r="E2565" s="297">
        <f t="shared" si="248"/>
        <v>0</v>
      </c>
      <c r="F2565" s="76"/>
      <c r="G2565" s="3" t="s">
        <v>357</v>
      </c>
      <c r="H2565" s="13" t="str">
        <f t="shared" si="247"/>
        <v>420001</v>
      </c>
      <c r="I2565" s="13" t="s">
        <v>504</v>
      </c>
    </row>
    <row r="2566" spans="1:10" ht="15.75" x14ac:dyDescent="0.25">
      <c r="A2566" s="254" t="str">
        <f>'BoR4 Rollup'!B2566</f>
        <v>Function:  Academic Support</v>
      </c>
      <c r="B2566" s="255"/>
      <c r="C2566" s="256"/>
      <c r="D2566" s="256"/>
      <c r="E2566" s="257"/>
      <c r="F2566" s="72"/>
      <c r="G2566" s="3" t="s">
        <v>357</v>
      </c>
      <c r="H2566" s="13" t="str">
        <f t="shared" ref="H2566:H2607" si="249">RIGHT($A$2568,6)</f>
        <v>420003</v>
      </c>
      <c r="I2566" s="13" t="s">
        <v>505</v>
      </c>
    </row>
    <row r="2567" spans="1:10" ht="15.75" x14ac:dyDescent="0.25">
      <c r="A2567" s="106" t="str">
        <f>'BoR4 Rollup'!B2567</f>
        <v>Orgn:  Info Tech for Acad Support</v>
      </c>
      <c r="B2567" s="258" t="str">
        <f>+'BoR4 Rollup'!C2567</f>
        <v>Actual</v>
      </c>
      <c r="C2567" s="258" t="str">
        <f>+'BoR4 Rollup'!D2567</f>
        <v>Budgeted</v>
      </c>
      <c r="D2567" s="258" t="str">
        <f>+'BoR4 Rollup'!E2567</f>
        <v>Budgeted</v>
      </c>
      <c r="E2567" s="259" t="str">
        <f>E5</f>
        <v>2024-2025 +/-</v>
      </c>
      <c r="F2567" s="74"/>
      <c r="G2567" s="3" t="s">
        <v>357</v>
      </c>
      <c r="H2567" s="13" t="str">
        <f t="shared" si="249"/>
        <v>420003</v>
      </c>
      <c r="I2567" s="13" t="s">
        <v>505</v>
      </c>
    </row>
    <row r="2568" spans="1:10" ht="15.75" x14ac:dyDescent="0.25">
      <c r="A2568" s="248" t="str">
        <f>'BoR4 Rollup'!B2568</f>
        <v>Organization ID:  420003</v>
      </c>
      <c r="B2568" s="249" t="str">
        <f>'BoR4 Rollup'!$C$6</f>
        <v>2024-2025</v>
      </c>
      <c r="C2568" s="110" t="str">
        <f>'BoR4 Rollup'!$D$6</f>
        <v>2024-2025</v>
      </c>
      <c r="D2568" s="249" t="str">
        <f>'BoR4 Rollup'!$E$6</f>
        <v>2025-2026</v>
      </c>
      <c r="E2568" s="250" t="str">
        <f>'BoR4 Rollup'!$F$6</f>
        <v>2025-2026</v>
      </c>
      <c r="F2568" s="74"/>
      <c r="G2568" s="3" t="s">
        <v>357</v>
      </c>
      <c r="H2568" s="13" t="str">
        <f t="shared" si="249"/>
        <v>420003</v>
      </c>
      <c r="I2568" s="13" t="s">
        <v>505</v>
      </c>
    </row>
    <row r="2569" spans="1:10" x14ac:dyDescent="0.2">
      <c r="A2569" s="54" t="str">
        <f>'BoR4 Rollup'!B2569</f>
        <v xml:space="preserve">  Salaries</v>
      </c>
      <c r="B2569" s="245">
        <v>0</v>
      </c>
      <c r="C2569" s="245">
        <v>0</v>
      </c>
      <c r="D2569" s="245">
        <v>0</v>
      </c>
      <c r="E2569" s="294">
        <f t="shared" ref="E2569:E2586" si="250">+D2569-C2569</f>
        <v>0</v>
      </c>
      <c r="F2569" s="75"/>
      <c r="G2569" s="3" t="s">
        <v>357</v>
      </c>
      <c r="H2569" s="13" t="str">
        <f t="shared" si="249"/>
        <v>420003</v>
      </c>
      <c r="I2569" s="13" t="s">
        <v>505</v>
      </c>
      <c r="J2569" s="13" t="s">
        <v>580</v>
      </c>
    </row>
    <row r="2570" spans="1:10" x14ac:dyDescent="0.2">
      <c r="A2570" s="54" t="str">
        <f>'BoR4 Rollup'!B2570</f>
        <v xml:space="preserve">  Other Compensation</v>
      </c>
      <c r="B2570" s="245">
        <v>0</v>
      </c>
      <c r="C2570" s="245">
        <v>0</v>
      </c>
      <c r="D2570" s="245">
        <v>0</v>
      </c>
      <c r="E2570" s="294">
        <f t="shared" si="250"/>
        <v>0</v>
      </c>
      <c r="F2570" s="75"/>
      <c r="G2570" s="3" t="s">
        <v>357</v>
      </c>
      <c r="H2570" s="13" t="str">
        <f t="shared" si="249"/>
        <v>420003</v>
      </c>
      <c r="I2570" s="13" t="s">
        <v>505</v>
      </c>
    </row>
    <row r="2571" spans="1:10" x14ac:dyDescent="0.2">
      <c r="A2571" s="54" t="str">
        <f>'BoR4 Rollup'!B2571</f>
        <v xml:space="preserve">  Related Benefits</v>
      </c>
      <c r="B2571" s="245">
        <v>0</v>
      </c>
      <c r="C2571" s="245">
        <v>0</v>
      </c>
      <c r="D2571" s="245">
        <v>0</v>
      </c>
      <c r="E2571" s="294">
        <f t="shared" si="250"/>
        <v>0</v>
      </c>
      <c r="F2571" s="75"/>
      <c r="G2571" s="3" t="s">
        <v>357</v>
      </c>
      <c r="H2571" s="13" t="str">
        <f t="shared" si="249"/>
        <v>420003</v>
      </c>
      <c r="I2571" s="13" t="s">
        <v>505</v>
      </c>
      <c r="J2571" s="13" t="s">
        <v>581</v>
      </c>
    </row>
    <row r="2572" spans="1:10" ht="15.75" x14ac:dyDescent="0.25">
      <c r="A2572" s="55" t="str">
        <f>'BoR4 Rollup'!B2572</f>
        <v>Total Personal Services</v>
      </c>
      <c r="B2572" s="264">
        <f>B2571+B2570+B2569</f>
        <v>0</v>
      </c>
      <c r="C2572" s="264">
        <f>C2571+C2570+C2569</f>
        <v>0</v>
      </c>
      <c r="D2572" s="264">
        <f>D2571+D2570+D2569</f>
        <v>0</v>
      </c>
      <c r="E2572" s="295">
        <f t="shared" si="250"/>
        <v>0</v>
      </c>
      <c r="F2572" s="76"/>
      <c r="G2572" s="3" t="s">
        <v>357</v>
      </c>
      <c r="H2572" s="13" t="str">
        <f t="shared" si="249"/>
        <v>420003</v>
      </c>
      <c r="I2572" s="13" t="s">
        <v>505</v>
      </c>
    </row>
    <row r="2573" spans="1:10" x14ac:dyDescent="0.2">
      <c r="A2573" s="54" t="str">
        <f>'BoR4 Rollup'!B2573</f>
        <v xml:space="preserve"> Travel</v>
      </c>
      <c r="B2573" s="245">
        <v>0</v>
      </c>
      <c r="C2573" s="245">
        <v>0</v>
      </c>
      <c r="D2573" s="245">
        <v>0</v>
      </c>
      <c r="E2573" s="294">
        <f t="shared" si="250"/>
        <v>0</v>
      </c>
      <c r="F2573" s="75"/>
      <c r="G2573" s="3" t="s">
        <v>357</v>
      </c>
      <c r="H2573" s="13" t="str">
        <f t="shared" si="249"/>
        <v>420003</v>
      </c>
      <c r="I2573" s="13" t="s">
        <v>505</v>
      </c>
      <c r="J2573" s="13" t="s">
        <v>582</v>
      </c>
    </row>
    <row r="2574" spans="1:10" x14ac:dyDescent="0.2">
      <c r="A2574" s="54" t="str">
        <f>'BoR4 Rollup'!B2574</f>
        <v xml:space="preserve"> Operating Services</v>
      </c>
      <c r="B2574" s="245">
        <v>0</v>
      </c>
      <c r="C2574" s="245">
        <v>0</v>
      </c>
      <c r="D2574" s="245">
        <v>0</v>
      </c>
      <c r="E2574" s="294">
        <f t="shared" si="250"/>
        <v>0</v>
      </c>
      <c r="F2574" s="75"/>
      <c r="G2574" s="3" t="s">
        <v>357</v>
      </c>
      <c r="H2574" s="13" t="str">
        <f t="shared" si="249"/>
        <v>420003</v>
      </c>
      <c r="I2574" s="13" t="s">
        <v>505</v>
      </c>
      <c r="J2574" s="13" t="s">
        <v>583</v>
      </c>
    </row>
    <row r="2575" spans="1:10" x14ac:dyDescent="0.2">
      <c r="A2575" s="54" t="str">
        <f>'BoR4 Rollup'!B2575</f>
        <v xml:space="preserve"> Supplies</v>
      </c>
      <c r="B2575" s="245">
        <v>0</v>
      </c>
      <c r="C2575" s="245">
        <v>0</v>
      </c>
      <c r="D2575" s="245">
        <v>0</v>
      </c>
      <c r="E2575" s="294">
        <f t="shared" si="250"/>
        <v>0</v>
      </c>
      <c r="F2575" s="75"/>
      <c r="G2575" s="3" t="s">
        <v>357</v>
      </c>
      <c r="H2575" s="13" t="str">
        <f t="shared" si="249"/>
        <v>420003</v>
      </c>
      <c r="I2575" s="13" t="s">
        <v>505</v>
      </c>
      <c r="J2575" s="13" t="s">
        <v>584</v>
      </c>
    </row>
    <row r="2576" spans="1:10" ht="15.75" x14ac:dyDescent="0.25">
      <c r="A2576" s="55" t="str">
        <f>'BoR4 Rollup'!B2576</f>
        <v>Total Operating Expenses</v>
      </c>
      <c r="B2576" s="281">
        <f>B2575+B2574+B2573</f>
        <v>0</v>
      </c>
      <c r="C2576" s="281">
        <f>C2575+C2574+C2573</f>
        <v>0</v>
      </c>
      <c r="D2576" s="281">
        <f>D2575+D2574+D2573</f>
        <v>0</v>
      </c>
      <c r="E2576" s="296">
        <f t="shared" si="250"/>
        <v>0</v>
      </c>
      <c r="F2576" s="77"/>
      <c r="G2576" s="3" t="s">
        <v>357</v>
      </c>
      <c r="H2576" s="13" t="str">
        <f t="shared" si="249"/>
        <v>420003</v>
      </c>
      <c r="I2576" s="13" t="s">
        <v>505</v>
      </c>
    </row>
    <row r="2577" spans="1:10" x14ac:dyDescent="0.2">
      <c r="A2577" s="54" t="str">
        <f>'BoR4 Rollup'!B2577</f>
        <v xml:space="preserve"> Professional Services</v>
      </c>
      <c r="B2577" s="245">
        <v>0</v>
      </c>
      <c r="C2577" s="245">
        <v>0</v>
      </c>
      <c r="D2577" s="245">
        <v>0</v>
      </c>
      <c r="E2577" s="294">
        <f t="shared" si="250"/>
        <v>0</v>
      </c>
      <c r="F2577" s="75"/>
      <c r="G2577" s="3" t="s">
        <v>357</v>
      </c>
      <c r="H2577" s="13" t="str">
        <f t="shared" si="249"/>
        <v>420003</v>
      </c>
      <c r="I2577" s="13" t="s">
        <v>505</v>
      </c>
      <c r="J2577" s="13" t="s">
        <v>585</v>
      </c>
    </row>
    <row r="2578" spans="1:10" x14ac:dyDescent="0.2">
      <c r="A2578" s="54" t="str">
        <f>'BoR4 Rollup'!B2578</f>
        <v xml:space="preserve"> Other Charges</v>
      </c>
      <c r="B2578" s="245">
        <v>0</v>
      </c>
      <c r="C2578" s="245">
        <v>0</v>
      </c>
      <c r="D2578" s="245">
        <v>0</v>
      </c>
      <c r="E2578" s="294">
        <f t="shared" si="250"/>
        <v>0</v>
      </c>
      <c r="F2578" s="75"/>
      <c r="G2578" s="3" t="s">
        <v>357</v>
      </c>
      <c r="H2578" s="13" t="str">
        <f t="shared" si="249"/>
        <v>420003</v>
      </c>
      <c r="I2578" s="13" t="s">
        <v>505</v>
      </c>
      <c r="J2578" s="13" t="s">
        <v>586</v>
      </c>
    </row>
    <row r="2579" spans="1:10" x14ac:dyDescent="0.2">
      <c r="A2579" s="54" t="str">
        <f>'BoR4 Rollup'!B2579</f>
        <v xml:space="preserve"> Debt Services</v>
      </c>
      <c r="B2579" s="245">
        <v>0</v>
      </c>
      <c r="C2579" s="245">
        <v>0</v>
      </c>
      <c r="D2579" s="245">
        <v>0</v>
      </c>
      <c r="E2579" s="294">
        <f t="shared" si="250"/>
        <v>0</v>
      </c>
      <c r="F2579" s="75"/>
      <c r="G2579" s="3" t="s">
        <v>357</v>
      </c>
      <c r="H2579" s="13" t="str">
        <f t="shared" si="249"/>
        <v>420003</v>
      </c>
      <c r="I2579" s="13" t="s">
        <v>505</v>
      </c>
    </row>
    <row r="2580" spans="1:10" x14ac:dyDescent="0.2">
      <c r="A2580" s="54" t="str">
        <f>'BoR4 Rollup'!B2580</f>
        <v xml:space="preserve"> Interagency Transfers</v>
      </c>
      <c r="B2580" s="245">
        <v>0</v>
      </c>
      <c r="C2580" s="245">
        <v>0</v>
      </c>
      <c r="D2580" s="245">
        <v>0</v>
      </c>
      <c r="E2580" s="294">
        <f t="shared" si="250"/>
        <v>0</v>
      </c>
      <c r="F2580" s="75"/>
      <c r="G2580" s="3" t="s">
        <v>357</v>
      </c>
      <c r="H2580" s="13" t="str">
        <f t="shared" si="249"/>
        <v>420003</v>
      </c>
      <c r="I2580" s="13" t="s">
        <v>505</v>
      </c>
      <c r="J2580" s="13" t="s">
        <v>587</v>
      </c>
    </row>
    <row r="2581" spans="1:10" ht="15.75" x14ac:dyDescent="0.25">
      <c r="A2581" s="55" t="str">
        <f>'BoR4 Rollup'!B2581</f>
        <v>Total Other Charges</v>
      </c>
      <c r="B2581" s="281">
        <f>B2580+B2579+B2578+B2577</f>
        <v>0</v>
      </c>
      <c r="C2581" s="281">
        <f>C2580+C2579+C2578+C2577</f>
        <v>0</v>
      </c>
      <c r="D2581" s="281">
        <f>D2580+D2579+D2578+D2577</f>
        <v>0</v>
      </c>
      <c r="E2581" s="296">
        <f t="shared" si="250"/>
        <v>0</v>
      </c>
      <c r="F2581" s="77"/>
      <c r="G2581" s="3" t="s">
        <v>357</v>
      </c>
      <c r="H2581" s="13" t="str">
        <f t="shared" si="249"/>
        <v>420003</v>
      </c>
      <c r="I2581" s="13" t="s">
        <v>505</v>
      </c>
    </row>
    <row r="2582" spans="1:10" x14ac:dyDescent="0.2">
      <c r="A2582" s="54" t="str">
        <f>'BoR4 Rollup'!B2582</f>
        <v xml:space="preserve"> General Acquisitions</v>
      </c>
      <c r="B2582" s="245">
        <v>0</v>
      </c>
      <c r="C2582" s="245">
        <v>0</v>
      </c>
      <c r="D2582" s="245">
        <v>0</v>
      </c>
      <c r="E2582" s="294">
        <f t="shared" si="250"/>
        <v>0</v>
      </c>
      <c r="F2582" s="75"/>
      <c r="G2582" s="3" t="s">
        <v>357</v>
      </c>
      <c r="H2582" s="13" t="str">
        <f t="shared" si="249"/>
        <v>420003</v>
      </c>
      <c r="I2582" s="13" t="s">
        <v>505</v>
      </c>
      <c r="J2582" s="13" t="s">
        <v>588</v>
      </c>
    </row>
    <row r="2583" spans="1:10" x14ac:dyDescent="0.2">
      <c r="A2583" s="54" t="str">
        <f>'BoR4 Rollup'!B2583</f>
        <v xml:space="preserve"> Library Acquisitions</v>
      </c>
      <c r="B2583" s="245">
        <v>0</v>
      </c>
      <c r="C2583" s="245">
        <v>0</v>
      </c>
      <c r="D2583" s="245">
        <v>0</v>
      </c>
      <c r="E2583" s="294">
        <f t="shared" si="250"/>
        <v>0</v>
      </c>
      <c r="F2583" s="75"/>
      <c r="G2583" s="3" t="s">
        <v>357</v>
      </c>
      <c r="H2583" s="13" t="str">
        <f t="shared" si="249"/>
        <v>420003</v>
      </c>
      <c r="I2583" s="13" t="s">
        <v>505</v>
      </c>
      <c r="J2583" s="13" t="s">
        <v>588</v>
      </c>
    </row>
    <row r="2584" spans="1:10" x14ac:dyDescent="0.2">
      <c r="A2584" s="54" t="str">
        <f>'BoR4 Rollup'!B2584</f>
        <v xml:space="preserve"> Major Repairs</v>
      </c>
      <c r="B2584" s="245">
        <v>0</v>
      </c>
      <c r="C2584" s="245">
        <v>0</v>
      </c>
      <c r="D2584" s="245">
        <v>0</v>
      </c>
      <c r="E2584" s="294">
        <f t="shared" si="250"/>
        <v>0</v>
      </c>
      <c r="F2584" s="75"/>
      <c r="G2584" s="3" t="s">
        <v>357</v>
      </c>
      <c r="H2584" s="13" t="str">
        <f t="shared" si="249"/>
        <v>420003</v>
      </c>
      <c r="I2584" s="13" t="s">
        <v>505</v>
      </c>
    </row>
    <row r="2585" spans="1:10" ht="15.75" x14ac:dyDescent="0.25">
      <c r="A2585" s="55" t="str">
        <f>'BoR4 Rollup'!B2585</f>
        <v>Total Acquisitions and Major Repairs</v>
      </c>
      <c r="B2585" s="281">
        <f>B2584+B2583+B2582</f>
        <v>0</v>
      </c>
      <c r="C2585" s="281">
        <f>C2584+C2583+C2582</f>
        <v>0</v>
      </c>
      <c r="D2585" s="281">
        <f>D2584+D2583+D2582</f>
        <v>0</v>
      </c>
      <c r="E2585" s="296">
        <f t="shared" si="250"/>
        <v>0</v>
      </c>
      <c r="F2585" s="77"/>
      <c r="G2585" s="3" t="s">
        <v>357</v>
      </c>
      <c r="H2585" s="13" t="str">
        <f t="shared" si="249"/>
        <v>420003</v>
      </c>
      <c r="I2585" s="13" t="s">
        <v>505</v>
      </c>
    </row>
    <row r="2586" spans="1:10" ht="15.75" x14ac:dyDescent="0.25">
      <c r="A2586" s="55" t="str">
        <f>'BoR4 Rollup'!B2586</f>
        <v>Function Total</v>
      </c>
      <c r="B2586" s="264">
        <f>B2585+B2581+B2576+B2572</f>
        <v>0</v>
      </c>
      <c r="C2586" s="264">
        <f>C2585+C2581+C2576+C2572</f>
        <v>0</v>
      </c>
      <c r="D2586" s="264">
        <f>D2585+D2581+D2576+D2572</f>
        <v>0</v>
      </c>
      <c r="E2586" s="297">
        <f t="shared" si="250"/>
        <v>0</v>
      </c>
      <c r="F2586" s="76"/>
      <c r="G2586" s="3" t="s">
        <v>357</v>
      </c>
      <c r="H2586" s="13" t="str">
        <f t="shared" si="249"/>
        <v>420003</v>
      </c>
      <c r="I2586" s="13" t="s">
        <v>505</v>
      </c>
    </row>
    <row r="2587" spans="1:10" ht="15.75" x14ac:dyDescent="0.25">
      <c r="A2587" s="254" t="str">
        <f>'BoR4 Rollup'!B2587</f>
        <v>Function:  Academic Support</v>
      </c>
      <c r="B2587" s="255"/>
      <c r="C2587" s="256"/>
      <c r="D2587" s="256"/>
      <c r="E2587" s="257"/>
      <c r="F2587" s="72"/>
      <c r="G2587" s="3" t="s">
        <v>357</v>
      </c>
      <c r="H2587" s="13" t="str">
        <f t="shared" si="249"/>
        <v>420003</v>
      </c>
      <c r="I2587" s="13" t="s">
        <v>505</v>
      </c>
    </row>
    <row r="2588" spans="1:10" ht="15.75" x14ac:dyDescent="0.25">
      <c r="A2588" s="106" t="str">
        <f>'BoR4 Rollup'!B2588</f>
        <v>Orgn:  Quality Enhancement Plan (QEP)</v>
      </c>
      <c r="B2588" s="258" t="str">
        <f>+'BoR4 Rollup'!C2588</f>
        <v>Actual</v>
      </c>
      <c r="C2588" s="258" t="str">
        <f>+'BoR4 Rollup'!D2588</f>
        <v>Budgeted</v>
      </c>
      <c r="D2588" s="258" t="str">
        <f>+'BoR4 Rollup'!E2588</f>
        <v>Budgeted</v>
      </c>
      <c r="E2588" s="259" t="str">
        <f>E26</f>
        <v>2024-2025 +/-</v>
      </c>
      <c r="F2588" s="74"/>
      <c r="G2588" s="3" t="s">
        <v>357</v>
      </c>
      <c r="H2588" s="13" t="str">
        <f t="shared" si="249"/>
        <v>420003</v>
      </c>
      <c r="I2588" s="13" t="s">
        <v>505</v>
      </c>
    </row>
    <row r="2589" spans="1:10" ht="15.75" x14ac:dyDescent="0.25">
      <c r="A2589" s="248" t="str">
        <f>'BoR4 Rollup'!B2589</f>
        <v>Organization ID:  420004</v>
      </c>
      <c r="B2589" s="249" t="str">
        <f>'BoR4 Rollup'!$C$6</f>
        <v>2024-2025</v>
      </c>
      <c r="C2589" s="110" t="str">
        <f>'BoR4 Rollup'!$D$6</f>
        <v>2024-2025</v>
      </c>
      <c r="D2589" s="249" t="str">
        <f>'BoR4 Rollup'!$E$6</f>
        <v>2025-2026</v>
      </c>
      <c r="E2589" s="250" t="str">
        <f>'BoR4 Rollup'!$F$6</f>
        <v>2025-2026</v>
      </c>
      <c r="F2589" s="74"/>
      <c r="G2589" s="3" t="s">
        <v>357</v>
      </c>
      <c r="H2589" s="13" t="str">
        <f t="shared" si="249"/>
        <v>420003</v>
      </c>
      <c r="I2589" s="13" t="s">
        <v>505</v>
      </c>
    </row>
    <row r="2590" spans="1:10" x14ac:dyDescent="0.2">
      <c r="A2590" s="54" t="str">
        <f>'BoR4 Rollup'!B2590</f>
        <v xml:space="preserve">  Salaries</v>
      </c>
      <c r="B2590" s="245">
        <v>59647</v>
      </c>
      <c r="C2590" s="245">
        <v>59647</v>
      </c>
      <c r="D2590" s="245">
        <v>54167</v>
      </c>
      <c r="E2590" s="294">
        <f t="shared" ref="E2590:E2607" si="251">+D2590-C2590</f>
        <v>-5480</v>
      </c>
      <c r="F2590" s="75"/>
      <c r="G2590" s="3" t="s">
        <v>356</v>
      </c>
      <c r="H2590" s="13" t="str">
        <f t="shared" si="249"/>
        <v>420003</v>
      </c>
      <c r="I2590" s="13" t="s">
        <v>505</v>
      </c>
      <c r="J2590" s="13" t="s">
        <v>580</v>
      </c>
    </row>
    <row r="2591" spans="1:10" x14ac:dyDescent="0.2">
      <c r="A2591" s="54" t="str">
        <f>'BoR4 Rollup'!B2591</f>
        <v xml:space="preserve">  Other Compensation</v>
      </c>
      <c r="B2591" s="245">
        <v>0</v>
      </c>
      <c r="C2591" s="245">
        <v>0</v>
      </c>
      <c r="D2591" s="245">
        <v>0</v>
      </c>
      <c r="E2591" s="294">
        <f t="shared" si="251"/>
        <v>0</v>
      </c>
      <c r="F2591" s="75"/>
      <c r="G2591" s="3" t="s">
        <v>357</v>
      </c>
      <c r="H2591" s="13" t="str">
        <f t="shared" si="249"/>
        <v>420003</v>
      </c>
      <c r="I2591" s="13" t="s">
        <v>505</v>
      </c>
    </row>
    <row r="2592" spans="1:10" x14ac:dyDescent="0.2">
      <c r="A2592" s="54" t="str">
        <f>'BoR4 Rollup'!B2592</f>
        <v xml:space="preserve">  Related Benefits</v>
      </c>
      <c r="B2592" s="245">
        <v>18032</v>
      </c>
      <c r="C2592" s="245">
        <v>18032</v>
      </c>
      <c r="D2592" s="245">
        <v>16347</v>
      </c>
      <c r="E2592" s="294">
        <f t="shared" si="251"/>
        <v>-1685</v>
      </c>
      <c r="F2592" s="75"/>
      <c r="G2592" s="3" t="s">
        <v>356</v>
      </c>
      <c r="H2592" s="13" t="str">
        <f t="shared" si="249"/>
        <v>420003</v>
      </c>
      <c r="I2592" s="13" t="s">
        <v>505</v>
      </c>
      <c r="J2592" s="13" t="s">
        <v>581</v>
      </c>
    </row>
    <row r="2593" spans="1:10" ht="15.75" x14ac:dyDescent="0.25">
      <c r="A2593" s="55" t="str">
        <f>'BoR4 Rollup'!B2593</f>
        <v>Total Personal Services</v>
      </c>
      <c r="B2593" s="264">
        <f>B2592+B2591+B2590</f>
        <v>77679</v>
      </c>
      <c r="C2593" s="264">
        <f>C2592+C2591+C2590</f>
        <v>77679</v>
      </c>
      <c r="D2593" s="264">
        <f>D2592+D2591+D2590</f>
        <v>70514</v>
      </c>
      <c r="E2593" s="295">
        <f t="shared" si="251"/>
        <v>-7165</v>
      </c>
      <c r="F2593" s="76"/>
      <c r="G2593" s="3" t="s">
        <v>357</v>
      </c>
      <c r="H2593" s="13" t="str">
        <f t="shared" si="249"/>
        <v>420003</v>
      </c>
      <c r="I2593" s="13" t="s">
        <v>505</v>
      </c>
    </row>
    <row r="2594" spans="1:10" x14ac:dyDescent="0.2">
      <c r="A2594" s="54" t="str">
        <f>'BoR4 Rollup'!B2594</f>
        <v xml:space="preserve"> Travel</v>
      </c>
      <c r="B2594" s="245">
        <f>976</f>
        <v>976</v>
      </c>
      <c r="C2594" s="245">
        <f>976</f>
        <v>976</v>
      </c>
      <c r="D2594" s="245">
        <v>0</v>
      </c>
      <c r="E2594" s="294">
        <f t="shared" si="251"/>
        <v>-976</v>
      </c>
      <c r="F2594" s="75"/>
      <c r="G2594" s="3" t="s">
        <v>357</v>
      </c>
      <c r="H2594" s="13" t="str">
        <f t="shared" si="249"/>
        <v>420003</v>
      </c>
      <c r="I2594" s="13" t="s">
        <v>505</v>
      </c>
      <c r="J2594" s="13" t="s">
        <v>582</v>
      </c>
    </row>
    <row r="2595" spans="1:10" x14ac:dyDescent="0.2">
      <c r="A2595" s="54" t="str">
        <f>'BoR4 Rollup'!B2595</f>
        <v xml:space="preserve"> Operating Services</v>
      </c>
      <c r="B2595" s="245">
        <v>65</v>
      </c>
      <c r="C2595" s="245">
        <v>65</v>
      </c>
      <c r="D2595" s="245">
        <v>0</v>
      </c>
      <c r="E2595" s="294">
        <f t="shared" si="251"/>
        <v>-65</v>
      </c>
      <c r="F2595" s="75"/>
      <c r="G2595" s="3" t="s">
        <v>357</v>
      </c>
      <c r="H2595" s="13" t="str">
        <f t="shared" si="249"/>
        <v>420003</v>
      </c>
      <c r="I2595" s="13" t="s">
        <v>505</v>
      </c>
      <c r="J2595" s="13" t="s">
        <v>583</v>
      </c>
    </row>
    <row r="2596" spans="1:10" x14ac:dyDescent="0.2">
      <c r="A2596" s="54" t="str">
        <f>'BoR4 Rollup'!B2596</f>
        <v xml:space="preserve"> Supplies</v>
      </c>
      <c r="B2596" s="245">
        <v>0</v>
      </c>
      <c r="C2596" s="245">
        <v>0</v>
      </c>
      <c r="D2596" s="245">
        <v>0</v>
      </c>
      <c r="E2596" s="294">
        <f t="shared" si="251"/>
        <v>0</v>
      </c>
      <c r="F2596" s="75"/>
      <c r="G2596" s="3" t="s">
        <v>357</v>
      </c>
      <c r="H2596" s="13" t="str">
        <f t="shared" si="249"/>
        <v>420003</v>
      </c>
      <c r="I2596" s="13" t="s">
        <v>505</v>
      </c>
      <c r="J2596" s="13" t="s">
        <v>584</v>
      </c>
    </row>
    <row r="2597" spans="1:10" ht="15.75" x14ac:dyDescent="0.25">
      <c r="A2597" s="55" t="str">
        <f>'BoR4 Rollup'!B2597</f>
        <v>Total Operating Expenses</v>
      </c>
      <c r="B2597" s="281">
        <f>B2596+B2595+B2594</f>
        <v>1041</v>
      </c>
      <c r="C2597" s="281">
        <f>C2596+C2595+C2594</f>
        <v>1041</v>
      </c>
      <c r="D2597" s="281">
        <f>D2596+D2595+D2594</f>
        <v>0</v>
      </c>
      <c r="E2597" s="296">
        <f t="shared" si="251"/>
        <v>-1041</v>
      </c>
      <c r="F2597" s="77"/>
      <c r="G2597" s="3" t="s">
        <v>357</v>
      </c>
      <c r="H2597" s="13" t="str">
        <f t="shared" si="249"/>
        <v>420003</v>
      </c>
      <c r="I2597" s="13" t="s">
        <v>505</v>
      </c>
    </row>
    <row r="2598" spans="1:10" x14ac:dyDescent="0.2">
      <c r="A2598" s="54" t="str">
        <f>'BoR4 Rollup'!B2598</f>
        <v xml:space="preserve"> Professional Services</v>
      </c>
      <c r="B2598" s="245">
        <v>0</v>
      </c>
      <c r="C2598" s="245">
        <v>0</v>
      </c>
      <c r="D2598" s="245">
        <v>0</v>
      </c>
      <c r="E2598" s="294">
        <f t="shared" si="251"/>
        <v>0</v>
      </c>
      <c r="F2598" s="75"/>
      <c r="G2598" s="3" t="s">
        <v>357</v>
      </c>
      <c r="H2598" s="13" t="str">
        <f t="shared" si="249"/>
        <v>420003</v>
      </c>
      <c r="I2598" s="13" t="s">
        <v>505</v>
      </c>
      <c r="J2598" s="13" t="s">
        <v>585</v>
      </c>
    </row>
    <row r="2599" spans="1:10" x14ac:dyDescent="0.2">
      <c r="A2599" s="54" t="str">
        <f>'BoR4 Rollup'!B2599</f>
        <v xml:space="preserve"> Other Charges</v>
      </c>
      <c r="B2599" s="245">
        <v>0</v>
      </c>
      <c r="C2599" s="245">
        <v>0</v>
      </c>
      <c r="D2599" s="245">
        <v>0</v>
      </c>
      <c r="E2599" s="294">
        <f t="shared" si="251"/>
        <v>0</v>
      </c>
      <c r="F2599" s="75"/>
      <c r="G2599" s="3" t="s">
        <v>357</v>
      </c>
      <c r="H2599" s="13" t="str">
        <f t="shared" si="249"/>
        <v>420003</v>
      </c>
      <c r="I2599" s="13" t="s">
        <v>505</v>
      </c>
      <c r="J2599" s="13" t="s">
        <v>586</v>
      </c>
    </row>
    <row r="2600" spans="1:10" x14ac:dyDescent="0.2">
      <c r="A2600" s="54" t="str">
        <f>'BoR4 Rollup'!B2600</f>
        <v xml:space="preserve"> Debt Services</v>
      </c>
      <c r="B2600" s="245">
        <v>0</v>
      </c>
      <c r="C2600" s="245">
        <v>0</v>
      </c>
      <c r="D2600" s="245">
        <v>0</v>
      </c>
      <c r="E2600" s="294">
        <f t="shared" si="251"/>
        <v>0</v>
      </c>
      <c r="F2600" s="75"/>
      <c r="G2600" s="3" t="s">
        <v>357</v>
      </c>
      <c r="H2600" s="13" t="str">
        <f t="shared" si="249"/>
        <v>420003</v>
      </c>
      <c r="I2600" s="13" t="s">
        <v>505</v>
      </c>
    </row>
    <row r="2601" spans="1:10" x14ac:dyDescent="0.2">
      <c r="A2601" s="54" t="str">
        <f>'BoR4 Rollup'!B2601</f>
        <v xml:space="preserve"> Interagency Transfers</v>
      </c>
      <c r="B2601" s="245">
        <v>0</v>
      </c>
      <c r="C2601" s="245">
        <v>0</v>
      </c>
      <c r="D2601" s="245">
        <v>0</v>
      </c>
      <c r="E2601" s="294">
        <f t="shared" si="251"/>
        <v>0</v>
      </c>
      <c r="F2601" s="75"/>
      <c r="G2601" s="3" t="s">
        <v>357</v>
      </c>
      <c r="H2601" s="13" t="str">
        <f t="shared" si="249"/>
        <v>420003</v>
      </c>
      <c r="I2601" s="13" t="s">
        <v>505</v>
      </c>
      <c r="J2601" s="13" t="s">
        <v>587</v>
      </c>
    </row>
    <row r="2602" spans="1:10" ht="15.75" x14ac:dyDescent="0.25">
      <c r="A2602" s="55" t="str">
        <f>'BoR4 Rollup'!B2602</f>
        <v>Total Other Charges</v>
      </c>
      <c r="B2602" s="281">
        <f>B2601+B2600+B2599+B2598</f>
        <v>0</v>
      </c>
      <c r="C2602" s="281">
        <f>C2601+C2600+C2599+C2598</f>
        <v>0</v>
      </c>
      <c r="D2602" s="281">
        <f>D2601+D2600+D2599+D2598</f>
        <v>0</v>
      </c>
      <c r="E2602" s="296">
        <f t="shared" si="251"/>
        <v>0</v>
      </c>
      <c r="F2602" s="77"/>
      <c r="G2602" s="3" t="s">
        <v>357</v>
      </c>
      <c r="H2602" s="13" t="str">
        <f t="shared" si="249"/>
        <v>420003</v>
      </c>
      <c r="I2602" s="13" t="s">
        <v>505</v>
      </c>
    </row>
    <row r="2603" spans="1:10" x14ac:dyDescent="0.2">
      <c r="A2603" s="54" t="str">
        <f>'BoR4 Rollup'!B2603</f>
        <v xml:space="preserve"> General Acquisitions</v>
      </c>
      <c r="B2603" s="245">
        <v>0</v>
      </c>
      <c r="C2603" s="245">
        <v>0</v>
      </c>
      <c r="D2603" s="245">
        <v>0</v>
      </c>
      <c r="E2603" s="294">
        <f t="shared" si="251"/>
        <v>0</v>
      </c>
      <c r="F2603" s="75"/>
      <c r="G2603" s="3" t="s">
        <v>357</v>
      </c>
      <c r="H2603" s="13" t="str">
        <f t="shared" si="249"/>
        <v>420003</v>
      </c>
      <c r="I2603" s="13" t="s">
        <v>505</v>
      </c>
      <c r="J2603" s="13" t="s">
        <v>588</v>
      </c>
    </row>
    <row r="2604" spans="1:10" x14ac:dyDescent="0.2">
      <c r="A2604" s="54" t="str">
        <f>'BoR4 Rollup'!B2604</f>
        <v xml:space="preserve"> Library Acquisitions</v>
      </c>
      <c r="B2604" s="245">
        <v>0</v>
      </c>
      <c r="C2604" s="245">
        <v>0</v>
      </c>
      <c r="D2604" s="245">
        <v>0</v>
      </c>
      <c r="E2604" s="294">
        <f t="shared" si="251"/>
        <v>0</v>
      </c>
      <c r="F2604" s="75"/>
      <c r="G2604" s="3" t="s">
        <v>357</v>
      </c>
      <c r="H2604" s="13" t="str">
        <f t="shared" si="249"/>
        <v>420003</v>
      </c>
      <c r="I2604" s="13" t="s">
        <v>505</v>
      </c>
      <c r="J2604" s="13" t="s">
        <v>588</v>
      </c>
    </row>
    <row r="2605" spans="1:10" x14ac:dyDescent="0.2">
      <c r="A2605" s="54" t="str">
        <f>'BoR4 Rollup'!B2605</f>
        <v xml:space="preserve"> Major Repairs</v>
      </c>
      <c r="B2605" s="245">
        <v>0</v>
      </c>
      <c r="C2605" s="245">
        <v>0</v>
      </c>
      <c r="D2605" s="245">
        <v>0</v>
      </c>
      <c r="E2605" s="294">
        <f t="shared" si="251"/>
        <v>0</v>
      </c>
      <c r="F2605" s="75"/>
      <c r="G2605" s="3" t="s">
        <v>357</v>
      </c>
      <c r="H2605" s="13" t="str">
        <f t="shared" si="249"/>
        <v>420003</v>
      </c>
      <c r="I2605" s="13" t="s">
        <v>505</v>
      </c>
    </row>
    <row r="2606" spans="1:10" ht="15.75" x14ac:dyDescent="0.25">
      <c r="A2606" s="55" t="str">
        <f>'BoR4 Rollup'!B2606</f>
        <v>Total Acquisitions and Major Repairs</v>
      </c>
      <c r="B2606" s="281">
        <f>B2605+B2604+B2603</f>
        <v>0</v>
      </c>
      <c r="C2606" s="281">
        <f>C2605+C2604+C2603</f>
        <v>0</v>
      </c>
      <c r="D2606" s="281">
        <f>D2605+D2604+D2603</f>
        <v>0</v>
      </c>
      <c r="E2606" s="296">
        <f t="shared" si="251"/>
        <v>0</v>
      </c>
      <c r="F2606" s="77"/>
      <c r="G2606" s="3" t="s">
        <v>357</v>
      </c>
      <c r="H2606" s="13" t="str">
        <f t="shared" si="249"/>
        <v>420003</v>
      </c>
      <c r="I2606" s="13" t="s">
        <v>505</v>
      </c>
    </row>
    <row r="2607" spans="1:10" ht="15.75" x14ac:dyDescent="0.25">
      <c r="A2607" s="55" t="str">
        <f>'BoR4 Rollup'!B2607</f>
        <v>Function Total</v>
      </c>
      <c r="B2607" s="264">
        <f>B2606+B2602+B2597+B2593</f>
        <v>78720</v>
      </c>
      <c r="C2607" s="264">
        <f>C2606+C2602+C2597+C2593</f>
        <v>78720</v>
      </c>
      <c r="D2607" s="264">
        <f>D2606+D2602+D2597+D2593</f>
        <v>70514</v>
      </c>
      <c r="E2607" s="297">
        <f t="shared" si="251"/>
        <v>-8206</v>
      </c>
      <c r="F2607" s="76"/>
      <c r="G2607" s="3" t="s">
        <v>357</v>
      </c>
      <c r="H2607" s="13" t="str">
        <f t="shared" si="249"/>
        <v>420003</v>
      </c>
      <c r="I2607" s="13" t="s">
        <v>505</v>
      </c>
    </row>
    <row r="2608" spans="1:10" ht="15.75" x14ac:dyDescent="0.25">
      <c r="A2608" s="254" t="str">
        <f>'BoR4 Rollup'!B2608</f>
        <v>Function:  Academic Support</v>
      </c>
      <c r="B2608" s="255"/>
      <c r="C2608" s="256"/>
      <c r="D2608" s="256"/>
      <c r="E2608" s="257"/>
      <c r="F2608" s="72"/>
      <c r="G2608" s="3" t="s">
        <v>356</v>
      </c>
      <c r="H2608" s="13" t="str">
        <f t="shared" ref="H2608:H2628" si="252">RIGHT($A$2610,6)</f>
        <v>420008</v>
      </c>
      <c r="I2608" s="13" t="s">
        <v>506</v>
      </c>
    </row>
    <row r="2609" spans="1:10" ht="15.75" x14ac:dyDescent="0.25">
      <c r="A2609" s="106" t="str">
        <f>'BoR4 Rollup'!B2609</f>
        <v>Orgn:  Academic Learning Resource-Library</v>
      </c>
      <c r="B2609" s="258" t="str">
        <f>+'BoR4 Rollup'!C2609</f>
        <v>Actual</v>
      </c>
      <c r="C2609" s="258" t="str">
        <f>+'BoR4 Rollup'!D2609</f>
        <v>Budgeted</v>
      </c>
      <c r="D2609" s="258" t="str">
        <f>+'BoR4 Rollup'!E2609</f>
        <v>Budgeted</v>
      </c>
      <c r="E2609" s="259" t="str">
        <f>'BoR4 Rollup'!$F$5</f>
        <v>2024-2025 +/-</v>
      </c>
      <c r="F2609" s="78"/>
      <c r="G2609" s="3" t="s">
        <v>356</v>
      </c>
      <c r="H2609" s="13" t="str">
        <f t="shared" si="252"/>
        <v>420008</v>
      </c>
      <c r="I2609" s="13" t="s">
        <v>506</v>
      </c>
    </row>
    <row r="2610" spans="1:10" ht="15.75" x14ac:dyDescent="0.25">
      <c r="A2610" s="248" t="str">
        <f>'BoR4 Rollup'!B2610</f>
        <v>Organization ID:  420008</v>
      </c>
      <c r="B2610" s="249" t="str">
        <f>'BoR4 Rollup'!$C$6</f>
        <v>2024-2025</v>
      </c>
      <c r="C2610" s="110" t="str">
        <f>'BoR4 Rollup'!$D$6</f>
        <v>2024-2025</v>
      </c>
      <c r="D2610" s="249" t="str">
        <f>'BoR4 Rollup'!$E$6</f>
        <v>2025-2026</v>
      </c>
      <c r="E2610" s="250" t="str">
        <f>'BoR4 Rollup'!$F$6</f>
        <v>2025-2026</v>
      </c>
      <c r="F2610" s="78"/>
      <c r="G2610" s="3" t="s">
        <v>356</v>
      </c>
      <c r="H2610" s="13" t="str">
        <f t="shared" si="252"/>
        <v>420008</v>
      </c>
      <c r="I2610" s="13" t="s">
        <v>506</v>
      </c>
    </row>
    <row r="2611" spans="1:10" x14ac:dyDescent="0.2">
      <c r="A2611" s="54" t="str">
        <f>'BoR4 Rollup'!B2611</f>
        <v xml:space="preserve">  Salaries</v>
      </c>
      <c r="B2611" s="245">
        <v>170874</v>
      </c>
      <c r="C2611" s="245">
        <v>170874</v>
      </c>
      <c r="D2611" s="245">
        <v>186951</v>
      </c>
      <c r="E2611" s="294">
        <f t="shared" ref="E2611:E2628" si="253">+D2611-C2611</f>
        <v>16077</v>
      </c>
      <c r="F2611" s="75"/>
      <c r="G2611" s="3" t="s">
        <v>356</v>
      </c>
      <c r="H2611" s="13" t="str">
        <f t="shared" si="252"/>
        <v>420008</v>
      </c>
      <c r="I2611" s="13" t="s">
        <v>506</v>
      </c>
      <c r="J2611" s="13" t="s">
        <v>580</v>
      </c>
    </row>
    <row r="2612" spans="1:10" x14ac:dyDescent="0.2">
      <c r="A2612" s="54" t="str">
        <f>'BoR4 Rollup'!B2612</f>
        <v xml:space="preserve">  Other Compensation</v>
      </c>
      <c r="B2612" s="245">
        <v>0</v>
      </c>
      <c r="C2612" s="245">
        <v>0</v>
      </c>
      <c r="D2612" s="245">
        <v>0</v>
      </c>
      <c r="E2612" s="294">
        <f t="shared" si="253"/>
        <v>0</v>
      </c>
      <c r="F2612" s="75"/>
      <c r="G2612" s="3" t="s">
        <v>356</v>
      </c>
      <c r="H2612" s="13" t="str">
        <f t="shared" si="252"/>
        <v>420008</v>
      </c>
      <c r="I2612" s="13" t="s">
        <v>506</v>
      </c>
    </row>
    <row r="2613" spans="1:10" x14ac:dyDescent="0.2">
      <c r="A2613" s="54" t="str">
        <f>'BoR4 Rollup'!B2613</f>
        <v xml:space="preserve">  Related Benefits</v>
      </c>
      <c r="B2613" s="245">
        <v>60147</v>
      </c>
      <c r="C2613" s="245">
        <v>60147</v>
      </c>
      <c r="D2613" s="245">
        <v>62989</v>
      </c>
      <c r="E2613" s="294">
        <f t="shared" si="253"/>
        <v>2842</v>
      </c>
      <c r="F2613" s="75"/>
      <c r="G2613" s="3" t="s">
        <v>356</v>
      </c>
      <c r="H2613" s="13" t="str">
        <f t="shared" si="252"/>
        <v>420008</v>
      </c>
      <c r="I2613" s="13" t="s">
        <v>506</v>
      </c>
      <c r="J2613" s="13" t="s">
        <v>581</v>
      </c>
    </row>
    <row r="2614" spans="1:10" ht="15.75" x14ac:dyDescent="0.25">
      <c r="A2614" s="55" t="str">
        <f>'BoR4 Rollup'!B2614</f>
        <v>Total Personal Services</v>
      </c>
      <c r="B2614" s="264">
        <f>B2613+B2612+B2611</f>
        <v>231021</v>
      </c>
      <c r="C2614" s="264">
        <f>C2613+C2612+C2611</f>
        <v>231021</v>
      </c>
      <c r="D2614" s="264">
        <f>D2613+D2612+D2611</f>
        <v>249940</v>
      </c>
      <c r="E2614" s="295">
        <f t="shared" si="253"/>
        <v>18919</v>
      </c>
      <c r="F2614" s="76"/>
      <c r="G2614" s="3" t="s">
        <v>355</v>
      </c>
      <c r="H2614" s="13" t="str">
        <f t="shared" si="252"/>
        <v>420008</v>
      </c>
      <c r="I2614" s="13" t="s">
        <v>506</v>
      </c>
    </row>
    <row r="2615" spans="1:10" x14ac:dyDescent="0.2">
      <c r="A2615" s="54" t="str">
        <f>'BoR4 Rollup'!B2615</f>
        <v xml:space="preserve"> Travel</v>
      </c>
      <c r="B2615" s="245">
        <v>1119</v>
      </c>
      <c r="C2615" s="245">
        <v>1119</v>
      </c>
      <c r="D2615" s="245">
        <f>547+1</f>
        <v>548</v>
      </c>
      <c r="E2615" s="294">
        <f t="shared" si="253"/>
        <v>-571</v>
      </c>
      <c r="F2615" s="75"/>
      <c r="G2615" s="3" t="s">
        <v>356</v>
      </c>
      <c r="H2615" s="13" t="str">
        <f t="shared" si="252"/>
        <v>420008</v>
      </c>
      <c r="I2615" s="13" t="s">
        <v>506</v>
      </c>
      <c r="J2615" s="13" t="s">
        <v>582</v>
      </c>
    </row>
    <row r="2616" spans="1:10" x14ac:dyDescent="0.2">
      <c r="A2616" s="54" t="str">
        <f>'BoR4 Rollup'!B2616</f>
        <v xml:space="preserve"> Operating Services</v>
      </c>
      <c r="B2616" s="245">
        <v>2485</v>
      </c>
      <c r="C2616" s="245">
        <v>2485</v>
      </c>
      <c r="D2616" s="245">
        <f>2627+1</f>
        <v>2628</v>
      </c>
      <c r="E2616" s="294">
        <f t="shared" si="253"/>
        <v>143</v>
      </c>
      <c r="F2616" s="75"/>
      <c r="G2616" s="3" t="s">
        <v>356</v>
      </c>
      <c r="H2616" s="13" t="str">
        <f t="shared" si="252"/>
        <v>420008</v>
      </c>
      <c r="I2616" s="13" t="s">
        <v>506</v>
      </c>
      <c r="J2616" s="13" t="s">
        <v>583</v>
      </c>
    </row>
    <row r="2617" spans="1:10" x14ac:dyDescent="0.2">
      <c r="A2617" s="54" t="str">
        <f>'BoR4 Rollup'!B2617</f>
        <v xml:space="preserve"> Supplies</v>
      </c>
      <c r="B2617" s="245">
        <v>793</v>
      </c>
      <c r="C2617" s="245">
        <v>793</v>
      </c>
      <c r="D2617" s="245">
        <v>637</v>
      </c>
      <c r="E2617" s="294">
        <f t="shared" si="253"/>
        <v>-156</v>
      </c>
      <c r="F2617" s="75"/>
      <c r="G2617" s="3" t="s">
        <v>356</v>
      </c>
      <c r="H2617" s="13" t="str">
        <f t="shared" si="252"/>
        <v>420008</v>
      </c>
      <c r="I2617" s="13" t="s">
        <v>506</v>
      </c>
      <c r="J2617" s="13" t="s">
        <v>584</v>
      </c>
    </row>
    <row r="2618" spans="1:10" ht="15.75" x14ac:dyDescent="0.25">
      <c r="A2618" s="55" t="str">
        <f>'BoR4 Rollup'!B2618</f>
        <v>Total Operating Expenses</v>
      </c>
      <c r="B2618" s="281">
        <f>B2617+B2616+B2615</f>
        <v>4397</v>
      </c>
      <c r="C2618" s="281">
        <f>C2617+C2616+C2615</f>
        <v>4397</v>
      </c>
      <c r="D2618" s="281">
        <f>D2617+D2616+D2615</f>
        <v>3813</v>
      </c>
      <c r="E2618" s="296">
        <f t="shared" si="253"/>
        <v>-584</v>
      </c>
      <c r="F2618" s="77"/>
      <c r="G2618" s="3" t="s">
        <v>355</v>
      </c>
      <c r="H2618" s="13" t="str">
        <f t="shared" si="252"/>
        <v>420008</v>
      </c>
      <c r="I2618" s="13" t="s">
        <v>506</v>
      </c>
    </row>
    <row r="2619" spans="1:10" x14ac:dyDescent="0.2">
      <c r="A2619" s="54" t="str">
        <f>'BoR4 Rollup'!B2619</f>
        <v xml:space="preserve"> Professional Services</v>
      </c>
      <c r="B2619" s="245">
        <v>0</v>
      </c>
      <c r="C2619" s="245">
        <v>0</v>
      </c>
      <c r="D2619" s="245">
        <v>0</v>
      </c>
      <c r="E2619" s="294">
        <f t="shared" si="253"/>
        <v>0</v>
      </c>
      <c r="F2619" s="75"/>
      <c r="G2619" s="3" t="s">
        <v>356</v>
      </c>
      <c r="H2619" s="13" t="str">
        <f t="shared" si="252"/>
        <v>420008</v>
      </c>
      <c r="I2619" s="13" t="s">
        <v>506</v>
      </c>
      <c r="J2619" s="13" t="s">
        <v>585</v>
      </c>
    </row>
    <row r="2620" spans="1:10" x14ac:dyDescent="0.2">
      <c r="A2620" s="54" t="str">
        <f>'BoR4 Rollup'!B2620</f>
        <v xml:space="preserve"> Other Charges</v>
      </c>
      <c r="B2620" s="245">
        <v>0</v>
      </c>
      <c r="C2620" s="245">
        <v>0</v>
      </c>
      <c r="D2620" s="245">
        <v>0</v>
      </c>
      <c r="E2620" s="294">
        <f t="shared" si="253"/>
        <v>0</v>
      </c>
      <c r="F2620" s="75"/>
      <c r="G2620" s="3" t="s">
        <v>356</v>
      </c>
      <c r="H2620" s="13" t="str">
        <f t="shared" si="252"/>
        <v>420008</v>
      </c>
      <c r="I2620" s="13" t="s">
        <v>506</v>
      </c>
      <c r="J2620" s="13" t="s">
        <v>586</v>
      </c>
    </row>
    <row r="2621" spans="1:10" x14ac:dyDescent="0.2">
      <c r="A2621" s="54" t="str">
        <f>'BoR4 Rollup'!B2621</f>
        <v xml:space="preserve"> Debt Services</v>
      </c>
      <c r="B2621" s="245">
        <v>0</v>
      </c>
      <c r="C2621" s="245">
        <v>0</v>
      </c>
      <c r="D2621" s="245">
        <v>0</v>
      </c>
      <c r="E2621" s="294">
        <f t="shared" si="253"/>
        <v>0</v>
      </c>
      <c r="F2621" s="75"/>
      <c r="G2621" s="3" t="s">
        <v>356</v>
      </c>
      <c r="H2621" s="13" t="str">
        <f t="shared" si="252"/>
        <v>420008</v>
      </c>
      <c r="I2621" s="13" t="s">
        <v>506</v>
      </c>
    </row>
    <row r="2622" spans="1:10" x14ac:dyDescent="0.2">
      <c r="A2622" s="54" t="str">
        <f>'BoR4 Rollup'!B2622</f>
        <v xml:space="preserve"> Interagency Transfers</v>
      </c>
      <c r="B2622" s="245">
        <v>0</v>
      </c>
      <c r="C2622" s="245">
        <v>0</v>
      </c>
      <c r="D2622" s="245">
        <v>0</v>
      </c>
      <c r="E2622" s="294">
        <f t="shared" si="253"/>
        <v>0</v>
      </c>
      <c r="F2622" s="75"/>
      <c r="G2622" s="3" t="s">
        <v>356</v>
      </c>
      <c r="H2622" s="13" t="str">
        <f t="shared" si="252"/>
        <v>420008</v>
      </c>
      <c r="I2622" s="13" t="s">
        <v>506</v>
      </c>
      <c r="J2622" s="13" t="s">
        <v>587</v>
      </c>
    </row>
    <row r="2623" spans="1:10" ht="15.75" x14ac:dyDescent="0.25">
      <c r="A2623" s="55" t="str">
        <f>'BoR4 Rollup'!B2623</f>
        <v>Total Other Charges</v>
      </c>
      <c r="B2623" s="281">
        <f>B2622+B2621+B2620+B2619</f>
        <v>0</v>
      </c>
      <c r="C2623" s="281">
        <f>C2622+C2621+C2620+C2619</f>
        <v>0</v>
      </c>
      <c r="D2623" s="281">
        <f>D2622+D2621+D2620+D2619</f>
        <v>0</v>
      </c>
      <c r="E2623" s="296">
        <f t="shared" si="253"/>
        <v>0</v>
      </c>
      <c r="F2623" s="77"/>
      <c r="G2623" s="3" t="s">
        <v>355</v>
      </c>
      <c r="H2623" s="13" t="str">
        <f t="shared" si="252"/>
        <v>420008</v>
      </c>
      <c r="I2623" s="13" t="s">
        <v>506</v>
      </c>
    </row>
    <row r="2624" spans="1:10" x14ac:dyDescent="0.2">
      <c r="A2624" s="54" t="str">
        <f>'BoR4 Rollup'!B2624</f>
        <v xml:space="preserve"> General Acquisitions</v>
      </c>
      <c r="B2624" s="245">
        <v>0</v>
      </c>
      <c r="C2624" s="245">
        <v>0</v>
      </c>
      <c r="D2624" s="245">
        <v>0</v>
      </c>
      <c r="E2624" s="294">
        <f t="shared" si="253"/>
        <v>0</v>
      </c>
      <c r="F2624" s="75"/>
      <c r="G2624" s="3" t="s">
        <v>356</v>
      </c>
      <c r="H2624" s="13" t="str">
        <f t="shared" si="252"/>
        <v>420008</v>
      </c>
      <c r="I2624" s="13" t="s">
        <v>506</v>
      </c>
      <c r="J2624" s="13" t="s">
        <v>588</v>
      </c>
    </row>
    <row r="2625" spans="1:10" x14ac:dyDescent="0.2">
      <c r="A2625" s="54" t="str">
        <f>'BoR4 Rollup'!B2625</f>
        <v xml:space="preserve"> Library Acquisitions</v>
      </c>
      <c r="B2625" s="245">
        <v>0</v>
      </c>
      <c r="C2625" s="245">
        <v>0</v>
      </c>
      <c r="D2625" s="245">
        <v>5490</v>
      </c>
      <c r="E2625" s="294">
        <f t="shared" si="253"/>
        <v>5490</v>
      </c>
      <c r="F2625" s="75"/>
      <c r="G2625" s="3" t="s">
        <v>356</v>
      </c>
      <c r="H2625" s="13" t="str">
        <f t="shared" si="252"/>
        <v>420008</v>
      </c>
      <c r="I2625" s="13" t="s">
        <v>506</v>
      </c>
      <c r="J2625" s="13" t="s">
        <v>588</v>
      </c>
    </row>
    <row r="2626" spans="1:10" x14ac:dyDescent="0.2">
      <c r="A2626" s="54" t="str">
        <f>'BoR4 Rollup'!B2626</f>
        <v xml:space="preserve"> Major Repairs</v>
      </c>
      <c r="B2626" s="245">
        <v>0</v>
      </c>
      <c r="C2626" s="245">
        <v>0</v>
      </c>
      <c r="D2626" s="245">
        <v>0</v>
      </c>
      <c r="E2626" s="294">
        <f t="shared" si="253"/>
        <v>0</v>
      </c>
      <c r="F2626" s="75"/>
      <c r="G2626" s="3" t="s">
        <v>356</v>
      </c>
      <c r="H2626" s="13" t="str">
        <f t="shared" si="252"/>
        <v>420008</v>
      </c>
      <c r="I2626" s="13" t="s">
        <v>506</v>
      </c>
    </row>
    <row r="2627" spans="1:10" ht="15.75" x14ac:dyDescent="0.25">
      <c r="A2627" s="55" t="str">
        <f>'BoR4 Rollup'!B2627</f>
        <v>Total Acquisitions and Major Repairs</v>
      </c>
      <c r="B2627" s="281">
        <f>B2626+B2625+B2624</f>
        <v>0</v>
      </c>
      <c r="C2627" s="281">
        <f>C2626+C2625+C2624</f>
        <v>0</v>
      </c>
      <c r="D2627" s="281">
        <f>D2626+D2625+D2624</f>
        <v>5490</v>
      </c>
      <c r="E2627" s="296">
        <f t="shared" si="253"/>
        <v>5490</v>
      </c>
      <c r="F2627" s="77"/>
      <c r="G2627" s="3" t="s">
        <v>355</v>
      </c>
      <c r="H2627" s="13" t="str">
        <f t="shared" si="252"/>
        <v>420008</v>
      </c>
      <c r="I2627" s="13" t="s">
        <v>506</v>
      </c>
    </row>
    <row r="2628" spans="1:10" ht="15.75" x14ac:dyDescent="0.25">
      <c r="A2628" s="55" t="str">
        <f>'BoR4 Rollup'!B2628</f>
        <v>Function Total</v>
      </c>
      <c r="B2628" s="264">
        <f>B2627+B2623+B2618+B2614</f>
        <v>235418</v>
      </c>
      <c r="C2628" s="264">
        <f>C2627+C2623+C2618+C2614</f>
        <v>235418</v>
      </c>
      <c r="D2628" s="264">
        <f>D2627+D2623+D2618+D2614</f>
        <v>259243</v>
      </c>
      <c r="E2628" s="297">
        <f t="shared" si="253"/>
        <v>23825</v>
      </c>
      <c r="F2628" s="76"/>
      <c r="G2628" s="3" t="s">
        <v>355</v>
      </c>
      <c r="H2628" s="13" t="str">
        <f t="shared" si="252"/>
        <v>420008</v>
      </c>
      <c r="I2628" s="13" t="s">
        <v>506</v>
      </c>
    </row>
    <row r="2629" spans="1:10" ht="15.75" x14ac:dyDescent="0.25">
      <c r="A2629" s="254" t="str">
        <f>'BoR4 Rollup'!B2629</f>
        <v>Function:  Academic Support</v>
      </c>
      <c r="B2629" s="255"/>
      <c r="C2629" s="256"/>
      <c r="D2629" s="256"/>
      <c r="E2629" s="257"/>
      <c r="F2629" s="72"/>
      <c r="G2629" s="3" t="s">
        <v>357</v>
      </c>
      <c r="H2629" s="13" t="str">
        <f t="shared" ref="H2629:H2649" si="254">RIGHT($A$2631,6)</f>
        <v>420011</v>
      </c>
      <c r="I2629" s="13" t="s">
        <v>507</v>
      </c>
    </row>
    <row r="2630" spans="1:10" ht="15.75" x14ac:dyDescent="0.25">
      <c r="A2630" s="106" t="str">
        <f>'BoR4 Rollup'!B2630</f>
        <v>Orgn:  LCTCS Online</v>
      </c>
      <c r="B2630" s="258" t="str">
        <f>+'BoR4 Rollup'!C2630</f>
        <v>Actual</v>
      </c>
      <c r="C2630" s="258" t="str">
        <f>+'BoR4 Rollup'!D2630</f>
        <v>Budgeted</v>
      </c>
      <c r="D2630" s="258" t="str">
        <f>+'BoR4 Rollup'!E2630</f>
        <v>Budgeted</v>
      </c>
      <c r="E2630" s="259" t="str">
        <f>'BoR4 Rollup'!$F$5</f>
        <v>2024-2025 +/-</v>
      </c>
      <c r="F2630" s="78"/>
      <c r="G2630" s="3" t="s">
        <v>357</v>
      </c>
      <c r="H2630" s="13" t="str">
        <f t="shared" si="254"/>
        <v>420011</v>
      </c>
      <c r="I2630" s="13" t="s">
        <v>507</v>
      </c>
    </row>
    <row r="2631" spans="1:10" ht="15.75" x14ac:dyDescent="0.25">
      <c r="A2631" s="248" t="str">
        <f>'BoR4 Rollup'!B2631</f>
        <v>Organization ID:  420011</v>
      </c>
      <c r="B2631" s="249" t="str">
        <f>'BoR4 Rollup'!$C$6</f>
        <v>2024-2025</v>
      </c>
      <c r="C2631" s="110" t="str">
        <f>'BoR4 Rollup'!$D$6</f>
        <v>2024-2025</v>
      </c>
      <c r="D2631" s="249" t="str">
        <f>'BoR4 Rollup'!$E$6</f>
        <v>2025-2026</v>
      </c>
      <c r="E2631" s="250" t="str">
        <f>'BoR4 Rollup'!$F$6</f>
        <v>2025-2026</v>
      </c>
      <c r="F2631" s="78"/>
      <c r="G2631" s="3" t="s">
        <v>357</v>
      </c>
      <c r="H2631" s="13" t="str">
        <f t="shared" si="254"/>
        <v>420011</v>
      </c>
      <c r="I2631" s="13" t="s">
        <v>507</v>
      </c>
    </row>
    <row r="2632" spans="1:10" x14ac:dyDescent="0.2">
      <c r="A2632" s="54" t="str">
        <f>'BoR4 Rollup'!B2632</f>
        <v xml:space="preserve">  Salaries</v>
      </c>
      <c r="B2632" s="245">
        <v>0</v>
      </c>
      <c r="C2632" s="245">
        <v>0</v>
      </c>
      <c r="D2632" s="245">
        <v>0</v>
      </c>
      <c r="E2632" s="294">
        <f t="shared" ref="E2632:E2649" si="255">+D2632-C2632</f>
        <v>0</v>
      </c>
      <c r="F2632" s="75"/>
      <c r="G2632" s="3" t="s">
        <v>357</v>
      </c>
      <c r="H2632" s="13" t="str">
        <f t="shared" si="254"/>
        <v>420011</v>
      </c>
      <c r="I2632" s="13" t="s">
        <v>507</v>
      </c>
      <c r="J2632" s="13" t="s">
        <v>580</v>
      </c>
    </row>
    <row r="2633" spans="1:10" x14ac:dyDescent="0.2">
      <c r="A2633" s="54" t="str">
        <f>'BoR4 Rollup'!B2633</f>
        <v xml:space="preserve">  Other Compensation</v>
      </c>
      <c r="B2633" s="245">
        <v>0</v>
      </c>
      <c r="C2633" s="245">
        <v>0</v>
      </c>
      <c r="D2633" s="245">
        <v>0</v>
      </c>
      <c r="E2633" s="294">
        <f t="shared" si="255"/>
        <v>0</v>
      </c>
      <c r="F2633" s="75"/>
      <c r="G2633" s="3" t="s">
        <v>357</v>
      </c>
      <c r="H2633" s="13" t="str">
        <f t="shared" si="254"/>
        <v>420011</v>
      </c>
      <c r="I2633" s="13" t="s">
        <v>507</v>
      </c>
    </row>
    <row r="2634" spans="1:10" x14ac:dyDescent="0.2">
      <c r="A2634" s="54" t="str">
        <f>'BoR4 Rollup'!B2634</f>
        <v xml:space="preserve">  Related Benefits</v>
      </c>
      <c r="B2634" s="245">
        <v>0</v>
      </c>
      <c r="C2634" s="245">
        <v>0</v>
      </c>
      <c r="D2634" s="245">
        <v>0</v>
      </c>
      <c r="E2634" s="294">
        <f t="shared" si="255"/>
        <v>0</v>
      </c>
      <c r="F2634" s="75"/>
      <c r="G2634" s="3" t="s">
        <v>357</v>
      </c>
      <c r="H2634" s="13" t="str">
        <f t="shared" si="254"/>
        <v>420011</v>
      </c>
      <c r="I2634" s="13" t="s">
        <v>507</v>
      </c>
      <c r="J2634" s="13" t="s">
        <v>581</v>
      </c>
    </row>
    <row r="2635" spans="1:10" ht="15.75" x14ac:dyDescent="0.25">
      <c r="A2635" s="55" t="str">
        <f>'BoR4 Rollup'!B2635</f>
        <v>Total Personal Services</v>
      </c>
      <c r="B2635" s="264">
        <f>B2634+B2633+B2632</f>
        <v>0</v>
      </c>
      <c r="C2635" s="264">
        <f>C2634+C2633+C2632</f>
        <v>0</v>
      </c>
      <c r="D2635" s="264">
        <f>D2634+D2633+D2632</f>
        <v>0</v>
      </c>
      <c r="E2635" s="295">
        <f t="shared" si="255"/>
        <v>0</v>
      </c>
      <c r="F2635" s="76"/>
      <c r="G2635" s="3" t="s">
        <v>357</v>
      </c>
      <c r="H2635" s="13" t="str">
        <f t="shared" si="254"/>
        <v>420011</v>
      </c>
      <c r="I2635" s="13" t="s">
        <v>507</v>
      </c>
    </row>
    <row r="2636" spans="1:10" x14ac:dyDescent="0.2">
      <c r="A2636" s="54" t="str">
        <f>'BoR4 Rollup'!B2636</f>
        <v xml:space="preserve"> Travel</v>
      </c>
      <c r="B2636" s="245">
        <v>0</v>
      </c>
      <c r="C2636" s="245">
        <v>0</v>
      </c>
      <c r="D2636" s="245">
        <v>0</v>
      </c>
      <c r="E2636" s="294">
        <f t="shared" si="255"/>
        <v>0</v>
      </c>
      <c r="F2636" s="75"/>
      <c r="G2636" s="3" t="s">
        <v>357</v>
      </c>
      <c r="H2636" s="13" t="str">
        <f t="shared" si="254"/>
        <v>420011</v>
      </c>
      <c r="I2636" s="13" t="s">
        <v>507</v>
      </c>
      <c r="J2636" s="13" t="s">
        <v>582</v>
      </c>
    </row>
    <row r="2637" spans="1:10" x14ac:dyDescent="0.2">
      <c r="A2637" s="54" t="str">
        <f>'BoR4 Rollup'!B2637</f>
        <v xml:space="preserve"> Operating Services</v>
      </c>
      <c r="B2637" s="245">
        <v>0</v>
      </c>
      <c r="C2637" s="245">
        <v>0</v>
      </c>
      <c r="D2637" s="245">
        <v>0</v>
      </c>
      <c r="E2637" s="294">
        <f t="shared" si="255"/>
        <v>0</v>
      </c>
      <c r="F2637" s="75"/>
      <c r="G2637" s="3" t="s">
        <v>357</v>
      </c>
      <c r="H2637" s="13" t="str">
        <f t="shared" si="254"/>
        <v>420011</v>
      </c>
      <c r="I2637" s="13" t="s">
        <v>507</v>
      </c>
      <c r="J2637" s="13" t="s">
        <v>583</v>
      </c>
    </row>
    <row r="2638" spans="1:10" x14ac:dyDescent="0.2">
      <c r="A2638" s="54" t="str">
        <f>'BoR4 Rollup'!B2638</f>
        <v xml:space="preserve"> Supplies</v>
      </c>
      <c r="B2638" s="245">
        <v>0</v>
      </c>
      <c r="C2638" s="245">
        <v>0</v>
      </c>
      <c r="D2638" s="245">
        <v>0</v>
      </c>
      <c r="E2638" s="294">
        <f t="shared" si="255"/>
        <v>0</v>
      </c>
      <c r="F2638" s="75"/>
      <c r="G2638" s="3" t="s">
        <v>357</v>
      </c>
      <c r="H2638" s="13" t="str">
        <f t="shared" si="254"/>
        <v>420011</v>
      </c>
      <c r="I2638" s="13" t="s">
        <v>507</v>
      </c>
      <c r="J2638" s="13" t="s">
        <v>584</v>
      </c>
    </row>
    <row r="2639" spans="1:10" ht="15.75" x14ac:dyDescent="0.25">
      <c r="A2639" s="55" t="str">
        <f>'BoR4 Rollup'!B2639</f>
        <v>Total Operating Expenses</v>
      </c>
      <c r="B2639" s="281">
        <f>B2638+B2637+B2636</f>
        <v>0</v>
      </c>
      <c r="C2639" s="281">
        <f>C2638+C2637+C2636</f>
        <v>0</v>
      </c>
      <c r="D2639" s="281">
        <f>D2638+D2637+D2636</f>
        <v>0</v>
      </c>
      <c r="E2639" s="296">
        <f t="shared" si="255"/>
        <v>0</v>
      </c>
      <c r="F2639" s="77"/>
      <c r="G2639" s="3" t="s">
        <v>357</v>
      </c>
      <c r="H2639" s="13" t="str">
        <f t="shared" si="254"/>
        <v>420011</v>
      </c>
      <c r="I2639" s="13" t="s">
        <v>507</v>
      </c>
    </row>
    <row r="2640" spans="1:10" x14ac:dyDescent="0.2">
      <c r="A2640" s="54" t="str">
        <f>'BoR4 Rollup'!B2640</f>
        <v xml:space="preserve"> Professional Services</v>
      </c>
      <c r="B2640" s="245">
        <v>0</v>
      </c>
      <c r="C2640" s="245">
        <v>0</v>
      </c>
      <c r="D2640" s="245">
        <v>0</v>
      </c>
      <c r="E2640" s="294">
        <f t="shared" si="255"/>
        <v>0</v>
      </c>
      <c r="F2640" s="75"/>
      <c r="G2640" s="3" t="s">
        <v>357</v>
      </c>
      <c r="H2640" s="13" t="str">
        <f t="shared" si="254"/>
        <v>420011</v>
      </c>
      <c r="I2640" s="13" t="s">
        <v>507</v>
      </c>
      <c r="J2640" s="13" t="s">
        <v>585</v>
      </c>
    </row>
    <row r="2641" spans="1:10" x14ac:dyDescent="0.2">
      <c r="A2641" s="54" t="str">
        <f>'BoR4 Rollup'!B2641</f>
        <v xml:space="preserve"> Other Charges</v>
      </c>
      <c r="B2641" s="245">
        <v>0</v>
      </c>
      <c r="C2641" s="245">
        <v>0</v>
      </c>
      <c r="D2641" s="245">
        <v>0</v>
      </c>
      <c r="E2641" s="294">
        <f t="shared" si="255"/>
        <v>0</v>
      </c>
      <c r="F2641" s="75"/>
      <c r="G2641" s="3" t="s">
        <v>357</v>
      </c>
      <c r="H2641" s="13" t="str">
        <f t="shared" si="254"/>
        <v>420011</v>
      </c>
      <c r="I2641" s="13" t="s">
        <v>507</v>
      </c>
      <c r="J2641" s="13" t="s">
        <v>586</v>
      </c>
    </row>
    <row r="2642" spans="1:10" x14ac:dyDescent="0.2">
      <c r="A2642" s="54" t="str">
        <f>'BoR4 Rollup'!B2642</f>
        <v xml:space="preserve"> Debt Services</v>
      </c>
      <c r="B2642" s="245">
        <v>0</v>
      </c>
      <c r="C2642" s="245">
        <v>0</v>
      </c>
      <c r="D2642" s="245">
        <v>0</v>
      </c>
      <c r="E2642" s="294">
        <f t="shared" si="255"/>
        <v>0</v>
      </c>
      <c r="F2642" s="75"/>
      <c r="G2642" s="3" t="s">
        <v>357</v>
      </c>
      <c r="H2642" s="13" t="str">
        <f t="shared" si="254"/>
        <v>420011</v>
      </c>
      <c r="I2642" s="13" t="s">
        <v>507</v>
      </c>
    </row>
    <row r="2643" spans="1:10" x14ac:dyDescent="0.2">
      <c r="A2643" s="54" t="str">
        <f>'BoR4 Rollup'!B2643</f>
        <v xml:space="preserve"> Interagency Transfers</v>
      </c>
      <c r="B2643" s="245">
        <v>0</v>
      </c>
      <c r="C2643" s="245">
        <v>0</v>
      </c>
      <c r="D2643" s="245">
        <v>0</v>
      </c>
      <c r="E2643" s="294">
        <f t="shared" si="255"/>
        <v>0</v>
      </c>
      <c r="F2643" s="75"/>
      <c r="G2643" s="3" t="s">
        <v>357</v>
      </c>
      <c r="H2643" s="13" t="str">
        <f t="shared" si="254"/>
        <v>420011</v>
      </c>
      <c r="I2643" s="13" t="s">
        <v>507</v>
      </c>
      <c r="J2643" s="13" t="s">
        <v>587</v>
      </c>
    </row>
    <row r="2644" spans="1:10" ht="15.75" x14ac:dyDescent="0.25">
      <c r="A2644" s="55" t="str">
        <f>'BoR4 Rollup'!B2644</f>
        <v>Total Other Charges</v>
      </c>
      <c r="B2644" s="281">
        <f>B2643+B2642+B2641+B2640</f>
        <v>0</v>
      </c>
      <c r="C2644" s="281">
        <f>C2643+C2642+C2641+C2640</f>
        <v>0</v>
      </c>
      <c r="D2644" s="281">
        <f>D2643+D2642+D2641+D2640</f>
        <v>0</v>
      </c>
      <c r="E2644" s="296">
        <f t="shared" si="255"/>
        <v>0</v>
      </c>
      <c r="F2644" s="77"/>
      <c r="G2644" s="3" t="s">
        <v>357</v>
      </c>
      <c r="H2644" s="13" t="str">
        <f t="shared" si="254"/>
        <v>420011</v>
      </c>
      <c r="I2644" s="13" t="s">
        <v>507</v>
      </c>
    </row>
    <row r="2645" spans="1:10" x14ac:dyDescent="0.2">
      <c r="A2645" s="54" t="str">
        <f>'BoR4 Rollup'!B2645</f>
        <v xml:space="preserve"> General Acquisitions</v>
      </c>
      <c r="B2645" s="245">
        <v>0</v>
      </c>
      <c r="C2645" s="245">
        <v>0</v>
      </c>
      <c r="D2645" s="245">
        <v>0</v>
      </c>
      <c r="E2645" s="294">
        <f t="shared" si="255"/>
        <v>0</v>
      </c>
      <c r="F2645" s="75"/>
      <c r="G2645" s="3" t="s">
        <v>357</v>
      </c>
      <c r="H2645" s="13" t="str">
        <f t="shared" si="254"/>
        <v>420011</v>
      </c>
      <c r="I2645" s="13" t="s">
        <v>507</v>
      </c>
      <c r="J2645" s="13" t="s">
        <v>588</v>
      </c>
    </row>
    <row r="2646" spans="1:10" x14ac:dyDescent="0.2">
      <c r="A2646" s="54" t="str">
        <f>'BoR4 Rollup'!B2646</f>
        <v xml:space="preserve"> Library Acquisitions</v>
      </c>
      <c r="B2646" s="245">
        <v>0</v>
      </c>
      <c r="C2646" s="245">
        <v>0</v>
      </c>
      <c r="D2646" s="245">
        <v>0</v>
      </c>
      <c r="E2646" s="294">
        <f t="shared" si="255"/>
        <v>0</v>
      </c>
      <c r="F2646" s="75"/>
      <c r="G2646" s="3" t="s">
        <v>357</v>
      </c>
      <c r="H2646" s="13" t="str">
        <f t="shared" si="254"/>
        <v>420011</v>
      </c>
      <c r="I2646" s="13" t="s">
        <v>507</v>
      </c>
      <c r="J2646" s="13" t="s">
        <v>588</v>
      </c>
    </row>
    <row r="2647" spans="1:10" x14ac:dyDescent="0.2">
      <c r="A2647" s="54" t="str">
        <f>'BoR4 Rollup'!B2647</f>
        <v xml:space="preserve"> Major Repairs</v>
      </c>
      <c r="B2647" s="245">
        <v>0</v>
      </c>
      <c r="C2647" s="245">
        <v>0</v>
      </c>
      <c r="D2647" s="245">
        <v>0</v>
      </c>
      <c r="E2647" s="294">
        <f t="shared" si="255"/>
        <v>0</v>
      </c>
      <c r="F2647" s="75"/>
      <c r="G2647" s="3" t="s">
        <v>357</v>
      </c>
      <c r="H2647" s="13" t="str">
        <f t="shared" si="254"/>
        <v>420011</v>
      </c>
      <c r="I2647" s="13" t="s">
        <v>507</v>
      </c>
    </row>
    <row r="2648" spans="1:10" ht="15.75" x14ac:dyDescent="0.25">
      <c r="A2648" s="55" t="str">
        <f>'BoR4 Rollup'!B2648</f>
        <v>Total Acquisitions and Major Repairs</v>
      </c>
      <c r="B2648" s="281">
        <f>B2647+B2646+B2645</f>
        <v>0</v>
      </c>
      <c r="C2648" s="281">
        <f>C2647+C2646+C2645</f>
        <v>0</v>
      </c>
      <c r="D2648" s="281">
        <f>D2647+D2646+D2645</f>
        <v>0</v>
      </c>
      <c r="E2648" s="296">
        <f t="shared" si="255"/>
        <v>0</v>
      </c>
      <c r="F2648" s="77"/>
      <c r="G2648" s="3" t="s">
        <v>357</v>
      </c>
      <c r="H2648" s="13" t="str">
        <f t="shared" si="254"/>
        <v>420011</v>
      </c>
      <c r="I2648" s="13" t="s">
        <v>507</v>
      </c>
    </row>
    <row r="2649" spans="1:10" ht="15.75" x14ac:dyDescent="0.25">
      <c r="A2649" s="55" t="str">
        <f>'BoR4 Rollup'!B2649</f>
        <v>Function Total</v>
      </c>
      <c r="B2649" s="264">
        <f>B2648+B2644+B2639+B2635</f>
        <v>0</v>
      </c>
      <c r="C2649" s="264">
        <f>C2648+C2644+C2639+C2635</f>
        <v>0</v>
      </c>
      <c r="D2649" s="264">
        <f>D2648+D2644+D2639+D2635</f>
        <v>0</v>
      </c>
      <c r="E2649" s="297">
        <f t="shared" si="255"/>
        <v>0</v>
      </c>
      <c r="F2649" s="76"/>
      <c r="G2649" s="3" t="s">
        <v>357</v>
      </c>
      <c r="H2649" s="13" t="str">
        <f t="shared" si="254"/>
        <v>420011</v>
      </c>
      <c r="I2649" s="13" t="s">
        <v>507</v>
      </c>
    </row>
    <row r="2650" spans="1:10" ht="15.75" x14ac:dyDescent="0.25">
      <c r="A2650" s="254" t="str">
        <f>'BoR4 Rollup'!B2650</f>
        <v>Function:  Academic Support</v>
      </c>
      <c r="B2650" s="255"/>
      <c r="C2650" s="256"/>
      <c r="D2650" s="256"/>
      <c r="E2650" s="257"/>
      <c r="F2650" s="72"/>
      <c r="G2650" s="3" t="s">
        <v>356</v>
      </c>
      <c r="H2650" s="13" t="str">
        <f t="shared" ref="H2650:H2670" si="256">RIGHT($A$2652,6)</f>
        <v>420015</v>
      </c>
      <c r="I2650" s="13" t="s">
        <v>508</v>
      </c>
    </row>
    <row r="2651" spans="1:10" ht="15.75" x14ac:dyDescent="0.25">
      <c r="A2651" s="106" t="str">
        <f>'BoR4 Rollup'!B2651</f>
        <v>Orgn:  Academic Administration</v>
      </c>
      <c r="B2651" s="258" t="str">
        <f>+'BoR4 Rollup'!C2651</f>
        <v>Actual</v>
      </c>
      <c r="C2651" s="258" t="str">
        <f>+'BoR4 Rollup'!D2651</f>
        <v>Budgeted</v>
      </c>
      <c r="D2651" s="258" t="str">
        <f>+'BoR4 Rollup'!E2651</f>
        <v>Budgeted</v>
      </c>
      <c r="E2651" s="259" t="str">
        <f>E5</f>
        <v>2024-2025 +/-</v>
      </c>
      <c r="F2651" s="74"/>
      <c r="G2651" s="3" t="s">
        <v>356</v>
      </c>
      <c r="H2651" s="13" t="str">
        <f t="shared" si="256"/>
        <v>420015</v>
      </c>
      <c r="I2651" s="13" t="s">
        <v>508</v>
      </c>
    </row>
    <row r="2652" spans="1:10" ht="15.75" x14ac:dyDescent="0.25">
      <c r="A2652" s="248" t="str">
        <f>'BoR4 Rollup'!B2652</f>
        <v>Organization ID:  420015</v>
      </c>
      <c r="B2652" s="249" t="str">
        <f>'BoR4 Rollup'!$C$6</f>
        <v>2024-2025</v>
      </c>
      <c r="C2652" s="110" t="str">
        <f>'BoR4 Rollup'!$D$6</f>
        <v>2024-2025</v>
      </c>
      <c r="D2652" s="249" t="str">
        <f>'BoR4 Rollup'!$E$6</f>
        <v>2025-2026</v>
      </c>
      <c r="E2652" s="250" t="str">
        <f>E6</f>
        <v>2025-2026</v>
      </c>
      <c r="F2652" s="74"/>
      <c r="G2652" s="3" t="s">
        <v>356</v>
      </c>
      <c r="H2652" s="13" t="str">
        <f t="shared" si="256"/>
        <v>420015</v>
      </c>
      <c r="I2652" s="13" t="s">
        <v>508</v>
      </c>
    </row>
    <row r="2653" spans="1:10" x14ac:dyDescent="0.2">
      <c r="A2653" s="54" t="str">
        <f>'BoR4 Rollup'!B2653</f>
        <v xml:space="preserve">  Salaries</v>
      </c>
      <c r="B2653" s="245">
        <v>121998</v>
      </c>
      <c r="C2653" s="245">
        <v>121998</v>
      </c>
      <c r="D2653" s="245">
        <v>118608</v>
      </c>
      <c r="E2653" s="294">
        <f t="shared" ref="E2653:E2670" si="257">+D2653-C2653</f>
        <v>-3390</v>
      </c>
      <c r="F2653" s="75"/>
      <c r="G2653" s="3" t="s">
        <v>356</v>
      </c>
      <c r="H2653" s="13" t="str">
        <f t="shared" si="256"/>
        <v>420015</v>
      </c>
      <c r="I2653" s="13" t="s">
        <v>508</v>
      </c>
      <c r="J2653" s="13" t="s">
        <v>580</v>
      </c>
    </row>
    <row r="2654" spans="1:10" x14ac:dyDescent="0.2">
      <c r="A2654" s="54" t="str">
        <f>'BoR4 Rollup'!B2654</f>
        <v xml:space="preserve">  Other Compensation</v>
      </c>
      <c r="B2654" s="245">
        <v>0</v>
      </c>
      <c r="C2654" s="245">
        <v>0</v>
      </c>
      <c r="D2654" s="245">
        <v>0</v>
      </c>
      <c r="E2654" s="294">
        <f t="shared" si="257"/>
        <v>0</v>
      </c>
      <c r="F2654" s="75"/>
      <c r="G2654" s="3" t="s">
        <v>356</v>
      </c>
      <c r="H2654" s="13" t="str">
        <f t="shared" si="256"/>
        <v>420015</v>
      </c>
      <c r="I2654" s="13" t="s">
        <v>508</v>
      </c>
    </row>
    <row r="2655" spans="1:10" x14ac:dyDescent="0.2">
      <c r="A2655" s="54" t="str">
        <f>'BoR4 Rollup'!B2655</f>
        <v xml:space="preserve">  Related Benefits</v>
      </c>
      <c r="B2655" s="245">
        <v>38768</v>
      </c>
      <c r="C2655" s="245">
        <v>38768</v>
      </c>
      <c r="D2655" s="245">
        <v>37555</v>
      </c>
      <c r="E2655" s="294">
        <f t="shared" si="257"/>
        <v>-1213</v>
      </c>
      <c r="F2655" s="75"/>
      <c r="G2655" s="3" t="s">
        <v>356</v>
      </c>
      <c r="H2655" s="13" t="str">
        <f t="shared" si="256"/>
        <v>420015</v>
      </c>
      <c r="I2655" s="13" t="s">
        <v>508</v>
      </c>
      <c r="J2655" s="13" t="s">
        <v>581</v>
      </c>
    </row>
    <row r="2656" spans="1:10" ht="15.75" x14ac:dyDescent="0.25">
      <c r="A2656" s="55" t="str">
        <f>'BoR4 Rollup'!B2656</f>
        <v>Total Personal Services</v>
      </c>
      <c r="B2656" s="264">
        <f>B2655+B2654+B2653</f>
        <v>160766</v>
      </c>
      <c r="C2656" s="264">
        <f>C2655+C2654+C2653</f>
        <v>160766</v>
      </c>
      <c r="D2656" s="264">
        <f>D2655+D2654+D2653</f>
        <v>156163</v>
      </c>
      <c r="E2656" s="295">
        <f t="shared" si="257"/>
        <v>-4603</v>
      </c>
      <c r="F2656" s="76"/>
      <c r="G2656" s="3" t="s">
        <v>355</v>
      </c>
      <c r="H2656" s="13" t="str">
        <f t="shared" si="256"/>
        <v>420015</v>
      </c>
      <c r="I2656" s="13" t="s">
        <v>508</v>
      </c>
    </row>
    <row r="2657" spans="1:10" x14ac:dyDescent="0.2">
      <c r="A2657" s="54" t="str">
        <f>'BoR4 Rollup'!B2657</f>
        <v xml:space="preserve"> Travel</v>
      </c>
      <c r="B2657" s="245">
        <v>1727</v>
      </c>
      <c r="C2657" s="245">
        <v>1727</v>
      </c>
      <c r="D2657" s="245">
        <v>359</v>
      </c>
      <c r="E2657" s="294">
        <f t="shared" si="257"/>
        <v>-1368</v>
      </c>
      <c r="F2657" s="75"/>
      <c r="G2657" s="3" t="s">
        <v>356</v>
      </c>
      <c r="H2657" s="13" t="str">
        <f t="shared" si="256"/>
        <v>420015</v>
      </c>
      <c r="I2657" s="13" t="s">
        <v>508</v>
      </c>
      <c r="J2657" s="13" t="s">
        <v>582</v>
      </c>
    </row>
    <row r="2658" spans="1:10" x14ac:dyDescent="0.2">
      <c r="A2658" s="54" t="str">
        <f>'BoR4 Rollup'!B2658</f>
        <v xml:space="preserve"> Operating Services</v>
      </c>
      <c r="B2658" s="245">
        <v>8399</v>
      </c>
      <c r="C2658" s="245">
        <v>8399</v>
      </c>
      <c r="D2658" s="245">
        <v>5819</v>
      </c>
      <c r="E2658" s="294">
        <f t="shared" si="257"/>
        <v>-2580</v>
      </c>
      <c r="F2658" s="75"/>
      <c r="G2658" s="3" t="s">
        <v>356</v>
      </c>
      <c r="H2658" s="13" t="str">
        <f t="shared" si="256"/>
        <v>420015</v>
      </c>
      <c r="I2658" s="13" t="s">
        <v>508</v>
      </c>
      <c r="J2658" s="13" t="s">
        <v>583</v>
      </c>
    </row>
    <row r="2659" spans="1:10" x14ac:dyDescent="0.2">
      <c r="A2659" s="54" t="str">
        <f>'BoR4 Rollup'!B2659</f>
        <v xml:space="preserve"> Supplies</v>
      </c>
      <c r="B2659" s="245">
        <v>5175</v>
      </c>
      <c r="C2659" s="245">
        <v>5195</v>
      </c>
      <c r="D2659" s="245">
        <v>333</v>
      </c>
      <c r="E2659" s="294">
        <f t="shared" si="257"/>
        <v>-4862</v>
      </c>
      <c r="F2659" s="75"/>
      <c r="G2659" s="3" t="s">
        <v>356</v>
      </c>
      <c r="H2659" s="13" t="str">
        <f t="shared" si="256"/>
        <v>420015</v>
      </c>
      <c r="I2659" s="13" t="s">
        <v>508</v>
      </c>
      <c r="J2659" s="13" t="s">
        <v>584</v>
      </c>
    </row>
    <row r="2660" spans="1:10" ht="15.75" x14ac:dyDescent="0.25">
      <c r="A2660" s="55" t="str">
        <f>'BoR4 Rollup'!B2660</f>
        <v>Total Operating Expenses</v>
      </c>
      <c r="B2660" s="281">
        <f>B2659+B2658+B2657</f>
        <v>15301</v>
      </c>
      <c r="C2660" s="281">
        <f>C2659+C2658+C2657</f>
        <v>15321</v>
      </c>
      <c r="D2660" s="281">
        <f>D2659+D2658+D2657</f>
        <v>6511</v>
      </c>
      <c r="E2660" s="296">
        <f t="shared" si="257"/>
        <v>-8810</v>
      </c>
      <c r="F2660" s="77"/>
      <c r="G2660" s="3" t="s">
        <v>355</v>
      </c>
      <c r="H2660" s="13" t="str">
        <f t="shared" si="256"/>
        <v>420015</v>
      </c>
      <c r="I2660" s="13" t="s">
        <v>508</v>
      </c>
    </row>
    <row r="2661" spans="1:10" x14ac:dyDescent="0.2">
      <c r="A2661" s="54" t="str">
        <f>'BoR4 Rollup'!B2661</f>
        <v xml:space="preserve"> Professional Services</v>
      </c>
      <c r="B2661" s="245">
        <f>1870-1</f>
        <v>1869</v>
      </c>
      <c r="C2661" s="245">
        <f>1870-1</f>
        <v>1869</v>
      </c>
      <c r="D2661" s="245">
        <v>0</v>
      </c>
      <c r="E2661" s="294">
        <f t="shared" si="257"/>
        <v>-1869</v>
      </c>
      <c r="F2661" s="75"/>
      <c r="G2661" s="3" t="s">
        <v>356</v>
      </c>
      <c r="H2661" s="13" t="str">
        <f t="shared" si="256"/>
        <v>420015</v>
      </c>
      <c r="I2661" s="13" t="s">
        <v>508</v>
      </c>
      <c r="J2661" s="13" t="s">
        <v>585</v>
      </c>
    </row>
    <row r="2662" spans="1:10" x14ac:dyDescent="0.2">
      <c r="A2662" s="54" t="str">
        <f>'BoR4 Rollup'!B2662</f>
        <v xml:space="preserve"> Other Charges</v>
      </c>
      <c r="B2662" s="245">
        <v>0</v>
      </c>
      <c r="C2662" s="245">
        <v>0</v>
      </c>
      <c r="D2662" s="245">
        <v>0</v>
      </c>
      <c r="E2662" s="294">
        <f t="shared" si="257"/>
        <v>0</v>
      </c>
      <c r="F2662" s="75"/>
      <c r="G2662" s="3" t="s">
        <v>356</v>
      </c>
      <c r="H2662" s="13" t="str">
        <f t="shared" si="256"/>
        <v>420015</v>
      </c>
      <c r="I2662" s="13" t="s">
        <v>508</v>
      </c>
      <c r="J2662" s="13" t="s">
        <v>586</v>
      </c>
    </row>
    <row r="2663" spans="1:10" x14ac:dyDescent="0.2">
      <c r="A2663" s="54" t="str">
        <f>'BoR4 Rollup'!B2663</f>
        <v xml:space="preserve"> Debt Services</v>
      </c>
      <c r="B2663" s="245">
        <v>0</v>
      </c>
      <c r="C2663" s="245">
        <v>0</v>
      </c>
      <c r="D2663" s="245">
        <v>0</v>
      </c>
      <c r="E2663" s="294">
        <f t="shared" si="257"/>
        <v>0</v>
      </c>
      <c r="F2663" s="75"/>
      <c r="G2663" s="3" t="s">
        <v>356</v>
      </c>
      <c r="H2663" s="13" t="str">
        <f t="shared" si="256"/>
        <v>420015</v>
      </c>
      <c r="I2663" s="13" t="s">
        <v>508</v>
      </c>
    </row>
    <row r="2664" spans="1:10" x14ac:dyDescent="0.2">
      <c r="A2664" s="54" t="str">
        <f>'BoR4 Rollup'!B2664</f>
        <v xml:space="preserve"> Interagency Transfers</v>
      </c>
      <c r="B2664" s="245">
        <v>0</v>
      </c>
      <c r="C2664" s="245">
        <v>0</v>
      </c>
      <c r="D2664" s="245">
        <v>0</v>
      </c>
      <c r="E2664" s="294">
        <f t="shared" si="257"/>
        <v>0</v>
      </c>
      <c r="F2664" s="75"/>
      <c r="G2664" s="3" t="s">
        <v>356</v>
      </c>
      <c r="H2664" s="13" t="str">
        <f t="shared" si="256"/>
        <v>420015</v>
      </c>
      <c r="I2664" s="13" t="s">
        <v>508</v>
      </c>
      <c r="J2664" s="13" t="s">
        <v>587</v>
      </c>
    </row>
    <row r="2665" spans="1:10" ht="15.75" x14ac:dyDescent="0.25">
      <c r="A2665" s="55" t="str">
        <f>'BoR4 Rollup'!B2665</f>
        <v>Total Other Charges</v>
      </c>
      <c r="B2665" s="281">
        <f>B2664+B2663+B2662+B2661</f>
        <v>1869</v>
      </c>
      <c r="C2665" s="281">
        <f>C2664+C2663+C2662+C2661</f>
        <v>1869</v>
      </c>
      <c r="D2665" s="281">
        <f>D2664+D2663+D2662+D2661</f>
        <v>0</v>
      </c>
      <c r="E2665" s="296">
        <f t="shared" si="257"/>
        <v>-1869</v>
      </c>
      <c r="F2665" s="77"/>
      <c r="G2665" s="3" t="s">
        <v>355</v>
      </c>
      <c r="H2665" s="13" t="str">
        <f t="shared" si="256"/>
        <v>420015</v>
      </c>
      <c r="I2665" s="13" t="s">
        <v>508</v>
      </c>
    </row>
    <row r="2666" spans="1:10" x14ac:dyDescent="0.2">
      <c r="A2666" s="54" t="str">
        <f>'BoR4 Rollup'!B2666</f>
        <v xml:space="preserve"> General Acquisitions</v>
      </c>
      <c r="B2666" s="245">
        <v>0</v>
      </c>
      <c r="C2666" s="245">
        <v>0</v>
      </c>
      <c r="D2666" s="245">
        <v>0</v>
      </c>
      <c r="E2666" s="294">
        <f t="shared" si="257"/>
        <v>0</v>
      </c>
      <c r="F2666" s="75"/>
      <c r="G2666" s="3" t="s">
        <v>356</v>
      </c>
      <c r="H2666" s="13" t="str">
        <f t="shared" si="256"/>
        <v>420015</v>
      </c>
      <c r="I2666" s="13" t="s">
        <v>508</v>
      </c>
      <c r="J2666" s="13" t="s">
        <v>588</v>
      </c>
    </row>
    <row r="2667" spans="1:10" x14ac:dyDescent="0.2">
      <c r="A2667" s="54" t="str">
        <f>'BoR4 Rollup'!B2667</f>
        <v xml:space="preserve"> Library Acquisitions</v>
      </c>
      <c r="B2667" s="245">
        <v>0</v>
      </c>
      <c r="C2667" s="245">
        <v>0</v>
      </c>
      <c r="D2667" s="245">
        <v>0</v>
      </c>
      <c r="E2667" s="294">
        <f t="shared" si="257"/>
        <v>0</v>
      </c>
      <c r="F2667" s="75"/>
      <c r="G2667" s="3" t="s">
        <v>356</v>
      </c>
      <c r="H2667" s="13" t="str">
        <f t="shared" si="256"/>
        <v>420015</v>
      </c>
      <c r="I2667" s="13" t="s">
        <v>508</v>
      </c>
      <c r="J2667" s="13" t="s">
        <v>588</v>
      </c>
    </row>
    <row r="2668" spans="1:10" x14ac:dyDescent="0.2">
      <c r="A2668" s="54" t="str">
        <f>'BoR4 Rollup'!B2668</f>
        <v xml:space="preserve"> Major Repairs</v>
      </c>
      <c r="B2668" s="245">
        <v>0</v>
      </c>
      <c r="C2668" s="245">
        <v>0</v>
      </c>
      <c r="D2668" s="245">
        <v>0</v>
      </c>
      <c r="E2668" s="294">
        <f t="shared" si="257"/>
        <v>0</v>
      </c>
      <c r="F2668" s="75"/>
      <c r="G2668" s="3" t="s">
        <v>356</v>
      </c>
      <c r="H2668" s="13" t="str">
        <f t="shared" si="256"/>
        <v>420015</v>
      </c>
      <c r="I2668" s="13" t="s">
        <v>508</v>
      </c>
    </row>
    <row r="2669" spans="1:10" ht="15.75" x14ac:dyDescent="0.25">
      <c r="A2669" s="55" t="str">
        <f>'BoR4 Rollup'!B2669</f>
        <v>Total Acquisitions and Major Repairs</v>
      </c>
      <c r="B2669" s="281">
        <f>B2668+B2667+B2666</f>
        <v>0</v>
      </c>
      <c r="C2669" s="281">
        <f>C2668+C2667+C2666</f>
        <v>0</v>
      </c>
      <c r="D2669" s="281">
        <f>D2668+D2667+D2666</f>
        <v>0</v>
      </c>
      <c r="E2669" s="296">
        <f t="shared" si="257"/>
        <v>0</v>
      </c>
      <c r="F2669" s="77"/>
      <c r="G2669" s="3" t="s">
        <v>355</v>
      </c>
      <c r="H2669" s="13" t="str">
        <f t="shared" si="256"/>
        <v>420015</v>
      </c>
      <c r="I2669" s="13" t="s">
        <v>508</v>
      </c>
    </row>
    <row r="2670" spans="1:10" ht="15.75" x14ac:dyDescent="0.25">
      <c r="A2670" s="55" t="str">
        <f>'BoR4 Rollup'!B2670</f>
        <v>Function Total</v>
      </c>
      <c r="B2670" s="264">
        <f>B2669+B2665+B2660+B2656</f>
        <v>177936</v>
      </c>
      <c r="C2670" s="264">
        <f>C2669+C2665+C2660+C2656</f>
        <v>177956</v>
      </c>
      <c r="D2670" s="264">
        <f>D2669+D2665+D2660+D2656</f>
        <v>162674</v>
      </c>
      <c r="E2670" s="297">
        <f t="shared" si="257"/>
        <v>-15282</v>
      </c>
      <c r="F2670" s="76"/>
      <c r="G2670" s="3" t="s">
        <v>355</v>
      </c>
      <c r="H2670" s="13" t="str">
        <f t="shared" si="256"/>
        <v>420015</v>
      </c>
      <c r="I2670" s="13" t="s">
        <v>508</v>
      </c>
    </row>
    <row r="2671" spans="1:10" ht="15.75" x14ac:dyDescent="0.25">
      <c r="A2671" s="254" t="str">
        <f>'BoR4 Rollup'!B2671</f>
        <v>Function:  Academic Support</v>
      </c>
      <c r="B2671" s="255"/>
      <c r="C2671" s="256"/>
      <c r="D2671" s="256"/>
      <c r="E2671" s="257"/>
      <c r="F2671" s="72"/>
      <c r="G2671" s="3" t="s">
        <v>356</v>
      </c>
      <c r="H2671" s="13" t="str">
        <f t="shared" ref="H2671:H2691" si="258">RIGHT($A$2673,6)</f>
        <v>420024</v>
      </c>
      <c r="I2671" s="13" t="s">
        <v>509</v>
      </c>
    </row>
    <row r="2672" spans="1:10" ht="15.75" x14ac:dyDescent="0.25">
      <c r="A2672" s="106" t="str">
        <f>'BoR4 Rollup'!B2672</f>
        <v>Orgn:  e-Learning</v>
      </c>
      <c r="B2672" s="258" t="str">
        <f>+'BoR4 Rollup'!C2672</f>
        <v>Actual</v>
      </c>
      <c r="C2672" s="258" t="str">
        <f>+'BoR4 Rollup'!D2672</f>
        <v>Budgeted</v>
      </c>
      <c r="D2672" s="258" t="str">
        <f>+'BoR4 Rollup'!E2672</f>
        <v>Budgeted</v>
      </c>
      <c r="E2672" s="259" t="str">
        <f>E26</f>
        <v>2024-2025 +/-</v>
      </c>
      <c r="F2672" s="78"/>
      <c r="G2672" s="3" t="s">
        <v>356</v>
      </c>
      <c r="H2672" s="13" t="str">
        <f t="shared" si="258"/>
        <v>420024</v>
      </c>
      <c r="I2672" s="13" t="s">
        <v>509</v>
      </c>
    </row>
    <row r="2673" spans="1:10" ht="15.75" x14ac:dyDescent="0.25">
      <c r="A2673" s="248" t="str">
        <f>'BoR4 Rollup'!B2673</f>
        <v>Organization ID:  420024</v>
      </c>
      <c r="B2673" s="249" t="str">
        <f>'BoR4 Rollup'!$C$6</f>
        <v>2024-2025</v>
      </c>
      <c r="C2673" s="110" t="str">
        <f>'BoR4 Rollup'!$D$6</f>
        <v>2024-2025</v>
      </c>
      <c r="D2673" s="249" t="str">
        <f>D27</f>
        <v>2025-2026</v>
      </c>
      <c r="E2673" s="250" t="str">
        <f>E27</f>
        <v>2025-2026</v>
      </c>
      <c r="F2673" s="78"/>
      <c r="G2673" s="3" t="s">
        <v>356</v>
      </c>
      <c r="H2673" s="13" t="str">
        <f t="shared" si="258"/>
        <v>420024</v>
      </c>
      <c r="I2673" s="13" t="s">
        <v>509</v>
      </c>
    </row>
    <row r="2674" spans="1:10" x14ac:dyDescent="0.2">
      <c r="A2674" s="54" t="str">
        <f>'BoR4 Rollup'!B2674</f>
        <v xml:space="preserve">  Salaries</v>
      </c>
      <c r="B2674" s="245">
        <v>40340</v>
      </c>
      <c r="C2674" s="245">
        <v>40340</v>
      </c>
      <c r="D2674" s="245">
        <v>40186</v>
      </c>
      <c r="E2674" s="294">
        <f t="shared" ref="E2674:E2691" si="259">+D2674-C2674</f>
        <v>-154</v>
      </c>
      <c r="F2674" s="75"/>
      <c r="G2674" s="3" t="s">
        <v>356</v>
      </c>
      <c r="H2674" s="13" t="str">
        <f t="shared" si="258"/>
        <v>420024</v>
      </c>
      <c r="I2674" s="13" t="s">
        <v>509</v>
      </c>
      <c r="J2674" s="13" t="s">
        <v>580</v>
      </c>
    </row>
    <row r="2675" spans="1:10" x14ac:dyDescent="0.2">
      <c r="A2675" s="54" t="str">
        <f>'BoR4 Rollup'!B2675</f>
        <v xml:space="preserve">  Other Compensation</v>
      </c>
      <c r="B2675" s="245">
        <v>0</v>
      </c>
      <c r="C2675" s="245">
        <v>0</v>
      </c>
      <c r="D2675" s="245">
        <v>0</v>
      </c>
      <c r="E2675" s="294">
        <f t="shared" si="259"/>
        <v>0</v>
      </c>
      <c r="F2675" s="75"/>
      <c r="G2675" s="3" t="s">
        <v>356</v>
      </c>
      <c r="H2675" s="13" t="str">
        <f t="shared" si="258"/>
        <v>420024</v>
      </c>
      <c r="I2675" s="13" t="s">
        <v>509</v>
      </c>
    </row>
    <row r="2676" spans="1:10" x14ac:dyDescent="0.2">
      <c r="A2676" s="54" t="str">
        <f>'BoR4 Rollup'!B2676</f>
        <v xml:space="preserve">  Related Benefits</v>
      </c>
      <c r="B2676" s="245">
        <v>13078</v>
      </c>
      <c r="C2676" s="245">
        <v>13078</v>
      </c>
      <c r="D2676" s="245">
        <v>12936</v>
      </c>
      <c r="E2676" s="294">
        <f t="shared" si="259"/>
        <v>-142</v>
      </c>
      <c r="F2676" s="75"/>
      <c r="G2676" s="3" t="s">
        <v>356</v>
      </c>
      <c r="H2676" s="13" t="str">
        <f t="shared" si="258"/>
        <v>420024</v>
      </c>
      <c r="I2676" s="13" t="s">
        <v>509</v>
      </c>
      <c r="J2676" s="13" t="s">
        <v>581</v>
      </c>
    </row>
    <row r="2677" spans="1:10" ht="15.75" x14ac:dyDescent="0.25">
      <c r="A2677" s="55" t="str">
        <f>'BoR4 Rollup'!B2677</f>
        <v>Total Personal Services</v>
      </c>
      <c r="B2677" s="264">
        <f>B2676+B2675+B2674</f>
        <v>53418</v>
      </c>
      <c r="C2677" s="264">
        <f>C2676+C2675+C2674</f>
        <v>53418</v>
      </c>
      <c r="D2677" s="264">
        <f>D2676+D2675+D2674</f>
        <v>53122</v>
      </c>
      <c r="E2677" s="295">
        <f t="shared" si="259"/>
        <v>-296</v>
      </c>
      <c r="F2677" s="76"/>
      <c r="G2677" s="3" t="s">
        <v>355</v>
      </c>
      <c r="H2677" s="13" t="str">
        <f t="shared" si="258"/>
        <v>420024</v>
      </c>
      <c r="I2677" s="13" t="s">
        <v>509</v>
      </c>
    </row>
    <row r="2678" spans="1:10" x14ac:dyDescent="0.2">
      <c r="A2678" s="54" t="str">
        <f>'BoR4 Rollup'!B2678</f>
        <v xml:space="preserve"> Travel</v>
      </c>
      <c r="B2678" s="245">
        <v>50</v>
      </c>
      <c r="C2678" s="245">
        <v>50</v>
      </c>
      <c r="D2678" s="245">
        <v>50</v>
      </c>
      <c r="E2678" s="294">
        <f t="shared" si="259"/>
        <v>0</v>
      </c>
      <c r="F2678" s="75"/>
      <c r="G2678" s="3" t="s">
        <v>356</v>
      </c>
      <c r="H2678" s="13" t="str">
        <f t="shared" si="258"/>
        <v>420024</v>
      </c>
      <c r="I2678" s="13" t="s">
        <v>509</v>
      </c>
      <c r="J2678" s="13" t="s">
        <v>582</v>
      </c>
    </row>
    <row r="2679" spans="1:10" x14ac:dyDescent="0.2">
      <c r="A2679" s="54" t="str">
        <f>'BoR4 Rollup'!B2679</f>
        <v xml:space="preserve"> Operating Services</v>
      </c>
      <c r="B2679" s="245">
        <v>660</v>
      </c>
      <c r="C2679" s="245">
        <v>660</v>
      </c>
      <c r="D2679" s="245">
        <v>660</v>
      </c>
      <c r="E2679" s="294">
        <f t="shared" si="259"/>
        <v>0</v>
      </c>
      <c r="F2679" s="75"/>
      <c r="G2679" s="3" t="s">
        <v>356</v>
      </c>
      <c r="H2679" s="13" t="str">
        <f t="shared" si="258"/>
        <v>420024</v>
      </c>
      <c r="I2679" s="13" t="s">
        <v>509</v>
      </c>
      <c r="J2679" s="13" t="s">
        <v>583</v>
      </c>
    </row>
    <row r="2680" spans="1:10" x14ac:dyDescent="0.2">
      <c r="A2680" s="54" t="str">
        <f>'BoR4 Rollup'!B2680</f>
        <v xml:space="preserve"> Supplies</v>
      </c>
      <c r="B2680" s="245">
        <v>0</v>
      </c>
      <c r="C2680" s="245">
        <v>0</v>
      </c>
      <c r="D2680" s="245">
        <v>0</v>
      </c>
      <c r="E2680" s="294">
        <f t="shared" si="259"/>
        <v>0</v>
      </c>
      <c r="F2680" s="75"/>
      <c r="G2680" s="3" t="s">
        <v>356</v>
      </c>
      <c r="H2680" s="13" t="str">
        <f t="shared" si="258"/>
        <v>420024</v>
      </c>
      <c r="I2680" s="13" t="s">
        <v>509</v>
      </c>
      <c r="J2680" s="13" t="s">
        <v>584</v>
      </c>
    </row>
    <row r="2681" spans="1:10" ht="15.75" x14ac:dyDescent="0.25">
      <c r="A2681" s="55" t="str">
        <f>'BoR4 Rollup'!B2681</f>
        <v>Total Operating Expenses</v>
      </c>
      <c r="B2681" s="281">
        <f>B2680+B2679+B2678</f>
        <v>710</v>
      </c>
      <c r="C2681" s="281">
        <f>C2680+C2679+C2678</f>
        <v>710</v>
      </c>
      <c r="D2681" s="281">
        <f>D2680+D2679+D2678</f>
        <v>710</v>
      </c>
      <c r="E2681" s="296">
        <f t="shared" si="259"/>
        <v>0</v>
      </c>
      <c r="F2681" s="77"/>
      <c r="G2681" s="3" t="s">
        <v>355</v>
      </c>
      <c r="H2681" s="13" t="str">
        <f t="shared" si="258"/>
        <v>420024</v>
      </c>
      <c r="I2681" s="13" t="s">
        <v>509</v>
      </c>
    </row>
    <row r="2682" spans="1:10" x14ac:dyDescent="0.2">
      <c r="A2682" s="54" t="str">
        <f>'BoR4 Rollup'!B2682</f>
        <v xml:space="preserve"> Professional Services</v>
      </c>
      <c r="B2682" s="245">
        <v>0</v>
      </c>
      <c r="C2682" s="245">
        <v>0</v>
      </c>
      <c r="D2682" s="245">
        <v>0</v>
      </c>
      <c r="E2682" s="294">
        <f t="shared" si="259"/>
        <v>0</v>
      </c>
      <c r="F2682" s="75"/>
      <c r="G2682" s="3" t="s">
        <v>356</v>
      </c>
      <c r="H2682" s="13" t="str">
        <f t="shared" si="258"/>
        <v>420024</v>
      </c>
      <c r="I2682" s="13" t="s">
        <v>509</v>
      </c>
      <c r="J2682" s="13" t="s">
        <v>585</v>
      </c>
    </row>
    <row r="2683" spans="1:10" x14ac:dyDescent="0.2">
      <c r="A2683" s="54" t="str">
        <f>'BoR4 Rollup'!B2683</f>
        <v xml:space="preserve"> Other Charges</v>
      </c>
      <c r="B2683" s="245">
        <v>0</v>
      </c>
      <c r="C2683" s="245">
        <v>0</v>
      </c>
      <c r="D2683" s="245">
        <v>0</v>
      </c>
      <c r="E2683" s="294">
        <f t="shared" si="259"/>
        <v>0</v>
      </c>
      <c r="F2683" s="75"/>
      <c r="G2683" s="3" t="s">
        <v>356</v>
      </c>
      <c r="H2683" s="13" t="str">
        <f t="shared" si="258"/>
        <v>420024</v>
      </c>
      <c r="I2683" s="13" t="s">
        <v>509</v>
      </c>
      <c r="J2683" s="13" t="s">
        <v>586</v>
      </c>
    </row>
    <row r="2684" spans="1:10" x14ac:dyDescent="0.2">
      <c r="A2684" s="54" t="str">
        <f>'BoR4 Rollup'!B2684</f>
        <v xml:space="preserve"> Debt Services</v>
      </c>
      <c r="B2684" s="245">
        <v>0</v>
      </c>
      <c r="C2684" s="245">
        <v>0</v>
      </c>
      <c r="D2684" s="245">
        <v>0</v>
      </c>
      <c r="E2684" s="294">
        <f t="shared" si="259"/>
        <v>0</v>
      </c>
      <c r="F2684" s="75"/>
      <c r="G2684" s="3" t="s">
        <v>356</v>
      </c>
      <c r="H2684" s="13" t="str">
        <f t="shared" si="258"/>
        <v>420024</v>
      </c>
      <c r="I2684" s="13" t="s">
        <v>509</v>
      </c>
    </row>
    <row r="2685" spans="1:10" x14ac:dyDescent="0.2">
      <c r="A2685" s="54" t="str">
        <f>'BoR4 Rollup'!B2685</f>
        <v xml:space="preserve"> Interagency Transfers</v>
      </c>
      <c r="B2685" s="245">
        <v>0</v>
      </c>
      <c r="C2685" s="245">
        <v>0</v>
      </c>
      <c r="D2685" s="245">
        <v>0</v>
      </c>
      <c r="E2685" s="294">
        <f t="shared" si="259"/>
        <v>0</v>
      </c>
      <c r="F2685" s="75"/>
      <c r="G2685" s="3" t="s">
        <v>356</v>
      </c>
      <c r="H2685" s="13" t="str">
        <f t="shared" si="258"/>
        <v>420024</v>
      </c>
      <c r="I2685" s="13" t="s">
        <v>509</v>
      </c>
      <c r="J2685" s="13" t="s">
        <v>587</v>
      </c>
    </row>
    <row r="2686" spans="1:10" ht="15.75" x14ac:dyDescent="0.25">
      <c r="A2686" s="55" t="str">
        <f>'BoR4 Rollup'!B2686</f>
        <v>Total Other Charges</v>
      </c>
      <c r="B2686" s="281">
        <f>B2685+B2684+B2683+B2682</f>
        <v>0</v>
      </c>
      <c r="C2686" s="281">
        <f>C2685+C2684+C2683+C2682</f>
        <v>0</v>
      </c>
      <c r="D2686" s="281">
        <f>D2685+D2684+D2683+D2682</f>
        <v>0</v>
      </c>
      <c r="E2686" s="296">
        <f t="shared" si="259"/>
        <v>0</v>
      </c>
      <c r="F2686" s="77"/>
      <c r="G2686" s="3" t="s">
        <v>355</v>
      </c>
      <c r="H2686" s="13" t="str">
        <f t="shared" si="258"/>
        <v>420024</v>
      </c>
      <c r="I2686" s="13" t="s">
        <v>509</v>
      </c>
    </row>
    <row r="2687" spans="1:10" x14ac:dyDescent="0.2">
      <c r="A2687" s="54" t="str">
        <f>'BoR4 Rollup'!B2687</f>
        <v xml:space="preserve"> General Acquisitions</v>
      </c>
      <c r="B2687" s="245">
        <v>0</v>
      </c>
      <c r="C2687" s="245">
        <v>0</v>
      </c>
      <c r="D2687" s="245">
        <v>0</v>
      </c>
      <c r="E2687" s="294">
        <f t="shared" si="259"/>
        <v>0</v>
      </c>
      <c r="F2687" s="75"/>
      <c r="G2687" s="3" t="s">
        <v>356</v>
      </c>
      <c r="H2687" s="13" t="str">
        <f t="shared" si="258"/>
        <v>420024</v>
      </c>
      <c r="I2687" s="13" t="s">
        <v>509</v>
      </c>
      <c r="J2687" s="13" t="s">
        <v>588</v>
      </c>
    </row>
    <row r="2688" spans="1:10" x14ac:dyDescent="0.2">
      <c r="A2688" s="54" t="str">
        <f>'BoR4 Rollup'!B2688</f>
        <v xml:space="preserve"> Library Acquisitions</v>
      </c>
      <c r="B2688" s="245">
        <v>0</v>
      </c>
      <c r="C2688" s="245">
        <v>0</v>
      </c>
      <c r="D2688" s="245">
        <v>0</v>
      </c>
      <c r="E2688" s="294">
        <f t="shared" si="259"/>
        <v>0</v>
      </c>
      <c r="F2688" s="75"/>
      <c r="G2688" s="3" t="s">
        <v>356</v>
      </c>
      <c r="H2688" s="13" t="str">
        <f t="shared" si="258"/>
        <v>420024</v>
      </c>
      <c r="I2688" s="13" t="s">
        <v>509</v>
      </c>
      <c r="J2688" s="13" t="s">
        <v>588</v>
      </c>
    </row>
    <row r="2689" spans="1:10" x14ac:dyDescent="0.2">
      <c r="A2689" s="54" t="str">
        <f>'BoR4 Rollup'!B2689</f>
        <v xml:space="preserve"> Major Repairs</v>
      </c>
      <c r="B2689" s="245">
        <v>0</v>
      </c>
      <c r="C2689" s="245">
        <v>0</v>
      </c>
      <c r="D2689" s="245">
        <v>0</v>
      </c>
      <c r="E2689" s="294">
        <f t="shared" si="259"/>
        <v>0</v>
      </c>
      <c r="F2689" s="75"/>
      <c r="G2689" s="3" t="s">
        <v>356</v>
      </c>
      <c r="H2689" s="13" t="str">
        <f t="shared" si="258"/>
        <v>420024</v>
      </c>
      <c r="I2689" s="13" t="s">
        <v>509</v>
      </c>
    </row>
    <row r="2690" spans="1:10" ht="15.75" x14ac:dyDescent="0.25">
      <c r="A2690" s="55" t="str">
        <f>'BoR4 Rollup'!B2690</f>
        <v>Total Acquisitions and Major Repairs</v>
      </c>
      <c r="B2690" s="281">
        <f>B2689+B2688+B2687</f>
        <v>0</v>
      </c>
      <c r="C2690" s="281">
        <f>C2689+C2688+C2687</f>
        <v>0</v>
      </c>
      <c r="D2690" s="281">
        <f>D2689+D2688+D2687</f>
        <v>0</v>
      </c>
      <c r="E2690" s="296">
        <f t="shared" si="259"/>
        <v>0</v>
      </c>
      <c r="F2690" s="77"/>
      <c r="G2690" s="3" t="s">
        <v>355</v>
      </c>
      <c r="H2690" s="13" t="str">
        <f t="shared" si="258"/>
        <v>420024</v>
      </c>
      <c r="I2690" s="13" t="s">
        <v>509</v>
      </c>
    </row>
    <row r="2691" spans="1:10" ht="15.75" x14ac:dyDescent="0.25">
      <c r="A2691" s="55" t="str">
        <f>'BoR4 Rollup'!B2691</f>
        <v>Function Total</v>
      </c>
      <c r="B2691" s="264">
        <f>B2690+B2686+B2681+B2677</f>
        <v>54128</v>
      </c>
      <c r="C2691" s="264">
        <f>C2690+C2686+C2681+C2677</f>
        <v>54128</v>
      </c>
      <c r="D2691" s="264">
        <f>D2690+D2686+D2681+D2677</f>
        <v>53832</v>
      </c>
      <c r="E2691" s="297">
        <f t="shared" si="259"/>
        <v>-296</v>
      </c>
      <c r="F2691" s="76"/>
      <c r="G2691" s="3" t="s">
        <v>355</v>
      </c>
      <c r="H2691" s="13" t="str">
        <f t="shared" si="258"/>
        <v>420024</v>
      </c>
      <c r="I2691" s="13" t="s">
        <v>509</v>
      </c>
    </row>
    <row r="2692" spans="1:10" ht="15.75" x14ac:dyDescent="0.25">
      <c r="A2692" s="254" t="str">
        <f>'BoR4 Rollup'!B2692</f>
        <v>Function:  Academic Support</v>
      </c>
      <c r="B2692" s="255"/>
      <c r="C2692" s="256"/>
      <c r="D2692" s="256"/>
      <c r="E2692" s="257"/>
      <c r="F2692" s="72"/>
      <c r="G2692" s="3" t="s">
        <v>357</v>
      </c>
      <c r="H2692" s="13" t="str">
        <f t="shared" ref="H2692:H2712" si="260">RIGHT($A$2694,6)</f>
        <v>440001</v>
      </c>
      <c r="I2692" s="13" t="s">
        <v>510</v>
      </c>
    </row>
    <row r="2693" spans="1:10" ht="15.75" x14ac:dyDescent="0.25">
      <c r="A2693" s="106" t="str">
        <f>'BoR4 Rollup'!B2693</f>
        <v>Orgn:  Academic Support - General Expense</v>
      </c>
      <c r="B2693" s="258" t="str">
        <f>+'BoR4 Rollup'!C2693</f>
        <v>Actual</v>
      </c>
      <c r="C2693" s="258" t="str">
        <f>+'BoR4 Rollup'!D2693</f>
        <v>Budgeted</v>
      </c>
      <c r="D2693" s="258" t="str">
        <f>+'BoR4 Rollup'!E2693</f>
        <v>Budgeted</v>
      </c>
      <c r="E2693" s="259" t="str">
        <f>E5</f>
        <v>2024-2025 +/-</v>
      </c>
      <c r="F2693" s="78"/>
      <c r="G2693" s="3" t="s">
        <v>357</v>
      </c>
      <c r="H2693" s="13" t="str">
        <f t="shared" si="260"/>
        <v>440001</v>
      </c>
      <c r="I2693" s="13" t="s">
        <v>510</v>
      </c>
    </row>
    <row r="2694" spans="1:10" ht="15.75" x14ac:dyDescent="0.25">
      <c r="A2694" s="248" t="str">
        <f>'BoR4 Rollup'!B2694</f>
        <v>Organization ID:  440001</v>
      </c>
      <c r="B2694" s="249" t="str">
        <f>'BoR4 Rollup'!$C$6</f>
        <v>2024-2025</v>
      </c>
      <c r="C2694" s="110" t="str">
        <f>'BoR4 Rollup'!$D$6</f>
        <v>2024-2025</v>
      </c>
      <c r="D2694" s="249" t="str">
        <f>D6</f>
        <v>2025-2026</v>
      </c>
      <c r="E2694" s="250" t="str">
        <f>E6</f>
        <v>2025-2026</v>
      </c>
      <c r="F2694" s="78"/>
      <c r="G2694" s="3" t="s">
        <v>357</v>
      </c>
      <c r="H2694" s="13" t="str">
        <f t="shared" si="260"/>
        <v>440001</v>
      </c>
      <c r="I2694" s="13" t="s">
        <v>510</v>
      </c>
    </row>
    <row r="2695" spans="1:10" x14ac:dyDescent="0.2">
      <c r="A2695" s="54" t="str">
        <f>'BoR4 Rollup'!B2695</f>
        <v xml:space="preserve">  Salaries</v>
      </c>
      <c r="B2695" s="245">
        <v>0</v>
      </c>
      <c r="C2695" s="245">
        <v>0</v>
      </c>
      <c r="D2695" s="245">
        <v>0</v>
      </c>
      <c r="E2695" s="294">
        <f t="shared" ref="E2695:E2712" si="261">+D2695-C2695</f>
        <v>0</v>
      </c>
      <c r="F2695" s="75"/>
      <c r="G2695" s="3" t="s">
        <v>357</v>
      </c>
      <c r="H2695" s="13" t="str">
        <f t="shared" si="260"/>
        <v>440001</v>
      </c>
      <c r="I2695" s="13" t="s">
        <v>510</v>
      </c>
      <c r="J2695" s="13" t="s">
        <v>580</v>
      </c>
    </row>
    <row r="2696" spans="1:10" x14ac:dyDescent="0.2">
      <c r="A2696" s="54" t="str">
        <f>'BoR4 Rollup'!B2696</f>
        <v xml:space="preserve">  Other Compensation</v>
      </c>
      <c r="B2696" s="245">
        <v>0</v>
      </c>
      <c r="C2696" s="245">
        <v>0</v>
      </c>
      <c r="D2696" s="245">
        <v>0</v>
      </c>
      <c r="E2696" s="294">
        <f t="shared" si="261"/>
        <v>0</v>
      </c>
      <c r="F2696" s="75"/>
      <c r="G2696" s="3" t="s">
        <v>357</v>
      </c>
      <c r="H2696" s="13" t="str">
        <f t="shared" si="260"/>
        <v>440001</v>
      </c>
      <c r="I2696" s="13" t="s">
        <v>510</v>
      </c>
    </row>
    <row r="2697" spans="1:10" x14ac:dyDescent="0.2">
      <c r="A2697" s="54" t="str">
        <f>'BoR4 Rollup'!B2697</f>
        <v xml:space="preserve">  Related Benefits</v>
      </c>
      <c r="B2697" s="245">
        <v>0</v>
      </c>
      <c r="C2697" s="245">
        <v>0</v>
      </c>
      <c r="D2697" s="245">
        <v>0</v>
      </c>
      <c r="E2697" s="294">
        <f t="shared" si="261"/>
        <v>0</v>
      </c>
      <c r="F2697" s="75"/>
      <c r="G2697" s="3" t="s">
        <v>357</v>
      </c>
      <c r="H2697" s="13" t="str">
        <f t="shared" si="260"/>
        <v>440001</v>
      </c>
      <c r="I2697" s="13" t="s">
        <v>510</v>
      </c>
      <c r="J2697" s="13" t="s">
        <v>581</v>
      </c>
    </row>
    <row r="2698" spans="1:10" ht="15.75" x14ac:dyDescent="0.25">
      <c r="A2698" s="55" t="str">
        <f>'BoR4 Rollup'!B2698</f>
        <v>Total Personal Services</v>
      </c>
      <c r="B2698" s="264">
        <f>B2697+B2696+B2695</f>
        <v>0</v>
      </c>
      <c r="C2698" s="264">
        <f>C2697+C2696+C2695</f>
        <v>0</v>
      </c>
      <c r="D2698" s="264">
        <f>D2697+D2696+D2695</f>
        <v>0</v>
      </c>
      <c r="E2698" s="295">
        <f t="shared" si="261"/>
        <v>0</v>
      </c>
      <c r="F2698" s="76"/>
      <c r="G2698" s="3" t="s">
        <v>357</v>
      </c>
      <c r="H2698" s="13" t="str">
        <f t="shared" si="260"/>
        <v>440001</v>
      </c>
      <c r="I2698" s="13" t="s">
        <v>510</v>
      </c>
    </row>
    <row r="2699" spans="1:10" x14ac:dyDescent="0.2">
      <c r="A2699" s="54" t="str">
        <f>'BoR4 Rollup'!B2699</f>
        <v xml:space="preserve"> Travel</v>
      </c>
      <c r="B2699" s="245">
        <v>0</v>
      </c>
      <c r="C2699" s="245">
        <v>0</v>
      </c>
      <c r="D2699" s="245">
        <v>0</v>
      </c>
      <c r="E2699" s="294">
        <f t="shared" si="261"/>
        <v>0</v>
      </c>
      <c r="F2699" s="75"/>
      <c r="G2699" s="3" t="s">
        <v>357</v>
      </c>
      <c r="H2699" s="13" t="str">
        <f t="shared" si="260"/>
        <v>440001</v>
      </c>
      <c r="I2699" s="13" t="s">
        <v>510</v>
      </c>
      <c r="J2699" s="13" t="s">
        <v>582</v>
      </c>
    </row>
    <row r="2700" spans="1:10" x14ac:dyDescent="0.2">
      <c r="A2700" s="54" t="str">
        <f>'BoR4 Rollup'!B2700</f>
        <v xml:space="preserve"> Operating Services</v>
      </c>
      <c r="B2700" s="245">
        <v>0</v>
      </c>
      <c r="C2700" s="245">
        <v>0</v>
      </c>
      <c r="D2700" s="245">
        <v>0</v>
      </c>
      <c r="E2700" s="294">
        <f t="shared" si="261"/>
        <v>0</v>
      </c>
      <c r="F2700" s="75"/>
      <c r="G2700" s="3" t="s">
        <v>357</v>
      </c>
      <c r="H2700" s="13" t="str">
        <f t="shared" si="260"/>
        <v>440001</v>
      </c>
      <c r="I2700" s="13" t="s">
        <v>510</v>
      </c>
      <c r="J2700" s="13" t="s">
        <v>583</v>
      </c>
    </row>
    <row r="2701" spans="1:10" x14ac:dyDescent="0.2">
      <c r="A2701" s="54" t="str">
        <f>'BoR4 Rollup'!B2701</f>
        <v xml:space="preserve"> Supplies</v>
      </c>
      <c r="B2701" s="245">
        <v>0</v>
      </c>
      <c r="C2701" s="245">
        <v>0</v>
      </c>
      <c r="D2701" s="245">
        <v>0</v>
      </c>
      <c r="E2701" s="294">
        <f t="shared" si="261"/>
        <v>0</v>
      </c>
      <c r="F2701" s="75"/>
      <c r="G2701" s="3" t="s">
        <v>357</v>
      </c>
      <c r="H2701" s="13" t="str">
        <f t="shared" si="260"/>
        <v>440001</v>
      </c>
      <c r="I2701" s="13" t="s">
        <v>510</v>
      </c>
      <c r="J2701" s="13" t="s">
        <v>584</v>
      </c>
    </row>
    <row r="2702" spans="1:10" ht="15.75" x14ac:dyDescent="0.25">
      <c r="A2702" s="55" t="str">
        <f>'BoR4 Rollup'!B2702</f>
        <v>Total Operating Expenses</v>
      </c>
      <c r="B2702" s="281">
        <f>B2701+B2700+B2699</f>
        <v>0</v>
      </c>
      <c r="C2702" s="281">
        <f>C2701+C2700+C2699</f>
        <v>0</v>
      </c>
      <c r="D2702" s="281">
        <f>D2701+D2700+D2699</f>
        <v>0</v>
      </c>
      <c r="E2702" s="296">
        <f t="shared" si="261"/>
        <v>0</v>
      </c>
      <c r="F2702" s="77"/>
      <c r="G2702" s="3" t="s">
        <v>357</v>
      </c>
      <c r="H2702" s="13" t="str">
        <f t="shared" si="260"/>
        <v>440001</v>
      </c>
      <c r="I2702" s="13" t="s">
        <v>510</v>
      </c>
    </row>
    <row r="2703" spans="1:10" x14ac:dyDescent="0.2">
      <c r="A2703" s="54" t="str">
        <f>'BoR4 Rollup'!B2703</f>
        <v xml:space="preserve"> Professional Services</v>
      </c>
      <c r="B2703" s="245">
        <v>0</v>
      </c>
      <c r="C2703" s="245">
        <v>0</v>
      </c>
      <c r="D2703" s="245">
        <v>0</v>
      </c>
      <c r="E2703" s="294">
        <f t="shared" si="261"/>
        <v>0</v>
      </c>
      <c r="F2703" s="75"/>
      <c r="G2703" s="3" t="s">
        <v>357</v>
      </c>
      <c r="H2703" s="13" t="str">
        <f t="shared" si="260"/>
        <v>440001</v>
      </c>
      <c r="I2703" s="13" t="s">
        <v>510</v>
      </c>
      <c r="J2703" s="13" t="s">
        <v>585</v>
      </c>
    </row>
    <row r="2704" spans="1:10" x14ac:dyDescent="0.2">
      <c r="A2704" s="54" t="str">
        <f>'BoR4 Rollup'!B2704</f>
        <v xml:space="preserve"> Other Charges</v>
      </c>
      <c r="B2704" s="245">
        <v>0</v>
      </c>
      <c r="C2704" s="245">
        <v>0</v>
      </c>
      <c r="D2704" s="245">
        <v>0</v>
      </c>
      <c r="E2704" s="294">
        <f t="shared" si="261"/>
        <v>0</v>
      </c>
      <c r="F2704" s="75"/>
      <c r="G2704" s="3" t="s">
        <v>357</v>
      </c>
      <c r="H2704" s="13" t="str">
        <f t="shared" si="260"/>
        <v>440001</v>
      </c>
      <c r="I2704" s="13" t="s">
        <v>510</v>
      </c>
      <c r="J2704" s="13" t="s">
        <v>586</v>
      </c>
    </row>
    <row r="2705" spans="1:10" x14ac:dyDescent="0.2">
      <c r="A2705" s="54" t="str">
        <f>'BoR4 Rollup'!B2705</f>
        <v xml:space="preserve"> Debt Services</v>
      </c>
      <c r="B2705" s="245">
        <v>0</v>
      </c>
      <c r="C2705" s="245">
        <v>0</v>
      </c>
      <c r="D2705" s="245">
        <v>0</v>
      </c>
      <c r="E2705" s="294">
        <f t="shared" si="261"/>
        <v>0</v>
      </c>
      <c r="F2705" s="75"/>
      <c r="G2705" s="3" t="s">
        <v>357</v>
      </c>
      <c r="H2705" s="13" t="str">
        <f t="shared" si="260"/>
        <v>440001</v>
      </c>
      <c r="I2705" s="13" t="s">
        <v>510</v>
      </c>
    </row>
    <row r="2706" spans="1:10" x14ac:dyDescent="0.2">
      <c r="A2706" s="54" t="str">
        <f>'BoR4 Rollup'!B2706</f>
        <v xml:space="preserve"> Interagency Transfers</v>
      </c>
      <c r="B2706" s="245">
        <v>0</v>
      </c>
      <c r="C2706" s="245">
        <v>0</v>
      </c>
      <c r="D2706" s="245">
        <v>0</v>
      </c>
      <c r="E2706" s="294">
        <f t="shared" si="261"/>
        <v>0</v>
      </c>
      <c r="F2706" s="75"/>
      <c r="G2706" s="3" t="s">
        <v>357</v>
      </c>
      <c r="H2706" s="13" t="str">
        <f t="shared" si="260"/>
        <v>440001</v>
      </c>
      <c r="I2706" s="13" t="s">
        <v>510</v>
      </c>
      <c r="J2706" s="13" t="s">
        <v>587</v>
      </c>
    </row>
    <row r="2707" spans="1:10" ht="15.75" x14ac:dyDescent="0.25">
      <c r="A2707" s="55" t="str">
        <f>'BoR4 Rollup'!B2707</f>
        <v>Total Other Charges</v>
      </c>
      <c r="B2707" s="281">
        <f>B2706+B2705+B2704+B2703</f>
        <v>0</v>
      </c>
      <c r="C2707" s="281">
        <f>C2706+C2705+C2704+C2703</f>
        <v>0</v>
      </c>
      <c r="D2707" s="281">
        <f>D2706+D2705+D2704+D2703</f>
        <v>0</v>
      </c>
      <c r="E2707" s="296">
        <f t="shared" si="261"/>
        <v>0</v>
      </c>
      <c r="F2707" s="77"/>
      <c r="G2707" s="3" t="s">
        <v>357</v>
      </c>
      <c r="H2707" s="13" t="str">
        <f t="shared" si="260"/>
        <v>440001</v>
      </c>
      <c r="I2707" s="13" t="s">
        <v>510</v>
      </c>
    </row>
    <row r="2708" spans="1:10" x14ac:dyDescent="0.2">
      <c r="A2708" s="54" t="str">
        <f>'BoR4 Rollup'!B2708</f>
        <v xml:space="preserve"> General Acquisitions</v>
      </c>
      <c r="B2708" s="245">
        <v>0</v>
      </c>
      <c r="C2708" s="245">
        <v>0</v>
      </c>
      <c r="D2708" s="245">
        <v>0</v>
      </c>
      <c r="E2708" s="294">
        <f t="shared" si="261"/>
        <v>0</v>
      </c>
      <c r="F2708" s="75"/>
      <c r="G2708" s="3" t="s">
        <v>357</v>
      </c>
      <c r="H2708" s="13" t="str">
        <f t="shared" si="260"/>
        <v>440001</v>
      </c>
      <c r="I2708" s="13" t="s">
        <v>510</v>
      </c>
      <c r="J2708" s="13" t="s">
        <v>588</v>
      </c>
    </row>
    <row r="2709" spans="1:10" x14ac:dyDescent="0.2">
      <c r="A2709" s="54" t="str">
        <f>'BoR4 Rollup'!B2709</f>
        <v xml:space="preserve"> Library Acquisitions</v>
      </c>
      <c r="B2709" s="245">
        <v>0</v>
      </c>
      <c r="C2709" s="245">
        <v>0</v>
      </c>
      <c r="D2709" s="245">
        <v>0</v>
      </c>
      <c r="E2709" s="294">
        <f t="shared" si="261"/>
        <v>0</v>
      </c>
      <c r="F2709" s="75"/>
      <c r="G2709" s="3" t="s">
        <v>357</v>
      </c>
      <c r="H2709" s="13" t="str">
        <f t="shared" si="260"/>
        <v>440001</v>
      </c>
      <c r="I2709" s="13" t="s">
        <v>510</v>
      </c>
      <c r="J2709" s="13" t="s">
        <v>588</v>
      </c>
    </row>
    <row r="2710" spans="1:10" x14ac:dyDescent="0.2">
      <c r="A2710" s="54" t="str">
        <f>'BoR4 Rollup'!B2710</f>
        <v xml:space="preserve"> Major Repairs</v>
      </c>
      <c r="B2710" s="245">
        <v>0</v>
      </c>
      <c r="C2710" s="245">
        <v>0</v>
      </c>
      <c r="D2710" s="245">
        <v>0</v>
      </c>
      <c r="E2710" s="294">
        <f t="shared" si="261"/>
        <v>0</v>
      </c>
      <c r="F2710" s="75"/>
      <c r="G2710" s="3" t="s">
        <v>357</v>
      </c>
      <c r="H2710" s="13" t="str">
        <f t="shared" si="260"/>
        <v>440001</v>
      </c>
      <c r="I2710" s="13" t="s">
        <v>510</v>
      </c>
    </row>
    <row r="2711" spans="1:10" ht="15.75" x14ac:dyDescent="0.25">
      <c r="A2711" s="55" t="str">
        <f>'BoR4 Rollup'!B2711</f>
        <v>Total Acquisitions and Major Repairs</v>
      </c>
      <c r="B2711" s="281">
        <f>B2710+B2709+B2708</f>
        <v>0</v>
      </c>
      <c r="C2711" s="281">
        <f>C2710+C2709+C2708</f>
        <v>0</v>
      </c>
      <c r="D2711" s="281">
        <f>D2710+D2709+D2708</f>
        <v>0</v>
      </c>
      <c r="E2711" s="296">
        <f t="shared" si="261"/>
        <v>0</v>
      </c>
      <c r="F2711" s="77"/>
      <c r="G2711" s="3" t="s">
        <v>357</v>
      </c>
      <c r="H2711" s="13" t="str">
        <f t="shared" si="260"/>
        <v>440001</v>
      </c>
      <c r="I2711" s="13" t="s">
        <v>510</v>
      </c>
    </row>
    <row r="2712" spans="1:10" ht="16.5" thickBot="1" x14ac:dyDescent="0.3">
      <c r="A2712" s="55" t="str">
        <f>'BoR4 Rollup'!B2712</f>
        <v>Function Total</v>
      </c>
      <c r="B2712" s="264">
        <f>B2711+B2707+B2702+B2698</f>
        <v>0</v>
      </c>
      <c r="C2712" s="264">
        <f>C2711+C2707+C2702+C2698</f>
        <v>0</v>
      </c>
      <c r="D2712" s="264">
        <f>D2711+D2707+D2702+D2698</f>
        <v>0</v>
      </c>
      <c r="E2712" s="295">
        <f t="shared" si="261"/>
        <v>0</v>
      </c>
      <c r="F2712" s="76"/>
      <c r="G2712" s="3" t="s">
        <v>357</v>
      </c>
      <c r="H2712" s="13" t="str">
        <f t="shared" si="260"/>
        <v>440001</v>
      </c>
      <c r="I2712" s="13" t="s">
        <v>510</v>
      </c>
    </row>
    <row r="2713" spans="1:10" ht="15.75" x14ac:dyDescent="0.25">
      <c r="A2713" s="309" t="str">
        <f>'BoR4 Rollup'!B2713</f>
        <v>Function:  Student Services</v>
      </c>
      <c r="B2713" s="255"/>
      <c r="C2713" s="310"/>
      <c r="D2713" s="310"/>
      <c r="E2713" s="311"/>
      <c r="F2713" s="72"/>
      <c r="G2713" s="3" t="s">
        <v>355</v>
      </c>
      <c r="H2713" s="13" t="str">
        <f t="shared" ref="H2713:H2733" si="262">RIGHT($A$2715,6)</f>
        <v xml:space="preserve"> TOTAL</v>
      </c>
      <c r="I2713" s="13" t="s">
        <v>396</v>
      </c>
    </row>
    <row r="2714" spans="1:10" ht="15.75" x14ac:dyDescent="0.25">
      <c r="A2714" s="106" t="str">
        <f>'BoR4 Rollup'!B2714</f>
        <v>Orgn:  STUDENT SERVICES</v>
      </c>
      <c r="B2714" s="258" t="str">
        <f>+'BoR4 Rollup'!C2714</f>
        <v>Actual</v>
      </c>
      <c r="C2714" s="258" t="str">
        <f>+'BoR4 Rollup'!D2714</f>
        <v>Budgeted</v>
      </c>
      <c r="D2714" s="258" t="str">
        <f>+'BoR4 Rollup'!E2714</f>
        <v>Budgeted</v>
      </c>
      <c r="E2714" s="259" t="str">
        <f>E5</f>
        <v>2024-2025 +/-</v>
      </c>
      <c r="F2714" s="74"/>
      <c r="G2714" s="3" t="s">
        <v>355</v>
      </c>
      <c r="H2714" s="13" t="str">
        <f t="shared" si="262"/>
        <v xml:space="preserve"> TOTAL</v>
      </c>
      <c r="I2714" s="13" t="s">
        <v>396</v>
      </c>
    </row>
    <row r="2715" spans="1:10" ht="15.75" x14ac:dyDescent="0.25">
      <c r="A2715" s="248" t="str">
        <f>'BoR4 Rollup'!B2715</f>
        <v>ORGN  ID: TOTAL</v>
      </c>
      <c r="B2715" s="249" t="str">
        <f>'BoR4 Rollup'!$C$6</f>
        <v>2024-2025</v>
      </c>
      <c r="C2715" s="110" t="str">
        <f>'BoR4 Rollup'!$D$6</f>
        <v>2024-2025</v>
      </c>
      <c r="D2715" s="249" t="str">
        <f>D6</f>
        <v>2025-2026</v>
      </c>
      <c r="E2715" s="250" t="str">
        <f>E6</f>
        <v>2025-2026</v>
      </c>
      <c r="F2715" s="74"/>
      <c r="G2715" s="3" t="s">
        <v>355</v>
      </c>
      <c r="H2715" s="13" t="str">
        <f t="shared" si="262"/>
        <v xml:space="preserve"> TOTAL</v>
      </c>
      <c r="I2715" s="13" t="s">
        <v>396</v>
      </c>
    </row>
    <row r="2716" spans="1:10" x14ac:dyDescent="0.2">
      <c r="A2716" s="54" t="str">
        <f>'BoR4 Rollup'!B2716</f>
        <v xml:space="preserve">  Salaries</v>
      </c>
      <c r="B2716" s="93">
        <f t="shared" ref="B2716:C2718" si="263">+B2737+B2758+B2779+B2800+B2821+B2842+B2863+B2884+B2905+B2926+B2947+B2968+B2989+B3031+B3010</f>
        <v>591422</v>
      </c>
      <c r="C2716" s="93">
        <f t="shared" si="263"/>
        <v>591421</v>
      </c>
      <c r="D2716" s="93">
        <f t="shared" ref="D2716:E2733" si="264">+D2737+D2758++D2779+D2800+D2821+D2842+D2863+D2884+D2905+D2926+D2947+D2968+D2989+D3010+D3031</f>
        <v>609983</v>
      </c>
      <c r="E2716" s="243">
        <f t="shared" si="264"/>
        <v>18562</v>
      </c>
      <c r="F2716" s="75"/>
      <c r="G2716" s="3" t="s">
        <v>355</v>
      </c>
      <c r="H2716" s="13" t="str">
        <f t="shared" si="262"/>
        <v xml:space="preserve"> TOTAL</v>
      </c>
      <c r="I2716" s="13" t="s">
        <v>396</v>
      </c>
      <c r="J2716" s="13" t="s">
        <v>580</v>
      </c>
    </row>
    <row r="2717" spans="1:10" x14ac:dyDescent="0.2">
      <c r="A2717" s="54" t="str">
        <f>'BoR4 Rollup'!B2717</f>
        <v xml:space="preserve">  Other Compensation</v>
      </c>
      <c r="B2717" s="93">
        <f t="shared" si="263"/>
        <v>0</v>
      </c>
      <c r="C2717" s="93">
        <f t="shared" si="263"/>
        <v>0</v>
      </c>
      <c r="D2717" s="93">
        <f t="shared" si="264"/>
        <v>0</v>
      </c>
      <c r="E2717" s="242">
        <f t="shared" si="264"/>
        <v>0</v>
      </c>
      <c r="F2717" s="75"/>
      <c r="G2717" s="3" t="s">
        <v>355</v>
      </c>
      <c r="H2717" s="13" t="str">
        <f t="shared" si="262"/>
        <v xml:space="preserve"> TOTAL</v>
      </c>
      <c r="I2717" s="13" t="s">
        <v>396</v>
      </c>
    </row>
    <row r="2718" spans="1:10" x14ac:dyDescent="0.2">
      <c r="A2718" s="54" t="str">
        <f>'BoR4 Rollup'!B2718</f>
        <v xml:space="preserve">  Related Benefits</v>
      </c>
      <c r="B2718" s="93">
        <f t="shared" si="263"/>
        <v>206947</v>
      </c>
      <c r="C2718" s="93">
        <f t="shared" si="263"/>
        <v>206946</v>
      </c>
      <c r="D2718" s="93">
        <f t="shared" si="264"/>
        <v>194916</v>
      </c>
      <c r="E2718" s="242">
        <f t="shared" si="264"/>
        <v>-12030</v>
      </c>
      <c r="F2718" s="75"/>
      <c r="G2718" s="3" t="s">
        <v>355</v>
      </c>
      <c r="H2718" s="13" t="str">
        <f t="shared" si="262"/>
        <v xml:space="preserve"> TOTAL</v>
      </c>
      <c r="I2718" s="13" t="s">
        <v>396</v>
      </c>
      <c r="J2718" s="13" t="s">
        <v>581</v>
      </c>
    </row>
    <row r="2719" spans="1:10" ht="15.75" x14ac:dyDescent="0.25">
      <c r="A2719" s="55" t="str">
        <f>'BoR4 Rollup'!B2719</f>
        <v>Total Personal Services</v>
      </c>
      <c r="B2719" s="94">
        <f>B2718+B2717+B2716</f>
        <v>798369</v>
      </c>
      <c r="C2719" s="94">
        <f>+C2740+C2761++C2782+C2803+C2824+C2845+C2866+C2887+C2908+C2929+C2950+C2971+C2992+C3013+C3034</f>
        <v>798367</v>
      </c>
      <c r="D2719" s="94">
        <f t="shared" si="264"/>
        <v>804899</v>
      </c>
      <c r="E2719" s="152">
        <f t="shared" si="264"/>
        <v>6532</v>
      </c>
      <c r="F2719" s="76"/>
      <c r="G2719" s="3" t="s">
        <v>355</v>
      </c>
      <c r="H2719" s="13" t="str">
        <f t="shared" si="262"/>
        <v xml:space="preserve"> TOTAL</v>
      </c>
      <c r="I2719" s="13" t="s">
        <v>396</v>
      </c>
    </row>
    <row r="2720" spans="1:10" x14ac:dyDescent="0.2">
      <c r="A2720" s="54" t="str">
        <f>'BoR4 Rollup'!B2720</f>
        <v xml:space="preserve"> Travel</v>
      </c>
      <c r="B2720" s="93">
        <f t="shared" ref="B2720:C2722" si="265">+B2741+B2762+B2783+B2804+B2825+B2846+B2867+B2888+B2909+B2930+B2951+B2972+B2993+B3035+B3014</f>
        <v>8670</v>
      </c>
      <c r="C2720" s="93">
        <f t="shared" si="265"/>
        <v>8687</v>
      </c>
      <c r="D2720" s="93">
        <f t="shared" si="264"/>
        <v>5303</v>
      </c>
      <c r="E2720" s="242">
        <f t="shared" si="264"/>
        <v>-3384</v>
      </c>
      <c r="F2720" s="75"/>
      <c r="G2720" s="3" t="s">
        <v>355</v>
      </c>
      <c r="H2720" s="13" t="str">
        <f t="shared" si="262"/>
        <v xml:space="preserve"> TOTAL</v>
      </c>
      <c r="I2720" s="13" t="s">
        <v>396</v>
      </c>
      <c r="J2720" s="13" t="s">
        <v>582</v>
      </c>
    </row>
    <row r="2721" spans="1:10" x14ac:dyDescent="0.2">
      <c r="A2721" s="54" t="str">
        <f>'BoR4 Rollup'!B2721</f>
        <v xml:space="preserve"> Operating Services</v>
      </c>
      <c r="B2721" s="93">
        <f t="shared" si="265"/>
        <v>160679</v>
      </c>
      <c r="C2721" s="93">
        <f t="shared" si="265"/>
        <v>160830</v>
      </c>
      <c r="D2721" s="93">
        <f t="shared" si="264"/>
        <v>83166</v>
      </c>
      <c r="E2721" s="242">
        <f t="shared" si="264"/>
        <v>-77664</v>
      </c>
      <c r="F2721" s="75"/>
      <c r="G2721" s="3" t="s">
        <v>355</v>
      </c>
      <c r="H2721" s="13" t="str">
        <f t="shared" si="262"/>
        <v xml:space="preserve"> TOTAL</v>
      </c>
      <c r="I2721" s="13" t="s">
        <v>396</v>
      </c>
      <c r="J2721" s="13" t="s">
        <v>583</v>
      </c>
    </row>
    <row r="2722" spans="1:10" x14ac:dyDescent="0.2">
      <c r="A2722" s="54" t="str">
        <f>'BoR4 Rollup'!B2722</f>
        <v xml:space="preserve"> Supplies</v>
      </c>
      <c r="B2722" s="93">
        <f t="shared" si="265"/>
        <v>6841</v>
      </c>
      <c r="C2722" s="93">
        <f t="shared" si="265"/>
        <v>7001</v>
      </c>
      <c r="D2722" s="93">
        <f t="shared" si="264"/>
        <v>22308</v>
      </c>
      <c r="E2722" s="242">
        <f t="shared" si="264"/>
        <v>15307</v>
      </c>
      <c r="F2722" s="75"/>
      <c r="G2722" s="3" t="s">
        <v>355</v>
      </c>
      <c r="H2722" s="13" t="str">
        <f t="shared" si="262"/>
        <v xml:space="preserve"> TOTAL</v>
      </c>
      <c r="I2722" s="13" t="s">
        <v>396</v>
      </c>
      <c r="J2722" s="13" t="s">
        <v>584</v>
      </c>
    </row>
    <row r="2723" spans="1:10" ht="15.75" x14ac:dyDescent="0.25">
      <c r="A2723" s="55" t="str">
        <f>'BoR4 Rollup'!B2723</f>
        <v>Total Operating Expenses</v>
      </c>
      <c r="B2723" s="95">
        <f>B2722+B2721+B2720</f>
        <v>176190</v>
      </c>
      <c r="C2723" s="94">
        <f>+C2744+C2765++C2786+C2807+C2828+C2849+C2870+C2891+C2912+C2933+C2954+C2975+C2996+C3017+C3038</f>
        <v>176518</v>
      </c>
      <c r="D2723" s="94">
        <f t="shared" si="264"/>
        <v>110777</v>
      </c>
      <c r="E2723" s="152">
        <f t="shared" si="264"/>
        <v>-65741</v>
      </c>
      <c r="F2723" s="77"/>
      <c r="G2723" s="3" t="s">
        <v>355</v>
      </c>
      <c r="H2723" s="13" t="str">
        <f t="shared" si="262"/>
        <v xml:space="preserve"> TOTAL</v>
      </c>
      <c r="I2723" s="13" t="s">
        <v>396</v>
      </c>
    </row>
    <row r="2724" spans="1:10" x14ac:dyDescent="0.2">
      <c r="A2724" s="54" t="str">
        <f>'BoR4 Rollup'!B2724</f>
        <v xml:space="preserve"> Professional Services</v>
      </c>
      <c r="B2724" s="93">
        <f t="shared" ref="B2724:C2727" si="266">+B2745+B2766+B2787+B2808+B2829+B2850+B2871+B2892+B2913+B2934+B2955+B2976+B2997+B3039+B3018</f>
        <v>14374</v>
      </c>
      <c r="C2724" s="93">
        <f t="shared" si="266"/>
        <v>14374</v>
      </c>
      <c r="D2724" s="93">
        <f t="shared" si="264"/>
        <v>3418</v>
      </c>
      <c r="E2724" s="242">
        <f t="shared" si="264"/>
        <v>-10956</v>
      </c>
      <c r="F2724" s="75"/>
      <c r="G2724" s="3" t="s">
        <v>355</v>
      </c>
      <c r="H2724" s="13" t="str">
        <f t="shared" si="262"/>
        <v xml:space="preserve"> TOTAL</v>
      </c>
      <c r="I2724" s="13" t="s">
        <v>396</v>
      </c>
      <c r="J2724" s="13" t="s">
        <v>585</v>
      </c>
    </row>
    <row r="2725" spans="1:10" x14ac:dyDescent="0.2">
      <c r="A2725" s="54" t="str">
        <f>'BoR4 Rollup'!B2725</f>
        <v xml:space="preserve"> Other Charges</v>
      </c>
      <c r="B2725" s="93">
        <f t="shared" si="266"/>
        <v>1249</v>
      </c>
      <c r="C2725" s="93">
        <f t="shared" si="266"/>
        <v>1249</v>
      </c>
      <c r="D2725" s="93">
        <f t="shared" si="264"/>
        <v>1364</v>
      </c>
      <c r="E2725" s="242">
        <f t="shared" si="264"/>
        <v>115</v>
      </c>
      <c r="F2725" s="75"/>
      <c r="G2725" s="3" t="s">
        <v>355</v>
      </c>
      <c r="H2725" s="13" t="str">
        <f t="shared" si="262"/>
        <v xml:space="preserve"> TOTAL</v>
      </c>
      <c r="I2725" s="13" t="s">
        <v>396</v>
      </c>
      <c r="J2725" s="13" t="s">
        <v>586</v>
      </c>
    </row>
    <row r="2726" spans="1:10" x14ac:dyDescent="0.2">
      <c r="A2726" s="54" t="str">
        <f>'BoR4 Rollup'!B2726</f>
        <v xml:space="preserve"> Debt Services</v>
      </c>
      <c r="B2726" s="93">
        <f t="shared" si="266"/>
        <v>0</v>
      </c>
      <c r="C2726" s="93">
        <f t="shared" si="266"/>
        <v>0</v>
      </c>
      <c r="D2726" s="93">
        <f t="shared" si="264"/>
        <v>0</v>
      </c>
      <c r="E2726" s="242">
        <f t="shared" si="264"/>
        <v>0</v>
      </c>
      <c r="F2726" s="75"/>
      <c r="G2726" s="3" t="s">
        <v>355</v>
      </c>
      <c r="H2726" s="13" t="str">
        <f t="shared" si="262"/>
        <v xml:space="preserve"> TOTAL</v>
      </c>
      <c r="I2726" s="13" t="s">
        <v>396</v>
      </c>
    </row>
    <row r="2727" spans="1:10" x14ac:dyDescent="0.2">
      <c r="A2727" s="54" t="str">
        <f>'BoR4 Rollup'!B2727</f>
        <v xml:space="preserve"> Interagency Transfers</v>
      </c>
      <c r="B2727" s="93">
        <f t="shared" si="266"/>
        <v>0</v>
      </c>
      <c r="C2727" s="93">
        <f t="shared" si="266"/>
        <v>0</v>
      </c>
      <c r="D2727" s="93">
        <f t="shared" si="264"/>
        <v>0</v>
      </c>
      <c r="E2727" s="242">
        <f t="shared" si="264"/>
        <v>0</v>
      </c>
      <c r="F2727" s="75"/>
      <c r="G2727" s="3" t="s">
        <v>355</v>
      </c>
      <c r="H2727" s="13" t="str">
        <f t="shared" si="262"/>
        <v xml:space="preserve"> TOTAL</v>
      </c>
      <c r="I2727" s="13" t="s">
        <v>396</v>
      </c>
      <c r="J2727" s="13" t="s">
        <v>587</v>
      </c>
    </row>
    <row r="2728" spans="1:10" ht="15.75" x14ac:dyDescent="0.25">
      <c r="A2728" s="55" t="str">
        <f>'BoR4 Rollup'!B2728</f>
        <v>Total Other Charges</v>
      </c>
      <c r="B2728" s="95">
        <f>B2727+B2726+B2725+B2724</f>
        <v>15623</v>
      </c>
      <c r="C2728" s="94">
        <f>+C2749+C2770++C2791+C2812+C2833+C2854+C2875+C2896+C2917+C2938+C2959+C2980+C3001+C3022+C3043</f>
        <v>15623</v>
      </c>
      <c r="D2728" s="94">
        <f t="shared" si="264"/>
        <v>4782</v>
      </c>
      <c r="E2728" s="152">
        <f t="shared" si="264"/>
        <v>-10841</v>
      </c>
      <c r="F2728" s="77"/>
      <c r="G2728" s="3" t="s">
        <v>355</v>
      </c>
      <c r="H2728" s="13" t="str">
        <f t="shared" si="262"/>
        <v xml:space="preserve"> TOTAL</v>
      </c>
      <c r="I2728" s="13" t="s">
        <v>396</v>
      </c>
    </row>
    <row r="2729" spans="1:10" x14ac:dyDescent="0.2">
      <c r="A2729" s="54" t="str">
        <f>'BoR4 Rollup'!B2729</f>
        <v xml:space="preserve"> General Acquisitions</v>
      </c>
      <c r="B2729" s="93">
        <f t="shared" ref="B2729:C2731" si="267">+B2750+B2771+B2792+B2813+B2834+B2855+B2876+B2897+B2918+B2939+B2960+B2981+B3002+B3044+B3023</f>
        <v>0</v>
      </c>
      <c r="C2729" s="93">
        <f t="shared" si="267"/>
        <v>0</v>
      </c>
      <c r="D2729" s="93">
        <f t="shared" si="264"/>
        <v>5568</v>
      </c>
      <c r="E2729" s="242">
        <f t="shared" si="264"/>
        <v>5568</v>
      </c>
      <c r="F2729" s="75"/>
      <c r="G2729" s="3" t="s">
        <v>355</v>
      </c>
      <c r="H2729" s="13" t="str">
        <f t="shared" si="262"/>
        <v xml:space="preserve"> TOTAL</v>
      </c>
      <c r="I2729" s="13" t="s">
        <v>396</v>
      </c>
      <c r="J2729" s="13" t="s">
        <v>588</v>
      </c>
    </row>
    <row r="2730" spans="1:10" x14ac:dyDescent="0.2">
      <c r="A2730" s="54" t="str">
        <f>'BoR4 Rollup'!B2730</f>
        <v xml:space="preserve"> Library Acquisitions</v>
      </c>
      <c r="B2730" s="93">
        <f t="shared" si="267"/>
        <v>0</v>
      </c>
      <c r="C2730" s="93">
        <f t="shared" si="267"/>
        <v>0</v>
      </c>
      <c r="D2730" s="93">
        <f t="shared" si="264"/>
        <v>0</v>
      </c>
      <c r="E2730" s="242">
        <f t="shared" si="264"/>
        <v>0</v>
      </c>
      <c r="F2730" s="75"/>
      <c r="G2730" s="3" t="s">
        <v>355</v>
      </c>
      <c r="H2730" s="13" t="str">
        <f t="shared" si="262"/>
        <v xml:space="preserve"> TOTAL</v>
      </c>
      <c r="I2730" s="13" t="s">
        <v>396</v>
      </c>
      <c r="J2730" s="13" t="s">
        <v>588</v>
      </c>
    </row>
    <row r="2731" spans="1:10" x14ac:dyDescent="0.2">
      <c r="A2731" s="54" t="str">
        <f>'BoR4 Rollup'!B2731</f>
        <v xml:space="preserve"> Major Repairs</v>
      </c>
      <c r="B2731" s="93">
        <f t="shared" si="267"/>
        <v>0</v>
      </c>
      <c r="C2731" s="93">
        <f t="shared" si="267"/>
        <v>0</v>
      </c>
      <c r="D2731" s="93">
        <f t="shared" si="264"/>
        <v>0</v>
      </c>
      <c r="E2731" s="242">
        <f t="shared" si="264"/>
        <v>0</v>
      </c>
      <c r="F2731" s="75"/>
      <c r="G2731" s="3" t="s">
        <v>355</v>
      </c>
      <c r="H2731" s="13" t="str">
        <f t="shared" si="262"/>
        <v xml:space="preserve"> TOTAL</v>
      </c>
      <c r="I2731" s="13" t="s">
        <v>396</v>
      </c>
    </row>
    <row r="2732" spans="1:10" ht="15.75" x14ac:dyDescent="0.25">
      <c r="A2732" s="55" t="str">
        <f>'BoR4 Rollup'!B2732</f>
        <v>Total Acquisitions and Major Repairs</v>
      </c>
      <c r="B2732" s="95">
        <f>B2731+B2730+B2729</f>
        <v>0</v>
      </c>
      <c r="C2732" s="94">
        <f>+C2753+C2774++C2795+C2816+C2837+C2858+C2879+C2900+C2921+C2942+C2963+C2984+C3005+C3026+C3047</f>
        <v>0</v>
      </c>
      <c r="D2732" s="94">
        <f t="shared" si="264"/>
        <v>5568</v>
      </c>
      <c r="E2732" s="152">
        <f t="shared" si="264"/>
        <v>5568</v>
      </c>
      <c r="F2732" s="77"/>
      <c r="G2732" s="3" t="s">
        <v>355</v>
      </c>
      <c r="H2732" s="13" t="str">
        <f t="shared" si="262"/>
        <v xml:space="preserve"> TOTAL</v>
      </c>
      <c r="I2732" s="13" t="s">
        <v>396</v>
      </c>
    </row>
    <row r="2733" spans="1:10" ht="16.5" thickBot="1" x14ac:dyDescent="0.3">
      <c r="A2733" s="60" t="str">
        <f>'BoR4 Rollup'!B2733</f>
        <v>Function Total</v>
      </c>
      <c r="B2733" s="94">
        <f>B2732+B2728+B2723+B2719</f>
        <v>990182</v>
      </c>
      <c r="C2733" s="196">
        <f>+C2754+C2775++C2796+C2817+C2838+C2859+C2880+C2901+C2922+C2943+C2964+C2985+C3006+C3027+C3048</f>
        <v>990508</v>
      </c>
      <c r="D2733" s="196">
        <f t="shared" si="264"/>
        <v>926026</v>
      </c>
      <c r="E2733" s="244">
        <f t="shared" si="264"/>
        <v>-64482</v>
      </c>
      <c r="F2733" s="76"/>
      <c r="G2733" s="3" t="s">
        <v>355</v>
      </c>
      <c r="H2733" s="13" t="str">
        <f t="shared" si="262"/>
        <v xml:space="preserve"> TOTAL</v>
      </c>
      <c r="I2733" s="13" t="s">
        <v>396</v>
      </c>
    </row>
    <row r="2734" spans="1:10" ht="15.75" x14ac:dyDescent="0.25">
      <c r="A2734" s="263" t="str">
        <f>'BoR4 Rollup'!B2734</f>
        <v>Function:  Student Services</v>
      </c>
      <c r="B2734" s="255"/>
      <c r="C2734" s="261"/>
      <c r="D2734" s="261"/>
      <c r="E2734" s="262"/>
      <c r="F2734" s="72"/>
      <c r="G2734" s="3" t="s">
        <v>356</v>
      </c>
      <c r="H2734" s="13" t="str">
        <f t="shared" ref="H2734:H2754" si="268">RIGHT($A$2736,6)</f>
        <v>500001</v>
      </c>
      <c r="I2734" s="13" t="s">
        <v>511</v>
      </c>
    </row>
    <row r="2735" spans="1:10" ht="15.75" x14ac:dyDescent="0.25">
      <c r="A2735" s="106" t="str">
        <f>'BoR4 Rollup'!B2735</f>
        <v>Orgn:  VC for Student Affairs (Adm)</v>
      </c>
      <c r="B2735" s="258" t="str">
        <f>+'BoR4 Rollup'!C2735</f>
        <v>Actual</v>
      </c>
      <c r="C2735" s="258" t="str">
        <f>+'BoR4 Rollup'!D2735</f>
        <v>Budgeted</v>
      </c>
      <c r="D2735" s="258" t="str">
        <f>+'BoR4 Rollup'!E2735</f>
        <v>Budgeted</v>
      </c>
      <c r="E2735" s="259" t="str">
        <f>'BoR4 Rollup'!$F$5</f>
        <v>2024-2025 +/-</v>
      </c>
      <c r="F2735" s="78"/>
      <c r="G2735" s="3" t="s">
        <v>356</v>
      </c>
      <c r="H2735" s="13" t="str">
        <f t="shared" si="268"/>
        <v>500001</v>
      </c>
      <c r="I2735" s="13" t="s">
        <v>511</v>
      </c>
    </row>
    <row r="2736" spans="1:10" ht="15.75" x14ac:dyDescent="0.25">
      <c r="A2736" s="248" t="str">
        <f>'BoR4 Rollup'!B2736</f>
        <v>Organization ID:  500001</v>
      </c>
      <c r="B2736" s="249" t="str">
        <f>'BoR4 Rollup'!$C$6</f>
        <v>2024-2025</v>
      </c>
      <c r="C2736" s="110" t="str">
        <f>'BoR4 Rollup'!$D$6</f>
        <v>2024-2025</v>
      </c>
      <c r="D2736" s="249" t="str">
        <f>'BoR4 Rollup'!$E$6</f>
        <v>2025-2026</v>
      </c>
      <c r="E2736" s="250" t="str">
        <f>E27</f>
        <v>2025-2026</v>
      </c>
      <c r="F2736" s="78"/>
      <c r="G2736" s="3" t="s">
        <v>356</v>
      </c>
      <c r="H2736" s="13" t="str">
        <f t="shared" si="268"/>
        <v>500001</v>
      </c>
      <c r="I2736" s="13" t="s">
        <v>511</v>
      </c>
    </row>
    <row r="2737" spans="1:10" x14ac:dyDescent="0.2">
      <c r="A2737" s="54" t="str">
        <f>'BoR4 Rollup'!B2737</f>
        <v xml:space="preserve">  Salaries</v>
      </c>
      <c r="B2737" s="245">
        <v>0</v>
      </c>
      <c r="C2737" s="245">
        <v>0</v>
      </c>
      <c r="D2737" s="245">
        <v>0</v>
      </c>
      <c r="E2737" s="294">
        <f t="shared" ref="E2737:E2754" si="269">+D2737-C2737</f>
        <v>0</v>
      </c>
      <c r="F2737" s="75"/>
      <c r="G2737" s="3" t="s">
        <v>356</v>
      </c>
      <c r="H2737" s="13" t="str">
        <f t="shared" si="268"/>
        <v>500001</v>
      </c>
      <c r="I2737" s="13" t="s">
        <v>511</v>
      </c>
      <c r="J2737" s="13" t="s">
        <v>580</v>
      </c>
    </row>
    <row r="2738" spans="1:10" x14ac:dyDescent="0.2">
      <c r="A2738" s="54" t="str">
        <f>'BoR4 Rollup'!B2738</f>
        <v xml:space="preserve">  Other Compensation</v>
      </c>
      <c r="B2738" s="245">
        <v>0</v>
      </c>
      <c r="C2738" s="245">
        <v>0</v>
      </c>
      <c r="D2738" s="245">
        <v>0</v>
      </c>
      <c r="E2738" s="294">
        <f t="shared" si="269"/>
        <v>0</v>
      </c>
      <c r="F2738" s="75"/>
      <c r="G2738" s="3" t="s">
        <v>356</v>
      </c>
      <c r="H2738" s="13" t="str">
        <f t="shared" si="268"/>
        <v>500001</v>
      </c>
      <c r="I2738" s="13" t="s">
        <v>511</v>
      </c>
    </row>
    <row r="2739" spans="1:10" x14ac:dyDescent="0.2">
      <c r="A2739" s="54" t="str">
        <f>'BoR4 Rollup'!B2739</f>
        <v xml:space="preserve">  Related Benefits</v>
      </c>
      <c r="B2739" s="245">
        <v>0</v>
      </c>
      <c r="C2739" s="245">
        <v>0</v>
      </c>
      <c r="D2739" s="245">
        <v>0</v>
      </c>
      <c r="E2739" s="294">
        <f t="shared" si="269"/>
        <v>0</v>
      </c>
      <c r="F2739" s="75"/>
      <c r="G2739" s="3" t="s">
        <v>356</v>
      </c>
      <c r="H2739" s="13" t="str">
        <f t="shared" si="268"/>
        <v>500001</v>
      </c>
      <c r="I2739" s="13" t="s">
        <v>511</v>
      </c>
      <c r="J2739" s="13" t="s">
        <v>581</v>
      </c>
    </row>
    <row r="2740" spans="1:10" ht="15.75" x14ac:dyDescent="0.25">
      <c r="A2740" s="55" t="str">
        <f>'BoR4 Rollup'!B2740</f>
        <v>Total Personal Services</v>
      </c>
      <c r="B2740" s="264">
        <f>B2739+B2738+B2737</f>
        <v>0</v>
      </c>
      <c r="C2740" s="264">
        <f>C2739+C2738+C2737</f>
        <v>0</v>
      </c>
      <c r="D2740" s="264">
        <f>D2739+D2738+D2737</f>
        <v>0</v>
      </c>
      <c r="E2740" s="295">
        <f t="shared" si="269"/>
        <v>0</v>
      </c>
      <c r="F2740" s="76"/>
      <c r="G2740" s="3" t="s">
        <v>355</v>
      </c>
      <c r="H2740" s="13" t="str">
        <f t="shared" si="268"/>
        <v>500001</v>
      </c>
      <c r="I2740" s="13" t="s">
        <v>511</v>
      </c>
    </row>
    <row r="2741" spans="1:10" x14ac:dyDescent="0.2">
      <c r="A2741" s="54" t="str">
        <f>'BoR4 Rollup'!B2741</f>
        <v xml:space="preserve"> Travel</v>
      </c>
      <c r="B2741" s="245">
        <v>0</v>
      </c>
      <c r="C2741" s="245">
        <v>0</v>
      </c>
      <c r="D2741" s="245">
        <v>1667</v>
      </c>
      <c r="E2741" s="294">
        <f t="shared" si="269"/>
        <v>1667</v>
      </c>
      <c r="F2741" s="75"/>
      <c r="G2741" s="3" t="s">
        <v>356</v>
      </c>
      <c r="H2741" s="13" t="str">
        <f t="shared" si="268"/>
        <v>500001</v>
      </c>
      <c r="I2741" s="13" t="s">
        <v>511</v>
      </c>
      <c r="J2741" s="13" t="s">
        <v>582</v>
      </c>
    </row>
    <row r="2742" spans="1:10" x14ac:dyDescent="0.2">
      <c r="A2742" s="54" t="str">
        <f>'BoR4 Rollup'!B2742</f>
        <v xml:space="preserve"> Operating Services</v>
      </c>
      <c r="B2742" s="245">
        <v>0</v>
      </c>
      <c r="C2742" s="245">
        <v>0</v>
      </c>
      <c r="D2742" s="245">
        <f>469+2</f>
        <v>471</v>
      </c>
      <c r="E2742" s="294">
        <f t="shared" si="269"/>
        <v>471</v>
      </c>
      <c r="F2742" s="75"/>
      <c r="G2742" s="3" t="s">
        <v>356</v>
      </c>
      <c r="H2742" s="13" t="str">
        <f t="shared" si="268"/>
        <v>500001</v>
      </c>
      <c r="I2742" s="13" t="s">
        <v>511</v>
      </c>
      <c r="J2742" s="13" t="s">
        <v>583</v>
      </c>
    </row>
    <row r="2743" spans="1:10" x14ac:dyDescent="0.2">
      <c r="A2743" s="54" t="str">
        <f>'BoR4 Rollup'!B2743</f>
        <v xml:space="preserve"> Supplies</v>
      </c>
      <c r="B2743" s="245">
        <v>0</v>
      </c>
      <c r="C2743" s="245">
        <v>0</v>
      </c>
      <c r="D2743" s="245">
        <v>0</v>
      </c>
      <c r="E2743" s="294">
        <f t="shared" si="269"/>
        <v>0</v>
      </c>
      <c r="F2743" s="75"/>
      <c r="G2743" s="3" t="s">
        <v>356</v>
      </c>
      <c r="H2743" s="13" t="str">
        <f t="shared" si="268"/>
        <v>500001</v>
      </c>
      <c r="I2743" s="13" t="s">
        <v>511</v>
      </c>
      <c r="J2743" s="13" t="s">
        <v>584</v>
      </c>
    </row>
    <row r="2744" spans="1:10" ht="15.75" x14ac:dyDescent="0.25">
      <c r="A2744" s="55" t="str">
        <f>'BoR4 Rollup'!B2744</f>
        <v>Total Operating Expenses</v>
      </c>
      <c r="B2744" s="281">
        <f>B2743+B2742+B2741</f>
        <v>0</v>
      </c>
      <c r="C2744" s="281">
        <f>C2743+C2742+C2741</f>
        <v>0</v>
      </c>
      <c r="D2744" s="281">
        <f>D2743+D2742+D2741</f>
        <v>2138</v>
      </c>
      <c r="E2744" s="296">
        <f t="shared" si="269"/>
        <v>2138</v>
      </c>
      <c r="F2744" s="77"/>
      <c r="G2744" s="3" t="s">
        <v>355</v>
      </c>
      <c r="H2744" s="13" t="str">
        <f t="shared" si="268"/>
        <v>500001</v>
      </c>
      <c r="I2744" s="13" t="s">
        <v>511</v>
      </c>
    </row>
    <row r="2745" spans="1:10" x14ac:dyDescent="0.2">
      <c r="A2745" s="54" t="str">
        <f>'BoR4 Rollup'!B2745</f>
        <v xml:space="preserve"> Professional Services</v>
      </c>
      <c r="B2745" s="245">
        <v>0</v>
      </c>
      <c r="C2745" s="245">
        <v>0</v>
      </c>
      <c r="D2745" s="245">
        <v>0</v>
      </c>
      <c r="E2745" s="294">
        <f t="shared" si="269"/>
        <v>0</v>
      </c>
      <c r="F2745" s="75"/>
      <c r="G2745" s="3" t="s">
        <v>356</v>
      </c>
      <c r="H2745" s="13" t="str">
        <f t="shared" si="268"/>
        <v>500001</v>
      </c>
      <c r="I2745" s="13" t="s">
        <v>511</v>
      </c>
      <c r="J2745" s="13" t="s">
        <v>585</v>
      </c>
    </row>
    <row r="2746" spans="1:10" x14ac:dyDescent="0.2">
      <c r="A2746" s="54" t="str">
        <f>'BoR4 Rollup'!B2746</f>
        <v xml:space="preserve"> Other Charges</v>
      </c>
      <c r="B2746" s="245">
        <v>0</v>
      </c>
      <c r="C2746" s="245">
        <v>0</v>
      </c>
      <c r="D2746" s="245">
        <v>0</v>
      </c>
      <c r="E2746" s="294">
        <f t="shared" si="269"/>
        <v>0</v>
      </c>
      <c r="F2746" s="75"/>
      <c r="G2746" s="3" t="s">
        <v>356</v>
      </c>
      <c r="H2746" s="13" t="str">
        <f t="shared" si="268"/>
        <v>500001</v>
      </c>
      <c r="I2746" s="13" t="s">
        <v>511</v>
      </c>
      <c r="J2746" s="13" t="s">
        <v>586</v>
      </c>
    </row>
    <row r="2747" spans="1:10" x14ac:dyDescent="0.2">
      <c r="A2747" s="54" t="str">
        <f>'BoR4 Rollup'!B2747</f>
        <v xml:space="preserve"> Debt Services</v>
      </c>
      <c r="B2747" s="245">
        <v>0</v>
      </c>
      <c r="C2747" s="245">
        <v>0</v>
      </c>
      <c r="D2747" s="245">
        <v>0</v>
      </c>
      <c r="E2747" s="294">
        <f t="shared" si="269"/>
        <v>0</v>
      </c>
      <c r="F2747" s="75"/>
      <c r="G2747" s="3" t="s">
        <v>356</v>
      </c>
      <c r="H2747" s="13" t="str">
        <f t="shared" si="268"/>
        <v>500001</v>
      </c>
      <c r="I2747" s="13" t="s">
        <v>511</v>
      </c>
    </row>
    <row r="2748" spans="1:10" x14ac:dyDescent="0.2">
      <c r="A2748" s="54" t="str">
        <f>'BoR4 Rollup'!B2748</f>
        <v xml:space="preserve"> Interagency Transfers</v>
      </c>
      <c r="B2748" s="245">
        <v>0</v>
      </c>
      <c r="C2748" s="245">
        <v>0</v>
      </c>
      <c r="D2748" s="245">
        <v>0</v>
      </c>
      <c r="E2748" s="294">
        <f t="shared" si="269"/>
        <v>0</v>
      </c>
      <c r="F2748" s="75"/>
      <c r="G2748" s="3" t="s">
        <v>356</v>
      </c>
      <c r="H2748" s="13" t="str">
        <f t="shared" si="268"/>
        <v>500001</v>
      </c>
      <c r="I2748" s="13" t="s">
        <v>511</v>
      </c>
      <c r="J2748" s="13" t="s">
        <v>587</v>
      </c>
    </row>
    <row r="2749" spans="1:10" ht="15.75" x14ac:dyDescent="0.25">
      <c r="A2749" s="55" t="str">
        <f>'BoR4 Rollup'!B2749</f>
        <v>Total Other Charges</v>
      </c>
      <c r="B2749" s="281">
        <f>B2748+B2747+B2746+B2745</f>
        <v>0</v>
      </c>
      <c r="C2749" s="281">
        <f>C2748+C2747+C2746+C2745</f>
        <v>0</v>
      </c>
      <c r="D2749" s="281">
        <f>D2748+D2747+D2746+D2745</f>
        <v>0</v>
      </c>
      <c r="E2749" s="296">
        <f t="shared" si="269"/>
        <v>0</v>
      </c>
      <c r="F2749" s="77"/>
      <c r="G2749" s="3" t="s">
        <v>355</v>
      </c>
      <c r="H2749" s="13" t="str">
        <f t="shared" si="268"/>
        <v>500001</v>
      </c>
      <c r="I2749" s="13" t="s">
        <v>511</v>
      </c>
    </row>
    <row r="2750" spans="1:10" x14ac:dyDescent="0.2">
      <c r="A2750" s="54" t="str">
        <f>'BoR4 Rollup'!B2750</f>
        <v xml:space="preserve"> General Acquisitions</v>
      </c>
      <c r="B2750" s="245">
        <v>0</v>
      </c>
      <c r="C2750" s="245">
        <v>0</v>
      </c>
      <c r="D2750" s="245">
        <v>0</v>
      </c>
      <c r="E2750" s="294">
        <f t="shared" si="269"/>
        <v>0</v>
      </c>
      <c r="F2750" s="75"/>
      <c r="G2750" s="3" t="s">
        <v>356</v>
      </c>
      <c r="H2750" s="13" t="str">
        <f t="shared" si="268"/>
        <v>500001</v>
      </c>
      <c r="I2750" s="13" t="s">
        <v>511</v>
      </c>
      <c r="J2750" s="13" t="s">
        <v>588</v>
      </c>
    </row>
    <row r="2751" spans="1:10" x14ac:dyDescent="0.2">
      <c r="A2751" s="54" t="str">
        <f>'BoR4 Rollup'!B2751</f>
        <v xml:space="preserve"> Library Acquisitions</v>
      </c>
      <c r="B2751" s="245">
        <v>0</v>
      </c>
      <c r="C2751" s="245">
        <v>0</v>
      </c>
      <c r="D2751" s="245">
        <v>0</v>
      </c>
      <c r="E2751" s="294">
        <f t="shared" si="269"/>
        <v>0</v>
      </c>
      <c r="F2751" s="75"/>
      <c r="G2751" s="3" t="s">
        <v>356</v>
      </c>
      <c r="H2751" s="13" t="str">
        <f t="shared" si="268"/>
        <v>500001</v>
      </c>
      <c r="I2751" s="13" t="s">
        <v>511</v>
      </c>
      <c r="J2751" s="13" t="s">
        <v>588</v>
      </c>
    </row>
    <row r="2752" spans="1:10" x14ac:dyDescent="0.2">
      <c r="A2752" s="54" t="str">
        <f>'BoR4 Rollup'!B2752</f>
        <v xml:space="preserve"> Major Repairs</v>
      </c>
      <c r="B2752" s="245">
        <v>0</v>
      </c>
      <c r="C2752" s="245">
        <v>0</v>
      </c>
      <c r="D2752" s="245">
        <v>0</v>
      </c>
      <c r="E2752" s="294">
        <f t="shared" si="269"/>
        <v>0</v>
      </c>
      <c r="F2752" s="75"/>
      <c r="G2752" s="3" t="s">
        <v>356</v>
      </c>
      <c r="H2752" s="13" t="str">
        <f t="shared" si="268"/>
        <v>500001</v>
      </c>
      <c r="I2752" s="13" t="s">
        <v>511</v>
      </c>
    </row>
    <row r="2753" spans="1:10" ht="15.75" x14ac:dyDescent="0.25">
      <c r="A2753" s="55" t="str">
        <f>'BoR4 Rollup'!B2753</f>
        <v>Total Acquisitions and Major Repairs</v>
      </c>
      <c r="B2753" s="281">
        <f>B2752+B2751+B2750</f>
        <v>0</v>
      </c>
      <c r="C2753" s="281">
        <f>C2752+C2751+C2750</f>
        <v>0</v>
      </c>
      <c r="D2753" s="281">
        <f>D2752+D2751+D2750</f>
        <v>0</v>
      </c>
      <c r="E2753" s="296">
        <f t="shared" si="269"/>
        <v>0</v>
      </c>
      <c r="F2753" s="77"/>
      <c r="G2753" s="3" t="s">
        <v>355</v>
      </c>
      <c r="H2753" s="13" t="str">
        <f t="shared" si="268"/>
        <v>500001</v>
      </c>
      <c r="I2753" s="13" t="s">
        <v>511</v>
      </c>
    </row>
    <row r="2754" spans="1:10" ht="15.75" x14ac:dyDescent="0.25">
      <c r="A2754" s="55" t="str">
        <f>'BoR4 Rollup'!B2754</f>
        <v>Function Total</v>
      </c>
      <c r="B2754" s="264">
        <f>B2753+B2749+B2744+B2740</f>
        <v>0</v>
      </c>
      <c r="C2754" s="264">
        <f>C2753+C2749+C2744+C2740</f>
        <v>0</v>
      </c>
      <c r="D2754" s="264">
        <f>D2753+D2749+D2744+D2740</f>
        <v>2138</v>
      </c>
      <c r="E2754" s="297">
        <f t="shared" si="269"/>
        <v>2138</v>
      </c>
      <c r="F2754" s="76"/>
      <c r="G2754" s="3" t="s">
        <v>355</v>
      </c>
      <c r="H2754" s="13" t="str">
        <f t="shared" si="268"/>
        <v>500001</v>
      </c>
      <c r="I2754" s="13" t="s">
        <v>511</v>
      </c>
    </row>
    <row r="2755" spans="1:10" ht="15.75" x14ac:dyDescent="0.25">
      <c r="A2755" s="254" t="str">
        <f>'BoR4 Rollup'!B2755</f>
        <v>Function:  Student Services</v>
      </c>
      <c r="B2755" s="255"/>
      <c r="C2755" s="256"/>
      <c r="D2755" s="256"/>
      <c r="E2755" s="257"/>
      <c r="F2755" s="72"/>
      <c r="G2755" s="3" t="s">
        <v>356</v>
      </c>
      <c r="H2755" s="13" t="str">
        <f t="shared" ref="H2755:H2775" si="270">RIGHT($A$2757,6)</f>
        <v>510001</v>
      </c>
      <c r="I2755" s="13" t="s">
        <v>512</v>
      </c>
    </row>
    <row r="2756" spans="1:10" ht="15.75" x14ac:dyDescent="0.25">
      <c r="A2756" s="106" t="str">
        <f>'BoR4 Rollup'!B2756</f>
        <v>Orgn:  Registrar's Office</v>
      </c>
      <c r="B2756" s="258" t="str">
        <f>+'BoR4 Rollup'!C2756</f>
        <v>Actual</v>
      </c>
      <c r="C2756" s="258" t="str">
        <f>+'BoR4 Rollup'!D2756</f>
        <v>Budgeted</v>
      </c>
      <c r="D2756" s="258" t="str">
        <f>+'BoR4 Rollup'!E2756</f>
        <v>Budgeted</v>
      </c>
      <c r="E2756" s="259" t="str">
        <f>'BoR4 Rollup'!$F$5</f>
        <v>2024-2025 +/-</v>
      </c>
      <c r="F2756" s="78"/>
      <c r="G2756" s="3" t="s">
        <v>356</v>
      </c>
      <c r="H2756" s="13" t="str">
        <f t="shared" si="270"/>
        <v>510001</v>
      </c>
      <c r="I2756" s="13" t="s">
        <v>512</v>
      </c>
    </row>
    <row r="2757" spans="1:10" ht="15.75" x14ac:dyDescent="0.25">
      <c r="A2757" s="248" t="str">
        <f>'BoR4 Rollup'!B2757</f>
        <v>Organization ID:  510001</v>
      </c>
      <c r="B2757" s="249" t="str">
        <f>'BoR4 Rollup'!$C$6</f>
        <v>2024-2025</v>
      </c>
      <c r="C2757" s="110" t="str">
        <f>'BoR4 Rollup'!$D$6</f>
        <v>2024-2025</v>
      </c>
      <c r="D2757" s="249" t="str">
        <f>'BoR4 Rollup'!$E$6</f>
        <v>2025-2026</v>
      </c>
      <c r="E2757" s="250" t="str">
        <f>E69</f>
        <v>2025-2026</v>
      </c>
      <c r="F2757" s="78"/>
      <c r="G2757" s="3" t="s">
        <v>356</v>
      </c>
      <c r="H2757" s="13" t="str">
        <f t="shared" si="270"/>
        <v>510001</v>
      </c>
      <c r="I2757" s="13" t="s">
        <v>512</v>
      </c>
    </row>
    <row r="2758" spans="1:10" x14ac:dyDescent="0.2">
      <c r="A2758" s="54" t="str">
        <f>'BoR4 Rollup'!B2758</f>
        <v xml:space="preserve">  Salaries</v>
      </c>
      <c r="B2758" s="245">
        <f>16288-2</f>
        <v>16286</v>
      </c>
      <c r="C2758" s="245">
        <f>16288-3</f>
        <v>16285</v>
      </c>
      <c r="D2758" s="245">
        <v>0</v>
      </c>
      <c r="E2758" s="294">
        <f t="shared" ref="E2758:E2775" si="271">+D2758-C2758</f>
        <v>-16285</v>
      </c>
      <c r="F2758" s="75"/>
      <c r="G2758" s="3" t="s">
        <v>356</v>
      </c>
      <c r="H2758" s="13" t="str">
        <f t="shared" si="270"/>
        <v>510001</v>
      </c>
      <c r="I2758" s="13" t="s">
        <v>512</v>
      </c>
      <c r="J2758" s="13" t="s">
        <v>580</v>
      </c>
    </row>
    <row r="2759" spans="1:10" x14ac:dyDescent="0.2">
      <c r="A2759" s="54" t="str">
        <f>'BoR4 Rollup'!B2759</f>
        <v xml:space="preserve">  Other Compensation</v>
      </c>
      <c r="B2759" s="245">
        <v>0</v>
      </c>
      <c r="C2759" s="245">
        <v>0</v>
      </c>
      <c r="D2759" s="245">
        <v>0</v>
      </c>
      <c r="E2759" s="294">
        <f t="shared" si="271"/>
        <v>0</v>
      </c>
      <c r="F2759" s="75"/>
      <c r="G2759" s="3" t="s">
        <v>356</v>
      </c>
      <c r="H2759" s="13" t="str">
        <f t="shared" si="270"/>
        <v>510001</v>
      </c>
      <c r="I2759" s="13" t="s">
        <v>512</v>
      </c>
    </row>
    <row r="2760" spans="1:10" x14ac:dyDescent="0.2">
      <c r="A2760" s="54" t="str">
        <f>'BoR4 Rollup'!B2760</f>
        <v xml:space="preserve">  Related Benefits</v>
      </c>
      <c r="B2760" s="245">
        <f>6298-1</f>
        <v>6297</v>
      </c>
      <c r="C2760" s="245">
        <f>6298-2</f>
        <v>6296</v>
      </c>
      <c r="D2760" s="245">
        <v>0</v>
      </c>
      <c r="E2760" s="294">
        <f t="shared" si="271"/>
        <v>-6296</v>
      </c>
      <c r="F2760" s="75"/>
      <c r="G2760" s="3" t="s">
        <v>356</v>
      </c>
      <c r="H2760" s="13" t="str">
        <f t="shared" si="270"/>
        <v>510001</v>
      </c>
      <c r="I2760" s="13" t="s">
        <v>512</v>
      </c>
      <c r="J2760" s="13" t="s">
        <v>581</v>
      </c>
    </row>
    <row r="2761" spans="1:10" ht="15.75" x14ac:dyDescent="0.25">
      <c r="A2761" s="55" t="str">
        <f>'BoR4 Rollup'!B2761</f>
        <v>Total Personal Services</v>
      </c>
      <c r="B2761" s="264">
        <f>B2760+B2759+B2758</f>
        <v>22583</v>
      </c>
      <c r="C2761" s="264">
        <f>C2760+C2759+C2758</f>
        <v>22581</v>
      </c>
      <c r="D2761" s="264">
        <f>D2760+D2759+D2758</f>
        <v>0</v>
      </c>
      <c r="E2761" s="295">
        <f t="shared" si="271"/>
        <v>-22581</v>
      </c>
      <c r="F2761" s="76"/>
      <c r="G2761" s="3" t="s">
        <v>355</v>
      </c>
      <c r="H2761" s="13" t="str">
        <f t="shared" si="270"/>
        <v>510001</v>
      </c>
      <c r="I2761" s="13" t="s">
        <v>512</v>
      </c>
    </row>
    <row r="2762" spans="1:10" x14ac:dyDescent="0.2">
      <c r="A2762" s="54" t="str">
        <f>'BoR4 Rollup'!B2762</f>
        <v xml:space="preserve"> Travel</v>
      </c>
      <c r="B2762" s="245">
        <v>2164</v>
      </c>
      <c r="C2762" s="245">
        <f>2164-1</f>
        <v>2163</v>
      </c>
      <c r="D2762" s="245">
        <v>1099</v>
      </c>
      <c r="E2762" s="294">
        <f t="shared" si="271"/>
        <v>-1064</v>
      </c>
      <c r="F2762" s="75"/>
      <c r="G2762" s="3" t="s">
        <v>356</v>
      </c>
      <c r="H2762" s="13" t="str">
        <f t="shared" si="270"/>
        <v>510001</v>
      </c>
      <c r="I2762" s="13" t="s">
        <v>512</v>
      </c>
      <c r="J2762" s="13" t="s">
        <v>582</v>
      </c>
    </row>
    <row r="2763" spans="1:10" x14ac:dyDescent="0.2">
      <c r="A2763" s="54" t="str">
        <f>'BoR4 Rollup'!B2763</f>
        <v xml:space="preserve"> Operating Services</v>
      </c>
      <c r="B2763" s="245">
        <v>566</v>
      </c>
      <c r="C2763" s="245">
        <v>572</v>
      </c>
      <c r="D2763" s="245">
        <v>130</v>
      </c>
      <c r="E2763" s="294">
        <f t="shared" si="271"/>
        <v>-442</v>
      </c>
      <c r="F2763" s="75"/>
      <c r="G2763" s="3" t="s">
        <v>356</v>
      </c>
      <c r="H2763" s="13" t="str">
        <f t="shared" si="270"/>
        <v>510001</v>
      </c>
      <c r="I2763" s="13" t="s">
        <v>512</v>
      </c>
      <c r="J2763" s="13" t="s">
        <v>583</v>
      </c>
    </row>
    <row r="2764" spans="1:10" x14ac:dyDescent="0.2">
      <c r="A2764" s="54" t="str">
        <f>'BoR4 Rollup'!B2764</f>
        <v xml:space="preserve"> Supplies</v>
      </c>
      <c r="B2764" s="245">
        <v>0</v>
      </c>
      <c r="C2764" s="245">
        <v>0</v>
      </c>
      <c r="D2764" s="245">
        <v>0</v>
      </c>
      <c r="E2764" s="294">
        <f t="shared" si="271"/>
        <v>0</v>
      </c>
      <c r="F2764" s="75"/>
      <c r="G2764" s="3" t="s">
        <v>356</v>
      </c>
      <c r="H2764" s="13" t="str">
        <f t="shared" si="270"/>
        <v>510001</v>
      </c>
      <c r="I2764" s="13" t="s">
        <v>512</v>
      </c>
      <c r="J2764" s="13" t="s">
        <v>584</v>
      </c>
    </row>
    <row r="2765" spans="1:10" ht="15.75" x14ac:dyDescent="0.25">
      <c r="A2765" s="55" t="str">
        <f>'BoR4 Rollup'!B2765</f>
        <v>Total Operating Expenses</v>
      </c>
      <c r="B2765" s="281">
        <f>B2764+B2763+B2762</f>
        <v>2730</v>
      </c>
      <c r="C2765" s="281">
        <f>C2764+C2763+C2762</f>
        <v>2735</v>
      </c>
      <c r="D2765" s="281">
        <f>D2764+D2763+D2762</f>
        <v>1229</v>
      </c>
      <c r="E2765" s="296">
        <f t="shared" si="271"/>
        <v>-1506</v>
      </c>
      <c r="F2765" s="77"/>
      <c r="G2765" s="3" t="s">
        <v>355</v>
      </c>
      <c r="H2765" s="13" t="str">
        <f t="shared" si="270"/>
        <v>510001</v>
      </c>
      <c r="I2765" s="13" t="s">
        <v>512</v>
      </c>
    </row>
    <row r="2766" spans="1:10" x14ac:dyDescent="0.2">
      <c r="A2766" s="54" t="str">
        <f>'BoR4 Rollup'!B2766</f>
        <v xml:space="preserve"> Professional Services</v>
      </c>
      <c r="B2766" s="245">
        <v>0</v>
      </c>
      <c r="C2766" s="245">
        <v>0</v>
      </c>
      <c r="D2766" s="245">
        <v>0</v>
      </c>
      <c r="E2766" s="294">
        <f t="shared" si="271"/>
        <v>0</v>
      </c>
      <c r="F2766" s="75"/>
      <c r="G2766" s="3" t="s">
        <v>356</v>
      </c>
      <c r="H2766" s="13" t="str">
        <f t="shared" si="270"/>
        <v>510001</v>
      </c>
      <c r="I2766" s="13" t="s">
        <v>512</v>
      </c>
      <c r="J2766" s="13" t="s">
        <v>585</v>
      </c>
    </row>
    <row r="2767" spans="1:10" x14ac:dyDescent="0.2">
      <c r="A2767" s="54" t="str">
        <f>'BoR4 Rollup'!B2767</f>
        <v xml:space="preserve"> Other Charges</v>
      </c>
      <c r="B2767" s="245">
        <v>0</v>
      </c>
      <c r="C2767" s="245">
        <v>0</v>
      </c>
      <c r="D2767" s="245">
        <v>0</v>
      </c>
      <c r="E2767" s="294">
        <f t="shared" si="271"/>
        <v>0</v>
      </c>
      <c r="F2767" s="75"/>
      <c r="G2767" s="3" t="s">
        <v>356</v>
      </c>
      <c r="H2767" s="13" t="str">
        <f t="shared" si="270"/>
        <v>510001</v>
      </c>
      <c r="I2767" s="13" t="s">
        <v>512</v>
      </c>
      <c r="J2767" s="13" t="s">
        <v>586</v>
      </c>
    </row>
    <row r="2768" spans="1:10" x14ac:dyDescent="0.2">
      <c r="A2768" s="54" t="str">
        <f>'BoR4 Rollup'!B2768</f>
        <v xml:space="preserve"> Debt Services</v>
      </c>
      <c r="B2768" s="245">
        <v>0</v>
      </c>
      <c r="C2768" s="245">
        <v>0</v>
      </c>
      <c r="D2768" s="245">
        <v>0</v>
      </c>
      <c r="E2768" s="294">
        <f t="shared" si="271"/>
        <v>0</v>
      </c>
      <c r="F2768" s="75"/>
      <c r="G2768" s="3" t="s">
        <v>356</v>
      </c>
      <c r="H2768" s="13" t="str">
        <f t="shared" si="270"/>
        <v>510001</v>
      </c>
      <c r="I2768" s="13" t="s">
        <v>512</v>
      </c>
    </row>
    <row r="2769" spans="1:10" x14ac:dyDescent="0.2">
      <c r="A2769" s="54" t="str">
        <f>'BoR4 Rollup'!B2769</f>
        <v xml:space="preserve"> Interagency Transfers</v>
      </c>
      <c r="B2769" s="245">
        <v>0</v>
      </c>
      <c r="C2769" s="245">
        <v>0</v>
      </c>
      <c r="D2769" s="245">
        <v>0</v>
      </c>
      <c r="E2769" s="294">
        <f t="shared" si="271"/>
        <v>0</v>
      </c>
      <c r="F2769" s="75"/>
      <c r="G2769" s="3" t="s">
        <v>356</v>
      </c>
      <c r="H2769" s="13" t="str">
        <f t="shared" si="270"/>
        <v>510001</v>
      </c>
      <c r="I2769" s="13" t="s">
        <v>512</v>
      </c>
      <c r="J2769" s="13" t="s">
        <v>587</v>
      </c>
    </row>
    <row r="2770" spans="1:10" ht="15.75" x14ac:dyDescent="0.25">
      <c r="A2770" s="55" t="str">
        <f>'BoR4 Rollup'!B2770</f>
        <v>Total Other Charges</v>
      </c>
      <c r="B2770" s="281">
        <f>B2769+B2768+B2767+B2766</f>
        <v>0</v>
      </c>
      <c r="C2770" s="281">
        <f>C2769+C2768+C2767+C2766</f>
        <v>0</v>
      </c>
      <c r="D2770" s="281">
        <f>D2769+D2768+D2767+D2766</f>
        <v>0</v>
      </c>
      <c r="E2770" s="296">
        <f t="shared" si="271"/>
        <v>0</v>
      </c>
      <c r="F2770" s="77"/>
      <c r="G2770" s="3" t="s">
        <v>355</v>
      </c>
      <c r="H2770" s="13" t="str">
        <f t="shared" si="270"/>
        <v>510001</v>
      </c>
      <c r="I2770" s="13" t="s">
        <v>512</v>
      </c>
    </row>
    <row r="2771" spans="1:10" x14ac:dyDescent="0.2">
      <c r="A2771" s="54" t="str">
        <f>'BoR4 Rollup'!B2771</f>
        <v xml:space="preserve"> General Acquisitions</v>
      </c>
      <c r="B2771" s="245">
        <v>0</v>
      </c>
      <c r="C2771" s="245">
        <v>0</v>
      </c>
      <c r="D2771" s="245">
        <v>0</v>
      </c>
      <c r="E2771" s="294">
        <f t="shared" si="271"/>
        <v>0</v>
      </c>
      <c r="F2771" s="75"/>
      <c r="G2771" s="3" t="s">
        <v>356</v>
      </c>
      <c r="H2771" s="13" t="str">
        <f t="shared" si="270"/>
        <v>510001</v>
      </c>
      <c r="I2771" s="13" t="s">
        <v>512</v>
      </c>
      <c r="J2771" s="13" t="s">
        <v>588</v>
      </c>
    </row>
    <row r="2772" spans="1:10" x14ac:dyDescent="0.2">
      <c r="A2772" s="54" t="str">
        <f>'BoR4 Rollup'!B2772</f>
        <v xml:space="preserve"> Library Acquisitions</v>
      </c>
      <c r="B2772" s="245">
        <v>0</v>
      </c>
      <c r="C2772" s="245">
        <v>0</v>
      </c>
      <c r="D2772" s="245">
        <v>0</v>
      </c>
      <c r="E2772" s="294">
        <f t="shared" si="271"/>
        <v>0</v>
      </c>
      <c r="F2772" s="75"/>
      <c r="G2772" s="3" t="s">
        <v>356</v>
      </c>
      <c r="H2772" s="13" t="str">
        <f t="shared" si="270"/>
        <v>510001</v>
      </c>
      <c r="I2772" s="13" t="s">
        <v>512</v>
      </c>
      <c r="J2772" s="13" t="s">
        <v>588</v>
      </c>
    </row>
    <row r="2773" spans="1:10" x14ac:dyDescent="0.2">
      <c r="A2773" s="54" t="str">
        <f>'BoR4 Rollup'!B2773</f>
        <v xml:space="preserve"> Major Repairs</v>
      </c>
      <c r="B2773" s="245">
        <v>0</v>
      </c>
      <c r="C2773" s="245">
        <v>0</v>
      </c>
      <c r="D2773" s="245">
        <v>0</v>
      </c>
      <c r="E2773" s="294">
        <f t="shared" si="271"/>
        <v>0</v>
      </c>
      <c r="F2773" s="75"/>
      <c r="G2773" s="3" t="s">
        <v>356</v>
      </c>
      <c r="H2773" s="13" t="str">
        <f t="shared" si="270"/>
        <v>510001</v>
      </c>
      <c r="I2773" s="13" t="s">
        <v>512</v>
      </c>
    </row>
    <row r="2774" spans="1:10" ht="15.75" x14ac:dyDescent="0.25">
      <c r="A2774" s="55" t="str">
        <f>'BoR4 Rollup'!B2774</f>
        <v>Total Acquisitions and Major Repairs</v>
      </c>
      <c r="B2774" s="281">
        <f>B2773+B2772+B2771</f>
        <v>0</v>
      </c>
      <c r="C2774" s="281">
        <f>C2773+C2772+C2771</f>
        <v>0</v>
      </c>
      <c r="D2774" s="281">
        <f>D2773+D2772+D2771</f>
        <v>0</v>
      </c>
      <c r="E2774" s="296">
        <f t="shared" si="271"/>
        <v>0</v>
      </c>
      <c r="F2774" s="77"/>
      <c r="G2774" s="3" t="s">
        <v>355</v>
      </c>
      <c r="H2774" s="13" t="str">
        <f t="shared" si="270"/>
        <v>510001</v>
      </c>
      <c r="I2774" s="13" t="s">
        <v>512</v>
      </c>
    </row>
    <row r="2775" spans="1:10" ht="15.75" x14ac:dyDescent="0.25">
      <c r="A2775" s="55" t="str">
        <f>'BoR4 Rollup'!B2775</f>
        <v>Function Total</v>
      </c>
      <c r="B2775" s="264">
        <f>B2774+B2770+B2765+B2761</f>
        <v>25313</v>
      </c>
      <c r="C2775" s="264">
        <f>C2774+C2770+C2765+C2761</f>
        <v>25316</v>
      </c>
      <c r="D2775" s="264">
        <f>D2774+D2770+D2765+D2761</f>
        <v>1229</v>
      </c>
      <c r="E2775" s="297">
        <f t="shared" si="271"/>
        <v>-24087</v>
      </c>
      <c r="F2775" s="76"/>
      <c r="G2775" s="3" t="s">
        <v>355</v>
      </c>
      <c r="H2775" s="13" t="str">
        <f t="shared" si="270"/>
        <v>510001</v>
      </c>
      <c r="I2775" s="13" t="s">
        <v>512</v>
      </c>
    </row>
    <row r="2776" spans="1:10" ht="15.75" x14ac:dyDescent="0.25">
      <c r="A2776" s="254" t="str">
        <f>'BoR4 Rollup'!B2776</f>
        <v>Function:  Student Services</v>
      </c>
      <c r="B2776" s="255"/>
      <c r="C2776" s="256"/>
      <c r="D2776" s="256"/>
      <c r="E2776" s="257"/>
      <c r="F2776" s="72"/>
      <c r="G2776" s="3" t="s">
        <v>357</v>
      </c>
      <c r="H2776" s="13" t="str">
        <f t="shared" ref="H2776:H2796" si="272">RIGHT($A$2778,6)</f>
        <v>510101</v>
      </c>
      <c r="I2776" s="13" t="s">
        <v>513</v>
      </c>
    </row>
    <row r="2777" spans="1:10" ht="15.75" x14ac:dyDescent="0.25">
      <c r="A2777" s="106" t="str">
        <f>'BoR4 Rollup'!B2777</f>
        <v>Orgn:  Financial Aid (Include Vet Affairs)</v>
      </c>
      <c r="B2777" s="258" t="str">
        <f>+'BoR4 Rollup'!C2777</f>
        <v>Actual</v>
      </c>
      <c r="C2777" s="258" t="str">
        <f>+'BoR4 Rollup'!D2777</f>
        <v>Budgeted</v>
      </c>
      <c r="D2777" s="258" t="str">
        <f>+'BoR4 Rollup'!E2777</f>
        <v>Budgeted</v>
      </c>
      <c r="E2777" s="259" t="str">
        <f>E5</f>
        <v>2024-2025 +/-</v>
      </c>
      <c r="F2777" s="74"/>
      <c r="G2777" s="3" t="s">
        <v>357</v>
      </c>
      <c r="H2777" s="13" t="str">
        <f t="shared" si="272"/>
        <v>510101</v>
      </c>
      <c r="I2777" s="13" t="s">
        <v>513</v>
      </c>
    </row>
    <row r="2778" spans="1:10" ht="15.75" x14ac:dyDescent="0.25">
      <c r="A2778" s="248" t="str">
        <f>'BoR4 Rollup'!B2778</f>
        <v>Organization ID:  510101</v>
      </c>
      <c r="B2778" s="249" t="str">
        <f>'BoR4 Rollup'!$C$6</f>
        <v>2024-2025</v>
      </c>
      <c r="C2778" s="110" t="str">
        <f>'BoR4 Rollup'!$D$6</f>
        <v>2024-2025</v>
      </c>
      <c r="D2778" s="249" t="str">
        <f>D6</f>
        <v>2025-2026</v>
      </c>
      <c r="E2778" s="250" t="str">
        <f>E6</f>
        <v>2025-2026</v>
      </c>
      <c r="F2778" s="74"/>
      <c r="G2778" s="3" t="s">
        <v>357</v>
      </c>
      <c r="H2778" s="13" t="str">
        <f t="shared" si="272"/>
        <v>510101</v>
      </c>
      <c r="I2778" s="13" t="s">
        <v>513</v>
      </c>
    </row>
    <row r="2779" spans="1:10" x14ac:dyDescent="0.2">
      <c r="A2779" s="54" t="str">
        <f>'BoR4 Rollup'!B2779</f>
        <v xml:space="preserve">  Salaries</v>
      </c>
      <c r="B2779" s="245">
        <v>0</v>
      </c>
      <c r="C2779" s="245">
        <v>0</v>
      </c>
      <c r="D2779" s="245">
        <v>0</v>
      </c>
      <c r="E2779" s="294">
        <f t="shared" ref="E2779:E2796" si="273">+D2779-C2779</f>
        <v>0</v>
      </c>
      <c r="F2779" s="75"/>
      <c r="G2779" s="3" t="s">
        <v>357</v>
      </c>
      <c r="H2779" s="13" t="str">
        <f t="shared" si="272"/>
        <v>510101</v>
      </c>
      <c r="I2779" s="13" t="s">
        <v>513</v>
      </c>
      <c r="J2779" s="13" t="s">
        <v>580</v>
      </c>
    </row>
    <row r="2780" spans="1:10" x14ac:dyDescent="0.2">
      <c r="A2780" s="54" t="str">
        <f>'BoR4 Rollup'!B2780</f>
        <v xml:space="preserve">  Other Compensation</v>
      </c>
      <c r="B2780" s="245">
        <v>0</v>
      </c>
      <c r="C2780" s="245">
        <v>0</v>
      </c>
      <c r="D2780" s="245">
        <v>0</v>
      </c>
      <c r="E2780" s="294">
        <f t="shared" si="273"/>
        <v>0</v>
      </c>
      <c r="F2780" s="75"/>
      <c r="G2780" s="3" t="s">
        <v>357</v>
      </c>
      <c r="H2780" s="13" t="str">
        <f t="shared" si="272"/>
        <v>510101</v>
      </c>
      <c r="I2780" s="13" t="s">
        <v>513</v>
      </c>
    </row>
    <row r="2781" spans="1:10" x14ac:dyDescent="0.2">
      <c r="A2781" s="54" t="str">
        <f>'BoR4 Rollup'!B2781</f>
        <v xml:space="preserve">  Related Benefits</v>
      </c>
      <c r="B2781" s="245">
        <v>0</v>
      </c>
      <c r="C2781" s="245">
        <v>0</v>
      </c>
      <c r="D2781" s="245">
        <v>0</v>
      </c>
      <c r="E2781" s="294">
        <f t="shared" si="273"/>
        <v>0</v>
      </c>
      <c r="F2781" s="75"/>
      <c r="G2781" s="3" t="s">
        <v>357</v>
      </c>
      <c r="H2781" s="13" t="str">
        <f t="shared" si="272"/>
        <v>510101</v>
      </c>
      <c r="I2781" s="13" t="s">
        <v>513</v>
      </c>
      <c r="J2781" s="13" t="s">
        <v>581</v>
      </c>
    </row>
    <row r="2782" spans="1:10" ht="15.75" x14ac:dyDescent="0.25">
      <c r="A2782" s="55" t="str">
        <f>'BoR4 Rollup'!B2782</f>
        <v>Total Personal Services</v>
      </c>
      <c r="B2782" s="264">
        <f>B2781+B2780+B2779</f>
        <v>0</v>
      </c>
      <c r="C2782" s="264">
        <f>C2781+C2780+C2779</f>
        <v>0</v>
      </c>
      <c r="D2782" s="264">
        <f>D2781+D2780+D2779</f>
        <v>0</v>
      </c>
      <c r="E2782" s="295">
        <f t="shared" si="273"/>
        <v>0</v>
      </c>
      <c r="F2782" s="76"/>
      <c r="G2782" s="3" t="s">
        <v>357</v>
      </c>
      <c r="H2782" s="13" t="str">
        <f t="shared" si="272"/>
        <v>510101</v>
      </c>
      <c r="I2782" s="13" t="s">
        <v>513</v>
      </c>
    </row>
    <row r="2783" spans="1:10" x14ac:dyDescent="0.2">
      <c r="A2783" s="54" t="str">
        <f>'BoR4 Rollup'!B2783</f>
        <v xml:space="preserve"> Travel</v>
      </c>
      <c r="B2783" s="245">
        <v>0</v>
      </c>
      <c r="C2783" s="245">
        <v>0</v>
      </c>
      <c r="D2783" s="245">
        <v>0</v>
      </c>
      <c r="E2783" s="294">
        <f t="shared" si="273"/>
        <v>0</v>
      </c>
      <c r="F2783" s="75"/>
      <c r="G2783" s="3" t="s">
        <v>357</v>
      </c>
      <c r="H2783" s="13" t="str">
        <f t="shared" si="272"/>
        <v>510101</v>
      </c>
      <c r="I2783" s="13" t="s">
        <v>513</v>
      </c>
      <c r="J2783" s="13" t="s">
        <v>582</v>
      </c>
    </row>
    <row r="2784" spans="1:10" x14ac:dyDescent="0.2">
      <c r="A2784" s="54" t="str">
        <f>'BoR4 Rollup'!B2784</f>
        <v xml:space="preserve"> Operating Services</v>
      </c>
      <c r="B2784" s="245">
        <v>0</v>
      </c>
      <c r="C2784" s="245">
        <v>0</v>
      </c>
      <c r="D2784" s="245">
        <v>0</v>
      </c>
      <c r="E2784" s="294">
        <f t="shared" si="273"/>
        <v>0</v>
      </c>
      <c r="F2784" s="75"/>
      <c r="G2784" s="3" t="s">
        <v>357</v>
      </c>
      <c r="H2784" s="13" t="str">
        <f t="shared" si="272"/>
        <v>510101</v>
      </c>
      <c r="I2784" s="13" t="s">
        <v>513</v>
      </c>
      <c r="J2784" s="13" t="s">
        <v>583</v>
      </c>
    </row>
    <row r="2785" spans="1:10" x14ac:dyDescent="0.2">
      <c r="A2785" s="54" t="str">
        <f>'BoR4 Rollup'!B2785</f>
        <v xml:space="preserve"> Supplies</v>
      </c>
      <c r="B2785" s="245">
        <v>0</v>
      </c>
      <c r="C2785" s="245">
        <v>0</v>
      </c>
      <c r="D2785" s="245">
        <v>0</v>
      </c>
      <c r="E2785" s="294">
        <f t="shared" si="273"/>
        <v>0</v>
      </c>
      <c r="F2785" s="75"/>
      <c r="G2785" s="3" t="s">
        <v>357</v>
      </c>
      <c r="H2785" s="13" t="str">
        <f t="shared" si="272"/>
        <v>510101</v>
      </c>
      <c r="I2785" s="13" t="s">
        <v>513</v>
      </c>
      <c r="J2785" s="13" t="s">
        <v>584</v>
      </c>
    </row>
    <row r="2786" spans="1:10" ht="15.75" x14ac:dyDescent="0.25">
      <c r="A2786" s="55" t="str">
        <f>'BoR4 Rollup'!B2786</f>
        <v>Total Operating Expenses</v>
      </c>
      <c r="B2786" s="281">
        <f>B2785+B2784+B2783</f>
        <v>0</v>
      </c>
      <c r="C2786" s="281">
        <f>C2785+C2784+C2783</f>
        <v>0</v>
      </c>
      <c r="D2786" s="281">
        <f>D2785+D2784+D2783</f>
        <v>0</v>
      </c>
      <c r="E2786" s="296">
        <f t="shared" si="273"/>
        <v>0</v>
      </c>
      <c r="F2786" s="77"/>
      <c r="G2786" s="3" t="s">
        <v>357</v>
      </c>
      <c r="H2786" s="13" t="str">
        <f t="shared" si="272"/>
        <v>510101</v>
      </c>
      <c r="I2786" s="13" t="s">
        <v>513</v>
      </c>
    </row>
    <row r="2787" spans="1:10" x14ac:dyDescent="0.2">
      <c r="A2787" s="54" t="str">
        <f>'BoR4 Rollup'!B2787</f>
        <v xml:space="preserve"> Professional Services</v>
      </c>
      <c r="B2787" s="245">
        <v>0</v>
      </c>
      <c r="C2787" s="245">
        <v>0</v>
      </c>
      <c r="D2787" s="245">
        <v>0</v>
      </c>
      <c r="E2787" s="294">
        <f t="shared" si="273"/>
        <v>0</v>
      </c>
      <c r="F2787" s="75"/>
      <c r="G2787" s="3" t="s">
        <v>357</v>
      </c>
      <c r="H2787" s="13" t="str">
        <f t="shared" si="272"/>
        <v>510101</v>
      </c>
      <c r="I2787" s="13" t="s">
        <v>513</v>
      </c>
      <c r="J2787" s="13" t="s">
        <v>585</v>
      </c>
    </row>
    <row r="2788" spans="1:10" x14ac:dyDescent="0.2">
      <c r="A2788" s="54" t="str">
        <f>'BoR4 Rollup'!B2788</f>
        <v xml:space="preserve"> Other Charges</v>
      </c>
      <c r="B2788" s="245">
        <v>0</v>
      </c>
      <c r="C2788" s="245">
        <v>0</v>
      </c>
      <c r="D2788" s="245">
        <v>0</v>
      </c>
      <c r="E2788" s="294">
        <f t="shared" si="273"/>
        <v>0</v>
      </c>
      <c r="F2788" s="75"/>
      <c r="G2788" s="3" t="s">
        <v>357</v>
      </c>
      <c r="H2788" s="13" t="str">
        <f t="shared" si="272"/>
        <v>510101</v>
      </c>
      <c r="I2788" s="13" t="s">
        <v>513</v>
      </c>
      <c r="J2788" s="13" t="s">
        <v>586</v>
      </c>
    </row>
    <row r="2789" spans="1:10" x14ac:dyDescent="0.2">
      <c r="A2789" s="54" t="str">
        <f>'BoR4 Rollup'!B2789</f>
        <v xml:space="preserve"> Debt Services</v>
      </c>
      <c r="B2789" s="245">
        <v>0</v>
      </c>
      <c r="C2789" s="245">
        <v>0</v>
      </c>
      <c r="D2789" s="245">
        <v>0</v>
      </c>
      <c r="E2789" s="294">
        <f t="shared" si="273"/>
        <v>0</v>
      </c>
      <c r="F2789" s="75"/>
      <c r="G2789" s="3" t="s">
        <v>357</v>
      </c>
      <c r="H2789" s="13" t="str">
        <f t="shared" si="272"/>
        <v>510101</v>
      </c>
      <c r="I2789" s="13" t="s">
        <v>513</v>
      </c>
    </row>
    <row r="2790" spans="1:10" x14ac:dyDescent="0.2">
      <c r="A2790" s="54" t="str">
        <f>'BoR4 Rollup'!B2790</f>
        <v xml:space="preserve"> Interagency Transfers</v>
      </c>
      <c r="B2790" s="245">
        <v>0</v>
      </c>
      <c r="C2790" s="245">
        <v>0</v>
      </c>
      <c r="D2790" s="245">
        <v>0</v>
      </c>
      <c r="E2790" s="294">
        <f t="shared" si="273"/>
        <v>0</v>
      </c>
      <c r="F2790" s="75"/>
      <c r="G2790" s="3" t="s">
        <v>357</v>
      </c>
      <c r="H2790" s="13" t="str">
        <f t="shared" si="272"/>
        <v>510101</v>
      </c>
      <c r="I2790" s="13" t="s">
        <v>513</v>
      </c>
      <c r="J2790" s="13" t="s">
        <v>587</v>
      </c>
    </row>
    <row r="2791" spans="1:10" ht="15.75" x14ac:dyDescent="0.25">
      <c r="A2791" s="55" t="str">
        <f>'BoR4 Rollup'!B2791</f>
        <v>Total Other Charges</v>
      </c>
      <c r="B2791" s="281">
        <f>B2790+B2789+B2788+B2787</f>
        <v>0</v>
      </c>
      <c r="C2791" s="281">
        <f>C2790+C2789+C2788+C2787</f>
        <v>0</v>
      </c>
      <c r="D2791" s="281">
        <f>D2790+D2789+D2788+D2787</f>
        <v>0</v>
      </c>
      <c r="E2791" s="296">
        <f t="shared" si="273"/>
        <v>0</v>
      </c>
      <c r="F2791" s="77"/>
      <c r="G2791" s="3" t="s">
        <v>357</v>
      </c>
      <c r="H2791" s="13" t="str">
        <f t="shared" si="272"/>
        <v>510101</v>
      </c>
      <c r="I2791" s="13" t="s">
        <v>513</v>
      </c>
    </row>
    <row r="2792" spans="1:10" x14ac:dyDescent="0.2">
      <c r="A2792" s="54" t="str">
        <f>'BoR4 Rollup'!B2792</f>
        <v xml:space="preserve"> General Acquisitions</v>
      </c>
      <c r="B2792" s="245">
        <v>0</v>
      </c>
      <c r="C2792" s="245">
        <v>0</v>
      </c>
      <c r="D2792" s="245">
        <v>0</v>
      </c>
      <c r="E2792" s="294">
        <f t="shared" si="273"/>
        <v>0</v>
      </c>
      <c r="F2792" s="75"/>
      <c r="G2792" s="3" t="s">
        <v>357</v>
      </c>
      <c r="H2792" s="13" t="str">
        <f t="shared" si="272"/>
        <v>510101</v>
      </c>
      <c r="I2792" s="13" t="s">
        <v>513</v>
      </c>
      <c r="J2792" s="13" t="s">
        <v>588</v>
      </c>
    </row>
    <row r="2793" spans="1:10" x14ac:dyDescent="0.2">
      <c r="A2793" s="54" t="str">
        <f>'BoR4 Rollup'!B2793</f>
        <v xml:space="preserve"> Library Acquisitions</v>
      </c>
      <c r="B2793" s="245">
        <v>0</v>
      </c>
      <c r="C2793" s="245">
        <v>0</v>
      </c>
      <c r="D2793" s="245">
        <v>0</v>
      </c>
      <c r="E2793" s="294">
        <f t="shared" si="273"/>
        <v>0</v>
      </c>
      <c r="F2793" s="75"/>
      <c r="G2793" s="3" t="s">
        <v>357</v>
      </c>
      <c r="H2793" s="13" t="str">
        <f t="shared" si="272"/>
        <v>510101</v>
      </c>
      <c r="I2793" s="13" t="s">
        <v>513</v>
      </c>
      <c r="J2793" s="13" t="s">
        <v>588</v>
      </c>
    </row>
    <row r="2794" spans="1:10" x14ac:dyDescent="0.2">
      <c r="A2794" s="54" t="str">
        <f>'BoR4 Rollup'!B2794</f>
        <v xml:space="preserve"> Major Repairs</v>
      </c>
      <c r="B2794" s="245">
        <v>0</v>
      </c>
      <c r="C2794" s="245">
        <v>0</v>
      </c>
      <c r="D2794" s="245">
        <v>0</v>
      </c>
      <c r="E2794" s="294">
        <f t="shared" si="273"/>
        <v>0</v>
      </c>
      <c r="F2794" s="75"/>
      <c r="G2794" s="3" t="s">
        <v>357</v>
      </c>
      <c r="H2794" s="13" t="str">
        <f t="shared" si="272"/>
        <v>510101</v>
      </c>
      <c r="I2794" s="13" t="s">
        <v>513</v>
      </c>
    </row>
    <row r="2795" spans="1:10" ht="15.75" x14ac:dyDescent="0.25">
      <c r="A2795" s="55" t="str">
        <f>'BoR4 Rollup'!B2795</f>
        <v>Total Acquisitions and Major Repairs</v>
      </c>
      <c r="B2795" s="281">
        <f>B2794+B2793+B2792</f>
        <v>0</v>
      </c>
      <c r="C2795" s="281">
        <f>C2794+C2793+C2792</f>
        <v>0</v>
      </c>
      <c r="D2795" s="281">
        <f>D2794+D2793+D2792</f>
        <v>0</v>
      </c>
      <c r="E2795" s="296">
        <f t="shared" si="273"/>
        <v>0</v>
      </c>
      <c r="F2795" s="77"/>
      <c r="G2795" s="3" t="s">
        <v>357</v>
      </c>
      <c r="H2795" s="13" t="str">
        <f t="shared" si="272"/>
        <v>510101</v>
      </c>
      <c r="I2795" s="13" t="s">
        <v>513</v>
      </c>
    </row>
    <row r="2796" spans="1:10" ht="15.75" x14ac:dyDescent="0.25">
      <c r="A2796" s="55" t="str">
        <f>'BoR4 Rollup'!B2796</f>
        <v>Function Total</v>
      </c>
      <c r="B2796" s="264">
        <f>B2795+B2791+B2786+B2782</f>
        <v>0</v>
      </c>
      <c r="C2796" s="264">
        <f>C2795+C2791+C2786+C2782</f>
        <v>0</v>
      </c>
      <c r="D2796" s="264">
        <f>D2795+D2791+D2786+D2782</f>
        <v>0</v>
      </c>
      <c r="E2796" s="297">
        <f t="shared" si="273"/>
        <v>0</v>
      </c>
      <c r="F2796" s="76"/>
      <c r="G2796" s="3" t="s">
        <v>357</v>
      </c>
      <c r="H2796" s="13" t="str">
        <f t="shared" si="272"/>
        <v>510101</v>
      </c>
      <c r="I2796" s="13" t="s">
        <v>513</v>
      </c>
    </row>
    <row r="2797" spans="1:10" ht="15.75" x14ac:dyDescent="0.25">
      <c r="A2797" s="254" t="str">
        <f>'BoR4 Rollup'!B2797</f>
        <v>Function:  Student Services</v>
      </c>
      <c r="B2797" s="255"/>
      <c r="C2797" s="256"/>
      <c r="D2797" s="256"/>
      <c r="E2797" s="257"/>
      <c r="F2797" s="72"/>
      <c r="G2797" s="3" t="s">
        <v>357</v>
      </c>
      <c r="H2797" s="13" t="str">
        <f t="shared" ref="H2797:H2817" si="274">RIGHT($A$2799,6)</f>
        <v>520002</v>
      </c>
      <c r="I2797" s="13" t="s">
        <v>514</v>
      </c>
    </row>
    <row r="2798" spans="1:10" ht="15.75" x14ac:dyDescent="0.25">
      <c r="A2798" s="106" t="str">
        <f>'BoR4 Rollup'!B2798</f>
        <v>Orgn:   Admissions and Records</v>
      </c>
      <c r="B2798" s="258" t="str">
        <f>+'BoR4 Rollup'!C2798</f>
        <v>Actual</v>
      </c>
      <c r="C2798" s="258" t="str">
        <f>+'BoR4 Rollup'!D2798</f>
        <v>Budgeted</v>
      </c>
      <c r="D2798" s="258" t="str">
        <f>+'BoR4 Rollup'!E2798</f>
        <v>Budgeted</v>
      </c>
      <c r="E2798" s="259" t="str">
        <f>E5</f>
        <v>2024-2025 +/-</v>
      </c>
      <c r="F2798" s="78"/>
      <c r="G2798" s="3" t="s">
        <v>357</v>
      </c>
      <c r="H2798" s="13" t="str">
        <f t="shared" si="274"/>
        <v>520002</v>
      </c>
      <c r="I2798" s="13" t="s">
        <v>514</v>
      </c>
    </row>
    <row r="2799" spans="1:10" ht="15.75" x14ac:dyDescent="0.25">
      <c r="A2799" s="248" t="str">
        <f>'BoR4 Rollup'!B2799</f>
        <v>Organization ID:  520002</v>
      </c>
      <c r="B2799" s="249" t="str">
        <f>'BoR4 Rollup'!$C$6</f>
        <v>2024-2025</v>
      </c>
      <c r="C2799" s="110" t="str">
        <f>'BoR4 Rollup'!$D$6</f>
        <v>2024-2025</v>
      </c>
      <c r="D2799" s="249" t="str">
        <f>D6</f>
        <v>2025-2026</v>
      </c>
      <c r="E2799" s="250" t="str">
        <f>E6</f>
        <v>2025-2026</v>
      </c>
      <c r="F2799" s="78"/>
      <c r="G2799" s="3" t="s">
        <v>357</v>
      </c>
      <c r="H2799" s="13" t="str">
        <f t="shared" si="274"/>
        <v>520002</v>
      </c>
      <c r="I2799" s="13" t="s">
        <v>514</v>
      </c>
    </row>
    <row r="2800" spans="1:10" x14ac:dyDescent="0.2">
      <c r="A2800" s="54" t="str">
        <f>'BoR4 Rollup'!B2800</f>
        <v xml:space="preserve">  Salaries</v>
      </c>
      <c r="B2800" s="245">
        <v>0</v>
      </c>
      <c r="C2800" s="245">
        <v>0</v>
      </c>
      <c r="D2800" s="245">
        <v>0</v>
      </c>
      <c r="E2800" s="294">
        <f t="shared" ref="E2800:E2817" si="275">+D2800-C2800</f>
        <v>0</v>
      </c>
      <c r="F2800" s="75"/>
      <c r="G2800" s="3" t="s">
        <v>357</v>
      </c>
      <c r="H2800" s="13" t="str">
        <f t="shared" si="274"/>
        <v>520002</v>
      </c>
      <c r="I2800" s="13" t="s">
        <v>514</v>
      </c>
      <c r="J2800" s="13" t="s">
        <v>580</v>
      </c>
    </row>
    <row r="2801" spans="1:10" x14ac:dyDescent="0.2">
      <c r="A2801" s="54" t="str">
        <f>'BoR4 Rollup'!B2801</f>
        <v xml:space="preserve">  Other Compensation</v>
      </c>
      <c r="B2801" s="245">
        <v>0</v>
      </c>
      <c r="C2801" s="245">
        <v>0</v>
      </c>
      <c r="D2801" s="245">
        <v>0</v>
      </c>
      <c r="E2801" s="294">
        <f t="shared" si="275"/>
        <v>0</v>
      </c>
      <c r="F2801" s="75"/>
      <c r="G2801" s="3" t="s">
        <v>357</v>
      </c>
      <c r="H2801" s="13" t="str">
        <f t="shared" si="274"/>
        <v>520002</v>
      </c>
      <c r="I2801" s="13" t="s">
        <v>514</v>
      </c>
    </row>
    <row r="2802" spans="1:10" x14ac:dyDescent="0.2">
      <c r="A2802" s="54" t="str">
        <f>'BoR4 Rollup'!B2802</f>
        <v xml:space="preserve">  Related Benefits</v>
      </c>
      <c r="B2802" s="245">
        <v>0</v>
      </c>
      <c r="C2802" s="245">
        <v>0</v>
      </c>
      <c r="D2802" s="245">
        <v>0</v>
      </c>
      <c r="E2802" s="294">
        <f t="shared" si="275"/>
        <v>0</v>
      </c>
      <c r="F2802" s="75"/>
      <c r="G2802" s="3" t="s">
        <v>357</v>
      </c>
      <c r="H2802" s="13" t="str">
        <f t="shared" si="274"/>
        <v>520002</v>
      </c>
      <c r="I2802" s="13" t="s">
        <v>514</v>
      </c>
      <c r="J2802" s="13" t="s">
        <v>581</v>
      </c>
    </row>
    <row r="2803" spans="1:10" ht="15.75" x14ac:dyDescent="0.25">
      <c r="A2803" s="55" t="str">
        <f>'BoR4 Rollup'!B2803</f>
        <v>Total Personal Services</v>
      </c>
      <c r="B2803" s="264">
        <f>B2802+B2801+B2800</f>
        <v>0</v>
      </c>
      <c r="C2803" s="264">
        <f>C2802+C2801+C2800</f>
        <v>0</v>
      </c>
      <c r="D2803" s="264">
        <f>D2802+D2801+D2800</f>
        <v>0</v>
      </c>
      <c r="E2803" s="295">
        <f t="shared" si="275"/>
        <v>0</v>
      </c>
      <c r="F2803" s="76"/>
      <c r="G2803" s="3" t="s">
        <v>357</v>
      </c>
      <c r="H2803" s="13" t="str">
        <f t="shared" si="274"/>
        <v>520002</v>
      </c>
      <c r="I2803" s="13" t="s">
        <v>514</v>
      </c>
    </row>
    <row r="2804" spans="1:10" x14ac:dyDescent="0.2">
      <c r="A2804" s="54" t="str">
        <f>'BoR4 Rollup'!B2804</f>
        <v xml:space="preserve"> Travel</v>
      </c>
      <c r="B2804" s="245">
        <v>0</v>
      </c>
      <c r="C2804" s="245">
        <v>0</v>
      </c>
      <c r="D2804" s="245">
        <v>0</v>
      </c>
      <c r="E2804" s="294">
        <f t="shared" si="275"/>
        <v>0</v>
      </c>
      <c r="F2804" s="75"/>
      <c r="G2804" s="3" t="s">
        <v>357</v>
      </c>
      <c r="H2804" s="13" t="str">
        <f t="shared" si="274"/>
        <v>520002</v>
      </c>
      <c r="I2804" s="13" t="s">
        <v>514</v>
      </c>
      <c r="J2804" s="13" t="s">
        <v>582</v>
      </c>
    </row>
    <row r="2805" spans="1:10" x14ac:dyDescent="0.2">
      <c r="A2805" s="54" t="str">
        <f>'BoR4 Rollup'!B2805</f>
        <v xml:space="preserve"> Operating Services</v>
      </c>
      <c r="B2805" s="245">
        <v>0</v>
      </c>
      <c r="C2805" s="245">
        <v>0</v>
      </c>
      <c r="D2805" s="245">
        <v>0</v>
      </c>
      <c r="E2805" s="294">
        <f t="shared" si="275"/>
        <v>0</v>
      </c>
      <c r="F2805" s="75"/>
      <c r="G2805" s="3" t="s">
        <v>357</v>
      </c>
      <c r="H2805" s="13" t="str">
        <f t="shared" si="274"/>
        <v>520002</v>
      </c>
      <c r="I2805" s="13" t="s">
        <v>514</v>
      </c>
      <c r="J2805" s="13" t="s">
        <v>583</v>
      </c>
    </row>
    <row r="2806" spans="1:10" x14ac:dyDescent="0.2">
      <c r="A2806" s="54" t="str">
        <f>'BoR4 Rollup'!B2806</f>
        <v xml:space="preserve"> Supplies</v>
      </c>
      <c r="B2806" s="245">
        <v>0</v>
      </c>
      <c r="C2806" s="245">
        <v>0</v>
      </c>
      <c r="D2806" s="245">
        <v>0</v>
      </c>
      <c r="E2806" s="294">
        <f t="shared" si="275"/>
        <v>0</v>
      </c>
      <c r="F2806" s="75"/>
      <c r="G2806" s="3" t="s">
        <v>357</v>
      </c>
      <c r="H2806" s="13" t="str">
        <f t="shared" si="274"/>
        <v>520002</v>
      </c>
      <c r="I2806" s="13" t="s">
        <v>514</v>
      </c>
      <c r="J2806" s="13" t="s">
        <v>584</v>
      </c>
    </row>
    <row r="2807" spans="1:10" ht="15.75" x14ac:dyDescent="0.25">
      <c r="A2807" s="55" t="str">
        <f>'BoR4 Rollup'!B2807</f>
        <v>Total Operating Expenses</v>
      </c>
      <c r="B2807" s="281">
        <f>B2806+B2805+B2804</f>
        <v>0</v>
      </c>
      <c r="C2807" s="281">
        <f>C2806+C2805+C2804</f>
        <v>0</v>
      </c>
      <c r="D2807" s="281">
        <f>D2806+D2805+D2804</f>
        <v>0</v>
      </c>
      <c r="E2807" s="296">
        <f t="shared" si="275"/>
        <v>0</v>
      </c>
      <c r="F2807" s="77"/>
      <c r="G2807" s="3" t="s">
        <v>357</v>
      </c>
      <c r="H2807" s="13" t="str">
        <f t="shared" si="274"/>
        <v>520002</v>
      </c>
      <c r="I2807" s="13" t="s">
        <v>514</v>
      </c>
    </row>
    <row r="2808" spans="1:10" x14ac:dyDescent="0.2">
      <c r="A2808" s="54" t="str">
        <f>'BoR4 Rollup'!B2808</f>
        <v xml:space="preserve"> Professional Services</v>
      </c>
      <c r="B2808" s="245">
        <v>0</v>
      </c>
      <c r="C2808" s="245">
        <v>0</v>
      </c>
      <c r="D2808" s="245">
        <v>0</v>
      </c>
      <c r="E2808" s="294">
        <f t="shared" si="275"/>
        <v>0</v>
      </c>
      <c r="F2808" s="75"/>
      <c r="G2808" s="3" t="s">
        <v>357</v>
      </c>
      <c r="H2808" s="13" t="str">
        <f t="shared" si="274"/>
        <v>520002</v>
      </c>
      <c r="I2808" s="13" t="s">
        <v>514</v>
      </c>
      <c r="J2808" s="13" t="s">
        <v>585</v>
      </c>
    </row>
    <row r="2809" spans="1:10" x14ac:dyDescent="0.2">
      <c r="A2809" s="54" t="str">
        <f>'BoR4 Rollup'!B2809</f>
        <v xml:space="preserve"> Other Charges</v>
      </c>
      <c r="B2809" s="245">
        <v>0</v>
      </c>
      <c r="C2809" s="245">
        <v>0</v>
      </c>
      <c r="D2809" s="245">
        <v>0</v>
      </c>
      <c r="E2809" s="294">
        <f t="shared" si="275"/>
        <v>0</v>
      </c>
      <c r="F2809" s="75"/>
      <c r="G2809" s="3" t="s">
        <v>357</v>
      </c>
      <c r="H2809" s="13" t="str">
        <f t="shared" si="274"/>
        <v>520002</v>
      </c>
      <c r="I2809" s="13" t="s">
        <v>514</v>
      </c>
      <c r="J2809" s="13" t="s">
        <v>586</v>
      </c>
    </row>
    <row r="2810" spans="1:10" x14ac:dyDescent="0.2">
      <c r="A2810" s="54" t="str">
        <f>'BoR4 Rollup'!B2810</f>
        <v xml:space="preserve"> Debt Services</v>
      </c>
      <c r="B2810" s="245">
        <v>0</v>
      </c>
      <c r="C2810" s="245">
        <v>0</v>
      </c>
      <c r="D2810" s="245">
        <v>0</v>
      </c>
      <c r="E2810" s="294">
        <f t="shared" si="275"/>
        <v>0</v>
      </c>
      <c r="F2810" s="75"/>
      <c r="G2810" s="3" t="s">
        <v>357</v>
      </c>
      <c r="H2810" s="13" t="str">
        <f t="shared" si="274"/>
        <v>520002</v>
      </c>
      <c r="I2810" s="13" t="s">
        <v>514</v>
      </c>
    </row>
    <row r="2811" spans="1:10" x14ac:dyDescent="0.2">
      <c r="A2811" s="54" t="str">
        <f>'BoR4 Rollup'!B2811</f>
        <v xml:space="preserve"> Interagency Transfers</v>
      </c>
      <c r="B2811" s="245">
        <v>0</v>
      </c>
      <c r="C2811" s="245">
        <v>0</v>
      </c>
      <c r="D2811" s="245">
        <v>0</v>
      </c>
      <c r="E2811" s="294">
        <f t="shared" si="275"/>
        <v>0</v>
      </c>
      <c r="F2811" s="75"/>
      <c r="G2811" s="3" t="s">
        <v>357</v>
      </c>
      <c r="H2811" s="13" t="str">
        <f t="shared" si="274"/>
        <v>520002</v>
      </c>
      <c r="I2811" s="13" t="s">
        <v>514</v>
      </c>
      <c r="J2811" s="13" t="s">
        <v>587</v>
      </c>
    </row>
    <row r="2812" spans="1:10" ht="15.75" x14ac:dyDescent="0.25">
      <c r="A2812" s="55" t="str">
        <f>'BoR4 Rollup'!B2812</f>
        <v>Total Other Charges</v>
      </c>
      <c r="B2812" s="281">
        <f>B2811+B2810+B2809+B2808</f>
        <v>0</v>
      </c>
      <c r="C2812" s="281">
        <f>C2811+C2810+C2809+C2808</f>
        <v>0</v>
      </c>
      <c r="D2812" s="281">
        <f>D2811+D2810+D2809+D2808</f>
        <v>0</v>
      </c>
      <c r="E2812" s="296">
        <f t="shared" si="275"/>
        <v>0</v>
      </c>
      <c r="F2812" s="77"/>
      <c r="G2812" s="3" t="s">
        <v>357</v>
      </c>
      <c r="H2812" s="13" t="str">
        <f t="shared" si="274"/>
        <v>520002</v>
      </c>
      <c r="I2812" s="13" t="s">
        <v>514</v>
      </c>
    </row>
    <row r="2813" spans="1:10" x14ac:dyDescent="0.2">
      <c r="A2813" s="54" t="str">
        <f>'BoR4 Rollup'!B2813</f>
        <v xml:space="preserve"> General Acquisitions</v>
      </c>
      <c r="B2813" s="245">
        <v>0</v>
      </c>
      <c r="C2813" s="245">
        <v>0</v>
      </c>
      <c r="D2813" s="245">
        <v>0</v>
      </c>
      <c r="E2813" s="294">
        <f t="shared" si="275"/>
        <v>0</v>
      </c>
      <c r="F2813" s="75"/>
      <c r="G2813" s="3" t="s">
        <v>357</v>
      </c>
      <c r="H2813" s="13" t="str">
        <f t="shared" si="274"/>
        <v>520002</v>
      </c>
      <c r="I2813" s="13" t="s">
        <v>514</v>
      </c>
      <c r="J2813" s="13" t="s">
        <v>588</v>
      </c>
    </row>
    <row r="2814" spans="1:10" x14ac:dyDescent="0.2">
      <c r="A2814" s="54" t="str">
        <f>'BoR4 Rollup'!B2814</f>
        <v xml:space="preserve"> Library Acquisitions</v>
      </c>
      <c r="B2814" s="245">
        <v>0</v>
      </c>
      <c r="C2814" s="245">
        <v>0</v>
      </c>
      <c r="D2814" s="245">
        <v>0</v>
      </c>
      <c r="E2814" s="294">
        <f t="shared" si="275"/>
        <v>0</v>
      </c>
      <c r="F2814" s="75"/>
      <c r="G2814" s="3" t="s">
        <v>357</v>
      </c>
      <c r="H2814" s="13" t="str">
        <f t="shared" si="274"/>
        <v>520002</v>
      </c>
      <c r="I2814" s="13" t="s">
        <v>514</v>
      </c>
      <c r="J2814" s="13" t="s">
        <v>588</v>
      </c>
    </row>
    <row r="2815" spans="1:10" x14ac:dyDescent="0.2">
      <c r="A2815" s="54" t="str">
        <f>'BoR4 Rollup'!B2815</f>
        <v xml:space="preserve"> Major Repairs</v>
      </c>
      <c r="B2815" s="245">
        <v>0</v>
      </c>
      <c r="C2815" s="245">
        <v>0</v>
      </c>
      <c r="D2815" s="245">
        <v>0</v>
      </c>
      <c r="E2815" s="294">
        <f t="shared" si="275"/>
        <v>0</v>
      </c>
      <c r="F2815" s="75"/>
      <c r="G2815" s="3" t="s">
        <v>357</v>
      </c>
      <c r="H2815" s="13" t="str">
        <f t="shared" si="274"/>
        <v>520002</v>
      </c>
      <c r="I2815" s="13" t="s">
        <v>514</v>
      </c>
    </row>
    <row r="2816" spans="1:10" ht="15.75" x14ac:dyDescent="0.25">
      <c r="A2816" s="55" t="str">
        <f>'BoR4 Rollup'!B2816</f>
        <v>Total Acquisitions and Major Repairs</v>
      </c>
      <c r="B2816" s="281">
        <f>B2815+B2814+B2813</f>
        <v>0</v>
      </c>
      <c r="C2816" s="281">
        <f>C2815+C2814+C2813</f>
        <v>0</v>
      </c>
      <c r="D2816" s="281">
        <f>D2815+D2814+D2813</f>
        <v>0</v>
      </c>
      <c r="E2816" s="296">
        <f t="shared" si="275"/>
        <v>0</v>
      </c>
      <c r="F2816" s="77"/>
      <c r="G2816" s="3" t="s">
        <v>357</v>
      </c>
      <c r="H2816" s="13" t="str">
        <f t="shared" si="274"/>
        <v>520002</v>
      </c>
      <c r="I2816" s="13" t="s">
        <v>514</v>
      </c>
    </row>
    <row r="2817" spans="1:10" ht="15.75" x14ac:dyDescent="0.25">
      <c r="A2817" s="55" t="str">
        <f>'BoR4 Rollup'!B2817</f>
        <v>Function Total</v>
      </c>
      <c r="B2817" s="264">
        <f>B2816+B2812+B2807+B2803</f>
        <v>0</v>
      </c>
      <c r="C2817" s="264">
        <f>C2816+C2812+C2807+C2803</f>
        <v>0</v>
      </c>
      <c r="D2817" s="264">
        <f>D2816+D2812+D2807+D2803</f>
        <v>0</v>
      </c>
      <c r="E2817" s="297">
        <f t="shared" si="275"/>
        <v>0</v>
      </c>
      <c r="F2817" s="76"/>
      <c r="G2817" s="3" t="s">
        <v>357</v>
      </c>
      <c r="H2817" s="13" t="str">
        <f t="shared" si="274"/>
        <v>520002</v>
      </c>
      <c r="I2817" s="13" t="s">
        <v>514</v>
      </c>
    </row>
    <row r="2818" spans="1:10" ht="15.75" x14ac:dyDescent="0.25">
      <c r="A2818" s="254" t="str">
        <f>'BoR4 Rollup'!B2818</f>
        <v>Function:  Student Services</v>
      </c>
      <c r="B2818" s="255"/>
      <c r="C2818" s="256"/>
      <c r="D2818" s="256"/>
      <c r="E2818" s="257"/>
      <c r="F2818" s="72"/>
      <c r="G2818" s="3" t="s">
        <v>357</v>
      </c>
      <c r="H2818" s="13" t="str">
        <f t="shared" ref="H2818:H2838" si="276">RIGHT($A$2820,6)</f>
        <v>520004</v>
      </c>
      <c r="I2818" s="13" t="s">
        <v>515</v>
      </c>
    </row>
    <row r="2819" spans="1:10" ht="15.75" x14ac:dyDescent="0.25">
      <c r="A2819" s="106" t="str">
        <f>'BoR4 Rollup'!B2819</f>
        <v>Orgn:  Career Placement/Services</v>
      </c>
      <c r="B2819" s="258" t="str">
        <f>+'BoR4 Rollup'!C2819</f>
        <v>Actual</v>
      </c>
      <c r="C2819" s="258" t="str">
        <f>+'BoR4 Rollup'!D2819</f>
        <v>Budgeted</v>
      </c>
      <c r="D2819" s="258" t="str">
        <f>+'BoR4 Rollup'!E2819</f>
        <v>Budgeted</v>
      </c>
      <c r="E2819" s="259" t="str">
        <f>E26</f>
        <v>2024-2025 +/-</v>
      </c>
      <c r="F2819" s="78"/>
      <c r="G2819" s="3" t="s">
        <v>357</v>
      </c>
      <c r="H2819" s="13" t="str">
        <f t="shared" si="276"/>
        <v>520004</v>
      </c>
      <c r="I2819" s="13" t="s">
        <v>515</v>
      </c>
    </row>
    <row r="2820" spans="1:10" ht="15.75" x14ac:dyDescent="0.25">
      <c r="A2820" s="248" t="str">
        <f>'BoR4 Rollup'!B2820</f>
        <v>Organization ID:  520004</v>
      </c>
      <c r="B2820" s="249" t="str">
        <f>'BoR4 Rollup'!$C$6</f>
        <v>2024-2025</v>
      </c>
      <c r="C2820" s="110" t="str">
        <f>'BoR4 Rollup'!$D$6</f>
        <v>2024-2025</v>
      </c>
      <c r="D2820" s="249" t="str">
        <f>'BoR4 Rollup'!$E$6</f>
        <v>2025-2026</v>
      </c>
      <c r="E2820" s="250" t="str">
        <f>E27</f>
        <v>2025-2026</v>
      </c>
      <c r="F2820" s="78"/>
      <c r="G2820" s="3" t="s">
        <v>357</v>
      </c>
      <c r="H2820" s="13" t="str">
        <f t="shared" si="276"/>
        <v>520004</v>
      </c>
      <c r="I2820" s="13" t="s">
        <v>515</v>
      </c>
    </row>
    <row r="2821" spans="1:10" x14ac:dyDescent="0.2">
      <c r="A2821" s="54" t="str">
        <f>'BoR4 Rollup'!B2821</f>
        <v xml:space="preserve">  Salaries</v>
      </c>
      <c r="B2821" s="245">
        <v>0</v>
      </c>
      <c r="C2821" s="245">
        <v>0</v>
      </c>
      <c r="D2821" s="245">
        <v>0</v>
      </c>
      <c r="E2821" s="294">
        <f t="shared" ref="E2821:E2838" si="277">+D2821-C2821</f>
        <v>0</v>
      </c>
      <c r="F2821" s="75"/>
      <c r="G2821" s="3" t="s">
        <v>357</v>
      </c>
      <c r="H2821" s="13" t="str">
        <f t="shared" si="276"/>
        <v>520004</v>
      </c>
      <c r="I2821" s="13" t="s">
        <v>515</v>
      </c>
      <c r="J2821" s="13" t="s">
        <v>580</v>
      </c>
    </row>
    <row r="2822" spans="1:10" x14ac:dyDescent="0.2">
      <c r="A2822" s="54" t="str">
        <f>'BoR4 Rollup'!B2822</f>
        <v xml:space="preserve">  Other Compensation</v>
      </c>
      <c r="B2822" s="245">
        <v>0</v>
      </c>
      <c r="C2822" s="245">
        <v>0</v>
      </c>
      <c r="D2822" s="245">
        <v>0</v>
      </c>
      <c r="E2822" s="294">
        <f t="shared" si="277"/>
        <v>0</v>
      </c>
      <c r="F2822" s="75"/>
      <c r="G2822" s="3" t="s">
        <v>357</v>
      </c>
      <c r="H2822" s="13" t="str">
        <f t="shared" si="276"/>
        <v>520004</v>
      </c>
      <c r="I2822" s="13" t="s">
        <v>515</v>
      </c>
    </row>
    <row r="2823" spans="1:10" x14ac:dyDescent="0.2">
      <c r="A2823" s="54" t="str">
        <f>'BoR4 Rollup'!B2823</f>
        <v xml:space="preserve">  Related Benefits</v>
      </c>
      <c r="B2823" s="245">
        <v>0</v>
      </c>
      <c r="C2823" s="245">
        <v>0</v>
      </c>
      <c r="D2823" s="245">
        <v>0</v>
      </c>
      <c r="E2823" s="294">
        <f t="shared" si="277"/>
        <v>0</v>
      </c>
      <c r="F2823" s="75"/>
      <c r="G2823" s="3" t="s">
        <v>357</v>
      </c>
      <c r="H2823" s="13" t="str">
        <f t="shared" si="276"/>
        <v>520004</v>
      </c>
      <c r="I2823" s="13" t="s">
        <v>515</v>
      </c>
      <c r="J2823" s="13" t="s">
        <v>581</v>
      </c>
    </row>
    <row r="2824" spans="1:10" ht="15.75" x14ac:dyDescent="0.25">
      <c r="A2824" s="55" t="str">
        <f>'BoR4 Rollup'!B2824</f>
        <v>Total Personal Services</v>
      </c>
      <c r="B2824" s="264">
        <f>B2823+B2822+B2821</f>
        <v>0</v>
      </c>
      <c r="C2824" s="264">
        <f>C2823+C2822+C2821</f>
        <v>0</v>
      </c>
      <c r="D2824" s="264">
        <f>D2823+D2822+D2821</f>
        <v>0</v>
      </c>
      <c r="E2824" s="295">
        <f t="shared" si="277"/>
        <v>0</v>
      </c>
      <c r="F2824" s="76"/>
      <c r="G2824" s="3" t="s">
        <v>357</v>
      </c>
      <c r="H2824" s="13" t="str">
        <f t="shared" si="276"/>
        <v>520004</v>
      </c>
      <c r="I2824" s="13" t="s">
        <v>515</v>
      </c>
    </row>
    <row r="2825" spans="1:10" x14ac:dyDescent="0.2">
      <c r="A2825" s="54" t="str">
        <f>'BoR4 Rollup'!B2825</f>
        <v xml:space="preserve"> Travel</v>
      </c>
      <c r="B2825" s="245">
        <v>0</v>
      </c>
      <c r="C2825" s="245">
        <v>0</v>
      </c>
      <c r="D2825" s="245">
        <v>0</v>
      </c>
      <c r="E2825" s="294">
        <f t="shared" si="277"/>
        <v>0</v>
      </c>
      <c r="F2825" s="75"/>
      <c r="G2825" s="3" t="s">
        <v>357</v>
      </c>
      <c r="H2825" s="13" t="str">
        <f t="shared" si="276"/>
        <v>520004</v>
      </c>
      <c r="I2825" s="13" t="s">
        <v>515</v>
      </c>
      <c r="J2825" s="13" t="s">
        <v>582</v>
      </c>
    </row>
    <row r="2826" spans="1:10" x14ac:dyDescent="0.2">
      <c r="A2826" s="54" t="str">
        <f>'BoR4 Rollup'!B2826</f>
        <v xml:space="preserve"> Operating Services</v>
      </c>
      <c r="B2826" s="245">
        <v>56</v>
      </c>
      <c r="C2826" s="245">
        <v>56</v>
      </c>
      <c r="D2826" s="245">
        <v>0</v>
      </c>
      <c r="E2826" s="294">
        <f t="shared" si="277"/>
        <v>-56</v>
      </c>
      <c r="F2826" s="75"/>
      <c r="G2826" s="3" t="s">
        <v>357</v>
      </c>
      <c r="H2826" s="13" t="str">
        <f t="shared" si="276"/>
        <v>520004</v>
      </c>
      <c r="I2826" s="13" t="s">
        <v>515</v>
      </c>
      <c r="J2826" s="13" t="s">
        <v>583</v>
      </c>
    </row>
    <row r="2827" spans="1:10" x14ac:dyDescent="0.2">
      <c r="A2827" s="54" t="str">
        <f>'BoR4 Rollup'!B2827</f>
        <v xml:space="preserve"> Supplies</v>
      </c>
      <c r="B2827" s="245">
        <v>0</v>
      </c>
      <c r="C2827" s="245">
        <v>0</v>
      </c>
      <c r="D2827" s="245">
        <v>0</v>
      </c>
      <c r="E2827" s="294">
        <f t="shared" si="277"/>
        <v>0</v>
      </c>
      <c r="F2827" s="75"/>
      <c r="G2827" s="3" t="s">
        <v>357</v>
      </c>
      <c r="H2827" s="13" t="str">
        <f t="shared" si="276"/>
        <v>520004</v>
      </c>
      <c r="I2827" s="13" t="s">
        <v>515</v>
      </c>
      <c r="J2827" s="13" t="s">
        <v>584</v>
      </c>
    </row>
    <row r="2828" spans="1:10" ht="15.75" x14ac:dyDescent="0.25">
      <c r="A2828" s="55" t="str">
        <f>'BoR4 Rollup'!B2828</f>
        <v>Total Operating Expenses</v>
      </c>
      <c r="B2828" s="281">
        <f>B2827+B2826+B2825</f>
        <v>56</v>
      </c>
      <c r="C2828" s="281">
        <f>C2827+C2826+C2825</f>
        <v>56</v>
      </c>
      <c r="D2828" s="281">
        <f>D2827+D2826+D2825</f>
        <v>0</v>
      </c>
      <c r="E2828" s="296">
        <f t="shared" si="277"/>
        <v>-56</v>
      </c>
      <c r="F2828" s="77"/>
      <c r="G2828" s="3" t="s">
        <v>357</v>
      </c>
      <c r="H2828" s="13" t="str">
        <f t="shared" si="276"/>
        <v>520004</v>
      </c>
      <c r="I2828" s="13" t="s">
        <v>515</v>
      </c>
    </row>
    <row r="2829" spans="1:10" x14ac:dyDescent="0.2">
      <c r="A2829" s="54" t="str">
        <f>'BoR4 Rollup'!B2829</f>
        <v xml:space="preserve"> Professional Services</v>
      </c>
      <c r="B2829" s="245">
        <v>0</v>
      </c>
      <c r="C2829" s="245">
        <v>0</v>
      </c>
      <c r="D2829" s="245">
        <v>0</v>
      </c>
      <c r="E2829" s="294">
        <f t="shared" si="277"/>
        <v>0</v>
      </c>
      <c r="F2829" s="75"/>
      <c r="G2829" s="3" t="s">
        <v>357</v>
      </c>
      <c r="H2829" s="13" t="str">
        <f t="shared" si="276"/>
        <v>520004</v>
      </c>
      <c r="I2829" s="13" t="s">
        <v>515</v>
      </c>
      <c r="J2829" s="13" t="s">
        <v>585</v>
      </c>
    </row>
    <row r="2830" spans="1:10" x14ac:dyDescent="0.2">
      <c r="A2830" s="54" t="str">
        <f>'BoR4 Rollup'!B2830</f>
        <v xml:space="preserve"> Other Charges</v>
      </c>
      <c r="B2830" s="245">
        <v>0</v>
      </c>
      <c r="C2830" s="245">
        <v>0</v>
      </c>
      <c r="D2830" s="245">
        <v>0</v>
      </c>
      <c r="E2830" s="294">
        <f t="shared" si="277"/>
        <v>0</v>
      </c>
      <c r="F2830" s="75"/>
      <c r="G2830" s="3" t="s">
        <v>357</v>
      </c>
      <c r="H2830" s="13" t="str">
        <f t="shared" si="276"/>
        <v>520004</v>
      </c>
      <c r="I2830" s="13" t="s">
        <v>515</v>
      </c>
      <c r="J2830" s="13" t="s">
        <v>586</v>
      </c>
    </row>
    <row r="2831" spans="1:10" x14ac:dyDescent="0.2">
      <c r="A2831" s="54" t="str">
        <f>'BoR4 Rollup'!B2831</f>
        <v xml:space="preserve"> Debt Services</v>
      </c>
      <c r="B2831" s="245">
        <v>0</v>
      </c>
      <c r="C2831" s="245">
        <v>0</v>
      </c>
      <c r="D2831" s="245">
        <v>0</v>
      </c>
      <c r="E2831" s="294">
        <f t="shared" si="277"/>
        <v>0</v>
      </c>
      <c r="F2831" s="75"/>
      <c r="G2831" s="3" t="s">
        <v>357</v>
      </c>
      <c r="H2831" s="13" t="str">
        <f t="shared" si="276"/>
        <v>520004</v>
      </c>
      <c r="I2831" s="13" t="s">
        <v>515</v>
      </c>
    </row>
    <row r="2832" spans="1:10" x14ac:dyDescent="0.2">
      <c r="A2832" s="54" t="str">
        <f>'BoR4 Rollup'!B2832</f>
        <v xml:space="preserve"> Interagency Transfers</v>
      </c>
      <c r="B2832" s="245">
        <v>0</v>
      </c>
      <c r="C2832" s="245">
        <v>0</v>
      </c>
      <c r="D2832" s="245">
        <v>0</v>
      </c>
      <c r="E2832" s="294">
        <f t="shared" si="277"/>
        <v>0</v>
      </c>
      <c r="F2832" s="75"/>
      <c r="G2832" s="3" t="s">
        <v>357</v>
      </c>
      <c r="H2832" s="13" t="str">
        <f t="shared" si="276"/>
        <v>520004</v>
      </c>
      <c r="I2832" s="13" t="s">
        <v>515</v>
      </c>
      <c r="J2832" s="13" t="s">
        <v>587</v>
      </c>
    </row>
    <row r="2833" spans="1:10" ht="15.75" x14ac:dyDescent="0.25">
      <c r="A2833" s="55" t="str">
        <f>'BoR4 Rollup'!B2833</f>
        <v>Total Other Charges</v>
      </c>
      <c r="B2833" s="281">
        <f>B2832+B2831+B2830+B2829</f>
        <v>0</v>
      </c>
      <c r="C2833" s="281">
        <f>C2832+C2831+C2830+C2829</f>
        <v>0</v>
      </c>
      <c r="D2833" s="281">
        <f>D2832+D2831+D2830+D2829</f>
        <v>0</v>
      </c>
      <c r="E2833" s="296">
        <f t="shared" si="277"/>
        <v>0</v>
      </c>
      <c r="F2833" s="77"/>
      <c r="G2833" s="3" t="s">
        <v>357</v>
      </c>
      <c r="H2833" s="13" t="str">
        <f t="shared" si="276"/>
        <v>520004</v>
      </c>
      <c r="I2833" s="13" t="s">
        <v>515</v>
      </c>
    </row>
    <row r="2834" spans="1:10" x14ac:dyDescent="0.2">
      <c r="A2834" s="54" t="str">
        <f>'BoR4 Rollup'!B2834</f>
        <v xml:space="preserve"> General Acquisitions</v>
      </c>
      <c r="B2834" s="245">
        <v>0</v>
      </c>
      <c r="C2834" s="245">
        <v>0</v>
      </c>
      <c r="D2834" s="245">
        <v>0</v>
      </c>
      <c r="E2834" s="294">
        <f t="shared" si="277"/>
        <v>0</v>
      </c>
      <c r="F2834" s="75"/>
      <c r="G2834" s="3" t="s">
        <v>357</v>
      </c>
      <c r="H2834" s="13" t="str">
        <f t="shared" si="276"/>
        <v>520004</v>
      </c>
      <c r="I2834" s="13" t="s">
        <v>515</v>
      </c>
      <c r="J2834" s="13" t="s">
        <v>588</v>
      </c>
    </row>
    <row r="2835" spans="1:10" x14ac:dyDescent="0.2">
      <c r="A2835" s="54" t="str">
        <f>'BoR4 Rollup'!B2835</f>
        <v xml:space="preserve"> Library Acquisitions</v>
      </c>
      <c r="B2835" s="245">
        <v>0</v>
      </c>
      <c r="C2835" s="245">
        <v>0</v>
      </c>
      <c r="D2835" s="245">
        <v>0</v>
      </c>
      <c r="E2835" s="294">
        <f t="shared" si="277"/>
        <v>0</v>
      </c>
      <c r="F2835" s="75"/>
      <c r="G2835" s="3" t="s">
        <v>357</v>
      </c>
      <c r="H2835" s="13" t="str">
        <f t="shared" si="276"/>
        <v>520004</v>
      </c>
      <c r="I2835" s="13" t="s">
        <v>515</v>
      </c>
      <c r="J2835" s="13" t="s">
        <v>588</v>
      </c>
    </row>
    <row r="2836" spans="1:10" x14ac:dyDescent="0.2">
      <c r="A2836" s="54" t="str">
        <f>'BoR4 Rollup'!B2836</f>
        <v xml:space="preserve"> Major Repairs</v>
      </c>
      <c r="B2836" s="245">
        <v>0</v>
      </c>
      <c r="C2836" s="245">
        <v>0</v>
      </c>
      <c r="D2836" s="245">
        <v>0</v>
      </c>
      <c r="E2836" s="294">
        <f t="shared" si="277"/>
        <v>0</v>
      </c>
      <c r="F2836" s="75"/>
      <c r="G2836" s="3" t="s">
        <v>357</v>
      </c>
      <c r="H2836" s="13" t="str">
        <f t="shared" si="276"/>
        <v>520004</v>
      </c>
      <c r="I2836" s="13" t="s">
        <v>515</v>
      </c>
    </row>
    <row r="2837" spans="1:10" ht="15.75" x14ac:dyDescent="0.25">
      <c r="A2837" s="55" t="str">
        <f>'BoR4 Rollup'!B2837</f>
        <v>Total Acquisitions and Major Repairs</v>
      </c>
      <c r="B2837" s="281">
        <f>B2836+B2835+B2834</f>
        <v>0</v>
      </c>
      <c r="C2837" s="281">
        <f>C2836+C2835+C2834</f>
        <v>0</v>
      </c>
      <c r="D2837" s="281">
        <f>D2836+D2835+D2834</f>
        <v>0</v>
      </c>
      <c r="E2837" s="296">
        <f t="shared" si="277"/>
        <v>0</v>
      </c>
      <c r="F2837" s="77"/>
      <c r="G2837" s="3" t="s">
        <v>357</v>
      </c>
      <c r="H2837" s="13" t="str">
        <f t="shared" si="276"/>
        <v>520004</v>
      </c>
      <c r="I2837" s="13" t="s">
        <v>515</v>
      </c>
    </row>
    <row r="2838" spans="1:10" ht="15.75" x14ac:dyDescent="0.25">
      <c r="A2838" s="55" t="str">
        <f>'BoR4 Rollup'!B2838</f>
        <v>Function Total</v>
      </c>
      <c r="B2838" s="264">
        <f>B2837+B2833+B2828+B2824</f>
        <v>56</v>
      </c>
      <c r="C2838" s="264">
        <f>C2837+C2833+C2828+C2824</f>
        <v>56</v>
      </c>
      <c r="D2838" s="264">
        <f>D2837+D2833+D2828+D2824</f>
        <v>0</v>
      </c>
      <c r="E2838" s="297">
        <f t="shared" si="277"/>
        <v>-56</v>
      </c>
      <c r="F2838" s="76"/>
      <c r="G2838" s="3" t="s">
        <v>357</v>
      </c>
      <c r="H2838" s="13" t="str">
        <f t="shared" si="276"/>
        <v>520004</v>
      </c>
      <c r="I2838" s="13" t="s">
        <v>515</v>
      </c>
    </row>
    <row r="2839" spans="1:10" ht="15.75" x14ac:dyDescent="0.25">
      <c r="A2839" s="254" t="str">
        <f>'BoR4 Rollup'!B2839</f>
        <v>Function:  Student Services</v>
      </c>
      <c r="B2839" s="255"/>
      <c r="C2839" s="256"/>
      <c r="D2839" s="256"/>
      <c r="E2839" s="257"/>
      <c r="F2839" s="72"/>
      <c r="G2839" s="3" t="s">
        <v>357</v>
      </c>
      <c r="H2839" s="13" t="str">
        <f t="shared" ref="H2839:H2859" si="278">RIGHT($A$2841,6)</f>
        <v>520005</v>
      </c>
      <c r="I2839" s="13" t="s">
        <v>516</v>
      </c>
    </row>
    <row r="2840" spans="1:10" ht="15.75" x14ac:dyDescent="0.25">
      <c r="A2840" s="106" t="str">
        <f>'BoR4 Rollup'!B2840</f>
        <v>Orgn:  Recruiting and Enrollment Services</v>
      </c>
      <c r="B2840" s="258" t="str">
        <f>+'BoR4 Rollup'!C2840</f>
        <v>Actual</v>
      </c>
      <c r="C2840" s="258" t="str">
        <f>+'BoR4 Rollup'!D2840</f>
        <v>Budgeted</v>
      </c>
      <c r="D2840" s="258" t="str">
        <f>+'BoR4 Rollup'!E2840</f>
        <v>Budgeted</v>
      </c>
      <c r="E2840" s="259" t="str">
        <f>'BoR4 Rollup'!$F$5</f>
        <v>2024-2025 +/-</v>
      </c>
      <c r="F2840" s="74"/>
      <c r="G2840" s="3" t="s">
        <v>357</v>
      </c>
      <c r="H2840" s="13" t="str">
        <f t="shared" si="278"/>
        <v>520005</v>
      </c>
      <c r="I2840" s="13" t="s">
        <v>516</v>
      </c>
    </row>
    <row r="2841" spans="1:10" ht="15.75" x14ac:dyDescent="0.25">
      <c r="A2841" s="248" t="str">
        <f>'BoR4 Rollup'!B2841</f>
        <v>Organization ID:  520005</v>
      </c>
      <c r="B2841" s="249" t="str">
        <f>'BoR4 Rollup'!$C$6</f>
        <v>2024-2025</v>
      </c>
      <c r="C2841" s="110" t="str">
        <f>'BoR4 Rollup'!$D$6</f>
        <v>2024-2025</v>
      </c>
      <c r="D2841" s="249" t="str">
        <f>'BoR4 Rollup'!$E$6</f>
        <v>2025-2026</v>
      </c>
      <c r="E2841" s="250" t="str">
        <f>'BoR4 Rollup'!$F$6</f>
        <v>2025-2026</v>
      </c>
      <c r="F2841" s="74"/>
      <c r="G2841" s="3" t="s">
        <v>357</v>
      </c>
      <c r="H2841" s="13" t="str">
        <f t="shared" si="278"/>
        <v>520005</v>
      </c>
      <c r="I2841" s="13" t="s">
        <v>516</v>
      </c>
    </row>
    <row r="2842" spans="1:10" x14ac:dyDescent="0.2">
      <c r="A2842" s="54" t="str">
        <f>'BoR4 Rollup'!B2842</f>
        <v xml:space="preserve">  Salaries</v>
      </c>
      <c r="B2842" s="245">
        <v>0</v>
      </c>
      <c r="C2842" s="245">
        <v>0</v>
      </c>
      <c r="D2842" s="245">
        <v>0</v>
      </c>
      <c r="E2842" s="294">
        <f t="shared" ref="E2842:E2859" si="279">+D2842-C2842</f>
        <v>0</v>
      </c>
      <c r="F2842" s="75"/>
      <c r="G2842" s="3" t="s">
        <v>357</v>
      </c>
      <c r="H2842" s="13" t="str">
        <f t="shared" si="278"/>
        <v>520005</v>
      </c>
      <c r="I2842" s="13" t="s">
        <v>516</v>
      </c>
      <c r="J2842" s="13" t="s">
        <v>580</v>
      </c>
    </row>
    <row r="2843" spans="1:10" x14ac:dyDescent="0.2">
      <c r="A2843" s="54" t="str">
        <f>'BoR4 Rollup'!B2843</f>
        <v xml:space="preserve">  Other Compensation</v>
      </c>
      <c r="B2843" s="245">
        <v>0</v>
      </c>
      <c r="C2843" s="245">
        <v>0</v>
      </c>
      <c r="D2843" s="245">
        <v>0</v>
      </c>
      <c r="E2843" s="294">
        <f t="shared" si="279"/>
        <v>0</v>
      </c>
      <c r="F2843" s="75"/>
      <c r="G2843" s="3" t="s">
        <v>357</v>
      </c>
      <c r="H2843" s="13" t="str">
        <f t="shared" si="278"/>
        <v>520005</v>
      </c>
      <c r="I2843" s="13" t="s">
        <v>516</v>
      </c>
    </row>
    <row r="2844" spans="1:10" x14ac:dyDescent="0.2">
      <c r="A2844" s="54" t="str">
        <f>'BoR4 Rollup'!B2844</f>
        <v xml:space="preserve">  Related Benefits</v>
      </c>
      <c r="B2844" s="245">
        <v>0</v>
      </c>
      <c r="C2844" s="245">
        <v>0</v>
      </c>
      <c r="D2844" s="245">
        <v>0</v>
      </c>
      <c r="E2844" s="294">
        <f t="shared" si="279"/>
        <v>0</v>
      </c>
      <c r="F2844" s="75"/>
      <c r="G2844" s="3" t="s">
        <v>357</v>
      </c>
      <c r="H2844" s="13" t="str">
        <f t="shared" si="278"/>
        <v>520005</v>
      </c>
      <c r="I2844" s="13" t="s">
        <v>516</v>
      </c>
      <c r="J2844" s="13" t="s">
        <v>581</v>
      </c>
    </row>
    <row r="2845" spans="1:10" ht="15.75" x14ac:dyDescent="0.25">
      <c r="A2845" s="55" t="str">
        <f>'BoR4 Rollup'!B2845</f>
        <v>Total Personal Services</v>
      </c>
      <c r="B2845" s="264">
        <f>B2844+B2843+B2842</f>
        <v>0</v>
      </c>
      <c r="C2845" s="264">
        <f>C2844+C2843+C2842</f>
        <v>0</v>
      </c>
      <c r="D2845" s="264">
        <f>D2844+D2843+D2842</f>
        <v>0</v>
      </c>
      <c r="E2845" s="295">
        <f t="shared" si="279"/>
        <v>0</v>
      </c>
      <c r="F2845" s="76"/>
      <c r="G2845" s="3" t="s">
        <v>357</v>
      </c>
      <c r="H2845" s="13" t="str">
        <f t="shared" si="278"/>
        <v>520005</v>
      </c>
      <c r="I2845" s="13" t="s">
        <v>516</v>
      </c>
    </row>
    <row r="2846" spans="1:10" x14ac:dyDescent="0.2">
      <c r="A2846" s="54" t="str">
        <f>'BoR4 Rollup'!B2846</f>
        <v xml:space="preserve"> Travel</v>
      </c>
      <c r="B2846" s="245">
        <v>0</v>
      </c>
      <c r="C2846" s="245">
        <v>0</v>
      </c>
      <c r="D2846" s="245">
        <v>0</v>
      </c>
      <c r="E2846" s="294">
        <f t="shared" si="279"/>
        <v>0</v>
      </c>
      <c r="F2846" s="75"/>
      <c r="G2846" s="3" t="s">
        <v>357</v>
      </c>
      <c r="H2846" s="13" t="str">
        <f t="shared" si="278"/>
        <v>520005</v>
      </c>
      <c r="I2846" s="13" t="s">
        <v>516</v>
      </c>
      <c r="J2846" s="13" t="s">
        <v>582</v>
      </c>
    </row>
    <row r="2847" spans="1:10" x14ac:dyDescent="0.2">
      <c r="A2847" s="54" t="str">
        <f>'BoR4 Rollup'!B2847</f>
        <v xml:space="preserve"> Operating Services</v>
      </c>
      <c r="B2847" s="245">
        <v>0</v>
      </c>
      <c r="C2847" s="245">
        <v>0</v>
      </c>
      <c r="D2847" s="245">
        <v>0</v>
      </c>
      <c r="E2847" s="294">
        <f t="shared" si="279"/>
        <v>0</v>
      </c>
      <c r="F2847" s="75"/>
      <c r="G2847" s="3" t="s">
        <v>357</v>
      </c>
      <c r="H2847" s="13" t="str">
        <f t="shared" si="278"/>
        <v>520005</v>
      </c>
      <c r="I2847" s="13" t="s">
        <v>516</v>
      </c>
      <c r="J2847" s="13" t="s">
        <v>583</v>
      </c>
    </row>
    <row r="2848" spans="1:10" x14ac:dyDescent="0.2">
      <c r="A2848" s="54" t="str">
        <f>'BoR4 Rollup'!B2848</f>
        <v xml:space="preserve"> Supplies</v>
      </c>
      <c r="B2848" s="245">
        <v>0</v>
      </c>
      <c r="C2848" s="245">
        <v>0</v>
      </c>
      <c r="D2848" s="245">
        <v>0</v>
      </c>
      <c r="E2848" s="294">
        <f t="shared" si="279"/>
        <v>0</v>
      </c>
      <c r="F2848" s="75"/>
      <c r="G2848" s="3" t="s">
        <v>357</v>
      </c>
      <c r="H2848" s="13" t="str">
        <f t="shared" si="278"/>
        <v>520005</v>
      </c>
      <c r="I2848" s="13" t="s">
        <v>516</v>
      </c>
      <c r="J2848" s="13" t="s">
        <v>584</v>
      </c>
    </row>
    <row r="2849" spans="1:10" ht="15.75" x14ac:dyDescent="0.25">
      <c r="A2849" s="55" t="str">
        <f>'BoR4 Rollup'!B2849</f>
        <v>Total Operating Expenses</v>
      </c>
      <c r="B2849" s="281">
        <f>B2848+B2847+B2846</f>
        <v>0</v>
      </c>
      <c r="C2849" s="281">
        <f>C2848+C2847+C2846</f>
        <v>0</v>
      </c>
      <c r="D2849" s="281">
        <f>D2848+D2847+D2846</f>
        <v>0</v>
      </c>
      <c r="E2849" s="296">
        <f t="shared" si="279"/>
        <v>0</v>
      </c>
      <c r="F2849" s="77"/>
      <c r="G2849" s="3" t="s">
        <v>357</v>
      </c>
      <c r="H2849" s="13" t="str">
        <f t="shared" si="278"/>
        <v>520005</v>
      </c>
      <c r="I2849" s="13" t="s">
        <v>516</v>
      </c>
    </row>
    <row r="2850" spans="1:10" x14ac:dyDescent="0.2">
      <c r="A2850" s="54" t="str">
        <f>'BoR4 Rollup'!B2850</f>
        <v xml:space="preserve"> Professional Services</v>
      </c>
      <c r="B2850" s="245">
        <v>0</v>
      </c>
      <c r="C2850" s="245">
        <v>0</v>
      </c>
      <c r="D2850" s="245">
        <v>0</v>
      </c>
      <c r="E2850" s="294">
        <f t="shared" si="279"/>
        <v>0</v>
      </c>
      <c r="F2850" s="75"/>
      <c r="G2850" s="3" t="s">
        <v>357</v>
      </c>
      <c r="H2850" s="13" t="str">
        <f t="shared" si="278"/>
        <v>520005</v>
      </c>
      <c r="I2850" s="13" t="s">
        <v>516</v>
      </c>
      <c r="J2850" s="13" t="s">
        <v>585</v>
      </c>
    </row>
    <row r="2851" spans="1:10" x14ac:dyDescent="0.2">
      <c r="A2851" s="54" t="str">
        <f>'BoR4 Rollup'!B2851</f>
        <v xml:space="preserve"> Other Charges</v>
      </c>
      <c r="B2851" s="245">
        <v>0</v>
      </c>
      <c r="C2851" s="245">
        <v>0</v>
      </c>
      <c r="D2851" s="245">
        <v>0</v>
      </c>
      <c r="E2851" s="294">
        <f t="shared" si="279"/>
        <v>0</v>
      </c>
      <c r="F2851" s="75"/>
      <c r="G2851" s="3" t="s">
        <v>357</v>
      </c>
      <c r="H2851" s="13" t="str">
        <f t="shared" si="278"/>
        <v>520005</v>
      </c>
      <c r="I2851" s="13" t="s">
        <v>516</v>
      </c>
      <c r="J2851" s="13" t="s">
        <v>586</v>
      </c>
    </row>
    <row r="2852" spans="1:10" x14ac:dyDescent="0.2">
      <c r="A2852" s="54" t="str">
        <f>'BoR4 Rollup'!B2852</f>
        <v xml:space="preserve"> Debt Services</v>
      </c>
      <c r="B2852" s="245">
        <v>0</v>
      </c>
      <c r="C2852" s="245">
        <v>0</v>
      </c>
      <c r="D2852" s="245">
        <v>0</v>
      </c>
      <c r="E2852" s="294">
        <f t="shared" si="279"/>
        <v>0</v>
      </c>
      <c r="F2852" s="75"/>
      <c r="G2852" s="3" t="s">
        <v>357</v>
      </c>
      <c r="H2852" s="13" t="str">
        <f t="shared" si="278"/>
        <v>520005</v>
      </c>
      <c r="I2852" s="13" t="s">
        <v>516</v>
      </c>
    </row>
    <row r="2853" spans="1:10" x14ac:dyDescent="0.2">
      <c r="A2853" s="54" t="str">
        <f>'BoR4 Rollup'!B2853</f>
        <v xml:space="preserve"> Interagency Transfers</v>
      </c>
      <c r="B2853" s="245">
        <v>0</v>
      </c>
      <c r="C2853" s="245">
        <v>0</v>
      </c>
      <c r="D2853" s="245">
        <v>0</v>
      </c>
      <c r="E2853" s="294">
        <f t="shared" si="279"/>
        <v>0</v>
      </c>
      <c r="F2853" s="75"/>
      <c r="G2853" s="3" t="s">
        <v>357</v>
      </c>
      <c r="H2853" s="13" t="str">
        <f t="shared" si="278"/>
        <v>520005</v>
      </c>
      <c r="I2853" s="13" t="s">
        <v>516</v>
      </c>
      <c r="J2853" s="13" t="s">
        <v>587</v>
      </c>
    </row>
    <row r="2854" spans="1:10" ht="15.75" x14ac:dyDescent="0.25">
      <c r="A2854" s="55" t="str">
        <f>'BoR4 Rollup'!B2854</f>
        <v>Total Other Charges</v>
      </c>
      <c r="B2854" s="281">
        <f>B2853+B2852+B2851+B2850</f>
        <v>0</v>
      </c>
      <c r="C2854" s="281">
        <f>C2853+C2852+C2851+C2850</f>
        <v>0</v>
      </c>
      <c r="D2854" s="281">
        <f>D2853+D2852+D2851+D2850</f>
        <v>0</v>
      </c>
      <c r="E2854" s="296">
        <f t="shared" si="279"/>
        <v>0</v>
      </c>
      <c r="F2854" s="77"/>
      <c r="G2854" s="3" t="s">
        <v>357</v>
      </c>
      <c r="H2854" s="13" t="str">
        <f t="shared" si="278"/>
        <v>520005</v>
      </c>
      <c r="I2854" s="13" t="s">
        <v>516</v>
      </c>
    </row>
    <row r="2855" spans="1:10" x14ac:dyDescent="0.2">
      <c r="A2855" s="54" t="str">
        <f>'BoR4 Rollup'!B2855</f>
        <v xml:space="preserve"> General Acquisitions</v>
      </c>
      <c r="B2855" s="245">
        <v>0</v>
      </c>
      <c r="C2855" s="245">
        <v>0</v>
      </c>
      <c r="D2855" s="245">
        <v>0</v>
      </c>
      <c r="E2855" s="294">
        <f t="shared" si="279"/>
        <v>0</v>
      </c>
      <c r="F2855" s="75"/>
      <c r="G2855" s="3" t="s">
        <v>357</v>
      </c>
      <c r="H2855" s="13" t="str">
        <f t="shared" si="278"/>
        <v>520005</v>
      </c>
      <c r="I2855" s="13" t="s">
        <v>516</v>
      </c>
      <c r="J2855" s="13" t="s">
        <v>588</v>
      </c>
    </row>
    <row r="2856" spans="1:10" x14ac:dyDescent="0.2">
      <c r="A2856" s="54" t="str">
        <f>'BoR4 Rollup'!B2856</f>
        <v xml:space="preserve"> Library Acquisitions</v>
      </c>
      <c r="B2856" s="245">
        <v>0</v>
      </c>
      <c r="C2856" s="245">
        <v>0</v>
      </c>
      <c r="D2856" s="245">
        <v>0</v>
      </c>
      <c r="E2856" s="294">
        <f t="shared" si="279"/>
        <v>0</v>
      </c>
      <c r="F2856" s="75"/>
      <c r="G2856" s="3" t="s">
        <v>357</v>
      </c>
      <c r="H2856" s="13" t="str">
        <f t="shared" si="278"/>
        <v>520005</v>
      </c>
      <c r="I2856" s="13" t="s">
        <v>516</v>
      </c>
      <c r="J2856" s="13" t="s">
        <v>588</v>
      </c>
    </row>
    <row r="2857" spans="1:10" x14ac:dyDescent="0.2">
      <c r="A2857" s="54" t="str">
        <f>'BoR4 Rollup'!B2857</f>
        <v xml:space="preserve"> Major Repairs</v>
      </c>
      <c r="B2857" s="245">
        <v>0</v>
      </c>
      <c r="C2857" s="245">
        <v>0</v>
      </c>
      <c r="D2857" s="245">
        <v>0</v>
      </c>
      <c r="E2857" s="294">
        <f t="shared" si="279"/>
        <v>0</v>
      </c>
      <c r="F2857" s="75"/>
      <c r="G2857" s="3" t="s">
        <v>357</v>
      </c>
      <c r="H2857" s="13" t="str">
        <f t="shared" si="278"/>
        <v>520005</v>
      </c>
      <c r="I2857" s="13" t="s">
        <v>516</v>
      </c>
    </row>
    <row r="2858" spans="1:10" ht="15.75" x14ac:dyDescent="0.25">
      <c r="A2858" s="55" t="str">
        <f>'BoR4 Rollup'!B2858</f>
        <v>Total Acquisitions and Major Repairs</v>
      </c>
      <c r="B2858" s="281">
        <f>B2857+B2856+B2855</f>
        <v>0</v>
      </c>
      <c r="C2858" s="281">
        <f>C2857+C2856+C2855</f>
        <v>0</v>
      </c>
      <c r="D2858" s="281">
        <f>D2857+D2856+D2855</f>
        <v>0</v>
      </c>
      <c r="E2858" s="296">
        <f t="shared" si="279"/>
        <v>0</v>
      </c>
      <c r="F2858" s="77"/>
      <c r="G2858" s="3" t="s">
        <v>357</v>
      </c>
      <c r="H2858" s="13" t="str">
        <f t="shared" si="278"/>
        <v>520005</v>
      </c>
      <c r="I2858" s="13" t="s">
        <v>516</v>
      </c>
    </row>
    <row r="2859" spans="1:10" ht="15.75" x14ac:dyDescent="0.25">
      <c r="A2859" s="55" t="str">
        <f>'BoR4 Rollup'!B2859</f>
        <v>Function Total</v>
      </c>
      <c r="B2859" s="264">
        <f>B2858+B2854+B2849+B2845</f>
        <v>0</v>
      </c>
      <c r="C2859" s="264">
        <f>C2858+C2854+C2849+C2845</f>
        <v>0</v>
      </c>
      <c r="D2859" s="264">
        <f>D2858+D2854+D2849+D2845</f>
        <v>0</v>
      </c>
      <c r="E2859" s="297">
        <f t="shared" si="279"/>
        <v>0</v>
      </c>
      <c r="F2859" s="76"/>
      <c r="G2859" s="3" t="s">
        <v>357</v>
      </c>
      <c r="H2859" s="13" t="str">
        <f t="shared" si="278"/>
        <v>520005</v>
      </c>
      <c r="I2859" s="13" t="s">
        <v>516</v>
      </c>
    </row>
    <row r="2860" spans="1:10" ht="15.75" x14ac:dyDescent="0.25">
      <c r="A2860" s="254" t="str">
        <f>'BoR4 Rollup'!B2860</f>
        <v>Function:  Student Services</v>
      </c>
      <c r="B2860" s="255"/>
      <c r="C2860" s="256"/>
      <c r="D2860" s="256"/>
      <c r="E2860" s="257"/>
      <c r="F2860" s="72"/>
      <c r="G2860" s="3" t="s">
        <v>356</v>
      </c>
      <c r="H2860" s="13" t="str">
        <f t="shared" ref="H2860:H2880" si="280">RIGHT($A$2862,6)</f>
        <v>520006</v>
      </c>
      <c r="I2860" s="13" t="s">
        <v>517</v>
      </c>
    </row>
    <row r="2861" spans="1:10" ht="15.75" x14ac:dyDescent="0.25">
      <c r="A2861" s="106" t="str">
        <f>'BoR4 Rollup'!B2861</f>
        <v>Orgn:  Testing and Assessment</v>
      </c>
      <c r="B2861" s="258" t="str">
        <f>+'BoR4 Rollup'!C2861</f>
        <v>Actual</v>
      </c>
      <c r="C2861" s="258" t="str">
        <f>+'BoR4 Rollup'!D2861</f>
        <v>Budgeted</v>
      </c>
      <c r="D2861" s="258" t="str">
        <f>+'BoR4 Rollup'!E2861</f>
        <v>Budgeted</v>
      </c>
      <c r="E2861" s="259" t="str">
        <f>'BoR4 Rollup'!$F$5</f>
        <v>2024-2025 +/-</v>
      </c>
      <c r="F2861" s="78"/>
      <c r="G2861" s="3" t="s">
        <v>356</v>
      </c>
      <c r="H2861" s="13" t="str">
        <f t="shared" si="280"/>
        <v>520006</v>
      </c>
      <c r="I2861" s="13" t="s">
        <v>517</v>
      </c>
    </row>
    <row r="2862" spans="1:10" ht="15.75" x14ac:dyDescent="0.25">
      <c r="A2862" s="248" t="str">
        <f>'BoR4 Rollup'!B2862</f>
        <v>Organization ID:  520006</v>
      </c>
      <c r="B2862" s="249" t="str">
        <f>'BoR4 Rollup'!$C$6</f>
        <v>2024-2025</v>
      </c>
      <c r="C2862" s="110" t="str">
        <f>'BoR4 Rollup'!$D$6</f>
        <v>2024-2025</v>
      </c>
      <c r="D2862" s="249" t="str">
        <f>'BoR4 Rollup'!$E$6</f>
        <v>2025-2026</v>
      </c>
      <c r="E2862" s="250" t="str">
        <f>'BoR4 Rollup'!$F$6</f>
        <v>2025-2026</v>
      </c>
      <c r="F2862" s="78"/>
      <c r="G2862" s="3" t="s">
        <v>356</v>
      </c>
      <c r="H2862" s="13" t="str">
        <f t="shared" si="280"/>
        <v>520006</v>
      </c>
      <c r="I2862" s="13" t="s">
        <v>517</v>
      </c>
    </row>
    <row r="2863" spans="1:10" x14ac:dyDescent="0.2">
      <c r="A2863" s="54" t="str">
        <f>'BoR4 Rollup'!B2863</f>
        <v xml:space="preserve">  Salaries</v>
      </c>
      <c r="B2863" s="245">
        <v>0</v>
      </c>
      <c r="C2863" s="245">
        <v>0</v>
      </c>
      <c r="D2863" s="245">
        <v>0</v>
      </c>
      <c r="E2863" s="294">
        <f t="shared" ref="E2863:E2880" si="281">+D2863-C2863</f>
        <v>0</v>
      </c>
      <c r="F2863" s="75"/>
      <c r="G2863" s="3" t="s">
        <v>356</v>
      </c>
      <c r="H2863" s="13" t="str">
        <f t="shared" si="280"/>
        <v>520006</v>
      </c>
      <c r="I2863" s="13" t="s">
        <v>517</v>
      </c>
      <c r="J2863" s="13" t="s">
        <v>580</v>
      </c>
    </row>
    <row r="2864" spans="1:10" x14ac:dyDescent="0.2">
      <c r="A2864" s="54" t="str">
        <f>'BoR4 Rollup'!B2864</f>
        <v xml:space="preserve">  Other Compensation</v>
      </c>
      <c r="B2864" s="245">
        <v>0</v>
      </c>
      <c r="C2864" s="245">
        <v>0</v>
      </c>
      <c r="D2864" s="245">
        <v>0</v>
      </c>
      <c r="E2864" s="294">
        <f t="shared" si="281"/>
        <v>0</v>
      </c>
      <c r="F2864" s="75"/>
      <c r="G2864" s="3" t="s">
        <v>356</v>
      </c>
      <c r="H2864" s="13" t="str">
        <f t="shared" si="280"/>
        <v>520006</v>
      </c>
      <c r="I2864" s="13" t="s">
        <v>517</v>
      </c>
    </row>
    <row r="2865" spans="1:10" x14ac:dyDescent="0.2">
      <c r="A2865" s="54" t="str">
        <f>'BoR4 Rollup'!B2865</f>
        <v xml:space="preserve">  Related Benefits</v>
      </c>
      <c r="B2865" s="245">
        <v>0</v>
      </c>
      <c r="C2865" s="245">
        <v>0</v>
      </c>
      <c r="D2865" s="245">
        <v>0</v>
      </c>
      <c r="E2865" s="294">
        <f t="shared" si="281"/>
        <v>0</v>
      </c>
      <c r="F2865" s="75"/>
      <c r="G2865" s="3" t="s">
        <v>356</v>
      </c>
      <c r="H2865" s="13" t="str">
        <f t="shared" si="280"/>
        <v>520006</v>
      </c>
      <c r="I2865" s="13" t="s">
        <v>517</v>
      </c>
      <c r="J2865" s="13" t="s">
        <v>581</v>
      </c>
    </row>
    <row r="2866" spans="1:10" ht="15.75" x14ac:dyDescent="0.25">
      <c r="A2866" s="55" t="str">
        <f>'BoR4 Rollup'!B2866</f>
        <v>Total Personal Services</v>
      </c>
      <c r="B2866" s="264">
        <f>B2865+B2864+B2863</f>
        <v>0</v>
      </c>
      <c r="C2866" s="264">
        <f>C2865+C2864+C2863</f>
        <v>0</v>
      </c>
      <c r="D2866" s="264">
        <f>D2865+D2864+D2863</f>
        <v>0</v>
      </c>
      <c r="E2866" s="295">
        <f t="shared" si="281"/>
        <v>0</v>
      </c>
      <c r="F2866" s="76"/>
      <c r="G2866" s="3" t="s">
        <v>355</v>
      </c>
      <c r="H2866" s="13" t="str">
        <f t="shared" si="280"/>
        <v>520006</v>
      </c>
      <c r="I2866" s="13" t="s">
        <v>517</v>
      </c>
    </row>
    <row r="2867" spans="1:10" x14ac:dyDescent="0.2">
      <c r="A2867" s="54" t="str">
        <f>'BoR4 Rollup'!B2867</f>
        <v xml:space="preserve"> Travel</v>
      </c>
      <c r="B2867" s="245">
        <v>0</v>
      </c>
      <c r="C2867" s="245">
        <v>0</v>
      </c>
      <c r="D2867" s="245">
        <v>0</v>
      </c>
      <c r="E2867" s="294">
        <f t="shared" si="281"/>
        <v>0</v>
      </c>
      <c r="F2867" s="75"/>
      <c r="G2867" s="3" t="s">
        <v>356</v>
      </c>
      <c r="H2867" s="13" t="str">
        <f t="shared" si="280"/>
        <v>520006</v>
      </c>
      <c r="I2867" s="13" t="s">
        <v>517</v>
      </c>
      <c r="J2867" s="13" t="s">
        <v>582</v>
      </c>
    </row>
    <row r="2868" spans="1:10" x14ac:dyDescent="0.2">
      <c r="A2868" s="54" t="str">
        <f>'BoR4 Rollup'!B2868</f>
        <v xml:space="preserve"> Operating Services</v>
      </c>
      <c r="B2868" s="245">
        <v>0</v>
      </c>
      <c r="C2868" s="245">
        <v>0</v>
      </c>
      <c r="D2868" s="245">
        <v>0</v>
      </c>
      <c r="E2868" s="294">
        <f t="shared" si="281"/>
        <v>0</v>
      </c>
      <c r="F2868" s="75"/>
      <c r="G2868" s="3" t="s">
        <v>356</v>
      </c>
      <c r="H2868" s="13" t="str">
        <f t="shared" si="280"/>
        <v>520006</v>
      </c>
      <c r="I2868" s="13" t="s">
        <v>517</v>
      </c>
      <c r="J2868" s="13" t="s">
        <v>583</v>
      </c>
    </row>
    <row r="2869" spans="1:10" x14ac:dyDescent="0.2">
      <c r="A2869" s="54" t="str">
        <f>'BoR4 Rollup'!B2869</f>
        <v xml:space="preserve"> Supplies</v>
      </c>
      <c r="B2869" s="245">
        <v>0</v>
      </c>
      <c r="C2869" s="245">
        <v>0</v>
      </c>
      <c r="D2869" s="245">
        <v>0</v>
      </c>
      <c r="E2869" s="294">
        <f t="shared" si="281"/>
        <v>0</v>
      </c>
      <c r="F2869" s="75"/>
      <c r="G2869" s="3" t="s">
        <v>356</v>
      </c>
      <c r="H2869" s="13" t="str">
        <f t="shared" si="280"/>
        <v>520006</v>
      </c>
      <c r="I2869" s="13" t="s">
        <v>517</v>
      </c>
      <c r="J2869" s="13" t="s">
        <v>584</v>
      </c>
    </row>
    <row r="2870" spans="1:10" ht="15.75" x14ac:dyDescent="0.25">
      <c r="A2870" s="55" t="str">
        <f>'BoR4 Rollup'!B2870</f>
        <v>Total Operating Expenses</v>
      </c>
      <c r="B2870" s="281">
        <f>B2869+B2868+B2867</f>
        <v>0</v>
      </c>
      <c r="C2870" s="281">
        <f>C2869+C2868+C2867</f>
        <v>0</v>
      </c>
      <c r="D2870" s="281">
        <f>D2869+D2868+D2867</f>
        <v>0</v>
      </c>
      <c r="E2870" s="296">
        <f t="shared" si="281"/>
        <v>0</v>
      </c>
      <c r="F2870" s="77"/>
      <c r="G2870" s="3" t="s">
        <v>355</v>
      </c>
      <c r="H2870" s="13" t="str">
        <f t="shared" si="280"/>
        <v>520006</v>
      </c>
      <c r="I2870" s="13" t="s">
        <v>517</v>
      </c>
    </row>
    <row r="2871" spans="1:10" x14ac:dyDescent="0.2">
      <c r="A2871" s="54" t="str">
        <f>'BoR4 Rollup'!B2871</f>
        <v xml:space="preserve"> Professional Services</v>
      </c>
      <c r="B2871" s="245">
        <v>0</v>
      </c>
      <c r="C2871" s="245">
        <v>0</v>
      </c>
      <c r="D2871" s="245">
        <v>0</v>
      </c>
      <c r="E2871" s="294">
        <f t="shared" si="281"/>
        <v>0</v>
      </c>
      <c r="F2871" s="75"/>
      <c r="G2871" s="3" t="s">
        <v>356</v>
      </c>
      <c r="H2871" s="13" t="str">
        <f t="shared" si="280"/>
        <v>520006</v>
      </c>
      <c r="I2871" s="13" t="s">
        <v>517</v>
      </c>
      <c r="J2871" s="13" t="s">
        <v>585</v>
      </c>
    </row>
    <row r="2872" spans="1:10" x14ac:dyDescent="0.2">
      <c r="A2872" s="54" t="str">
        <f>'BoR4 Rollup'!B2872</f>
        <v xml:space="preserve"> Other Charges</v>
      </c>
      <c r="B2872" s="245">
        <v>0</v>
      </c>
      <c r="C2872" s="245">
        <v>0</v>
      </c>
      <c r="D2872" s="245">
        <v>0</v>
      </c>
      <c r="E2872" s="294">
        <f t="shared" si="281"/>
        <v>0</v>
      </c>
      <c r="F2872" s="75"/>
      <c r="G2872" s="3" t="s">
        <v>356</v>
      </c>
      <c r="H2872" s="13" t="str">
        <f t="shared" si="280"/>
        <v>520006</v>
      </c>
      <c r="I2872" s="13" t="s">
        <v>517</v>
      </c>
      <c r="J2872" s="13" t="s">
        <v>586</v>
      </c>
    </row>
    <row r="2873" spans="1:10" x14ac:dyDescent="0.2">
      <c r="A2873" s="54" t="str">
        <f>'BoR4 Rollup'!B2873</f>
        <v xml:space="preserve"> Debt Services</v>
      </c>
      <c r="B2873" s="245">
        <v>0</v>
      </c>
      <c r="C2873" s="245">
        <v>0</v>
      </c>
      <c r="D2873" s="245">
        <v>0</v>
      </c>
      <c r="E2873" s="294">
        <f t="shared" si="281"/>
        <v>0</v>
      </c>
      <c r="F2873" s="75"/>
      <c r="G2873" s="3" t="s">
        <v>356</v>
      </c>
      <c r="H2873" s="13" t="str">
        <f t="shared" si="280"/>
        <v>520006</v>
      </c>
      <c r="I2873" s="13" t="s">
        <v>517</v>
      </c>
    </row>
    <row r="2874" spans="1:10" x14ac:dyDescent="0.2">
      <c r="A2874" s="54" t="str">
        <f>'BoR4 Rollup'!B2874</f>
        <v xml:space="preserve"> Interagency Transfers</v>
      </c>
      <c r="B2874" s="245">
        <v>0</v>
      </c>
      <c r="C2874" s="245">
        <v>0</v>
      </c>
      <c r="D2874" s="245">
        <v>0</v>
      </c>
      <c r="E2874" s="294">
        <f t="shared" si="281"/>
        <v>0</v>
      </c>
      <c r="F2874" s="75"/>
      <c r="G2874" s="3" t="s">
        <v>356</v>
      </c>
      <c r="H2874" s="13" t="str">
        <f t="shared" si="280"/>
        <v>520006</v>
      </c>
      <c r="I2874" s="13" t="s">
        <v>517</v>
      </c>
      <c r="J2874" s="13" t="s">
        <v>587</v>
      </c>
    </row>
    <row r="2875" spans="1:10" ht="15.75" x14ac:dyDescent="0.25">
      <c r="A2875" s="55" t="str">
        <f>'BoR4 Rollup'!B2875</f>
        <v>Total Other Charges</v>
      </c>
      <c r="B2875" s="281">
        <f>B2874+B2873+B2872+B2871</f>
        <v>0</v>
      </c>
      <c r="C2875" s="281">
        <f>C2874+C2873+C2872+C2871</f>
        <v>0</v>
      </c>
      <c r="D2875" s="281">
        <f>D2874+D2873+D2872+D2871</f>
        <v>0</v>
      </c>
      <c r="E2875" s="296">
        <f t="shared" si="281"/>
        <v>0</v>
      </c>
      <c r="F2875" s="77"/>
      <c r="G2875" s="3" t="s">
        <v>355</v>
      </c>
      <c r="H2875" s="13" t="str">
        <f t="shared" si="280"/>
        <v>520006</v>
      </c>
      <c r="I2875" s="13" t="s">
        <v>517</v>
      </c>
    </row>
    <row r="2876" spans="1:10" x14ac:dyDescent="0.2">
      <c r="A2876" s="54" t="str">
        <f>'BoR4 Rollup'!B2876</f>
        <v xml:space="preserve"> General Acquisitions</v>
      </c>
      <c r="B2876" s="245">
        <v>0</v>
      </c>
      <c r="C2876" s="245">
        <v>0</v>
      </c>
      <c r="D2876" s="245">
        <v>0</v>
      </c>
      <c r="E2876" s="294">
        <f t="shared" si="281"/>
        <v>0</v>
      </c>
      <c r="F2876" s="75"/>
      <c r="G2876" s="3" t="s">
        <v>356</v>
      </c>
      <c r="H2876" s="13" t="str">
        <f t="shared" si="280"/>
        <v>520006</v>
      </c>
      <c r="I2876" s="13" t="s">
        <v>517</v>
      </c>
      <c r="J2876" s="13" t="s">
        <v>588</v>
      </c>
    </row>
    <row r="2877" spans="1:10" x14ac:dyDescent="0.2">
      <c r="A2877" s="54" t="str">
        <f>'BoR4 Rollup'!B2877</f>
        <v xml:space="preserve"> Library Acquisitions</v>
      </c>
      <c r="B2877" s="245">
        <v>0</v>
      </c>
      <c r="C2877" s="245">
        <v>0</v>
      </c>
      <c r="D2877" s="245">
        <v>0</v>
      </c>
      <c r="E2877" s="294">
        <f t="shared" si="281"/>
        <v>0</v>
      </c>
      <c r="F2877" s="75"/>
      <c r="G2877" s="3" t="s">
        <v>356</v>
      </c>
      <c r="H2877" s="13" t="str">
        <f t="shared" si="280"/>
        <v>520006</v>
      </c>
      <c r="I2877" s="13" t="s">
        <v>517</v>
      </c>
      <c r="J2877" s="13" t="s">
        <v>588</v>
      </c>
    </row>
    <row r="2878" spans="1:10" x14ac:dyDescent="0.2">
      <c r="A2878" s="54" t="str">
        <f>'BoR4 Rollup'!B2878</f>
        <v xml:space="preserve"> Major Repairs</v>
      </c>
      <c r="B2878" s="245">
        <v>0</v>
      </c>
      <c r="C2878" s="245">
        <v>0</v>
      </c>
      <c r="D2878" s="245">
        <v>0</v>
      </c>
      <c r="E2878" s="294">
        <f t="shared" si="281"/>
        <v>0</v>
      </c>
      <c r="F2878" s="75"/>
      <c r="G2878" s="3" t="s">
        <v>356</v>
      </c>
      <c r="H2878" s="13" t="str">
        <f t="shared" si="280"/>
        <v>520006</v>
      </c>
      <c r="I2878" s="13" t="s">
        <v>517</v>
      </c>
    </row>
    <row r="2879" spans="1:10" ht="15.75" x14ac:dyDescent="0.25">
      <c r="A2879" s="55" t="str">
        <f>'BoR4 Rollup'!B2879</f>
        <v>Total Acquisitions and Major Repairs</v>
      </c>
      <c r="B2879" s="281">
        <f>B2878+B2877+B2876</f>
        <v>0</v>
      </c>
      <c r="C2879" s="281">
        <f>C2878+C2877+C2876</f>
        <v>0</v>
      </c>
      <c r="D2879" s="281">
        <f>D2878+D2877+D2876</f>
        <v>0</v>
      </c>
      <c r="E2879" s="296">
        <f t="shared" si="281"/>
        <v>0</v>
      </c>
      <c r="F2879" s="77"/>
      <c r="G2879" s="3" t="s">
        <v>355</v>
      </c>
      <c r="H2879" s="13" t="str">
        <f t="shared" si="280"/>
        <v>520006</v>
      </c>
      <c r="I2879" s="13" t="s">
        <v>517</v>
      </c>
    </row>
    <row r="2880" spans="1:10" ht="15.75" x14ac:dyDescent="0.25">
      <c r="A2880" s="55" t="str">
        <f>'BoR4 Rollup'!B2880</f>
        <v>Function Total</v>
      </c>
      <c r="B2880" s="264">
        <f>B2879+B2875+B2870+B2866</f>
        <v>0</v>
      </c>
      <c r="C2880" s="264">
        <f>C2879+C2875+C2870+C2866</f>
        <v>0</v>
      </c>
      <c r="D2880" s="264">
        <f>D2879+D2875+D2870+D2866</f>
        <v>0</v>
      </c>
      <c r="E2880" s="297">
        <f t="shared" si="281"/>
        <v>0</v>
      </c>
      <c r="F2880" s="76"/>
      <c r="G2880" s="3" t="s">
        <v>355</v>
      </c>
      <c r="H2880" s="13" t="str">
        <f t="shared" si="280"/>
        <v>520006</v>
      </c>
      <c r="I2880" s="13" t="s">
        <v>517</v>
      </c>
    </row>
    <row r="2881" spans="1:10" ht="15.75" x14ac:dyDescent="0.25">
      <c r="A2881" s="254" t="str">
        <f>'BoR4 Rollup'!B2881</f>
        <v>Function:  Student Services</v>
      </c>
      <c r="B2881" s="255"/>
      <c r="C2881" s="256"/>
      <c r="D2881" s="256"/>
      <c r="E2881" s="257"/>
      <c r="F2881" s="72"/>
      <c r="G2881" s="3" t="s">
        <v>357</v>
      </c>
      <c r="H2881" s="13" t="str">
        <f t="shared" ref="H2881:H2901" si="282">RIGHT($A$2883,6)</f>
        <v>530001</v>
      </c>
      <c r="I2881" s="13" t="s">
        <v>518</v>
      </c>
    </row>
    <row r="2882" spans="1:10" ht="15.75" x14ac:dyDescent="0.25">
      <c r="A2882" s="106" t="str">
        <f>'BoR4 Rollup'!B2882</f>
        <v>Orgn:  Student Affairs (Adm)</v>
      </c>
      <c r="B2882" s="258" t="str">
        <f>+'BoR4 Rollup'!C2882</f>
        <v>Actual</v>
      </c>
      <c r="C2882" s="258" t="str">
        <f>+'BoR4 Rollup'!D2882</f>
        <v>Budgeted</v>
      </c>
      <c r="D2882" s="258" t="str">
        <f>+'BoR4 Rollup'!E2882</f>
        <v>Budgeted</v>
      </c>
      <c r="E2882" s="259" t="str">
        <f>E5</f>
        <v>2024-2025 +/-</v>
      </c>
      <c r="F2882" s="78"/>
      <c r="G2882" s="3" t="s">
        <v>357</v>
      </c>
      <c r="H2882" s="13" t="str">
        <f t="shared" si="282"/>
        <v>530001</v>
      </c>
      <c r="I2882" s="13" t="s">
        <v>518</v>
      </c>
    </row>
    <row r="2883" spans="1:10" ht="15.75" x14ac:dyDescent="0.25">
      <c r="A2883" s="248" t="str">
        <f>'BoR4 Rollup'!B2883</f>
        <v>Organization ID:  530001</v>
      </c>
      <c r="B2883" s="249" t="str">
        <f>'BoR4 Rollup'!$C$6</f>
        <v>2024-2025</v>
      </c>
      <c r="C2883" s="110" t="str">
        <f>'BoR4 Rollup'!$D$6</f>
        <v>2024-2025</v>
      </c>
      <c r="D2883" s="249" t="str">
        <f>D6</f>
        <v>2025-2026</v>
      </c>
      <c r="E2883" s="250" t="str">
        <f>E6</f>
        <v>2025-2026</v>
      </c>
      <c r="F2883" s="78"/>
      <c r="G2883" s="3" t="s">
        <v>357</v>
      </c>
      <c r="H2883" s="13" t="str">
        <f t="shared" si="282"/>
        <v>530001</v>
      </c>
      <c r="I2883" s="13" t="s">
        <v>518</v>
      </c>
    </row>
    <row r="2884" spans="1:10" x14ac:dyDescent="0.2">
      <c r="A2884" s="54" t="str">
        <f>'BoR4 Rollup'!B2884</f>
        <v xml:space="preserve">  Salaries</v>
      </c>
      <c r="B2884" s="245">
        <v>78841</v>
      </c>
      <c r="C2884" s="245">
        <v>78841</v>
      </c>
      <c r="D2884" s="245">
        <v>60176</v>
      </c>
      <c r="E2884" s="294">
        <f t="shared" ref="E2884:E2901" si="283">+D2884-C2884</f>
        <v>-18665</v>
      </c>
      <c r="F2884" s="75"/>
      <c r="G2884" s="3" t="s">
        <v>357</v>
      </c>
      <c r="H2884" s="13" t="str">
        <f t="shared" si="282"/>
        <v>530001</v>
      </c>
      <c r="I2884" s="13" t="s">
        <v>518</v>
      </c>
      <c r="J2884" s="13" t="s">
        <v>580</v>
      </c>
    </row>
    <row r="2885" spans="1:10" x14ac:dyDescent="0.2">
      <c r="A2885" s="54" t="str">
        <f>'BoR4 Rollup'!B2885</f>
        <v xml:space="preserve">  Other Compensation</v>
      </c>
      <c r="B2885" s="245">
        <v>0</v>
      </c>
      <c r="C2885" s="245">
        <v>0</v>
      </c>
      <c r="D2885" s="245">
        <v>0</v>
      </c>
      <c r="E2885" s="294">
        <f t="shared" si="283"/>
        <v>0</v>
      </c>
      <c r="F2885" s="75"/>
      <c r="G2885" s="3" t="s">
        <v>357</v>
      </c>
      <c r="H2885" s="13" t="str">
        <f t="shared" si="282"/>
        <v>530001</v>
      </c>
      <c r="I2885" s="13" t="s">
        <v>518</v>
      </c>
    </row>
    <row r="2886" spans="1:10" x14ac:dyDescent="0.2">
      <c r="A2886" s="54" t="str">
        <f>'BoR4 Rollup'!B2886</f>
        <v xml:space="preserve">  Related Benefits</v>
      </c>
      <c r="B2886" s="245">
        <v>17597</v>
      </c>
      <c r="C2886" s="245">
        <v>17597</v>
      </c>
      <c r="D2886" s="245">
        <v>13106</v>
      </c>
      <c r="E2886" s="294">
        <f t="shared" si="283"/>
        <v>-4491</v>
      </c>
      <c r="F2886" s="75"/>
      <c r="G2886" s="3" t="s">
        <v>357</v>
      </c>
      <c r="H2886" s="13" t="str">
        <f t="shared" si="282"/>
        <v>530001</v>
      </c>
      <c r="I2886" s="13" t="s">
        <v>518</v>
      </c>
      <c r="J2886" s="13" t="s">
        <v>581</v>
      </c>
    </row>
    <row r="2887" spans="1:10" ht="15.75" x14ac:dyDescent="0.25">
      <c r="A2887" s="55" t="str">
        <f>'BoR4 Rollup'!B2887</f>
        <v>Total Personal Services</v>
      </c>
      <c r="B2887" s="264">
        <f>B2886+B2885+B2884</f>
        <v>96438</v>
      </c>
      <c r="C2887" s="264">
        <f>C2886+C2885+C2884</f>
        <v>96438</v>
      </c>
      <c r="D2887" s="264">
        <f>D2886+D2885+D2884</f>
        <v>73282</v>
      </c>
      <c r="E2887" s="295">
        <f t="shared" si="283"/>
        <v>-23156</v>
      </c>
      <c r="F2887" s="76"/>
      <c r="G2887" s="3" t="s">
        <v>357</v>
      </c>
      <c r="H2887" s="13" t="str">
        <f t="shared" si="282"/>
        <v>530001</v>
      </c>
      <c r="I2887" s="13" t="s">
        <v>518</v>
      </c>
    </row>
    <row r="2888" spans="1:10" x14ac:dyDescent="0.2">
      <c r="A2888" s="54" t="str">
        <f>'BoR4 Rollup'!B2888</f>
        <v xml:space="preserve"> Travel</v>
      </c>
      <c r="B2888" s="245">
        <v>1624</v>
      </c>
      <c r="C2888" s="245">
        <v>1624</v>
      </c>
      <c r="D2888" s="245">
        <v>994</v>
      </c>
      <c r="E2888" s="294">
        <f t="shared" si="283"/>
        <v>-630</v>
      </c>
      <c r="F2888" s="75"/>
      <c r="G2888" s="3" t="s">
        <v>356</v>
      </c>
      <c r="H2888" s="13" t="str">
        <f t="shared" si="282"/>
        <v>530001</v>
      </c>
      <c r="I2888" s="13" t="s">
        <v>518</v>
      </c>
      <c r="J2888" s="13" t="s">
        <v>582</v>
      </c>
    </row>
    <row r="2889" spans="1:10" x14ac:dyDescent="0.2">
      <c r="A2889" s="54" t="str">
        <f>'BoR4 Rollup'!B2889</f>
        <v xml:space="preserve"> Operating Services</v>
      </c>
      <c r="B2889" s="245">
        <v>2011</v>
      </c>
      <c r="C2889" s="245">
        <v>2156</v>
      </c>
      <c r="D2889" s="245">
        <v>1359</v>
      </c>
      <c r="E2889" s="294">
        <f t="shared" si="283"/>
        <v>-797</v>
      </c>
      <c r="F2889" s="75"/>
      <c r="G2889" s="3" t="s">
        <v>356</v>
      </c>
      <c r="H2889" s="13" t="str">
        <f t="shared" si="282"/>
        <v>530001</v>
      </c>
      <c r="I2889" s="13" t="s">
        <v>518</v>
      </c>
      <c r="J2889" s="13" t="s">
        <v>583</v>
      </c>
    </row>
    <row r="2890" spans="1:10" x14ac:dyDescent="0.2">
      <c r="A2890" s="54" t="str">
        <f>'BoR4 Rollup'!B2890</f>
        <v xml:space="preserve"> Supplies</v>
      </c>
      <c r="B2890" s="245">
        <v>0</v>
      </c>
      <c r="C2890" s="245">
        <v>0</v>
      </c>
      <c r="D2890" s="245">
        <f>1024-1</f>
        <v>1023</v>
      </c>
      <c r="E2890" s="294">
        <f t="shared" si="283"/>
        <v>1023</v>
      </c>
      <c r="F2890" s="75"/>
      <c r="G2890" s="3" t="s">
        <v>356</v>
      </c>
      <c r="H2890" s="13" t="str">
        <f t="shared" si="282"/>
        <v>530001</v>
      </c>
      <c r="I2890" s="13" t="s">
        <v>518</v>
      </c>
      <c r="J2890" s="13" t="s">
        <v>584</v>
      </c>
    </row>
    <row r="2891" spans="1:10" ht="15.75" x14ac:dyDescent="0.25">
      <c r="A2891" s="55" t="str">
        <f>'BoR4 Rollup'!B2891</f>
        <v>Total Operating Expenses</v>
      </c>
      <c r="B2891" s="281">
        <f>B2890+B2889+B2888</f>
        <v>3635</v>
      </c>
      <c r="C2891" s="281">
        <f>C2890+C2889+C2888</f>
        <v>3780</v>
      </c>
      <c r="D2891" s="281">
        <f>D2890+D2889+D2888</f>
        <v>3376</v>
      </c>
      <c r="E2891" s="296">
        <f t="shared" si="283"/>
        <v>-404</v>
      </c>
      <c r="F2891" s="77"/>
      <c r="G2891" s="3" t="s">
        <v>357</v>
      </c>
      <c r="H2891" s="13" t="str">
        <f t="shared" si="282"/>
        <v>530001</v>
      </c>
      <c r="I2891" s="13" t="s">
        <v>518</v>
      </c>
    </row>
    <row r="2892" spans="1:10" x14ac:dyDescent="0.2">
      <c r="A2892" s="54" t="str">
        <f>'BoR4 Rollup'!B2892</f>
        <v xml:space="preserve"> Professional Services</v>
      </c>
      <c r="B2892" s="245">
        <v>0</v>
      </c>
      <c r="C2892" s="245">
        <v>0</v>
      </c>
      <c r="D2892" s="245">
        <v>0</v>
      </c>
      <c r="E2892" s="294">
        <f t="shared" si="283"/>
        <v>0</v>
      </c>
      <c r="F2892" s="75"/>
      <c r="G2892" s="3" t="s">
        <v>357</v>
      </c>
      <c r="H2892" s="13" t="str">
        <f t="shared" si="282"/>
        <v>530001</v>
      </c>
      <c r="I2892" s="13" t="s">
        <v>518</v>
      </c>
      <c r="J2892" s="13" t="s">
        <v>585</v>
      </c>
    </row>
    <row r="2893" spans="1:10" x14ac:dyDescent="0.2">
      <c r="A2893" s="54" t="str">
        <f>'BoR4 Rollup'!B2893</f>
        <v xml:space="preserve"> Other Charges</v>
      </c>
      <c r="B2893" s="245">
        <v>0</v>
      </c>
      <c r="C2893" s="245">
        <v>0</v>
      </c>
      <c r="D2893" s="245">
        <v>0</v>
      </c>
      <c r="E2893" s="294">
        <f t="shared" si="283"/>
        <v>0</v>
      </c>
      <c r="F2893" s="75"/>
      <c r="G2893" s="3" t="s">
        <v>357</v>
      </c>
      <c r="H2893" s="13" t="str">
        <f t="shared" si="282"/>
        <v>530001</v>
      </c>
      <c r="I2893" s="13" t="s">
        <v>518</v>
      </c>
      <c r="J2893" s="13" t="s">
        <v>586</v>
      </c>
    </row>
    <row r="2894" spans="1:10" x14ac:dyDescent="0.2">
      <c r="A2894" s="54" t="str">
        <f>'BoR4 Rollup'!B2894</f>
        <v xml:space="preserve"> Debt Services</v>
      </c>
      <c r="B2894" s="245">
        <v>0</v>
      </c>
      <c r="C2894" s="245">
        <v>0</v>
      </c>
      <c r="D2894" s="245">
        <v>0</v>
      </c>
      <c r="E2894" s="294">
        <f t="shared" si="283"/>
        <v>0</v>
      </c>
      <c r="F2894" s="75"/>
      <c r="G2894" s="3" t="s">
        <v>357</v>
      </c>
      <c r="H2894" s="13" t="str">
        <f t="shared" si="282"/>
        <v>530001</v>
      </c>
      <c r="I2894" s="13" t="s">
        <v>518</v>
      </c>
    </row>
    <row r="2895" spans="1:10" x14ac:dyDescent="0.2">
      <c r="A2895" s="54" t="str">
        <f>'BoR4 Rollup'!B2895</f>
        <v xml:space="preserve"> Interagency Transfers</v>
      </c>
      <c r="B2895" s="245">
        <v>0</v>
      </c>
      <c r="C2895" s="245">
        <v>0</v>
      </c>
      <c r="D2895" s="245">
        <v>0</v>
      </c>
      <c r="E2895" s="294">
        <f t="shared" si="283"/>
        <v>0</v>
      </c>
      <c r="F2895" s="75"/>
      <c r="G2895" s="3" t="s">
        <v>357</v>
      </c>
      <c r="H2895" s="13" t="str">
        <f t="shared" si="282"/>
        <v>530001</v>
      </c>
      <c r="I2895" s="13" t="s">
        <v>518</v>
      </c>
      <c r="J2895" s="13" t="s">
        <v>587</v>
      </c>
    </row>
    <row r="2896" spans="1:10" ht="15.75" x14ac:dyDescent="0.25">
      <c r="A2896" s="55" t="str">
        <f>'BoR4 Rollup'!B2896</f>
        <v>Total Other Charges</v>
      </c>
      <c r="B2896" s="281">
        <f>B2895+B2894+B2893+B2892</f>
        <v>0</v>
      </c>
      <c r="C2896" s="281">
        <f>C2895+C2894+C2893+C2892</f>
        <v>0</v>
      </c>
      <c r="D2896" s="281">
        <f>D2895+D2894+D2893+D2892</f>
        <v>0</v>
      </c>
      <c r="E2896" s="296">
        <f t="shared" si="283"/>
        <v>0</v>
      </c>
      <c r="F2896" s="77"/>
      <c r="G2896" s="3" t="s">
        <v>357</v>
      </c>
      <c r="H2896" s="13" t="str">
        <f t="shared" si="282"/>
        <v>530001</v>
      </c>
      <c r="I2896" s="13" t="s">
        <v>518</v>
      </c>
    </row>
    <row r="2897" spans="1:10" x14ac:dyDescent="0.2">
      <c r="A2897" s="54" t="str">
        <f>'BoR4 Rollup'!B2897</f>
        <v xml:space="preserve"> General Acquisitions</v>
      </c>
      <c r="B2897" s="245">
        <v>0</v>
      </c>
      <c r="C2897" s="245">
        <v>0</v>
      </c>
      <c r="D2897" s="245">
        <v>0</v>
      </c>
      <c r="E2897" s="294">
        <f t="shared" si="283"/>
        <v>0</v>
      </c>
      <c r="F2897" s="75"/>
      <c r="G2897" s="3" t="s">
        <v>357</v>
      </c>
      <c r="H2897" s="13" t="str">
        <f t="shared" si="282"/>
        <v>530001</v>
      </c>
      <c r="I2897" s="13" t="s">
        <v>518</v>
      </c>
      <c r="J2897" s="13" t="s">
        <v>588</v>
      </c>
    </row>
    <row r="2898" spans="1:10" x14ac:dyDescent="0.2">
      <c r="A2898" s="54" t="str">
        <f>'BoR4 Rollup'!B2898</f>
        <v xml:space="preserve"> Library Acquisitions</v>
      </c>
      <c r="B2898" s="245">
        <v>0</v>
      </c>
      <c r="C2898" s="245">
        <v>0</v>
      </c>
      <c r="D2898" s="245">
        <v>0</v>
      </c>
      <c r="E2898" s="294">
        <f t="shared" si="283"/>
        <v>0</v>
      </c>
      <c r="F2898" s="75"/>
      <c r="G2898" s="3" t="s">
        <v>357</v>
      </c>
      <c r="H2898" s="13" t="str">
        <f t="shared" si="282"/>
        <v>530001</v>
      </c>
      <c r="I2898" s="13" t="s">
        <v>518</v>
      </c>
      <c r="J2898" s="13" t="s">
        <v>588</v>
      </c>
    </row>
    <row r="2899" spans="1:10" x14ac:dyDescent="0.2">
      <c r="A2899" s="54" t="str">
        <f>'BoR4 Rollup'!B2899</f>
        <v xml:space="preserve"> Major Repairs</v>
      </c>
      <c r="B2899" s="245">
        <v>0</v>
      </c>
      <c r="C2899" s="245">
        <v>0</v>
      </c>
      <c r="D2899" s="245">
        <v>0</v>
      </c>
      <c r="E2899" s="294">
        <f t="shared" si="283"/>
        <v>0</v>
      </c>
      <c r="F2899" s="75"/>
      <c r="G2899" s="3" t="s">
        <v>357</v>
      </c>
      <c r="H2899" s="13" t="str">
        <f t="shared" si="282"/>
        <v>530001</v>
      </c>
      <c r="I2899" s="13" t="s">
        <v>518</v>
      </c>
    </row>
    <row r="2900" spans="1:10" ht="15.75" x14ac:dyDescent="0.25">
      <c r="A2900" s="55" t="str">
        <f>'BoR4 Rollup'!B2900</f>
        <v>Total Acquisitions and Major Repairs</v>
      </c>
      <c r="B2900" s="281">
        <f>B2899+B2898+B2897</f>
        <v>0</v>
      </c>
      <c r="C2900" s="281">
        <f>C2899+C2898+C2897</f>
        <v>0</v>
      </c>
      <c r="D2900" s="281">
        <f>D2899+D2898+D2897</f>
        <v>0</v>
      </c>
      <c r="E2900" s="296">
        <f t="shared" si="283"/>
        <v>0</v>
      </c>
      <c r="F2900" s="77"/>
      <c r="G2900" s="3" t="s">
        <v>357</v>
      </c>
      <c r="H2900" s="13" t="str">
        <f t="shared" si="282"/>
        <v>530001</v>
      </c>
      <c r="I2900" s="13" t="s">
        <v>518</v>
      </c>
    </row>
    <row r="2901" spans="1:10" ht="15.75" x14ac:dyDescent="0.25">
      <c r="A2901" s="55" t="str">
        <f>'BoR4 Rollup'!B2901</f>
        <v>Function Total</v>
      </c>
      <c r="B2901" s="264">
        <f>B2900+B2896+B2891+B2887</f>
        <v>100073</v>
      </c>
      <c r="C2901" s="264">
        <f>C2900+C2896+C2891+C2887</f>
        <v>100218</v>
      </c>
      <c r="D2901" s="264">
        <f>D2900+D2896+D2891+D2887</f>
        <v>76658</v>
      </c>
      <c r="E2901" s="297">
        <f t="shared" si="283"/>
        <v>-23560</v>
      </c>
      <c r="F2901" s="76"/>
      <c r="G2901" s="3" t="s">
        <v>357</v>
      </c>
      <c r="H2901" s="13" t="str">
        <f t="shared" si="282"/>
        <v>530001</v>
      </c>
      <c r="I2901" s="13" t="s">
        <v>518</v>
      </c>
    </row>
    <row r="2902" spans="1:10" ht="15.75" x14ac:dyDescent="0.25">
      <c r="A2902" s="254" t="str">
        <f>'BoR4 Rollup'!B2902</f>
        <v>Function:  Student Services</v>
      </c>
      <c r="B2902" s="255"/>
      <c r="C2902" s="256"/>
      <c r="D2902" s="256"/>
      <c r="E2902" s="257"/>
      <c r="F2902" s="72"/>
      <c r="G2902" s="3" t="s">
        <v>357</v>
      </c>
      <c r="H2902" s="13" t="str">
        <f t="shared" ref="H2902:H2922" si="284">RIGHT($A$2904,6)</f>
        <v>530002</v>
      </c>
      <c r="I2902" s="13" t="s">
        <v>519</v>
      </c>
    </row>
    <row r="2903" spans="1:10" ht="15.75" x14ac:dyDescent="0.25">
      <c r="A2903" s="106" t="str">
        <f>'BoR4 Rollup'!B2903</f>
        <v>Orgn:  Counseling</v>
      </c>
      <c r="B2903" s="258" t="str">
        <f>+'BoR4 Rollup'!C2903</f>
        <v>Actual</v>
      </c>
      <c r="C2903" s="258" t="str">
        <f>+'BoR4 Rollup'!D2903</f>
        <v>Budgeted</v>
      </c>
      <c r="D2903" s="258" t="str">
        <f>+'BoR4 Rollup'!E2903</f>
        <v>Budgeted</v>
      </c>
      <c r="E2903" s="259" t="str">
        <f>E5</f>
        <v>2024-2025 +/-</v>
      </c>
      <c r="F2903" s="74"/>
      <c r="G2903" s="3" t="s">
        <v>357</v>
      </c>
      <c r="H2903" s="13" t="str">
        <f t="shared" si="284"/>
        <v>530002</v>
      </c>
      <c r="I2903" s="13" t="s">
        <v>519</v>
      </c>
    </row>
    <row r="2904" spans="1:10" ht="15.75" x14ac:dyDescent="0.25">
      <c r="A2904" s="248" t="str">
        <f>'BoR4 Rollup'!B2904</f>
        <v>Organization ID:  530002</v>
      </c>
      <c r="B2904" s="249" t="str">
        <f>'BoR4 Rollup'!$C$6</f>
        <v>2024-2025</v>
      </c>
      <c r="C2904" s="110" t="str">
        <f>'BoR4 Rollup'!$D$6</f>
        <v>2024-2025</v>
      </c>
      <c r="D2904" s="249" t="str">
        <f>D6</f>
        <v>2025-2026</v>
      </c>
      <c r="E2904" s="250" t="str">
        <f>E6</f>
        <v>2025-2026</v>
      </c>
      <c r="F2904" s="74"/>
      <c r="G2904" s="3" t="s">
        <v>357</v>
      </c>
      <c r="H2904" s="13" t="str">
        <f t="shared" si="284"/>
        <v>530002</v>
      </c>
      <c r="I2904" s="13" t="s">
        <v>519</v>
      </c>
    </row>
    <row r="2905" spans="1:10" x14ac:dyDescent="0.2">
      <c r="A2905" s="54" t="str">
        <f>'BoR4 Rollup'!B2905</f>
        <v xml:space="preserve">  Salaries</v>
      </c>
      <c r="B2905" s="245">
        <v>0</v>
      </c>
      <c r="C2905" s="245">
        <v>0</v>
      </c>
      <c r="D2905" s="245">
        <v>0</v>
      </c>
      <c r="E2905" s="294">
        <f t="shared" ref="E2905:E2922" si="285">+D2905-C2905</f>
        <v>0</v>
      </c>
      <c r="F2905" s="75"/>
      <c r="G2905" s="3" t="s">
        <v>357</v>
      </c>
      <c r="H2905" s="13" t="str">
        <f t="shared" si="284"/>
        <v>530002</v>
      </c>
      <c r="I2905" s="13" t="s">
        <v>519</v>
      </c>
      <c r="J2905" s="13" t="s">
        <v>580</v>
      </c>
    </row>
    <row r="2906" spans="1:10" x14ac:dyDescent="0.2">
      <c r="A2906" s="54" t="str">
        <f>'BoR4 Rollup'!B2906</f>
        <v xml:space="preserve">  Other Compensation</v>
      </c>
      <c r="B2906" s="245">
        <v>0</v>
      </c>
      <c r="C2906" s="245">
        <v>0</v>
      </c>
      <c r="D2906" s="245">
        <v>0</v>
      </c>
      <c r="E2906" s="294">
        <f t="shared" si="285"/>
        <v>0</v>
      </c>
      <c r="F2906" s="75"/>
      <c r="G2906" s="3" t="s">
        <v>357</v>
      </c>
      <c r="H2906" s="13" t="str">
        <f t="shared" si="284"/>
        <v>530002</v>
      </c>
      <c r="I2906" s="13" t="s">
        <v>519</v>
      </c>
    </row>
    <row r="2907" spans="1:10" x14ac:dyDescent="0.2">
      <c r="A2907" s="54" t="str">
        <f>'BoR4 Rollup'!B2907</f>
        <v xml:space="preserve">  Related Benefits</v>
      </c>
      <c r="B2907" s="245">
        <v>0</v>
      </c>
      <c r="C2907" s="245">
        <v>0</v>
      </c>
      <c r="D2907" s="245">
        <v>0</v>
      </c>
      <c r="E2907" s="294">
        <f t="shared" si="285"/>
        <v>0</v>
      </c>
      <c r="F2907" s="75"/>
      <c r="G2907" s="3" t="s">
        <v>357</v>
      </c>
      <c r="H2907" s="13" t="str">
        <f t="shared" si="284"/>
        <v>530002</v>
      </c>
      <c r="I2907" s="13" t="s">
        <v>519</v>
      </c>
      <c r="J2907" s="13" t="s">
        <v>581</v>
      </c>
    </row>
    <row r="2908" spans="1:10" ht="15.75" x14ac:dyDescent="0.25">
      <c r="A2908" s="55" t="str">
        <f>'BoR4 Rollup'!B2908</f>
        <v>Total Personal Services</v>
      </c>
      <c r="B2908" s="264">
        <f>B2907+B2906+B2905</f>
        <v>0</v>
      </c>
      <c r="C2908" s="264">
        <f>C2907+C2906+C2905</f>
        <v>0</v>
      </c>
      <c r="D2908" s="264">
        <f>D2907+D2906+D2905</f>
        <v>0</v>
      </c>
      <c r="E2908" s="295">
        <f t="shared" si="285"/>
        <v>0</v>
      </c>
      <c r="F2908" s="76"/>
      <c r="G2908" s="3" t="s">
        <v>357</v>
      </c>
      <c r="H2908" s="13" t="str">
        <f t="shared" si="284"/>
        <v>530002</v>
      </c>
      <c r="I2908" s="13" t="s">
        <v>519</v>
      </c>
    </row>
    <row r="2909" spans="1:10" x14ac:dyDescent="0.2">
      <c r="A2909" s="54" t="str">
        <f>'BoR4 Rollup'!B2909</f>
        <v xml:space="preserve"> Travel</v>
      </c>
      <c r="B2909" s="245">
        <v>0</v>
      </c>
      <c r="C2909" s="245">
        <v>0</v>
      </c>
      <c r="D2909" s="245">
        <v>0</v>
      </c>
      <c r="E2909" s="294">
        <f t="shared" si="285"/>
        <v>0</v>
      </c>
      <c r="F2909" s="75"/>
      <c r="G2909" s="3" t="s">
        <v>357</v>
      </c>
      <c r="H2909" s="13" t="str">
        <f t="shared" si="284"/>
        <v>530002</v>
      </c>
      <c r="I2909" s="13" t="s">
        <v>519</v>
      </c>
      <c r="J2909" s="13" t="s">
        <v>582</v>
      </c>
    </row>
    <row r="2910" spans="1:10" x14ac:dyDescent="0.2">
      <c r="A2910" s="54" t="str">
        <f>'BoR4 Rollup'!B2910</f>
        <v xml:space="preserve"> Operating Services</v>
      </c>
      <c r="B2910" s="245">
        <v>68</v>
      </c>
      <c r="C2910" s="245">
        <v>68</v>
      </c>
      <c r="D2910" s="245">
        <v>0</v>
      </c>
      <c r="E2910" s="294">
        <f t="shared" si="285"/>
        <v>-68</v>
      </c>
      <c r="F2910" s="75"/>
      <c r="G2910" s="3" t="s">
        <v>357</v>
      </c>
      <c r="H2910" s="13" t="str">
        <f t="shared" si="284"/>
        <v>530002</v>
      </c>
      <c r="I2910" s="13" t="s">
        <v>519</v>
      </c>
      <c r="J2910" s="13" t="s">
        <v>583</v>
      </c>
    </row>
    <row r="2911" spans="1:10" x14ac:dyDescent="0.2">
      <c r="A2911" s="54" t="str">
        <f>'BoR4 Rollup'!B2911</f>
        <v xml:space="preserve"> Supplies</v>
      </c>
      <c r="B2911" s="245">
        <v>0</v>
      </c>
      <c r="C2911" s="245">
        <v>0</v>
      </c>
      <c r="D2911" s="245">
        <v>0</v>
      </c>
      <c r="E2911" s="294">
        <f t="shared" si="285"/>
        <v>0</v>
      </c>
      <c r="F2911" s="75"/>
      <c r="G2911" s="3" t="s">
        <v>357</v>
      </c>
      <c r="H2911" s="13" t="str">
        <f t="shared" si="284"/>
        <v>530002</v>
      </c>
      <c r="I2911" s="13" t="s">
        <v>519</v>
      </c>
      <c r="J2911" s="13" t="s">
        <v>584</v>
      </c>
    </row>
    <row r="2912" spans="1:10" ht="15.75" x14ac:dyDescent="0.25">
      <c r="A2912" s="55" t="str">
        <f>'BoR4 Rollup'!B2912</f>
        <v>Total Operating Expenses</v>
      </c>
      <c r="B2912" s="281">
        <f>B2911+B2910+B2909</f>
        <v>68</v>
      </c>
      <c r="C2912" s="281">
        <f>C2911+C2910+C2909</f>
        <v>68</v>
      </c>
      <c r="D2912" s="281">
        <f>D2911+D2910+D2909</f>
        <v>0</v>
      </c>
      <c r="E2912" s="296">
        <f t="shared" si="285"/>
        <v>-68</v>
      </c>
      <c r="F2912" s="77"/>
      <c r="G2912" s="3" t="s">
        <v>357</v>
      </c>
      <c r="H2912" s="13" t="str">
        <f t="shared" si="284"/>
        <v>530002</v>
      </c>
      <c r="I2912" s="13" t="s">
        <v>519</v>
      </c>
    </row>
    <row r="2913" spans="1:10" x14ac:dyDescent="0.2">
      <c r="A2913" s="54" t="str">
        <f>'BoR4 Rollup'!B2913</f>
        <v xml:space="preserve"> Professional Services</v>
      </c>
      <c r="B2913" s="245">
        <v>0</v>
      </c>
      <c r="C2913" s="245">
        <v>0</v>
      </c>
      <c r="D2913" s="245">
        <v>0</v>
      </c>
      <c r="E2913" s="294">
        <f t="shared" si="285"/>
        <v>0</v>
      </c>
      <c r="F2913" s="75"/>
      <c r="G2913" s="3" t="s">
        <v>357</v>
      </c>
      <c r="H2913" s="13" t="str">
        <f t="shared" si="284"/>
        <v>530002</v>
      </c>
      <c r="I2913" s="13" t="s">
        <v>519</v>
      </c>
      <c r="J2913" s="13" t="s">
        <v>585</v>
      </c>
    </row>
    <row r="2914" spans="1:10" x14ac:dyDescent="0.2">
      <c r="A2914" s="54" t="str">
        <f>'BoR4 Rollup'!B2914</f>
        <v xml:space="preserve"> Other Charges</v>
      </c>
      <c r="B2914" s="245">
        <v>0</v>
      </c>
      <c r="C2914" s="245">
        <v>0</v>
      </c>
      <c r="D2914" s="245">
        <v>0</v>
      </c>
      <c r="E2914" s="294">
        <f t="shared" si="285"/>
        <v>0</v>
      </c>
      <c r="F2914" s="75"/>
      <c r="G2914" s="3" t="s">
        <v>357</v>
      </c>
      <c r="H2914" s="13" t="str">
        <f t="shared" si="284"/>
        <v>530002</v>
      </c>
      <c r="I2914" s="13" t="s">
        <v>519</v>
      </c>
      <c r="J2914" s="13" t="s">
        <v>586</v>
      </c>
    </row>
    <row r="2915" spans="1:10" x14ac:dyDescent="0.2">
      <c r="A2915" s="54" t="str">
        <f>'BoR4 Rollup'!B2915</f>
        <v xml:space="preserve"> Debt Services</v>
      </c>
      <c r="B2915" s="245">
        <v>0</v>
      </c>
      <c r="C2915" s="245">
        <v>0</v>
      </c>
      <c r="D2915" s="245">
        <v>0</v>
      </c>
      <c r="E2915" s="294">
        <f t="shared" si="285"/>
        <v>0</v>
      </c>
      <c r="F2915" s="75"/>
      <c r="G2915" s="3" t="s">
        <v>357</v>
      </c>
      <c r="H2915" s="13" t="str">
        <f t="shared" si="284"/>
        <v>530002</v>
      </c>
      <c r="I2915" s="13" t="s">
        <v>519</v>
      </c>
    </row>
    <row r="2916" spans="1:10" x14ac:dyDescent="0.2">
      <c r="A2916" s="54" t="str">
        <f>'BoR4 Rollup'!B2916</f>
        <v xml:space="preserve"> Interagency Transfers</v>
      </c>
      <c r="B2916" s="245">
        <v>0</v>
      </c>
      <c r="C2916" s="245">
        <v>0</v>
      </c>
      <c r="D2916" s="245">
        <v>0</v>
      </c>
      <c r="E2916" s="294">
        <f t="shared" si="285"/>
        <v>0</v>
      </c>
      <c r="F2916" s="75"/>
      <c r="G2916" s="3" t="s">
        <v>357</v>
      </c>
      <c r="H2916" s="13" t="str">
        <f t="shared" si="284"/>
        <v>530002</v>
      </c>
      <c r="I2916" s="13" t="s">
        <v>519</v>
      </c>
      <c r="J2916" s="13" t="s">
        <v>587</v>
      </c>
    </row>
    <row r="2917" spans="1:10" ht="15.75" x14ac:dyDescent="0.25">
      <c r="A2917" s="55" t="str">
        <f>'BoR4 Rollup'!B2917</f>
        <v>Total Other Charges</v>
      </c>
      <c r="B2917" s="281">
        <f>B2916+B2915+B2914+B2913</f>
        <v>0</v>
      </c>
      <c r="C2917" s="281">
        <f>C2916+C2915+C2914+C2913</f>
        <v>0</v>
      </c>
      <c r="D2917" s="281">
        <f>D2916+D2915+D2914+D2913</f>
        <v>0</v>
      </c>
      <c r="E2917" s="296">
        <f t="shared" si="285"/>
        <v>0</v>
      </c>
      <c r="F2917" s="77"/>
      <c r="G2917" s="3" t="s">
        <v>357</v>
      </c>
      <c r="H2917" s="13" t="str">
        <f t="shared" si="284"/>
        <v>530002</v>
      </c>
      <c r="I2917" s="13" t="s">
        <v>519</v>
      </c>
    </row>
    <row r="2918" spans="1:10" x14ac:dyDescent="0.2">
      <c r="A2918" s="54" t="str">
        <f>'BoR4 Rollup'!B2918</f>
        <v xml:space="preserve"> General Acquisitions</v>
      </c>
      <c r="B2918" s="245">
        <v>0</v>
      </c>
      <c r="C2918" s="245">
        <v>0</v>
      </c>
      <c r="D2918" s="245">
        <v>0</v>
      </c>
      <c r="E2918" s="294">
        <f t="shared" si="285"/>
        <v>0</v>
      </c>
      <c r="F2918" s="75"/>
      <c r="G2918" s="3" t="s">
        <v>357</v>
      </c>
      <c r="H2918" s="13" t="str">
        <f t="shared" si="284"/>
        <v>530002</v>
      </c>
      <c r="I2918" s="13" t="s">
        <v>519</v>
      </c>
      <c r="J2918" s="13" t="s">
        <v>588</v>
      </c>
    </row>
    <row r="2919" spans="1:10" x14ac:dyDescent="0.2">
      <c r="A2919" s="54" t="str">
        <f>'BoR4 Rollup'!B2919</f>
        <v xml:space="preserve"> Library Acquisitions</v>
      </c>
      <c r="B2919" s="245">
        <v>0</v>
      </c>
      <c r="C2919" s="245">
        <v>0</v>
      </c>
      <c r="D2919" s="245">
        <v>0</v>
      </c>
      <c r="E2919" s="294">
        <f t="shared" si="285"/>
        <v>0</v>
      </c>
      <c r="F2919" s="75"/>
      <c r="G2919" s="3" t="s">
        <v>357</v>
      </c>
      <c r="H2919" s="13" t="str">
        <f t="shared" si="284"/>
        <v>530002</v>
      </c>
      <c r="I2919" s="13" t="s">
        <v>519</v>
      </c>
      <c r="J2919" s="13" t="s">
        <v>588</v>
      </c>
    </row>
    <row r="2920" spans="1:10" x14ac:dyDescent="0.2">
      <c r="A2920" s="54" t="str">
        <f>'BoR4 Rollup'!B2920</f>
        <v xml:space="preserve"> Major Repairs</v>
      </c>
      <c r="B2920" s="245">
        <v>0</v>
      </c>
      <c r="C2920" s="245">
        <v>0</v>
      </c>
      <c r="D2920" s="245">
        <v>0</v>
      </c>
      <c r="E2920" s="294">
        <f t="shared" si="285"/>
        <v>0</v>
      </c>
      <c r="F2920" s="75"/>
      <c r="G2920" s="3" t="s">
        <v>357</v>
      </c>
      <c r="H2920" s="13" t="str">
        <f t="shared" si="284"/>
        <v>530002</v>
      </c>
      <c r="I2920" s="13" t="s">
        <v>519</v>
      </c>
    </row>
    <row r="2921" spans="1:10" ht="15.75" x14ac:dyDescent="0.25">
      <c r="A2921" s="55" t="str">
        <f>'BoR4 Rollup'!B2921</f>
        <v>Total Acquisitions and Major Repairs</v>
      </c>
      <c r="B2921" s="281">
        <f>B2920+B2919+B2918</f>
        <v>0</v>
      </c>
      <c r="C2921" s="281">
        <f>C2920+C2919+C2918</f>
        <v>0</v>
      </c>
      <c r="D2921" s="281">
        <f>D2920+D2919+D2918</f>
        <v>0</v>
      </c>
      <c r="E2921" s="296">
        <f t="shared" si="285"/>
        <v>0</v>
      </c>
      <c r="F2921" s="77"/>
      <c r="G2921" s="3" t="s">
        <v>357</v>
      </c>
      <c r="H2921" s="13" t="str">
        <f t="shared" si="284"/>
        <v>530002</v>
      </c>
      <c r="I2921" s="13" t="s">
        <v>519</v>
      </c>
    </row>
    <row r="2922" spans="1:10" ht="15.75" x14ac:dyDescent="0.25">
      <c r="A2922" s="55" t="str">
        <f>'BoR4 Rollup'!B2922</f>
        <v>Function Total</v>
      </c>
      <c r="B2922" s="264">
        <f>B2921+B2917+B2912+B2908</f>
        <v>68</v>
      </c>
      <c r="C2922" s="264">
        <f>C2921+C2917+C2912+C2908</f>
        <v>68</v>
      </c>
      <c r="D2922" s="264">
        <f>D2921+D2917+D2912+D2908</f>
        <v>0</v>
      </c>
      <c r="E2922" s="297">
        <f t="shared" si="285"/>
        <v>-68</v>
      </c>
      <c r="F2922" s="76"/>
      <c r="G2922" s="3" t="s">
        <v>357</v>
      </c>
      <c r="H2922" s="13" t="str">
        <f t="shared" si="284"/>
        <v>530002</v>
      </c>
      <c r="I2922" s="13" t="s">
        <v>519</v>
      </c>
    </row>
    <row r="2923" spans="1:10" ht="15.75" x14ac:dyDescent="0.25">
      <c r="A2923" s="254" t="str">
        <f>'BoR4 Rollup'!B2923</f>
        <v>Function:  Student Services</v>
      </c>
      <c r="B2923" s="255"/>
      <c r="C2923" s="256"/>
      <c r="D2923" s="256"/>
      <c r="E2923" s="257"/>
      <c r="F2923" s="72"/>
      <c r="G2923" s="3" t="s">
        <v>357</v>
      </c>
      <c r="H2923" s="13" t="str">
        <f t="shared" ref="H2923:H2943" si="286">RIGHT($A$2925,6)</f>
        <v>530008</v>
      </c>
      <c r="I2923" s="13" t="s">
        <v>520</v>
      </c>
    </row>
    <row r="2924" spans="1:10" ht="15.75" x14ac:dyDescent="0.25">
      <c r="A2924" s="106" t="str">
        <f>'BoR4 Rollup'!B2924</f>
        <v>Orgn:  Health Services</v>
      </c>
      <c r="B2924" s="258" t="str">
        <f>+'BoR4 Rollup'!C2924</f>
        <v>Actual</v>
      </c>
      <c r="C2924" s="258" t="str">
        <f>+'BoR4 Rollup'!D2924</f>
        <v>Budgeted</v>
      </c>
      <c r="D2924" s="258" t="str">
        <f>+'BoR4 Rollup'!E2924</f>
        <v>Budgeted</v>
      </c>
      <c r="E2924" s="259" t="str">
        <f>E5</f>
        <v>2024-2025 +/-</v>
      </c>
      <c r="F2924" s="78"/>
      <c r="G2924" s="3" t="s">
        <v>357</v>
      </c>
      <c r="H2924" s="13" t="str">
        <f t="shared" si="286"/>
        <v>530008</v>
      </c>
      <c r="I2924" s="13" t="s">
        <v>520</v>
      </c>
    </row>
    <row r="2925" spans="1:10" ht="15.75" x14ac:dyDescent="0.25">
      <c r="A2925" s="248" t="str">
        <f>'BoR4 Rollup'!B2925</f>
        <v>Organization ID:  530008</v>
      </c>
      <c r="B2925" s="249" t="str">
        <f>'BoR4 Rollup'!$C$6</f>
        <v>2024-2025</v>
      </c>
      <c r="C2925" s="110" t="str">
        <f>'BoR4 Rollup'!$D$6</f>
        <v>2024-2025</v>
      </c>
      <c r="D2925" s="249" t="str">
        <f>D6</f>
        <v>2025-2026</v>
      </c>
      <c r="E2925" s="250" t="str">
        <f>E6</f>
        <v>2025-2026</v>
      </c>
      <c r="F2925" s="78"/>
      <c r="G2925" s="3" t="s">
        <v>357</v>
      </c>
      <c r="H2925" s="13" t="str">
        <f t="shared" si="286"/>
        <v>530008</v>
      </c>
      <c r="I2925" s="13" t="s">
        <v>520</v>
      </c>
    </row>
    <row r="2926" spans="1:10" x14ac:dyDescent="0.2">
      <c r="A2926" s="54" t="str">
        <f>'BoR4 Rollup'!B2926</f>
        <v xml:space="preserve">  Salaries</v>
      </c>
      <c r="B2926" s="245">
        <v>0</v>
      </c>
      <c r="C2926" s="245">
        <v>0</v>
      </c>
      <c r="D2926" s="245">
        <v>0</v>
      </c>
      <c r="E2926" s="294">
        <f t="shared" ref="E2926:E2943" si="287">+D2926-C2926</f>
        <v>0</v>
      </c>
      <c r="F2926" s="75"/>
      <c r="G2926" s="3" t="s">
        <v>357</v>
      </c>
      <c r="H2926" s="13" t="str">
        <f t="shared" si="286"/>
        <v>530008</v>
      </c>
      <c r="I2926" s="13" t="s">
        <v>520</v>
      </c>
      <c r="J2926" s="13" t="s">
        <v>580</v>
      </c>
    </row>
    <row r="2927" spans="1:10" x14ac:dyDescent="0.2">
      <c r="A2927" s="54" t="str">
        <f>'BoR4 Rollup'!B2927</f>
        <v xml:space="preserve">  Other Compensation</v>
      </c>
      <c r="B2927" s="245">
        <v>0</v>
      </c>
      <c r="C2927" s="245">
        <v>0</v>
      </c>
      <c r="D2927" s="245">
        <v>0</v>
      </c>
      <c r="E2927" s="294">
        <f t="shared" si="287"/>
        <v>0</v>
      </c>
      <c r="F2927" s="75"/>
      <c r="G2927" s="3" t="s">
        <v>357</v>
      </c>
      <c r="H2927" s="13" t="str">
        <f t="shared" si="286"/>
        <v>530008</v>
      </c>
      <c r="I2927" s="13" t="s">
        <v>520</v>
      </c>
    </row>
    <row r="2928" spans="1:10" x14ac:dyDescent="0.2">
      <c r="A2928" s="54" t="str">
        <f>'BoR4 Rollup'!B2928</f>
        <v xml:space="preserve">  Related Benefits</v>
      </c>
      <c r="B2928" s="245">
        <v>0</v>
      </c>
      <c r="C2928" s="245">
        <v>0</v>
      </c>
      <c r="D2928" s="245">
        <v>0</v>
      </c>
      <c r="E2928" s="294">
        <f t="shared" si="287"/>
        <v>0</v>
      </c>
      <c r="F2928" s="75"/>
      <c r="G2928" s="3" t="s">
        <v>357</v>
      </c>
      <c r="H2928" s="13" t="str">
        <f t="shared" si="286"/>
        <v>530008</v>
      </c>
      <c r="I2928" s="13" t="s">
        <v>520</v>
      </c>
      <c r="J2928" s="13" t="s">
        <v>581</v>
      </c>
    </row>
    <row r="2929" spans="1:10" ht="15.75" x14ac:dyDescent="0.25">
      <c r="A2929" s="55" t="str">
        <f>'BoR4 Rollup'!B2929</f>
        <v>Total Personal Services</v>
      </c>
      <c r="B2929" s="264">
        <f>B2928+B2927+B2926</f>
        <v>0</v>
      </c>
      <c r="C2929" s="264">
        <f>C2928+C2927+C2926</f>
        <v>0</v>
      </c>
      <c r="D2929" s="264">
        <f>D2928+D2927+D2926</f>
        <v>0</v>
      </c>
      <c r="E2929" s="295">
        <f t="shared" si="287"/>
        <v>0</v>
      </c>
      <c r="F2929" s="76"/>
      <c r="G2929" s="3" t="s">
        <v>357</v>
      </c>
      <c r="H2929" s="13" t="str">
        <f t="shared" si="286"/>
        <v>530008</v>
      </c>
      <c r="I2929" s="13" t="s">
        <v>520</v>
      </c>
    </row>
    <row r="2930" spans="1:10" x14ac:dyDescent="0.2">
      <c r="A2930" s="54" t="str">
        <f>'BoR4 Rollup'!B2930</f>
        <v xml:space="preserve"> Travel</v>
      </c>
      <c r="B2930" s="245">
        <v>0</v>
      </c>
      <c r="C2930" s="245">
        <v>0</v>
      </c>
      <c r="D2930" s="245">
        <v>0</v>
      </c>
      <c r="E2930" s="294">
        <f t="shared" si="287"/>
        <v>0</v>
      </c>
      <c r="F2930" s="75"/>
      <c r="G2930" s="3" t="s">
        <v>357</v>
      </c>
      <c r="H2930" s="13" t="str">
        <f t="shared" si="286"/>
        <v>530008</v>
      </c>
      <c r="I2930" s="13" t="s">
        <v>520</v>
      </c>
      <c r="J2930" s="13" t="s">
        <v>582</v>
      </c>
    </row>
    <row r="2931" spans="1:10" x14ac:dyDescent="0.2">
      <c r="A2931" s="54" t="str">
        <f>'BoR4 Rollup'!B2931</f>
        <v xml:space="preserve"> Operating Services</v>
      </c>
      <c r="B2931" s="245">
        <v>660</v>
      </c>
      <c r="C2931" s="245">
        <v>660</v>
      </c>
      <c r="D2931" s="245">
        <v>0</v>
      </c>
      <c r="E2931" s="294">
        <f t="shared" si="287"/>
        <v>-660</v>
      </c>
      <c r="F2931" s="75"/>
      <c r="G2931" s="3" t="s">
        <v>357</v>
      </c>
      <c r="H2931" s="13" t="str">
        <f t="shared" si="286"/>
        <v>530008</v>
      </c>
      <c r="I2931" s="13" t="s">
        <v>520</v>
      </c>
      <c r="J2931" s="13" t="s">
        <v>583</v>
      </c>
    </row>
    <row r="2932" spans="1:10" x14ac:dyDescent="0.2">
      <c r="A2932" s="54" t="str">
        <f>'BoR4 Rollup'!B2932</f>
        <v xml:space="preserve"> Supplies</v>
      </c>
      <c r="B2932" s="245">
        <v>0</v>
      </c>
      <c r="C2932" s="245">
        <v>0</v>
      </c>
      <c r="D2932" s="245">
        <v>0</v>
      </c>
      <c r="E2932" s="294">
        <f t="shared" si="287"/>
        <v>0</v>
      </c>
      <c r="F2932" s="75"/>
      <c r="G2932" s="3" t="s">
        <v>357</v>
      </c>
      <c r="H2932" s="13" t="str">
        <f t="shared" si="286"/>
        <v>530008</v>
      </c>
      <c r="I2932" s="13" t="s">
        <v>520</v>
      </c>
      <c r="J2932" s="13" t="s">
        <v>584</v>
      </c>
    </row>
    <row r="2933" spans="1:10" ht="15.75" x14ac:dyDescent="0.25">
      <c r="A2933" s="55" t="str">
        <f>'BoR4 Rollup'!B2933</f>
        <v>Total Operating Expenses</v>
      </c>
      <c r="B2933" s="281">
        <f>B2932+B2931+B2930</f>
        <v>660</v>
      </c>
      <c r="C2933" s="281">
        <f>C2932+C2931+C2930</f>
        <v>660</v>
      </c>
      <c r="D2933" s="281">
        <f>D2932+D2931+D2930</f>
        <v>0</v>
      </c>
      <c r="E2933" s="296">
        <f t="shared" si="287"/>
        <v>-660</v>
      </c>
      <c r="F2933" s="77"/>
      <c r="G2933" s="3" t="s">
        <v>357</v>
      </c>
      <c r="H2933" s="13" t="str">
        <f t="shared" si="286"/>
        <v>530008</v>
      </c>
      <c r="I2933" s="13" t="s">
        <v>520</v>
      </c>
    </row>
    <row r="2934" spans="1:10" x14ac:dyDescent="0.2">
      <c r="A2934" s="54" t="str">
        <f>'BoR4 Rollup'!B2934</f>
        <v xml:space="preserve"> Professional Services</v>
      </c>
      <c r="B2934" s="245">
        <v>0</v>
      </c>
      <c r="C2934" s="245">
        <v>0</v>
      </c>
      <c r="D2934" s="245">
        <v>0</v>
      </c>
      <c r="E2934" s="294">
        <f t="shared" si="287"/>
        <v>0</v>
      </c>
      <c r="F2934" s="75"/>
      <c r="G2934" s="3" t="s">
        <v>357</v>
      </c>
      <c r="H2934" s="13" t="str">
        <f t="shared" si="286"/>
        <v>530008</v>
      </c>
      <c r="I2934" s="13" t="s">
        <v>520</v>
      </c>
      <c r="J2934" s="13" t="s">
        <v>585</v>
      </c>
    </row>
    <row r="2935" spans="1:10" x14ac:dyDescent="0.2">
      <c r="A2935" s="54" t="str">
        <f>'BoR4 Rollup'!B2935</f>
        <v xml:space="preserve"> Other Charges</v>
      </c>
      <c r="B2935" s="245">
        <v>0</v>
      </c>
      <c r="C2935" s="245">
        <v>0</v>
      </c>
      <c r="D2935" s="245">
        <v>0</v>
      </c>
      <c r="E2935" s="294">
        <f t="shared" si="287"/>
        <v>0</v>
      </c>
      <c r="F2935" s="75"/>
      <c r="G2935" s="3" t="s">
        <v>357</v>
      </c>
      <c r="H2935" s="13" t="str">
        <f t="shared" si="286"/>
        <v>530008</v>
      </c>
      <c r="I2935" s="13" t="s">
        <v>520</v>
      </c>
      <c r="J2935" s="13" t="s">
        <v>586</v>
      </c>
    </row>
    <row r="2936" spans="1:10" x14ac:dyDescent="0.2">
      <c r="A2936" s="54" t="str">
        <f>'BoR4 Rollup'!B2936</f>
        <v xml:space="preserve"> Debt Services</v>
      </c>
      <c r="B2936" s="245">
        <v>0</v>
      </c>
      <c r="C2936" s="245">
        <v>0</v>
      </c>
      <c r="D2936" s="245">
        <v>0</v>
      </c>
      <c r="E2936" s="294">
        <f t="shared" si="287"/>
        <v>0</v>
      </c>
      <c r="F2936" s="75"/>
      <c r="G2936" s="3" t="s">
        <v>357</v>
      </c>
      <c r="H2936" s="13" t="str">
        <f t="shared" si="286"/>
        <v>530008</v>
      </c>
      <c r="I2936" s="13" t="s">
        <v>520</v>
      </c>
    </row>
    <row r="2937" spans="1:10" x14ac:dyDescent="0.2">
      <c r="A2937" s="54" t="str">
        <f>'BoR4 Rollup'!B2937</f>
        <v xml:space="preserve"> Interagency Transfers</v>
      </c>
      <c r="B2937" s="245">
        <v>0</v>
      </c>
      <c r="C2937" s="245">
        <v>0</v>
      </c>
      <c r="D2937" s="245">
        <v>0</v>
      </c>
      <c r="E2937" s="294">
        <f t="shared" si="287"/>
        <v>0</v>
      </c>
      <c r="F2937" s="75"/>
      <c r="G2937" s="3" t="s">
        <v>357</v>
      </c>
      <c r="H2937" s="13" t="str">
        <f t="shared" si="286"/>
        <v>530008</v>
      </c>
      <c r="I2937" s="13" t="s">
        <v>520</v>
      </c>
      <c r="J2937" s="13" t="s">
        <v>587</v>
      </c>
    </row>
    <row r="2938" spans="1:10" ht="15.75" x14ac:dyDescent="0.25">
      <c r="A2938" s="55" t="str">
        <f>'BoR4 Rollup'!B2938</f>
        <v>Total Other Charges</v>
      </c>
      <c r="B2938" s="281">
        <f>B2937+B2936+B2935+B2934</f>
        <v>0</v>
      </c>
      <c r="C2938" s="281">
        <f>C2937+C2936+C2935+C2934</f>
        <v>0</v>
      </c>
      <c r="D2938" s="281">
        <f>D2937+D2936+D2935+D2934</f>
        <v>0</v>
      </c>
      <c r="E2938" s="296">
        <f t="shared" si="287"/>
        <v>0</v>
      </c>
      <c r="F2938" s="77"/>
      <c r="G2938" s="3" t="s">
        <v>357</v>
      </c>
      <c r="H2938" s="13" t="str">
        <f t="shared" si="286"/>
        <v>530008</v>
      </c>
      <c r="I2938" s="13" t="s">
        <v>520</v>
      </c>
    </row>
    <row r="2939" spans="1:10" x14ac:dyDescent="0.2">
      <c r="A2939" s="54" t="str">
        <f>'BoR4 Rollup'!B2939</f>
        <v xml:space="preserve"> General Acquisitions</v>
      </c>
      <c r="B2939" s="245">
        <v>0</v>
      </c>
      <c r="C2939" s="245">
        <v>0</v>
      </c>
      <c r="D2939" s="245">
        <v>0</v>
      </c>
      <c r="E2939" s="294">
        <f t="shared" si="287"/>
        <v>0</v>
      </c>
      <c r="F2939" s="75"/>
      <c r="G2939" s="3" t="s">
        <v>357</v>
      </c>
      <c r="H2939" s="13" t="str">
        <f t="shared" si="286"/>
        <v>530008</v>
      </c>
      <c r="I2939" s="13" t="s">
        <v>520</v>
      </c>
      <c r="J2939" s="13" t="s">
        <v>588</v>
      </c>
    </row>
    <row r="2940" spans="1:10" x14ac:dyDescent="0.2">
      <c r="A2940" s="54" t="str">
        <f>'BoR4 Rollup'!B2940</f>
        <v xml:space="preserve"> Library Acquisitions</v>
      </c>
      <c r="B2940" s="245">
        <v>0</v>
      </c>
      <c r="C2940" s="245">
        <v>0</v>
      </c>
      <c r="D2940" s="245">
        <v>0</v>
      </c>
      <c r="E2940" s="294">
        <f t="shared" si="287"/>
        <v>0</v>
      </c>
      <c r="F2940" s="75"/>
      <c r="G2940" s="3" t="s">
        <v>357</v>
      </c>
      <c r="H2940" s="13" t="str">
        <f t="shared" si="286"/>
        <v>530008</v>
      </c>
      <c r="I2940" s="13" t="s">
        <v>520</v>
      </c>
      <c r="J2940" s="13" t="s">
        <v>588</v>
      </c>
    </row>
    <row r="2941" spans="1:10" x14ac:dyDescent="0.2">
      <c r="A2941" s="54" t="str">
        <f>'BoR4 Rollup'!B2941</f>
        <v xml:space="preserve"> Major Repairs</v>
      </c>
      <c r="B2941" s="245">
        <v>0</v>
      </c>
      <c r="C2941" s="245">
        <v>0</v>
      </c>
      <c r="D2941" s="245">
        <v>0</v>
      </c>
      <c r="E2941" s="294">
        <f t="shared" si="287"/>
        <v>0</v>
      </c>
      <c r="F2941" s="75"/>
      <c r="G2941" s="3" t="s">
        <v>357</v>
      </c>
      <c r="H2941" s="13" t="str">
        <f t="shared" si="286"/>
        <v>530008</v>
      </c>
      <c r="I2941" s="13" t="s">
        <v>520</v>
      </c>
    </row>
    <row r="2942" spans="1:10" ht="15.75" x14ac:dyDescent="0.25">
      <c r="A2942" s="55" t="str">
        <f>'BoR4 Rollup'!B2942</f>
        <v>Total Acquisitions and Major Repairs</v>
      </c>
      <c r="B2942" s="281">
        <f>B2941+B2940+B2939</f>
        <v>0</v>
      </c>
      <c r="C2942" s="281">
        <f>C2941+C2940+C2939</f>
        <v>0</v>
      </c>
      <c r="D2942" s="281">
        <f>D2941+D2940+D2939</f>
        <v>0</v>
      </c>
      <c r="E2942" s="296">
        <f t="shared" si="287"/>
        <v>0</v>
      </c>
      <c r="F2942" s="77"/>
      <c r="G2942" s="3" t="s">
        <v>357</v>
      </c>
      <c r="H2942" s="13" t="str">
        <f t="shared" si="286"/>
        <v>530008</v>
      </c>
      <c r="I2942" s="13" t="s">
        <v>520</v>
      </c>
    </row>
    <row r="2943" spans="1:10" ht="15.75" x14ac:dyDescent="0.25">
      <c r="A2943" s="55" t="str">
        <f>'BoR4 Rollup'!B2943</f>
        <v>Function Total</v>
      </c>
      <c r="B2943" s="264">
        <f>B2942+B2938+B2933+B2929</f>
        <v>660</v>
      </c>
      <c r="C2943" s="264">
        <f>C2942+C2938+C2933+C2929</f>
        <v>660</v>
      </c>
      <c r="D2943" s="264">
        <f>D2942+D2938+D2933+D2929</f>
        <v>0</v>
      </c>
      <c r="E2943" s="297">
        <f t="shared" si="287"/>
        <v>-660</v>
      </c>
      <c r="F2943" s="76"/>
      <c r="G2943" s="3" t="s">
        <v>357</v>
      </c>
      <c r="H2943" s="13" t="str">
        <f t="shared" si="286"/>
        <v>530008</v>
      </c>
      <c r="I2943" s="13" t="s">
        <v>520</v>
      </c>
    </row>
    <row r="2944" spans="1:10" ht="15.75" x14ac:dyDescent="0.25">
      <c r="A2944" s="254" t="str">
        <f>'BoR4 Rollup'!B2944</f>
        <v>Function:  Student Services</v>
      </c>
      <c r="B2944" s="255"/>
      <c r="C2944" s="256"/>
      <c r="D2944" s="256"/>
      <c r="E2944" s="257"/>
      <c r="F2944" s="72"/>
      <c r="G2944" s="3" t="s">
        <v>356</v>
      </c>
      <c r="H2944" s="13" t="str">
        <f t="shared" ref="H2944:H2964" si="288">RIGHT($A$2946,6)</f>
        <v>530007</v>
      </c>
      <c r="I2944" s="13" t="s">
        <v>521</v>
      </c>
    </row>
    <row r="2945" spans="1:10" ht="15.75" x14ac:dyDescent="0.25">
      <c r="A2945" s="106" t="str">
        <f>'BoR4 Rollup'!B2945</f>
        <v>Orgn:  Student Services</v>
      </c>
      <c r="B2945" s="258" t="str">
        <f>+'BoR4 Rollup'!C2945</f>
        <v>Actual</v>
      </c>
      <c r="C2945" s="258" t="str">
        <f>+'BoR4 Rollup'!D2945</f>
        <v>Budgeted</v>
      </c>
      <c r="D2945" s="258" t="str">
        <f>+'BoR4 Rollup'!E2945</f>
        <v>Budgeted</v>
      </c>
      <c r="E2945" s="259" t="str">
        <f>E5</f>
        <v>2024-2025 +/-</v>
      </c>
      <c r="F2945" s="78"/>
      <c r="G2945" s="3" t="s">
        <v>356</v>
      </c>
      <c r="H2945" s="13" t="str">
        <f t="shared" si="288"/>
        <v>530007</v>
      </c>
      <c r="I2945" s="13" t="s">
        <v>521</v>
      </c>
    </row>
    <row r="2946" spans="1:10" ht="15.75" x14ac:dyDescent="0.25">
      <c r="A2946" s="248" t="str">
        <f>'BoR4 Rollup'!B2946</f>
        <v>Organization ID:  530007</v>
      </c>
      <c r="B2946" s="249" t="str">
        <f>'BoR4 Rollup'!$C$6</f>
        <v>2024-2025</v>
      </c>
      <c r="C2946" s="110" t="str">
        <f>'BoR4 Rollup'!$D$6</f>
        <v>2024-2025</v>
      </c>
      <c r="D2946" s="249" t="str">
        <f>'BoR4 Rollup'!$E$6</f>
        <v>2025-2026</v>
      </c>
      <c r="E2946" s="250" t="str">
        <f>E6</f>
        <v>2025-2026</v>
      </c>
      <c r="F2946" s="78"/>
      <c r="G2946" s="3" t="s">
        <v>356</v>
      </c>
      <c r="H2946" s="13" t="str">
        <f t="shared" si="288"/>
        <v>530007</v>
      </c>
      <c r="I2946" s="13" t="s">
        <v>521</v>
      </c>
    </row>
    <row r="2947" spans="1:10" x14ac:dyDescent="0.2">
      <c r="A2947" s="54" t="str">
        <f>'BoR4 Rollup'!B2947</f>
        <v xml:space="preserve">  Salaries</v>
      </c>
      <c r="B2947" s="245">
        <v>481838</v>
      </c>
      <c r="C2947" s="245">
        <v>481838</v>
      </c>
      <c r="D2947" s="245">
        <v>517404</v>
      </c>
      <c r="E2947" s="294">
        <f t="shared" ref="E2947:E2964" si="289">+D2947-C2947</f>
        <v>35566</v>
      </c>
      <c r="F2947" s="75"/>
      <c r="G2947" s="3" t="s">
        <v>356</v>
      </c>
      <c r="H2947" s="13" t="str">
        <f t="shared" si="288"/>
        <v>530007</v>
      </c>
      <c r="I2947" s="13" t="s">
        <v>521</v>
      </c>
      <c r="J2947" s="13" t="s">
        <v>580</v>
      </c>
    </row>
    <row r="2948" spans="1:10" x14ac:dyDescent="0.2">
      <c r="A2948" s="54" t="str">
        <f>'BoR4 Rollup'!B2948</f>
        <v xml:space="preserve">  Other Compensation</v>
      </c>
      <c r="B2948" s="245">
        <v>0</v>
      </c>
      <c r="C2948" s="245">
        <v>0</v>
      </c>
      <c r="D2948" s="245">
        <v>0</v>
      </c>
      <c r="E2948" s="294">
        <f t="shared" si="289"/>
        <v>0</v>
      </c>
      <c r="F2948" s="75"/>
      <c r="G2948" s="3" t="s">
        <v>356</v>
      </c>
      <c r="H2948" s="13" t="str">
        <f t="shared" si="288"/>
        <v>530007</v>
      </c>
      <c r="I2948" s="13" t="s">
        <v>521</v>
      </c>
    </row>
    <row r="2949" spans="1:10" x14ac:dyDescent="0.2">
      <c r="A2949" s="54" t="str">
        <f>'BoR4 Rollup'!B2949</f>
        <v xml:space="preserve">  Related Benefits</v>
      </c>
      <c r="B2949" s="245">
        <v>179829</v>
      </c>
      <c r="C2949" s="245">
        <v>179829</v>
      </c>
      <c r="D2949" s="245">
        <f>174077+676</f>
        <v>174753</v>
      </c>
      <c r="E2949" s="294">
        <f t="shared" si="289"/>
        <v>-5076</v>
      </c>
      <c r="F2949" s="75"/>
      <c r="G2949" s="3" t="s">
        <v>356</v>
      </c>
      <c r="H2949" s="13" t="str">
        <f t="shared" si="288"/>
        <v>530007</v>
      </c>
      <c r="I2949" s="13" t="s">
        <v>521</v>
      </c>
      <c r="J2949" s="13" t="s">
        <v>581</v>
      </c>
    </row>
    <row r="2950" spans="1:10" ht="15.75" x14ac:dyDescent="0.25">
      <c r="A2950" s="55" t="str">
        <f>'BoR4 Rollup'!B2950</f>
        <v>Total Personal Services</v>
      </c>
      <c r="B2950" s="264">
        <f>B2949+B2948+B2947</f>
        <v>661667</v>
      </c>
      <c r="C2950" s="264">
        <f>C2949+C2948+C2947</f>
        <v>661667</v>
      </c>
      <c r="D2950" s="264">
        <f>D2949+D2948+D2947</f>
        <v>692157</v>
      </c>
      <c r="E2950" s="295">
        <f t="shared" si="289"/>
        <v>30490</v>
      </c>
      <c r="F2950" s="76"/>
      <c r="G2950" s="3" t="s">
        <v>355</v>
      </c>
      <c r="H2950" s="13" t="str">
        <f t="shared" si="288"/>
        <v>530007</v>
      </c>
      <c r="I2950" s="13" t="s">
        <v>521</v>
      </c>
    </row>
    <row r="2951" spans="1:10" x14ac:dyDescent="0.2">
      <c r="A2951" s="54" t="str">
        <f>'BoR4 Rollup'!B2951</f>
        <v xml:space="preserve"> Travel</v>
      </c>
      <c r="B2951" s="245">
        <v>4882</v>
      </c>
      <c r="C2951" s="245">
        <v>4900</v>
      </c>
      <c r="D2951" s="245">
        <v>1493</v>
      </c>
      <c r="E2951" s="294">
        <f t="shared" si="289"/>
        <v>-3407</v>
      </c>
      <c r="F2951" s="75"/>
      <c r="G2951" s="3" t="s">
        <v>356</v>
      </c>
      <c r="H2951" s="13" t="str">
        <f t="shared" si="288"/>
        <v>530007</v>
      </c>
      <c r="I2951" s="13" t="s">
        <v>521</v>
      </c>
      <c r="J2951" s="13" t="s">
        <v>582</v>
      </c>
    </row>
    <row r="2952" spans="1:10" x14ac:dyDescent="0.2">
      <c r="A2952" s="54" t="str">
        <f>'BoR4 Rollup'!B2952</f>
        <v xml:space="preserve"> Operating Services</v>
      </c>
      <c r="B2952" s="245">
        <v>155437</v>
      </c>
      <c r="C2952" s="245">
        <v>155437</v>
      </c>
      <c r="D2952" s="245">
        <v>80956</v>
      </c>
      <c r="E2952" s="294">
        <f t="shared" si="289"/>
        <v>-74481</v>
      </c>
      <c r="F2952" s="75"/>
      <c r="G2952" s="3" t="s">
        <v>356</v>
      </c>
      <c r="H2952" s="13" t="str">
        <f t="shared" si="288"/>
        <v>530007</v>
      </c>
      <c r="I2952" s="13" t="s">
        <v>521</v>
      </c>
      <c r="J2952" s="13" t="s">
        <v>583</v>
      </c>
    </row>
    <row r="2953" spans="1:10" x14ac:dyDescent="0.2">
      <c r="A2953" s="54" t="str">
        <f>'BoR4 Rollup'!B2953</f>
        <v xml:space="preserve"> Supplies</v>
      </c>
      <c r="B2953" s="245">
        <f>6841</f>
        <v>6841</v>
      </c>
      <c r="C2953" s="245">
        <f>7000+1</f>
        <v>7001</v>
      </c>
      <c r="D2953" s="245">
        <v>18255</v>
      </c>
      <c r="E2953" s="294">
        <f t="shared" si="289"/>
        <v>11254</v>
      </c>
      <c r="F2953" s="75"/>
      <c r="G2953" s="3" t="s">
        <v>356</v>
      </c>
      <c r="H2953" s="13" t="str">
        <f t="shared" si="288"/>
        <v>530007</v>
      </c>
      <c r="I2953" s="13" t="s">
        <v>521</v>
      </c>
      <c r="J2953" s="13" t="s">
        <v>584</v>
      </c>
    </row>
    <row r="2954" spans="1:10" ht="15.75" x14ac:dyDescent="0.25">
      <c r="A2954" s="55" t="str">
        <f>'BoR4 Rollup'!B2954</f>
        <v>Total Operating Expenses</v>
      </c>
      <c r="B2954" s="281">
        <f>B2953+B2952+B2951</f>
        <v>167160</v>
      </c>
      <c r="C2954" s="281">
        <f>C2953+C2952+C2951</f>
        <v>167338</v>
      </c>
      <c r="D2954" s="281">
        <f>D2953+D2952+D2951</f>
        <v>100704</v>
      </c>
      <c r="E2954" s="296">
        <f t="shared" si="289"/>
        <v>-66634</v>
      </c>
      <c r="F2954" s="77"/>
      <c r="G2954" s="3" t="s">
        <v>355</v>
      </c>
      <c r="H2954" s="13" t="str">
        <f t="shared" si="288"/>
        <v>530007</v>
      </c>
      <c r="I2954" s="13" t="s">
        <v>521</v>
      </c>
    </row>
    <row r="2955" spans="1:10" x14ac:dyDescent="0.2">
      <c r="A2955" s="54" t="str">
        <f>'BoR4 Rollup'!B2955</f>
        <v xml:space="preserve"> Professional Services</v>
      </c>
      <c r="B2955" s="245">
        <v>14374</v>
      </c>
      <c r="C2955" s="245">
        <v>14374</v>
      </c>
      <c r="D2955" s="245">
        <f>3419-1</f>
        <v>3418</v>
      </c>
      <c r="E2955" s="294">
        <f t="shared" si="289"/>
        <v>-10956</v>
      </c>
      <c r="F2955" s="75"/>
      <c r="G2955" s="3" t="s">
        <v>356</v>
      </c>
      <c r="H2955" s="13" t="str">
        <f t="shared" si="288"/>
        <v>530007</v>
      </c>
      <c r="I2955" s="13" t="s">
        <v>521</v>
      </c>
      <c r="J2955" s="13" t="s">
        <v>585</v>
      </c>
    </row>
    <row r="2956" spans="1:10" x14ac:dyDescent="0.2">
      <c r="A2956" s="54" t="str">
        <f>'BoR4 Rollup'!B2956</f>
        <v xml:space="preserve"> Other Charges</v>
      </c>
      <c r="B2956" s="245">
        <f>1248+1</f>
        <v>1249</v>
      </c>
      <c r="C2956" s="245">
        <f>1248+1</f>
        <v>1249</v>
      </c>
      <c r="D2956" s="245">
        <v>1359</v>
      </c>
      <c r="E2956" s="294">
        <f t="shared" si="289"/>
        <v>110</v>
      </c>
      <c r="F2956" s="75"/>
      <c r="G2956" s="3" t="s">
        <v>356</v>
      </c>
      <c r="H2956" s="13" t="str">
        <f t="shared" si="288"/>
        <v>530007</v>
      </c>
      <c r="I2956" s="13" t="s">
        <v>521</v>
      </c>
      <c r="J2956" s="13" t="s">
        <v>586</v>
      </c>
    </row>
    <row r="2957" spans="1:10" x14ac:dyDescent="0.2">
      <c r="A2957" s="54" t="str">
        <f>'BoR4 Rollup'!B2957</f>
        <v xml:space="preserve"> Debt Services</v>
      </c>
      <c r="B2957" s="245">
        <v>0</v>
      </c>
      <c r="C2957" s="245">
        <v>0</v>
      </c>
      <c r="D2957" s="245">
        <v>0</v>
      </c>
      <c r="E2957" s="294">
        <f t="shared" si="289"/>
        <v>0</v>
      </c>
      <c r="F2957" s="75"/>
      <c r="G2957" s="3" t="s">
        <v>356</v>
      </c>
      <c r="H2957" s="13" t="str">
        <f t="shared" si="288"/>
        <v>530007</v>
      </c>
      <c r="I2957" s="13" t="s">
        <v>521</v>
      </c>
    </row>
    <row r="2958" spans="1:10" x14ac:dyDescent="0.2">
      <c r="A2958" s="54" t="str">
        <f>'BoR4 Rollup'!B2958</f>
        <v xml:space="preserve"> Interagency Transfers</v>
      </c>
      <c r="B2958" s="245">
        <v>0</v>
      </c>
      <c r="C2958" s="245">
        <v>0</v>
      </c>
      <c r="D2958" s="245">
        <v>0</v>
      </c>
      <c r="E2958" s="294">
        <f t="shared" si="289"/>
        <v>0</v>
      </c>
      <c r="F2958" s="75"/>
      <c r="G2958" s="3" t="s">
        <v>356</v>
      </c>
      <c r="H2958" s="13" t="str">
        <f t="shared" si="288"/>
        <v>530007</v>
      </c>
      <c r="I2958" s="13" t="s">
        <v>521</v>
      </c>
      <c r="J2958" s="13" t="s">
        <v>587</v>
      </c>
    </row>
    <row r="2959" spans="1:10" ht="15.75" x14ac:dyDescent="0.25">
      <c r="A2959" s="55" t="str">
        <f>'BoR4 Rollup'!B2959</f>
        <v>Total Other Charges</v>
      </c>
      <c r="B2959" s="281">
        <f>B2958+B2957+B2956+B2955</f>
        <v>15623</v>
      </c>
      <c r="C2959" s="281">
        <f>C2958+C2957+C2956+C2955</f>
        <v>15623</v>
      </c>
      <c r="D2959" s="281">
        <f>D2958+D2957+D2956+D2955</f>
        <v>4777</v>
      </c>
      <c r="E2959" s="296">
        <f t="shared" si="289"/>
        <v>-10846</v>
      </c>
      <c r="F2959" s="77"/>
      <c r="G2959" s="3" t="s">
        <v>355</v>
      </c>
      <c r="H2959" s="13" t="str">
        <f t="shared" si="288"/>
        <v>530007</v>
      </c>
      <c r="I2959" s="13" t="s">
        <v>521</v>
      </c>
    </row>
    <row r="2960" spans="1:10" x14ac:dyDescent="0.2">
      <c r="A2960" s="54" t="str">
        <f>'BoR4 Rollup'!B2960</f>
        <v xml:space="preserve"> General Acquisitions</v>
      </c>
      <c r="B2960" s="245">
        <v>0</v>
      </c>
      <c r="C2960" s="245">
        <v>0</v>
      </c>
      <c r="D2960" s="245">
        <f>5569-1</f>
        <v>5568</v>
      </c>
      <c r="E2960" s="294">
        <f t="shared" si="289"/>
        <v>5568</v>
      </c>
      <c r="F2960" s="75"/>
      <c r="G2960" s="3" t="s">
        <v>356</v>
      </c>
      <c r="H2960" s="13" t="str">
        <f t="shared" si="288"/>
        <v>530007</v>
      </c>
      <c r="I2960" s="13" t="s">
        <v>521</v>
      </c>
      <c r="J2960" s="13" t="s">
        <v>588</v>
      </c>
    </row>
    <row r="2961" spans="1:10" x14ac:dyDescent="0.2">
      <c r="A2961" s="54" t="str">
        <f>'BoR4 Rollup'!B2961</f>
        <v xml:space="preserve"> Library Acquisitions</v>
      </c>
      <c r="B2961" s="245">
        <v>0</v>
      </c>
      <c r="C2961" s="245">
        <v>0</v>
      </c>
      <c r="D2961" s="245">
        <v>0</v>
      </c>
      <c r="E2961" s="294">
        <f t="shared" si="289"/>
        <v>0</v>
      </c>
      <c r="F2961" s="75"/>
      <c r="G2961" s="3" t="s">
        <v>356</v>
      </c>
      <c r="H2961" s="13" t="str">
        <f t="shared" si="288"/>
        <v>530007</v>
      </c>
      <c r="I2961" s="13" t="s">
        <v>521</v>
      </c>
      <c r="J2961" s="13" t="s">
        <v>588</v>
      </c>
    </row>
    <row r="2962" spans="1:10" x14ac:dyDescent="0.2">
      <c r="A2962" s="54" t="str">
        <f>'BoR4 Rollup'!B2962</f>
        <v xml:space="preserve"> Major Repairs</v>
      </c>
      <c r="B2962" s="245">
        <v>0</v>
      </c>
      <c r="C2962" s="245">
        <v>0</v>
      </c>
      <c r="D2962" s="245">
        <v>0</v>
      </c>
      <c r="E2962" s="294">
        <f t="shared" si="289"/>
        <v>0</v>
      </c>
      <c r="F2962" s="75"/>
      <c r="G2962" s="3" t="s">
        <v>356</v>
      </c>
      <c r="H2962" s="13" t="str">
        <f t="shared" si="288"/>
        <v>530007</v>
      </c>
      <c r="I2962" s="13" t="s">
        <v>521</v>
      </c>
    </row>
    <row r="2963" spans="1:10" ht="15.75" x14ac:dyDescent="0.25">
      <c r="A2963" s="55" t="str">
        <f>'BoR4 Rollup'!B2963</f>
        <v>Total Acquisitions and Major Repairs</v>
      </c>
      <c r="B2963" s="281">
        <f>B2962+B2961+B2960</f>
        <v>0</v>
      </c>
      <c r="C2963" s="281">
        <f>C2962+C2961+C2960</f>
        <v>0</v>
      </c>
      <c r="D2963" s="281">
        <f>D2962+D2961+D2960</f>
        <v>5568</v>
      </c>
      <c r="E2963" s="296">
        <f t="shared" si="289"/>
        <v>5568</v>
      </c>
      <c r="F2963" s="77"/>
      <c r="G2963" s="3" t="s">
        <v>355</v>
      </c>
      <c r="H2963" s="13" t="str">
        <f t="shared" si="288"/>
        <v>530007</v>
      </c>
      <c r="I2963" s="13" t="s">
        <v>521</v>
      </c>
    </row>
    <row r="2964" spans="1:10" ht="15.75" x14ac:dyDescent="0.25">
      <c r="A2964" s="55" t="str">
        <f>'BoR4 Rollup'!B2964</f>
        <v>Function Total</v>
      </c>
      <c r="B2964" s="264">
        <f>B2963+B2959+B2954+B2950</f>
        <v>844450</v>
      </c>
      <c r="C2964" s="264">
        <f>C2963+C2959+C2954+C2950</f>
        <v>844628</v>
      </c>
      <c r="D2964" s="264">
        <f>D2963+D2959+D2954+D2950</f>
        <v>803206</v>
      </c>
      <c r="E2964" s="297">
        <f t="shared" si="289"/>
        <v>-41422</v>
      </c>
      <c r="F2964" s="76"/>
      <c r="G2964" s="3" t="s">
        <v>355</v>
      </c>
      <c r="H2964" s="13" t="str">
        <f t="shared" si="288"/>
        <v>530007</v>
      </c>
      <c r="I2964" s="13" t="s">
        <v>521</v>
      </c>
    </row>
    <row r="2965" spans="1:10" ht="15.75" x14ac:dyDescent="0.25">
      <c r="A2965" s="254" t="str">
        <f>'BoR4 Rollup'!B2965</f>
        <v>Function:  Student Services</v>
      </c>
      <c r="B2965" s="255"/>
      <c r="C2965" s="256"/>
      <c r="D2965" s="256"/>
      <c r="E2965" s="257"/>
      <c r="F2965" s="72"/>
      <c r="G2965" s="3" t="s">
        <v>357</v>
      </c>
      <c r="H2965" s="13" t="str">
        <f t="shared" ref="H2965:H2985" si="290">RIGHT($A$2967,6)</f>
        <v>530009</v>
      </c>
      <c r="I2965" s="13" t="s">
        <v>522</v>
      </c>
    </row>
    <row r="2966" spans="1:10" ht="15.75" x14ac:dyDescent="0.25">
      <c r="A2966" s="106" t="str">
        <f>'BoR4 Rollup'!B2966</f>
        <v>Orgn:  Disability Services</v>
      </c>
      <c r="B2966" s="258" t="str">
        <f>+'BoR4 Rollup'!C2966</f>
        <v>Actual</v>
      </c>
      <c r="C2966" s="258" t="str">
        <f>+'BoR4 Rollup'!D2966</f>
        <v>Budgeted</v>
      </c>
      <c r="D2966" s="258" t="str">
        <f>+'BoR4 Rollup'!E2966</f>
        <v>Budgeted</v>
      </c>
      <c r="E2966" s="259" t="str">
        <f>E26</f>
        <v>2024-2025 +/-</v>
      </c>
      <c r="F2966" s="74"/>
      <c r="G2966" s="3" t="s">
        <v>357</v>
      </c>
      <c r="H2966" s="13" t="str">
        <f t="shared" si="290"/>
        <v>530009</v>
      </c>
      <c r="I2966" s="13" t="s">
        <v>522</v>
      </c>
    </row>
    <row r="2967" spans="1:10" ht="15.75" x14ac:dyDescent="0.25">
      <c r="A2967" s="248" t="str">
        <f>'BoR4 Rollup'!B2967</f>
        <v>Organization ID:  530009</v>
      </c>
      <c r="B2967" s="249" t="str">
        <f>'BoR4 Rollup'!$C$6</f>
        <v>2024-2025</v>
      </c>
      <c r="C2967" s="110" t="str">
        <f>'BoR4 Rollup'!$D$6</f>
        <v>2024-2025</v>
      </c>
      <c r="D2967" s="249" t="str">
        <f>D27</f>
        <v>2025-2026</v>
      </c>
      <c r="E2967" s="250" t="str">
        <f>E27</f>
        <v>2025-2026</v>
      </c>
      <c r="F2967" s="74"/>
      <c r="G2967" s="3" t="s">
        <v>357</v>
      </c>
      <c r="H2967" s="13" t="str">
        <f t="shared" si="290"/>
        <v>530009</v>
      </c>
      <c r="I2967" s="13" t="s">
        <v>522</v>
      </c>
    </row>
    <row r="2968" spans="1:10" x14ac:dyDescent="0.2">
      <c r="A2968" s="54" t="str">
        <f>'BoR4 Rollup'!B2968</f>
        <v xml:space="preserve">  Salaries</v>
      </c>
      <c r="B2968" s="245">
        <v>0</v>
      </c>
      <c r="C2968" s="245">
        <v>0</v>
      </c>
      <c r="D2968" s="245">
        <v>0</v>
      </c>
      <c r="E2968" s="294">
        <f t="shared" ref="E2968:E2985" si="291">+D2968-C2968</f>
        <v>0</v>
      </c>
      <c r="F2968" s="75"/>
      <c r="G2968" s="3" t="s">
        <v>357</v>
      </c>
      <c r="H2968" s="13" t="str">
        <f t="shared" si="290"/>
        <v>530009</v>
      </c>
      <c r="I2968" s="13" t="s">
        <v>522</v>
      </c>
      <c r="J2968" s="13" t="s">
        <v>580</v>
      </c>
    </row>
    <row r="2969" spans="1:10" x14ac:dyDescent="0.2">
      <c r="A2969" s="54" t="str">
        <f>'BoR4 Rollup'!B2969</f>
        <v xml:space="preserve">  Other Compensation</v>
      </c>
      <c r="B2969" s="245">
        <v>0</v>
      </c>
      <c r="C2969" s="245">
        <v>0</v>
      </c>
      <c r="D2969" s="245">
        <v>0</v>
      </c>
      <c r="E2969" s="294">
        <f t="shared" si="291"/>
        <v>0</v>
      </c>
      <c r="F2969" s="75"/>
      <c r="G2969" s="3" t="s">
        <v>357</v>
      </c>
      <c r="H2969" s="13" t="str">
        <f t="shared" si="290"/>
        <v>530009</v>
      </c>
      <c r="I2969" s="13" t="s">
        <v>522</v>
      </c>
    </row>
    <row r="2970" spans="1:10" x14ac:dyDescent="0.2">
      <c r="A2970" s="54" t="str">
        <f>'BoR4 Rollup'!B2970</f>
        <v xml:space="preserve">  Related Benefits</v>
      </c>
      <c r="B2970" s="245">
        <v>0</v>
      </c>
      <c r="C2970" s="245">
        <v>0</v>
      </c>
      <c r="D2970" s="245">
        <v>0</v>
      </c>
      <c r="E2970" s="294">
        <f t="shared" si="291"/>
        <v>0</v>
      </c>
      <c r="F2970" s="75"/>
      <c r="G2970" s="3" t="s">
        <v>357</v>
      </c>
      <c r="H2970" s="13" t="str">
        <f t="shared" si="290"/>
        <v>530009</v>
      </c>
      <c r="I2970" s="13" t="s">
        <v>522</v>
      </c>
      <c r="J2970" s="13" t="s">
        <v>581</v>
      </c>
    </row>
    <row r="2971" spans="1:10" ht="15.75" x14ac:dyDescent="0.25">
      <c r="A2971" s="55" t="str">
        <f>'BoR4 Rollup'!B2971</f>
        <v>Total Personal Services</v>
      </c>
      <c r="B2971" s="264">
        <f>B2970+B2969+B2968</f>
        <v>0</v>
      </c>
      <c r="C2971" s="264">
        <f>C2970+C2969+C2968</f>
        <v>0</v>
      </c>
      <c r="D2971" s="264">
        <f>D2970+D2969+D2968</f>
        <v>0</v>
      </c>
      <c r="E2971" s="295">
        <f t="shared" si="291"/>
        <v>0</v>
      </c>
      <c r="F2971" s="76"/>
      <c r="G2971" s="3" t="s">
        <v>357</v>
      </c>
      <c r="H2971" s="13" t="str">
        <f t="shared" si="290"/>
        <v>530009</v>
      </c>
      <c r="I2971" s="13" t="s">
        <v>522</v>
      </c>
    </row>
    <row r="2972" spans="1:10" x14ac:dyDescent="0.2">
      <c r="A2972" s="54" t="str">
        <f>'BoR4 Rollup'!B2972</f>
        <v xml:space="preserve"> Travel</v>
      </c>
      <c r="B2972" s="245">
        <v>0</v>
      </c>
      <c r="C2972" s="245">
        <v>0</v>
      </c>
      <c r="D2972" s="245">
        <v>0</v>
      </c>
      <c r="E2972" s="294">
        <f t="shared" si="291"/>
        <v>0</v>
      </c>
      <c r="F2972" s="75"/>
      <c r="G2972" s="3" t="s">
        <v>357</v>
      </c>
      <c r="H2972" s="13" t="str">
        <f t="shared" si="290"/>
        <v>530009</v>
      </c>
      <c r="I2972" s="13" t="s">
        <v>522</v>
      </c>
      <c r="J2972" s="13" t="s">
        <v>582</v>
      </c>
    </row>
    <row r="2973" spans="1:10" x14ac:dyDescent="0.2">
      <c r="A2973" s="54" t="str">
        <f>'BoR4 Rollup'!B2973</f>
        <v xml:space="preserve"> Operating Services</v>
      </c>
      <c r="B2973" s="245">
        <v>0</v>
      </c>
      <c r="C2973" s="245">
        <v>0</v>
      </c>
      <c r="D2973" s="245">
        <v>0</v>
      </c>
      <c r="E2973" s="294">
        <f t="shared" si="291"/>
        <v>0</v>
      </c>
      <c r="F2973" s="75"/>
      <c r="G2973" s="3" t="s">
        <v>357</v>
      </c>
      <c r="H2973" s="13" t="str">
        <f t="shared" si="290"/>
        <v>530009</v>
      </c>
      <c r="I2973" s="13" t="s">
        <v>522</v>
      </c>
      <c r="J2973" s="13" t="s">
        <v>583</v>
      </c>
    </row>
    <row r="2974" spans="1:10" x14ac:dyDescent="0.2">
      <c r="A2974" s="54" t="str">
        <f>'BoR4 Rollup'!B2974</f>
        <v xml:space="preserve"> Supplies</v>
      </c>
      <c r="B2974" s="245">
        <v>0</v>
      </c>
      <c r="C2974" s="245">
        <v>0</v>
      </c>
      <c r="D2974" s="245">
        <v>0</v>
      </c>
      <c r="E2974" s="294">
        <f t="shared" si="291"/>
        <v>0</v>
      </c>
      <c r="F2974" s="75"/>
      <c r="G2974" s="3" t="s">
        <v>357</v>
      </c>
      <c r="H2974" s="13" t="str">
        <f t="shared" si="290"/>
        <v>530009</v>
      </c>
      <c r="I2974" s="13" t="s">
        <v>522</v>
      </c>
      <c r="J2974" s="13" t="s">
        <v>584</v>
      </c>
    </row>
    <row r="2975" spans="1:10" ht="15.75" x14ac:dyDescent="0.25">
      <c r="A2975" s="55" t="str">
        <f>'BoR4 Rollup'!B2975</f>
        <v>Total Operating Expenses</v>
      </c>
      <c r="B2975" s="281">
        <f>B2974+B2973+B2972</f>
        <v>0</v>
      </c>
      <c r="C2975" s="281">
        <f>C2974+C2973+C2972</f>
        <v>0</v>
      </c>
      <c r="D2975" s="281">
        <f>D2974+D2973+D2972</f>
        <v>0</v>
      </c>
      <c r="E2975" s="296">
        <f t="shared" si="291"/>
        <v>0</v>
      </c>
      <c r="F2975" s="77"/>
      <c r="G2975" s="3" t="s">
        <v>357</v>
      </c>
      <c r="H2975" s="13" t="str">
        <f t="shared" si="290"/>
        <v>530009</v>
      </c>
      <c r="I2975" s="13" t="s">
        <v>522</v>
      </c>
    </row>
    <row r="2976" spans="1:10" x14ac:dyDescent="0.2">
      <c r="A2976" s="54" t="str">
        <f>'BoR4 Rollup'!B2976</f>
        <v xml:space="preserve"> Professional Services</v>
      </c>
      <c r="B2976" s="245">
        <v>0</v>
      </c>
      <c r="C2976" s="245">
        <v>0</v>
      </c>
      <c r="D2976" s="245">
        <v>0</v>
      </c>
      <c r="E2976" s="294">
        <f t="shared" si="291"/>
        <v>0</v>
      </c>
      <c r="F2976" s="75"/>
      <c r="G2976" s="3" t="s">
        <v>357</v>
      </c>
      <c r="H2976" s="13" t="str">
        <f t="shared" si="290"/>
        <v>530009</v>
      </c>
      <c r="I2976" s="13" t="s">
        <v>522</v>
      </c>
      <c r="J2976" s="13" t="s">
        <v>585</v>
      </c>
    </row>
    <row r="2977" spans="1:10" x14ac:dyDescent="0.2">
      <c r="A2977" s="54" t="str">
        <f>'BoR4 Rollup'!B2977</f>
        <v xml:space="preserve"> Other Charges</v>
      </c>
      <c r="B2977" s="245">
        <v>0</v>
      </c>
      <c r="C2977" s="245">
        <v>0</v>
      </c>
      <c r="D2977" s="245">
        <v>0</v>
      </c>
      <c r="E2977" s="294">
        <f t="shared" si="291"/>
        <v>0</v>
      </c>
      <c r="F2977" s="75"/>
      <c r="G2977" s="3" t="s">
        <v>357</v>
      </c>
      <c r="H2977" s="13" t="str">
        <f t="shared" si="290"/>
        <v>530009</v>
      </c>
      <c r="I2977" s="13" t="s">
        <v>522</v>
      </c>
      <c r="J2977" s="13" t="s">
        <v>586</v>
      </c>
    </row>
    <row r="2978" spans="1:10" x14ac:dyDescent="0.2">
      <c r="A2978" s="54" t="str">
        <f>'BoR4 Rollup'!B2978</f>
        <v xml:space="preserve"> Debt Services</v>
      </c>
      <c r="B2978" s="245">
        <v>0</v>
      </c>
      <c r="C2978" s="245">
        <v>0</v>
      </c>
      <c r="D2978" s="245">
        <v>0</v>
      </c>
      <c r="E2978" s="294">
        <f t="shared" si="291"/>
        <v>0</v>
      </c>
      <c r="F2978" s="75"/>
      <c r="G2978" s="3" t="s">
        <v>357</v>
      </c>
      <c r="H2978" s="13" t="str">
        <f t="shared" si="290"/>
        <v>530009</v>
      </c>
      <c r="I2978" s="13" t="s">
        <v>522</v>
      </c>
    </row>
    <row r="2979" spans="1:10" x14ac:dyDescent="0.2">
      <c r="A2979" s="54" t="str">
        <f>'BoR4 Rollup'!B2979</f>
        <v xml:space="preserve"> Interagency Transfers</v>
      </c>
      <c r="B2979" s="245">
        <v>0</v>
      </c>
      <c r="C2979" s="245">
        <v>0</v>
      </c>
      <c r="D2979" s="245">
        <v>0</v>
      </c>
      <c r="E2979" s="294">
        <f t="shared" si="291"/>
        <v>0</v>
      </c>
      <c r="F2979" s="75"/>
      <c r="G2979" s="3" t="s">
        <v>357</v>
      </c>
      <c r="H2979" s="13" t="str">
        <f t="shared" si="290"/>
        <v>530009</v>
      </c>
      <c r="I2979" s="13" t="s">
        <v>522</v>
      </c>
      <c r="J2979" s="13" t="s">
        <v>587</v>
      </c>
    </row>
    <row r="2980" spans="1:10" ht="15.75" x14ac:dyDescent="0.25">
      <c r="A2980" s="55" t="str">
        <f>'BoR4 Rollup'!B2980</f>
        <v>Total Other Charges</v>
      </c>
      <c r="B2980" s="281">
        <f>B2979+B2978+B2977+B2976</f>
        <v>0</v>
      </c>
      <c r="C2980" s="281">
        <f>C2979+C2978+C2977+C2976</f>
        <v>0</v>
      </c>
      <c r="D2980" s="281">
        <f>D2979+D2978+D2977+D2976</f>
        <v>0</v>
      </c>
      <c r="E2980" s="296">
        <f t="shared" si="291"/>
        <v>0</v>
      </c>
      <c r="F2980" s="77"/>
      <c r="G2980" s="3" t="s">
        <v>357</v>
      </c>
      <c r="H2980" s="13" t="str">
        <f t="shared" si="290"/>
        <v>530009</v>
      </c>
      <c r="I2980" s="13" t="s">
        <v>522</v>
      </c>
    </row>
    <row r="2981" spans="1:10" x14ac:dyDescent="0.2">
      <c r="A2981" s="54" t="str">
        <f>'BoR4 Rollup'!B2981</f>
        <v xml:space="preserve"> General Acquisitions</v>
      </c>
      <c r="B2981" s="245">
        <v>0</v>
      </c>
      <c r="C2981" s="245">
        <v>0</v>
      </c>
      <c r="D2981" s="245">
        <v>0</v>
      </c>
      <c r="E2981" s="294">
        <f t="shared" si="291"/>
        <v>0</v>
      </c>
      <c r="F2981" s="75"/>
      <c r="G2981" s="3" t="s">
        <v>357</v>
      </c>
      <c r="H2981" s="13" t="str">
        <f t="shared" si="290"/>
        <v>530009</v>
      </c>
      <c r="I2981" s="13" t="s">
        <v>522</v>
      </c>
      <c r="J2981" s="13" t="s">
        <v>588</v>
      </c>
    </row>
    <row r="2982" spans="1:10" x14ac:dyDescent="0.2">
      <c r="A2982" s="54" t="str">
        <f>'BoR4 Rollup'!B2982</f>
        <v xml:space="preserve"> Library Acquisitions</v>
      </c>
      <c r="B2982" s="245">
        <v>0</v>
      </c>
      <c r="C2982" s="245">
        <v>0</v>
      </c>
      <c r="D2982" s="245">
        <v>0</v>
      </c>
      <c r="E2982" s="294">
        <f t="shared" si="291"/>
        <v>0</v>
      </c>
      <c r="F2982" s="75"/>
      <c r="G2982" s="3" t="s">
        <v>357</v>
      </c>
      <c r="H2982" s="13" t="str">
        <f t="shared" si="290"/>
        <v>530009</v>
      </c>
      <c r="I2982" s="13" t="s">
        <v>522</v>
      </c>
      <c r="J2982" s="13" t="s">
        <v>588</v>
      </c>
    </row>
    <row r="2983" spans="1:10" x14ac:dyDescent="0.2">
      <c r="A2983" s="54" t="str">
        <f>'BoR4 Rollup'!B2983</f>
        <v xml:space="preserve"> Major Repairs</v>
      </c>
      <c r="B2983" s="245">
        <v>0</v>
      </c>
      <c r="C2983" s="245">
        <v>0</v>
      </c>
      <c r="D2983" s="245">
        <v>0</v>
      </c>
      <c r="E2983" s="294">
        <f t="shared" si="291"/>
        <v>0</v>
      </c>
      <c r="F2983" s="75"/>
      <c r="G2983" s="3" t="s">
        <v>357</v>
      </c>
      <c r="H2983" s="13" t="str">
        <f t="shared" si="290"/>
        <v>530009</v>
      </c>
      <c r="I2983" s="13" t="s">
        <v>522</v>
      </c>
    </row>
    <row r="2984" spans="1:10" ht="15.75" x14ac:dyDescent="0.25">
      <c r="A2984" s="55" t="str">
        <f>'BoR4 Rollup'!B2984</f>
        <v>Total Acquisitions and Major Repairs</v>
      </c>
      <c r="B2984" s="281">
        <f>B2983+B2982+B2981</f>
        <v>0</v>
      </c>
      <c r="C2984" s="281">
        <f>C2983+C2982+C2981</f>
        <v>0</v>
      </c>
      <c r="D2984" s="281">
        <f>D2983+D2982+D2981</f>
        <v>0</v>
      </c>
      <c r="E2984" s="296">
        <f t="shared" si="291"/>
        <v>0</v>
      </c>
      <c r="F2984" s="77"/>
      <c r="G2984" s="3" t="s">
        <v>357</v>
      </c>
      <c r="H2984" s="13" t="str">
        <f t="shared" si="290"/>
        <v>530009</v>
      </c>
      <c r="I2984" s="13" t="s">
        <v>522</v>
      </c>
    </row>
    <row r="2985" spans="1:10" ht="15.75" x14ac:dyDescent="0.25">
      <c r="A2985" s="55" t="str">
        <f>'BoR4 Rollup'!B2985</f>
        <v>Function Total</v>
      </c>
      <c r="B2985" s="264">
        <f>B2984+B2980+B2975+B2971</f>
        <v>0</v>
      </c>
      <c r="C2985" s="264">
        <f>C2984+C2980+C2975+C2971</f>
        <v>0</v>
      </c>
      <c r="D2985" s="264">
        <f>D2984+D2980+D2975+D2971</f>
        <v>0</v>
      </c>
      <c r="E2985" s="297">
        <f t="shared" si="291"/>
        <v>0</v>
      </c>
      <c r="F2985" s="76"/>
      <c r="G2985" s="3" t="s">
        <v>357</v>
      </c>
      <c r="H2985" s="13" t="str">
        <f t="shared" si="290"/>
        <v>530009</v>
      </c>
      <c r="I2985" s="13" t="s">
        <v>522</v>
      </c>
    </row>
    <row r="2986" spans="1:10" ht="15.75" x14ac:dyDescent="0.25">
      <c r="A2986" s="254" t="str">
        <f>'BoR4 Rollup'!B2986</f>
        <v>Function:  Student Services</v>
      </c>
      <c r="B2986" s="255"/>
      <c r="C2986" s="256"/>
      <c r="D2986" s="256"/>
      <c r="E2986" s="257"/>
      <c r="F2986" s="72"/>
      <c r="G2986" s="3" t="s">
        <v>357</v>
      </c>
      <c r="H2986" s="13" t="str">
        <f t="shared" ref="H2986:H3006" si="292">RIGHT($A$2988,6)</f>
        <v>530010</v>
      </c>
      <c r="I2986" s="13" t="s">
        <v>523</v>
      </c>
    </row>
    <row r="2987" spans="1:10" ht="15.75" x14ac:dyDescent="0.25">
      <c r="A2987" s="106" t="str">
        <f>'BoR4 Rollup'!B2987</f>
        <v>Orgn:  Commencement/Graduation</v>
      </c>
      <c r="B2987" s="258" t="str">
        <f>+'BoR4 Rollup'!C2987</f>
        <v>Actual</v>
      </c>
      <c r="C2987" s="258" t="str">
        <f>+'BoR4 Rollup'!D2987</f>
        <v>Budgeted</v>
      </c>
      <c r="D2987" s="258" t="str">
        <f>+'BoR4 Rollup'!E2987</f>
        <v>Budgeted</v>
      </c>
      <c r="E2987" s="259" t="str">
        <f>E5</f>
        <v>2024-2025 +/-</v>
      </c>
      <c r="F2987" s="78"/>
      <c r="G2987" s="3" t="s">
        <v>357</v>
      </c>
      <c r="H2987" s="13" t="str">
        <f t="shared" si="292"/>
        <v>530010</v>
      </c>
      <c r="I2987" s="13" t="s">
        <v>523</v>
      </c>
    </row>
    <row r="2988" spans="1:10" ht="15.75" x14ac:dyDescent="0.25">
      <c r="A2988" s="248" t="str">
        <f>'BoR4 Rollup'!B2988</f>
        <v>Organization ID:  530010</v>
      </c>
      <c r="B2988" s="249" t="str">
        <f>'BoR4 Rollup'!$C$6</f>
        <v>2024-2025</v>
      </c>
      <c r="C2988" s="110" t="str">
        <f>'BoR4 Rollup'!$D$6</f>
        <v>2024-2025</v>
      </c>
      <c r="D2988" s="249" t="str">
        <f>D6</f>
        <v>2025-2026</v>
      </c>
      <c r="E2988" s="250" t="str">
        <f>E6</f>
        <v>2025-2026</v>
      </c>
      <c r="F2988" s="78"/>
      <c r="G2988" s="3" t="s">
        <v>357</v>
      </c>
      <c r="H2988" s="13" t="str">
        <f t="shared" si="292"/>
        <v>530010</v>
      </c>
      <c r="I2988" s="13" t="s">
        <v>523</v>
      </c>
    </row>
    <row r="2989" spans="1:10" x14ac:dyDescent="0.2">
      <c r="A2989" s="54" t="str">
        <f>'BoR4 Rollup'!B2989</f>
        <v xml:space="preserve">  Salaries</v>
      </c>
      <c r="B2989" s="245">
        <v>0</v>
      </c>
      <c r="C2989" s="245">
        <v>0</v>
      </c>
      <c r="D2989" s="245">
        <v>0</v>
      </c>
      <c r="E2989" s="294">
        <f t="shared" ref="E2989:E3006" si="293">+D2989-C2989</f>
        <v>0</v>
      </c>
      <c r="F2989" s="75"/>
      <c r="G2989" s="3" t="s">
        <v>357</v>
      </c>
      <c r="H2989" s="13" t="str">
        <f t="shared" si="292"/>
        <v>530010</v>
      </c>
      <c r="I2989" s="13" t="s">
        <v>523</v>
      </c>
      <c r="J2989" s="13" t="s">
        <v>580</v>
      </c>
    </row>
    <row r="2990" spans="1:10" x14ac:dyDescent="0.2">
      <c r="A2990" s="54" t="str">
        <f>'BoR4 Rollup'!B2990</f>
        <v xml:space="preserve">  Other Compensation</v>
      </c>
      <c r="B2990" s="245">
        <v>0</v>
      </c>
      <c r="C2990" s="245">
        <v>0</v>
      </c>
      <c r="D2990" s="245">
        <v>0</v>
      </c>
      <c r="E2990" s="294">
        <f t="shared" si="293"/>
        <v>0</v>
      </c>
      <c r="F2990" s="75"/>
      <c r="G2990" s="3" t="s">
        <v>357</v>
      </c>
      <c r="H2990" s="13" t="str">
        <f t="shared" si="292"/>
        <v>530010</v>
      </c>
      <c r="I2990" s="13" t="s">
        <v>523</v>
      </c>
    </row>
    <row r="2991" spans="1:10" x14ac:dyDescent="0.2">
      <c r="A2991" s="54" t="str">
        <f>'BoR4 Rollup'!B2991</f>
        <v xml:space="preserve">  Related Benefits</v>
      </c>
      <c r="B2991" s="245">
        <v>0</v>
      </c>
      <c r="C2991" s="245">
        <v>0</v>
      </c>
      <c r="D2991" s="245">
        <v>0</v>
      </c>
      <c r="E2991" s="294">
        <f t="shared" si="293"/>
        <v>0</v>
      </c>
      <c r="F2991" s="75"/>
      <c r="G2991" s="3" t="s">
        <v>357</v>
      </c>
      <c r="H2991" s="13" t="str">
        <f t="shared" si="292"/>
        <v>530010</v>
      </c>
      <c r="I2991" s="13" t="s">
        <v>523</v>
      </c>
      <c r="J2991" s="13" t="s">
        <v>581</v>
      </c>
    </row>
    <row r="2992" spans="1:10" ht="15.75" x14ac:dyDescent="0.25">
      <c r="A2992" s="55" t="str">
        <f>'BoR4 Rollup'!B2992</f>
        <v>Total Personal Services</v>
      </c>
      <c r="B2992" s="264">
        <f>B2991+B2990+B2989</f>
        <v>0</v>
      </c>
      <c r="C2992" s="264">
        <f>C2991+C2990+C2989</f>
        <v>0</v>
      </c>
      <c r="D2992" s="264">
        <f>D2991+D2990+D2989</f>
        <v>0</v>
      </c>
      <c r="E2992" s="295">
        <f t="shared" si="293"/>
        <v>0</v>
      </c>
      <c r="F2992" s="76"/>
      <c r="G2992" s="3" t="s">
        <v>357</v>
      </c>
      <c r="H2992" s="13" t="str">
        <f t="shared" si="292"/>
        <v>530010</v>
      </c>
      <c r="I2992" s="13" t="s">
        <v>523</v>
      </c>
    </row>
    <row r="2993" spans="1:10" x14ac:dyDescent="0.2">
      <c r="A2993" s="54" t="str">
        <f>'BoR4 Rollup'!B2993</f>
        <v xml:space="preserve"> Travel</v>
      </c>
      <c r="B2993" s="245">
        <v>0</v>
      </c>
      <c r="C2993" s="245">
        <v>0</v>
      </c>
      <c r="D2993" s="245">
        <v>0</v>
      </c>
      <c r="E2993" s="294">
        <f t="shared" si="293"/>
        <v>0</v>
      </c>
      <c r="F2993" s="75"/>
      <c r="G2993" s="3" t="s">
        <v>357</v>
      </c>
      <c r="H2993" s="13" t="str">
        <f t="shared" si="292"/>
        <v>530010</v>
      </c>
      <c r="I2993" s="13" t="s">
        <v>523</v>
      </c>
      <c r="J2993" s="13" t="s">
        <v>582</v>
      </c>
    </row>
    <row r="2994" spans="1:10" x14ac:dyDescent="0.2">
      <c r="A2994" s="54" t="str">
        <f>'BoR4 Rollup'!B2994</f>
        <v xml:space="preserve"> Operating Services</v>
      </c>
      <c r="B2994" s="245">
        <v>0</v>
      </c>
      <c r="C2994" s="245">
        <v>0</v>
      </c>
      <c r="D2994" s="245">
        <v>56</v>
      </c>
      <c r="E2994" s="294">
        <f t="shared" si="293"/>
        <v>56</v>
      </c>
      <c r="F2994" s="75"/>
      <c r="G2994" s="3" t="s">
        <v>357</v>
      </c>
      <c r="H2994" s="13" t="str">
        <f t="shared" si="292"/>
        <v>530010</v>
      </c>
      <c r="I2994" s="13" t="s">
        <v>523</v>
      </c>
      <c r="J2994" s="13" t="s">
        <v>583</v>
      </c>
    </row>
    <row r="2995" spans="1:10" x14ac:dyDescent="0.2">
      <c r="A2995" s="54" t="str">
        <f>'BoR4 Rollup'!B2995</f>
        <v xml:space="preserve"> Supplies</v>
      </c>
      <c r="B2995" s="245">
        <v>0</v>
      </c>
      <c r="C2995" s="245">
        <v>0</v>
      </c>
      <c r="D2995" s="245">
        <v>3030</v>
      </c>
      <c r="E2995" s="294">
        <f t="shared" si="293"/>
        <v>3030</v>
      </c>
      <c r="F2995" s="75"/>
      <c r="G2995" s="3" t="s">
        <v>357</v>
      </c>
      <c r="H2995" s="13" t="str">
        <f t="shared" si="292"/>
        <v>530010</v>
      </c>
      <c r="I2995" s="13" t="s">
        <v>523</v>
      </c>
      <c r="J2995" s="13" t="s">
        <v>584</v>
      </c>
    </row>
    <row r="2996" spans="1:10" ht="15.75" x14ac:dyDescent="0.25">
      <c r="A2996" s="55" t="str">
        <f>'BoR4 Rollup'!B2996</f>
        <v>Total Operating Expenses</v>
      </c>
      <c r="B2996" s="281">
        <f>B2995+B2994+B2993</f>
        <v>0</v>
      </c>
      <c r="C2996" s="281">
        <f>C2995+C2994+C2993</f>
        <v>0</v>
      </c>
      <c r="D2996" s="281">
        <f>D2995+D2994+D2993</f>
        <v>3086</v>
      </c>
      <c r="E2996" s="296">
        <f t="shared" si="293"/>
        <v>3086</v>
      </c>
      <c r="F2996" s="77"/>
      <c r="G2996" s="3" t="s">
        <v>357</v>
      </c>
      <c r="H2996" s="13" t="str">
        <f t="shared" si="292"/>
        <v>530010</v>
      </c>
      <c r="I2996" s="13" t="s">
        <v>523</v>
      </c>
    </row>
    <row r="2997" spans="1:10" x14ac:dyDescent="0.2">
      <c r="A2997" s="54" t="str">
        <f>'BoR4 Rollup'!B2997</f>
        <v xml:space="preserve"> Professional Services</v>
      </c>
      <c r="B2997" s="245">
        <v>0</v>
      </c>
      <c r="C2997" s="245">
        <v>0</v>
      </c>
      <c r="D2997" s="245">
        <v>0</v>
      </c>
      <c r="E2997" s="294">
        <f t="shared" si="293"/>
        <v>0</v>
      </c>
      <c r="F2997" s="75"/>
      <c r="G2997" s="3" t="s">
        <v>357</v>
      </c>
      <c r="H2997" s="13" t="str">
        <f t="shared" si="292"/>
        <v>530010</v>
      </c>
      <c r="I2997" s="13" t="s">
        <v>523</v>
      </c>
      <c r="J2997" s="13" t="s">
        <v>585</v>
      </c>
    </row>
    <row r="2998" spans="1:10" x14ac:dyDescent="0.2">
      <c r="A2998" s="54" t="str">
        <f>'BoR4 Rollup'!B2998</f>
        <v xml:space="preserve"> Other Charges</v>
      </c>
      <c r="B2998" s="245">
        <v>0</v>
      </c>
      <c r="C2998" s="245">
        <v>0</v>
      </c>
      <c r="D2998" s="245">
        <v>0</v>
      </c>
      <c r="E2998" s="294">
        <f t="shared" si="293"/>
        <v>0</v>
      </c>
      <c r="F2998" s="75"/>
      <c r="G2998" s="3" t="s">
        <v>357</v>
      </c>
      <c r="H2998" s="13" t="str">
        <f t="shared" si="292"/>
        <v>530010</v>
      </c>
      <c r="I2998" s="13" t="s">
        <v>523</v>
      </c>
      <c r="J2998" s="13" t="s">
        <v>586</v>
      </c>
    </row>
    <row r="2999" spans="1:10" x14ac:dyDescent="0.2">
      <c r="A2999" s="54" t="str">
        <f>'BoR4 Rollup'!B2999</f>
        <v xml:space="preserve"> Debt Services</v>
      </c>
      <c r="B2999" s="245">
        <v>0</v>
      </c>
      <c r="C2999" s="245">
        <v>0</v>
      </c>
      <c r="D2999" s="245">
        <v>0</v>
      </c>
      <c r="E2999" s="294">
        <f t="shared" si="293"/>
        <v>0</v>
      </c>
      <c r="F2999" s="75"/>
      <c r="G2999" s="3" t="s">
        <v>357</v>
      </c>
      <c r="H2999" s="13" t="str">
        <f t="shared" si="292"/>
        <v>530010</v>
      </c>
      <c r="I2999" s="13" t="s">
        <v>523</v>
      </c>
    </row>
    <row r="3000" spans="1:10" x14ac:dyDescent="0.2">
      <c r="A3000" s="54" t="str">
        <f>'BoR4 Rollup'!B3000</f>
        <v xml:space="preserve"> Interagency Transfers</v>
      </c>
      <c r="B3000" s="245">
        <v>0</v>
      </c>
      <c r="C3000" s="245">
        <v>0</v>
      </c>
      <c r="D3000" s="245">
        <v>0</v>
      </c>
      <c r="E3000" s="294">
        <f t="shared" si="293"/>
        <v>0</v>
      </c>
      <c r="F3000" s="75"/>
      <c r="G3000" s="3" t="s">
        <v>357</v>
      </c>
      <c r="H3000" s="13" t="str">
        <f t="shared" si="292"/>
        <v>530010</v>
      </c>
      <c r="I3000" s="13" t="s">
        <v>523</v>
      </c>
      <c r="J3000" s="13" t="s">
        <v>587</v>
      </c>
    </row>
    <row r="3001" spans="1:10" ht="15.75" x14ac:dyDescent="0.25">
      <c r="A3001" s="55" t="str">
        <f>'BoR4 Rollup'!B3001</f>
        <v>Total Other Charges</v>
      </c>
      <c r="B3001" s="281">
        <f>B3000+B2999+B2998+B2997</f>
        <v>0</v>
      </c>
      <c r="C3001" s="281">
        <f>C3000+C2999+C2998+C2997</f>
        <v>0</v>
      </c>
      <c r="D3001" s="281">
        <f>D3000+D2999+D2998+D2997</f>
        <v>0</v>
      </c>
      <c r="E3001" s="296">
        <f t="shared" si="293"/>
        <v>0</v>
      </c>
      <c r="F3001" s="77"/>
      <c r="G3001" s="3" t="s">
        <v>357</v>
      </c>
      <c r="H3001" s="13" t="str">
        <f t="shared" si="292"/>
        <v>530010</v>
      </c>
      <c r="I3001" s="13" t="s">
        <v>523</v>
      </c>
    </row>
    <row r="3002" spans="1:10" x14ac:dyDescent="0.2">
      <c r="A3002" s="54" t="str">
        <f>'BoR4 Rollup'!B3002</f>
        <v xml:space="preserve"> General Acquisitions</v>
      </c>
      <c r="B3002" s="245">
        <v>0</v>
      </c>
      <c r="C3002" s="245">
        <v>0</v>
      </c>
      <c r="D3002" s="245">
        <v>0</v>
      </c>
      <c r="E3002" s="294">
        <f t="shared" si="293"/>
        <v>0</v>
      </c>
      <c r="F3002" s="75"/>
      <c r="G3002" s="3" t="s">
        <v>357</v>
      </c>
      <c r="H3002" s="13" t="str">
        <f t="shared" si="292"/>
        <v>530010</v>
      </c>
      <c r="I3002" s="13" t="s">
        <v>523</v>
      </c>
      <c r="J3002" s="13" t="s">
        <v>588</v>
      </c>
    </row>
    <row r="3003" spans="1:10" x14ac:dyDescent="0.2">
      <c r="A3003" s="54" t="str">
        <f>'BoR4 Rollup'!B3003</f>
        <v xml:space="preserve"> Library Acquisitions</v>
      </c>
      <c r="B3003" s="245">
        <v>0</v>
      </c>
      <c r="C3003" s="245">
        <v>0</v>
      </c>
      <c r="D3003" s="245">
        <v>0</v>
      </c>
      <c r="E3003" s="294">
        <f t="shared" si="293"/>
        <v>0</v>
      </c>
      <c r="F3003" s="75"/>
      <c r="G3003" s="3" t="s">
        <v>357</v>
      </c>
      <c r="H3003" s="13" t="str">
        <f t="shared" si="292"/>
        <v>530010</v>
      </c>
      <c r="I3003" s="13" t="s">
        <v>523</v>
      </c>
      <c r="J3003" s="13" t="s">
        <v>588</v>
      </c>
    </row>
    <row r="3004" spans="1:10" x14ac:dyDescent="0.2">
      <c r="A3004" s="54" t="str">
        <f>'BoR4 Rollup'!B3004</f>
        <v xml:space="preserve"> Major Repairs</v>
      </c>
      <c r="B3004" s="245">
        <v>0</v>
      </c>
      <c r="C3004" s="245">
        <v>0</v>
      </c>
      <c r="D3004" s="245">
        <v>0</v>
      </c>
      <c r="E3004" s="294">
        <f t="shared" si="293"/>
        <v>0</v>
      </c>
      <c r="F3004" s="75"/>
      <c r="G3004" s="3" t="s">
        <v>357</v>
      </c>
      <c r="H3004" s="13" t="str">
        <f t="shared" si="292"/>
        <v>530010</v>
      </c>
      <c r="I3004" s="13" t="s">
        <v>523</v>
      </c>
    </row>
    <row r="3005" spans="1:10" ht="15.75" x14ac:dyDescent="0.25">
      <c r="A3005" s="55" t="str">
        <f>'BoR4 Rollup'!B3005</f>
        <v>Total Acquisitions and Major Repairs</v>
      </c>
      <c r="B3005" s="281">
        <f>B3004+B3003+B3002</f>
        <v>0</v>
      </c>
      <c r="C3005" s="281">
        <f>C3004+C3003+C3002</f>
        <v>0</v>
      </c>
      <c r="D3005" s="281">
        <f>D3004+D3003+D3002</f>
        <v>0</v>
      </c>
      <c r="E3005" s="296">
        <f t="shared" si="293"/>
        <v>0</v>
      </c>
      <c r="F3005" s="77"/>
      <c r="G3005" s="3" t="s">
        <v>357</v>
      </c>
      <c r="H3005" s="13" t="str">
        <f t="shared" si="292"/>
        <v>530010</v>
      </c>
      <c r="I3005" s="13" t="s">
        <v>523</v>
      </c>
    </row>
    <row r="3006" spans="1:10" ht="15.75" x14ac:dyDescent="0.25">
      <c r="A3006" s="55" t="str">
        <f>'BoR4 Rollup'!B3006</f>
        <v>Function Total</v>
      </c>
      <c r="B3006" s="264">
        <f>B3005+B3001+B2996+B2992</f>
        <v>0</v>
      </c>
      <c r="C3006" s="264">
        <f>C3005+C3001+C2996+C2992</f>
        <v>0</v>
      </c>
      <c r="D3006" s="264">
        <f>D3005+D3001+D2996+D2992</f>
        <v>3086</v>
      </c>
      <c r="E3006" s="297">
        <f t="shared" si="293"/>
        <v>3086</v>
      </c>
      <c r="F3006" s="76"/>
      <c r="G3006" s="3" t="s">
        <v>357</v>
      </c>
      <c r="H3006" s="13" t="str">
        <f t="shared" si="292"/>
        <v>530010</v>
      </c>
      <c r="I3006" s="13" t="s">
        <v>523</v>
      </c>
    </row>
    <row r="3007" spans="1:10" ht="15.75" x14ac:dyDescent="0.25">
      <c r="A3007" s="254" t="str">
        <f>'BoR4 Rollup'!B3007</f>
        <v>Function:  Student Services</v>
      </c>
      <c r="B3007" s="255"/>
      <c r="C3007" s="256"/>
      <c r="D3007" s="256"/>
      <c r="E3007" s="257"/>
      <c r="F3007" s="72"/>
      <c r="G3007" s="3" t="s">
        <v>357</v>
      </c>
      <c r="H3007" s="13" t="str">
        <f t="shared" ref="H3007:H3027" si="294">RIGHT($A$3009,6)</f>
        <v>530014</v>
      </c>
      <c r="I3007" s="129" t="s">
        <v>648</v>
      </c>
    </row>
    <row r="3008" spans="1:10" ht="15.75" x14ac:dyDescent="0.25">
      <c r="A3008" s="106" t="str">
        <f>'BoR4 Rollup'!B3008</f>
        <v>Orgn:  Title IX</v>
      </c>
      <c r="B3008" s="258" t="str">
        <f>+'BoR4 Rollup'!C3008</f>
        <v>Actual</v>
      </c>
      <c r="C3008" s="258" t="str">
        <f>+'BoR4 Rollup'!D3008</f>
        <v>Budgeted</v>
      </c>
      <c r="D3008" s="258" t="str">
        <f>+'BoR4 Rollup'!E3008</f>
        <v>Budgeted</v>
      </c>
      <c r="E3008" s="259" t="str">
        <f>E26</f>
        <v>2024-2025 +/-</v>
      </c>
      <c r="F3008" s="78"/>
      <c r="G3008" s="3" t="s">
        <v>357</v>
      </c>
      <c r="H3008" s="13" t="str">
        <f t="shared" si="294"/>
        <v>530014</v>
      </c>
      <c r="I3008" s="129" t="s">
        <v>648</v>
      </c>
    </row>
    <row r="3009" spans="1:10" ht="15.75" x14ac:dyDescent="0.25">
      <c r="A3009" s="248" t="str">
        <f>'BoR4 Rollup'!B3009</f>
        <v>Organization ID:  530014</v>
      </c>
      <c r="B3009" s="249" t="str">
        <f>'BoR4 Rollup'!$C$6</f>
        <v>2024-2025</v>
      </c>
      <c r="C3009" s="110" t="str">
        <f>'BoR4 Rollup'!$D$6</f>
        <v>2024-2025</v>
      </c>
      <c r="D3009" s="249" t="str">
        <f>D27</f>
        <v>2025-2026</v>
      </c>
      <c r="E3009" s="250" t="str">
        <f>E27</f>
        <v>2025-2026</v>
      </c>
      <c r="F3009" s="78"/>
      <c r="G3009" s="3" t="s">
        <v>357</v>
      </c>
      <c r="H3009" s="13" t="str">
        <f t="shared" si="294"/>
        <v>530014</v>
      </c>
      <c r="I3009" s="129" t="s">
        <v>648</v>
      </c>
    </row>
    <row r="3010" spans="1:10" x14ac:dyDescent="0.2">
      <c r="A3010" s="54" t="str">
        <f>'BoR4 Rollup'!B3010</f>
        <v xml:space="preserve">  Salaries</v>
      </c>
      <c r="B3010" s="245">
        <v>14457</v>
      </c>
      <c r="C3010" s="245">
        <v>14457</v>
      </c>
      <c r="D3010" s="245">
        <v>32403</v>
      </c>
      <c r="E3010" s="294">
        <f t="shared" ref="E3010:E3027" si="295">+D3010-C3010</f>
        <v>17946</v>
      </c>
      <c r="F3010" s="75"/>
      <c r="G3010" s="3" t="s">
        <v>357</v>
      </c>
      <c r="H3010" s="13" t="str">
        <f t="shared" si="294"/>
        <v>530014</v>
      </c>
      <c r="I3010" s="129" t="s">
        <v>648</v>
      </c>
      <c r="J3010" s="13" t="s">
        <v>580</v>
      </c>
    </row>
    <row r="3011" spans="1:10" x14ac:dyDescent="0.2">
      <c r="A3011" s="54" t="str">
        <f>'BoR4 Rollup'!B3011</f>
        <v xml:space="preserve">  Other Compensation</v>
      </c>
      <c r="B3011" s="245">
        <v>0</v>
      </c>
      <c r="C3011" s="245">
        <v>0</v>
      </c>
      <c r="D3011" s="245">
        <v>0</v>
      </c>
      <c r="E3011" s="294">
        <f t="shared" si="295"/>
        <v>0</v>
      </c>
      <c r="F3011" s="75"/>
      <c r="G3011" s="3" t="s">
        <v>357</v>
      </c>
      <c r="H3011" s="13" t="str">
        <f t="shared" si="294"/>
        <v>530014</v>
      </c>
      <c r="I3011" s="129" t="s">
        <v>648</v>
      </c>
    </row>
    <row r="3012" spans="1:10" x14ac:dyDescent="0.2">
      <c r="A3012" s="54" t="str">
        <f>'BoR4 Rollup'!B3012</f>
        <v xml:space="preserve">  Related Benefits</v>
      </c>
      <c r="B3012" s="245">
        <v>3224</v>
      </c>
      <c r="C3012" s="245">
        <v>3224</v>
      </c>
      <c r="D3012" s="245">
        <v>7057</v>
      </c>
      <c r="E3012" s="294">
        <f t="shared" si="295"/>
        <v>3833</v>
      </c>
      <c r="F3012" s="75"/>
      <c r="G3012" s="3" t="s">
        <v>357</v>
      </c>
      <c r="H3012" s="13" t="str">
        <f t="shared" si="294"/>
        <v>530014</v>
      </c>
      <c r="I3012" s="129" t="s">
        <v>648</v>
      </c>
      <c r="J3012" s="13" t="s">
        <v>581</v>
      </c>
    </row>
    <row r="3013" spans="1:10" ht="15.75" x14ac:dyDescent="0.25">
      <c r="A3013" s="55" t="str">
        <f>'BoR4 Rollup'!B3013</f>
        <v>Total Personal Services</v>
      </c>
      <c r="B3013" s="264">
        <f>B3012+B3011+B3010</f>
        <v>17681</v>
      </c>
      <c r="C3013" s="264">
        <f>C3012+C3011+C3010</f>
        <v>17681</v>
      </c>
      <c r="D3013" s="264">
        <f>D3012+D3011+D3010</f>
        <v>39460</v>
      </c>
      <c r="E3013" s="295">
        <f t="shared" si="295"/>
        <v>21779</v>
      </c>
      <c r="F3013" s="76"/>
      <c r="G3013" s="3" t="s">
        <v>357</v>
      </c>
      <c r="H3013" s="13" t="str">
        <f t="shared" si="294"/>
        <v>530014</v>
      </c>
      <c r="I3013" s="129" t="s">
        <v>648</v>
      </c>
    </row>
    <row r="3014" spans="1:10" x14ac:dyDescent="0.2">
      <c r="A3014" s="54" t="str">
        <f>'BoR4 Rollup'!B3014</f>
        <v xml:space="preserve"> Travel</v>
      </c>
      <c r="B3014" s="245">
        <v>0</v>
      </c>
      <c r="C3014" s="245">
        <v>0</v>
      </c>
      <c r="D3014" s="245">
        <v>0</v>
      </c>
      <c r="E3014" s="294">
        <f t="shared" si="295"/>
        <v>0</v>
      </c>
      <c r="F3014" s="75"/>
      <c r="G3014" s="3" t="s">
        <v>357</v>
      </c>
      <c r="H3014" s="13" t="str">
        <f t="shared" si="294"/>
        <v>530014</v>
      </c>
      <c r="I3014" s="129" t="s">
        <v>648</v>
      </c>
      <c r="J3014" s="13" t="s">
        <v>582</v>
      </c>
    </row>
    <row r="3015" spans="1:10" x14ac:dyDescent="0.2">
      <c r="A3015" s="54" t="str">
        <f>'BoR4 Rollup'!B3015</f>
        <v xml:space="preserve"> Operating Services</v>
      </c>
      <c r="B3015" s="245">
        <v>1312</v>
      </c>
      <c r="C3015" s="245">
        <v>1312</v>
      </c>
      <c r="D3015" s="245">
        <v>0</v>
      </c>
      <c r="E3015" s="294">
        <f t="shared" si="295"/>
        <v>-1312</v>
      </c>
      <c r="F3015" s="75"/>
      <c r="G3015" s="3" t="s">
        <v>356</v>
      </c>
      <c r="H3015" s="13" t="str">
        <f t="shared" si="294"/>
        <v>530014</v>
      </c>
      <c r="I3015" s="129" t="s">
        <v>648</v>
      </c>
      <c r="J3015" s="13" t="s">
        <v>583</v>
      </c>
    </row>
    <row r="3016" spans="1:10" x14ac:dyDescent="0.2">
      <c r="A3016" s="54" t="str">
        <f>'BoR4 Rollup'!B3016</f>
        <v xml:space="preserve"> Supplies</v>
      </c>
      <c r="B3016" s="245">
        <v>0</v>
      </c>
      <c r="C3016" s="245">
        <v>0</v>
      </c>
      <c r="D3016" s="245">
        <v>0</v>
      </c>
      <c r="E3016" s="294">
        <f t="shared" si="295"/>
        <v>0</v>
      </c>
      <c r="F3016" s="75"/>
      <c r="G3016" s="3" t="s">
        <v>356</v>
      </c>
      <c r="H3016" s="13" t="str">
        <f t="shared" si="294"/>
        <v>530014</v>
      </c>
      <c r="I3016" s="129" t="s">
        <v>648</v>
      </c>
      <c r="J3016" s="13" t="s">
        <v>584</v>
      </c>
    </row>
    <row r="3017" spans="1:10" ht="15.75" x14ac:dyDescent="0.25">
      <c r="A3017" s="55" t="str">
        <f>'BoR4 Rollup'!B3017</f>
        <v>Total Operating Expenses</v>
      </c>
      <c r="B3017" s="281">
        <f>B3016+B3015+B3014</f>
        <v>1312</v>
      </c>
      <c r="C3017" s="281">
        <f>C3016+C3015+C3014</f>
        <v>1312</v>
      </c>
      <c r="D3017" s="281">
        <f>D3016+D3015+D3014</f>
        <v>0</v>
      </c>
      <c r="E3017" s="296">
        <f t="shared" si="295"/>
        <v>-1312</v>
      </c>
      <c r="F3017" s="77"/>
      <c r="G3017" s="3" t="s">
        <v>357</v>
      </c>
      <c r="H3017" s="13" t="str">
        <f t="shared" si="294"/>
        <v>530014</v>
      </c>
      <c r="I3017" s="129" t="s">
        <v>648</v>
      </c>
    </row>
    <row r="3018" spans="1:10" x14ac:dyDescent="0.2">
      <c r="A3018" s="54" t="str">
        <f>'BoR4 Rollup'!B3018</f>
        <v xml:space="preserve"> Professional Services</v>
      </c>
      <c r="B3018" s="245">
        <v>0</v>
      </c>
      <c r="C3018" s="245">
        <v>0</v>
      </c>
      <c r="D3018" s="245">
        <v>0</v>
      </c>
      <c r="E3018" s="294">
        <f t="shared" si="295"/>
        <v>0</v>
      </c>
      <c r="F3018" s="75"/>
      <c r="G3018" s="3" t="s">
        <v>357</v>
      </c>
      <c r="H3018" s="13" t="str">
        <f t="shared" si="294"/>
        <v>530014</v>
      </c>
      <c r="I3018" s="129" t="s">
        <v>648</v>
      </c>
      <c r="J3018" s="13" t="s">
        <v>585</v>
      </c>
    </row>
    <row r="3019" spans="1:10" x14ac:dyDescent="0.2">
      <c r="A3019" s="54" t="str">
        <f>'BoR4 Rollup'!B3019</f>
        <v xml:space="preserve"> Other Charges</v>
      </c>
      <c r="B3019" s="245">
        <v>0</v>
      </c>
      <c r="C3019" s="245">
        <v>0</v>
      </c>
      <c r="D3019" s="245">
        <v>0</v>
      </c>
      <c r="E3019" s="294">
        <f t="shared" si="295"/>
        <v>0</v>
      </c>
      <c r="F3019" s="75"/>
      <c r="G3019" s="3" t="s">
        <v>357</v>
      </c>
      <c r="H3019" s="13" t="str">
        <f t="shared" si="294"/>
        <v>530014</v>
      </c>
      <c r="I3019" s="129" t="s">
        <v>648</v>
      </c>
      <c r="J3019" s="13" t="s">
        <v>586</v>
      </c>
    </row>
    <row r="3020" spans="1:10" x14ac:dyDescent="0.2">
      <c r="A3020" s="54" t="str">
        <f>'BoR4 Rollup'!B3020</f>
        <v xml:space="preserve"> Debt Services</v>
      </c>
      <c r="B3020" s="245">
        <v>0</v>
      </c>
      <c r="C3020" s="245">
        <v>0</v>
      </c>
      <c r="D3020" s="245">
        <v>0</v>
      </c>
      <c r="E3020" s="294">
        <f t="shared" si="295"/>
        <v>0</v>
      </c>
      <c r="F3020" s="75"/>
      <c r="G3020" s="3" t="s">
        <v>357</v>
      </c>
      <c r="H3020" s="13" t="str">
        <f t="shared" si="294"/>
        <v>530014</v>
      </c>
      <c r="I3020" s="129" t="s">
        <v>648</v>
      </c>
    </row>
    <row r="3021" spans="1:10" x14ac:dyDescent="0.2">
      <c r="A3021" s="54" t="str">
        <f>'BoR4 Rollup'!B3021</f>
        <v xml:space="preserve"> Interagency Transfers</v>
      </c>
      <c r="B3021" s="245">
        <v>0</v>
      </c>
      <c r="C3021" s="245">
        <v>0</v>
      </c>
      <c r="D3021" s="245">
        <v>0</v>
      </c>
      <c r="E3021" s="294">
        <f t="shared" si="295"/>
        <v>0</v>
      </c>
      <c r="F3021" s="75"/>
      <c r="G3021" s="3" t="s">
        <v>357</v>
      </c>
      <c r="H3021" s="13" t="str">
        <f t="shared" si="294"/>
        <v>530014</v>
      </c>
      <c r="I3021" s="129" t="s">
        <v>648</v>
      </c>
      <c r="J3021" s="13" t="s">
        <v>587</v>
      </c>
    </row>
    <row r="3022" spans="1:10" ht="15.75" x14ac:dyDescent="0.25">
      <c r="A3022" s="55" t="str">
        <f>'BoR4 Rollup'!B3022</f>
        <v>Total Other Charges</v>
      </c>
      <c r="B3022" s="281">
        <f>B3021+B3020+B3019+B3018</f>
        <v>0</v>
      </c>
      <c r="C3022" s="281">
        <f>C3021+C3020+C3019+C3018</f>
        <v>0</v>
      </c>
      <c r="D3022" s="281">
        <f>D3021+D3020+D3019+D3018</f>
        <v>0</v>
      </c>
      <c r="E3022" s="296">
        <f t="shared" si="295"/>
        <v>0</v>
      </c>
      <c r="F3022" s="77"/>
      <c r="G3022" s="3" t="s">
        <v>357</v>
      </c>
      <c r="H3022" s="13" t="str">
        <f t="shared" si="294"/>
        <v>530014</v>
      </c>
      <c r="I3022" s="129" t="s">
        <v>648</v>
      </c>
    </row>
    <row r="3023" spans="1:10" x14ac:dyDescent="0.2">
      <c r="A3023" s="54" t="str">
        <f>'BoR4 Rollup'!B3023</f>
        <v xml:space="preserve"> General Acquisitions</v>
      </c>
      <c r="B3023" s="245">
        <v>0</v>
      </c>
      <c r="C3023" s="245">
        <v>0</v>
      </c>
      <c r="D3023" s="245">
        <v>0</v>
      </c>
      <c r="E3023" s="294">
        <f t="shared" si="295"/>
        <v>0</v>
      </c>
      <c r="F3023" s="75"/>
      <c r="G3023" s="3" t="s">
        <v>357</v>
      </c>
      <c r="H3023" s="13" t="str">
        <f t="shared" si="294"/>
        <v>530014</v>
      </c>
      <c r="I3023" s="129" t="s">
        <v>648</v>
      </c>
      <c r="J3023" s="13" t="s">
        <v>588</v>
      </c>
    </row>
    <row r="3024" spans="1:10" x14ac:dyDescent="0.2">
      <c r="A3024" s="54" t="str">
        <f>'BoR4 Rollup'!B3024</f>
        <v xml:space="preserve"> Library Acquisitions</v>
      </c>
      <c r="B3024" s="245">
        <v>0</v>
      </c>
      <c r="C3024" s="245">
        <v>0</v>
      </c>
      <c r="D3024" s="245">
        <v>0</v>
      </c>
      <c r="E3024" s="294">
        <f t="shared" si="295"/>
        <v>0</v>
      </c>
      <c r="F3024" s="75"/>
      <c r="G3024" s="3" t="s">
        <v>357</v>
      </c>
      <c r="H3024" s="13" t="str">
        <f t="shared" si="294"/>
        <v>530014</v>
      </c>
      <c r="I3024" s="129" t="s">
        <v>648</v>
      </c>
      <c r="J3024" s="13" t="s">
        <v>588</v>
      </c>
    </row>
    <row r="3025" spans="1:10" x14ac:dyDescent="0.2">
      <c r="A3025" s="54" t="str">
        <f>'BoR4 Rollup'!B3025</f>
        <v xml:space="preserve"> Major Repairs</v>
      </c>
      <c r="B3025" s="245">
        <v>0</v>
      </c>
      <c r="C3025" s="245">
        <v>0</v>
      </c>
      <c r="D3025" s="245">
        <v>0</v>
      </c>
      <c r="E3025" s="294">
        <f t="shared" si="295"/>
        <v>0</v>
      </c>
      <c r="F3025" s="75"/>
      <c r="G3025" s="3" t="s">
        <v>357</v>
      </c>
      <c r="H3025" s="13" t="str">
        <f t="shared" si="294"/>
        <v>530014</v>
      </c>
      <c r="I3025" s="129" t="s">
        <v>648</v>
      </c>
    </row>
    <row r="3026" spans="1:10" ht="15.75" x14ac:dyDescent="0.25">
      <c r="A3026" s="55" t="str">
        <f>'BoR4 Rollup'!B3026</f>
        <v>Total Acquisitions and Major Repairs</v>
      </c>
      <c r="B3026" s="281">
        <f>B3025+B3024+B3023</f>
        <v>0</v>
      </c>
      <c r="C3026" s="281">
        <f>C3025+C3024+C3023</f>
        <v>0</v>
      </c>
      <c r="D3026" s="281">
        <f>D3025+D3024+D3023</f>
        <v>0</v>
      </c>
      <c r="E3026" s="296">
        <f t="shared" si="295"/>
        <v>0</v>
      </c>
      <c r="F3026" s="77"/>
      <c r="G3026" s="3" t="s">
        <v>357</v>
      </c>
      <c r="H3026" s="13" t="str">
        <f t="shared" si="294"/>
        <v>530014</v>
      </c>
      <c r="I3026" s="129" t="s">
        <v>648</v>
      </c>
    </row>
    <row r="3027" spans="1:10" ht="15.75" x14ac:dyDescent="0.25">
      <c r="A3027" s="55" t="str">
        <f>'BoR4 Rollup'!B3027</f>
        <v>Function Total</v>
      </c>
      <c r="B3027" s="264">
        <f>B3026+B3022+B3017+B3013</f>
        <v>18993</v>
      </c>
      <c r="C3027" s="264">
        <f>C3026+C3022+C3017+C3013</f>
        <v>18993</v>
      </c>
      <c r="D3027" s="264">
        <f>D3026+D3022+D3017+D3013</f>
        <v>39460</v>
      </c>
      <c r="E3027" s="297">
        <f t="shared" si="295"/>
        <v>20467</v>
      </c>
      <c r="F3027" s="76"/>
      <c r="G3027" s="3" t="s">
        <v>357</v>
      </c>
      <c r="H3027" s="13" t="str">
        <f t="shared" si="294"/>
        <v>530014</v>
      </c>
      <c r="I3027" s="129" t="s">
        <v>648</v>
      </c>
    </row>
    <row r="3028" spans="1:10" ht="15.75" x14ac:dyDescent="0.25">
      <c r="A3028" s="254" t="str">
        <f>'BoR4 Rollup'!B3028</f>
        <v>Function:  Student Services</v>
      </c>
      <c r="B3028" s="255"/>
      <c r="C3028" s="256"/>
      <c r="D3028" s="256"/>
      <c r="E3028" s="257"/>
      <c r="F3028" s="72"/>
      <c r="G3028" s="3" t="s">
        <v>356</v>
      </c>
      <c r="H3028" s="13" t="str">
        <f t="shared" ref="H3028:H3048" si="296">RIGHT($A$3030,6)</f>
        <v>550001</v>
      </c>
      <c r="I3028" s="13" t="s">
        <v>524</v>
      </c>
    </row>
    <row r="3029" spans="1:10" ht="15.75" x14ac:dyDescent="0.25">
      <c r="A3029" s="106" t="str">
        <f>'BoR4 Rollup'!B3029</f>
        <v>Orgn:  Student Services - General Expense</v>
      </c>
      <c r="B3029" s="258" t="str">
        <f>+'BoR4 Rollup'!C3029</f>
        <v>Actual</v>
      </c>
      <c r="C3029" s="258" t="str">
        <f>+'BoR4 Rollup'!D3029</f>
        <v>Budgeted</v>
      </c>
      <c r="D3029" s="258" t="str">
        <f>+'BoR4 Rollup'!E3029</f>
        <v>Budgeted</v>
      </c>
      <c r="E3029" s="259" t="str">
        <f>E5</f>
        <v>2024-2025 +/-</v>
      </c>
      <c r="F3029" s="78"/>
      <c r="G3029" s="3" t="s">
        <v>356</v>
      </c>
      <c r="H3029" s="13" t="str">
        <f t="shared" si="296"/>
        <v>550001</v>
      </c>
      <c r="I3029" s="13" t="s">
        <v>524</v>
      </c>
    </row>
    <row r="3030" spans="1:10" ht="15.75" x14ac:dyDescent="0.25">
      <c r="A3030" s="248" t="str">
        <f>'BoR4 Rollup'!B3030</f>
        <v>Organization ID:  550001</v>
      </c>
      <c r="B3030" s="249" t="str">
        <f>'BoR4 Rollup'!$C$6</f>
        <v>2024-2025</v>
      </c>
      <c r="C3030" s="110" t="str">
        <f>'BoR4 Rollup'!$D$6</f>
        <v>2024-2025</v>
      </c>
      <c r="D3030" s="249" t="str">
        <f>'BoR4 Rollup'!$E$6</f>
        <v>2025-2026</v>
      </c>
      <c r="E3030" s="250" t="str">
        <f>E6</f>
        <v>2025-2026</v>
      </c>
      <c r="F3030" s="78"/>
      <c r="G3030" s="3" t="s">
        <v>356</v>
      </c>
      <c r="H3030" s="13" t="str">
        <f t="shared" si="296"/>
        <v>550001</v>
      </c>
      <c r="I3030" s="13" t="s">
        <v>524</v>
      </c>
    </row>
    <row r="3031" spans="1:10" x14ac:dyDescent="0.2">
      <c r="A3031" s="54" t="str">
        <f>'BoR4 Rollup'!B3031</f>
        <v xml:space="preserve">  Salaries</v>
      </c>
      <c r="B3031" s="245">
        <v>0</v>
      </c>
      <c r="C3031" s="245">
        <v>0</v>
      </c>
      <c r="D3031" s="245">
        <v>0</v>
      </c>
      <c r="E3031" s="294">
        <f t="shared" ref="E3031:E3048" si="297">+D3031-C3031</f>
        <v>0</v>
      </c>
      <c r="F3031" s="75"/>
      <c r="G3031" s="3" t="s">
        <v>356</v>
      </c>
      <c r="H3031" s="13" t="str">
        <f t="shared" si="296"/>
        <v>550001</v>
      </c>
      <c r="I3031" s="13" t="s">
        <v>524</v>
      </c>
      <c r="J3031" s="13" t="s">
        <v>580</v>
      </c>
    </row>
    <row r="3032" spans="1:10" x14ac:dyDescent="0.2">
      <c r="A3032" s="54" t="str">
        <f>'BoR4 Rollup'!B3032</f>
        <v xml:space="preserve">  Other Compensation</v>
      </c>
      <c r="B3032" s="245">
        <v>0</v>
      </c>
      <c r="C3032" s="245">
        <v>0</v>
      </c>
      <c r="D3032" s="245">
        <v>0</v>
      </c>
      <c r="E3032" s="294">
        <f t="shared" si="297"/>
        <v>0</v>
      </c>
      <c r="F3032" s="75"/>
      <c r="G3032" s="3" t="s">
        <v>356</v>
      </c>
      <c r="H3032" s="13" t="str">
        <f t="shared" si="296"/>
        <v>550001</v>
      </c>
      <c r="I3032" s="13" t="s">
        <v>524</v>
      </c>
    </row>
    <row r="3033" spans="1:10" x14ac:dyDescent="0.2">
      <c r="A3033" s="54" t="str">
        <f>'BoR4 Rollup'!B3033</f>
        <v xml:space="preserve">  Related Benefits</v>
      </c>
      <c r="B3033" s="245">
        <v>0</v>
      </c>
      <c r="C3033" s="245">
        <v>0</v>
      </c>
      <c r="D3033" s="245">
        <v>0</v>
      </c>
      <c r="E3033" s="294">
        <f t="shared" si="297"/>
        <v>0</v>
      </c>
      <c r="F3033" s="75"/>
      <c r="G3033" s="3" t="s">
        <v>356</v>
      </c>
      <c r="H3033" s="13" t="str">
        <f t="shared" si="296"/>
        <v>550001</v>
      </c>
      <c r="I3033" s="13" t="s">
        <v>524</v>
      </c>
      <c r="J3033" s="13" t="s">
        <v>581</v>
      </c>
    </row>
    <row r="3034" spans="1:10" ht="15.75" x14ac:dyDescent="0.25">
      <c r="A3034" s="55" t="str">
        <f>'BoR4 Rollup'!B3034</f>
        <v>Total Personal Services</v>
      </c>
      <c r="B3034" s="264">
        <f>B3033+B3032+B3031</f>
        <v>0</v>
      </c>
      <c r="C3034" s="264">
        <f>C3033+C3032+C3031</f>
        <v>0</v>
      </c>
      <c r="D3034" s="264">
        <f>D3033+D3032+D3031</f>
        <v>0</v>
      </c>
      <c r="E3034" s="295">
        <f t="shared" si="297"/>
        <v>0</v>
      </c>
      <c r="F3034" s="76"/>
      <c r="G3034" s="3" t="s">
        <v>355</v>
      </c>
      <c r="H3034" s="13" t="str">
        <f t="shared" si="296"/>
        <v>550001</v>
      </c>
      <c r="I3034" s="13" t="s">
        <v>524</v>
      </c>
    </row>
    <row r="3035" spans="1:10" x14ac:dyDescent="0.2">
      <c r="A3035" s="54" t="str">
        <f>'BoR4 Rollup'!B3035</f>
        <v xml:space="preserve"> Travel</v>
      </c>
      <c r="B3035" s="245">
        <v>0</v>
      </c>
      <c r="C3035" s="245">
        <v>0</v>
      </c>
      <c r="D3035" s="245">
        <v>50</v>
      </c>
      <c r="E3035" s="294">
        <f t="shared" si="297"/>
        <v>50</v>
      </c>
      <c r="F3035" s="75"/>
      <c r="G3035" s="3" t="s">
        <v>356</v>
      </c>
      <c r="H3035" s="13" t="str">
        <f t="shared" si="296"/>
        <v>550001</v>
      </c>
      <c r="I3035" s="13" t="s">
        <v>524</v>
      </c>
      <c r="J3035" s="13" t="s">
        <v>582</v>
      </c>
    </row>
    <row r="3036" spans="1:10" x14ac:dyDescent="0.2">
      <c r="A3036" s="54" t="str">
        <f>'BoR4 Rollup'!B3036</f>
        <v xml:space="preserve"> Operating Services</v>
      </c>
      <c r="B3036" s="245">
        <v>569</v>
      </c>
      <c r="C3036" s="245">
        <v>569</v>
      </c>
      <c r="D3036" s="245">
        <v>194</v>
      </c>
      <c r="E3036" s="294">
        <f t="shared" si="297"/>
        <v>-375</v>
      </c>
      <c r="F3036" s="75"/>
      <c r="G3036" s="3" t="s">
        <v>356</v>
      </c>
      <c r="H3036" s="13" t="str">
        <f t="shared" si="296"/>
        <v>550001</v>
      </c>
      <c r="I3036" s="13" t="s">
        <v>524</v>
      </c>
      <c r="J3036" s="13" t="s">
        <v>583</v>
      </c>
    </row>
    <row r="3037" spans="1:10" x14ac:dyDescent="0.2">
      <c r="A3037" s="54" t="str">
        <f>'BoR4 Rollup'!B3037</f>
        <v xml:space="preserve"> Supplies</v>
      </c>
      <c r="B3037" s="245">
        <v>0</v>
      </c>
      <c r="C3037" s="245">
        <v>0</v>
      </c>
      <c r="D3037" s="245">
        <v>0</v>
      </c>
      <c r="E3037" s="294">
        <f t="shared" si="297"/>
        <v>0</v>
      </c>
      <c r="F3037" s="75"/>
      <c r="G3037" s="3" t="s">
        <v>356</v>
      </c>
      <c r="H3037" s="13" t="str">
        <f t="shared" si="296"/>
        <v>550001</v>
      </c>
      <c r="I3037" s="13" t="s">
        <v>524</v>
      </c>
      <c r="J3037" s="13" t="s">
        <v>584</v>
      </c>
    </row>
    <row r="3038" spans="1:10" ht="15.75" x14ac:dyDescent="0.25">
      <c r="A3038" s="55" t="str">
        <f>'BoR4 Rollup'!B3038</f>
        <v>Total Operating Expenses</v>
      </c>
      <c r="B3038" s="281">
        <f>B3037+B3036+B3035</f>
        <v>569</v>
      </c>
      <c r="C3038" s="281">
        <f>C3037+C3036+C3035</f>
        <v>569</v>
      </c>
      <c r="D3038" s="281">
        <f>D3037+D3036+D3035</f>
        <v>244</v>
      </c>
      <c r="E3038" s="296">
        <f t="shared" si="297"/>
        <v>-325</v>
      </c>
      <c r="F3038" s="77"/>
      <c r="G3038" s="3" t="s">
        <v>355</v>
      </c>
      <c r="H3038" s="13" t="str">
        <f t="shared" si="296"/>
        <v>550001</v>
      </c>
      <c r="I3038" s="13" t="s">
        <v>524</v>
      </c>
    </row>
    <row r="3039" spans="1:10" x14ac:dyDescent="0.2">
      <c r="A3039" s="54" t="str">
        <f>'BoR4 Rollup'!B3039</f>
        <v xml:space="preserve"> Professional Services</v>
      </c>
      <c r="B3039" s="245">
        <v>0</v>
      </c>
      <c r="C3039" s="245">
        <v>0</v>
      </c>
      <c r="D3039" s="245">
        <v>0</v>
      </c>
      <c r="E3039" s="294">
        <f t="shared" si="297"/>
        <v>0</v>
      </c>
      <c r="F3039" s="75"/>
      <c r="G3039" s="3" t="s">
        <v>356</v>
      </c>
      <c r="H3039" s="13" t="str">
        <f t="shared" si="296"/>
        <v>550001</v>
      </c>
      <c r="I3039" s="13" t="s">
        <v>524</v>
      </c>
      <c r="J3039" s="13" t="s">
        <v>585</v>
      </c>
    </row>
    <row r="3040" spans="1:10" x14ac:dyDescent="0.2">
      <c r="A3040" s="54" t="str">
        <f>'BoR4 Rollup'!B3040</f>
        <v xml:space="preserve"> Other Charges</v>
      </c>
      <c r="B3040" s="245">
        <v>0</v>
      </c>
      <c r="C3040" s="245">
        <v>0</v>
      </c>
      <c r="D3040" s="245">
        <v>5</v>
      </c>
      <c r="E3040" s="294">
        <f t="shared" si="297"/>
        <v>5</v>
      </c>
      <c r="F3040" s="75"/>
      <c r="G3040" s="3" t="s">
        <v>356</v>
      </c>
      <c r="H3040" s="13" t="str">
        <f t="shared" si="296"/>
        <v>550001</v>
      </c>
      <c r="I3040" s="13" t="s">
        <v>524</v>
      </c>
      <c r="J3040" s="13" t="s">
        <v>586</v>
      </c>
    </row>
    <row r="3041" spans="1:10" x14ac:dyDescent="0.2">
      <c r="A3041" s="54" t="str">
        <f>'BoR4 Rollup'!B3041</f>
        <v xml:space="preserve"> Debt Services</v>
      </c>
      <c r="B3041" s="245">
        <v>0</v>
      </c>
      <c r="C3041" s="245">
        <v>0</v>
      </c>
      <c r="D3041" s="245">
        <v>0</v>
      </c>
      <c r="E3041" s="294">
        <f t="shared" si="297"/>
        <v>0</v>
      </c>
      <c r="F3041" s="75"/>
      <c r="G3041" s="3" t="s">
        <v>356</v>
      </c>
      <c r="H3041" s="13" t="str">
        <f t="shared" si="296"/>
        <v>550001</v>
      </c>
      <c r="I3041" s="13" t="s">
        <v>524</v>
      </c>
    </row>
    <row r="3042" spans="1:10" x14ac:dyDescent="0.2">
      <c r="A3042" s="54" t="str">
        <f>'BoR4 Rollup'!B3042</f>
        <v xml:space="preserve"> Interagency Transfers</v>
      </c>
      <c r="B3042" s="245">
        <v>0</v>
      </c>
      <c r="C3042" s="245">
        <v>0</v>
      </c>
      <c r="D3042" s="245">
        <v>0</v>
      </c>
      <c r="E3042" s="294">
        <f t="shared" si="297"/>
        <v>0</v>
      </c>
      <c r="F3042" s="75"/>
      <c r="G3042" s="3" t="s">
        <v>356</v>
      </c>
      <c r="H3042" s="13" t="str">
        <f t="shared" si="296"/>
        <v>550001</v>
      </c>
      <c r="I3042" s="13" t="s">
        <v>524</v>
      </c>
      <c r="J3042" s="13" t="s">
        <v>587</v>
      </c>
    </row>
    <row r="3043" spans="1:10" ht="15.75" x14ac:dyDescent="0.25">
      <c r="A3043" s="55" t="str">
        <f>'BoR4 Rollup'!B3043</f>
        <v>Total Other Charges</v>
      </c>
      <c r="B3043" s="281">
        <f>B3042+B3041+B3040+B3039</f>
        <v>0</v>
      </c>
      <c r="C3043" s="281">
        <f>C3042+C3041+C3040+C3039</f>
        <v>0</v>
      </c>
      <c r="D3043" s="281">
        <f>D3042+D3041+D3040+D3039</f>
        <v>5</v>
      </c>
      <c r="E3043" s="296">
        <f t="shared" si="297"/>
        <v>5</v>
      </c>
      <c r="F3043" s="77"/>
      <c r="G3043" s="3" t="s">
        <v>355</v>
      </c>
      <c r="H3043" s="13" t="str">
        <f t="shared" si="296"/>
        <v>550001</v>
      </c>
      <c r="I3043" s="13" t="s">
        <v>524</v>
      </c>
    </row>
    <row r="3044" spans="1:10" x14ac:dyDescent="0.2">
      <c r="A3044" s="54" t="str">
        <f>'BoR4 Rollup'!B3044</f>
        <v xml:space="preserve"> General Acquisitions</v>
      </c>
      <c r="B3044" s="245">
        <v>0</v>
      </c>
      <c r="C3044" s="245">
        <v>0</v>
      </c>
      <c r="D3044" s="245">
        <v>0</v>
      </c>
      <c r="E3044" s="294">
        <f t="shared" si="297"/>
        <v>0</v>
      </c>
      <c r="F3044" s="75"/>
      <c r="G3044" s="3" t="s">
        <v>356</v>
      </c>
      <c r="H3044" s="13" t="str">
        <f t="shared" si="296"/>
        <v>550001</v>
      </c>
      <c r="I3044" s="13" t="s">
        <v>524</v>
      </c>
      <c r="J3044" s="13" t="s">
        <v>588</v>
      </c>
    </row>
    <row r="3045" spans="1:10" x14ac:dyDescent="0.2">
      <c r="A3045" s="54" t="str">
        <f>'BoR4 Rollup'!B3045</f>
        <v xml:space="preserve"> Library Acquisitions</v>
      </c>
      <c r="B3045" s="245">
        <v>0</v>
      </c>
      <c r="C3045" s="245">
        <v>0</v>
      </c>
      <c r="D3045" s="245">
        <v>0</v>
      </c>
      <c r="E3045" s="294">
        <f t="shared" si="297"/>
        <v>0</v>
      </c>
      <c r="F3045" s="75"/>
      <c r="G3045" s="3" t="s">
        <v>356</v>
      </c>
      <c r="H3045" s="13" t="str">
        <f t="shared" si="296"/>
        <v>550001</v>
      </c>
      <c r="I3045" s="13" t="s">
        <v>524</v>
      </c>
      <c r="J3045" s="13" t="s">
        <v>588</v>
      </c>
    </row>
    <row r="3046" spans="1:10" x14ac:dyDescent="0.2">
      <c r="A3046" s="54" t="str">
        <f>'BoR4 Rollup'!B3046</f>
        <v xml:space="preserve"> Major Repairs</v>
      </c>
      <c r="B3046" s="245">
        <v>0</v>
      </c>
      <c r="C3046" s="245">
        <v>0</v>
      </c>
      <c r="D3046" s="245">
        <v>0</v>
      </c>
      <c r="E3046" s="294">
        <f t="shared" si="297"/>
        <v>0</v>
      </c>
      <c r="F3046" s="75"/>
      <c r="G3046" s="3" t="s">
        <v>356</v>
      </c>
      <c r="H3046" s="13" t="str">
        <f t="shared" si="296"/>
        <v>550001</v>
      </c>
      <c r="I3046" s="13" t="s">
        <v>524</v>
      </c>
    </row>
    <row r="3047" spans="1:10" ht="15.75" x14ac:dyDescent="0.25">
      <c r="A3047" s="55" t="str">
        <f>'BoR4 Rollup'!B3047</f>
        <v>Total Acquisitions and Major Repairs</v>
      </c>
      <c r="B3047" s="281">
        <f>B3046+B3045+B3044</f>
        <v>0</v>
      </c>
      <c r="C3047" s="281">
        <f>C3046+C3045+C3044</f>
        <v>0</v>
      </c>
      <c r="D3047" s="281">
        <f>D3046+D3045+D3044</f>
        <v>0</v>
      </c>
      <c r="E3047" s="296">
        <f t="shared" si="297"/>
        <v>0</v>
      </c>
      <c r="F3047" s="77"/>
      <c r="G3047" s="3" t="s">
        <v>355</v>
      </c>
      <c r="H3047" s="13" t="str">
        <f t="shared" si="296"/>
        <v>550001</v>
      </c>
      <c r="I3047" s="13" t="s">
        <v>524</v>
      </c>
    </row>
    <row r="3048" spans="1:10" ht="15.75" x14ac:dyDescent="0.25">
      <c r="A3048" s="55" t="str">
        <f>'BoR4 Rollup'!B3048</f>
        <v>Function Total</v>
      </c>
      <c r="B3048" s="264">
        <f>B3047+B3043+B3038+B3034</f>
        <v>569</v>
      </c>
      <c r="C3048" s="264">
        <f>C3047+C3043+C3038+C3034</f>
        <v>569</v>
      </c>
      <c r="D3048" s="264">
        <f>D3047+D3043+D3038+D3034</f>
        <v>249</v>
      </c>
      <c r="E3048" s="297">
        <f t="shared" si="297"/>
        <v>-320</v>
      </c>
      <c r="F3048" s="76"/>
      <c r="G3048" s="3" t="s">
        <v>355</v>
      </c>
      <c r="H3048" s="13" t="str">
        <f t="shared" si="296"/>
        <v>550001</v>
      </c>
      <c r="I3048" s="13" t="s">
        <v>524</v>
      </c>
    </row>
    <row r="3049" spans="1:10" ht="15.75" x14ac:dyDescent="0.25">
      <c r="A3049" s="254" t="str">
        <f>'BoR4 Rollup'!B3049</f>
        <v>Function:  Institutional Support</v>
      </c>
      <c r="B3049" s="255"/>
      <c r="C3049" s="256"/>
      <c r="D3049" s="256"/>
      <c r="E3049" s="257"/>
      <c r="F3049" s="72"/>
      <c r="G3049" s="3" t="s">
        <v>355</v>
      </c>
      <c r="H3049" s="13" t="str">
        <f t="shared" ref="H3049:H3069" si="298">RIGHT($A$3051,6)</f>
        <v xml:space="preserve"> TOTAL</v>
      </c>
      <c r="I3049" s="13" t="s">
        <v>396</v>
      </c>
    </row>
    <row r="3050" spans="1:10" ht="15.75" x14ac:dyDescent="0.25">
      <c r="A3050" s="106" t="str">
        <f>'BoR4 Rollup'!B3050</f>
        <v>Orgn:  INSTITUTIONAL SUPPORT</v>
      </c>
      <c r="B3050" s="258" t="str">
        <f>+'BoR4 Rollup'!C3050</f>
        <v>Actual</v>
      </c>
      <c r="C3050" s="258" t="str">
        <f>+'BoR4 Rollup'!D3050</f>
        <v>Budgeted</v>
      </c>
      <c r="D3050" s="258" t="str">
        <f>+'BoR4 Rollup'!E3050</f>
        <v>Budgeted</v>
      </c>
      <c r="E3050" s="259" t="str">
        <f>E5</f>
        <v>2024-2025 +/-</v>
      </c>
      <c r="F3050" s="74"/>
      <c r="G3050" s="3" t="s">
        <v>355</v>
      </c>
      <c r="H3050" s="13" t="str">
        <f t="shared" si="298"/>
        <v xml:space="preserve"> TOTAL</v>
      </c>
      <c r="I3050" s="13" t="s">
        <v>396</v>
      </c>
    </row>
    <row r="3051" spans="1:10" ht="15.75" x14ac:dyDescent="0.25">
      <c r="A3051" s="248" t="str">
        <f>'BoR4 Rollup'!B3051</f>
        <v>ORGN ID: TOTAL</v>
      </c>
      <c r="B3051" s="249" t="str">
        <f>'BoR4 Rollup'!$C$6</f>
        <v>2024-2025</v>
      </c>
      <c r="C3051" s="110" t="str">
        <f>'BoR4 Rollup'!$D$6</f>
        <v>2024-2025</v>
      </c>
      <c r="D3051" s="249" t="str">
        <f>D27</f>
        <v>2025-2026</v>
      </c>
      <c r="E3051" s="250" t="str">
        <f>E27</f>
        <v>2025-2026</v>
      </c>
      <c r="F3051" s="74"/>
      <c r="G3051" s="3" t="s">
        <v>355</v>
      </c>
      <c r="H3051" s="13" t="str">
        <f t="shared" si="298"/>
        <v xml:space="preserve"> TOTAL</v>
      </c>
      <c r="I3051" s="13" t="s">
        <v>396</v>
      </c>
    </row>
    <row r="3052" spans="1:10" x14ac:dyDescent="0.2">
      <c r="A3052" s="54" t="str">
        <f>'BoR4 Rollup'!B3052</f>
        <v xml:space="preserve">  Salaries</v>
      </c>
      <c r="B3052" s="93">
        <f t="shared" ref="B3052:D3054" si="299">+B3073+B3094+B3115+B3136+B3157+B3178+B3199+B3220+B3241+B3262+B3283+B3304+B3325+B3346+B3367+B3388+B3409+B3430+B3451+B3472+B3493+B3514</f>
        <v>1839943</v>
      </c>
      <c r="C3052" s="93">
        <f t="shared" si="299"/>
        <v>1839944</v>
      </c>
      <c r="D3052" s="93">
        <f t="shared" si="299"/>
        <v>1960522</v>
      </c>
      <c r="E3052" s="237">
        <f t="shared" ref="E3052:E3069" si="300">+D3052-C3052</f>
        <v>120578</v>
      </c>
      <c r="F3052" s="75"/>
      <c r="G3052" s="3" t="s">
        <v>355</v>
      </c>
      <c r="H3052" s="13" t="str">
        <f t="shared" si="298"/>
        <v xml:space="preserve"> TOTAL</v>
      </c>
      <c r="I3052" s="13" t="s">
        <v>396</v>
      </c>
      <c r="J3052" s="13" t="s">
        <v>580</v>
      </c>
    </row>
    <row r="3053" spans="1:10" x14ac:dyDescent="0.2">
      <c r="A3053" s="54" t="str">
        <f>'BoR4 Rollup'!B3053</f>
        <v xml:space="preserve">  Other Compensation</v>
      </c>
      <c r="B3053" s="93">
        <f t="shared" si="299"/>
        <v>0</v>
      </c>
      <c r="C3053" s="93">
        <f t="shared" si="299"/>
        <v>0</v>
      </c>
      <c r="D3053" s="93">
        <f t="shared" si="299"/>
        <v>0</v>
      </c>
      <c r="E3053" s="237">
        <f t="shared" si="300"/>
        <v>0</v>
      </c>
      <c r="F3053" s="75"/>
      <c r="G3053" s="3" t="s">
        <v>355</v>
      </c>
      <c r="H3053" s="13" t="str">
        <f t="shared" si="298"/>
        <v xml:space="preserve"> TOTAL</v>
      </c>
      <c r="I3053" s="13" t="s">
        <v>396</v>
      </c>
    </row>
    <row r="3054" spans="1:10" x14ac:dyDescent="0.2">
      <c r="A3054" s="54" t="str">
        <f>'BoR4 Rollup'!B3054</f>
        <v xml:space="preserve">  Related Benefits</v>
      </c>
      <c r="B3054" s="93">
        <f t="shared" si="299"/>
        <v>629716</v>
      </c>
      <c r="C3054" s="93">
        <f t="shared" si="299"/>
        <v>629716</v>
      </c>
      <c r="D3054" s="93">
        <f t="shared" si="299"/>
        <v>615818</v>
      </c>
      <c r="E3054" s="237">
        <f t="shared" si="300"/>
        <v>-13898</v>
      </c>
      <c r="F3054" s="75"/>
      <c r="G3054" s="3" t="s">
        <v>355</v>
      </c>
      <c r="H3054" s="13" t="str">
        <f t="shared" si="298"/>
        <v xml:space="preserve"> TOTAL</v>
      </c>
      <c r="I3054" s="13" t="s">
        <v>396</v>
      </c>
      <c r="J3054" s="13" t="s">
        <v>581</v>
      </c>
    </row>
    <row r="3055" spans="1:10" ht="15.75" x14ac:dyDescent="0.25">
      <c r="A3055" s="55" t="str">
        <f>'BoR4 Rollup'!B3055</f>
        <v>Total Personal Services</v>
      </c>
      <c r="B3055" s="94">
        <f>B3054+B3053+B3052</f>
        <v>2469659</v>
      </c>
      <c r="C3055" s="94">
        <f>C3054+C3053+C3052</f>
        <v>2469660</v>
      </c>
      <c r="D3055" s="94">
        <f>D3054+D3053+D3052</f>
        <v>2576340</v>
      </c>
      <c r="E3055" s="238">
        <f t="shared" si="300"/>
        <v>106680</v>
      </c>
      <c r="F3055" s="76"/>
      <c r="G3055" s="3" t="s">
        <v>355</v>
      </c>
      <c r="H3055" s="13" t="str">
        <f t="shared" si="298"/>
        <v xml:space="preserve"> TOTAL</v>
      </c>
      <c r="I3055" s="13" t="s">
        <v>396</v>
      </c>
    </row>
    <row r="3056" spans="1:10" x14ac:dyDescent="0.2">
      <c r="A3056" s="54" t="str">
        <f>'BoR4 Rollup'!B3056</f>
        <v xml:space="preserve"> Travel</v>
      </c>
      <c r="B3056" s="93">
        <f t="shared" ref="B3056:D3058" si="301">+B3077+B3098+B3119+B3140+B3161+B3182+B3203+B3224+B3245+B3266+B3287+B3308+B3329+B3350+B3371+B3392+B3413+B3434+B3455+B3476+B3497+B3518</f>
        <v>26425</v>
      </c>
      <c r="C3056" s="93">
        <f t="shared" si="301"/>
        <v>28128</v>
      </c>
      <c r="D3056" s="93">
        <f t="shared" si="301"/>
        <v>14557</v>
      </c>
      <c r="E3056" s="237">
        <f t="shared" si="300"/>
        <v>-13571</v>
      </c>
      <c r="F3056" s="75"/>
      <c r="G3056" s="3" t="s">
        <v>355</v>
      </c>
      <c r="H3056" s="13" t="str">
        <f t="shared" si="298"/>
        <v xml:space="preserve"> TOTAL</v>
      </c>
      <c r="I3056" s="13" t="s">
        <v>396</v>
      </c>
      <c r="J3056" s="13" t="s">
        <v>582</v>
      </c>
    </row>
    <row r="3057" spans="1:10" x14ac:dyDescent="0.2">
      <c r="A3057" s="54" t="str">
        <f>'BoR4 Rollup'!B3057</f>
        <v xml:space="preserve"> Operating Services</v>
      </c>
      <c r="B3057" s="93">
        <f t="shared" si="301"/>
        <v>127366</v>
      </c>
      <c r="C3057" s="93">
        <f t="shared" si="301"/>
        <v>130752</v>
      </c>
      <c r="D3057" s="93">
        <f t="shared" si="301"/>
        <v>149478</v>
      </c>
      <c r="E3057" s="237">
        <f t="shared" si="300"/>
        <v>18726</v>
      </c>
      <c r="F3057" s="75"/>
      <c r="G3057" s="3" t="s">
        <v>355</v>
      </c>
      <c r="H3057" s="13" t="str">
        <f t="shared" si="298"/>
        <v xml:space="preserve"> TOTAL</v>
      </c>
      <c r="I3057" s="13" t="s">
        <v>396</v>
      </c>
      <c r="J3057" s="13" t="s">
        <v>583</v>
      </c>
    </row>
    <row r="3058" spans="1:10" x14ac:dyDescent="0.2">
      <c r="A3058" s="54" t="str">
        <f>'BoR4 Rollup'!B3058</f>
        <v xml:space="preserve"> Supplies</v>
      </c>
      <c r="B3058" s="93">
        <f t="shared" si="301"/>
        <v>16859</v>
      </c>
      <c r="C3058" s="93">
        <f t="shared" si="301"/>
        <v>16859</v>
      </c>
      <c r="D3058" s="93">
        <f t="shared" si="301"/>
        <v>17551</v>
      </c>
      <c r="E3058" s="237">
        <f t="shared" si="300"/>
        <v>692</v>
      </c>
      <c r="F3058" s="75"/>
      <c r="G3058" s="3" t="s">
        <v>355</v>
      </c>
      <c r="H3058" s="13" t="str">
        <f t="shared" si="298"/>
        <v xml:space="preserve"> TOTAL</v>
      </c>
      <c r="I3058" s="13" t="s">
        <v>396</v>
      </c>
      <c r="J3058" s="13" t="s">
        <v>584</v>
      </c>
    </row>
    <row r="3059" spans="1:10" ht="15.75" x14ac:dyDescent="0.25">
      <c r="A3059" s="55" t="str">
        <f>'BoR4 Rollup'!B3059</f>
        <v>Total Operating Expenses</v>
      </c>
      <c r="B3059" s="95">
        <f>B3058+B3057+B3056</f>
        <v>170650</v>
      </c>
      <c r="C3059" s="95">
        <f>C3058+C3057+C3056</f>
        <v>175739</v>
      </c>
      <c r="D3059" s="95">
        <f>D3058+D3057+D3056</f>
        <v>181586</v>
      </c>
      <c r="E3059" s="238">
        <f t="shared" si="300"/>
        <v>5847</v>
      </c>
      <c r="F3059" s="77"/>
      <c r="G3059" s="3" t="s">
        <v>355</v>
      </c>
      <c r="H3059" s="13" t="str">
        <f t="shared" si="298"/>
        <v xml:space="preserve"> TOTAL</v>
      </c>
      <c r="I3059" s="13" t="s">
        <v>396</v>
      </c>
    </row>
    <row r="3060" spans="1:10" x14ac:dyDescent="0.2">
      <c r="A3060" s="54" t="str">
        <f>'BoR4 Rollup'!B3060</f>
        <v xml:space="preserve"> Professional Services</v>
      </c>
      <c r="B3060" s="93">
        <f t="shared" ref="B3060:D3063" si="302">+B3081+B3102+B3123+B3144+B3165+B3186+B3207+B3228+B3249+B3270+B3291+B3312+B3333+B3354+B3375+B3396+B3417+B3438+B3459+B3480+B3501+B3522</f>
        <v>32579</v>
      </c>
      <c r="C3060" s="93">
        <f t="shared" si="302"/>
        <v>32579</v>
      </c>
      <c r="D3060" s="93">
        <f t="shared" si="302"/>
        <v>18971</v>
      </c>
      <c r="E3060" s="237">
        <f t="shared" si="300"/>
        <v>-13608</v>
      </c>
      <c r="F3060" s="75"/>
      <c r="G3060" s="3" t="s">
        <v>355</v>
      </c>
      <c r="H3060" s="13" t="str">
        <f t="shared" si="298"/>
        <v xml:space="preserve"> TOTAL</v>
      </c>
      <c r="I3060" s="13" t="s">
        <v>396</v>
      </c>
      <c r="J3060" s="13" t="s">
        <v>585</v>
      </c>
    </row>
    <row r="3061" spans="1:10" x14ac:dyDescent="0.2">
      <c r="A3061" s="54" t="str">
        <f>'BoR4 Rollup'!B3061</f>
        <v xml:space="preserve"> Other Charges</v>
      </c>
      <c r="B3061" s="93">
        <f t="shared" si="302"/>
        <v>68663</v>
      </c>
      <c r="C3061" s="93">
        <f t="shared" si="302"/>
        <v>68663</v>
      </c>
      <c r="D3061" s="93">
        <f t="shared" si="302"/>
        <v>68835</v>
      </c>
      <c r="E3061" s="237">
        <f t="shared" si="300"/>
        <v>172</v>
      </c>
      <c r="F3061" s="75"/>
      <c r="G3061" s="3" t="s">
        <v>355</v>
      </c>
      <c r="H3061" s="13" t="str">
        <f t="shared" si="298"/>
        <v xml:space="preserve"> TOTAL</v>
      </c>
      <c r="I3061" s="13" t="s">
        <v>396</v>
      </c>
      <c r="J3061" s="13" t="s">
        <v>586</v>
      </c>
    </row>
    <row r="3062" spans="1:10" x14ac:dyDescent="0.2">
      <c r="A3062" s="54" t="str">
        <f>'BoR4 Rollup'!B3062</f>
        <v xml:space="preserve"> Debt Services</v>
      </c>
      <c r="B3062" s="93">
        <f t="shared" si="302"/>
        <v>0</v>
      </c>
      <c r="C3062" s="93">
        <f t="shared" si="302"/>
        <v>0</v>
      </c>
      <c r="D3062" s="93">
        <f t="shared" si="302"/>
        <v>0</v>
      </c>
      <c r="E3062" s="237">
        <f t="shared" si="300"/>
        <v>0</v>
      </c>
      <c r="F3062" s="75"/>
      <c r="G3062" s="3" t="s">
        <v>355</v>
      </c>
      <c r="H3062" s="13" t="str">
        <f t="shared" si="298"/>
        <v xml:space="preserve"> TOTAL</v>
      </c>
      <c r="I3062" s="13" t="s">
        <v>396</v>
      </c>
    </row>
    <row r="3063" spans="1:10" x14ac:dyDescent="0.2">
      <c r="A3063" s="54" t="str">
        <f>'BoR4 Rollup'!B3063</f>
        <v xml:space="preserve"> Interagency Transfers</v>
      </c>
      <c r="B3063" s="93">
        <f t="shared" si="302"/>
        <v>0</v>
      </c>
      <c r="C3063" s="93">
        <f t="shared" si="302"/>
        <v>0</v>
      </c>
      <c r="D3063" s="93">
        <f t="shared" si="302"/>
        <v>0</v>
      </c>
      <c r="E3063" s="237">
        <f t="shared" si="300"/>
        <v>0</v>
      </c>
      <c r="F3063" s="75"/>
      <c r="G3063" s="3" t="s">
        <v>355</v>
      </c>
      <c r="H3063" s="13" t="str">
        <f t="shared" si="298"/>
        <v xml:space="preserve"> TOTAL</v>
      </c>
      <c r="I3063" s="13" t="s">
        <v>396</v>
      </c>
      <c r="J3063" s="13" t="s">
        <v>587</v>
      </c>
    </row>
    <row r="3064" spans="1:10" ht="15.75" x14ac:dyDescent="0.25">
      <c r="A3064" s="55" t="str">
        <f>'BoR4 Rollup'!B3064</f>
        <v>Total Other Charges</v>
      </c>
      <c r="B3064" s="95">
        <f>B3063+B3062+B3061+B3060</f>
        <v>101242</v>
      </c>
      <c r="C3064" s="95">
        <f>C3063+C3062+C3061+C3060</f>
        <v>101242</v>
      </c>
      <c r="D3064" s="95">
        <f>D3063+D3062+D3061+D3060</f>
        <v>87806</v>
      </c>
      <c r="E3064" s="238">
        <f t="shared" si="300"/>
        <v>-13436</v>
      </c>
      <c r="F3064" s="77"/>
      <c r="G3064" s="3" t="s">
        <v>355</v>
      </c>
      <c r="H3064" s="13" t="str">
        <f t="shared" si="298"/>
        <v xml:space="preserve"> TOTAL</v>
      </c>
      <c r="I3064" s="13" t="s">
        <v>396</v>
      </c>
    </row>
    <row r="3065" spans="1:10" x14ac:dyDescent="0.2">
      <c r="A3065" s="54" t="str">
        <f>'BoR4 Rollup'!B3065</f>
        <v xml:space="preserve"> General Acquisitions</v>
      </c>
      <c r="B3065" s="93">
        <f t="shared" ref="B3065:D3067" si="303">+B3086+B3107+B3128+B3149+B3170+B3191+B3212+B3233+B3254+B3275+B3296+B3317+B3338+B3359+B3380+B3401+B3422+B3443+B3464+B3485+B3506+B3527</f>
        <v>3040</v>
      </c>
      <c r="C3065" s="93">
        <f t="shared" si="303"/>
        <v>4088</v>
      </c>
      <c r="D3065" s="93">
        <f t="shared" si="303"/>
        <v>10780</v>
      </c>
      <c r="E3065" s="237">
        <f t="shared" si="300"/>
        <v>6692</v>
      </c>
      <c r="F3065" s="75"/>
      <c r="G3065" s="3" t="s">
        <v>355</v>
      </c>
      <c r="H3065" s="13" t="str">
        <f t="shared" si="298"/>
        <v xml:space="preserve"> TOTAL</v>
      </c>
      <c r="I3065" s="13" t="s">
        <v>396</v>
      </c>
      <c r="J3065" s="13" t="s">
        <v>588</v>
      </c>
    </row>
    <row r="3066" spans="1:10" x14ac:dyDescent="0.2">
      <c r="A3066" s="54" t="str">
        <f>'BoR4 Rollup'!B3066</f>
        <v xml:space="preserve"> Library Acquisitions</v>
      </c>
      <c r="B3066" s="93">
        <f t="shared" si="303"/>
        <v>0</v>
      </c>
      <c r="C3066" s="93">
        <f t="shared" si="303"/>
        <v>0</v>
      </c>
      <c r="D3066" s="93">
        <f t="shared" si="303"/>
        <v>0</v>
      </c>
      <c r="E3066" s="237">
        <f t="shared" si="300"/>
        <v>0</v>
      </c>
      <c r="F3066" s="75"/>
      <c r="G3066" s="3" t="s">
        <v>355</v>
      </c>
      <c r="H3066" s="13" t="str">
        <f t="shared" si="298"/>
        <v xml:space="preserve"> TOTAL</v>
      </c>
      <c r="I3066" s="13" t="s">
        <v>396</v>
      </c>
      <c r="J3066" s="13" t="s">
        <v>588</v>
      </c>
    </row>
    <row r="3067" spans="1:10" x14ac:dyDescent="0.2">
      <c r="A3067" s="54" t="str">
        <f>'BoR4 Rollup'!B3067</f>
        <v xml:space="preserve"> Major Repairs</v>
      </c>
      <c r="B3067" s="93">
        <f t="shared" si="303"/>
        <v>0</v>
      </c>
      <c r="C3067" s="93">
        <f t="shared" si="303"/>
        <v>0</v>
      </c>
      <c r="D3067" s="93">
        <f t="shared" si="303"/>
        <v>0</v>
      </c>
      <c r="E3067" s="237">
        <f t="shared" si="300"/>
        <v>0</v>
      </c>
      <c r="F3067" s="75"/>
      <c r="G3067" s="3" t="s">
        <v>355</v>
      </c>
      <c r="H3067" s="13" t="str">
        <f t="shared" si="298"/>
        <v xml:space="preserve"> TOTAL</v>
      </c>
      <c r="I3067" s="13" t="s">
        <v>396</v>
      </c>
    </row>
    <row r="3068" spans="1:10" ht="15.75" x14ac:dyDescent="0.25">
      <c r="A3068" s="55" t="str">
        <f>'BoR4 Rollup'!B3068</f>
        <v>Total Acquisitions and Major Repairs</v>
      </c>
      <c r="B3068" s="95">
        <f>B3067+B3066+B3065</f>
        <v>3040</v>
      </c>
      <c r="C3068" s="95">
        <f>C3067+C3066+C3065</f>
        <v>4088</v>
      </c>
      <c r="D3068" s="95">
        <f>D3067+D3066+D3065</f>
        <v>10780</v>
      </c>
      <c r="E3068" s="237">
        <f t="shared" si="300"/>
        <v>6692</v>
      </c>
      <c r="F3068" s="77"/>
      <c r="G3068" s="3" t="s">
        <v>355</v>
      </c>
      <c r="H3068" s="13" t="str">
        <f t="shared" si="298"/>
        <v xml:space="preserve"> TOTAL</v>
      </c>
      <c r="I3068" s="13" t="s">
        <v>396</v>
      </c>
    </row>
    <row r="3069" spans="1:10" ht="15.75" x14ac:dyDescent="0.25">
      <c r="A3069" s="55" t="str">
        <f>'BoR4 Rollup'!B3069</f>
        <v>Function Total</v>
      </c>
      <c r="B3069" s="94">
        <f>B3068+B3064+B3059+B3055</f>
        <v>2744591</v>
      </c>
      <c r="C3069" s="94">
        <f>C3068+C3064+C3059+C3055</f>
        <v>2750729</v>
      </c>
      <c r="D3069" s="94">
        <f>D3068+D3064+D3059+D3055</f>
        <v>2856512</v>
      </c>
      <c r="E3069" s="238">
        <f t="shared" si="300"/>
        <v>105783</v>
      </c>
      <c r="F3069" s="76"/>
      <c r="G3069" s="3" t="s">
        <v>355</v>
      </c>
      <c r="H3069" s="13" t="str">
        <f t="shared" si="298"/>
        <v xml:space="preserve"> TOTAL</v>
      </c>
      <c r="I3069" s="13" t="s">
        <v>396</v>
      </c>
    </row>
    <row r="3070" spans="1:10" ht="15.75" x14ac:dyDescent="0.25">
      <c r="A3070" s="254" t="str">
        <f>'BoR4 Rollup'!B3070</f>
        <v>Function:  Institutional Support</v>
      </c>
      <c r="B3070" s="255"/>
      <c r="C3070" s="256"/>
      <c r="D3070" s="256"/>
      <c r="E3070" s="257"/>
      <c r="F3070" s="72"/>
      <c r="G3070" s="3" t="s">
        <v>356</v>
      </c>
      <c r="H3070" s="13" t="str">
        <f t="shared" ref="H3070:H3090" si="304">RIGHT($A$3072,6)</f>
        <v>610001</v>
      </c>
      <c r="I3070" s="13" t="s">
        <v>525</v>
      </c>
    </row>
    <row r="3071" spans="1:10" ht="15.75" x14ac:dyDescent="0.25">
      <c r="A3071" s="106" t="str">
        <f>'BoR4 Rollup'!B3071</f>
        <v>Orgn:  Chanc /  Regional Director</v>
      </c>
      <c r="B3071" s="258" t="str">
        <f>+'BoR4 Rollup'!C3071</f>
        <v>Actual</v>
      </c>
      <c r="C3071" s="258" t="str">
        <f>+'BoR4 Rollup'!D3071</f>
        <v>Budgeted</v>
      </c>
      <c r="D3071" s="258" t="str">
        <f>+'BoR4 Rollup'!E3071</f>
        <v>Budgeted</v>
      </c>
      <c r="E3071" s="259" t="str">
        <f>E5</f>
        <v>2024-2025 +/-</v>
      </c>
      <c r="F3071" s="78"/>
      <c r="G3071" s="3" t="s">
        <v>356</v>
      </c>
      <c r="H3071" s="13" t="str">
        <f t="shared" si="304"/>
        <v>610001</v>
      </c>
      <c r="I3071" s="13" t="s">
        <v>525</v>
      </c>
    </row>
    <row r="3072" spans="1:10" ht="15.75" x14ac:dyDescent="0.25">
      <c r="A3072" s="248" t="str">
        <f>'BoR4 Rollup'!B3072</f>
        <v>Organization ID:  610001</v>
      </c>
      <c r="B3072" s="249" t="str">
        <f>'BoR4 Rollup'!$C$6</f>
        <v>2024-2025</v>
      </c>
      <c r="C3072" s="110" t="str">
        <f>'BoR4 Rollup'!$D$6</f>
        <v>2024-2025</v>
      </c>
      <c r="D3072" s="249" t="str">
        <f>'BoR4 Rollup'!$E$6</f>
        <v>2025-2026</v>
      </c>
      <c r="E3072" s="250" t="str">
        <f>E6</f>
        <v>2025-2026</v>
      </c>
      <c r="F3072" s="78"/>
      <c r="G3072" s="3" t="s">
        <v>356</v>
      </c>
      <c r="H3072" s="13" t="str">
        <f t="shared" si="304"/>
        <v>610001</v>
      </c>
      <c r="I3072" s="13" t="s">
        <v>525</v>
      </c>
    </row>
    <row r="3073" spans="1:10" x14ac:dyDescent="0.2">
      <c r="A3073" s="54" t="str">
        <f>'BoR4 Rollup'!B3073</f>
        <v xml:space="preserve">  Salaries</v>
      </c>
      <c r="B3073" s="245">
        <f>238327-1</f>
        <v>238326</v>
      </c>
      <c r="C3073" s="245">
        <f>238327</f>
        <v>238327</v>
      </c>
      <c r="D3073" s="245">
        <v>82600</v>
      </c>
      <c r="E3073" s="294">
        <f t="shared" ref="E3073:E3090" si="305">+D3073-C3073</f>
        <v>-155727</v>
      </c>
      <c r="F3073" s="75"/>
      <c r="G3073" s="3" t="s">
        <v>356</v>
      </c>
      <c r="H3073" s="13" t="str">
        <f t="shared" si="304"/>
        <v>610001</v>
      </c>
      <c r="I3073" s="13" t="s">
        <v>525</v>
      </c>
      <c r="J3073" s="13" t="s">
        <v>580</v>
      </c>
    </row>
    <row r="3074" spans="1:10" x14ac:dyDescent="0.2">
      <c r="A3074" s="54" t="str">
        <f>'BoR4 Rollup'!B3074</f>
        <v xml:space="preserve">  Other Compensation</v>
      </c>
      <c r="B3074" s="245">
        <v>0</v>
      </c>
      <c r="C3074" s="245">
        <v>0</v>
      </c>
      <c r="D3074" s="245">
        <v>0</v>
      </c>
      <c r="E3074" s="294">
        <f t="shared" si="305"/>
        <v>0</v>
      </c>
      <c r="F3074" s="75"/>
      <c r="G3074" s="3" t="s">
        <v>356</v>
      </c>
      <c r="H3074" s="13" t="str">
        <f t="shared" si="304"/>
        <v>610001</v>
      </c>
      <c r="I3074" s="13" t="s">
        <v>525</v>
      </c>
    </row>
    <row r="3075" spans="1:10" x14ac:dyDescent="0.2">
      <c r="A3075" s="54" t="str">
        <f>'BoR4 Rollup'!B3075</f>
        <v xml:space="preserve">  Related Benefits</v>
      </c>
      <c r="B3075" s="245">
        <f>85613-3</f>
        <v>85610</v>
      </c>
      <c r="C3075" s="245">
        <f>85613-3</f>
        <v>85610</v>
      </c>
      <c r="D3075" s="245">
        <v>18062</v>
      </c>
      <c r="E3075" s="294">
        <f t="shared" si="305"/>
        <v>-67548</v>
      </c>
      <c r="F3075" s="75"/>
      <c r="G3075" s="3" t="s">
        <v>356</v>
      </c>
      <c r="H3075" s="13" t="str">
        <f t="shared" si="304"/>
        <v>610001</v>
      </c>
      <c r="I3075" s="13" t="s">
        <v>525</v>
      </c>
      <c r="J3075" s="13" t="s">
        <v>581</v>
      </c>
    </row>
    <row r="3076" spans="1:10" ht="15.75" x14ac:dyDescent="0.25">
      <c r="A3076" s="55" t="str">
        <f>'BoR4 Rollup'!B3076</f>
        <v>Total Personal Services</v>
      </c>
      <c r="B3076" s="264">
        <f>B3075+B3074+B3073</f>
        <v>323936</v>
      </c>
      <c r="C3076" s="264">
        <f>C3075+C3074+C3073</f>
        <v>323937</v>
      </c>
      <c r="D3076" s="264">
        <f>D3075+D3074+D3073</f>
        <v>100662</v>
      </c>
      <c r="E3076" s="295">
        <f t="shared" si="305"/>
        <v>-223275</v>
      </c>
      <c r="F3076" s="76"/>
      <c r="G3076" s="3" t="s">
        <v>355</v>
      </c>
      <c r="H3076" s="13" t="str">
        <f t="shared" si="304"/>
        <v>610001</v>
      </c>
      <c r="I3076" s="13" t="s">
        <v>525</v>
      </c>
    </row>
    <row r="3077" spans="1:10" x14ac:dyDescent="0.2">
      <c r="A3077" s="54" t="str">
        <f>'BoR4 Rollup'!B3077</f>
        <v xml:space="preserve"> Travel</v>
      </c>
      <c r="B3077" s="245">
        <f>3462+1</f>
        <v>3463</v>
      </c>
      <c r="C3077" s="245">
        <f>3767</f>
        <v>3767</v>
      </c>
      <c r="D3077" s="245">
        <v>3837</v>
      </c>
      <c r="E3077" s="294">
        <f t="shared" si="305"/>
        <v>70</v>
      </c>
      <c r="F3077" s="75"/>
      <c r="G3077" s="3" t="s">
        <v>356</v>
      </c>
      <c r="H3077" s="13" t="str">
        <f t="shared" si="304"/>
        <v>610001</v>
      </c>
      <c r="I3077" s="13" t="s">
        <v>525</v>
      </c>
      <c r="J3077" s="13" t="s">
        <v>582</v>
      </c>
    </row>
    <row r="3078" spans="1:10" x14ac:dyDescent="0.2">
      <c r="A3078" s="54" t="str">
        <f>'BoR4 Rollup'!B3078</f>
        <v xml:space="preserve"> Operating Services</v>
      </c>
      <c r="B3078" s="245">
        <v>0</v>
      </c>
      <c r="C3078" s="245">
        <v>0</v>
      </c>
      <c r="D3078" s="245">
        <v>12777</v>
      </c>
      <c r="E3078" s="294">
        <f t="shared" si="305"/>
        <v>12777</v>
      </c>
      <c r="F3078" s="75"/>
      <c r="G3078" s="3" t="s">
        <v>356</v>
      </c>
      <c r="H3078" s="13" t="str">
        <f t="shared" si="304"/>
        <v>610001</v>
      </c>
      <c r="I3078" s="13" t="s">
        <v>525</v>
      </c>
      <c r="J3078" s="13" t="s">
        <v>583</v>
      </c>
    </row>
    <row r="3079" spans="1:10" x14ac:dyDescent="0.2">
      <c r="A3079" s="54" t="str">
        <f>'BoR4 Rollup'!B3079</f>
        <v xml:space="preserve"> Supplies</v>
      </c>
      <c r="B3079" s="245">
        <f>36-2</f>
        <v>34</v>
      </c>
      <c r="C3079" s="245">
        <f>36-2</f>
        <v>34</v>
      </c>
      <c r="D3079" s="245">
        <v>0</v>
      </c>
      <c r="E3079" s="294">
        <f t="shared" si="305"/>
        <v>-34</v>
      </c>
      <c r="F3079" s="75"/>
      <c r="G3079" s="3" t="s">
        <v>356</v>
      </c>
      <c r="H3079" s="13" t="str">
        <f t="shared" si="304"/>
        <v>610001</v>
      </c>
      <c r="I3079" s="13" t="s">
        <v>525</v>
      </c>
      <c r="J3079" s="13" t="s">
        <v>584</v>
      </c>
    </row>
    <row r="3080" spans="1:10" ht="15.75" x14ac:dyDescent="0.25">
      <c r="A3080" s="55" t="str">
        <f>'BoR4 Rollup'!B3080</f>
        <v>Total Operating Expenses</v>
      </c>
      <c r="B3080" s="281">
        <f>B3079+B3078+B3077</f>
        <v>3497</v>
      </c>
      <c r="C3080" s="281">
        <f>C3079+C3078+C3077</f>
        <v>3801</v>
      </c>
      <c r="D3080" s="281">
        <f>D3079+D3078+D3077</f>
        <v>16614</v>
      </c>
      <c r="E3080" s="296">
        <f t="shared" si="305"/>
        <v>12813</v>
      </c>
      <c r="F3080" s="77"/>
      <c r="G3080" s="3" t="s">
        <v>355</v>
      </c>
      <c r="H3080" s="13" t="str">
        <f t="shared" si="304"/>
        <v>610001</v>
      </c>
      <c r="I3080" s="13" t="s">
        <v>525</v>
      </c>
    </row>
    <row r="3081" spans="1:10" x14ac:dyDescent="0.2">
      <c r="A3081" s="54" t="str">
        <f>'BoR4 Rollup'!B3081</f>
        <v xml:space="preserve"> Professional Services</v>
      </c>
      <c r="B3081" s="245">
        <v>0</v>
      </c>
      <c r="C3081" s="245">
        <v>0</v>
      </c>
      <c r="D3081" s="245">
        <v>0</v>
      </c>
      <c r="E3081" s="294">
        <f t="shared" si="305"/>
        <v>0</v>
      </c>
      <c r="F3081" s="75"/>
      <c r="G3081" s="3" t="s">
        <v>356</v>
      </c>
      <c r="H3081" s="13" t="str">
        <f t="shared" si="304"/>
        <v>610001</v>
      </c>
      <c r="I3081" s="13" t="s">
        <v>525</v>
      </c>
      <c r="J3081" s="13" t="s">
        <v>585</v>
      </c>
    </row>
    <row r="3082" spans="1:10" x14ac:dyDescent="0.2">
      <c r="A3082" s="54" t="str">
        <f>'BoR4 Rollup'!B3082</f>
        <v xml:space="preserve"> Other Charges</v>
      </c>
      <c r="B3082" s="245">
        <v>0</v>
      </c>
      <c r="C3082" s="245">
        <v>0</v>
      </c>
      <c r="D3082" s="245">
        <v>0</v>
      </c>
      <c r="E3082" s="294">
        <f t="shared" si="305"/>
        <v>0</v>
      </c>
      <c r="F3082" s="75"/>
      <c r="G3082" s="3" t="s">
        <v>356</v>
      </c>
      <c r="H3082" s="13" t="str">
        <f t="shared" si="304"/>
        <v>610001</v>
      </c>
      <c r="I3082" s="13" t="s">
        <v>525</v>
      </c>
      <c r="J3082" s="13" t="s">
        <v>586</v>
      </c>
    </row>
    <row r="3083" spans="1:10" x14ac:dyDescent="0.2">
      <c r="A3083" s="54" t="str">
        <f>'BoR4 Rollup'!B3083</f>
        <v xml:space="preserve"> Debt Services</v>
      </c>
      <c r="B3083" s="245">
        <v>0</v>
      </c>
      <c r="C3083" s="245">
        <v>0</v>
      </c>
      <c r="D3083" s="245">
        <v>0</v>
      </c>
      <c r="E3083" s="294">
        <f t="shared" si="305"/>
        <v>0</v>
      </c>
      <c r="F3083" s="75"/>
      <c r="G3083" s="3" t="s">
        <v>356</v>
      </c>
      <c r="H3083" s="13" t="str">
        <f t="shared" si="304"/>
        <v>610001</v>
      </c>
      <c r="I3083" s="13" t="s">
        <v>525</v>
      </c>
    </row>
    <row r="3084" spans="1:10" x14ac:dyDescent="0.2">
      <c r="A3084" s="54" t="str">
        <f>'BoR4 Rollup'!B3084</f>
        <v xml:space="preserve"> Interagency Transfers</v>
      </c>
      <c r="B3084" s="245">
        <v>0</v>
      </c>
      <c r="C3084" s="245">
        <v>0</v>
      </c>
      <c r="D3084" s="245">
        <v>0</v>
      </c>
      <c r="E3084" s="294">
        <f t="shared" si="305"/>
        <v>0</v>
      </c>
      <c r="F3084" s="75"/>
      <c r="G3084" s="3" t="s">
        <v>356</v>
      </c>
      <c r="H3084" s="13" t="str">
        <f t="shared" si="304"/>
        <v>610001</v>
      </c>
      <c r="I3084" s="13" t="s">
        <v>525</v>
      </c>
      <c r="J3084" s="13" t="s">
        <v>587</v>
      </c>
    </row>
    <row r="3085" spans="1:10" ht="15.75" x14ac:dyDescent="0.25">
      <c r="A3085" s="55" t="str">
        <f>'BoR4 Rollup'!B3085</f>
        <v>Total Other Charges</v>
      </c>
      <c r="B3085" s="281">
        <f>B3084+B3083+B3082+B3081</f>
        <v>0</v>
      </c>
      <c r="C3085" s="281">
        <f>C3084+C3083+C3082+C3081</f>
        <v>0</v>
      </c>
      <c r="D3085" s="281">
        <f>D3084+D3083+D3082+D3081</f>
        <v>0</v>
      </c>
      <c r="E3085" s="296">
        <f t="shared" si="305"/>
        <v>0</v>
      </c>
      <c r="F3085" s="77"/>
      <c r="G3085" s="3" t="s">
        <v>355</v>
      </c>
      <c r="H3085" s="13" t="str">
        <f t="shared" si="304"/>
        <v>610001</v>
      </c>
      <c r="I3085" s="13" t="s">
        <v>525</v>
      </c>
    </row>
    <row r="3086" spans="1:10" x14ac:dyDescent="0.2">
      <c r="A3086" s="54" t="str">
        <f>'BoR4 Rollup'!B3086</f>
        <v xml:space="preserve"> General Acquisitions</v>
      </c>
      <c r="B3086" s="245">
        <v>959</v>
      </c>
      <c r="C3086" s="245">
        <v>1917</v>
      </c>
      <c r="D3086" s="245">
        <v>0</v>
      </c>
      <c r="E3086" s="294">
        <f t="shared" si="305"/>
        <v>-1917</v>
      </c>
      <c r="F3086" s="75"/>
      <c r="G3086" s="3" t="s">
        <v>356</v>
      </c>
      <c r="H3086" s="13" t="str">
        <f t="shared" si="304"/>
        <v>610001</v>
      </c>
      <c r="I3086" s="13" t="s">
        <v>525</v>
      </c>
      <c r="J3086" s="13" t="s">
        <v>588</v>
      </c>
    </row>
    <row r="3087" spans="1:10" x14ac:dyDescent="0.2">
      <c r="A3087" s="54" t="str">
        <f>'BoR4 Rollup'!B3087</f>
        <v xml:space="preserve"> Library Acquisitions</v>
      </c>
      <c r="B3087" s="245">
        <v>0</v>
      </c>
      <c r="C3087" s="245">
        <v>0</v>
      </c>
      <c r="D3087" s="245">
        <v>0</v>
      </c>
      <c r="E3087" s="294">
        <f t="shared" si="305"/>
        <v>0</v>
      </c>
      <c r="F3087" s="75"/>
      <c r="G3087" s="3" t="s">
        <v>356</v>
      </c>
      <c r="H3087" s="13" t="str">
        <f t="shared" si="304"/>
        <v>610001</v>
      </c>
      <c r="I3087" s="13" t="s">
        <v>525</v>
      </c>
      <c r="J3087" s="13" t="s">
        <v>588</v>
      </c>
    </row>
    <row r="3088" spans="1:10" x14ac:dyDescent="0.2">
      <c r="A3088" s="54" t="str">
        <f>'BoR4 Rollup'!B3088</f>
        <v xml:space="preserve"> Major Repairs</v>
      </c>
      <c r="B3088" s="245">
        <v>0</v>
      </c>
      <c r="C3088" s="245">
        <v>0</v>
      </c>
      <c r="D3088" s="245">
        <v>0</v>
      </c>
      <c r="E3088" s="294">
        <f t="shared" si="305"/>
        <v>0</v>
      </c>
      <c r="F3088" s="75"/>
      <c r="G3088" s="3" t="s">
        <v>356</v>
      </c>
      <c r="H3088" s="13" t="str">
        <f t="shared" si="304"/>
        <v>610001</v>
      </c>
      <c r="I3088" s="13" t="s">
        <v>525</v>
      </c>
    </row>
    <row r="3089" spans="1:10" ht="15.75" x14ac:dyDescent="0.25">
      <c r="A3089" s="55" t="str">
        <f>'BoR4 Rollup'!B3089</f>
        <v>Total Acquisitions and Major Repairs</v>
      </c>
      <c r="B3089" s="281">
        <f>B3088+B3087+B3086</f>
        <v>959</v>
      </c>
      <c r="C3089" s="281">
        <f>C3088+C3087+C3086</f>
        <v>1917</v>
      </c>
      <c r="D3089" s="281">
        <f>D3088+D3087+D3086</f>
        <v>0</v>
      </c>
      <c r="E3089" s="296">
        <f t="shared" si="305"/>
        <v>-1917</v>
      </c>
      <c r="F3089" s="77"/>
      <c r="G3089" s="3" t="s">
        <v>355</v>
      </c>
      <c r="H3089" s="13" t="str">
        <f t="shared" si="304"/>
        <v>610001</v>
      </c>
      <c r="I3089" s="13" t="s">
        <v>525</v>
      </c>
    </row>
    <row r="3090" spans="1:10" ht="15.75" x14ac:dyDescent="0.25">
      <c r="A3090" s="55" t="str">
        <f>'BoR4 Rollup'!B3090</f>
        <v>Function Total</v>
      </c>
      <c r="B3090" s="264">
        <f>B3089+B3085+B3080+B3076</f>
        <v>328392</v>
      </c>
      <c r="C3090" s="264">
        <f>C3089+C3085+C3080+C3076</f>
        <v>329655</v>
      </c>
      <c r="D3090" s="264">
        <f>D3089+D3085+D3080+D3076</f>
        <v>117276</v>
      </c>
      <c r="E3090" s="297">
        <f t="shared" si="305"/>
        <v>-212379</v>
      </c>
      <c r="F3090" s="76"/>
      <c r="G3090" s="3" t="s">
        <v>355</v>
      </c>
      <c r="H3090" s="13" t="str">
        <f t="shared" si="304"/>
        <v>610001</v>
      </c>
      <c r="I3090" s="13" t="s">
        <v>525</v>
      </c>
    </row>
    <row r="3091" spans="1:10" ht="15.75" x14ac:dyDescent="0.25">
      <c r="A3091" s="254" t="str">
        <f>'BoR4 Rollup'!B3091</f>
        <v>Function:  Institutional Support</v>
      </c>
      <c r="B3091" s="255"/>
      <c r="C3091" s="256"/>
      <c r="D3091" s="256"/>
      <c r="E3091" s="257"/>
      <c r="F3091" s="72"/>
      <c r="G3091" s="3" t="s">
        <v>356</v>
      </c>
      <c r="H3091" s="13" t="str">
        <f t="shared" ref="H3091:H3111" si="306">RIGHT($A$3093,6)</f>
        <v>610002</v>
      </c>
      <c r="I3091" s="13" t="s">
        <v>526</v>
      </c>
    </row>
    <row r="3092" spans="1:10" ht="15.75" x14ac:dyDescent="0.25">
      <c r="A3092" s="106" t="str">
        <f>'BoR4 Rollup'!B3092</f>
        <v>Orgn:  Campus/Provost Administrator</v>
      </c>
      <c r="B3092" s="258" t="str">
        <f>+'BoR4 Rollup'!C3092</f>
        <v>Actual</v>
      </c>
      <c r="C3092" s="258" t="str">
        <f>+'BoR4 Rollup'!D3092</f>
        <v>Budgeted</v>
      </c>
      <c r="D3092" s="258" t="str">
        <f>+'BoR4 Rollup'!E3092</f>
        <v>Budgeted</v>
      </c>
      <c r="E3092" s="259" t="str">
        <f>E5</f>
        <v>2024-2025 +/-</v>
      </c>
      <c r="F3092" s="78"/>
      <c r="G3092" s="3" t="s">
        <v>356</v>
      </c>
      <c r="H3092" s="13" t="str">
        <f t="shared" si="306"/>
        <v>610002</v>
      </c>
      <c r="I3092" s="13" t="s">
        <v>526</v>
      </c>
    </row>
    <row r="3093" spans="1:10" ht="15.75" x14ac:dyDescent="0.25">
      <c r="A3093" s="248" t="str">
        <f>'BoR4 Rollup'!B3093</f>
        <v>Organization ID:  610002</v>
      </c>
      <c r="B3093" s="249" t="str">
        <f>'BoR4 Rollup'!$C$6</f>
        <v>2024-2025</v>
      </c>
      <c r="C3093" s="110" t="str">
        <f>'BoR4 Rollup'!$D$6</f>
        <v>2024-2025</v>
      </c>
      <c r="D3093" s="249" t="str">
        <f>'BoR4 Rollup'!$E$6</f>
        <v>2025-2026</v>
      </c>
      <c r="E3093" s="250" t="str">
        <f>E6</f>
        <v>2025-2026</v>
      </c>
      <c r="F3093" s="78"/>
      <c r="G3093" s="3" t="s">
        <v>356</v>
      </c>
      <c r="H3093" s="13" t="str">
        <f t="shared" si="306"/>
        <v>610002</v>
      </c>
      <c r="I3093" s="13" t="s">
        <v>526</v>
      </c>
    </row>
    <row r="3094" spans="1:10" x14ac:dyDescent="0.2">
      <c r="A3094" s="54" t="str">
        <f>'BoR4 Rollup'!B3094</f>
        <v xml:space="preserve">  Salaries</v>
      </c>
      <c r="B3094" s="245">
        <v>82876</v>
      </c>
      <c r="C3094" s="245">
        <v>82876</v>
      </c>
      <c r="D3094" s="245">
        <v>205000</v>
      </c>
      <c r="E3094" s="294">
        <f t="shared" ref="E3094:E3111" si="307">+D3094-C3094</f>
        <v>122124</v>
      </c>
      <c r="F3094" s="75"/>
      <c r="G3094" s="3" t="s">
        <v>356</v>
      </c>
      <c r="H3094" s="13" t="str">
        <f t="shared" si="306"/>
        <v>610002</v>
      </c>
      <c r="I3094" s="13" t="s">
        <v>526</v>
      </c>
      <c r="J3094" s="13" t="s">
        <v>580</v>
      </c>
    </row>
    <row r="3095" spans="1:10" x14ac:dyDescent="0.2">
      <c r="A3095" s="54" t="str">
        <f>'BoR4 Rollup'!B3095</f>
        <v xml:space="preserve">  Other Compensation</v>
      </c>
      <c r="B3095" s="245">
        <v>0</v>
      </c>
      <c r="C3095" s="245">
        <v>0</v>
      </c>
      <c r="D3095" s="245">
        <v>0</v>
      </c>
      <c r="E3095" s="294">
        <f t="shared" si="307"/>
        <v>0</v>
      </c>
      <c r="F3095" s="75"/>
      <c r="G3095" s="3" t="s">
        <v>356</v>
      </c>
      <c r="H3095" s="13" t="str">
        <f t="shared" si="306"/>
        <v>610002</v>
      </c>
      <c r="I3095" s="13" t="s">
        <v>526</v>
      </c>
    </row>
    <row r="3096" spans="1:10" x14ac:dyDescent="0.2">
      <c r="A3096" s="54" t="str">
        <f>'BoR4 Rollup'!B3096</f>
        <v xml:space="preserve">  Related Benefits</v>
      </c>
      <c r="B3096" s="245">
        <v>18595</v>
      </c>
      <c r="C3096" s="245">
        <v>18595</v>
      </c>
      <c r="D3096" s="245">
        <v>53022</v>
      </c>
      <c r="E3096" s="294">
        <f t="shared" si="307"/>
        <v>34427</v>
      </c>
      <c r="F3096" s="75"/>
      <c r="G3096" s="3" t="s">
        <v>356</v>
      </c>
      <c r="H3096" s="13" t="str">
        <f t="shared" si="306"/>
        <v>610002</v>
      </c>
      <c r="I3096" s="13" t="s">
        <v>526</v>
      </c>
      <c r="J3096" s="13" t="s">
        <v>581</v>
      </c>
    </row>
    <row r="3097" spans="1:10" ht="15.75" x14ac:dyDescent="0.25">
      <c r="A3097" s="55" t="str">
        <f>'BoR4 Rollup'!B3097</f>
        <v>Total Personal Services</v>
      </c>
      <c r="B3097" s="264">
        <f>B3096+B3095+B3094</f>
        <v>101471</v>
      </c>
      <c r="C3097" s="264">
        <f>C3096+C3095+C3094</f>
        <v>101471</v>
      </c>
      <c r="D3097" s="264">
        <f>D3096+D3095+D3094</f>
        <v>258022</v>
      </c>
      <c r="E3097" s="295">
        <f t="shared" si="307"/>
        <v>156551</v>
      </c>
      <c r="F3097" s="76"/>
      <c r="G3097" s="3" t="s">
        <v>355</v>
      </c>
      <c r="H3097" s="13" t="str">
        <f t="shared" si="306"/>
        <v>610002</v>
      </c>
      <c r="I3097" s="13" t="s">
        <v>526</v>
      </c>
    </row>
    <row r="3098" spans="1:10" x14ac:dyDescent="0.2">
      <c r="A3098" s="54" t="str">
        <f>'BoR4 Rollup'!B3098</f>
        <v xml:space="preserve"> Travel</v>
      </c>
      <c r="B3098" s="245">
        <v>278</v>
      </c>
      <c r="C3098" s="245">
        <f>278</f>
        <v>278</v>
      </c>
      <c r="D3098" s="245">
        <v>107</v>
      </c>
      <c r="E3098" s="294">
        <f t="shared" si="307"/>
        <v>-171</v>
      </c>
      <c r="F3098" s="75"/>
      <c r="G3098" s="3" t="s">
        <v>356</v>
      </c>
      <c r="H3098" s="13" t="str">
        <f t="shared" si="306"/>
        <v>610002</v>
      </c>
      <c r="I3098" s="13" t="s">
        <v>526</v>
      </c>
      <c r="J3098" s="13" t="s">
        <v>582</v>
      </c>
    </row>
    <row r="3099" spans="1:10" x14ac:dyDescent="0.2">
      <c r="A3099" s="54" t="str">
        <f>'BoR4 Rollup'!B3099</f>
        <v xml:space="preserve"> Operating Services</v>
      </c>
      <c r="B3099" s="245">
        <f>370+2</f>
        <v>372</v>
      </c>
      <c r="C3099" s="245">
        <f>370+2</f>
        <v>372</v>
      </c>
      <c r="D3099" s="245">
        <v>493</v>
      </c>
      <c r="E3099" s="294">
        <f t="shared" si="307"/>
        <v>121</v>
      </c>
      <c r="F3099" s="75"/>
      <c r="G3099" s="3" t="s">
        <v>356</v>
      </c>
      <c r="H3099" s="13" t="str">
        <f t="shared" si="306"/>
        <v>610002</v>
      </c>
      <c r="I3099" s="13" t="s">
        <v>526</v>
      </c>
      <c r="J3099" s="13" t="s">
        <v>583</v>
      </c>
    </row>
    <row r="3100" spans="1:10" x14ac:dyDescent="0.2">
      <c r="A3100" s="54" t="str">
        <f>'BoR4 Rollup'!B3100</f>
        <v xml:space="preserve"> Supplies</v>
      </c>
      <c r="B3100" s="245">
        <v>0</v>
      </c>
      <c r="C3100" s="245">
        <v>0</v>
      </c>
      <c r="D3100" s="245">
        <v>0</v>
      </c>
      <c r="E3100" s="294">
        <f t="shared" si="307"/>
        <v>0</v>
      </c>
      <c r="F3100" s="75"/>
      <c r="G3100" s="3" t="s">
        <v>356</v>
      </c>
      <c r="H3100" s="13" t="str">
        <f t="shared" si="306"/>
        <v>610002</v>
      </c>
      <c r="I3100" s="13" t="s">
        <v>526</v>
      </c>
      <c r="J3100" s="13" t="s">
        <v>584</v>
      </c>
    </row>
    <row r="3101" spans="1:10" ht="15.75" x14ac:dyDescent="0.25">
      <c r="A3101" s="55" t="str">
        <f>'BoR4 Rollup'!B3101</f>
        <v>Total Operating Expenses</v>
      </c>
      <c r="B3101" s="281">
        <f>B3100+B3099+B3098</f>
        <v>650</v>
      </c>
      <c r="C3101" s="281">
        <f>C3100+C3099+C3098</f>
        <v>650</v>
      </c>
      <c r="D3101" s="281">
        <f>D3100+D3099+D3098</f>
        <v>600</v>
      </c>
      <c r="E3101" s="296">
        <f t="shared" si="307"/>
        <v>-50</v>
      </c>
      <c r="F3101" s="77"/>
      <c r="G3101" s="3" t="s">
        <v>355</v>
      </c>
      <c r="H3101" s="13" t="str">
        <f t="shared" si="306"/>
        <v>610002</v>
      </c>
      <c r="I3101" s="13" t="s">
        <v>526</v>
      </c>
    </row>
    <row r="3102" spans="1:10" x14ac:dyDescent="0.2">
      <c r="A3102" s="54" t="str">
        <f>'BoR4 Rollup'!B3102</f>
        <v xml:space="preserve"> Professional Services</v>
      </c>
      <c r="B3102" s="245">
        <v>0</v>
      </c>
      <c r="C3102" s="245">
        <v>0</v>
      </c>
      <c r="D3102" s="245">
        <v>0</v>
      </c>
      <c r="E3102" s="294">
        <f t="shared" si="307"/>
        <v>0</v>
      </c>
      <c r="F3102" s="75"/>
      <c r="G3102" s="3" t="s">
        <v>356</v>
      </c>
      <c r="H3102" s="13" t="str">
        <f t="shared" si="306"/>
        <v>610002</v>
      </c>
      <c r="I3102" s="13" t="s">
        <v>526</v>
      </c>
      <c r="J3102" s="13" t="s">
        <v>585</v>
      </c>
    </row>
    <row r="3103" spans="1:10" x14ac:dyDescent="0.2">
      <c r="A3103" s="54" t="str">
        <f>'BoR4 Rollup'!B3103</f>
        <v xml:space="preserve"> Other Charges</v>
      </c>
      <c r="B3103" s="245">
        <v>0</v>
      </c>
      <c r="C3103" s="245">
        <v>0</v>
      </c>
      <c r="D3103" s="245">
        <v>0</v>
      </c>
      <c r="E3103" s="294">
        <f t="shared" si="307"/>
        <v>0</v>
      </c>
      <c r="F3103" s="75"/>
      <c r="G3103" s="3" t="s">
        <v>356</v>
      </c>
      <c r="H3103" s="13" t="str">
        <f t="shared" si="306"/>
        <v>610002</v>
      </c>
      <c r="I3103" s="13" t="s">
        <v>526</v>
      </c>
      <c r="J3103" s="13" t="s">
        <v>586</v>
      </c>
    </row>
    <row r="3104" spans="1:10" x14ac:dyDescent="0.2">
      <c r="A3104" s="54" t="str">
        <f>'BoR4 Rollup'!B3104</f>
        <v xml:space="preserve"> Debt Services</v>
      </c>
      <c r="B3104" s="245">
        <v>0</v>
      </c>
      <c r="C3104" s="245">
        <v>0</v>
      </c>
      <c r="D3104" s="245">
        <v>0</v>
      </c>
      <c r="E3104" s="294">
        <f t="shared" si="307"/>
        <v>0</v>
      </c>
      <c r="F3104" s="75"/>
      <c r="G3104" s="3" t="s">
        <v>356</v>
      </c>
      <c r="H3104" s="13" t="str">
        <f t="shared" si="306"/>
        <v>610002</v>
      </c>
      <c r="I3104" s="13" t="s">
        <v>526</v>
      </c>
    </row>
    <row r="3105" spans="1:10" x14ac:dyDescent="0.2">
      <c r="A3105" s="54" t="str">
        <f>'BoR4 Rollup'!B3105</f>
        <v xml:space="preserve"> Interagency Transfers</v>
      </c>
      <c r="B3105" s="245">
        <v>0</v>
      </c>
      <c r="C3105" s="245">
        <v>0</v>
      </c>
      <c r="D3105" s="245">
        <v>0</v>
      </c>
      <c r="E3105" s="294">
        <f t="shared" si="307"/>
        <v>0</v>
      </c>
      <c r="F3105" s="75"/>
      <c r="G3105" s="3" t="s">
        <v>356</v>
      </c>
      <c r="H3105" s="13" t="str">
        <f t="shared" si="306"/>
        <v>610002</v>
      </c>
      <c r="I3105" s="13" t="s">
        <v>526</v>
      </c>
      <c r="J3105" s="13" t="s">
        <v>587</v>
      </c>
    </row>
    <row r="3106" spans="1:10" ht="15.75" x14ac:dyDescent="0.25">
      <c r="A3106" s="55" t="str">
        <f>'BoR4 Rollup'!B3106</f>
        <v>Total Other Charges</v>
      </c>
      <c r="B3106" s="281">
        <f>B3105+B3104+B3103+B3102</f>
        <v>0</v>
      </c>
      <c r="C3106" s="281">
        <f>C3105+C3104+C3103+C3102</f>
        <v>0</v>
      </c>
      <c r="D3106" s="281">
        <f>D3105+D3104+D3103+D3102</f>
        <v>0</v>
      </c>
      <c r="E3106" s="296">
        <f t="shared" si="307"/>
        <v>0</v>
      </c>
      <c r="F3106" s="77"/>
      <c r="G3106" s="3" t="s">
        <v>355</v>
      </c>
      <c r="H3106" s="13" t="str">
        <f t="shared" si="306"/>
        <v>610002</v>
      </c>
      <c r="I3106" s="13" t="s">
        <v>526</v>
      </c>
    </row>
    <row r="3107" spans="1:10" x14ac:dyDescent="0.2">
      <c r="A3107" s="54" t="str">
        <f>'BoR4 Rollup'!B3107</f>
        <v xml:space="preserve"> General Acquisitions</v>
      </c>
      <c r="B3107" s="245">
        <v>0</v>
      </c>
      <c r="C3107" s="245">
        <v>0</v>
      </c>
      <c r="D3107" s="245">
        <v>0</v>
      </c>
      <c r="E3107" s="294">
        <f t="shared" si="307"/>
        <v>0</v>
      </c>
      <c r="F3107" s="75"/>
      <c r="G3107" s="3" t="s">
        <v>356</v>
      </c>
      <c r="H3107" s="13" t="str">
        <f t="shared" si="306"/>
        <v>610002</v>
      </c>
      <c r="I3107" s="13" t="s">
        <v>526</v>
      </c>
      <c r="J3107" s="13" t="s">
        <v>588</v>
      </c>
    </row>
    <row r="3108" spans="1:10" x14ac:dyDescent="0.2">
      <c r="A3108" s="54" t="str">
        <f>'BoR4 Rollup'!B3108</f>
        <v xml:space="preserve"> Library Acquisitions</v>
      </c>
      <c r="B3108" s="245">
        <v>0</v>
      </c>
      <c r="C3108" s="245">
        <v>0</v>
      </c>
      <c r="D3108" s="245">
        <v>0</v>
      </c>
      <c r="E3108" s="294">
        <f t="shared" si="307"/>
        <v>0</v>
      </c>
      <c r="F3108" s="75"/>
      <c r="G3108" s="3" t="s">
        <v>356</v>
      </c>
      <c r="H3108" s="13" t="str">
        <f t="shared" si="306"/>
        <v>610002</v>
      </c>
      <c r="I3108" s="13" t="s">
        <v>526</v>
      </c>
      <c r="J3108" s="13" t="s">
        <v>588</v>
      </c>
    </row>
    <row r="3109" spans="1:10" x14ac:dyDescent="0.2">
      <c r="A3109" s="54" t="str">
        <f>'BoR4 Rollup'!B3109</f>
        <v xml:space="preserve"> Major Repairs</v>
      </c>
      <c r="B3109" s="245">
        <v>0</v>
      </c>
      <c r="C3109" s="245">
        <v>0</v>
      </c>
      <c r="D3109" s="245">
        <v>0</v>
      </c>
      <c r="E3109" s="294">
        <f t="shared" si="307"/>
        <v>0</v>
      </c>
      <c r="F3109" s="75"/>
      <c r="G3109" s="3" t="s">
        <v>356</v>
      </c>
      <c r="H3109" s="13" t="str">
        <f t="shared" si="306"/>
        <v>610002</v>
      </c>
      <c r="I3109" s="13" t="s">
        <v>526</v>
      </c>
    </row>
    <row r="3110" spans="1:10" ht="15.75" x14ac:dyDescent="0.25">
      <c r="A3110" s="55" t="str">
        <f>'BoR4 Rollup'!B3110</f>
        <v>Total Acquisitions and Major Repairs</v>
      </c>
      <c r="B3110" s="281">
        <f>B3109+B3108+B3107</f>
        <v>0</v>
      </c>
      <c r="C3110" s="281">
        <f>C3109+C3108+C3107</f>
        <v>0</v>
      </c>
      <c r="D3110" s="281">
        <f>D3109+D3108+D3107</f>
        <v>0</v>
      </c>
      <c r="E3110" s="296">
        <f t="shared" si="307"/>
        <v>0</v>
      </c>
      <c r="F3110" s="77"/>
      <c r="G3110" s="3" t="s">
        <v>355</v>
      </c>
      <c r="H3110" s="13" t="str">
        <f t="shared" si="306"/>
        <v>610002</v>
      </c>
      <c r="I3110" s="13" t="s">
        <v>526</v>
      </c>
    </row>
    <row r="3111" spans="1:10" ht="15.75" x14ac:dyDescent="0.25">
      <c r="A3111" s="55" t="str">
        <f>'BoR4 Rollup'!B3111</f>
        <v>Function Total</v>
      </c>
      <c r="B3111" s="264">
        <f>B3110+B3106+B3101+B3097</f>
        <v>102121</v>
      </c>
      <c r="C3111" s="264">
        <f>C3110+C3106+C3101+C3097</f>
        <v>102121</v>
      </c>
      <c r="D3111" s="264">
        <f>D3110+D3106+D3101+D3097</f>
        <v>258622</v>
      </c>
      <c r="E3111" s="297">
        <f t="shared" si="307"/>
        <v>156501</v>
      </c>
      <c r="F3111" s="76"/>
      <c r="G3111" s="3" t="s">
        <v>355</v>
      </c>
      <c r="H3111" s="13" t="str">
        <f t="shared" si="306"/>
        <v>610002</v>
      </c>
      <c r="I3111" s="13" t="s">
        <v>526</v>
      </c>
    </row>
    <row r="3112" spans="1:10" ht="15.75" x14ac:dyDescent="0.25">
      <c r="A3112" s="254" t="str">
        <f>'BoR4 Rollup'!B3112</f>
        <v>Function:  Institutional Support</v>
      </c>
      <c r="B3112" s="255"/>
      <c r="C3112" s="256"/>
      <c r="D3112" s="256"/>
      <c r="E3112" s="257"/>
      <c r="F3112" s="72"/>
      <c r="G3112" s="3" t="s">
        <v>357</v>
      </c>
      <c r="H3112" s="13" t="str">
        <f t="shared" ref="H3112:H3132" si="308">RIGHT($A$3114,6)</f>
        <v>610005</v>
      </c>
      <c r="I3112" s="13" t="s">
        <v>527</v>
      </c>
    </row>
    <row r="3113" spans="1:10" ht="15.75" x14ac:dyDescent="0.25">
      <c r="A3113" s="106" t="str">
        <f>'BoR4 Rollup'!B3113</f>
        <v>Orgn:  Foundation-In Kind State Support</v>
      </c>
      <c r="B3113" s="258" t="str">
        <f>+'BoR4 Rollup'!C3113</f>
        <v>Actual</v>
      </c>
      <c r="C3113" s="258" t="str">
        <f>+'BoR4 Rollup'!D3113</f>
        <v>Budgeted</v>
      </c>
      <c r="D3113" s="258" t="str">
        <f>+'BoR4 Rollup'!E3113</f>
        <v>Budgeted</v>
      </c>
      <c r="E3113" s="259" t="str">
        <f>E5</f>
        <v>2024-2025 +/-</v>
      </c>
      <c r="F3113" s="74"/>
      <c r="G3113" s="3" t="s">
        <v>357</v>
      </c>
      <c r="H3113" s="13" t="str">
        <f t="shared" si="308"/>
        <v>610005</v>
      </c>
      <c r="I3113" s="13" t="s">
        <v>527</v>
      </c>
    </row>
    <row r="3114" spans="1:10" ht="15.75" x14ac:dyDescent="0.25">
      <c r="A3114" s="248" t="str">
        <f>'BoR4 Rollup'!B3114</f>
        <v>Organization ID:  610005</v>
      </c>
      <c r="B3114" s="249" t="str">
        <f>'BoR4 Rollup'!$C$6</f>
        <v>2024-2025</v>
      </c>
      <c r="C3114" s="110" t="str">
        <f>'BoR4 Rollup'!$D$6</f>
        <v>2024-2025</v>
      </c>
      <c r="D3114" s="249" t="str">
        <f>D6</f>
        <v>2025-2026</v>
      </c>
      <c r="E3114" s="250" t="str">
        <f>E6</f>
        <v>2025-2026</v>
      </c>
      <c r="F3114" s="74"/>
      <c r="G3114" s="3" t="s">
        <v>357</v>
      </c>
      <c r="H3114" s="13" t="str">
        <f t="shared" si="308"/>
        <v>610005</v>
      </c>
      <c r="I3114" s="13" t="s">
        <v>527</v>
      </c>
    </row>
    <row r="3115" spans="1:10" x14ac:dyDescent="0.2">
      <c r="A3115" s="54" t="str">
        <f>'BoR4 Rollup'!B3115</f>
        <v xml:space="preserve">  Salaries</v>
      </c>
      <c r="B3115" s="245">
        <v>6518</v>
      </c>
      <c r="C3115" s="245">
        <v>6518</v>
      </c>
      <c r="D3115" s="245">
        <v>7460</v>
      </c>
      <c r="E3115" s="294">
        <f t="shared" ref="E3115:E3132" si="309">+D3115-C3115</f>
        <v>942</v>
      </c>
      <c r="F3115" s="75"/>
      <c r="G3115" s="3" t="s">
        <v>357</v>
      </c>
      <c r="H3115" s="13" t="str">
        <f t="shared" si="308"/>
        <v>610005</v>
      </c>
      <c r="I3115" s="13" t="s">
        <v>527</v>
      </c>
      <c r="J3115" s="13" t="s">
        <v>580</v>
      </c>
    </row>
    <row r="3116" spans="1:10" x14ac:dyDescent="0.2">
      <c r="A3116" s="54" t="str">
        <f>'BoR4 Rollup'!B3116</f>
        <v xml:space="preserve">  Other Compensation</v>
      </c>
      <c r="B3116" s="245">
        <v>0</v>
      </c>
      <c r="C3116" s="245">
        <v>0</v>
      </c>
      <c r="D3116" s="245">
        <v>0</v>
      </c>
      <c r="E3116" s="294">
        <f t="shared" si="309"/>
        <v>0</v>
      </c>
      <c r="F3116" s="75"/>
      <c r="G3116" s="3" t="s">
        <v>357</v>
      </c>
      <c r="H3116" s="13" t="str">
        <f t="shared" si="308"/>
        <v>610005</v>
      </c>
      <c r="I3116" s="13" t="s">
        <v>527</v>
      </c>
    </row>
    <row r="3117" spans="1:10" x14ac:dyDescent="0.2">
      <c r="A3117" s="54" t="str">
        <f>'BoR4 Rollup'!B3117</f>
        <v xml:space="preserve">  Related Benefits</v>
      </c>
      <c r="B3117" s="245">
        <v>1713</v>
      </c>
      <c r="C3117" s="245">
        <v>1713</v>
      </c>
      <c r="D3117" s="245">
        <v>1837</v>
      </c>
      <c r="E3117" s="294">
        <f t="shared" si="309"/>
        <v>124</v>
      </c>
      <c r="F3117" s="75"/>
      <c r="G3117" s="3" t="s">
        <v>357</v>
      </c>
      <c r="H3117" s="13" t="str">
        <f t="shared" si="308"/>
        <v>610005</v>
      </c>
      <c r="I3117" s="13" t="s">
        <v>527</v>
      </c>
      <c r="J3117" s="13" t="s">
        <v>581</v>
      </c>
    </row>
    <row r="3118" spans="1:10" ht="15.75" x14ac:dyDescent="0.25">
      <c r="A3118" s="55" t="str">
        <f>'BoR4 Rollup'!B3118</f>
        <v>Total Personal Services</v>
      </c>
      <c r="B3118" s="264">
        <f>B3117+B3116+B3115</f>
        <v>8231</v>
      </c>
      <c r="C3118" s="264">
        <f>C3117+C3116+C3115</f>
        <v>8231</v>
      </c>
      <c r="D3118" s="264">
        <f>D3117+D3116+D3115</f>
        <v>9297</v>
      </c>
      <c r="E3118" s="295">
        <f t="shared" si="309"/>
        <v>1066</v>
      </c>
      <c r="F3118" s="76"/>
      <c r="G3118" s="3" t="s">
        <v>357</v>
      </c>
      <c r="H3118" s="13" t="str">
        <f t="shared" si="308"/>
        <v>610005</v>
      </c>
      <c r="I3118" s="13" t="s">
        <v>527</v>
      </c>
    </row>
    <row r="3119" spans="1:10" x14ac:dyDescent="0.2">
      <c r="A3119" s="54" t="str">
        <f>'BoR4 Rollup'!B3119</f>
        <v xml:space="preserve"> Travel</v>
      </c>
      <c r="B3119" s="245">
        <v>62</v>
      </c>
      <c r="C3119" s="245">
        <v>700</v>
      </c>
      <c r="D3119" s="245">
        <v>0</v>
      </c>
      <c r="E3119" s="294">
        <f t="shared" si="309"/>
        <v>-700</v>
      </c>
      <c r="F3119" s="75"/>
      <c r="G3119" s="3" t="s">
        <v>357</v>
      </c>
      <c r="H3119" s="13" t="str">
        <f t="shared" si="308"/>
        <v>610005</v>
      </c>
      <c r="I3119" s="13" t="s">
        <v>527</v>
      </c>
      <c r="J3119" s="13" t="s">
        <v>582</v>
      </c>
    </row>
    <row r="3120" spans="1:10" x14ac:dyDescent="0.2">
      <c r="A3120" s="54" t="str">
        <f>'BoR4 Rollup'!B3120</f>
        <v xml:space="preserve"> Operating Services</v>
      </c>
      <c r="B3120" s="245">
        <v>1211</v>
      </c>
      <c r="C3120" s="245">
        <v>2221</v>
      </c>
      <c r="D3120" s="245">
        <v>1640</v>
      </c>
      <c r="E3120" s="294">
        <f t="shared" si="309"/>
        <v>-581</v>
      </c>
      <c r="F3120" s="75"/>
      <c r="G3120" s="3" t="s">
        <v>357</v>
      </c>
      <c r="H3120" s="13" t="str">
        <f t="shared" si="308"/>
        <v>610005</v>
      </c>
      <c r="I3120" s="13" t="s">
        <v>527</v>
      </c>
      <c r="J3120" s="13" t="s">
        <v>583</v>
      </c>
    </row>
    <row r="3121" spans="1:10" x14ac:dyDescent="0.2">
      <c r="A3121" s="54" t="str">
        <f>'BoR4 Rollup'!B3121</f>
        <v xml:space="preserve"> Supplies</v>
      </c>
      <c r="B3121" s="245">
        <v>0</v>
      </c>
      <c r="C3121" s="245">
        <v>0</v>
      </c>
      <c r="D3121" s="245">
        <v>21</v>
      </c>
      <c r="E3121" s="294">
        <f t="shared" si="309"/>
        <v>21</v>
      </c>
      <c r="F3121" s="75"/>
      <c r="G3121" s="3" t="s">
        <v>357</v>
      </c>
      <c r="H3121" s="13" t="str">
        <f t="shared" si="308"/>
        <v>610005</v>
      </c>
      <c r="I3121" s="13" t="s">
        <v>527</v>
      </c>
      <c r="J3121" s="13" t="s">
        <v>584</v>
      </c>
    </row>
    <row r="3122" spans="1:10" ht="15.75" x14ac:dyDescent="0.25">
      <c r="A3122" s="55" t="str">
        <f>'BoR4 Rollup'!B3122</f>
        <v>Total Operating Expenses</v>
      </c>
      <c r="B3122" s="281">
        <f>B3121+B3120+B3119</f>
        <v>1273</v>
      </c>
      <c r="C3122" s="281">
        <f>C3121+C3120+C3119</f>
        <v>2921</v>
      </c>
      <c r="D3122" s="281">
        <f>D3121+D3120+D3119</f>
        <v>1661</v>
      </c>
      <c r="E3122" s="296">
        <f t="shared" si="309"/>
        <v>-1260</v>
      </c>
      <c r="F3122" s="77"/>
      <c r="G3122" s="3" t="s">
        <v>357</v>
      </c>
      <c r="H3122" s="13" t="str">
        <f t="shared" si="308"/>
        <v>610005</v>
      </c>
      <c r="I3122" s="13" t="s">
        <v>527</v>
      </c>
    </row>
    <row r="3123" spans="1:10" x14ac:dyDescent="0.2">
      <c r="A3123" s="54" t="str">
        <f>'BoR4 Rollup'!B3123</f>
        <v xml:space="preserve"> Professional Services</v>
      </c>
      <c r="B3123" s="245">
        <f>29041-1</f>
        <v>29040</v>
      </c>
      <c r="C3123" s="245">
        <f>29041-1</f>
        <v>29040</v>
      </c>
      <c r="D3123" s="245">
        <v>16697</v>
      </c>
      <c r="E3123" s="294">
        <f t="shared" si="309"/>
        <v>-12343</v>
      </c>
      <c r="F3123" s="75"/>
      <c r="G3123" s="3" t="s">
        <v>357</v>
      </c>
      <c r="H3123" s="13" t="str">
        <f t="shared" si="308"/>
        <v>610005</v>
      </c>
      <c r="I3123" s="13" t="s">
        <v>527</v>
      </c>
      <c r="J3123" s="13" t="s">
        <v>585</v>
      </c>
    </row>
    <row r="3124" spans="1:10" x14ac:dyDescent="0.2">
      <c r="A3124" s="54" t="str">
        <f>'BoR4 Rollup'!B3124</f>
        <v xml:space="preserve"> Other Charges</v>
      </c>
      <c r="B3124" s="245">
        <v>0</v>
      </c>
      <c r="C3124" s="245">
        <v>0</v>
      </c>
      <c r="D3124" s="245">
        <v>0</v>
      </c>
      <c r="E3124" s="294">
        <f t="shared" si="309"/>
        <v>0</v>
      </c>
      <c r="F3124" s="75"/>
      <c r="G3124" s="3" t="s">
        <v>357</v>
      </c>
      <c r="H3124" s="13" t="str">
        <f t="shared" si="308"/>
        <v>610005</v>
      </c>
      <c r="I3124" s="13" t="s">
        <v>527</v>
      </c>
      <c r="J3124" s="13" t="s">
        <v>586</v>
      </c>
    </row>
    <row r="3125" spans="1:10" x14ac:dyDescent="0.2">
      <c r="A3125" s="54" t="str">
        <f>'BoR4 Rollup'!B3125</f>
        <v xml:space="preserve"> Debt Services</v>
      </c>
      <c r="B3125" s="245">
        <v>0</v>
      </c>
      <c r="C3125" s="245">
        <v>0</v>
      </c>
      <c r="D3125" s="245">
        <v>0</v>
      </c>
      <c r="E3125" s="294">
        <f t="shared" si="309"/>
        <v>0</v>
      </c>
      <c r="F3125" s="75"/>
      <c r="G3125" s="3" t="s">
        <v>357</v>
      </c>
      <c r="H3125" s="13" t="str">
        <f t="shared" si="308"/>
        <v>610005</v>
      </c>
      <c r="I3125" s="13" t="s">
        <v>527</v>
      </c>
    </row>
    <row r="3126" spans="1:10" x14ac:dyDescent="0.2">
      <c r="A3126" s="54" t="str">
        <f>'BoR4 Rollup'!B3126</f>
        <v xml:space="preserve"> Interagency Transfers</v>
      </c>
      <c r="B3126" s="245">
        <v>0</v>
      </c>
      <c r="C3126" s="245">
        <v>0</v>
      </c>
      <c r="D3126" s="245">
        <v>0</v>
      </c>
      <c r="E3126" s="294">
        <f t="shared" si="309"/>
        <v>0</v>
      </c>
      <c r="F3126" s="75"/>
      <c r="G3126" s="3" t="s">
        <v>357</v>
      </c>
      <c r="H3126" s="13" t="str">
        <f t="shared" si="308"/>
        <v>610005</v>
      </c>
      <c r="I3126" s="13" t="s">
        <v>527</v>
      </c>
      <c r="J3126" s="13" t="s">
        <v>587</v>
      </c>
    </row>
    <row r="3127" spans="1:10" ht="15.75" x14ac:dyDescent="0.25">
      <c r="A3127" s="55" t="str">
        <f>'BoR4 Rollup'!B3127</f>
        <v>Total Other Charges</v>
      </c>
      <c r="B3127" s="281">
        <f>B3126+B3125+B3124+B3123</f>
        <v>29040</v>
      </c>
      <c r="C3127" s="281">
        <f>C3126+C3125+C3124+C3123</f>
        <v>29040</v>
      </c>
      <c r="D3127" s="281">
        <f>D3126+D3125+D3124+D3123</f>
        <v>16697</v>
      </c>
      <c r="E3127" s="296">
        <f t="shared" si="309"/>
        <v>-12343</v>
      </c>
      <c r="F3127" s="77"/>
      <c r="G3127" s="3" t="s">
        <v>357</v>
      </c>
      <c r="H3127" s="13" t="str">
        <f t="shared" si="308"/>
        <v>610005</v>
      </c>
      <c r="I3127" s="13" t="s">
        <v>527</v>
      </c>
    </row>
    <row r="3128" spans="1:10" x14ac:dyDescent="0.2">
      <c r="A3128" s="54" t="str">
        <f>'BoR4 Rollup'!B3128</f>
        <v xml:space="preserve"> General Acquisitions</v>
      </c>
      <c r="B3128" s="245">
        <v>0</v>
      </c>
      <c r="C3128" s="245">
        <v>0</v>
      </c>
      <c r="D3128" s="245">
        <v>0</v>
      </c>
      <c r="E3128" s="294">
        <f t="shared" si="309"/>
        <v>0</v>
      </c>
      <c r="F3128" s="75"/>
      <c r="G3128" s="3" t="s">
        <v>357</v>
      </c>
      <c r="H3128" s="13" t="str">
        <f t="shared" si="308"/>
        <v>610005</v>
      </c>
      <c r="I3128" s="13" t="s">
        <v>527</v>
      </c>
      <c r="J3128" s="13" t="s">
        <v>588</v>
      </c>
    </row>
    <row r="3129" spans="1:10" x14ac:dyDescent="0.2">
      <c r="A3129" s="54" t="str">
        <f>'BoR4 Rollup'!B3129</f>
        <v xml:space="preserve"> Library Acquisitions</v>
      </c>
      <c r="B3129" s="245">
        <v>0</v>
      </c>
      <c r="C3129" s="245">
        <v>0</v>
      </c>
      <c r="D3129" s="245">
        <v>0</v>
      </c>
      <c r="E3129" s="294">
        <f t="shared" si="309"/>
        <v>0</v>
      </c>
      <c r="F3129" s="75"/>
      <c r="G3129" s="3" t="s">
        <v>357</v>
      </c>
      <c r="H3129" s="13" t="str">
        <f t="shared" si="308"/>
        <v>610005</v>
      </c>
      <c r="I3129" s="13" t="s">
        <v>527</v>
      </c>
      <c r="J3129" s="13" t="s">
        <v>588</v>
      </c>
    </row>
    <row r="3130" spans="1:10" x14ac:dyDescent="0.2">
      <c r="A3130" s="54" t="str">
        <f>'BoR4 Rollup'!B3130</f>
        <v xml:space="preserve"> Major Repairs</v>
      </c>
      <c r="B3130" s="245">
        <v>0</v>
      </c>
      <c r="C3130" s="245">
        <v>0</v>
      </c>
      <c r="D3130" s="245">
        <v>0</v>
      </c>
      <c r="E3130" s="294">
        <f t="shared" si="309"/>
        <v>0</v>
      </c>
      <c r="F3130" s="75"/>
      <c r="G3130" s="3" t="s">
        <v>357</v>
      </c>
      <c r="H3130" s="13" t="str">
        <f t="shared" si="308"/>
        <v>610005</v>
      </c>
      <c r="I3130" s="13" t="s">
        <v>527</v>
      </c>
    </row>
    <row r="3131" spans="1:10" ht="15.75" x14ac:dyDescent="0.25">
      <c r="A3131" s="55" t="str">
        <f>'BoR4 Rollup'!B3131</f>
        <v>Total Acquisitions and Major Repairs</v>
      </c>
      <c r="B3131" s="281">
        <f>B3130+B3129+B3128</f>
        <v>0</v>
      </c>
      <c r="C3131" s="281">
        <f>C3130+C3129+C3128</f>
        <v>0</v>
      </c>
      <c r="D3131" s="281">
        <f>D3130+D3129+D3128</f>
        <v>0</v>
      </c>
      <c r="E3131" s="296">
        <f t="shared" si="309"/>
        <v>0</v>
      </c>
      <c r="F3131" s="77"/>
      <c r="G3131" s="3" t="s">
        <v>357</v>
      </c>
      <c r="H3131" s="13" t="str">
        <f t="shared" si="308"/>
        <v>610005</v>
      </c>
      <c r="I3131" s="13" t="s">
        <v>527</v>
      </c>
    </row>
    <row r="3132" spans="1:10" ht="15.75" x14ac:dyDescent="0.25">
      <c r="A3132" s="55" t="str">
        <f>'BoR4 Rollup'!B3132</f>
        <v>Function Total</v>
      </c>
      <c r="B3132" s="264">
        <f>B3131+B3127+B3122+B3118</f>
        <v>38544</v>
      </c>
      <c r="C3132" s="264">
        <f>C3131+C3127+C3122+C3118</f>
        <v>40192</v>
      </c>
      <c r="D3132" s="264">
        <f>D3131+D3127+D3122+D3118</f>
        <v>27655</v>
      </c>
      <c r="E3132" s="297">
        <f t="shared" si="309"/>
        <v>-12537</v>
      </c>
      <c r="F3132" s="76"/>
      <c r="G3132" s="3" t="s">
        <v>357</v>
      </c>
      <c r="H3132" s="13" t="str">
        <f t="shared" si="308"/>
        <v>610005</v>
      </c>
      <c r="I3132" s="13" t="s">
        <v>527</v>
      </c>
    </row>
    <row r="3133" spans="1:10" ht="15.75" x14ac:dyDescent="0.25">
      <c r="A3133" s="254" t="str">
        <f>'BoR4 Rollup'!B3133</f>
        <v>Function:  Institutional Support</v>
      </c>
      <c r="B3133" s="255"/>
      <c r="C3133" s="256"/>
      <c r="D3133" s="256"/>
      <c r="E3133" s="257"/>
      <c r="F3133" s="72"/>
      <c r="G3133" s="3" t="s">
        <v>357</v>
      </c>
      <c r="H3133" s="13" t="str">
        <f t="shared" ref="H3133:H3153" si="310">RIGHT($A$3135,6)</f>
        <v>610006</v>
      </c>
      <c r="I3133" s="129" t="s">
        <v>649</v>
      </c>
    </row>
    <row r="3134" spans="1:10" ht="15.75" x14ac:dyDescent="0.25">
      <c r="A3134" s="106" t="str">
        <f>'BoR4 Rollup'!B3134</f>
        <v>Orgn:  Inst'l Advancement (Foundation)</v>
      </c>
      <c r="B3134" s="258" t="str">
        <f>+'BoR4 Rollup'!C3134</f>
        <v>Actual</v>
      </c>
      <c r="C3134" s="258" t="str">
        <f>+'BoR4 Rollup'!D3134</f>
        <v>Budgeted</v>
      </c>
      <c r="D3134" s="258" t="str">
        <f>+'BoR4 Rollup'!E3134</f>
        <v>Budgeted</v>
      </c>
      <c r="E3134" s="259" t="str">
        <f>E26</f>
        <v>2024-2025 +/-</v>
      </c>
      <c r="F3134" s="74"/>
      <c r="G3134" s="3" t="s">
        <v>357</v>
      </c>
      <c r="H3134" s="13" t="str">
        <f t="shared" si="310"/>
        <v>610006</v>
      </c>
      <c r="I3134" s="129" t="s">
        <v>649</v>
      </c>
    </row>
    <row r="3135" spans="1:10" ht="15.75" x14ac:dyDescent="0.25">
      <c r="A3135" s="248" t="str">
        <f>'BoR4 Rollup'!B3135</f>
        <v>Organization ID:  610006</v>
      </c>
      <c r="B3135" s="249" t="str">
        <f>'BoR4 Rollup'!$C$6</f>
        <v>2024-2025</v>
      </c>
      <c r="C3135" s="110" t="str">
        <f>'BoR4 Rollup'!$D$6</f>
        <v>2024-2025</v>
      </c>
      <c r="D3135" s="249" t="str">
        <f>D27</f>
        <v>2025-2026</v>
      </c>
      <c r="E3135" s="250" t="str">
        <f>E27</f>
        <v>2025-2026</v>
      </c>
      <c r="F3135" s="74"/>
      <c r="G3135" s="3" t="s">
        <v>357</v>
      </c>
      <c r="H3135" s="13" t="str">
        <f t="shared" si="310"/>
        <v>610006</v>
      </c>
      <c r="I3135" s="129" t="s">
        <v>649</v>
      </c>
    </row>
    <row r="3136" spans="1:10" x14ac:dyDescent="0.2">
      <c r="A3136" s="54" t="str">
        <f>'BoR4 Rollup'!B3136</f>
        <v xml:space="preserve">  Salaries</v>
      </c>
      <c r="B3136" s="245">
        <v>44064</v>
      </c>
      <c r="C3136" s="245">
        <v>44064</v>
      </c>
      <c r="D3136" s="245">
        <v>99117</v>
      </c>
      <c r="E3136" s="294">
        <f t="shared" ref="E3136:E3153" si="311">+D3136-C3136</f>
        <v>55053</v>
      </c>
      <c r="F3136" s="75"/>
      <c r="G3136" s="3" t="s">
        <v>357</v>
      </c>
      <c r="H3136" s="13" t="str">
        <f t="shared" si="310"/>
        <v>610006</v>
      </c>
      <c r="I3136" s="129" t="s">
        <v>649</v>
      </c>
      <c r="J3136" s="13" t="s">
        <v>580</v>
      </c>
    </row>
    <row r="3137" spans="1:10" x14ac:dyDescent="0.2">
      <c r="A3137" s="54" t="str">
        <f>'BoR4 Rollup'!B3137</f>
        <v xml:space="preserve">  Other Compensation</v>
      </c>
      <c r="B3137" s="245">
        <v>0</v>
      </c>
      <c r="C3137" s="245">
        <v>0</v>
      </c>
      <c r="D3137" s="245">
        <v>0</v>
      </c>
      <c r="E3137" s="294">
        <f t="shared" si="311"/>
        <v>0</v>
      </c>
      <c r="F3137" s="75"/>
      <c r="G3137" s="3" t="s">
        <v>357</v>
      </c>
      <c r="H3137" s="13" t="str">
        <f t="shared" si="310"/>
        <v>610006</v>
      </c>
      <c r="I3137" s="129" t="s">
        <v>649</v>
      </c>
    </row>
    <row r="3138" spans="1:10" x14ac:dyDescent="0.2">
      <c r="A3138" s="54" t="str">
        <f>'BoR4 Rollup'!B3138</f>
        <v xml:space="preserve">  Related Benefits</v>
      </c>
      <c r="B3138" s="245">
        <v>11510</v>
      </c>
      <c r="C3138" s="245">
        <v>11510</v>
      </c>
      <c r="D3138" s="245">
        <v>24400</v>
      </c>
      <c r="E3138" s="294">
        <f t="shared" si="311"/>
        <v>12890</v>
      </c>
      <c r="F3138" s="75"/>
      <c r="G3138" s="3" t="s">
        <v>357</v>
      </c>
      <c r="H3138" s="13" t="str">
        <f t="shared" si="310"/>
        <v>610006</v>
      </c>
      <c r="I3138" s="129" t="s">
        <v>649</v>
      </c>
      <c r="J3138" s="13" t="s">
        <v>581</v>
      </c>
    </row>
    <row r="3139" spans="1:10" ht="15.75" x14ac:dyDescent="0.25">
      <c r="A3139" s="55" t="str">
        <f>'BoR4 Rollup'!B3139</f>
        <v>Total Personal Services</v>
      </c>
      <c r="B3139" s="264">
        <f>B3138+B3137+B3136</f>
        <v>55574</v>
      </c>
      <c r="C3139" s="264">
        <f>C3138+C3137+C3136</f>
        <v>55574</v>
      </c>
      <c r="D3139" s="264">
        <f>D3138+D3137+D3136</f>
        <v>123517</v>
      </c>
      <c r="E3139" s="295">
        <f t="shared" si="311"/>
        <v>67943</v>
      </c>
      <c r="F3139" s="76"/>
      <c r="G3139" s="3" t="s">
        <v>357</v>
      </c>
      <c r="H3139" s="13" t="str">
        <f t="shared" si="310"/>
        <v>610006</v>
      </c>
      <c r="I3139" s="129" t="s">
        <v>649</v>
      </c>
    </row>
    <row r="3140" spans="1:10" x14ac:dyDescent="0.2">
      <c r="A3140" s="54" t="str">
        <f>'BoR4 Rollup'!B3140</f>
        <v xml:space="preserve"> Travel</v>
      </c>
      <c r="B3140" s="245">
        <v>740</v>
      </c>
      <c r="C3140" s="245">
        <v>740</v>
      </c>
      <c r="D3140" s="245">
        <v>0</v>
      </c>
      <c r="E3140" s="294">
        <f t="shared" si="311"/>
        <v>-740</v>
      </c>
      <c r="F3140" s="75"/>
      <c r="G3140" s="3" t="s">
        <v>357</v>
      </c>
      <c r="H3140" s="13" t="str">
        <f t="shared" si="310"/>
        <v>610006</v>
      </c>
      <c r="I3140" s="129" t="s">
        <v>649</v>
      </c>
      <c r="J3140" s="13" t="s">
        <v>582</v>
      </c>
    </row>
    <row r="3141" spans="1:10" x14ac:dyDescent="0.2">
      <c r="A3141" s="54" t="str">
        <f>'BoR4 Rollup'!B3141</f>
        <v xml:space="preserve"> Operating Services</v>
      </c>
      <c r="B3141" s="245">
        <v>0</v>
      </c>
      <c r="C3141" s="245">
        <v>0</v>
      </c>
      <c r="D3141" s="245">
        <v>0</v>
      </c>
      <c r="E3141" s="294">
        <f t="shared" si="311"/>
        <v>0</v>
      </c>
      <c r="F3141" s="75"/>
      <c r="G3141" s="3" t="s">
        <v>357</v>
      </c>
      <c r="H3141" s="13" t="str">
        <f t="shared" si="310"/>
        <v>610006</v>
      </c>
      <c r="I3141" s="129" t="s">
        <v>649</v>
      </c>
      <c r="J3141" s="13" t="s">
        <v>583</v>
      </c>
    </row>
    <row r="3142" spans="1:10" x14ac:dyDescent="0.2">
      <c r="A3142" s="54" t="str">
        <f>'BoR4 Rollup'!B3142</f>
        <v xml:space="preserve"> Supplies</v>
      </c>
      <c r="B3142" s="245">
        <v>0</v>
      </c>
      <c r="C3142" s="245">
        <v>0</v>
      </c>
      <c r="D3142" s="245">
        <v>0</v>
      </c>
      <c r="E3142" s="294">
        <f t="shared" si="311"/>
        <v>0</v>
      </c>
      <c r="F3142" s="75"/>
      <c r="G3142" s="3" t="s">
        <v>357</v>
      </c>
      <c r="H3142" s="13" t="str">
        <f t="shared" si="310"/>
        <v>610006</v>
      </c>
      <c r="I3142" s="129" t="s">
        <v>649</v>
      </c>
      <c r="J3142" s="13" t="s">
        <v>584</v>
      </c>
    </row>
    <row r="3143" spans="1:10" ht="15.75" x14ac:dyDescent="0.25">
      <c r="A3143" s="55" t="str">
        <f>'BoR4 Rollup'!B3143</f>
        <v>Total Operating Expenses</v>
      </c>
      <c r="B3143" s="281">
        <f>B3142+B3141+B3140</f>
        <v>740</v>
      </c>
      <c r="C3143" s="281">
        <f>C3142+C3141+C3140</f>
        <v>740</v>
      </c>
      <c r="D3143" s="281">
        <f>D3142+D3141+D3140</f>
        <v>0</v>
      </c>
      <c r="E3143" s="296">
        <f t="shared" si="311"/>
        <v>-740</v>
      </c>
      <c r="F3143" s="77"/>
      <c r="G3143" s="3" t="s">
        <v>357</v>
      </c>
      <c r="H3143" s="13" t="str">
        <f t="shared" si="310"/>
        <v>610006</v>
      </c>
      <c r="I3143" s="129" t="s">
        <v>649</v>
      </c>
    </row>
    <row r="3144" spans="1:10" x14ac:dyDescent="0.2">
      <c r="A3144" s="54" t="str">
        <f>'BoR4 Rollup'!B3144</f>
        <v xml:space="preserve"> Professional Services</v>
      </c>
      <c r="B3144" s="245">
        <v>0</v>
      </c>
      <c r="C3144" s="245">
        <v>0</v>
      </c>
      <c r="D3144" s="245">
        <v>0</v>
      </c>
      <c r="E3144" s="294">
        <f t="shared" si="311"/>
        <v>0</v>
      </c>
      <c r="F3144" s="75"/>
      <c r="G3144" s="3" t="s">
        <v>357</v>
      </c>
      <c r="H3144" s="13" t="str">
        <f t="shared" si="310"/>
        <v>610006</v>
      </c>
      <c r="I3144" s="129" t="s">
        <v>649</v>
      </c>
      <c r="J3144" s="13" t="s">
        <v>585</v>
      </c>
    </row>
    <row r="3145" spans="1:10" x14ac:dyDescent="0.2">
      <c r="A3145" s="54" t="str">
        <f>'BoR4 Rollup'!B3145</f>
        <v xml:space="preserve"> Other Charges</v>
      </c>
      <c r="B3145" s="245">
        <v>0</v>
      </c>
      <c r="C3145" s="245">
        <v>0</v>
      </c>
      <c r="D3145" s="245">
        <v>0</v>
      </c>
      <c r="E3145" s="294">
        <f t="shared" si="311"/>
        <v>0</v>
      </c>
      <c r="F3145" s="75"/>
      <c r="G3145" s="3" t="s">
        <v>357</v>
      </c>
      <c r="H3145" s="13" t="str">
        <f t="shared" si="310"/>
        <v>610006</v>
      </c>
      <c r="I3145" s="129" t="s">
        <v>649</v>
      </c>
      <c r="J3145" s="13" t="s">
        <v>586</v>
      </c>
    </row>
    <row r="3146" spans="1:10" x14ac:dyDescent="0.2">
      <c r="A3146" s="54" t="str">
        <f>'BoR4 Rollup'!B3146</f>
        <v xml:space="preserve"> Debt Services</v>
      </c>
      <c r="B3146" s="245">
        <v>0</v>
      </c>
      <c r="C3146" s="245">
        <v>0</v>
      </c>
      <c r="D3146" s="245">
        <v>0</v>
      </c>
      <c r="E3146" s="294">
        <f t="shared" si="311"/>
        <v>0</v>
      </c>
      <c r="F3146" s="75"/>
      <c r="G3146" s="3" t="s">
        <v>357</v>
      </c>
      <c r="H3146" s="13" t="str">
        <f t="shared" si="310"/>
        <v>610006</v>
      </c>
      <c r="I3146" s="129" t="s">
        <v>649</v>
      </c>
    </row>
    <row r="3147" spans="1:10" x14ac:dyDescent="0.2">
      <c r="A3147" s="54" t="str">
        <f>'BoR4 Rollup'!B3147</f>
        <v xml:space="preserve"> Interagency Transfers</v>
      </c>
      <c r="B3147" s="245">
        <v>0</v>
      </c>
      <c r="C3147" s="245">
        <v>0</v>
      </c>
      <c r="D3147" s="245">
        <v>0</v>
      </c>
      <c r="E3147" s="294">
        <f t="shared" si="311"/>
        <v>0</v>
      </c>
      <c r="F3147" s="75"/>
      <c r="G3147" s="3" t="s">
        <v>357</v>
      </c>
      <c r="H3147" s="13" t="str">
        <f t="shared" si="310"/>
        <v>610006</v>
      </c>
      <c r="I3147" s="129" t="s">
        <v>649</v>
      </c>
      <c r="J3147" s="13" t="s">
        <v>587</v>
      </c>
    </row>
    <row r="3148" spans="1:10" ht="15.75" x14ac:dyDescent="0.25">
      <c r="A3148" s="55" t="str">
        <f>'BoR4 Rollup'!B3148</f>
        <v>Total Other Charges</v>
      </c>
      <c r="B3148" s="281">
        <f>B3147+B3146+B3145+B3144</f>
        <v>0</v>
      </c>
      <c r="C3148" s="281">
        <f>C3147+C3146+C3145+C3144</f>
        <v>0</v>
      </c>
      <c r="D3148" s="281">
        <f>D3147+D3146+D3145+D3144</f>
        <v>0</v>
      </c>
      <c r="E3148" s="296">
        <f t="shared" si="311"/>
        <v>0</v>
      </c>
      <c r="F3148" s="77"/>
      <c r="G3148" s="3" t="s">
        <v>357</v>
      </c>
      <c r="H3148" s="13" t="str">
        <f t="shared" si="310"/>
        <v>610006</v>
      </c>
      <c r="I3148" s="129" t="s">
        <v>649</v>
      </c>
    </row>
    <row r="3149" spans="1:10" x14ac:dyDescent="0.2">
      <c r="A3149" s="54" t="str">
        <f>'BoR4 Rollup'!B3149</f>
        <v xml:space="preserve"> General Acquisitions</v>
      </c>
      <c r="B3149" s="245">
        <v>0</v>
      </c>
      <c r="C3149" s="245">
        <v>0</v>
      </c>
      <c r="D3149" s="245">
        <v>0</v>
      </c>
      <c r="E3149" s="294">
        <f t="shared" si="311"/>
        <v>0</v>
      </c>
      <c r="F3149" s="75"/>
      <c r="G3149" s="3" t="s">
        <v>357</v>
      </c>
      <c r="H3149" s="13" t="str">
        <f t="shared" si="310"/>
        <v>610006</v>
      </c>
      <c r="I3149" s="129" t="s">
        <v>649</v>
      </c>
      <c r="J3149" s="13" t="s">
        <v>588</v>
      </c>
    </row>
    <row r="3150" spans="1:10" x14ac:dyDescent="0.2">
      <c r="A3150" s="54" t="str">
        <f>'BoR4 Rollup'!B3150</f>
        <v xml:space="preserve"> Library Acquisitions</v>
      </c>
      <c r="B3150" s="245">
        <v>0</v>
      </c>
      <c r="C3150" s="245">
        <v>0</v>
      </c>
      <c r="D3150" s="245">
        <v>0</v>
      </c>
      <c r="E3150" s="294">
        <f t="shared" si="311"/>
        <v>0</v>
      </c>
      <c r="F3150" s="75"/>
      <c r="G3150" s="3" t="s">
        <v>357</v>
      </c>
      <c r="H3150" s="13" t="str">
        <f t="shared" si="310"/>
        <v>610006</v>
      </c>
      <c r="I3150" s="129" t="s">
        <v>649</v>
      </c>
      <c r="J3150" s="13" t="s">
        <v>588</v>
      </c>
    </row>
    <row r="3151" spans="1:10" x14ac:dyDescent="0.2">
      <c r="A3151" s="54" t="str">
        <f>'BoR4 Rollup'!B3151</f>
        <v xml:space="preserve"> Major Repairs</v>
      </c>
      <c r="B3151" s="245">
        <v>0</v>
      </c>
      <c r="C3151" s="245">
        <v>0</v>
      </c>
      <c r="D3151" s="245">
        <v>0</v>
      </c>
      <c r="E3151" s="294">
        <f t="shared" si="311"/>
        <v>0</v>
      </c>
      <c r="F3151" s="75"/>
      <c r="G3151" s="3" t="s">
        <v>357</v>
      </c>
      <c r="H3151" s="13" t="str">
        <f t="shared" si="310"/>
        <v>610006</v>
      </c>
      <c r="I3151" s="129" t="s">
        <v>649</v>
      </c>
    </row>
    <row r="3152" spans="1:10" ht="15.75" x14ac:dyDescent="0.25">
      <c r="A3152" s="55" t="str">
        <f>'BoR4 Rollup'!B3152</f>
        <v>Total Acquisitions and Major Repairs</v>
      </c>
      <c r="B3152" s="245">
        <v>0</v>
      </c>
      <c r="C3152" s="245">
        <v>0</v>
      </c>
      <c r="D3152" s="245">
        <v>0</v>
      </c>
      <c r="E3152" s="294">
        <f t="shared" si="311"/>
        <v>0</v>
      </c>
      <c r="F3152" s="77"/>
      <c r="G3152" s="3" t="s">
        <v>357</v>
      </c>
      <c r="H3152" s="13" t="str">
        <f t="shared" si="310"/>
        <v>610006</v>
      </c>
      <c r="I3152" s="129" t="s">
        <v>649</v>
      </c>
    </row>
    <row r="3153" spans="1:10" ht="15.75" x14ac:dyDescent="0.25">
      <c r="A3153" s="55" t="str">
        <f>'BoR4 Rollup'!B3153</f>
        <v>Function Total</v>
      </c>
      <c r="B3153" s="264">
        <f>B3152+B3148+B3143+B3139</f>
        <v>56314</v>
      </c>
      <c r="C3153" s="264">
        <f>C3152+C3148+C3143+C3139</f>
        <v>56314</v>
      </c>
      <c r="D3153" s="264">
        <f>D3152+D3148+D3143+D3139</f>
        <v>123517</v>
      </c>
      <c r="E3153" s="297">
        <f t="shared" si="311"/>
        <v>67203</v>
      </c>
      <c r="F3153" s="76"/>
      <c r="G3153" s="3" t="s">
        <v>357</v>
      </c>
      <c r="H3153" s="13" t="str">
        <f t="shared" si="310"/>
        <v>610006</v>
      </c>
      <c r="I3153" s="129" t="s">
        <v>649</v>
      </c>
    </row>
    <row r="3154" spans="1:10" ht="15.75" x14ac:dyDescent="0.25">
      <c r="A3154" s="254" t="str">
        <f>'BoR4 Rollup'!B3154</f>
        <v>Function:  Institutional Support</v>
      </c>
      <c r="B3154" s="255"/>
      <c r="C3154" s="256"/>
      <c r="D3154" s="256"/>
      <c r="E3154" s="257"/>
      <c r="F3154" s="72"/>
      <c r="G3154" s="3" t="s">
        <v>356</v>
      </c>
      <c r="H3154" s="13" t="str">
        <f t="shared" ref="H3154:H3174" si="312">RIGHT($A$3156,6)</f>
        <v>610007</v>
      </c>
      <c r="I3154" s="13" t="s">
        <v>528</v>
      </c>
    </row>
    <row r="3155" spans="1:10" ht="15.75" x14ac:dyDescent="0.25">
      <c r="A3155" s="106" t="str">
        <f>'BoR4 Rollup'!B3155</f>
        <v>Orgn:  Office of Public Relations</v>
      </c>
      <c r="B3155" s="258" t="str">
        <f>+'BoR4 Rollup'!C3155</f>
        <v>Actual</v>
      </c>
      <c r="C3155" s="258" t="str">
        <f>+'BoR4 Rollup'!D3155</f>
        <v>Budgeted</v>
      </c>
      <c r="D3155" s="258" t="str">
        <f>+'BoR4 Rollup'!E3155</f>
        <v>Budgeted</v>
      </c>
      <c r="E3155" s="259" t="str">
        <f>'BoR4 Rollup'!$F$5</f>
        <v>2024-2025 +/-</v>
      </c>
      <c r="F3155" s="78"/>
      <c r="G3155" s="3" t="s">
        <v>356</v>
      </c>
      <c r="H3155" s="13" t="str">
        <f t="shared" si="312"/>
        <v>610007</v>
      </c>
      <c r="I3155" s="13" t="s">
        <v>528</v>
      </c>
    </row>
    <row r="3156" spans="1:10" ht="15.75" x14ac:dyDescent="0.25">
      <c r="A3156" s="248" t="str">
        <f>'BoR4 Rollup'!B3156</f>
        <v>Organization ID:  610007</v>
      </c>
      <c r="B3156" s="249" t="str">
        <f>'BoR4 Rollup'!$C$6</f>
        <v>2024-2025</v>
      </c>
      <c r="C3156" s="110" t="str">
        <f>'BoR4 Rollup'!$D$6</f>
        <v>2024-2025</v>
      </c>
      <c r="D3156" s="249" t="str">
        <f>'BoR4 Rollup'!$E$6</f>
        <v>2025-2026</v>
      </c>
      <c r="E3156" s="250" t="str">
        <f>'BoR4 Rollup'!$F$6</f>
        <v>2025-2026</v>
      </c>
      <c r="F3156" s="78"/>
      <c r="G3156" s="3" t="s">
        <v>356</v>
      </c>
      <c r="H3156" s="13" t="str">
        <f t="shared" si="312"/>
        <v>610007</v>
      </c>
      <c r="I3156" s="13" t="s">
        <v>528</v>
      </c>
    </row>
    <row r="3157" spans="1:10" x14ac:dyDescent="0.2">
      <c r="A3157" s="54" t="str">
        <f>'BoR4 Rollup'!B3157</f>
        <v xml:space="preserve">  Salaries</v>
      </c>
      <c r="B3157" s="245">
        <v>27171</v>
      </c>
      <c r="C3157" s="245">
        <v>27171</v>
      </c>
      <c r="D3157" s="245">
        <v>58774</v>
      </c>
      <c r="E3157" s="294">
        <f t="shared" ref="E3157:E3174" si="313">+D3157-C3157</f>
        <v>31603</v>
      </c>
      <c r="F3157" s="75"/>
      <c r="G3157" s="3" t="s">
        <v>356</v>
      </c>
      <c r="H3157" s="13" t="str">
        <f t="shared" si="312"/>
        <v>610007</v>
      </c>
      <c r="I3157" s="13" t="s">
        <v>528</v>
      </c>
      <c r="J3157" s="13" t="s">
        <v>580</v>
      </c>
    </row>
    <row r="3158" spans="1:10" x14ac:dyDescent="0.2">
      <c r="A3158" s="54" t="str">
        <f>'BoR4 Rollup'!B3158</f>
        <v xml:space="preserve">  Other Compensation</v>
      </c>
      <c r="B3158" s="245">
        <v>0</v>
      </c>
      <c r="C3158" s="245">
        <v>0</v>
      </c>
      <c r="D3158" s="245">
        <v>0</v>
      </c>
      <c r="E3158" s="294">
        <f t="shared" si="313"/>
        <v>0</v>
      </c>
      <c r="F3158" s="75"/>
      <c r="G3158" s="3" t="s">
        <v>356</v>
      </c>
      <c r="H3158" s="13" t="str">
        <f t="shared" si="312"/>
        <v>610007</v>
      </c>
      <c r="I3158" s="13" t="s">
        <v>528</v>
      </c>
    </row>
    <row r="3159" spans="1:10" x14ac:dyDescent="0.2">
      <c r="A3159" s="54" t="str">
        <f>'BoR4 Rollup'!B3159</f>
        <v xml:space="preserve">  Related Benefits</v>
      </c>
      <c r="B3159" s="245">
        <v>10083</v>
      </c>
      <c r="C3159" s="245">
        <v>10083</v>
      </c>
      <c r="D3159" s="245">
        <v>21172</v>
      </c>
      <c r="E3159" s="294">
        <f t="shared" si="313"/>
        <v>11089</v>
      </c>
      <c r="F3159" s="75"/>
      <c r="G3159" s="3" t="s">
        <v>356</v>
      </c>
      <c r="H3159" s="13" t="str">
        <f t="shared" si="312"/>
        <v>610007</v>
      </c>
      <c r="I3159" s="13" t="s">
        <v>528</v>
      </c>
      <c r="J3159" s="13" t="s">
        <v>581</v>
      </c>
    </row>
    <row r="3160" spans="1:10" ht="15.75" x14ac:dyDescent="0.25">
      <c r="A3160" s="55" t="str">
        <f>'BoR4 Rollup'!B3160</f>
        <v>Total Personal Services</v>
      </c>
      <c r="B3160" s="264">
        <f>B3159+B3158+B3157</f>
        <v>37254</v>
      </c>
      <c r="C3160" s="264">
        <f>C3159+C3158+C3157</f>
        <v>37254</v>
      </c>
      <c r="D3160" s="264">
        <f>D3159+D3158+D3157</f>
        <v>79946</v>
      </c>
      <c r="E3160" s="295">
        <f t="shared" si="313"/>
        <v>42692</v>
      </c>
      <c r="F3160" s="76"/>
      <c r="G3160" s="3" t="s">
        <v>355</v>
      </c>
      <c r="H3160" s="13" t="str">
        <f t="shared" si="312"/>
        <v>610007</v>
      </c>
      <c r="I3160" s="13" t="s">
        <v>528</v>
      </c>
    </row>
    <row r="3161" spans="1:10" x14ac:dyDescent="0.2">
      <c r="A3161" s="54" t="str">
        <f>'BoR4 Rollup'!B3161</f>
        <v xml:space="preserve"> Travel</v>
      </c>
      <c r="B3161" s="245">
        <v>49</v>
      </c>
      <c r="C3161" s="245">
        <v>810</v>
      </c>
      <c r="D3161" s="245">
        <v>0</v>
      </c>
      <c r="E3161" s="294">
        <f t="shared" si="313"/>
        <v>-810</v>
      </c>
      <c r="F3161" s="75"/>
      <c r="G3161" s="3" t="s">
        <v>356</v>
      </c>
      <c r="H3161" s="13" t="str">
        <f t="shared" si="312"/>
        <v>610007</v>
      </c>
      <c r="I3161" s="13" t="s">
        <v>528</v>
      </c>
      <c r="J3161" s="13" t="s">
        <v>582</v>
      </c>
    </row>
    <row r="3162" spans="1:10" x14ac:dyDescent="0.2">
      <c r="A3162" s="54" t="str">
        <f>'BoR4 Rollup'!B3162</f>
        <v xml:space="preserve"> Operating Services</v>
      </c>
      <c r="B3162" s="245">
        <v>0</v>
      </c>
      <c r="C3162" s="245">
        <v>970</v>
      </c>
      <c r="D3162" s="245">
        <v>0</v>
      </c>
      <c r="E3162" s="294">
        <f t="shared" si="313"/>
        <v>-970</v>
      </c>
      <c r="F3162" s="75"/>
      <c r="G3162" s="3" t="s">
        <v>356</v>
      </c>
      <c r="H3162" s="13" t="str">
        <f t="shared" si="312"/>
        <v>610007</v>
      </c>
      <c r="I3162" s="13" t="s">
        <v>528</v>
      </c>
      <c r="J3162" s="13" t="s">
        <v>583</v>
      </c>
    </row>
    <row r="3163" spans="1:10" x14ac:dyDescent="0.2">
      <c r="A3163" s="54" t="str">
        <f>'BoR4 Rollup'!B3163</f>
        <v xml:space="preserve"> Supplies</v>
      </c>
      <c r="B3163" s="245">
        <v>0</v>
      </c>
      <c r="C3163" s="245">
        <v>0</v>
      </c>
      <c r="D3163" s="245">
        <v>0</v>
      </c>
      <c r="E3163" s="294">
        <f t="shared" si="313"/>
        <v>0</v>
      </c>
      <c r="F3163" s="75"/>
      <c r="G3163" s="3" t="s">
        <v>356</v>
      </c>
      <c r="H3163" s="13" t="str">
        <f t="shared" si="312"/>
        <v>610007</v>
      </c>
      <c r="I3163" s="13" t="s">
        <v>528</v>
      </c>
      <c r="J3163" s="13" t="s">
        <v>584</v>
      </c>
    </row>
    <row r="3164" spans="1:10" ht="15.75" x14ac:dyDescent="0.25">
      <c r="A3164" s="55" t="str">
        <f>'BoR4 Rollup'!B3164</f>
        <v>Total Operating Expenses</v>
      </c>
      <c r="B3164" s="281">
        <f>B3163+B3162+B3161</f>
        <v>49</v>
      </c>
      <c r="C3164" s="281">
        <f>C3163+C3162+C3161</f>
        <v>1780</v>
      </c>
      <c r="D3164" s="281">
        <f>D3163+D3162+D3161</f>
        <v>0</v>
      </c>
      <c r="E3164" s="296">
        <f t="shared" si="313"/>
        <v>-1780</v>
      </c>
      <c r="F3164" s="77"/>
      <c r="G3164" s="3" t="s">
        <v>355</v>
      </c>
      <c r="H3164" s="13" t="str">
        <f t="shared" si="312"/>
        <v>610007</v>
      </c>
      <c r="I3164" s="13" t="s">
        <v>528</v>
      </c>
    </row>
    <row r="3165" spans="1:10" x14ac:dyDescent="0.2">
      <c r="A3165" s="54" t="str">
        <f>'BoR4 Rollup'!B3165</f>
        <v xml:space="preserve"> Professional Services</v>
      </c>
      <c r="B3165" s="245">
        <v>0</v>
      </c>
      <c r="C3165" s="245">
        <v>0</v>
      </c>
      <c r="D3165" s="245">
        <v>0</v>
      </c>
      <c r="E3165" s="294">
        <f t="shared" si="313"/>
        <v>0</v>
      </c>
      <c r="F3165" s="75"/>
      <c r="G3165" s="3" t="s">
        <v>356</v>
      </c>
      <c r="H3165" s="13" t="str">
        <f t="shared" si="312"/>
        <v>610007</v>
      </c>
      <c r="I3165" s="13" t="s">
        <v>528</v>
      </c>
      <c r="J3165" s="13" t="s">
        <v>585</v>
      </c>
    </row>
    <row r="3166" spans="1:10" x14ac:dyDescent="0.2">
      <c r="A3166" s="54" t="str">
        <f>'BoR4 Rollup'!B3166</f>
        <v xml:space="preserve"> Other Charges</v>
      </c>
      <c r="B3166" s="245">
        <v>0</v>
      </c>
      <c r="C3166" s="245">
        <v>0</v>
      </c>
      <c r="D3166" s="245">
        <v>0</v>
      </c>
      <c r="E3166" s="294">
        <f t="shared" si="313"/>
        <v>0</v>
      </c>
      <c r="F3166" s="75"/>
      <c r="G3166" s="3" t="s">
        <v>356</v>
      </c>
      <c r="H3166" s="13" t="str">
        <f t="shared" si="312"/>
        <v>610007</v>
      </c>
      <c r="I3166" s="13" t="s">
        <v>528</v>
      </c>
      <c r="J3166" s="13" t="s">
        <v>586</v>
      </c>
    </row>
    <row r="3167" spans="1:10" x14ac:dyDescent="0.2">
      <c r="A3167" s="54" t="str">
        <f>'BoR4 Rollup'!B3167</f>
        <v xml:space="preserve"> Debt Services</v>
      </c>
      <c r="B3167" s="245">
        <v>0</v>
      </c>
      <c r="C3167" s="245">
        <v>0</v>
      </c>
      <c r="D3167" s="245">
        <v>0</v>
      </c>
      <c r="E3167" s="294">
        <f t="shared" si="313"/>
        <v>0</v>
      </c>
      <c r="F3167" s="75"/>
      <c r="G3167" s="3" t="s">
        <v>356</v>
      </c>
      <c r="H3167" s="13" t="str">
        <f t="shared" si="312"/>
        <v>610007</v>
      </c>
      <c r="I3167" s="13" t="s">
        <v>528</v>
      </c>
    </row>
    <row r="3168" spans="1:10" x14ac:dyDescent="0.2">
      <c r="A3168" s="54" t="str">
        <f>'BoR4 Rollup'!B3168</f>
        <v xml:space="preserve"> Interagency Transfers</v>
      </c>
      <c r="B3168" s="245">
        <v>0</v>
      </c>
      <c r="C3168" s="245">
        <v>0</v>
      </c>
      <c r="D3168" s="245">
        <v>0</v>
      </c>
      <c r="E3168" s="294">
        <f t="shared" si="313"/>
        <v>0</v>
      </c>
      <c r="F3168" s="75"/>
      <c r="G3168" s="3" t="s">
        <v>356</v>
      </c>
      <c r="H3168" s="13" t="str">
        <f t="shared" si="312"/>
        <v>610007</v>
      </c>
      <c r="I3168" s="13" t="s">
        <v>528</v>
      </c>
      <c r="J3168" s="13" t="s">
        <v>587</v>
      </c>
    </row>
    <row r="3169" spans="1:10" ht="15.75" x14ac:dyDescent="0.25">
      <c r="A3169" s="55" t="str">
        <f>'BoR4 Rollup'!B3169</f>
        <v>Total Other Charges</v>
      </c>
      <c r="B3169" s="281">
        <f>B3168+B3167+B3166+B3165</f>
        <v>0</v>
      </c>
      <c r="C3169" s="281">
        <f>C3168+C3167+C3166+C3165</f>
        <v>0</v>
      </c>
      <c r="D3169" s="281">
        <f>D3168+D3167+D3166+D3165</f>
        <v>0</v>
      </c>
      <c r="E3169" s="296">
        <f t="shared" si="313"/>
        <v>0</v>
      </c>
      <c r="F3169" s="77"/>
      <c r="G3169" s="3" t="s">
        <v>355</v>
      </c>
      <c r="H3169" s="13" t="str">
        <f t="shared" si="312"/>
        <v>610007</v>
      </c>
      <c r="I3169" s="13" t="s">
        <v>528</v>
      </c>
    </row>
    <row r="3170" spans="1:10" x14ac:dyDescent="0.2">
      <c r="A3170" s="54" t="str">
        <f>'BoR4 Rollup'!B3170</f>
        <v xml:space="preserve"> General Acquisitions</v>
      </c>
      <c r="B3170" s="245">
        <v>0</v>
      </c>
      <c r="C3170" s="245">
        <v>0</v>
      </c>
      <c r="D3170" s="245">
        <v>0</v>
      </c>
      <c r="E3170" s="294">
        <f t="shared" si="313"/>
        <v>0</v>
      </c>
      <c r="F3170" s="75"/>
      <c r="G3170" s="3" t="s">
        <v>356</v>
      </c>
      <c r="H3170" s="13" t="str">
        <f t="shared" si="312"/>
        <v>610007</v>
      </c>
      <c r="I3170" s="13" t="s">
        <v>528</v>
      </c>
      <c r="J3170" s="13" t="s">
        <v>588</v>
      </c>
    </row>
    <row r="3171" spans="1:10" x14ac:dyDescent="0.2">
      <c r="A3171" s="54" t="str">
        <f>'BoR4 Rollup'!B3171</f>
        <v xml:space="preserve"> Library Acquisitions</v>
      </c>
      <c r="B3171" s="245">
        <v>0</v>
      </c>
      <c r="C3171" s="245">
        <v>0</v>
      </c>
      <c r="D3171" s="245">
        <v>0</v>
      </c>
      <c r="E3171" s="294">
        <f t="shared" si="313"/>
        <v>0</v>
      </c>
      <c r="F3171" s="75"/>
      <c r="G3171" s="3" t="s">
        <v>356</v>
      </c>
      <c r="H3171" s="13" t="str">
        <f t="shared" si="312"/>
        <v>610007</v>
      </c>
      <c r="I3171" s="13" t="s">
        <v>528</v>
      </c>
      <c r="J3171" s="13" t="s">
        <v>588</v>
      </c>
    </row>
    <row r="3172" spans="1:10" x14ac:dyDescent="0.2">
      <c r="A3172" s="54" t="str">
        <f>'BoR4 Rollup'!B3172</f>
        <v xml:space="preserve"> Major Repairs</v>
      </c>
      <c r="B3172" s="245">
        <v>0</v>
      </c>
      <c r="C3172" s="245">
        <v>0</v>
      </c>
      <c r="D3172" s="245">
        <v>0</v>
      </c>
      <c r="E3172" s="294">
        <f t="shared" si="313"/>
        <v>0</v>
      </c>
      <c r="F3172" s="75"/>
      <c r="G3172" s="3" t="s">
        <v>356</v>
      </c>
      <c r="H3172" s="13" t="str">
        <f t="shared" si="312"/>
        <v>610007</v>
      </c>
      <c r="I3172" s="13" t="s">
        <v>528</v>
      </c>
    </row>
    <row r="3173" spans="1:10" ht="15.75" x14ac:dyDescent="0.25">
      <c r="A3173" s="55" t="str">
        <f>'BoR4 Rollup'!B3173</f>
        <v>Total Acquisitions and Major Repairs</v>
      </c>
      <c r="B3173" s="281">
        <f>B3172+B3171+B3170</f>
        <v>0</v>
      </c>
      <c r="C3173" s="281">
        <f>C3172+C3171+C3170</f>
        <v>0</v>
      </c>
      <c r="D3173" s="281">
        <f>D3172+D3171+D3170</f>
        <v>0</v>
      </c>
      <c r="E3173" s="296">
        <f t="shared" si="313"/>
        <v>0</v>
      </c>
      <c r="F3173" s="77"/>
      <c r="G3173" s="3" t="s">
        <v>355</v>
      </c>
      <c r="H3173" s="13" t="str">
        <f t="shared" si="312"/>
        <v>610007</v>
      </c>
      <c r="I3173" s="13" t="s">
        <v>528</v>
      </c>
    </row>
    <row r="3174" spans="1:10" ht="15.75" x14ac:dyDescent="0.25">
      <c r="A3174" s="55" t="str">
        <f>'BoR4 Rollup'!B3174</f>
        <v>Function Total</v>
      </c>
      <c r="B3174" s="264">
        <f>B3173+B3169+B3164+B3160</f>
        <v>37303</v>
      </c>
      <c r="C3174" s="264">
        <f>C3173+C3169+C3164+C3160</f>
        <v>39034</v>
      </c>
      <c r="D3174" s="264">
        <f>D3173+D3169+D3164+D3160</f>
        <v>79946</v>
      </c>
      <c r="E3174" s="297">
        <f t="shared" si="313"/>
        <v>40912</v>
      </c>
      <c r="F3174" s="76"/>
      <c r="G3174" s="3" t="s">
        <v>355</v>
      </c>
      <c r="H3174" s="13" t="str">
        <f t="shared" si="312"/>
        <v>610007</v>
      </c>
      <c r="I3174" s="13" t="s">
        <v>528</v>
      </c>
    </row>
    <row r="3175" spans="1:10" ht="15.75" x14ac:dyDescent="0.25">
      <c r="A3175" s="254" t="str">
        <f>'BoR4 Rollup'!B3175</f>
        <v>Function:  Institutional Support</v>
      </c>
      <c r="B3175" s="255"/>
      <c r="C3175" s="256"/>
      <c r="D3175" s="256"/>
      <c r="E3175" s="257"/>
      <c r="F3175" s="72"/>
      <c r="G3175" s="3" t="s">
        <v>356</v>
      </c>
      <c r="H3175" s="13" t="str">
        <f t="shared" ref="H3175:H3195" si="314">RIGHT($A$3177,6)</f>
        <v>610004</v>
      </c>
      <c r="I3175" s="13" t="s">
        <v>529</v>
      </c>
    </row>
    <row r="3176" spans="1:10" ht="15.75" x14ac:dyDescent="0.25">
      <c r="A3176" s="106" t="str">
        <f>'BoR4 Rollup'!B3176</f>
        <v>Orgn:  Educational/Workforce Services</v>
      </c>
      <c r="B3176" s="258" t="str">
        <f>+'BoR4 Rollup'!C3176</f>
        <v>Actual</v>
      </c>
      <c r="C3176" s="258" t="str">
        <f>+'BoR4 Rollup'!D3176</f>
        <v>Budgeted</v>
      </c>
      <c r="D3176" s="258" t="str">
        <f>+'BoR4 Rollup'!E3176</f>
        <v>Budgeted</v>
      </c>
      <c r="E3176" s="259" t="str">
        <f>E5</f>
        <v>2024-2025 +/-</v>
      </c>
      <c r="F3176" s="78"/>
      <c r="G3176" s="3" t="s">
        <v>356</v>
      </c>
      <c r="H3176" s="13" t="str">
        <f t="shared" si="314"/>
        <v>610004</v>
      </c>
      <c r="I3176" s="13" t="s">
        <v>529</v>
      </c>
    </row>
    <row r="3177" spans="1:10" ht="15.75" x14ac:dyDescent="0.25">
      <c r="A3177" s="248" t="str">
        <f>'BoR4 Rollup'!B3177</f>
        <v>Organization ID:  610004</v>
      </c>
      <c r="B3177" s="249" t="str">
        <f>'BoR4 Rollup'!$C$6</f>
        <v>2024-2025</v>
      </c>
      <c r="C3177" s="110" t="str">
        <f>'BoR4 Rollup'!$D$6</f>
        <v>2024-2025</v>
      </c>
      <c r="D3177" s="249" t="str">
        <f>'BoR4 Rollup'!$E$6</f>
        <v>2025-2026</v>
      </c>
      <c r="E3177" s="250" t="str">
        <f>E6</f>
        <v>2025-2026</v>
      </c>
      <c r="F3177" s="78"/>
      <c r="G3177" s="3" t="s">
        <v>356</v>
      </c>
      <c r="H3177" s="13" t="str">
        <f t="shared" si="314"/>
        <v>610004</v>
      </c>
      <c r="I3177" s="13" t="s">
        <v>529</v>
      </c>
    </row>
    <row r="3178" spans="1:10" x14ac:dyDescent="0.2">
      <c r="A3178" s="54" t="str">
        <f>'BoR4 Rollup'!B3178</f>
        <v xml:space="preserve">  Salaries</v>
      </c>
      <c r="B3178" s="245">
        <v>0</v>
      </c>
      <c r="C3178" s="245">
        <v>0</v>
      </c>
      <c r="D3178" s="245">
        <v>0</v>
      </c>
      <c r="E3178" s="294">
        <f t="shared" ref="E3178:E3195" si="315">+D3178-C3178</f>
        <v>0</v>
      </c>
      <c r="F3178" s="75"/>
      <c r="G3178" s="3" t="s">
        <v>356</v>
      </c>
      <c r="H3178" s="13" t="str">
        <f t="shared" si="314"/>
        <v>610004</v>
      </c>
      <c r="I3178" s="13" t="s">
        <v>529</v>
      </c>
      <c r="J3178" s="13" t="s">
        <v>580</v>
      </c>
    </row>
    <row r="3179" spans="1:10" x14ac:dyDescent="0.2">
      <c r="A3179" s="54" t="str">
        <f>'BoR4 Rollup'!B3179</f>
        <v xml:space="preserve">  Other Compensation</v>
      </c>
      <c r="B3179" s="245">
        <v>0</v>
      </c>
      <c r="C3179" s="245">
        <v>0</v>
      </c>
      <c r="D3179" s="245">
        <v>0</v>
      </c>
      <c r="E3179" s="294">
        <f t="shared" si="315"/>
        <v>0</v>
      </c>
      <c r="F3179" s="75"/>
      <c r="G3179" s="3" t="s">
        <v>356</v>
      </c>
      <c r="H3179" s="13" t="str">
        <f t="shared" si="314"/>
        <v>610004</v>
      </c>
      <c r="I3179" s="13" t="s">
        <v>529</v>
      </c>
    </row>
    <row r="3180" spans="1:10" x14ac:dyDescent="0.2">
      <c r="A3180" s="54" t="str">
        <f>'BoR4 Rollup'!B3180</f>
        <v xml:space="preserve">  Related Benefits</v>
      </c>
      <c r="B3180" s="245">
        <v>0</v>
      </c>
      <c r="C3180" s="245">
        <v>0</v>
      </c>
      <c r="D3180" s="245">
        <v>0</v>
      </c>
      <c r="E3180" s="294">
        <f t="shared" si="315"/>
        <v>0</v>
      </c>
      <c r="F3180" s="75"/>
      <c r="G3180" s="3" t="s">
        <v>356</v>
      </c>
      <c r="H3180" s="13" t="str">
        <f t="shared" si="314"/>
        <v>610004</v>
      </c>
      <c r="I3180" s="13" t="s">
        <v>529</v>
      </c>
      <c r="J3180" s="13" t="s">
        <v>581</v>
      </c>
    </row>
    <row r="3181" spans="1:10" ht="15.75" x14ac:dyDescent="0.25">
      <c r="A3181" s="55" t="str">
        <f>'BoR4 Rollup'!B3181</f>
        <v>Total Personal Services</v>
      </c>
      <c r="B3181" s="264">
        <f>B3180+B3179+B3178</f>
        <v>0</v>
      </c>
      <c r="C3181" s="264">
        <f>C3180+C3179+C3178</f>
        <v>0</v>
      </c>
      <c r="D3181" s="264">
        <f>D3180+D3179+D3178</f>
        <v>0</v>
      </c>
      <c r="E3181" s="295">
        <f t="shared" si="315"/>
        <v>0</v>
      </c>
      <c r="F3181" s="76"/>
      <c r="G3181" s="3" t="s">
        <v>355</v>
      </c>
      <c r="H3181" s="13" t="str">
        <f t="shared" si="314"/>
        <v>610004</v>
      </c>
      <c r="I3181" s="13" t="s">
        <v>529</v>
      </c>
    </row>
    <row r="3182" spans="1:10" x14ac:dyDescent="0.2">
      <c r="A3182" s="54" t="str">
        <f>'BoR4 Rollup'!B3182</f>
        <v xml:space="preserve"> Travel</v>
      </c>
      <c r="B3182" s="245">
        <v>0</v>
      </c>
      <c r="C3182" s="245">
        <v>0</v>
      </c>
      <c r="D3182" s="245">
        <v>0</v>
      </c>
      <c r="E3182" s="294">
        <f t="shared" si="315"/>
        <v>0</v>
      </c>
      <c r="F3182" s="75"/>
      <c r="G3182" s="3" t="s">
        <v>356</v>
      </c>
      <c r="H3182" s="13" t="str">
        <f t="shared" si="314"/>
        <v>610004</v>
      </c>
      <c r="I3182" s="13" t="s">
        <v>529</v>
      </c>
      <c r="J3182" s="13" t="s">
        <v>582</v>
      </c>
    </row>
    <row r="3183" spans="1:10" x14ac:dyDescent="0.2">
      <c r="A3183" s="54" t="str">
        <f>'BoR4 Rollup'!B3183</f>
        <v xml:space="preserve"> Operating Services</v>
      </c>
      <c r="B3183" s="245">
        <v>0</v>
      </c>
      <c r="C3183" s="245">
        <v>0</v>
      </c>
      <c r="D3183" s="245">
        <v>0</v>
      </c>
      <c r="E3183" s="294">
        <f t="shared" si="315"/>
        <v>0</v>
      </c>
      <c r="F3183" s="75"/>
      <c r="G3183" s="3" t="s">
        <v>356</v>
      </c>
      <c r="H3183" s="13" t="str">
        <f t="shared" si="314"/>
        <v>610004</v>
      </c>
      <c r="I3183" s="13" t="s">
        <v>529</v>
      </c>
      <c r="J3183" s="13" t="s">
        <v>583</v>
      </c>
    </row>
    <row r="3184" spans="1:10" x14ac:dyDescent="0.2">
      <c r="A3184" s="54" t="str">
        <f>'BoR4 Rollup'!B3184</f>
        <v xml:space="preserve"> Supplies</v>
      </c>
      <c r="B3184" s="245">
        <v>0</v>
      </c>
      <c r="C3184" s="245">
        <v>0</v>
      </c>
      <c r="D3184" s="245">
        <v>0</v>
      </c>
      <c r="E3184" s="294">
        <f t="shared" si="315"/>
        <v>0</v>
      </c>
      <c r="F3184" s="75"/>
      <c r="G3184" s="3" t="s">
        <v>356</v>
      </c>
      <c r="H3184" s="13" t="str">
        <f t="shared" si="314"/>
        <v>610004</v>
      </c>
      <c r="I3184" s="13" t="s">
        <v>529</v>
      </c>
      <c r="J3184" s="13" t="s">
        <v>584</v>
      </c>
    </row>
    <row r="3185" spans="1:10" ht="15.75" x14ac:dyDescent="0.25">
      <c r="A3185" s="55" t="str">
        <f>'BoR4 Rollup'!B3185</f>
        <v>Total Operating Expenses</v>
      </c>
      <c r="B3185" s="281">
        <f>B3184+B3183+B3182</f>
        <v>0</v>
      </c>
      <c r="C3185" s="281">
        <f>C3184+C3183+C3182</f>
        <v>0</v>
      </c>
      <c r="D3185" s="281">
        <f>D3184+D3183+D3182</f>
        <v>0</v>
      </c>
      <c r="E3185" s="296">
        <f t="shared" si="315"/>
        <v>0</v>
      </c>
      <c r="F3185" s="77"/>
      <c r="G3185" s="3" t="s">
        <v>355</v>
      </c>
      <c r="H3185" s="13" t="str">
        <f t="shared" si="314"/>
        <v>610004</v>
      </c>
      <c r="I3185" s="13" t="s">
        <v>529</v>
      </c>
    </row>
    <row r="3186" spans="1:10" x14ac:dyDescent="0.2">
      <c r="A3186" s="54" t="str">
        <f>'BoR4 Rollup'!B3186</f>
        <v xml:space="preserve"> Professional Services</v>
      </c>
      <c r="B3186" s="245">
        <v>1230</v>
      </c>
      <c r="C3186" s="245">
        <v>1230</v>
      </c>
      <c r="D3186" s="245">
        <v>0</v>
      </c>
      <c r="E3186" s="294">
        <f t="shared" si="315"/>
        <v>-1230</v>
      </c>
      <c r="F3186" s="75"/>
      <c r="G3186" s="3" t="s">
        <v>356</v>
      </c>
      <c r="H3186" s="13" t="str">
        <f t="shared" si="314"/>
        <v>610004</v>
      </c>
      <c r="I3186" s="13" t="s">
        <v>529</v>
      </c>
      <c r="J3186" s="13" t="s">
        <v>585</v>
      </c>
    </row>
    <row r="3187" spans="1:10" x14ac:dyDescent="0.2">
      <c r="A3187" s="54" t="str">
        <f>'BoR4 Rollup'!B3187</f>
        <v xml:space="preserve"> Other Charges</v>
      </c>
      <c r="B3187" s="245">
        <v>0</v>
      </c>
      <c r="C3187" s="245">
        <v>0</v>
      </c>
      <c r="D3187" s="245">
        <v>0</v>
      </c>
      <c r="E3187" s="294">
        <f t="shared" si="315"/>
        <v>0</v>
      </c>
      <c r="F3187" s="75"/>
      <c r="G3187" s="3" t="s">
        <v>356</v>
      </c>
      <c r="H3187" s="13" t="str">
        <f t="shared" si="314"/>
        <v>610004</v>
      </c>
      <c r="I3187" s="13" t="s">
        <v>529</v>
      </c>
      <c r="J3187" s="13" t="s">
        <v>586</v>
      </c>
    </row>
    <row r="3188" spans="1:10" x14ac:dyDescent="0.2">
      <c r="A3188" s="54" t="str">
        <f>'BoR4 Rollup'!B3188</f>
        <v xml:space="preserve"> Debt Services</v>
      </c>
      <c r="B3188" s="245">
        <v>0</v>
      </c>
      <c r="C3188" s="245">
        <v>0</v>
      </c>
      <c r="D3188" s="245">
        <v>0</v>
      </c>
      <c r="E3188" s="294">
        <f t="shared" si="315"/>
        <v>0</v>
      </c>
      <c r="F3188" s="75"/>
      <c r="G3188" s="3" t="s">
        <v>356</v>
      </c>
      <c r="H3188" s="13" t="str">
        <f t="shared" si="314"/>
        <v>610004</v>
      </c>
      <c r="I3188" s="13" t="s">
        <v>529</v>
      </c>
    </row>
    <row r="3189" spans="1:10" x14ac:dyDescent="0.2">
      <c r="A3189" s="54" t="str">
        <f>'BoR4 Rollup'!B3189</f>
        <v xml:space="preserve"> Interagency Transfers</v>
      </c>
      <c r="B3189" s="245">
        <v>0</v>
      </c>
      <c r="C3189" s="245">
        <v>0</v>
      </c>
      <c r="D3189" s="245">
        <v>0</v>
      </c>
      <c r="E3189" s="294">
        <f t="shared" si="315"/>
        <v>0</v>
      </c>
      <c r="F3189" s="75"/>
      <c r="G3189" s="3" t="s">
        <v>356</v>
      </c>
      <c r="H3189" s="13" t="str">
        <f t="shared" si="314"/>
        <v>610004</v>
      </c>
      <c r="I3189" s="13" t="s">
        <v>529</v>
      </c>
      <c r="J3189" s="13" t="s">
        <v>587</v>
      </c>
    </row>
    <row r="3190" spans="1:10" ht="15.75" x14ac:dyDescent="0.25">
      <c r="A3190" s="55" t="str">
        <f>'BoR4 Rollup'!B3190</f>
        <v>Total Other Charges</v>
      </c>
      <c r="B3190" s="281">
        <f>B3189+B3188+B3187+B3186</f>
        <v>1230</v>
      </c>
      <c r="C3190" s="281">
        <f>C3189+C3188+C3187+C3186</f>
        <v>1230</v>
      </c>
      <c r="D3190" s="281">
        <f>D3189+D3188+D3187+D3186</f>
        <v>0</v>
      </c>
      <c r="E3190" s="296">
        <f t="shared" si="315"/>
        <v>-1230</v>
      </c>
      <c r="F3190" s="77"/>
      <c r="G3190" s="3" t="s">
        <v>355</v>
      </c>
      <c r="H3190" s="13" t="str">
        <f t="shared" si="314"/>
        <v>610004</v>
      </c>
      <c r="I3190" s="13" t="s">
        <v>529</v>
      </c>
    </row>
    <row r="3191" spans="1:10" x14ac:dyDescent="0.2">
      <c r="A3191" s="54" t="str">
        <f>'BoR4 Rollup'!B3191</f>
        <v xml:space="preserve"> General Acquisitions</v>
      </c>
      <c r="B3191" s="245">
        <v>0</v>
      </c>
      <c r="C3191" s="245">
        <v>0</v>
      </c>
      <c r="D3191" s="245">
        <v>0</v>
      </c>
      <c r="E3191" s="294">
        <f t="shared" si="315"/>
        <v>0</v>
      </c>
      <c r="F3191" s="75"/>
      <c r="G3191" s="3" t="s">
        <v>356</v>
      </c>
      <c r="H3191" s="13" t="str">
        <f t="shared" si="314"/>
        <v>610004</v>
      </c>
      <c r="I3191" s="13" t="s">
        <v>529</v>
      </c>
      <c r="J3191" s="13" t="s">
        <v>588</v>
      </c>
    </row>
    <row r="3192" spans="1:10" x14ac:dyDescent="0.2">
      <c r="A3192" s="54" t="str">
        <f>'BoR4 Rollup'!B3192</f>
        <v xml:space="preserve"> Library Acquisitions</v>
      </c>
      <c r="B3192" s="245">
        <v>0</v>
      </c>
      <c r="C3192" s="245">
        <v>0</v>
      </c>
      <c r="D3192" s="245">
        <v>0</v>
      </c>
      <c r="E3192" s="294">
        <f t="shared" si="315"/>
        <v>0</v>
      </c>
      <c r="F3192" s="75"/>
      <c r="G3192" s="3" t="s">
        <v>356</v>
      </c>
      <c r="H3192" s="13" t="str">
        <f t="shared" si="314"/>
        <v>610004</v>
      </c>
      <c r="I3192" s="13" t="s">
        <v>529</v>
      </c>
      <c r="J3192" s="13" t="s">
        <v>588</v>
      </c>
    </row>
    <row r="3193" spans="1:10" x14ac:dyDescent="0.2">
      <c r="A3193" s="54" t="str">
        <f>'BoR4 Rollup'!B3193</f>
        <v xml:space="preserve"> Major Repairs</v>
      </c>
      <c r="B3193" s="245">
        <v>0</v>
      </c>
      <c r="C3193" s="245">
        <v>0</v>
      </c>
      <c r="D3193" s="245">
        <v>0</v>
      </c>
      <c r="E3193" s="294">
        <f t="shared" si="315"/>
        <v>0</v>
      </c>
      <c r="F3193" s="75"/>
      <c r="G3193" s="3" t="s">
        <v>356</v>
      </c>
      <c r="H3193" s="13" t="str">
        <f t="shared" si="314"/>
        <v>610004</v>
      </c>
      <c r="I3193" s="13" t="s">
        <v>529</v>
      </c>
    </row>
    <row r="3194" spans="1:10" ht="15.75" x14ac:dyDescent="0.25">
      <c r="A3194" s="55" t="str">
        <f>'BoR4 Rollup'!B3194</f>
        <v>Total Acquisitions and Major Repairs</v>
      </c>
      <c r="B3194" s="281">
        <f>B3193+B3192+B3191</f>
        <v>0</v>
      </c>
      <c r="C3194" s="281">
        <f>C3193+C3192+C3191</f>
        <v>0</v>
      </c>
      <c r="D3194" s="281">
        <f>D3193+D3192+D3191</f>
        <v>0</v>
      </c>
      <c r="E3194" s="296">
        <f t="shared" si="315"/>
        <v>0</v>
      </c>
      <c r="F3194" s="77"/>
      <c r="G3194" s="3" t="s">
        <v>355</v>
      </c>
      <c r="H3194" s="13" t="str">
        <f t="shared" si="314"/>
        <v>610004</v>
      </c>
      <c r="I3194" s="13" t="s">
        <v>529</v>
      </c>
    </row>
    <row r="3195" spans="1:10" ht="15.75" x14ac:dyDescent="0.25">
      <c r="A3195" s="55" t="str">
        <f>'BoR4 Rollup'!B3195</f>
        <v>Function Total</v>
      </c>
      <c r="B3195" s="264">
        <f>B3194+B3190+B3185+B3181</f>
        <v>1230</v>
      </c>
      <c r="C3195" s="264">
        <f>C3194+C3190+C3185+C3181</f>
        <v>1230</v>
      </c>
      <c r="D3195" s="264">
        <f>D3194+D3190+D3185+D3181</f>
        <v>0</v>
      </c>
      <c r="E3195" s="297">
        <f t="shared" si="315"/>
        <v>-1230</v>
      </c>
      <c r="F3195" s="76"/>
      <c r="G3195" s="3" t="s">
        <v>355</v>
      </c>
      <c r="H3195" s="13" t="str">
        <f t="shared" si="314"/>
        <v>610004</v>
      </c>
      <c r="I3195" s="13" t="s">
        <v>529</v>
      </c>
    </row>
    <row r="3196" spans="1:10" ht="15.75" x14ac:dyDescent="0.25">
      <c r="A3196" s="254" t="str">
        <f>'BoR4 Rollup'!B3196</f>
        <v>Function:  Institutional Support</v>
      </c>
      <c r="B3196" s="255"/>
      <c r="C3196" s="256"/>
      <c r="D3196" s="256"/>
      <c r="E3196" s="257"/>
      <c r="F3196" s="72"/>
      <c r="G3196" s="3" t="s">
        <v>356</v>
      </c>
      <c r="H3196" s="13" t="str">
        <f t="shared" ref="H3196:H3216" si="316">RIGHT($A$3198,6)</f>
        <v>610014</v>
      </c>
      <c r="I3196" s="13" t="s">
        <v>530</v>
      </c>
    </row>
    <row r="3197" spans="1:10" ht="15.75" x14ac:dyDescent="0.25">
      <c r="A3197" s="106" t="str">
        <f>'BoR4 Rollup'!B3197</f>
        <v>Orgn:  SACS/COE</v>
      </c>
      <c r="B3197" s="258" t="str">
        <f>+'BoR4 Rollup'!C3197</f>
        <v>Actual</v>
      </c>
      <c r="C3197" s="258" t="str">
        <f>+'BoR4 Rollup'!D3197</f>
        <v>Budgeted</v>
      </c>
      <c r="D3197" s="258" t="str">
        <f>+'BoR4 Rollup'!E3197</f>
        <v>Budgeted</v>
      </c>
      <c r="E3197" s="259" t="str">
        <f>'BoR4 Rollup'!$F$5</f>
        <v>2024-2025 +/-</v>
      </c>
      <c r="F3197" s="74"/>
      <c r="G3197" s="3" t="s">
        <v>356</v>
      </c>
      <c r="H3197" s="13" t="str">
        <f t="shared" si="316"/>
        <v>610014</v>
      </c>
      <c r="I3197" s="13" t="s">
        <v>530</v>
      </c>
    </row>
    <row r="3198" spans="1:10" ht="15.75" x14ac:dyDescent="0.25">
      <c r="A3198" s="248" t="str">
        <f>'BoR4 Rollup'!B3198</f>
        <v>Organization ID:  610014</v>
      </c>
      <c r="B3198" s="249" t="str">
        <f>'BoR4 Rollup'!$C$6</f>
        <v>2024-2025</v>
      </c>
      <c r="C3198" s="110" t="str">
        <f>'BoR4 Rollup'!$D$6</f>
        <v>2024-2025</v>
      </c>
      <c r="D3198" s="249" t="str">
        <f>'BoR4 Rollup'!$E$6</f>
        <v>2025-2026</v>
      </c>
      <c r="E3198" s="250" t="str">
        <f>'BoR4 Rollup'!$F$6</f>
        <v>2025-2026</v>
      </c>
      <c r="F3198" s="74"/>
      <c r="G3198" s="3" t="s">
        <v>356</v>
      </c>
      <c r="H3198" s="13" t="str">
        <f t="shared" si="316"/>
        <v>610014</v>
      </c>
      <c r="I3198" s="13" t="s">
        <v>530</v>
      </c>
    </row>
    <row r="3199" spans="1:10" x14ac:dyDescent="0.2">
      <c r="A3199" s="54" t="str">
        <f>'BoR4 Rollup'!B3199</f>
        <v xml:space="preserve">  Salaries</v>
      </c>
      <c r="B3199" s="245">
        <v>79114</v>
      </c>
      <c r="C3199" s="245">
        <v>79114</v>
      </c>
      <c r="D3199" s="245">
        <v>69907</v>
      </c>
      <c r="E3199" s="294">
        <f t="shared" ref="E3199:E3216" si="317">+D3199-C3199</f>
        <v>-9207</v>
      </c>
      <c r="F3199" s="75"/>
      <c r="G3199" s="3" t="s">
        <v>356</v>
      </c>
      <c r="H3199" s="13" t="str">
        <f t="shared" si="316"/>
        <v>610014</v>
      </c>
      <c r="I3199" s="13" t="s">
        <v>530</v>
      </c>
      <c r="J3199" s="13" t="s">
        <v>580</v>
      </c>
    </row>
    <row r="3200" spans="1:10" x14ac:dyDescent="0.2">
      <c r="A3200" s="54" t="str">
        <f>'BoR4 Rollup'!B3200</f>
        <v xml:space="preserve">  Other Compensation</v>
      </c>
      <c r="B3200" s="245">
        <v>0</v>
      </c>
      <c r="C3200" s="245">
        <v>0</v>
      </c>
      <c r="D3200" s="245">
        <v>0</v>
      </c>
      <c r="E3200" s="294">
        <f t="shared" si="317"/>
        <v>0</v>
      </c>
      <c r="F3200" s="75"/>
      <c r="G3200" s="3" t="s">
        <v>356</v>
      </c>
      <c r="H3200" s="13" t="str">
        <f t="shared" si="316"/>
        <v>610014</v>
      </c>
      <c r="I3200" s="13" t="s">
        <v>530</v>
      </c>
    </row>
    <row r="3201" spans="1:10" x14ac:dyDescent="0.2">
      <c r="A3201" s="54" t="str">
        <f>'BoR4 Rollup'!B3201</f>
        <v xml:space="preserve">  Related Benefits</v>
      </c>
      <c r="B3201" s="245">
        <v>20321</v>
      </c>
      <c r="C3201" s="245">
        <v>20321</v>
      </c>
      <c r="D3201" s="245">
        <v>17056</v>
      </c>
      <c r="E3201" s="294">
        <f t="shared" si="317"/>
        <v>-3265</v>
      </c>
      <c r="F3201" s="75"/>
      <c r="G3201" s="3" t="s">
        <v>356</v>
      </c>
      <c r="H3201" s="13" t="str">
        <f t="shared" si="316"/>
        <v>610014</v>
      </c>
      <c r="I3201" s="13" t="s">
        <v>530</v>
      </c>
      <c r="J3201" s="13" t="s">
        <v>581</v>
      </c>
    </row>
    <row r="3202" spans="1:10" ht="15.75" x14ac:dyDescent="0.25">
      <c r="A3202" s="55" t="str">
        <f>'BoR4 Rollup'!B3202</f>
        <v>Total Personal Services</v>
      </c>
      <c r="B3202" s="264">
        <f>B3201+B3200+B3199</f>
        <v>99435</v>
      </c>
      <c r="C3202" s="264">
        <f>C3201+C3200+C3199</f>
        <v>99435</v>
      </c>
      <c r="D3202" s="264">
        <f>D3201+D3200+D3199</f>
        <v>86963</v>
      </c>
      <c r="E3202" s="295">
        <f t="shared" si="317"/>
        <v>-12472</v>
      </c>
      <c r="F3202" s="76"/>
      <c r="G3202" s="3" t="s">
        <v>355</v>
      </c>
      <c r="H3202" s="13" t="str">
        <f t="shared" si="316"/>
        <v>610014</v>
      </c>
      <c r="I3202" s="13" t="s">
        <v>530</v>
      </c>
    </row>
    <row r="3203" spans="1:10" x14ac:dyDescent="0.2">
      <c r="A3203" s="54" t="str">
        <f>'BoR4 Rollup'!B3203</f>
        <v xml:space="preserve"> Travel</v>
      </c>
      <c r="B3203" s="245">
        <v>12647</v>
      </c>
      <c r="C3203" s="245">
        <v>12647</v>
      </c>
      <c r="D3203" s="245">
        <v>6196</v>
      </c>
      <c r="E3203" s="294">
        <f t="shared" si="317"/>
        <v>-6451</v>
      </c>
      <c r="F3203" s="75"/>
      <c r="G3203" s="3" t="s">
        <v>356</v>
      </c>
      <c r="H3203" s="13" t="str">
        <f t="shared" si="316"/>
        <v>610014</v>
      </c>
      <c r="I3203" s="13" t="s">
        <v>530</v>
      </c>
      <c r="J3203" s="13" t="s">
        <v>582</v>
      </c>
    </row>
    <row r="3204" spans="1:10" x14ac:dyDescent="0.2">
      <c r="A3204" s="54" t="str">
        <f>'BoR4 Rollup'!B3204</f>
        <v xml:space="preserve"> Operating Services</v>
      </c>
      <c r="B3204" s="245">
        <v>6757</v>
      </c>
      <c r="C3204" s="245">
        <v>6757</v>
      </c>
      <c r="D3204" s="245">
        <v>0</v>
      </c>
      <c r="E3204" s="294">
        <f t="shared" si="317"/>
        <v>-6757</v>
      </c>
      <c r="F3204" s="75"/>
      <c r="G3204" s="3" t="s">
        <v>356</v>
      </c>
      <c r="H3204" s="13" t="str">
        <f t="shared" si="316"/>
        <v>610014</v>
      </c>
      <c r="I3204" s="13" t="s">
        <v>530</v>
      </c>
      <c r="J3204" s="13" t="s">
        <v>583</v>
      </c>
    </row>
    <row r="3205" spans="1:10" x14ac:dyDescent="0.2">
      <c r="A3205" s="54" t="str">
        <f>'BoR4 Rollup'!B3205</f>
        <v xml:space="preserve"> Supplies</v>
      </c>
      <c r="B3205" s="245">
        <v>1386</v>
      </c>
      <c r="C3205" s="245">
        <v>1386</v>
      </c>
      <c r="D3205" s="245">
        <v>0</v>
      </c>
      <c r="E3205" s="294">
        <f t="shared" si="317"/>
        <v>-1386</v>
      </c>
      <c r="F3205" s="75"/>
      <c r="G3205" s="3" t="s">
        <v>356</v>
      </c>
      <c r="H3205" s="13" t="str">
        <f t="shared" si="316"/>
        <v>610014</v>
      </c>
      <c r="I3205" s="13" t="s">
        <v>530</v>
      </c>
      <c r="J3205" s="13" t="s">
        <v>584</v>
      </c>
    </row>
    <row r="3206" spans="1:10" ht="15.75" x14ac:dyDescent="0.25">
      <c r="A3206" s="55" t="str">
        <f>'BoR4 Rollup'!B3206</f>
        <v>Total Operating Expenses</v>
      </c>
      <c r="B3206" s="281">
        <f>B3205+B3204+B3203</f>
        <v>20790</v>
      </c>
      <c r="C3206" s="281">
        <f>C3205+C3204+C3203</f>
        <v>20790</v>
      </c>
      <c r="D3206" s="281">
        <f>D3205+D3204+D3203</f>
        <v>6196</v>
      </c>
      <c r="E3206" s="296">
        <f t="shared" si="317"/>
        <v>-14594</v>
      </c>
      <c r="F3206" s="77"/>
      <c r="G3206" s="3" t="s">
        <v>355</v>
      </c>
      <c r="H3206" s="13" t="str">
        <f t="shared" si="316"/>
        <v>610014</v>
      </c>
      <c r="I3206" s="13" t="s">
        <v>530</v>
      </c>
    </row>
    <row r="3207" spans="1:10" x14ac:dyDescent="0.2">
      <c r="A3207" s="54" t="str">
        <f>'BoR4 Rollup'!B3207</f>
        <v xml:space="preserve"> Professional Services</v>
      </c>
      <c r="B3207" s="245">
        <v>0</v>
      </c>
      <c r="C3207" s="245">
        <v>0</v>
      </c>
      <c r="D3207" s="245">
        <v>0</v>
      </c>
      <c r="E3207" s="294">
        <f t="shared" si="317"/>
        <v>0</v>
      </c>
      <c r="F3207" s="75"/>
      <c r="G3207" s="3" t="s">
        <v>356</v>
      </c>
      <c r="H3207" s="13" t="str">
        <f t="shared" si="316"/>
        <v>610014</v>
      </c>
      <c r="I3207" s="13" t="s">
        <v>530</v>
      </c>
      <c r="J3207" s="13" t="s">
        <v>585</v>
      </c>
    </row>
    <row r="3208" spans="1:10" x14ac:dyDescent="0.2">
      <c r="A3208" s="54" t="str">
        <f>'BoR4 Rollup'!B3208</f>
        <v xml:space="preserve"> Other Charges</v>
      </c>
      <c r="B3208" s="245">
        <v>0</v>
      </c>
      <c r="C3208" s="245">
        <v>0</v>
      </c>
      <c r="D3208" s="245">
        <v>0</v>
      </c>
      <c r="E3208" s="294">
        <f t="shared" si="317"/>
        <v>0</v>
      </c>
      <c r="F3208" s="75"/>
      <c r="G3208" s="3" t="s">
        <v>356</v>
      </c>
      <c r="H3208" s="13" t="str">
        <f t="shared" si="316"/>
        <v>610014</v>
      </c>
      <c r="I3208" s="13" t="s">
        <v>530</v>
      </c>
      <c r="J3208" s="13" t="s">
        <v>586</v>
      </c>
    </row>
    <row r="3209" spans="1:10" x14ac:dyDescent="0.2">
      <c r="A3209" s="54" t="str">
        <f>'BoR4 Rollup'!B3209</f>
        <v xml:space="preserve"> Debt Services</v>
      </c>
      <c r="B3209" s="245">
        <v>0</v>
      </c>
      <c r="C3209" s="245">
        <v>0</v>
      </c>
      <c r="D3209" s="245">
        <v>0</v>
      </c>
      <c r="E3209" s="294">
        <f t="shared" si="317"/>
        <v>0</v>
      </c>
      <c r="F3209" s="75"/>
      <c r="G3209" s="3" t="s">
        <v>356</v>
      </c>
      <c r="H3209" s="13" t="str">
        <f t="shared" si="316"/>
        <v>610014</v>
      </c>
      <c r="I3209" s="13" t="s">
        <v>530</v>
      </c>
    </row>
    <row r="3210" spans="1:10" x14ac:dyDescent="0.2">
      <c r="A3210" s="54" t="str">
        <f>'BoR4 Rollup'!B3210</f>
        <v xml:space="preserve"> Interagency Transfers</v>
      </c>
      <c r="B3210" s="245">
        <v>0</v>
      </c>
      <c r="C3210" s="245">
        <v>0</v>
      </c>
      <c r="D3210" s="245">
        <v>0</v>
      </c>
      <c r="E3210" s="294">
        <f t="shared" si="317"/>
        <v>0</v>
      </c>
      <c r="F3210" s="75"/>
      <c r="G3210" s="3" t="s">
        <v>356</v>
      </c>
      <c r="H3210" s="13" t="str">
        <f t="shared" si="316"/>
        <v>610014</v>
      </c>
      <c r="I3210" s="13" t="s">
        <v>530</v>
      </c>
      <c r="J3210" s="13" t="s">
        <v>587</v>
      </c>
    </row>
    <row r="3211" spans="1:10" ht="15.75" x14ac:dyDescent="0.25">
      <c r="A3211" s="55" t="str">
        <f>'BoR4 Rollup'!B3211</f>
        <v>Total Other Charges</v>
      </c>
      <c r="B3211" s="281">
        <f>B3210+B3209+B3208+B3207</f>
        <v>0</v>
      </c>
      <c r="C3211" s="281">
        <f>C3210+C3209+C3208+C3207</f>
        <v>0</v>
      </c>
      <c r="D3211" s="281">
        <f>D3210+D3209+D3208+D3207</f>
        <v>0</v>
      </c>
      <c r="E3211" s="296">
        <f t="shared" si="317"/>
        <v>0</v>
      </c>
      <c r="F3211" s="77"/>
      <c r="G3211" s="3" t="s">
        <v>355</v>
      </c>
      <c r="H3211" s="13" t="str">
        <f t="shared" si="316"/>
        <v>610014</v>
      </c>
      <c r="I3211" s="13" t="s">
        <v>530</v>
      </c>
    </row>
    <row r="3212" spans="1:10" x14ac:dyDescent="0.2">
      <c r="A3212" s="54" t="str">
        <f>'BoR4 Rollup'!B3212</f>
        <v xml:space="preserve"> General Acquisitions</v>
      </c>
      <c r="B3212" s="245">
        <v>421</v>
      </c>
      <c r="C3212" s="245">
        <v>511</v>
      </c>
      <c r="D3212" s="245">
        <v>0</v>
      </c>
      <c r="E3212" s="294">
        <f t="shared" si="317"/>
        <v>-511</v>
      </c>
      <c r="F3212" s="75"/>
      <c r="G3212" s="3" t="s">
        <v>356</v>
      </c>
      <c r="H3212" s="13" t="str">
        <f t="shared" si="316"/>
        <v>610014</v>
      </c>
      <c r="I3212" s="13" t="s">
        <v>530</v>
      </c>
      <c r="J3212" s="13" t="s">
        <v>588</v>
      </c>
    </row>
    <row r="3213" spans="1:10" x14ac:dyDescent="0.2">
      <c r="A3213" s="54" t="str">
        <f>'BoR4 Rollup'!B3213</f>
        <v xml:space="preserve"> Library Acquisitions</v>
      </c>
      <c r="B3213" s="245">
        <v>0</v>
      </c>
      <c r="C3213" s="245">
        <v>0</v>
      </c>
      <c r="D3213" s="245">
        <v>0</v>
      </c>
      <c r="E3213" s="294">
        <f t="shared" si="317"/>
        <v>0</v>
      </c>
      <c r="F3213" s="75"/>
      <c r="G3213" s="3" t="s">
        <v>356</v>
      </c>
      <c r="H3213" s="13" t="str">
        <f t="shared" si="316"/>
        <v>610014</v>
      </c>
      <c r="I3213" s="13" t="s">
        <v>530</v>
      </c>
      <c r="J3213" s="13" t="s">
        <v>588</v>
      </c>
    </row>
    <row r="3214" spans="1:10" x14ac:dyDescent="0.2">
      <c r="A3214" s="54" t="str">
        <f>'BoR4 Rollup'!B3214</f>
        <v xml:space="preserve"> Major Repairs</v>
      </c>
      <c r="B3214" s="245">
        <v>0</v>
      </c>
      <c r="C3214" s="245">
        <v>0</v>
      </c>
      <c r="D3214" s="245">
        <v>0</v>
      </c>
      <c r="E3214" s="294">
        <f t="shared" si="317"/>
        <v>0</v>
      </c>
      <c r="F3214" s="75"/>
      <c r="G3214" s="3" t="s">
        <v>356</v>
      </c>
      <c r="H3214" s="13" t="str">
        <f t="shared" si="316"/>
        <v>610014</v>
      </c>
      <c r="I3214" s="13" t="s">
        <v>530</v>
      </c>
    </row>
    <row r="3215" spans="1:10" ht="15.75" x14ac:dyDescent="0.25">
      <c r="A3215" s="55" t="str">
        <f>'BoR4 Rollup'!B3215</f>
        <v>Total Acquisitions and Major Repairs</v>
      </c>
      <c r="B3215" s="281">
        <f>B3214+B3213+B3212</f>
        <v>421</v>
      </c>
      <c r="C3215" s="281">
        <f>C3214+C3213+C3212</f>
        <v>511</v>
      </c>
      <c r="D3215" s="281">
        <f>D3214+D3213+D3212</f>
        <v>0</v>
      </c>
      <c r="E3215" s="296">
        <f t="shared" si="317"/>
        <v>-511</v>
      </c>
      <c r="F3215" s="77"/>
      <c r="G3215" s="3" t="s">
        <v>355</v>
      </c>
      <c r="H3215" s="13" t="str">
        <f t="shared" si="316"/>
        <v>610014</v>
      </c>
      <c r="I3215" s="13" t="s">
        <v>530</v>
      </c>
    </row>
    <row r="3216" spans="1:10" ht="15.75" x14ac:dyDescent="0.25">
      <c r="A3216" s="55" t="str">
        <f>'BoR4 Rollup'!B3216</f>
        <v>Function Total</v>
      </c>
      <c r="B3216" s="264">
        <f>B3215+B3211+B3206+B3202</f>
        <v>120646</v>
      </c>
      <c r="C3216" s="264">
        <f>C3215+C3211+C3206+C3202</f>
        <v>120736</v>
      </c>
      <c r="D3216" s="264">
        <f>D3215+D3211+D3206+D3202</f>
        <v>93159</v>
      </c>
      <c r="E3216" s="297">
        <f t="shared" si="317"/>
        <v>-27577</v>
      </c>
      <c r="F3216" s="76"/>
      <c r="G3216" s="3" t="s">
        <v>355</v>
      </c>
      <c r="H3216" s="13" t="str">
        <f t="shared" si="316"/>
        <v>610014</v>
      </c>
      <c r="I3216" s="13" t="s">
        <v>530</v>
      </c>
    </row>
    <row r="3217" spans="1:10" ht="15.75" x14ac:dyDescent="0.25">
      <c r="A3217" s="254" t="str">
        <f>'BoR4 Rollup'!B3217</f>
        <v>Function:  Institutional Support</v>
      </c>
      <c r="B3217" s="255"/>
      <c r="C3217" s="256"/>
      <c r="D3217" s="256"/>
      <c r="E3217" s="257"/>
      <c r="F3217" s="72"/>
      <c r="G3217" s="3" t="s">
        <v>357</v>
      </c>
      <c r="H3217" s="13" t="str">
        <f t="shared" ref="H3217:H3237" si="318">RIGHT($A$3219,6)</f>
        <v>610015</v>
      </c>
      <c r="I3217" s="13" t="s">
        <v>531</v>
      </c>
    </row>
    <row r="3218" spans="1:10" ht="15.75" x14ac:dyDescent="0.25">
      <c r="A3218" s="106" t="str">
        <f>'BoR4 Rollup'!B3218</f>
        <v>Orgn:  Executive Management</v>
      </c>
      <c r="B3218" s="258" t="str">
        <f>+'BoR4 Rollup'!C3218</f>
        <v>Actual</v>
      </c>
      <c r="C3218" s="258" t="str">
        <f>+'BoR4 Rollup'!D3218</f>
        <v>Budgeted</v>
      </c>
      <c r="D3218" s="258" t="str">
        <f>+'BoR4 Rollup'!E3218</f>
        <v>Budgeted</v>
      </c>
      <c r="E3218" s="259" t="str">
        <f>E5</f>
        <v>2024-2025 +/-</v>
      </c>
      <c r="F3218" s="78"/>
      <c r="G3218" s="3" t="s">
        <v>357</v>
      </c>
      <c r="H3218" s="13" t="str">
        <f t="shared" si="318"/>
        <v>610015</v>
      </c>
      <c r="I3218" s="13" t="s">
        <v>531</v>
      </c>
    </row>
    <row r="3219" spans="1:10" ht="15.75" x14ac:dyDescent="0.25">
      <c r="A3219" s="248" t="str">
        <f>'BoR4 Rollup'!B3219</f>
        <v>Organization ID:  610015</v>
      </c>
      <c r="B3219" s="249" t="str">
        <f>'BoR4 Rollup'!$C$6</f>
        <v>2024-2025</v>
      </c>
      <c r="C3219" s="110" t="str">
        <f>'BoR4 Rollup'!$D$6</f>
        <v>2024-2025</v>
      </c>
      <c r="D3219" s="249" t="str">
        <f>'BoR4 Rollup'!$E$6</f>
        <v>2025-2026</v>
      </c>
      <c r="E3219" s="250" t="str">
        <f>E6</f>
        <v>2025-2026</v>
      </c>
      <c r="F3219" s="78"/>
      <c r="G3219" s="3" t="s">
        <v>357</v>
      </c>
      <c r="H3219" s="13" t="str">
        <f t="shared" si="318"/>
        <v>610015</v>
      </c>
      <c r="I3219" s="13" t="s">
        <v>531</v>
      </c>
    </row>
    <row r="3220" spans="1:10" x14ac:dyDescent="0.2">
      <c r="A3220" s="54" t="str">
        <f>'BoR4 Rollup'!B3220</f>
        <v xml:space="preserve">  Salaries</v>
      </c>
      <c r="B3220" s="245">
        <v>0</v>
      </c>
      <c r="C3220" s="245">
        <v>0</v>
      </c>
      <c r="D3220" s="245">
        <v>0</v>
      </c>
      <c r="E3220" s="294">
        <f t="shared" ref="E3220:E3237" si="319">+D3220-C3220</f>
        <v>0</v>
      </c>
      <c r="F3220" s="75"/>
      <c r="G3220" s="3" t="s">
        <v>357</v>
      </c>
      <c r="H3220" s="13" t="str">
        <f t="shared" si="318"/>
        <v>610015</v>
      </c>
      <c r="I3220" s="13" t="s">
        <v>531</v>
      </c>
      <c r="J3220" s="13" t="s">
        <v>580</v>
      </c>
    </row>
    <row r="3221" spans="1:10" x14ac:dyDescent="0.2">
      <c r="A3221" s="54" t="str">
        <f>'BoR4 Rollup'!B3221</f>
        <v xml:space="preserve">  Other Compensation</v>
      </c>
      <c r="B3221" s="245">
        <v>0</v>
      </c>
      <c r="C3221" s="245">
        <v>0</v>
      </c>
      <c r="D3221" s="245">
        <v>0</v>
      </c>
      <c r="E3221" s="294">
        <f t="shared" si="319"/>
        <v>0</v>
      </c>
      <c r="F3221" s="75"/>
      <c r="G3221" s="3" t="s">
        <v>357</v>
      </c>
      <c r="H3221" s="13" t="str">
        <f t="shared" si="318"/>
        <v>610015</v>
      </c>
      <c r="I3221" s="13" t="s">
        <v>531</v>
      </c>
    </row>
    <row r="3222" spans="1:10" x14ac:dyDescent="0.2">
      <c r="A3222" s="54" t="str">
        <f>'BoR4 Rollup'!B3222</f>
        <v xml:space="preserve">  Related Benefits</v>
      </c>
      <c r="B3222" s="245">
        <v>0</v>
      </c>
      <c r="C3222" s="245">
        <v>0</v>
      </c>
      <c r="D3222" s="245">
        <v>0</v>
      </c>
      <c r="E3222" s="294">
        <f t="shared" si="319"/>
        <v>0</v>
      </c>
      <c r="F3222" s="75"/>
      <c r="G3222" s="3" t="s">
        <v>357</v>
      </c>
      <c r="H3222" s="13" t="str">
        <f t="shared" si="318"/>
        <v>610015</v>
      </c>
      <c r="I3222" s="13" t="s">
        <v>531</v>
      </c>
      <c r="J3222" s="13" t="s">
        <v>581</v>
      </c>
    </row>
    <row r="3223" spans="1:10" ht="15.75" x14ac:dyDescent="0.25">
      <c r="A3223" s="55" t="str">
        <f>'BoR4 Rollup'!B3223</f>
        <v>Total Personal Services</v>
      </c>
      <c r="B3223" s="264">
        <f>B3222+B3221+B3220</f>
        <v>0</v>
      </c>
      <c r="C3223" s="264">
        <f>C3222+C3221+C3220</f>
        <v>0</v>
      </c>
      <c r="D3223" s="264">
        <f>D3222+D3221+D3220</f>
        <v>0</v>
      </c>
      <c r="E3223" s="295">
        <f t="shared" si="319"/>
        <v>0</v>
      </c>
      <c r="F3223" s="76"/>
      <c r="G3223" s="3" t="s">
        <v>357</v>
      </c>
      <c r="H3223" s="13" t="str">
        <f t="shared" si="318"/>
        <v>610015</v>
      </c>
      <c r="I3223" s="13" t="s">
        <v>531</v>
      </c>
    </row>
    <row r="3224" spans="1:10" x14ac:dyDescent="0.2">
      <c r="A3224" s="54" t="str">
        <f>'BoR4 Rollup'!B3224</f>
        <v xml:space="preserve"> Travel</v>
      </c>
      <c r="B3224" s="245">
        <v>0</v>
      </c>
      <c r="C3224" s="245">
        <v>0</v>
      </c>
      <c r="D3224" s="245">
        <v>0</v>
      </c>
      <c r="E3224" s="294">
        <f t="shared" si="319"/>
        <v>0</v>
      </c>
      <c r="F3224" s="75"/>
      <c r="G3224" s="3" t="s">
        <v>357</v>
      </c>
      <c r="H3224" s="13" t="str">
        <f t="shared" si="318"/>
        <v>610015</v>
      </c>
      <c r="I3224" s="13" t="s">
        <v>531</v>
      </c>
      <c r="J3224" s="13" t="s">
        <v>582</v>
      </c>
    </row>
    <row r="3225" spans="1:10" x14ac:dyDescent="0.2">
      <c r="A3225" s="54" t="str">
        <f>'BoR4 Rollup'!B3225</f>
        <v xml:space="preserve"> Operating Services</v>
      </c>
      <c r="B3225" s="245">
        <v>0</v>
      </c>
      <c r="C3225" s="245">
        <v>0</v>
      </c>
      <c r="D3225" s="245">
        <v>0</v>
      </c>
      <c r="E3225" s="294">
        <f t="shared" si="319"/>
        <v>0</v>
      </c>
      <c r="F3225" s="75"/>
      <c r="G3225" s="3" t="s">
        <v>357</v>
      </c>
      <c r="H3225" s="13" t="str">
        <f t="shared" si="318"/>
        <v>610015</v>
      </c>
      <c r="I3225" s="13" t="s">
        <v>531</v>
      </c>
      <c r="J3225" s="13" t="s">
        <v>583</v>
      </c>
    </row>
    <row r="3226" spans="1:10" x14ac:dyDescent="0.2">
      <c r="A3226" s="54" t="str">
        <f>'BoR4 Rollup'!B3226</f>
        <v xml:space="preserve"> Supplies</v>
      </c>
      <c r="B3226" s="245">
        <v>0</v>
      </c>
      <c r="C3226" s="245">
        <v>0</v>
      </c>
      <c r="D3226" s="245">
        <v>0</v>
      </c>
      <c r="E3226" s="294">
        <f t="shared" si="319"/>
        <v>0</v>
      </c>
      <c r="F3226" s="75"/>
      <c r="G3226" s="3" t="s">
        <v>357</v>
      </c>
      <c r="H3226" s="13" t="str">
        <f t="shared" si="318"/>
        <v>610015</v>
      </c>
      <c r="I3226" s="13" t="s">
        <v>531</v>
      </c>
      <c r="J3226" s="13" t="s">
        <v>584</v>
      </c>
    </row>
    <row r="3227" spans="1:10" ht="15.75" x14ac:dyDescent="0.25">
      <c r="A3227" s="55" t="str">
        <f>'BoR4 Rollup'!B3227</f>
        <v>Total Operating Expenses</v>
      </c>
      <c r="B3227" s="281">
        <f>B3226+B3225+B3224</f>
        <v>0</v>
      </c>
      <c r="C3227" s="281">
        <f>C3226+C3225+C3224</f>
        <v>0</v>
      </c>
      <c r="D3227" s="281">
        <f>D3226+D3225+D3224</f>
        <v>0</v>
      </c>
      <c r="E3227" s="296">
        <f t="shared" si="319"/>
        <v>0</v>
      </c>
      <c r="F3227" s="77"/>
      <c r="G3227" s="3" t="s">
        <v>357</v>
      </c>
      <c r="H3227" s="13" t="str">
        <f t="shared" si="318"/>
        <v>610015</v>
      </c>
      <c r="I3227" s="13" t="s">
        <v>531</v>
      </c>
    </row>
    <row r="3228" spans="1:10" x14ac:dyDescent="0.2">
      <c r="A3228" s="54" t="str">
        <f>'BoR4 Rollup'!B3228</f>
        <v xml:space="preserve"> Professional Services</v>
      </c>
      <c r="B3228" s="245">
        <v>0</v>
      </c>
      <c r="C3228" s="245">
        <v>0</v>
      </c>
      <c r="D3228" s="245">
        <v>0</v>
      </c>
      <c r="E3228" s="294">
        <f t="shared" si="319"/>
        <v>0</v>
      </c>
      <c r="F3228" s="75"/>
      <c r="G3228" s="3" t="s">
        <v>357</v>
      </c>
      <c r="H3228" s="13" t="str">
        <f t="shared" si="318"/>
        <v>610015</v>
      </c>
      <c r="I3228" s="13" t="s">
        <v>531</v>
      </c>
      <c r="J3228" s="13" t="s">
        <v>585</v>
      </c>
    </row>
    <row r="3229" spans="1:10" x14ac:dyDescent="0.2">
      <c r="A3229" s="54" t="str">
        <f>'BoR4 Rollup'!B3229</f>
        <v xml:space="preserve"> Other Charges</v>
      </c>
      <c r="B3229" s="245">
        <v>0</v>
      </c>
      <c r="C3229" s="245">
        <v>0</v>
      </c>
      <c r="D3229" s="245">
        <v>0</v>
      </c>
      <c r="E3229" s="294">
        <f t="shared" si="319"/>
        <v>0</v>
      </c>
      <c r="F3229" s="75"/>
      <c r="G3229" s="3" t="s">
        <v>357</v>
      </c>
      <c r="H3229" s="13" t="str">
        <f t="shared" si="318"/>
        <v>610015</v>
      </c>
      <c r="I3229" s="13" t="s">
        <v>531</v>
      </c>
      <c r="J3229" s="13" t="s">
        <v>586</v>
      </c>
    </row>
    <row r="3230" spans="1:10" x14ac:dyDescent="0.2">
      <c r="A3230" s="54" t="str">
        <f>'BoR4 Rollup'!B3230</f>
        <v xml:space="preserve"> Debt Services</v>
      </c>
      <c r="B3230" s="245">
        <v>0</v>
      </c>
      <c r="C3230" s="245">
        <v>0</v>
      </c>
      <c r="D3230" s="245">
        <v>0</v>
      </c>
      <c r="E3230" s="294">
        <f t="shared" si="319"/>
        <v>0</v>
      </c>
      <c r="F3230" s="75"/>
      <c r="G3230" s="3" t="s">
        <v>357</v>
      </c>
      <c r="H3230" s="13" t="str">
        <f t="shared" si="318"/>
        <v>610015</v>
      </c>
      <c r="I3230" s="13" t="s">
        <v>531</v>
      </c>
    </row>
    <row r="3231" spans="1:10" x14ac:dyDescent="0.2">
      <c r="A3231" s="54" t="str">
        <f>'BoR4 Rollup'!B3231</f>
        <v xml:space="preserve"> Interagency Transfers</v>
      </c>
      <c r="B3231" s="245">
        <v>0</v>
      </c>
      <c r="C3231" s="245">
        <v>0</v>
      </c>
      <c r="D3231" s="245">
        <v>0</v>
      </c>
      <c r="E3231" s="294">
        <f t="shared" si="319"/>
        <v>0</v>
      </c>
      <c r="F3231" s="75"/>
      <c r="G3231" s="3" t="s">
        <v>357</v>
      </c>
      <c r="H3231" s="13" t="str">
        <f t="shared" si="318"/>
        <v>610015</v>
      </c>
      <c r="I3231" s="13" t="s">
        <v>531</v>
      </c>
      <c r="J3231" s="13" t="s">
        <v>587</v>
      </c>
    </row>
    <row r="3232" spans="1:10" ht="15.75" x14ac:dyDescent="0.25">
      <c r="A3232" s="55" t="str">
        <f>'BoR4 Rollup'!B3232</f>
        <v>Total Other Charges</v>
      </c>
      <c r="B3232" s="281">
        <f>B3231+B3230+B3229+B3228</f>
        <v>0</v>
      </c>
      <c r="C3232" s="281">
        <f>C3231+C3230+C3229+C3228</f>
        <v>0</v>
      </c>
      <c r="D3232" s="281">
        <f>D3231+D3230+D3229+D3228</f>
        <v>0</v>
      </c>
      <c r="E3232" s="296">
        <f t="shared" si="319"/>
        <v>0</v>
      </c>
      <c r="F3232" s="77"/>
      <c r="G3232" s="3" t="s">
        <v>357</v>
      </c>
      <c r="H3232" s="13" t="str">
        <f t="shared" si="318"/>
        <v>610015</v>
      </c>
      <c r="I3232" s="13" t="s">
        <v>531</v>
      </c>
    </row>
    <row r="3233" spans="1:10" x14ac:dyDescent="0.2">
      <c r="A3233" s="54" t="str">
        <f>'BoR4 Rollup'!B3233</f>
        <v xml:space="preserve"> General Acquisitions</v>
      </c>
      <c r="B3233" s="245">
        <v>0</v>
      </c>
      <c r="C3233" s="245">
        <v>0</v>
      </c>
      <c r="D3233" s="245">
        <v>0</v>
      </c>
      <c r="E3233" s="294">
        <f t="shared" si="319"/>
        <v>0</v>
      </c>
      <c r="F3233" s="75"/>
      <c r="G3233" s="3" t="s">
        <v>357</v>
      </c>
      <c r="H3233" s="13" t="str">
        <f t="shared" si="318"/>
        <v>610015</v>
      </c>
      <c r="I3233" s="13" t="s">
        <v>531</v>
      </c>
      <c r="J3233" s="13" t="s">
        <v>588</v>
      </c>
    </row>
    <row r="3234" spans="1:10" x14ac:dyDescent="0.2">
      <c r="A3234" s="54" t="str">
        <f>'BoR4 Rollup'!B3234</f>
        <v xml:space="preserve"> Library Acquisitions</v>
      </c>
      <c r="B3234" s="245">
        <v>0</v>
      </c>
      <c r="C3234" s="245">
        <v>0</v>
      </c>
      <c r="D3234" s="245">
        <v>0</v>
      </c>
      <c r="E3234" s="294">
        <f t="shared" si="319"/>
        <v>0</v>
      </c>
      <c r="F3234" s="75"/>
      <c r="G3234" s="3" t="s">
        <v>357</v>
      </c>
      <c r="H3234" s="13" t="str">
        <f t="shared" si="318"/>
        <v>610015</v>
      </c>
      <c r="I3234" s="13" t="s">
        <v>531</v>
      </c>
      <c r="J3234" s="13" t="s">
        <v>588</v>
      </c>
    </row>
    <row r="3235" spans="1:10" x14ac:dyDescent="0.2">
      <c r="A3235" s="54" t="str">
        <f>'BoR4 Rollup'!B3235</f>
        <v xml:space="preserve"> Major Repairs</v>
      </c>
      <c r="B3235" s="245">
        <v>0</v>
      </c>
      <c r="C3235" s="245">
        <v>0</v>
      </c>
      <c r="D3235" s="245">
        <v>0</v>
      </c>
      <c r="E3235" s="294">
        <f t="shared" si="319"/>
        <v>0</v>
      </c>
      <c r="F3235" s="75"/>
      <c r="G3235" s="3" t="s">
        <v>357</v>
      </c>
      <c r="H3235" s="13" t="str">
        <f t="shared" si="318"/>
        <v>610015</v>
      </c>
      <c r="I3235" s="13" t="s">
        <v>531</v>
      </c>
    </row>
    <row r="3236" spans="1:10" ht="15.75" x14ac:dyDescent="0.25">
      <c r="A3236" s="55" t="str">
        <f>'BoR4 Rollup'!B3236</f>
        <v>Total Acquisitions and Major Repairs</v>
      </c>
      <c r="B3236" s="281">
        <f>B3235+B3234+B3233</f>
        <v>0</v>
      </c>
      <c r="C3236" s="281">
        <f>C3235+C3234+C3233</f>
        <v>0</v>
      </c>
      <c r="D3236" s="281">
        <f>D3235+D3234+D3233</f>
        <v>0</v>
      </c>
      <c r="E3236" s="296">
        <f t="shared" si="319"/>
        <v>0</v>
      </c>
      <c r="F3236" s="77"/>
      <c r="G3236" s="3" t="s">
        <v>357</v>
      </c>
      <c r="H3236" s="13" t="str">
        <f t="shared" si="318"/>
        <v>610015</v>
      </c>
      <c r="I3236" s="13" t="s">
        <v>531</v>
      </c>
    </row>
    <row r="3237" spans="1:10" ht="15.75" x14ac:dyDescent="0.25">
      <c r="A3237" s="55" t="str">
        <f>'BoR4 Rollup'!B3237</f>
        <v>Function Total</v>
      </c>
      <c r="B3237" s="264">
        <f>B3236+B3232+B3227+B3223</f>
        <v>0</v>
      </c>
      <c r="C3237" s="264">
        <f>C3236+C3232+C3227+C3223</f>
        <v>0</v>
      </c>
      <c r="D3237" s="264">
        <f>D3236+D3232+D3227+D3223</f>
        <v>0</v>
      </c>
      <c r="E3237" s="297">
        <f t="shared" si="319"/>
        <v>0</v>
      </c>
      <c r="F3237" s="76"/>
      <c r="G3237" s="3" t="s">
        <v>357</v>
      </c>
      <c r="H3237" s="13" t="str">
        <f t="shared" si="318"/>
        <v>610015</v>
      </c>
      <c r="I3237" s="13" t="s">
        <v>531</v>
      </c>
    </row>
    <row r="3238" spans="1:10" ht="15.75" x14ac:dyDescent="0.25">
      <c r="A3238" s="254" t="str">
        <f>'BoR4 Rollup'!B3238</f>
        <v>Function:  Institutional Support</v>
      </c>
      <c r="B3238" s="255"/>
      <c r="C3238" s="256"/>
      <c r="D3238" s="256"/>
      <c r="E3238" s="257"/>
      <c r="F3238" s="72"/>
      <c r="G3238" s="3" t="s">
        <v>356</v>
      </c>
      <c r="H3238" s="13" t="str">
        <f t="shared" ref="H3238:H3258" si="320">RIGHT($A$3240,6)</f>
        <v>610018</v>
      </c>
      <c r="I3238" s="13" t="s">
        <v>532</v>
      </c>
    </row>
    <row r="3239" spans="1:10" ht="15.75" x14ac:dyDescent="0.25">
      <c r="A3239" s="106" t="str">
        <f>'BoR4 Rollup'!B3239</f>
        <v>Orgn:  College Advancement/Development</v>
      </c>
      <c r="B3239" s="258" t="str">
        <f>+'BoR4 Rollup'!C3239</f>
        <v>Actual</v>
      </c>
      <c r="C3239" s="258" t="str">
        <f>+'BoR4 Rollup'!D3239</f>
        <v>Budgeted</v>
      </c>
      <c r="D3239" s="258" t="str">
        <f>+'BoR4 Rollup'!E3239</f>
        <v>Budgeted</v>
      </c>
      <c r="E3239" s="259" t="str">
        <f>E5</f>
        <v>2024-2025 +/-</v>
      </c>
      <c r="F3239" s="78"/>
      <c r="G3239" s="3" t="s">
        <v>356</v>
      </c>
      <c r="H3239" s="13" t="str">
        <f t="shared" si="320"/>
        <v>610018</v>
      </c>
      <c r="I3239" s="13" t="s">
        <v>532</v>
      </c>
    </row>
    <row r="3240" spans="1:10" ht="15.75" x14ac:dyDescent="0.25">
      <c r="A3240" s="248" t="str">
        <f>'BoR4 Rollup'!B3240</f>
        <v>Organization ID:  610018</v>
      </c>
      <c r="B3240" s="249" t="str">
        <f>'BoR4 Rollup'!$C$6</f>
        <v>2024-2025</v>
      </c>
      <c r="C3240" s="110" t="str">
        <f>'BoR4 Rollup'!$D$6</f>
        <v>2024-2025</v>
      </c>
      <c r="D3240" s="249" t="str">
        <f>D6</f>
        <v>2025-2026</v>
      </c>
      <c r="E3240" s="250" t="str">
        <f>E6</f>
        <v>2025-2026</v>
      </c>
      <c r="F3240" s="78"/>
      <c r="G3240" s="3" t="s">
        <v>356</v>
      </c>
      <c r="H3240" s="13" t="str">
        <f t="shared" si="320"/>
        <v>610018</v>
      </c>
      <c r="I3240" s="13" t="s">
        <v>532</v>
      </c>
    </row>
    <row r="3241" spans="1:10" x14ac:dyDescent="0.2">
      <c r="A3241" s="54" t="str">
        <f>'BoR4 Rollup'!B3241</f>
        <v xml:space="preserve">  Salaries</v>
      </c>
      <c r="B3241" s="245">
        <v>0</v>
      </c>
      <c r="C3241" s="245">
        <v>0</v>
      </c>
      <c r="D3241" s="245">
        <v>0</v>
      </c>
      <c r="E3241" s="294">
        <f t="shared" ref="E3241:E3258" si="321">+D3241-C3241</f>
        <v>0</v>
      </c>
      <c r="F3241" s="75"/>
      <c r="G3241" s="3" t="s">
        <v>356</v>
      </c>
      <c r="H3241" s="13" t="str">
        <f t="shared" si="320"/>
        <v>610018</v>
      </c>
      <c r="I3241" s="13" t="s">
        <v>532</v>
      </c>
      <c r="J3241" s="13" t="s">
        <v>580</v>
      </c>
    </row>
    <row r="3242" spans="1:10" x14ac:dyDescent="0.2">
      <c r="A3242" s="54" t="str">
        <f>'BoR4 Rollup'!B3242</f>
        <v xml:space="preserve">  Other Compensation</v>
      </c>
      <c r="B3242" s="245">
        <v>0</v>
      </c>
      <c r="C3242" s="245">
        <v>0</v>
      </c>
      <c r="D3242" s="245">
        <v>0</v>
      </c>
      <c r="E3242" s="294">
        <f t="shared" si="321"/>
        <v>0</v>
      </c>
      <c r="F3242" s="75"/>
      <c r="G3242" s="3" t="s">
        <v>356</v>
      </c>
      <c r="H3242" s="13" t="str">
        <f t="shared" si="320"/>
        <v>610018</v>
      </c>
      <c r="I3242" s="13" t="s">
        <v>532</v>
      </c>
    </row>
    <row r="3243" spans="1:10" x14ac:dyDescent="0.2">
      <c r="A3243" s="54" t="str">
        <f>'BoR4 Rollup'!B3243</f>
        <v xml:space="preserve">  Related Benefits</v>
      </c>
      <c r="B3243" s="245">
        <v>0</v>
      </c>
      <c r="C3243" s="245">
        <v>0</v>
      </c>
      <c r="D3243" s="245">
        <v>0</v>
      </c>
      <c r="E3243" s="294">
        <f t="shared" si="321"/>
        <v>0</v>
      </c>
      <c r="F3243" s="75"/>
      <c r="G3243" s="3" t="s">
        <v>356</v>
      </c>
      <c r="H3243" s="13" t="str">
        <f t="shared" si="320"/>
        <v>610018</v>
      </c>
      <c r="I3243" s="13" t="s">
        <v>532</v>
      </c>
      <c r="J3243" s="13" t="s">
        <v>581</v>
      </c>
    </row>
    <row r="3244" spans="1:10" ht="15.75" x14ac:dyDescent="0.25">
      <c r="A3244" s="55" t="str">
        <f>'BoR4 Rollup'!B3244</f>
        <v>Total Personal Services</v>
      </c>
      <c r="B3244" s="264">
        <f>B3243+B3242+B3241</f>
        <v>0</v>
      </c>
      <c r="C3244" s="264">
        <f>C3243+C3242+C3241</f>
        <v>0</v>
      </c>
      <c r="D3244" s="264">
        <f>D3243+D3242+D3241</f>
        <v>0</v>
      </c>
      <c r="E3244" s="295">
        <f t="shared" si="321"/>
        <v>0</v>
      </c>
      <c r="F3244" s="76"/>
      <c r="G3244" s="3" t="s">
        <v>355</v>
      </c>
      <c r="H3244" s="13" t="str">
        <f t="shared" si="320"/>
        <v>610018</v>
      </c>
      <c r="I3244" s="13" t="s">
        <v>532</v>
      </c>
    </row>
    <row r="3245" spans="1:10" x14ac:dyDescent="0.2">
      <c r="A3245" s="54" t="str">
        <f>'BoR4 Rollup'!B3245</f>
        <v xml:space="preserve"> Travel</v>
      </c>
      <c r="B3245" s="245">
        <v>0</v>
      </c>
      <c r="C3245" s="245">
        <v>0</v>
      </c>
      <c r="D3245" s="245">
        <v>0</v>
      </c>
      <c r="E3245" s="294">
        <f t="shared" si="321"/>
        <v>0</v>
      </c>
      <c r="F3245" s="75"/>
      <c r="G3245" s="3" t="s">
        <v>356</v>
      </c>
      <c r="H3245" s="13" t="str">
        <f t="shared" si="320"/>
        <v>610018</v>
      </c>
      <c r="I3245" s="13" t="s">
        <v>532</v>
      </c>
      <c r="J3245" s="13" t="s">
        <v>582</v>
      </c>
    </row>
    <row r="3246" spans="1:10" x14ac:dyDescent="0.2">
      <c r="A3246" s="54" t="str">
        <f>'BoR4 Rollup'!B3246</f>
        <v xml:space="preserve"> Operating Services</v>
      </c>
      <c r="B3246" s="245">
        <v>0</v>
      </c>
      <c r="C3246" s="245">
        <v>0</v>
      </c>
      <c r="D3246" s="245">
        <v>0</v>
      </c>
      <c r="E3246" s="294">
        <f t="shared" si="321"/>
        <v>0</v>
      </c>
      <c r="F3246" s="75"/>
      <c r="G3246" s="3" t="s">
        <v>356</v>
      </c>
      <c r="H3246" s="13" t="str">
        <f t="shared" si="320"/>
        <v>610018</v>
      </c>
      <c r="I3246" s="13" t="s">
        <v>532</v>
      </c>
      <c r="J3246" s="13" t="s">
        <v>583</v>
      </c>
    </row>
    <row r="3247" spans="1:10" x14ac:dyDescent="0.2">
      <c r="A3247" s="54" t="str">
        <f>'BoR4 Rollup'!B3247</f>
        <v xml:space="preserve"> Supplies</v>
      </c>
      <c r="B3247" s="245">
        <v>0</v>
      </c>
      <c r="C3247" s="245">
        <v>0</v>
      </c>
      <c r="D3247" s="245">
        <v>0</v>
      </c>
      <c r="E3247" s="294">
        <f t="shared" si="321"/>
        <v>0</v>
      </c>
      <c r="F3247" s="75"/>
      <c r="G3247" s="3" t="s">
        <v>356</v>
      </c>
      <c r="H3247" s="13" t="str">
        <f t="shared" si="320"/>
        <v>610018</v>
      </c>
      <c r="I3247" s="13" t="s">
        <v>532</v>
      </c>
      <c r="J3247" s="13" t="s">
        <v>584</v>
      </c>
    </row>
    <row r="3248" spans="1:10" ht="15.75" x14ac:dyDescent="0.25">
      <c r="A3248" s="55" t="str">
        <f>'BoR4 Rollup'!B3248</f>
        <v>Total Operating Expenses</v>
      </c>
      <c r="B3248" s="281">
        <f>B3247+B3246+B3245</f>
        <v>0</v>
      </c>
      <c r="C3248" s="281">
        <f>C3247+C3246+C3245</f>
        <v>0</v>
      </c>
      <c r="D3248" s="281">
        <f>D3247+D3246+D3245</f>
        <v>0</v>
      </c>
      <c r="E3248" s="296">
        <f t="shared" si="321"/>
        <v>0</v>
      </c>
      <c r="F3248" s="77"/>
      <c r="G3248" s="3" t="s">
        <v>355</v>
      </c>
      <c r="H3248" s="13" t="str">
        <f t="shared" si="320"/>
        <v>610018</v>
      </c>
      <c r="I3248" s="13" t="s">
        <v>532</v>
      </c>
    </row>
    <row r="3249" spans="1:10" x14ac:dyDescent="0.2">
      <c r="A3249" s="54" t="str">
        <f>'BoR4 Rollup'!B3249</f>
        <v xml:space="preserve"> Professional Services</v>
      </c>
      <c r="B3249" s="245">
        <v>0</v>
      </c>
      <c r="C3249" s="245">
        <v>0</v>
      </c>
      <c r="D3249" s="245">
        <v>0</v>
      </c>
      <c r="E3249" s="294">
        <f t="shared" si="321"/>
        <v>0</v>
      </c>
      <c r="F3249" s="75"/>
      <c r="G3249" s="3" t="s">
        <v>356</v>
      </c>
      <c r="H3249" s="13" t="str">
        <f t="shared" si="320"/>
        <v>610018</v>
      </c>
      <c r="I3249" s="13" t="s">
        <v>532</v>
      </c>
      <c r="J3249" s="13" t="s">
        <v>585</v>
      </c>
    </row>
    <row r="3250" spans="1:10" x14ac:dyDescent="0.2">
      <c r="A3250" s="54" t="str">
        <f>'BoR4 Rollup'!B3250</f>
        <v xml:space="preserve"> Other Charges</v>
      </c>
      <c r="B3250" s="245">
        <v>0</v>
      </c>
      <c r="C3250" s="245">
        <v>0</v>
      </c>
      <c r="D3250" s="245">
        <v>0</v>
      </c>
      <c r="E3250" s="294">
        <f t="shared" si="321"/>
        <v>0</v>
      </c>
      <c r="F3250" s="75"/>
      <c r="G3250" s="3" t="s">
        <v>356</v>
      </c>
      <c r="H3250" s="13" t="str">
        <f t="shared" si="320"/>
        <v>610018</v>
      </c>
      <c r="I3250" s="13" t="s">
        <v>532</v>
      </c>
      <c r="J3250" s="13" t="s">
        <v>586</v>
      </c>
    </row>
    <row r="3251" spans="1:10" x14ac:dyDescent="0.2">
      <c r="A3251" s="54" t="str">
        <f>'BoR4 Rollup'!B3251</f>
        <v xml:space="preserve"> Debt Services</v>
      </c>
      <c r="B3251" s="245">
        <v>0</v>
      </c>
      <c r="C3251" s="245">
        <v>0</v>
      </c>
      <c r="D3251" s="245">
        <v>0</v>
      </c>
      <c r="E3251" s="294">
        <f t="shared" si="321"/>
        <v>0</v>
      </c>
      <c r="F3251" s="75"/>
      <c r="G3251" s="3" t="s">
        <v>356</v>
      </c>
      <c r="H3251" s="13" t="str">
        <f t="shared" si="320"/>
        <v>610018</v>
      </c>
      <c r="I3251" s="13" t="s">
        <v>532</v>
      </c>
    </row>
    <row r="3252" spans="1:10" x14ac:dyDescent="0.2">
      <c r="A3252" s="54" t="str">
        <f>'BoR4 Rollup'!B3252</f>
        <v xml:space="preserve"> Interagency Transfers</v>
      </c>
      <c r="B3252" s="245">
        <v>0</v>
      </c>
      <c r="C3252" s="245">
        <v>0</v>
      </c>
      <c r="D3252" s="245">
        <v>0</v>
      </c>
      <c r="E3252" s="294">
        <f t="shared" si="321"/>
        <v>0</v>
      </c>
      <c r="F3252" s="75"/>
      <c r="G3252" s="3" t="s">
        <v>356</v>
      </c>
      <c r="H3252" s="13" t="str">
        <f t="shared" si="320"/>
        <v>610018</v>
      </c>
      <c r="I3252" s="13" t="s">
        <v>532</v>
      </c>
      <c r="J3252" s="13" t="s">
        <v>587</v>
      </c>
    </row>
    <row r="3253" spans="1:10" ht="15.75" x14ac:dyDescent="0.25">
      <c r="A3253" s="55" t="str">
        <f>'BoR4 Rollup'!B3253</f>
        <v>Total Other Charges</v>
      </c>
      <c r="B3253" s="281">
        <f>B3252+B3251+B3250+B3249</f>
        <v>0</v>
      </c>
      <c r="C3253" s="281">
        <f>C3252+C3251+C3250+C3249</f>
        <v>0</v>
      </c>
      <c r="D3253" s="281">
        <f>D3252+D3251+D3250+D3249</f>
        <v>0</v>
      </c>
      <c r="E3253" s="296">
        <f t="shared" si="321"/>
        <v>0</v>
      </c>
      <c r="F3253" s="77"/>
      <c r="G3253" s="3" t="s">
        <v>355</v>
      </c>
      <c r="H3253" s="13" t="str">
        <f t="shared" si="320"/>
        <v>610018</v>
      </c>
      <c r="I3253" s="13" t="s">
        <v>532</v>
      </c>
    </row>
    <row r="3254" spans="1:10" x14ac:dyDescent="0.2">
      <c r="A3254" s="54" t="str">
        <f>'BoR4 Rollup'!B3254</f>
        <v xml:space="preserve"> General Acquisitions</v>
      </c>
      <c r="B3254" s="245">
        <v>0</v>
      </c>
      <c r="C3254" s="245">
        <v>0</v>
      </c>
      <c r="D3254" s="245">
        <v>0</v>
      </c>
      <c r="E3254" s="294">
        <f t="shared" si="321"/>
        <v>0</v>
      </c>
      <c r="F3254" s="75"/>
      <c r="G3254" s="3" t="s">
        <v>356</v>
      </c>
      <c r="H3254" s="13" t="str">
        <f t="shared" si="320"/>
        <v>610018</v>
      </c>
      <c r="I3254" s="13" t="s">
        <v>532</v>
      </c>
      <c r="J3254" s="13" t="s">
        <v>588</v>
      </c>
    </row>
    <row r="3255" spans="1:10" x14ac:dyDescent="0.2">
      <c r="A3255" s="54" t="str">
        <f>'BoR4 Rollup'!B3255</f>
        <v xml:space="preserve"> Library Acquisitions</v>
      </c>
      <c r="B3255" s="245">
        <v>0</v>
      </c>
      <c r="C3255" s="245">
        <v>0</v>
      </c>
      <c r="D3255" s="245">
        <v>0</v>
      </c>
      <c r="E3255" s="294">
        <f t="shared" si="321"/>
        <v>0</v>
      </c>
      <c r="F3255" s="75"/>
      <c r="G3255" s="3" t="s">
        <v>356</v>
      </c>
      <c r="H3255" s="13" t="str">
        <f t="shared" si="320"/>
        <v>610018</v>
      </c>
      <c r="I3255" s="13" t="s">
        <v>532</v>
      </c>
      <c r="J3255" s="13" t="s">
        <v>588</v>
      </c>
    </row>
    <row r="3256" spans="1:10" x14ac:dyDescent="0.2">
      <c r="A3256" s="54" t="str">
        <f>'BoR4 Rollup'!B3256</f>
        <v xml:space="preserve"> Major Repairs</v>
      </c>
      <c r="B3256" s="245">
        <v>0</v>
      </c>
      <c r="C3256" s="245">
        <v>0</v>
      </c>
      <c r="D3256" s="245">
        <v>0</v>
      </c>
      <c r="E3256" s="294">
        <f t="shared" si="321"/>
        <v>0</v>
      </c>
      <c r="F3256" s="75"/>
      <c r="G3256" s="3" t="s">
        <v>356</v>
      </c>
      <c r="H3256" s="13" t="str">
        <f t="shared" si="320"/>
        <v>610018</v>
      </c>
      <c r="I3256" s="13" t="s">
        <v>532</v>
      </c>
    </row>
    <row r="3257" spans="1:10" ht="15.75" x14ac:dyDescent="0.25">
      <c r="A3257" s="55" t="str">
        <f>'BoR4 Rollup'!B3257</f>
        <v>Total Acquisitions and Major Repairs</v>
      </c>
      <c r="B3257" s="281">
        <f>B3256+B3255+B3254</f>
        <v>0</v>
      </c>
      <c r="C3257" s="281">
        <f>C3256+C3255+C3254</f>
        <v>0</v>
      </c>
      <c r="D3257" s="281">
        <f>D3256+D3255+D3254</f>
        <v>0</v>
      </c>
      <c r="E3257" s="296">
        <f t="shared" si="321"/>
        <v>0</v>
      </c>
      <c r="F3257" s="77"/>
      <c r="G3257" s="3" t="s">
        <v>355</v>
      </c>
      <c r="H3257" s="13" t="str">
        <f t="shared" si="320"/>
        <v>610018</v>
      </c>
      <c r="I3257" s="13" t="s">
        <v>532</v>
      </c>
    </row>
    <row r="3258" spans="1:10" ht="15.75" x14ac:dyDescent="0.25">
      <c r="A3258" s="55" t="str">
        <f>'BoR4 Rollup'!B3258</f>
        <v>Function Total</v>
      </c>
      <c r="B3258" s="264">
        <f>B3257+B3253+B3248+B3244</f>
        <v>0</v>
      </c>
      <c r="C3258" s="264">
        <f>C3257+C3253+C3248+C3244</f>
        <v>0</v>
      </c>
      <c r="D3258" s="264">
        <f>D3257+D3253+D3248+D3244</f>
        <v>0</v>
      </c>
      <c r="E3258" s="297">
        <f t="shared" si="321"/>
        <v>0</v>
      </c>
      <c r="F3258" s="76"/>
      <c r="G3258" s="3" t="s">
        <v>355</v>
      </c>
      <c r="H3258" s="13" t="str">
        <f t="shared" si="320"/>
        <v>610018</v>
      </c>
      <c r="I3258" s="13" t="s">
        <v>532</v>
      </c>
    </row>
    <row r="3259" spans="1:10" ht="15.75" x14ac:dyDescent="0.25">
      <c r="A3259" s="254" t="str">
        <f>'BoR4 Rollup'!B3259</f>
        <v>Function:  Institutional Support</v>
      </c>
      <c r="B3259" s="255"/>
      <c r="C3259" s="256"/>
      <c r="D3259" s="256"/>
      <c r="E3259" s="257"/>
      <c r="F3259" s="72"/>
      <c r="G3259" s="3" t="s">
        <v>356</v>
      </c>
      <c r="H3259" s="13" t="str">
        <f t="shared" ref="H3259:H3279" si="322">RIGHT($A$3261,6)</f>
        <v>620002</v>
      </c>
      <c r="I3259" s="13" t="s">
        <v>533</v>
      </c>
    </row>
    <row r="3260" spans="1:10" ht="15.75" x14ac:dyDescent="0.25">
      <c r="A3260" s="106" t="str">
        <f>'BoR4 Rollup'!B3260</f>
        <v>Orgn:  IT Adm. Office</v>
      </c>
      <c r="B3260" s="258" t="str">
        <f>+'BoR4 Rollup'!C3260</f>
        <v>Actual</v>
      </c>
      <c r="C3260" s="258" t="str">
        <f>+'BoR4 Rollup'!D3260</f>
        <v>Budgeted</v>
      </c>
      <c r="D3260" s="258" t="str">
        <f>+'BoR4 Rollup'!E3260</f>
        <v>Budgeted</v>
      </c>
      <c r="E3260" s="259" t="str">
        <f>E5</f>
        <v>2024-2025 +/-</v>
      </c>
      <c r="F3260" s="74"/>
      <c r="G3260" s="3" t="s">
        <v>356</v>
      </c>
      <c r="H3260" s="13" t="str">
        <f t="shared" si="322"/>
        <v>620002</v>
      </c>
      <c r="I3260" s="13" t="s">
        <v>533</v>
      </c>
    </row>
    <row r="3261" spans="1:10" ht="15.75" x14ac:dyDescent="0.25">
      <c r="A3261" s="248" t="str">
        <f>'BoR4 Rollup'!B3261</f>
        <v>Organization ID:  620002</v>
      </c>
      <c r="B3261" s="249" t="str">
        <f>'BoR4 Rollup'!$C$6</f>
        <v>2024-2025</v>
      </c>
      <c r="C3261" s="110" t="str">
        <f>'BoR4 Rollup'!$D$6</f>
        <v>2024-2025</v>
      </c>
      <c r="D3261" s="249" t="str">
        <f>'BoR4 Rollup'!$E$6</f>
        <v>2025-2026</v>
      </c>
      <c r="E3261" s="250" t="str">
        <f>E6</f>
        <v>2025-2026</v>
      </c>
      <c r="F3261" s="74"/>
      <c r="G3261" s="3" t="s">
        <v>356</v>
      </c>
      <c r="H3261" s="13" t="str">
        <f t="shared" si="322"/>
        <v>620002</v>
      </c>
      <c r="I3261" s="13" t="s">
        <v>533</v>
      </c>
    </row>
    <row r="3262" spans="1:10" x14ac:dyDescent="0.2">
      <c r="A3262" s="54" t="str">
        <f>'BoR4 Rollup'!B3262</f>
        <v xml:space="preserve">  Salaries</v>
      </c>
      <c r="B3262" s="245">
        <v>161938</v>
      </c>
      <c r="C3262" s="245">
        <v>161938</v>
      </c>
      <c r="D3262" s="245">
        <v>162799</v>
      </c>
      <c r="E3262" s="294">
        <f t="shared" ref="E3262:E3279" si="323">+D3262-C3262</f>
        <v>861</v>
      </c>
      <c r="F3262" s="75"/>
      <c r="G3262" s="3" t="s">
        <v>356</v>
      </c>
      <c r="H3262" s="13" t="str">
        <f t="shared" si="322"/>
        <v>620002</v>
      </c>
      <c r="I3262" s="13" t="s">
        <v>533</v>
      </c>
      <c r="J3262" s="13" t="s">
        <v>580</v>
      </c>
    </row>
    <row r="3263" spans="1:10" x14ac:dyDescent="0.2">
      <c r="A3263" s="54" t="str">
        <f>'BoR4 Rollup'!B3263</f>
        <v xml:space="preserve">  Other Compensation</v>
      </c>
      <c r="B3263" s="245">
        <v>0</v>
      </c>
      <c r="C3263" s="245">
        <v>0</v>
      </c>
      <c r="D3263" s="245">
        <v>0</v>
      </c>
      <c r="E3263" s="294">
        <f t="shared" si="323"/>
        <v>0</v>
      </c>
      <c r="F3263" s="75"/>
      <c r="G3263" s="3" t="s">
        <v>356</v>
      </c>
      <c r="H3263" s="13" t="str">
        <f t="shared" si="322"/>
        <v>620002</v>
      </c>
      <c r="I3263" s="13" t="s">
        <v>533</v>
      </c>
    </row>
    <row r="3264" spans="1:10" x14ac:dyDescent="0.2">
      <c r="A3264" s="54" t="str">
        <f>'BoR4 Rollup'!B3264</f>
        <v xml:space="preserve">  Related Benefits</v>
      </c>
      <c r="B3264" s="245">
        <v>50109</v>
      </c>
      <c r="C3264" s="245">
        <v>50109</v>
      </c>
      <c r="D3264" s="245">
        <v>47785</v>
      </c>
      <c r="E3264" s="294">
        <f t="shared" si="323"/>
        <v>-2324</v>
      </c>
      <c r="F3264" s="75"/>
      <c r="G3264" s="3" t="s">
        <v>356</v>
      </c>
      <c r="H3264" s="13" t="str">
        <f t="shared" si="322"/>
        <v>620002</v>
      </c>
      <c r="I3264" s="13" t="s">
        <v>533</v>
      </c>
      <c r="J3264" s="13" t="s">
        <v>581</v>
      </c>
    </row>
    <row r="3265" spans="1:10" ht="15.75" x14ac:dyDescent="0.25">
      <c r="A3265" s="55" t="str">
        <f>'BoR4 Rollup'!B3265</f>
        <v>Total Personal Services</v>
      </c>
      <c r="B3265" s="264">
        <f>B3264+B3263+B3262</f>
        <v>212047</v>
      </c>
      <c r="C3265" s="264">
        <f>C3264+C3263+C3262</f>
        <v>212047</v>
      </c>
      <c r="D3265" s="264">
        <f>D3264+D3263+D3262</f>
        <v>210584</v>
      </c>
      <c r="E3265" s="295">
        <f t="shared" si="323"/>
        <v>-1463</v>
      </c>
      <c r="F3265" s="76"/>
      <c r="G3265" s="3" t="s">
        <v>355</v>
      </c>
      <c r="H3265" s="13" t="str">
        <f t="shared" si="322"/>
        <v>620002</v>
      </c>
      <c r="I3265" s="13" t="s">
        <v>533</v>
      </c>
    </row>
    <row r="3266" spans="1:10" x14ac:dyDescent="0.2">
      <c r="A3266" s="54" t="str">
        <f>'BoR4 Rollup'!B3266</f>
        <v xml:space="preserve"> Travel</v>
      </c>
      <c r="B3266" s="245">
        <v>940</v>
      </c>
      <c r="C3266" s="245">
        <v>940</v>
      </c>
      <c r="D3266" s="245">
        <v>2805</v>
      </c>
      <c r="E3266" s="294">
        <f t="shared" si="323"/>
        <v>1865</v>
      </c>
      <c r="F3266" s="75"/>
      <c r="G3266" s="3" t="s">
        <v>356</v>
      </c>
      <c r="H3266" s="13" t="str">
        <f t="shared" si="322"/>
        <v>620002</v>
      </c>
      <c r="I3266" s="13" t="s">
        <v>533</v>
      </c>
      <c r="J3266" s="13" t="s">
        <v>582</v>
      </c>
    </row>
    <row r="3267" spans="1:10" x14ac:dyDescent="0.2">
      <c r="A3267" s="54" t="str">
        <f>'BoR4 Rollup'!B3267</f>
        <v xml:space="preserve"> Operating Services</v>
      </c>
      <c r="B3267" s="245">
        <v>34101</v>
      </c>
      <c r="C3267" s="245">
        <v>35045</v>
      </c>
      <c r="D3267" s="245">
        <v>18884</v>
      </c>
      <c r="E3267" s="294">
        <f t="shared" si="323"/>
        <v>-16161</v>
      </c>
      <c r="F3267" s="75"/>
      <c r="G3267" s="3" t="s">
        <v>356</v>
      </c>
      <c r="H3267" s="13" t="str">
        <f t="shared" si="322"/>
        <v>620002</v>
      </c>
      <c r="I3267" s="13" t="s">
        <v>533</v>
      </c>
      <c r="J3267" s="13" t="s">
        <v>583</v>
      </c>
    </row>
    <row r="3268" spans="1:10" x14ac:dyDescent="0.2">
      <c r="A3268" s="54" t="str">
        <f>'BoR4 Rollup'!B3268</f>
        <v xml:space="preserve"> Supplies</v>
      </c>
      <c r="B3268" s="245">
        <v>589</v>
      </c>
      <c r="C3268" s="245">
        <v>589</v>
      </c>
      <c r="D3268" s="245">
        <v>321</v>
      </c>
      <c r="E3268" s="294">
        <f t="shared" si="323"/>
        <v>-268</v>
      </c>
      <c r="F3268" s="75"/>
      <c r="G3268" s="3" t="s">
        <v>356</v>
      </c>
      <c r="H3268" s="13" t="str">
        <f t="shared" si="322"/>
        <v>620002</v>
      </c>
      <c r="I3268" s="13" t="s">
        <v>533</v>
      </c>
      <c r="J3268" s="13" t="s">
        <v>584</v>
      </c>
    </row>
    <row r="3269" spans="1:10" ht="15.75" x14ac:dyDescent="0.25">
      <c r="A3269" s="55" t="str">
        <f>'BoR4 Rollup'!B3269</f>
        <v>Total Operating Expenses</v>
      </c>
      <c r="B3269" s="281">
        <f>B3268+B3267+B3266</f>
        <v>35630</v>
      </c>
      <c r="C3269" s="281">
        <f>C3268+C3267+C3266</f>
        <v>36574</v>
      </c>
      <c r="D3269" s="281">
        <f>D3268+D3267+D3266</f>
        <v>22010</v>
      </c>
      <c r="E3269" s="296">
        <f t="shared" si="323"/>
        <v>-14564</v>
      </c>
      <c r="F3269" s="77"/>
      <c r="G3269" s="3" t="s">
        <v>355</v>
      </c>
      <c r="H3269" s="13" t="str">
        <f t="shared" si="322"/>
        <v>620002</v>
      </c>
      <c r="I3269" s="13" t="s">
        <v>533</v>
      </c>
    </row>
    <row r="3270" spans="1:10" x14ac:dyDescent="0.2">
      <c r="A3270" s="54" t="str">
        <f>'BoR4 Rollup'!B3270</f>
        <v xml:space="preserve"> Professional Services</v>
      </c>
      <c r="B3270" s="245">
        <v>0</v>
      </c>
      <c r="C3270" s="245">
        <v>0</v>
      </c>
      <c r="D3270" s="245">
        <v>0</v>
      </c>
      <c r="E3270" s="294">
        <f t="shared" si="323"/>
        <v>0</v>
      </c>
      <c r="F3270" s="75"/>
      <c r="G3270" s="3" t="s">
        <v>356</v>
      </c>
      <c r="H3270" s="13" t="str">
        <f t="shared" si="322"/>
        <v>620002</v>
      </c>
      <c r="I3270" s="13" t="s">
        <v>533</v>
      </c>
      <c r="J3270" s="13" t="s">
        <v>585</v>
      </c>
    </row>
    <row r="3271" spans="1:10" x14ac:dyDescent="0.2">
      <c r="A3271" s="54" t="str">
        <f>'BoR4 Rollup'!B3271</f>
        <v xml:space="preserve"> Other Charges</v>
      </c>
      <c r="B3271" s="245">
        <f>678+1</f>
        <v>679</v>
      </c>
      <c r="C3271" s="245">
        <f>678+1</f>
        <v>679</v>
      </c>
      <c r="D3271" s="245">
        <v>207</v>
      </c>
      <c r="E3271" s="294">
        <f t="shared" si="323"/>
        <v>-472</v>
      </c>
      <c r="F3271" s="75"/>
      <c r="G3271" s="3" t="s">
        <v>356</v>
      </c>
      <c r="H3271" s="13" t="str">
        <f t="shared" si="322"/>
        <v>620002</v>
      </c>
      <c r="I3271" s="13" t="s">
        <v>533</v>
      </c>
      <c r="J3271" s="13" t="s">
        <v>586</v>
      </c>
    </row>
    <row r="3272" spans="1:10" x14ac:dyDescent="0.2">
      <c r="A3272" s="54" t="str">
        <f>'BoR4 Rollup'!B3272</f>
        <v xml:space="preserve"> Debt Services</v>
      </c>
      <c r="B3272" s="245">
        <v>0</v>
      </c>
      <c r="C3272" s="245">
        <v>0</v>
      </c>
      <c r="D3272" s="245">
        <v>0</v>
      </c>
      <c r="E3272" s="294">
        <f t="shared" si="323"/>
        <v>0</v>
      </c>
      <c r="F3272" s="75"/>
      <c r="G3272" s="3" t="s">
        <v>356</v>
      </c>
      <c r="H3272" s="13" t="str">
        <f t="shared" si="322"/>
        <v>620002</v>
      </c>
      <c r="I3272" s="13" t="s">
        <v>533</v>
      </c>
    </row>
    <row r="3273" spans="1:10" x14ac:dyDescent="0.2">
      <c r="A3273" s="54" t="str">
        <f>'BoR4 Rollup'!B3273</f>
        <v xml:space="preserve"> Interagency Transfers</v>
      </c>
      <c r="B3273" s="245">
        <v>0</v>
      </c>
      <c r="C3273" s="245">
        <v>0</v>
      </c>
      <c r="D3273" s="245">
        <v>0</v>
      </c>
      <c r="E3273" s="294">
        <f t="shared" si="323"/>
        <v>0</v>
      </c>
      <c r="F3273" s="75"/>
      <c r="G3273" s="3" t="s">
        <v>356</v>
      </c>
      <c r="H3273" s="13" t="str">
        <f t="shared" si="322"/>
        <v>620002</v>
      </c>
      <c r="I3273" s="13" t="s">
        <v>533</v>
      </c>
      <c r="J3273" s="13" t="s">
        <v>587</v>
      </c>
    </row>
    <row r="3274" spans="1:10" ht="15.75" x14ac:dyDescent="0.25">
      <c r="A3274" s="55" t="str">
        <f>'BoR4 Rollup'!B3274</f>
        <v>Total Other Charges</v>
      </c>
      <c r="B3274" s="281">
        <f>B3273+B3272+B3271+B3270</f>
        <v>679</v>
      </c>
      <c r="C3274" s="281">
        <f>C3273+C3272+C3271+C3270</f>
        <v>679</v>
      </c>
      <c r="D3274" s="281">
        <f>D3273+D3272+D3271+D3270</f>
        <v>207</v>
      </c>
      <c r="E3274" s="296">
        <f t="shared" si="323"/>
        <v>-472</v>
      </c>
      <c r="F3274" s="77"/>
      <c r="G3274" s="3" t="s">
        <v>355</v>
      </c>
      <c r="H3274" s="13" t="str">
        <f t="shared" si="322"/>
        <v>620002</v>
      </c>
      <c r="I3274" s="13" t="s">
        <v>533</v>
      </c>
    </row>
    <row r="3275" spans="1:10" x14ac:dyDescent="0.2">
      <c r="A3275" s="54" t="str">
        <f>'BoR4 Rollup'!B3275</f>
        <v xml:space="preserve"> General Acquisitions</v>
      </c>
      <c r="B3275" s="245">
        <v>0</v>
      </c>
      <c r="C3275" s="245">
        <v>0</v>
      </c>
      <c r="D3275" s="245">
        <v>0</v>
      </c>
      <c r="E3275" s="294">
        <f t="shared" si="323"/>
        <v>0</v>
      </c>
      <c r="F3275" s="75"/>
      <c r="G3275" s="3" t="s">
        <v>356</v>
      </c>
      <c r="H3275" s="13" t="str">
        <f t="shared" si="322"/>
        <v>620002</v>
      </c>
      <c r="I3275" s="13" t="s">
        <v>533</v>
      </c>
      <c r="J3275" s="13" t="s">
        <v>588</v>
      </c>
    </row>
    <row r="3276" spans="1:10" x14ac:dyDescent="0.2">
      <c r="A3276" s="54" t="str">
        <f>'BoR4 Rollup'!B3276</f>
        <v xml:space="preserve"> Library Acquisitions</v>
      </c>
      <c r="B3276" s="245">
        <v>0</v>
      </c>
      <c r="C3276" s="245">
        <v>0</v>
      </c>
      <c r="D3276" s="245">
        <v>0</v>
      </c>
      <c r="E3276" s="294">
        <f t="shared" si="323"/>
        <v>0</v>
      </c>
      <c r="F3276" s="75"/>
      <c r="G3276" s="3" t="s">
        <v>356</v>
      </c>
      <c r="H3276" s="13" t="str">
        <f t="shared" si="322"/>
        <v>620002</v>
      </c>
      <c r="I3276" s="13" t="s">
        <v>533</v>
      </c>
      <c r="J3276" s="13" t="s">
        <v>588</v>
      </c>
    </row>
    <row r="3277" spans="1:10" x14ac:dyDescent="0.2">
      <c r="A3277" s="54" t="str">
        <f>'BoR4 Rollup'!B3277</f>
        <v xml:space="preserve"> Major Repairs</v>
      </c>
      <c r="B3277" s="245">
        <v>0</v>
      </c>
      <c r="C3277" s="245">
        <v>0</v>
      </c>
      <c r="D3277" s="245">
        <v>0</v>
      </c>
      <c r="E3277" s="294">
        <f t="shared" si="323"/>
        <v>0</v>
      </c>
      <c r="F3277" s="75"/>
      <c r="G3277" s="3" t="s">
        <v>356</v>
      </c>
      <c r="H3277" s="13" t="str">
        <f t="shared" si="322"/>
        <v>620002</v>
      </c>
      <c r="I3277" s="13" t="s">
        <v>533</v>
      </c>
    </row>
    <row r="3278" spans="1:10" ht="15.75" x14ac:dyDescent="0.25">
      <c r="A3278" s="55" t="str">
        <f>'BoR4 Rollup'!B3278</f>
        <v>Total Acquisitions and Major Repairs</v>
      </c>
      <c r="B3278" s="281">
        <f>B3277+B3276+B3275</f>
        <v>0</v>
      </c>
      <c r="C3278" s="281">
        <f>C3277+C3276+C3275</f>
        <v>0</v>
      </c>
      <c r="D3278" s="281">
        <f>D3277+D3276+D3275</f>
        <v>0</v>
      </c>
      <c r="E3278" s="296">
        <f t="shared" si="323"/>
        <v>0</v>
      </c>
      <c r="F3278" s="77"/>
      <c r="G3278" s="3" t="s">
        <v>355</v>
      </c>
      <c r="H3278" s="13" t="str">
        <f t="shared" si="322"/>
        <v>620002</v>
      </c>
      <c r="I3278" s="13" t="s">
        <v>533</v>
      </c>
    </row>
    <row r="3279" spans="1:10" ht="15.75" x14ac:dyDescent="0.25">
      <c r="A3279" s="55" t="str">
        <f>'BoR4 Rollup'!B3279</f>
        <v>Function Total</v>
      </c>
      <c r="B3279" s="264">
        <f>B3278+B3274+B3269+B3265</f>
        <v>248356</v>
      </c>
      <c r="C3279" s="264">
        <f>C3278+C3274+C3269+C3265</f>
        <v>249300</v>
      </c>
      <c r="D3279" s="264">
        <f>D3278+D3274+D3269+D3265</f>
        <v>232801</v>
      </c>
      <c r="E3279" s="297">
        <f t="shared" si="323"/>
        <v>-16499</v>
      </c>
      <c r="F3279" s="76"/>
      <c r="G3279" s="3" t="s">
        <v>355</v>
      </c>
      <c r="H3279" s="13" t="str">
        <f t="shared" si="322"/>
        <v>620002</v>
      </c>
      <c r="I3279" s="13" t="s">
        <v>533</v>
      </c>
    </row>
    <row r="3280" spans="1:10" ht="15.75" x14ac:dyDescent="0.25">
      <c r="A3280" s="254" t="str">
        <f>'BoR4 Rollup'!B3280</f>
        <v>Function:  Institutional Support</v>
      </c>
      <c r="B3280" s="255"/>
      <c r="C3280" s="256"/>
      <c r="D3280" s="256"/>
      <c r="E3280" s="257"/>
      <c r="F3280" s="72"/>
      <c r="G3280" s="3" t="s">
        <v>357</v>
      </c>
      <c r="H3280" s="13" t="str">
        <f t="shared" ref="H3280:H3300" si="324">RIGHT($A$3282,6)</f>
        <v>620005</v>
      </c>
      <c r="I3280" s="13" t="s">
        <v>534</v>
      </c>
    </row>
    <row r="3281" spans="1:10" ht="15.75" x14ac:dyDescent="0.25">
      <c r="A3281" s="106" t="str">
        <f>'BoR4 Rollup'!B3281</f>
        <v>Orgn:  IT Computer Operations</v>
      </c>
      <c r="B3281" s="258" t="str">
        <f>+'BoR4 Rollup'!C3281</f>
        <v>Actual</v>
      </c>
      <c r="C3281" s="258" t="str">
        <f>+'BoR4 Rollup'!D3281</f>
        <v>Budgeted</v>
      </c>
      <c r="D3281" s="258" t="str">
        <f>+'BoR4 Rollup'!E3281</f>
        <v>Budgeted</v>
      </c>
      <c r="E3281" s="259" t="str">
        <f>E5</f>
        <v>2024-2025 +/-</v>
      </c>
      <c r="F3281" s="78"/>
      <c r="G3281" s="3" t="s">
        <v>357</v>
      </c>
      <c r="H3281" s="13" t="str">
        <f t="shared" si="324"/>
        <v>620005</v>
      </c>
      <c r="I3281" s="13" t="s">
        <v>534</v>
      </c>
    </row>
    <row r="3282" spans="1:10" ht="15.75" x14ac:dyDescent="0.25">
      <c r="A3282" s="248" t="str">
        <f>'BoR4 Rollup'!B3282</f>
        <v>Organization ID:  620005</v>
      </c>
      <c r="B3282" s="249" t="str">
        <f>'BoR4 Rollup'!$C$6</f>
        <v>2024-2025</v>
      </c>
      <c r="C3282" s="110" t="str">
        <f>'BoR4 Rollup'!$D$6</f>
        <v>2024-2025</v>
      </c>
      <c r="D3282" s="249" t="str">
        <f>D6</f>
        <v>2025-2026</v>
      </c>
      <c r="E3282" s="250" t="str">
        <f>E6</f>
        <v>2025-2026</v>
      </c>
      <c r="F3282" s="78"/>
      <c r="G3282" s="3" t="s">
        <v>357</v>
      </c>
      <c r="H3282" s="13" t="str">
        <f t="shared" si="324"/>
        <v>620005</v>
      </c>
      <c r="I3282" s="13" t="s">
        <v>534</v>
      </c>
    </row>
    <row r="3283" spans="1:10" x14ac:dyDescent="0.2">
      <c r="A3283" s="54" t="str">
        <f>'BoR4 Rollup'!B3283</f>
        <v xml:space="preserve">  Salaries</v>
      </c>
      <c r="B3283" s="245">
        <v>0</v>
      </c>
      <c r="C3283" s="245">
        <v>0</v>
      </c>
      <c r="D3283" s="245">
        <v>0</v>
      </c>
      <c r="E3283" s="294">
        <f t="shared" ref="E3283:E3300" si="325">+D3283-C3283</f>
        <v>0</v>
      </c>
      <c r="F3283" s="75"/>
      <c r="G3283" s="3" t="s">
        <v>357</v>
      </c>
      <c r="H3283" s="13" t="str">
        <f t="shared" si="324"/>
        <v>620005</v>
      </c>
      <c r="I3283" s="13" t="s">
        <v>534</v>
      </c>
      <c r="J3283" s="13" t="s">
        <v>580</v>
      </c>
    </row>
    <row r="3284" spans="1:10" x14ac:dyDescent="0.2">
      <c r="A3284" s="54" t="str">
        <f>'BoR4 Rollup'!B3284</f>
        <v xml:space="preserve">  Other Compensation</v>
      </c>
      <c r="B3284" s="245">
        <v>0</v>
      </c>
      <c r="C3284" s="245">
        <v>0</v>
      </c>
      <c r="D3284" s="245">
        <v>0</v>
      </c>
      <c r="E3284" s="294">
        <f t="shared" si="325"/>
        <v>0</v>
      </c>
      <c r="F3284" s="75"/>
      <c r="G3284" s="3" t="s">
        <v>357</v>
      </c>
      <c r="H3284" s="13" t="str">
        <f t="shared" si="324"/>
        <v>620005</v>
      </c>
      <c r="I3284" s="13" t="s">
        <v>534</v>
      </c>
    </row>
    <row r="3285" spans="1:10" x14ac:dyDescent="0.2">
      <c r="A3285" s="54" t="str">
        <f>'BoR4 Rollup'!B3285</f>
        <v xml:space="preserve">  Related Benefits</v>
      </c>
      <c r="B3285" s="245">
        <v>0</v>
      </c>
      <c r="C3285" s="245">
        <v>0</v>
      </c>
      <c r="D3285" s="245">
        <v>0</v>
      </c>
      <c r="E3285" s="294">
        <f t="shared" si="325"/>
        <v>0</v>
      </c>
      <c r="F3285" s="75"/>
      <c r="G3285" s="3" t="s">
        <v>357</v>
      </c>
      <c r="H3285" s="13" t="str">
        <f t="shared" si="324"/>
        <v>620005</v>
      </c>
      <c r="I3285" s="13" t="s">
        <v>534</v>
      </c>
      <c r="J3285" s="13" t="s">
        <v>581</v>
      </c>
    </row>
    <row r="3286" spans="1:10" ht="15.75" x14ac:dyDescent="0.25">
      <c r="A3286" s="55" t="str">
        <f>'BoR4 Rollup'!B3286</f>
        <v>Total Personal Services</v>
      </c>
      <c r="B3286" s="264">
        <f>B3285+B3284+B3283</f>
        <v>0</v>
      </c>
      <c r="C3286" s="264">
        <f>C3285+C3284+C3283</f>
        <v>0</v>
      </c>
      <c r="D3286" s="264">
        <f>D3285+D3284+D3283</f>
        <v>0</v>
      </c>
      <c r="E3286" s="295">
        <f t="shared" si="325"/>
        <v>0</v>
      </c>
      <c r="F3286" s="76"/>
      <c r="G3286" s="3" t="s">
        <v>357</v>
      </c>
      <c r="H3286" s="13" t="str">
        <f t="shared" si="324"/>
        <v>620005</v>
      </c>
      <c r="I3286" s="13" t="s">
        <v>534</v>
      </c>
    </row>
    <row r="3287" spans="1:10" x14ac:dyDescent="0.2">
      <c r="A3287" s="54" t="str">
        <f>'BoR4 Rollup'!B3287</f>
        <v xml:space="preserve"> Travel</v>
      </c>
      <c r="B3287" s="245">
        <v>0</v>
      </c>
      <c r="C3287" s="245">
        <v>0</v>
      </c>
      <c r="D3287" s="245">
        <v>0</v>
      </c>
      <c r="E3287" s="294">
        <f t="shared" si="325"/>
        <v>0</v>
      </c>
      <c r="F3287" s="75"/>
      <c r="G3287" s="3" t="s">
        <v>357</v>
      </c>
      <c r="H3287" s="13" t="str">
        <f t="shared" si="324"/>
        <v>620005</v>
      </c>
      <c r="I3287" s="13" t="s">
        <v>534</v>
      </c>
      <c r="J3287" s="13" t="s">
        <v>582</v>
      </c>
    </row>
    <row r="3288" spans="1:10" x14ac:dyDescent="0.2">
      <c r="A3288" s="54" t="str">
        <f>'BoR4 Rollup'!B3288</f>
        <v xml:space="preserve"> Operating Services</v>
      </c>
      <c r="B3288" s="245">
        <v>0</v>
      </c>
      <c r="C3288" s="245">
        <v>0</v>
      </c>
      <c r="D3288" s="245">
        <v>0</v>
      </c>
      <c r="E3288" s="294">
        <f t="shared" si="325"/>
        <v>0</v>
      </c>
      <c r="F3288" s="75"/>
      <c r="G3288" s="3" t="s">
        <v>357</v>
      </c>
      <c r="H3288" s="13" t="str">
        <f t="shared" si="324"/>
        <v>620005</v>
      </c>
      <c r="I3288" s="13" t="s">
        <v>534</v>
      </c>
      <c r="J3288" s="13" t="s">
        <v>583</v>
      </c>
    </row>
    <row r="3289" spans="1:10" x14ac:dyDescent="0.2">
      <c r="A3289" s="54" t="str">
        <f>'BoR4 Rollup'!B3289</f>
        <v xml:space="preserve"> Supplies</v>
      </c>
      <c r="B3289" s="245">
        <v>0</v>
      </c>
      <c r="C3289" s="245">
        <v>0</v>
      </c>
      <c r="D3289" s="245">
        <v>0</v>
      </c>
      <c r="E3289" s="294">
        <f t="shared" si="325"/>
        <v>0</v>
      </c>
      <c r="F3289" s="75"/>
      <c r="G3289" s="3" t="s">
        <v>357</v>
      </c>
      <c r="H3289" s="13" t="str">
        <f t="shared" si="324"/>
        <v>620005</v>
      </c>
      <c r="I3289" s="13" t="s">
        <v>534</v>
      </c>
      <c r="J3289" s="13" t="s">
        <v>584</v>
      </c>
    </row>
    <row r="3290" spans="1:10" ht="15.75" x14ac:dyDescent="0.25">
      <c r="A3290" s="55" t="str">
        <f>'BoR4 Rollup'!B3290</f>
        <v>Total Operating Expenses</v>
      </c>
      <c r="B3290" s="281">
        <f>B3289+B3288+B3287</f>
        <v>0</v>
      </c>
      <c r="C3290" s="281">
        <f>C3289+C3288+C3287</f>
        <v>0</v>
      </c>
      <c r="D3290" s="281">
        <f>D3289+D3288+D3287</f>
        <v>0</v>
      </c>
      <c r="E3290" s="296">
        <f t="shared" si="325"/>
        <v>0</v>
      </c>
      <c r="F3290" s="77"/>
      <c r="G3290" s="3" t="s">
        <v>357</v>
      </c>
      <c r="H3290" s="13" t="str">
        <f t="shared" si="324"/>
        <v>620005</v>
      </c>
      <c r="I3290" s="13" t="s">
        <v>534</v>
      </c>
    </row>
    <row r="3291" spans="1:10" x14ac:dyDescent="0.2">
      <c r="A3291" s="54" t="str">
        <f>'BoR4 Rollup'!B3291</f>
        <v xml:space="preserve"> Professional Services</v>
      </c>
      <c r="B3291" s="245">
        <v>0</v>
      </c>
      <c r="C3291" s="245">
        <v>0</v>
      </c>
      <c r="D3291" s="245">
        <v>0</v>
      </c>
      <c r="E3291" s="294">
        <f t="shared" si="325"/>
        <v>0</v>
      </c>
      <c r="F3291" s="75"/>
      <c r="G3291" s="3" t="s">
        <v>357</v>
      </c>
      <c r="H3291" s="13" t="str">
        <f t="shared" si="324"/>
        <v>620005</v>
      </c>
      <c r="I3291" s="13" t="s">
        <v>534</v>
      </c>
      <c r="J3291" s="13" t="s">
        <v>585</v>
      </c>
    </row>
    <row r="3292" spans="1:10" x14ac:dyDescent="0.2">
      <c r="A3292" s="54" t="str">
        <f>'BoR4 Rollup'!B3292</f>
        <v xml:space="preserve"> Other Charges</v>
      </c>
      <c r="B3292" s="245">
        <v>0</v>
      </c>
      <c r="C3292" s="245">
        <v>0</v>
      </c>
      <c r="D3292" s="245">
        <v>0</v>
      </c>
      <c r="E3292" s="294">
        <f t="shared" si="325"/>
        <v>0</v>
      </c>
      <c r="F3292" s="75"/>
      <c r="G3292" s="3" t="s">
        <v>357</v>
      </c>
      <c r="H3292" s="13" t="str">
        <f t="shared" si="324"/>
        <v>620005</v>
      </c>
      <c r="I3292" s="13" t="s">
        <v>534</v>
      </c>
      <c r="J3292" s="13" t="s">
        <v>586</v>
      </c>
    </row>
    <row r="3293" spans="1:10" x14ac:dyDescent="0.2">
      <c r="A3293" s="54" t="str">
        <f>'BoR4 Rollup'!B3293</f>
        <v xml:space="preserve"> Debt Services</v>
      </c>
      <c r="B3293" s="245">
        <v>0</v>
      </c>
      <c r="C3293" s="245">
        <v>0</v>
      </c>
      <c r="D3293" s="245">
        <v>0</v>
      </c>
      <c r="E3293" s="294">
        <f t="shared" si="325"/>
        <v>0</v>
      </c>
      <c r="F3293" s="75"/>
      <c r="G3293" s="3" t="s">
        <v>357</v>
      </c>
      <c r="H3293" s="13" t="str">
        <f t="shared" si="324"/>
        <v>620005</v>
      </c>
      <c r="I3293" s="13" t="s">
        <v>534</v>
      </c>
    </row>
    <row r="3294" spans="1:10" x14ac:dyDescent="0.2">
      <c r="A3294" s="54" t="str">
        <f>'BoR4 Rollup'!B3294</f>
        <v xml:space="preserve"> Interagency Transfers</v>
      </c>
      <c r="B3294" s="245">
        <v>0</v>
      </c>
      <c r="C3294" s="245">
        <v>0</v>
      </c>
      <c r="D3294" s="245">
        <v>0</v>
      </c>
      <c r="E3294" s="294">
        <f t="shared" si="325"/>
        <v>0</v>
      </c>
      <c r="F3294" s="75"/>
      <c r="G3294" s="3" t="s">
        <v>357</v>
      </c>
      <c r="H3294" s="13" t="str">
        <f t="shared" si="324"/>
        <v>620005</v>
      </c>
      <c r="I3294" s="13" t="s">
        <v>534</v>
      </c>
      <c r="J3294" s="13" t="s">
        <v>587</v>
      </c>
    </row>
    <row r="3295" spans="1:10" ht="15.75" x14ac:dyDescent="0.25">
      <c r="A3295" s="55" t="str">
        <f>'BoR4 Rollup'!B3295</f>
        <v>Total Other Charges</v>
      </c>
      <c r="B3295" s="281">
        <f>B3294+B3293+B3292+B3291</f>
        <v>0</v>
      </c>
      <c r="C3295" s="281">
        <f>C3294+C3293+C3292+C3291</f>
        <v>0</v>
      </c>
      <c r="D3295" s="281">
        <f>D3294+D3293+D3292+D3291</f>
        <v>0</v>
      </c>
      <c r="E3295" s="296">
        <f t="shared" si="325"/>
        <v>0</v>
      </c>
      <c r="F3295" s="77"/>
      <c r="G3295" s="3" t="s">
        <v>357</v>
      </c>
      <c r="H3295" s="13" t="str">
        <f t="shared" si="324"/>
        <v>620005</v>
      </c>
      <c r="I3295" s="13" t="s">
        <v>534</v>
      </c>
    </row>
    <row r="3296" spans="1:10" x14ac:dyDescent="0.2">
      <c r="A3296" s="54" t="str">
        <f>'BoR4 Rollup'!B3296</f>
        <v xml:space="preserve"> General Acquisitions</v>
      </c>
      <c r="B3296" s="245">
        <v>0</v>
      </c>
      <c r="C3296" s="245">
        <v>0</v>
      </c>
      <c r="D3296" s="245">
        <v>0</v>
      </c>
      <c r="E3296" s="294">
        <f t="shared" si="325"/>
        <v>0</v>
      </c>
      <c r="F3296" s="75"/>
      <c r="G3296" s="3" t="s">
        <v>357</v>
      </c>
      <c r="H3296" s="13" t="str">
        <f t="shared" si="324"/>
        <v>620005</v>
      </c>
      <c r="I3296" s="13" t="s">
        <v>534</v>
      </c>
      <c r="J3296" s="13" t="s">
        <v>588</v>
      </c>
    </row>
    <row r="3297" spans="1:10" x14ac:dyDescent="0.2">
      <c r="A3297" s="54" t="str">
        <f>'BoR4 Rollup'!B3297</f>
        <v xml:space="preserve"> Library Acquisitions</v>
      </c>
      <c r="B3297" s="245">
        <v>0</v>
      </c>
      <c r="C3297" s="245">
        <v>0</v>
      </c>
      <c r="D3297" s="245">
        <v>0</v>
      </c>
      <c r="E3297" s="294">
        <f t="shared" si="325"/>
        <v>0</v>
      </c>
      <c r="F3297" s="75"/>
      <c r="G3297" s="3" t="s">
        <v>357</v>
      </c>
      <c r="H3297" s="13" t="str">
        <f t="shared" si="324"/>
        <v>620005</v>
      </c>
      <c r="I3297" s="13" t="s">
        <v>534</v>
      </c>
      <c r="J3297" s="13" t="s">
        <v>588</v>
      </c>
    </row>
    <row r="3298" spans="1:10" x14ac:dyDescent="0.2">
      <c r="A3298" s="54" t="str">
        <f>'BoR4 Rollup'!B3298</f>
        <v xml:space="preserve"> Major Repairs</v>
      </c>
      <c r="B3298" s="245">
        <v>0</v>
      </c>
      <c r="C3298" s="245">
        <v>0</v>
      </c>
      <c r="D3298" s="245">
        <v>0</v>
      </c>
      <c r="E3298" s="294">
        <f t="shared" si="325"/>
        <v>0</v>
      </c>
      <c r="F3298" s="75"/>
      <c r="G3298" s="3" t="s">
        <v>357</v>
      </c>
      <c r="H3298" s="13" t="str">
        <f t="shared" si="324"/>
        <v>620005</v>
      </c>
      <c r="I3298" s="13" t="s">
        <v>534</v>
      </c>
    </row>
    <row r="3299" spans="1:10" ht="15.75" x14ac:dyDescent="0.25">
      <c r="A3299" s="55" t="str">
        <f>'BoR4 Rollup'!B3299</f>
        <v>Total Acquisitions and Major Repairs</v>
      </c>
      <c r="B3299" s="281">
        <f>B3298+B3297+B3296</f>
        <v>0</v>
      </c>
      <c r="C3299" s="281">
        <f>C3298+C3297+C3296</f>
        <v>0</v>
      </c>
      <c r="D3299" s="281">
        <f>D3298+D3297+D3296</f>
        <v>0</v>
      </c>
      <c r="E3299" s="296">
        <f t="shared" si="325"/>
        <v>0</v>
      </c>
      <c r="F3299" s="77"/>
      <c r="G3299" s="3" t="s">
        <v>357</v>
      </c>
      <c r="H3299" s="13" t="str">
        <f t="shared" si="324"/>
        <v>620005</v>
      </c>
      <c r="I3299" s="13" t="s">
        <v>534</v>
      </c>
    </row>
    <row r="3300" spans="1:10" ht="15.75" x14ac:dyDescent="0.25">
      <c r="A3300" s="55" t="str">
        <f>'BoR4 Rollup'!B3300</f>
        <v>Function Total</v>
      </c>
      <c r="B3300" s="264">
        <f>B3299+B3295+B3290+B3286</f>
        <v>0</v>
      </c>
      <c r="C3300" s="264">
        <f>C3299+C3295+C3290+C3286</f>
        <v>0</v>
      </c>
      <c r="D3300" s="264">
        <f>D3299+D3295+D3290+D3286</f>
        <v>0</v>
      </c>
      <c r="E3300" s="297">
        <f t="shared" si="325"/>
        <v>0</v>
      </c>
      <c r="F3300" s="76"/>
      <c r="G3300" s="3" t="s">
        <v>357</v>
      </c>
      <c r="H3300" s="13" t="str">
        <f t="shared" si="324"/>
        <v>620005</v>
      </c>
      <c r="I3300" s="13" t="s">
        <v>534</v>
      </c>
    </row>
    <row r="3301" spans="1:10" ht="15.75" x14ac:dyDescent="0.25">
      <c r="A3301" s="254" t="str">
        <f>'BoR4 Rollup'!B3301</f>
        <v>Function:  Institutional Support</v>
      </c>
      <c r="B3301" s="255"/>
      <c r="C3301" s="256"/>
      <c r="D3301" s="256"/>
      <c r="E3301" s="257"/>
      <c r="F3301" s="72"/>
      <c r="G3301" s="3" t="s">
        <v>357</v>
      </c>
      <c r="H3301" s="13" t="str">
        <f t="shared" ref="H3301:H3321" si="326">RIGHT($A$3303,6)</f>
        <v>620006</v>
      </c>
      <c r="I3301" s="13" t="s">
        <v>535</v>
      </c>
    </row>
    <row r="3302" spans="1:10" ht="15.75" x14ac:dyDescent="0.25">
      <c r="A3302" s="106" t="str">
        <f>'BoR4 Rollup'!B3302</f>
        <v>Orgn:  IT Network</v>
      </c>
      <c r="B3302" s="258" t="str">
        <f>+'BoR4 Rollup'!C3302</f>
        <v>Actual</v>
      </c>
      <c r="C3302" s="258" t="str">
        <f>+'BoR4 Rollup'!D3302</f>
        <v>Budgeted</v>
      </c>
      <c r="D3302" s="258" t="str">
        <f>+'BoR4 Rollup'!E3302</f>
        <v>Budgeted</v>
      </c>
      <c r="E3302" s="259" t="str">
        <f>E5</f>
        <v>2024-2025 +/-</v>
      </c>
      <c r="F3302" s="78"/>
      <c r="G3302" s="3" t="s">
        <v>357</v>
      </c>
      <c r="H3302" s="13" t="str">
        <f t="shared" si="326"/>
        <v>620006</v>
      </c>
      <c r="I3302" s="13" t="s">
        <v>535</v>
      </c>
    </row>
    <row r="3303" spans="1:10" ht="15.75" x14ac:dyDescent="0.25">
      <c r="A3303" s="248" t="str">
        <f>'BoR4 Rollup'!B3303</f>
        <v>Organization ID:  620006</v>
      </c>
      <c r="B3303" s="249" t="str">
        <f>'BoR4 Rollup'!$C$6</f>
        <v>2024-2025</v>
      </c>
      <c r="C3303" s="110" t="str">
        <f>'BoR4 Rollup'!$D$6</f>
        <v>2024-2025</v>
      </c>
      <c r="D3303" s="249" t="str">
        <f>D6</f>
        <v>2025-2026</v>
      </c>
      <c r="E3303" s="250" t="str">
        <f>E6</f>
        <v>2025-2026</v>
      </c>
      <c r="F3303" s="78"/>
      <c r="G3303" s="3" t="s">
        <v>357</v>
      </c>
      <c r="H3303" s="13" t="str">
        <f t="shared" si="326"/>
        <v>620006</v>
      </c>
      <c r="I3303" s="13" t="s">
        <v>535</v>
      </c>
    </row>
    <row r="3304" spans="1:10" x14ac:dyDescent="0.2">
      <c r="A3304" s="54" t="str">
        <f>'BoR4 Rollup'!B3304</f>
        <v xml:space="preserve">  Salaries</v>
      </c>
      <c r="B3304" s="245">
        <v>0</v>
      </c>
      <c r="C3304" s="245">
        <v>0</v>
      </c>
      <c r="D3304" s="245">
        <v>0</v>
      </c>
      <c r="E3304" s="294">
        <f t="shared" ref="E3304:E3321" si="327">+D3304-C3304</f>
        <v>0</v>
      </c>
      <c r="F3304" s="75"/>
      <c r="G3304" s="3" t="s">
        <v>357</v>
      </c>
      <c r="H3304" s="13" t="str">
        <f t="shared" si="326"/>
        <v>620006</v>
      </c>
      <c r="I3304" s="13" t="s">
        <v>535</v>
      </c>
      <c r="J3304" s="13" t="s">
        <v>580</v>
      </c>
    </row>
    <row r="3305" spans="1:10" x14ac:dyDescent="0.2">
      <c r="A3305" s="54" t="str">
        <f>'BoR4 Rollup'!B3305</f>
        <v xml:space="preserve">  Other Compensation</v>
      </c>
      <c r="B3305" s="245">
        <v>0</v>
      </c>
      <c r="C3305" s="245">
        <v>0</v>
      </c>
      <c r="D3305" s="245">
        <v>0</v>
      </c>
      <c r="E3305" s="294">
        <f t="shared" si="327"/>
        <v>0</v>
      </c>
      <c r="F3305" s="75"/>
      <c r="G3305" s="3" t="s">
        <v>357</v>
      </c>
      <c r="H3305" s="13" t="str">
        <f t="shared" si="326"/>
        <v>620006</v>
      </c>
      <c r="I3305" s="13" t="s">
        <v>535</v>
      </c>
    </row>
    <row r="3306" spans="1:10" x14ac:dyDescent="0.2">
      <c r="A3306" s="54" t="str">
        <f>'BoR4 Rollup'!B3306</f>
        <v xml:space="preserve">  Related Benefits</v>
      </c>
      <c r="B3306" s="245">
        <v>0</v>
      </c>
      <c r="C3306" s="245">
        <v>0</v>
      </c>
      <c r="D3306" s="245">
        <v>0</v>
      </c>
      <c r="E3306" s="294">
        <f t="shared" si="327"/>
        <v>0</v>
      </c>
      <c r="F3306" s="75"/>
      <c r="G3306" s="3" t="s">
        <v>357</v>
      </c>
      <c r="H3306" s="13" t="str">
        <f t="shared" si="326"/>
        <v>620006</v>
      </c>
      <c r="I3306" s="13" t="s">
        <v>535</v>
      </c>
      <c r="J3306" s="13" t="s">
        <v>581</v>
      </c>
    </row>
    <row r="3307" spans="1:10" ht="15.75" x14ac:dyDescent="0.25">
      <c r="A3307" s="55" t="str">
        <f>'BoR4 Rollup'!B3307</f>
        <v>Total Personal Services</v>
      </c>
      <c r="B3307" s="264">
        <f>B3306+B3305+B3304</f>
        <v>0</v>
      </c>
      <c r="C3307" s="264">
        <f>C3306+C3305+C3304</f>
        <v>0</v>
      </c>
      <c r="D3307" s="264">
        <f>D3306+D3305+D3304</f>
        <v>0</v>
      </c>
      <c r="E3307" s="295">
        <f t="shared" si="327"/>
        <v>0</v>
      </c>
      <c r="F3307" s="76"/>
      <c r="G3307" s="3" t="s">
        <v>357</v>
      </c>
      <c r="H3307" s="13" t="str">
        <f t="shared" si="326"/>
        <v>620006</v>
      </c>
      <c r="I3307" s="13" t="s">
        <v>535</v>
      </c>
    </row>
    <row r="3308" spans="1:10" x14ac:dyDescent="0.2">
      <c r="A3308" s="54" t="str">
        <f>'BoR4 Rollup'!B3308</f>
        <v xml:space="preserve"> Travel</v>
      </c>
      <c r="B3308" s="245">
        <v>0</v>
      </c>
      <c r="C3308" s="245">
        <v>0</v>
      </c>
      <c r="D3308" s="245">
        <v>0</v>
      </c>
      <c r="E3308" s="294">
        <f t="shared" si="327"/>
        <v>0</v>
      </c>
      <c r="F3308" s="75"/>
      <c r="G3308" s="3" t="s">
        <v>357</v>
      </c>
      <c r="H3308" s="13" t="str">
        <f t="shared" si="326"/>
        <v>620006</v>
      </c>
      <c r="I3308" s="13" t="s">
        <v>535</v>
      </c>
      <c r="J3308" s="13" t="s">
        <v>582</v>
      </c>
    </row>
    <row r="3309" spans="1:10" x14ac:dyDescent="0.2">
      <c r="A3309" s="54" t="str">
        <f>'BoR4 Rollup'!B3309</f>
        <v xml:space="preserve"> Operating Services</v>
      </c>
      <c r="B3309" s="245">
        <v>0</v>
      </c>
      <c r="C3309" s="245">
        <v>0</v>
      </c>
      <c r="D3309" s="245">
        <v>0</v>
      </c>
      <c r="E3309" s="294">
        <f t="shared" si="327"/>
        <v>0</v>
      </c>
      <c r="F3309" s="75"/>
      <c r="G3309" s="3" t="s">
        <v>357</v>
      </c>
      <c r="H3309" s="13" t="str">
        <f t="shared" si="326"/>
        <v>620006</v>
      </c>
      <c r="I3309" s="13" t="s">
        <v>535</v>
      </c>
      <c r="J3309" s="13" t="s">
        <v>583</v>
      </c>
    </row>
    <row r="3310" spans="1:10" x14ac:dyDescent="0.2">
      <c r="A3310" s="54" t="str">
        <f>'BoR4 Rollup'!B3310</f>
        <v xml:space="preserve"> Supplies</v>
      </c>
      <c r="B3310" s="245">
        <v>0</v>
      </c>
      <c r="C3310" s="245">
        <v>0</v>
      </c>
      <c r="D3310" s="245">
        <v>0</v>
      </c>
      <c r="E3310" s="294">
        <f t="shared" si="327"/>
        <v>0</v>
      </c>
      <c r="F3310" s="75"/>
      <c r="G3310" s="3" t="s">
        <v>357</v>
      </c>
      <c r="H3310" s="13" t="str">
        <f t="shared" si="326"/>
        <v>620006</v>
      </c>
      <c r="I3310" s="13" t="s">
        <v>535</v>
      </c>
      <c r="J3310" s="13" t="s">
        <v>584</v>
      </c>
    </row>
    <row r="3311" spans="1:10" ht="15.75" x14ac:dyDescent="0.25">
      <c r="A3311" s="55" t="str">
        <f>'BoR4 Rollup'!B3311</f>
        <v>Total Operating Expenses</v>
      </c>
      <c r="B3311" s="281">
        <f>B3310+B3309+B3308</f>
        <v>0</v>
      </c>
      <c r="C3311" s="281">
        <f>C3310+C3309+C3308</f>
        <v>0</v>
      </c>
      <c r="D3311" s="281">
        <f>D3310+D3309+D3308</f>
        <v>0</v>
      </c>
      <c r="E3311" s="296">
        <f t="shared" si="327"/>
        <v>0</v>
      </c>
      <c r="F3311" s="77"/>
      <c r="G3311" s="3" t="s">
        <v>357</v>
      </c>
      <c r="H3311" s="13" t="str">
        <f t="shared" si="326"/>
        <v>620006</v>
      </c>
      <c r="I3311" s="13" t="s">
        <v>535</v>
      </c>
    </row>
    <row r="3312" spans="1:10" x14ac:dyDescent="0.2">
      <c r="A3312" s="54" t="str">
        <f>'BoR4 Rollup'!B3312</f>
        <v xml:space="preserve"> Professional Services</v>
      </c>
      <c r="B3312" s="245">
        <v>0</v>
      </c>
      <c r="C3312" s="245">
        <v>0</v>
      </c>
      <c r="D3312" s="245">
        <v>0</v>
      </c>
      <c r="E3312" s="294">
        <f t="shared" si="327"/>
        <v>0</v>
      </c>
      <c r="F3312" s="75"/>
      <c r="G3312" s="3" t="s">
        <v>357</v>
      </c>
      <c r="H3312" s="13" t="str">
        <f t="shared" si="326"/>
        <v>620006</v>
      </c>
      <c r="I3312" s="13" t="s">
        <v>535</v>
      </c>
      <c r="J3312" s="13" t="s">
        <v>585</v>
      </c>
    </row>
    <row r="3313" spans="1:10" x14ac:dyDescent="0.2">
      <c r="A3313" s="54" t="str">
        <f>'BoR4 Rollup'!B3313</f>
        <v xml:space="preserve"> Other Charges</v>
      </c>
      <c r="B3313" s="245">
        <v>0</v>
      </c>
      <c r="C3313" s="245">
        <v>0</v>
      </c>
      <c r="D3313" s="245">
        <v>0</v>
      </c>
      <c r="E3313" s="294">
        <f t="shared" si="327"/>
        <v>0</v>
      </c>
      <c r="F3313" s="75"/>
      <c r="G3313" s="3" t="s">
        <v>357</v>
      </c>
      <c r="H3313" s="13" t="str">
        <f t="shared" si="326"/>
        <v>620006</v>
      </c>
      <c r="I3313" s="13" t="s">
        <v>535</v>
      </c>
      <c r="J3313" s="13" t="s">
        <v>586</v>
      </c>
    </row>
    <row r="3314" spans="1:10" x14ac:dyDescent="0.2">
      <c r="A3314" s="54" t="str">
        <f>'BoR4 Rollup'!B3314</f>
        <v xml:space="preserve"> Debt Services</v>
      </c>
      <c r="B3314" s="245">
        <v>0</v>
      </c>
      <c r="C3314" s="245">
        <v>0</v>
      </c>
      <c r="D3314" s="245">
        <v>0</v>
      </c>
      <c r="E3314" s="294">
        <f t="shared" si="327"/>
        <v>0</v>
      </c>
      <c r="F3314" s="75"/>
      <c r="G3314" s="3" t="s">
        <v>357</v>
      </c>
      <c r="H3314" s="13" t="str">
        <f t="shared" si="326"/>
        <v>620006</v>
      </c>
      <c r="I3314" s="13" t="s">
        <v>535</v>
      </c>
    </row>
    <row r="3315" spans="1:10" x14ac:dyDescent="0.2">
      <c r="A3315" s="54" t="str">
        <f>'BoR4 Rollup'!B3315</f>
        <v xml:space="preserve"> Interagency Transfers</v>
      </c>
      <c r="B3315" s="245">
        <v>0</v>
      </c>
      <c r="C3315" s="245">
        <v>0</v>
      </c>
      <c r="D3315" s="245">
        <v>0</v>
      </c>
      <c r="E3315" s="294">
        <f t="shared" si="327"/>
        <v>0</v>
      </c>
      <c r="F3315" s="75"/>
      <c r="G3315" s="3" t="s">
        <v>357</v>
      </c>
      <c r="H3315" s="13" t="str">
        <f t="shared" si="326"/>
        <v>620006</v>
      </c>
      <c r="I3315" s="13" t="s">
        <v>535</v>
      </c>
      <c r="J3315" s="13" t="s">
        <v>587</v>
      </c>
    </row>
    <row r="3316" spans="1:10" ht="15.75" x14ac:dyDescent="0.25">
      <c r="A3316" s="55" t="str">
        <f>'BoR4 Rollup'!B3316</f>
        <v>Total Other Charges</v>
      </c>
      <c r="B3316" s="281">
        <f>B3315+B3314+B3313+B3312</f>
        <v>0</v>
      </c>
      <c r="C3316" s="281">
        <f>C3315+C3314+C3313+C3312</f>
        <v>0</v>
      </c>
      <c r="D3316" s="281">
        <f>D3315+D3314+D3313+D3312</f>
        <v>0</v>
      </c>
      <c r="E3316" s="296">
        <f t="shared" si="327"/>
        <v>0</v>
      </c>
      <c r="F3316" s="77"/>
      <c r="G3316" s="3" t="s">
        <v>357</v>
      </c>
      <c r="H3316" s="13" t="str">
        <f t="shared" si="326"/>
        <v>620006</v>
      </c>
      <c r="I3316" s="13" t="s">
        <v>535</v>
      </c>
    </row>
    <row r="3317" spans="1:10" x14ac:dyDescent="0.2">
      <c r="A3317" s="54" t="str">
        <f>'BoR4 Rollup'!B3317</f>
        <v xml:space="preserve"> General Acquisitions</v>
      </c>
      <c r="B3317" s="245">
        <v>0</v>
      </c>
      <c r="C3317" s="245">
        <v>0</v>
      </c>
      <c r="D3317" s="245">
        <v>0</v>
      </c>
      <c r="E3317" s="294">
        <f t="shared" si="327"/>
        <v>0</v>
      </c>
      <c r="F3317" s="75"/>
      <c r="G3317" s="3" t="s">
        <v>357</v>
      </c>
      <c r="H3317" s="13" t="str">
        <f t="shared" si="326"/>
        <v>620006</v>
      </c>
      <c r="I3317" s="13" t="s">
        <v>535</v>
      </c>
      <c r="J3317" s="13" t="s">
        <v>588</v>
      </c>
    </row>
    <row r="3318" spans="1:10" x14ac:dyDescent="0.2">
      <c r="A3318" s="54" t="str">
        <f>'BoR4 Rollup'!B3318</f>
        <v xml:space="preserve"> Library Acquisitions</v>
      </c>
      <c r="B3318" s="245">
        <v>0</v>
      </c>
      <c r="C3318" s="245">
        <v>0</v>
      </c>
      <c r="D3318" s="245">
        <v>0</v>
      </c>
      <c r="E3318" s="294">
        <f t="shared" si="327"/>
        <v>0</v>
      </c>
      <c r="F3318" s="75"/>
      <c r="G3318" s="3" t="s">
        <v>357</v>
      </c>
      <c r="H3318" s="13" t="str">
        <f t="shared" si="326"/>
        <v>620006</v>
      </c>
      <c r="I3318" s="13" t="s">
        <v>535</v>
      </c>
      <c r="J3318" s="13" t="s">
        <v>588</v>
      </c>
    </row>
    <row r="3319" spans="1:10" x14ac:dyDescent="0.2">
      <c r="A3319" s="54" t="str">
        <f>'BoR4 Rollup'!B3319</f>
        <v xml:space="preserve"> Major Repairs</v>
      </c>
      <c r="B3319" s="245">
        <v>0</v>
      </c>
      <c r="C3319" s="245">
        <v>0</v>
      </c>
      <c r="D3319" s="245">
        <v>0</v>
      </c>
      <c r="E3319" s="294">
        <f t="shared" si="327"/>
        <v>0</v>
      </c>
      <c r="F3319" s="75"/>
      <c r="G3319" s="3" t="s">
        <v>357</v>
      </c>
      <c r="H3319" s="13" t="str">
        <f t="shared" si="326"/>
        <v>620006</v>
      </c>
      <c r="I3319" s="13" t="s">
        <v>535</v>
      </c>
    </row>
    <row r="3320" spans="1:10" ht="15.75" x14ac:dyDescent="0.25">
      <c r="A3320" s="55" t="str">
        <f>'BoR4 Rollup'!B3320</f>
        <v>Total Acquisitions and Major Repairs</v>
      </c>
      <c r="B3320" s="281">
        <f>B3319+B3318+B3317</f>
        <v>0</v>
      </c>
      <c r="C3320" s="281">
        <f>C3319+C3318+C3317</f>
        <v>0</v>
      </c>
      <c r="D3320" s="281">
        <f>D3319+D3318+D3317</f>
        <v>0</v>
      </c>
      <c r="E3320" s="296">
        <f t="shared" si="327"/>
        <v>0</v>
      </c>
      <c r="F3320" s="77"/>
      <c r="G3320" s="3" t="s">
        <v>357</v>
      </c>
      <c r="H3320" s="13" t="str">
        <f t="shared" si="326"/>
        <v>620006</v>
      </c>
      <c r="I3320" s="13" t="s">
        <v>535</v>
      </c>
    </row>
    <row r="3321" spans="1:10" ht="15.75" x14ac:dyDescent="0.25">
      <c r="A3321" s="55" t="str">
        <f>'BoR4 Rollup'!B3321</f>
        <v>Function Total</v>
      </c>
      <c r="B3321" s="264">
        <f>B3320+B3316+B3311+B3307</f>
        <v>0</v>
      </c>
      <c r="C3321" s="264">
        <f>C3320+C3316+C3311+C3307</f>
        <v>0</v>
      </c>
      <c r="D3321" s="264">
        <f>D3320+D3316+D3311+D3307</f>
        <v>0</v>
      </c>
      <c r="E3321" s="297">
        <f t="shared" si="327"/>
        <v>0</v>
      </c>
      <c r="F3321" s="76"/>
      <c r="G3321" s="3" t="s">
        <v>357</v>
      </c>
      <c r="H3321" s="13" t="str">
        <f t="shared" si="326"/>
        <v>620006</v>
      </c>
      <c r="I3321" s="13" t="s">
        <v>535</v>
      </c>
    </row>
    <row r="3322" spans="1:10" ht="15.75" x14ac:dyDescent="0.25">
      <c r="A3322" s="254" t="str">
        <f>'BoR4 Rollup'!B3322</f>
        <v>Function:  Institutional Support</v>
      </c>
      <c r="B3322" s="255"/>
      <c r="C3322" s="256"/>
      <c r="D3322" s="256"/>
      <c r="E3322" s="257"/>
      <c r="F3322" s="72"/>
      <c r="G3322" s="3" t="s">
        <v>357</v>
      </c>
      <c r="H3322" s="13" t="str">
        <f t="shared" ref="H3322:H3342" si="328">RIGHT($A$3324,6)</f>
        <v>620008</v>
      </c>
      <c r="I3322" s="13" t="s">
        <v>536</v>
      </c>
    </row>
    <row r="3323" spans="1:10" ht="15.75" x14ac:dyDescent="0.25">
      <c r="A3323" s="106" t="str">
        <f>'BoR4 Rollup'!B3323</f>
        <v>Orgn:  ERP</v>
      </c>
      <c r="B3323" s="258" t="str">
        <f>+'BoR4 Rollup'!C3323</f>
        <v>Actual</v>
      </c>
      <c r="C3323" s="258" t="str">
        <f>+'BoR4 Rollup'!D3323</f>
        <v>Budgeted</v>
      </c>
      <c r="D3323" s="258" t="str">
        <f>+'BoR4 Rollup'!E3323</f>
        <v>Budgeted</v>
      </c>
      <c r="E3323" s="259" t="str">
        <f>E5</f>
        <v>2024-2025 +/-</v>
      </c>
      <c r="F3323" s="74"/>
      <c r="G3323" s="3" t="s">
        <v>357</v>
      </c>
      <c r="H3323" s="13" t="str">
        <f t="shared" si="328"/>
        <v>620008</v>
      </c>
      <c r="I3323" s="13" t="s">
        <v>536</v>
      </c>
    </row>
    <row r="3324" spans="1:10" ht="15.75" x14ac:dyDescent="0.25">
      <c r="A3324" s="248" t="str">
        <f>'BoR4 Rollup'!B3324</f>
        <v>Organization ID:  620008</v>
      </c>
      <c r="B3324" s="249" t="str">
        <f>'BoR4 Rollup'!$C$6</f>
        <v>2024-2025</v>
      </c>
      <c r="C3324" s="110" t="str">
        <f>'BoR4 Rollup'!$D$6</f>
        <v>2024-2025</v>
      </c>
      <c r="D3324" s="249" t="str">
        <f>D6</f>
        <v>2025-2026</v>
      </c>
      <c r="E3324" s="250" t="str">
        <f>E6</f>
        <v>2025-2026</v>
      </c>
      <c r="F3324" s="74"/>
      <c r="G3324" s="3" t="s">
        <v>357</v>
      </c>
      <c r="H3324" s="13" t="str">
        <f t="shared" si="328"/>
        <v>620008</v>
      </c>
      <c r="I3324" s="13" t="s">
        <v>536</v>
      </c>
    </row>
    <row r="3325" spans="1:10" x14ac:dyDescent="0.2">
      <c r="A3325" s="54" t="str">
        <f>'BoR4 Rollup'!B3325</f>
        <v xml:space="preserve">  Salaries</v>
      </c>
      <c r="B3325" s="245">
        <v>0</v>
      </c>
      <c r="C3325" s="245">
        <v>0</v>
      </c>
      <c r="D3325" s="245">
        <v>0</v>
      </c>
      <c r="E3325" s="294">
        <f t="shared" ref="E3325:E3342" si="329">+D3325-C3325</f>
        <v>0</v>
      </c>
      <c r="F3325" s="75"/>
      <c r="G3325" s="3" t="s">
        <v>357</v>
      </c>
      <c r="H3325" s="13" t="str">
        <f t="shared" si="328"/>
        <v>620008</v>
      </c>
      <c r="I3325" s="13" t="s">
        <v>536</v>
      </c>
      <c r="J3325" s="13" t="s">
        <v>580</v>
      </c>
    </row>
    <row r="3326" spans="1:10" x14ac:dyDescent="0.2">
      <c r="A3326" s="54" t="str">
        <f>'BoR4 Rollup'!B3326</f>
        <v xml:space="preserve">  Other Compensation</v>
      </c>
      <c r="B3326" s="245">
        <v>0</v>
      </c>
      <c r="C3326" s="245">
        <v>0</v>
      </c>
      <c r="D3326" s="245">
        <v>0</v>
      </c>
      <c r="E3326" s="294">
        <f t="shared" si="329"/>
        <v>0</v>
      </c>
      <c r="F3326" s="75"/>
      <c r="G3326" s="3" t="s">
        <v>357</v>
      </c>
      <c r="H3326" s="13" t="str">
        <f t="shared" si="328"/>
        <v>620008</v>
      </c>
      <c r="I3326" s="13" t="s">
        <v>536</v>
      </c>
    </row>
    <row r="3327" spans="1:10" x14ac:dyDescent="0.2">
      <c r="A3327" s="54" t="str">
        <f>'BoR4 Rollup'!B3327</f>
        <v xml:space="preserve">  Related Benefits</v>
      </c>
      <c r="B3327" s="245">
        <v>0</v>
      </c>
      <c r="C3327" s="245">
        <v>0</v>
      </c>
      <c r="D3327" s="245">
        <v>0</v>
      </c>
      <c r="E3327" s="294">
        <f t="shared" si="329"/>
        <v>0</v>
      </c>
      <c r="F3327" s="75"/>
      <c r="G3327" s="3" t="s">
        <v>357</v>
      </c>
      <c r="H3327" s="13" t="str">
        <f t="shared" si="328"/>
        <v>620008</v>
      </c>
      <c r="I3327" s="13" t="s">
        <v>536</v>
      </c>
      <c r="J3327" s="13" t="s">
        <v>581</v>
      </c>
    </row>
    <row r="3328" spans="1:10" ht="15.75" x14ac:dyDescent="0.25">
      <c r="A3328" s="55" t="str">
        <f>'BoR4 Rollup'!B3328</f>
        <v>Total Personal Services</v>
      </c>
      <c r="B3328" s="264">
        <f>B3327+B3326+B3325</f>
        <v>0</v>
      </c>
      <c r="C3328" s="264">
        <f>C3327+C3326+C3325</f>
        <v>0</v>
      </c>
      <c r="D3328" s="264">
        <f>D3327+D3326+D3325</f>
        <v>0</v>
      </c>
      <c r="E3328" s="295">
        <f t="shared" si="329"/>
        <v>0</v>
      </c>
      <c r="F3328" s="76"/>
      <c r="G3328" s="3" t="s">
        <v>357</v>
      </c>
      <c r="H3328" s="13" t="str">
        <f t="shared" si="328"/>
        <v>620008</v>
      </c>
      <c r="I3328" s="13" t="s">
        <v>536</v>
      </c>
    </row>
    <row r="3329" spans="1:10" x14ac:dyDescent="0.2">
      <c r="A3329" s="54" t="str">
        <f>'BoR4 Rollup'!B3329</f>
        <v xml:space="preserve"> Travel</v>
      </c>
      <c r="B3329" s="245">
        <v>0</v>
      </c>
      <c r="C3329" s="245">
        <v>0</v>
      </c>
      <c r="D3329" s="245">
        <v>0</v>
      </c>
      <c r="E3329" s="294">
        <f t="shared" si="329"/>
        <v>0</v>
      </c>
      <c r="F3329" s="75"/>
      <c r="G3329" s="3" t="s">
        <v>357</v>
      </c>
      <c r="H3329" s="13" t="str">
        <f t="shared" si="328"/>
        <v>620008</v>
      </c>
      <c r="I3329" s="13" t="s">
        <v>536</v>
      </c>
      <c r="J3329" s="13" t="s">
        <v>582</v>
      </c>
    </row>
    <row r="3330" spans="1:10" x14ac:dyDescent="0.2">
      <c r="A3330" s="54" t="str">
        <f>'BoR4 Rollup'!B3330</f>
        <v xml:space="preserve"> Operating Services</v>
      </c>
      <c r="B3330" s="245">
        <v>0</v>
      </c>
      <c r="C3330" s="245">
        <v>0</v>
      </c>
      <c r="D3330" s="245">
        <v>0</v>
      </c>
      <c r="E3330" s="294">
        <f t="shared" si="329"/>
        <v>0</v>
      </c>
      <c r="F3330" s="75"/>
      <c r="G3330" s="3" t="s">
        <v>357</v>
      </c>
      <c r="H3330" s="13" t="str">
        <f t="shared" si="328"/>
        <v>620008</v>
      </c>
      <c r="I3330" s="13" t="s">
        <v>536</v>
      </c>
      <c r="J3330" s="13" t="s">
        <v>583</v>
      </c>
    </row>
    <row r="3331" spans="1:10" x14ac:dyDescent="0.2">
      <c r="A3331" s="54" t="str">
        <f>'BoR4 Rollup'!B3331</f>
        <v xml:space="preserve"> Supplies</v>
      </c>
      <c r="B3331" s="245">
        <v>0</v>
      </c>
      <c r="C3331" s="245">
        <v>0</v>
      </c>
      <c r="D3331" s="245">
        <v>0</v>
      </c>
      <c r="E3331" s="294">
        <f t="shared" si="329"/>
        <v>0</v>
      </c>
      <c r="F3331" s="75"/>
      <c r="G3331" s="3" t="s">
        <v>357</v>
      </c>
      <c r="H3331" s="13" t="str">
        <f t="shared" si="328"/>
        <v>620008</v>
      </c>
      <c r="I3331" s="13" t="s">
        <v>536</v>
      </c>
      <c r="J3331" s="13" t="s">
        <v>584</v>
      </c>
    </row>
    <row r="3332" spans="1:10" ht="15.75" x14ac:dyDescent="0.25">
      <c r="A3332" s="55" t="str">
        <f>'BoR4 Rollup'!B3332</f>
        <v>Total Operating Expenses</v>
      </c>
      <c r="B3332" s="281">
        <f>B3331+B3330+B3329</f>
        <v>0</v>
      </c>
      <c r="C3332" s="281">
        <f>C3331+C3330+C3329</f>
        <v>0</v>
      </c>
      <c r="D3332" s="281">
        <f>D3331+D3330+D3329</f>
        <v>0</v>
      </c>
      <c r="E3332" s="296">
        <f t="shared" si="329"/>
        <v>0</v>
      </c>
      <c r="F3332" s="77"/>
      <c r="G3332" s="3" t="s">
        <v>357</v>
      </c>
      <c r="H3332" s="13" t="str">
        <f t="shared" si="328"/>
        <v>620008</v>
      </c>
      <c r="I3332" s="13" t="s">
        <v>536</v>
      </c>
    </row>
    <row r="3333" spans="1:10" x14ac:dyDescent="0.2">
      <c r="A3333" s="54" t="str">
        <f>'BoR4 Rollup'!B3333</f>
        <v xml:space="preserve"> Professional Services</v>
      </c>
      <c r="B3333" s="245">
        <v>0</v>
      </c>
      <c r="C3333" s="245">
        <v>0</v>
      </c>
      <c r="D3333" s="245">
        <v>0</v>
      </c>
      <c r="E3333" s="294">
        <f t="shared" si="329"/>
        <v>0</v>
      </c>
      <c r="F3333" s="75"/>
      <c r="G3333" s="3" t="s">
        <v>357</v>
      </c>
      <c r="H3333" s="13" t="str">
        <f t="shared" si="328"/>
        <v>620008</v>
      </c>
      <c r="I3333" s="13" t="s">
        <v>536</v>
      </c>
      <c r="J3333" s="13" t="s">
        <v>585</v>
      </c>
    </row>
    <row r="3334" spans="1:10" x14ac:dyDescent="0.2">
      <c r="A3334" s="54" t="str">
        <f>'BoR4 Rollup'!B3334</f>
        <v xml:space="preserve"> Other Charges</v>
      </c>
      <c r="B3334" s="245">
        <v>0</v>
      </c>
      <c r="C3334" s="245">
        <v>0</v>
      </c>
      <c r="D3334" s="245">
        <v>0</v>
      </c>
      <c r="E3334" s="294">
        <f t="shared" si="329"/>
        <v>0</v>
      </c>
      <c r="F3334" s="75"/>
      <c r="G3334" s="3" t="s">
        <v>357</v>
      </c>
      <c r="H3334" s="13" t="str">
        <f t="shared" si="328"/>
        <v>620008</v>
      </c>
      <c r="I3334" s="13" t="s">
        <v>536</v>
      </c>
      <c r="J3334" s="13" t="s">
        <v>586</v>
      </c>
    </row>
    <row r="3335" spans="1:10" x14ac:dyDescent="0.2">
      <c r="A3335" s="54" t="str">
        <f>'BoR4 Rollup'!B3335</f>
        <v xml:space="preserve"> Debt Services</v>
      </c>
      <c r="B3335" s="245">
        <v>0</v>
      </c>
      <c r="C3335" s="245">
        <v>0</v>
      </c>
      <c r="D3335" s="245">
        <v>0</v>
      </c>
      <c r="E3335" s="294">
        <f t="shared" si="329"/>
        <v>0</v>
      </c>
      <c r="F3335" s="75"/>
      <c r="G3335" s="3" t="s">
        <v>357</v>
      </c>
      <c r="H3335" s="13" t="str">
        <f t="shared" si="328"/>
        <v>620008</v>
      </c>
      <c r="I3335" s="13" t="s">
        <v>536</v>
      </c>
    </row>
    <row r="3336" spans="1:10" x14ac:dyDescent="0.2">
      <c r="A3336" s="54" t="str">
        <f>'BoR4 Rollup'!B3336</f>
        <v xml:space="preserve"> Interagency Transfers</v>
      </c>
      <c r="B3336" s="245">
        <v>0</v>
      </c>
      <c r="C3336" s="245">
        <v>0</v>
      </c>
      <c r="D3336" s="245">
        <v>0</v>
      </c>
      <c r="E3336" s="294">
        <f t="shared" si="329"/>
        <v>0</v>
      </c>
      <c r="F3336" s="75"/>
      <c r="G3336" s="3" t="s">
        <v>357</v>
      </c>
      <c r="H3336" s="13" t="str">
        <f t="shared" si="328"/>
        <v>620008</v>
      </c>
      <c r="I3336" s="13" t="s">
        <v>536</v>
      </c>
      <c r="J3336" s="13" t="s">
        <v>587</v>
      </c>
    </row>
    <row r="3337" spans="1:10" ht="15.75" x14ac:dyDescent="0.25">
      <c r="A3337" s="55" t="str">
        <f>'BoR4 Rollup'!B3337</f>
        <v>Total Other Charges</v>
      </c>
      <c r="B3337" s="281">
        <f>B3336+B3335+B3334+B3333</f>
        <v>0</v>
      </c>
      <c r="C3337" s="281">
        <f>C3336+C3335+C3334+C3333</f>
        <v>0</v>
      </c>
      <c r="D3337" s="281">
        <f>D3336+D3335+D3334+D3333</f>
        <v>0</v>
      </c>
      <c r="E3337" s="296">
        <f t="shared" si="329"/>
        <v>0</v>
      </c>
      <c r="F3337" s="77"/>
      <c r="G3337" s="3" t="s">
        <v>357</v>
      </c>
      <c r="H3337" s="13" t="str">
        <f t="shared" si="328"/>
        <v>620008</v>
      </c>
      <c r="I3337" s="13" t="s">
        <v>536</v>
      </c>
    </row>
    <row r="3338" spans="1:10" x14ac:dyDescent="0.2">
      <c r="A3338" s="54" t="str">
        <f>'BoR4 Rollup'!B3338</f>
        <v xml:space="preserve"> General Acquisitions</v>
      </c>
      <c r="B3338" s="245">
        <v>0</v>
      </c>
      <c r="C3338" s="245">
        <v>0</v>
      </c>
      <c r="D3338" s="245">
        <v>0</v>
      </c>
      <c r="E3338" s="294">
        <f t="shared" si="329"/>
        <v>0</v>
      </c>
      <c r="F3338" s="75"/>
      <c r="G3338" s="3" t="s">
        <v>357</v>
      </c>
      <c r="H3338" s="13" t="str">
        <f t="shared" si="328"/>
        <v>620008</v>
      </c>
      <c r="I3338" s="13" t="s">
        <v>536</v>
      </c>
      <c r="J3338" s="13" t="s">
        <v>588</v>
      </c>
    </row>
    <row r="3339" spans="1:10" x14ac:dyDescent="0.2">
      <c r="A3339" s="54" t="str">
        <f>'BoR4 Rollup'!B3339</f>
        <v xml:space="preserve"> Library Acquisitions</v>
      </c>
      <c r="B3339" s="245">
        <v>0</v>
      </c>
      <c r="C3339" s="245">
        <v>0</v>
      </c>
      <c r="D3339" s="245">
        <v>0</v>
      </c>
      <c r="E3339" s="294">
        <f t="shared" si="329"/>
        <v>0</v>
      </c>
      <c r="F3339" s="75"/>
      <c r="G3339" s="3" t="s">
        <v>357</v>
      </c>
      <c r="H3339" s="13" t="str">
        <f t="shared" si="328"/>
        <v>620008</v>
      </c>
      <c r="I3339" s="13" t="s">
        <v>536</v>
      </c>
      <c r="J3339" s="13" t="s">
        <v>588</v>
      </c>
    </row>
    <row r="3340" spans="1:10" x14ac:dyDescent="0.2">
      <c r="A3340" s="54" t="str">
        <f>'BoR4 Rollup'!B3340</f>
        <v xml:space="preserve"> Major Repairs</v>
      </c>
      <c r="B3340" s="245">
        <v>0</v>
      </c>
      <c r="C3340" s="245">
        <v>0</v>
      </c>
      <c r="D3340" s="245">
        <v>0</v>
      </c>
      <c r="E3340" s="294">
        <f t="shared" si="329"/>
        <v>0</v>
      </c>
      <c r="F3340" s="75"/>
      <c r="G3340" s="3" t="s">
        <v>357</v>
      </c>
      <c r="H3340" s="13" t="str">
        <f t="shared" si="328"/>
        <v>620008</v>
      </c>
      <c r="I3340" s="13" t="s">
        <v>536</v>
      </c>
    </row>
    <row r="3341" spans="1:10" ht="15.75" x14ac:dyDescent="0.25">
      <c r="A3341" s="55" t="str">
        <f>'BoR4 Rollup'!B3341</f>
        <v>Total Acquisitions and Major Repairs</v>
      </c>
      <c r="B3341" s="281">
        <f>B3340+B3339+B3338</f>
        <v>0</v>
      </c>
      <c r="C3341" s="281">
        <f>C3340+C3339+C3338</f>
        <v>0</v>
      </c>
      <c r="D3341" s="281">
        <f>D3340+D3339+D3338</f>
        <v>0</v>
      </c>
      <c r="E3341" s="296">
        <f t="shared" si="329"/>
        <v>0</v>
      </c>
      <c r="F3341" s="77"/>
      <c r="G3341" s="3" t="s">
        <v>357</v>
      </c>
      <c r="H3341" s="13" t="str">
        <f t="shared" si="328"/>
        <v>620008</v>
      </c>
      <c r="I3341" s="13" t="s">
        <v>536</v>
      </c>
    </row>
    <row r="3342" spans="1:10" ht="15.75" x14ac:dyDescent="0.25">
      <c r="A3342" s="55" t="str">
        <f>'BoR4 Rollup'!B3342</f>
        <v>Function Total</v>
      </c>
      <c r="B3342" s="264">
        <f>B3341+B3337+B3332+B3328</f>
        <v>0</v>
      </c>
      <c r="C3342" s="264">
        <f>C3341+C3337+C3332+C3328</f>
        <v>0</v>
      </c>
      <c r="D3342" s="264">
        <f>D3341+D3337+D3332+D3328</f>
        <v>0</v>
      </c>
      <c r="E3342" s="297">
        <f t="shared" si="329"/>
        <v>0</v>
      </c>
      <c r="F3342" s="76"/>
      <c r="G3342" s="3" t="s">
        <v>357</v>
      </c>
      <c r="H3342" s="13" t="str">
        <f t="shared" si="328"/>
        <v>620008</v>
      </c>
      <c r="I3342" s="13" t="s">
        <v>536</v>
      </c>
    </row>
    <row r="3343" spans="1:10" ht="15.75" x14ac:dyDescent="0.25">
      <c r="A3343" s="254" t="str">
        <f>'BoR4 Rollup'!B3343</f>
        <v>Function:  Institutional Support</v>
      </c>
      <c r="B3343" s="255"/>
      <c r="C3343" s="256"/>
      <c r="D3343" s="256"/>
      <c r="E3343" s="257"/>
      <c r="F3343" s="72"/>
      <c r="G3343" s="3" t="s">
        <v>356</v>
      </c>
      <c r="H3343" s="13" t="str">
        <f t="shared" ref="H3343:H3363" si="330">RIGHT($A$3345,6)</f>
        <v>630001</v>
      </c>
      <c r="I3343" s="13" t="s">
        <v>537</v>
      </c>
    </row>
    <row r="3344" spans="1:10" ht="15.75" x14ac:dyDescent="0.25">
      <c r="A3344" s="106" t="str">
        <f>'BoR4 Rollup'!B3344</f>
        <v>Orgn:  VC/VP of Business&amp;Administration</v>
      </c>
      <c r="B3344" s="258" t="str">
        <f>+'BoR4 Rollup'!C3344</f>
        <v>Actual</v>
      </c>
      <c r="C3344" s="258" t="str">
        <f>+'BoR4 Rollup'!D3344</f>
        <v>Budgeted</v>
      </c>
      <c r="D3344" s="258" t="str">
        <f>+'BoR4 Rollup'!E3344</f>
        <v>Budgeted</v>
      </c>
      <c r="E3344" s="259" t="str">
        <f>E5</f>
        <v>2024-2025 +/-</v>
      </c>
      <c r="F3344" s="78"/>
      <c r="G3344" s="3" t="s">
        <v>356</v>
      </c>
      <c r="H3344" s="13" t="str">
        <f t="shared" si="330"/>
        <v>630001</v>
      </c>
      <c r="I3344" s="13" t="s">
        <v>537</v>
      </c>
    </row>
    <row r="3345" spans="1:10" ht="15.75" x14ac:dyDescent="0.25">
      <c r="A3345" s="248" t="str">
        <f>'BoR4 Rollup'!B3345</f>
        <v>Organization ID:  630001</v>
      </c>
      <c r="B3345" s="249" t="str">
        <f>'BoR4 Rollup'!$C$6</f>
        <v>2024-2025</v>
      </c>
      <c r="C3345" s="110" t="str">
        <f>'BoR4 Rollup'!$D$6</f>
        <v>2024-2025</v>
      </c>
      <c r="D3345" s="249" t="str">
        <f>'BoR4 Rollup'!$E$6</f>
        <v>2025-2026</v>
      </c>
      <c r="E3345" s="250" t="str">
        <f>E6</f>
        <v>2025-2026</v>
      </c>
      <c r="F3345" s="78"/>
      <c r="G3345" s="3" t="s">
        <v>356</v>
      </c>
      <c r="H3345" s="13" t="str">
        <f t="shared" si="330"/>
        <v>630001</v>
      </c>
      <c r="I3345" s="13" t="s">
        <v>537</v>
      </c>
    </row>
    <row r="3346" spans="1:10" x14ac:dyDescent="0.2">
      <c r="A3346" s="54" t="str">
        <f>'BoR4 Rollup'!B3346</f>
        <v xml:space="preserve">  Salaries</v>
      </c>
      <c r="B3346" s="245">
        <v>170470</v>
      </c>
      <c r="C3346" s="245">
        <v>170470</v>
      </c>
      <c r="D3346" s="245">
        <v>169817</v>
      </c>
      <c r="E3346" s="294">
        <f t="shared" ref="E3346:E3363" si="331">+D3346-C3346</f>
        <v>-653</v>
      </c>
      <c r="F3346" s="75"/>
      <c r="G3346" s="3" t="s">
        <v>356</v>
      </c>
      <c r="H3346" s="13" t="str">
        <f t="shared" si="330"/>
        <v>630001</v>
      </c>
      <c r="I3346" s="13" t="s">
        <v>537</v>
      </c>
      <c r="J3346" s="13" t="s">
        <v>580</v>
      </c>
    </row>
    <row r="3347" spans="1:10" x14ac:dyDescent="0.2">
      <c r="A3347" s="54" t="str">
        <f>'BoR4 Rollup'!B3347</f>
        <v xml:space="preserve">  Other Compensation</v>
      </c>
      <c r="B3347" s="245">
        <v>0</v>
      </c>
      <c r="C3347" s="245">
        <v>0</v>
      </c>
      <c r="D3347" s="245">
        <v>0</v>
      </c>
      <c r="E3347" s="294">
        <f t="shared" si="331"/>
        <v>0</v>
      </c>
      <c r="F3347" s="75"/>
      <c r="G3347" s="3" t="s">
        <v>356</v>
      </c>
      <c r="H3347" s="13" t="str">
        <f t="shared" si="330"/>
        <v>630001</v>
      </c>
      <c r="I3347" s="13" t="s">
        <v>537</v>
      </c>
    </row>
    <row r="3348" spans="1:10" x14ac:dyDescent="0.2">
      <c r="A3348" s="54" t="str">
        <f>'BoR4 Rollup'!B3348</f>
        <v xml:space="preserve">  Related Benefits</v>
      </c>
      <c r="B3348" s="245">
        <v>71069</v>
      </c>
      <c r="C3348" s="245">
        <v>71069</v>
      </c>
      <c r="D3348" s="245">
        <v>68397</v>
      </c>
      <c r="E3348" s="294">
        <f t="shared" si="331"/>
        <v>-2672</v>
      </c>
      <c r="F3348" s="75"/>
      <c r="G3348" s="3" t="s">
        <v>356</v>
      </c>
      <c r="H3348" s="13" t="str">
        <f t="shared" si="330"/>
        <v>630001</v>
      </c>
      <c r="I3348" s="13" t="s">
        <v>537</v>
      </c>
      <c r="J3348" s="13" t="s">
        <v>581</v>
      </c>
    </row>
    <row r="3349" spans="1:10" ht="15.75" x14ac:dyDescent="0.25">
      <c r="A3349" s="55" t="str">
        <f>'BoR4 Rollup'!B3349</f>
        <v>Total Personal Services</v>
      </c>
      <c r="B3349" s="264">
        <f>B3348+B3347+B3346</f>
        <v>241539</v>
      </c>
      <c r="C3349" s="264">
        <f>C3348+C3347+C3346</f>
        <v>241539</v>
      </c>
      <c r="D3349" s="264">
        <f>D3348+D3347+D3346</f>
        <v>238214</v>
      </c>
      <c r="E3349" s="295">
        <f t="shared" si="331"/>
        <v>-3325</v>
      </c>
      <c r="F3349" s="76"/>
      <c r="G3349" s="3" t="s">
        <v>355</v>
      </c>
      <c r="H3349" s="13" t="str">
        <f t="shared" si="330"/>
        <v>630001</v>
      </c>
      <c r="I3349" s="13" t="s">
        <v>537</v>
      </c>
    </row>
    <row r="3350" spans="1:10" x14ac:dyDescent="0.2">
      <c r="A3350" s="54" t="str">
        <f>'BoR4 Rollup'!B3350</f>
        <v xml:space="preserve"> Travel</v>
      </c>
      <c r="B3350" s="245">
        <v>0</v>
      </c>
      <c r="C3350" s="245">
        <v>0</v>
      </c>
      <c r="D3350" s="245">
        <v>65</v>
      </c>
      <c r="E3350" s="294">
        <f t="shared" si="331"/>
        <v>65</v>
      </c>
      <c r="F3350" s="75"/>
      <c r="G3350" s="3" t="s">
        <v>356</v>
      </c>
      <c r="H3350" s="13" t="str">
        <f t="shared" si="330"/>
        <v>630001</v>
      </c>
      <c r="I3350" s="13" t="s">
        <v>537</v>
      </c>
      <c r="J3350" s="13" t="s">
        <v>582</v>
      </c>
    </row>
    <row r="3351" spans="1:10" x14ac:dyDescent="0.2">
      <c r="A3351" s="54" t="str">
        <f>'BoR4 Rollup'!B3351</f>
        <v xml:space="preserve"> Operating Services</v>
      </c>
      <c r="B3351" s="245">
        <v>524</v>
      </c>
      <c r="C3351" s="245">
        <v>524</v>
      </c>
      <c r="D3351" s="245">
        <f>498+38</f>
        <v>536</v>
      </c>
      <c r="E3351" s="294">
        <f t="shared" si="331"/>
        <v>12</v>
      </c>
      <c r="F3351" s="75"/>
      <c r="G3351" s="3" t="s">
        <v>356</v>
      </c>
      <c r="H3351" s="13" t="str">
        <f t="shared" si="330"/>
        <v>630001</v>
      </c>
      <c r="I3351" s="13" t="s">
        <v>537</v>
      </c>
      <c r="J3351" s="13" t="s">
        <v>583</v>
      </c>
    </row>
    <row r="3352" spans="1:10" x14ac:dyDescent="0.2">
      <c r="A3352" s="54" t="str">
        <f>'BoR4 Rollup'!B3352</f>
        <v xml:space="preserve"> Supplies</v>
      </c>
      <c r="B3352" s="245">
        <v>0</v>
      </c>
      <c r="C3352" s="245">
        <v>0</v>
      </c>
      <c r="D3352" s="245">
        <v>95</v>
      </c>
      <c r="E3352" s="294">
        <f t="shared" si="331"/>
        <v>95</v>
      </c>
      <c r="F3352" s="75"/>
      <c r="G3352" s="3" t="s">
        <v>356</v>
      </c>
      <c r="H3352" s="13" t="str">
        <f t="shared" si="330"/>
        <v>630001</v>
      </c>
      <c r="I3352" s="13" t="s">
        <v>537</v>
      </c>
      <c r="J3352" s="13" t="s">
        <v>584</v>
      </c>
    </row>
    <row r="3353" spans="1:10" ht="15.75" x14ac:dyDescent="0.25">
      <c r="A3353" s="55" t="str">
        <f>'BoR4 Rollup'!B3353</f>
        <v>Total Operating Expenses</v>
      </c>
      <c r="B3353" s="281">
        <f>B3352+B3351+B3350</f>
        <v>524</v>
      </c>
      <c r="C3353" s="281">
        <f>C3352+C3351+C3350</f>
        <v>524</v>
      </c>
      <c r="D3353" s="281">
        <f>D3352+D3351+D3350</f>
        <v>696</v>
      </c>
      <c r="E3353" s="296">
        <f t="shared" si="331"/>
        <v>172</v>
      </c>
      <c r="F3353" s="77"/>
      <c r="G3353" s="3" t="s">
        <v>355</v>
      </c>
      <c r="H3353" s="13" t="str">
        <f t="shared" si="330"/>
        <v>630001</v>
      </c>
      <c r="I3353" s="13" t="s">
        <v>537</v>
      </c>
    </row>
    <row r="3354" spans="1:10" x14ac:dyDescent="0.2">
      <c r="A3354" s="54" t="str">
        <f>'BoR4 Rollup'!B3354</f>
        <v xml:space="preserve"> Professional Services</v>
      </c>
      <c r="B3354" s="245">
        <v>0</v>
      </c>
      <c r="C3354" s="245">
        <v>0</v>
      </c>
      <c r="D3354" s="245">
        <v>0</v>
      </c>
      <c r="E3354" s="294">
        <f t="shared" si="331"/>
        <v>0</v>
      </c>
      <c r="F3354" s="75"/>
      <c r="G3354" s="3" t="s">
        <v>356</v>
      </c>
      <c r="H3354" s="13" t="str">
        <f t="shared" si="330"/>
        <v>630001</v>
      </c>
      <c r="I3354" s="13" t="s">
        <v>537</v>
      </c>
      <c r="J3354" s="13" t="s">
        <v>585</v>
      </c>
    </row>
    <row r="3355" spans="1:10" x14ac:dyDescent="0.2">
      <c r="A3355" s="54" t="str">
        <f>'BoR4 Rollup'!B3355</f>
        <v xml:space="preserve"> Other Charges</v>
      </c>
      <c r="B3355" s="245">
        <v>0</v>
      </c>
      <c r="C3355" s="245">
        <v>0</v>
      </c>
      <c r="D3355" s="245">
        <v>0</v>
      </c>
      <c r="E3355" s="294">
        <f t="shared" si="331"/>
        <v>0</v>
      </c>
      <c r="F3355" s="75"/>
      <c r="G3355" s="3" t="s">
        <v>356</v>
      </c>
      <c r="H3355" s="13" t="str">
        <f t="shared" si="330"/>
        <v>630001</v>
      </c>
      <c r="I3355" s="13" t="s">
        <v>537</v>
      </c>
      <c r="J3355" s="13" t="s">
        <v>586</v>
      </c>
    </row>
    <row r="3356" spans="1:10" x14ac:dyDescent="0.2">
      <c r="A3356" s="54" t="str">
        <f>'BoR4 Rollup'!B3356</f>
        <v xml:space="preserve"> Debt Services</v>
      </c>
      <c r="B3356" s="245">
        <v>0</v>
      </c>
      <c r="C3356" s="245">
        <v>0</v>
      </c>
      <c r="D3356" s="245">
        <v>0</v>
      </c>
      <c r="E3356" s="294">
        <f t="shared" si="331"/>
        <v>0</v>
      </c>
      <c r="F3356" s="75"/>
      <c r="G3356" s="3" t="s">
        <v>356</v>
      </c>
      <c r="H3356" s="13" t="str">
        <f t="shared" si="330"/>
        <v>630001</v>
      </c>
      <c r="I3356" s="13" t="s">
        <v>537</v>
      </c>
    </row>
    <row r="3357" spans="1:10" x14ac:dyDescent="0.2">
      <c r="A3357" s="54" t="str">
        <f>'BoR4 Rollup'!B3357</f>
        <v xml:space="preserve"> Interagency Transfers</v>
      </c>
      <c r="B3357" s="245">
        <v>0</v>
      </c>
      <c r="C3357" s="245">
        <v>0</v>
      </c>
      <c r="D3357" s="245">
        <v>0</v>
      </c>
      <c r="E3357" s="294">
        <f t="shared" si="331"/>
        <v>0</v>
      </c>
      <c r="F3357" s="75"/>
      <c r="G3357" s="3" t="s">
        <v>356</v>
      </c>
      <c r="H3357" s="13" t="str">
        <f t="shared" si="330"/>
        <v>630001</v>
      </c>
      <c r="I3357" s="13" t="s">
        <v>537</v>
      </c>
      <c r="J3357" s="13" t="s">
        <v>587</v>
      </c>
    </row>
    <row r="3358" spans="1:10" ht="15.75" x14ac:dyDescent="0.25">
      <c r="A3358" s="55" t="str">
        <f>'BoR4 Rollup'!B3358</f>
        <v>Total Other Charges</v>
      </c>
      <c r="B3358" s="281">
        <f>B3357+B3356+B3355+B3354</f>
        <v>0</v>
      </c>
      <c r="C3358" s="281">
        <f>C3357+C3356+C3355+C3354</f>
        <v>0</v>
      </c>
      <c r="D3358" s="281">
        <f>D3357+D3356+D3355+D3354</f>
        <v>0</v>
      </c>
      <c r="E3358" s="296">
        <f t="shared" si="331"/>
        <v>0</v>
      </c>
      <c r="F3358" s="77"/>
      <c r="G3358" s="3" t="s">
        <v>355</v>
      </c>
      <c r="H3358" s="13" t="str">
        <f t="shared" si="330"/>
        <v>630001</v>
      </c>
      <c r="I3358" s="13" t="s">
        <v>537</v>
      </c>
    </row>
    <row r="3359" spans="1:10" x14ac:dyDescent="0.2">
      <c r="A3359" s="54" t="str">
        <f>'BoR4 Rollup'!B3359</f>
        <v xml:space="preserve"> General Acquisitions</v>
      </c>
      <c r="B3359" s="245">
        <v>0</v>
      </c>
      <c r="C3359" s="245">
        <v>0</v>
      </c>
      <c r="D3359" s="245">
        <v>0</v>
      </c>
      <c r="E3359" s="294">
        <f t="shared" si="331"/>
        <v>0</v>
      </c>
      <c r="F3359" s="75"/>
      <c r="G3359" s="3" t="s">
        <v>356</v>
      </c>
      <c r="H3359" s="13" t="str">
        <f t="shared" si="330"/>
        <v>630001</v>
      </c>
      <c r="I3359" s="13" t="s">
        <v>537</v>
      </c>
      <c r="J3359" s="13" t="s">
        <v>588</v>
      </c>
    </row>
    <row r="3360" spans="1:10" x14ac:dyDescent="0.2">
      <c r="A3360" s="54" t="str">
        <f>'BoR4 Rollup'!B3360</f>
        <v xml:space="preserve"> Library Acquisitions</v>
      </c>
      <c r="B3360" s="245">
        <v>0</v>
      </c>
      <c r="C3360" s="245">
        <v>0</v>
      </c>
      <c r="D3360" s="245">
        <v>0</v>
      </c>
      <c r="E3360" s="294">
        <f t="shared" si="331"/>
        <v>0</v>
      </c>
      <c r="F3360" s="75"/>
      <c r="G3360" s="3" t="s">
        <v>356</v>
      </c>
      <c r="H3360" s="13" t="str">
        <f t="shared" si="330"/>
        <v>630001</v>
      </c>
      <c r="I3360" s="13" t="s">
        <v>537</v>
      </c>
      <c r="J3360" s="13" t="s">
        <v>588</v>
      </c>
    </row>
    <row r="3361" spans="1:10" x14ac:dyDescent="0.2">
      <c r="A3361" s="54" t="str">
        <f>'BoR4 Rollup'!B3361</f>
        <v xml:space="preserve"> Major Repairs</v>
      </c>
      <c r="B3361" s="245">
        <v>0</v>
      </c>
      <c r="C3361" s="245">
        <v>0</v>
      </c>
      <c r="D3361" s="245">
        <v>0</v>
      </c>
      <c r="E3361" s="294">
        <f t="shared" si="331"/>
        <v>0</v>
      </c>
      <c r="F3361" s="75"/>
      <c r="G3361" s="3" t="s">
        <v>356</v>
      </c>
      <c r="H3361" s="13" t="str">
        <f t="shared" si="330"/>
        <v>630001</v>
      </c>
      <c r="I3361" s="13" t="s">
        <v>537</v>
      </c>
    </row>
    <row r="3362" spans="1:10" ht="15.75" x14ac:dyDescent="0.25">
      <c r="A3362" s="55" t="str">
        <f>'BoR4 Rollup'!B3362</f>
        <v>Total Acquisitions and Major Repairs</v>
      </c>
      <c r="B3362" s="281">
        <f>B3361+B3360+B3359</f>
        <v>0</v>
      </c>
      <c r="C3362" s="281">
        <f>C3361+C3360+C3359</f>
        <v>0</v>
      </c>
      <c r="D3362" s="281">
        <f>D3361+D3360+D3359</f>
        <v>0</v>
      </c>
      <c r="E3362" s="296">
        <f t="shared" si="331"/>
        <v>0</v>
      </c>
      <c r="F3362" s="77"/>
      <c r="G3362" s="3" t="s">
        <v>355</v>
      </c>
      <c r="H3362" s="13" t="str">
        <f t="shared" si="330"/>
        <v>630001</v>
      </c>
      <c r="I3362" s="13" t="s">
        <v>537</v>
      </c>
    </row>
    <row r="3363" spans="1:10" ht="15.75" x14ac:dyDescent="0.25">
      <c r="A3363" s="55" t="str">
        <f>'BoR4 Rollup'!B3363</f>
        <v>Function Total</v>
      </c>
      <c r="B3363" s="264">
        <f>B3362+B3358+B3353+B3349</f>
        <v>242063</v>
      </c>
      <c r="C3363" s="264">
        <f>C3362+C3358+C3353+C3349</f>
        <v>242063</v>
      </c>
      <c r="D3363" s="264">
        <f>D3362+D3358+D3353+D3349</f>
        <v>238910</v>
      </c>
      <c r="E3363" s="297">
        <f t="shared" si="331"/>
        <v>-3153</v>
      </c>
      <c r="F3363" s="76"/>
      <c r="G3363" s="3" t="s">
        <v>355</v>
      </c>
      <c r="H3363" s="13" t="str">
        <f t="shared" si="330"/>
        <v>630001</v>
      </c>
      <c r="I3363" s="13" t="s">
        <v>537</v>
      </c>
    </row>
    <row r="3364" spans="1:10" ht="15.75" x14ac:dyDescent="0.25">
      <c r="A3364" s="254" t="str">
        <f>'BoR4 Rollup'!B3364</f>
        <v>Function:  Institutional Support</v>
      </c>
      <c r="B3364" s="255"/>
      <c r="C3364" s="256"/>
      <c r="D3364" s="256"/>
      <c r="E3364" s="257"/>
      <c r="F3364" s="72"/>
      <c r="G3364" s="3" t="s">
        <v>356</v>
      </c>
      <c r="H3364" s="13" t="str">
        <f t="shared" ref="H3364:H3384" si="332">RIGHT($A$3366,6)</f>
        <v>630002</v>
      </c>
      <c r="I3364" s="13" t="s">
        <v>538</v>
      </c>
    </row>
    <row r="3365" spans="1:10" ht="15.75" x14ac:dyDescent="0.25">
      <c r="A3365" s="106" t="str">
        <f>'BoR4 Rollup'!B3365</f>
        <v>Orgn:  Accounting/Finance</v>
      </c>
      <c r="B3365" s="258" t="str">
        <f>+'BoR4 Rollup'!C3365</f>
        <v>Actual</v>
      </c>
      <c r="C3365" s="258" t="str">
        <f>+'BoR4 Rollup'!D3365</f>
        <v>Budgeted</v>
      </c>
      <c r="D3365" s="258" t="str">
        <f>+'BoR4 Rollup'!E3365</f>
        <v>Budgeted</v>
      </c>
      <c r="E3365" s="259" t="str">
        <f>E5</f>
        <v>2024-2025 +/-</v>
      </c>
      <c r="F3365" s="78"/>
      <c r="G3365" s="3" t="s">
        <v>356</v>
      </c>
      <c r="H3365" s="13" t="str">
        <f t="shared" si="332"/>
        <v>630002</v>
      </c>
      <c r="I3365" s="13" t="s">
        <v>538</v>
      </c>
    </row>
    <row r="3366" spans="1:10" ht="15.75" x14ac:dyDescent="0.25">
      <c r="A3366" s="248" t="str">
        <f>'BoR4 Rollup'!B3366</f>
        <v>Organization ID:  630002</v>
      </c>
      <c r="B3366" s="249" t="str">
        <f>'BoR4 Rollup'!$C$6</f>
        <v>2024-2025</v>
      </c>
      <c r="C3366" s="110" t="str">
        <f>'BoR4 Rollup'!$D$6</f>
        <v>2024-2025</v>
      </c>
      <c r="D3366" s="249" t="str">
        <f>'BoR4 Rollup'!$E$6</f>
        <v>2025-2026</v>
      </c>
      <c r="E3366" s="250" t="str">
        <f>E6</f>
        <v>2025-2026</v>
      </c>
      <c r="F3366" s="78"/>
      <c r="G3366" s="3" t="s">
        <v>356</v>
      </c>
      <c r="H3366" s="13" t="str">
        <f t="shared" si="332"/>
        <v>630002</v>
      </c>
      <c r="I3366" s="13" t="s">
        <v>538</v>
      </c>
    </row>
    <row r="3367" spans="1:10" x14ac:dyDescent="0.2">
      <c r="A3367" s="54" t="str">
        <f>'BoR4 Rollup'!B3367</f>
        <v xml:space="preserve">  Salaries</v>
      </c>
      <c r="B3367" s="245">
        <v>653323</v>
      </c>
      <c r="C3367" s="245">
        <v>653323</v>
      </c>
      <c r="D3367" s="245">
        <v>666915</v>
      </c>
      <c r="E3367" s="294">
        <f t="shared" ref="E3367:E3384" si="333">+D3367-C3367</f>
        <v>13592</v>
      </c>
      <c r="F3367" s="75"/>
      <c r="G3367" s="3" t="s">
        <v>356</v>
      </c>
      <c r="H3367" s="13" t="str">
        <f t="shared" si="332"/>
        <v>630002</v>
      </c>
      <c r="I3367" s="13" t="s">
        <v>538</v>
      </c>
      <c r="J3367" s="13" t="s">
        <v>580</v>
      </c>
    </row>
    <row r="3368" spans="1:10" x14ac:dyDescent="0.2">
      <c r="A3368" s="54" t="str">
        <f>'BoR4 Rollup'!B3368</f>
        <v xml:space="preserve">  Other Compensation</v>
      </c>
      <c r="B3368" s="245">
        <v>0</v>
      </c>
      <c r="C3368" s="245">
        <v>0</v>
      </c>
      <c r="D3368" s="245">
        <v>0</v>
      </c>
      <c r="E3368" s="294">
        <f t="shared" si="333"/>
        <v>0</v>
      </c>
      <c r="F3368" s="75"/>
      <c r="G3368" s="3" t="s">
        <v>356</v>
      </c>
      <c r="H3368" s="13" t="str">
        <f t="shared" si="332"/>
        <v>630002</v>
      </c>
      <c r="I3368" s="13" t="s">
        <v>538</v>
      </c>
    </row>
    <row r="3369" spans="1:10" x14ac:dyDescent="0.2">
      <c r="A3369" s="54" t="str">
        <f>'BoR4 Rollup'!B3369</f>
        <v xml:space="preserve">  Related Benefits</v>
      </c>
      <c r="B3369" s="245">
        <v>223584</v>
      </c>
      <c r="C3369" s="245">
        <v>223584</v>
      </c>
      <c r="D3369" s="245">
        <v>206281</v>
      </c>
      <c r="E3369" s="294">
        <f t="shared" si="333"/>
        <v>-17303</v>
      </c>
      <c r="F3369" s="75"/>
      <c r="G3369" s="3" t="s">
        <v>356</v>
      </c>
      <c r="H3369" s="13" t="str">
        <f t="shared" si="332"/>
        <v>630002</v>
      </c>
      <c r="I3369" s="13" t="s">
        <v>538</v>
      </c>
      <c r="J3369" s="13" t="s">
        <v>581</v>
      </c>
    </row>
    <row r="3370" spans="1:10" ht="15.75" x14ac:dyDescent="0.25">
      <c r="A3370" s="55" t="str">
        <f>'BoR4 Rollup'!B3370</f>
        <v>Total Personal Services</v>
      </c>
      <c r="B3370" s="264">
        <f>B3369+B3368+B3367</f>
        <v>876907</v>
      </c>
      <c r="C3370" s="264">
        <f>C3369+C3368+C3367</f>
        <v>876907</v>
      </c>
      <c r="D3370" s="264">
        <f>D3369+D3368+D3367</f>
        <v>873196</v>
      </c>
      <c r="E3370" s="295">
        <f t="shared" si="333"/>
        <v>-3711</v>
      </c>
      <c r="F3370" s="76"/>
      <c r="G3370" s="3" t="s">
        <v>355</v>
      </c>
      <c r="H3370" s="13" t="str">
        <f t="shared" si="332"/>
        <v>630002</v>
      </c>
      <c r="I3370" s="13" t="s">
        <v>538</v>
      </c>
    </row>
    <row r="3371" spans="1:10" x14ac:dyDescent="0.2">
      <c r="A3371" s="54" t="str">
        <f>'BoR4 Rollup'!B3371</f>
        <v xml:space="preserve"> Travel</v>
      </c>
      <c r="B3371" s="245">
        <v>2438</v>
      </c>
      <c r="C3371" s="245">
        <v>2438</v>
      </c>
      <c r="D3371" s="245">
        <v>1092</v>
      </c>
      <c r="E3371" s="294">
        <f t="shared" si="333"/>
        <v>-1346</v>
      </c>
      <c r="F3371" s="75"/>
      <c r="G3371" s="3" t="s">
        <v>356</v>
      </c>
      <c r="H3371" s="13" t="str">
        <f t="shared" si="332"/>
        <v>630002</v>
      </c>
      <c r="I3371" s="13" t="s">
        <v>538</v>
      </c>
      <c r="J3371" s="13" t="s">
        <v>582</v>
      </c>
    </row>
    <row r="3372" spans="1:10" x14ac:dyDescent="0.2">
      <c r="A3372" s="54" t="str">
        <f>'BoR4 Rollup'!B3372</f>
        <v xml:space="preserve"> Operating Services</v>
      </c>
      <c r="B3372" s="245">
        <v>9313</v>
      </c>
      <c r="C3372" s="245">
        <v>9313</v>
      </c>
      <c r="D3372" s="245">
        <v>9717</v>
      </c>
      <c r="E3372" s="294">
        <f t="shared" si="333"/>
        <v>404</v>
      </c>
      <c r="F3372" s="75"/>
      <c r="G3372" s="3" t="s">
        <v>356</v>
      </c>
      <c r="H3372" s="13" t="str">
        <f t="shared" si="332"/>
        <v>630002</v>
      </c>
      <c r="I3372" s="13" t="s">
        <v>538</v>
      </c>
      <c r="J3372" s="13" t="s">
        <v>583</v>
      </c>
    </row>
    <row r="3373" spans="1:10" x14ac:dyDescent="0.2">
      <c r="A3373" s="54" t="str">
        <f>'BoR4 Rollup'!B3373</f>
        <v xml:space="preserve"> Supplies</v>
      </c>
      <c r="B3373" s="245">
        <v>4617</v>
      </c>
      <c r="C3373" s="245">
        <v>4617</v>
      </c>
      <c r="D3373" s="245">
        <v>2504</v>
      </c>
      <c r="E3373" s="294">
        <f t="shared" si="333"/>
        <v>-2113</v>
      </c>
      <c r="F3373" s="75"/>
      <c r="G3373" s="3" t="s">
        <v>356</v>
      </c>
      <c r="H3373" s="13" t="str">
        <f t="shared" si="332"/>
        <v>630002</v>
      </c>
      <c r="I3373" s="13" t="s">
        <v>538</v>
      </c>
      <c r="J3373" s="13" t="s">
        <v>584</v>
      </c>
    </row>
    <row r="3374" spans="1:10" ht="15.75" x14ac:dyDescent="0.25">
      <c r="A3374" s="55" t="str">
        <f>'BoR4 Rollup'!B3374</f>
        <v>Total Operating Expenses</v>
      </c>
      <c r="B3374" s="281">
        <f>B3373+B3372+B3371</f>
        <v>16368</v>
      </c>
      <c r="C3374" s="281">
        <f>C3373+C3372+C3371</f>
        <v>16368</v>
      </c>
      <c r="D3374" s="281">
        <f>D3373+D3372+D3371</f>
        <v>13313</v>
      </c>
      <c r="E3374" s="296">
        <f t="shared" si="333"/>
        <v>-3055</v>
      </c>
      <c r="F3374" s="77"/>
      <c r="G3374" s="3" t="s">
        <v>355</v>
      </c>
      <c r="H3374" s="13" t="str">
        <f t="shared" si="332"/>
        <v>630002</v>
      </c>
      <c r="I3374" s="13" t="s">
        <v>538</v>
      </c>
    </row>
    <row r="3375" spans="1:10" x14ac:dyDescent="0.2">
      <c r="A3375" s="54" t="str">
        <f>'BoR4 Rollup'!B3375</f>
        <v xml:space="preserve"> Professional Services</v>
      </c>
      <c r="B3375" s="245">
        <v>0</v>
      </c>
      <c r="C3375" s="245">
        <v>0</v>
      </c>
      <c r="D3375" s="245">
        <v>0</v>
      </c>
      <c r="E3375" s="294">
        <f t="shared" si="333"/>
        <v>0</v>
      </c>
      <c r="F3375" s="75"/>
      <c r="G3375" s="3" t="s">
        <v>356</v>
      </c>
      <c r="H3375" s="13" t="str">
        <f t="shared" si="332"/>
        <v>630002</v>
      </c>
      <c r="I3375" s="13" t="s">
        <v>538</v>
      </c>
      <c r="J3375" s="13" t="s">
        <v>585</v>
      </c>
    </row>
    <row r="3376" spans="1:10" x14ac:dyDescent="0.2">
      <c r="A3376" s="54" t="str">
        <f>'BoR4 Rollup'!B3376</f>
        <v xml:space="preserve"> Other Charges</v>
      </c>
      <c r="B3376" s="245">
        <v>0</v>
      </c>
      <c r="C3376" s="245">
        <v>0</v>
      </c>
      <c r="D3376" s="245">
        <v>4748</v>
      </c>
      <c r="E3376" s="294">
        <f t="shared" si="333"/>
        <v>4748</v>
      </c>
      <c r="F3376" s="75"/>
      <c r="G3376" s="3" t="s">
        <v>356</v>
      </c>
      <c r="H3376" s="13" t="str">
        <f t="shared" si="332"/>
        <v>630002</v>
      </c>
      <c r="I3376" s="13" t="s">
        <v>538</v>
      </c>
      <c r="J3376" s="13" t="s">
        <v>586</v>
      </c>
    </row>
    <row r="3377" spans="1:10" x14ac:dyDescent="0.2">
      <c r="A3377" s="54" t="str">
        <f>'BoR4 Rollup'!B3377</f>
        <v xml:space="preserve"> Debt Services</v>
      </c>
      <c r="B3377" s="245">
        <v>0</v>
      </c>
      <c r="C3377" s="245">
        <v>0</v>
      </c>
      <c r="D3377" s="245">
        <v>0</v>
      </c>
      <c r="E3377" s="294">
        <f t="shared" si="333"/>
        <v>0</v>
      </c>
      <c r="F3377" s="75"/>
      <c r="G3377" s="3" t="s">
        <v>356</v>
      </c>
      <c r="H3377" s="13" t="str">
        <f t="shared" si="332"/>
        <v>630002</v>
      </c>
      <c r="I3377" s="13" t="s">
        <v>538</v>
      </c>
    </row>
    <row r="3378" spans="1:10" x14ac:dyDescent="0.2">
      <c r="A3378" s="54" t="str">
        <f>'BoR4 Rollup'!B3378</f>
        <v xml:space="preserve"> Interagency Transfers</v>
      </c>
      <c r="B3378" s="245">
        <v>0</v>
      </c>
      <c r="C3378" s="245">
        <v>0</v>
      </c>
      <c r="D3378" s="245">
        <v>0</v>
      </c>
      <c r="E3378" s="294">
        <f t="shared" si="333"/>
        <v>0</v>
      </c>
      <c r="F3378" s="75"/>
      <c r="G3378" s="3" t="s">
        <v>356</v>
      </c>
      <c r="H3378" s="13" t="str">
        <f t="shared" si="332"/>
        <v>630002</v>
      </c>
      <c r="I3378" s="13" t="s">
        <v>538</v>
      </c>
      <c r="J3378" s="13" t="s">
        <v>587</v>
      </c>
    </row>
    <row r="3379" spans="1:10" ht="15.75" x14ac:dyDescent="0.25">
      <c r="A3379" s="55" t="str">
        <f>'BoR4 Rollup'!B3379</f>
        <v>Total Other Charges</v>
      </c>
      <c r="B3379" s="281">
        <f>B3378+B3377+B3376+B3375</f>
        <v>0</v>
      </c>
      <c r="C3379" s="281">
        <f>C3378+C3377+C3376+C3375</f>
        <v>0</v>
      </c>
      <c r="D3379" s="281">
        <f>D3378+D3377+D3376+D3375</f>
        <v>4748</v>
      </c>
      <c r="E3379" s="296">
        <f t="shared" si="333"/>
        <v>4748</v>
      </c>
      <c r="F3379" s="77"/>
      <c r="G3379" s="3" t="s">
        <v>355</v>
      </c>
      <c r="H3379" s="13" t="str">
        <f t="shared" si="332"/>
        <v>630002</v>
      </c>
      <c r="I3379" s="13" t="s">
        <v>538</v>
      </c>
    </row>
    <row r="3380" spans="1:10" x14ac:dyDescent="0.2">
      <c r="A3380" s="54" t="str">
        <f>'BoR4 Rollup'!B3380</f>
        <v xml:space="preserve"> General Acquisitions</v>
      </c>
      <c r="B3380" s="245">
        <v>1660</v>
      </c>
      <c r="C3380" s="245">
        <v>1660</v>
      </c>
      <c r="D3380" s="245">
        <v>0</v>
      </c>
      <c r="E3380" s="294">
        <f t="shared" si="333"/>
        <v>-1660</v>
      </c>
      <c r="F3380" s="75"/>
      <c r="G3380" s="3" t="s">
        <v>356</v>
      </c>
      <c r="H3380" s="13" t="str">
        <f t="shared" si="332"/>
        <v>630002</v>
      </c>
      <c r="I3380" s="13" t="s">
        <v>538</v>
      </c>
      <c r="J3380" s="13" t="s">
        <v>588</v>
      </c>
    </row>
    <row r="3381" spans="1:10" x14ac:dyDescent="0.2">
      <c r="A3381" s="54" t="str">
        <f>'BoR4 Rollup'!B3381</f>
        <v xml:space="preserve"> Library Acquisitions</v>
      </c>
      <c r="B3381" s="245">
        <v>0</v>
      </c>
      <c r="C3381" s="245">
        <v>0</v>
      </c>
      <c r="D3381" s="245">
        <v>0</v>
      </c>
      <c r="E3381" s="294">
        <f t="shared" si="333"/>
        <v>0</v>
      </c>
      <c r="F3381" s="75"/>
      <c r="G3381" s="3" t="s">
        <v>356</v>
      </c>
      <c r="H3381" s="13" t="str">
        <f t="shared" si="332"/>
        <v>630002</v>
      </c>
      <c r="I3381" s="13" t="s">
        <v>538</v>
      </c>
      <c r="J3381" s="13" t="s">
        <v>588</v>
      </c>
    </row>
    <row r="3382" spans="1:10" x14ac:dyDescent="0.2">
      <c r="A3382" s="54" t="str">
        <f>'BoR4 Rollup'!B3382</f>
        <v xml:space="preserve"> Major Repairs</v>
      </c>
      <c r="B3382" s="245">
        <v>0</v>
      </c>
      <c r="C3382" s="245">
        <v>0</v>
      </c>
      <c r="D3382" s="245">
        <v>0</v>
      </c>
      <c r="E3382" s="294">
        <f t="shared" si="333"/>
        <v>0</v>
      </c>
      <c r="F3382" s="75"/>
      <c r="G3382" s="3" t="s">
        <v>356</v>
      </c>
      <c r="H3382" s="13" t="str">
        <f t="shared" si="332"/>
        <v>630002</v>
      </c>
      <c r="I3382" s="13" t="s">
        <v>538</v>
      </c>
    </row>
    <row r="3383" spans="1:10" ht="15.75" x14ac:dyDescent="0.25">
      <c r="A3383" s="55" t="str">
        <f>'BoR4 Rollup'!B3383</f>
        <v>Total Acquisitions and Major Repairs</v>
      </c>
      <c r="B3383" s="281">
        <f>B3382+B3381+B3380</f>
        <v>1660</v>
      </c>
      <c r="C3383" s="281">
        <f>C3382+C3381+C3380</f>
        <v>1660</v>
      </c>
      <c r="D3383" s="281">
        <f>D3382+D3381+D3380</f>
        <v>0</v>
      </c>
      <c r="E3383" s="296">
        <f t="shared" si="333"/>
        <v>-1660</v>
      </c>
      <c r="F3383" s="77"/>
      <c r="G3383" s="3" t="s">
        <v>355</v>
      </c>
      <c r="H3383" s="13" t="str">
        <f t="shared" si="332"/>
        <v>630002</v>
      </c>
      <c r="I3383" s="13" t="s">
        <v>538</v>
      </c>
    </row>
    <row r="3384" spans="1:10" ht="15.75" x14ac:dyDescent="0.25">
      <c r="A3384" s="55" t="str">
        <f>'BoR4 Rollup'!B3384</f>
        <v>Function Total</v>
      </c>
      <c r="B3384" s="264">
        <f>B3383+B3379+B3374+B3370</f>
        <v>894935</v>
      </c>
      <c r="C3384" s="264">
        <f>C3383+C3379+C3374+C3370</f>
        <v>894935</v>
      </c>
      <c r="D3384" s="264">
        <f>D3383+D3379+D3374+D3370</f>
        <v>891257</v>
      </c>
      <c r="E3384" s="297">
        <f t="shared" si="333"/>
        <v>-3678</v>
      </c>
      <c r="F3384" s="76"/>
      <c r="G3384" s="3" t="s">
        <v>355</v>
      </c>
      <c r="H3384" s="13" t="str">
        <f t="shared" si="332"/>
        <v>630002</v>
      </c>
      <c r="I3384" s="13" t="s">
        <v>538</v>
      </c>
    </row>
    <row r="3385" spans="1:10" ht="15.75" x14ac:dyDescent="0.25">
      <c r="A3385" s="254" t="str">
        <f>'BoR4 Rollup'!B3385</f>
        <v>Function:  Institutional Support</v>
      </c>
      <c r="B3385" s="255"/>
      <c r="C3385" s="256"/>
      <c r="D3385" s="256"/>
      <c r="E3385" s="257"/>
      <c r="F3385" s="72"/>
      <c r="G3385" s="3" t="s">
        <v>357</v>
      </c>
      <c r="H3385" s="13" t="str">
        <f t="shared" ref="H3385:H3405" si="334">RIGHT($A$3387,6)</f>
        <v>630006</v>
      </c>
      <c r="I3385" s="13" t="s">
        <v>539</v>
      </c>
    </row>
    <row r="3386" spans="1:10" ht="15.75" x14ac:dyDescent="0.25">
      <c r="A3386" s="106" t="str">
        <f>'BoR4 Rollup'!B3386</f>
        <v xml:space="preserve">Orgn:  Bursar's Office         </v>
      </c>
      <c r="B3386" s="258" t="str">
        <f>+'BoR4 Rollup'!C3386</f>
        <v>Actual</v>
      </c>
      <c r="C3386" s="258" t="str">
        <f>+'BoR4 Rollup'!D3386</f>
        <v>Budgeted</v>
      </c>
      <c r="D3386" s="258" t="str">
        <f>+'BoR4 Rollup'!E3386</f>
        <v>Budgeted</v>
      </c>
      <c r="E3386" s="259" t="str">
        <f>E5</f>
        <v>2024-2025 +/-</v>
      </c>
      <c r="F3386" s="74"/>
      <c r="G3386" s="3" t="s">
        <v>357</v>
      </c>
      <c r="H3386" s="13" t="str">
        <f t="shared" si="334"/>
        <v>630006</v>
      </c>
      <c r="I3386" s="13" t="s">
        <v>539</v>
      </c>
    </row>
    <row r="3387" spans="1:10" ht="15.75" x14ac:dyDescent="0.25">
      <c r="A3387" s="248" t="str">
        <f>'BoR4 Rollup'!B3387</f>
        <v>Organization ID:  630006</v>
      </c>
      <c r="B3387" s="249" t="str">
        <f>'BoR4 Rollup'!$C$6</f>
        <v>2024-2025</v>
      </c>
      <c r="C3387" s="110" t="str">
        <f>'BoR4 Rollup'!$D$6</f>
        <v>2024-2025</v>
      </c>
      <c r="D3387" s="249" t="str">
        <f>D6</f>
        <v>2025-2026</v>
      </c>
      <c r="E3387" s="250" t="str">
        <f>E6</f>
        <v>2025-2026</v>
      </c>
      <c r="F3387" s="74"/>
      <c r="G3387" s="3" t="s">
        <v>357</v>
      </c>
      <c r="H3387" s="13" t="str">
        <f t="shared" si="334"/>
        <v>630006</v>
      </c>
      <c r="I3387" s="13" t="s">
        <v>539</v>
      </c>
    </row>
    <row r="3388" spans="1:10" x14ac:dyDescent="0.2">
      <c r="A3388" s="54" t="str">
        <f>'BoR4 Rollup'!B3388</f>
        <v xml:space="preserve">  Salaries</v>
      </c>
      <c r="B3388" s="245">
        <v>0</v>
      </c>
      <c r="C3388" s="245">
        <v>0</v>
      </c>
      <c r="D3388" s="245">
        <v>0</v>
      </c>
      <c r="E3388" s="294">
        <f t="shared" ref="E3388:E3405" si="335">+D3388-C3388</f>
        <v>0</v>
      </c>
      <c r="F3388" s="75"/>
      <c r="G3388" s="3" t="s">
        <v>357</v>
      </c>
      <c r="H3388" s="13" t="str">
        <f t="shared" si="334"/>
        <v>630006</v>
      </c>
      <c r="I3388" s="13" t="s">
        <v>539</v>
      </c>
      <c r="J3388" s="13" t="s">
        <v>580</v>
      </c>
    </row>
    <row r="3389" spans="1:10" x14ac:dyDescent="0.2">
      <c r="A3389" s="54" t="str">
        <f>'BoR4 Rollup'!B3389</f>
        <v xml:space="preserve">  Other Compensation</v>
      </c>
      <c r="B3389" s="245">
        <v>0</v>
      </c>
      <c r="C3389" s="245">
        <v>0</v>
      </c>
      <c r="D3389" s="245">
        <v>0</v>
      </c>
      <c r="E3389" s="294">
        <f t="shared" si="335"/>
        <v>0</v>
      </c>
      <c r="F3389" s="75"/>
      <c r="G3389" s="3" t="s">
        <v>357</v>
      </c>
      <c r="H3389" s="13" t="str">
        <f t="shared" si="334"/>
        <v>630006</v>
      </c>
      <c r="I3389" s="13" t="s">
        <v>539</v>
      </c>
    </row>
    <row r="3390" spans="1:10" x14ac:dyDescent="0.2">
      <c r="A3390" s="54" t="str">
        <f>'BoR4 Rollup'!B3390</f>
        <v xml:space="preserve">  Related Benefits</v>
      </c>
      <c r="B3390" s="245">
        <v>0</v>
      </c>
      <c r="C3390" s="245">
        <v>0</v>
      </c>
      <c r="D3390" s="245">
        <v>0</v>
      </c>
      <c r="E3390" s="294">
        <f t="shared" si="335"/>
        <v>0</v>
      </c>
      <c r="F3390" s="75"/>
      <c r="G3390" s="3" t="s">
        <v>357</v>
      </c>
      <c r="H3390" s="13" t="str">
        <f t="shared" si="334"/>
        <v>630006</v>
      </c>
      <c r="I3390" s="13" t="s">
        <v>539</v>
      </c>
      <c r="J3390" s="13" t="s">
        <v>581</v>
      </c>
    </row>
    <row r="3391" spans="1:10" ht="15.75" x14ac:dyDescent="0.25">
      <c r="A3391" s="55" t="str">
        <f>'BoR4 Rollup'!B3391</f>
        <v>Total Personal Services</v>
      </c>
      <c r="B3391" s="264">
        <f>B3390+B3389+B3388</f>
        <v>0</v>
      </c>
      <c r="C3391" s="264">
        <f>C3390+C3389+C3388</f>
        <v>0</v>
      </c>
      <c r="D3391" s="264">
        <f>D3390+D3389+D3388</f>
        <v>0</v>
      </c>
      <c r="E3391" s="295">
        <f t="shared" si="335"/>
        <v>0</v>
      </c>
      <c r="F3391" s="76"/>
      <c r="G3391" s="3" t="s">
        <v>357</v>
      </c>
      <c r="H3391" s="13" t="str">
        <f t="shared" si="334"/>
        <v>630006</v>
      </c>
      <c r="I3391" s="13" t="s">
        <v>539</v>
      </c>
    </row>
    <row r="3392" spans="1:10" x14ac:dyDescent="0.2">
      <c r="A3392" s="54" t="str">
        <f>'BoR4 Rollup'!B3392</f>
        <v xml:space="preserve"> Travel</v>
      </c>
      <c r="B3392" s="245">
        <v>0</v>
      </c>
      <c r="C3392" s="245">
        <v>0</v>
      </c>
      <c r="D3392" s="245">
        <v>0</v>
      </c>
      <c r="E3392" s="294">
        <f t="shared" si="335"/>
        <v>0</v>
      </c>
      <c r="F3392" s="75"/>
      <c r="G3392" s="3" t="s">
        <v>357</v>
      </c>
      <c r="H3392" s="13" t="str">
        <f t="shared" si="334"/>
        <v>630006</v>
      </c>
      <c r="I3392" s="13" t="s">
        <v>539</v>
      </c>
      <c r="J3392" s="13" t="s">
        <v>582</v>
      </c>
    </row>
    <row r="3393" spans="1:10" x14ac:dyDescent="0.2">
      <c r="A3393" s="54" t="str">
        <f>'BoR4 Rollup'!B3393</f>
        <v xml:space="preserve"> Operating Services</v>
      </c>
      <c r="B3393" s="245">
        <v>0</v>
      </c>
      <c r="C3393" s="245">
        <v>0</v>
      </c>
      <c r="D3393" s="245">
        <v>0</v>
      </c>
      <c r="E3393" s="294">
        <f t="shared" si="335"/>
        <v>0</v>
      </c>
      <c r="F3393" s="75"/>
      <c r="G3393" s="3" t="s">
        <v>357</v>
      </c>
      <c r="H3393" s="13" t="str">
        <f t="shared" si="334"/>
        <v>630006</v>
      </c>
      <c r="I3393" s="13" t="s">
        <v>539</v>
      </c>
      <c r="J3393" s="13" t="s">
        <v>583</v>
      </c>
    </row>
    <row r="3394" spans="1:10" x14ac:dyDescent="0.2">
      <c r="A3394" s="54" t="str">
        <f>'BoR4 Rollup'!B3394</f>
        <v xml:space="preserve"> Supplies</v>
      </c>
      <c r="B3394" s="245">
        <v>0</v>
      </c>
      <c r="C3394" s="245">
        <v>0</v>
      </c>
      <c r="D3394" s="245">
        <v>0</v>
      </c>
      <c r="E3394" s="294">
        <f t="shared" si="335"/>
        <v>0</v>
      </c>
      <c r="F3394" s="75"/>
      <c r="G3394" s="3" t="s">
        <v>357</v>
      </c>
      <c r="H3394" s="13" t="str">
        <f t="shared" si="334"/>
        <v>630006</v>
      </c>
      <c r="I3394" s="13" t="s">
        <v>539</v>
      </c>
      <c r="J3394" s="13" t="s">
        <v>584</v>
      </c>
    </row>
    <row r="3395" spans="1:10" ht="15.75" x14ac:dyDescent="0.25">
      <c r="A3395" s="55" t="str">
        <f>'BoR4 Rollup'!B3395</f>
        <v>Total Operating Expenses</v>
      </c>
      <c r="B3395" s="281">
        <f>B3394+B3393+B3392</f>
        <v>0</v>
      </c>
      <c r="C3395" s="281">
        <f>C3394+C3393+C3392</f>
        <v>0</v>
      </c>
      <c r="D3395" s="281">
        <f>D3394+D3393+D3392</f>
        <v>0</v>
      </c>
      <c r="E3395" s="296">
        <f t="shared" si="335"/>
        <v>0</v>
      </c>
      <c r="F3395" s="77"/>
      <c r="G3395" s="3" t="s">
        <v>357</v>
      </c>
      <c r="H3395" s="13" t="str">
        <f t="shared" si="334"/>
        <v>630006</v>
      </c>
      <c r="I3395" s="13" t="s">
        <v>539</v>
      </c>
    </row>
    <row r="3396" spans="1:10" x14ac:dyDescent="0.2">
      <c r="A3396" s="54" t="str">
        <f>'BoR4 Rollup'!B3396</f>
        <v xml:space="preserve"> Professional Services</v>
      </c>
      <c r="B3396" s="245">
        <v>0</v>
      </c>
      <c r="C3396" s="245">
        <v>0</v>
      </c>
      <c r="D3396" s="245">
        <v>0</v>
      </c>
      <c r="E3396" s="294">
        <f t="shared" si="335"/>
        <v>0</v>
      </c>
      <c r="F3396" s="75"/>
      <c r="G3396" s="3" t="s">
        <v>357</v>
      </c>
      <c r="H3396" s="13" t="str">
        <f t="shared" si="334"/>
        <v>630006</v>
      </c>
      <c r="I3396" s="13" t="s">
        <v>539</v>
      </c>
      <c r="J3396" s="13" t="s">
        <v>585</v>
      </c>
    </row>
    <row r="3397" spans="1:10" x14ac:dyDescent="0.2">
      <c r="A3397" s="54" t="str">
        <f>'BoR4 Rollup'!B3397</f>
        <v xml:space="preserve"> Other Charges</v>
      </c>
      <c r="B3397" s="245">
        <v>0</v>
      </c>
      <c r="C3397" s="245">
        <v>0</v>
      </c>
      <c r="D3397" s="245">
        <v>0</v>
      </c>
      <c r="E3397" s="294">
        <f t="shared" si="335"/>
        <v>0</v>
      </c>
      <c r="F3397" s="75"/>
      <c r="G3397" s="3" t="s">
        <v>357</v>
      </c>
      <c r="H3397" s="13" t="str">
        <f t="shared" si="334"/>
        <v>630006</v>
      </c>
      <c r="I3397" s="13" t="s">
        <v>539</v>
      </c>
      <c r="J3397" s="13" t="s">
        <v>586</v>
      </c>
    </row>
    <row r="3398" spans="1:10" x14ac:dyDescent="0.2">
      <c r="A3398" s="54" t="str">
        <f>'BoR4 Rollup'!B3398</f>
        <v xml:space="preserve"> Debt Services</v>
      </c>
      <c r="B3398" s="245">
        <v>0</v>
      </c>
      <c r="C3398" s="245">
        <v>0</v>
      </c>
      <c r="D3398" s="245">
        <v>0</v>
      </c>
      <c r="E3398" s="294">
        <f t="shared" si="335"/>
        <v>0</v>
      </c>
      <c r="F3398" s="75"/>
      <c r="G3398" s="3" t="s">
        <v>357</v>
      </c>
      <c r="H3398" s="13" t="str">
        <f t="shared" si="334"/>
        <v>630006</v>
      </c>
      <c r="I3398" s="13" t="s">
        <v>539</v>
      </c>
    </row>
    <row r="3399" spans="1:10" x14ac:dyDescent="0.2">
      <c r="A3399" s="54" t="str">
        <f>'BoR4 Rollup'!B3399</f>
        <v xml:space="preserve"> Interagency Transfers</v>
      </c>
      <c r="B3399" s="245">
        <v>0</v>
      </c>
      <c r="C3399" s="245">
        <v>0</v>
      </c>
      <c r="D3399" s="245">
        <v>0</v>
      </c>
      <c r="E3399" s="294">
        <f t="shared" si="335"/>
        <v>0</v>
      </c>
      <c r="F3399" s="75"/>
      <c r="G3399" s="3" t="s">
        <v>357</v>
      </c>
      <c r="H3399" s="13" t="str">
        <f t="shared" si="334"/>
        <v>630006</v>
      </c>
      <c r="I3399" s="13" t="s">
        <v>539</v>
      </c>
      <c r="J3399" s="13" t="s">
        <v>587</v>
      </c>
    </row>
    <row r="3400" spans="1:10" ht="15.75" x14ac:dyDescent="0.25">
      <c r="A3400" s="55" t="str">
        <f>'BoR4 Rollup'!B3400</f>
        <v>Total Other Charges</v>
      </c>
      <c r="B3400" s="281">
        <f>B3399+B3398+B3397+B3396</f>
        <v>0</v>
      </c>
      <c r="C3400" s="281">
        <f>C3399+C3398+C3397+C3396</f>
        <v>0</v>
      </c>
      <c r="D3400" s="281">
        <f>D3399+D3398+D3397+D3396</f>
        <v>0</v>
      </c>
      <c r="E3400" s="296">
        <f t="shared" si="335"/>
        <v>0</v>
      </c>
      <c r="F3400" s="77"/>
      <c r="G3400" s="3" t="s">
        <v>357</v>
      </c>
      <c r="H3400" s="13" t="str">
        <f t="shared" si="334"/>
        <v>630006</v>
      </c>
      <c r="I3400" s="13" t="s">
        <v>539</v>
      </c>
    </row>
    <row r="3401" spans="1:10" x14ac:dyDescent="0.2">
      <c r="A3401" s="54" t="str">
        <f>'BoR4 Rollup'!B3401</f>
        <v xml:space="preserve"> General Acquisitions</v>
      </c>
      <c r="B3401" s="245">
        <v>0</v>
      </c>
      <c r="C3401" s="245">
        <v>0</v>
      </c>
      <c r="D3401" s="245">
        <v>0</v>
      </c>
      <c r="E3401" s="294">
        <f t="shared" si="335"/>
        <v>0</v>
      </c>
      <c r="F3401" s="75"/>
      <c r="G3401" s="3" t="s">
        <v>357</v>
      </c>
      <c r="H3401" s="13" t="str">
        <f t="shared" si="334"/>
        <v>630006</v>
      </c>
      <c r="I3401" s="13" t="s">
        <v>539</v>
      </c>
      <c r="J3401" s="13" t="s">
        <v>588</v>
      </c>
    </row>
    <row r="3402" spans="1:10" x14ac:dyDescent="0.2">
      <c r="A3402" s="54" t="str">
        <f>'BoR4 Rollup'!B3402</f>
        <v xml:space="preserve"> Library Acquisitions</v>
      </c>
      <c r="B3402" s="245">
        <v>0</v>
      </c>
      <c r="C3402" s="245">
        <v>0</v>
      </c>
      <c r="D3402" s="245">
        <v>0</v>
      </c>
      <c r="E3402" s="294">
        <f t="shared" si="335"/>
        <v>0</v>
      </c>
      <c r="F3402" s="75"/>
      <c r="G3402" s="3" t="s">
        <v>357</v>
      </c>
      <c r="H3402" s="13" t="str">
        <f t="shared" si="334"/>
        <v>630006</v>
      </c>
      <c r="I3402" s="13" t="s">
        <v>539</v>
      </c>
      <c r="J3402" s="13" t="s">
        <v>588</v>
      </c>
    </row>
    <row r="3403" spans="1:10" x14ac:dyDescent="0.2">
      <c r="A3403" s="54" t="str">
        <f>'BoR4 Rollup'!B3403</f>
        <v xml:space="preserve"> Major Repairs</v>
      </c>
      <c r="B3403" s="245">
        <v>0</v>
      </c>
      <c r="C3403" s="245">
        <v>0</v>
      </c>
      <c r="D3403" s="245">
        <v>0</v>
      </c>
      <c r="E3403" s="294">
        <f t="shared" si="335"/>
        <v>0</v>
      </c>
      <c r="F3403" s="75"/>
      <c r="G3403" s="3" t="s">
        <v>357</v>
      </c>
      <c r="H3403" s="13" t="str">
        <f t="shared" si="334"/>
        <v>630006</v>
      </c>
      <c r="I3403" s="13" t="s">
        <v>539</v>
      </c>
    </row>
    <row r="3404" spans="1:10" ht="15.75" x14ac:dyDescent="0.25">
      <c r="A3404" s="55" t="str">
        <f>'BoR4 Rollup'!B3404</f>
        <v>Total Acquisitions and Major Repairs</v>
      </c>
      <c r="B3404" s="281">
        <f>B3403+B3402+B3401</f>
        <v>0</v>
      </c>
      <c r="C3404" s="281">
        <f>C3403+C3402+C3401</f>
        <v>0</v>
      </c>
      <c r="D3404" s="281">
        <f>D3403+D3402+D3401</f>
        <v>0</v>
      </c>
      <c r="E3404" s="296">
        <f t="shared" si="335"/>
        <v>0</v>
      </c>
      <c r="F3404" s="77"/>
      <c r="G3404" s="3" t="s">
        <v>357</v>
      </c>
      <c r="H3404" s="13" t="str">
        <f t="shared" si="334"/>
        <v>630006</v>
      </c>
      <c r="I3404" s="13" t="s">
        <v>539</v>
      </c>
    </row>
    <row r="3405" spans="1:10" ht="15.75" x14ac:dyDescent="0.25">
      <c r="A3405" s="55" t="str">
        <f>'BoR4 Rollup'!B3405</f>
        <v>Function Total</v>
      </c>
      <c r="B3405" s="264">
        <f>B3404+B3400+B3395+B3391</f>
        <v>0</v>
      </c>
      <c r="C3405" s="264">
        <f>C3404+C3400+C3395+C3391</f>
        <v>0</v>
      </c>
      <c r="D3405" s="264">
        <f>D3404+D3400+D3395+D3391</f>
        <v>0</v>
      </c>
      <c r="E3405" s="297">
        <f t="shared" si="335"/>
        <v>0</v>
      </c>
      <c r="F3405" s="76"/>
      <c r="G3405" s="3" t="s">
        <v>357</v>
      </c>
      <c r="H3405" s="13" t="str">
        <f t="shared" si="334"/>
        <v>630006</v>
      </c>
      <c r="I3405" s="13" t="s">
        <v>539</v>
      </c>
    </row>
    <row r="3406" spans="1:10" ht="15.75" x14ac:dyDescent="0.25">
      <c r="A3406" s="254" t="str">
        <f>'BoR4 Rollup'!B3406</f>
        <v>Function:  Institutional Support</v>
      </c>
      <c r="B3406" s="255"/>
      <c r="C3406" s="256"/>
      <c r="D3406" s="256"/>
      <c r="E3406" s="257"/>
      <c r="F3406" s="72"/>
      <c r="G3406" s="3" t="s">
        <v>357</v>
      </c>
      <c r="H3406" s="13" t="str">
        <f t="shared" ref="H3406:H3426" si="336">RIGHT($A$3408,6)</f>
        <v>630007</v>
      </c>
      <c r="I3406" s="13" t="s">
        <v>540</v>
      </c>
    </row>
    <row r="3407" spans="1:10" ht="15.75" x14ac:dyDescent="0.25">
      <c r="A3407" s="106" t="str">
        <f>'BoR4 Rollup'!B3407</f>
        <v>Orgn:  Comptroller's Office</v>
      </c>
      <c r="B3407" s="258" t="str">
        <f>+'BoR4 Rollup'!C3407</f>
        <v>Actual</v>
      </c>
      <c r="C3407" s="258" t="str">
        <f>+'BoR4 Rollup'!D3407</f>
        <v>Budgeted</v>
      </c>
      <c r="D3407" s="258" t="str">
        <f>+'BoR4 Rollup'!E3407</f>
        <v>Budgeted</v>
      </c>
      <c r="E3407" s="259" t="str">
        <f>E5</f>
        <v>2024-2025 +/-</v>
      </c>
      <c r="F3407" s="78"/>
      <c r="G3407" s="3" t="s">
        <v>357</v>
      </c>
      <c r="H3407" s="13" t="str">
        <f t="shared" si="336"/>
        <v>630007</v>
      </c>
      <c r="I3407" s="13" t="s">
        <v>540</v>
      </c>
    </row>
    <row r="3408" spans="1:10" ht="15.75" x14ac:dyDescent="0.25">
      <c r="A3408" s="248" t="str">
        <f>'BoR4 Rollup'!B3408</f>
        <v>Organization ID:  630007</v>
      </c>
      <c r="B3408" s="249" t="str">
        <f>'BoR4 Rollup'!$C$6</f>
        <v>2024-2025</v>
      </c>
      <c r="C3408" s="110" t="str">
        <f>'BoR4 Rollup'!$D$6</f>
        <v>2024-2025</v>
      </c>
      <c r="D3408" s="249" t="str">
        <f>D6</f>
        <v>2025-2026</v>
      </c>
      <c r="E3408" s="250" t="str">
        <f>E6</f>
        <v>2025-2026</v>
      </c>
      <c r="F3408" s="78"/>
      <c r="G3408" s="3" t="s">
        <v>357</v>
      </c>
      <c r="H3408" s="13" t="str">
        <f t="shared" si="336"/>
        <v>630007</v>
      </c>
      <c r="I3408" s="13" t="s">
        <v>540</v>
      </c>
    </row>
    <row r="3409" spans="1:10" x14ac:dyDescent="0.2">
      <c r="A3409" s="54" t="str">
        <f>'BoR4 Rollup'!B3409</f>
        <v xml:space="preserve">  Salaries</v>
      </c>
      <c r="B3409" s="245">
        <v>0</v>
      </c>
      <c r="C3409" s="245">
        <v>0</v>
      </c>
      <c r="D3409" s="245">
        <v>0</v>
      </c>
      <c r="E3409" s="294">
        <f t="shared" ref="E3409:E3426" si="337">+D3409-C3409</f>
        <v>0</v>
      </c>
      <c r="F3409" s="75"/>
      <c r="G3409" s="3" t="s">
        <v>357</v>
      </c>
      <c r="H3409" s="13" t="str">
        <f t="shared" si="336"/>
        <v>630007</v>
      </c>
      <c r="I3409" s="13" t="s">
        <v>540</v>
      </c>
      <c r="J3409" s="13" t="s">
        <v>580</v>
      </c>
    </row>
    <row r="3410" spans="1:10" x14ac:dyDescent="0.2">
      <c r="A3410" s="54" t="str">
        <f>'BoR4 Rollup'!B3410</f>
        <v xml:space="preserve">  Other Compensation</v>
      </c>
      <c r="B3410" s="245">
        <v>0</v>
      </c>
      <c r="C3410" s="245">
        <v>0</v>
      </c>
      <c r="D3410" s="245">
        <v>0</v>
      </c>
      <c r="E3410" s="294">
        <f t="shared" si="337"/>
        <v>0</v>
      </c>
      <c r="F3410" s="75"/>
      <c r="G3410" s="3" t="s">
        <v>357</v>
      </c>
      <c r="H3410" s="13" t="str">
        <f t="shared" si="336"/>
        <v>630007</v>
      </c>
      <c r="I3410" s="13" t="s">
        <v>540</v>
      </c>
    </row>
    <row r="3411" spans="1:10" x14ac:dyDescent="0.2">
      <c r="A3411" s="54" t="str">
        <f>'BoR4 Rollup'!B3411</f>
        <v xml:space="preserve">  Related Benefits</v>
      </c>
      <c r="B3411" s="245">
        <v>57</v>
      </c>
      <c r="C3411" s="245">
        <v>57</v>
      </c>
      <c r="D3411" s="245">
        <v>0</v>
      </c>
      <c r="E3411" s="294">
        <f t="shared" si="337"/>
        <v>-57</v>
      </c>
      <c r="F3411" s="75"/>
      <c r="G3411" s="3" t="s">
        <v>357</v>
      </c>
      <c r="H3411" s="13" t="str">
        <f t="shared" si="336"/>
        <v>630007</v>
      </c>
      <c r="I3411" s="13" t="s">
        <v>540</v>
      </c>
      <c r="J3411" s="13" t="s">
        <v>581</v>
      </c>
    </row>
    <row r="3412" spans="1:10" ht="15.75" x14ac:dyDescent="0.25">
      <c r="A3412" s="55" t="str">
        <f>'BoR4 Rollup'!B3412</f>
        <v>Total Personal Services</v>
      </c>
      <c r="B3412" s="264">
        <f>B3411+B3410+B3409</f>
        <v>57</v>
      </c>
      <c r="C3412" s="264">
        <f>C3411+C3410+C3409</f>
        <v>57</v>
      </c>
      <c r="D3412" s="264">
        <f>D3411+D3410+D3409</f>
        <v>0</v>
      </c>
      <c r="E3412" s="295">
        <f t="shared" si="337"/>
        <v>-57</v>
      </c>
      <c r="F3412" s="76"/>
      <c r="G3412" s="3" t="s">
        <v>357</v>
      </c>
      <c r="H3412" s="13" t="str">
        <f t="shared" si="336"/>
        <v>630007</v>
      </c>
      <c r="I3412" s="13" t="s">
        <v>540</v>
      </c>
    </row>
    <row r="3413" spans="1:10" x14ac:dyDescent="0.2">
      <c r="A3413" s="54" t="str">
        <f>'BoR4 Rollup'!B3413</f>
        <v xml:space="preserve"> Travel</v>
      </c>
      <c r="B3413" s="245">
        <v>0</v>
      </c>
      <c r="C3413" s="245">
        <v>0</v>
      </c>
      <c r="D3413" s="245">
        <v>0</v>
      </c>
      <c r="E3413" s="294">
        <f t="shared" si="337"/>
        <v>0</v>
      </c>
      <c r="F3413" s="75"/>
      <c r="G3413" s="3" t="s">
        <v>357</v>
      </c>
      <c r="H3413" s="13" t="str">
        <f t="shared" si="336"/>
        <v>630007</v>
      </c>
      <c r="I3413" s="13" t="s">
        <v>540</v>
      </c>
      <c r="J3413" s="13" t="s">
        <v>582</v>
      </c>
    </row>
    <row r="3414" spans="1:10" x14ac:dyDescent="0.2">
      <c r="A3414" s="54" t="str">
        <f>'BoR4 Rollup'!B3414</f>
        <v xml:space="preserve"> Operating Services</v>
      </c>
      <c r="B3414" s="245">
        <v>0</v>
      </c>
      <c r="C3414" s="245">
        <v>0</v>
      </c>
      <c r="D3414" s="245">
        <v>0</v>
      </c>
      <c r="E3414" s="294">
        <f t="shared" si="337"/>
        <v>0</v>
      </c>
      <c r="F3414" s="75"/>
      <c r="G3414" s="3" t="s">
        <v>357</v>
      </c>
      <c r="H3414" s="13" t="str">
        <f t="shared" si="336"/>
        <v>630007</v>
      </c>
      <c r="I3414" s="13" t="s">
        <v>540</v>
      </c>
      <c r="J3414" s="13" t="s">
        <v>583</v>
      </c>
    </row>
    <row r="3415" spans="1:10" x14ac:dyDescent="0.2">
      <c r="A3415" s="54" t="str">
        <f>'BoR4 Rollup'!B3415</f>
        <v xml:space="preserve"> Supplies</v>
      </c>
      <c r="B3415" s="245">
        <v>0</v>
      </c>
      <c r="C3415" s="245">
        <v>0</v>
      </c>
      <c r="D3415" s="245">
        <v>0</v>
      </c>
      <c r="E3415" s="294">
        <f t="shared" si="337"/>
        <v>0</v>
      </c>
      <c r="F3415" s="75"/>
      <c r="G3415" s="3" t="s">
        <v>357</v>
      </c>
      <c r="H3415" s="13" t="str">
        <f t="shared" si="336"/>
        <v>630007</v>
      </c>
      <c r="I3415" s="13" t="s">
        <v>540</v>
      </c>
      <c r="J3415" s="13" t="s">
        <v>584</v>
      </c>
    </row>
    <row r="3416" spans="1:10" ht="15.75" x14ac:dyDescent="0.25">
      <c r="A3416" s="55" t="str">
        <f>'BoR4 Rollup'!B3416</f>
        <v>Total Operating Expenses</v>
      </c>
      <c r="B3416" s="281">
        <f>B3415+B3414+B3413</f>
        <v>0</v>
      </c>
      <c r="C3416" s="281">
        <f>C3415+C3414+C3413</f>
        <v>0</v>
      </c>
      <c r="D3416" s="281">
        <f>D3415+D3414+D3413</f>
        <v>0</v>
      </c>
      <c r="E3416" s="296">
        <f t="shared" si="337"/>
        <v>0</v>
      </c>
      <c r="F3416" s="77"/>
      <c r="G3416" s="3" t="s">
        <v>357</v>
      </c>
      <c r="H3416" s="13" t="str">
        <f t="shared" si="336"/>
        <v>630007</v>
      </c>
      <c r="I3416" s="13" t="s">
        <v>540</v>
      </c>
    </row>
    <row r="3417" spans="1:10" x14ac:dyDescent="0.2">
      <c r="A3417" s="54" t="str">
        <f>'BoR4 Rollup'!B3417</f>
        <v xml:space="preserve"> Professional Services</v>
      </c>
      <c r="B3417" s="245">
        <v>0</v>
      </c>
      <c r="C3417" s="245">
        <v>0</v>
      </c>
      <c r="D3417" s="245">
        <v>0</v>
      </c>
      <c r="E3417" s="294">
        <f t="shared" si="337"/>
        <v>0</v>
      </c>
      <c r="F3417" s="75"/>
      <c r="G3417" s="3" t="s">
        <v>357</v>
      </c>
      <c r="H3417" s="13" t="str">
        <f t="shared" si="336"/>
        <v>630007</v>
      </c>
      <c r="I3417" s="13" t="s">
        <v>540</v>
      </c>
      <c r="J3417" s="13" t="s">
        <v>585</v>
      </c>
    </row>
    <row r="3418" spans="1:10" x14ac:dyDescent="0.2">
      <c r="A3418" s="54" t="str">
        <f>'BoR4 Rollup'!B3418</f>
        <v xml:space="preserve"> Other Charges</v>
      </c>
      <c r="B3418" s="245">
        <v>0</v>
      </c>
      <c r="C3418" s="245">
        <v>0</v>
      </c>
      <c r="D3418" s="245">
        <v>0</v>
      </c>
      <c r="E3418" s="294">
        <f t="shared" si="337"/>
        <v>0</v>
      </c>
      <c r="F3418" s="75"/>
      <c r="G3418" s="3" t="s">
        <v>357</v>
      </c>
      <c r="H3418" s="13" t="str">
        <f t="shared" si="336"/>
        <v>630007</v>
      </c>
      <c r="I3418" s="13" t="s">
        <v>540</v>
      </c>
      <c r="J3418" s="13" t="s">
        <v>586</v>
      </c>
    </row>
    <row r="3419" spans="1:10" x14ac:dyDescent="0.2">
      <c r="A3419" s="54" t="str">
        <f>'BoR4 Rollup'!B3419</f>
        <v xml:space="preserve"> Debt Services</v>
      </c>
      <c r="B3419" s="245">
        <v>0</v>
      </c>
      <c r="C3419" s="245">
        <v>0</v>
      </c>
      <c r="D3419" s="245">
        <v>0</v>
      </c>
      <c r="E3419" s="294">
        <f t="shared" si="337"/>
        <v>0</v>
      </c>
      <c r="F3419" s="75"/>
      <c r="G3419" s="3" t="s">
        <v>357</v>
      </c>
      <c r="H3419" s="13" t="str">
        <f t="shared" si="336"/>
        <v>630007</v>
      </c>
      <c r="I3419" s="13" t="s">
        <v>540</v>
      </c>
    </row>
    <row r="3420" spans="1:10" x14ac:dyDescent="0.2">
      <c r="A3420" s="54" t="str">
        <f>'BoR4 Rollup'!B3420</f>
        <v xml:space="preserve"> Interagency Transfers</v>
      </c>
      <c r="B3420" s="245">
        <v>0</v>
      </c>
      <c r="C3420" s="245">
        <v>0</v>
      </c>
      <c r="D3420" s="245">
        <v>0</v>
      </c>
      <c r="E3420" s="294">
        <f t="shared" si="337"/>
        <v>0</v>
      </c>
      <c r="F3420" s="75"/>
      <c r="G3420" s="3" t="s">
        <v>357</v>
      </c>
      <c r="H3420" s="13" t="str">
        <f t="shared" si="336"/>
        <v>630007</v>
      </c>
      <c r="I3420" s="13" t="s">
        <v>540</v>
      </c>
      <c r="J3420" s="13" t="s">
        <v>587</v>
      </c>
    </row>
    <row r="3421" spans="1:10" ht="15.75" x14ac:dyDescent="0.25">
      <c r="A3421" s="55" t="str">
        <f>'BoR4 Rollup'!B3421</f>
        <v>Total Other Charges</v>
      </c>
      <c r="B3421" s="281">
        <f>B3420+B3419+B3418+B3417</f>
        <v>0</v>
      </c>
      <c r="C3421" s="281">
        <f>C3420+C3419+C3418+C3417</f>
        <v>0</v>
      </c>
      <c r="D3421" s="281">
        <f>D3420+D3419+D3418+D3417</f>
        <v>0</v>
      </c>
      <c r="E3421" s="296">
        <f t="shared" si="337"/>
        <v>0</v>
      </c>
      <c r="F3421" s="77"/>
      <c r="G3421" s="3" t="s">
        <v>357</v>
      </c>
      <c r="H3421" s="13" t="str">
        <f t="shared" si="336"/>
        <v>630007</v>
      </c>
      <c r="I3421" s="13" t="s">
        <v>540</v>
      </c>
    </row>
    <row r="3422" spans="1:10" x14ac:dyDescent="0.2">
      <c r="A3422" s="54" t="str">
        <f>'BoR4 Rollup'!B3422</f>
        <v xml:space="preserve"> General Acquisitions</v>
      </c>
      <c r="B3422" s="245">
        <v>0</v>
      </c>
      <c r="C3422" s="245">
        <v>0</v>
      </c>
      <c r="D3422" s="245">
        <v>0</v>
      </c>
      <c r="E3422" s="294">
        <f t="shared" si="337"/>
        <v>0</v>
      </c>
      <c r="F3422" s="75"/>
      <c r="G3422" s="3" t="s">
        <v>357</v>
      </c>
      <c r="H3422" s="13" t="str">
        <f t="shared" si="336"/>
        <v>630007</v>
      </c>
      <c r="I3422" s="13" t="s">
        <v>540</v>
      </c>
      <c r="J3422" s="13" t="s">
        <v>588</v>
      </c>
    </row>
    <row r="3423" spans="1:10" x14ac:dyDescent="0.2">
      <c r="A3423" s="54" t="str">
        <f>'BoR4 Rollup'!B3423</f>
        <v xml:space="preserve"> Library Acquisitions</v>
      </c>
      <c r="B3423" s="245">
        <v>0</v>
      </c>
      <c r="C3423" s="245">
        <v>0</v>
      </c>
      <c r="D3423" s="245">
        <v>0</v>
      </c>
      <c r="E3423" s="294">
        <f t="shared" si="337"/>
        <v>0</v>
      </c>
      <c r="F3423" s="75"/>
      <c r="G3423" s="3" t="s">
        <v>357</v>
      </c>
      <c r="H3423" s="13" t="str">
        <f t="shared" si="336"/>
        <v>630007</v>
      </c>
      <c r="I3423" s="13" t="s">
        <v>540</v>
      </c>
      <c r="J3423" s="13" t="s">
        <v>588</v>
      </c>
    </row>
    <row r="3424" spans="1:10" x14ac:dyDescent="0.2">
      <c r="A3424" s="54" t="str">
        <f>'BoR4 Rollup'!B3424</f>
        <v xml:space="preserve"> Major Repairs</v>
      </c>
      <c r="B3424" s="245">
        <v>0</v>
      </c>
      <c r="C3424" s="245">
        <v>0</v>
      </c>
      <c r="D3424" s="245">
        <v>0</v>
      </c>
      <c r="E3424" s="294">
        <f t="shared" si="337"/>
        <v>0</v>
      </c>
      <c r="F3424" s="75"/>
      <c r="G3424" s="3" t="s">
        <v>357</v>
      </c>
      <c r="H3424" s="13" t="str">
        <f t="shared" si="336"/>
        <v>630007</v>
      </c>
      <c r="I3424" s="13" t="s">
        <v>540</v>
      </c>
    </row>
    <row r="3425" spans="1:10" ht="15.75" x14ac:dyDescent="0.25">
      <c r="A3425" s="55" t="str">
        <f>'BoR4 Rollup'!B3425</f>
        <v>Total Acquisitions and Major Repairs</v>
      </c>
      <c r="B3425" s="281">
        <f>B3424+B3423+B3422</f>
        <v>0</v>
      </c>
      <c r="C3425" s="281">
        <f>C3424+C3423+C3422</f>
        <v>0</v>
      </c>
      <c r="D3425" s="281">
        <f>D3424+D3423+D3422</f>
        <v>0</v>
      </c>
      <c r="E3425" s="296">
        <f t="shared" si="337"/>
        <v>0</v>
      </c>
      <c r="F3425" s="77"/>
      <c r="G3425" s="3" t="s">
        <v>357</v>
      </c>
      <c r="H3425" s="13" t="str">
        <f t="shared" si="336"/>
        <v>630007</v>
      </c>
      <c r="I3425" s="13" t="s">
        <v>540</v>
      </c>
    </row>
    <row r="3426" spans="1:10" ht="15.75" x14ac:dyDescent="0.25">
      <c r="A3426" s="55" t="str">
        <f>'BoR4 Rollup'!B3426</f>
        <v>Function Total</v>
      </c>
      <c r="B3426" s="264">
        <f>B3425+B3421+B3416+B3412</f>
        <v>57</v>
      </c>
      <c r="C3426" s="264">
        <f>C3425+C3421+C3416+C3412</f>
        <v>57</v>
      </c>
      <c r="D3426" s="264">
        <f>D3425+D3421+D3416+D3412</f>
        <v>0</v>
      </c>
      <c r="E3426" s="297">
        <f t="shared" si="337"/>
        <v>-57</v>
      </c>
      <c r="F3426" s="76"/>
      <c r="G3426" s="3" t="s">
        <v>357</v>
      </c>
      <c r="H3426" s="13" t="str">
        <f t="shared" si="336"/>
        <v>630007</v>
      </c>
      <c r="I3426" s="13" t="s">
        <v>540</v>
      </c>
    </row>
    <row r="3427" spans="1:10" ht="15.75" x14ac:dyDescent="0.25">
      <c r="A3427" s="254" t="str">
        <f>'BoR4 Rollup'!B3427</f>
        <v>Function:  Institutional Support</v>
      </c>
      <c r="B3427" s="255"/>
      <c r="C3427" s="256"/>
      <c r="D3427" s="256"/>
      <c r="E3427" s="257"/>
      <c r="F3427" s="72"/>
      <c r="G3427" s="3" t="s">
        <v>357</v>
      </c>
      <c r="H3427" s="13" t="str">
        <f t="shared" ref="H3427:H3447" si="338">RIGHT($A$3429,6)</f>
        <v>630009</v>
      </c>
      <c r="I3427" s="13" t="s">
        <v>541</v>
      </c>
    </row>
    <row r="3428" spans="1:10" ht="15.75" x14ac:dyDescent="0.25">
      <c r="A3428" s="106" t="str">
        <f>'BoR4 Rollup'!B3428</f>
        <v xml:space="preserve">Orgn:  Purchasing        </v>
      </c>
      <c r="B3428" s="258" t="str">
        <f>+'BoR4 Rollup'!C3428</f>
        <v>Actual</v>
      </c>
      <c r="C3428" s="258" t="str">
        <f>+'BoR4 Rollup'!D3428</f>
        <v>Budgeted</v>
      </c>
      <c r="D3428" s="258" t="str">
        <f>+'BoR4 Rollup'!E3428</f>
        <v>Budgeted</v>
      </c>
      <c r="E3428" s="259" t="str">
        <f>E5</f>
        <v>2024-2025 +/-</v>
      </c>
      <c r="F3428" s="78"/>
      <c r="G3428" s="3" t="s">
        <v>357</v>
      </c>
      <c r="H3428" s="13" t="str">
        <f t="shared" si="338"/>
        <v>630009</v>
      </c>
      <c r="I3428" s="13" t="s">
        <v>541</v>
      </c>
    </row>
    <row r="3429" spans="1:10" ht="15.75" x14ac:dyDescent="0.25">
      <c r="A3429" s="248" t="str">
        <f>'BoR4 Rollup'!B3429</f>
        <v>Organization ID:  630009</v>
      </c>
      <c r="B3429" s="249" t="str">
        <f>'BoR4 Rollup'!$C$6</f>
        <v>2024-2025</v>
      </c>
      <c r="C3429" s="110" t="str">
        <f>'BoR4 Rollup'!$D$6</f>
        <v>2024-2025</v>
      </c>
      <c r="D3429" s="249" t="str">
        <f>D6</f>
        <v>2025-2026</v>
      </c>
      <c r="E3429" s="250" t="str">
        <f>E6</f>
        <v>2025-2026</v>
      </c>
      <c r="F3429" s="78"/>
      <c r="G3429" s="3" t="s">
        <v>357</v>
      </c>
      <c r="H3429" s="13" t="str">
        <f t="shared" si="338"/>
        <v>630009</v>
      </c>
      <c r="I3429" s="13" t="s">
        <v>541</v>
      </c>
    </row>
    <row r="3430" spans="1:10" x14ac:dyDescent="0.2">
      <c r="A3430" s="54" t="str">
        <f>'BoR4 Rollup'!B3430</f>
        <v xml:space="preserve">  Salaries</v>
      </c>
      <c r="B3430" s="245">
        <v>0</v>
      </c>
      <c r="C3430" s="245">
        <v>0</v>
      </c>
      <c r="D3430" s="245">
        <v>0</v>
      </c>
      <c r="E3430" s="294">
        <f t="shared" ref="E3430:E3447" si="339">+D3430-C3430</f>
        <v>0</v>
      </c>
      <c r="F3430" s="75"/>
      <c r="G3430" s="3" t="s">
        <v>357</v>
      </c>
      <c r="H3430" s="13" t="str">
        <f t="shared" si="338"/>
        <v>630009</v>
      </c>
      <c r="I3430" s="13" t="s">
        <v>541</v>
      </c>
      <c r="J3430" s="13" t="s">
        <v>580</v>
      </c>
    </row>
    <row r="3431" spans="1:10" x14ac:dyDescent="0.2">
      <c r="A3431" s="54" t="str">
        <f>'BoR4 Rollup'!B3431</f>
        <v xml:space="preserve">  Other Compensation</v>
      </c>
      <c r="B3431" s="245">
        <v>0</v>
      </c>
      <c r="C3431" s="245">
        <v>0</v>
      </c>
      <c r="D3431" s="245">
        <v>0</v>
      </c>
      <c r="E3431" s="294">
        <f t="shared" si="339"/>
        <v>0</v>
      </c>
      <c r="F3431" s="75"/>
      <c r="G3431" s="3" t="s">
        <v>357</v>
      </c>
      <c r="H3431" s="13" t="str">
        <f t="shared" si="338"/>
        <v>630009</v>
      </c>
      <c r="I3431" s="13" t="s">
        <v>541</v>
      </c>
    </row>
    <row r="3432" spans="1:10" x14ac:dyDescent="0.2">
      <c r="A3432" s="54" t="str">
        <f>'BoR4 Rollup'!B3432</f>
        <v xml:space="preserve">  Related Benefits</v>
      </c>
      <c r="B3432" s="245">
        <v>0</v>
      </c>
      <c r="C3432" s="245">
        <v>0</v>
      </c>
      <c r="D3432" s="245">
        <v>0</v>
      </c>
      <c r="E3432" s="294">
        <f t="shared" si="339"/>
        <v>0</v>
      </c>
      <c r="F3432" s="75"/>
      <c r="G3432" s="3" t="s">
        <v>357</v>
      </c>
      <c r="H3432" s="13" t="str">
        <f t="shared" si="338"/>
        <v>630009</v>
      </c>
      <c r="I3432" s="13" t="s">
        <v>541</v>
      </c>
      <c r="J3432" s="13" t="s">
        <v>581</v>
      </c>
    </row>
    <row r="3433" spans="1:10" ht="15.75" x14ac:dyDescent="0.25">
      <c r="A3433" s="55" t="str">
        <f>'BoR4 Rollup'!B3433</f>
        <v>Total Personal Services</v>
      </c>
      <c r="B3433" s="264">
        <f>B3432+B3431+B3430</f>
        <v>0</v>
      </c>
      <c r="C3433" s="264">
        <f>C3432+C3431+C3430</f>
        <v>0</v>
      </c>
      <c r="D3433" s="264">
        <f>D3432+D3431+D3430</f>
        <v>0</v>
      </c>
      <c r="E3433" s="295">
        <f t="shared" si="339"/>
        <v>0</v>
      </c>
      <c r="F3433" s="76"/>
      <c r="G3433" s="3" t="s">
        <v>357</v>
      </c>
      <c r="H3433" s="13" t="str">
        <f t="shared" si="338"/>
        <v>630009</v>
      </c>
      <c r="I3433" s="13" t="s">
        <v>541</v>
      </c>
    </row>
    <row r="3434" spans="1:10" x14ac:dyDescent="0.2">
      <c r="A3434" s="54" t="str">
        <f>'BoR4 Rollup'!B3434</f>
        <v xml:space="preserve"> Travel</v>
      </c>
      <c r="B3434" s="245">
        <v>0</v>
      </c>
      <c r="C3434" s="245">
        <v>0</v>
      </c>
      <c r="D3434" s="245">
        <v>0</v>
      </c>
      <c r="E3434" s="294">
        <f t="shared" si="339"/>
        <v>0</v>
      </c>
      <c r="F3434" s="75"/>
      <c r="G3434" s="3" t="s">
        <v>357</v>
      </c>
      <c r="H3434" s="13" t="str">
        <f t="shared" si="338"/>
        <v>630009</v>
      </c>
      <c r="I3434" s="13" t="s">
        <v>541</v>
      </c>
      <c r="J3434" s="13" t="s">
        <v>582</v>
      </c>
    </row>
    <row r="3435" spans="1:10" x14ac:dyDescent="0.2">
      <c r="A3435" s="54" t="str">
        <f>'BoR4 Rollup'!B3435</f>
        <v xml:space="preserve"> Operating Services</v>
      </c>
      <c r="B3435" s="245">
        <v>0</v>
      </c>
      <c r="C3435" s="245">
        <v>0</v>
      </c>
      <c r="D3435" s="245">
        <v>0</v>
      </c>
      <c r="E3435" s="294">
        <f t="shared" si="339"/>
        <v>0</v>
      </c>
      <c r="F3435" s="75"/>
      <c r="G3435" s="3" t="s">
        <v>357</v>
      </c>
      <c r="H3435" s="13" t="str">
        <f t="shared" si="338"/>
        <v>630009</v>
      </c>
      <c r="I3435" s="13" t="s">
        <v>541</v>
      </c>
      <c r="J3435" s="13" t="s">
        <v>583</v>
      </c>
    </row>
    <row r="3436" spans="1:10" x14ac:dyDescent="0.2">
      <c r="A3436" s="54" t="str">
        <f>'BoR4 Rollup'!B3436</f>
        <v xml:space="preserve"> Supplies</v>
      </c>
      <c r="B3436" s="245">
        <v>0</v>
      </c>
      <c r="C3436" s="245">
        <v>0</v>
      </c>
      <c r="D3436" s="245">
        <v>18</v>
      </c>
      <c r="E3436" s="294">
        <f t="shared" si="339"/>
        <v>18</v>
      </c>
      <c r="F3436" s="75"/>
      <c r="G3436" s="3" t="s">
        <v>356</v>
      </c>
      <c r="H3436" s="13" t="str">
        <f t="shared" si="338"/>
        <v>630009</v>
      </c>
      <c r="I3436" s="13" t="s">
        <v>541</v>
      </c>
      <c r="J3436" s="13" t="s">
        <v>584</v>
      </c>
    </row>
    <row r="3437" spans="1:10" ht="15.75" x14ac:dyDescent="0.25">
      <c r="A3437" s="55" t="str">
        <f>'BoR4 Rollup'!B3437</f>
        <v>Total Operating Expenses</v>
      </c>
      <c r="B3437" s="281">
        <f>B3436+B3435+B3434</f>
        <v>0</v>
      </c>
      <c r="C3437" s="281">
        <f>C3436+C3435+C3434</f>
        <v>0</v>
      </c>
      <c r="D3437" s="281">
        <f>D3436+D3435+D3434</f>
        <v>18</v>
      </c>
      <c r="E3437" s="296">
        <f t="shared" si="339"/>
        <v>18</v>
      </c>
      <c r="F3437" s="77"/>
      <c r="G3437" s="3" t="s">
        <v>357</v>
      </c>
      <c r="H3437" s="13" t="str">
        <f t="shared" si="338"/>
        <v>630009</v>
      </c>
      <c r="I3437" s="13" t="s">
        <v>541</v>
      </c>
    </row>
    <row r="3438" spans="1:10" x14ac:dyDescent="0.2">
      <c r="A3438" s="54" t="str">
        <f>'BoR4 Rollup'!B3438</f>
        <v xml:space="preserve"> Professional Services</v>
      </c>
      <c r="B3438" s="245">
        <v>0</v>
      </c>
      <c r="C3438" s="245">
        <v>0</v>
      </c>
      <c r="D3438" s="245">
        <v>0</v>
      </c>
      <c r="E3438" s="294">
        <f t="shared" si="339"/>
        <v>0</v>
      </c>
      <c r="F3438" s="75"/>
      <c r="G3438" s="3" t="s">
        <v>357</v>
      </c>
      <c r="H3438" s="13" t="str">
        <f t="shared" si="338"/>
        <v>630009</v>
      </c>
      <c r="I3438" s="13" t="s">
        <v>541</v>
      </c>
      <c r="J3438" s="13" t="s">
        <v>585</v>
      </c>
    </row>
    <row r="3439" spans="1:10" x14ac:dyDescent="0.2">
      <c r="A3439" s="54" t="str">
        <f>'BoR4 Rollup'!B3439</f>
        <v xml:space="preserve"> Other Charges</v>
      </c>
      <c r="B3439" s="245">
        <v>0</v>
      </c>
      <c r="C3439" s="245">
        <v>0</v>
      </c>
      <c r="D3439" s="245">
        <v>0</v>
      </c>
      <c r="E3439" s="294">
        <f t="shared" si="339"/>
        <v>0</v>
      </c>
      <c r="F3439" s="75"/>
      <c r="G3439" s="3" t="s">
        <v>357</v>
      </c>
      <c r="H3439" s="13" t="str">
        <f t="shared" si="338"/>
        <v>630009</v>
      </c>
      <c r="I3439" s="13" t="s">
        <v>541</v>
      </c>
      <c r="J3439" s="13" t="s">
        <v>586</v>
      </c>
    </row>
    <row r="3440" spans="1:10" x14ac:dyDescent="0.2">
      <c r="A3440" s="54" t="str">
        <f>'BoR4 Rollup'!B3440</f>
        <v xml:space="preserve"> Debt Services</v>
      </c>
      <c r="B3440" s="245">
        <v>0</v>
      </c>
      <c r="C3440" s="245">
        <v>0</v>
      </c>
      <c r="D3440" s="245">
        <v>0</v>
      </c>
      <c r="E3440" s="294">
        <f t="shared" si="339"/>
        <v>0</v>
      </c>
      <c r="F3440" s="75"/>
      <c r="G3440" s="3" t="s">
        <v>357</v>
      </c>
      <c r="H3440" s="13" t="str">
        <f t="shared" si="338"/>
        <v>630009</v>
      </c>
      <c r="I3440" s="13" t="s">
        <v>541</v>
      </c>
    </row>
    <row r="3441" spans="1:10" x14ac:dyDescent="0.2">
      <c r="A3441" s="54" t="str">
        <f>'BoR4 Rollup'!B3441</f>
        <v xml:space="preserve"> Interagency Transfers</v>
      </c>
      <c r="B3441" s="245">
        <v>0</v>
      </c>
      <c r="C3441" s="245">
        <v>0</v>
      </c>
      <c r="D3441" s="245">
        <v>0</v>
      </c>
      <c r="E3441" s="294">
        <f t="shared" si="339"/>
        <v>0</v>
      </c>
      <c r="F3441" s="75"/>
      <c r="G3441" s="3" t="s">
        <v>357</v>
      </c>
      <c r="H3441" s="13" t="str">
        <f t="shared" si="338"/>
        <v>630009</v>
      </c>
      <c r="I3441" s="13" t="s">
        <v>541</v>
      </c>
      <c r="J3441" s="13" t="s">
        <v>587</v>
      </c>
    </row>
    <row r="3442" spans="1:10" ht="15.75" x14ac:dyDescent="0.25">
      <c r="A3442" s="55" t="str">
        <f>'BoR4 Rollup'!B3442</f>
        <v>Total Other Charges</v>
      </c>
      <c r="B3442" s="281">
        <f>B3441+B3440+B3439+B3438</f>
        <v>0</v>
      </c>
      <c r="C3442" s="281">
        <f>C3441+C3440+C3439+C3438</f>
        <v>0</v>
      </c>
      <c r="D3442" s="281">
        <f>D3441+D3440+D3439+D3438</f>
        <v>0</v>
      </c>
      <c r="E3442" s="296">
        <f t="shared" si="339"/>
        <v>0</v>
      </c>
      <c r="F3442" s="77"/>
      <c r="G3442" s="3" t="s">
        <v>357</v>
      </c>
      <c r="H3442" s="13" t="str">
        <f t="shared" si="338"/>
        <v>630009</v>
      </c>
      <c r="I3442" s="13" t="s">
        <v>541</v>
      </c>
    </row>
    <row r="3443" spans="1:10" x14ac:dyDescent="0.2">
      <c r="A3443" s="54" t="str">
        <f>'BoR4 Rollup'!B3443</f>
        <v xml:space="preserve"> General Acquisitions</v>
      </c>
      <c r="B3443" s="245">
        <v>0</v>
      </c>
      <c r="C3443" s="245">
        <v>0</v>
      </c>
      <c r="D3443" s="245">
        <v>0</v>
      </c>
      <c r="E3443" s="294">
        <f t="shared" si="339"/>
        <v>0</v>
      </c>
      <c r="F3443" s="75"/>
      <c r="G3443" s="3" t="s">
        <v>357</v>
      </c>
      <c r="H3443" s="13" t="str">
        <f t="shared" si="338"/>
        <v>630009</v>
      </c>
      <c r="I3443" s="13" t="s">
        <v>541</v>
      </c>
      <c r="J3443" s="13" t="s">
        <v>588</v>
      </c>
    </row>
    <row r="3444" spans="1:10" x14ac:dyDescent="0.2">
      <c r="A3444" s="54" t="str">
        <f>'BoR4 Rollup'!B3444</f>
        <v xml:space="preserve"> Library Acquisitions</v>
      </c>
      <c r="B3444" s="245">
        <v>0</v>
      </c>
      <c r="C3444" s="245">
        <v>0</v>
      </c>
      <c r="D3444" s="245">
        <v>0</v>
      </c>
      <c r="E3444" s="294">
        <f t="shared" si="339"/>
        <v>0</v>
      </c>
      <c r="F3444" s="75"/>
      <c r="G3444" s="3" t="s">
        <v>357</v>
      </c>
      <c r="H3444" s="13" t="str">
        <f t="shared" si="338"/>
        <v>630009</v>
      </c>
      <c r="I3444" s="13" t="s">
        <v>541</v>
      </c>
      <c r="J3444" s="13" t="s">
        <v>588</v>
      </c>
    </row>
    <row r="3445" spans="1:10" x14ac:dyDescent="0.2">
      <c r="A3445" s="54" t="str">
        <f>'BoR4 Rollup'!B3445</f>
        <v xml:space="preserve"> Major Repairs</v>
      </c>
      <c r="B3445" s="245">
        <v>0</v>
      </c>
      <c r="C3445" s="245">
        <v>0</v>
      </c>
      <c r="D3445" s="245">
        <v>0</v>
      </c>
      <c r="E3445" s="294">
        <f t="shared" si="339"/>
        <v>0</v>
      </c>
      <c r="F3445" s="75"/>
      <c r="G3445" s="3" t="s">
        <v>357</v>
      </c>
      <c r="H3445" s="13" t="str">
        <f t="shared" si="338"/>
        <v>630009</v>
      </c>
      <c r="I3445" s="13" t="s">
        <v>541</v>
      </c>
    </row>
    <row r="3446" spans="1:10" ht="15.75" x14ac:dyDescent="0.25">
      <c r="A3446" s="55" t="str">
        <f>'BoR4 Rollup'!B3446</f>
        <v>Total Acquisitions and Major Repairs</v>
      </c>
      <c r="B3446" s="281">
        <f>B3445+B3444+B3443</f>
        <v>0</v>
      </c>
      <c r="C3446" s="281">
        <f>C3445+C3444+C3443</f>
        <v>0</v>
      </c>
      <c r="D3446" s="281">
        <f>D3445+D3444+D3443</f>
        <v>0</v>
      </c>
      <c r="E3446" s="296">
        <f t="shared" si="339"/>
        <v>0</v>
      </c>
      <c r="F3446" s="77"/>
      <c r="G3446" s="3" t="s">
        <v>357</v>
      </c>
      <c r="H3446" s="13" t="str">
        <f t="shared" si="338"/>
        <v>630009</v>
      </c>
      <c r="I3446" s="13" t="s">
        <v>541</v>
      </c>
    </row>
    <row r="3447" spans="1:10" ht="15.75" x14ac:dyDescent="0.25">
      <c r="A3447" s="55" t="str">
        <f>'BoR4 Rollup'!B3447</f>
        <v>Function Total</v>
      </c>
      <c r="B3447" s="264">
        <f>B3446+B3442+B3437+B3433</f>
        <v>0</v>
      </c>
      <c r="C3447" s="264">
        <f>C3446+C3442+C3437+C3433</f>
        <v>0</v>
      </c>
      <c r="D3447" s="264">
        <f>D3446+D3442+D3437+D3433</f>
        <v>18</v>
      </c>
      <c r="E3447" s="297">
        <f t="shared" si="339"/>
        <v>18</v>
      </c>
      <c r="F3447" s="76"/>
      <c r="G3447" s="3" t="s">
        <v>357</v>
      </c>
      <c r="H3447" s="13" t="str">
        <f t="shared" si="338"/>
        <v>630009</v>
      </c>
      <c r="I3447" s="13" t="s">
        <v>541</v>
      </c>
    </row>
    <row r="3448" spans="1:10" ht="15.75" x14ac:dyDescent="0.25">
      <c r="A3448" s="254" t="str">
        <f>'BoR4 Rollup'!B3448</f>
        <v>Function:  Institutional Support</v>
      </c>
      <c r="B3448" s="255"/>
      <c r="C3448" s="256"/>
      <c r="D3448" s="256"/>
      <c r="E3448" s="257"/>
      <c r="F3448" s="72"/>
      <c r="G3448" s="3" t="s">
        <v>356</v>
      </c>
      <c r="H3448" s="13" t="str">
        <f t="shared" ref="H3448:H3468" si="340">RIGHT($A$3450,6)</f>
        <v>630010</v>
      </c>
      <c r="I3448" s="13" t="s">
        <v>542</v>
      </c>
    </row>
    <row r="3449" spans="1:10" ht="15.75" x14ac:dyDescent="0.25">
      <c r="A3449" s="106" t="str">
        <f>'BoR4 Rollup'!B3449</f>
        <v xml:space="preserve">Orgn:  Human Resources      </v>
      </c>
      <c r="B3449" s="258" t="str">
        <f>+'BoR4 Rollup'!C3449</f>
        <v>Actual</v>
      </c>
      <c r="C3449" s="258" t="str">
        <f>+'BoR4 Rollup'!D3449</f>
        <v>Budgeted</v>
      </c>
      <c r="D3449" s="258" t="str">
        <f>+'BoR4 Rollup'!E3449</f>
        <v>Budgeted</v>
      </c>
      <c r="E3449" s="259" t="str">
        <f>E5</f>
        <v>2024-2025 +/-</v>
      </c>
      <c r="F3449" s="74"/>
      <c r="G3449" s="3" t="s">
        <v>356</v>
      </c>
      <c r="H3449" s="13" t="str">
        <f t="shared" si="340"/>
        <v>630010</v>
      </c>
      <c r="I3449" s="13" t="s">
        <v>542</v>
      </c>
    </row>
    <row r="3450" spans="1:10" ht="15.75" x14ac:dyDescent="0.25">
      <c r="A3450" s="248" t="str">
        <f>'BoR4 Rollup'!B3450</f>
        <v>Organization ID:  630010</v>
      </c>
      <c r="B3450" s="249" t="str">
        <f>'BoR4 Rollup'!$C$6</f>
        <v>2024-2025</v>
      </c>
      <c r="C3450" s="110" t="str">
        <f>'BoR4 Rollup'!$D$6</f>
        <v>2024-2025</v>
      </c>
      <c r="D3450" s="249" t="str">
        <f>'BoR4 Rollup'!$E$6</f>
        <v>2025-2026</v>
      </c>
      <c r="E3450" s="250" t="str">
        <f>E6</f>
        <v>2025-2026</v>
      </c>
      <c r="F3450" s="74"/>
      <c r="G3450" s="3" t="s">
        <v>356</v>
      </c>
      <c r="H3450" s="13" t="str">
        <f t="shared" si="340"/>
        <v>630010</v>
      </c>
      <c r="I3450" s="13" t="s">
        <v>542</v>
      </c>
    </row>
    <row r="3451" spans="1:10" x14ac:dyDescent="0.2">
      <c r="A3451" s="54" t="str">
        <f>'BoR4 Rollup'!B3451</f>
        <v xml:space="preserve">  Salaries</v>
      </c>
      <c r="B3451" s="245">
        <v>285615</v>
      </c>
      <c r="C3451" s="245">
        <v>285615</v>
      </c>
      <c r="D3451" s="245">
        <v>332924</v>
      </c>
      <c r="E3451" s="294">
        <f t="shared" ref="E3451:E3468" si="341">+D3451-C3451</f>
        <v>47309</v>
      </c>
      <c r="F3451" s="75"/>
      <c r="G3451" s="3" t="s">
        <v>356</v>
      </c>
      <c r="H3451" s="13" t="str">
        <f t="shared" si="340"/>
        <v>630010</v>
      </c>
      <c r="I3451" s="13" t="s">
        <v>542</v>
      </c>
      <c r="J3451" s="13" t="s">
        <v>580</v>
      </c>
    </row>
    <row r="3452" spans="1:10" x14ac:dyDescent="0.2">
      <c r="A3452" s="54" t="str">
        <f>'BoR4 Rollup'!B3452</f>
        <v xml:space="preserve">  Other Compensation</v>
      </c>
      <c r="B3452" s="245">
        <v>0</v>
      </c>
      <c r="C3452" s="245">
        <v>0</v>
      </c>
      <c r="D3452" s="245">
        <v>0</v>
      </c>
      <c r="E3452" s="294">
        <f t="shared" si="341"/>
        <v>0</v>
      </c>
      <c r="F3452" s="75"/>
      <c r="G3452" s="3" t="s">
        <v>356</v>
      </c>
      <c r="H3452" s="13" t="str">
        <f t="shared" si="340"/>
        <v>630010</v>
      </c>
      <c r="I3452" s="13" t="s">
        <v>542</v>
      </c>
    </row>
    <row r="3453" spans="1:10" x14ac:dyDescent="0.2">
      <c r="A3453" s="54" t="str">
        <f>'BoR4 Rollup'!B3453</f>
        <v xml:space="preserve">  Related Benefits</v>
      </c>
      <c r="B3453" s="245">
        <v>98641</v>
      </c>
      <c r="C3453" s="245">
        <v>98641</v>
      </c>
      <c r="D3453" s="245">
        <v>113540</v>
      </c>
      <c r="E3453" s="294">
        <f t="shared" si="341"/>
        <v>14899</v>
      </c>
      <c r="F3453" s="75"/>
      <c r="G3453" s="3" t="s">
        <v>356</v>
      </c>
      <c r="H3453" s="13" t="str">
        <f t="shared" si="340"/>
        <v>630010</v>
      </c>
      <c r="I3453" s="13" t="s">
        <v>542</v>
      </c>
      <c r="J3453" s="13" t="s">
        <v>581</v>
      </c>
    </row>
    <row r="3454" spans="1:10" ht="15.75" x14ac:dyDescent="0.25">
      <c r="A3454" s="55" t="str">
        <f>'BoR4 Rollup'!B3454</f>
        <v>Total Personal Services</v>
      </c>
      <c r="B3454" s="264">
        <f>B3453+B3452+B3451</f>
        <v>384256</v>
      </c>
      <c r="C3454" s="264">
        <f>C3453+C3452+C3451</f>
        <v>384256</v>
      </c>
      <c r="D3454" s="264">
        <f>D3453+D3452+D3451</f>
        <v>446464</v>
      </c>
      <c r="E3454" s="295">
        <f t="shared" si="341"/>
        <v>62208</v>
      </c>
      <c r="F3454" s="76"/>
      <c r="G3454" s="3" t="s">
        <v>355</v>
      </c>
      <c r="H3454" s="13" t="str">
        <f t="shared" si="340"/>
        <v>630010</v>
      </c>
      <c r="I3454" s="13" t="s">
        <v>542</v>
      </c>
    </row>
    <row r="3455" spans="1:10" x14ac:dyDescent="0.2">
      <c r="A3455" s="54" t="str">
        <f>'BoR4 Rollup'!B3455</f>
        <v xml:space="preserve"> Travel</v>
      </c>
      <c r="B3455" s="245">
        <v>220</v>
      </c>
      <c r="C3455" s="245">
        <v>220</v>
      </c>
      <c r="D3455" s="245">
        <v>0</v>
      </c>
      <c r="E3455" s="294">
        <f t="shared" si="341"/>
        <v>-220</v>
      </c>
      <c r="F3455" s="75"/>
      <c r="G3455" s="3" t="s">
        <v>356</v>
      </c>
      <c r="H3455" s="13" t="str">
        <f t="shared" si="340"/>
        <v>630010</v>
      </c>
      <c r="I3455" s="13" t="s">
        <v>542</v>
      </c>
      <c r="J3455" s="13" t="s">
        <v>582</v>
      </c>
    </row>
    <row r="3456" spans="1:10" x14ac:dyDescent="0.2">
      <c r="A3456" s="54" t="str">
        <f>'BoR4 Rollup'!B3456</f>
        <v xml:space="preserve"> Operating Services</v>
      </c>
      <c r="B3456" s="245">
        <v>30357</v>
      </c>
      <c r="C3456" s="245">
        <v>30819</v>
      </c>
      <c r="D3456" s="245">
        <v>27145</v>
      </c>
      <c r="E3456" s="294">
        <f t="shared" si="341"/>
        <v>-3674</v>
      </c>
      <c r="F3456" s="75"/>
      <c r="G3456" s="3" t="s">
        <v>356</v>
      </c>
      <c r="H3456" s="13" t="str">
        <f t="shared" si="340"/>
        <v>630010</v>
      </c>
      <c r="I3456" s="13" t="s">
        <v>542</v>
      </c>
      <c r="J3456" s="13" t="s">
        <v>583</v>
      </c>
    </row>
    <row r="3457" spans="1:10" x14ac:dyDescent="0.2">
      <c r="A3457" s="54" t="str">
        <f>'BoR4 Rollup'!B3457</f>
        <v xml:space="preserve"> Supplies</v>
      </c>
      <c r="B3457" s="245">
        <v>3048</v>
      </c>
      <c r="C3457" s="245">
        <v>3048</v>
      </c>
      <c r="D3457" s="245">
        <v>640</v>
      </c>
      <c r="E3457" s="294">
        <f t="shared" si="341"/>
        <v>-2408</v>
      </c>
      <c r="F3457" s="75"/>
      <c r="G3457" s="3" t="s">
        <v>356</v>
      </c>
      <c r="H3457" s="13" t="str">
        <f t="shared" si="340"/>
        <v>630010</v>
      </c>
      <c r="I3457" s="13" t="s">
        <v>542</v>
      </c>
      <c r="J3457" s="13" t="s">
        <v>584</v>
      </c>
    </row>
    <row r="3458" spans="1:10" ht="15.75" x14ac:dyDescent="0.25">
      <c r="A3458" s="55" t="str">
        <f>'BoR4 Rollup'!B3458</f>
        <v>Total Operating Expenses</v>
      </c>
      <c r="B3458" s="281">
        <f>B3457+B3456+B3455</f>
        <v>33625</v>
      </c>
      <c r="C3458" s="281">
        <f>C3457+C3456+C3455</f>
        <v>34087</v>
      </c>
      <c r="D3458" s="281">
        <f>D3457+D3456+D3455</f>
        <v>27785</v>
      </c>
      <c r="E3458" s="296">
        <f t="shared" si="341"/>
        <v>-6302</v>
      </c>
      <c r="F3458" s="77"/>
      <c r="G3458" s="3" t="s">
        <v>355</v>
      </c>
      <c r="H3458" s="13" t="str">
        <f t="shared" si="340"/>
        <v>630010</v>
      </c>
      <c r="I3458" s="13" t="s">
        <v>542</v>
      </c>
    </row>
    <row r="3459" spans="1:10" x14ac:dyDescent="0.2">
      <c r="A3459" s="54" t="str">
        <f>'BoR4 Rollup'!B3459</f>
        <v xml:space="preserve"> Professional Services</v>
      </c>
      <c r="B3459" s="245">
        <v>0</v>
      </c>
      <c r="C3459" s="245">
        <v>0</v>
      </c>
      <c r="D3459" s="245">
        <v>0</v>
      </c>
      <c r="E3459" s="294">
        <f t="shared" si="341"/>
        <v>0</v>
      </c>
      <c r="F3459" s="75"/>
      <c r="G3459" s="3" t="s">
        <v>356</v>
      </c>
      <c r="H3459" s="13" t="str">
        <f t="shared" si="340"/>
        <v>630010</v>
      </c>
      <c r="I3459" s="13" t="s">
        <v>542</v>
      </c>
      <c r="J3459" s="13" t="s">
        <v>585</v>
      </c>
    </row>
    <row r="3460" spans="1:10" x14ac:dyDescent="0.2">
      <c r="A3460" s="54" t="str">
        <f>'BoR4 Rollup'!B3460</f>
        <v xml:space="preserve"> Other Charges</v>
      </c>
      <c r="B3460" s="245">
        <v>4430</v>
      </c>
      <c r="C3460" s="245">
        <v>4430</v>
      </c>
      <c r="D3460" s="245">
        <v>4601</v>
      </c>
      <c r="E3460" s="294">
        <f t="shared" si="341"/>
        <v>171</v>
      </c>
      <c r="F3460" s="75"/>
      <c r="G3460" s="3" t="s">
        <v>356</v>
      </c>
      <c r="H3460" s="13" t="str">
        <f t="shared" si="340"/>
        <v>630010</v>
      </c>
      <c r="I3460" s="13" t="s">
        <v>542</v>
      </c>
      <c r="J3460" s="13" t="s">
        <v>586</v>
      </c>
    </row>
    <row r="3461" spans="1:10" x14ac:dyDescent="0.2">
      <c r="A3461" s="54" t="str">
        <f>'BoR4 Rollup'!B3461</f>
        <v xml:space="preserve"> Debt Services</v>
      </c>
      <c r="B3461" s="245">
        <v>0</v>
      </c>
      <c r="C3461" s="245">
        <v>0</v>
      </c>
      <c r="D3461" s="245">
        <v>0</v>
      </c>
      <c r="E3461" s="294">
        <f t="shared" si="341"/>
        <v>0</v>
      </c>
      <c r="F3461" s="75"/>
      <c r="G3461" s="3" t="s">
        <v>356</v>
      </c>
      <c r="H3461" s="13" t="str">
        <f t="shared" si="340"/>
        <v>630010</v>
      </c>
      <c r="I3461" s="13" t="s">
        <v>542</v>
      </c>
    </row>
    <row r="3462" spans="1:10" x14ac:dyDescent="0.2">
      <c r="A3462" s="54" t="str">
        <f>'BoR4 Rollup'!B3462</f>
        <v xml:space="preserve"> Interagency Transfers</v>
      </c>
      <c r="B3462" s="245">
        <v>0</v>
      </c>
      <c r="C3462" s="245">
        <v>0</v>
      </c>
      <c r="D3462" s="245">
        <v>0</v>
      </c>
      <c r="E3462" s="294">
        <f t="shared" si="341"/>
        <v>0</v>
      </c>
      <c r="F3462" s="75"/>
      <c r="G3462" s="3" t="s">
        <v>356</v>
      </c>
      <c r="H3462" s="13" t="str">
        <f t="shared" si="340"/>
        <v>630010</v>
      </c>
      <c r="I3462" s="13" t="s">
        <v>542</v>
      </c>
      <c r="J3462" s="13" t="s">
        <v>587</v>
      </c>
    </row>
    <row r="3463" spans="1:10" ht="15.75" x14ac:dyDescent="0.25">
      <c r="A3463" s="55" t="str">
        <f>'BoR4 Rollup'!B3463</f>
        <v>Total Other Charges</v>
      </c>
      <c r="B3463" s="281">
        <f>B3462+B3461+B3460+B3459</f>
        <v>4430</v>
      </c>
      <c r="C3463" s="281">
        <f>C3462+C3461+C3460+C3459</f>
        <v>4430</v>
      </c>
      <c r="D3463" s="281">
        <f>D3462+D3461+D3460+D3459</f>
        <v>4601</v>
      </c>
      <c r="E3463" s="296">
        <f t="shared" si="341"/>
        <v>171</v>
      </c>
      <c r="F3463" s="77"/>
      <c r="G3463" s="3" t="s">
        <v>355</v>
      </c>
      <c r="H3463" s="13" t="str">
        <f t="shared" si="340"/>
        <v>630010</v>
      </c>
      <c r="I3463" s="13" t="s">
        <v>542</v>
      </c>
    </row>
    <row r="3464" spans="1:10" x14ac:dyDescent="0.2">
      <c r="A3464" s="54" t="str">
        <f>'BoR4 Rollup'!B3464</f>
        <v xml:space="preserve"> General Acquisitions</v>
      </c>
      <c r="B3464" s="245">
        <v>0</v>
      </c>
      <c r="C3464" s="245">
        <v>0</v>
      </c>
      <c r="D3464" s="245">
        <v>0</v>
      </c>
      <c r="E3464" s="294">
        <f t="shared" si="341"/>
        <v>0</v>
      </c>
      <c r="F3464" s="75"/>
      <c r="G3464" s="3" t="s">
        <v>356</v>
      </c>
      <c r="H3464" s="13" t="str">
        <f t="shared" si="340"/>
        <v>630010</v>
      </c>
      <c r="I3464" s="13" t="s">
        <v>542</v>
      </c>
      <c r="J3464" s="13" t="s">
        <v>588</v>
      </c>
    </row>
    <row r="3465" spans="1:10" x14ac:dyDescent="0.2">
      <c r="A3465" s="54" t="str">
        <f>'BoR4 Rollup'!B3465</f>
        <v xml:space="preserve"> Library Acquisitions</v>
      </c>
      <c r="B3465" s="245">
        <v>0</v>
      </c>
      <c r="C3465" s="245">
        <v>0</v>
      </c>
      <c r="D3465" s="245">
        <v>0</v>
      </c>
      <c r="E3465" s="294">
        <f t="shared" si="341"/>
        <v>0</v>
      </c>
      <c r="F3465" s="75"/>
      <c r="G3465" s="3" t="s">
        <v>356</v>
      </c>
      <c r="H3465" s="13" t="str">
        <f t="shared" si="340"/>
        <v>630010</v>
      </c>
      <c r="I3465" s="13" t="s">
        <v>542</v>
      </c>
      <c r="J3465" s="13" t="s">
        <v>588</v>
      </c>
    </row>
    <row r="3466" spans="1:10" x14ac:dyDescent="0.2">
      <c r="A3466" s="54" t="str">
        <f>'BoR4 Rollup'!B3466</f>
        <v xml:space="preserve"> Major Repairs</v>
      </c>
      <c r="B3466" s="245">
        <v>0</v>
      </c>
      <c r="C3466" s="245">
        <v>0</v>
      </c>
      <c r="D3466" s="245">
        <v>0</v>
      </c>
      <c r="E3466" s="294">
        <f t="shared" si="341"/>
        <v>0</v>
      </c>
      <c r="F3466" s="75"/>
      <c r="G3466" s="3" t="s">
        <v>356</v>
      </c>
      <c r="H3466" s="13" t="str">
        <f t="shared" si="340"/>
        <v>630010</v>
      </c>
      <c r="I3466" s="13" t="s">
        <v>542</v>
      </c>
    </row>
    <row r="3467" spans="1:10" ht="15.75" x14ac:dyDescent="0.25">
      <c r="A3467" s="55" t="str">
        <f>'BoR4 Rollup'!B3467</f>
        <v>Total Acquisitions and Major Repairs</v>
      </c>
      <c r="B3467" s="281">
        <f>B3466+B3465+B3464</f>
        <v>0</v>
      </c>
      <c r="C3467" s="281">
        <f>C3466+C3465+C3464</f>
        <v>0</v>
      </c>
      <c r="D3467" s="281">
        <f>D3466+D3465+D3464</f>
        <v>0</v>
      </c>
      <c r="E3467" s="296">
        <f t="shared" si="341"/>
        <v>0</v>
      </c>
      <c r="F3467" s="77"/>
      <c r="G3467" s="3" t="s">
        <v>355</v>
      </c>
      <c r="H3467" s="13" t="str">
        <f t="shared" si="340"/>
        <v>630010</v>
      </c>
      <c r="I3467" s="13" t="s">
        <v>542</v>
      </c>
    </row>
    <row r="3468" spans="1:10" ht="15.75" x14ac:dyDescent="0.25">
      <c r="A3468" s="55" t="str">
        <f>'BoR4 Rollup'!B3468</f>
        <v>Function Total</v>
      </c>
      <c r="B3468" s="264">
        <f>B3467+B3463+B3458+B3454</f>
        <v>422311</v>
      </c>
      <c r="C3468" s="264">
        <f>C3467+C3463+C3458+C3454</f>
        <v>422773</v>
      </c>
      <c r="D3468" s="264">
        <f>D3467+D3463+D3458+D3454</f>
        <v>478850</v>
      </c>
      <c r="E3468" s="297">
        <f t="shared" si="341"/>
        <v>56077</v>
      </c>
      <c r="F3468" s="76"/>
      <c r="G3468" s="3" t="s">
        <v>355</v>
      </c>
      <c r="H3468" s="13" t="str">
        <f t="shared" si="340"/>
        <v>630010</v>
      </c>
      <c r="I3468" s="13" t="s">
        <v>542</v>
      </c>
    </row>
    <row r="3469" spans="1:10" ht="15.75" x14ac:dyDescent="0.25">
      <c r="A3469" s="254" t="str">
        <f>'BoR4 Rollup'!B3469</f>
        <v>Function:  Institutional Support</v>
      </c>
      <c r="B3469" s="255"/>
      <c r="C3469" s="256"/>
      <c r="D3469" s="256"/>
      <c r="E3469" s="257"/>
      <c r="F3469" s="72"/>
      <c r="G3469" s="3" t="s">
        <v>356</v>
      </c>
      <c r="H3469" s="13" t="str">
        <f t="shared" ref="H3469:H3489" si="342">RIGHT($A$3471,6)</f>
        <v>630015</v>
      </c>
      <c r="I3469" s="13" t="s">
        <v>543</v>
      </c>
    </row>
    <row r="3470" spans="1:10" ht="15.75" x14ac:dyDescent="0.25">
      <c r="A3470" s="106" t="s">
        <v>386</v>
      </c>
      <c r="B3470" s="258" t="str">
        <f>+'BoR4 Rollup'!C3470</f>
        <v>Actual</v>
      </c>
      <c r="C3470" s="258" t="str">
        <f>+'BoR4 Rollup'!D3470</f>
        <v>Budgeted</v>
      </c>
      <c r="D3470" s="258" t="str">
        <f>+'BoR4 Rollup'!E3470</f>
        <v>Budgeted</v>
      </c>
      <c r="E3470" s="259" t="str">
        <f>'BoR4 Rollup'!$F$5</f>
        <v>2024-2025 +/-</v>
      </c>
      <c r="F3470" s="78"/>
      <c r="G3470" s="3" t="s">
        <v>356</v>
      </c>
      <c r="H3470" s="13" t="str">
        <f t="shared" si="342"/>
        <v>630015</v>
      </c>
      <c r="I3470" s="13" t="s">
        <v>543</v>
      </c>
    </row>
    <row r="3471" spans="1:10" ht="15.75" x14ac:dyDescent="0.25">
      <c r="A3471" s="248" t="s">
        <v>385</v>
      </c>
      <c r="B3471" s="249" t="str">
        <f>'BoR4 Rollup'!$C$6</f>
        <v>2024-2025</v>
      </c>
      <c r="C3471" s="110" t="str">
        <f>'BoR4 Rollup'!$D$6</f>
        <v>2024-2025</v>
      </c>
      <c r="D3471" s="249" t="str">
        <f>'BoR4 Rollup'!$E$6</f>
        <v>2025-2026</v>
      </c>
      <c r="E3471" s="250" t="str">
        <f>'BoR4 Rollup'!$F$6</f>
        <v>2025-2026</v>
      </c>
      <c r="F3471" s="78"/>
      <c r="G3471" s="3" t="s">
        <v>356</v>
      </c>
      <c r="H3471" s="13" t="str">
        <f t="shared" si="342"/>
        <v>630015</v>
      </c>
      <c r="I3471" s="13" t="s">
        <v>543</v>
      </c>
    </row>
    <row r="3472" spans="1:10" x14ac:dyDescent="0.2">
      <c r="A3472" s="54" t="str">
        <f>'BoR4 Rollup'!B3472</f>
        <v xml:space="preserve">  Salaries</v>
      </c>
      <c r="B3472" s="245">
        <v>0</v>
      </c>
      <c r="C3472" s="245">
        <v>0</v>
      </c>
      <c r="D3472" s="245">
        <v>0</v>
      </c>
      <c r="E3472" s="294">
        <f t="shared" ref="E3472:E3489" si="343">+D3472-C3472</f>
        <v>0</v>
      </c>
      <c r="F3472" s="75"/>
      <c r="G3472" s="3" t="s">
        <v>356</v>
      </c>
      <c r="H3472" s="13" t="str">
        <f t="shared" si="342"/>
        <v>630015</v>
      </c>
      <c r="I3472" s="13" t="s">
        <v>543</v>
      </c>
      <c r="J3472" s="13" t="s">
        <v>580</v>
      </c>
    </row>
    <row r="3473" spans="1:10" x14ac:dyDescent="0.2">
      <c r="A3473" s="54" t="str">
        <f>'BoR4 Rollup'!B3473</f>
        <v xml:space="preserve">  Other Compensation</v>
      </c>
      <c r="B3473" s="245">
        <v>0</v>
      </c>
      <c r="C3473" s="245">
        <v>0</v>
      </c>
      <c r="D3473" s="245">
        <v>0</v>
      </c>
      <c r="E3473" s="294">
        <f t="shared" si="343"/>
        <v>0</v>
      </c>
      <c r="F3473" s="75"/>
      <c r="G3473" s="3" t="s">
        <v>356</v>
      </c>
      <c r="H3473" s="13" t="str">
        <f t="shared" si="342"/>
        <v>630015</v>
      </c>
      <c r="I3473" s="13" t="s">
        <v>543</v>
      </c>
    </row>
    <row r="3474" spans="1:10" x14ac:dyDescent="0.2">
      <c r="A3474" s="54" t="str">
        <f>'BoR4 Rollup'!B3474</f>
        <v xml:space="preserve">  Related Benefits</v>
      </c>
      <c r="B3474" s="245">
        <v>0</v>
      </c>
      <c r="C3474" s="245">
        <v>0</v>
      </c>
      <c r="D3474" s="245">
        <v>0</v>
      </c>
      <c r="E3474" s="294">
        <f t="shared" si="343"/>
        <v>0</v>
      </c>
      <c r="F3474" s="75"/>
      <c r="G3474" s="3" t="s">
        <v>356</v>
      </c>
      <c r="H3474" s="13" t="str">
        <f t="shared" si="342"/>
        <v>630015</v>
      </c>
      <c r="I3474" s="13" t="s">
        <v>543</v>
      </c>
      <c r="J3474" s="13" t="s">
        <v>581</v>
      </c>
    </row>
    <row r="3475" spans="1:10" ht="15.75" x14ac:dyDescent="0.25">
      <c r="A3475" s="55" t="str">
        <f>'BoR4 Rollup'!B3475</f>
        <v>Total Personal Services</v>
      </c>
      <c r="B3475" s="264">
        <f>B3474+B3473+B3472</f>
        <v>0</v>
      </c>
      <c r="C3475" s="264">
        <f>C3474+C3473+C3472</f>
        <v>0</v>
      </c>
      <c r="D3475" s="264">
        <f>D3474+D3473+D3472</f>
        <v>0</v>
      </c>
      <c r="E3475" s="295">
        <f t="shared" si="343"/>
        <v>0</v>
      </c>
      <c r="F3475" s="76"/>
      <c r="G3475" s="3" t="s">
        <v>355</v>
      </c>
      <c r="H3475" s="13" t="str">
        <f t="shared" si="342"/>
        <v>630015</v>
      </c>
      <c r="I3475" s="13" t="s">
        <v>543</v>
      </c>
    </row>
    <row r="3476" spans="1:10" x14ac:dyDescent="0.2">
      <c r="A3476" s="54" t="str">
        <f>'BoR4 Rollup'!B3476</f>
        <v xml:space="preserve"> Travel</v>
      </c>
      <c r="B3476" s="245">
        <v>0</v>
      </c>
      <c r="C3476" s="245">
        <v>0</v>
      </c>
      <c r="D3476" s="245">
        <v>0</v>
      </c>
      <c r="E3476" s="294">
        <f t="shared" si="343"/>
        <v>0</v>
      </c>
      <c r="F3476" s="75"/>
      <c r="G3476" s="3" t="s">
        <v>356</v>
      </c>
      <c r="H3476" s="13" t="str">
        <f t="shared" si="342"/>
        <v>630015</v>
      </c>
      <c r="I3476" s="13" t="s">
        <v>543</v>
      </c>
      <c r="J3476" s="13" t="s">
        <v>582</v>
      </c>
    </row>
    <row r="3477" spans="1:10" x14ac:dyDescent="0.2">
      <c r="A3477" s="54" t="str">
        <f>'BoR4 Rollup'!B3477</f>
        <v xml:space="preserve"> Operating Services</v>
      </c>
      <c r="B3477" s="245">
        <v>0</v>
      </c>
      <c r="C3477" s="245">
        <v>0</v>
      </c>
      <c r="D3477" s="245">
        <v>0</v>
      </c>
      <c r="E3477" s="294">
        <f t="shared" si="343"/>
        <v>0</v>
      </c>
      <c r="F3477" s="75"/>
      <c r="G3477" s="3" t="s">
        <v>356</v>
      </c>
      <c r="H3477" s="13" t="str">
        <f t="shared" si="342"/>
        <v>630015</v>
      </c>
      <c r="I3477" s="13" t="s">
        <v>543</v>
      </c>
      <c r="J3477" s="13" t="s">
        <v>583</v>
      </c>
    </row>
    <row r="3478" spans="1:10" x14ac:dyDescent="0.2">
      <c r="A3478" s="54" t="str">
        <f>'BoR4 Rollup'!B3478</f>
        <v xml:space="preserve"> Supplies</v>
      </c>
      <c r="B3478" s="245">
        <v>0</v>
      </c>
      <c r="C3478" s="245">
        <v>0</v>
      </c>
      <c r="D3478" s="245">
        <v>0</v>
      </c>
      <c r="E3478" s="294">
        <f t="shared" si="343"/>
        <v>0</v>
      </c>
      <c r="F3478" s="75"/>
      <c r="G3478" s="3" t="s">
        <v>356</v>
      </c>
      <c r="H3478" s="13" t="str">
        <f t="shared" si="342"/>
        <v>630015</v>
      </c>
      <c r="I3478" s="13" t="s">
        <v>543</v>
      </c>
      <c r="J3478" s="13" t="s">
        <v>584</v>
      </c>
    </row>
    <row r="3479" spans="1:10" ht="15.75" x14ac:dyDescent="0.25">
      <c r="A3479" s="55" t="str">
        <f>'BoR4 Rollup'!B3479</f>
        <v>Total Operating Expenses</v>
      </c>
      <c r="B3479" s="281">
        <f>B3478+B3477+B3476</f>
        <v>0</v>
      </c>
      <c r="C3479" s="281">
        <f>C3478+C3477+C3476</f>
        <v>0</v>
      </c>
      <c r="D3479" s="281">
        <f>D3478+D3477+D3476</f>
        <v>0</v>
      </c>
      <c r="E3479" s="296">
        <f t="shared" si="343"/>
        <v>0</v>
      </c>
      <c r="F3479" s="77"/>
      <c r="G3479" s="3" t="s">
        <v>355</v>
      </c>
      <c r="H3479" s="13" t="str">
        <f t="shared" si="342"/>
        <v>630015</v>
      </c>
      <c r="I3479" s="13" t="s">
        <v>543</v>
      </c>
    </row>
    <row r="3480" spans="1:10" x14ac:dyDescent="0.2">
      <c r="A3480" s="54" t="str">
        <f>'BoR4 Rollup'!B3480</f>
        <v xml:space="preserve"> Professional Services</v>
      </c>
      <c r="B3480" s="245">
        <v>0</v>
      </c>
      <c r="C3480" s="245">
        <v>0</v>
      </c>
      <c r="D3480" s="245">
        <v>0</v>
      </c>
      <c r="E3480" s="294">
        <f t="shared" si="343"/>
        <v>0</v>
      </c>
      <c r="F3480" s="75"/>
      <c r="G3480" s="3" t="s">
        <v>356</v>
      </c>
      <c r="H3480" s="13" t="str">
        <f t="shared" si="342"/>
        <v>630015</v>
      </c>
      <c r="I3480" s="13" t="s">
        <v>543</v>
      </c>
      <c r="J3480" s="13" t="s">
        <v>585</v>
      </c>
    </row>
    <row r="3481" spans="1:10" x14ac:dyDescent="0.2">
      <c r="A3481" s="54" t="str">
        <f>'BoR4 Rollup'!B3481</f>
        <v xml:space="preserve"> Other Charges</v>
      </c>
      <c r="B3481" s="245">
        <v>0</v>
      </c>
      <c r="C3481" s="245">
        <v>0</v>
      </c>
      <c r="D3481" s="245">
        <v>0</v>
      </c>
      <c r="E3481" s="294">
        <f t="shared" si="343"/>
        <v>0</v>
      </c>
      <c r="F3481" s="75"/>
      <c r="G3481" s="3" t="s">
        <v>356</v>
      </c>
      <c r="H3481" s="13" t="str">
        <f t="shared" si="342"/>
        <v>630015</v>
      </c>
      <c r="I3481" s="13" t="s">
        <v>543</v>
      </c>
      <c r="J3481" s="13" t="s">
        <v>586</v>
      </c>
    </row>
    <row r="3482" spans="1:10" x14ac:dyDescent="0.2">
      <c r="A3482" s="54" t="str">
        <f>'BoR4 Rollup'!B3482</f>
        <v xml:space="preserve"> Debt Services</v>
      </c>
      <c r="B3482" s="245">
        <v>0</v>
      </c>
      <c r="C3482" s="245">
        <v>0</v>
      </c>
      <c r="D3482" s="245">
        <v>0</v>
      </c>
      <c r="E3482" s="294">
        <f t="shared" si="343"/>
        <v>0</v>
      </c>
      <c r="F3482" s="75"/>
      <c r="G3482" s="3" t="s">
        <v>356</v>
      </c>
      <c r="H3482" s="13" t="str">
        <f t="shared" si="342"/>
        <v>630015</v>
      </c>
      <c r="I3482" s="13" t="s">
        <v>543</v>
      </c>
    </row>
    <row r="3483" spans="1:10" x14ac:dyDescent="0.2">
      <c r="A3483" s="54" t="str">
        <f>'BoR4 Rollup'!B3483</f>
        <v xml:space="preserve"> Interagency Transfers</v>
      </c>
      <c r="B3483" s="245">
        <v>0</v>
      </c>
      <c r="C3483" s="245">
        <v>0</v>
      </c>
      <c r="D3483" s="245">
        <v>0</v>
      </c>
      <c r="E3483" s="294">
        <f t="shared" si="343"/>
        <v>0</v>
      </c>
      <c r="F3483" s="75"/>
      <c r="G3483" s="3" t="s">
        <v>356</v>
      </c>
      <c r="H3483" s="13" t="str">
        <f t="shared" si="342"/>
        <v>630015</v>
      </c>
      <c r="I3483" s="13" t="s">
        <v>543</v>
      </c>
      <c r="J3483" s="13" t="s">
        <v>587</v>
      </c>
    </row>
    <row r="3484" spans="1:10" ht="15.75" x14ac:dyDescent="0.25">
      <c r="A3484" s="55" t="str">
        <f>'BoR4 Rollup'!B3484</f>
        <v>Total Other Charges</v>
      </c>
      <c r="B3484" s="281">
        <f>B3483+B3482+B3481+B3480</f>
        <v>0</v>
      </c>
      <c r="C3484" s="281">
        <f>C3483+C3482+C3481+C3480</f>
        <v>0</v>
      </c>
      <c r="D3484" s="281">
        <f>D3483+D3482+D3481+D3480</f>
        <v>0</v>
      </c>
      <c r="E3484" s="296">
        <f t="shared" si="343"/>
        <v>0</v>
      </c>
      <c r="F3484" s="77"/>
      <c r="G3484" s="3" t="s">
        <v>355</v>
      </c>
      <c r="H3484" s="13" t="str">
        <f t="shared" si="342"/>
        <v>630015</v>
      </c>
      <c r="I3484" s="13" t="s">
        <v>543</v>
      </c>
    </row>
    <row r="3485" spans="1:10" x14ac:dyDescent="0.2">
      <c r="A3485" s="54" t="str">
        <f>'BoR4 Rollup'!B3485</f>
        <v xml:space="preserve"> General Acquisitions</v>
      </c>
      <c r="B3485" s="245">
        <v>0</v>
      </c>
      <c r="C3485" s="245">
        <v>0</v>
      </c>
      <c r="D3485" s="245">
        <v>0</v>
      </c>
      <c r="E3485" s="294">
        <f t="shared" si="343"/>
        <v>0</v>
      </c>
      <c r="F3485" s="75"/>
      <c r="G3485" s="3" t="s">
        <v>356</v>
      </c>
      <c r="H3485" s="13" t="str">
        <f t="shared" si="342"/>
        <v>630015</v>
      </c>
      <c r="I3485" s="13" t="s">
        <v>543</v>
      </c>
      <c r="J3485" s="13" t="s">
        <v>588</v>
      </c>
    </row>
    <row r="3486" spans="1:10" x14ac:dyDescent="0.2">
      <c r="A3486" s="54" t="str">
        <f>'BoR4 Rollup'!B3486</f>
        <v xml:space="preserve"> Library Acquisitions</v>
      </c>
      <c r="B3486" s="245">
        <v>0</v>
      </c>
      <c r="C3486" s="245">
        <v>0</v>
      </c>
      <c r="D3486" s="245">
        <v>0</v>
      </c>
      <c r="E3486" s="294">
        <f t="shared" si="343"/>
        <v>0</v>
      </c>
      <c r="F3486" s="75"/>
      <c r="G3486" s="3" t="s">
        <v>356</v>
      </c>
      <c r="H3486" s="13" t="str">
        <f t="shared" si="342"/>
        <v>630015</v>
      </c>
      <c r="I3486" s="13" t="s">
        <v>543</v>
      </c>
      <c r="J3486" s="13" t="s">
        <v>588</v>
      </c>
    </row>
    <row r="3487" spans="1:10" x14ac:dyDescent="0.2">
      <c r="A3487" s="54" t="str">
        <f>'BoR4 Rollup'!B3487</f>
        <v xml:space="preserve"> Major Repairs</v>
      </c>
      <c r="B3487" s="245">
        <v>0</v>
      </c>
      <c r="C3487" s="245">
        <v>0</v>
      </c>
      <c r="D3487" s="245">
        <v>0</v>
      </c>
      <c r="E3487" s="294">
        <f t="shared" si="343"/>
        <v>0</v>
      </c>
      <c r="F3487" s="75"/>
      <c r="G3487" s="3" t="s">
        <v>356</v>
      </c>
      <c r="H3487" s="13" t="str">
        <f t="shared" si="342"/>
        <v>630015</v>
      </c>
      <c r="I3487" s="13" t="s">
        <v>543</v>
      </c>
    </row>
    <row r="3488" spans="1:10" ht="15.75" x14ac:dyDescent="0.25">
      <c r="A3488" s="55" t="str">
        <f>'BoR4 Rollup'!B3488</f>
        <v>Total Acquisitions and Major Repairs</v>
      </c>
      <c r="B3488" s="281">
        <f>B3487+B3486+B3485</f>
        <v>0</v>
      </c>
      <c r="C3488" s="281">
        <f>C3487+C3486+C3485</f>
        <v>0</v>
      </c>
      <c r="D3488" s="281">
        <f>D3487+D3486+D3485</f>
        <v>0</v>
      </c>
      <c r="E3488" s="296">
        <f t="shared" si="343"/>
        <v>0</v>
      </c>
      <c r="F3488" s="77"/>
      <c r="G3488" s="3" t="s">
        <v>355</v>
      </c>
      <c r="H3488" s="13" t="str">
        <f t="shared" si="342"/>
        <v>630015</v>
      </c>
      <c r="I3488" s="13" t="s">
        <v>543</v>
      </c>
    </row>
    <row r="3489" spans="1:10" ht="15.75" x14ac:dyDescent="0.25">
      <c r="A3489" s="55" t="str">
        <f>'BoR4 Rollup'!B3489</f>
        <v>Function Total</v>
      </c>
      <c r="B3489" s="264">
        <f>B3488+B3484+B3479+B3475</f>
        <v>0</v>
      </c>
      <c r="C3489" s="264">
        <f>C3488+C3484+C3479+C3475</f>
        <v>0</v>
      </c>
      <c r="D3489" s="264">
        <f>D3488+D3484+D3479+D3475</f>
        <v>0</v>
      </c>
      <c r="E3489" s="297">
        <f t="shared" si="343"/>
        <v>0</v>
      </c>
      <c r="F3489" s="76"/>
      <c r="G3489" s="3" t="s">
        <v>355</v>
      </c>
      <c r="H3489" s="13" t="str">
        <f t="shared" si="342"/>
        <v>630015</v>
      </c>
      <c r="I3489" s="13" t="s">
        <v>543</v>
      </c>
    </row>
    <row r="3490" spans="1:10" ht="15.75" x14ac:dyDescent="0.25">
      <c r="A3490" s="254" t="str">
        <f>'BoR4 Rollup'!B3490</f>
        <v>Function:  Institutional Support</v>
      </c>
      <c r="B3490" s="255"/>
      <c r="C3490" s="256"/>
      <c r="D3490" s="256"/>
      <c r="E3490" s="257"/>
      <c r="F3490" s="72"/>
      <c r="G3490" s="3" t="s">
        <v>356</v>
      </c>
      <c r="H3490" s="13" t="str">
        <f t="shared" ref="H3490:H3510" si="344">RIGHT($A$3492,6)</f>
        <v>650001</v>
      </c>
      <c r="I3490" s="13" t="s">
        <v>544</v>
      </c>
    </row>
    <row r="3491" spans="1:10" ht="15.75" x14ac:dyDescent="0.25">
      <c r="A3491" s="106" t="str">
        <f>'BoR4 Rollup'!B3491</f>
        <v xml:space="preserve">Orgn:  General Institutional Expense      </v>
      </c>
      <c r="B3491" s="258" t="str">
        <f>+'BoR4 Rollup'!C3491</f>
        <v>Actual</v>
      </c>
      <c r="C3491" s="258" t="str">
        <f>+'BoR4 Rollup'!D3491</f>
        <v>Budgeted</v>
      </c>
      <c r="D3491" s="258" t="str">
        <f>+'BoR4 Rollup'!E3491</f>
        <v>Budgeted</v>
      </c>
      <c r="E3491" s="259" t="str">
        <f>'BoR4 Rollup'!$F$5</f>
        <v>2024-2025 +/-</v>
      </c>
      <c r="F3491" s="78"/>
      <c r="G3491" s="3" t="s">
        <v>356</v>
      </c>
      <c r="H3491" s="13" t="str">
        <f t="shared" si="344"/>
        <v>650001</v>
      </c>
      <c r="I3491" s="13" t="s">
        <v>544</v>
      </c>
    </row>
    <row r="3492" spans="1:10" ht="15.75" x14ac:dyDescent="0.25">
      <c r="A3492" s="248" t="str">
        <f>'BoR4 Rollup'!B3492</f>
        <v>Organization ID:  650001</v>
      </c>
      <c r="B3492" s="249" t="str">
        <f>'BoR4 Rollup'!$C$6</f>
        <v>2024-2025</v>
      </c>
      <c r="C3492" s="110" t="str">
        <f>'BoR4 Rollup'!$D$6</f>
        <v>2024-2025</v>
      </c>
      <c r="D3492" s="249" t="str">
        <f>'BoR4 Rollup'!$E$6</f>
        <v>2025-2026</v>
      </c>
      <c r="E3492" s="250" t="str">
        <f>'BoR4 Rollup'!$F$6</f>
        <v>2025-2026</v>
      </c>
      <c r="F3492" s="78"/>
      <c r="G3492" s="3" t="s">
        <v>356</v>
      </c>
      <c r="H3492" s="13" t="str">
        <f t="shared" si="344"/>
        <v>650001</v>
      </c>
      <c r="I3492" s="13" t="s">
        <v>544</v>
      </c>
    </row>
    <row r="3493" spans="1:10" x14ac:dyDescent="0.2">
      <c r="A3493" s="54" t="str">
        <f>'BoR4 Rollup'!B3493</f>
        <v xml:space="preserve">  Salaries</v>
      </c>
      <c r="B3493" s="245">
        <v>90528</v>
      </c>
      <c r="C3493" s="245">
        <v>90528</v>
      </c>
      <c r="D3493" s="245">
        <v>105209</v>
      </c>
      <c r="E3493" s="294">
        <f t="shared" ref="E3493:E3510" si="345">+D3493-C3493</f>
        <v>14681</v>
      </c>
      <c r="F3493" s="75"/>
      <c r="G3493" s="3" t="s">
        <v>356</v>
      </c>
      <c r="H3493" s="13" t="str">
        <f t="shared" si="344"/>
        <v>650001</v>
      </c>
      <c r="I3493" s="13" t="s">
        <v>544</v>
      </c>
      <c r="J3493" s="13" t="s">
        <v>580</v>
      </c>
    </row>
    <row r="3494" spans="1:10" x14ac:dyDescent="0.2">
      <c r="A3494" s="54" t="str">
        <f>'BoR4 Rollup'!B3494</f>
        <v xml:space="preserve">  Other Compensation</v>
      </c>
      <c r="B3494" s="245">
        <v>0</v>
      </c>
      <c r="C3494" s="245">
        <v>0</v>
      </c>
      <c r="D3494" s="245">
        <v>0</v>
      </c>
      <c r="E3494" s="294">
        <f t="shared" si="345"/>
        <v>0</v>
      </c>
      <c r="F3494" s="75"/>
      <c r="G3494" s="3" t="s">
        <v>356</v>
      </c>
      <c r="H3494" s="13" t="str">
        <f t="shared" si="344"/>
        <v>650001</v>
      </c>
      <c r="I3494" s="13" t="s">
        <v>544</v>
      </c>
    </row>
    <row r="3495" spans="1:10" x14ac:dyDescent="0.2">
      <c r="A3495" s="54" t="str">
        <f>'BoR4 Rollup'!B3495</f>
        <v xml:space="preserve">  Related Benefits</v>
      </c>
      <c r="B3495" s="245">
        <v>38424</v>
      </c>
      <c r="C3495" s="245">
        <v>38424</v>
      </c>
      <c r="D3495" s="245">
        <v>44266</v>
      </c>
      <c r="E3495" s="294">
        <f t="shared" si="345"/>
        <v>5842</v>
      </c>
      <c r="F3495" s="75"/>
      <c r="G3495" s="3" t="s">
        <v>356</v>
      </c>
      <c r="H3495" s="13" t="str">
        <f t="shared" si="344"/>
        <v>650001</v>
      </c>
      <c r="I3495" s="13" t="s">
        <v>544</v>
      </c>
      <c r="J3495" s="13" t="s">
        <v>581</v>
      </c>
    </row>
    <row r="3496" spans="1:10" ht="15.75" x14ac:dyDescent="0.25">
      <c r="A3496" s="55" t="str">
        <f>'BoR4 Rollup'!B3496</f>
        <v>Total Personal Services</v>
      </c>
      <c r="B3496" s="264">
        <f>B3495+B3494+B3493</f>
        <v>128952</v>
      </c>
      <c r="C3496" s="264">
        <f>C3495+C3494+C3493</f>
        <v>128952</v>
      </c>
      <c r="D3496" s="264">
        <f>D3495+D3494+D3493</f>
        <v>149475</v>
      </c>
      <c r="E3496" s="295">
        <f t="shared" si="345"/>
        <v>20523</v>
      </c>
      <c r="F3496" s="76"/>
      <c r="G3496" s="3" t="s">
        <v>355</v>
      </c>
      <c r="H3496" s="13" t="str">
        <f t="shared" si="344"/>
        <v>650001</v>
      </c>
      <c r="I3496" s="13" t="s">
        <v>544</v>
      </c>
    </row>
    <row r="3497" spans="1:10" x14ac:dyDescent="0.2">
      <c r="A3497" s="54" t="str">
        <f>'BoR4 Rollup'!B3497</f>
        <v xml:space="preserve"> Travel</v>
      </c>
      <c r="B3497" s="245">
        <v>5588</v>
      </c>
      <c r="C3497" s="245">
        <v>5588</v>
      </c>
      <c r="D3497" s="245">
        <v>455</v>
      </c>
      <c r="E3497" s="294">
        <f t="shared" si="345"/>
        <v>-5133</v>
      </c>
      <c r="F3497" s="75"/>
      <c r="G3497" s="3" t="s">
        <v>356</v>
      </c>
      <c r="H3497" s="13" t="str">
        <f t="shared" si="344"/>
        <v>650001</v>
      </c>
      <c r="I3497" s="13" t="s">
        <v>544</v>
      </c>
      <c r="J3497" s="13" t="s">
        <v>582</v>
      </c>
    </row>
    <row r="3498" spans="1:10" x14ac:dyDescent="0.2">
      <c r="A3498" s="54" t="str">
        <f>'BoR4 Rollup'!B3498</f>
        <v xml:space="preserve"> Operating Services</v>
      </c>
      <c r="B3498" s="245">
        <v>44731</v>
      </c>
      <c r="C3498" s="245">
        <v>44731</v>
      </c>
      <c r="D3498" s="245">
        <v>78286</v>
      </c>
      <c r="E3498" s="294">
        <f t="shared" si="345"/>
        <v>33555</v>
      </c>
      <c r="F3498" s="75"/>
      <c r="G3498" s="3" t="s">
        <v>356</v>
      </c>
      <c r="H3498" s="13" t="str">
        <f t="shared" si="344"/>
        <v>650001</v>
      </c>
      <c r="I3498" s="13" t="s">
        <v>544</v>
      </c>
      <c r="J3498" s="13" t="s">
        <v>583</v>
      </c>
    </row>
    <row r="3499" spans="1:10" x14ac:dyDescent="0.2">
      <c r="A3499" s="54" t="str">
        <f>'BoR4 Rollup'!B3499</f>
        <v xml:space="preserve"> Supplies</v>
      </c>
      <c r="B3499" s="245">
        <v>7185</v>
      </c>
      <c r="C3499" s="245">
        <v>7185</v>
      </c>
      <c r="D3499" s="245">
        <f>13953-1</f>
        <v>13952</v>
      </c>
      <c r="E3499" s="294">
        <f t="shared" si="345"/>
        <v>6767</v>
      </c>
      <c r="F3499" s="75"/>
      <c r="G3499" s="3" t="s">
        <v>356</v>
      </c>
      <c r="H3499" s="13" t="str">
        <f t="shared" si="344"/>
        <v>650001</v>
      </c>
      <c r="I3499" s="13" t="s">
        <v>544</v>
      </c>
      <c r="J3499" s="13" t="s">
        <v>584</v>
      </c>
    </row>
    <row r="3500" spans="1:10" ht="15.75" x14ac:dyDescent="0.25">
      <c r="A3500" s="55" t="str">
        <f>'BoR4 Rollup'!B3500</f>
        <v>Total Operating Expenses</v>
      </c>
      <c r="B3500" s="281">
        <f>B3499+B3498+B3497</f>
        <v>57504</v>
      </c>
      <c r="C3500" s="281">
        <f>C3499+C3498+C3497</f>
        <v>57504</v>
      </c>
      <c r="D3500" s="281">
        <f>D3499+D3498+D3497</f>
        <v>92693</v>
      </c>
      <c r="E3500" s="296">
        <f t="shared" si="345"/>
        <v>35189</v>
      </c>
      <c r="F3500" s="77"/>
      <c r="G3500" s="3" t="s">
        <v>355</v>
      </c>
      <c r="H3500" s="13" t="str">
        <f t="shared" si="344"/>
        <v>650001</v>
      </c>
      <c r="I3500" s="13" t="s">
        <v>544</v>
      </c>
    </row>
    <row r="3501" spans="1:10" x14ac:dyDescent="0.2">
      <c r="A3501" s="54" t="str">
        <f>'BoR4 Rollup'!B3501</f>
        <v xml:space="preserve"> Professional Services</v>
      </c>
      <c r="B3501" s="245">
        <v>2309</v>
      </c>
      <c r="C3501" s="245">
        <v>2309</v>
      </c>
      <c r="D3501" s="245">
        <v>2274</v>
      </c>
      <c r="E3501" s="294">
        <f t="shared" si="345"/>
        <v>-35</v>
      </c>
      <c r="F3501" s="75"/>
      <c r="G3501" s="3" t="s">
        <v>356</v>
      </c>
      <c r="H3501" s="13" t="str">
        <f t="shared" si="344"/>
        <v>650001</v>
      </c>
      <c r="I3501" s="13" t="s">
        <v>544</v>
      </c>
      <c r="J3501" s="13" t="s">
        <v>585</v>
      </c>
    </row>
    <row r="3502" spans="1:10" x14ac:dyDescent="0.2">
      <c r="A3502" s="54" t="str">
        <f>'BoR4 Rollup'!B3502</f>
        <v xml:space="preserve"> Other Charges</v>
      </c>
      <c r="B3502" s="245">
        <v>8359</v>
      </c>
      <c r="C3502" s="245">
        <v>8359</v>
      </c>
      <c r="D3502" s="245">
        <v>8309</v>
      </c>
      <c r="E3502" s="294">
        <f t="shared" si="345"/>
        <v>-50</v>
      </c>
      <c r="F3502" s="75"/>
      <c r="G3502" s="3" t="s">
        <v>356</v>
      </c>
      <c r="H3502" s="13" t="str">
        <f t="shared" si="344"/>
        <v>650001</v>
      </c>
      <c r="I3502" s="13" t="s">
        <v>544</v>
      </c>
      <c r="J3502" s="13" t="s">
        <v>586</v>
      </c>
    </row>
    <row r="3503" spans="1:10" x14ac:dyDescent="0.2">
      <c r="A3503" s="54" t="str">
        <f>'BoR4 Rollup'!B3503</f>
        <v xml:space="preserve"> Debt Services</v>
      </c>
      <c r="B3503" s="245">
        <v>0</v>
      </c>
      <c r="C3503" s="245">
        <v>0</v>
      </c>
      <c r="D3503" s="245">
        <v>0</v>
      </c>
      <c r="E3503" s="294">
        <f t="shared" si="345"/>
        <v>0</v>
      </c>
      <c r="F3503" s="75"/>
      <c r="G3503" s="3" t="s">
        <v>356</v>
      </c>
      <c r="H3503" s="13" t="str">
        <f t="shared" si="344"/>
        <v>650001</v>
      </c>
      <c r="I3503" s="13" t="s">
        <v>544</v>
      </c>
    </row>
    <row r="3504" spans="1:10" x14ac:dyDescent="0.2">
      <c r="A3504" s="54" t="str">
        <f>'BoR4 Rollup'!B3504</f>
        <v xml:space="preserve"> Interagency Transfers</v>
      </c>
      <c r="B3504" s="245">
        <v>0</v>
      </c>
      <c r="C3504" s="245">
        <v>0</v>
      </c>
      <c r="D3504" s="245">
        <v>0</v>
      </c>
      <c r="E3504" s="294">
        <f t="shared" si="345"/>
        <v>0</v>
      </c>
      <c r="F3504" s="75"/>
      <c r="G3504" s="3" t="s">
        <v>356</v>
      </c>
      <c r="H3504" s="13" t="str">
        <f t="shared" si="344"/>
        <v>650001</v>
      </c>
      <c r="I3504" s="13" t="s">
        <v>544</v>
      </c>
      <c r="J3504" s="13" t="s">
        <v>587</v>
      </c>
    </row>
    <row r="3505" spans="1:10" ht="15.75" x14ac:dyDescent="0.25">
      <c r="A3505" s="55" t="str">
        <f>'BoR4 Rollup'!B3505</f>
        <v>Total Other Charges</v>
      </c>
      <c r="B3505" s="281">
        <f>B3504+B3503+B3502+B3501</f>
        <v>10668</v>
      </c>
      <c r="C3505" s="281">
        <f>C3504+C3503+C3502+C3501</f>
        <v>10668</v>
      </c>
      <c r="D3505" s="281">
        <f>D3504+D3503+D3502+D3501</f>
        <v>10583</v>
      </c>
      <c r="E3505" s="296">
        <f t="shared" si="345"/>
        <v>-85</v>
      </c>
      <c r="F3505" s="77"/>
      <c r="G3505" s="3" t="s">
        <v>355</v>
      </c>
      <c r="H3505" s="13" t="str">
        <f t="shared" si="344"/>
        <v>650001</v>
      </c>
      <c r="I3505" s="13" t="s">
        <v>544</v>
      </c>
    </row>
    <row r="3506" spans="1:10" x14ac:dyDescent="0.2">
      <c r="A3506" s="54" t="str">
        <f>'BoR4 Rollup'!B3506</f>
        <v xml:space="preserve"> General Acquisitions</v>
      </c>
      <c r="B3506" s="245">
        <v>0</v>
      </c>
      <c r="C3506" s="245">
        <v>0</v>
      </c>
      <c r="D3506" s="245">
        <f>10849-69</f>
        <v>10780</v>
      </c>
      <c r="E3506" s="294">
        <f t="shared" si="345"/>
        <v>10780</v>
      </c>
      <c r="F3506" s="75"/>
      <c r="G3506" s="3" t="s">
        <v>356</v>
      </c>
      <c r="H3506" s="13" t="str">
        <f t="shared" si="344"/>
        <v>650001</v>
      </c>
      <c r="I3506" s="13" t="s">
        <v>544</v>
      </c>
      <c r="J3506" s="13" t="s">
        <v>588</v>
      </c>
    </row>
    <row r="3507" spans="1:10" x14ac:dyDescent="0.2">
      <c r="A3507" s="54" t="str">
        <f>'BoR4 Rollup'!B3507</f>
        <v xml:space="preserve"> Library Acquisitions</v>
      </c>
      <c r="B3507" s="245">
        <v>0</v>
      </c>
      <c r="C3507" s="245">
        <v>0</v>
      </c>
      <c r="D3507" s="245">
        <v>0</v>
      </c>
      <c r="E3507" s="294">
        <f t="shared" si="345"/>
        <v>0</v>
      </c>
      <c r="F3507" s="75"/>
      <c r="G3507" s="3" t="s">
        <v>356</v>
      </c>
      <c r="H3507" s="13" t="str">
        <f t="shared" si="344"/>
        <v>650001</v>
      </c>
      <c r="I3507" s="13" t="s">
        <v>544</v>
      </c>
      <c r="J3507" s="13" t="s">
        <v>588</v>
      </c>
    </row>
    <row r="3508" spans="1:10" x14ac:dyDescent="0.2">
      <c r="A3508" s="54" t="str">
        <f>'BoR4 Rollup'!B3508</f>
        <v xml:space="preserve"> Major Repairs</v>
      </c>
      <c r="B3508" s="245">
        <v>0</v>
      </c>
      <c r="C3508" s="245">
        <v>0</v>
      </c>
      <c r="D3508" s="245">
        <v>0</v>
      </c>
      <c r="E3508" s="294">
        <f t="shared" si="345"/>
        <v>0</v>
      </c>
      <c r="F3508" s="75"/>
      <c r="G3508" s="3" t="s">
        <v>356</v>
      </c>
      <c r="H3508" s="13" t="str">
        <f t="shared" si="344"/>
        <v>650001</v>
      </c>
      <c r="I3508" s="13" t="s">
        <v>544</v>
      </c>
    </row>
    <row r="3509" spans="1:10" ht="15.75" x14ac:dyDescent="0.25">
      <c r="A3509" s="55" t="str">
        <f>'BoR4 Rollup'!B3509</f>
        <v>Total Acquisitions and Major Repairs</v>
      </c>
      <c r="B3509" s="281">
        <f>B3508+B3507+B3506</f>
        <v>0</v>
      </c>
      <c r="C3509" s="281">
        <f>C3508+C3507+C3506</f>
        <v>0</v>
      </c>
      <c r="D3509" s="281">
        <f>D3508+D3507+D3506</f>
        <v>10780</v>
      </c>
      <c r="E3509" s="296">
        <f t="shared" si="345"/>
        <v>10780</v>
      </c>
      <c r="F3509" s="77"/>
      <c r="G3509" s="3" t="s">
        <v>355</v>
      </c>
      <c r="H3509" s="13" t="str">
        <f t="shared" si="344"/>
        <v>650001</v>
      </c>
      <c r="I3509" s="13" t="s">
        <v>544</v>
      </c>
    </row>
    <row r="3510" spans="1:10" ht="15.75" x14ac:dyDescent="0.25">
      <c r="A3510" s="55" t="str">
        <f>'BoR4 Rollup'!B3510</f>
        <v>Function Total</v>
      </c>
      <c r="B3510" s="264">
        <f>B3509+B3505+B3500+B3496</f>
        <v>197124</v>
      </c>
      <c r="C3510" s="264">
        <f>C3509+C3505+C3500+C3496</f>
        <v>197124</v>
      </c>
      <c r="D3510" s="264">
        <f>D3509+D3505+D3500+D3496</f>
        <v>263531</v>
      </c>
      <c r="E3510" s="297">
        <f t="shared" si="345"/>
        <v>66407</v>
      </c>
      <c r="F3510" s="76"/>
      <c r="G3510" s="3" t="s">
        <v>355</v>
      </c>
      <c r="H3510" s="13" t="str">
        <f t="shared" si="344"/>
        <v>650001</v>
      </c>
      <c r="I3510" s="13" t="s">
        <v>544</v>
      </c>
    </row>
    <row r="3511" spans="1:10" ht="15.75" x14ac:dyDescent="0.25">
      <c r="A3511" s="254" t="str">
        <f>'BoR4 Rollup'!B3511</f>
        <v>Function:  Institutional Support</v>
      </c>
      <c r="B3511" s="255"/>
      <c r="C3511" s="256"/>
      <c r="D3511" s="256"/>
      <c r="E3511" s="257"/>
      <c r="F3511" s="72"/>
      <c r="G3511" s="3" t="s">
        <v>356</v>
      </c>
      <c r="H3511" s="13" t="str">
        <f t="shared" ref="H3511:H3531" si="346">RIGHT($A$3513,6)</f>
        <v>650003</v>
      </c>
      <c r="I3511" s="13" t="s">
        <v>545</v>
      </c>
    </row>
    <row r="3512" spans="1:10" ht="15.75" x14ac:dyDescent="0.25">
      <c r="A3512" s="106" t="str">
        <f>'BoR4 Rollup'!B3512</f>
        <v xml:space="preserve">Orgn:  IAT System Office Assessments      </v>
      </c>
      <c r="B3512" s="258" t="str">
        <f>+'BoR4 Rollup'!C3512</f>
        <v>Actual</v>
      </c>
      <c r="C3512" s="258" t="str">
        <f>+'BoR4 Rollup'!D3512</f>
        <v>Budgeted</v>
      </c>
      <c r="D3512" s="258" t="str">
        <f>+'BoR4 Rollup'!E3512</f>
        <v>Budgeted</v>
      </c>
      <c r="E3512" s="259" t="str">
        <f>E5</f>
        <v>2024-2025 +/-</v>
      </c>
      <c r="F3512" s="78"/>
      <c r="G3512" s="3" t="s">
        <v>356</v>
      </c>
      <c r="H3512" s="13" t="str">
        <f t="shared" si="346"/>
        <v>650003</v>
      </c>
      <c r="I3512" s="13" t="s">
        <v>545</v>
      </c>
    </row>
    <row r="3513" spans="1:10" ht="15.75" x14ac:dyDescent="0.25">
      <c r="A3513" s="248" t="str">
        <f>'BoR4 Rollup'!B3513</f>
        <v>Organization ID:  650003</v>
      </c>
      <c r="B3513" s="249" t="str">
        <f>'BoR4 Rollup'!$C$6</f>
        <v>2024-2025</v>
      </c>
      <c r="C3513" s="110" t="str">
        <f>'BoR4 Rollup'!$D$6</f>
        <v>2024-2025</v>
      </c>
      <c r="D3513" s="249" t="str">
        <f>'BoR4 Rollup'!$E$6</f>
        <v>2025-2026</v>
      </c>
      <c r="E3513" s="250" t="str">
        <f>E6</f>
        <v>2025-2026</v>
      </c>
      <c r="F3513" s="78"/>
      <c r="G3513" s="3" t="s">
        <v>356</v>
      </c>
      <c r="H3513" s="13" t="str">
        <f t="shared" si="346"/>
        <v>650003</v>
      </c>
      <c r="I3513" s="13" t="s">
        <v>545</v>
      </c>
    </row>
    <row r="3514" spans="1:10" x14ac:dyDescent="0.2">
      <c r="A3514" s="54" t="str">
        <f>'BoR4 Rollup'!B3514</f>
        <v xml:space="preserve">  Salaries</v>
      </c>
      <c r="B3514" s="245">
        <v>0</v>
      </c>
      <c r="C3514" s="245">
        <v>0</v>
      </c>
      <c r="D3514" s="245">
        <v>0</v>
      </c>
      <c r="E3514" s="294">
        <f t="shared" ref="E3514:E3531" si="347">+D3514-C3514</f>
        <v>0</v>
      </c>
      <c r="F3514" s="75"/>
      <c r="G3514" s="3" t="s">
        <v>356</v>
      </c>
      <c r="H3514" s="13" t="str">
        <f t="shared" si="346"/>
        <v>650003</v>
      </c>
      <c r="I3514" s="13" t="s">
        <v>545</v>
      </c>
      <c r="J3514" s="13" t="s">
        <v>580</v>
      </c>
    </row>
    <row r="3515" spans="1:10" x14ac:dyDescent="0.2">
      <c r="A3515" s="54" t="str">
        <f>'BoR4 Rollup'!B3515</f>
        <v xml:space="preserve">  Other Compensation</v>
      </c>
      <c r="B3515" s="245">
        <v>0</v>
      </c>
      <c r="C3515" s="245">
        <v>0</v>
      </c>
      <c r="D3515" s="245">
        <v>0</v>
      </c>
      <c r="E3515" s="294">
        <f t="shared" si="347"/>
        <v>0</v>
      </c>
      <c r="F3515" s="75"/>
      <c r="G3515" s="3" t="s">
        <v>356</v>
      </c>
      <c r="H3515" s="13" t="str">
        <f t="shared" si="346"/>
        <v>650003</v>
      </c>
      <c r="I3515" s="13" t="s">
        <v>545</v>
      </c>
    </row>
    <row r="3516" spans="1:10" x14ac:dyDescent="0.2">
      <c r="A3516" s="54" t="str">
        <f>'BoR4 Rollup'!B3516</f>
        <v xml:space="preserve">  Related Benefits</v>
      </c>
      <c r="B3516" s="245">
        <v>0</v>
      </c>
      <c r="C3516" s="245">
        <v>0</v>
      </c>
      <c r="D3516" s="245">
        <v>0</v>
      </c>
      <c r="E3516" s="294">
        <f t="shared" si="347"/>
        <v>0</v>
      </c>
      <c r="F3516" s="75"/>
      <c r="G3516" s="3" t="s">
        <v>356</v>
      </c>
      <c r="H3516" s="13" t="str">
        <f t="shared" si="346"/>
        <v>650003</v>
      </c>
      <c r="I3516" s="13" t="s">
        <v>545</v>
      </c>
      <c r="J3516" s="13" t="s">
        <v>581</v>
      </c>
    </row>
    <row r="3517" spans="1:10" ht="15.75" x14ac:dyDescent="0.25">
      <c r="A3517" s="55" t="str">
        <f>'BoR4 Rollup'!B3517</f>
        <v>Total Personal Services</v>
      </c>
      <c r="B3517" s="264">
        <f>B3516+B3515+B3514</f>
        <v>0</v>
      </c>
      <c r="C3517" s="264">
        <f>C3516+C3515+C3514</f>
        <v>0</v>
      </c>
      <c r="D3517" s="264">
        <f>D3516+D3515+D3514</f>
        <v>0</v>
      </c>
      <c r="E3517" s="295">
        <f t="shared" si="347"/>
        <v>0</v>
      </c>
      <c r="F3517" s="76"/>
      <c r="G3517" s="3" t="s">
        <v>355</v>
      </c>
      <c r="H3517" s="13" t="str">
        <f t="shared" si="346"/>
        <v>650003</v>
      </c>
      <c r="I3517" s="13" t="s">
        <v>545</v>
      </c>
    </row>
    <row r="3518" spans="1:10" x14ac:dyDescent="0.2">
      <c r="A3518" s="54" t="str">
        <f>'BoR4 Rollup'!B3518</f>
        <v xml:space="preserve"> Travel</v>
      </c>
      <c r="B3518" s="245">
        <v>0</v>
      </c>
      <c r="C3518" s="245">
        <v>0</v>
      </c>
      <c r="D3518" s="245">
        <v>0</v>
      </c>
      <c r="E3518" s="294">
        <f t="shared" si="347"/>
        <v>0</v>
      </c>
      <c r="F3518" s="75"/>
      <c r="G3518" s="3" t="s">
        <v>356</v>
      </c>
      <c r="H3518" s="13" t="str">
        <f t="shared" si="346"/>
        <v>650003</v>
      </c>
      <c r="I3518" s="13" t="s">
        <v>545</v>
      </c>
      <c r="J3518" s="13" t="s">
        <v>582</v>
      </c>
    </row>
    <row r="3519" spans="1:10" x14ac:dyDescent="0.2">
      <c r="A3519" s="54" t="str">
        <f>'BoR4 Rollup'!B3519</f>
        <v xml:space="preserve"> Operating Services</v>
      </c>
      <c r="B3519" s="245">
        <v>0</v>
      </c>
      <c r="C3519" s="245">
        <v>0</v>
      </c>
      <c r="D3519" s="245">
        <v>0</v>
      </c>
      <c r="E3519" s="294">
        <f t="shared" si="347"/>
        <v>0</v>
      </c>
      <c r="F3519" s="75"/>
      <c r="G3519" s="3" t="s">
        <v>356</v>
      </c>
      <c r="H3519" s="13" t="str">
        <f t="shared" si="346"/>
        <v>650003</v>
      </c>
      <c r="I3519" s="13" t="s">
        <v>545</v>
      </c>
      <c r="J3519" s="13" t="s">
        <v>583</v>
      </c>
    </row>
    <row r="3520" spans="1:10" x14ac:dyDescent="0.2">
      <c r="A3520" s="54" t="str">
        <f>'BoR4 Rollup'!B3520</f>
        <v xml:space="preserve"> Supplies</v>
      </c>
      <c r="B3520" s="245">
        <v>0</v>
      </c>
      <c r="C3520" s="245">
        <v>0</v>
      </c>
      <c r="D3520" s="245">
        <v>0</v>
      </c>
      <c r="E3520" s="294">
        <f t="shared" si="347"/>
        <v>0</v>
      </c>
      <c r="F3520" s="75"/>
      <c r="G3520" s="3" t="s">
        <v>356</v>
      </c>
      <c r="H3520" s="13" t="str">
        <f t="shared" si="346"/>
        <v>650003</v>
      </c>
      <c r="I3520" s="13" t="s">
        <v>545</v>
      </c>
      <c r="J3520" s="13" t="s">
        <v>584</v>
      </c>
    </row>
    <row r="3521" spans="1:10" ht="15.75" x14ac:dyDescent="0.25">
      <c r="A3521" s="55" t="str">
        <f>'BoR4 Rollup'!B3521</f>
        <v>Total Operating Expenses</v>
      </c>
      <c r="B3521" s="281">
        <f>B3520+B3519+B3518</f>
        <v>0</v>
      </c>
      <c r="C3521" s="281">
        <f>C3520+C3519+C3518</f>
        <v>0</v>
      </c>
      <c r="D3521" s="281">
        <f>D3520+D3519+D3518</f>
        <v>0</v>
      </c>
      <c r="E3521" s="296">
        <f t="shared" si="347"/>
        <v>0</v>
      </c>
      <c r="F3521" s="77"/>
      <c r="G3521" s="3" t="s">
        <v>355</v>
      </c>
      <c r="H3521" s="13" t="str">
        <f t="shared" si="346"/>
        <v>650003</v>
      </c>
      <c r="I3521" s="13" t="s">
        <v>545</v>
      </c>
    </row>
    <row r="3522" spans="1:10" x14ac:dyDescent="0.2">
      <c r="A3522" s="54" t="str">
        <f>'BoR4 Rollup'!B3522</f>
        <v xml:space="preserve"> Professional Services</v>
      </c>
      <c r="B3522" s="245">
        <v>0</v>
      </c>
      <c r="C3522" s="245">
        <v>0</v>
      </c>
      <c r="D3522" s="245">
        <v>0</v>
      </c>
      <c r="E3522" s="294">
        <f t="shared" si="347"/>
        <v>0</v>
      </c>
      <c r="F3522" s="75"/>
      <c r="G3522" s="3" t="s">
        <v>356</v>
      </c>
      <c r="H3522" s="13" t="str">
        <f t="shared" si="346"/>
        <v>650003</v>
      </c>
      <c r="I3522" s="13" t="s">
        <v>545</v>
      </c>
      <c r="J3522" s="13" t="s">
        <v>585</v>
      </c>
    </row>
    <row r="3523" spans="1:10" x14ac:dyDescent="0.2">
      <c r="A3523" s="54" t="str">
        <f>'BoR4 Rollup'!B3523</f>
        <v xml:space="preserve"> Other Charges</v>
      </c>
      <c r="B3523" s="245">
        <v>55195</v>
      </c>
      <c r="C3523" s="245">
        <v>55195</v>
      </c>
      <c r="D3523" s="245">
        <v>50970</v>
      </c>
      <c r="E3523" s="294">
        <f t="shared" si="347"/>
        <v>-4225</v>
      </c>
      <c r="F3523" s="75"/>
      <c r="G3523" s="3" t="s">
        <v>356</v>
      </c>
      <c r="H3523" s="13" t="str">
        <f t="shared" si="346"/>
        <v>650003</v>
      </c>
      <c r="I3523" s="13" t="s">
        <v>545</v>
      </c>
      <c r="J3523" s="13" t="s">
        <v>586</v>
      </c>
    </row>
    <row r="3524" spans="1:10" x14ac:dyDescent="0.2">
      <c r="A3524" s="54" t="str">
        <f>'BoR4 Rollup'!B3524</f>
        <v xml:space="preserve"> Debt Services</v>
      </c>
      <c r="B3524" s="245">
        <v>0</v>
      </c>
      <c r="C3524" s="245">
        <v>0</v>
      </c>
      <c r="D3524" s="245">
        <v>0</v>
      </c>
      <c r="E3524" s="294">
        <f t="shared" si="347"/>
        <v>0</v>
      </c>
      <c r="F3524" s="75"/>
      <c r="G3524" s="3" t="s">
        <v>356</v>
      </c>
      <c r="H3524" s="13" t="str">
        <f t="shared" si="346"/>
        <v>650003</v>
      </c>
      <c r="I3524" s="13" t="s">
        <v>545</v>
      </c>
    </row>
    <row r="3525" spans="1:10" x14ac:dyDescent="0.2">
      <c r="A3525" s="54" t="str">
        <f>'BoR4 Rollup'!B3525</f>
        <v xml:space="preserve"> Interagency Transfers</v>
      </c>
      <c r="B3525" s="245">
        <v>0</v>
      </c>
      <c r="C3525" s="245">
        <v>0</v>
      </c>
      <c r="D3525" s="245">
        <v>0</v>
      </c>
      <c r="E3525" s="294">
        <f t="shared" si="347"/>
        <v>0</v>
      </c>
      <c r="F3525" s="75"/>
      <c r="G3525" s="3" t="s">
        <v>356</v>
      </c>
      <c r="H3525" s="13" t="str">
        <f t="shared" si="346"/>
        <v>650003</v>
      </c>
      <c r="I3525" s="13" t="s">
        <v>545</v>
      </c>
      <c r="J3525" s="13" t="s">
        <v>587</v>
      </c>
    </row>
    <row r="3526" spans="1:10" ht="15.75" x14ac:dyDescent="0.25">
      <c r="A3526" s="55" t="str">
        <f>'BoR4 Rollup'!B3526</f>
        <v>Total Other Charges</v>
      </c>
      <c r="B3526" s="281">
        <f>B3525+B3524+B3523+B3522</f>
        <v>55195</v>
      </c>
      <c r="C3526" s="281">
        <f>C3525+C3524+C3523+C3522</f>
        <v>55195</v>
      </c>
      <c r="D3526" s="281">
        <f>D3525+D3524+D3523+D3522</f>
        <v>50970</v>
      </c>
      <c r="E3526" s="296">
        <f t="shared" si="347"/>
        <v>-4225</v>
      </c>
      <c r="F3526" s="77"/>
      <c r="G3526" s="3" t="s">
        <v>355</v>
      </c>
      <c r="H3526" s="13" t="str">
        <f t="shared" si="346"/>
        <v>650003</v>
      </c>
      <c r="I3526" s="13" t="s">
        <v>545</v>
      </c>
    </row>
    <row r="3527" spans="1:10" x14ac:dyDescent="0.2">
      <c r="A3527" s="54" t="str">
        <f>'BoR4 Rollup'!B3527</f>
        <v xml:space="preserve"> General Acquisitions</v>
      </c>
      <c r="B3527" s="245">
        <v>0</v>
      </c>
      <c r="C3527" s="245">
        <v>0</v>
      </c>
      <c r="D3527" s="245">
        <v>0</v>
      </c>
      <c r="E3527" s="294">
        <f t="shared" si="347"/>
        <v>0</v>
      </c>
      <c r="F3527" s="75"/>
      <c r="G3527" s="3" t="s">
        <v>356</v>
      </c>
      <c r="H3527" s="13" t="str">
        <f t="shared" si="346"/>
        <v>650003</v>
      </c>
      <c r="I3527" s="13" t="s">
        <v>545</v>
      </c>
      <c r="J3527" s="13" t="s">
        <v>588</v>
      </c>
    </row>
    <row r="3528" spans="1:10" x14ac:dyDescent="0.2">
      <c r="A3528" s="54" t="str">
        <f>'BoR4 Rollup'!B3528</f>
        <v xml:space="preserve"> Library Acquisitions</v>
      </c>
      <c r="B3528" s="245">
        <v>0</v>
      </c>
      <c r="C3528" s="245">
        <v>0</v>
      </c>
      <c r="D3528" s="245">
        <v>0</v>
      </c>
      <c r="E3528" s="294">
        <f t="shared" si="347"/>
        <v>0</v>
      </c>
      <c r="F3528" s="75"/>
      <c r="G3528" s="3" t="s">
        <v>356</v>
      </c>
      <c r="H3528" s="13" t="str">
        <f t="shared" si="346"/>
        <v>650003</v>
      </c>
      <c r="I3528" s="13" t="s">
        <v>545</v>
      </c>
      <c r="J3528" s="13" t="s">
        <v>588</v>
      </c>
    </row>
    <row r="3529" spans="1:10" x14ac:dyDescent="0.2">
      <c r="A3529" s="54" t="str">
        <f>'BoR4 Rollup'!B3529</f>
        <v xml:space="preserve"> Major Repairs</v>
      </c>
      <c r="B3529" s="245">
        <v>0</v>
      </c>
      <c r="C3529" s="245">
        <v>0</v>
      </c>
      <c r="D3529" s="245">
        <v>0</v>
      </c>
      <c r="E3529" s="294">
        <f t="shared" si="347"/>
        <v>0</v>
      </c>
      <c r="F3529" s="75"/>
      <c r="G3529" s="3" t="s">
        <v>356</v>
      </c>
      <c r="H3529" s="13" t="str">
        <f t="shared" si="346"/>
        <v>650003</v>
      </c>
      <c r="I3529" s="13" t="s">
        <v>545</v>
      </c>
    </row>
    <row r="3530" spans="1:10" ht="15.75" x14ac:dyDescent="0.25">
      <c r="A3530" s="55" t="str">
        <f>'BoR4 Rollup'!B3530</f>
        <v>Total Acquisitions and Major Repairs</v>
      </c>
      <c r="B3530" s="281">
        <f>B3529+B3528+B3527</f>
        <v>0</v>
      </c>
      <c r="C3530" s="281">
        <f>C3529+C3528+C3527</f>
        <v>0</v>
      </c>
      <c r="D3530" s="281">
        <f>D3529+D3528+D3527</f>
        <v>0</v>
      </c>
      <c r="E3530" s="296">
        <f t="shared" si="347"/>
        <v>0</v>
      </c>
      <c r="F3530" s="77"/>
      <c r="G3530" s="3" t="s">
        <v>355</v>
      </c>
      <c r="H3530" s="13" t="str">
        <f t="shared" si="346"/>
        <v>650003</v>
      </c>
      <c r="I3530" s="13" t="s">
        <v>545</v>
      </c>
    </row>
    <row r="3531" spans="1:10" ht="15.75" x14ac:dyDescent="0.25">
      <c r="A3531" s="55" t="str">
        <f>'BoR4 Rollup'!B3531</f>
        <v>Function Total</v>
      </c>
      <c r="B3531" s="264">
        <f>B3530+B3526+B3521+B3517</f>
        <v>55195</v>
      </c>
      <c r="C3531" s="264">
        <f>C3530+C3526+C3521+C3517</f>
        <v>55195</v>
      </c>
      <c r="D3531" s="264">
        <f>D3530+D3526+D3521+D3517</f>
        <v>50970</v>
      </c>
      <c r="E3531" s="297">
        <f t="shared" si="347"/>
        <v>-4225</v>
      </c>
      <c r="F3531" s="76"/>
      <c r="G3531" s="3" t="s">
        <v>355</v>
      </c>
      <c r="H3531" s="13" t="str">
        <f t="shared" si="346"/>
        <v>650003</v>
      </c>
      <c r="I3531" s="13" t="s">
        <v>545</v>
      </c>
    </row>
    <row r="3532" spans="1:10" ht="15.75" x14ac:dyDescent="0.25">
      <c r="A3532" s="254" t="str">
        <f>'BoR4 Rollup'!B3532</f>
        <v>Function:  Operation &amp; Maintenance</v>
      </c>
      <c r="B3532" s="255"/>
      <c r="C3532" s="256"/>
      <c r="D3532" s="256"/>
      <c r="E3532" s="257"/>
      <c r="F3532" s="72"/>
      <c r="G3532" s="3" t="s">
        <v>355</v>
      </c>
      <c r="H3532" s="13" t="str">
        <f t="shared" ref="H3532:H3552" si="348">RIGHT($A$3534,6)</f>
        <v xml:space="preserve"> TOTAL</v>
      </c>
      <c r="I3532" s="13" t="s">
        <v>396</v>
      </c>
    </row>
    <row r="3533" spans="1:10" ht="15.75" x14ac:dyDescent="0.25">
      <c r="A3533" s="106" t="str">
        <f>'BoR4 Rollup'!B3533</f>
        <v>Orgn:  OPERATION &amp; MAINTENANCE</v>
      </c>
      <c r="B3533" s="258" t="str">
        <f>+'BoR4 Rollup'!C3701</f>
        <v>Actual</v>
      </c>
      <c r="C3533" s="258" t="str">
        <f>+'BoR4 Rollup'!D3701</f>
        <v>Budgeted</v>
      </c>
      <c r="D3533" s="258" t="str">
        <f>+'BoR4 Rollup'!E3701</f>
        <v>Budgeted</v>
      </c>
      <c r="E3533" s="259" t="str">
        <f>E5</f>
        <v>2024-2025 +/-</v>
      </c>
      <c r="F3533" s="78"/>
      <c r="G3533" s="3" t="s">
        <v>355</v>
      </c>
      <c r="H3533" s="13" t="str">
        <f t="shared" si="348"/>
        <v xml:space="preserve"> TOTAL</v>
      </c>
      <c r="I3533" s="13" t="s">
        <v>396</v>
      </c>
    </row>
    <row r="3534" spans="1:10" ht="15.75" x14ac:dyDescent="0.25">
      <c r="A3534" s="248" t="str">
        <f>'BoR4 Rollup'!B3534</f>
        <v>ORGN ID: TOTAL</v>
      </c>
      <c r="B3534" s="249" t="str">
        <f>'BoR4 Rollup'!$C$6</f>
        <v>2024-2025</v>
      </c>
      <c r="C3534" s="110" t="str">
        <f>'BoR4 Rollup'!$D$6</f>
        <v>2024-2025</v>
      </c>
      <c r="D3534" s="249" t="str">
        <f>D6</f>
        <v>2025-2026</v>
      </c>
      <c r="E3534" s="250" t="str">
        <f>E6</f>
        <v>2025-2026</v>
      </c>
      <c r="F3534" s="78"/>
      <c r="G3534" s="3" t="s">
        <v>355</v>
      </c>
      <c r="H3534" s="13" t="str">
        <f t="shared" si="348"/>
        <v xml:space="preserve"> TOTAL</v>
      </c>
      <c r="I3534" s="13" t="s">
        <v>396</v>
      </c>
    </row>
    <row r="3535" spans="1:10" x14ac:dyDescent="0.2">
      <c r="A3535" s="54" t="str">
        <f>'BoR4 Rollup'!B3535</f>
        <v xml:space="preserve">  Salaries</v>
      </c>
      <c r="B3535" s="93">
        <f t="shared" ref="B3535:D3537" si="349">+B3556+B3577+B3598+B3619+B3640+B3661+B3682</f>
        <v>184515</v>
      </c>
      <c r="C3535" s="93">
        <f t="shared" si="349"/>
        <v>184516</v>
      </c>
      <c r="D3535" s="93">
        <f t="shared" si="349"/>
        <v>275308</v>
      </c>
      <c r="E3535" s="237">
        <f t="shared" ref="E3535:E3552" si="350">+D3535-C3535</f>
        <v>90792</v>
      </c>
      <c r="F3535" s="75"/>
      <c r="G3535" s="3" t="s">
        <v>355</v>
      </c>
      <c r="H3535" s="13" t="str">
        <f t="shared" si="348"/>
        <v xml:space="preserve"> TOTAL</v>
      </c>
      <c r="I3535" s="13" t="s">
        <v>396</v>
      </c>
      <c r="J3535" s="13" t="s">
        <v>580</v>
      </c>
    </row>
    <row r="3536" spans="1:10" x14ac:dyDescent="0.2">
      <c r="A3536" s="54" t="str">
        <f>'BoR4 Rollup'!B3536</f>
        <v xml:space="preserve">  Other Compensation</v>
      </c>
      <c r="B3536" s="93">
        <f t="shared" si="349"/>
        <v>0</v>
      </c>
      <c r="C3536" s="93">
        <f t="shared" si="349"/>
        <v>0</v>
      </c>
      <c r="D3536" s="93">
        <f t="shared" si="349"/>
        <v>0</v>
      </c>
      <c r="E3536" s="237">
        <f t="shared" si="350"/>
        <v>0</v>
      </c>
      <c r="F3536" s="75"/>
      <c r="G3536" s="3" t="s">
        <v>355</v>
      </c>
      <c r="H3536" s="13" t="str">
        <f t="shared" si="348"/>
        <v xml:space="preserve"> TOTAL</v>
      </c>
      <c r="I3536" s="13" t="s">
        <v>396</v>
      </c>
    </row>
    <row r="3537" spans="1:10" x14ac:dyDescent="0.2">
      <c r="A3537" s="54" t="str">
        <f>'BoR4 Rollup'!B3537</f>
        <v xml:space="preserve">  Related Benefits</v>
      </c>
      <c r="B3537" s="93">
        <f t="shared" si="349"/>
        <v>61104</v>
      </c>
      <c r="C3537" s="93">
        <f t="shared" si="349"/>
        <v>66060</v>
      </c>
      <c r="D3537" s="93">
        <f t="shared" si="349"/>
        <v>104098</v>
      </c>
      <c r="E3537" s="237">
        <f t="shared" si="350"/>
        <v>38038</v>
      </c>
      <c r="F3537" s="75"/>
      <c r="G3537" s="3" t="s">
        <v>355</v>
      </c>
      <c r="H3537" s="13" t="str">
        <f t="shared" si="348"/>
        <v xml:space="preserve"> TOTAL</v>
      </c>
      <c r="I3537" s="13" t="s">
        <v>396</v>
      </c>
      <c r="J3537" s="13" t="s">
        <v>581</v>
      </c>
    </row>
    <row r="3538" spans="1:10" ht="15.75" x14ac:dyDescent="0.25">
      <c r="A3538" s="55" t="str">
        <f>'BoR4 Rollup'!B3538</f>
        <v>Total Personal Services</v>
      </c>
      <c r="B3538" s="94">
        <f>B3537+B3536+B3535</f>
        <v>245619</v>
      </c>
      <c r="C3538" s="94">
        <f>C3537+C3536+C3535</f>
        <v>250576</v>
      </c>
      <c r="D3538" s="94">
        <f>D3537+D3536+D3535</f>
        <v>379406</v>
      </c>
      <c r="E3538" s="238">
        <f t="shared" si="350"/>
        <v>128830</v>
      </c>
      <c r="F3538" s="76"/>
      <c r="G3538" s="3" t="s">
        <v>355</v>
      </c>
      <c r="H3538" s="13" t="str">
        <f t="shared" si="348"/>
        <v xml:space="preserve"> TOTAL</v>
      </c>
      <c r="I3538" s="13" t="s">
        <v>396</v>
      </c>
    </row>
    <row r="3539" spans="1:10" x14ac:dyDescent="0.2">
      <c r="A3539" s="54" t="str">
        <f>'BoR4 Rollup'!B3539</f>
        <v xml:space="preserve"> Travel</v>
      </c>
      <c r="B3539" s="93">
        <f t="shared" ref="B3539:D3541" si="351">+B3560+B3581+B3602+B3623+B3644+B3665+B3686</f>
        <v>50</v>
      </c>
      <c r="C3539" s="93">
        <f t="shared" si="351"/>
        <v>50</v>
      </c>
      <c r="D3539" s="93">
        <f t="shared" si="351"/>
        <v>318</v>
      </c>
      <c r="E3539" s="237">
        <f t="shared" si="350"/>
        <v>268</v>
      </c>
      <c r="F3539" s="75"/>
      <c r="G3539" s="3" t="s">
        <v>355</v>
      </c>
      <c r="H3539" s="13" t="str">
        <f t="shared" si="348"/>
        <v xml:space="preserve"> TOTAL</v>
      </c>
      <c r="I3539" s="13" t="s">
        <v>396</v>
      </c>
      <c r="J3539" s="13" t="s">
        <v>582</v>
      </c>
    </row>
    <row r="3540" spans="1:10" x14ac:dyDescent="0.2">
      <c r="A3540" s="54" t="str">
        <f>'BoR4 Rollup'!B3540</f>
        <v xml:space="preserve"> Operating Services</v>
      </c>
      <c r="B3540" s="93">
        <f t="shared" si="351"/>
        <v>236040</v>
      </c>
      <c r="C3540" s="93">
        <f t="shared" si="351"/>
        <v>236104</v>
      </c>
      <c r="D3540" s="93">
        <f t="shared" si="351"/>
        <v>267437</v>
      </c>
      <c r="E3540" s="237">
        <f t="shared" si="350"/>
        <v>31333</v>
      </c>
      <c r="F3540" s="75"/>
      <c r="G3540" s="3" t="s">
        <v>355</v>
      </c>
      <c r="H3540" s="13" t="str">
        <f t="shared" si="348"/>
        <v xml:space="preserve"> TOTAL</v>
      </c>
      <c r="I3540" s="13" t="s">
        <v>396</v>
      </c>
      <c r="J3540" s="13" t="s">
        <v>583</v>
      </c>
    </row>
    <row r="3541" spans="1:10" x14ac:dyDescent="0.2">
      <c r="A3541" s="54" t="str">
        <f>'BoR4 Rollup'!B3541</f>
        <v xml:space="preserve"> Supplies</v>
      </c>
      <c r="B3541" s="93">
        <f t="shared" si="351"/>
        <v>29139</v>
      </c>
      <c r="C3541" s="93">
        <f t="shared" si="351"/>
        <v>34718</v>
      </c>
      <c r="D3541" s="93">
        <f t="shared" si="351"/>
        <v>27609</v>
      </c>
      <c r="E3541" s="237">
        <f t="shared" si="350"/>
        <v>-7109</v>
      </c>
      <c r="F3541" s="75"/>
      <c r="G3541" s="3" t="s">
        <v>355</v>
      </c>
      <c r="H3541" s="13" t="str">
        <f t="shared" si="348"/>
        <v xml:space="preserve"> TOTAL</v>
      </c>
      <c r="I3541" s="13" t="s">
        <v>396</v>
      </c>
      <c r="J3541" s="13" t="s">
        <v>584</v>
      </c>
    </row>
    <row r="3542" spans="1:10" ht="15.75" x14ac:dyDescent="0.25">
      <c r="A3542" s="55" t="str">
        <f>'BoR4 Rollup'!B3542</f>
        <v>Total Operating Expenses</v>
      </c>
      <c r="B3542" s="95">
        <f>B3541+B3540+B3539</f>
        <v>265229</v>
      </c>
      <c r="C3542" s="95">
        <f>C3541+C3540+C3539</f>
        <v>270872</v>
      </c>
      <c r="D3542" s="95">
        <f>D3541+D3540+D3539</f>
        <v>295364</v>
      </c>
      <c r="E3542" s="238">
        <f t="shared" si="350"/>
        <v>24492</v>
      </c>
      <c r="F3542" s="77"/>
      <c r="G3542" s="3" t="s">
        <v>355</v>
      </c>
      <c r="H3542" s="13" t="str">
        <f t="shared" si="348"/>
        <v xml:space="preserve"> TOTAL</v>
      </c>
      <c r="I3542" s="13" t="s">
        <v>396</v>
      </c>
    </row>
    <row r="3543" spans="1:10" x14ac:dyDescent="0.2">
      <c r="A3543" s="54" t="str">
        <f>'BoR4 Rollup'!B3543</f>
        <v xml:space="preserve"> Professional Services</v>
      </c>
      <c r="B3543" s="93">
        <f t="shared" ref="B3543:D3546" si="352">+B3564+B3585+B3606+B3627+B3648+B3669+B3690</f>
        <v>0</v>
      </c>
      <c r="C3543" s="93">
        <f t="shared" si="352"/>
        <v>0</v>
      </c>
      <c r="D3543" s="93">
        <f t="shared" si="352"/>
        <v>0</v>
      </c>
      <c r="E3543" s="237">
        <f t="shared" si="350"/>
        <v>0</v>
      </c>
      <c r="F3543" s="75"/>
      <c r="G3543" s="3" t="s">
        <v>355</v>
      </c>
      <c r="H3543" s="13" t="str">
        <f t="shared" si="348"/>
        <v xml:space="preserve"> TOTAL</v>
      </c>
      <c r="I3543" s="13" t="s">
        <v>396</v>
      </c>
      <c r="J3543" s="13" t="s">
        <v>585</v>
      </c>
    </row>
    <row r="3544" spans="1:10" x14ac:dyDescent="0.2">
      <c r="A3544" s="54" t="str">
        <f>'BoR4 Rollup'!B3544</f>
        <v xml:space="preserve"> Other Charges</v>
      </c>
      <c r="B3544" s="93">
        <f t="shared" si="352"/>
        <v>1000</v>
      </c>
      <c r="C3544" s="93">
        <f t="shared" si="352"/>
        <v>1000</v>
      </c>
      <c r="D3544" s="93">
        <f t="shared" si="352"/>
        <v>0</v>
      </c>
      <c r="E3544" s="237">
        <f t="shared" si="350"/>
        <v>-1000</v>
      </c>
      <c r="F3544" s="75"/>
      <c r="G3544" s="3" t="s">
        <v>355</v>
      </c>
      <c r="H3544" s="13" t="str">
        <f t="shared" si="348"/>
        <v xml:space="preserve"> TOTAL</v>
      </c>
      <c r="I3544" s="13" t="s">
        <v>396</v>
      </c>
      <c r="J3544" s="13" t="s">
        <v>586</v>
      </c>
    </row>
    <row r="3545" spans="1:10" x14ac:dyDescent="0.2">
      <c r="A3545" s="54" t="str">
        <f>'BoR4 Rollup'!B3545</f>
        <v xml:space="preserve"> Debt Services</v>
      </c>
      <c r="B3545" s="93">
        <f t="shared" si="352"/>
        <v>0</v>
      </c>
      <c r="C3545" s="93">
        <f t="shared" si="352"/>
        <v>0</v>
      </c>
      <c r="D3545" s="93">
        <f t="shared" si="352"/>
        <v>0</v>
      </c>
      <c r="E3545" s="237">
        <f t="shared" si="350"/>
        <v>0</v>
      </c>
      <c r="F3545" s="75"/>
      <c r="G3545" s="3" t="s">
        <v>355</v>
      </c>
      <c r="H3545" s="13" t="str">
        <f t="shared" si="348"/>
        <v xml:space="preserve"> TOTAL</v>
      </c>
      <c r="I3545" s="13" t="s">
        <v>396</v>
      </c>
    </row>
    <row r="3546" spans="1:10" x14ac:dyDescent="0.2">
      <c r="A3546" s="54" t="str">
        <f>'BoR4 Rollup'!B3546</f>
        <v xml:space="preserve"> Interagency Transfers</v>
      </c>
      <c r="B3546" s="93">
        <f t="shared" si="352"/>
        <v>0</v>
      </c>
      <c r="C3546" s="93">
        <f t="shared" si="352"/>
        <v>0</v>
      </c>
      <c r="D3546" s="93">
        <f t="shared" si="352"/>
        <v>0</v>
      </c>
      <c r="E3546" s="237">
        <f t="shared" si="350"/>
        <v>0</v>
      </c>
      <c r="F3546" s="75"/>
      <c r="G3546" s="3" t="s">
        <v>355</v>
      </c>
      <c r="H3546" s="13" t="str">
        <f t="shared" si="348"/>
        <v xml:space="preserve"> TOTAL</v>
      </c>
      <c r="I3546" s="13" t="s">
        <v>396</v>
      </c>
      <c r="J3546" s="13" t="s">
        <v>587</v>
      </c>
    </row>
    <row r="3547" spans="1:10" ht="15.75" x14ac:dyDescent="0.25">
      <c r="A3547" s="55" t="str">
        <f>'BoR4 Rollup'!B3547</f>
        <v>Total Other Charges</v>
      </c>
      <c r="B3547" s="95">
        <f>B3546+B3545+B3544+B3543</f>
        <v>1000</v>
      </c>
      <c r="C3547" s="95">
        <f>C3546+C3545+C3544+C3543</f>
        <v>1000</v>
      </c>
      <c r="D3547" s="95">
        <f>D3546+D3545+D3544+D3543</f>
        <v>0</v>
      </c>
      <c r="E3547" s="237">
        <f t="shared" si="350"/>
        <v>-1000</v>
      </c>
      <c r="F3547" s="77"/>
      <c r="G3547" s="3" t="s">
        <v>355</v>
      </c>
      <c r="H3547" s="13" t="str">
        <f t="shared" si="348"/>
        <v xml:space="preserve"> TOTAL</v>
      </c>
      <c r="I3547" s="13" t="s">
        <v>396</v>
      </c>
    </row>
    <row r="3548" spans="1:10" x14ac:dyDescent="0.2">
      <c r="A3548" s="54" t="str">
        <f>'BoR4 Rollup'!B3548</f>
        <v xml:space="preserve"> General Acquisitions</v>
      </c>
      <c r="B3548" s="93">
        <f t="shared" ref="B3548:D3550" si="353">+B3569+B3590+B3611+B3632+B3653+B3674+B3695</f>
        <v>0</v>
      </c>
      <c r="C3548" s="93">
        <f t="shared" si="353"/>
        <v>0</v>
      </c>
      <c r="D3548" s="93">
        <f t="shared" si="353"/>
        <v>0</v>
      </c>
      <c r="E3548" s="237">
        <f t="shared" si="350"/>
        <v>0</v>
      </c>
      <c r="F3548" s="75"/>
      <c r="G3548" s="3" t="s">
        <v>355</v>
      </c>
      <c r="H3548" s="13" t="str">
        <f t="shared" si="348"/>
        <v xml:space="preserve"> TOTAL</v>
      </c>
      <c r="I3548" s="13" t="s">
        <v>396</v>
      </c>
      <c r="J3548" s="13" t="s">
        <v>588</v>
      </c>
    </row>
    <row r="3549" spans="1:10" x14ac:dyDescent="0.2">
      <c r="A3549" s="54" t="str">
        <f>'BoR4 Rollup'!B3549</f>
        <v xml:space="preserve"> Library Acquisitions</v>
      </c>
      <c r="B3549" s="93">
        <f t="shared" si="353"/>
        <v>0</v>
      </c>
      <c r="C3549" s="93">
        <f t="shared" si="353"/>
        <v>0</v>
      </c>
      <c r="D3549" s="93">
        <f t="shared" si="353"/>
        <v>0</v>
      </c>
      <c r="E3549" s="237">
        <f t="shared" si="350"/>
        <v>0</v>
      </c>
      <c r="F3549" s="75"/>
      <c r="G3549" s="3" t="s">
        <v>355</v>
      </c>
      <c r="H3549" s="13" t="str">
        <f t="shared" si="348"/>
        <v xml:space="preserve"> TOTAL</v>
      </c>
      <c r="I3549" s="13" t="s">
        <v>396</v>
      </c>
      <c r="J3549" s="13" t="s">
        <v>588</v>
      </c>
    </row>
    <row r="3550" spans="1:10" x14ac:dyDescent="0.2">
      <c r="A3550" s="54" t="str">
        <f>'BoR4 Rollup'!B3550</f>
        <v xml:space="preserve"> Major Repairs</v>
      </c>
      <c r="B3550" s="93">
        <f t="shared" si="353"/>
        <v>0</v>
      </c>
      <c r="C3550" s="93">
        <f t="shared" si="353"/>
        <v>0</v>
      </c>
      <c r="D3550" s="93">
        <f t="shared" si="353"/>
        <v>0</v>
      </c>
      <c r="E3550" s="237">
        <f t="shared" si="350"/>
        <v>0</v>
      </c>
      <c r="F3550" s="75"/>
      <c r="G3550" s="3" t="s">
        <v>355</v>
      </c>
      <c r="H3550" s="13" t="str">
        <f t="shared" si="348"/>
        <v xml:space="preserve"> TOTAL</v>
      </c>
      <c r="I3550" s="13" t="s">
        <v>396</v>
      </c>
    </row>
    <row r="3551" spans="1:10" ht="15.75" x14ac:dyDescent="0.25">
      <c r="A3551" s="55" t="str">
        <f>'BoR4 Rollup'!B3551</f>
        <v>Total Acquisitions and Major Repairs</v>
      </c>
      <c r="B3551" s="95">
        <f>B3550+B3549+B3548</f>
        <v>0</v>
      </c>
      <c r="C3551" s="95">
        <f>C3550+C3549+C3548</f>
        <v>0</v>
      </c>
      <c r="D3551" s="95">
        <f>D3550+D3549+D3548</f>
        <v>0</v>
      </c>
      <c r="E3551" s="239">
        <f t="shared" si="350"/>
        <v>0</v>
      </c>
      <c r="F3551" s="77"/>
      <c r="G3551" s="3" t="s">
        <v>355</v>
      </c>
      <c r="H3551" s="13" t="str">
        <f t="shared" si="348"/>
        <v xml:space="preserve"> TOTAL</v>
      </c>
      <c r="I3551" s="13" t="s">
        <v>396</v>
      </c>
    </row>
    <row r="3552" spans="1:10" ht="15.75" x14ac:dyDescent="0.25">
      <c r="A3552" s="55" t="str">
        <f>'BoR4 Rollup'!B3552</f>
        <v>Function Total</v>
      </c>
      <c r="B3552" s="94">
        <f>B3551+B3547+B3542+B3538</f>
        <v>511848</v>
      </c>
      <c r="C3552" s="94">
        <f>C3551+C3547+C3542+C3538</f>
        <v>522448</v>
      </c>
      <c r="D3552" s="94">
        <f>D3551+D3547+D3542+D3538</f>
        <v>674770</v>
      </c>
      <c r="E3552" s="240">
        <f t="shared" si="350"/>
        <v>152322</v>
      </c>
      <c r="F3552" s="76"/>
      <c r="G3552" s="3" t="s">
        <v>355</v>
      </c>
      <c r="H3552" s="13" t="str">
        <f t="shared" si="348"/>
        <v xml:space="preserve"> TOTAL</v>
      </c>
      <c r="I3552" s="13" t="s">
        <v>396</v>
      </c>
    </row>
    <row r="3553" spans="1:10" ht="15.75" x14ac:dyDescent="0.25">
      <c r="A3553" s="254" t="str">
        <f>'BoR4 Rollup'!B3553</f>
        <v>Function:  Operation &amp; Maintenance</v>
      </c>
      <c r="B3553" s="255"/>
      <c r="C3553" s="256"/>
      <c r="D3553" s="256"/>
      <c r="E3553" s="257"/>
      <c r="F3553" s="72"/>
      <c r="G3553" s="3" t="s">
        <v>357</v>
      </c>
      <c r="H3553" s="13" t="str">
        <f t="shared" ref="H3553:H3573" si="354">RIGHT($A$3555,6)</f>
        <v>700002</v>
      </c>
      <c r="I3553" s="13" t="s">
        <v>546</v>
      </c>
    </row>
    <row r="3554" spans="1:10" ht="15.75" x14ac:dyDescent="0.25">
      <c r="A3554" s="106" t="str">
        <f>'BoR4 Rollup'!B3554</f>
        <v>Orgn:  Facilities Adm (Project Mgt, etc)</v>
      </c>
      <c r="B3554" s="258" t="str">
        <f>+'BoR4 Rollup'!C3533</f>
        <v>Actual</v>
      </c>
      <c r="C3554" s="258" t="str">
        <f>+'BoR4 Rollup'!D3533</f>
        <v>Budgeted</v>
      </c>
      <c r="D3554" s="258" t="str">
        <f>+'BoR4 Rollup'!E3533</f>
        <v>Budgeted</v>
      </c>
      <c r="E3554" s="259" t="str">
        <f>E5</f>
        <v>2024-2025 +/-</v>
      </c>
      <c r="F3554" s="78"/>
      <c r="G3554" s="3" t="s">
        <v>357</v>
      </c>
      <c r="H3554" s="13" t="str">
        <f t="shared" si="354"/>
        <v>700002</v>
      </c>
      <c r="I3554" s="13" t="s">
        <v>546</v>
      </c>
    </row>
    <row r="3555" spans="1:10" ht="15.75" x14ac:dyDescent="0.25">
      <c r="A3555" s="248" t="str">
        <f>'BoR4 Rollup'!B3555</f>
        <v>Organization ID:    700002</v>
      </c>
      <c r="B3555" s="249" t="str">
        <f>'BoR4 Rollup'!$C$6</f>
        <v>2024-2025</v>
      </c>
      <c r="C3555" s="110" t="str">
        <f>'BoR4 Rollup'!$D$6</f>
        <v>2024-2025</v>
      </c>
      <c r="D3555" s="249" t="str">
        <f>D6</f>
        <v>2025-2026</v>
      </c>
      <c r="E3555" s="250" t="str">
        <f>E6</f>
        <v>2025-2026</v>
      </c>
      <c r="F3555" s="78"/>
      <c r="G3555" s="3" t="s">
        <v>357</v>
      </c>
      <c r="H3555" s="13" t="str">
        <f t="shared" si="354"/>
        <v>700002</v>
      </c>
      <c r="I3555" s="13" t="s">
        <v>546</v>
      </c>
    </row>
    <row r="3556" spans="1:10" x14ac:dyDescent="0.2">
      <c r="A3556" s="54" t="str">
        <f>'BoR4 Rollup'!B3556</f>
        <v xml:space="preserve">  Salaries</v>
      </c>
      <c r="B3556" s="93">
        <v>0</v>
      </c>
      <c r="C3556" s="93">
        <v>0</v>
      </c>
      <c r="D3556" s="93">
        <v>0</v>
      </c>
      <c r="E3556" s="237">
        <f t="shared" ref="E3556:E3573" si="355">+D3556-C3556</f>
        <v>0</v>
      </c>
      <c r="F3556" s="75"/>
      <c r="G3556" s="3" t="s">
        <v>357</v>
      </c>
      <c r="H3556" s="13" t="str">
        <f t="shared" si="354"/>
        <v>700002</v>
      </c>
      <c r="I3556" s="13" t="s">
        <v>546</v>
      </c>
      <c r="J3556" s="13" t="s">
        <v>580</v>
      </c>
    </row>
    <row r="3557" spans="1:10" x14ac:dyDescent="0.2">
      <c r="A3557" s="54" t="str">
        <f>'BoR4 Rollup'!B3557</f>
        <v xml:space="preserve">  Other Compensation</v>
      </c>
      <c r="B3557" s="93">
        <v>0</v>
      </c>
      <c r="C3557" s="93">
        <v>0</v>
      </c>
      <c r="D3557" s="93">
        <v>0</v>
      </c>
      <c r="E3557" s="237">
        <f t="shared" si="355"/>
        <v>0</v>
      </c>
      <c r="F3557" s="75"/>
      <c r="G3557" s="3" t="s">
        <v>357</v>
      </c>
      <c r="H3557" s="13" t="str">
        <f t="shared" si="354"/>
        <v>700002</v>
      </c>
      <c r="I3557" s="13" t="s">
        <v>546</v>
      </c>
    </row>
    <row r="3558" spans="1:10" x14ac:dyDescent="0.2">
      <c r="A3558" s="54" t="str">
        <f>'BoR4 Rollup'!B3558</f>
        <v xml:space="preserve">  Related Benefits</v>
      </c>
      <c r="B3558" s="93">
        <v>0</v>
      </c>
      <c r="C3558" s="93">
        <v>0</v>
      </c>
      <c r="D3558" s="93">
        <v>0</v>
      </c>
      <c r="E3558" s="237">
        <f t="shared" si="355"/>
        <v>0</v>
      </c>
      <c r="F3558" s="75"/>
      <c r="G3558" s="3" t="s">
        <v>357</v>
      </c>
      <c r="H3558" s="13" t="str">
        <f t="shared" si="354"/>
        <v>700002</v>
      </c>
      <c r="I3558" s="13" t="s">
        <v>546</v>
      </c>
      <c r="J3558" s="13" t="s">
        <v>581</v>
      </c>
    </row>
    <row r="3559" spans="1:10" ht="15.75" x14ac:dyDescent="0.25">
      <c r="A3559" s="55" t="str">
        <f>'BoR4 Rollup'!B3559</f>
        <v>Total Personal Services</v>
      </c>
      <c r="B3559" s="94">
        <f>B3558+B3557+B3556</f>
        <v>0</v>
      </c>
      <c r="C3559" s="94">
        <f>C3558+C3557+C3556</f>
        <v>0</v>
      </c>
      <c r="D3559" s="94">
        <f>D3558+D3557+D3556</f>
        <v>0</v>
      </c>
      <c r="E3559" s="238">
        <f t="shared" si="355"/>
        <v>0</v>
      </c>
      <c r="F3559" s="76"/>
      <c r="G3559" s="3" t="s">
        <v>357</v>
      </c>
      <c r="H3559" s="13" t="str">
        <f t="shared" si="354"/>
        <v>700002</v>
      </c>
      <c r="I3559" s="13" t="s">
        <v>546</v>
      </c>
    </row>
    <row r="3560" spans="1:10" x14ac:dyDescent="0.2">
      <c r="A3560" s="54" t="str">
        <f>'BoR4 Rollup'!B3560</f>
        <v xml:space="preserve"> Travel</v>
      </c>
      <c r="B3560" s="93">
        <v>0</v>
      </c>
      <c r="C3560" s="93">
        <v>0</v>
      </c>
      <c r="D3560" s="93">
        <v>0</v>
      </c>
      <c r="E3560" s="237">
        <f t="shared" si="355"/>
        <v>0</v>
      </c>
      <c r="F3560" s="75"/>
      <c r="G3560" s="3" t="s">
        <v>357</v>
      </c>
      <c r="H3560" s="13" t="str">
        <f t="shared" si="354"/>
        <v>700002</v>
      </c>
      <c r="I3560" s="13" t="s">
        <v>546</v>
      </c>
      <c r="J3560" s="13" t="s">
        <v>582</v>
      </c>
    </row>
    <row r="3561" spans="1:10" x14ac:dyDescent="0.2">
      <c r="A3561" s="54" t="str">
        <f>'BoR4 Rollup'!B3561</f>
        <v xml:space="preserve"> Operating Services</v>
      </c>
      <c r="B3561" s="93">
        <v>0</v>
      </c>
      <c r="C3561" s="93">
        <v>0</v>
      </c>
      <c r="D3561" s="93">
        <v>0</v>
      </c>
      <c r="E3561" s="237">
        <f t="shared" si="355"/>
        <v>0</v>
      </c>
      <c r="F3561" s="75"/>
      <c r="G3561" s="3" t="s">
        <v>357</v>
      </c>
      <c r="H3561" s="13" t="str">
        <f t="shared" si="354"/>
        <v>700002</v>
      </c>
      <c r="I3561" s="13" t="s">
        <v>546</v>
      </c>
      <c r="J3561" s="13" t="s">
        <v>583</v>
      </c>
    </row>
    <row r="3562" spans="1:10" x14ac:dyDescent="0.2">
      <c r="A3562" s="54" t="str">
        <f>'BoR4 Rollup'!B3562</f>
        <v xml:space="preserve"> Supplies</v>
      </c>
      <c r="B3562" s="93">
        <v>0</v>
      </c>
      <c r="C3562" s="93">
        <v>0</v>
      </c>
      <c r="D3562" s="93">
        <v>0</v>
      </c>
      <c r="E3562" s="237">
        <f t="shared" si="355"/>
        <v>0</v>
      </c>
      <c r="F3562" s="75"/>
      <c r="G3562" s="3" t="s">
        <v>357</v>
      </c>
      <c r="H3562" s="13" t="str">
        <f t="shared" si="354"/>
        <v>700002</v>
      </c>
      <c r="I3562" s="13" t="s">
        <v>546</v>
      </c>
      <c r="J3562" s="13" t="s">
        <v>584</v>
      </c>
    </row>
    <row r="3563" spans="1:10" ht="15.75" x14ac:dyDescent="0.25">
      <c r="A3563" s="55" t="str">
        <f>'BoR4 Rollup'!B3563</f>
        <v>Total Operating Expenses</v>
      </c>
      <c r="B3563" s="95">
        <f>B3562+B3561+B3560</f>
        <v>0</v>
      </c>
      <c r="C3563" s="95">
        <f>C3562+C3561+C3560</f>
        <v>0</v>
      </c>
      <c r="D3563" s="95">
        <f>D3562+D3561+D3560</f>
        <v>0</v>
      </c>
      <c r="E3563" s="239">
        <f t="shared" si="355"/>
        <v>0</v>
      </c>
      <c r="F3563" s="77"/>
      <c r="G3563" s="3" t="s">
        <v>357</v>
      </c>
      <c r="H3563" s="13" t="str">
        <f t="shared" si="354"/>
        <v>700002</v>
      </c>
      <c r="I3563" s="13" t="s">
        <v>546</v>
      </c>
    </row>
    <row r="3564" spans="1:10" x14ac:dyDescent="0.2">
      <c r="A3564" s="54" t="str">
        <f>'BoR4 Rollup'!B3564</f>
        <v xml:space="preserve"> Professional Services</v>
      </c>
      <c r="B3564" s="93">
        <v>0</v>
      </c>
      <c r="C3564" s="93">
        <v>0</v>
      </c>
      <c r="D3564" s="93">
        <v>0</v>
      </c>
      <c r="E3564" s="237">
        <f t="shared" si="355"/>
        <v>0</v>
      </c>
      <c r="F3564" s="75"/>
      <c r="G3564" s="3" t="s">
        <v>357</v>
      </c>
      <c r="H3564" s="13" t="str">
        <f t="shared" si="354"/>
        <v>700002</v>
      </c>
      <c r="I3564" s="13" t="s">
        <v>546</v>
      </c>
      <c r="J3564" s="13" t="s">
        <v>585</v>
      </c>
    </row>
    <row r="3565" spans="1:10" x14ac:dyDescent="0.2">
      <c r="A3565" s="54" t="str">
        <f>'BoR4 Rollup'!B3565</f>
        <v xml:space="preserve"> Other Charges</v>
      </c>
      <c r="B3565" s="93">
        <v>0</v>
      </c>
      <c r="C3565" s="93">
        <v>0</v>
      </c>
      <c r="D3565" s="93">
        <v>0</v>
      </c>
      <c r="E3565" s="237">
        <f t="shared" si="355"/>
        <v>0</v>
      </c>
      <c r="F3565" s="75"/>
      <c r="G3565" s="3" t="s">
        <v>357</v>
      </c>
      <c r="H3565" s="13" t="str">
        <f t="shared" si="354"/>
        <v>700002</v>
      </c>
      <c r="I3565" s="13" t="s">
        <v>546</v>
      </c>
      <c r="J3565" s="13" t="s">
        <v>586</v>
      </c>
    </row>
    <row r="3566" spans="1:10" x14ac:dyDescent="0.2">
      <c r="A3566" s="54" t="str">
        <f>'BoR4 Rollup'!B3566</f>
        <v xml:space="preserve"> Debt Services</v>
      </c>
      <c r="B3566" s="93">
        <v>0</v>
      </c>
      <c r="C3566" s="93">
        <v>0</v>
      </c>
      <c r="D3566" s="93">
        <v>0</v>
      </c>
      <c r="E3566" s="237">
        <f t="shared" si="355"/>
        <v>0</v>
      </c>
      <c r="F3566" s="75"/>
      <c r="G3566" s="3" t="s">
        <v>357</v>
      </c>
      <c r="H3566" s="13" t="str">
        <f t="shared" si="354"/>
        <v>700002</v>
      </c>
      <c r="I3566" s="13" t="s">
        <v>546</v>
      </c>
    </row>
    <row r="3567" spans="1:10" x14ac:dyDescent="0.2">
      <c r="A3567" s="54" t="str">
        <f>'BoR4 Rollup'!B3567</f>
        <v xml:space="preserve"> Interagency Transfers</v>
      </c>
      <c r="B3567" s="93">
        <v>0</v>
      </c>
      <c r="C3567" s="93">
        <v>0</v>
      </c>
      <c r="D3567" s="93">
        <v>0</v>
      </c>
      <c r="E3567" s="237">
        <f t="shared" si="355"/>
        <v>0</v>
      </c>
      <c r="F3567" s="75"/>
      <c r="G3567" s="3" t="s">
        <v>357</v>
      </c>
      <c r="H3567" s="13" t="str">
        <f t="shared" si="354"/>
        <v>700002</v>
      </c>
      <c r="I3567" s="13" t="s">
        <v>546</v>
      </c>
      <c r="J3567" s="13" t="s">
        <v>587</v>
      </c>
    </row>
    <row r="3568" spans="1:10" ht="15.75" x14ac:dyDescent="0.25">
      <c r="A3568" s="55" t="str">
        <f>'BoR4 Rollup'!B3568</f>
        <v>Total Other Charges</v>
      </c>
      <c r="B3568" s="95">
        <f>B3567+B3566+B3565+B3564</f>
        <v>0</v>
      </c>
      <c r="C3568" s="95">
        <f>C3567+C3566+C3565+C3564</f>
        <v>0</v>
      </c>
      <c r="D3568" s="95">
        <f>D3567+D3566+D3565+D3564</f>
        <v>0</v>
      </c>
      <c r="E3568" s="239">
        <f t="shared" si="355"/>
        <v>0</v>
      </c>
      <c r="F3568" s="77"/>
      <c r="G3568" s="3" t="s">
        <v>357</v>
      </c>
      <c r="H3568" s="13" t="str">
        <f t="shared" si="354"/>
        <v>700002</v>
      </c>
      <c r="I3568" s="13" t="s">
        <v>546</v>
      </c>
    </row>
    <row r="3569" spans="1:10" x14ac:dyDescent="0.2">
      <c r="A3569" s="54" t="str">
        <f>'BoR4 Rollup'!B3569</f>
        <v xml:space="preserve"> General Acquisitions</v>
      </c>
      <c r="B3569" s="93">
        <v>0</v>
      </c>
      <c r="C3569" s="93">
        <v>0</v>
      </c>
      <c r="D3569" s="93">
        <v>0</v>
      </c>
      <c r="E3569" s="237">
        <f t="shared" si="355"/>
        <v>0</v>
      </c>
      <c r="F3569" s="75"/>
      <c r="G3569" s="3" t="s">
        <v>357</v>
      </c>
      <c r="H3569" s="13" t="str">
        <f t="shared" si="354"/>
        <v>700002</v>
      </c>
      <c r="I3569" s="13" t="s">
        <v>546</v>
      </c>
      <c r="J3569" s="13" t="s">
        <v>588</v>
      </c>
    </row>
    <row r="3570" spans="1:10" x14ac:dyDescent="0.2">
      <c r="A3570" s="54" t="str">
        <f>'BoR4 Rollup'!B3570</f>
        <v xml:space="preserve"> Library Acquisitions</v>
      </c>
      <c r="B3570" s="93">
        <v>0</v>
      </c>
      <c r="C3570" s="93">
        <v>0</v>
      </c>
      <c r="D3570" s="93">
        <v>0</v>
      </c>
      <c r="E3570" s="237">
        <f t="shared" si="355"/>
        <v>0</v>
      </c>
      <c r="F3570" s="75"/>
      <c r="G3570" s="3" t="s">
        <v>357</v>
      </c>
      <c r="H3570" s="13" t="str">
        <f t="shared" si="354"/>
        <v>700002</v>
      </c>
      <c r="I3570" s="13" t="s">
        <v>546</v>
      </c>
      <c r="J3570" s="13" t="s">
        <v>588</v>
      </c>
    </row>
    <row r="3571" spans="1:10" x14ac:dyDescent="0.2">
      <c r="A3571" s="54" t="str">
        <f>'BoR4 Rollup'!B3571</f>
        <v xml:space="preserve"> Major Repairs</v>
      </c>
      <c r="B3571" s="93">
        <v>0</v>
      </c>
      <c r="C3571" s="93">
        <v>0</v>
      </c>
      <c r="D3571" s="93">
        <v>0</v>
      </c>
      <c r="E3571" s="237">
        <f t="shared" si="355"/>
        <v>0</v>
      </c>
      <c r="F3571" s="75"/>
      <c r="G3571" s="3" t="s">
        <v>357</v>
      </c>
      <c r="H3571" s="13" t="str">
        <f t="shared" si="354"/>
        <v>700002</v>
      </c>
      <c r="I3571" s="13" t="s">
        <v>546</v>
      </c>
    </row>
    <row r="3572" spans="1:10" ht="15.75" x14ac:dyDescent="0.25">
      <c r="A3572" s="55" t="str">
        <f>'BoR4 Rollup'!B3572</f>
        <v>Total Acquisitions and Major Repairs</v>
      </c>
      <c r="B3572" s="95">
        <f>B3571+B3570+B3569</f>
        <v>0</v>
      </c>
      <c r="C3572" s="95">
        <f>C3571+C3570+C3569</f>
        <v>0</v>
      </c>
      <c r="D3572" s="95">
        <f>D3571+D3570+D3569</f>
        <v>0</v>
      </c>
      <c r="E3572" s="239">
        <f t="shared" si="355"/>
        <v>0</v>
      </c>
      <c r="F3572" s="77"/>
      <c r="G3572" s="3" t="s">
        <v>357</v>
      </c>
      <c r="H3572" s="13" t="str">
        <f t="shared" si="354"/>
        <v>700002</v>
      </c>
      <c r="I3572" s="13" t="s">
        <v>546</v>
      </c>
    </row>
    <row r="3573" spans="1:10" ht="15.75" x14ac:dyDescent="0.25">
      <c r="A3573" s="55" t="str">
        <f>'BoR4 Rollup'!B3573</f>
        <v>Function Total</v>
      </c>
      <c r="B3573" s="94">
        <f>B3572+B3568+B3563+B3559</f>
        <v>0</v>
      </c>
      <c r="C3573" s="94">
        <f>C3572+C3568+C3563+C3559</f>
        <v>0</v>
      </c>
      <c r="D3573" s="94">
        <f>D3572+D3568+D3563+D3559</f>
        <v>0</v>
      </c>
      <c r="E3573" s="240">
        <f t="shared" si="355"/>
        <v>0</v>
      </c>
      <c r="F3573" s="76"/>
      <c r="G3573" s="3" t="s">
        <v>357</v>
      </c>
      <c r="H3573" s="13" t="str">
        <f t="shared" si="354"/>
        <v>700002</v>
      </c>
      <c r="I3573" s="13" t="s">
        <v>546</v>
      </c>
    </row>
    <row r="3574" spans="1:10" ht="15.75" x14ac:dyDescent="0.25">
      <c r="A3574" s="254" t="str">
        <f>'BoR4 Rollup'!B3574</f>
        <v>Function:  Operation &amp; Maintenance</v>
      </c>
      <c r="B3574" s="255"/>
      <c r="C3574" s="256"/>
      <c r="D3574" s="256"/>
      <c r="E3574" s="257"/>
      <c r="F3574" s="72"/>
      <c r="G3574" s="3" t="s">
        <v>356</v>
      </c>
      <c r="H3574" s="13" t="str">
        <f t="shared" ref="H3574:H3594" si="356">RIGHT($A$3576,6)</f>
        <v>710002</v>
      </c>
      <c r="I3574" s="13" t="s">
        <v>547</v>
      </c>
    </row>
    <row r="3575" spans="1:10" ht="15.75" x14ac:dyDescent="0.25">
      <c r="A3575" s="106" t="str">
        <f>'BoR4 Rollup'!B3575</f>
        <v>Orgn:  Campus  Police</v>
      </c>
      <c r="B3575" s="258" t="str">
        <f>+'BoR4 Rollup'!C3554</f>
        <v>Actual</v>
      </c>
      <c r="C3575" s="258" t="str">
        <f>+'BoR4 Rollup'!D3554</f>
        <v>Budgeted</v>
      </c>
      <c r="D3575" s="258" t="str">
        <f>+'BoR4 Rollup'!E3554</f>
        <v>Budgeted</v>
      </c>
      <c r="E3575" s="259" t="str">
        <f>E5</f>
        <v>2024-2025 +/-</v>
      </c>
      <c r="F3575" s="74"/>
      <c r="G3575" s="3" t="s">
        <v>356</v>
      </c>
      <c r="H3575" s="13" t="str">
        <f t="shared" si="356"/>
        <v>710002</v>
      </c>
      <c r="I3575" s="13" t="s">
        <v>547</v>
      </c>
    </row>
    <row r="3576" spans="1:10" ht="15.75" x14ac:dyDescent="0.25">
      <c r="A3576" s="248" t="str">
        <f>'BoR4 Rollup'!B3576</f>
        <v>Organization ID:    710002</v>
      </c>
      <c r="B3576" s="249" t="str">
        <f>'BoR4 Rollup'!$C$6</f>
        <v>2024-2025</v>
      </c>
      <c r="C3576" s="110" t="str">
        <f>'BoR4 Rollup'!$D$6</f>
        <v>2024-2025</v>
      </c>
      <c r="D3576" s="249" t="str">
        <f>'BoR4 Rollup'!$E$6</f>
        <v>2025-2026</v>
      </c>
      <c r="E3576" s="250" t="str">
        <f>E6</f>
        <v>2025-2026</v>
      </c>
      <c r="F3576" s="74"/>
      <c r="G3576" s="3" t="s">
        <v>356</v>
      </c>
      <c r="H3576" s="13" t="str">
        <f t="shared" si="356"/>
        <v>710002</v>
      </c>
      <c r="I3576" s="13" t="s">
        <v>547</v>
      </c>
    </row>
    <row r="3577" spans="1:10" x14ac:dyDescent="0.2">
      <c r="A3577" s="54" t="str">
        <f>'BoR4 Rollup'!B3577</f>
        <v xml:space="preserve">  Salaries</v>
      </c>
      <c r="B3577" s="245">
        <f>2882+1</f>
        <v>2883</v>
      </c>
      <c r="C3577" s="245">
        <f>2882+2</f>
        <v>2884</v>
      </c>
      <c r="D3577" s="245">
        <v>46114</v>
      </c>
      <c r="E3577" s="294">
        <f t="shared" ref="E3577:E3594" si="357">+D3577-C3577</f>
        <v>43230</v>
      </c>
      <c r="F3577" s="75"/>
      <c r="G3577" s="3" t="s">
        <v>356</v>
      </c>
      <c r="H3577" s="13" t="str">
        <f t="shared" si="356"/>
        <v>710002</v>
      </c>
      <c r="I3577" s="13" t="s">
        <v>547</v>
      </c>
      <c r="J3577" s="13" t="s">
        <v>580</v>
      </c>
    </row>
    <row r="3578" spans="1:10" x14ac:dyDescent="0.2">
      <c r="A3578" s="54" t="str">
        <f>'BoR4 Rollup'!B3578</f>
        <v xml:space="preserve">  Other Compensation</v>
      </c>
      <c r="B3578" s="245">
        <v>0</v>
      </c>
      <c r="C3578" s="245">
        <v>0</v>
      </c>
      <c r="D3578" s="245">
        <v>0</v>
      </c>
      <c r="E3578" s="294">
        <f t="shared" si="357"/>
        <v>0</v>
      </c>
      <c r="F3578" s="75"/>
      <c r="G3578" s="3" t="s">
        <v>356</v>
      </c>
      <c r="H3578" s="13" t="str">
        <f t="shared" si="356"/>
        <v>710002</v>
      </c>
      <c r="I3578" s="13" t="s">
        <v>547</v>
      </c>
    </row>
    <row r="3579" spans="1:10" x14ac:dyDescent="0.2">
      <c r="A3579" s="54" t="str">
        <f>'BoR4 Rollup'!B3579</f>
        <v xml:space="preserve">  Related Benefits</v>
      </c>
      <c r="B3579" s="245">
        <v>-2798</v>
      </c>
      <c r="C3579" s="245">
        <v>0</v>
      </c>
      <c r="D3579" s="245">
        <v>18411</v>
      </c>
      <c r="E3579" s="294">
        <f t="shared" si="357"/>
        <v>18411</v>
      </c>
      <c r="F3579" s="75"/>
      <c r="G3579" s="3" t="s">
        <v>356</v>
      </c>
      <c r="H3579" s="13" t="str">
        <f t="shared" si="356"/>
        <v>710002</v>
      </c>
      <c r="I3579" s="13" t="s">
        <v>547</v>
      </c>
      <c r="J3579" s="13" t="s">
        <v>581</v>
      </c>
    </row>
    <row r="3580" spans="1:10" ht="15.75" x14ac:dyDescent="0.25">
      <c r="A3580" s="55" t="str">
        <f>'BoR4 Rollup'!B3580</f>
        <v>Total Personal Services</v>
      </c>
      <c r="B3580" s="264">
        <f>B3579+B3578+B3577</f>
        <v>85</v>
      </c>
      <c r="C3580" s="264">
        <f>C3579+C3578+C3577</f>
        <v>2884</v>
      </c>
      <c r="D3580" s="264">
        <f>D3579+D3578+D3577</f>
        <v>64525</v>
      </c>
      <c r="E3580" s="295">
        <f t="shared" si="357"/>
        <v>61641</v>
      </c>
      <c r="F3580" s="76"/>
      <c r="G3580" s="3" t="s">
        <v>355</v>
      </c>
      <c r="H3580" s="13" t="str">
        <f t="shared" si="356"/>
        <v>710002</v>
      </c>
      <c r="I3580" s="13" t="s">
        <v>547</v>
      </c>
    </row>
    <row r="3581" spans="1:10" x14ac:dyDescent="0.2">
      <c r="A3581" s="54" t="str">
        <f>'BoR4 Rollup'!B3581</f>
        <v xml:space="preserve"> Travel</v>
      </c>
      <c r="B3581" s="245">
        <v>0</v>
      </c>
      <c r="C3581" s="245">
        <v>0</v>
      </c>
      <c r="D3581" s="245">
        <v>0</v>
      </c>
      <c r="E3581" s="294">
        <f t="shared" si="357"/>
        <v>0</v>
      </c>
      <c r="F3581" s="75"/>
      <c r="G3581" s="3" t="s">
        <v>356</v>
      </c>
      <c r="H3581" s="13" t="str">
        <f t="shared" si="356"/>
        <v>710002</v>
      </c>
      <c r="I3581" s="13" t="s">
        <v>547</v>
      </c>
      <c r="J3581" s="13" t="s">
        <v>582</v>
      </c>
    </row>
    <row r="3582" spans="1:10" x14ac:dyDescent="0.2">
      <c r="A3582" s="54" t="str">
        <f>'BoR4 Rollup'!B3582</f>
        <v xml:space="preserve"> Operating Services</v>
      </c>
      <c r="B3582" s="245">
        <v>178</v>
      </c>
      <c r="C3582" s="245">
        <v>178</v>
      </c>
      <c r="D3582" s="245">
        <v>176</v>
      </c>
      <c r="E3582" s="294">
        <f t="shared" si="357"/>
        <v>-2</v>
      </c>
      <c r="F3582" s="75"/>
      <c r="G3582" s="3" t="s">
        <v>356</v>
      </c>
      <c r="H3582" s="13" t="str">
        <f t="shared" si="356"/>
        <v>710002</v>
      </c>
      <c r="I3582" s="13" t="s">
        <v>547</v>
      </c>
      <c r="J3582" s="13" t="s">
        <v>583</v>
      </c>
    </row>
    <row r="3583" spans="1:10" x14ac:dyDescent="0.2">
      <c r="A3583" s="54" t="str">
        <f>'BoR4 Rollup'!B3583</f>
        <v xml:space="preserve"> Supplies</v>
      </c>
      <c r="B3583" s="245">
        <v>0</v>
      </c>
      <c r="C3583" s="245">
        <v>0</v>
      </c>
      <c r="D3583" s="245">
        <v>198</v>
      </c>
      <c r="E3583" s="294">
        <f t="shared" si="357"/>
        <v>198</v>
      </c>
      <c r="F3583" s="75"/>
      <c r="G3583" s="3" t="s">
        <v>356</v>
      </c>
      <c r="H3583" s="13" t="str">
        <f t="shared" si="356"/>
        <v>710002</v>
      </c>
      <c r="I3583" s="13" t="s">
        <v>547</v>
      </c>
      <c r="J3583" s="13" t="s">
        <v>584</v>
      </c>
    </row>
    <row r="3584" spans="1:10" ht="15.75" x14ac:dyDescent="0.25">
      <c r="A3584" s="55" t="str">
        <f>'BoR4 Rollup'!B3584</f>
        <v>Total Operating Expenses</v>
      </c>
      <c r="B3584" s="281">
        <f>B3583+B3582+B3581</f>
        <v>178</v>
      </c>
      <c r="C3584" s="281">
        <f>C3583+C3582+C3581</f>
        <v>178</v>
      </c>
      <c r="D3584" s="281">
        <f>D3583+D3582+D3581</f>
        <v>374</v>
      </c>
      <c r="E3584" s="296">
        <f t="shared" si="357"/>
        <v>196</v>
      </c>
      <c r="F3584" s="77"/>
      <c r="G3584" s="3" t="s">
        <v>355</v>
      </c>
      <c r="H3584" s="13" t="str">
        <f t="shared" si="356"/>
        <v>710002</v>
      </c>
      <c r="I3584" s="13" t="s">
        <v>547</v>
      </c>
    </row>
    <row r="3585" spans="1:10" x14ac:dyDescent="0.2">
      <c r="A3585" s="54" t="str">
        <f>'BoR4 Rollup'!B3585</f>
        <v xml:space="preserve"> Professional Services</v>
      </c>
      <c r="B3585" s="245">
        <v>0</v>
      </c>
      <c r="C3585" s="245">
        <v>0</v>
      </c>
      <c r="D3585" s="245">
        <v>0</v>
      </c>
      <c r="E3585" s="294">
        <f t="shared" si="357"/>
        <v>0</v>
      </c>
      <c r="F3585" s="75"/>
      <c r="G3585" s="3" t="s">
        <v>356</v>
      </c>
      <c r="H3585" s="13" t="str">
        <f t="shared" si="356"/>
        <v>710002</v>
      </c>
      <c r="I3585" s="13" t="s">
        <v>547</v>
      </c>
      <c r="J3585" s="13" t="s">
        <v>585</v>
      </c>
    </row>
    <row r="3586" spans="1:10" x14ac:dyDescent="0.2">
      <c r="A3586" s="54" t="str">
        <f>'BoR4 Rollup'!B3586</f>
        <v xml:space="preserve"> Other Charges</v>
      </c>
      <c r="B3586" s="245">
        <v>0</v>
      </c>
      <c r="C3586" s="245">
        <v>0</v>
      </c>
      <c r="D3586" s="245">
        <v>0</v>
      </c>
      <c r="E3586" s="294">
        <f t="shared" si="357"/>
        <v>0</v>
      </c>
      <c r="F3586" s="75"/>
      <c r="G3586" s="3" t="s">
        <v>356</v>
      </c>
      <c r="H3586" s="13" t="str">
        <f t="shared" si="356"/>
        <v>710002</v>
      </c>
      <c r="I3586" s="13" t="s">
        <v>547</v>
      </c>
      <c r="J3586" s="13" t="s">
        <v>586</v>
      </c>
    </row>
    <row r="3587" spans="1:10" x14ac:dyDescent="0.2">
      <c r="A3587" s="54" t="str">
        <f>'BoR4 Rollup'!B3587</f>
        <v xml:space="preserve"> Debt Services</v>
      </c>
      <c r="B3587" s="245">
        <v>0</v>
      </c>
      <c r="C3587" s="245">
        <v>0</v>
      </c>
      <c r="D3587" s="245">
        <v>0</v>
      </c>
      <c r="E3587" s="294">
        <f t="shared" si="357"/>
        <v>0</v>
      </c>
      <c r="F3587" s="75"/>
      <c r="G3587" s="3" t="s">
        <v>356</v>
      </c>
      <c r="H3587" s="13" t="str">
        <f t="shared" si="356"/>
        <v>710002</v>
      </c>
      <c r="I3587" s="13" t="s">
        <v>547</v>
      </c>
    </row>
    <row r="3588" spans="1:10" x14ac:dyDescent="0.2">
      <c r="A3588" s="54" t="str">
        <f>'BoR4 Rollup'!B3588</f>
        <v xml:space="preserve"> Interagency Transfers</v>
      </c>
      <c r="B3588" s="245">
        <v>0</v>
      </c>
      <c r="C3588" s="245">
        <v>0</v>
      </c>
      <c r="D3588" s="245">
        <v>0</v>
      </c>
      <c r="E3588" s="294">
        <f t="shared" si="357"/>
        <v>0</v>
      </c>
      <c r="F3588" s="75"/>
      <c r="G3588" s="3" t="s">
        <v>356</v>
      </c>
      <c r="H3588" s="13" t="str">
        <f t="shared" si="356"/>
        <v>710002</v>
      </c>
      <c r="I3588" s="13" t="s">
        <v>547</v>
      </c>
      <c r="J3588" s="13" t="s">
        <v>587</v>
      </c>
    </row>
    <row r="3589" spans="1:10" ht="15.75" x14ac:dyDescent="0.25">
      <c r="A3589" s="55" t="str">
        <f>'BoR4 Rollup'!B3589</f>
        <v>Total Other Charges</v>
      </c>
      <c r="B3589" s="281">
        <f>B3588+B3587+B3586+B3585</f>
        <v>0</v>
      </c>
      <c r="C3589" s="281">
        <f>C3588+C3587+C3586+C3585</f>
        <v>0</v>
      </c>
      <c r="D3589" s="281">
        <f>D3588+D3587+D3586+D3585</f>
        <v>0</v>
      </c>
      <c r="E3589" s="296">
        <f t="shared" si="357"/>
        <v>0</v>
      </c>
      <c r="F3589" s="77"/>
      <c r="G3589" s="3" t="s">
        <v>355</v>
      </c>
      <c r="H3589" s="13" t="str">
        <f t="shared" si="356"/>
        <v>710002</v>
      </c>
      <c r="I3589" s="13" t="s">
        <v>547</v>
      </c>
    </row>
    <row r="3590" spans="1:10" x14ac:dyDescent="0.2">
      <c r="A3590" s="54" t="str">
        <f>'BoR4 Rollup'!B3590</f>
        <v xml:space="preserve"> General Acquisitions</v>
      </c>
      <c r="B3590" s="245">
        <v>0</v>
      </c>
      <c r="C3590" s="245">
        <v>0</v>
      </c>
      <c r="D3590" s="245">
        <v>0</v>
      </c>
      <c r="E3590" s="294">
        <f t="shared" si="357"/>
        <v>0</v>
      </c>
      <c r="F3590" s="75"/>
      <c r="G3590" s="3" t="s">
        <v>356</v>
      </c>
      <c r="H3590" s="13" t="str">
        <f t="shared" si="356"/>
        <v>710002</v>
      </c>
      <c r="I3590" s="13" t="s">
        <v>547</v>
      </c>
      <c r="J3590" s="13" t="s">
        <v>588</v>
      </c>
    </row>
    <row r="3591" spans="1:10" x14ac:dyDescent="0.2">
      <c r="A3591" s="54" t="str">
        <f>'BoR4 Rollup'!B3591</f>
        <v xml:space="preserve"> Library Acquisitions</v>
      </c>
      <c r="B3591" s="245">
        <v>0</v>
      </c>
      <c r="C3591" s="245">
        <v>0</v>
      </c>
      <c r="D3591" s="245">
        <v>0</v>
      </c>
      <c r="E3591" s="294">
        <f t="shared" si="357"/>
        <v>0</v>
      </c>
      <c r="F3591" s="75"/>
      <c r="G3591" s="3" t="s">
        <v>356</v>
      </c>
      <c r="H3591" s="13" t="str">
        <f t="shared" si="356"/>
        <v>710002</v>
      </c>
      <c r="I3591" s="13" t="s">
        <v>547</v>
      </c>
      <c r="J3591" s="13" t="s">
        <v>588</v>
      </c>
    </row>
    <row r="3592" spans="1:10" x14ac:dyDescent="0.2">
      <c r="A3592" s="54" t="str">
        <f>'BoR4 Rollup'!B3592</f>
        <v xml:space="preserve"> Major Repairs</v>
      </c>
      <c r="B3592" s="245">
        <v>0</v>
      </c>
      <c r="C3592" s="245">
        <v>0</v>
      </c>
      <c r="D3592" s="245">
        <v>0</v>
      </c>
      <c r="E3592" s="294">
        <f t="shared" si="357"/>
        <v>0</v>
      </c>
      <c r="F3592" s="75"/>
      <c r="G3592" s="3" t="s">
        <v>356</v>
      </c>
      <c r="H3592" s="13" t="str">
        <f t="shared" si="356"/>
        <v>710002</v>
      </c>
      <c r="I3592" s="13" t="s">
        <v>547</v>
      </c>
    </row>
    <row r="3593" spans="1:10" ht="15.75" x14ac:dyDescent="0.25">
      <c r="A3593" s="55" t="str">
        <f>'BoR4 Rollup'!B3593</f>
        <v>Total Acquisitions and Major Repairs</v>
      </c>
      <c r="B3593" s="281">
        <f>B3592+B3591+B3590</f>
        <v>0</v>
      </c>
      <c r="C3593" s="281">
        <f>C3592+C3591+C3590</f>
        <v>0</v>
      </c>
      <c r="D3593" s="281">
        <f>D3592+D3591+D3590</f>
        <v>0</v>
      </c>
      <c r="E3593" s="296">
        <f t="shared" si="357"/>
        <v>0</v>
      </c>
      <c r="F3593" s="77"/>
      <c r="G3593" s="3" t="s">
        <v>355</v>
      </c>
      <c r="H3593" s="13" t="str">
        <f t="shared" si="356"/>
        <v>710002</v>
      </c>
      <c r="I3593" s="13" t="s">
        <v>547</v>
      </c>
    </row>
    <row r="3594" spans="1:10" ht="15.75" x14ac:dyDescent="0.25">
      <c r="A3594" s="55" t="str">
        <f>'BoR4 Rollup'!B3594</f>
        <v>Function Total</v>
      </c>
      <c r="B3594" s="264">
        <f>B3593+B3589+B3584+B3580</f>
        <v>263</v>
      </c>
      <c r="C3594" s="264">
        <f>C3593+C3589+C3584+C3580</f>
        <v>3062</v>
      </c>
      <c r="D3594" s="264">
        <f>D3593+D3589+D3584+D3580</f>
        <v>64899</v>
      </c>
      <c r="E3594" s="297">
        <f t="shared" si="357"/>
        <v>61837</v>
      </c>
      <c r="F3594" s="76"/>
      <c r="G3594" s="3" t="s">
        <v>355</v>
      </c>
      <c r="H3594" s="13" t="str">
        <f t="shared" si="356"/>
        <v>710002</v>
      </c>
      <c r="I3594" s="13" t="s">
        <v>547</v>
      </c>
    </row>
    <row r="3595" spans="1:10" ht="15.75" x14ac:dyDescent="0.25">
      <c r="A3595" s="254" t="str">
        <f>'BoR4 Rollup'!B3595</f>
        <v>Function:  Operation &amp; Maintenance</v>
      </c>
      <c r="B3595" s="255"/>
      <c r="C3595" s="256"/>
      <c r="D3595" s="256"/>
      <c r="E3595" s="257"/>
      <c r="F3595" s="72"/>
      <c r="G3595" s="3" t="s">
        <v>357</v>
      </c>
      <c r="H3595" s="13" t="str">
        <f t="shared" ref="H3595:H3615" si="358">RIGHT($A$3597,6)</f>
        <v>720001</v>
      </c>
      <c r="I3595" s="13" t="s">
        <v>548</v>
      </c>
    </row>
    <row r="3596" spans="1:10" ht="15.75" x14ac:dyDescent="0.25">
      <c r="A3596" s="106" t="str">
        <f>'BoR4 Rollup'!B3596</f>
        <v>Orgn:  Plant Oper &amp; Main / Custodial Services</v>
      </c>
      <c r="B3596" s="258" t="str">
        <f>+'BoR4 Rollup'!C3575</f>
        <v>Actual</v>
      </c>
      <c r="C3596" s="258" t="str">
        <f>+'BoR4 Rollup'!D3575</f>
        <v>Budgeted</v>
      </c>
      <c r="D3596" s="258" t="str">
        <f>+'BoR4 Rollup'!E3575</f>
        <v>Budgeted</v>
      </c>
      <c r="E3596" s="259" t="str">
        <f>E5</f>
        <v>2024-2025 +/-</v>
      </c>
      <c r="F3596" s="78"/>
      <c r="G3596" s="3" t="s">
        <v>357</v>
      </c>
      <c r="H3596" s="13" t="str">
        <f t="shared" si="358"/>
        <v>720001</v>
      </c>
      <c r="I3596" s="13" t="s">
        <v>548</v>
      </c>
    </row>
    <row r="3597" spans="1:10" ht="15.75" x14ac:dyDescent="0.25">
      <c r="A3597" s="248" t="str">
        <f>'BoR4 Rollup'!B3597</f>
        <v>Organization ID:    720001</v>
      </c>
      <c r="B3597" s="249" t="str">
        <f>'BoR4 Rollup'!$C$6</f>
        <v>2024-2025</v>
      </c>
      <c r="C3597" s="110" t="str">
        <f>'BoR4 Rollup'!$D$6</f>
        <v>2024-2025</v>
      </c>
      <c r="D3597" s="249" t="str">
        <f>D6</f>
        <v>2025-2026</v>
      </c>
      <c r="E3597" s="250" t="str">
        <f>E6</f>
        <v>2025-2026</v>
      </c>
      <c r="F3597" s="78"/>
      <c r="G3597" s="3" t="s">
        <v>357</v>
      </c>
      <c r="H3597" s="13" t="str">
        <f t="shared" si="358"/>
        <v>720001</v>
      </c>
      <c r="I3597" s="13" t="s">
        <v>548</v>
      </c>
    </row>
    <row r="3598" spans="1:10" x14ac:dyDescent="0.2">
      <c r="A3598" s="54" t="str">
        <f>'BoR4 Rollup'!B3598</f>
        <v xml:space="preserve">  Salaries</v>
      </c>
      <c r="B3598" s="245">
        <v>0</v>
      </c>
      <c r="C3598" s="245">
        <v>0</v>
      </c>
      <c r="D3598" s="245">
        <v>0</v>
      </c>
      <c r="E3598" s="294">
        <f t="shared" ref="E3598:E3615" si="359">+D3598-C3598</f>
        <v>0</v>
      </c>
      <c r="F3598" s="75"/>
      <c r="G3598" s="3" t="s">
        <v>357</v>
      </c>
      <c r="H3598" s="13" t="str">
        <f t="shared" si="358"/>
        <v>720001</v>
      </c>
      <c r="I3598" s="13" t="s">
        <v>548</v>
      </c>
      <c r="J3598" s="13" t="s">
        <v>580</v>
      </c>
    </row>
    <row r="3599" spans="1:10" x14ac:dyDescent="0.2">
      <c r="A3599" s="54" t="str">
        <f>'BoR4 Rollup'!B3599</f>
        <v xml:space="preserve">  Other Compensation</v>
      </c>
      <c r="B3599" s="245">
        <v>0</v>
      </c>
      <c r="C3599" s="245">
        <v>0</v>
      </c>
      <c r="D3599" s="245">
        <v>0</v>
      </c>
      <c r="E3599" s="294">
        <f t="shared" si="359"/>
        <v>0</v>
      </c>
      <c r="F3599" s="75"/>
      <c r="G3599" s="3" t="s">
        <v>357</v>
      </c>
      <c r="H3599" s="13" t="str">
        <f t="shared" si="358"/>
        <v>720001</v>
      </c>
      <c r="I3599" s="13" t="s">
        <v>548</v>
      </c>
    </row>
    <row r="3600" spans="1:10" x14ac:dyDescent="0.2">
      <c r="A3600" s="54" t="str">
        <f>'BoR4 Rollup'!B3600</f>
        <v xml:space="preserve">  Related Benefits</v>
      </c>
      <c r="B3600" s="245">
        <v>0</v>
      </c>
      <c r="C3600" s="245">
        <v>0</v>
      </c>
      <c r="D3600" s="245">
        <v>0</v>
      </c>
      <c r="E3600" s="294">
        <f t="shared" si="359"/>
        <v>0</v>
      </c>
      <c r="F3600" s="75"/>
      <c r="G3600" s="3" t="s">
        <v>357</v>
      </c>
      <c r="H3600" s="13" t="str">
        <f t="shared" si="358"/>
        <v>720001</v>
      </c>
      <c r="I3600" s="13" t="s">
        <v>548</v>
      </c>
      <c r="J3600" s="13" t="s">
        <v>581</v>
      </c>
    </row>
    <row r="3601" spans="1:10" ht="15.75" x14ac:dyDescent="0.25">
      <c r="A3601" s="55" t="str">
        <f>'BoR4 Rollup'!B3601</f>
        <v>Total Personal Services</v>
      </c>
      <c r="B3601" s="264">
        <f>B3600+B3599+B3598</f>
        <v>0</v>
      </c>
      <c r="C3601" s="264">
        <f>C3600+C3599+C3598</f>
        <v>0</v>
      </c>
      <c r="D3601" s="264">
        <f>D3600+D3599+D3598</f>
        <v>0</v>
      </c>
      <c r="E3601" s="295">
        <f t="shared" si="359"/>
        <v>0</v>
      </c>
      <c r="F3601" s="76"/>
      <c r="G3601" s="3" t="s">
        <v>357</v>
      </c>
      <c r="H3601" s="13" t="str">
        <f t="shared" si="358"/>
        <v>720001</v>
      </c>
      <c r="I3601" s="13" t="s">
        <v>548</v>
      </c>
    </row>
    <row r="3602" spans="1:10" x14ac:dyDescent="0.2">
      <c r="A3602" s="54" t="str">
        <f>'BoR4 Rollup'!B3602</f>
        <v xml:space="preserve"> Travel</v>
      </c>
      <c r="B3602" s="245">
        <v>0</v>
      </c>
      <c r="C3602" s="245">
        <v>0</v>
      </c>
      <c r="D3602" s="245">
        <v>0</v>
      </c>
      <c r="E3602" s="294">
        <f t="shared" si="359"/>
        <v>0</v>
      </c>
      <c r="F3602" s="75"/>
      <c r="G3602" s="3" t="s">
        <v>357</v>
      </c>
      <c r="H3602" s="13" t="str">
        <f t="shared" si="358"/>
        <v>720001</v>
      </c>
      <c r="I3602" s="13" t="s">
        <v>548</v>
      </c>
      <c r="J3602" s="13" t="s">
        <v>582</v>
      </c>
    </row>
    <row r="3603" spans="1:10" x14ac:dyDescent="0.2">
      <c r="A3603" s="54" t="str">
        <f>'BoR4 Rollup'!B3603</f>
        <v xml:space="preserve"> Operating Services</v>
      </c>
      <c r="B3603" s="245">
        <v>0</v>
      </c>
      <c r="C3603" s="245">
        <v>0</v>
      </c>
      <c r="D3603" s="245">
        <v>0</v>
      </c>
      <c r="E3603" s="294">
        <f t="shared" si="359"/>
        <v>0</v>
      </c>
      <c r="F3603" s="75"/>
      <c r="G3603" s="3" t="s">
        <v>357</v>
      </c>
      <c r="H3603" s="13" t="str">
        <f t="shared" si="358"/>
        <v>720001</v>
      </c>
      <c r="I3603" s="13" t="s">
        <v>548</v>
      </c>
      <c r="J3603" s="13" t="s">
        <v>583</v>
      </c>
    </row>
    <row r="3604" spans="1:10" x14ac:dyDescent="0.2">
      <c r="A3604" s="54" t="str">
        <f>'BoR4 Rollup'!B3604</f>
        <v xml:space="preserve"> Supplies</v>
      </c>
      <c r="B3604" s="245">
        <v>0</v>
      </c>
      <c r="C3604" s="245">
        <v>0</v>
      </c>
      <c r="D3604" s="245">
        <v>0</v>
      </c>
      <c r="E3604" s="294">
        <f t="shared" si="359"/>
        <v>0</v>
      </c>
      <c r="F3604" s="75"/>
      <c r="G3604" s="3" t="s">
        <v>357</v>
      </c>
      <c r="H3604" s="13" t="str">
        <f t="shared" si="358"/>
        <v>720001</v>
      </c>
      <c r="I3604" s="13" t="s">
        <v>548</v>
      </c>
      <c r="J3604" s="13" t="s">
        <v>584</v>
      </c>
    </row>
    <row r="3605" spans="1:10" ht="15.75" x14ac:dyDescent="0.25">
      <c r="A3605" s="55" t="str">
        <f>'BoR4 Rollup'!B3605</f>
        <v>Total Operating Expenses</v>
      </c>
      <c r="B3605" s="281">
        <f>B3604+B3603+B3602</f>
        <v>0</v>
      </c>
      <c r="C3605" s="281">
        <f>C3604+C3603+C3602</f>
        <v>0</v>
      </c>
      <c r="D3605" s="281">
        <f>D3604+D3603+D3602</f>
        <v>0</v>
      </c>
      <c r="E3605" s="296">
        <f t="shared" si="359"/>
        <v>0</v>
      </c>
      <c r="F3605" s="77"/>
      <c r="G3605" s="3" t="s">
        <v>357</v>
      </c>
      <c r="H3605" s="13" t="str">
        <f t="shared" si="358"/>
        <v>720001</v>
      </c>
      <c r="I3605" s="13" t="s">
        <v>548</v>
      </c>
    </row>
    <row r="3606" spans="1:10" x14ac:dyDescent="0.2">
      <c r="A3606" s="54" t="str">
        <f>'BoR4 Rollup'!B3606</f>
        <v xml:space="preserve"> Professional Services</v>
      </c>
      <c r="B3606" s="245">
        <v>0</v>
      </c>
      <c r="C3606" s="245">
        <v>0</v>
      </c>
      <c r="D3606" s="245">
        <v>0</v>
      </c>
      <c r="E3606" s="294">
        <f t="shared" si="359"/>
        <v>0</v>
      </c>
      <c r="F3606" s="75"/>
      <c r="G3606" s="3" t="s">
        <v>357</v>
      </c>
      <c r="H3606" s="13" t="str">
        <f t="shared" si="358"/>
        <v>720001</v>
      </c>
      <c r="I3606" s="13" t="s">
        <v>548</v>
      </c>
      <c r="J3606" s="13" t="s">
        <v>585</v>
      </c>
    </row>
    <row r="3607" spans="1:10" x14ac:dyDescent="0.2">
      <c r="A3607" s="54" t="str">
        <f>'BoR4 Rollup'!B3607</f>
        <v xml:space="preserve"> Other Charges</v>
      </c>
      <c r="B3607" s="245">
        <v>0</v>
      </c>
      <c r="C3607" s="245">
        <v>0</v>
      </c>
      <c r="D3607" s="245">
        <v>0</v>
      </c>
      <c r="E3607" s="294">
        <f t="shared" si="359"/>
        <v>0</v>
      </c>
      <c r="F3607" s="75"/>
      <c r="G3607" s="3" t="s">
        <v>357</v>
      </c>
      <c r="H3607" s="13" t="str">
        <f t="shared" si="358"/>
        <v>720001</v>
      </c>
      <c r="I3607" s="13" t="s">
        <v>548</v>
      </c>
      <c r="J3607" s="13" t="s">
        <v>586</v>
      </c>
    </row>
    <row r="3608" spans="1:10" x14ac:dyDescent="0.2">
      <c r="A3608" s="54" t="str">
        <f>'BoR4 Rollup'!B3608</f>
        <v xml:space="preserve"> Debt Services</v>
      </c>
      <c r="B3608" s="245">
        <v>0</v>
      </c>
      <c r="C3608" s="245">
        <v>0</v>
      </c>
      <c r="D3608" s="245">
        <v>0</v>
      </c>
      <c r="E3608" s="294">
        <f t="shared" si="359"/>
        <v>0</v>
      </c>
      <c r="F3608" s="75"/>
      <c r="G3608" s="3" t="s">
        <v>357</v>
      </c>
      <c r="H3608" s="13" t="str">
        <f t="shared" si="358"/>
        <v>720001</v>
      </c>
      <c r="I3608" s="13" t="s">
        <v>548</v>
      </c>
    </row>
    <row r="3609" spans="1:10" x14ac:dyDescent="0.2">
      <c r="A3609" s="54" t="str">
        <f>'BoR4 Rollup'!B3609</f>
        <v xml:space="preserve"> Interagency Transfers</v>
      </c>
      <c r="B3609" s="245">
        <v>0</v>
      </c>
      <c r="C3609" s="245">
        <v>0</v>
      </c>
      <c r="D3609" s="245">
        <v>0</v>
      </c>
      <c r="E3609" s="294">
        <f t="shared" si="359"/>
        <v>0</v>
      </c>
      <c r="F3609" s="75"/>
      <c r="G3609" s="3" t="s">
        <v>357</v>
      </c>
      <c r="H3609" s="13" t="str">
        <f t="shared" si="358"/>
        <v>720001</v>
      </c>
      <c r="I3609" s="13" t="s">
        <v>548</v>
      </c>
      <c r="J3609" s="13" t="s">
        <v>587</v>
      </c>
    </row>
    <row r="3610" spans="1:10" ht="15.75" x14ac:dyDescent="0.25">
      <c r="A3610" s="55" t="str">
        <f>'BoR4 Rollup'!B3610</f>
        <v>Total Other Charges</v>
      </c>
      <c r="B3610" s="281">
        <f>B3609+B3608+B3607+B3606</f>
        <v>0</v>
      </c>
      <c r="C3610" s="281">
        <f>C3609+C3608+C3607+C3606</f>
        <v>0</v>
      </c>
      <c r="D3610" s="281">
        <f>D3609+D3608+D3607+D3606</f>
        <v>0</v>
      </c>
      <c r="E3610" s="296">
        <f t="shared" si="359"/>
        <v>0</v>
      </c>
      <c r="F3610" s="77"/>
      <c r="G3610" s="3" t="s">
        <v>357</v>
      </c>
      <c r="H3610" s="13" t="str">
        <f t="shared" si="358"/>
        <v>720001</v>
      </c>
      <c r="I3610" s="13" t="s">
        <v>548</v>
      </c>
    </row>
    <row r="3611" spans="1:10" x14ac:dyDescent="0.2">
      <c r="A3611" s="54" t="str">
        <f>'BoR4 Rollup'!B3611</f>
        <v xml:space="preserve"> General Acquisitions</v>
      </c>
      <c r="B3611" s="245">
        <v>0</v>
      </c>
      <c r="C3611" s="245">
        <v>0</v>
      </c>
      <c r="D3611" s="245">
        <v>0</v>
      </c>
      <c r="E3611" s="294">
        <f t="shared" si="359"/>
        <v>0</v>
      </c>
      <c r="F3611" s="75"/>
      <c r="G3611" s="3" t="s">
        <v>357</v>
      </c>
      <c r="H3611" s="13" t="str">
        <f t="shared" si="358"/>
        <v>720001</v>
      </c>
      <c r="I3611" s="13" t="s">
        <v>548</v>
      </c>
      <c r="J3611" s="13" t="s">
        <v>588</v>
      </c>
    </row>
    <row r="3612" spans="1:10" x14ac:dyDescent="0.2">
      <c r="A3612" s="54" t="str">
        <f>'BoR4 Rollup'!B3612</f>
        <v xml:space="preserve"> Library Acquisitions</v>
      </c>
      <c r="B3612" s="245">
        <v>0</v>
      </c>
      <c r="C3612" s="245">
        <v>0</v>
      </c>
      <c r="D3612" s="245">
        <v>0</v>
      </c>
      <c r="E3612" s="294">
        <f t="shared" si="359"/>
        <v>0</v>
      </c>
      <c r="F3612" s="75"/>
      <c r="G3612" s="3" t="s">
        <v>357</v>
      </c>
      <c r="H3612" s="13" t="str">
        <f t="shared" si="358"/>
        <v>720001</v>
      </c>
      <c r="I3612" s="13" t="s">
        <v>548</v>
      </c>
      <c r="J3612" s="13" t="s">
        <v>588</v>
      </c>
    </row>
    <row r="3613" spans="1:10" x14ac:dyDescent="0.2">
      <c r="A3613" s="54" t="str">
        <f>'BoR4 Rollup'!B3613</f>
        <v xml:space="preserve"> Major Repairs</v>
      </c>
      <c r="B3613" s="245">
        <v>0</v>
      </c>
      <c r="C3613" s="245">
        <v>0</v>
      </c>
      <c r="D3613" s="245">
        <v>0</v>
      </c>
      <c r="E3613" s="294">
        <f t="shared" si="359"/>
        <v>0</v>
      </c>
      <c r="F3613" s="75"/>
      <c r="G3613" s="3" t="s">
        <v>357</v>
      </c>
      <c r="H3613" s="13" t="str">
        <f t="shared" si="358"/>
        <v>720001</v>
      </c>
      <c r="I3613" s="13" t="s">
        <v>548</v>
      </c>
    </row>
    <row r="3614" spans="1:10" ht="15.75" x14ac:dyDescent="0.25">
      <c r="A3614" s="55" t="str">
        <f>'BoR4 Rollup'!B3614</f>
        <v>Total Acquisitions and Major Repairs</v>
      </c>
      <c r="B3614" s="281">
        <f>B3613+B3612+B3611</f>
        <v>0</v>
      </c>
      <c r="C3614" s="281">
        <f>C3613+C3612+C3611</f>
        <v>0</v>
      </c>
      <c r="D3614" s="281">
        <f>D3613+D3612+D3611</f>
        <v>0</v>
      </c>
      <c r="E3614" s="296">
        <f t="shared" si="359"/>
        <v>0</v>
      </c>
      <c r="F3614" s="77"/>
      <c r="G3614" s="3" t="s">
        <v>357</v>
      </c>
      <c r="H3614" s="13" t="str">
        <f t="shared" si="358"/>
        <v>720001</v>
      </c>
      <c r="I3614" s="13" t="s">
        <v>548</v>
      </c>
    </row>
    <row r="3615" spans="1:10" ht="15.75" x14ac:dyDescent="0.25">
      <c r="A3615" s="55" t="str">
        <f>'BoR4 Rollup'!B3615</f>
        <v>Function Total</v>
      </c>
      <c r="B3615" s="264">
        <f>B3614+B3610+B3605+B3601</f>
        <v>0</v>
      </c>
      <c r="C3615" s="264">
        <f>C3614+C3610+C3605+C3601</f>
        <v>0</v>
      </c>
      <c r="D3615" s="264">
        <f>D3614+D3610+D3605+D3601</f>
        <v>0</v>
      </c>
      <c r="E3615" s="297">
        <f t="shared" si="359"/>
        <v>0</v>
      </c>
      <c r="F3615" s="76"/>
      <c r="G3615" s="3" t="s">
        <v>357</v>
      </c>
      <c r="H3615" s="13" t="str">
        <f t="shared" si="358"/>
        <v>720001</v>
      </c>
      <c r="I3615" s="13" t="s">
        <v>548</v>
      </c>
    </row>
    <row r="3616" spans="1:10" ht="15.75" x14ac:dyDescent="0.25">
      <c r="A3616" s="254" t="str">
        <f>'BoR4 Rollup'!B3616</f>
        <v>Function:  Operation &amp; Maintenance</v>
      </c>
      <c r="B3616" s="255"/>
      <c r="C3616" s="256"/>
      <c r="D3616" s="256"/>
      <c r="E3616" s="257"/>
      <c r="F3616" s="72"/>
      <c r="G3616" s="3" t="s">
        <v>357</v>
      </c>
      <c r="H3616" s="13" t="str">
        <f t="shared" ref="H3616:H3636" si="360">RIGHT($A$3618,6)</f>
        <v>720002</v>
      </c>
      <c r="I3616" s="13" t="s">
        <v>549</v>
      </c>
    </row>
    <row r="3617" spans="1:10" ht="15.75" x14ac:dyDescent="0.25">
      <c r="A3617" s="106" t="str">
        <f>'BoR4 Rollup'!B3617</f>
        <v>Orgn:  Plant Oper &amp; Maint-Custodial Svcs Adm</v>
      </c>
      <c r="B3617" s="258" t="str">
        <f>+'BoR4 Rollup'!C3596</f>
        <v>Actual</v>
      </c>
      <c r="C3617" s="258" t="str">
        <f>+'BoR4 Rollup'!D3596</f>
        <v>Budgeted</v>
      </c>
      <c r="D3617" s="258" t="str">
        <f>+'BoR4 Rollup'!E3596</f>
        <v>Budgeted</v>
      </c>
      <c r="E3617" s="259" t="str">
        <f>E5</f>
        <v>2024-2025 +/-</v>
      </c>
      <c r="F3617" s="78"/>
      <c r="G3617" s="3" t="s">
        <v>357</v>
      </c>
      <c r="H3617" s="13" t="str">
        <f t="shared" si="360"/>
        <v>720002</v>
      </c>
      <c r="I3617" s="13" t="s">
        <v>549</v>
      </c>
    </row>
    <row r="3618" spans="1:10" ht="15.75" x14ac:dyDescent="0.25">
      <c r="A3618" s="248" t="str">
        <f>'BoR4 Rollup'!B3618</f>
        <v>Organization ID:    720002</v>
      </c>
      <c r="B3618" s="249" t="str">
        <f>'BoR4 Rollup'!$C$6</f>
        <v>2024-2025</v>
      </c>
      <c r="C3618" s="110" t="str">
        <f>'BoR4 Rollup'!$D$6</f>
        <v>2024-2025</v>
      </c>
      <c r="D3618" s="249" t="str">
        <f>D6</f>
        <v>2025-2026</v>
      </c>
      <c r="E3618" s="250" t="str">
        <f>E6</f>
        <v>2025-2026</v>
      </c>
      <c r="F3618" s="78"/>
      <c r="G3618" s="3" t="s">
        <v>357</v>
      </c>
      <c r="H3618" s="13" t="str">
        <f t="shared" si="360"/>
        <v>720002</v>
      </c>
      <c r="I3618" s="13" t="s">
        <v>549</v>
      </c>
    </row>
    <row r="3619" spans="1:10" x14ac:dyDescent="0.2">
      <c r="A3619" s="54" t="str">
        <f>'BoR4 Rollup'!B3619</f>
        <v xml:space="preserve">  Salaries</v>
      </c>
      <c r="B3619" s="245">
        <v>0</v>
      </c>
      <c r="C3619" s="245">
        <v>0</v>
      </c>
      <c r="D3619" s="245">
        <v>0</v>
      </c>
      <c r="E3619" s="294">
        <f t="shared" ref="E3619:E3636" si="361">+D3619-C3619</f>
        <v>0</v>
      </c>
      <c r="F3619" s="75"/>
      <c r="G3619" s="3" t="s">
        <v>357</v>
      </c>
      <c r="H3619" s="13" t="str">
        <f t="shared" si="360"/>
        <v>720002</v>
      </c>
      <c r="I3619" s="13" t="s">
        <v>549</v>
      </c>
      <c r="J3619" s="13" t="s">
        <v>580</v>
      </c>
    </row>
    <row r="3620" spans="1:10" x14ac:dyDescent="0.2">
      <c r="A3620" s="54" t="str">
        <f>'BoR4 Rollup'!B3620</f>
        <v xml:space="preserve">  Other Compensation</v>
      </c>
      <c r="B3620" s="245">
        <v>0</v>
      </c>
      <c r="C3620" s="245">
        <v>0</v>
      </c>
      <c r="D3620" s="245">
        <v>0</v>
      </c>
      <c r="E3620" s="294">
        <f t="shared" si="361"/>
        <v>0</v>
      </c>
      <c r="F3620" s="75"/>
      <c r="G3620" s="3" t="s">
        <v>357</v>
      </c>
      <c r="H3620" s="13" t="str">
        <f t="shared" si="360"/>
        <v>720002</v>
      </c>
      <c r="I3620" s="13" t="s">
        <v>549</v>
      </c>
    </row>
    <row r="3621" spans="1:10" x14ac:dyDescent="0.2">
      <c r="A3621" s="54" t="str">
        <f>'BoR4 Rollup'!B3621</f>
        <v xml:space="preserve">  Related Benefits</v>
      </c>
      <c r="B3621" s="245">
        <v>0</v>
      </c>
      <c r="C3621" s="245">
        <v>0</v>
      </c>
      <c r="D3621" s="245">
        <v>0</v>
      </c>
      <c r="E3621" s="294">
        <f t="shared" si="361"/>
        <v>0</v>
      </c>
      <c r="F3621" s="75"/>
      <c r="G3621" s="3" t="s">
        <v>357</v>
      </c>
      <c r="H3621" s="13" t="str">
        <f t="shared" si="360"/>
        <v>720002</v>
      </c>
      <c r="I3621" s="13" t="s">
        <v>549</v>
      </c>
      <c r="J3621" s="13" t="s">
        <v>581</v>
      </c>
    </row>
    <row r="3622" spans="1:10" ht="15.75" x14ac:dyDescent="0.25">
      <c r="A3622" s="55" t="str">
        <f>'BoR4 Rollup'!B3622</f>
        <v>Total Personal Services</v>
      </c>
      <c r="B3622" s="264">
        <f>B3621+B3620+B3619</f>
        <v>0</v>
      </c>
      <c r="C3622" s="264">
        <f>C3621+C3620+C3619</f>
        <v>0</v>
      </c>
      <c r="D3622" s="264">
        <f>D3621+D3620+D3619</f>
        <v>0</v>
      </c>
      <c r="E3622" s="295">
        <f t="shared" si="361"/>
        <v>0</v>
      </c>
      <c r="F3622" s="76"/>
      <c r="G3622" s="3" t="s">
        <v>357</v>
      </c>
      <c r="H3622" s="13" t="str">
        <f t="shared" si="360"/>
        <v>720002</v>
      </c>
      <c r="I3622" s="13" t="s">
        <v>549</v>
      </c>
    </row>
    <row r="3623" spans="1:10" x14ac:dyDescent="0.2">
      <c r="A3623" s="54" t="str">
        <f>'BoR4 Rollup'!B3623</f>
        <v xml:space="preserve"> Travel</v>
      </c>
      <c r="B3623" s="245">
        <v>0</v>
      </c>
      <c r="C3623" s="245">
        <v>0</v>
      </c>
      <c r="D3623" s="245">
        <v>0</v>
      </c>
      <c r="E3623" s="294">
        <f t="shared" si="361"/>
        <v>0</v>
      </c>
      <c r="F3623" s="75"/>
      <c r="G3623" s="3" t="s">
        <v>357</v>
      </c>
      <c r="H3623" s="13" t="str">
        <f t="shared" si="360"/>
        <v>720002</v>
      </c>
      <c r="I3623" s="13" t="s">
        <v>549</v>
      </c>
      <c r="J3623" s="13" t="s">
        <v>582</v>
      </c>
    </row>
    <row r="3624" spans="1:10" x14ac:dyDescent="0.2">
      <c r="A3624" s="54" t="str">
        <f>'BoR4 Rollup'!B3624</f>
        <v xml:space="preserve"> Operating Services</v>
      </c>
      <c r="B3624" s="245">
        <v>0</v>
      </c>
      <c r="C3624" s="245">
        <v>0</v>
      </c>
      <c r="D3624" s="245">
        <v>0</v>
      </c>
      <c r="E3624" s="294">
        <f t="shared" si="361"/>
        <v>0</v>
      </c>
      <c r="F3624" s="75"/>
      <c r="G3624" s="3" t="s">
        <v>357</v>
      </c>
      <c r="H3624" s="13" t="str">
        <f t="shared" si="360"/>
        <v>720002</v>
      </c>
      <c r="I3624" s="13" t="s">
        <v>549</v>
      </c>
      <c r="J3624" s="13" t="s">
        <v>583</v>
      </c>
    </row>
    <row r="3625" spans="1:10" x14ac:dyDescent="0.2">
      <c r="A3625" s="54" t="str">
        <f>'BoR4 Rollup'!B3625</f>
        <v xml:space="preserve"> Supplies</v>
      </c>
      <c r="B3625" s="245">
        <v>0</v>
      </c>
      <c r="C3625" s="245">
        <v>0</v>
      </c>
      <c r="D3625" s="245">
        <v>0</v>
      </c>
      <c r="E3625" s="294">
        <f t="shared" si="361"/>
        <v>0</v>
      </c>
      <c r="F3625" s="75"/>
      <c r="G3625" s="3" t="s">
        <v>357</v>
      </c>
      <c r="H3625" s="13" t="str">
        <f t="shared" si="360"/>
        <v>720002</v>
      </c>
      <c r="I3625" s="13" t="s">
        <v>549</v>
      </c>
      <c r="J3625" s="13" t="s">
        <v>584</v>
      </c>
    </row>
    <row r="3626" spans="1:10" ht="15.75" x14ac:dyDescent="0.25">
      <c r="A3626" s="55" t="str">
        <f>'BoR4 Rollup'!B3626</f>
        <v>Total Operating Expenses</v>
      </c>
      <c r="B3626" s="281">
        <f>B3625+B3624+B3623</f>
        <v>0</v>
      </c>
      <c r="C3626" s="281">
        <f>C3625+C3624+C3623</f>
        <v>0</v>
      </c>
      <c r="D3626" s="281">
        <f>D3625+D3624+D3623</f>
        <v>0</v>
      </c>
      <c r="E3626" s="296">
        <f t="shared" si="361"/>
        <v>0</v>
      </c>
      <c r="F3626" s="77"/>
      <c r="G3626" s="3" t="s">
        <v>357</v>
      </c>
      <c r="H3626" s="13" t="str">
        <f t="shared" si="360"/>
        <v>720002</v>
      </c>
      <c r="I3626" s="13" t="s">
        <v>549</v>
      </c>
    </row>
    <row r="3627" spans="1:10" x14ac:dyDescent="0.2">
      <c r="A3627" s="54" t="str">
        <f>'BoR4 Rollup'!B3627</f>
        <v xml:space="preserve"> Professional Services</v>
      </c>
      <c r="B3627" s="245">
        <v>0</v>
      </c>
      <c r="C3627" s="245">
        <v>0</v>
      </c>
      <c r="D3627" s="245">
        <v>0</v>
      </c>
      <c r="E3627" s="294">
        <f t="shared" si="361"/>
        <v>0</v>
      </c>
      <c r="F3627" s="75"/>
      <c r="G3627" s="3" t="s">
        <v>357</v>
      </c>
      <c r="H3627" s="13" t="str">
        <f t="shared" si="360"/>
        <v>720002</v>
      </c>
      <c r="I3627" s="13" t="s">
        <v>549</v>
      </c>
      <c r="J3627" s="13" t="s">
        <v>585</v>
      </c>
    </row>
    <row r="3628" spans="1:10" x14ac:dyDescent="0.2">
      <c r="A3628" s="54" t="str">
        <f>'BoR4 Rollup'!B3628</f>
        <v xml:space="preserve"> Other Charges</v>
      </c>
      <c r="B3628" s="245">
        <v>0</v>
      </c>
      <c r="C3628" s="245">
        <v>0</v>
      </c>
      <c r="D3628" s="245">
        <v>0</v>
      </c>
      <c r="E3628" s="294">
        <f t="shared" si="361"/>
        <v>0</v>
      </c>
      <c r="F3628" s="75"/>
      <c r="G3628" s="3" t="s">
        <v>357</v>
      </c>
      <c r="H3628" s="13" t="str">
        <f t="shared" si="360"/>
        <v>720002</v>
      </c>
      <c r="I3628" s="13" t="s">
        <v>549</v>
      </c>
      <c r="J3628" s="13" t="s">
        <v>586</v>
      </c>
    </row>
    <row r="3629" spans="1:10" x14ac:dyDescent="0.2">
      <c r="A3629" s="54" t="str">
        <f>'BoR4 Rollup'!B3629</f>
        <v xml:space="preserve"> Debt Services</v>
      </c>
      <c r="B3629" s="245">
        <v>0</v>
      </c>
      <c r="C3629" s="245">
        <v>0</v>
      </c>
      <c r="D3629" s="245">
        <v>0</v>
      </c>
      <c r="E3629" s="294">
        <f t="shared" si="361"/>
        <v>0</v>
      </c>
      <c r="F3629" s="75"/>
      <c r="G3629" s="3" t="s">
        <v>357</v>
      </c>
      <c r="H3629" s="13" t="str">
        <f t="shared" si="360"/>
        <v>720002</v>
      </c>
      <c r="I3629" s="13" t="s">
        <v>549</v>
      </c>
    </row>
    <row r="3630" spans="1:10" x14ac:dyDescent="0.2">
      <c r="A3630" s="54" t="str">
        <f>'BoR4 Rollup'!B3630</f>
        <v xml:space="preserve"> Interagency Transfers</v>
      </c>
      <c r="B3630" s="245">
        <v>0</v>
      </c>
      <c r="C3630" s="245">
        <v>0</v>
      </c>
      <c r="D3630" s="245">
        <v>0</v>
      </c>
      <c r="E3630" s="294">
        <f t="shared" si="361"/>
        <v>0</v>
      </c>
      <c r="F3630" s="75"/>
      <c r="G3630" s="3" t="s">
        <v>357</v>
      </c>
      <c r="H3630" s="13" t="str">
        <f t="shared" si="360"/>
        <v>720002</v>
      </c>
      <c r="I3630" s="13" t="s">
        <v>549</v>
      </c>
      <c r="J3630" s="13" t="s">
        <v>587</v>
      </c>
    </row>
    <row r="3631" spans="1:10" ht="15.75" x14ac:dyDescent="0.25">
      <c r="A3631" s="55" t="str">
        <f>'BoR4 Rollup'!B3631</f>
        <v>Total Other Charges</v>
      </c>
      <c r="B3631" s="281">
        <f>B3630+B3629+B3628+B3627</f>
        <v>0</v>
      </c>
      <c r="C3631" s="281">
        <f>C3630+C3629+C3628+C3627</f>
        <v>0</v>
      </c>
      <c r="D3631" s="281">
        <f>D3630+D3629+D3628+D3627</f>
        <v>0</v>
      </c>
      <c r="E3631" s="296">
        <f t="shared" si="361"/>
        <v>0</v>
      </c>
      <c r="F3631" s="77"/>
      <c r="G3631" s="3" t="s">
        <v>357</v>
      </c>
      <c r="H3631" s="13" t="str">
        <f t="shared" si="360"/>
        <v>720002</v>
      </c>
      <c r="I3631" s="13" t="s">
        <v>549</v>
      </c>
    </row>
    <row r="3632" spans="1:10" x14ac:dyDescent="0.2">
      <c r="A3632" s="54" t="str">
        <f>'BoR4 Rollup'!B3632</f>
        <v xml:space="preserve"> General Acquisitions</v>
      </c>
      <c r="B3632" s="245">
        <v>0</v>
      </c>
      <c r="C3632" s="245">
        <v>0</v>
      </c>
      <c r="D3632" s="245">
        <v>0</v>
      </c>
      <c r="E3632" s="294">
        <f t="shared" si="361"/>
        <v>0</v>
      </c>
      <c r="F3632" s="75"/>
      <c r="G3632" s="3" t="s">
        <v>357</v>
      </c>
      <c r="H3632" s="13" t="str">
        <f t="shared" si="360"/>
        <v>720002</v>
      </c>
      <c r="I3632" s="13" t="s">
        <v>549</v>
      </c>
      <c r="J3632" s="13" t="s">
        <v>588</v>
      </c>
    </row>
    <row r="3633" spans="1:10" x14ac:dyDescent="0.2">
      <c r="A3633" s="54" t="str">
        <f>'BoR4 Rollup'!B3633</f>
        <v xml:space="preserve"> Library Acquisitions</v>
      </c>
      <c r="B3633" s="245">
        <v>0</v>
      </c>
      <c r="C3633" s="245">
        <v>0</v>
      </c>
      <c r="D3633" s="245">
        <v>0</v>
      </c>
      <c r="E3633" s="294">
        <f t="shared" si="361"/>
        <v>0</v>
      </c>
      <c r="F3633" s="75"/>
      <c r="G3633" s="3" t="s">
        <v>357</v>
      </c>
      <c r="H3633" s="13" t="str">
        <f t="shared" si="360"/>
        <v>720002</v>
      </c>
      <c r="I3633" s="13" t="s">
        <v>549</v>
      </c>
      <c r="J3633" s="13" t="s">
        <v>588</v>
      </c>
    </row>
    <row r="3634" spans="1:10" x14ac:dyDescent="0.2">
      <c r="A3634" s="54" t="str">
        <f>'BoR4 Rollup'!B3634</f>
        <v xml:space="preserve"> Major Repairs</v>
      </c>
      <c r="B3634" s="245">
        <v>0</v>
      </c>
      <c r="C3634" s="245">
        <v>0</v>
      </c>
      <c r="D3634" s="245">
        <v>0</v>
      </c>
      <c r="E3634" s="294">
        <f t="shared" si="361"/>
        <v>0</v>
      </c>
      <c r="F3634" s="75"/>
      <c r="G3634" s="3" t="s">
        <v>357</v>
      </c>
      <c r="H3634" s="13" t="str">
        <f t="shared" si="360"/>
        <v>720002</v>
      </c>
      <c r="I3634" s="13" t="s">
        <v>549</v>
      </c>
    </row>
    <row r="3635" spans="1:10" ht="15.75" x14ac:dyDescent="0.25">
      <c r="A3635" s="55" t="str">
        <f>'BoR4 Rollup'!B3635</f>
        <v>Total Acquisitions and Major Repairs</v>
      </c>
      <c r="B3635" s="281">
        <f>B3634+B3633+B3632</f>
        <v>0</v>
      </c>
      <c r="C3635" s="281">
        <f>C3634+C3633+C3632</f>
        <v>0</v>
      </c>
      <c r="D3635" s="281">
        <f>D3634+D3633+D3632</f>
        <v>0</v>
      </c>
      <c r="E3635" s="296">
        <f t="shared" si="361"/>
        <v>0</v>
      </c>
      <c r="F3635" s="77"/>
      <c r="G3635" s="3" t="s">
        <v>357</v>
      </c>
      <c r="H3635" s="13" t="str">
        <f t="shared" si="360"/>
        <v>720002</v>
      </c>
      <c r="I3635" s="13" t="s">
        <v>549</v>
      </c>
    </row>
    <row r="3636" spans="1:10" ht="15.75" x14ac:dyDescent="0.25">
      <c r="A3636" s="55" t="str">
        <f>'BoR4 Rollup'!B3636</f>
        <v>Function Total</v>
      </c>
      <c r="B3636" s="264">
        <f>B3635+B3631+B3626+B3622</f>
        <v>0</v>
      </c>
      <c r="C3636" s="264">
        <f>C3635+C3631+C3626+C3622</f>
        <v>0</v>
      </c>
      <c r="D3636" s="264">
        <f>D3635+D3631+D3626+D3622</f>
        <v>0</v>
      </c>
      <c r="E3636" s="297">
        <f t="shared" si="361"/>
        <v>0</v>
      </c>
      <c r="F3636" s="76"/>
      <c r="G3636" s="3" t="s">
        <v>357</v>
      </c>
      <c r="H3636" s="13" t="str">
        <f t="shared" si="360"/>
        <v>720002</v>
      </c>
      <c r="I3636" s="13" t="s">
        <v>549</v>
      </c>
    </row>
    <row r="3637" spans="1:10" ht="15.75" x14ac:dyDescent="0.25">
      <c r="A3637" s="254" t="str">
        <f>'BoR4 Rollup'!B3637</f>
        <v>Function:  Operation &amp; Maintenance</v>
      </c>
      <c r="B3637" s="255"/>
      <c r="C3637" s="256"/>
      <c r="D3637" s="256"/>
      <c r="E3637" s="257"/>
      <c r="F3637" s="72"/>
      <c r="G3637" s="3" t="s">
        <v>357</v>
      </c>
      <c r="H3637" s="13" t="str">
        <f t="shared" ref="H3637:H3657" si="362">RIGHT($A$3639,6)</f>
        <v>720003</v>
      </c>
      <c r="I3637" s="13" t="s">
        <v>550</v>
      </c>
    </row>
    <row r="3638" spans="1:10" ht="15.75" x14ac:dyDescent="0.25">
      <c r="A3638" s="106" t="str">
        <f>'BoR4 Rollup'!B3638</f>
        <v>Orgn:  Plant Oper &amp; Maint-Grounds Maintenance</v>
      </c>
      <c r="B3638" s="258" t="str">
        <f>+'BoR4 Rollup'!C3617</f>
        <v>Actual</v>
      </c>
      <c r="C3638" s="258" t="str">
        <f>+'BoR4 Rollup'!D3617</f>
        <v>Budgeted</v>
      </c>
      <c r="D3638" s="258" t="str">
        <f>+'BoR4 Rollup'!E3617</f>
        <v>Budgeted</v>
      </c>
      <c r="E3638" s="259" t="str">
        <f>E5</f>
        <v>2024-2025 +/-</v>
      </c>
      <c r="F3638" s="74"/>
      <c r="G3638" s="3" t="s">
        <v>357</v>
      </c>
      <c r="H3638" s="13" t="str">
        <f t="shared" si="362"/>
        <v>720003</v>
      </c>
      <c r="I3638" s="13" t="s">
        <v>550</v>
      </c>
    </row>
    <row r="3639" spans="1:10" ht="15.75" x14ac:dyDescent="0.25">
      <c r="A3639" s="248" t="str">
        <f>'BoR4 Rollup'!B3639</f>
        <v>Organization ID:    720003</v>
      </c>
      <c r="B3639" s="249" t="str">
        <f>'BoR4 Rollup'!$C$6</f>
        <v>2024-2025</v>
      </c>
      <c r="C3639" s="110" t="str">
        <f>'BoR4 Rollup'!$D$6</f>
        <v>2024-2025</v>
      </c>
      <c r="D3639" s="249" t="str">
        <f>D6</f>
        <v>2025-2026</v>
      </c>
      <c r="E3639" s="250" t="str">
        <f>E6</f>
        <v>2025-2026</v>
      </c>
      <c r="F3639" s="74"/>
      <c r="G3639" s="3" t="s">
        <v>357</v>
      </c>
      <c r="H3639" s="13" t="str">
        <f t="shared" si="362"/>
        <v>720003</v>
      </c>
      <c r="I3639" s="13" t="s">
        <v>550</v>
      </c>
    </row>
    <row r="3640" spans="1:10" x14ac:dyDescent="0.2">
      <c r="A3640" s="54" t="str">
        <f>'BoR4 Rollup'!B3640</f>
        <v xml:space="preserve">  Salaries</v>
      </c>
      <c r="B3640" s="245">
        <v>0</v>
      </c>
      <c r="C3640" s="245">
        <v>0</v>
      </c>
      <c r="D3640" s="245">
        <v>0</v>
      </c>
      <c r="E3640" s="294">
        <f t="shared" ref="E3640:E3657" si="363">+D3640-C3640</f>
        <v>0</v>
      </c>
      <c r="F3640" s="75"/>
      <c r="G3640" s="3" t="s">
        <v>357</v>
      </c>
      <c r="H3640" s="13" t="str">
        <f t="shared" si="362"/>
        <v>720003</v>
      </c>
      <c r="I3640" s="13" t="s">
        <v>550</v>
      </c>
      <c r="J3640" s="13" t="s">
        <v>580</v>
      </c>
    </row>
    <row r="3641" spans="1:10" x14ac:dyDescent="0.2">
      <c r="A3641" s="54" t="str">
        <f>'BoR4 Rollup'!B3641</f>
        <v xml:space="preserve">  Other Compensation</v>
      </c>
      <c r="B3641" s="245">
        <v>0</v>
      </c>
      <c r="C3641" s="245">
        <v>0</v>
      </c>
      <c r="D3641" s="245">
        <v>0</v>
      </c>
      <c r="E3641" s="294">
        <f t="shared" si="363"/>
        <v>0</v>
      </c>
      <c r="F3641" s="75"/>
      <c r="G3641" s="3" t="s">
        <v>357</v>
      </c>
      <c r="H3641" s="13" t="str">
        <f t="shared" si="362"/>
        <v>720003</v>
      </c>
      <c r="I3641" s="13" t="s">
        <v>550</v>
      </c>
    </row>
    <row r="3642" spans="1:10" x14ac:dyDescent="0.2">
      <c r="A3642" s="54" t="str">
        <f>'BoR4 Rollup'!B3642</f>
        <v xml:space="preserve">  Related Benefits</v>
      </c>
      <c r="B3642" s="245">
        <v>0</v>
      </c>
      <c r="C3642" s="245">
        <v>0</v>
      </c>
      <c r="D3642" s="245">
        <v>0</v>
      </c>
      <c r="E3642" s="294">
        <f t="shared" si="363"/>
        <v>0</v>
      </c>
      <c r="F3642" s="75"/>
      <c r="G3642" s="3" t="s">
        <v>357</v>
      </c>
      <c r="H3642" s="13" t="str">
        <f t="shared" si="362"/>
        <v>720003</v>
      </c>
      <c r="I3642" s="13" t="s">
        <v>550</v>
      </c>
      <c r="J3642" s="13" t="s">
        <v>581</v>
      </c>
    </row>
    <row r="3643" spans="1:10" ht="15.75" x14ac:dyDescent="0.25">
      <c r="A3643" s="55" t="str">
        <f>'BoR4 Rollup'!B3643</f>
        <v>Total Personal Services</v>
      </c>
      <c r="B3643" s="264">
        <f>B3642+B3641+B3640</f>
        <v>0</v>
      </c>
      <c r="C3643" s="264">
        <f>C3642+C3641+C3640</f>
        <v>0</v>
      </c>
      <c r="D3643" s="264">
        <f>D3642+D3641+D3640</f>
        <v>0</v>
      </c>
      <c r="E3643" s="295">
        <f t="shared" si="363"/>
        <v>0</v>
      </c>
      <c r="F3643" s="76"/>
      <c r="G3643" s="3" t="s">
        <v>357</v>
      </c>
      <c r="H3643" s="13" t="str">
        <f t="shared" si="362"/>
        <v>720003</v>
      </c>
      <c r="I3643" s="13" t="s">
        <v>550</v>
      </c>
    </row>
    <row r="3644" spans="1:10" x14ac:dyDescent="0.2">
      <c r="A3644" s="54" t="str">
        <f>'BoR4 Rollup'!B3644</f>
        <v xml:space="preserve"> Travel</v>
      </c>
      <c r="B3644" s="245">
        <v>0</v>
      </c>
      <c r="C3644" s="245">
        <v>0</v>
      </c>
      <c r="D3644" s="245">
        <v>0</v>
      </c>
      <c r="E3644" s="294">
        <f t="shared" si="363"/>
        <v>0</v>
      </c>
      <c r="F3644" s="75"/>
      <c r="G3644" s="3" t="s">
        <v>357</v>
      </c>
      <c r="H3644" s="13" t="str">
        <f t="shared" si="362"/>
        <v>720003</v>
      </c>
      <c r="I3644" s="13" t="s">
        <v>550</v>
      </c>
      <c r="J3644" s="13" t="s">
        <v>582</v>
      </c>
    </row>
    <row r="3645" spans="1:10" x14ac:dyDescent="0.2">
      <c r="A3645" s="54" t="str">
        <f>'BoR4 Rollup'!B3645</f>
        <v xml:space="preserve"> Operating Services</v>
      </c>
      <c r="B3645" s="245">
        <v>0</v>
      </c>
      <c r="C3645" s="245">
        <v>0</v>
      </c>
      <c r="D3645" s="245">
        <v>1689</v>
      </c>
      <c r="E3645" s="294">
        <f t="shared" si="363"/>
        <v>1689</v>
      </c>
      <c r="F3645" s="75"/>
      <c r="G3645" s="3" t="s">
        <v>356</v>
      </c>
      <c r="H3645" s="13" t="str">
        <f t="shared" si="362"/>
        <v>720003</v>
      </c>
      <c r="I3645" s="13" t="s">
        <v>550</v>
      </c>
      <c r="J3645" s="13" t="s">
        <v>583</v>
      </c>
    </row>
    <row r="3646" spans="1:10" x14ac:dyDescent="0.2">
      <c r="A3646" s="54" t="str">
        <f>'BoR4 Rollup'!B3646</f>
        <v xml:space="preserve"> Supplies</v>
      </c>
      <c r="B3646" s="245">
        <v>0</v>
      </c>
      <c r="C3646" s="245">
        <v>0</v>
      </c>
      <c r="D3646" s="245">
        <v>0</v>
      </c>
      <c r="E3646" s="294">
        <f t="shared" si="363"/>
        <v>0</v>
      </c>
      <c r="F3646" s="75"/>
      <c r="G3646" s="3" t="s">
        <v>357</v>
      </c>
      <c r="H3646" s="13" t="str">
        <f t="shared" si="362"/>
        <v>720003</v>
      </c>
      <c r="I3646" s="13" t="s">
        <v>550</v>
      </c>
      <c r="J3646" s="13" t="s">
        <v>584</v>
      </c>
    </row>
    <row r="3647" spans="1:10" ht="15.75" x14ac:dyDescent="0.25">
      <c r="A3647" s="55" t="str">
        <f>'BoR4 Rollup'!B3647</f>
        <v>Total Operating Expenses</v>
      </c>
      <c r="B3647" s="281">
        <f>B3646+B3645+B3644</f>
        <v>0</v>
      </c>
      <c r="C3647" s="281">
        <f>C3646+C3645+C3644</f>
        <v>0</v>
      </c>
      <c r="D3647" s="281">
        <f>D3646+D3645+D3644</f>
        <v>1689</v>
      </c>
      <c r="E3647" s="296">
        <f t="shared" si="363"/>
        <v>1689</v>
      </c>
      <c r="F3647" s="77"/>
      <c r="G3647" s="3" t="s">
        <v>357</v>
      </c>
      <c r="H3647" s="13" t="str">
        <f t="shared" si="362"/>
        <v>720003</v>
      </c>
      <c r="I3647" s="13" t="s">
        <v>550</v>
      </c>
    </row>
    <row r="3648" spans="1:10" x14ac:dyDescent="0.2">
      <c r="A3648" s="54" t="str">
        <f>'BoR4 Rollup'!B3648</f>
        <v xml:space="preserve"> Professional Services</v>
      </c>
      <c r="B3648" s="245">
        <v>0</v>
      </c>
      <c r="C3648" s="245">
        <v>0</v>
      </c>
      <c r="D3648" s="245">
        <v>0</v>
      </c>
      <c r="E3648" s="294">
        <f t="shared" si="363"/>
        <v>0</v>
      </c>
      <c r="F3648" s="75"/>
      <c r="G3648" s="3" t="s">
        <v>357</v>
      </c>
      <c r="H3648" s="13" t="str">
        <f t="shared" si="362"/>
        <v>720003</v>
      </c>
      <c r="I3648" s="13" t="s">
        <v>550</v>
      </c>
      <c r="J3648" s="13" t="s">
        <v>585</v>
      </c>
    </row>
    <row r="3649" spans="1:10" x14ac:dyDescent="0.2">
      <c r="A3649" s="54" t="str">
        <f>'BoR4 Rollup'!B3649</f>
        <v xml:space="preserve"> Other Charges</v>
      </c>
      <c r="B3649" s="245">
        <v>0</v>
      </c>
      <c r="C3649" s="245">
        <v>0</v>
      </c>
      <c r="D3649" s="245">
        <v>0</v>
      </c>
      <c r="E3649" s="294">
        <f t="shared" si="363"/>
        <v>0</v>
      </c>
      <c r="F3649" s="75"/>
      <c r="G3649" s="3" t="s">
        <v>357</v>
      </c>
      <c r="H3649" s="13" t="str">
        <f t="shared" si="362"/>
        <v>720003</v>
      </c>
      <c r="I3649" s="13" t="s">
        <v>550</v>
      </c>
      <c r="J3649" s="13" t="s">
        <v>586</v>
      </c>
    </row>
    <row r="3650" spans="1:10" x14ac:dyDescent="0.2">
      <c r="A3650" s="54" t="str">
        <f>'BoR4 Rollup'!B3650</f>
        <v xml:space="preserve"> Debt Services</v>
      </c>
      <c r="B3650" s="245">
        <v>0</v>
      </c>
      <c r="C3650" s="245">
        <v>0</v>
      </c>
      <c r="D3650" s="245">
        <v>0</v>
      </c>
      <c r="E3650" s="294">
        <f t="shared" si="363"/>
        <v>0</v>
      </c>
      <c r="F3650" s="75"/>
      <c r="G3650" s="3" t="s">
        <v>357</v>
      </c>
      <c r="H3650" s="13" t="str">
        <f t="shared" si="362"/>
        <v>720003</v>
      </c>
      <c r="I3650" s="13" t="s">
        <v>550</v>
      </c>
    </row>
    <row r="3651" spans="1:10" x14ac:dyDescent="0.2">
      <c r="A3651" s="54" t="str">
        <f>'BoR4 Rollup'!B3651</f>
        <v xml:space="preserve"> Interagency Transfers</v>
      </c>
      <c r="B3651" s="245">
        <v>0</v>
      </c>
      <c r="C3651" s="245">
        <v>0</v>
      </c>
      <c r="D3651" s="245">
        <v>0</v>
      </c>
      <c r="E3651" s="294">
        <f t="shared" si="363"/>
        <v>0</v>
      </c>
      <c r="F3651" s="75"/>
      <c r="G3651" s="3" t="s">
        <v>357</v>
      </c>
      <c r="H3651" s="13" t="str">
        <f t="shared" si="362"/>
        <v>720003</v>
      </c>
      <c r="I3651" s="13" t="s">
        <v>550</v>
      </c>
      <c r="J3651" s="13" t="s">
        <v>587</v>
      </c>
    </row>
    <row r="3652" spans="1:10" ht="15.75" x14ac:dyDescent="0.25">
      <c r="A3652" s="55" t="str">
        <f>'BoR4 Rollup'!B3652</f>
        <v>Total Other Charges</v>
      </c>
      <c r="B3652" s="281">
        <f>B3651+B3650+B3649+B3648</f>
        <v>0</v>
      </c>
      <c r="C3652" s="281">
        <f>C3651+C3650+C3649+C3648</f>
        <v>0</v>
      </c>
      <c r="D3652" s="281">
        <f>D3651+D3650+D3649+D3648</f>
        <v>0</v>
      </c>
      <c r="E3652" s="296">
        <f t="shared" si="363"/>
        <v>0</v>
      </c>
      <c r="F3652" s="77"/>
      <c r="G3652" s="3" t="s">
        <v>357</v>
      </c>
      <c r="H3652" s="13" t="str">
        <f t="shared" si="362"/>
        <v>720003</v>
      </c>
      <c r="I3652" s="13" t="s">
        <v>550</v>
      </c>
    </row>
    <row r="3653" spans="1:10" x14ac:dyDescent="0.2">
      <c r="A3653" s="54" t="str">
        <f>'BoR4 Rollup'!B3653</f>
        <v xml:space="preserve"> General Acquisitions</v>
      </c>
      <c r="B3653" s="245">
        <v>0</v>
      </c>
      <c r="C3653" s="245">
        <v>0</v>
      </c>
      <c r="D3653" s="245">
        <v>0</v>
      </c>
      <c r="E3653" s="294">
        <f t="shared" si="363"/>
        <v>0</v>
      </c>
      <c r="F3653" s="75"/>
      <c r="G3653" s="3" t="s">
        <v>357</v>
      </c>
      <c r="H3653" s="13" t="str">
        <f t="shared" si="362"/>
        <v>720003</v>
      </c>
      <c r="I3653" s="13" t="s">
        <v>550</v>
      </c>
      <c r="J3653" s="13" t="s">
        <v>588</v>
      </c>
    </row>
    <row r="3654" spans="1:10" x14ac:dyDescent="0.2">
      <c r="A3654" s="54" t="str">
        <f>'BoR4 Rollup'!B3654</f>
        <v xml:space="preserve"> Library Acquisitions</v>
      </c>
      <c r="B3654" s="245">
        <v>0</v>
      </c>
      <c r="C3654" s="245">
        <v>0</v>
      </c>
      <c r="D3654" s="245">
        <v>0</v>
      </c>
      <c r="E3654" s="294">
        <f t="shared" si="363"/>
        <v>0</v>
      </c>
      <c r="F3654" s="75"/>
      <c r="G3654" s="3" t="s">
        <v>357</v>
      </c>
      <c r="H3654" s="13" t="str">
        <f t="shared" si="362"/>
        <v>720003</v>
      </c>
      <c r="I3654" s="13" t="s">
        <v>550</v>
      </c>
      <c r="J3654" s="13" t="s">
        <v>588</v>
      </c>
    </row>
    <row r="3655" spans="1:10" x14ac:dyDescent="0.2">
      <c r="A3655" s="54" t="str">
        <f>'BoR4 Rollup'!B3655</f>
        <v xml:space="preserve"> Major Repairs</v>
      </c>
      <c r="B3655" s="245">
        <v>0</v>
      </c>
      <c r="C3655" s="245">
        <v>0</v>
      </c>
      <c r="D3655" s="245">
        <v>0</v>
      </c>
      <c r="E3655" s="294">
        <f t="shared" si="363"/>
        <v>0</v>
      </c>
      <c r="F3655" s="75"/>
      <c r="G3655" s="3" t="s">
        <v>357</v>
      </c>
      <c r="H3655" s="13" t="str">
        <f t="shared" si="362"/>
        <v>720003</v>
      </c>
      <c r="I3655" s="13" t="s">
        <v>550</v>
      </c>
    </row>
    <row r="3656" spans="1:10" ht="15.75" x14ac:dyDescent="0.25">
      <c r="A3656" s="55" t="str">
        <f>'BoR4 Rollup'!B3656</f>
        <v>Total Acquisitions and Major Repairs</v>
      </c>
      <c r="B3656" s="281">
        <f>B3655+B3654+B3653</f>
        <v>0</v>
      </c>
      <c r="C3656" s="281">
        <f>C3655+C3654+C3653</f>
        <v>0</v>
      </c>
      <c r="D3656" s="281">
        <f>D3655+D3654+D3653</f>
        <v>0</v>
      </c>
      <c r="E3656" s="296">
        <f t="shared" si="363"/>
        <v>0</v>
      </c>
      <c r="F3656" s="77"/>
      <c r="G3656" s="3" t="s">
        <v>357</v>
      </c>
      <c r="H3656" s="13" t="str">
        <f t="shared" si="362"/>
        <v>720003</v>
      </c>
      <c r="I3656" s="13" t="s">
        <v>550</v>
      </c>
    </row>
    <row r="3657" spans="1:10" ht="15.75" x14ac:dyDescent="0.25">
      <c r="A3657" s="55" t="str">
        <f>'BoR4 Rollup'!B3657</f>
        <v>Function Total</v>
      </c>
      <c r="B3657" s="264">
        <f>B3656+B3652+B3647+B3643</f>
        <v>0</v>
      </c>
      <c r="C3657" s="264">
        <f>C3656+C3652+C3647+C3643</f>
        <v>0</v>
      </c>
      <c r="D3657" s="264">
        <f>D3656+D3652+D3647+D3643</f>
        <v>1689</v>
      </c>
      <c r="E3657" s="297">
        <f t="shared" si="363"/>
        <v>1689</v>
      </c>
      <c r="F3657" s="76"/>
      <c r="G3657" s="3" t="s">
        <v>357</v>
      </c>
      <c r="H3657" s="13" t="str">
        <f t="shared" si="362"/>
        <v>720003</v>
      </c>
      <c r="I3657" s="13" t="s">
        <v>550</v>
      </c>
    </row>
    <row r="3658" spans="1:10" ht="15.75" x14ac:dyDescent="0.25">
      <c r="A3658" s="254" t="str">
        <f>'BoR4 Rollup'!B3658</f>
        <v>Function:  Operation &amp; Maintenance</v>
      </c>
      <c r="B3658" s="255"/>
      <c r="C3658" s="256"/>
      <c r="D3658" s="256"/>
      <c r="E3658" s="257"/>
      <c r="F3658" s="72"/>
      <c r="G3658" s="3" t="s">
        <v>356</v>
      </c>
      <c r="H3658" s="13" t="str">
        <f t="shared" ref="H3658:H3678" si="364">RIGHT($A$3660,6)</f>
        <v>720101</v>
      </c>
      <c r="I3658" s="13" t="s">
        <v>551</v>
      </c>
    </row>
    <row r="3659" spans="1:10" ht="15.75" x14ac:dyDescent="0.25">
      <c r="A3659" s="106" t="str">
        <f>'BoR4 Rollup'!B3659</f>
        <v>Orgn:  Plant Oper &amp; Maint-Plant Maintenance</v>
      </c>
      <c r="B3659" s="258" t="str">
        <f>+'BoR4 Rollup'!C3638</f>
        <v>Actual</v>
      </c>
      <c r="C3659" s="258" t="str">
        <f>+'BoR4 Rollup'!D3638</f>
        <v>Budgeted</v>
      </c>
      <c r="D3659" s="258" t="str">
        <f>+'BoR4 Rollup'!E3638</f>
        <v>Budgeted</v>
      </c>
      <c r="E3659" s="259" t="str">
        <f>E5</f>
        <v>2024-2025 +/-</v>
      </c>
      <c r="F3659" s="78"/>
      <c r="G3659" s="3" t="s">
        <v>356</v>
      </c>
      <c r="H3659" s="13" t="str">
        <f t="shared" si="364"/>
        <v>720101</v>
      </c>
      <c r="I3659" s="13" t="s">
        <v>551</v>
      </c>
    </row>
    <row r="3660" spans="1:10" ht="15.75" x14ac:dyDescent="0.25">
      <c r="A3660" s="248" t="str">
        <f>'BoR4 Rollup'!B3660</f>
        <v>Organization ID:    720101</v>
      </c>
      <c r="B3660" s="249" t="str">
        <f>'BoR4 Rollup'!$C$6</f>
        <v>2024-2025</v>
      </c>
      <c r="C3660" s="110" t="str">
        <f>'BoR4 Rollup'!$D$6</f>
        <v>2024-2025</v>
      </c>
      <c r="D3660" s="249" t="str">
        <f>'BoR4 Rollup'!$E$6</f>
        <v>2025-2026</v>
      </c>
      <c r="E3660" s="250" t="str">
        <f>E6</f>
        <v>2025-2026</v>
      </c>
      <c r="F3660" s="78"/>
      <c r="G3660" s="3" t="s">
        <v>356</v>
      </c>
      <c r="H3660" s="13" t="str">
        <f t="shared" si="364"/>
        <v>720101</v>
      </c>
      <c r="I3660" s="13" t="s">
        <v>551</v>
      </c>
    </row>
    <row r="3661" spans="1:10" x14ac:dyDescent="0.2">
      <c r="A3661" s="54" t="str">
        <f>'BoR4 Rollup'!B3661</f>
        <v xml:space="preserve">  Salaries</v>
      </c>
      <c r="B3661" s="245">
        <v>104438</v>
      </c>
      <c r="C3661" s="245">
        <v>104438</v>
      </c>
      <c r="D3661" s="245">
        <v>152296</v>
      </c>
      <c r="E3661" s="294">
        <f t="shared" ref="E3661:E3678" si="365">+D3661-C3661</f>
        <v>47858</v>
      </c>
      <c r="F3661" s="75"/>
      <c r="G3661" s="3" t="s">
        <v>356</v>
      </c>
      <c r="H3661" s="13" t="str">
        <f t="shared" si="364"/>
        <v>720101</v>
      </c>
      <c r="I3661" s="13" t="s">
        <v>551</v>
      </c>
      <c r="J3661" s="13" t="s">
        <v>580</v>
      </c>
    </row>
    <row r="3662" spans="1:10" x14ac:dyDescent="0.2">
      <c r="A3662" s="54" t="str">
        <f>'BoR4 Rollup'!B3662</f>
        <v xml:space="preserve">  Other Compensation</v>
      </c>
      <c r="B3662" s="245">
        <v>0</v>
      </c>
      <c r="C3662" s="245">
        <v>0</v>
      </c>
      <c r="D3662" s="245">
        <v>0</v>
      </c>
      <c r="E3662" s="294">
        <f t="shared" si="365"/>
        <v>0</v>
      </c>
      <c r="F3662" s="75"/>
      <c r="G3662" s="3" t="s">
        <v>356</v>
      </c>
      <c r="H3662" s="13" t="str">
        <f t="shared" si="364"/>
        <v>720101</v>
      </c>
      <c r="I3662" s="13" t="s">
        <v>551</v>
      </c>
    </row>
    <row r="3663" spans="1:10" x14ac:dyDescent="0.2">
      <c r="A3663" s="54" t="str">
        <f>'BoR4 Rollup'!B3663</f>
        <v xml:space="preserve">  Related Benefits</v>
      </c>
      <c r="B3663" s="245">
        <f>38528-1</f>
        <v>38527</v>
      </c>
      <c r="C3663" s="245">
        <f>38528-1</f>
        <v>38527</v>
      </c>
      <c r="D3663" s="245">
        <v>60571</v>
      </c>
      <c r="E3663" s="294">
        <f t="shared" si="365"/>
        <v>22044</v>
      </c>
      <c r="F3663" s="75"/>
      <c r="G3663" s="3" t="s">
        <v>356</v>
      </c>
      <c r="H3663" s="13" t="str">
        <f t="shared" si="364"/>
        <v>720101</v>
      </c>
      <c r="I3663" s="13" t="s">
        <v>551</v>
      </c>
      <c r="J3663" s="13" t="s">
        <v>581</v>
      </c>
    </row>
    <row r="3664" spans="1:10" ht="15.75" x14ac:dyDescent="0.25">
      <c r="A3664" s="55" t="str">
        <f>'BoR4 Rollup'!B3664</f>
        <v>Total Personal Services</v>
      </c>
      <c r="B3664" s="264">
        <f>B3663+B3662+B3661</f>
        <v>142965</v>
      </c>
      <c r="C3664" s="264">
        <f>C3663+C3662+C3661</f>
        <v>142965</v>
      </c>
      <c r="D3664" s="264">
        <f>D3663+D3662+D3661</f>
        <v>212867</v>
      </c>
      <c r="E3664" s="295">
        <f t="shared" si="365"/>
        <v>69902</v>
      </c>
      <c r="F3664" s="76"/>
      <c r="G3664" s="3" t="s">
        <v>355</v>
      </c>
      <c r="H3664" s="13" t="str">
        <f t="shared" si="364"/>
        <v>720101</v>
      </c>
      <c r="I3664" s="13" t="s">
        <v>551</v>
      </c>
    </row>
    <row r="3665" spans="1:10" x14ac:dyDescent="0.2">
      <c r="A3665" s="54" t="str">
        <f>'BoR4 Rollup'!B3665</f>
        <v xml:space="preserve"> Travel</v>
      </c>
      <c r="B3665" s="245">
        <v>50</v>
      </c>
      <c r="C3665" s="245">
        <v>50</v>
      </c>
      <c r="D3665" s="245">
        <f>50</f>
        <v>50</v>
      </c>
      <c r="E3665" s="294">
        <f t="shared" si="365"/>
        <v>0</v>
      </c>
      <c r="F3665" s="75"/>
      <c r="G3665" s="3" t="s">
        <v>356</v>
      </c>
      <c r="H3665" s="13" t="str">
        <f t="shared" si="364"/>
        <v>720101</v>
      </c>
      <c r="I3665" s="13" t="s">
        <v>551</v>
      </c>
      <c r="J3665" s="13" t="s">
        <v>582</v>
      </c>
    </row>
    <row r="3666" spans="1:10" x14ac:dyDescent="0.2">
      <c r="A3666" s="54" t="str">
        <f>'BoR4 Rollup'!B3666</f>
        <v xml:space="preserve"> Operating Services</v>
      </c>
      <c r="B3666" s="245">
        <v>235262</v>
      </c>
      <c r="C3666" s="245">
        <v>235326</v>
      </c>
      <c r="D3666" s="245">
        <f>265017</f>
        <v>265017</v>
      </c>
      <c r="E3666" s="294">
        <f t="shared" si="365"/>
        <v>29691</v>
      </c>
      <c r="F3666" s="75"/>
      <c r="G3666" s="3" t="s">
        <v>356</v>
      </c>
      <c r="H3666" s="13" t="str">
        <f t="shared" si="364"/>
        <v>720101</v>
      </c>
      <c r="I3666" s="13" t="s">
        <v>551</v>
      </c>
      <c r="J3666" s="13" t="s">
        <v>583</v>
      </c>
    </row>
    <row r="3667" spans="1:10" x14ac:dyDescent="0.2">
      <c r="A3667" s="54" t="str">
        <f>'BoR4 Rollup'!B3667</f>
        <v xml:space="preserve"> Supplies</v>
      </c>
      <c r="B3667" s="245">
        <f>29138+1</f>
        <v>29139</v>
      </c>
      <c r="C3667" s="245">
        <f>34719-1</f>
        <v>34718</v>
      </c>
      <c r="D3667" s="245">
        <f>27562-151</f>
        <v>27411</v>
      </c>
      <c r="E3667" s="294">
        <f t="shared" si="365"/>
        <v>-7307</v>
      </c>
      <c r="F3667" s="75"/>
      <c r="G3667" s="3" t="s">
        <v>356</v>
      </c>
      <c r="H3667" s="13" t="str">
        <f t="shared" si="364"/>
        <v>720101</v>
      </c>
      <c r="I3667" s="13" t="s">
        <v>551</v>
      </c>
      <c r="J3667" s="13" t="s">
        <v>584</v>
      </c>
    </row>
    <row r="3668" spans="1:10" ht="15.75" x14ac:dyDescent="0.25">
      <c r="A3668" s="55" t="str">
        <f>'BoR4 Rollup'!B3668</f>
        <v>Total Operating Expenses</v>
      </c>
      <c r="B3668" s="281">
        <f>B3667+B3666+B3665</f>
        <v>264451</v>
      </c>
      <c r="C3668" s="281">
        <f>C3667+C3666+C3665</f>
        <v>270094</v>
      </c>
      <c r="D3668" s="281">
        <f>D3667+D3666+D3665</f>
        <v>292478</v>
      </c>
      <c r="E3668" s="296">
        <f t="shared" si="365"/>
        <v>22384</v>
      </c>
      <c r="F3668" s="77"/>
      <c r="G3668" s="3" t="s">
        <v>355</v>
      </c>
      <c r="H3668" s="13" t="str">
        <f t="shared" si="364"/>
        <v>720101</v>
      </c>
      <c r="I3668" s="13" t="s">
        <v>551</v>
      </c>
    </row>
    <row r="3669" spans="1:10" x14ac:dyDescent="0.2">
      <c r="A3669" s="54" t="str">
        <f>'BoR4 Rollup'!B3669</f>
        <v xml:space="preserve"> Professional Services</v>
      </c>
      <c r="B3669" s="245">
        <v>0</v>
      </c>
      <c r="C3669" s="245">
        <v>0</v>
      </c>
      <c r="D3669" s="245">
        <v>0</v>
      </c>
      <c r="E3669" s="294">
        <f t="shared" si="365"/>
        <v>0</v>
      </c>
      <c r="F3669" s="75"/>
      <c r="G3669" s="3" t="s">
        <v>356</v>
      </c>
      <c r="H3669" s="13" t="str">
        <f t="shared" si="364"/>
        <v>720101</v>
      </c>
      <c r="I3669" s="13" t="s">
        <v>551</v>
      </c>
      <c r="J3669" s="13" t="s">
        <v>585</v>
      </c>
    </row>
    <row r="3670" spans="1:10" x14ac:dyDescent="0.2">
      <c r="A3670" s="54" t="str">
        <f>'BoR4 Rollup'!B3670</f>
        <v xml:space="preserve"> Other Charges</v>
      </c>
      <c r="B3670" s="245">
        <v>1000</v>
      </c>
      <c r="C3670" s="245">
        <v>1000</v>
      </c>
      <c r="D3670" s="245">
        <v>0</v>
      </c>
      <c r="E3670" s="294">
        <f t="shared" si="365"/>
        <v>-1000</v>
      </c>
      <c r="F3670" s="75"/>
      <c r="G3670" s="3" t="s">
        <v>356</v>
      </c>
      <c r="H3670" s="13" t="str">
        <f t="shared" si="364"/>
        <v>720101</v>
      </c>
      <c r="I3670" s="13" t="s">
        <v>551</v>
      </c>
      <c r="J3670" s="13" t="s">
        <v>586</v>
      </c>
    </row>
    <row r="3671" spans="1:10" x14ac:dyDescent="0.2">
      <c r="A3671" s="54" t="str">
        <f>'BoR4 Rollup'!B3671</f>
        <v xml:space="preserve"> Debt Services</v>
      </c>
      <c r="B3671" s="245">
        <v>0</v>
      </c>
      <c r="C3671" s="245">
        <v>0</v>
      </c>
      <c r="D3671" s="245">
        <v>0</v>
      </c>
      <c r="E3671" s="294">
        <f t="shared" si="365"/>
        <v>0</v>
      </c>
      <c r="F3671" s="75"/>
      <c r="G3671" s="3" t="s">
        <v>356</v>
      </c>
      <c r="H3671" s="13" t="str">
        <f t="shared" si="364"/>
        <v>720101</v>
      </c>
      <c r="I3671" s="13" t="s">
        <v>551</v>
      </c>
    </row>
    <row r="3672" spans="1:10" x14ac:dyDescent="0.2">
      <c r="A3672" s="54" t="str">
        <f>'BoR4 Rollup'!B3672</f>
        <v xml:space="preserve"> Interagency Transfers</v>
      </c>
      <c r="B3672" s="245">
        <v>0</v>
      </c>
      <c r="C3672" s="245">
        <v>0</v>
      </c>
      <c r="D3672" s="245">
        <v>0</v>
      </c>
      <c r="E3672" s="294">
        <f t="shared" si="365"/>
        <v>0</v>
      </c>
      <c r="F3672" s="75"/>
      <c r="G3672" s="3" t="s">
        <v>356</v>
      </c>
      <c r="H3672" s="13" t="str">
        <f t="shared" si="364"/>
        <v>720101</v>
      </c>
      <c r="I3672" s="13" t="s">
        <v>551</v>
      </c>
      <c r="J3672" s="13" t="s">
        <v>587</v>
      </c>
    </row>
    <row r="3673" spans="1:10" ht="15.75" x14ac:dyDescent="0.25">
      <c r="A3673" s="55" t="str">
        <f>'BoR4 Rollup'!B3673</f>
        <v>Total Other Charges</v>
      </c>
      <c r="B3673" s="281">
        <f>B3672+B3671+B3670+B3669</f>
        <v>1000</v>
      </c>
      <c r="C3673" s="281">
        <f>C3672+C3671+C3670+C3669</f>
        <v>1000</v>
      </c>
      <c r="D3673" s="281">
        <f>D3672+D3671+D3670+D3669</f>
        <v>0</v>
      </c>
      <c r="E3673" s="296">
        <f t="shared" si="365"/>
        <v>-1000</v>
      </c>
      <c r="F3673" s="77"/>
      <c r="G3673" s="3" t="s">
        <v>355</v>
      </c>
      <c r="H3673" s="13" t="str">
        <f t="shared" si="364"/>
        <v>720101</v>
      </c>
      <c r="I3673" s="13" t="s">
        <v>551</v>
      </c>
    </row>
    <row r="3674" spans="1:10" x14ac:dyDescent="0.2">
      <c r="A3674" s="54" t="str">
        <f>'BoR4 Rollup'!B3674</f>
        <v xml:space="preserve"> General Acquisitions</v>
      </c>
      <c r="B3674" s="245">
        <v>0</v>
      </c>
      <c r="C3674" s="245">
        <v>0</v>
      </c>
      <c r="D3674" s="245">
        <v>0</v>
      </c>
      <c r="E3674" s="294">
        <f t="shared" si="365"/>
        <v>0</v>
      </c>
      <c r="F3674" s="75"/>
      <c r="G3674" s="3" t="s">
        <v>356</v>
      </c>
      <c r="H3674" s="13" t="str">
        <f t="shared" si="364"/>
        <v>720101</v>
      </c>
      <c r="I3674" s="13" t="s">
        <v>551</v>
      </c>
      <c r="J3674" s="13" t="s">
        <v>588</v>
      </c>
    </row>
    <row r="3675" spans="1:10" x14ac:dyDescent="0.2">
      <c r="A3675" s="54" t="str">
        <f>'BoR4 Rollup'!B3675</f>
        <v xml:space="preserve"> Library Acquisitions</v>
      </c>
      <c r="B3675" s="245">
        <v>0</v>
      </c>
      <c r="C3675" s="245">
        <v>0</v>
      </c>
      <c r="D3675" s="245">
        <v>0</v>
      </c>
      <c r="E3675" s="294">
        <f t="shared" si="365"/>
        <v>0</v>
      </c>
      <c r="F3675" s="75"/>
      <c r="G3675" s="3" t="s">
        <v>356</v>
      </c>
      <c r="H3675" s="13" t="str">
        <f t="shared" si="364"/>
        <v>720101</v>
      </c>
      <c r="I3675" s="13" t="s">
        <v>551</v>
      </c>
      <c r="J3675" s="13" t="s">
        <v>588</v>
      </c>
    </row>
    <row r="3676" spans="1:10" x14ac:dyDescent="0.2">
      <c r="A3676" s="54" t="str">
        <f>'BoR4 Rollup'!B3676</f>
        <v xml:space="preserve"> Major Repairs</v>
      </c>
      <c r="B3676" s="245">
        <v>0</v>
      </c>
      <c r="C3676" s="245">
        <v>0</v>
      </c>
      <c r="D3676" s="245">
        <v>0</v>
      </c>
      <c r="E3676" s="294">
        <f t="shared" si="365"/>
        <v>0</v>
      </c>
      <c r="F3676" s="75"/>
      <c r="G3676" s="3" t="s">
        <v>356</v>
      </c>
      <c r="H3676" s="13" t="str">
        <f t="shared" si="364"/>
        <v>720101</v>
      </c>
      <c r="I3676" s="13" t="s">
        <v>551</v>
      </c>
    </row>
    <row r="3677" spans="1:10" ht="15.75" x14ac:dyDescent="0.25">
      <c r="A3677" s="55" t="str">
        <f>'BoR4 Rollup'!B3677</f>
        <v>Total Acquisitions and Major Repairs</v>
      </c>
      <c r="B3677" s="281">
        <f>B3676+B3675+B3674</f>
        <v>0</v>
      </c>
      <c r="C3677" s="281">
        <f>C3676+C3675+C3674</f>
        <v>0</v>
      </c>
      <c r="D3677" s="281">
        <f>D3676+D3675+D3674</f>
        <v>0</v>
      </c>
      <c r="E3677" s="296">
        <f t="shared" si="365"/>
        <v>0</v>
      </c>
      <c r="F3677" s="77"/>
      <c r="G3677" s="3" t="s">
        <v>355</v>
      </c>
      <c r="H3677" s="13" t="str">
        <f t="shared" si="364"/>
        <v>720101</v>
      </c>
      <c r="I3677" s="13" t="s">
        <v>551</v>
      </c>
    </row>
    <row r="3678" spans="1:10" ht="15.75" x14ac:dyDescent="0.25">
      <c r="A3678" s="55" t="str">
        <f>'BoR4 Rollup'!B3678</f>
        <v>Function Total</v>
      </c>
      <c r="B3678" s="264">
        <f>B3677+B3673+B3668+B3664</f>
        <v>408416</v>
      </c>
      <c r="C3678" s="264">
        <f>C3677+C3673+C3668+C3664</f>
        <v>414059</v>
      </c>
      <c r="D3678" s="264">
        <f>D3677+D3673+D3668+D3664</f>
        <v>505345</v>
      </c>
      <c r="E3678" s="297">
        <f t="shared" si="365"/>
        <v>91286</v>
      </c>
      <c r="F3678" s="76"/>
      <c r="G3678" s="3" t="s">
        <v>355</v>
      </c>
      <c r="H3678" s="13" t="str">
        <f t="shared" si="364"/>
        <v>720101</v>
      </c>
      <c r="I3678" s="13" t="s">
        <v>551</v>
      </c>
    </row>
    <row r="3679" spans="1:10" ht="15.75" x14ac:dyDescent="0.25">
      <c r="A3679" s="254" t="str">
        <f>'BoR4 Rollup'!B3679</f>
        <v>Function:  Operation &amp; Maintenance</v>
      </c>
      <c r="B3679" s="255"/>
      <c r="C3679" s="256"/>
      <c r="D3679" s="256"/>
      <c r="E3679" s="257"/>
      <c r="F3679" s="72"/>
      <c r="G3679" s="3" t="s">
        <v>356</v>
      </c>
      <c r="H3679" s="13" t="str">
        <f t="shared" ref="H3679:H3699" si="366">RIGHT($A$3681,6)</f>
        <v>740002</v>
      </c>
      <c r="I3679" s="13" t="s">
        <v>552</v>
      </c>
    </row>
    <row r="3680" spans="1:10" ht="15.75" x14ac:dyDescent="0.25">
      <c r="A3680" s="106" t="str">
        <f>'BoR4 Rollup'!B3680</f>
        <v>Orgn:  Property Control Management</v>
      </c>
      <c r="B3680" s="258" t="str">
        <f>+'BoR4 Rollup'!C3659</f>
        <v>Actual</v>
      </c>
      <c r="C3680" s="258" t="str">
        <f>+'BoR4 Rollup'!D3659</f>
        <v>Budgeted</v>
      </c>
      <c r="D3680" s="258" t="str">
        <f>+'BoR4 Rollup'!E3659</f>
        <v>Budgeted</v>
      </c>
      <c r="E3680" s="259" t="str">
        <f>E26</f>
        <v>2024-2025 +/-</v>
      </c>
      <c r="F3680" s="78"/>
      <c r="G3680" s="3" t="s">
        <v>356</v>
      </c>
      <c r="H3680" s="13" t="str">
        <f t="shared" si="366"/>
        <v>740002</v>
      </c>
      <c r="I3680" s="13" t="s">
        <v>552</v>
      </c>
    </row>
    <row r="3681" spans="1:10" ht="15.75" x14ac:dyDescent="0.25">
      <c r="A3681" s="248" t="str">
        <f>'BoR4 Rollup'!B3681</f>
        <v>Organization ID:    740002</v>
      </c>
      <c r="B3681" s="249" t="str">
        <f>'BoR4 Rollup'!$C$6</f>
        <v>2024-2025</v>
      </c>
      <c r="C3681" s="110" t="str">
        <f>'BoR4 Rollup'!$D$6</f>
        <v>2024-2025</v>
      </c>
      <c r="D3681" s="249" t="str">
        <f>'BoR4 Rollup'!$E$6</f>
        <v>2025-2026</v>
      </c>
      <c r="E3681" s="250" t="str">
        <f>E27</f>
        <v>2025-2026</v>
      </c>
      <c r="F3681" s="78"/>
      <c r="G3681" s="3" t="s">
        <v>356</v>
      </c>
      <c r="H3681" s="13" t="str">
        <f t="shared" si="366"/>
        <v>740002</v>
      </c>
      <c r="I3681" s="13" t="s">
        <v>552</v>
      </c>
    </row>
    <row r="3682" spans="1:10" x14ac:dyDescent="0.2">
      <c r="A3682" s="54" t="str">
        <f>'BoR4 Rollup'!B3682</f>
        <v xml:space="preserve">  Salaries</v>
      </c>
      <c r="B3682" s="245">
        <v>77194</v>
      </c>
      <c r="C3682" s="245">
        <v>77194</v>
      </c>
      <c r="D3682" s="245">
        <v>76898</v>
      </c>
      <c r="E3682" s="294">
        <f t="shared" ref="E3682:E3699" si="367">+D3682-C3682</f>
        <v>-296</v>
      </c>
      <c r="F3682" s="75"/>
      <c r="G3682" s="3" t="s">
        <v>356</v>
      </c>
      <c r="H3682" s="13" t="str">
        <f t="shared" si="366"/>
        <v>740002</v>
      </c>
      <c r="I3682" s="13" t="s">
        <v>552</v>
      </c>
      <c r="J3682" s="13" t="s">
        <v>580</v>
      </c>
    </row>
    <row r="3683" spans="1:10" x14ac:dyDescent="0.2">
      <c r="A3683" s="54" t="str">
        <f>'BoR4 Rollup'!B3683</f>
        <v xml:space="preserve">  Other Compensation</v>
      </c>
      <c r="B3683" s="245">
        <v>0</v>
      </c>
      <c r="C3683" s="245">
        <v>0</v>
      </c>
      <c r="D3683" s="245">
        <v>0</v>
      </c>
      <c r="E3683" s="294">
        <f t="shared" si="367"/>
        <v>0</v>
      </c>
      <c r="F3683" s="75"/>
      <c r="G3683" s="3" t="s">
        <v>356</v>
      </c>
      <c r="H3683" s="13" t="str">
        <f t="shared" si="366"/>
        <v>740002</v>
      </c>
      <c r="I3683" s="13" t="s">
        <v>552</v>
      </c>
    </row>
    <row r="3684" spans="1:10" x14ac:dyDescent="0.2">
      <c r="A3684" s="54" t="str">
        <f>'BoR4 Rollup'!B3684</f>
        <v xml:space="preserve">  Related Benefits</v>
      </c>
      <c r="B3684" s="245">
        <v>25375</v>
      </c>
      <c r="C3684" s="245">
        <v>27533</v>
      </c>
      <c r="D3684" s="245">
        <v>25116</v>
      </c>
      <c r="E3684" s="294">
        <f t="shared" si="367"/>
        <v>-2417</v>
      </c>
      <c r="F3684" s="75"/>
      <c r="G3684" s="3" t="s">
        <v>356</v>
      </c>
      <c r="H3684" s="13" t="str">
        <f t="shared" si="366"/>
        <v>740002</v>
      </c>
      <c r="I3684" s="13" t="s">
        <v>552</v>
      </c>
      <c r="J3684" s="13" t="s">
        <v>581</v>
      </c>
    </row>
    <row r="3685" spans="1:10" ht="15.75" x14ac:dyDescent="0.25">
      <c r="A3685" s="55" t="str">
        <f>'BoR4 Rollup'!B3685</f>
        <v>Total Personal Services</v>
      </c>
      <c r="B3685" s="264">
        <f>B3684+B3683+B3682</f>
        <v>102569</v>
      </c>
      <c r="C3685" s="264">
        <f>C3684+C3683+C3682</f>
        <v>104727</v>
      </c>
      <c r="D3685" s="264">
        <f>D3684+D3683+D3682</f>
        <v>102014</v>
      </c>
      <c r="E3685" s="295">
        <f t="shared" si="367"/>
        <v>-2713</v>
      </c>
      <c r="F3685" s="76"/>
      <c r="G3685" s="3" t="s">
        <v>355</v>
      </c>
      <c r="H3685" s="13" t="str">
        <f t="shared" si="366"/>
        <v>740002</v>
      </c>
      <c r="I3685" s="13" t="s">
        <v>552</v>
      </c>
    </row>
    <row r="3686" spans="1:10" x14ac:dyDescent="0.2">
      <c r="A3686" s="54" t="str">
        <f>'BoR4 Rollup'!B3686</f>
        <v xml:space="preserve"> Travel</v>
      </c>
      <c r="B3686" s="245">
        <v>0</v>
      </c>
      <c r="C3686" s="245">
        <v>0</v>
      </c>
      <c r="D3686" s="245">
        <v>268</v>
      </c>
      <c r="E3686" s="294">
        <f t="shared" si="367"/>
        <v>268</v>
      </c>
      <c r="F3686" s="75"/>
      <c r="G3686" s="3" t="s">
        <v>356</v>
      </c>
      <c r="H3686" s="13" t="str">
        <f t="shared" si="366"/>
        <v>740002</v>
      </c>
      <c r="I3686" s="13" t="s">
        <v>552</v>
      </c>
      <c r="J3686" s="13" t="s">
        <v>582</v>
      </c>
    </row>
    <row r="3687" spans="1:10" x14ac:dyDescent="0.2">
      <c r="A3687" s="54" t="str">
        <f>'BoR4 Rollup'!B3687</f>
        <v xml:space="preserve"> Operating Services</v>
      </c>
      <c r="B3687" s="245">
        <v>600</v>
      </c>
      <c r="C3687" s="245">
        <v>600</v>
      </c>
      <c r="D3687" s="245">
        <v>555</v>
      </c>
      <c r="E3687" s="294">
        <f t="shared" si="367"/>
        <v>-45</v>
      </c>
      <c r="F3687" s="75"/>
      <c r="G3687" s="3" t="s">
        <v>356</v>
      </c>
      <c r="H3687" s="13" t="str">
        <f t="shared" si="366"/>
        <v>740002</v>
      </c>
      <c r="I3687" s="13" t="s">
        <v>552</v>
      </c>
      <c r="J3687" s="13" t="s">
        <v>583</v>
      </c>
    </row>
    <row r="3688" spans="1:10" x14ac:dyDescent="0.2">
      <c r="A3688" s="54" t="str">
        <f>'BoR4 Rollup'!B3688</f>
        <v xml:space="preserve"> Supplies</v>
      </c>
      <c r="B3688" s="245">
        <v>0</v>
      </c>
      <c r="C3688" s="245">
        <v>0</v>
      </c>
      <c r="D3688" s="245">
        <v>0</v>
      </c>
      <c r="E3688" s="294">
        <f t="shared" si="367"/>
        <v>0</v>
      </c>
      <c r="F3688" s="75"/>
      <c r="G3688" s="3" t="s">
        <v>356</v>
      </c>
      <c r="H3688" s="13" t="str">
        <f t="shared" si="366"/>
        <v>740002</v>
      </c>
      <c r="I3688" s="13" t="s">
        <v>552</v>
      </c>
      <c r="J3688" s="13" t="s">
        <v>584</v>
      </c>
    </row>
    <row r="3689" spans="1:10" ht="15.75" x14ac:dyDescent="0.25">
      <c r="A3689" s="55" t="str">
        <f>'BoR4 Rollup'!B3689</f>
        <v>Total Operating Expenses</v>
      </c>
      <c r="B3689" s="281">
        <f>B3688+B3687+B3686</f>
        <v>600</v>
      </c>
      <c r="C3689" s="281">
        <f>C3688+C3687+C3686</f>
        <v>600</v>
      </c>
      <c r="D3689" s="281">
        <f>D3688+D3687+D3686</f>
        <v>823</v>
      </c>
      <c r="E3689" s="296">
        <f t="shared" si="367"/>
        <v>223</v>
      </c>
      <c r="F3689" s="77"/>
      <c r="G3689" s="3" t="s">
        <v>355</v>
      </c>
      <c r="H3689" s="13" t="str">
        <f t="shared" si="366"/>
        <v>740002</v>
      </c>
      <c r="I3689" s="13" t="s">
        <v>552</v>
      </c>
    </row>
    <row r="3690" spans="1:10" x14ac:dyDescent="0.2">
      <c r="A3690" s="54" t="str">
        <f>'BoR4 Rollup'!B3690</f>
        <v xml:space="preserve"> Professional Services</v>
      </c>
      <c r="B3690" s="245">
        <v>0</v>
      </c>
      <c r="C3690" s="245">
        <v>0</v>
      </c>
      <c r="D3690" s="245">
        <v>0</v>
      </c>
      <c r="E3690" s="294">
        <f t="shared" si="367"/>
        <v>0</v>
      </c>
      <c r="F3690" s="75"/>
      <c r="G3690" s="3" t="s">
        <v>356</v>
      </c>
      <c r="H3690" s="13" t="str">
        <f t="shared" si="366"/>
        <v>740002</v>
      </c>
      <c r="I3690" s="13" t="s">
        <v>552</v>
      </c>
      <c r="J3690" s="13" t="s">
        <v>585</v>
      </c>
    </row>
    <row r="3691" spans="1:10" x14ac:dyDescent="0.2">
      <c r="A3691" s="54" t="str">
        <f>'BoR4 Rollup'!B3691</f>
        <v xml:space="preserve"> Other Charges</v>
      </c>
      <c r="B3691" s="245">
        <v>0</v>
      </c>
      <c r="C3691" s="245">
        <v>0</v>
      </c>
      <c r="D3691" s="245">
        <v>0</v>
      </c>
      <c r="E3691" s="294">
        <f t="shared" si="367"/>
        <v>0</v>
      </c>
      <c r="F3691" s="75"/>
      <c r="G3691" s="3" t="s">
        <v>356</v>
      </c>
      <c r="H3691" s="13" t="str">
        <f t="shared" si="366"/>
        <v>740002</v>
      </c>
      <c r="I3691" s="13" t="s">
        <v>552</v>
      </c>
      <c r="J3691" s="13" t="s">
        <v>586</v>
      </c>
    </row>
    <row r="3692" spans="1:10" x14ac:dyDescent="0.2">
      <c r="A3692" s="54" t="str">
        <f>'BoR4 Rollup'!B3692</f>
        <v xml:space="preserve"> Debt Services</v>
      </c>
      <c r="B3692" s="245">
        <v>0</v>
      </c>
      <c r="C3692" s="245">
        <v>0</v>
      </c>
      <c r="D3692" s="245">
        <v>0</v>
      </c>
      <c r="E3692" s="294">
        <f t="shared" si="367"/>
        <v>0</v>
      </c>
      <c r="F3692" s="75"/>
      <c r="G3692" s="3" t="s">
        <v>356</v>
      </c>
      <c r="H3692" s="13" t="str">
        <f t="shared" si="366"/>
        <v>740002</v>
      </c>
      <c r="I3692" s="13" t="s">
        <v>552</v>
      </c>
    </row>
    <row r="3693" spans="1:10" x14ac:dyDescent="0.2">
      <c r="A3693" s="54" t="str">
        <f>'BoR4 Rollup'!B3693</f>
        <v xml:space="preserve"> Interagency Transfers</v>
      </c>
      <c r="B3693" s="245">
        <v>0</v>
      </c>
      <c r="C3693" s="245">
        <v>0</v>
      </c>
      <c r="D3693" s="245">
        <v>0</v>
      </c>
      <c r="E3693" s="294">
        <f t="shared" si="367"/>
        <v>0</v>
      </c>
      <c r="F3693" s="75"/>
      <c r="G3693" s="3" t="s">
        <v>356</v>
      </c>
      <c r="H3693" s="13" t="str">
        <f t="shared" si="366"/>
        <v>740002</v>
      </c>
      <c r="I3693" s="13" t="s">
        <v>552</v>
      </c>
      <c r="J3693" s="13" t="s">
        <v>587</v>
      </c>
    </row>
    <row r="3694" spans="1:10" ht="15.75" x14ac:dyDescent="0.25">
      <c r="A3694" s="55" t="str">
        <f>'BoR4 Rollup'!B3694</f>
        <v>Total Other Charges</v>
      </c>
      <c r="B3694" s="281">
        <f>B3693+B3692+B3691+B3690</f>
        <v>0</v>
      </c>
      <c r="C3694" s="281">
        <f>C3693+C3692+C3691+C3690</f>
        <v>0</v>
      </c>
      <c r="D3694" s="281">
        <f>D3693+D3692+D3691+D3690</f>
        <v>0</v>
      </c>
      <c r="E3694" s="296">
        <f t="shared" si="367"/>
        <v>0</v>
      </c>
      <c r="F3694" s="77"/>
      <c r="G3694" s="3" t="s">
        <v>355</v>
      </c>
      <c r="H3694" s="13" t="str">
        <f t="shared" si="366"/>
        <v>740002</v>
      </c>
      <c r="I3694" s="13" t="s">
        <v>552</v>
      </c>
    </row>
    <row r="3695" spans="1:10" x14ac:dyDescent="0.2">
      <c r="A3695" s="54" t="str">
        <f>'BoR4 Rollup'!B3695</f>
        <v xml:space="preserve"> General Acquisitions</v>
      </c>
      <c r="B3695" s="245">
        <v>0</v>
      </c>
      <c r="C3695" s="245">
        <v>0</v>
      </c>
      <c r="D3695" s="245">
        <v>0</v>
      </c>
      <c r="E3695" s="294">
        <f t="shared" si="367"/>
        <v>0</v>
      </c>
      <c r="F3695" s="75"/>
      <c r="G3695" s="3" t="s">
        <v>356</v>
      </c>
      <c r="H3695" s="13" t="str">
        <f t="shared" si="366"/>
        <v>740002</v>
      </c>
      <c r="I3695" s="13" t="s">
        <v>552</v>
      </c>
      <c r="J3695" s="13" t="s">
        <v>588</v>
      </c>
    </row>
    <row r="3696" spans="1:10" x14ac:dyDescent="0.2">
      <c r="A3696" s="54" t="str">
        <f>'BoR4 Rollup'!B3696</f>
        <v xml:space="preserve"> Library Acquisitions</v>
      </c>
      <c r="B3696" s="245">
        <v>0</v>
      </c>
      <c r="C3696" s="245">
        <v>0</v>
      </c>
      <c r="D3696" s="245">
        <v>0</v>
      </c>
      <c r="E3696" s="294">
        <f t="shared" si="367"/>
        <v>0</v>
      </c>
      <c r="F3696" s="75"/>
      <c r="G3696" s="3" t="s">
        <v>356</v>
      </c>
      <c r="H3696" s="13" t="str">
        <f t="shared" si="366"/>
        <v>740002</v>
      </c>
      <c r="I3696" s="13" t="s">
        <v>552</v>
      </c>
      <c r="J3696" s="13" t="s">
        <v>588</v>
      </c>
    </row>
    <row r="3697" spans="1:10" x14ac:dyDescent="0.2">
      <c r="A3697" s="54" t="str">
        <f>'BoR4 Rollup'!B3697</f>
        <v xml:space="preserve"> Major Repairs</v>
      </c>
      <c r="B3697" s="245">
        <v>0</v>
      </c>
      <c r="C3697" s="245">
        <v>0</v>
      </c>
      <c r="D3697" s="245">
        <v>0</v>
      </c>
      <c r="E3697" s="294">
        <f t="shared" si="367"/>
        <v>0</v>
      </c>
      <c r="F3697" s="75"/>
      <c r="G3697" s="3" t="s">
        <v>356</v>
      </c>
      <c r="H3697" s="13" t="str">
        <f t="shared" si="366"/>
        <v>740002</v>
      </c>
      <c r="I3697" s="13" t="s">
        <v>552</v>
      </c>
    </row>
    <row r="3698" spans="1:10" ht="15.75" x14ac:dyDescent="0.25">
      <c r="A3698" s="55" t="str">
        <f>'BoR4 Rollup'!B3698</f>
        <v>Total Acquisitions and Major Repairs</v>
      </c>
      <c r="B3698" s="281">
        <f>B3697+B3696+B3695</f>
        <v>0</v>
      </c>
      <c r="C3698" s="281">
        <f>C3697+C3696+C3695</f>
        <v>0</v>
      </c>
      <c r="D3698" s="281">
        <f>D3697+D3696+D3695</f>
        <v>0</v>
      </c>
      <c r="E3698" s="296">
        <f t="shared" si="367"/>
        <v>0</v>
      </c>
      <c r="F3698" s="77"/>
      <c r="G3698" s="3" t="s">
        <v>355</v>
      </c>
      <c r="H3698" s="13" t="str">
        <f t="shared" si="366"/>
        <v>740002</v>
      </c>
      <c r="I3698" s="13" t="s">
        <v>552</v>
      </c>
    </row>
    <row r="3699" spans="1:10" ht="15.75" x14ac:dyDescent="0.25">
      <c r="A3699" s="55" t="str">
        <f>'BoR4 Rollup'!B3699</f>
        <v>Function Total</v>
      </c>
      <c r="B3699" s="264">
        <f>B3698+B3694+B3689+B3685</f>
        <v>103169</v>
      </c>
      <c r="C3699" s="264">
        <f>C3698+C3694+C3689+C3685</f>
        <v>105327</v>
      </c>
      <c r="D3699" s="264">
        <f>D3698+D3694+D3689+D3685</f>
        <v>102837</v>
      </c>
      <c r="E3699" s="297">
        <f t="shared" si="367"/>
        <v>-2490</v>
      </c>
      <c r="F3699" s="76"/>
      <c r="G3699" s="3" t="s">
        <v>355</v>
      </c>
      <c r="H3699" s="13" t="str">
        <f t="shared" si="366"/>
        <v>740002</v>
      </c>
      <c r="I3699" s="13" t="s">
        <v>552</v>
      </c>
    </row>
    <row r="3700" spans="1:10" ht="15.75" x14ac:dyDescent="0.25">
      <c r="A3700" s="254" t="str">
        <f>'BoR4 Rollup'!B3700</f>
        <v>Function:  Scholarships &amp; Fellowships</v>
      </c>
      <c r="B3700" s="255"/>
      <c r="C3700" s="256"/>
      <c r="D3700" s="256"/>
      <c r="E3700" s="257"/>
      <c r="F3700" s="72"/>
      <c r="G3700" s="3" t="s">
        <v>355</v>
      </c>
      <c r="H3700" s="13" t="str">
        <f t="shared" ref="H3700:H3720" si="368">RIGHT($A$3702,6)</f>
        <v xml:space="preserve"> TOTAL</v>
      </c>
      <c r="I3700" s="13" t="s">
        <v>396</v>
      </c>
    </row>
    <row r="3701" spans="1:10" ht="15.75" x14ac:dyDescent="0.25">
      <c r="A3701" s="106" t="str">
        <f>'BoR4 Rollup'!B3701</f>
        <v>Orgn:  SCHOLARSHIPS AND FELLOWSHIPS</v>
      </c>
      <c r="B3701" s="258" t="str">
        <f>+'BoR4 Rollup'!C3680</f>
        <v>Actual</v>
      </c>
      <c r="C3701" s="258" t="str">
        <f>+'BoR4 Rollup'!D3680</f>
        <v>Budgeted</v>
      </c>
      <c r="D3701" s="258" t="str">
        <f>+'BoR4 Rollup'!E3680</f>
        <v>Budgeted</v>
      </c>
      <c r="E3701" s="259" t="str">
        <f>E5</f>
        <v>2024-2025 +/-</v>
      </c>
      <c r="F3701" s="74"/>
      <c r="G3701" s="3" t="s">
        <v>355</v>
      </c>
      <c r="H3701" s="13" t="str">
        <f t="shared" si="368"/>
        <v xml:space="preserve"> TOTAL</v>
      </c>
      <c r="I3701" s="13" t="s">
        <v>396</v>
      </c>
    </row>
    <row r="3702" spans="1:10" ht="15.75" x14ac:dyDescent="0.25">
      <c r="A3702" s="248" t="str">
        <f>'BoR4 Rollup'!B3702</f>
        <v>ORGN ID: TOTAL</v>
      </c>
      <c r="B3702" s="249">
        <f>+B3724+B3745</f>
        <v>0</v>
      </c>
      <c r="C3702" s="110" t="str">
        <f>'BoR4 Rollup'!$D$6</f>
        <v>2024-2025</v>
      </c>
      <c r="D3702" s="249" t="str">
        <f>'BoR4 Rollup'!$E$6</f>
        <v>2025-2026</v>
      </c>
      <c r="E3702" s="250" t="str">
        <f>'BoR4 Rollup'!$F$6</f>
        <v>2025-2026</v>
      </c>
      <c r="F3702" s="74"/>
      <c r="G3702" s="3" t="s">
        <v>355</v>
      </c>
      <c r="H3702" s="13" t="str">
        <f t="shared" si="368"/>
        <v xml:space="preserve"> TOTAL</v>
      </c>
      <c r="I3702" s="13" t="s">
        <v>396</v>
      </c>
    </row>
    <row r="3703" spans="1:10" x14ac:dyDescent="0.2">
      <c r="A3703" s="54" t="str">
        <f>'BoR4 Rollup'!B3703</f>
        <v xml:space="preserve">  Salaries</v>
      </c>
      <c r="B3703" s="93">
        <f t="shared" ref="B3703:D3705" si="369">B3724+B3745</f>
        <v>0</v>
      </c>
      <c r="C3703" s="93">
        <f t="shared" si="369"/>
        <v>0</v>
      </c>
      <c r="D3703" s="93">
        <f t="shared" si="369"/>
        <v>0</v>
      </c>
      <c r="E3703" s="237">
        <f t="shared" ref="E3703:E3720" si="370">+D3703-C3703</f>
        <v>0</v>
      </c>
      <c r="F3703" s="75"/>
      <c r="G3703" s="3" t="s">
        <v>355</v>
      </c>
      <c r="H3703" s="13" t="str">
        <f t="shared" si="368"/>
        <v xml:space="preserve"> TOTAL</v>
      </c>
      <c r="I3703" s="13" t="s">
        <v>396</v>
      </c>
      <c r="J3703" s="13" t="s">
        <v>580</v>
      </c>
    </row>
    <row r="3704" spans="1:10" x14ac:dyDescent="0.2">
      <c r="A3704" s="54" t="str">
        <f>'BoR4 Rollup'!B3704</f>
        <v xml:space="preserve">  Other Compensation</v>
      </c>
      <c r="B3704" s="93">
        <f t="shared" si="369"/>
        <v>0</v>
      </c>
      <c r="C3704" s="93">
        <f t="shared" si="369"/>
        <v>0</v>
      </c>
      <c r="D3704" s="93">
        <f t="shared" si="369"/>
        <v>0</v>
      </c>
      <c r="E3704" s="237">
        <f t="shared" si="370"/>
        <v>0</v>
      </c>
      <c r="F3704" s="75"/>
      <c r="G3704" s="3" t="s">
        <v>355</v>
      </c>
      <c r="H3704" s="13" t="str">
        <f t="shared" si="368"/>
        <v xml:space="preserve"> TOTAL</v>
      </c>
      <c r="I3704" s="13" t="s">
        <v>396</v>
      </c>
    </row>
    <row r="3705" spans="1:10" x14ac:dyDescent="0.2">
      <c r="A3705" s="54" t="str">
        <f>'BoR4 Rollup'!B3705</f>
        <v xml:space="preserve">  Related Benefits</v>
      </c>
      <c r="B3705" s="93">
        <f t="shared" si="369"/>
        <v>0</v>
      </c>
      <c r="C3705" s="93">
        <f t="shared" si="369"/>
        <v>0</v>
      </c>
      <c r="D3705" s="93">
        <f t="shared" si="369"/>
        <v>0</v>
      </c>
      <c r="E3705" s="237">
        <f t="shared" si="370"/>
        <v>0</v>
      </c>
      <c r="F3705" s="75"/>
      <c r="G3705" s="3" t="s">
        <v>355</v>
      </c>
      <c r="H3705" s="13" t="str">
        <f t="shared" si="368"/>
        <v xml:space="preserve"> TOTAL</v>
      </c>
      <c r="I3705" s="13" t="s">
        <v>396</v>
      </c>
      <c r="J3705" s="13" t="s">
        <v>581</v>
      </c>
    </row>
    <row r="3706" spans="1:10" ht="15.75" x14ac:dyDescent="0.25">
      <c r="A3706" s="55" t="str">
        <f>'BoR4 Rollup'!B3706</f>
        <v>Total Personal Services</v>
      </c>
      <c r="B3706" s="94">
        <f>B3705+B3704+B3703</f>
        <v>0</v>
      </c>
      <c r="C3706" s="94">
        <f>C3705+C3704+C3703</f>
        <v>0</v>
      </c>
      <c r="D3706" s="94">
        <f>D3705+D3704+D3703</f>
        <v>0</v>
      </c>
      <c r="E3706" s="237">
        <f t="shared" si="370"/>
        <v>0</v>
      </c>
      <c r="F3706" s="76"/>
      <c r="G3706" s="3" t="s">
        <v>355</v>
      </c>
      <c r="H3706" s="13" t="str">
        <f t="shared" si="368"/>
        <v xml:space="preserve"> TOTAL</v>
      </c>
      <c r="I3706" s="13" t="s">
        <v>396</v>
      </c>
    </row>
    <row r="3707" spans="1:10" x14ac:dyDescent="0.2">
      <c r="A3707" s="54" t="str">
        <f>'BoR4 Rollup'!B3707</f>
        <v xml:space="preserve"> Travel</v>
      </c>
      <c r="B3707" s="93">
        <f t="shared" ref="B3707:D3709" si="371">B3728+B3749</f>
        <v>0</v>
      </c>
      <c r="C3707" s="93">
        <f t="shared" si="371"/>
        <v>0</v>
      </c>
      <c r="D3707" s="93">
        <f t="shared" si="371"/>
        <v>0</v>
      </c>
      <c r="E3707" s="237">
        <f t="shared" si="370"/>
        <v>0</v>
      </c>
      <c r="F3707" s="75"/>
      <c r="G3707" s="3" t="s">
        <v>355</v>
      </c>
      <c r="H3707" s="13" t="str">
        <f t="shared" si="368"/>
        <v xml:space="preserve"> TOTAL</v>
      </c>
      <c r="I3707" s="13" t="s">
        <v>396</v>
      </c>
      <c r="J3707" s="13" t="s">
        <v>582</v>
      </c>
    </row>
    <row r="3708" spans="1:10" x14ac:dyDescent="0.2">
      <c r="A3708" s="54" t="str">
        <f>'BoR4 Rollup'!B3708</f>
        <v xml:space="preserve"> Operating Services</v>
      </c>
      <c r="B3708" s="93">
        <f t="shared" si="371"/>
        <v>0</v>
      </c>
      <c r="C3708" s="93">
        <f t="shared" si="371"/>
        <v>0</v>
      </c>
      <c r="D3708" s="93">
        <f t="shared" si="371"/>
        <v>0</v>
      </c>
      <c r="E3708" s="237">
        <f t="shared" si="370"/>
        <v>0</v>
      </c>
      <c r="F3708" s="75"/>
      <c r="G3708" s="3" t="s">
        <v>355</v>
      </c>
      <c r="H3708" s="13" t="str">
        <f t="shared" si="368"/>
        <v xml:space="preserve"> TOTAL</v>
      </c>
      <c r="I3708" s="13" t="s">
        <v>396</v>
      </c>
      <c r="J3708" s="13" t="s">
        <v>583</v>
      </c>
    </row>
    <row r="3709" spans="1:10" x14ac:dyDescent="0.2">
      <c r="A3709" s="54" t="str">
        <f>'BoR4 Rollup'!B3709</f>
        <v xml:space="preserve"> Supplies</v>
      </c>
      <c r="B3709" s="93">
        <f t="shared" si="371"/>
        <v>0</v>
      </c>
      <c r="C3709" s="93">
        <f t="shared" si="371"/>
        <v>0</v>
      </c>
      <c r="D3709" s="93">
        <f t="shared" si="371"/>
        <v>0</v>
      </c>
      <c r="E3709" s="237">
        <f t="shared" si="370"/>
        <v>0</v>
      </c>
      <c r="F3709" s="75"/>
      <c r="G3709" s="3" t="s">
        <v>355</v>
      </c>
      <c r="H3709" s="13" t="str">
        <f t="shared" si="368"/>
        <v xml:space="preserve"> TOTAL</v>
      </c>
      <c r="I3709" s="13" t="s">
        <v>396</v>
      </c>
      <c r="J3709" s="13" t="s">
        <v>584</v>
      </c>
    </row>
    <row r="3710" spans="1:10" ht="15.75" x14ac:dyDescent="0.25">
      <c r="A3710" s="55" t="str">
        <f>'BoR4 Rollup'!B3710</f>
        <v>Total Operating Expenses</v>
      </c>
      <c r="B3710" s="95">
        <f>B3709+B3708+B3707</f>
        <v>0</v>
      </c>
      <c r="C3710" s="95">
        <f>C3709+C3708+C3707</f>
        <v>0</v>
      </c>
      <c r="D3710" s="95">
        <f>D3709+D3708+D3707</f>
        <v>0</v>
      </c>
      <c r="E3710" s="239">
        <f t="shared" si="370"/>
        <v>0</v>
      </c>
      <c r="F3710" s="77"/>
      <c r="G3710" s="3" t="s">
        <v>355</v>
      </c>
      <c r="H3710" s="13" t="str">
        <f t="shared" si="368"/>
        <v xml:space="preserve"> TOTAL</v>
      </c>
      <c r="I3710" s="13" t="s">
        <v>396</v>
      </c>
    </row>
    <row r="3711" spans="1:10" x14ac:dyDescent="0.2">
      <c r="A3711" s="54" t="str">
        <f>'BoR4 Rollup'!B3711</f>
        <v xml:space="preserve"> Professional Services</v>
      </c>
      <c r="B3711" s="93">
        <f t="shared" ref="B3711:D3714" si="372">B3732+B3753</f>
        <v>0</v>
      </c>
      <c r="C3711" s="93">
        <f t="shared" si="372"/>
        <v>0</v>
      </c>
      <c r="D3711" s="93">
        <f t="shared" si="372"/>
        <v>0</v>
      </c>
      <c r="E3711" s="237">
        <f t="shared" si="370"/>
        <v>0</v>
      </c>
      <c r="F3711" s="75"/>
      <c r="G3711" s="3" t="s">
        <v>355</v>
      </c>
      <c r="H3711" s="13" t="str">
        <f t="shared" si="368"/>
        <v xml:space="preserve"> TOTAL</v>
      </c>
      <c r="I3711" s="13" t="s">
        <v>396</v>
      </c>
      <c r="J3711" s="13" t="s">
        <v>585</v>
      </c>
    </row>
    <row r="3712" spans="1:10" x14ac:dyDescent="0.2">
      <c r="A3712" s="54" t="str">
        <f>'BoR4 Rollup'!B3712</f>
        <v xml:space="preserve"> Other Charges</v>
      </c>
      <c r="B3712" s="93">
        <f t="shared" si="372"/>
        <v>500</v>
      </c>
      <c r="C3712" s="93">
        <f t="shared" si="372"/>
        <v>500</v>
      </c>
      <c r="D3712" s="93">
        <f t="shared" si="372"/>
        <v>0</v>
      </c>
      <c r="E3712" s="237">
        <f t="shared" si="370"/>
        <v>-500</v>
      </c>
      <c r="F3712" s="75"/>
      <c r="G3712" s="3" t="s">
        <v>355</v>
      </c>
      <c r="H3712" s="13" t="str">
        <f t="shared" si="368"/>
        <v xml:space="preserve"> TOTAL</v>
      </c>
      <c r="I3712" s="13" t="s">
        <v>396</v>
      </c>
      <c r="J3712" s="13" t="s">
        <v>586</v>
      </c>
    </row>
    <row r="3713" spans="1:10" x14ac:dyDescent="0.2">
      <c r="A3713" s="54" t="str">
        <f>'BoR4 Rollup'!B3713</f>
        <v xml:space="preserve"> Debt Services</v>
      </c>
      <c r="B3713" s="93">
        <f t="shared" si="372"/>
        <v>0</v>
      </c>
      <c r="C3713" s="93">
        <f t="shared" si="372"/>
        <v>0</v>
      </c>
      <c r="D3713" s="93">
        <f t="shared" si="372"/>
        <v>0</v>
      </c>
      <c r="E3713" s="237">
        <f t="shared" si="370"/>
        <v>0</v>
      </c>
      <c r="F3713" s="75"/>
      <c r="G3713" s="3" t="s">
        <v>355</v>
      </c>
      <c r="H3713" s="13" t="str">
        <f t="shared" si="368"/>
        <v xml:space="preserve"> TOTAL</v>
      </c>
      <c r="I3713" s="13" t="s">
        <v>396</v>
      </c>
    </row>
    <row r="3714" spans="1:10" x14ac:dyDescent="0.2">
      <c r="A3714" s="54" t="str">
        <f>'BoR4 Rollup'!B3714</f>
        <v xml:space="preserve"> Interagency Transfers</v>
      </c>
      <c r="B3714" s="93">
        <f t="shared" si="372"/>
        <v>0</v>
      </c>
      <c r="C3714" s="93">
        <f t="shared" si="372"/>
        <v>0</v>
      </c>
      <c r="D3714" s="93">
        <f t="shared" si="372"/>
        <v>0</v>
      </c>
      <c r="E3714" s="237">
        <f t="shared" si="370"/>
        <v>0</v>
      </c>
      <c r="F3714" s="75"/>
      <c r="G3714" s="3" t="s">
        <v>355</v>
      </c>
      <c r="H3714" s="13" t="str">
        <f t="shared" si="368"/>
        <v xml:space="preserve"> TOTAL</v>
      </c>
      <c r="I3714" s="13" t="s">
        <v>396</v>
      </c>
      <c r="J3714" s="13" t="s">
        <v>587</v>
      </c>
    </row>
    <row r="3715" spans="1:10" ht="15.75" x14ac:dyDescent="0.25">
      <c r="A3715" s="55" t="str">
        <f>'BoR4 Rollup'!B3715</f>
        <v>Total Other Charges</v>
      </c>
      <c r="B3715" s="95">
        <f>B3714+B3713+B3712+B3711</f>
        <v>500</v>
      </c>
      <c r="C3715" s="95">
        <f>C3714+C3713+C3712+C3711</f>
        <v>500</v>
      </c>
      <c r="D3715" s="95">
        <f>D3714+D3713+D3712+D3711</f>
        <v>0</v>
      </c>
      <c r="E3715" s="239">
        <f t="shared" si="370"/>
        <v>-500</v>
      </c>
      <c r="F3715" s="77"/>
      <c r="G3715" s="3" t="s">
        <v>355</v>
      </c>
      <c r="H3715" s="13" t="str">
        <f t="shared" si="368"/>
        <v xml:space="preserve"> TOTAL</v>
      </c>
      <c r="I3715" s="13" t="s">
        <v>396</v>
      </c>
    </row>
    <row r="3716" spans="1:10" x14ac:dyDescent="0.2">
      <c r="A3716" s="54" t="str">
        <f>'BoR4 Rollup'!B3716</f>
        <v xml:space="preserve"> General Acquisitions</v>
      </c>
      <c r="B3716" s="93">
        <f t="shared" ref="B3716:D3718" si="373">B3737+B3758</f>
        <v>0</v>
      </c>
      <c r="C3716" s="93">
        <f t="shared" si="373"/>
        <v>0</v>
      </c>
      <c r="D3716" s="93">
        <f t="shared" si="373"/>
        <v>0</v>
      </c>
      <c r="E3716" s="237">
        <f t="shared" si="370"/>
        <v>0</v>
      </c>
      <c r="F3716" s="75"/>
      <c r="G3716" s="3" t="s">
        <v>355</v>
      </c>
      <c r="H3716" s="13" t="str">
        <f t="shared" si="368"/>
        <v xml:space="preserve"> TOTAL</v>
      </c>
      <c r="I3716" s="13" t="s">
        <v>396</v>
      </c>
      <c r="J3716" s="13" t="s">
        <v>588</v>
      </c>
    </row>
    <row r="3717" spans="1:10" x14ac:dyDescent="0.2">
      <c r="A3717" s="54" t="str">
        <f>'BoR4 Rollup'!B3717</f>
        <v xml:space="preserve"> Library Acquisitions</v>
      </c>
      <c r="B3717" s="93">
        <f t="shared" si="373"/>
        <v>0</v>
      </c>
      <c r="C3717" s="93">
        <f t="shared" si="373"/>
        <v>0</v>
      </c>
      <c r="D3717" s="93">
        <f t="shared" si="373"/>
        <v>0</v>
      </c>
      <c r="E3717" s="237">
        <f t="shared" si="370"/>
        <v>0</v>
      </c>
      <c r="F3717" s="75"/>
      <c r="G3717" s="3" t="s">
        <v>355</v>
      </c>
      <c r="H3717" s="13" t="str">
        <f t="shared" si="368"/>
        <v xml:space="preserve"> TOTAL</v>
      </c>
      <c r="I3717" s="13" t="s">
        <v>396</v>
      </c>
      <c r="J3717" s="13" t="s">
        <v>588</v>
      </c>
    </row>
    <row r="3718" spans="1:10" x14ac:dyDescent="0.2">
      <c r="A3718" s="54" t="str">
        <f>'BoR4 Rollup'!B3718</f>
        <v xml:space="preserve"> Major Repairs</v>
      </c>
      <c r="B3718" s="93">
        <f t="shared" si="373"/>
        <v>0</v>
      </c>
      <c r="C3718" s="93">
        <f t="shared" si="373"/>
        <v>0</v>
      </c>
      <c r="D3718" s="93">
        <f t="shared" si="373"/>
        <v>0</v>
      </c>
      <c r="E3718" s="237">
        <f t="shared" si="370"/>
        <v>0</v>
      </c>
      <c r="F3718" s="75"/>
      <c r="G3718" s="3" t="s">
        <v>355</v>
      </c>
      <c r="H3718" s="13" t="str">
        <f t="shared" si="368"/>
        <v xml:space="preserve"> TOTAL</v>
      </c>
      <c r="I3718" s="13" t="s">
        <v>396</v>
      </c>
    </row>
    <row r="3719" spans="1:10" ht="15.75" x14ac:dyDescent="0.25">
      <c r="A3719" s="55" t="str">
        <f>'BoR4 Rollup'!B3719</f>
        <v>Total Acquisitions and Major Repairs</v>
      </c>
      <c r="B3719" s="95">
        <f>B3718+B3717+B3716</f>
        <v>0</v>
      </c>
      <c r="C3719" s="95">
        <f>C3718+C3717+C3716</f>
        <v>0</v>
      </c>
      <c r="D3719" s="95">
        <f>D3718+D3717+D3716</f>
        <v>0</v>
      </c>
      <c r="E3719" s="239">
        <f t="shared" si="370"/>
        <v>0</v>
      </c>
      <c r="F3719" s="77"/>
      <c r="G3719" s="3" t="s">
        <v>355</v>
      </c>
      <c r="H3719" s="13" t="str">
        <f t="shared" si="368"/>
        <v xml:space="preserve"> TOTAL</v>
      </c>
      <c r="I3719" s="13" t="s">
        <v>396</v>
      </c>
    </row>
    <row r="3720" spans="1:10" ht="15.75" x14ac:dyDescent="0.25">
      <c r="A3720" s="55" t="str">
        <f>'BoR4 Rollup'!B3720</f>
        <v>Function Total</v>
      </c>
      <c r="B3720" s="94">
        <f>B3719+B3715+B3710+B3706</f>
        <v>500</v>
      </c>
      <c r="C3720" s="94">
        <f>C3719+C3715+C3710+C3706</f>
        <v>500</v>
      </c>
      <c r="D3720" s="94">
        <f>D3719+D3715+D3710+D3706</f>
        <v>0</v>
      </c>
      <c r="E3720" s="240">
        <f t="shared" si="370"/>
        <v>-500</v>
      </c>
      <c r="F3720" s="76"/>
      <c r="G3720" s="3" t="s">
        <v>355</v>
      </c>
      <c r="H3720" s="13" t="str">
        <f t="shared" si="368"/>
        <v xml:space="preserve"> TOTAL</v>
      </c>
      <c r="I3720" s="13" t="s">
        <v>396</v>
      </c>
    </row>
    <row r="3721" spans="1:10" ht="15.75" x14ac:dyDescent="0.25">
      <c r="A3721" s="254" t="str">
        <f>'BoR4 Rollup'!B3721</f>
        <v>Function:  Scholarships &amp; Fellowships</v>
      </c>
      <c r="B3721" s="255"/>
      <c r="C3721" s="256"/>
      <c r="D3721" s="256"/>
      <c r="E3721" s="257"/>
      <c r="F3721" s="72"/>
      <c r="G3721" s="3" t="s">
        <v>356</v>
      </c>
      <c r="H3721" s="13" t="str">
        <f t="shared" ref="H3721:H3741" si="374">RIGHT($A$3723,6)</f>
        <v>800001</v>
      </c>
      <c r="I3721" s="13" t="s">
        <v>553</v>
      </c>
    </row>
    <row r="3722" spans="1:10" ht="15.75" x14ac:dyDescent="0.25">
      <c r="A3722" s="106" t="str">
        <f>'BoR4 Rollup'!B3722</f>
        <v>Orgn:  SCHOLARSHIPS AND FELLOWSHIPS</v>
      </c>
      <c r="B3722" s="258" t="str">
        <f>+'BoR4 Rollup'!C3722</f>
        <v>Actual</v>
      </c>
      <c r="C3722" s="258" t="str">
        <f>+'BoR4 Rollup'!D3722</f>
        <v>Budgeted</v>
      </c>
      <c r="D3722" s="258" t="str">
        <f>+'BoR4 Rollup'!E3722</f>
        <v>Budgeted</v>
      </c>
      <c r="E3722" s="259" t="str">
        <f>E26</f>
        <v>2024-2025 +/-</v>
      </c>
      <c r="F3722" s="78"/>
      <c r="G3722" s="3" t="s">
        <v>356</v>
      </c>
      <c r="H3722" s="13" t="str">
        <f t="shared" si="374"/>
        <v>800001</v>
      </c>
      <c r="I3722" s="13" t="s">
        <v>553</v>
      </c>
    </row>
    <row r="3723" spans="1:10" ht="15.75" x14ac:dyDescent="0.25">
      <c r="A3723" s="248" t="str">
        <f>'BoR4 Rollup'!B3723</f>
        <v>Organization ID:    800001</v>
      </c>
      <c r="B3723" s="249" t="str">
        <f>'BoR4 Rollup'!$C$6</f>
        <v>2024-2025</v>
      </c>
      <c r="C3723" s="110" t="str">
        <f>'BoR4 Rollup'!$D$6</f>
        <v>2024-2025</v>
      </c>
      <c r="D3723" s="249" t="str">
        <f>'BoR4 Rollup'!$E$6</f>
        <v>2025-2026</v>
      </c>
      <c r="E3723" s="250" t="str">
        <f>E27</f>
        <v>2025-2026</v>
      </c>
      <c r="F3723" s="78"/>
      <c r="G3723" s="3" t="s">
        <v>356</v>
      </c>
      <c r="H3723" s="13" t="str">
        <f t="shared" si="374"/>
        <v>800001</v>
      </c>
      <c r="I3723" s="13" t="s">
        <v>553</v>
      </c>
    </row>
    <row r="3724" spans="1:10" x14ac:dyDescent="0.2">
      <c r="A3724" s="54" t="str">
        <f>'BoR4 Rollup'!B3724</f>
        <v xml:space="preserve">  Salaries</v>
      </c>
      <c r="B3724" s="93">
        <v>0</v>
      </c>
      <c r="C3724" s="93">
        <v>0</v>
      </c>
      <c r="D3724" s="93">
        <v>0</v>
      </c>
      <c r="E3724" s="237">
        <f t="shared" ref="E3724:E3741" si="375">+D3724-C3724</f>
        <v>0</v>
      </c>
      <c r="F3724" s="75"/>
      <c r="G3724" s="3" t="s">
        <v>356</v>
      </c>
      <c r="H3724" s="13" t="str">
        <f t="shared" si="374"/>
        <v>800001</v>
      </c>
      <c r="I3724" s="13" t="s">
        <v>553</v>
      </c>
      <c r="J3724" s="13" t="s">
        <v>580</v>
      </c>
    </row>
    <row r="3725" spans="1:10" x14ac:dyDescent="0.2">
      <c r="A3725" s="54" t="str">
        <f>'BoR4 Rollup'!B3725</f>
        <v xml:space="preserve">  Other Compensation</v>
      </c>
      <c r="B3725" s="93">
        <v>0</v>
      </c>
      <c r="C3725" s="93">
        <v>0</v>
      </c>
      <c r="D3725" s="93">
        <v>0</v>
      </c>
      <c r="E3725" s="237">
        <f t="shared" si="375"/>
        <v>0</v>
      </c>
      <c r="F3725" s="75"/>
      <c r="G3725" s="3" t="s">
        <v>356</v>
      </c>
      <c r="H3725" s="13" t="str">
        <f t="shared" si="374"/>
        <v>800001</v>
      </c>
      <c r="I3725" s="13" t="s">
        <v>553</v>
      </c>
    </row>
    <row r="3726" spans="1:10" x14ac:dyDescent="0.2">
      <c r="A3726" s="54" t="str">
        <f>'BoR4 Rollup'!B3726</f>
        <v xml:space="preserve">  Related Benefits</v>
      </c>
      <c r="B3726" s="93">
        <v>0</v>
      </c>
      <c r="C3726" s="93">
        <v>0</v>
      </c>
      <c r="D3726" s="93">
        <v>0</v>
      </c>
      <c r="E3726" s="237">
        <f t="shared" si="375"/>
        <v>0</v>
      </c>
      <c r="F3726" s="75"/>
      <c r="G3726" s="3" t="s">
        <v>356</v>
      </c>
      <c r="H3726" s="13" t="str">
        <f t="shared" si="374"/>
        <v>800001</v>
      </c>
      <c r="I3726" s="13" t="s">
        <v>553</v>
      </c>
      <c r="J3726" s="13" t="s">
        <v>581</v>
      </c>
    </row>
    <row r="3727" spans="1:10" ht="15.75" x14ac:dyDescent="0.25">
      <c r="A3727" s="55" t="str">
        <f>'BoR4 Rollup'!B3727</f>
        <v>Total Personal Services</v>
      </c>
      <c r="B3727" s="94">
        <f>B3726+B3725+B3724</f>
        <v>0</v>
      </c>
      <c r="C3727" s="94">
        <f>C3726+C3725+C3724</f>
        <v>0</v>
      </c>
      <c r="D3727" s="94">
        <f>D3726+D3725+D3724</f>
        <v>0</v>
      </c>
      <c r="E3727" s="238">
        <f t="shared" si="375"/>
        <v>0</v>
      </c>
      <c r="F3727" s="76"/>
      <c r="G3727" s="3" t="s">
        <v>355</v>
      </c>
      <c r="H3727" s="13" t="str">
        <f t="shared" si="374"/>
        <v>800001</v>
      </c>
      <c r="I3727" s="13" t="s">
        <v>553</v>
      </c>
    </row>
    <row r="3728" spans="1:10" x14ac:dyDescent="0.2">
      <c r="A3728" s="54" t="str">
        <f>'BoR4 Rollup'!B3728</f>
        <v xml:space="preserve"> Travel</v>
      </c>
      <c r="B3728" s="93">
        <v>0</v>
      </c>
      <c r="C3728" s="93">
        <v>0</v>
      </c>
      <c r="D3728" s="93">
        <v>0</v>
      </c>
      <c r="E3728" s="237">
        <f t="shared" si="375"/>
        <v>0</v>
      </c>
      <c r="F3728" s="75"/>
      <c r="G3728" s="3" t="s">
        <v>356</v>
      </c>
      <c r="H3728" s="13" t="str">
        <f t="shared" si="374"/>
        <v>800001</v>
      </c>
      <c r="I3728" s="13" t="s">
        <v>553</v>
      </c>
      <c r="J3728" s="13" t="s">
        <v>582</v>
      </c>
    </row>
    <row r="3729" spans="1:10" x14ac:dyDescent="0.2">
      <c r="A3729" s="54" t="str">
        <f>'BoR4 Rollup'!B3729</f>
        <v xml:space="preserve"> Operating Services</v>
      </c>
      <c r="B3729" s="93">
        <v>0</v>
      </c>
      <c r="C3729" s="93">
        <v>0</v>
      </c>
      <c r="D3729" s="93">
        <v>0</v>
      </c>
      <c r="E3729" s="237">
        <f t="shared" si="375"/>
        <v>0</v>
      </c>
      <c r="F3729" s="75"/>
      <c r="G3729" s="3" t="s">
        <v>356</v>
      </c>
      <c r="H3729" s="13" t="str">
        <f t="shared" si="374"/>
        <v>800001</v>
      </c>
      <c r="I3729" s="13" t="s">
        <v>553</v>
      </c>
      <c r="J3729" s="13" t="s">
        <v>583</v>
      </c>
    </row>
    <row r="3730" spans="1:10" x14ac:dyDescent="0.2">
      <c r="A3730" s="54" t="str">
        <f>'BoR4 Rollup'!B3730</f>
        <v xml:space="preserve"> Supplies</v>
      </c>
      <c r="B3730" s="93">
        <v>0</v>
      </c>
      <c r="C3730" s="93">
        <v>0</v>
      </c>
      <c r="D3730" s="93">
        <v>0</v>
      </c>
      <c r="E3730" s="237">
        <f t="shared" si="375"/>
        <v>0</v>
      </c>
      <c r="F3730" s="75"/>
      <c r="G3730" s="3" t="s">
        <v>356</v>
      </c>
      <c r="H3730" s="13" t="str">
        <f t="shared" si="374"/>
        <v>800001</v>
      </c>
      <c r="I3730" s="13" t="s">
        <v>553</v>
      </c>
      <c r="J3730" s="13" t="s">
        <v>584</v>
      </c>
    </row>
    <row r="3731" spans="1:10" ht="15.75" x14ac:dyDescent="0.25">
      <c r="A3731" s="55" t="str">
        <f>'BoR4 Rollup'!B3731</f>
        <v>Total Operating Expenses</v>
      </c>
      <c r="B3731" s="95">
        <f>B3730+B3729+B3728</f>
        <v>0</v>
      </c>
      <c r="C3731" s="95">
        <f>C3730+C3729+C3728</f>
        <v>0</v>
      </c>
      <c r="D3731" s="95">
        <f>D3730+D3729+D3728</f>
        <v>0</v>
      </c>
      <c r="E3731" s="239">
        <f t="shared" si="375"/>
        <v>0</v>
      </c>
      <c r="F3731" s="77"/>
      <c r="G3731" s="3" t="s">
        <v>355</v>
      </c>
      <c r="H3731" s="13" t="str">
        <f t="shared" si="374"/>
        <v>800001</v>
      </c>
      <c r="I3731" s="13" t="s">
        <v>553</v>
      </c>
    </row>
    <row r="3732" spans="1:10" x14ac:dyDescent="0.2">
      <c r="A3732" s="54" t="str">
        <f>'BoR4 Rollup'!B3732</f>
        <v xml:space="preserve"> Professional Services</v>
      </c>
      <c r="B3732" s="93">
        <v>0</v>
      </c>
      <c r="C3732" s="93">
        <v>0</v>
      </c>
      <c r="D3732" s="93">
        <v>0</v>
      </c>
      <c r="E3732" s="237">
        <f t="shared" si="375"/>
        <v>0</v>
      </c>
      <c r="F3732" s="75"/>
      <c r="G3732" s="3" t="s">
        <v>356</v>
      </c>
      <c r="H3732" s="13" t="str">
        <f t="shared" si="374"/>
        <v>800001</v>
      </c>
      <c r="I3732" s="13" t="s">
        <v>553</v>
      </c>
      <c r="J3732" s="13" t="s">
        <v>585</v>
      </c>
    </row>
    <row r="3733" spans="1:10" x14ac:dyDescent="0.2">
      <c r="A3733" s="54" t="str">
        <f>'BoR4 Rollup'!B3733</f>
        <v xml:space="preserve"> Other Charges</v>
      </c>
      <c r="B3733" s="93">
        <v>0</v>
      </c>
      <c r="C3733" s="93">
        <v>0</v>
      </c>
      <c r="D3733" s="93">
        <v>0</v>
      </c>
      <c r="E3733" s="237">
        <f t="shared" si="375"/>
        <v>0</v>
      </c>
      <c r="F3733" s="75"/>
      <c r="G3733" s="3" t="s">
        <v>356</v>
      </c>
      <c r="H3733" s="13" t="str">
        <f t="shared" si="374"/>
        <v>800001</v>
      </c>
      <c r="I3733" s="13" t="s">
        <v>553</v>
      </c>
      <c r="J3733" s="13" t="s">
        <v>586</v>
      </c>
    </row>
    <row r="3734" spans="1:10" x14ac:dyDescent="0.2">
      <c r="A3734" s="54" t="str">
        <f>'BoR4 Rollup'!B3734</f>
        <v xml:space="preserve"> Debt Services</v>
      </c>
      <c r="B3734" s="93">
        <v>0</v>
      </c>
      <c r="C3734" s="93">
        <v>0</v>
      </c>
      <c r="D3734" s="93">
        <v>0</v>
      </c>
      <c r="E3734" s="237">
        <f t="shared" si="375"/>
        <v>0</v>
      </c>
      <c r="F3734" s="75"/>
      <c r="G3734" s="3" t="s">
        <v>356</v>
      </c>
      <c r="H3734" s="13" t="str">
        <f t="shared" si="374"/>
        <v>800001</v>
      </c>
      <c r="I3734" s="13" t="s">
        <v>553</v>
      </c>
    </row>
    <row r="3735" spans="1:10" x14ac:dyDescent="0.2">
      <c r="A3735" s="54" t="str">
        <f>'BoR4 Rollup'!B3735</f>
        <v xml:space="preserve"> Interagency Transfers</v>
      </c>
      <c r="B3735" s="93">
        <v>0</v>
      </c>
      <c r="C3735" s="93">
        <v>0</v>
      </c>
      <c r="D3735" s="93">
        <v>0</v>
      </c>
      <c r="E3735" s="237">
        <f t="shared" si="375"/>
        <v>0</v>
      </c>
      <c r="F3735" s="75"/>
      <c r="G3735" s="3" t="s">
        <v>356</v>
      </c>
      <c r="H3735" s="13" t="str">
        <f t="shared" si="374"/>
        <v>800001</v>
      </c>
      <c r="I3735" s="13" t="s">
        <v>553</v>
      </c>
      <c r="J3735" s="13" t="s">
        <v>587</v>
      </c>
    </row>
    <row r="3736" spans="1:10" ht="15.75" x14ac:dyDescent="0.25">
      <c r="A3736" s="55" t="str">
        <f>'BoR4 Rollup'!B3736</f>
        <v>Total Other Charges</v>
      </c>
      <c r="B3736" s="95">
        <f>B3735+B3734+B3733+B3732</f>
        <v>0</v>
      </c>
      <c r="C3736" s="95">
        <f>C3735+C3734+C3733+C3732</f>
        <v>0</v>
      </c>
      <c r="D3736" s="95">
        <f>D3735+D3734+D3733+D3732</f>
        <v>0</v>
      </c>
      <c r="E3736" s="239">
        <f t="shared" si="375"/>
        <v>0</v>
      </c>
      <c r="F3736" s="77"/>
      <c r="G3736" s="3" t="s">
        <v>355</v>
      </c>
      <c r="H3736" s="13" t="str">
        <f t="shared" si="374"/>
        <v>800001</v>
      </c>
      <c r="I3736" s="13" t="s">
        <v>553</v>
      </c>
    </row>
    <row r="3737" spans="1:10" x14ac:dyDescent="0.2">
      <c r="A3737" s="54" t="str">
        <f>'BoR4 Rollup'!B3737</f>
        <v xml:space="preserve"> General Acquisitions</v>
      </c>
      <c r="B3737" s="93">
        <v>0</v>
      </c>
      <c r="C3737" s="93">
        <v>0</v>
      </c>
      <c r="D3737" s="93">
        <v>0</v>
      </c>
      <c r="E3737" s="237">
        <f t="shared" si="375"/>
        <v>0</v>
      </c>
      <c r="F3737" s="75"/>
      <c r="G3737" s="3" t="s">
        <v>356</v>
      </c>
      <c r="H3737" s="13" t="str">
        <f t="shared" si="374"/>
        <v>800001</v>
      </c>
      <c r="I3737" s="13" t="s">
        <v>553</v>
      </c>
      <c r="J3737" s="13" t="s">
        <v>588</v>
      </c>
    </row>
    <row r="3738" spans="1:10" x14ac:dyDescent="0.2">
      <c r="A3738" s="54" t="str">
        <f>'BoR4 Rollup'!B3738</f>
        <v xml:space="preserve"> Library Acquisitions</v>
      </c>
      <c r="B3738" s="93">
        <v>0</v>
      </c>
      <c r="C3738" s="93">
        <v>0</v>
      </c>
      <c r="D3738" s="93">
        <v>0</v>
      </c>
      <c r="E3738" s="237">
        <f t="shared" si="375"/>
        <v>0</v>
      </c>
      <c r="F3738" s="75"/>
      <c r="G3738" s="3" t="s">
        <v>356</v>
      </c>
      <c r="H3738" s="13" t="str">
        <f t="shared" si="374"/>
        <v>800001</v>
      </c>
      <c r="I3738" s="13" t="s">
        <v>553</v>
      </c>
      <c r="J3738" s="13" t="s">
        <v>588</v>
      </c>
    </row>
    <row r="3739" spans="1:10" x14ac:dyDescent="0.2">
      <c r="A3739" s="54" t="str">
        <f>'BoR4 Rollup'!B3739</f>
        <v xml:space="preserve"> Major Repairs</v>
      </c>
      <c r="B3739" s="93">
        <v>0</v>
      </c>
      <c r="C3739" s="93">
        <v>0</v>
      </c>
      <c r="D3739" s="93">
        <v>0</v>
      </c>
      <c r="E3739" s="237">
        <f t="shared" si="375"/>
        <v>0</v>
      </c>
      <c r="F3739" s="75"/>
      <c r="G3739" s="3" t="s">
        <v>356</v>
      </c>
      <c r="H3739" s="13" t="str">
        <f t="shared" si="374"/>
        <v>800001</v>
      </c>
      <c r="I3739" s="13" t="s">
        <v>553</v>
      </c>
    </row>
    <row r="3740" spans="1:10" ht="15.75" x14ac:dyDescent="0.25">
      <c r="A3740" s="55" t="str">
        <f>'BoR4 Rollup'!B3740</f>
        <v>Total Acquisitions and Major Repairs</v>
      </c>
      <c r="B3740" s="95">
        <f>B3739+B3738+B3737</f>
        <v>0</v>
      </c>
      <c r="C3740" s="95">
        <f>C3739+C3738+C3737</f>
        <v>0</v>
      </c>
      <c r="D3740" s="95">
        <f>D3739+D3738+D3737</f>
        <v>0</v>
      </c>
      <c r="E3740" s="239">
        <f t="shared" si="375"/>
        <v>0</v>
      </c>
      <c r="F3740" s="77"/>
      <c r="G3740" s="3" t="s">
        <v>355</v>
      </c>
      <c r="H3740" s="13" t="str">
        <f t="shared" si="374"/>
        <v>800001</v>
      </c>
      <c r="I3740" s="13" t="s">
        <v>553</v>
      </c>
    </row>
    <row r="3741" spans="1:10" ht="15.75" x14ac:dyDescent="0.25">
      <c r="A3741" s="55" t="str">
        <f>'BoR4 Rollup'!B3741</f>
        <v>Function Total</v>
      </c>
      <c r="B3741" s="94">
        <f>B3740+B3736+B3731+B3727</f>
        <v>0</v>
      </c>
      <c r="C3741" s="94">
        <f>C3740+C3736+C3731+C3727</f>
        <v>0</v>
      </c>
      <c r="D3741" s="94">
        <f>D3740+D3736+D3731+D3727</f>
        <v>0</v>
      </c>
      <c r="E3741" s="240">
        <f t="shared" si="375"/>
        <v>0</v>
      </c>
      <c r="F3741" s="76"/>
      <c r="G3741" s="3" t="s">
        <v>355</v>
      </c>
      <c r="H3741" s="13" t="str">
        <f t="shared" si="374"/>
        <v>800001</v>
      </c>
      <c r="I3741" s="13" t="s">
        <v>553</v>
      </c>
    </row>
    <row r="3742" spans="1:10" ht="15.75" x14ac:dyDescent="0.25">
      <c r="A3742" s="254" t="str">
        <f>'BoR4 Rollup'!B3742</f>
        <v>Function:  Scholarships &amp; Fellowships</v>
      </c>
      <c r="B3742" s="255"/>
      <c r="C3742" s="256"/>
      <c r="D3742" s="256"/>
      <c r="E3742" s="257"/>
      <c r="F3742" s="72"/>
      <c r="G3742" s="3" t="s">
        <v>356</v>
      </c>
      <c r="H3742" s="13" t="str">
        <f t="shared" ref="H3742:H3762" si="376">RIGHT($A$3744,6)</f>
        <v>800003</v>
      </c>
      <c r="I3742" s="13" t="s">
        <v>554</v>
      </c>
    </row>
    <row r="3743" spans="1:10" ht="15.75" x14ac:dyDescent="0.25">
      <c r="A3743" s="106" t="str">
        <f>'BoR4 Rollup'!B3743</f>
        <v>Orgn:  Institutional Aid Pilot</v>
      </c>
      <c r="B3743" s="258" t="str">
        <f>+'BoR4 Rollup'!C3743</f>
        <v>Actual</v>
      </c>
      <c r="C3743" s="258" t="str">
        <f>+'BoR4 Rollup'!D3743</f>
        <v>Budgeted</v>
      </c>
      <c r="D3743" s="258" t="str">
        <f>+'BoR4 Rollup'!E3743</f>
        <v>Budgeted</v>
      </c>
      <c r="E3743" s="259" t="str">
        <f>E68</f>
        <v>2024-2025 +/-</v>
      </c>
      <c r="F3743" s="78"/>
      <c r="G3743" s="3" t="s">
        <v>356</v>
      </c>
      <c r="H3743" s="13" t="str">
        <f t="shared" si="376"/>
        <v>800003</v>
      </c>
      <c r="I3743" s="13" t="s">
        <v>554</v>
      </c>
    </row>
    <row r="3744" spans="1:10" ht="15.75" x14ac:dyDescent="0.25">
      <c r="A3744" s="248" t="str">
        <f>'BoR4 Rollup'!B3744</f>
        <v>Organization ID:    800003</v>
      </c>
      <c r="B3744" s="249" t="str">
        <f>'BoR4 Rollup'!$C$6</f>
        <v>2024-2025</v>
      </c>
      <c r="C3744" s="110" t="str">
        <f>'BoR4 Rollup'!$D$6</f>
        <v>2024-2025</v>
      </c>
      <c r="D3744" s="249" t="str">
        <f>'BoR4 Rollup'!$E$6</f>
        <v>2025-2026</v>
      </c>
      <c r="E3744" s="250" t="str">
        <f>E69</f>
        <v>2025-2026</v>
      </c>
      <c r="F3744" s="78"/>
      <c r="G3744" s="3" t="s">
        <v>356</v>
      </c>
      <c r="H3744" s="13" t="str">
        <f t="shared" si="376"/>
        <v>800003</v>
      </c>
      <c r="I3744" s="13" t="s">
        <v>554</v>
      </c>
    </row>
    <row r="3745" spans="1:10" x14ac:dyDescent="0.2">
      <c r="A3745" s="54" t="str">
        <f>'BoR4 Rollup'!B3745</f>
        <v xml:space="preserve">  Salaries</v>
      </c>
      <c r="B3745" s="245">
        <v>0</v>
      </c>
      <c r="C3745" s="245">
        <v>0</v>
      </c>
      <c r="D3745" s="245">
        <v>0</v>
      </c>
      <c r="E3745" s="294">
        <f t="shared" ref="E3745:E3762" si="377">+D3745-C3745</f>
        <v>0</v>
      </c>
      <c r="F3745" s="75"/>
      <c r="G3745" s="3" t="s">
        <v>356</v>
      </c>
      <c r="H3745" s="13" t="str">
        <f t="shared" si="376"/>
        <v>800003</v>
      </c>
      <c r="I3745" s="13" t="s">
        <v>554</v>
      </c>
      <c r="J3745" s="13" t="s">
        <v>580</v>
      </c>
    </row>
    <row r="3746" spans="1:10" x14ac:dyDescent="0.2">
      <c r="A3746" s="54" t="str">
        <f>'BoR4 Rollup'!B3746</f>
        <v xml:space="preserve">  Other Compensation</v>
      </c>
      <c r="B3746" s="245">
        <v>0</v>
      </c>
      <c r="C3746" s="245">
        <v>0</v>
      </c>
      <c r="D3746" s="245">
        <v>0</v>
      </c>
      <c r="E3746" s="294">
        <f t="shared" si="377"/>
        <v>0</v>
      </c>
      <c r="F3746" s="75"/>
      <c r="G3746" s="3" t="s">
        <v>356</v>
      </c>
      <c r="H3746" s="13" t="str">
        <f t="shared" si="376"/>
        <v>800003</v>
      </c>
      <c r="I3746" s="13" t="s">
        <v>554</v>
      </c>
    </row>
    <row r="3747" spans="1:10" x14ac:dyDescent="0.2">
      <c r="A3747" s="54" t="str">
        <f>'BoR4 Rollup'!B3747</f>
        <v xml:space="preserve">  Related Benefits</v>
      </c>
      <c r="B3747" s="245">
        <v>0</v>
      </c>
      <c r="C3747" s="245">
        <v>0</v>
      </c>
      <c r="D3747" s="245">
        <v>0</v>
      </c>
      <c r="E3747" s="294">
        <f t="shared" si="377"/>
        <v>0</v>
      </c>
      <c r="F3747" s="75"/>
      <c r="G3747" s="3" t="s">
        <v>356</v>
      </c>
      <c r="H3747" s="13" t="str">
        <f t="shared" si="376"/>
        <v>800003</v>
      </c>
      <c r="I3747" s="13" t="s">
        <v>554</v>
      </c>
      <c r="J3747" s="13" t="s">
        <v>581</v>
      </c>
    </row>
    <row r="3748" spans="1:10" ht="15.75" x14ac:dyDescent="0.25">
      <c r="A3748" s="55" t="str">
        <f>'BoR4 Rollup'!B3748</f>
        <v>Total Personal Services</v>
      </c>
      <c r="B3748" s="264">
        <f>B3747+B3746+B3745</f>
        <v>0</v>
      </c>
      <c r="C3748" s="264">
        <f>C3747+C3746+C3745</f>
        <v>0</v>
      </c>
      <c r="D3748" s="264">
        <f>D3747+D3746+D3745</f>
        <v>0</v>
      </c>
      <c r="E3748" s="295">
        <f t="shared" si="377"/>
        <v>0</v>
      </c>
      <c r="F3748" s="76"/>
      <c r="G3748" s="3" t="s">
        <v>355</v>
      </c>
      <c r="H3748" s="13" t="str">
        <f t="shared" si="376"/>
        <v>800003</v>
      </c>
      <c r="I3748" s="13" t="s">
        <v>554</v>
      </c>
    </row>
    <row r="3749" spans="1:10" x14ac:dyDescent="0.2">
      <c r="A3749" s="54" t="str">
        <f>'BoR4 Rollup'!B3749</f>
        <v xml:space="preserve"> Travel</v>
      </c>
      <c r="B3749" s="245">
        <v>0</v>
      </c>
      <c r="C3749" s="245">
        <v>0</v>
      </c>
      <c r="D3749" s="245">
        <v>0</v>
      </c>
      <c r="E3749" s="294">
        <f t="shared" si="377"/>
        <v>0</v>
      </c>
      <c r="F3749" s="75"/>
      <c r="G3749" s="3" t="s">
        <v>356</v>
      </c>
      <c r="H3749" s="13" t="str">
        <f t="shared" si="376"/>
        <v>800003</v>
      </c>
      <c r="I3749" s="13" t="s">
        <v>554</v>
      </c>
      <c r="J3749" s="13" t="s">
        <v>582</v>
      </c>
    </row>
    <row r="3750" spans="1:10" x14ac:dyDescent="0.2">
      <c r="A3750" s="54" t="str">
        <f>'BoR4 Rollup'!B3750</f>
        <v xml:space="preserve"> Operating Services</v>
      </c>
      <c r="B3750" s="245">
        <v>0</v>
      </c>
      <c r="C3750" s="245">
        <v>0</v>
      </c>
      <c r="D3750" s="245">
        <v>0</v>
      </c>
      <c r="E3750" s="294">
        <f t="shared" si="377"/>
        <v>0</v>
      </c>
      <c r="F3750" s="75"/>
      <c r="G3750" s="3" t="s">
        <v>356</v>
      </c>
      <c r="H3750" s="13" t="str">
        <f t="shared" si="376"/>
        <v>800003</v>
      </c>
      <c r="I3750" s="13" t="s">
        <v>554</v>
      </c>
      <c r="J3750" s="13" t="s">
        <v>583</v>
      </c>
    </row>
    <row r="3751" spans="1:10" x14ac:dyDescent="0.2">
      <c r="A3751" s="54" t="str">
        <f>'BoR4 Rollup'!B3751</f>
        <v xml:space="preserve"> Supplies</v>
      </c>
      <c r="B3751" s="245">
        <v>0</v>
      </c>
      <c r="C3751" s="245">
        <v>0</v>
      </c>
      <c r="D3751" s="245">
        <v>0</v>
      </c>
      <c r="E3751" s="294">
        <f t="shared" si="377"/>
        <v>0</v>
      </c>
      <c r="F3751" s="75"/>
      <c r="G3751" s="3" t="s">
        <v>356</v>
      </c>
      <c r="H3751" s="13" t="str">
        <f t="shared" si="376"/>
        <v>800003</v>
      </c>
      <c r="I3751" s="13" t="s">
        <v>554</v>
      </c>
      <c r="J3751" s="13" t="s">
        <v>584</v>
      </c>
    </row>
    <row r="3752" spans="1:10" ht="15.75" x14ac:dyDescent="0.25">
      <c r="A3752" s="55" t="str">
        <f>'BoR4 Rollup'!B3752</f>
        <v>Total Operating Expenses</v>
      </c>
      <c r="B3752" s="281">
        <f>B3751+B3750+B3749</f>
        <v>0</v>
      </c>
      <c r="C3752" s="281">
        <f>C3751+C3750+C3749</f>
        <v>0</v>
      </c>
      <c r="D3752" s="281">
        <f>D3751+D3750+D3749</f>
        <v>0</v>
      </c>
      <c r="E3752" s="296">
        <f t="shared" si="377"/>
        <v>0</v>
      </c>
      <c r="F3752" s="77"/>
      <c r="G3752" s="3" t="s">
        <v>355</v>
      </c>
      <c r="H3752" s="13" t="str">
        <f t="shared" si="376"/>
        <v>800003</v>
      </c>
      <c r="I3752" s="13" t="s">
        <v>554</v>
      </c>
    </row>
    <row r="3753" spans="1:10" x14ac:dyDescent="0.2">
      <c r="A3753" s="54" t="str">
        <f>'BoR4 Rollup'!B3753</f>
        <v xml:space="preserve"> Professional Services</v>
      </c>
      <c r="B3753" s="245">
        <v>0</v>
      </c>
      <c r="C3753" s="245">
        <v>0</v>
      </c>
      <c r="D3753" s="245">
        <v>0</v>
      </c>
      <c r="E3753" s="294">
        <f t="shared" si="377"/>
        <v>0</v>
      </c>
      <c r="F3753" s="75"/>
      <c r="G3753" s="3" t="s">
        <v>356</v>
      </c>
      <c r="H3753" s="13" t="str">
        <f t="shared" si="376"/>
        <v>800003</v>
      </c>
      <c r="I3753" s="13" t="s">
        <v>554</v>
      </c>
      <c r="J3753" s="13" t="s">
        <v>585</v>
      </c>
    </row>
    <row r="3754" spans="1:10" x14ac:dyDescent="0.2">
      <c r="A3754" s="54" t="str">
        <f>'BoR4 Rollup'!B3754</f>
        <v xml:space="preserve"> Other Charges</v>
      </c>
      <c r="B3754" s="245">
        <v>500</v>
      </c>
      <c r="C3754" s="245">
        <v>500</v>
      </c>
      <c r="D3754" s="245">
        <v>0</v>
      </c>
      <c r="E3754" s="294">
        <f t="shared" si="377"/>
        <v>-500</v>
      </c>
      <c r="F3754" s="75"/>
      <c r="G3754" s="3" t="s">
        <v>356</v>
      </c>
      <c r="H3754" s="13" t="str">
        <f t="shared" si="376"/>
        <v>800003</v>
      </c>
      <c r="I3754" s="13" t="s">
        <v>554</v>
      </c>
      <c r="J3754" s="13" t="s">
        <v>586</v>
      </c>
    </row>
    <row r="3755" spans="1:10" x14ac:dyDescent="0.2">
      <c r="A3755" s="54" t="str">
        <f>'BoR4 Rollup'!B3755</f>
        <v xml:space="preserve"> Debt Services</v>
      </c>
      <c r="B3755" s="245">
        <v>0</v>
      </c>
      <c r="C3755" s="245">
        <v>0</v>
      </c>
      <c r="D3755" s="245">
        <v>0</v>
      </c>
      <c r="E3755" s="294">
        <f t="shared" si="377"/>
        <v>0</v>
      </c>
      <c r="F3755" s="75"/>
      <c r="G3755" s="3" t="s">
        <v>356</v>
      </c>
      <c r="H3755" s="13" t="str">
        <f t="shared" si="376"/>
        <v>800003</v>
      </c>
      <c r="I3755" s="13" t="s">
        <v>554</v>
      </c>
    </row>
    <row r="3756" spans="1:10" x14ac:dyDescent="0.2">
      <c r="A3756" s="54" t="str">
        <f>'BoR4 Rollup'!B3756</f>
        <v xml:space="preserve"> Interagency Transfers</v>
      </c>
      <c r="B3756" s="245">
        <v>0</v>
      </c>
      <c r="C3756" s="245">
        <v>0</v>
      </c>
      <c r="D3756" s="245">
        <v>0</v>
      </c>
      <c r="E3756" s="294">
        <f t="shared" si="377"/>
        <v>0</v>
      </c>
      <c r="F3756" s="75"/>
      <c r="G3756" s="3" t="s">
        <v>356</v>
      </c>
      <c r="H3756" s="13" t="str">
        <f t="shared" si="376"/>
        <v>800003</v>
      </c>
      <c r="I3756" s="13" t="s">
        <v>554</v>
      </c>
      <c r="J3756" s="13" t="s">
        <v>587</v>
      </c>
    </row>
    <row r="3757" spans="1:10" ht="15.75" x14ac:dyDescent="0.25">
      <c r="A3757" s="55" t="str">
        <f>'BoR4 Rollup'!B3757</f>
        <v>Total Other Charges</v>
      </c>
      <c r="B3757" s="281">
        <f>B3756+B3755+B3754+B3753</f>
        <v>500</v>
      </c>
      <c r="C3757" s="281">
        <f>C3756+C3755+C3754+C3753</f>
        <v>500</v>
      </c>
      <c r="D3757" s="281">
        <f>D3756+D3755+D3754+D3753</f>
        <v>0</v>
      </c>
      <c r="E3757" s="296">
        <f t="shared" si="377"/>
        <v>-500</v>
      </c>
      <c r="F3757" s="77"/>
      <c r="G3757" s="3" t="s">
        <v>355</v>
      </c>
      <c r="H3757" s="13" t="str">
        <f t="shared" si="376"/>
        <v>800003</v>
      </c>
      <c r="I3757" s="13" t="s">
        <v>554</v>
      </c>
    </row>
    <row r="3758" spans="1:10" x14ac:dyDescent="0.2">
      <c r="A3758" s="54" t="str">
        <f>'BoR4 Rollup'!B3758</f>
        <v xml:space="preserve"> General Acquisitions</v>
      </c>
      <c r="B3758" s="245">
        <v>0</v>
      </c>
      <c r="C3758" s="245">
        <v>0</v>
      </c>
      <c r="D3758" s="245">
        <v>0</v>
      </c>
      <c r="E3758" s="294">
        <f t="shared" si="377"/>
        <v>0</v>
      </c>
      <c r="F3758" s="75"/>
      <c r="G3758" s="3" t="s">
        <v>356</v>
      </c>
      <c r="H3758" s="13" t="str">
        <f t="shared" si="376"/>
        <v>800003</v>
      </c>
      <c r="I3758" s="13" t="s">
        <v>554</v>
      </c>
      <c r="J3758" s="13" t="s">
        <v>588</v>
      </c>
    </row>
    <row r="3759" spans="1:10" x14ac:dyDescent="0.2">
      <c r="A3759" s="54" t="str">
        <f>'BoR4 Rollup'!B3759</f>
        <v xml:space="preserve"> Library Acquisitions</v>
      </c>
      <c r="B3759" s="245">
        <v>0</v>
      </c>
      <c r="C3759" s="245">
        <v>0</v>
      </c>
      <c r="D3759" s="245">
        <v>0</v>
      </c>
      <c r="E3759" s="294">
        <f t="shared" si="377"/>
        <v>0</v>
      </c>
      <c r="F3759" s="75"/>
      <c r="G3759" s="3" t="s">
        <v>356</v>
      </c>
      <c r="H3759" s="13" t="str">
        <f t="shared" si="376"/>
        <v>800003</v>
      </c>
      <c r="I3759" s="13" t="s">
        <v>554</v>
      </c>
      <c r="J3759" s="13" t="s">
        <v>588</v>
      </c>
    </row>
    <row r="3760" spans="1:10" x14ac:dyDescent="0.2">
      <c r="A3760" s="54" t="str">
        <f>'BoR4 Rollup'!B3760</f>
        <v xml:space="preserve"> Major Repairs</v>
      </c>
      <c r="B3760" s="245">
        <v>0</v>
      </c>
      <c r="C3760" s="245">
        <v>0</v>
      </c>
      <c r="D3760" s="245">
        <v>0</v>
      </c>
      <c r="E3760" s="294">
        <f t="shared" si="377"/>
        <v>0</v>
      </c>
      <c r="F3760" s="75"/>
      <c r="G3760" s="3" t="s">
        <v>356</v>
      </c>
      <c r="H3760" s="13" t="str">
        <f t="shared" si="376"/>
        <v>800003</v>
      </c>
      <c r="I3760" s="13" t="s">
        <v>554</v>
      </c>
    </row>
    <row r="3761" spans="1:13" ht="15.75" x14ac:dyDescent="0.25">
      <c r="A3761" s="55" t="str">
        <f>'BoR4 Rollup'!B3761</f>
        <v>Total Acquisitions and Major Repairs</v>
      </c>
      <c r="B3761" s="281">
        <f>B3760+B3759+B3758</f>
        <v>0</v>
      </c>
      <c r="C3761" s="281">
        <f>C3760+C3759+C3758</f>
        <v>0</v>
      </c>
      <c r="D3761" s="281">
        <f>D3760+D3759+D3758</f>
        <v>0</v>
      </c>
      <c r="E3761" s="296">
        <f t="shared" si="377"/>
        <v>0</v>
      </c>
      <c r="F3761" s="77"/>
      <c r="G3761" s="3" t="s">
        <v>355</v>
      </c>
      <c r="H3761" s="13" t="str">
        <f t="shared" si="376"/>
        <v>800003</v>
      </c>
      <c r="I3761" s="13" t="s">
        <v>554</v>
      </c>
    </row>
    <row r="3762" spans="1:13" ht="15.75" x14ac:dyDescent="0.25">
      <c r="A3762" s="55" t="str">
        <f>'BoR4 Rollup'!B3762</f>
        <v>Function Total</v>
      </c>
      <c r="B3762" s="264">
        <f>B3761+B3757+B3752+B3748</f>
        <v>500</v>
      </c>
      <c r="C3762" s="264">
        <f>C3761+C3757+C3752+C3748</f>
        <v>500</v>
      </c>
      <c r="D3762" s="264">
        <f>D3761+D3757+D3752+D3748</f>
        <v>0</v>
      </c>
      <c r="E3762" s="297">
        <f t="shared" si="377"/>
        <v>-500</v>
      </c>
      <c r="F3762" s="76"/>
      <c r="G3762" s="3" t="s">
        <v>355</v>
      </c>
      <c r="H3762" s="13" t="str">
        <f t="shared" si="376"/>
        <v>800003</v>
      </c>
      <c r="I3762" s="13" t="s">
        <v>554</v>
      </c>
    </row>
    <row r="3763" spans="1:13" ht="15.75" x14ac:dyDescent="0.25">
      <c r="A3763" s="254"/>
      <c r="B3763" s="255"/>
      <c r="C3763" s="256"/>
      <c r="D3763" s="256"/>
      <c r="E3763" s="257"/>
      <c r="F3763" s="72"/>
      <c r="G3763" s="3" t="s">
        <v>358</v>
      </c>
      <c r="H3763" s="13" t="s">
        <v>382</v>
      </c>
      <c r="I3763" s="13" t="s">
        <v>382</v>
      </c>
    </row>
    <row r="3764" spans="1:13" ht="15.75" x14ac:dyDescent="0.25">
      <c r="A3764" s="106" t="s">
        <v>31</v>
      </c>
      <c r="B3764" s="258" t="str">
        <f>+'BoR4 Rollup'!C3764</f>
        <v>Actual</v>
      </c>
      <c r="C3764" s="258" t="str">
        <f>+'BoR4 Rollup'!D3764</f>
        <v>Budgeted</v>
      </c>
      <c r="D3764" s="258" t="str">
        <f>+'BoR4 Rollup'!E3764</f>
        <v>Budgeted</v>
      </c>
      <c r="E3764" s="259" t="str">
        <f>E5</f>
        <v>2024-2025 +/-</v>
      </c>
      <c r="F3764" s="74"/>
      <c r="G3764" s="3" t="s">
        <v>358</v>
      </c>
      <c r="H3764" s="13" t="s">
        <v>382</v>
      </c>
      <c r="I3764" s="13" t="s">
        <v>382</v>
      </c>
    </row>
    <row r="3765" spans="1:13" ht="15.75" x14ac:dyDescent="0.25">
      <c r="A3765" s="248"/>
      <c r="B3765" s="249" t="str">
        <f>'BoR4 Rollup'!$C$6</f>
        <v>2024-2025</v>
      </c>
      <c r="C3765" s="110" t="str">
        <f>'BoR4 Rollup'!$D$6</f>
        <v>2024-2025</v>
      </c>
      <c r="D3765" s="249" t="str">
        <f>'BoR4 Rollup'!$E$6</f>
        <v>2025-2026</v>
      </c>
      <c r="E3765" s="250" t="str">
        <f>'BoR4 Rollup'!$F$6</f>
        <v>2025-2026</v>
      </c>
      <c r="F3765" s="74"/>
      <c r="G3765" s="3" t="s">
        <v>358</v>
      </c>
      <c r="H3765" s="13" t="s">
        <v>382</v>
      </c>
      <c r="I3765" s="13" t="s">
        <v>382</v>
      </c>
    </row>
    <row r="3766" spans="1:13" x14ac:dyDescent="0.2">
      <c r="A3766" s="54" t="str">
        <f>'BoR4 Rollup'!B3766</f>
        <v xml:space="preserve">  Salaries</v>
      </c>
      <c r="B3766" s="93">
        <f t="shared" ref="B3766:D3768" si="378">+B7+B2380+B2716+B3052+B3535+B3703</f>
        <v>5629245</v>
      </c>
      <c r="C3766" s="93">
        <f t="shared" si="378"/>
        <v>5636008</v>
      </c>
      <c r="D3766" s="93">
        <f t="shared" si="378"/>
        <v>5920469</v>
      </c>
      <c r="E3766" s="237">
        <f t="shared" ref="E3766:E3783" si="379">+D3766-C3766</f>
        <v>284461</v>
      </c>
      <c r="F3766" s="75"/>
      <c r="G3766" s="3" t="s">
        <v>358</v>
      </c>
      <c r="H3766" s="13" t="s">
        <v>382</v>
      </c>
      <c r="I3766" s="13" t="s">
        <v>382</v>
      </c>
      <c r="J3766" s="13" t="s">
        <v>580</v>
      </c>
      <c r="K3766" s="149">
        <f>D3766</f>
        <v>5920469</v>
      </c>
      <c r="L3766" s="3">
        <v>5920469</v>
      </c>
      <c r="M3766" s="149">
        <f>L3766-K3766</f>
        <v>0</v>
      </c>
    </row>
    <row r="3767" spans="1:13" x14ac:dyDescent="0.2">
      <c r="A3767" s="54" t="str">
        <f>'BoR4 Rollup'!B3767</f>
        <v xml:space="preserve">  Other Compensation</v>
      </c>
      <c r="B3767" s="93">
        <f t="shared" si="378"/>
        <v>0</v>
      </c>
      <c r="C3767" s="93">
        <f t="shared" si="378"/>
        <v>0</v>
      </c>
      <c r="D3767" s="93">
        <f t="shared" si="378"/>
        <v>0</v>
      </c>
      <c r="E3767" s="237">
        <f t="shared" si="379"/>
        <v>0</v>
      </c>
      <c r="F3767" s="75"/>
      <c r="G3767" s="3" t="s">
        <v>358</v>
      </c>
      <c r="H3767" s="13" t="s">
        <v>382</v>
      </c>
      <c r="I3767" s="13" t="s">
        <v>382</v>
      </c>
    </row>
    <row r="3768" spans="1:13" x14ac:dyDescent="0.2">
      <c r="A3768" s="54" t="str">
        <f>'BoR4 Rollup'!B3768</f>
        <v xml:space="preserve">  Related Benefits</v>
      </c>
      <c r="B3768" s="93">
        <f t="shared" si="378"/>
        <v>1875069</v>
      </c>
      <c r="C3768" s="93">
        <f t="shared" si="378"/>
        <v>1880024</v>
      </c>
      <c r="D3768" s="93">
        <f t="shared" si="378"/>
        <v>1882547</v>
      </c>
      <c r="E3768" s="237">
        <f t="shared" si="379"/>
        <v>2523</v>
      </c>
      <c r="F3768" s="75"/>
      <c r="G3768" s="3" t="s">
        <v>358</v>
      </c>
      <c r="H3768" s="13" t="s">
        <v>382</v>
      </c>
      <c r="I3768" s="13" t="s">
        <v>382</v>
      </c>
      <c r="J3768" s="13" t="s">
        <v>581</v>
      </c>
      <c r="K3768" s="149">
        <f>D3768</f>
        <v>1882547</v>
      </c>
      <c r="L3768" s="3">
        <v>1877662</v>
      </c>
      <c r="M3768" s="149">
        <f>L3768-K3768</f>
        <v>-4885</v>
      </c>
    </row>
    <row r="3769" spans="1:13" ht="15.75" x14ac:dyDescent="0.25">
      <c r="A3769" s="55" t="str">
        <f>'BoR4 Rollup'!B3769</f>
        <v>Total Personal Services</v>
      </c>
      <c r="B3769" s="94">
        <f>B3768+B3767+B3766</f>
        <v>7504314</v>
      </c>
      <c r="C3769" s="94">
        <f>C3768+C3767+C3766</f>
        <v>7516032</v>
      </c>
      <c r="D3769" s="94">
        <f>D3768+D3767+D3766</f>
        <v>7803016</v>
      </c>
      <c r="E3769" s="238">
        <f t="shared" si="379"/>
        <v>286984</v>
      </c>
      <c r="F3769" s="76"/>
      <c r="G3769" s="3" t="s">
        <v>358</v>
      </c>
      <c r="H3769" s="13" t="s">
        <v>382</v>
      </c>
      <c r="I3769" s="13" t="s">
        <v>382</v>
      </c>
    </row>
    <row r="3770" spans="1:13" x14ac:dyDescent="0.2">
      <c r="A3770" s="54" t="str">
        <f>'BoR4 Rollup'!B3770</f>
        <v xml:space="preserve"> Travel</v>
      </c>
      <c r="B3770" s="93">
        <f t="shared" ref="B3770:D3772" si="380">+B11+B2384+B2720+B3056+B3539+B3707</f>
        <v>58199</v>
      </c>
      <c r="C3770" s="93">
        <f t="shared" si="380"/>
        <v>59977</v>
      </c>
      <c r="D3770" s="93">
        <f t="shared" si="380"/>
        <v>48775</v>
      </c>
      <c r="E3770" s="237">
        <f t="shared" si="379"/>
        <v>-11202</v>
      </c>
      <c r="F3770" s="75"/>
      <c r="G3770" s="3" t="s">
        <v>358</v>
      </c>
      <c r="H3770" s="13" t="s">
        <v>382</v>
      </c>
      <c r="I3770" s="13" t="s">
        <v>382</v>
      </c>
      <c r="J3770" s="13" t="s">
        <v>582</v>
      </c>
    </row>
    <row r="3771" spans="1:13" x14ac:dyDescent="0.2">
      <c r="A3771" s="54" t="str">
        <f>'BoR4 Rollup'!B3771</f>
        <v xml:space="preserve"> Operating Services</v>
      </c>
      <c r="B3771" s="93">
        <f t="shared" si="380"/>
        <v>598888</v>
      </c>
      <c r="C3771" s="93">
        <f t="shared" si="380"/>
        <v>606519</v>
      </c>
      <c r="D3771" s="93">
        <f t="shared" si="380"/>
        <v>543624</v>
      </c>
      <c r="E3771" s="237">
        <f t="shared" si="379"/>
        <v>-62895</v>
      </c>
      <c r="F3771" s="75"/>
      <c r="G3771" s="3" t="s">
        <v>358</v>
      </c>
      <c r="H3771" s="13" t="s">
        <v>382</v>
      </c>
      <c r="I3771" s="13" t="s">
        <v>382</v>
      </c>
      <c r="J3771" s="13" t="s">
        <v>583</v>
      </c>
    </row>
    <row r="3772" spans="1:13" x14ac:dyDescent="0.2">
      <c r="A3772" s="54" t="str">
        <f>'BoR4 Rollup'!B3772</f>
        <v xml:space="preserve"> Supplies</v>
      </c>
      <c r="B3772" s="93">
        <f t="shared" si="380"/>
        <v>112547</v>
      </c>
      <c r="C3772" s="93">
        <f t="shared" si="380"/>
        <v>118820</v>
      </c>
      <c r="D3772" s="93">
        <f t="shared" si="380"/>
        <v>125755</v>
      </c>
      <c r="E3772" s="237">
        <f t="shared" si="379"/>
        <v>6935</v>
      </c>
      <c r="F3772" s="75"/>
      <c r="G3772" s="3" t="s">
        <v>358</v>
      </c>
      <c r="H3772" s="13" t="s">
        <v>382</v>
      </c>
      <c r="I3772" s="13" t="s">
        <v>382</v>
      </c>
      <c r="J3772" s="13" t="s">
        <v>584</v>
      </c>
    </row>
    <row r="3773" spans="1:13" ht="15.75" x14ac:dyDescent="0.25">
      <c r="A3773" s="55" t="str">
        <f>'BoR4 Rollup'!B3773</f>
        <v>Total Operating Expenses</v>
      </c>
      <c r="B3773" s="95">
        <f>B3772+B3771+B3770</f>
        <v>769634</v>
      </c>
      <c r="C3773" s="95">
        <f>C3772+C3771+C3770</f>
        <v>785316</v>
      </c>
      <c r="D3773" s="95">
        <f>D3772+D3771+D3770</f>
        <v>718154</v>
      </c>
      <c r="E3773" s="239">
        <f t="shared" si="379"/>
        <v>-67162</v>
      </c>
      <c r="F3773" s="77"/>
      <c r="G3773" s="3" t="s">
        <v>358</v>
      </c>
      <c r="H3773" s="13" t="s">
        <v>382</v>
      </c>
      <c r="I3773" s="13" t="s">
        <v>382</v>
      </c>
    </row>
    <row r="3774" spans="1:13" x14ac:dyDescent="0.2">
      <c r="A3774" s="54" t="str">
        <f>'BoR4 Rollup'!B3774</f>
        <v xml:space="preserve"> Professional Services</v>
      </c>
      <c r="B3774" s="93">
        <f t="shared" ref="B3774:D3777" si="381">+B15+B2388+B2724+B3060+B3543+B3711</f>
        <v>324304</v>
      </c>
      <c r="C3774" s="93">
        <f t="shared" si="381"/>
        <v>324304</v>
      </c>
      <c r="D3774" s="93">
        <f t="shared" si="381"/>
        <v>296976</v>
      </c>
      <c r="E3774" s="237">
        <f t="shared" si="379"/>
        <v>-27328</v>
      </c>
      <c r="F3774" s="75"/>
      <c r="G3774" s="3" t="s">
        <v>358</v>
      </c>
      <c r="H3774" s="13" t="s">
        <v>382</v>
      </c>
      <c r="I3774" s="13" t="s">
        <v>382</v>
      </c>
      <c r="J3774" s="13" t="s">
        <v>585</v>
      </c>
    </row>
    <row r="3775" spans="1:13" x14ac:dyDescent="0.2">
      <c r="A3775" s="54" t="str">
        <f>'BoR4 Rollup'!B3775</f>
        <v xml:space="preserve"> Other Charges</v>
      </c>
      <c r="B3775" s="93">
        <f t="shared" si="381"/>
        <v>71412</v>
      </c>
      <c r="C3775" s="93">
        <f t="shared" si="381"/>
        <v>71412</v>
      </c>
      <c r="D3775" s="93">
        <f t="shared" si="381"/>
        <v>70199</v>
      </c>
      <c r="E3775" s="237">
        <f t="shared" si="379"/>
        <v>-1213</v>
      </c>
      <c r="F3775" s="75"/>
      <c r="G3775" s="3" t="s">
        <v>358</v>
      </c>
      <c r="H3775" s="13" t="s">
        <v>382</v>
      </c>
      <c r="I3775" s="13" t="s">
        <v>382</v>
      </c>
      <c r="J3775" s="13" t="s">
        <v>586</v>
      </c>
    </row>
    <row r="3776" spans="1:13" x14ac:dyDescent="0.2">
      <c r="A3776" s="54" t="str">
        <f>'BoR4 Rollup'!B3776</f>
        <v xml:space="preserve"> Debt Services</v>
      </c>
      <c r="B3776" s="93">
        <f t="shared" si="381"/>
        <v>0</v>
      </c>
      <c r="C3776" s="93">
        <f t="shared" si="381"/>
        <v>0</v>
      </c>
      <c r="D3776" s="93">
        <f t="shared" si="381"/>
        <v>0</v>
      </c>
      <c r="E3776" s="237">
        <f t="shared" si="379"/>
        <v>0</v>
      </c>
      <c r="F3776" s="75"/>
      <c r="G3776" s="3" t="s">
        <v>358</v>
      </c>
      <c r="H3776" s="13" t="s">
        <v>382</v>
      </c>
      <c r="I3776" s="13" t="s">
        <v>382</v>
      </c>
    </row>
    <row r="3777" spans="1:12" x14ac:dyDescent="0.2">
      <c r="A3777" s="54" t="str">
        <f>'BoR4 Rollup'!B3777</f>
        <v xml:space="preserve"> Interagency Transfers</v>
      </c>
      <c r="B3777" s="93">
        <f t="shared" si="381"/>
        <v>0</v>
      </c>
      <c r="C3777" s="93">
        <f t="shared" si="381"/>
        <v>0</v>
      </c>
      <c r="D3777" s="93">
        <f t="shared" si="381"/>
        <v>0</v>
      </c>
      <c r="E3777" s="237">
        <f t="shared" si="379"/>
        <v>0</v>
      </c>
      <c r="F3777" s="75"/>
      <c r="G3777" s="3" t="s">
        <v>358</v>
      </c>
      <c r="H3777" s="13" t="s">
        <v>382</v>
      </c>
      <c r="I3777" s="13" t="s">
        <v>382</v>
      </c>
      <c r="J3777" s="13" t="s">
        <v>587</v>
      </c>
    </row>
    <row r="3778" spans="1:12" ht="15.75" x14ac:dyDescent="0.25">
      <c r="A3778" s="55" t="str">
        <f>'BoR4 Rollup'!B3778</f>
        <v>Total Other Charges</v>
      </c>
      <c r="B3778" s="95">
        <f>B3777+B3776+B3775+B3774</f>
        <v>395716</v>
      </c>
      <c r="C3778" s="95">
        <f>C3777+C3776+C3775+C3774</f>
        <v>395716</v>
      </c>
      <c r="D3778" s="95">
        <f>D3777+D3776+D3775+D3774</f>
        <v>367175</v>
      </c>
      <c r="E3778" s="239">
        <f t="shared" si="379"/>
        <v>-28541</v>
      </c>
      <c r="F3778" s="77"/>
      <c r="G3778" s="3" t="s">
        <v>358</v>
      </c>
      <c r="H3778" s="13" t="s">
        <v>382</v>
      </c>
      <c r="I3778" s="13" t="s">
        <v>382</v>
      </c>
    </row>
    <row r="3779" spans="1:12" x14ac:dyDescent="0.2">
      <c r="A3779" s="54" t="str">
        <f>'BoR4 Rollup'!B3779</f>
        <v xml:space="preserve"> General Acquisitions</v>
      </c>
      <c r="B3779" s="93">
        <f t="shared" ref="B3779:D3781" si="382">+B20+B2393+B2729+B3065+B3548+B3716</f>
        <v>16086</v>
      </c>
      <c r="C3779" s="93">
        <f t="shared" si="382"/>
        <v>17134</v>
      </c>
      <c r="D3779" s="93">
        <f t="shared" si="382"/>
        <v>39612</v>
      </c>
      <c r="E3779" s="237">
        <f t="shared" si="379"/>
        <v>22478</v>
      </c>
      <c r="F3779" s="75"/>
      <c r="G3779" s="3" t="s">
        <v>358</v>
      </c>
      <c r="H3779" s="13" t="s">
        <v>382</v>
      </c>
      <c r="I3779" s="13" t="s">
        <v>382</v>
      </c>
      <c r="J3779" s="13" t="s">
        <v>588</v>
      </c>
    </row>
    <row r="3780" spans="1:12" x14ac:dyDescent="0.2">
      <c r="A3780" s="54" t="str">
        <f>'BoR4 Rollup'!B3780</f>
        <v xml:space="preserve"> Library Acquisitions</v>
      </c>
      <c r="B3780" s="93">
        <f t="shared" si="382"/>
        <v>0</v>
      </c>
      <c r="C3780" s="93">
        <f t="shared" si="382"/>
        <v>0</v>
      </c>
      <c r="D3780" s="93">
        <f t="shared" si="382"/>
        <v>5490</v>
      </c>
      <c r="E3780" s="237">
        <f t="shared" si="379"/>
        <v>5490</v>
      </c>
      <c r="F3780" s="75"/>
      <c r="G3780" s="3" t="s">
        <v>358</v>
      </c>
      <c r="H3780" s="13" t="s">
        <v>382</v>
      </c>
      <c r="I3780" s="13" t="s">
        <v>382</v>
      </c>
      <c r="J3780" s="13" t="s">
        <v>588</v>
      </c>
    </row>
    <row r="3781" spans="1:12" x14ac:dyDescent="0.2">
      <c r="A3781" s="54" t="str">
        <f>'BoR4 Rollup'!B3781</f>
        <v xml:space="preserve"> Major Repairs</v>
      </c>
      <c r="B3781" s="93">
        <f t="shared" si="382"/>
        <v>0</v>
      </c>
      <c r="C3781" s="93">
        <f t="shared" si="382"/>
        <v>0</v>
      </c>
      <c r="D3781" s="93">
        <f t="shared" si="382"/>
        <v>0</v>
      </c>
      <c r="E3781" s="237">
        <f t="shared" si="379"/>
        <v>0</v>
      </c>
      <c r="F3781" s="75"/>
      <c r="G3781" s="3" t="s">
        <v>358</v>
      </c>
      <c r="H3781" s="13" t="s">
        <v>382</v>
      </c>
      <c r="I3781" s="13" t="s">
        <v>382</v>
      </c>
    </row>
    <row r="3782" spans="1:12" ht="15.75" x14ac:dyDescent="0.25">
      <c r="A3782" s="55" t="str">
        <f>'BoR4 Rollup'!B3782</f>
        <v>Total Acquisitions and Major Repairs</v>
      </c>
      <c r="B3782" s="95">
        <f>B3781+B3780+B3779</f>
        <v>16086</v>
      </c>
      <c r="C3782" s="95">
        <f>C3781+C3780+C3779</f>
        <v>17134</v>
      </c>
      <c r="D3782" s="95">
        <f>D3781+D3780+D3779</f>
        <v>45102</v>
      </c>
      <c r="E3782" s="239">
        <f t="shared" si="379"/>
        <v>27968</v>
      </c>
      <c r="F3782" s="77"/>
      <c r="G3782" s="3" t="s">
        <v>358</v>
      </c>
      <c r="H3782" s="13" t="s">
        <v>382</v>
      </c>
      <c r="I3782" s="13" t="s">
        <v>382</v>
      </c>
    </row>
    <row r="3783" spans="1:12" ht="15.75" x14ac:dyDescent="0.25">
      <c r="A3783" s="55" t="str">
        <f>'BoR4 Rollup'!B3783</f>
        <v>Function Total</v>
      </c>
      <c r="B3783" s="94">
        <f>B3782+B3778+B3773+B3769</f>
        <v>8685750</v>
      </c>
      <c r="C3783" s="94">
        <f>C3782+C3778+C3773+C3769</f>
        <v>8714198</v>
      </c>
      <c r="D3783" s="94">
        <f>D3782+D3778+D3773+D3769</f>
        <v>8933447</v>
      </c>
      <c r="E3783" s="240">
        <f t="shared" si="379"/>
        <v>219249</v>
      </c>
      <c r="F3783" s="76"/>
      <c r="G3783" s="3" t="s">
        <v>358</v>
      </c>
      <c r="H3783" s="13" t="s">
        <v>382</v>
      </c>
      <c r="I3783" s="13" t="s">
        <v>382</v>
      </c>
    </row>
    <row r="3784" spans="1:12" ht="15.75" x14ac:dyDescent="0.25">
      <c r="A3784" s="254" t="str">
        <f>'BoR4 Rollup'!B3784</f>
        <v>Transfers</v>
      </c>
      <c r="B3784" s="255"/>
      <c r="C3784" s="256"/>
      <c r="D3784" s="256"/>
      <c r="E3784" s="257"/>
      <c r="F3784" s="72"/>
      <c r="G3784" s="3" t="s">
        <v>356</v>
      </c>
      <c r="H3784" s="13" t="str">
        <f t="shared" ref="H3784:H3804" si="383">RIGHT($A$3786,6)</f>
        <v>850001</v>
      </c>
      <c r="I3784" s="13" t="s">
        <v>555</v>
      </c>
    </row>
    <row r="3785" spans="1:12" ht="15.75" x14ac:dyDescent="0.25">
      <c r="A3785" s="106" t="str">
        <f>'BoR4 Rollup'!B3785</f>
        <v>Orgn:  IAT State Services (Leg.Auditor, ORM)</v>
      </c>
      <c r="B3785" s="258" t="str">
        <f>+'BoR4 Rollup'!C3785</f>
        <v>Actual</v>
      </c>
      <c r="C3785" s="258" t="str">
        <f>+'BoR4 Rollup'!D3785</f>
        <v>Budgeted</v>
      </c>
      <c r="D3785" s="258" t="str">
        <f>+'BoR4 Rollup'!E3785</f>
        <v>Budgeted</v>
      </c>
      <c r="E3785" s="259" t="str">
        <f>E299</f>
        <v>2024-2025 +/-</v>
      </c>
      <c r="F3785" s="78"/>
      <c r="G3785" s="3" t="s">
        <v>356</v>
      </c>
      <c r="H3785" s="13" t="str">
        <f t="shared" si="383"/>
        <v>850001</v>
      </c>
      <c r="I3785" s="13" t="s">
        <v>555</v>
      </c>
    </row>
    <row r="3786" spans="1:12" ht="15.75" x14ac:dyDescent="0.25">
      <c r="A3786" s="248" t="str">
        <f>'BoR4 Rollup'!B3786</f>
        <v>Organization ID:    850001</v>
      </c>
      <c r="B3786" s="249" t="str">
        <f>'BoR4 Rollup'!$C$6</f>
        <v>2024-2025</v>
      </c>
      <c r="C3786" s="110" t="str">
        <f>'BoR4 Rollup'!$D$6</f>
        <v>2024-2025</v>
      </c>
      <c r="D3786" s="249" t="str">
        <f>'BoR4 Rollup'!$E$6</f>
        <v>2025-2026</v>
      </c>
      <c r="E3786" s="250" t="str">
        <f>E300</f>
        <v>2025-2026</v>
      </c>
      <c r="F3786" s="78"/>
      <c r="G3786" s="3" t="s">
        <v>356</v>
      </c>
      <c r="H3786" s="13" t="str">
        <f t="shared" si="383"/>
        <v>850001</v>
      </c>
      <c r="I3786" s="13" t="s">
        <v>555</v>
      </c>
    </row>
    <row r="3787" spans="1:12" x14ac:dyDescent="0.2">
      <c r="A3787" s="54" t="str">
        <f>'BoR4 Rollup'!B3787</f>
        <v xml:space="preserve">  Salaries</v>
      </c>
      <c r="B3787" s="245">
        <v>0</v>
      </c>
      <c r="C3787" s="245">
        <v>0</v>
      </c>
      <c r="D3787" s="245">
        <v>0</v>
      </c>
      <c r="E3787" s="294">
        <f t="shared" ref="E3787:E3804" si="384">+D3787-C3787</f>
        <v>0</v>
      </c>
      <c r="F3787" s="75"/>
      <c r="G3787" s="3" t="s">
        <v>356</v>
      </c>
      <c r="H3787" s="13" t="str">
        <f t="shared" si="383"/>
        <v>850001</v>
      </c>
      <c r="I3787" s="13" t="s">
        <v>555</v>
      </c>
      <c r="J3787" s="13" t="s">
        <v>580</v>
      </c>
    </row>
    <row r="3788" spans="1:12" x14ac:dyDescent="0.2">
      <c r="A3788" s="54" t="str">
        <f>'BoR4 Rollup'!B3788</f>
        <v xml:space="preserve">  Other Compensation</v>
      </c>
      <c r="B3788" s="245">
        <v>0</v>
      </c>
      <c r="C3788" s="245">
        <v>0</v>
      </c>
      <c r="D3788" s="245">
        <v>0</v>
      </c>
      <c r="E3788" s="294">
        <f t="shared" si="384"/>
        <v>0</v>
      </c>
      <c r="F3788" s="75"/>
      <c r="G3788" s="3" t="s">
        <v>356</v>
      </c>
      <c r="H3788" s="13" t="str">
        <f t="shared" si="383"/>
        <v>850001</v>
      </c>
      <c r="I3788" s="13" t="s">
        <v>555</v>
      </c>
    </row>
    <row r="3789" spans="1:12" x14ac:dyDescent="0.2">
      <c r="A3789" s="54" t="str">
        <f>'BoR4 Rollup'!B3789</f>
        <v xml:space="preserve">  Related Benefits</v>
      </c>
      <c r="B3789" s="245">
        <v>0</v>
      </c>
      <c r="C3789" s="245">
        <v>0</v>
      </c>
      <c r="D3789" s="245">
        <v>0</v>
      </c>
      <c r="E3789" s="294">
        <f t="shared" si="384"/>
        <v>0</v>
      </c>
      <c r="F3789" s="75"/>
      <c r="G3789" s="3" t="s">
        <v>356</v>
      </c>
      <c r="H3789" s="13" t="str">
        <f t="shared" si="383"/>
        <v>850001</v>
      </c>
      <c r="I3789" s="13" t="s">
        <v>555</v>
      </c>
      <c r="J3789" s="13" t="s">
        <v>581</v>
      </c>
    </row>
    <row r="3790" spans="1:12" ht="15.75" x14ac:dyDescent="0.25">
      <c r="A3790" s="55" t="str">
        <f>'BoR4 Rollup'!B3790</f>
        <v>Total Personal Services</v>
      </c>
      <c r="B3790" s="264">
        <f>B3789+B3788+B3787</f>
        <v>0</v>
      </c>
      <c r="C3790" s="264">
        <f>C3789+C3788+C3787</f>
        <v>0</v>
      </c>
      <c r="D3790" s="264">
        <f>D3789+D3788+D3787</f>
        <v>0</v>
      </c>
      <c r="E3790" s="295">
        <f t="shared" si="384"/>
        <v>0</v>
      </c>
      <c r="F3790" s="76"/>
      <c r="G3790" s="3" t="s">
        <v>355</v>
      </c>
      <c r="H3790" s="13" t="str">
        <f t="shared" si="383"/>
        <v>850001</v>
      </c>
      <c r="I3790" s="13" t="s">
        <v>555</v>
      </c>
      <c r="K3790" s="174" t="s">
        <v>674</v>
      </c>
    </row>
    <row r="3791" spans="1:12" x14ac:dyDescent="0.2">
      <c r="A3791" s="54" t="str">
        <f>'BoR4 Rollup'!B3791</f>
        <v xml:space="preserve"> Travel</v>
      </c>
      <c r="B3791" s="245">
        <v>0</v>
      </c>
      <c r="C3791" s="245">
        <v>0</v>
      </c>
      <c r="D3791" s="245">
        <v>0</v>
      </c>
      <c r="E3791" s="294">
        <f t="shared" si="384"/>
        <v>0</v>
      </c>
      <c r="F3791" s="75"/>
      <c r="G3791" s="3" t="s">
        <v>356</v>
      </c>
      <c r="H3791" s="13" t="str">
        <f t="shared" si="383"/>
        <v>850001</v>
      </c>
      <c r="I3791" s="13" t="s">
        <v>555</v>
      </c>
      <c r="J3791" s="13" t="s">
        <v>582</v>
      </c>
      <c r="K3791" s="100" t="s">
        <v>559</v>
      </c>
    </row>
    <row r="3792" spans="1:12" x14ac:dyDescent="0.2">
      <c r="A3792" s="54" t="str">
        <f>'BoR4 Rollup'!B3792</f>
        <v xml:space="preserve"> Operating Services</v>
      </c>
      <c r="B3792" s="245">
        <v>0</v>
      </c>
      <c r="C3792" s="245">
        <v>0</v>
      </c>
      <c r="D3792" s="245">
        <v>0</v>
      </c>
      <c r="E3792" s="294">
        <f t="shared" si="384"/>
        <v>0</v>
      </c>
      <c r="F3792" s="75"/>
      <c r="G3792" s="3" t="s">
        <v>356</v>
      </c>
      <c r="H3792" s="13" t="str">
        <f t="shared" si="383"/>
        <v>850001</v>
      </c>
      <c r="I3792" s="13" t="s">
        <v>555</v>
      </c>
      <c r="J3792" s="13" t="s">
        <v>583</v>
      </c>
      <c r="K3792" s="172">
        <f>103658+8</f>
        <v>103666</v>
      </c>
      <c r="L3792" s="3" t="s">
        <v>675</v>
      </c>
    </row>
    <row r="3793" spans="1:12" x14ac:dyDescent="0.2">
      <c r="A3793" s="54" t="str">
        <f>'BoR4 Rollup'!B3793</f>
        <v xml:space="preserve"> Supplies</v>
      </c>
      <c r="B3793" s="245">
        <v>0</v>
      </c>
      <c r="C3793" s="245">
        <v>0</v>
      </c>
      <c r="D3793" s="245">
        <v>0</v>
      </c>
      <c r="E3793" s="294">
        <f t="shared" si="384"/>
        <v>0</v>
      </c>
      <c r="F3793" s="75"/>
      <c r="G3793" s="3" t="s">
        <v>356</v>
      </c>
      <c r="H3793" s="13" t="str">
        <f t="shared" si="383"/>
        <v>850001</v>
      </c>
      <c r="I3793" s="13" t="s">
        <v>555</v>
      </c>
      <c r="J3793" s="13" t="s">
        <v>584</v>
      </c>
      <c r="K3793" s="172"/>
    </row>
    <row r="3794" spans="1:12" ht="15.75" x14ac:dyDescent="0.25">
      <c r="A3794" s="55" t="str">
        <f>'BoR4 Rollup'!B3794</f>
        <v>Total Operating Expenses</v>
      </c>
      <c r="B3794" s="281">
        <f>B3793+B3792+B3791</f>
        <v>0</v>
      </c>
      <c r="C3794" s="281">
        <f>C3793+C3792+C3791</f>
        <v>0</v>
      </c>
      <c r="D3794" s="281">
        <f>D3793+D3792+D3791</f>
        <v>0</v>
      </c>
      <c r="E3794" s="296">
        <f t="shared" si="384"/>
        <v>0</v>
      </c>
      <c r="F3794" s="77"/>
      <c r="G3794" s="3" t="s">
        <v>355</v>
      </c>
      <c r="H3794" s="13" t="str">
        <f t="shared" si="383"/>
        <v>850001</v>
      </c>
      <c r="I3794" s="13" t="s">
        <v>555</v>
      </c>
      <c r="K3794" s="172"/>
    </row>
    <row r="3795" spans="1:12" x14ac:dyDescent="0.2">
      <c r="A3795" s="54" t="str">
        <f>'BoR4 Rollup'!B3795</f>
        <v xml:space="preserve"> Professional Services</v>
      </c>
      <c r="B3795" s="245">
        <v>0</v>
      </c>
      <c r="C3795" s="245">
        <v>0</v>
      </c>
      <c r="D3795" s="245">
        <v>0</v>
      </c>
      <c r="E3795" s="294">
        <f t="shared" si="384"/>
        <v>0</v>
      </c>
      <c r="F3795" s="75"/>
      <c r="G3795" s="3" t="s">
        <v>356</v>
      </c>
      <c r="H3795" s="13" t="str">
        <f t="shared" si="383"/>
        <v>850001</v>
      </c>
      <c r="I3795" s="13" t="s">
        <v>555</v>
      </c>
      <c r="J3795" s="13" t="s">
        <v>585</v>
      </c>
      <c r="K3795" s="172"/>
    </row>
    <row r="3796" spans="1:12" x14ac:dyDescent="0.2">
      <c r="A3796" s="54" t="str">
        <f>'BoR4 Rollup'!B3796</f>
        <v xml:space="preserve"> Other Charges</v>
      </c>
      <c r="B3796" s="245">
        <v>0</v>
      </c>
      <c r="C3796" s="245">
        <v>0</v>
      </c>
      <c r="D3796" s="245">
        <v>0</v>
      </c>
      <c r="E3796" s="294">
        <f t="shared" si="384"/>
        <v>0</v>
      </c>
      <c r="F3796" s="75"/>
      <c r="G3796" s="3" t="s">
        <v>356</v>
      </c>
      <c r="H3796" s="13" t="str">
        <f t="shared" si="383"/>
        <v>850001</v>
      </c>
      <c r="I3796" s="13" t="s">
        <v>555</v>
      </c>
      <c r="J3796" s="13" t="s">
        <v>586</v>
      </c>
      <c r="K3796" s="172"/>
    </row>
    <row r="3797" spans="1:12" x14ac:dyDescent="0.2">
      <c r="A3797" s="54" t="str">
        <f>'BoR4 Rollup'!B3797</f>
        <v xml:space="preserve"> Debt Services</v>
      </c>
      <c r="B3797" s="245">
        <v>0</v>
      </c>
      <c r="C3797" s="245">
        <v>0</v>
      </c>
      <c r="D3797" s="245">
        <v>0</v>
      </c>
      <c r="E3797" s="294">
        <f t="shared" si="384"/>
        <v>0</v>
      </c>
      <c r="F3797" s="75"/>
      <c r="G3797" s="3" t="s">
        <v>356</v>
      </c>
      <c r="H3797" s="13" t="str">
        <f t="shared" si="383"/>
        <v>850001</v>
      </c>
      <c r="I3797" s="13" t="s">
        <v>555</v>
      </c>
      <c r="K3797" s="172"/>
    </row>
    <row r="3798" spans="1:12" x14ac:dyDescent="0.2">
      <c r="A3798" s="54" t="str">
        <f>'BoR4 Rollup'!B3798</f>
        <v xml:space="preserve"> Interagency Transfers</v>
      </c>
      <c r="B3798" s="245">
        <f>100954+16759</f>
        <v>117713</v>
      </c>
      <c r="C3798" s="245">
        <f>100954+29469</f>
        <v>130423</v>
      </c>
      <c r="D3798" s="245">
        <v>104656</v>
      </c>
      <c r="E3798" s="294">
        <f t="shared" si="384"/>
        <v>-25767</v>
      </c>
      <c r="F3798" s="75"/>
      <c r="G3798" s="3" t="s">
        <v>356</v>
      </c>
      <c r="H3798" s="13" t="str">
        <f t="shared" si="383"/>
        <v>850001</v>
      </c>
      <c r="I3798" s="13" t="s">
        <v>555</v>
      </c>
      <c r="J3798" s="13" t="s">
        <v>587</v>
      </c>
      <c r="K3798" s="172">
        <f>16180+579</f>
        <v>16759</v>
      </c>
      <c r="L3798" s="3" t="s">
        <v>673</v>
      </c>
    </row>
    <row r="3799" spans="1:12" ht="15.75" x14ac:dyDescent="0.25">
      <c r="A3799" s="55" t="str">
        <f>'BoR4 Rollup'!B3799</f>
        <v>Total Other Charges</v>
      </c>
      <c r="B3799" s="281">
        <f>B3798+B3797+B3796+B3795</f>
        <v>117713</v>
      </c>
      <c r="C3799" s="281">
        <f>C3798+C3797+C3796+C3795</f>
        <v>130423</v>
      </c>
      <c r="D3799" s="281">
        <f>D3798+D3797+D3796+D3795</f>
        <v>104656</v>
      </c>
      <c r="E3799" s="296">
        <f t="shared" si="384"/>
        <v>-25767</v>
      </c>
      <c r="F3799" s="77"/>
      <c r="G3799" s="3" t="s">
        <v>355</v>
      </c>
      <c r="H3799" s="13" t="str">
        <f t="shared" si="383"/>
        <v>850001</v>
      </c>
      <c r="I3799" s="13" t="s">
        <v>555</v>
      </c>
    </row>
    <row r="3800" spans="1:12" x14ac:dyDescent="0.2">
      <c r="A3800" s="54" t="str">
        <f>'BoR4 Rollup'!B3800</f>
        <v xml:space="preserve"> General Acquisitions</v>
      </c>
      <c r="B3800" s="245">
        <v>0</v>
      </c>
      <c r="C3800" s="245">
        <v>0</v>
      </c>
      <c r="D3800" s="245">
        <v>0</v>
      </c>
      <c r="E3800" s="294">
        <f t="shared" si="384"/>
        <v>0</v>
      </c>
      <c r="F3800" s="75"/>
      <c r="G3800" s="3" t="s">
        <v>356</v>
      </c>
      <c r="H3800" s="13" t="str">
        <f t="shared" si="383"/>
        <v>850001</v>
      </c>
      <c r="I3800" s="13" t="s">
        <v>555</v>
      </c>
      <c r="J3800" s="13" t="s">
        <v>588</v>
      </c>
      <c r="K3800" s="171"/>
    </row>
    <row r="3801" spans="1:12" x14ac:dyDescent="0.2">
      <c r="A3801" s="54" t="str">
        <f>'BoR4 Rollup'!B3801</f>
        <v xml:space="preserve"> Library Acquisitions</v>
      </c>
      <c r="B3801" s="245">
        <v>0</v>
      </c>
      <c r="C3801" s="245">
        <v>0</v>
      </c>
      <c r="D3801" s="245">
        <v>0</v>
      </c>
      <c r="E3801" s="294">
        <f t="shared" si="384"/>
        <v>0</v>
      </c>
      <c r="F3801" s="75"/>
      <c r="G3801" s="3" t="s">
        <v>356</v>
      </c>
      <c r="H3801" s="13" t="str">
        <f t="shared" si="383"/>
        <v>850001</v>
      </c>
      <c r="I3801" s="13" t="s">
        <v>555</v>
      </c>
      <c r="J3801" s="13" t="s">
        <v>588</v>
      </c>
    </row>
    <row r="3802" spans="1:12" x14ac:dyDescent="0.2">
      <c r="A3802" s="54" t="str">
        <f>'BoR4 Rollup'!B3802</f>
        <v xml:space="preserve"> Major Repairs</v>
      </c>
      <c r="B3802" s="245">
        <v>0</v>
      </c>
      <c r="C3802" s="245">
        <v>0</v>
      </c>
      <c r="D3802" s="245">
        <v>0</v>
      </c>
      <c r="E3802" s="294">
        <f t="shared" si="384"/>
        <v>0</v>
      </c>
      <c r="F3802" s="75"/>
      <c r="G3802" s="3" t="s">
        <v>356</v>
      </c>
      <c r="H3802" s="13" t="str">
        <f t="shared" si="383"/>
        <v>850001</v>
      </c>
      <c r="I3802" s="13" t="s">
        <v>555</v>
      </c>
    </row>
    <row r="3803" spans="1:12" ht="15.75" x14ac:dyDescent="0.25">
      <c r="A3803" s="55" t="str">
        <f>'BoR4 Rollup'!B3803</f>
        <v>Total Acquisitions and Major Repairs</v>
      </c>
      <c r="B3803" s="281">
        <f>B3802+B3801+B3800</f>
        <v>0</v>
      </c>
      <c r="C3803" s="281">
        <f>C3802+C3801+C3800</f>
        <v>0</v>
      </c>
      <c r="D3803" s="281">
        <f>D3802+D3801+D3800</f>
        <v>0</v>
      </c>
      <c r="E3803" s="296">
        <f t="shared" si="384"/>
        <v>0</v>
      </c>
      <c r="F3803" s="77"/>
      <c r="G3803" s="3" t="s">
        <v>355</v>
      </c>
      <c r="H3803" s="13" t="str">
        <f t="shared" si="383"/>
        <v>850001</v>
      </c>
      <c r="I3803" s="13" t="s">
        <v>555</v>
      </c>
    </row>
    <row r="3804" spans="1:12" ht="15.75" x14ac:dyDescent="0.25">
      <c r="A3804" s="55" t="str">
        <f>'BoR4 Rollup'!B3804</f>
        <v>Function Total</v>
      </c>
      <c r="B3804" s="264">
        <f>B3803+B3799+B3794+B3790</f>
        <v>117713</v>
      </c>
      <c r="C3804" s="264">
        <f>C3803+C3799+C3794+C3790</f>
        <v>130423</v>
      </c>
      <c r="D3804" s="264">
        <f>D3803+D3799+D3794+D3790</f>
        <v>104656</v>
      </c>
      <c r="E3804" s="297">
        <f t="shared" si="384"/>
        <v>-25767</v>
      </c>
      <c r="F3804" s="76"/>
      <c r="G3804" s="3" t="s">
        <v>355</v>
      </c>
      <c r="H3804" s="13" t="str">
        <f t="shared" si="383"/>
        <v>850001</v>
      </c>
      <c r="I3804" s="13" t="s">
        <v>555</v>
      </c>
    </row>
    <row r="3805" spans="1:12" ht="15.75" x14ac:dyDescent="0.25">
      <c r="A3805" s="254" t="str">
        <f>'BoR4 Rollup'!B3805</f>
        <v xml:space="preserve"> </v>
      </c>
      <c r="B3805" s="255"/>
      <c r="C3805" s="256"/>
      <c r="D3805" s="256"/>
      <c r="E3805" s="257"/>
      <c r="F3805" s="72"/>
      <c r="G3805" s="3" t="s">
        <v>357</v>
      </c>
      <c r="H3805" s="13" t="str">
        <f t="shared" ref="H3805:H3825" si="385">RIGHT($A$3807,6)</f>
        <v/>
      </c>
      <c r="I3805" s="13" t="s">
        <v>556</v>
      </c>
    </row>
    <row r="3806" spans="1:12" ht="15.75" x14ac:dyDescent="0.25">
      <c r="A3806" s="106" t="str">
        <f>'BoR4 Rollup'!B3806</f>
        <v>Other</v>
      </c>
      <c r="B3806" s="258" t="str">
        <f>+'BoR4 Rollup'!C3806</f>
        <v>Actual</v>
      </c>
      <c r="C3806" s="258" t="str">
        <f>+'BoR4 Rollup'!D3806</f>
        <v>Budgeted</v>
      </c>
      <c r="D3806" s="258" t="str">
        <f>+'BoR4 Rollup'!E3806</f>
        <v>Budgeted</v>
      </c>
      <c r="E3806" s="259" t="str">
        <f>E5</f>
        <v>2024-2025 +/-</v>
      </c>
      <c r="F3806" s="78"/>
      <c r="G3806" s="3" t="s">
        <v>357</v>
      </c>
      <c r="H3806" s="13" t="str">
        <f t="shared" si="385"/>
        <v/>
      </c>
      <c r="I3806" s="13" t="s">
        <v>556</v>
      </c>
    </row>
    <row r="3807" spans="1:12" ht="15.75" x14ac:dyDescent="0.25">
      <c r="A3807" s="248"/>
      <c r="B3807" s="249" t="str">
        <f>'BoR4 Rollup'!$C$6</f>
        <v>2024-2025</v>
      </c>
      <c r="C3807" s="110" t="str">
        <f>'BoR4 Rollup'!$D$6</f>
        <v>2024-2025</v>
      </c>
      <c r="D3807" s="249" t="str">
        <f>'BoR4 Rollup'!$E$6</f>
        <v>2025-2026</v>
      </c>
      <c r="E3807" s="250" t="str">
        <f>'BoR4 Rollup'!$F$6</f>
        <v>2025-2026</v>
      </c>
      <c r="F3807" s="78"/>
      <c r="G3807" s="3" t="s">
        <v>357</v>
      </c>
      <c r="H3807" s="13" t="str">
        <f t="shared" si="385"/>
        <v/>
      </c>
      <c r="I3807" s="13" t="s">
        <v>556</v>
      </c>
    </row>
    <row r="3808" spans="1:12" x14ac:dyDescent="0.2">
      <c r="A3808" s="54" t="str">
        <f>'BoR4 Rollup'!B3808</f>
        <v xml:space="preserve">  Salaries</v>
      </c>
      <c r="B3808" s="93">
        <v>0</v>
      </c>
      <c r="C3808" s="93">
        <v>0</v>
      </c>
      <c r="D3808" s="93">
        <v>0</v>
      </c>
      <c r="E3808" s="237">
        <f t="shared" ref="E3808:E3825" si="386">+D3808-C3808</f>
        <v>0</v>
      </c>
      <c r="F3808" s="75"/>
      <c r="G3808" s="3" t="s">
        <v>357</v>
      </c>
      <c r="H3808" s="13" t="str">
        <f t="shared" si="385"/>
        <v/>
      </c>
      <c r="I3808" s="13" t="s">
        <v>556</v>
      </c>
      <c r="J3808" s="13" t="s">
        <v>580</v>
      </c>
    </row>
    <row r="3809" spans="1:10" x14ac:dyDescent="0.2">
      <c r="A3809" s="54" t="str">
        <f>'BoR4 Rollup'!B3809</f>
        <v xml:space="preserve">  Other Compensation</v>
      </c>
      <c r="B3809" s="93">
        <v>0</v>
      </c>
      <c r="C3809" s="93">
        <v>0</v>
      </c>
      <c r="D3809" s="93">
        <v>0</v>
      </c>
      <c r="E3809" s="237">
        <f t="shared" si="386"/>
        <v>0</v>
      </c>
      <c r="F3809" s="75"/>
      <c r="G3809" s="3" t="s">
        <v>357</v>
      </c>
      <c r="H3809" s="13" t="str">
        <f t="shared" si="385"/>
        <v/>
      </c>
      <c r="I3809" s="13" t="s">
        <v>556</v>
      </c>
    </row>
    <row r="3810" spans="1:10" x14ac:dyDescent="0.2">
      <c r="A3810" s="54" t="str">
        <f>'BoR4 Rollup'!B3810</f>
        <v xml:space="preserve">  Related Benefits</v>
      </c>
      <c r="B3810" s="93">
        <v>0</v>
      </c>
      <c r="C3810" s="93">
        <v>0</v>
      </c>
      <c r="D3810" s="93">
        <v>0</v>
      </c>
      <c r="E3810" s="237">
        <f t="shared" si="386"/>
        <v>0</v>
      </c>
      <c r="F3810" s="75"/>
      <c r="G3810" s="3" t="s">
        <v>357</v>
      </c>
      <c r="H3810" s="13" t="str">
        <f t="shared" si="385"/>
        <v/>
      </c>
      <c r="I3810" s="13" t="s">
        <v>556</v>
      </c>
      <c r="J3810" s="13" t="s">
        <v>581</v>
      </c>
    </row>
    <row r="3811" spans="1:10" ht="15.75" x14ac:dyDescent="0.25">
      <c r="A3811" s="55" t="str">
        <f>'BoR4 Rollup'!B3811</f>
        <v>Total Personal Services</v>
      </c>
      <c r="B3811" s="94">
        <f>B3810+B3809+B3808</f>
        <v>0</v>
      </c>
      <c r="C3811" s="94">
        <f>C3810+C3809+C3808</f>
        <v>0</v>
      </c>
      <c r="D3811" s="94">
        <f>D3810+D3809+D3808</f>
        <v>0</v>
      </c>
      <c r="E3811" s="238">
        <f t="shared" si="386"/>
        <v>0</v>
      </c>
      <c r="F3811" s="76"/>
      <c r="G3811" s="3" t="s">
        <v>357</v>
      </c>
      <c r="H3811" s="13" t="str">
        <f t="shared" si="385"/>
        <v/>
      </c>
      <c r="I3811" s="13" t="s">
        <v>556</v>
      </c>
    </row>
    <row r="3812" spans="1:10" x14ac:dyDescent="0.2">
      <c r="A3812" s="54" t="str">
        <f>'BoR4 Rollup'!B3812</f>
        <v xml:space="preserve"> Travel</v>
      </c>
      <c r="B3812" s="93">
        <v>0</v>
      </c>
      <c r="C3812" s="93">
        <v>0</v>
      </c>
      <c r="D3812" s="93">
        <v>0</v>
      </c>
      <c r="E3812" s="237">
        <f t="shared" si="386"/>
        <v>0</v>
      </c>
      <c r="F3812" s="75"/>
      <c r="G3812" s="3" t="s">
        <v>357</v>
      </c>
      <c r="H3812" s="13" t="str">
        <f t="shared" si="385"/>
        <v/>
      </c>
      <c r="I3812" s="13" t="s">
        <v>556</v>
      </c>
      <c r="J3812" s="13" t="s">
        <v>582</v>
      </c>
    </row>
    <row r="3813" spans="1:10" x14ac:dyDescent="0.2">
      <c r="A3813" s="54" t="str">
        <f>'BoR4 Rollup'!B3813</f>
        <v xml:space="preserve"> Operating Services</v>
      </c>
      <c r="B3813" s="93">
        <v>0</v>
      </c>
      <c r="C3813" s="93">
        <v>0</v>
      </c>
      <c r="D3813" s="93">
        <v>0</v>
      </c>
      <c r="E3813" s="237">
        <f t="shared" si="386"/>
        <v>0</v>
      </c>
      <c r="F3813" s="75"/>
      <c r="G3813" s="3" t="s">
        <v>357</v>
      </c>
      <c r="H3813" s="13" t="str">
        <f t="shared" si="385"/>
        <v/>
      </c>
      <c r="I3813" s="13" t="s">
        <v>556</v>
      </c>
      <c r="J3813" s="13" t="s">
        <v>583</v>
      </c>
    </row>
    <row r="3814" spans="1:10" x14ac:dyDescent="0.2">
      <c r="A3814" s="54" t="str">
        <f>'BoR4 Rollup'!B3814</f>
        <v xml:space="preserve"> Supplies</v>
      </c>
      <c r="B3814" s="93">
        <v>0</v>
      </c>
      <c r="C3814" s="93">
        <v>0</v>
      </c>
      <c r="D3814" s="93">
        <v>0</v>
      </c>
      <c r="E3814" s="237">
        <f t="shared" si="386"/>
        <v>0</v>
      </c>
      <c r="F3814" s="75"/>
      <c r="G3814" s="3" t="s">
        <v>357</v>
      </c>
      <c r="H3814" s="13" t="str">
        <f t="shared" si="385"/>
        <v/>
      </c>
      <c r="I3814" s="13" t="s">
        <v>556</v>
      </c>
      <c r="J3814" s="13" t="s">
        <v>584</v>
      </c>
    </row>
    <row r="3815" spans="1:10" ht="15.75" x14ac:dyDescent="0.25">
      <c r="A3815" s="55" t="str">
        <f>'BoR4 Rollup'!B3815</f>
        <v>Total Operating Expenses</v>
      </c>
      <c r="B3815" s="95">
        <f>B3814+B3813+B3812</f>
        <v>0</v>
      </c>
      <c r="C3815" s="95">
        <f>C3814+C3813+C3812</f>
        <v>0</v>
      </c>
      <c r="D3815" s="95">
        <f>D3814+D3813+D3812</f>
        <v>0</v>
      </c>
      <c r="E3815" s="239">
        <f t="shared" si="386"/>
        <v>0</v>
      </c>
      <c r="F3815" s="77"/>
      <c r="G3815" s="3" t="s">
        <v>357</v>
      </c>
      <c r="H3815" s="13" t="str">
        <f t="shared" si="385"/>
        <v/>
      </c>
      <c r="I3815" s="13" t="s">
        <v>556</v>
      </c>
    </row>
    <row r="3816" spans="1:10" x14ac:dyDescent="0.2">
      <c r="A3816" s="54" t="str">
        <f>'BoR4 Rollup'!B3816</f>
        <v xml:space="preserve"> Professional Services</v>
      </c>
      <c r="B3816" s="93">
        <v>0</v>
      </c>
      <c r="C3816" s="93">
        <v>0</v>
      </c>
      <c r="D3816" s="93">
        <v>0</v>
      </c>
      <c r="E3816" s="237">
        <f t="shared" si="386"/>
        <v>0</v>
      </c>
      <c r="F3816" s="75"/>
      <c r="G3816" s="3" t="s">
        <v>357</v>
      </c>
      <c r="H3816" s="13" t="str">
        <f t="shared" si="385"/>
        <v/>
      </c>
      <c r="I3816" s="13" t="s">
        <v>556</v>
      </c>
      <c r="J3816" s="13" t="s">
        <v>585</v>
      </c>
    </row>
    <row r="3817" spans="1:10" x14ac:dyDescent="0.2">
      <c r="A3817" s="54" t="str">
        <f>'BoR4 Rollup'!B3817</f>
        <v xml:space="preserve"> Other Charges</v>
      </c>
      <c r="B3817" s="93">
        <v>0</v>
      </c>
      <c r="C3817" s="93">
        <v>0</v>
      </c>
      <c r="D3817" s="93">
        <v>0</v>
      </c>
      <c r="E3817" s="237">
        <f t="shared" si="386"/>
        <v>0</v>
      </c>
      <c r="F3817" s="75"/>
      <c r="G3817" s="3" t="s">
        <v>357</v>
      </c>
      <c r="H3817" s="13" t="str">
        <f t="shared" si="385"/>
        <v/>
      </c>
      <c r="I3817" s="13" t="s">
        <v>556</v>
      </c>
      <c r="J3817" s="13" t="s">
        <v>586</v>
      </c>
    </row>
    <row r="3818" spans="1:10" x14ac:dyDescent="0.2">
      <c r="A3818" s="54" t="str">
        <f>'BoR4 Rollup'!B3818</f>
        <v xml:space="preserve"> Debt Services</v>
      </c>
      <c r="B3818" s="93">
        <v>0</v>
      </c>
      <c r="C3818" s="93">
        <v>0</v>
      </c>
      <c r="D3818" s="93">
        <v>0</v>
      </c>
      <c r="E3818" s="237">
        <f t="shared" si="386"/>
        <v>0</v>
      </c>
      <c r="F3818" s="75"/>
      <c r="G3818" s="3" t="s">
        <v>357</v>
      </c>
      <c r="H3818" s="13" t="str">
        <f t="shared" si="385"/>
        <v/>
      </c>
      <c r="I3818" s="13" t="s">
        <v>556</v>
      </c>
    </row>
    <row r="3819" spans="1:10" x14ac:dyDescent="0.2">
      <c r="A3819" s="54" t="str">
        <f>'BoR4 Rollup'!B3819</f>
        <v xml:space="preserve"> Interagency Transfers</v>
      </c>
      <c r="B3819" s="93">
        <v>0</v>
      </c>
      <c r="C3819" s="93">
        <v>0</v>
      </c>
      <c r="D3819" s="93">
        <v>0</v>
      </c>
      <c r="E3819" s="237">
        <f t="shared" si="386"/>
        <v>0</v>
      </c>
      <c r="F3819" s="75"/>
      <c r="G3819" s="3" t="s">
        <v>357</v>
      </c>
      <c r="H3819" s="13" t="str">
        <f t="shared" si="385"/>
        <v/>
      </c>
      <c r="I3819" s="13" t="s">
        <v>556</v>
      </c>
      <c r="J3819" s="13" t="s">
        <v>587</v>
      </c>
    </row>
    <row r="3820" spans="1:10" ht="15.75" x14ac:dyDescent="0.25">
      <c r="A3820" s="55" t="str">
        <f>'BoR4 Rollup'!B3820</f>
        <v>Total Other Charges</v>
      </c>
      <c r="B3820" s="95">
        <f>B3819+B3818+B3817+B3816</f>
        <v>0</v>
      </c>
      <c r="C3820" s="95">
        <f>C3819+C3818+C3817+C3816</f>
        <v>0</v>
      </c>
      <c r="D3820" s="95">
        <f>D3819+D3818+D3817+D3816</f>
        <v>0</v>
      </c>
      <c r="E3820" s="239">
        <f t="shared" si="386"/>
        <v>0</v>
      </c>
      <c r="F3820" s="77"/>
      <c r="G3820" s="3" t="s">
        <v>357</v>
      </c>
      <c r="H3820" s="13" t="str">
        <f t="shared" si="385"/>
        <v/>
      </c>
      <c r="I3820" s="13" t="s">
        <v>556</v>
      </c>
    </row>
    <row r="3821" spans="1:10" x14ac:dyDescent="0.2">
      <c r="A3821" s="54" t="str">
        <f>'BoR4 Rollup'!B3821</f>
        <v xml:space="preserve"> General Acquisitions</v>
      </c>
      <c r="B3821" s="93">
        <v>0</v>
      </c>
      <c r="C3821" s="93">
        <v>0</v>
      </c>
      <c r="D3821" s="93">
        <v>0</v>
      </c>
      <c r="E3821" s="237">
        <f t="shared" si="386"/>
        <v>0</v>
      </c>
      <c r="F3821" s="75"/>
      <c r="G3821" s="3" t="s">
        <v>357</v>
      </c>
      <c r="H3821" s="13" t="str">
        <f t="shared" si="385"/>
        <v/>
      </c>
      <c r="I3821" s="13" t="s">
        <v>556</v>
      </c>
      <c r="J3821" s="13" t="s">
        <v>588</v>
      </c>
    </row>
    <row r="3822" spans="1:10" x14ac:dyDescent="0.2">
      <c r="A3822" s="54" t="str">
        <f>'BoR4 Rollup'!B3822</f>
        <v xml:space="preserve"> Library Acquisitions</v>
      </c>
      <c r="B3822" s="93">
        <v>0</v>
      </c>
      <c r="C3822" s="93">
        <v>0</v>
      </c>
      <c r="D3822" s="93">
        <v>0</v>
      </c>
      <c r="E3822" s="237">
        <f t="shared" si="386"/>
        <v>0</v>
      </c>
      <c r="F3822" s="75"/>
      <c r="G3822" s="3" t="s">
        <v>357</v>
      </c>
      <c r="H3822" s="13" t="str">
        <f t="shared" si="385"/>
        <v/>
      </c>
      <c r="I3822" s="13" t="s">
        <v>556</v>
      </c>
      <c r="J3822" s="13" t="s">
        <v>588</v>
      </c>
    </row>
    <row r="3823" spans="1:10" x14ac:dyDescent="0.2">
      <c r="A3823" s="54" t="str">
        <f>'BoR4 Rollup'!B3823</f>
        <v xml:space="preserve"> Major Repairs</v>
      </c>
      <c r="B3823" s="93">
        <v>0</v>
      </c>
      <c r="C3823" s="93">
        <v>0</v>
      </c>
      <c r="D3823" s="93">
        <v>0</v>
      </c>
      <c r="E3823" s="237">
        <f t="shared" si="386"/>
        <v>0</v>
      </c>
      <c r="F3823" s="75"/>
      <c r="G3823" s="3" t="s">
        <v>357</v>
      </c>
      <c r="H3823" s="13" t="str">
        <f t="shared" si="385"/>
        <v/>
      </c>
      <c r="I3823" s="13" t="s">
        <v>556</v>
      </c>
    </row>
    <row r="3824" spans="1:10" ht="15.75" x14ac:dyDescent="0.25">
      <c r="A3824" s="55" t="str">
        <f>'BoR4 Rollup'!B3824</f>
        <v>Total Acquisitions and Major Repairs</v>
      </c>
      <c r="B3824" s="95">
        <f>B3823+B3822+B3821</f>
        <v>0</v>
      </c>
      <c r="C3824" s="95">
        <f>C3823+C3822+C3821</f>
        <v>0</v>
      </c>
      <c r="D3824" s="95">
        <f>D3823+D3822+D3821</f>
        <v>0</v>
      </c>
      <c r="E3824" s="239">
        <f t="shared" si="386"/>
        <v>0</v>
      </c>
      <c r="F3824" s="77"/>
      <c r="G3824" s="3" t="s">
        <v>357</v>
      </c>
      <c r="H3824" s="13" t="str">
        <f t="shared" si="385"/>
        <v/>
      </c>
      <c r="I3824" s="13" t="s">
        <v>556</v>
      </c>
    </row>
    <row r="3825" spans="1:11" ht="15.75" x14ac:dyDescent="0.25">
      <c r="A3825" s="55" t="str">
        <f>'BoR4 Rollup'!B3825</f>
        <v>Function Total</v>
      </c>
      <c r="B3825" s="94">
        <f>B3824+B3820+B3815+B3811</f>
        <v>0</v>
      </c>
      <c r="C3825" s="94">
        <f>C3824+C3820+C3815+C3811</f>
        <v>0</v>
      </c>
      <c r="D3825" s="94">
        <f>D3824+D3820+D3815+D3811</f>
        <v>0</v>
      </c>
      <c r="E3825" s="240">
        <f t="shared" si="386"/>
        <v>0</v>
      </c>
      <c r="F3825" s="76"/>
      <c r="G3825" s="3" t="s">
        <v>357</v>
      </c>
      <c r="H3825" s="13" t="str">
        <f t="shared" si="385"/>
        <v/>
      </c>
      <c r="I3825" s="13" t="s">
        <v>556</v>
      </c>
    </row>
    <row r="3826" spans="1:11" ht="15.75" x14ac:dyDescent="0.25">
      <c r="A3826" s="254" t="str">
        <f>'BoR4 Rollup'!B3826</f>
        <v xml:space="preserve"> </v>
      </c>
      <c r="B3826" s="255"/>
      <c r="C3826" s="256"/>
      <c r="D3826" s="256"/>
      <c r="E3826" s="257"/>
      <c r="F3826" s="72"/>
      <c r="G3826" s="3" t="s">
        <v>358</v>
      </c>
      <c r="H3826" s="13" t="str">
        <f t="shared" ref="H3826:H3846" si="387">RIGHT($A$3828,6)</f>
        <v/>
      </c>
      <c r="I3826" s="13" t="s">
        <v>556</v>
      </c>
    </row>
    <row r="3827" spans="1:11" ht="15.75" x14ac:dyDescent="0.25">
      <c r="A3827" s="106" t="str">
        <f>'BoR4 Rollup'!B3827</f>
        <v>Total Expenditures</v>
      </c>
      <c r="B3827" s="258" t="str">
        <f>+'BoR4 Rollup'!C3827</f>
        <v>Actual</v>
      </c>
      <c r="C3827" s="258" t="str">
        <f>+'BoR4 Rollup'!D3827</f>
        <v>Budgeted</v>
      </c>
      <c r="D3827" s="258" t="str">
        <f>+'BoR4 Rollup'!E3827</f>
        <v>Budgeted</v>
      </c>
      <c r="E3827" s="259" t="str">
        <f>E5</f>
        <v>2024-2025 +/-</v>
      </c>
      <c r="F3827" s="78"/>
      <c r="G3827" s="3" t="s">
        <v>358</v>
      </c>
      <c r="H3827" s="13" t="str">
        <f t="shared" si="387"/>
        <v/>
      </c>
      <c r="I3827" s="13" t="s">
        <v>556</v>
      </c>
    </row>
    <row r="3828" spans="1:11" ht="15.75" x14ac:dyDescent="0.25">
      <c r="A3828" s="248"/>
      <c r="B3828" s="249" t="str">
        <f>'BoR4 Rollup'!$C$6</f>
        <v>2024-2025</v>
      </c>
      <c r="C3828" s="110" t="str">
        <f>'BoR4 Rollup'!$D$6</f>
        <v>2024-2025</v>
      </c>
      <c r="D3828" s="249" t="str">
        <f>'BoR4 Rollup'!$E$6</f>
        <v>2025-2026</v>
      </c>
      <c r="E3828" s="250" t="str">
        <f>'BoR4 Rollup'!$F$6</f>
        <v>2025-2026</v>
      </c>
      <c r="F3828" s="78"/>
      <c r="G3828" s="3" t="s">
        <v>358</v>
      </c>
      <c r="H3828" s="13" t="str">
        <f t="shared" si="387"/>
        <v/>
      </c>
      <c r="I3828" s="13" t="s">
        <v>556</v>
      </c>
    </row>
    <row r="3829" spans="1:11" x14ac:dyDescent="0.2">
      <c r="A3829" s="54" t="str">
        <f>'BoR4 Rollup'!B3829</f>
        <v xml:space="preserve">  Salaries</v>
      </c>
      <c r="B3829" s="93">
        <f t="shared" ref="B3829:D3831" si="388">+B3808+B3766+B3787</f>
        <v>5629245</v>
      </c>
      <c r="C3829" s="93">
        <f t="shared" si="388"/>
        <v>5636008</v>
      </c>
      <c r="D3829" s="93">
        <f t="shared" si="388"/>
        <v>5920469</v>
      </c>
      <c r="E3829" s="237">
        <f t="shared" ref="E3829:E3846" si="389">+D3829-C3829</f>
        <v>284461</v>
      </c>
      <c r="F3829" s="75"/>
      <c r="G3829" s="3" t="s">
        <v>358</v>
      </c>
      <c r="H3829" s="13" t="str">
        <f t="shared" si="387"/>
        <v/>
      </c>
      <c r="I3829" s="13" t="s">
        <v>556</v>
      </c>
      <c r="J3829" s="13" t="s">
        <v>580</v>
      </c>
    </row>
    <row r="3830" spans="1:11" x14ac:dyDescent="0.2">
      <c r="A3830" s="54" t="str">
        <f>'BoR4 Rollup'!B3830</f>
        <v xml:space="preserve">  Other Compensation</v>
      </c>
      <c r="B3830" s="93">
        <f t="shared" si="388"/>
        <v>0</v>
      </c>
      <c r="C3830" s="93">
        <f t="shared" si="388"/>
        <v>0</v>
      </c>
      <c r="D3830" s="93">
        <f t="shared" si="388"/>
        <v>0</v>
      </c>
      <c r="E3830" s="237">
        <f t="shared" si="389"/>
        <v>0</v>
      </c>
      <c r="F3830" s="75"/>
      <c r="G3830" s="3" t="s">
        <v>358</v>
      </c>
      <c r="H3830" s="13" t="str">
        <f t="shared" si="387"/>
        <v/>
      </c>
      <c r="I3830" s="13" t="s">
        <v>556</v>
      </c>
    </row>
    <row r="3831" spans="1:11" x14ac:dyDescent="0.2">
      <c r="A3831" s="54" t="str">
        <f>'BoR4 Rollup'!B3831</f>
        <v xml:space="preserve">  Related Benefits</v>
      </c>
      <c r="B3831" s="93">
        <f t="shared" si="388"/>
        <v>1875069</v>
      </c>
      <c r="C3831" s="93">
        <f t="shared" si="388"/>
        <v>1880024</v>
      </c>
      <c r="D3831" s="93">
        <f t="shared" si="388"/>
        <v>1882547</v>
      </c>
      <c r="E3831" s="237">
        <f t="shared" si="389"/>
        <v>2523</v>
      </c>
      <c r="F3831" s="75"/>
      <c r="G3831" s="3" t="s">
        <v>358</v>
      </c>
      <c r="H3831" s="13" t="str">
        <f t="shared" si="387"/>
        <v/>
      </c>
      <c r="I3831" s="13" t="s">
        <v>556</v>
      </c>
      <c r="J3831" s="13" t="s">
        <v>581</v>
      </c>
    </row>
    <row r="3832" spans="1:11" ht="15.75" x14ac:dyDescent="0.25">
      <c r="A3832" s="55" t="str">
        <f>'BoR4 Rollup'!B3832</f>
        <v>Total Personal Services</v>
      </c>
      <c r="B3832" s="94">
        <f>B3831+B3830+B3829</f>
        <v>7504314</v>
      </c>
      <c r="C3832" s="94">
        <f>C3831+C3830+C3829</f>
        <v>7516032</v>
      </c>
      <c r="D3832" s="94">
        <f>D3831+D3830+D3829</f>
        <v>7803016</v>
      </c>
      <c r="E3832" s="238">
        <f t="shared" si="389"/>
        <v>286984</v>
      </c>
      <c r="F3832" s="76"/>
      <c r="G3832" s="3" t="s">
        <v>358</v>
      </c>
      <c r="H3832" s="13" t="str">
        <f t="shared" si="387"/>
        <v/>
      </c>
      <c r="I3832" s="13" t="s">
        <v>556</v>
      </c>
    </row>
    <row r="3833" spans="1:11" x14ac:dyDescent="0.2">
      <c r="A3833" s="54" t="str">
        <f>'BoR4 Rollup'!B3833</f>
        <v xml:space="preserve"> Travel</v>
      </c>
      <c r="B3833" s="93">
        <f t="shared" ref="B3833:D3835" si="390">+B3812+B3770+B3791</f>
        <v>58199</v>
      </c>
      <c r="C3833" s="93">
        <f t="shared" si="390"/>
        <v>59977</v>
      </c>
      <c r="D3833" s="93">
        <f t="shared" si="390"/>
        <v>48775</v>
      </c>
      <c r="E3833" s="237">
        <f t="shared" si="389"/>
        <v>-11202</v>
      </c>
      <c r="F3833" s="75"/>
      <c r="G3833" s="3" t="s">
        <v>358</v>
      </c>
      <c r="H3833" s="13" t="str">
        <f t="shared" si="387"/>
        <v/>
      </c>
      <c r="I3833" s="13" t="s">
        <v>556</v>
      </c>
      <c r="J3833" s="13" t="s">
        <v>582</v>
      </c>
    </row>
    <row r="3834" spans="1:11" x14ac:dyDescent="0.2">
      <c r="A3834" s="54" t="str">
        <f>'BoR4 Rollup'!B3834</f>
        <v xml:space="preserve"> Operating Services</v>
      </c>
      <c r="B3834" s="93">
        <f t="shared" si="390"/>
        <v>598888</v>
      </c>
      <c r="C3834" s="93">
        <f t="shared" si="390"/>
        <v>606519</v>
      </c>
      <c r="D3834" s="93">
        <f t="shared" si="390"/>
        <v>543624</v>
      </c>
      <c r="E3834" s="237">
        <f t="shared" si="389"/>
        <v>-62895</v>
      </c>
      <c r="F3834" s="75"/>
      <c r="G3834" s="3" t="s">
        <v>358</v>
      </c>
      <c r="H3834" s="13" t="str">
        <f t="shared" si="387"/>
        <v/>
      </c>
      <c r="I3834" s="13" t="s">
        <v>556</v>
      </c>
      <c r="J3834" s="13" t="s">
        <v>583</v>
      </c>
      <c r="K3834" s="2">
        <f>+B3834-D3834</f>
        <v>55264</v>
      </c>
    </row>
    <row r="3835" spans="1:11" x14ac:dyDescent="0.2">
      <c r="A3835" s="54" t="str">
        <f>'BoR4 Rollup'!B3835</f>
        <v xml:space="preserve"> Supplies</v>
      </c>
      <c r="B3835" s="93">
        <f t="shared" si="390"/>
        <v>112547</v>
      </c>
      <c r="C3835" s="93">
        <f t="shared" si="390"/>
        <v>118820</v>
      </c>
      <c r="D3835" s="93">
        <f t="shared" si="390"/>
        <v>125755</v>
      </c>
      <c r="E3835" s="237">
        <f t="shared" si="389"/>
        <v>6935</v>
      </c>
      <c r="F3835" s="75"/>
      <c r="G3835" s="3" t="s">
        <v>358</v>
      </c>
      <c r="H3835" s="13" t="str">
        <f t="shared" si="387"/>
        <v/>
      </c>
      <c r="I3835" s="13" t="s">
        <v>556</v>
      </c>
      <c r="J3835" s="13" t="s">
        <v>584</v>
      </c>
      <c r="K3835" s="2">
        <f>+B3835-D3835</f>
        <v>-13208</v>
      </c>
    </row>
    <row r="3836" spans="1:11" ht="15.75" x14ac:dyDescent="0.25">
      <c r="A3836" s="55" t="str">
        <f>'BoR4 Rollup'!B3836</f>
        <v>Total Operating Expenses</v>
      </c>
      <c r="B3836" s="95">
        <f>B3835+B3834+B3833</f>
        <v>769634</v>
      </c>
      <c r="C3836" s="95">
        <f>C3835+C3834+C3833</f>
        <v>785316</v>
      </c>
      <c r="D3836" s="95">
        <f>D3835+D3834+D3833</f>
        <v>718154</v>
      </c>
      <c r="E3836" s="239">
        <f t="shared" si="389"/>
        <v>-67162</v>
      </c>
      <c r="F3836" s="77"/>
      <c r="G3836" s="3" t="s">
        <v>358</v>
      </c>
      <c r="H3836" s="13" t="str">
        <f t="shared" si="387"/>
        <v/>
      </c>
      <c r="I3836" s="13" t="s">
        <v>556</v>
      </c>
    </row>
    <row r="3837" spans="1:11" x14ac:dyDescent="0.2">
      <c r="A3837" s="54" t="str">
        <f>'BoR4 Rollup'!B3837</f>
        <v xml:space="preserve"> Professional Services</v>
      </c>
      <c r="B3837" s="93">
        <f t="shared" ref="B3837:D3840" si="391">+B3816+B3774+B3795</f>
        <v>324304</v>
      </c>
      <c r="C3837" s="93">
        <f t="shared" si="391"/>
        <v>324304</v>
      </c>
      <c r="D3837" s="93">
        <f t="shared" si="391"/>
        <v>296976</v>
      </c>
      <c r="E3837" s="237">
        <f t="shared" si="389"/>
        <v>-27328</v>
      </c>
      <c r="F3837" s="75"/>
      <c r="G3837" s="3" t="s">
        <v>358</v>
      </c>
      <c r="H3837" s="13" t="str">
        <f t="shared" si="387"/>
        <v/>
      </c>
      <c r="I3837" s="13" t="s">
        <v>556</v>
      </c>
      <c r="J3837" s="13" t="s">
        <v>585</v>
      </c>
      <c r="K3837" s="2">
        <f>+B3837-D3837</f>
        <v>27328</v>
      </c>
    </row>
    <row r="3838" spans="1:11" x14ac:dyDescent="0.2">
      <c r="A3838" s="54" t="str">
        <f>'BoR4 Rollup'!B3838</f>
        <v xml:space="preserve"> Other Charges</v>
      </c>
      <c r="B3838" s="93">
        <f t="shared" si="391"/>
        <v>71412</v>
      </c>
      <c r="C3838" s="93">
        <f t="shared" si="391"/>
        <v>71412</v>
      </c>
      <c r="D3838" s="93">
        <f t="shared" si="391"/>
        <v>70199</v>
      </c>
      <c r="E3838" s="237">
        <f t="shared" si="389"/>
        <v>-1213</v>
      </c>
      <c r="F3838" s="75"/>
      <c r="G3838" s="3" t="s">
        <v>358</v>
      </c>
      <c r="H3838" s="13" t="str">
        <f t="shared" si="387"/>
        <v/>
      </c>
      <c r="I3838" s="13" t="s">
        <v>556</v>
      </c>
      <c r="J3838" s="13" t="s">
        <v>586</v>
      </c>
    </row>
    <row r="3839" spans="1:11" x14ac:dyDescent="0.2">
      <c r="A3839" s="54" t="str">
        <f>'BoR4 Rollup'!B3839</f>
        <v xml:space="preserve"> Debt Services</v>
      </c>
      <c r="B3839" s="93">
        <f t="shared" si="391"/>
        <v>0</v>
      </c>
      <c r="C3839" s="93">
        <f t="shared" si="391"/>
        <v>0</v>
      </c>
      <c r="D3839" s="93">
        <f t="shared" si="391"/>
        <v>0</v>
      </c>
      <c r="E3839" s="237">
        <f t="shared" si="389"/>
        <v>0</v>
      </c>
      <c r="F3839" s="75"/>
      <c r="G3839" s="3" t="s">
        <v>358</v>
      </c>
      <c r="H3839" s="13" t="str">
        <f t="shared" si="387"/>
        <v/>
      </c>
      <c r="I3839" s="13" t="s">
        <v>556</v>
      </c>
    </row>
    <row r="3840" spans="1:11" x14ac:dyDescent="0.2">
      <c r="A3840" s="54" t="str">
        <f>'BoR4 Rollup'!B3840</f>
        <v xml:space="preserve"> Interagency Transfers</v>
      </c>
      <c r="B3840" s="93">
        <f t="shared" si="391"/>
        <v>117713</v>
      </c>
      <c r="C3840" s="93">
        <f t="shared" si="391"/>
        <v>130423</v>
      </c>
      <c r="D3840" s="93">
        <f t="shared" si="391"/>
        <v>104656</v>
      </c>
      <c r="E3840" s="237">
        <f t="shared" si="389"/>
        <v>-25767</v>
      </c>
      <c r="F3840" s="75"/>
      <c r="G3840" s="3" t="s">
        <v>358</v>
      </c>
      <c r="H3840" s="13" t="str">
        <f t="shared" si="387"/>
        <v/>
      </c>
      <c r="I3840" s="13" t="s">
        <v>556</v>
      </c>
      <c r="J3840" s="13" t="s">
        <v>587</v>
      </c>
    </row>
    <row r="3841" spans="1:10" ht="15.75" x14ac:dyDescent="0.25">
      <c r="A3841" s="55" t="str">
        <f>'BoR4 Rollup'!B3841</f>
        <v>Total Other Charges</v>
      </c>
      <c r="B3841" s="95">
        <f>B3840+B3839+B3838+B3837</f>
        <v>513429</v>
      </c>
      <c r="C3841" s="95">
        <f>C3840+C3839+C3838+C3837</f>
        <v>526139</v>
      </c>
      <c r="D3841" s="95">
        <f>D3840+D3839+D3838+D3837</f>
        <v>471831</v>
      </c>
      <c r="E3841" s="239">
        <f t="shared" si="389"/>
        <v>-54308</v>
      </c>
      <c r="F3841" s="77"/>
      <c r="G3841" s="3" t="s">
        <v>358</v>
      </c>
      <c r="H3841" s="13" t="str">
        <f t="shared" si="387"/>
        <v/>
      </c>
      <c r="I3841" s="13" t="s">
        <v>556</v>
      </c>
    </row>
    <row r="3842" spans="1:10" x14ac:dyDescent="0.2">
      <c r="A3842" s="54" t="str">
        <f>'BoR4 Rollup'!B3842</f>
        <v xml:space="preserve"> General Acquisitions</v>
      </c>
      <c r="B3842" s="93">
        <f t="shared" ref="B3842:D3844" si="392">+B3821+B3779+B3800</f>
        <v>16086</v>
      </c>
      <c r="C3842" s="93">
        <f t="shared" si="392"/>
        <v>17134</v>
      </c>
      <c r="D3842" s="93">
        <f t="shared" si="392"/>
        <v>39612</v>
      </c>
      <c r="E3842" s="237">
        <f t="shared" si="389"/>
        <v>22478</v>
      </c>
      <c r="F3842" s="75"/>
      <c r="G3842" s="3" t="s">
        <v>358</v>
      </c>
      <c r="H3842" s="13" t="str">
        <f t="shared" si="387"/>
        <v/>
      </c>
      <c r="I3842" s="13" t="s">
        <v>556</v>
      </c>
      <c r="J3842" s="13" t="s">
        <v>588</v>
      </c>
    </row>
    <row r="3843" spans="1:10" x14ac:dyDescent="0.2">
      <c r="A3843" s="54" t="str">
        <f>'BoR4 Rollup'!B3843</f>
        <v xml:space="preserve"> Library Acquisitions</v>
      </c>
      <c r="B3843" s="93">
        <f t="shared" si="392"/>
        <v>0</v>
      </c>
      <c r="C3843" s="93">
        <f t="shared" si="392"/>
        <v>0</v>
      </c>
      <c r="D3843" s="93">
        <f t="shared" si="392"/>
        <v>5490</v>
      </c>
      <c r="E3843" s="237">
        <f t="shared" si="389"/>
        <v>5490</v>
      </c>
      <c r="F3843" s="75"/>
      <c r="G3843" s="3" t="s">
        <v>358</v>
      </c>
      <c r="H3843" s="13" t="str">
        <f t="shared" si="387"/>
        <v/>
      </c>
      <c r="I3843" s="13" t="s">
        <v>556</v>
      </c>
      <c r="J3843" s="13" t="s">
        <v>588</v>
      </c>
    </row>
    <row r="3844" spans="1:10" x14ac:dyDescent="0.2">
      <c r="A3844" s="54" t="str">
        <f>'BoR4 Rollup'!B3844</f>
        <v xml:space="preserve"> Major Repairs</v>
      </c>
      <c r="B3844" s="93">
        <f t="shared" si="392"/>
        <v>0</v>
      </c>
      <c r="C3844" s="93">
        <f t="shared" si="392"/>
        <v>0</v>
      </c>
      <c r="D3844" s="93">
        <f t="shared" si="392"/>
        <v>0</v>
      </c>
      <c r="E3844" s="237">
        <f t="shared" si="389"/>
        <v>0</v>
      </c>
      <c r="F3844" s="75"/>
      <c r="G3844" s="3" t="s">
        <v>358</v>
      </c>
      <c r="H3844" s="13" t="str">
        <f t="shared" si="387"/>
        <v/>
      </c>
      <c r="I3844" s="13" t="s">
        <v>556</v>
      </c>
    </row>
    <row r="3845" spans="1:10" ht="15.75" x14ac:dyDescent="0.25">
      <c r="A3845" s="55" t="str">
        <f>'BoR4 Rollup'!B3845</f>
        <v>Total Acquisitions and Major Repairs</v>
      </c>
      <c r="B3845" s="95">
        <f>B3844+B3843+B3842</f>
        <v>16086</v>
      </c>
      <c r="C3845" s="95">
        <f>C3844+C3843+C3842</f>
        <v>17134</v>
      </c>
      <c r="D3845" s="95">
        <f>D3844+D3843+D3842</f>
        <v>45102</v>
      </c>
      <c r="E3845" s="239">
        <f t="shared" si="389"/>
        <v>27968</v>
      </c>
      <c r="F3845" s="77"/>
      <c r="G3845" s="3" t="s">
        <v>358</v>
      </c>
      <c r="H3845" s="13" t="str">
        <f t="shared" si="387"/>
        <v/>
      </c>
      <c r="I3845" s="13" t="s">
        <v>556</v>
      </c>
    </row>
    <row r="3846" spans="1:10" ht="16.5" thickBot="1" x14ac:dyDescent="0.3">
      <c r="A3846" s="60" t="str">
        <f>'BoR4 Rollup'!B3846</f>
        <v>Function Total</v>
      </c>
      <c r="B3846" s="196">
        <f>B3845+B3841+B3836+B3832</f>
        <v>8803463</v>
      </c>
      <c r="C3846" s="196">
        <f>C3845+C3841+C3836+C3832</f>
        <v>8844621</v>
      </c>
      <c r="D3846" s="196">
        <f>D3845+D3841+D3836+D3832</f>
        <v>9038103</v>
      </c>
      <c r="E3846" s="241">
        <f t="shared" si="389"/>
        <v>193482</v>
      </c>
      <c r="F3846" s="76"/>
      <c r="G3846" s="3" t="s">
        <v>358</v>
      </c>
      <c r="H3846" s="13" t="str">
        <f t="shared" si="387"/>
        <v/>
      </c>
      <c r="I3846" s="13" t="s">
        <v>556</v>
      </c>
    </row>
    <row r="3847" spans="1:10" ht="15.75" x14ac:dyDescent="0.25">
      <c r="A3847" s="14"/>
      <c r="B3847" s="15">
        <v>8803463</v>
      </c>
      <c r="C3847" s="321">
        <v>8844621</v>
      </c>
      <c r="D3847" s="322">
        <v>9038103</v>
      </c>
      <c r="E3847" s="167"/>
      <c r="F3847" s="81"/>
      <c r="G3847" s="3" t="s">
        <v>395</v>
      </c>
    </row>
    <row r="3848" spans="1:10" ht="18" x14ac:dyDescent="0.25">
      <c r="A3848" s="17" t="s">
        <v>36</v>
      </c>
      <c r="B3848" s="18">
        <f>B3847-B3846</f>
        <v>0</v>
      </c>
      <c r="C3848" s="18">
        <f>C3847-C3846</f>
        <v>0</v>
      </c>
      <c r="D3848" s="18">
        <f>D3847-D3846</f>
        <v>0</v>
      </c>
      <c r="E3848" s="124" t="s">
        <v>696</v>
      </c>
      <c r="G3848" s="3" t="s">
        <v>395</v>
      </c>
    </row>
    <row r="3849" spans="1:10" ht="18" x14ac:dyDescent="0.25">
      <c r="A3849" s="17"/>
      <c r="B3849" s="19" t="s">
        <v>37</v>
      </c>
      <c r="D3849" s="67" t="s">
        <v>202</v>
      </c>
      <c r="G3849" s="3" t="s">
        <v>395</v>
      </c>
    </row>
    <row r="3850" spans="1:10" ht="15.75" x14ac:dyDescent="0.25">
      <c r="B3850" s="20" t="s">
        <v>38</v>
      </c>
      <c r="D3850" s="43">
        <v>5193038</v>
      </c>
      <c r="E3850" s="125"/>
      <c r="F3850" s="22"/>
      <c r="G3850" s="3" t="s">
        <v>395</v>
      </c>
    </row>
    <row r="3851" spans="1:10" ht="15.75" x14ac:dyDescent="0.25">
      <c r="B3851" s="20" t="str">
        <f>'BoR4 Rollup'!C3850</f>
        <v>Statutory Ded - HEIF</v>
      </c>
      <c r="D3851" s="43"/>
      <c r="E3851" s="126"/>
      <c r="G3851" s="3" t="s">
        <v>395</v>
      </c>
    </row>
    <row r="3852" spans="1:10" ht="15.75" x14ac:dyDescent="0.25">
      <c r="B3852" s="20" t="s">
        <v>39</v>
      </c>
      <c r="D3852" s="43">
        <v>56838</v>
      </c>
      <c r="E3852" s="126"/>
      <c r="G3852" s="3" t="s">
        <v>395</v>
      </c>
    </row>
    <row r="3853" spans="1:10" ht="15.75" x14ac:dyDescent="0.25">
      <c r="B3853" s="23" t="s">
        <v>40</v>
      </c>
      <c r="D3853" s="24">
        <f>SUM(D3850:D3852)</f>
        <v>5249876</v>
      </c>
      <c r="E3853" s="127"/>
      <c r="F3853" s="12"/>
      <c r="G3853" s="3" t="s">
        <v>395</v>
      </c>
    </row>
    <row r="3854" spans="1:10" ht="15.75" x14ac:dyDescent="0.25">
      <c r="B3854" s="20" t="s">
        <v>41</v>
      </c>
      <c r="D3854" s="43">
        <v>3788227</v>
      </c>
      <c r="E3854" s="126"/>
      <c r="G3854" s="3" t="s">
        <v>395</v>
      </c>
    </row>
    <row r="3855" spans="1:10" ht="15.75" x14ac:dyDescent="0.25">
      <c r="B3855" s="20" t="s">
        <v>42</v>
      </c>
      <c r="D3855" s="24">
        <f>SUM(D3853:D3854)</f>
        <v>9038103</v>
      </c>
      <c r="G3855" s="3" t="s">
        <v>395</v>
      </c>
    </row>
    <row r="3856" spans="1:10" x14ac:dyDescent="0.2">
      <c r="B3856" s="25"/>
      <c r="D3856" s="21"/>
      <c r="G3856" s="3" t="s">
        <v>395</v>
      </c>
    </row>
    <row r="3857" spans="2:7" ht="15.75" x14ac:dyDescent="0.25">
      <c r="B3857" s="20" t="s">
        <v>359</v>
      </c>
      <c r="D3857" s="26">
        <f>-D3855+D3846</f>
        <v>0</v>
      </c>
      <c r="G3857" s="3" t="s">
        <v>395</v>
      </c>
    </row>
    <row r="3858" spans="2:7" ht="15.75" x14ac:dyDescent="0.25">
      <c r="D3858" s="22"/>
    </row>
    <row r="3859" spans="2:7" ht="15.75" x14ac:dyDescent="0.25">
      <c r="C3859" s="15"/>
      <c r="D3859" s="22">
        <f>+D3846-D3840</f>
        <v>8933447</v>
      </c>
    </row>
    <row r="3860" spans="2:7" ht="18" x14ac:dyDescent="0.25">
      <c r="C3860" s="18"/>
      <c r="D3860" s="27"/>
    </row>
    <row r="3862" spans="2:7" x14ac:dyDescent="0.2">
      <c r="C3862" s="2"/>
    </row>
  </sheetData>
  <autoFilter ref="A6:M6" xr:uid="{6CDD11C7-5455-490D-9E44-27EFE42BC612}"/>
  <phoneticPr fontId="0" type="noConversion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3860"/>
  <sheetViews>
    <sheetView topLeftCell="A3821" zoomScale="90" zoomScaleNormal="90" workbookViewId="0">
      <selection activeCell="L3802" sqref="L3802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3" customWidth="1"/>
    <col min="4" max="4" width="18.42578125" style="3" customWidth="1"/>
    <col min="5" max="5" width="18.5703125" style="124" customWidth="1"/>
    <col min="6" max="6" width="2.85546875" style="13" customWidth="1"/>
    <col min="7" max="7" width="17.42578125" style="3" bestFit="1" customWidth="1"/>
    <col min="8" max="8" width="9" style="3" bestFit="1" customWidth="1"/>
    <col min="9" max="9" width="9" style="13" bestFit="1" customWidth="1"/>
    <col min="10" max="10" width="11.28515625" style="13" customWidth="1"/>
    <col min="11" max="16384" width="29.140625" style="3"/>
  </cols>
  <sheetData>
    <row r="1" spans="1:10" ht="15.75" x14ac:dyDescent="0.25">
      <c r="A1" s="1" t="str">
        <f>'BoR4 Rollup'!B1</f>
        <v>Board of Regents</v>
      </c>
      <c r="B1" s="2"/>
      <c r="C1" s="312"/>
      <c r="D1" s="312"/>
      <c r="F1" s="72" t="s">
        <v>390</v>
      </c>
      <c r="G1" s="3" t="s">
        <v>361</v>
      </c>
      <c r="H1" s="3" t="s">
        <v>370</v>
      </c>
      <c r="I1" s="13" t="s">
        <v>370</v>
      </c>
      <c r="J1" s="13" t="s">
        <v>569</v>
      </c>
    </row>
    <row r="2" spans="1:10" ht="15.75" x14ac:dyDescent="0.25">
      <c r="A2" s="1" t="str">
        <f>'BoR4 Rollup'!B2</f>
        <v>Form BOR-4A</v>
      </c>
      <c r="B2" s="4" t="s">
        <v>2</v>
      </c>
      <c r="C2" s="5" t="str">
        <f>'BoR4 Rollup'!D2</f>
        <v>Northshore Technical Community College</v>
      </c>
      <c r="D2" s="6"/>
      <c r="E2" s="116"/>
      <c r="F2" s="72"/>
      <c r="I2" s="3"/>
    </row>
    <row r="3" spans="1:10" ht="16.5" thickBot="1" x14ac:dyDescent="0.3">
      <c r="A3" s="47" t="str">
        <f>'BoR4 Rollup'!B3</f>
        <v>Detail of Departmental Costs by Function</v>
      </c>
      <c r="B3" s="7" t="s">
        <v>4</v>
      </c>
      <c r="C3" s="8" t="s">
        <v>351</v>
      </c>
      <c r="D3" s="9"/>
      <c r="E3" s="115"/>
      <c r="F3" s="73"/>
    </row>
    <row r="4" spans="1:10" ht="15.75" x14ac:dyDescent="0.25">
      <c r="A4" s="102" t="str">
        <f>'BoR4 Rollup'!B4</f>
        <v>Function:  Instruction</v>
      </c>
      <c r="B4" s="103"/>
      <c r="C4" s="104"/>
      <c r="D4" s="104"/>
      <c r="E4" s="165"/>
      <c r="F4" s="72"/>
      <c r="G4" s="3" t="s">
        <v>355</v>
      </c>
      <c r="H4" s="3" t="str">
        <f t="shared" ref="H4:H5" si="0">RIGHT($A$6,6)</f>
        <v xml:space="preserve"> TOTAL</v>
      </c>
      <c r="I4" s="13" t="s">
        <v>396</v>
      </c>
    </row>
    <row r="5" spans="1:10" ht="15.75" x14ac:dyDescent="0.25">
      <c r="A5" s="106" t="str">
        <f>'BoR4 Rollup'!B5</f>
        <v xml:space="preserve">ORGN:  INSTRUCTION </v>
      </c>
      <c r="B5" s="107" t="str">
        <f>+'BoR4 Rollup'!C5</f>
        <v>Actual</v>
      </c>
      <c r="C5" s="107" t="str">
        <f>+'BoR4 Rollup'!D5</f>
        <v>Budgeted</v>
      </c>
      <c r="D5" s="107" t="str">
        <f>+'BoR4 Rollup'!E5</f>
        <v>Budgeted</v>
      </c>
      <c r="E5" s="166" t="str">
        <f>+'BoR4 Rollup'!F5</f>
        <v>2024-2025 +/-</v>
      </c>
      <c r="F5" s="74"/>
      <c r="G5" s="3" t="s">
        <v>355</v>
      </c>
      <c r="H5" s="3" t="str">
        <f t="shared" si="0"/>
        <v xml:space="preserve"> TOTAL</v>
      </c>
      <c r="I5" s="13" t="s">
        <v>396</v>
      </c>
    </row>
    <row r="6" spans="1:10" ht="15.75" x14ac:dyDescent="0.25">
      <c r="A6" s="109" t="str">
        <f>'BoR4 Rollup'!B6</f>
        <v>ORGN ID:      TOTAL</v>
      </c>
      <c r="B6" s="110" t="str">
        <f>'BoR4 Rollup'!$C$6</f>
        <v>2024-2025</v>
      </c>
      <c r="C6" s="110" t="str">
        <f>'BoR4 Rollup'!$D$6</f>
        <v>2024-2025</v>
      </c>
      <c r="D6" s="110" t="str">
        <f>'BoR4 Rollup'!$E$6</f>
        <v>2025-2026</v>
      </c>
      <c r="E6" s="247" t="str">
        <f>'BoR4 Rollup'!$F$6</f>
        <v>2025-2026</v>
      </c>
      <c r="F6" s="74"/>
      <c r="G6" s="3" t="s">
        <v>355</v>
      </c>
      <c r="H6" s="3" t="str">
        <f t="shared" ref="H6:H24" si="1">RIGHT($A$6,6)</f>
        <v xml:space="preserve"> TOTAL</v>
      </c>
      <c r="I6" s="13" t="s">
        <v>396</v>
      </c>
    </row>
    <row r="7" spans="1:10" x14ac:dyDescent="0.2">
      <c r="A7" s="53" t="str">
        <f>'BoR4 Rollup'!B7</f>
        <v xml:space="preserve">  Salaries</v>
      </c>
      <c r="B7" s="93">
        <f t="shared" ref="B7:C9" si="2">+B28+B49+B70+B91+B112+B133+B469+B511+B574+B637+B658+B847+B994+B1036+B1141+B1267++B154+B175+B196+B217+B238+B259+B280+B301+B322+B343+B364+B385+B406+B427+B448+B490+B532+B553+B595+B616+B679+B700+B721+B742+B763+B784+B805+B826+B868+B889+B910+B931+B952+B973+B1015+B1057+B1078+B1099+B1120+B1162+B1183+B1204+B1225+B1246+B1288+B1309+B1330+B1351+B1372+B1393+B1414+B1435+B1456+B1477+B1498+B1519+B1540+B1561+B1582+B1603+B1624+B1645+B1666+B1687+B1708+B1729+B1750+B1771+B1792+B1813+B1834+B1855+B1876+B1897+B1918+B1939+B1960+B1981+B2002+B2023+B2044+B2065+B2086+B2107+B2128+B2149+B2170+B2191+B2212+B2233+B2254+B2275+B2296+B2317+B2338+B2359</f>
        <v>424792</v>
      </c>
      <c r="C7" s="93">
        <f t="shared" si="2"/>
        <v>443847</v>
      </c>
      <c r="D7" s="93">
        <f>+D28+D49+D70+D91+D112+D133+D154+D175+D196+D217+D238+D259+D280+D301+D322+D343+D364+D385+D406+D427+D448+D490+D532+D553+D595+D616+D679+D700+D721+D742+D763+D784+D805+D826+D868+D889+D910+D931+D952+D973+D1015+D1057+D1078+D1099+D1120+D1162+D1183+D1204+D1225+D1246+D1288+D1309+D1330+D1351+D1372+D1393+D1414+D1435+D1456+D1477+D1498+D1519+D1540+D1561+D1582+D1603+D1624+D1645+D1666+D1687+D1708+D1729+D1750+D1771+D1792+D1813+D1834+D1855+D1876+D1897+D1918+D1939+D1960+D1981+D2002+D2023+D2044+D2065+D2086+D2107+D2128+D2149+D2170+D2191+D2212+D2233+D2254+D2275+D2296+D2317+D2338+D2359</f>
        <v>397357</v>
      </c>
      <c r="E7" s="237">
        <f t="shared" ref="E7:E22" si="3">+D7-C7</f>
        <v>-46490</v>
      </c>
      <c r="F7" s="75"/>
      <c r="G7" s="3" t="s">
        <v>355</v>
      </c>
      <c r="H7" s="3" t="str">
        <f t="shared" si="1"/>
        <v xml:space="preserve"> TOTAL</v>
      </c>
      <c r="I7" s="13" t="s">
        <v>396</v>
      </c>
      <c r="J7" s="13" t="s">
        <v>589</v>
      </c>
    </row>
    <row r="8" spans="1:10" x14ac:dyDescent="0.2">
      <c r="A8" s="54" t="str">
        <f>'BoR4 Rollup'!B8</f>
        <v xml:space="preserve">  Other Compensation</v>
      </c>
      <c r="B8" s="93">
        <f t="shared" si="2"/>
        <v>0</v>
      </c>
      <c r="C8" s="93">
        <f t="shared" si="2"/>
        <v>0</v>
      </c>
      <c r="D8" s="93">
        <f>+D29+D50+D71+D92+D113+D134+D155+D176+D197+D218+D239+D260+D281+D302+D323+D344+D365+D386+D407+D428+D449+D491+D533+D554+D596+D617+D680+D701+D722+D743+D764+D785+D806+D827+D869+D890+D911+D932+D953+D974+D1016+D1058+D1079+D1100+D1121+D1163+D1184+D1205+D1226+D1247+D1289+D1310+D1331+D1352+D1373+D1394+D1415+D1436+D1457+D1478+D1499+D1520+D1541+D1562+D1583+D1604+D1625+D1646+D1667+D1688+D1709+D1730+D1751+D1772+D1793+D1814+D1835+D1856+D1877+D1898+D1919+D1940+D1961+D1982+D2003+D2024+D2045+D2066+D2087+D2108+D2129+D2150+D2171+D2192+D2213+D2234+D2255+D2276+D2297+D2318+D2339+D2360</f>
        <v>0</v>
      </c>
      <c r="E8" s="237">
        <f t="shared" si="3"/>
        <v>0</v>
      </c>
      <c r="F8" s="75"/>
      <c r="G8" s="3" t="s">
        <v>355</v>
      </c>
      <c r="H8" s="3" t="str">
        <f t="shared" si="1"/>
        <v xml:space="preserve"> TOTAL</v>
      </c>
      <c r="I8" s="13" t="s">
        <v>396</v>
      </c>
    </row>
    <row r="9" spans="1:10" x14ac:dyDescent="0.2">
      <c r="A9" s="54" t="str">
        <f>'BoR4 Rollup'!B9</f>
        <v xml:space="preserve">  Related Benefits</v>
      </c>
      <c r="B9" s="93">
        <f t="shared" si="2"/>
        <v>132085</v>
      </c>
      <c r="C9" s="93">
        <f t="shared" si="2"/>
        <v>132085</v>
      </c>
      <c r="D9" s="93">
        <f>+D30+D51+D72+D93+D114+D135+D156+D177+D198+D219+D240+D261+D282+D303+D324+D345+D366+D387+D408+D429+D450+D492+D534+D555+D597+D618+D681+D702+D723+D744+D765+D786+D807+D828+D870+D891+D912+D933+D954+D975+D1017+D1059+D1080+D1101+D1122+D1164+D1185+D1206+D1227+D1248+D1290+D1311+D1332+D1353+D1374+D1395+D1416+D1437+D1458+D1479+D1500+D1521+D1542+D1563+D1584+D1605+D1626+D1647+D1668+D1689+D1710+D1731+D1752+D1773+D1794+D1815+D1836+D1857+D1878+D1899+D1920+D1941+D1962+D1983+D2004+D2025+D2046+D2067+D2088+D2109+D2130+D2151+D2172+D2193+D2214+D2235+D2256+D2277+D2298+D2319+D2340+D2361</f>
        <v>125157</v>
      </c>
      <c r="E9" s="237">
        <f t="shared" si="3"/>
        <v>-6928</v>
      </c>
      <c r="F9" s="75"/>
      <c r="G9" s="3" t="s">
        <v>355</v>
      </c>
      <c r="H9" s="3" t="str">
        <f t="shared" si="1"/>
        <v xml:space="preserve"> TOTAL</v>
      </c>
      <c r="I9" s="13" t="s">
        <v>396</v>
      </c>
      <c r="J9" s="13" t="s">
        <v>590</v>
      </c>
    </row>
    <row r="10" spans="1:10" ht="15.75" x14ac:dyDescent="0.25">
      <c r="A10" s="55" t="str">
        <f>'BoR4 Rollup'!B10</f>
        <v>Total Personal Services</v>
      </c>
      <c r="B10" s="94">
        <f>B9+B8+B7</f>
        <v>556877</v>
      </c>
      <c r="C10" s="94">
        <f>C9+C8+C7</f>
        <v>575932</v>
      </c>
      <c r="D10" s="94">
        <f>D9+D8+D7</f>
        <v>522514</v>
      </c>
      <c r="E10" s="238">
        <f t="shared" si="3"/>
        <v>-53418</v>
      </c>
      <c r="F10" s="76"/>
      <c r="G10" s="3" t="s">
        <v>355</v>
      </c>
      <c r="H10" s="3" t="str">
        <f t="shared" si="1"/>
        <v xml:space="preserve"> TOTAL</v>
      </c>
      <c r="I10" s="3" t="s">
        <v>396</v>
      </c>
    </row>
    <row r="11" spans="1:10" x14ac:dyDescent="0.2">
      <c r="A11" s="54" t="str">
        <f>'BoR4 Rollup'!B11</f>
        <v xml:space="preserve"> Travel</v>
      </c>
      <c r="B11" s="93">
        <f t="shared" ref="B11:C13" si="4">+B32+B53+B74+B95+B116+B137+B473+B515+B578+B641+B662+B851+B998+B1040+B1145+B1271++B158+B179+B200+B221+B242+B263+B284+B305+B326+B347+B368+B389+B410+B431+B452+B494+B536+B557+B599+B620+B683+B704+B725+B746+B767+B788+B809+B830+B872+B893+B914+B935+B956+B977+B1019+B1061+B1082+B1103+B1124+B1166+B1187+B1208+B1229+B1250+B1292+B1313+B1334+B1355+B1376+B1397+B1418+B1439+B1460+B1481+B1502+B1523+B1544+B1565+B1586+B1607+B1628+B1649+B1670+B1691+B1712+B1733+B1754+B1775+B1796+B1817+B1838+B1859+B1880+B1901+B1922+B1943+B1964+B1985+B2006+B2027+B2048+B2069+B2090+B2111+B2132+B2153+B2174+B2195+B2216+B2237+B2258+B2279+B2300+B2321+B2342+B2363</f>
        <v>3164</v>
      </c>
      <c r="C11" s="93">
        <f t="shared" si="4"/>
        <v>3164</v>
      </c>
      <c r="D11" s="93">
        <f>+D32+D53+D74+D95+D116+D137+D158+D179+D200+D221+D242+D263+D284+D305+D326+D347+D368+D389+D410+D431+D452+D494+D536+D557+D599+D620+D683+D704+D725+D746+D767+D788+D809+D830+D872+D893+D914+D935+D956+D977+D1019+D1061+D1082+D1103+D1124+D1166+D1187+D1208+D1229+D1250+D1292+D1313+D1334+D1355+D1376+D1397+D1418+D1439+D1460+D1481+D1502+D1523+D1544+D1565+D1586+D1607+D1628+D1649+D1670+D1691+D1712+D1733+D1754+D1775+D1796+D1817+D1838+D1859+D1880+D1901+D1922+D1943+D1964+D1985+D2006+D2027+D2048+D2069+D2090+D2111+D2132+D2153+D2174+D2195+D2216+D2237+D2258+D2279+D2300+D2321+D2342+D2363</f>
        <v>5599</v>
      </c>
      <c r="E11" s="237">
        <f t="shared" si="3"/>
        <v>2435</v>
      </c>
      <c r="F11" s="75"/>
      <c r="G11" s="3" t="s">
        <v>355</v>
      </c>
      <c r="H11" s="3" t="str">
        <f t="shared" si="1"/>
        <v xml:space="preserve"> TOTAL</v>
      </c>
      <c r="I11" s="3" t="s">
        <v>396</v>
      </c>
      <c r="J11" s="13" t="s">
        <v>591</v>
      </c>
    </row>
    <row r="12" spans="1:10" x14ac:dyDescent="0.2">
      <c r="A12" s="54" t="str">
        <f>'BoR4 Rollup'!B12</f>
        <v xml:space="preserve"> Operating Services</v>
      </c>
      <c r="B12" s="93">
        <f t="shared" si="4"/>
        <v>10496</v>
      </c>
      <c r="C12" s="93">
        <f t="shared" si="4"/>
        <v>10497</v>
      </c>
      <c r="D12" s="93">
        <f>+D33+D54+D75+D96+D117+D138+D159+D180+D201+D222+D243+D264+D285+D306+D327+D348+D369+D390+D411+D432+D453+D495+D537+D558+D600+D621+D684+D705+D726+D747+D768+D789+D810+D831+D852+D873+D894+D915+D936+D957+D978+D1020+D1062+D1083+D1104+D1125+D1167+D1188+D1209+D1230+D1251+D1293+D1314+D1335+D1356+D1377+D1398+D1419+D1440+D1461+D1482+D1503+D1524+D1545+D1566+D1587+D1608+D1629+D1650+D1671+D1692+D1713+D1734+D1755+D1776+D1797+D1818+D1839+D1860+D1881+D1902+D1923+D1944+D1965+D1986+D2007+D2028+D2049+D2070+D2091+D2112+D2133+D2154+D2175+D2196+D2217+D2238+D2259+D2280+D2301+D2322+D2343+D2364</f>
        <v>51632</v>
      </c>
      <c r="E12" s="237">
        <f t="shared" si="3"/>
        <v>41135</v>
      </c>
      <c r="F12" s="75"/>
      <c r="G12" s="3" t="s">
        <v>355</v>
      </c>
      <c r="H12" s="3" t="str">
        <f t="shared" si="1"/>
        <v xml:space="preserve"> TOTAL</v>
      </c>
      <c r="I12" s="3" t="s">
        <v>396</v>
      </c>
      <c r="J12" s="13" t="s">
        <v>592</v>
      </c>
    </row>
    <row r="13" spans="1:10" x14ac:dyDescent="0.2">
      <c r="A13" s="54" t="str">
        <f>'BoR4 Rollup'!B13</f>
        <v xml:space="preserve"> Supplies</v>
      </c>
      <c r="B13" s="93">
        <f t="shared" si="4"/>
        <v>28994</v>
      </c>
      <c r="C13" s="93">
        <f t="shared" si="4"/>
        <v>29487</v>
      </c>
      <c r="D13" s="93">
        <f>+D34+D55+D76+D97+D118+D139+D160+D181+D202+D223+D244+D265+D286+D307+D328+D349+D370+D391+D412+D433+D454+D496+D538+D559+D601+D622+D685+D706+D727+D748+D769+D790+D811+D832+D874+D895+D916+D937+D958+D979+D1021+D1063+D1084+D1105+D1126+D1168+D1189+D1210+D1231+D1252+D1294+D1315+D1336+D1357+D1378+D1399+D1420+D1441+D1462+D1483+D1504+D1525+D1546+D1567+D1588+D1609+D1630+D1651+D1672+D1693+D1714+D1735+D1756+D1777+D1798+D1819+D1840+D1861+D1882+D1903+D1924+D1945+D1966+D1987+D2008+D2029+D2050+D2071+D2092+D2113+D2134+D2155+D2176+D2197+D2218+D2239+D2260+D2281+D2302+D2323+D2344+D2365</f>
        <v>108026</v>
      </c>
      <c r="E13" s="237">
        <f t="shared" si="3"/>
        <v>78539</v>
      </c>
      <c r="F13" s="75"/>
      <c r="G13" s="3" t="s">
        <v>355</v>
      </c>
      <c r="H13" s="3" t="str">
        <f t="shared" si="1"/>
        <v xml:space="preserve"> TOTAL</v>
      </c>
      <c r="I13" s="3" t="s">
        <v>396</v>
      </c>
      <c r="J13" s="13" t="s">
        <v>593</v>
      </c>
    </row>
    <row r="14" spans="1:10" ht="15.75" x14ac:dyDescent="0.25">
      <c r="A14" s="55" t="str">
        <f>'BoR4 Rollup'!B14</f>
        <v>Total Operating Expenses</v>
      </c>
      <c r="B14" s="95">
        <f>B13+B12+B11</f>
        <v>42654</v>
      </c>
      <c r="C14" s="95">
        <f>C13+C12+C11</f>
        <v>43148</v>
      </c>
      <c r="D14" s="95">
        <f>D13+D12+D11</f>
        <v>165257</v>
      </c>
      <c r="E14" s="239">
        <f t="shared" si="3"/>
        <v>122109</v>
      </c>
      <c r="F14" s="77"/>
      <c r="G14" s="3" t="s">
        <v>355</v>
      </c>
      <c r="H14" s="3" t="str">
        <f t="shared" si="1"/>
        <v xml:space="preserve"> TOTAL</v>
      </c>
      <c r="I14" s="3" t="s">
        <v>396</v>
      </c>
    </row>
    <row r="15" spans="1:10" x14ac:dyDescent="0.2">
      <c r="A15" s="54" t="str">
        <f>'BoR4 Rollup'!B15</f>
        <v xml:space="preserve"> Professional Services</v>
      </c>
      <c r="B15" s="93">
        <f t="shared" ref="B15:C18" si="5">+B36+B57+B78+B99+B120+B141+B477+B519+B582+B645+B666+B855+B1002+B1044+B1149+B1275++B162+B183+B204+B225+B246+B267+B288+B309+B330+B351+B372+B393+B414+B435+B456+B498+B540+B561+B603+B624+B687+B708+B729+B750+B771+B792+B813+B834+B876+B897+B918+B939+B960+B981+B1023+B1065+B1086+B1107+B1128+B1170+B1191+B1212+B1233+B1254+B1296+B1317+B1338+B1359+B1380+B1401+B1422+B1443+B1464+B1485+B1506+B1527+B1548+B1569+B1590+B1611+B1632+B1653+B1674+B1695+B1716+B1737+B1758+B1779+B1800+B1821+B1842+B1863+B1884+B1905+B1926+B1947+B1968+B1989+B2010+B2031+B2052+B2073+B2094+B2115+B2136+B2157+B2178+B2199+B2220+B2241+B2262+B2283+B2304+B2325+B2346+B2367</f>
        <v>0</v>
      </c>
      <c r="C15" s="93">
        <f t="shared" si="5"/>
        <v>0</v>
      </c>
      <c r="D15" s="93">
        <f>D36+D57+D78+D99+D120+D141+D162+D183+D204+D225+D246+D267+D288+D309+D330+D351+D372+D540+D393+D414+D435+D456+D498+D561+D603+D624+D687+D708+D729+D750+D771+D792+D813+D834+D876+D897+D918+D939+D960+D981+D1023+D1065+D1086+D1107+D1128+D1170+D1191+D1212+D1233+D1254+D1317+D1338+D1359+D1380+D1401+D1422+D1443+D1464+D1485+D1506+D1527+D1548+D1569+D1590+D1611+D1632+D1653+D1674+D1695+D1716+D1737+D1758+D1779+D1800+D1821+D1842+D1863+D1884+D1905+D1926+D1947+D1968+D1989+D2010+D2031+D2052+D2073+D2094+D2115+D2136+D2157+D2178+D2199+D2220+D2241+D2304+D2262+D2283+D2346+D2367</f>
        <v>0</v>
      </c>
      <c r="E15" s="237">
        <f t="shared" si="3"/>
        <v>0</v>
      </c>
      <c r="F15" s="75"/>
      <c r="G15" s="3" t="s">
        <v>355</v>
      </c>
      <c r="H15" s="3" t="str">
        <f t="shared" si="1"/>
        <v xml:space="preserve"> TOTAL</v>
      </c>
      <c r="I15" s="3" t="s">
        <v>396</v>
      </c>
      <c r="J15" s="13" t="s">
        <v>594</v>
      </c>
    </row>
    <row r="16" spans="1:10" x14ac:dyDescent="0.2">
      <c r="A16" s="54" t="str">
        <f>'BoR4 Rollup'!B16</f>
        <v xml:space="preserve"> Other Charges</v>
      </c>
      <c r="B16" s="93">
        <f t="shared" si="5"/>
        <v>0</v>
      </c>
      <c r="C16" s="93">
        <f t="shared" si="5"/>
        <v>0</v>
      </c>
      <c r="D16" s="93">
        <f>D37+D58+D79+D100+D121+D142+D163+D184+D205+D226+D247+D268+D289+D310+D331+D352+D373+D541+D394+D415+D436+D457+D499+D562+D604+D625+D688+D709+D730+D751+D772+D793+D814+D835+D877+D898+D919+D940+D961+D982+D1024+D1066+D1087+D1108+D1129+D1171+D1192+D1213+D1234+D1255+D1318+D1339+D1360+D1381+D1402+D1423+D1444+D1465+D1486+D1507+D1528+D1549+D1570+D1591+D1612+D1633+D1654+D1675+D1696+D1717+D1738+D1759+D1780+D1801+D1822+D1843+D1864+D1885+D1906+D1927+D1948+D1969+D1990+D2011+D2032+D2053+D2074+D2095+D2116+D2137+D2158+D2179+D2200+D2221+D2242+D2305+D2263+D2284+D2347+D2368</f>
        <v>0</v>
      </c>
      <c r="E16" s="237">
        <f t="shared" si="3"/>
        <v>0</v>
      </c>
      <c r="F16" s="75"/>
      <c r="G16" s="3" t="s">
        <v>355</v>
      </c>
      <c r="H16" s="3" t="str">
        <f t="shared" si="1"/>
        <v xml:space="preserve"> TOTAL</v>
      </c>
      <c r="I16" s="3" t="s">
        <v>396</v>
      </c>
      <c r="J16" s="13" t="s">
        <v>595</v>
      </c>
    </row>
    <row r="17" spans="1:10" x14ac:dyDescent="0.2">
      <c r="A17" s="54" t="str">
        <f>'BoR4 Rollup'!B17</f>
        <v xml:space="preserve"> Debt Services</v>
      </c>
      <c r="B17" s="93">
        <f t="shared" si="5"/>
        <v>0</v>
      </c>
      <c r="C17" s="93">
        <f t="shared" si="5"/>
        <v>0</v>
      </c>
      <c r="D17" s="93">
        <f>D38+D59+D80+D101+D122+D143+D164+D185+D206+D227+D248+D269+D290+D311+D332+D353+D374+D542+D395+D416+D437+D458+D500+D563+D605+D626+D689+D710+D731+D752+D773+D794+D815+D836+D878+D899+D920+D941+D962+D983+D1025+D1067+D1088+D1109+D1130+D1172+D1193+D1214+D1235+D1256+D1319+D1340+D1361+D1382+D1403+D1424+D1445+D1466+D1487+D1508+D1529+D1550+D1571+D1592+D1613+D1634+D1655+D1676+D1697+D1718+D1739+D1760+D1781+D1802+D1823+D1844+D1865+D1886+D1907+D1928+D1949+D1970+D1991+D2012+D2033+D2054+D2075+D2096+D2117+D2138+D2159+D2180+D2201+D2222+D2243+D2306+D2264+D2285+D2348+D2369</f>
        <v>0</v>
      </c>
      <c r="E17" s="237">
        <f t="shared" si="3"/>
        <v>0</v>
      </c>
      <c r="F17" s="75"/>
      <c r="G17" s="3" t="s">
        <v>355</v>
      </c>
      <c r="H17" s="3" t="str">
        <f t="shared" si="1"/>
        <v xml:space="preserve"> TOTAL</v>
      </c>
      <c r="I17" s="3" t="s">
        <v>396</v>
      </c>
    </row>
    <row r="18" spans="1:10" x14ac:dyDescent="0.2">
      <c r="A18" s="54" t="str">
        <f>'BoR4 Rollup'!B18</f>
        <v xml:space="preserve"> Interagency Transfers</v>
      </c>
      <c r="B18" s="93">
        <f t="shared" si="5"/>
        <v>0</v>
      </c>
      <c r="C18" s="93">
        <f t="shared" si="5"/>
        <v>0</v>
      </c>
      <c r="D18" s="93">
        <f>D39+D60+D81+D102+D123+D144+D165+D186+D207+D228+D249+D270+D291+D312+D333+D354+D375+D543+D396+D417+D438+D459+D501+D564+D606+D627+D690+D711+D732+D753+D774+D795+D816+D837+D879+D900+D921+D942+D963+D984+D1026+D1068+D1089+D1110+D1131+D1173+D1194+D1215+D1236+D1257+D1320+D1341+D1362+D1383+D1404+D1425+D1446+D1467+D1488+D1509+D1530+D1551+D1572+D1593+D1614+D1635+D1656+D1677+D1698+D1719+D1740+D1761+D1782+D1803+D1824+D1845+D1866+D1887+D1908+D1929+D1950+D1971+D1992+D2013+D2034+D2055+D2076+D2097+D2118+D2139+D2160+D2181+D2202+D2223+D2244+D2307+D2265+D2286+D2349+D2370</f>
        <v>0</v>
      </c>
      <c r="E18" s="237">
        <f t="shared" si="3"/>
        <v>0</v>
      </c>
      <c r="F18" s="75"/>
      <c r="G18" s="3" t="s">
        <v>355</v>
      </c>
      <c r="H18" s="3" t="str">
        <f t="shared" si="1"/>
        <v xml:space="preserve"> TOTAL</v>
      </c>
      <c r="I18" s="3" t="s">
        <v>396</v>
      </c>
      <c r="J18" s="13" t="s">
        <v>596</v>
      </c>
    </row>
    <row r="19" spans="1:10" ht="15.75" x14ac:dyDescent="0.25">
      <c r="A19" s="55" t="str">
        <f>'BoR4 Rollup'!B19</f>
        <v>Total Other Charges</v>
      </c>
      <c r="B19" s="95">
        <f>B18+B17+B16+B15</f>
        <v>0</v>
      </c>
      <c r="C19" s="95">
        <f>C18+C17+C16+C15</f>
        <v>0</v>
      </c>
      <c r="D19" s="95">
        <f>D18+D17+D16+D15</f>
        <v>0</v>
      </c>
      <c r="E19" s="239">
        <f t="shared" si="3"/>
        <v>0</v>
      </c>
      <c r="F19" s="77"/>
      <c r="G19" s="3" t="s">
        <v>355</v>
      </c>
      <c r="H19" s="3" t="str">
        <f t="shared" si="1"/>
        <v xml:space="preserve"> TOTAL</v>
      </c>
      <c r="I19" s="3" t="s">
        <v>396</v>
      </c>
    </row>
    <row r="20" spans="1:10" x14ac:dyDescent="0.2">
      <c r="A20" s="54" t="str">
        <f>'BoR4 Rollup'!B20</f>
        <v xml:space="preserve"> General Acquisitions</v>
      </c>
      <c r="B20" s="93">
        <f>+B41+B62+B83+B104+B125+B146+B482+B524+B587+B650+B671+B860+B1007+B1049+B1154+B1280++B167+B188+B209+B230+B251+B272+B293+B314+B335+B356+B377+B398+B419+B440+B461+B503+B545+B566+B608+B629+B692+B713+B734+B755+B776+B797+B818+B839+B881+B902+B923+B944+B965+B986+B1028+B1070+B1091+B1112+B1133+B1175+B1196+B1217+B1238+B1259+B1301+B1322+B1343+B1364+B1385+B1406+B1427+B1448+B1469+B1490+B1511+B1532+B1553+B1574+B1595+B1616+B1637+B1658+B1679+B1700+B1721+B1742+B1763+B1784+B1805+B1826+B1847+B1868+B1889+B1910+B1931+B1952+B1973+B1994+B2015+B2036+B2057+B2078+B2099+B2120+B2141+B2162+B2183+B2204+B2225+B2246+B2267+B2288+B2309+B2330+B2351+B2372</f>
        <v>1975</v>
      </c>
      <c r="C20" s="93">
        <f>+C41+C62+C83+C104+C125+C146+C167+C188+C209+C230+C251+C272+C293+C314+C335+C356+C377+C398+C419+C440+C461+C503+C545+C566+C608+C629+C692+C713+C734+C755+C776+C797+C818+C839+C881+C902+C923+C944+C965+C986+C1028+C1070+C1091+C1112+C1133+C1175+C1196+C1217+C1238+C1259+C1301+C1322+C1343+C1364+C1385+C1406+C1427+C1448+C1469+C1490+C1511+C1532+C1553+C1574+C1595+C1616+C1637+C1658+C1679+C1700+C1721+C1742+C1763+C1784+C1805+C1826+C1847+C1868+C1889+C1910+C1931+C1952+C1973+C1994+C2015+C2036+C2057+C2078+C2099+C2120+C2141+C2162+C2183+C2204+C2225+C2246+C2267+C2288+C2309+C2330+C2351+C2372</f>
        <v>1975</v>
      </c>
      <c r="D20" s="93">
        <f>D41+D62+D83+D104+D125+D146+D167+D188+D209+D230+D251+D272+D293+D314+D335+D356+D377+D545+D398+D419+D440+D461+D503+D566+D608+D629+D692+D713+D734+D755+D776+D797+D818+D839+D881+D902+D923+D944+D965+D986+D1028+D1070+D1091+D1112+D1133+D1175+D1196+D1217+D1238+D1259+D1322+D1343+D1364+D1385+D1406+D1427+D1448+D1469+D1490+D1511+D1532+D1553+D1574+D1595+D1616+D1637+D1658+D1679+D1700+D1721+D1742+D1763+D1784+D1805+D1826+D1847+D1868+D1889+D1910+D1931+D1952+D1973+D1994+D2015+D2036+D2057+D2078+D2099+D2120+D2141+D2162+D2183+D2204+D2225+D2246+D2309+D2267+D2288+D2351+D2372</f>
        <v>19963</v>
      </c>
      <c r="E20" s="237">
        <f t="shared" si="3"/>
        <v>17988</v>
      </c>
      <c r="F20" s="75"/>
      <c r="G20" s="3" t="s">
        <v>355</v>
      </c>
      <c r="H20" s="3" t="str">
        <f t="shared" si="1"/>
        <v xml:space="preserve"> TOTAL</v>
      </c>
      <c r="I20" s="3" t="s">
        <v>396</v>
      </c>
      <c r="J20" s="13" t="s">
        <v>597</v>
      </c>
    </row>
    <row r="21" spans="1:10" x14ac:dyDescent="0.2">
      <c r="A21" s="54" t="str">
        <f>'BoR4 Rollup'!B21</f>
        <v xml:space="preserve"> Library Acquisitions</v>
      </c>
      <c r="B21" s="93">
        <f>+B42+B63+B84+B105+B126+B147+B483+B525+B588+B651+B672+B861+B1008+B1050+B1155+B1281++B168+B189+B210+B231+B252+B273+B294+B315+B336+B357+B378+B399+B420+B441+B462+B504+B546+B567+B609+B630+B693+B714+B735+B756+B777+B798+B819+B840+B882+B903+B924+B945+B966+B987+B1029+B1071+B1092+B1113+B1134+B1176+B1197+B1218+B1239+B1260+B1302+B1323+B1344+B1365+B1386+B1407+B1428+B1449+B1470+B1491+B1512+B1533+B1554+B1575+B1596+B1617+B1638+B1659+B1680+B1701+B1722+B1743+B1764+B1785+B1806+B1827+B1848+B1869+B1890+B1911+B1932+B1953+B1974+B1995+B2016+B2037+B2058+B2079+B2100+B2121+B2142+B2163+B2184+B2205+B2226+B2247+B2268+B2289+B2310+B2331+B2352+B2373</f>
        <v>0</v>
      </c>
      <c r="C21" s="93">
        <f>+C42+C63+C84+C105+C126+C147+C483+C525+C588+C651+C672+C861+C1008+C1050+C1155+C1281++C168+C189+C210+C231+C252+C273+C294+C315+C336+C357+C378+C399+C420+C441+C462+C504+C546+C567+C609+C630+C693+C714+C735+C756+C777+C798+C819+C840+C882+C903+C924+C945+C966+C987+C1029+C1071+C1092+C1113+C1134+C1176+C1197+C1218+C1239+C1260+C1302+C1323+C1344+C1365+C1386+C1407+C1428+C1449+C1470+C1491+C1512+C1533+C1554+C1575+C1596+C1617+C1638+C1659+C1680+C1701+C1722+C1743+C1764+C1785+C1806+C1827+C1848+C1869+C1890+C1911+C1932+C1953+C1974+C1995+C2016+C2037+C2058+C2079+C2100+C2121+C2142+C2163+C2184+C2205+C2226+C2247+C2268+C2289+C2310+C2331+C2352+C2373</f>
        <v>0</v>
      </c>
      <c r="D21" s="93">
        <f>+D42+D63+D84+D105+D126+D147+D168+D189+D210+D231+D252+D273+D294+D315+D336+D357+D378+D399+D420+D441+D462+D504+D546+D567+D609+D630+D693+D714+D735+D756+D777+D798+D819+D840+D882+D903+D924+D945+D966+D987+D1029+D1071+D1092+D1113+D1134+D1176+D1197+D1218+D1239+D1260+D1302+D1323+D1344+D1365+D1386+D1407+D1428+D1449+D1470+D1491+D1512+D1533+D1554+D1575+D1596+D1617+D1638+D1659+D1680+D1701+D1722+D1743+D1764+D1785+D1806+D1827+D1848+D1869+D1890+D1911+D1932+D1953+D1974+D1995+D2016+D2037+D2058+D2079+D2100+D2121+D2142+D2163+D2184+D2205+D2226+D2247+D2268+D2289+D2310+D2331+D2352+D2373</f>
        <v>0</v>
      </c>
      <c r="E21" s="237">
        <f t="shared" si="3"/>
        <v>0</v>
      </c>
      <c r="F21" s="75"/>
      <c r="G21" s="3" t="s">
        <v>355</v>
      </c>
      <c r="H21" s="3" t="str">
        <f t="shared" si="1"/>
        <v xml:space="preserve"> TOTAL</v>
      </c>
      <c r="I21" s="3" t="s">
        <v>396</v>
      </c>
      <c r="J21" s="13" t="s">
        <v>597</v>
      </c>
    </row>
    <row r="22" spans="1:10" x14ac:dyDescent="0.2">
      <c r="A22" s="54" t="str">
        <f>'BoR4 Rollup'!B22</f>
        <v xml:space="preserve"> Major Repairs</v>
      </c>
      <c r="B22" s="93">
        <f>+B43+B64+B85+B106+B127+B148+B484+B526+B589+B652+B673+B862+B1009+B1051+B1156+B1282++B169+B190+B211+B232+B253+B274+B295+B316+B337+B358+B379+B400+B421+B442+B463+B505+B547+B568+B610+B631+B694+B715+B736+B757+B778+B799+B820+B841+B883+B904+B925+B946+B967+B988+B1030+B1072+B1093+B1114+B1135+B1177+B1198+B1219+B1240+B1261+B1303+B1324+B1345+B1366+B1387+B1408+B1429+B1450+B1471+B1492+B1513+B1534+B1555+B1576+B1597+B1618+B1639+B1660+B1681+B1702+B1723+B1744+B1765+B1786+B1807+B1828+B1849+B1870+B1891+B1912+B1933+B1954+B1975+B1996+B2017+B2038+B2059+B2080+B2101+B2122+B2143+B2164+B2185+B2206+B2227+B2248+B2269+B2290+B2311+B2332+B2353+B2374</f>
        <v>0</v>
      </c>
      <c r="C22" s="93">
        <f>+C43+C64+C85+C106+C127+C148+C484+C526+C589+C652+C673+C862+C1009+C1051+C1156+C1282++C169+C190+C211+C232+C253+C274+C295+C316+C337+C358+C379+C400+C421+C442+C463+C505+C547+C568+C610+C631+C694+C715+C736+C757+C778+C799+C820+C841+C883+C904+C925+C946+C967+C988+C1030+C1072+C1093+C1114+C1135+C1177+C1198+C1219+C1240+C1261+C1303+C1324+C1345+C1366+C1387+C1408+C1429+C1450+C1471+C1492+C1513+C1534+C1555+C1576+C1597+C1618+C1639+C1660+C1681+C1702+C1723+C1744+C1765+C1786+C1807+C1828+C1849+C1870+C1891+C1912+C1933+C1954+C1975+C1996+C2017+C2038+C2059+C2080+C2101+C2122+C2143+C2164+C2185+C2206+C2227+C2248+C2269+C2290+C2311+C2332+C2353+C2374</f>
        <v>0</v>
      </c>
      <c r="D22" s="93">
        <f>+D43+D64+D85+D106+D127+D148+D169+D190+D211+D232+D253+D274+D295+D316+D337+D358+D379+D400+D421+D442+D463+D505+D547+D568+D610+D631+D694+D715+D736+D757+D778+D799+D820+D841+D883+D904+D925+D946+D967+D988+D1030+D1072+D1093+D1114+D1135+D1177+D1198+D1219+D1240+D1261+D1303+D1324+D1345+D1366+D1387+D1408+D1429+D1450+D1471+D1492+D1513+D1534+D1555+D1576+D1597+D1618+D1639+D1660+D1681+D1702+D1723+D1744+D1765+D1786+D1807+D1828+D1849+D1870+D1891+D1912+D1933+D1954+D1975+D1996+D2017+D2038+D2059+D2080+D2101+D2122+D2143+D2164+D2185+D2206+D2227+D2248+D2269+D2290+D2311+D2332+D2353+D2374</f>
        <v>0</v>
      </c>
      <c r="E22" s="237">
        <f t="shared" si="3"/>
        <v>0</v>
      </c>
      <c r="F22" s="75"/>
      <c r="G22" s="3" t="s">
        <v>355</v>
      </c>
      <c r="H22" s="3" t="str">
        <f t="shared" si="1"/>
        <v xml:space="preserve"> TOTAL</v>
      </c>
      <c r="I22" s="3" t="s">
        <v>396</v>
      </c>
    </row>
    <row r="23" spans="1:10" ht="15.75" x14ac:dyDescent="0.25">
      <c r="A23" s="55" t="str">
        <f>'BoR4 Rollup'!B23</f>
        <v>Total Acquisitions and Major Repairs</v>
      </c>
      <c r="B23" s="95">
        <f>B22+B21+B20</f>
        <v>1975</v>
      </c>
      <c r="C23" s="95">
        <f>C22+C21+C20</f>
        <v>1975</v>
      </c>
      <c r="D23" s="95">
        <f>D22+D21+D20</f>
        <v>19963</v>
      </c>
      <c r="E23" s="239">
        <f>+D23-B23</f>
        <v>17988</v>
      </c>
      <c r="F23" s="77"/>
      <c r="G23" s="3" t="s">
        <v>355</v>
      </c>
      <c r="H23" s="3" t="str">
        <f t="shared" si="1"/>
        <v xml:space="preserve"> TOTAL</v>
      </c>
      <c r="I23" s="3" t="s">
        <v>396</v>
      </c>
    </row>
    <row r="24" spans="1:10" ht="15.75" x14ac:dyDescent="0.25">
      <c r="A24" s="55" t="str">
        <f>'BoR4 Rollup'!B24</f>
        <v>Function Total</v>
      </c>
      <c r="B24" s="94">
        <f>B23+B19+B14+B10</f>
        <v>601506</v>
      </c>
      <c r="C24" s="94">
        <f>C23+C19+C14+C10</f>
        <v>621055</v>
      </c>
      <c r="D24" s="94">
        <f>D23+D19+D14+D10</f>
        <v>707734</v>
      </c>
      <c r="E24" s="240">
        <f>+D24-C24</f>
        <v>86679</v>
      </c>
      <c r="F24" s="76"/>
      <c r="G24" s="3" t="s">
        <v>355</v>
      </c>
      <c r="H24" s="3" t="str">
        <f t="shared" si="1"/>
        <v xml:space="preserve"> TOTAL</v>
      </c>
      <c r="I24" s="3" t="s">
        <v>396</v>
      </c>
    </row>
    <row r="25" spans="1:10" ht="15.75" x14ac:dyDescent="0.25">
      <c r="A25" s="254" t="str">
        <f>'BoR4 Rollup'!B25</f>
        <v>Function:  Instruction</v>
      </c>
      <c r="B25" s="255"/>
      <c r="C25" s="256"/>
      <c r="D25" s="256"/>
      <c r="E25" s="257"/>
      <c r="F25" s="72"/>
      <c r="G25" s="3" t="s">
        <v>356</v>
      </c>
      <c r="H25" s="3" t="str">
        <f t="shared" ref="H25:H45" si="6">RIGHT($A$27,6)</f>
        <v>100001</v>
      </c>
      <c r="I25" s="13" t="s">
        <v>397</v>
      </c>
    </row>
    <row r="26" spans="1:10" ht="15.75" x14ac:dyDescent="0.25">
      <c r="A26" s="106" t="str">
        <f>'BoR4 Rollup'!B26</f>
        <v>Orgn: VC for Instruction (Adm)</v>
      </c>
      <c r="B26" s="258" t="str">
        <f>+'BoR4 Rollup'!C26</f>
        <v>Actual</v>
      </c>
      <c r="C26" s="258" t="str">
        <f>+'BoR4 Rollup'!D26</f>
        <v>Budgeted</v>
      </c>
      <c r="D26" s="258" t="str">
        <f>+'BoR4 Rollup'!E26</f>
        <v>Budgeted</v>
      </c>
      <c r="E26" s="259" t="str">
        <f>'BoR4 Rollup'!F5</f>
        <v>2024-2025 +/-</v>
      </c>
      <c r="F26" s="78"/>
      <c r="G26" s="3" t="s">
        <v>356</v>
      </c>
      <c r="H26" s="3" t="str">
        <f t="shared" si="6"/>
        <v>100001</v>
      </c>
      <c r="I26" s="13" t="s">
        <v>397</v>
      </c>
    </row>
    <row r="27" spans="1:10" ht="15.75" x14ac:dyDescent="0.25">
      <c r="A27" s="248" t="str">
        <f>'BoR4 Rollup'!B27</f>
        <v>Organization ID:  100001</v>
      </c>
      <c r="B27" s="249" t="str">
        <f>'BoR4 Rollup'!$C$6</f>
        <v>2024-2025</v>
      </c>
      <c r="C27" s="110" t="str">
        <f>'BoR4 Rollup'!$D$6</f>
        <v>2024-2025</v>
      </c>
      <c r="D27" s="249" t="str">
        <f>'BoR4 Rollup'!$E$6</f>
        <v>2025-2026</v>
      </c>
      <c r="E27" s="250" t="str">
        <f>'BoR4 Rollup'!$F$6</f>
        <v>2025-2026</v>
      </c>
      <c r="F27" s="78"/>
      <c r="G27" s="3" t="s">
        <v>356</v>
      </c>
      <c r="H27" s="3" t="str">
        <f t="shared" si="6"/>
        <v>100001</v>
      </c>
      <c r="I27" s="13" t="s">
        <v>397</v>
      </c>
    </row>
    <row r="28" spans="1:10" x14ac:dyDescent="0.2">
      <c r="A28" s="54" t="str">
        <f>'BoR4 Rollup'!B28</f>
        <v xml:space="preserve">  Salaries</v>
      </c>
      <c r="B28" s="93">
        <v>0</v>
      </c>
      <c r="C28" s="245">
        <v>0</v>
      </c>
      <c r="D28" s="245">
        <v>0</v>
      </c>
      <c r="E28" s="294">
        <f t="shared" ref="E28:E45" si="7">+D28-C28</f>
        <v>0</v>
      </c>
      <c r="F28" s="75"/>
      <c r="G28" s="3" t="s">
        <v>356</v>
      </c>
      <c r="H28" s="3" t="str">
        <f t="shared" si="6"/>
        <v>100001</v>
      </c>
      <c r="I28" s="13" t="s">
        <v>397</v>
      </c>
      <c r="J28" s="13" t="s">
        <v>589</v>
      </c>
    </row>
    <row r="29" spans="1:10" x14ac:dyDescent="0.2">
      <c r="A29" s="54" t="str">
        <f>'BoR4 Rollup'!B29</f>
        <v xml:space="preserve">  Other Compensation</v>
      </c>
      <c r="B29" s="93">
        <v>0</v>
      </c>
      <c r="C29" s="245">
        <v>0</v>
      </c>
      <c r="D29" s="245">
        <v>0</v>
      </c>
      <c r="E29" s="294">
        <f t="shared" si="7"/>
        <v>0</v>
      </c>
      <c r="F29" s="75"/>
      <c r="G29" s="3" t="s">
        <v>356</v>
      </c>
      <c r="H29" s="3" t="str">
        <f t="shared" si="6"/>
        <v>100001</v>
      </c>
      <c r="I29" s="13" t="s">
        <v>397</v>
      </c>
    </row>
    <row r="30" spans="1:10" x14ac:dyDescent="0.2">
      <c r="A30" s="54" t="str">
        <f>'BoR4 Rollup'!B30</f>
        <v xml:space="preserve">  Related Benefits</v>
      </c>
      <c r="B30" s="93">
        <v>0</v>
      </c>
      <c r="C30" s="245">
        <v>0</v>
      </c>
      <c r="D30" s="245">
        <v>0</v>
      </c>
      <c r="E30" s="294">
        <f t="shared" si="7"/>
        <v>0</v>
      </c>
      <c r="F30" s="75"/>
      <c r="G30" s="3" t="s">
        <v>356</v>
      </c>
      <c r="H30" s="3" t="str">
        <f t="shared" si="6"/>
        <v>100001</v>
      </c>
      <c r="I30" s="13" t="s">
        <v>397</v>
      </c>
      <c r="J30" s="13" t="s">
        <v>590</v>
      </c>
    </row>
    <row r="31" spans="1:10" ht="15.75" x14ac:dyDescent="0.25">
      <c r="A31" s="55" t="str">
        <f>'BoR4 Rollup'!B31</f>
        <v>Total Personal Services</v>
      </c>
      <c r="B31" s="94">
        <f>B30+B29+B28</f>
        <v>0</v>
      </c>
      <c r="C31" s="264">
        <f>C30+C29+C28</f>
        <v>0</v>
      </c>
      <c r="D31" s="264">
        <f>D30+D29+D28</f>
        <v>0</v>
      </c>
      <c r="E31" s="295">
        <f t="shared" si="7"/>
        <v>0</v>
      </c>
      <c r="F31" s="76"/>
      <c r="G31" s="3" t="s">
        <v>355</v>
      </c>
      <c r="H31" s="3" t="str">
        <f t="shared" si="6"/>
        <v>100001</v>
      </c>
      <c r="I31" s="3" t="s">
        <v>397</v>
      </c>
    </row>
    <row r="32" spans="1:10" x14ac:dyDescent="0.2">
      <c r="A32" s="54" t="str">
        <f>'BoR4 Rollup'!B32</f>
        <v xml:space="preserve"> Travel</v>
      </c>
      <c r="B32" s="93">
        <v>0</v>
      </c>
      <c r="C32" s="245">
        <v>0</v>
      </c>
      <c r="D32" s="245">
        <v>0</v>
      </c>
      <c r="E32" s="294">
        <f t="shared" si="7"/>
        <v>0</v>
      </c>
      <c r="F32" s="75"/>
      <c r="G32" s="3" t="s">
        <v>356</v>
      </c>
      <c r="H32" s="3" t="str">
        <f t="shared" si="6"/>
        <v>100001</v>
      </c>
      <c r="I32" s="13" t="s">
        <v>397</v>
      </c>
      <c r="J32" s="13" t="s">
        <v>591</v>
      </c>
    </row>
    <row r="33" spans="1:10" x14ac:dyDescent="0.2">
      <c r="A33" s="54" t="str">
        <f>'BoR4 Rollup'!B33</f>
        <v xml:space="preserve"> Operating Services</v>
      </c>
      <c r="B33" s="93">
        <v>0</v>
      </c>
      <c r="C33" s="245">
        <v>0</v>
      </c>
      <c r="D33" s="245">
        <v>0</v>
      </c>
      <c r="E33" s="294">
        <f t="shared" si="7"/>
        <v>0</v>
      </c>
      <c r="F33" s="75"/>
      <c r="G33" s="3" t="s">
        <v>356</v>
      </c>
      <c r="H33" s="3" t="str">
        <f t="shared" si="6"/>
        <v>100001</v>
      </c>
      <c r="I33" s="13" t="s">
        <v>397</v>
      </c>
      <c r="J33" s="13" t="s">
        <v>592</v>
      </c>
    </row>
    <row r="34" spans="1:10" x14ac:dyDescent="0.2">
      <c r="A34" s="54" t="str">
        <f>'BoR4 Rollup'!B34</f>
        <v xml:space="preserve"> Supplies</v>
      </c>
      <c r="B34" s="93">
        <v>0</v>
      </c>
      <c r="C34" s="245">
        <v>0</v>
      </c>
      <c r="D34" s="245">
        <v>0</v>
      </c>
      <c r="E34" s="294">
        <f t="shared" si="7"/>
        <v>0</v>
      </c>
      <c r="F34" s="75"/>
      <c r="G34" s="3" t="s">
        <v>356</v>
      </c>
      <c r="H34" s="3" t="str">
        <f t="shared" si="6"/>
        <v>100001</v>
      </c>
      <c r="I34" s="13" t="s">
        <v>397</v>
      </c>
      <c r="J34" s="13" t="s">
        <v>593</v>
      </c>
    </row>
    <row r="35" spans="1:10" ht="15.75" x14ac:dyDescent="0.25">
      <c r="A35" s="55" t="str">
        <f>'BoR4 Rollup'!B35</f>
        <v>Total Operating Expenses</v>
      </c>
      <c r="B35" s="95">
        <f>B34+B33+B32</f>
        <v>0</v>
      </c>
      <c r="C35" s="281">
        <f>C34+C33+C32</f>
        <v>0</v>
      </c>
      <c r="D35" s="281">
        <f>D34+D33+D32</f>
        <v>0</v>
      </c>
      <c r="E35" s="296">
        <f t="shared" si="7"/>
        <v>0</v>
      </c>
      <c r="F35" s="77"/>
      <c r="G35" s="3" t="s">
        <v>355</v>
      </c>
      <c r="H35" s="3" t="str">
        <f t="shared" si="6"/>
        <v>100001</v>
      </c>
      <c r="I35" s="3" t="s">
        <v>397</v>
      </c>
    </row>
    <row r="36" spans="1:10" x14ac:dyDescent="0.2">
      <c r="A36" s="54" t="str">
        <f>'BoR4 Rollup'!B36</f>
        <v xml:space="preserve"> Professional Services</v>
      </c>
      <c r="B36" s="93">
        <v>0</v>
      </c>
      <c r="C36" s="245">
        <v>0</v>
      </c>
      <c r="D36" s="245">
        <v>0</v>
      </c>
      <c r="E36" s="294">
        <f t="shared" si="7"/>
        <v>0</v>
      </c>
      <c r="F36" s="75"/>
      <c r="G36" s="3" t="s">
        <v>356</v>
      </c>
      <c r="H36" s="3" t="str">
        <f t="shared" si="6"/>
        <v>100001</v>
      </c>
      <c r="I36" s="13" t="s">
        <v>397</v>
      </c>
      <c r="J36" s="13" t="s">
        <v>594</v>
      </c>
    </row>
    <row r="37" spans="1:10" x14ac:dyDescent="0.2">
      <c r="A37" s="54" t="str">
        <f>'BoR4 Rollup'!B37</f>
        <v xml:space="preserve"> Other Charges</v>
      </c>
      <c r="B37" s="93">
        <v>0</v>
      </c>
      <c r="C37" s="245">
        <v>0</v>
      </c>
      <c r="D37" s="245">
        <v>0</v>
      </c>
      <c r="E37" s="294">
        <f t="shared" si="7"/>
        <v>0</v>
      </c>
      <c r="F37" s="75"/>
      <c r="G37" s="3" t="s">
        <v>356</v>
      </c>
      <c r="H37" s="3" t="str">
        <f t="shared" si="6"/>
        <v>100001</v>
      </c>
      <c r="I37" s="13" t="s">
        <v>397</v>
      </c>
      <c r="J37" s="13" t="s">
        <v>595</v>
      </c>
    </row>
    <row r="38" spans="1:10" x14ac:dyDescent="0.2">
      <c r="A38" s="54" t="str">
        <f>'BoR4 Rollup'!B38</f>
        <v xml:space="preserve"> Debt Services</v>
      </c>
      <c r="B38" s="93">
        <v>0</v>
      </c>
      <c r="C38" s="245">
        <v>0</v>
      </c>
      <c r="D38" s="245">
        <v>0</v>
      </c>
      <c r="E38" s="294">
        <f t="shared" si="7"/>
        <v>0</v>
      </c>
      <c r="F38" s="75"/>
      <c r="G38" s="3" t="s">
        <v>356</v>
      </c>
      <c r="H38" s="3" t="str">
        <f t="shared" si="6"/>
        <v>100001</v>
      </c>
      <c r="I38" s="13" t="s">
        <v>397</v>
      </c>
    </row>
    <row r="39" spans="1:10" x14ac:dyDescent="0.2">
      <c r="A39" s="54" t="str">
        <f>'BoR4 Rollup'!B39</f>
        <v xml:space="preserve"> Interagency Transfers</v>
      </c>
      <c r="B39" s="93">
        <v>0</v>
      </c>
      <c r="C39" s="245">
        <v>0</v>
      </c>
      <c r="D39" s="245">
        <v>0</v>
      </c>
      <c r="E39" s="294">
        <f t="shared" si="7"/>
        <v>0</v>
      </c>
      <c r="F39" s="75"/>
      <c r="G39" s="3" t="s">
        <v>356</v>
      </c>
      <c r="H39" s="3" t="str">
        <f t="shared" si="6"/>
        <v>100001</v>
      </c>
      <c r="I39" s="13" t="s">
        <v>397</v>
      </c>
      <c r="J39" s="13" t="s">
        <v>596</v>
      </c>
    </row>
    <row r="40" spans="1:10" ht="15.75" x14ac:dyDescent="0.25">
      <c r="A40" s="55" t="str">
        <f>'BoR4 Rollup'!B40</f>
        <v>Total Other Charges</v>
      </c>
      <c r="B40" s="95">
        <f>B39+B38+B37+B36</f>
        <v>0</v>
      </c>
      <c r="C40" s="281">
        <f>C39+C38+C37+C36</f>
        <v>0</v>
      </c>
      <c r="D40" s="281">
        <f>D39+D38+D37+D36</f>
        <v>0</v>
      </c>
      <c r="E40" s="296">
        <f t="shared" si="7"/>
        <v>0</v>
      </c>
      <c r="F40" s="77"/>
      <c r="G40" s="3" t="s">
        <v>355</v>
      </c>
      <c r="H40" s="3" t="str">
        <f t="shared" si="6"/>
        <v>100001</v>
      </c>
      <c r="I40" s="13" t="s">
        <v>397</v>
      </c>
    </row>
    <row r="41" spans="1:10" x14ac:dyDescent="0.2">
      <c r="A41" s="54" t="str">
        <f>'BoR4 Rollup'!B41</f>
        <v xml:space="preserve"> General Acquisitions</v>
      </c>
      <c r="B41" s="93">
        <v>0</v>
      </c>
      <c r="C41" s="245">
        <v>0</v>
      </c>
      <c r="D41" s="245">
        <v>0</v>
      </c>
      <c r="E41" s="294">
        <f t="shared" si="7"/>
        <v>0</v>
      </c>
      <c r="F41" s="75"/>
      <c r="G41" s="3" t="s">
        <v>356</v>
      </c>
      <c r="H41" s="3" t="str">
        <f t="shared" si="6"/>
        <v>100001</v>
      </c>
      <c r="I41" s="13" t="s">
        <v>397</v>
      </c>
      <c r="J41" s="13" t="s">
        <v>597</v>
      </c>
    </row>
    <row r="42" spans="1:10" x14ac:dyDescent="0.2">
      <c r="A42" s="54" t="str">
        <f>'BoR4 Rollup'!B42</f>
        <v xml:space="preserve"> Library Acquisitions</v>
      </c>
      <c r="B42" s="93">
        <v>0</v>
      </c>
      <c r="C42" s="245">
        <v>0</v>
      </c>
      <c r="D42" s="245">
        <v>0</v>
      </c>
      <c r="E42" s="294">
        <f t="shared" si="7"/>
        <v>0</v>
      </c>
      <c r="F42" s="75"/>
      <c r="G42" s="3" t="s">
        <v>356</v>
      </c>
      <c r="H42" s="3" t="str">
        <f t="shared" si="6"/>
        <v>100001</v>
      </c>
      <c r="I42" s="13" t="s">
        <v>397</v>
      </c>
      <c r="J42" s="13" t="s">
        <v>597</v>
      </c>
    </row>
    <row r="43" spans="1:10" x14ac:dyDescent="0.2">
      <c r="A43" s="54" t="str">
        <f>'BoR4 Rollup'!B43</f>
        <v xml:space="preserve"> Major Repairs</v>
      </c>
      <c r="B43" s="93">
        <v>0</v>
      </c>
      <c r="C43" s="245">
        <v>0</v>
      </c>
      <c r="D43" s="245">
        <v>0</v>
      </c>
      <c r="E43" s="294">
        <f t="shared" si="7"/>
        <v>0</v>
      </c>
      <c r="F43" s="75"/>
      <c r="G43" s="3" t="s">
        <v>356</v>
      </c>
      <c r="H43" s="3" t="str">
        <f t="shared" si="6"/>
        <v>100001</v>
      </c>
      <c r="I43" s="13" t="s">
        <v>397</v>
      </c>
    </row>
    <row r="44" spans="1:10" ht="15.75" x14ac:dyDescent="0.25">
      <c r="A44" s="55" t="str">
        <f>'BoR4 Rollup'!B44</f>
        <v>Total Acquisitions and Major Repairs</v>
      </c>
      <c r="B44" s="95">
        <f>B43+B42+B41</f>
        <v>0</v>
      </c>
      <c r="C44" s="281">
        <f>C43+C42+C41</f>
        <v>0</v>
      </c>
      <c r="D44" s="281">
        <f>D43+D42+D41</f>
        <v>0</v>
      </c>
      <c r="E44" s="296">
        <f t="shared" si="7"/>
        <v>0</v>
      </c>
      <c r="F44" s="77"/>
      <c r="G44" s="3" t="s">
        <v>355</v>
      </c>
      <c r="H44" s="3" t="str">
        <f t="shared" si="6"/>
        <v>100001</v>
      </c>
      <c r="I44" s="3" t="s">
        <v>397</v>
      </c>
    </row>
    <row r="45" spans="1:10" ht="15.75" x14ac:dyDescent="0.25">
      <c r="A45" s="55" t="str">
        <f>'BoR4 Rollup'!B45</f>
        <v>Function Total</v>
      </c>
      <c r="B45" s="94">
        <f>B44+B40+B35+B31</f>
        <v>0</v>
      </c>
      <c r="C45" s="264">
        <f>C44+C40+C35+C31</f>
        <v>0</v>
      </c>
      <c r="D45" s="264">
        <f>D44+D40+D35+D31</f>
        <v>0</v>
      </c>
      <c r="E45" s="295">
        <f t="shared" si="7"/>
        <v>0</v>
      </c>
      <c r="F45" s="76"/>
      <c r="G45" s="3" t="s">
        <v>355</v>
      </c>
      <c r="H45" s="3" t="str">
        <f t="shared" si="6"/>
        <v>100001</v>
      </c>
      <c r="I45" s="3" t="s">
        <v>397</v>
      </c>
    </row>
    <row r="46" spans="1:10" ht="15.75" x14ac:dyDescent="0.25">
      <c r="A46" s="254" t="str">
        <f>'BoR4 Rollup'!B46</f>
        <v>Function:  Instruction</v>
      </c>
      <c r="B46" s="255"/>
      <c r="C46" s="256"/>
      <c r="D46" s="256"/>
      <c r="E46" s="257"/>
      <c r="F46" s="72"/>
      <c r="G46" s="3" t="s">
        <v>356</v>
      </c>
      <c r="H46" s="3" t="str">
        <f t="shared" ref="H46:H66" si="8">RIGHT($A$48,6)</f>
        <v>110002</v>
      </c>
      <c r="I46" s="13" t="s">
        <v>398</v>
      </c>
    </row>
    <row r="47" spans="1:10" ht="15.75" x14ac:dyDescent="0.25">
      <c r="A47" s="106" t="str">
        <f>'BoR4 Rollup'!B47</f>
        <v>Orgn: Business-Accounting</v>
      </c>
      <c r="B47" s="258" t="str">
        <f>+'BoR4 Rollup'!C47</f>
        <v>Actual</v>
      </c>
      <c r="C47" s="258" t="str">
        <f>+'BoR4 Rollup'!D47</f>
        <v>Budgeted</v>
      </c>
      <c r="D47" s="258" t="str">
        <f>+'BoR4 Rollup'!E47</f>
        <v>Budgeted</v>
      </c>
      <c r="E47" s="259" t="str">
        <f>'BoR4 Rollup'!F26</f>
        <v>2024-2025 +/-</v>
      </c>
      <c r="F47" s="78"/>
      <c r="G47" s="3" t="s">
        <v>356</v>
      </c>
      <c r="H47" s="3" t="str">
        <f t="shared" si="8"/>
        <v>110002</v>
      </c>
      <c r="I47" s="13" t="s">
        <v>398</v>
      </c>
    </row>
    <row r="48" spans="1:10" ht="15.75" x14ac:dyDescent="0.25">
      <c r="A48" s="248" t="str">
        <f>'BoR4 Rollup'!B48</f>
        <v>Organization ID:  110002</v>
      </c>
      <c r="B48" s="249" t="str">
        <f>'BoR4 Rollup'!$C$6</f>
        <v>2024-2025</v>
      </c>
      <c r="C48" s="110" t="str">
        <f>'BoR4 Rollup'!$D$6</f>
        <v>2024-2025</v>
      </c>
      <c r="D48" s="249" t="str">
        <f>'BoR4 Rollup'!$E$6</f>
        <v>2025-2026</v>
      </c>
      <c r="E48" s="250" t="str">
        <f>'BoR4 Rollup'!$F$6</f>
        <v>2025-2026</v>
      </c>
      <c r="F48" s="78"/>
      <c r="G48" s="3" t="s">
        <v>356</v>
      </c>
      <c r="H48" s="3" t="str">
        <f t="shared" si="8"/>
        <v>110002</v>
      </c>
      <c r="I48" s="13" t="s">
        <v>398</v>
      </c>
    </row>
    <row r="49" spans="1:10" x14ac:dyDescent="0.2">
      <c r="A49" s="54" t="str">
        <f>'BoR4 Rollup'!B49</f>
        <v xml:space="preserve">  Salaries</v>
      </c>
      <c r="B49" s="93">
        <v>0</v>
      </c>
      <c r="C49" s="245">
        <v>0</v>
      </c>
      <c r="D49" s="245">
        <v>0</v>
      </c>
      <c r="E49" s="294">
        <f t="shared" ref="E49:E66" si="9">+D49-C49</f>
        <v>0</v>
      </c>
      <c r="F49" s="75"/>
      <c r="G49" s="3" t="s">
        <v>356</v>
      </c>
      <c r="H49" s="3" t="str">
        <f t="shared" si="8"/>
        <v>110002</v>
      </c>
      <c r="I49" s="13" t="s">
        <v>398</v>
      </c>
      <c r="J49" s="13" t="s">
        <v>589</v>
      </c>
    </row>
    <row r="50" spans="1:10" x14ac:dyDescent="0.2">
      <c r="A50" s="54" t="str">
        <f>'BoR4 Rollup'!B50</f>
        <v xml:space="preserve">  Other Compensation</v>
      </c>
      <c r="B50" s="93">
        <v>0</v>
      </c>
      <c r="C50" s="245">
        <v>0</v>
      </c>
      <c r="D50" s="245">
        <v>0</v>
      </c>
      <c r="E50" s="294">
        <f t="shared" si="9"/>
        <v>0</v>
      </c>
      <c r="F50" s="75"/>
      <c r="G50" s="3" t="s">
        <v>356</v>
      </c>
      <c r="H50" s="3" t="str">
        <f t="shared" si="8"/>
        <v>110002</v>
      </c>
      <c r="I50" s="13" t="s">
        <v>398</v>
      </c>
    </row>
    <row r="51" spans="1:10" x14ac:dyDescent="0.2">
      <c r="A51" s="54" t="str">
        <f>'BoR4 Rollup'!B51</f>
        <v xml:space="preserve">  Related Benefits</v>
      </c>
      <c r="B51" s="93">
        <v>0</v>
      </c>
      <c r="C51" s="245">
        <v>0</v>
      </c>
      <c r="D51" s="245">
        <v>0</v>
      </c>
      <c r="E51" s="294">
        <f t="shared" si="9"/>
        <v>0</v>
      </c>
      <c r="F51" s="75"/>
      <c r="G51" s="3" t="s">
        <v>356</v>
      </c>
      <c r="H51" s="3" t="str">
        <f t="shared" si="8"/>
        <v>110002</v>
      </c>
      <c r="I51" s="13" t="s">
        <v>398</v>
      </c>
      <c r="J51" s="13" t="s">
        <v>590</v>
      </c>
    </row>
    <row r="52" spans="1:10" ht="15.75" x14ac:dyDescent="0.25">
      <c r="A52" s="55" t="str">
        <f>'BoR4 Rollup'!B52</f>
        <v>Total Personal Services</v>
      </c>
      <c r="B52" s="94">
        <f>B51+B50+B49</f>
        <v>0</v>
      </c>
      <c r="C52" s="264">
        <f>C51+C50+C49</f>
        <v>0</v>
      </c>
      <c r="D52" s="264">
        <f>D51+D50+D49</f>
        <v>0</v>
      </c>
      <c r="E52" s="295">
        <f t="shared" si="9"/>
        <v>0</v>
      </c>
      <c r="F52" s="76"/>
      <c r="G52" s="3" t="s">
        <v>355</v>
      </c>
      <c r="H52" s="3" t="str">
        <f t="shared" si="8"/>
        <v>110002</v>
      </c>
      <c r="I52" s="3" t="s">
        <v>398</v>
      </c>
    </row>
    <row r="53" spans="1:10" x14ac:dyDescent="0.2">
      <c r="A53" s="54" t="str">
        <f>'BoR4 Rollup'!B53</f>
        <v xml:space="preserve"> Travel</v>
      </c>
      <c r="B53" s="93">
        <v>0</v>
      </c>
      <c r="C53" s="245">
        <v>0</v>
      </c>
      <c r="D53" s="245">
        <v>0</v>
      </c>
      <c r="E53" s="294">
        <f t="shared" si="9"/>
        <v>0</v>
      </c>
      <c r="F53" s="75"/>
      <c r="G53" s="3" t="s">
        <v>356</v>
      </c>
      <c r="H53" s="3" t="str">
        <f t="shared" si="8"/>
        <v>110002</v>
      </c>
      <c r="I53" s="13" t="s">
        <v>398</v>
      </c>
      <c r="J53" s="13" t="s">
        <v>591</v>
      </c>
    </row>
    <row r="54" spans="1:10" x14ac:dyDescent="0.2">
      <c r="A54" s="54" t="str">
        <f>'BoR4 Rollup'!B54</f>
        <v xml:space="preserve"> Operating Services</v>
      </c>
      <c r="B54" s="93">
        <v>0</v>
      </c>
      <c r="C54" s="245">
        <v>0</v>
      </c>
      <c r="D54" s="245">
        <v>0</v>
      </c>
      <c r="E54" s="294">
        <f t="shared" si="9"/>
        <v>0</v>
      </c>
      <c r="F54" s="75"/>
      <c r="G54" s="3" t="s">
        <v>356</v>
      </c>
      <c r="H54" s="3" t="str">
        <f t="shared" si="8"/>
        <v>110002</v>
      </c>
      <c r="I54" s="13" t="s">
        <v>398</v>
      </c>
      <c r="J54" s="13" t="s">
        <v>592</v>
      </c>
    </row>
    <row r="55" spans="1:10" x14ac:dyDescent="0.2">
      <c r="A55" s="54" t="str">
        <f>'BoR4 Rollup'!B55</f>
        <v xml:space="preserve"> Supplies</v>
      </c>
      <c r="B55" s="93">
        <v>0</v>
      </c>
      <c r="C55" s="245">
        <v>0</v>
      </c>
      <c r="D55" s="245">
        <v>0</v>
      </c>
      <c r="E55" s="294">
        <f t="shared" si="9"/>
        <v>0</v>
      </c>
      <c r="F55" s="75"/>
      <c r="G55" s="3" t="s">
        <v>356</v>
      </c>
      <c r="H55" s="3" t="str">
        <f t="shared" si="8"/>
        <v>110002</v>
      </c>
      <c r="I55" s="13" t="s">
        <v>398</v>
      </c>
      <c r="J55" s="13" t="s">
        <v>593</v>
      </c>
    </row>
    <row r="56" spans="1:10" ht="15.75" x14ac:dyDescent="0.25">
      <c r="A56" s="55" t="str">
        <f>'BoR4 Rollup'!B56</f>
        <v>Total Operating Expenses</v>
      </c>
      <c r="B56" s="95">
        <f>B55+B54+B53</f>
        <v>0</v>
      </c>
      <c r="C56" s="281">
        <f>C55+C54+C53</f>
        <v>0</v>
      </c>
      <c r="D56" s="281">
        <f>D55+D54+D53</f>
        <v>0</v>
      </c>
      <c r="E56" s="296">
        <f t="shared" si="9"/>
        <v>0</v>
      </c>
      <c r="F56" s="77"/>
      <c r="G56" s="3" t="s">
        <v>355</v>
      </c>
      <c r="H56" s="3" t="str">
        <f t="shared" si="8"/>
        <v>110002</v>
      </c>
      <c r="I56" s="3" t="s">
        <v>398</v>
      </c>
    </row>
    <row r="57" spans="1:10" x14ac:dyDescent="0.2">
      <c r="A57" s="54" t="str">
        <f>'BoR4 Rollup'!B57</f>
        <v xml:space="preserve"> Professional Services</v>
      </c>
      <c r="B57" s="93">
        <v>0</v>
      </c>
      <c r="C57" s="245">
        <v>0</v>
      </c>
      <c r="D57" s="245">
        <v>0</v>
      </c>
      <c r="E57" s="294">
        <f t="shared" si="9"/>
        <v>0</v>
      </c>
      <c r="F57" s="75"/>
      <c r="G57" s="3" t="s">
        <v>356</v>
      </c>
      <c r="H57" s="3" t="str">
        <f t="shared" si="8"/>
        <v>110002</v>
      </c>
      <c r="I57" s="13" t="s">
        <v>398</v>
      </c>
      <c r="J57" s="13" t="s">
        <v>594</v>
      </c>
    </row>
    <row r="58" spans="1:10" x14ac:dyDescent="0.2">
      <c r="A58" s="54" t="str">
        <f>'BoR4 Rollup'!B58</f>
        <v xml:space="preserve"> Other Charges</v>
      </c>
      <c r="B58" s="93">
        <v>0</v>
      </c>
      <c r="C58" s="245">
        <v>0</v>
      </c>
      <c r="D58" s="245">
        <v>0</v>
      </c>
      <c r="E58" s="294">
        <f t="shared" si="9"/>
        <v>0</v>
      </c>
      <c r="F58" s="75"/>
      <c r="G58" s="3" t="s">
        <v>356</v>
      </c>
      <c r="H58" s="3" t="str">
        <f t="shared" si="8"/>
        <v>110002</v>
      </c>
      <c r="I58" s="13" t="s">
        <v>398</v>
      </c>
      <c r="J58" s="13" t="s">
        <v>595</v>
      </c>
    </row>
    <row r="59" spans="1:10" x14ac:dyDescent="0.2">
      <c r="A59" s="54" t="str">
        <f>'BoR4 Rollup'!B59</f>
        <v xml:space="preserve"> Debt Services</v>
      </c>
      <c r="B59" s="93">
        <v>0</v>
      </c>
      <c r="C59" s="245">
        <v>0</v>
      </c>
      <c r="D59" s="245">
        <v>0</v>
      </c>
      <c r="E59" s="294">
        <f t="shared" si="9"/>
        <v>0</v>
      </c>
      <c r="F59" s="75"/>
      <c r="G59" s="3" t="s">
        <v>356</v>
      </c>
      <c r="H59" s="3" t="str">
        <f t="shared" si="8"/>
        <v>110002</v>
      </c>
      <c r="I59" s="13" t="s">
        <v>398</v>
      </c>
    </row>
    <row r="60" spans="1:10" x14ac:dyDescent="0.2">
      <c r="A60" s="54" t="str">
        <f>'BoR4 Rollup'!B60</f>
        <v xml:space="preserve"> Interagency Transfers</v>
      </c>
      <c r="B60" s="93">
        <v>0</v>
      </c>
      <c r="C60" s="245">
        <v>0</v>
      </c>
      <c r="D60" s="245">
        <v>0</v>
      </c>
      <c r="E60" s="294">
        <f t="shared" si="9"/>
        <v>0</v>
      </c>
      <c r="F60" s="75"/>
      <c r="G60" s="3" t="s">
        <v>356</v>
      </c>
      <c r="H60" s="3" t="str">
        <f t="shared" si="8"/>
        <v>110002</v>
      </c>
      <c r="I60" s="13" t="s">
        <v>398</v>
      </c>
      <c r="J60" s="13" t="s">
        <v>596</v>
      </c>
    </row>
    <row r="61" spans="1:10" ht="15.75" x14ac:dyDescent="0.25">
      <c r="A61" s="55" t="str">
        <f>'BoR4 Rollup'!B61</f>
        <v>Total Other Charges</v>
      </c>
      <c r="B61" s="95">
        <f>B60+B59+B58+B57</f>
        <v>0</v>
      </c>
      <c r="C61" s="281">
        <f>C60+C59+C58+C57</f>
        <v>0</v>
      </c>
      <c r="D61" s="281">
        <f>D60+D59+D58+D57</f>
        <v>0</v>
      </c>
      <c r="E61" s="296">
        <f t="shared" si="9"/>
        <v>0</v>
      </c>
      <c r="F61" s="77"/>
      <c r="G61" s="3" t="s">
        <v>355</v>
      </c>
      <c r="H61" s="3" t="str">
        <f t="shared" si="8"/>
        <v>110002</v>
      </c>
      <c r="I61" s="13" t="s">
        <v>398</v>
      </c>
    </row>
    <row r="62" spans="1:10" x14ac:dyDescent="0.2">
      <c r="A62" s="54" t="str">
        <f>'BoR4 Rollup'!B62</f>
        <v xml:space="preserve"> General Acquisitions</v>
      </c>
      <c r="B62" s="93">
        <v>0</v>
      </c>
      <c r="C62" s="245">
        <v>0</v>
      </c>
      <c r="D62" s="245">
        <v>0</v>
      </c>
      <c r="E62" s="294">
        <f t="shared" si="9"/>
        <v>0</v>
      </c>
      <c r="F62" s="75"/>
      <c r="G62" s="3" t="s">
        <v>356</v>
      </c>
      <c r="H62" s="3" t="str">
        <f t="shared" si="8"/>
        <v>110002</v>
      </c>
      <c r="I62" s="13" t="s">
        <v>398</v>
      </c>
      <c r="J62" s="13" t="s">
        <v>597</v>
      </c>
    </row>
    <row r="63" spans="1:10" x14ac:dyDescent="0.2">
      <c r="A63" s="54" t="str">
        <f>'BoR4 Rollup'!B63</f>
        <v xml:space="preserve"> Library Acquisitions</v>
      </c>
      <c r="B63" s="93">
        <v>0</v>
      </c>
      <c r="C63" s="245">
        <v>0</v>
      </c>
      <c r="D63" s="245">
        <v>0</v>
      </c>
      <c r="E63" s="294">
        <f t="shared" si="9"/>
        <v>0</v>
      </c>
      <c r="F63" s="75"/>
      <c r="G63" s="3" t="s">
        <v>356</v>
      </c>
      <c r="H63" s="3" t="str">
        <f t="shared" si="8"/>
        <v>110002</v>
      </c>
      <c r="I63" s="13" t="s">
        <v>398</v>
      </c>
      <c r="J63" s="13" t="s">
        <v>597</v>
      </c>
    </row>
    <row r="64" spans="1:10" x14ac:dyDescent="0.2">
      <c r="A64" s="54" t="str">
        <f>'BoR4 Rollup'!B64</f>
        <v xml:space="preserve"> Major Repairs</v>
      </c>
      <c r="B64" s="93">
        <v>0</v>
      </c>
      <c r="C64" s="245">
        <v>0</v>
      </c>
      <c r="D64" s="245">
        <v>0</v>
      </c>
      <c r="E64" s="294">
        <f t="shared" si="9"/>
        <v>0</v>
      </c>
      <c r="F64" s="75"/>
      <c r="G64" s="3" t="s">
        <v>356</v>
      </c>
      <c r="H64" s="3" t="str">
        <f t="shared" si="8"/>
        <v>110002</v>
      </c>
      <c r="I64" s="13" t="s">
        <v>398</v>
      </c>
    </row>
    <row r="65" spans="1:10" ht="15.75" x14ac:dyDescent="0.25">
      <c r="A65" s="55" t="str">
        <f>'BoR4 Rollup'!B65</f>
        <v>Total Acquisitions and Major Repairs</v>
      </c>
      <c r="B65" s="95">
        <f>B64+B63+B62</f>
        <v>0</v>
      </c>
      <c r="C65" s="281">
        <f>C64+C63+C62</f>
        <v>0</v>
      </c>
      <c r="D65" s="281">
        <f>D64+D63+D62</f>
        <v>0</v>
      </c>
      <c r="E65" s="296">
        <f t="shared" si="9"/>
        <v>0</v>
      </c>
      <c r="F65" s="77"/>
      <c r="G65" s="3" t="s">
        <v>355</v>
      </c>
      <c r="H65" s="3" t="str">
        <f t="shared" si="8"/>
        <v>110002</v>
      </c>
      <c r="I65" s="3" t="s">
        <v>398</v>
      </c>
    </row>
    <row r="66" spans="1:10" ht="15.75" x14ac:dyDescent="0.25">
      <c r="A66" s="55" t="str">
        <f>'BoR4 Rollup'!B66</f>
        <v>Function Total</v>
      </c>
      <c r="B66" s="94">
        <f>B65+B61+B56+B52</f>
        <v>0</v>
      </c>
      <c r="C66" s="264">
        <f>C65+C61+C56+C52</f>
        <v>0</v>
      </c>
      <c r="D66" s="264">
        <f>D65+D61+D56+D52</f>
        <v>0</v>
      </c>
      <c r="E66" s="295">
        <f t="shared" si="9"/>
        <v>0</v>
      </c>
      <c r="F66" s="76"/>
      <c r="G66" s="3" t="s">
        <v>355</v>
      </c>
      <c r="H66" s="3" t="str">
        <f t="shared" si="8"/>
        <v>110002</v>
      </c>
      <c r="I66" s="3" t="s">
        <v>398</v>
      </c>
    </row>
    <row r="67" spans="1:10" ht="15.75" x14ac:dyDescent="0.25">
      <c r="A67" s="254" t="str">
        <f>'BoR4 Rollup'!B67</f>
        <v>Function:  Instruction</v>
      </c>
      <c r="B67" s="255"/>
      <c r="C67" s="256"/>
      <c r="D67" s="256"/>
      <c r="E67" s="257"/>
      <c r="F67" s="72"/>
      <c r="G67" s="3" t="s">
        <v>356</v>
      </c>
      <c r="H67" s="3" t="str">
        <f t="shared" ref="H67:H87" si="10">RIGHT($A$69,6)</f>
        <v>110003</v>
      </c>
      <c r="I67" s="13" t="s">
        <v>399</v>
      </c>
    </row>
    <row r="68" spans="1:10" ht="15.75" x14ac:dyDescent="0.25">
      <c r="A68" s="106" t="str">
        <f>'BoR4 Rollup'!B68</f>
        <v>Orgn: Business-Business Administration</v>
      </c>
      <c r="B68" s="258" t="str">
        <f>+'BoR4 Rollup'!C68</f>
        <v>Actual</v>
      </c>
      <c r="C68" s="258" t="str">
        <f>+'BoR4 Rollup'!D68</f>
        <v>Budgeted</v>
      </c>
      <c r="D68" s="258" t="str">
        <f>+'BoR4 Rollup'!E68</f>
        <v>Budgeted</v>
      </c>
      <c r="E68" s="259" t="str">
        <f>'BoR4 Rollup'!F5</f>
        <v>2024-2025 +/-</v>
      </c>
      <c r="F68" s="78"/>
      <c r="G68" s="3" t="s">
        <v>356</v>
      </c>
      <c r="H68" s="3" t="str">
        <f t="shared" si="10"/>
        <v>110003</v>
      </c>
      <c r="I68" s="13" t="s">
        <v>399</v>
      </c>
    </row>
    <row r="69" spans="1:10" ht="15.75" x14ac:dyDescent="0.25">
      <c r="A69" s="248" t="str">
        <f>'BoR4 Rollup'!B69</f>
        <v>Organization ID:  110003</v>
      </c>
      <c r="B69" s="249" t="str">
        <f>'BoR4 Rollup'!$C$6</f>
        <v>2024-2025</v>
      </c>
      <c r="C69" s="110" t="str">
        <f>'BoR4 Rollup'!$D$6</f>
        <v>2024-2025</v>
      </c>
      <c r="D69" s="249" t="str">
        <f>'BoR4 Rollup'!$E$6</f>
        <v>2025-2026</v>
      </c>
      <c r="E69" s="250" t="str">
        <f>'BoR4 Rollup'!$F$6</f>
        <v>2025-2026</v>
      </c>
      <c r="F69" s="78"/>
      <c r="G69" s="3" t="s">
        <v>356</v>
      </c>
      <c r="H69" s="3" t="str">
        <f t="shared" si="10"/>
        <v>110003</v>
      </c>
      <c r="I69" s="13" t="s">
        <v>399</v>
      </c>
    </row>
    <row r="70" spans="1:10" x14ac:dyDescent="0.2">
      <c r="A70" s="54" t="str">
        <f>'BoR4 Rollup'!B70</f>
        <v xml:space="preserve">  Salaries</v>
      </c>
      <c r="B70" s="93">
        <f>700-1</f>
        <v>699</v>
      </c>
      <c r="C70" s="245">
        <f>700-2</f>
        <v>698</v>
      </c>
      <c r="D70" s="245">
        <v>0</v>
      </c>
      <c r="E70" s="294">
        <f t="shared" ref="E70:E87" si="11">+D70-C70</f>
        <v>-698</v>
      </c>
      <c r="F70" s="75"/>
      <c r="G70" s="3" t="s">
        <v>356</v>
      </c>
      <c r="H70" s="3" t="str">
        <f t="shared" si="10"/>
        <v>110003</v>
      </c>
      <c r="I70" s="13" t="s">
        <v>399</v>
      </c>
      <c r="J70" s="13" t="s">
        <v>589</v>
      </c>
    </row>
    <row r="71" spans="1:10" x14ac:dyDescent="0.2">
      <c r="A71" s="54" t="str">
        <f>'BoR4 Rollup'!B71</f>
        <v xml:space="preserve">  Other Compensation</v>
      </c>
      <c r="B71" s="93">
        <v>0</v>
      </c>
      <c r="C71" s="245">
        <v>0</v>
      </c>
      <c r="D71" s="245">
        <v>0</v>
      </c>
      <c r="E71" s="294">
        <f t="shared" si="11"/>
        <v>0</v>
      </c>
      <c r="F71" s="75"/>
      <c r="G71" s="3" t="s">
        <v>356</v>
      </c>
      <c r="H71" s="3" t="str">
        <f t="shared" si="10"/>
        <v>110003</v>
      </c>
      <c r="I71" s="13" t="s">
        <v>399</v>
      </c>
    </row>
    <row r="72" spans="1:10" x14ac:dyDescent="0.2">
      <c r="A72" s="54" t="str">
        <f>'BoR4 Rollup'!B72</f>
        <v xml:space="preserve">  Related Benefits</v>
      </c>
      <c r="B72" s="93">
        <v>1180</v>
      </c>
      <c r="C72" s="245">
        <v>1180</v>
      </c>
      <c r="D72" s="245">
        <v>0</v>
      </c>
      <c r="E72" s="294">
        <f t="shared" si="11"/>
        <v>-1180</v>
      </c>
      <c r="F72" s="75"/>
      <c r="G72" s="3" t="s">
        <v>356</v>
      </c>
      <c r="H72" s="3" t="str">
        <f t="shared" si="10"/>
        <v>110003</v>
      </c>
      <c r="I72" s="13" t="s">
        <v>399</v>
      </c>
      <c r="J72" s="13" t="s">
        <v>590</v>
      </c>
    </row>
    <row r="73" spans="1:10" ht="15.75" x14ac:dyDescent="0.25">
      <c r="A73" s="55" t="str">
        <f>'BoR4 Rollup'!B73</f>
        <v>Total Personal Services</v>
      </c>
      <c r="B73" s="94">
        <f>B72+B71+B70</f>
        <v>1879</v>
      </c>
      <c r="C73" s="264">
        <f>C72+C71+C70</f>
        <v>1878</v>
      </c>
      <c r="D73" s="264">
        <f>D72+D71+D70</f>
        <v>0</v>
      </c>
      <c r="E73" s="295">
        <f t="shared" si="11"/>
        <v>-1878</v>
      </c>
      <c r="F73" s="76"/>
      <c r="G73" s="3" t="s">
        <v>355</v>
      </c>
      <c r="H73" s="3" t="str">
        <f t="shared" si="10"/>
        <v>110003</v>
      </c>
      <c r="I73" s="3" t="s">
        <v>399</v>
      </c>
    </row>
    <row r="74" spans="1:10" x14ac:dyDescent="0.2">
      <c r="A74" s="54" t="str">
        <f>'BoR4 Rollup'!B74</f>
        <v xml:space="preserve"> Travel</v>
      </c>
      <c r="B74" s="93">
        <v>0</v>
      </c>
      <c r="C74" s="245">
        <v>0</v>
      </c>
      <c r="D74" s="245">
        <v>0</v>
      </c>
      <c r="E74" s="294">
        <f t="shared" si="11"/>
        <v>0</v>
      </c>
      <c r="F74" s="75"/>
      <c r="G74" s="3" t="s">
        <v>356</v>
      </c>
      <c r="H74" s="3" t="str">
        <f t="shared" si="10"/>
        <v>110003</v>
      </c>
      <c r="I74" s="13" t="s">
        <v>399</v>
      </c>
      <c r="J74" s="13" t="s">
        <v>591</v>
      </c>
    </row>
    <row r="75" spans="1:10" x14ac:dyDescent="0.2">
      <c r="A75" s="54" t="str">
        <f>'BoR4 Rollup'!B75</f>
        <v xml:space="preserve"> Operating Services</v>
      </c>
      <c r="B75" s="93">
        <v>0</v>
      </c>
      <c r="C75" s="245">
        <v>0</v>
      </c>
      <c r="D75" s="245">
        <v>0</v>
      </c>
      <c r="E75" s="294">
        <f t="shared" si="11"/>
        <v>0</v>
      </c>
      <c r="F75" s="75"/>
      <c r="G75" s="3" t="s">
        <v>356</v>
      </c>
      <c r="H75" s="3" t="str">
        <f t="shared" si="10"/>
        <v>110003</v>
      </c>
      <c r="I75" s="13" t="s">
        <v>399</v>
      </c>
      <c r="J75" s="13" t="s">
        <v>592</v>
      </c>
    </row>
    <row r="76" spans="1:10" x14ac:dyDescent="0.2">
      <c r="A76" s="54" t="str">
        <f>'BoR4 Rollup'!B76</f>
        <v xml:space="preserve"> Supplies</v>
      </c>
      <c r="B76" s="93">
        <v>0</v>
      </c>
      <c r="C76" s="245">
        <v>0</v>
      </c>
      <c r="D76" s="245">
        <v>0</v>
      </c>
      <c r="E76" s="294">
        <f t="shared" si="11"/>
        <v>0</v>
      </c>
      <c r="F76" s="75"/>
      <c r="G76" s="3" t="s">
        <v>356</v>
      </c>
      <c r="H76" s="3" t="str">
        <f t="shared" si="10"/>
        <v>110003</v>
      </c>
      <c r="I76" s="13" t="s">
        <v>399</v>
      </c>
      <c r="J76" s="13" t="s">
        <v>593</v>
      </c>
    </row>
    <row r="77" spans="1:10" ht="15.75" x14ac:dyDescent="0.25">
      <c r="A77" s="55" t="str">
        <f>'BoR4 Rollup'!B77</f>
        <v>Total Operating Expenses</v>
      </c>
      <c r="B77" s="95">
        <f>B76+B75+B74</f>
        <v>0</v>
      </c>
      <c r="C77" s="281">
        <f>C76+C75+C74</f>
        <v>0</v>
      </c>
      <c r="D77" s="281">
        <f>D76+D75+D74</f>
        <v>0</v>
      </c>
      <c r="E77" s="296">
        <f t="shared" si="11"/>
        <v>0</v>
      </c>
      <c r="F77" s="77"/>
      <c r="G77" s="3" t="s">
        <v>355</v>
      </c>
      <c r="H77" s="3" t="str">
        <f t="shared" si="10"/>
        <v>110003</v>
      </c>
      <c r="I77" s="3" t="s">
        <v>399</v>
      </c>
    </row>
    <row r="78" spans="1:10" x14ac:dyDescent="0.2">
      <c r="A78" s="54" t="str">
        <f>'BoR4 Rollup'!B78</f>
        <v xml:space="preserve"> Professional Services</v>
      </c>
      <c r="B78" s="93">
        <v>0</v>
      </c>
      <c r="C78" s="245">
        <v>0</v>
      </c>
      <c r="D78" s="245">
        <v>0</v>
      </c>
      <c r="E78" s="294">
        <f t="shared" si="11"/>
        <v>0</v>
      </c>
      <c r="F78" s="75"/>
      <c r="G78" s="3" t="s">
        <v>356</v>
      </c>
      <c r="H78" s="3" t="str">
        <f t="shared" si="10"/>
        <v>110003</v>
      </c>
      <c r="I78" s="13" t="s">
        <v>399</v>
      </c>
      <c r="J78" s="13" t="s">
        <v>594</v>
      </c>
    </row>
    <row r="79" spans="1:10" x14ac:dyDescent="0.2">
      <c r="A79" s="54" t="str">
        <f>'BoR4 Rollup'!B79</f>
        <v xml:space="preserve"> Other Charges</v>
      </c>
      <c r="B79" s="93">
        <v>0</v>
      </c>
      <c r="C79" s="245">
        <v>0</v>
      </c>
      <c r="D79" s="245">
        <v>0</v>
      </c>
      <c r="E79" s="294">
        <f t="shared" si="11"/>
        <v>0</v>
      </c>
      <c r="F79" s="75"/>
      <c r="G79" s="3" t="s">
        <v>356</v>
      </c>
      <c r="H79" s="3" t="str">
        <f t="shared" si="10"/>
        <v>110003</v>
      </c>
      <c r="I79" s="13" t="s">
        <v>399</v>
      </c>
      <c r="J79" s="13" t="s">
        <v>595</v>
      </c>
    </row>
    <row r="80" spans="1:10" x14ac:dyDescent="0.2">
      <c r="A80" s="54" t="str">
        <f>'BoR4 Rollup'!B80</f>
        <v xml:space="preserve"> Debt Services</v>
      </c>
      <c r="B80" s="93">
        <v>0</v>
      </c>
      <c r="C80" s="245">
        <v>0</v>
      </c>
      <c r="D80" s="245">
        <v>0</v>
      </c>
      <c r="E80" s="294">
        <f t="shared" si="11"/>
        <v>0</v>
      </c>
      <c r="F80" s="75"/>
      <c r="G80" s="3" t="s">
        <v>356</v>
      </c>
      <c r="H80" s="3" t="str">
        <f t="shared" si="10"/>
        <v>110003</v>
      </c>
      <c r="I80" s="13" t="s">
        <v>399</v>
      </c>
    </row>
    <row r="81" spans="1:10" x14ac:dyDescent="0.2">
      <c r="A81" s="54" t="str">
        <f>'BoR4 Rollup'!B81</f>
        <v xml:space="preserve"> Interagency Transfers</v>
      </c>
      <c r="B81" s="93">
        <v>0</v>
      </c>
      <c r="C81" s="245">
        <v>0</v>
      </c>
      <c r="D81" s="245">
        <v>0</v>
      </c>
      <c r="E81" s="294">
        <f t="shared" si="11"/>
        <v>0</v>
      </c>
      <c r="F81" s="75"/>
      <c r="G81" s="3" t="s">
        <v>356</v>
      </c>
      <c r="H81" s="3" t="str">
        <f t="shared" si="10"/>
        <v>110003</v>
      </c>
      <c r="I81" s="13" t="s">
        <v>399</v>
      </c>
      <c r="J81" s="13" t="s">
        <v>596</v>
      </c>
    </row>
    <row r="82" spans="1:10" ht="15.75" x14ac:dyDescent="0.25">
      <c r="A82" s="55" t="str">
        <f>'BoR4 Rollup'!B82</f>
        <v>Total Other Charges</v>
      </c>
      <c r="B82" s="95">
        <f>B81+B80+B79+B78</f>
        <v>0</v>
      </c>
      <c r="C82" s="281">
        <f>C81+C80+C79+C78</f>
        <v>0</v>
      </c>
      <c r="D82" s="281">
        <f>D81+D80+D79+D78</f>
        <v>0</v>
      </c>
      <c r="E82" s="296">
        <f t="shared" si="11"/>
        <v>0</v>
      </c>
      <c r="F82" s="77"/>
      <c r="G82" s="3" t="s">
        <v>355</v>
      </c>
      <c r="H82" s="3" t="str">
        <f t="shared" si="10"/>
        <v>110003</v>
      </c>
      <c r="I82" s="13" t="s">
        <v>399</v>
      </c>
    </row>
    <row r="83" spans="1:10" x14ac:dyDescent="0.2">
      <c r="A83" s="54" t="str">
        <f>'BoR4 Rollup'!B83</f>
        <v xml:space="preserve"> General Acquisitions</v>
      </c>
      <c r="B83" s="93">
        <v>0</v>
      </c>
      <c r="C83" s="245">
        <v>0</v>
      </c>
      <c r="D83" s="245">
        <v>0</v>
      </c>
      <c r="E83" s="294">
        <f t="shared" si="11"/>
        <v>0</v>
      </c>
      <c r="F83" s="75"/>
      <c r="G83" s="3" t="s">
        <v>356</v>
      </c>
      <c r="H83" s="3" t="str">
        <f t="shared" si="10"/>
        <v>110003</v>
      </c>
      <c r="I83" s="13" t="s">
        <v>399</v>
      </c>
      <c r="J83" s="13" t="s">
        <v>597</v>
      </c>
    </row>
    <row r="84" spans="1:10" x14ac:dyDescent="0.2">
      <c r="A84" s="54" t="str">
        <f>'BoR4 Rollup'!B84</f>
        <v xml:space="preserve"> Library Acquisitions</v>
      </c>
      <c r="B84" s="93">
        <v>0</v>
      </c>
      <c r="C84" s="245">
        <v>0</v>
      </c>
      <c r="D84" s="245">
        <v>0</v>
      </c>
      <c r="E84" s="294">
        <f t="shared" si="11"/>
        <v>0</v>
      </c>
      <c r="F84" s="75"/>
      <c r="G84" s="3" t="s">
        <v>356</v>
      </c>
      <c r="H84" s="3" t="str">
        <f t="shared" si="10"/>
        <v>110003</v>
      </c>
      <c r="I84" s="13" t="s">
        <v>399</v>
      </c>
      <c r="J84" s="13" t="s">
        <v>597</v>
      </c>
    </row>
    <row r="85" spans="1:10" x14ac:dyDescent="0.2">
      <c r="A85" s="54" t="str">
        <f>'BoR4 Rollup'!B85</f>
        <v xml:space="preserve"> Major Repairs</v>
      </c>
      <c r="B85" s="93">
        <v>0</v>
      </c>
      <c r="C85" s="245">
        <v>0</v>
      </c>
      <c r="D85" s="245">
        <v>0</v>
      </c>
      <c r="E85" s="294">
        <f t="shared" si="11"/>
        <v>0</v>
      </c>
      <c r="F85" s="75"/>
      <c r="G85" s="3" t="s">
        <v>356</v>
      </c>
      <c r="H85" s="3" t="str">
        <f t="shared" si="10"/>
        <v>110003</v>
      </c>
      <c r="I85" s="13" t="s">
        <v>399</v>
      </c>
    </row>
    <row r="86" spans="1:10" ht="15.75" x14ac:dyDescent="0.25">
      <c r="A86" s="55" t="str">
        <f>'BoR4 Rollup'!B86</f>
        <v>Total Acquisitions and Major Repairs</v>
      </c>
      <c r="B86" s="95">
        <f>B85+B84+B83</f>
        <v>0</v>
      </c>
      <c r="C86" s="281">
        <f>C85+C84+C83</f>
        <v>0</v>
      </c>
      <c r="D86" s="281">
        <f>D85+D84+D83</f>
        <v>0</v>
      </c>
      <c r="E86" s="296">
        <f t="shared" si="11"/>
        <v>0</v>
      </c>
      <c r="F86" s="77"/>
      <c r="G86" s="3" t="s">
        <v>355</v>
      </c>
      <c r="H86" s="3" t="str">
        <f t="shared" si="10"/>
        <v>110003</v>
      </c>
      <c r="I86" s="3" t="s">
        <v>399</v>
      </c>
    </row>
    <row r="87" spans="1:10" ht="15.75" x14ac:dyDescent="0.25">
      <c r="A87" s="55" t="str">
        <f>'BoR4 Rollup'!B87</f>
        <v>Function Total</v>
      </c>
      <c r="B87" s="264">
        <f>B86+B82+B77+B73</f>
        <v>1879</v>
      </c>
      <c r="C87" s="264">
        <f>C86+C82+C77+C73</f>
        <v>1878</v>
      </c>
      <c r="D87" s="264">
        <f>D86+D82+D77+D73</f>
        <v>0</v>
      </c>
      <c r="E87" s="297">
        <f t="shared" si="11"/>
        <v>-1878</v>
      </c>
      <c r="F87" s="76"/>
      <c r="G87" s="3" t="s">
        <v>355</v>
      </c>
      <c r="H87" s="3" t="str">
        <f t="shared" si="10"/>
        <v>110003</v>
      </c>
      <c r="I87" s="3" t="s">
        <v>399</v>
      </c>
    </row>
    <row r="88" spans="1:10" ht="15.75" x14ac:dyDescent="0.25">
      <c r="A88" s="254" t="str">
        <f>'BoR4 Rollup'!B88</f>
        <v>Function:  Instruction</v>
      </c>
      <c r="B88" s="255"/>
      <c r="C88" s="256"/>
      <c r="D88" s="256"/>
      <c r="E88" s="257"/>
      <c r="F88" s="72"/>
      <c r="G88" s="3" t="s">
        <v>356</v>
      </c>
      <c r="H88" s="3" t="str">
        <f t="shared" ref="H88:H108" si="12">RIGHT($A$90,6)</f>
        <v>110004</v>
      </c>
      <c r="I88" s="13" t="s">
        <v>400</v>
      </c>
    </row>
    <row r="89" spans="1:10" ht="15.75" x14ac:dyDescent="0.25">
      <c r="A89" s="106" t="str">
        <f>'BoR4 Rollup'!B89</f>
        <v>Orgn: Business-Economics</v>
      </c>
      <c r="B89" s="258" t="str">
        <f>+'BoR4 Rollup'!C89</f>
        <v>Actual</v>
      </c>
      <c r="C89" s="258" t="str">
        <f>+'BoR4 Rollup'!D89</f>
        <v>Budgeted</v>
      </c>
      <c r="D89" s="258" t="str">
        <f>+'BoR4 Rollup'!E89</f>
        <v>Budgeted</v>
      </c>
      <c r="E89" s="259" t="str">
        <f>'BoR4 Rollup'!$F$5</f>
        <v>2024-2025 +/-</v>
      </c>
      <c r="F89" s="74"/>
      <c r="G89" s="3" t="s">
        <v>356</v>
      </c>
      <c r="H89" s="3" t="str">
        <f t="shared" si="12"/>
        <v>110004</v>
      </c>
      <c r="I89" s="13" t="s">
        <v>400</v>
      </c>
    </row>
    <row r="90" spans="1:10" ht="15.75" x14ac:dyDescent="0.25">
      <c r="A90" s="248" t="str">
        <f>'BoR4 Rollup'!B90</f>
        <v>Organization ID:  110004</v>
      </c>
      <c r="B90" s="249" t="str">
        <f>'BoR4 Rollup'!$C$6</f>
        <v>2024-2025</v>
      </c>
      <c r="C90" s="110" t="str">
        <f>'BoR4 Rollup'!$D$6</f>
        <v>2024-2025</v>
      </c>
      <c r="D90" s="249" t="str">
        <f>'BoR4 Rollup'!$E$6</f>
        <v>2025-2026</v>
      </c>
      <c r="E90" s="250" t="str">
        <f>'BoR4 Rollup'!$F$6</f>
        <v>2025-2026</v>
      </c>
      <c r="F90" s="74"/>
      <c r="G90" s="3" t="s">
        <v>356</v>
      </c>
      <c r="H90" s="3" t="str">
        <f t="shared" si="12"/>
        <v>110004</v>
      </c>
      <c r="I90" s="13" t="s">
        <v>400</v>
      </c>
    </row>
    <row r="91" spans="1:10" x14ac:dyDescent="0.2">
      <c r="A91" s="54" t="str">
        <f>'BoR4 Rollup'!B91</f>
        <v xml:space="preserve">  Salaries</v>
      </c>
      <c r="B91" s="93">
        <v>0</v>
      </c>
      <c r="C91" s="245">
        <v>0</v>
      </c>
      <c r="D91" s="245">
        <v>0</v>
      </c>
      <c r="E91" s="294">
        <f t="shared" ref="E91:E108" si="13">+D91-C91</f>
        <v>0</v>
      </c>
      <c r="F91" s="75"/>
      <c r="G91" s="3" t="s">
        <v>356</v>
      </c>
      <c r="H91" s="3" t="str">
        <f t="shared" si="12"/>
        <v>110004</v>
      </c>
      <c r="I91" s="13" t="s">
        <v>400</v>
      </c>
      <c r="J91" s="13" t="s">
        <v>589</v>
      </c>
    </row>
    <row r="92" spans="1:10" x14ac:dyDescent="0.2">
      <c r="A92" s="54" t="str">
        <f>'BoR4 Rollup'!B92</f>
        <v xml:space="preserve">  Other Compensation</v>
      </c>
      <c r="B92" s="93">
        <v>0</v>
      </c>
      <c r="C92" s="245">
        <v>0</v>
      </c>
      <c r="D92" s="245">
        <v>0</v>
      </c>
      <c r="E92" s="294">
        <f t="shared" si="13"/>
        <v>0</v>
      </c>
      <c r="F92" s="75"/>
      <c r="G92" s="3" t="s">
        <v>356</v>
      </c>
      <c r="H92" s="3" t="str">
        <f t="shared" si="12"/>
        <v>110004</v>
      </c>
      <c r="I92" s="13" t="s">
        <v>400</v>
      </c>
    </row>
    <row r="93" spans="1:10" x14ac:dyDescent="0.2">
      <c r="A93" s="54" t="str">
        <f>'BoR4 Rollup'!B93</f>
        <v xml:space="preserve">  Related Benefits</v>
      </c>
      <c r="B93" s="93">
        <v>0</v>
      </c>
      <c r="C93" s="245">
        <v>0</v>
      </c>
      <c r="D93" s="245">
        <v>0</v>
      </c>
      <c r="E93" s="294">
        <f t="shared" si="13"/>
        <v>0</v>
      </c>
      <c r="F93" s="75"/>
      <c r="G93" s="3" t="s">
        <v>356</v>
      </c>
      <c r="H93" s="3" t="str">
        <f t="shared" si="12"/>
        <v>110004</v>
      </c>
      <c r="I93" s="13" t="s">
        <v>400</v>
      </c>
      <c r="J93" s="13" t="s">
        <v>590</v>
      </c>
    </row>
    <row r="94" spans="1:10" ht="15.75" x14ac:dyDescent="0.25">
      <c r="A94" s="55" t="str">
        <f>'BoR4 Rollup'!B94</f>
        <v>Total Personal Services</v>
      </c>
      <c r="B94" s="94">
        <f>B93+B92+B91</f>
        <v>0</v>
      </c>
      <c r="C94" s="264">
        <f>C93+C92+C91</f>
        <v>0</v>
      </c>
      <c r="D94" s="264">
        <f>D93+D92+D91</f>
        <v>0</v>
      </c>
      <c r="E94" s="295">
        <f t="shared" si="13"/>
        <v>0</v>
      </c>
      <c r="F94" s="76"/>
      <c r="G94" s="3" t="s">
        <v>355</v>
      </c>
      <c r="H94" s="3" t="str">
        <f t="shared" si="12"/>
        <v>110004</v>
      </c>
      <c r="I94" s="3" t="s">
        <v>400</v>
      </c>
    </row>
    <row r="95" spans="1:10" x14ac:dyDescent="0.2">
      <c r="A95" s="54" t="str">
        <f>'BoR4 Rollup'!B95</f>
        <v xml:space="preserve"> Travel</v>
      </c>
      <c r="B95" s="93">
        <v>0</v>
      </c>
      <c r="C95" s="245">
        <v>0</v>
      </c>
      <c r="D95" s="245">
        <v>0</v>
      </c>
      <c r="E95" s="294">
        <f t="shared" si="13"/>
        <v>0</v>
      </c>
      <c r="F95" s="75"/>
      <c r="G95" s="3" t="s">
        <v>356</v>
      </c>
      <c r="H95" s="3" t="str">
        <f t="shared" si="12"/>
        <v>110004</v>
      </c>
      <c r="I95" s="13" t="s">
        <v>400</v>
      </c>
      <c r="J95" s="13" t="s">
        <v>591</v>
      </c>
    </row>
    <row r="96" spans="1:10" x14ac:dyDescent="0.2">
      <c r="A96" s="54" t="str">
        <f>'BoR4 Rollup'!B96</f>
        <v xml:space="preserve"> Operating Services</v>
      </c>
      <c r="B96" s="93">
        <v>0</v>
      </c>
      <c r="C96" s="245">
        <v>0</v>
      </c>
      <c r="D96" s="245">
        <v>0</v>
      </c>
      <c r="E96" s="294">
        <f t="shared" si="13"/>
        <v>0</v>
      </c>
      <c r="F96" s="75"/>
      <c r="G96" s="3" t="s">
        <v>356</v>
      </c>
      <c r="H96" s="3" t="str">
        <f t="shared" si="12"/>
        <v>110004</v>
      </c>
      <c r="I96" s="13" t="s">
        <v>400</v>
      </c>
      <c r="J96" s="13" t="s">
        <v>592</v>
      </c>
    </row>
    <row r="97" spans="1:10" x14ac:dyDescent="0.2">
      <c r="A97" s="54" t="str">
        <f>'BoR4 Rollup'!B97</f>
        <v xml:space="preserve"> Supplies</v>
      </c>
      <c r="B97" s="93">
        <v>0</v>
      </c>
      <c r="C97" s="245">
        <v>0</v>
      </c>
      <c r="D97" s="245">
        <v>0</v>
      </c>
      <c r="E97" s="294">
        <f t="shared" si="13"/>
        <v>0</v>
      </c>
      <c r="F97" s="75"/>
      <c r="G97" s="3" t="s">
        <v>356</v>
      </c>
      <c r="H97" s="3" t="str">
        <f t="shared" si="12"/>
        <v>110004</v>
      </c>
      <c r="I97" s="13" t="s">
        <v>400</v>
      </c>
      <c r="J97" s="13" t="s">
        <v>593</v>
      </c>
    </row>
    <row r="98" spans="1:10" ht="15.75" x14ac:dyDescent="0.25">
      <c r="A98" s="55" t="str">
        <f>'BoR4 Rollup'!B98</f>
        <v>Total Operating Expenses</v>
      </c>
      <c r="B98" s="95">
        <f>B97+B96+B95</f>
        <v>0</v>
      </c>
      <c r="C98" s="281">
        <f>C97+C96+C95</f>
        <v>0</v>
      </c>
      <c r="D98" s="281">
        <f>D97+D96+D95</f>
        <v>0</v>
      </c>
      <c r="E98" s="296">
        <f t="shared" si="13"/>
        <v>0</v>
      </c>
      <c r="F98" s="77"/>
      <c r="G98" s="3" t="s">
        <v>355</v>
      </c>
      <c r="H98" s="3" t="str">
        <f t="shared" si="12"/>
        <v>110004</v>
      </c>
      <c r="I98" s="3" t="s">
        <v>400</v>
      </c>
    </row>
    <row r="99" spans="1:10" x14ac:dyDescent="0.2">
      <c r="A99" s="54" t="str">
        <f>'BoR4 Rollup'!B99</f>
        <v xml:space="preserve"> Professional Services</v>
      </c>
      <c r="B99" s="93">
        <v>0</v>
      </c>
      <c r="C99" s="245">
        <v>0</v>
      </c>
      <c r="D99" s="245">
        <v>0</v>
      </c>
      <c r="E99" s="294">
        <f t="shared" si="13"/>
        <v>0</v>
      </c>
      <c r="F99" s="75"/>
      <c r="G99" s="3" t="s">
        <v>356</v>
      </c>
      <c r="H99" s="3" t="str">
        <f t="shared" si="12"/>
        <v>110004</v>
      </c>
      <c r="I99" s="13" t="s">
        <v>400</v>
      </c>
      <c r="J99" s="13" t="s">
        <v>594</v>
      </c>
    </row>
    <row r="100" spans="1:10" x14ac:dyDescent="0.2">
      <c r="A100" s="54" t="str">
        <f>'BoR4 Rollup'!B100</f>
        <v xml:space="preserve"> Other Charges</v>
      </c>
      <c r="B100" s="93">
        <v>0</v>
      </c>
      <c r="C100" s="245">
        <v>0</v>
      </c>
      <c r="D100" s="245">
        <v>0</v>
      </c>
      <c r="E100" s="294">
        <f t="shared" si="13"/>
        <v>0</v>
      </c>
      <c r="F100" s="75"/>
      <c r="G100" s="3" t="s">
        <v>356</v>
      </c>
      <c r="H100" s="3" t="str">
        <f t="shared" si="12"/>
        <v>110004</v>
      </c>
      <c r="I100" s="13" t="s">
        <v>400</v>
      </c>
      <c r="J100" s="13" t="s">
        <v>595</v>
      </c>
    </row>
    <row r="101" spans="1:10" x14ac:dyDescent="0.2">
      <c r="A101" s="54" t="str">
        <f>'BoR4 Rollup'!B101</f>
        <v xml:space="preserve"> Debt Services</v>
      </c>
      <c r="B101" s="93">
        <v>0</v>
      </c>
      <c r="C101" s="245">
        <v>0</v>
      </c>
      <c r="D101" s="245">
        <v>0</v>
      </c>
      <c r="E101" s="294">
        <f t="shared" si="13"/>
        <v>0</v>
      </c>
      <c r="F101" s="75"/>
      <c r="G101" s="3" t="s">
        <v>356</v>
      </c>
      <c r="H101" s="3" t="str">
        <f t="shared" si="12"/>
        <v>110004</v>
      </c>
      <c r="I101" s="13" t="s">
        <v>400</v>
      </c>
    </row>
    <row r="102" spans="1:10" x14ac:dyDescent="0.2">
      <c r="A102" s="54" t="str">
        <f>'BoR4 Rollup'!B102</f>
        <v xml:space="preserve"> Interagency Transfers</v>
      </c>
      <c r="B102" s="93">
        <v>0</v>
      </c>
      <c r="C102" s="245">
        <v>0</v>
      </c>
      <c r="D102" s="245">
        <v>0</v>
      </c>
      <c r="E102" s="294">
        <f t="shared" si="13"/>
        <v>0</v>
      </c>
      <c r="F102" s="75"/>
      <c r="G102" s="3" t="s">
        <v>356</v>
      </c>
      <c r="H102" s="3" t="str">
        <f t="shared" si="12"/>
        <v>110004</v>
      </c>
      <c r="I102" s="13" t="s">
        <v>400</v>
      </c>
      <c r="J102" s="13" t="s">
        <v>596</v>
      </c>
    </row>
    <row r="103" spans="1:10" ht="15.75" x14ac:dyDescent="0.25">
      <c r="A103" s="55" t="str">
        <f>'BoR4 Rollup'!B103</f>
        <v>Total Other Charges</v>
      </c>
      <c r="B103" s="95">
        <f>B102+B101+B100+B99</f>
        <v>0</v>
      </c>
      <c r="C103" s="281">
        <f>C102+C101+C100+C99</f>
        <v>0</v>
      </c>
      <c r="D103" s="281">
        <f>D102+D101+D100+D99</f>
        <v>0</v>
      </c>
      <c r="E103" s="296">
        <f t="shared" si="13"/>
        <v>0</v>
      </c>
      <c r="F103" s="77"/>
      <c r="G103" s="3" t="s">
        <v>355</v>
      </c>
      <c r="H103" s="3" t="str">
        <f t="shared" si="12"/>
        <v>110004</v>
      </c>
      <c r="I103" s="13" t="s">
        <v>400</v>
      </c>
    </row>
    <row r="104" spans="1:10" x14ac:dyDescent="0.2">
      <c r="A104" s="54" t="str">
        <f>'BoR4 Rollup'!B104</f>
        <v xml:space="preserve"> General Acquisitions</v>
      </c>
      <c r="B104" s="93">
        <v>0</v>
      </c>
      <c r="C104" s="245">
        <v>0</v>
      </c>
      <c r="D104" s="245">
        <v>0</v>
      </c>
      <c r="E104" s="294">
        <f t="shared" si="13"/>
        <v>0</v>
      </c>
      <c r="F104" s="75"/>
      <c r="G104" s="3" t="s">
        <v>356</v>
      </c>
      <c r="H104" s="3" t="str">
        <f t="shared" si="12"/>
        <v>110004</v>
      </c>
      <c r="I104" s="13" t="s">
        <v>400</v>
      </c>
      <c r="J104" s="13" t="s">
        <v>597</v>
      </c>
    </row>
    <row r="105" spans="1:10" x14ac:dyDescent="0.2">
      <c r="A105" s="54" t="str">
        <f>'BoR4 Rollup'!B105</f>
        <v xml:space="preserve"> Library Acquisitions</v>
      </c>
      <c r="B105" s="93">
        <v>0</v>
      </c>
      <c r="C105" s="245">
        <v>0</v>
      </c>
      <c r="D105" s="245">
        <v>0</v>
      </c>
      <c r="E105" s="294">
        <f t="shared" si="13"/>
        <v>0</v>
      </c>
      <c r="F105" s="75"/>
      <c r="G105" s="3" t="s">
        <v>356</v>
      </c>
      <c r="H105" s="3" t="str">
        <f t="shared" si="12"/>
        <v>110004</v>
      </c>
      <c r="I105" s="13" t="s">
        <v>400</v>
      </c>
      <c r="J105" s="13" t="s">
        <v>597</v>
      </c>
    </row>
    <row r="106" spans="1:10" x14ac:dyDescent="0.2">
      <c r="A106" s="54" t="str">
        <f>'BoR4 Rollup'!B106</f>
        <v xml:space="preserve"> Major Repairs</v>
      </c>
      <c r="B106" s="93">
        <v>0</v>
      </c>
      <c r="C106" s="245">
        <v>0</v>
      </c>
      <c r="D106" s="245">
        <v>0</v>
      </c>
      <c r="E106" s="294">
        <f t="shared" si="13"/>
        <v>0</v>
      </c>
      <c r="F106" s="75"/>
      <c r="G106" s="3" t="s">
        <v>356</v>
      </c>
      <c r="H106" s="3" t="str">
        <f t="shared" si="12"/>
        <v>110004</v>
      </c>
      <c r="I106" s="13" t="s">
        <v>400</v>
      </c>
    </row>
    <row r="107" spans="1:10" ht="15.75" x14ac:dyDescent="0.25">
      <c r="A107" s="55" t="str">
        <f>'BoR4 Rollup'!B107</f>
        <v>Total Acquisitions and Major Repairs</v>
      </c>
      <c r="B107" s="95">
        <f>B106+B105+B104</f>
        <v>0</v>
      </c>
      <c r="C107" s="281">
        <f>C106+C105+C104</f>
        <v>0</v>
      </c>
      <c r="D107" s="281">
        <f>D106+D105+D104</f>
        <v>0</v>
      </c>
      <c r="E107" s="296">
        <f t="shared" si="13"/>
        <v>0</v>
      </c>
      <c r="F107" s="77"/>
      <c r="G107" s="3" t="s">
        <v>355</v>
      </c>
      <c r="H107" s="3" t="str">
        <f t="shared" si="12"/>
        <v>110004</v>
      </c>
      <c r="I107" s="3" t="s">
        <v>400</v>
      </c>
    </row>
    <row r="108" spans="1:10" ht="15.75" x14ac:dyDescent="0.25">
      <c r="A108" s="55" t="str">
        <f>'BoR4 Rollup'!B108</f>
        <v>Function Total</v>
      </c>
      <c r="B108" s="94">
        <f>B107+B103+B98+B94</f>
        <v>0</v>
      </c>
      <c r="C108" s="264">
        <f>C107+C103+C98+C94</f>
        <v>0</v>
      </c>
      <c r="D108" s="264">
        <f>D107+D103+D98+D94</f>
        <v>0</v>
      </c>
      <c r="E108" s="297">
        <f t="shared" si="13"/>
        <v>0</v>
      </c>
      <c r="F108" s="76"/>
      <c r="G108" s="3" t="s">
        <v>355</v>
      </c>
      <c r="H108" s="3" t="str">
        <f t="shared" si="12"/>
        <v>110004</v>
      </c>
      <c r="I108" s="3" t="s">
        <v>400</v>
      </c>
    </row>
    <row r="109" spans="1:10" ht="15.75" x14ac:dyDescent="0.25">
      <c r="A109" s="254" t="str">
        <f>'BoR4 Rollup'!B109</f>
        <v>Function:  Instruction</v>
      </c>
      <c r="B109" s="255"/>
      <c r="C109" s="256"/>
      <c r="D109" s="256"/>
      <c r="E109" s="257"/>
      <c r="F109" s="72"/>
      <c r="G109" s="3" t="s">
        <v>357</v>
      </c>
      <c r="H109" s="3" t="str">
        <f t="shared" ref="H109:H129" si="14">RIGHT($A$111,6)</f>
        <v>110005</v>
      </c>
      <c r="I109" s="3" t="s">
        <v>401</v>
      </c>
    </row>
    <row r="110" spans="1:10" ht="15.75" x14ac:dyDescent="0.25">
      <c r="A110" s="106" t="str">
        <f>'BoR4 Rollup'!B110</f>
        <v>Orgn: Business-Management</v>
      </c>
      <c r="B110" s="258" t="str">
        <f>+'BoR4 Rollup'!C110</f>
        <v>Actual</v>
      </c>
      <c r="C110" s="258" t="str">
        <f>+'BoR4 Rollup'!D110</f>
        <v>Budgeted</v>
      </c>
      <c r="D110" s="258" t="str">
        <f>+'BoR4 Rollup'!E110</f>
        <v>Budgeted</v>
      </c>
      <c r="E110" s="259" t="str">
        <f>'BoR4 Rollup'!$F$5</f>
        <v>2024-2025 +/-</v>
      </c>
      <c r="F110" s="78"/>
      <c r="G110" s="3" t="s">
        <v>357</v>
      </c>
      <c r="H110" s="3" t="str">
        <f t="shared" si="14"/>
        <v>110005</v>
      </c>
      <c r="I110" s="3" t="s">
        <v>401</v>
      </c>
    </row>
    <row r="111" spans="1:10" ht="15.75" x14ac:dyDescent="0.25">
      <c r="A111" s="248" t="str">
        <f>'BoR4 Rollup'!B111</f>
        <v>Organization ID:  110005</v>
      </c>
      <c r="B111" s="249" t="str">
        <f>'BoR4 Rollup'!$C$6</f>
        <v>2024-2025</v>
      </c>
      <c r="C111" s="110" t="str">
        <f>'BoR4 Rollup'!$D$6</f>
        <v>2024-2025</v>
      </c>
      <c r="D111" s="249" t="str">
        <f>'BoR4 Rollup'!$E$6</f>
        <v>2025-2026</v>
      </c>
      <c r="E111" s="250" t="str">
        <f>'BoR4 Rollup'!$F$6</f>
        <v>2025-2026</v>
      </c>
      <c r="F111" s="78"/>
      <c r="G111" s="3" t="s">
        <v>357</v>
      </c>
      <c r="H111" s="3" t="str">
        <f t="shared" si="14"/>
        <v>110005</v>
      </c>
      <c r="I111" s="3" t="s">
        <v>401</v>
      </c>
    </row>
    <row r="112" spans="1:10" x14ac:dyDescent="0.2">
      <c r="A112" s="54" t="str">
        <f>'BoR4 Rollup'!B112</f>
        <v xml:space="preserve">  Salaries</v>
      </c>
      <c r="B112" s="93">
        <v>0</v>
      </c>
      <c r="C112" s="245">
        <v>0</v>
      </c>
      <c r="D112" s="245">
        <v>1400</v>
      </c>
      <c r="E112" s="294">
        <f t="shared" ref="E112:E129" si="15">+D112-C112</f>
        <v>1400</v>
      </c>
      <c r="F112" s="75"/>
      <c r="G112" s="3" t="s">
        <v>357</v>
      </c>
      <c r="H112" s="3" t="str">
        <f t="shared" si="14"/>
        <v>110005</v>
      </c>
      <c r="I112" s="3" t="s">
        <v>401</v>
      </c>
      <c r="J112" s="13" t="s">
        <v>589</v>
      </c>
    </row>
    <row r="113" spans="1:10" x14ac:dyDescent="0.2">
      <c r="A113" s="54" t="str">
        <f>'BoR4 Rollup'!B113</f>
        <v xml:space="preserve">  Other Compensation</v>
      </c>
      <c r="B113" s="93">
        <v>0</v>
      </c>
      <c r="C113" s="245">
        <v>0</v>
      </c>
      <c r="D113" s="245">
        <v>0</v>
      </c>
      <c r="E113" s="294">
        <f t="shared" si="15"/>
        <v>0</v>
      </c>
      <c r="F113" s="75"/>
      <c r="G113" s="3" t="s">
        <v>357</v>
      </c>
      <c r="H113" s="3" t="str">
        <f t="shared" si="14"/>
        <v>110005</v>
      </c>
      <c r="I113" s="3" t="s">
        <v>401</v>
      </c>
    </row>
    <row r="114" spans="1:10" x14ac:dyDescent="0.2">
      <c r="A114" s="54" t="str">
        <f>'BoR4 Rollup'!B114</f>
        <v xml:space="preserve">  Related Benefits</v>
      </c>
      <c r="B114" s="93">
        <v>0</v>
      </c>
      <c r="C114" s="245">
        <v>0</v>
      </c>
      <c r="D114" s="245">
        <v>305</v>
      </c>
      <c r="E114" s="294">
        <f t="shared" si="15"/>
        <v>305</v>
      </c>
      <c r="F114" s="75"/>
      <c r="G114" s="3" t="s">
        <v>357</v>
      </c>
      <c r="H114" s="3" t="str">
        <f t="shared" si="14"/>
        <v>110005</v>
      </c>
      <c r="I114" s="3" t="s">
        <v>401</v>
      </c>
      <c r="J114" s="13" t="s">
        <v>590</v>
      </c>
    </row>
    <row r="115" spans="1:10" ht="15.75" x14ac:dyDescent="0.25">
      <c r="A115" s="55" t="str">
        <f>'BoR4 Rollup'!B115</f>
        <v>Total Personal Services</v>
      </c>
      <c r="B115" s="94">
        <f>B114+B113+B112</f>
        <v>0</v>
      </c>
      <c r="C115" s="264">
        <f>C114+C113+C112</f>
        <v>0</v>
      </c>
      <c r="D115" s="264">
        <f>D114+D113+D112</f>
        <v>1705</v>
      </c>
      <c r="E115" s="295">
        <f t="shared" si="15"/>
        <v>1705</v>
      </c>
      <c r="F115" s="76"/>
      <c r="G115" s="3" t="s">
        <v>357</v>
      </c>
      <c r="H115" s="3" t="str">
        <f t="shared" si="14"/>
        <v>110005</v>
      </c>
      <c r="I115" s="3" t="s">
        <v>401</v>
      </c>
    </row>
    <row r="116" spans="1:10" x14ac:dyDescent="0.2">
      <c r="A116" s="54" t="str">
        <f>'BoR4 Rollup'!B116</f>
        <v xml:space="preserve"> Travel</v>
      </c>
      <c r="B116" s="93">
        <v>0</v>
      </c>
      <c r="C116" s="245">
        <v>0</v>
      </c>
      <c r="D116" s="245">
        <v>0</v>
      </c>
      <c r="E116" s="294">
        <f t="shared" si="15"/>
        <v>0</v>
      </c>
      <c r="F116" s="75"/>
      <c r="G116" s="3" t="s">
        <v>357</v>
      </c>
      <c r="H116" s="3" t="str">
        <f t="shared" si="14"/>
        <v>110005</v>
      </c>
      <c r="I116" s="3" t="s">
        <v>401</v>
      </c>
      <c r="J116" s="13" t="s">
        <v>591</v>
      </c>
    </row>
    <row r="117" spans="1:10" x14ac:dyDescent="0.2">
      <c r="A117" s="54" t="str">
        <f>'BoR4 Rollup'!B117</f>
        <v xml:space="preserve"> Operating Services</v>
      </c>
      <c r="B117" s="93">
        <v>0</v>
      </c>
      <c r="C117" s="245">
        <v>0</v>
      </c>
      <c r="D117" s="245">
        <v>0</v>
      </c>
      <c r="E117" s="294">
        <f t="shared" si="15"/>
        <v>0</v>
      </c>
      <c r="F117" s="75"/>
      <c r="G117" s="3" t="s">
        <v>357</v>
      </c>
      <c r="H117" s="3" t="str">
        <f t="shared" si="14"/>
        <v>110005</v>
      </c>
      <c r="I117" s="3" t="s">
        <v>401</v>
      </c>
      <c r="J117" s="13" t="s">
        <v>592</v>
      </c>
    </row>
    <row r="118" spans="1:10" x14ac:dyDescent="0.2">
      <c r="A118" s="54" t="str">
        <f>'BoR4 Rollup'!B118</f>
        <v xml:space="preserve"> Supplies</v>
      </c>
      <c r="B118" s="93">
        <v>0</v>
      </c>
      <c r="C118" s="245">
        <v>0</v>
      </c>
      <c r="D118" s="245">
        <v>0</v>
      </c>
      <c r="E118" s="294">
        <f t="shared" si="15"/>
        <v>0</v>
      </c>
      <c r="F118" s="75"/>
      <c r="G118" s="3" t="s">
        <v>357</v>
      </c>
      <c r="H118" s="3" t="str">
        <f t="shared" si="14"/>
        <v>110005</v>
      </c>
      <c r="I118" s="3" t="s">
        <v>401</v>
      </c>
      <c r="J118" s="13" t="s">
        <v>593</v>
      </c>
    </row>
    <row r="119" spans="1:10" ht="15.75" x14ac:dyDescent="0.25">
      <c r="A119" s="55" t="str">
        <f>'BoR4 Rollup'!B119</f>
        <v>Total Operating Expenses</v>
      </c>
      <c r="B119" s="95">
        <f>B118+B117+B116</f>
        <v>0</v>
      </c>
      <c r="C119" s="281">
        <f>C118+C117+C116</f>
        <v>0</v>
      </c>
      <c r="D119" s="281">
        <f>D118+D117+D116</f>
        <v>0</v>
      </c>
      <c r="E119" s="296">
        <f t="shared" si="15"/>
        <v>0</v>
      </c>
      <c r="F119" s="77"/>
      <c r="G119" s="3" t="s">
        <v>357</v>
      </c>
      <c r="H119" s="3" t="str">
        <f t="shared" si="14"/>
        <v>110005</v>
      </c>
      <c r="I119" s="3" t="s">
        <v>401</v>
      </c>
    </row>
    <row r="120" spans="1:10" x14ac:dyDescent="0.2">
      <c r="A120" s="54" t="str">
        <f>'BoR4 Rollup'!B120</f>
        <v xml:space="preserve"> Professional Services</v>
      </c>
      <c r="B120" s="93">
        <v>0</v>
      </c>
      <c r="C120" s="245">
        <v>0</v>
      </c>
      <c r="D120" s="245">
        <v>0</v>
      </c>
      <c r="E120" s="294">
        <f t="shared" si="15"/>
        <v>0</v>
      </c>
      <c r="F120" s="75"/>
      <c r="G120" s="3" t="s">
        <v>357</v>
      </c>
      <c r="H120" s="3" t="str">
        <f t="shared" si="14"/>
        <v>110005</v>
      </c>
      <c r="I120" s="3" t="s">
        <v>401</v>
      </c>
      <c r="J120" s="13" t="s">
        <v>594</v>
      </c>
    </row>
    <row r="121" spans="1:10" x14ac:dyDescent="0.2">
      <c r="A121" s="54" t="str">
        <f>'BoR4 Rollup'!B121</f>
        <v xml:space="preserve"> Other Charges</v>
      </c>
      <c r="B121" s="93">
        <v>0</v>
      </c>
      <c r="C121" s="245">
        <v>0</v>
      </c>
      <c r="D121" s="245">
        <v>0</v>
      </c>
      <c r="E121" s="294">
        <f t="shared" si="15"/>
        <v>0</v>
      </c>
      <c r="F121" s="75"/>
      <c r="G121" s="3" t="s">
        <v>357</v>
      </c>
      <c r="H121" s="3" t="str">
        <f t="shared" si="14"/>
        <v>110005</v>
      </c>
      <c r="I121" s="3" t="s">
        <v>401</v>
      </c>
      <c r="J121" s="13" t="s">
        <v>595</v>
      </c>
    </row>
    <row r="122" spans="1:10" x14ac:dyDescent="0.2">
      <c r="A122" s="54" t="str">
        <f>'BoR4 Rollup'!B122</f>
        <v xml:space="preserve"> Debt Services</v>
      </c>
      <c r="B122" s="93">
        <v>0</v>
      </c>
      <c r="C122" s="245">
        <v>0</v>
      </c>
      <c r="D122" s="245">
        <v>0</v>
      </c>
      <c r="E122" s="294">
        <f t="shared" si="15"/>
        <v>0</v>
      </c>
      <c r="F122" s="75"/>
      <c r="G122" s="3" t="s">
        <v>357</v>
      </c>
      <c r="H122" s="3" t="str">
        <f t="shared" si="14"/>
        <v>110005</v>
      </c>
      <c r="I122" s="3" t="s">
        <v>401</v>
      </c>
    </row>
    <row r="123" spans="1:10" x14ac:dyDescent="0.2">
      <c r="A123" s="54" t="str">
        <f>'BoR4 Rollup'!B123</f>
        <v xml:space="preserve"> Interagency Transfers</v>
      </c>
      <c r="B123" s="93">
        <v>0</v>
      </c>
      <c r="C123" s="245">
        <v>0</v>
      </c>
      <c r="D123" s="245">
        <v>0</v>
      </c>
      <c r="E123" s="294">
        <f t="shared" si="15"/>
        <v>0</v>
      </c>
      <c r="F123" s="75"/>
      <c r="G123" s="3" t="s">
        <v>357</v>
      </c>
      <c r="H123" s="3" t="str">
        <f t="shared" si="14"/>
        <v>110005</v>
      </c>
      <c r="I123" s="3" t="s">
        <v>401</v>
      </c>
      <c r="J123" s="13" t="s">
        <v>596</v>
      </c>
    </row>
    <row r="124" spans="1:10" ht="15.75" x14ac:dyDescent="0.25">
      <c r="A124" s="55" t="str">
        <f>'BoR4 Rollup'!B124</f>
        <v>Total Other Charges</v>
      </c>
      <c r="B124" s="95">
        <f>B123+B122+B121+B120</f>
        <v>0</v>
      </c>
      <c r="C124" s="281">
        <f>C123+C122+C121+C120</f>
        <v>0</v>
      </c>
      <c r="D124" s="281">
        <f>D123+D122+D121+D120</f>
        <v>0</v>
      </c>
      <c r="E124" s="296">
        <f t="shared" si="15"/>
        <v>0</v>
      </c>
      <c r="F124" s="77"/>
      <c r="G124" s="3" t="s">
        <v>357</v>
      </c>
      <c r="H124" s="3" t="str">
        <f t="shared" si="14"/>
        <v>110005</v>
      </c>
      <c r="I124" s="3" t="s">
        <v>401</v>
      </c>
    </row>
    <row r="125" spans="1:10" x14ac:dyDescent="0.2">
      <c r="A125" s="54" t="str">
        <f>'BoR4 Rollup'!B125</f>
        <v xml:space="preserve"> General Acquisitions</v>
      </c>
      <c r="B125" s="93">
        <v>0</v>
      </c>
      <c r="C125" s="245">
        <v>0</v>
      </c>
      <c r="D125" s="245">
        <v>0</v>
      </c>
      <c r="E125" s="294">
        <f t="shared" si="15"/>
        <v>0</v>
      </c>
      <c r="F125" s="75"/>
      <c r="G125" s="3" t="s">
        <v>357</v>
      </c>
      <c r="H125" s="3" t="str">
        <f t="shared" si="14"/>
        <v>110005</v>
      </c>
      <c r="I125" s="3" t="s">
        <v>401</v>
      </c>
      <c r="J125" s="13" t="s">
        <v>597</v>
      </c>
    </row>
    <row r="126" spans="1:10" x14ac:dyDescent="0.2">
      <c r="A126" s="54" t="str">
        <f>'BoR4 Rollup'!B126</f>
        <v xml:space="preserve"> Library Acquisitions</v>
      </c>
      <c r="B126" s="93">
        <v>0</v>
      </c>
      <c r="C126" s="245">
        <v>0</v>
      </c>
      <c r="D126" s="245">
        <v>0</v>
      </c>
      <c r="E126" s="294">
        <f t="shared" si="15"/>
        <v>0</v>
      </c>
      <c r="F126" s="75"/>
      <c r="G126" s="3" t="s">
        <v>357</v>
      </c>
      <c r="H126" s="3" t="str">
        <f t="shared" si="14"/>
        <v>110005</v>
      </c>
      <c r="I126" s="3" t="s">
        <v>401</v>
      </c>
      <c r="J126" s="13" t="s">
        <v>597</v>
      </c>
    </row>
    <row r="127" spans="1:10" x14ac:dyDescent="0.2">
      <c r="A127" s="54" t="str">
        <f>'BoR4 Rollup'!B127</f>
        <v xml:space="preserve"> Major Repairs</v>
      </c>
      <c r="B127" s="93">
        <v>0</v>
      </c>
      <c r="C127" s="245">
        <v>0</v>
      </c>
      <c r="D127" s="245">
        <v>0</v>
      </c>
      <c r="E127" s="294">
        <f t="shared" si="15"/>
        <v>0</v>
      </c>
      <c r="F127" s="75"/>
      <c r="G127" s="3" t="s">
        <v>357</v>
      </c>
      <c r="H127" s="3" t="str">
        <f t="shared" si="14"/>
        <v>110005</v>
      </c>
      <c r="I127" s="3" t="s">
        <v>401</v>
      </c>
    </row>
    <row r="128" spans="1:10" ht="15.75" x14ac:dyDescent="0.25">
      <c r="A128" s="55" t="str">
        <f>'BoR4 Rollup'!B128</f>
        <v>Total Acquisitions and Major Repairs</v>
      </c>
      <c r="B128" s="95">
        <f>B127+B126+B125</f>
        <v>0</v>
      </c>
      <c r="C128" s="281">
        <f>C127+C126+C125</f>
        <v>0</v>
      </c>
      <c r="D128" s="281">
        <f>D127+D126+D125</f>
        <v>0</v>
      </c>
      <c r="E128" s="296">
        <f t="shared" si="15"/>
        <v>0</v>
      </c>
      <c r="F128" s="77"/>
      <c r="G128" s="3" t="s">
        <v>357</v>
      </c>
      <c r="H128" s="3" t="str">
        <f t="shared" si="14"/>
        <v>110005</v>
      </c>
      <c r="I128" s="3" t="s">
        <v>401</v>
      </c>
    </row>
    <row r="129" spans="1:10" ht="15.75" x14ac:dyDescent="0.25">
      <c r="A129" s="55" t="str">
        <f>'BoR4 Rollup'!B129</f>
        <v>Function Total</v>
      </c>
      <c r="B129" s="94">
        <f>B128+B124+B119+B115</f>
        <v>0</v>
      </c>
      <c r="C129" s="264">
        <f>C128+C124+C119+C115</f>
        <v>0</v>
      </c>
      <c r="D129" s="264">
        <f>D128+D124+D119+D115</f>
        <v>1705</v>
      </c>
      <c r="E129" s="297">
        <f t="shared" si="15"/>
        <v>1705</v>
      </c>
      <c r="F129" s="76"/>
      <c r="G129" s="3" t="s">
        <v>357</v>
      </c>
      <c r="H129" s="3" t="str">
        <f t="shared" si="14"/>
        <v>110005</v>
      </c>
      <c r="I129" s="3" t="s">
        <v>401</v>
      </c>
    </row>
    <row r="130" spans="1:10" ht="15.75" x14ac:dyDescent="0.25">
      <c r="A130" s="254" t="str">
        <f>'BoR4 Rollup'!B130</f>
        <v>Function:  Instruction</v>
      </c>
      <c r="B130" s="255"/>
      <c r="C130" s="256"/>
      <c r="D130" s="256"/>
      <c r="E130" s="257"/>
      <c r="F130" s="72"/>
      <c r="G130" s="3" t="s">
        <v>356</v>
      </c>
      <c r="H130" s="3" t="str">
        <f t="shared" ref="H130:H150" si="16">RIGHT($A$132,6)</f>
        <v>111001</v>
      </c>
      <c r="I130" s="13" t="s">
        <v>402</v>
      </c>
    </row>
    <row r="131" spans="1:10" ht="15.75" x14ac:dyDescent="0.25">
      <c r="A131" s="106" t="str">
        <f>'BoR4 Rollup'!B131</f>
        <v>Orgn: Behavioral Sciences Adm</v>
      </c>
      <c r="B131" s="258" t="str">
        <f>+'BoR4 Rollup'!C131</f>
        <v>Actual</v>
      </c>
      <c r="C131" s="258" t="str">
        <f>+'BoR4 Rollup'!D131</f>
        <v>Budgeted</v>
      </c>
      <c r="D131" s="258" t="str">
        <f>+'BoR4 Rollup'!E131</f>
        <v>Budgeted</v>
      </c>
      <c r="E131" s="259" t="str">
        <f>+'BoR4 Rollup'!F131</f>
        <v>2024-2025 +/-</v>
      </c>
      <c r="F131" s="78"/>
      <c r="G131" s="3" t="s">
        <v>356</v>
      </c>
      <c r="H131" s="3" t="str">
        <f t="shared" si="16"/>
        <v>111001</v>
      </c>
      <c r="I131" s="13" t="s">
        <v>402</v>
      </c>
    </row>
    <row r="132" spans="1:10" ht="15.75" x14ac:dyDescent="0.25">
      <c r="A132" s="248" t="str">
        <f>'BoR4 Rollup'!B132</f>
        <v>Organization ID:  111001</v>
      </c>
      <c r="B132" s="249" t="str">
        <f>'BoR4 Rollup'!$C$6</f>
        <v>2024-2025</v>
      </c>
      <c r="C132" s="110" t="str">
        <f>'BoR4 Rollup'!$D$6</f>
        <v>2024-2025</v>
      </c>
      <c r="D132" s="249" t="str">
        <f>'BoR4 Rollup'!$E$6</f>
        <v>2025-2026</v>
      </c>
      <c r="E132" s="250" t="str">
        <f>'BoR4 Rollup'!$F$6</f>
        <v>2025-2026</v>
      </c>
      <c r="F132" s="78"/>
      <c r="G132" s="3" t="s">
        <v>356</v>
      </c>
      <c r="H132" s="3" t="str">
        <f t="shared" si="16"/>
        <v>111001</v>
      </c>
      <c r="I132" s="13" t="s">
        <v>402</v>
      </c>
    </row>
    <row r="133" spans="1:10" x14ac:dyDescent="0.2">
      <c r="A133" s="54" t="str">
        <f>'BoR4 Rollup'!B133</f>
        <v xml:space="preserve">  Salaries</v>
      </c>
      <c r="B133" s="93">
        <v>0</v>
      </c>
      <c r="C133" s="245">
        <v>0</v>
      </c>
      <c r="D133" s="245">
        <v>0</v>
      </c>
      <c r="E133" s="294">
        <f t="shared" ref="E133:E150" si="17">+D133-C133</f>
        <v>0</v>
      </c>
      <c r="F133" s="75"/>
      <c r="G133" s="3" t="s">
        <v>356</v>
      </c>
      <c r="H133" s="3" t="str">
        <f t="shared" si="16"/>
        <v>111001</v>
      </c>
      <c r="I133" s="13" t="s">
        <v>402</v>
      </c>
      <c r="J133" s="13" t="s">
        <v>589</v>
      </c>
    </row>
    <row r="134" spans="1:10" x14ac:dyDescent="0.2">
      <c r="A134" s="54" t="str">
        <f>'BoR4 Rollup'!B134</f>
        <v xml:space="preserve">  Other Compensation</v>
      </c>
      <c r="B134" s="93">
        <v>0</v>
      </c>
      <c r="C134" s="245">
        <v>0</v>
      </c>
      <c r="D134" s="245">
        <v>0</v>
      </c>
      <c r="E134" s="294">
        <f t="shared" si="17"/>
        <v>0</v>
      </c>
      <c r="F134" s="75"/>
      <c r="G134" s="3" t="s">
        <v>356</v>
      </c>
      <c r="H134" s="3" t="str">
        <f t="shared" si="16"/>
        <v>111001</v>
      </c>
      <c r="I134" s="13" t="s">
        <v>402</v>
      </c>
    </row>
    <row r="135" spans="1:10" x14ac:dyDescent="0.2">
      <c r="A135" s="54" t="str">
        <f>'BoR4 Rollup'!B135</f>
        <v xml:space="preserve">  Related Benefits</v>
      </c>
      <c r="B135" s="93">
        <v>0</v>
      </c>
      <c r="C135" s="245">
        <v>0</v>
      </c>
      <c r="D135" s="245">
        <v>0</v>
      </c>
      <c r="E135" s="294">
        <f t="shared" si="17"/>
        <v>0</v>
      </c>
      <c r="F135" s="75"/>
      <c r="G135" s="3" t="s">
        <v>356</v>
      </c>
      <c r="H135" s="3" t="str">
        <f t="shared" si="16"/>
        <v>111001</v>
      </c>
      <c r="I135" s="13" t="s">
        <v>402</v>
      </c>
      <c r="J135" s="13" t="s">
        <v>590</v>
      </c>
    </row>
    <row r="136" spans="1:10" ht="15.75" x14ac:dyDescent="0.25">
      <c r="A136" s="55" t="str">
        <f>'BoR4 Rollup'!B136</f>
        <v>Total Personal Services</v>
      </c>
      <c r="B136" s="94">
        <f>B135+B134+B133</f>
        <v>0</v>
      </c>
      <c r="C136" s="264">
        <f>C135+C134+C133</f>
        <v>0</v>
      </c>
      <c r="D136" s="264">
        <f>D135+D134+D133</f>
        <v>0</v>
      </c>
      <c r="E136" s="295">
        <f t="shared" si="17"/>
        <v>0</v>
      </c>
      <c r="F136" s="76"/>
      <c r="G136" s="3" t="s">
        <v>355</v>
      </c>
      <c r="H136" s="3" t="str">
        <f t="shared" si="16"/>
        <v>111001</v>
      </c>
      <c r="I136" s="3" t="s">
        <v>402</v>
      </c>
    </row>
    <row r="137" spans="1:10" x14ac:dyDescent="0.2">
      <c r="A137" s="54" t="str">
        <f>'BoR4 Rollup'!B137</f>
        <v xml:space="preserve"> Travel</v>
      </c>
      <c r="B137" s="93">
        <v>0</v>
      </c>
      <c r="C137" s="245">
        <v>0</v>
      </c>
      <c r="D137" s="245">
        <v>0</v>
      </c>
      <c r="E137" s="294">
        <f t="shared" si="17"/>
        <v>0</v>
      </c>
      <c r="F137" s="75"/>
      <c r="G137" s="3" t="s">
        <v>356</v>
      </c>
      <c r="H137" s="3" t="str">
        <f t="shared" si="16"/>
        <v>111001</v>
      </c>
      <c r="I137" s="13" t="s">
        <v>402</v>
      </c>
      <c r="J137" s="13" t="s">
        <v>591</v>
      </c>
    </row>
    <row r="138" spans="1:10" x14ac:dyDescent="0.2">
      <c r="A138" s="54" t="str">
        <f>'BoR4 Rollup'!B138</f>
        <v xml:space="preserve"> Operating Services</v>
      </c>
      <c r="B138" s="93">
        <v>0</v>
      </c>
      <c r="C138" s="245">
        <v>0</v>
      </c>
      <c r="D138" s="245">
        <v>0</v>
      </c>
      <c r="E138" s="294">
        <f t="shared" si="17"/>
        <v>0</v>
      </c>
      <c r="F138" s="75"/>
      <c r="G138" s="3" t="s">
        <v>356</v>
      </c>
      <c r="H138" s="3" t="str">
        <f t="shared" si="16"/>
        <v>111001</v>
      </c>
      <c r="I138" s="13" t="s">
        <v>402</v>
      </c>
      <c r="J138" s="13" t="s">
        <v>592</v>
      </c>
    </row>
    <row r="139" spans="1:10" x14ac:dyDescent="0.2">
      <c r="A139" s="54" t="str">
        <f>'BoR4 Rollup'!B139</f>
        <v xml:space="preserve"> Supplies</v>
      </c>
      <c r="B139" s="93">
        <v>0</v>
      </c>
      <c r="C139" s="245">
        <v>0</v>
      </c>
      <c r="D139" s="245">
        <v>0</v>
      </c>
      <c r="E139" s="294">
        <f t="shared" si="17"/>
        <v>0</v>
      </c>
      <c r="F139" s="75"/>
      <c r="G139" s="3" t="s">
        <v>356</v>
      </c>
      <c r="H139" s="3" t="str">
        <f t="shared" si="16"/>
        <v>111001</v>
      </c>
      <c r="I139" s="13" t="s">
        <v>402</v>
      </c>
      <c r="J139" s="13" t="s">
        <v>593</v>
      </c>
    </row>
    <row r="140" spans="1:10" ht="15.75" x14ac:dyDescent="0.25">
      <c r="A140" s="55" t="str">
        <f>'BoR4 Rollup'!B140</f>
        <v>Total Operating Expenses</v>
      </c>
      <c r="B140" s="95">
        <f>B139+B138+B137</f>
        <v>0</v>
      </c>
      <c r="C140" s="281">
        <f>C139+C138+C137</f>
        <v>0</v>
      </c>
      <c r="D140" s="281">
        <f>D139+D138+D137</f>
        <v>0</v>
      </c>
      <c r="E140" s="296">
        <f t="shared" si="17"/>
        <v>0</v>
      </c>
      <c r="F140" s="77"/>
      <c r="G140" s="3" t="s">
        <v>355</v>
      </c>
      <c r="H140" s="3" t="str">
        <f t="shared" si="16"/>
        <v>111001</v>
      </c>
      <c r="I140" s="3" t="s">
        <v>402</v>
      </c>
    </row>
    <row r="141" spans="1:10" x14ac:dyDescent="0.2">
      <c r="A141" s="54" t="str">
        <f>'BoR4 Rollup'!B141</f>
        <v xml:space="preserve"> Professional Services</v>
      </c>
      <c r="B141" s="93">
        <v>0</v>
      </c>
      <c r="C141" s="245">
        <v>0</v>
      </c>
      <c r="D141" s="245">
        <v>0</v>
      </c>
      <c r="E141" s="294">
        <f t="shared" si="17"/>
        <v>0</v>
      </c>
      <c r="F141" s="75"/>
      <c r="G141" s="3" t="s">
        <v>356</v>
      </c>
      <c r="H141" s="3" t="str">
        <f t="shared" si="16"/>
        <v>111001</v>
      </c>
      <c r="I141" s="13" t="s">
        <v>402</v>
      </c>
      <c r="J141" s="13" t="s">
        <v>594</v>
      </c>
    </row>
    <row r="142" spans="1:10" x14ac:dyDescent="0.2">
      <c r="A142" s="54" t="str">
        <f>'BoR4 Rollup'!B142</f>
        <v xml:space="preserve"> Other Charges</v>
      </c>
      <c r="B142" s="93">
        <v>0</v>
      </c>
      <c r="C142" s="245">
        <v>0</v>
      </c>
      <c r="D142" s="245">
        <v>0</v>
      </c>
      <c r="E142" s="294">
        <f t="shared" si="17"/>
        <v>0</v>
      </c>
      <c r="F142" s="75"/>
      <c r="G142" s="3" t="s">
        <v>356</v>
      </c>
      <c r="H142" s="3" t="str">
        <f t="shared" si="16"/>
        <v>111001</v>
      </c>
      <c r="I142" s="13" t="s">
        <v>402</v>
      </c>
      <c r="J142" s="13" t="s">
        <v>595</v>
      </c>
    </row>
    <row r="143" spans="1:10" x14ac:dyDescent="0.2">
      <c r="A143" s="54" t="str">
        <f>'BoR4 Rollup'!B143</f>
        <v xml:space="preserve"> Debt Services</v>
      </c>
      <c r="B143" s="93">
        <v>0</v>
      </c>
      <c r="C143" s="245">
        <v>0</v>
      </c>
      <c r="D143" s="245">
        <v>0</v>
      </c>
      <c r="E143" s="294">
        <f t="shared" si="17"/>
        <v>0</v>
      </c>
      <c r="F143" s="75"/>
      <c r="G143" s="3" t="s">
        <v>356</v>
      </c>
      <c r="H143" s="3" t="str">
        <f t="shared" si="16"/>
        <v>111001</v>
      </c>
      <c r="I143" s="13" t="s">
        <v>402</v>
      </c>
    </row>
    <row r="144" spans="1:10" x14ac:dyDescent="0.2">
      <c r="A144" s="54" t="str">
        <f>'BoR4 Rollup'!B144</f>
        <v xml:space="preserve"> Interagency Transfers</v>
      </c>
      <c r="B144" s="93">
        <v>0</v>
      </c>
      <c r="C144" s="245">
        <v>0</v>
      </c>
      <c r="D144" s="245">
        <v>0</v>
      </c>
      <c r="E144" s="294">
        <f t="shared" si="17"/>
        <v>0</v>
      </c>
      <c r="F144" s="75"/>
      <c r="G144" s="3" t="s">
        <v>356</v>
      </c>
      <c r="H144" s="3" t="str">
        <f t="shared" si="16"/>
        <v>111001</v>
      </c>
      <c r="I144" s="13" t="s">
        <v>402</v>
      </c>
      <c r="J144" s="13" t="s">
        <v>596</v>
      </c>
    </row>
    <row r="145" spans="1:10" ht="15.75" x14ac:dyDescent="0.25">
      <c r="A145" s="55" t="str">
        <f>'BoR4 Rollup'!B145</f>
        <v>Total Other Charges</v>
      </c>
      <c r="B145" s="95">
        <f>B144+B143+B142+B141</f>
        <v>0</v>
      </c>
      <c r="C145" s="281">
        <f>C144+C143+C142+C141</f>
        <v>0</v>
      </c>
      <c r="D145" s="281">
        <f>D144+D143+D142+D141</f>
        <v>0</v>
      </c>
      <c r="E145" s="296">
        <f t="shared" si="17"/>
        <v>0</v>
      </c>
      <c r="F145" s="77"/>
      <c r="G145" s="3" t="s">
        <v>355</v>
      </c>
      <c r="H145" s="3" t="str">
        <f t="shared" si="16"/>
        <v>111001</v>
      </c>
      <c r="I145" s="13" t="s">
        <v>402</v>
      </c>
    </row>
    <row r="146" spans="1:10" x14ac:dyDescent="0.2">
      <c r="A146" s="54" t="str">
        <f>'BoR4 Rollup'!B146</f>
        <v xml:space="preserve"> General Acquisitions</v>
      </c>
      <c r="B146" s="93">
        <v>0</v>
      </c>
      <c r="C146" s="245">
        <v>0</v>
      </c>
      <c r="D146" s="245">
        <v>0</v>
      </c>
      <c r="E146" s="294">
        <f t="shared" si="17"/>
        <v>0</v>
      </c>
      <c r="F146" s="75"/>
      <c r="G146" s="3" t="s">
        <v>356</v>
      </c>
      <c r="H146" s="3" t="str">
        <f t="shared" si="16"/>
        <v>111001</v>
      </c>
      <c r="I146" s="13" t="s">
        <v>402</v>
      </c>
      <c r="J146" s="13" t="s">
        <v>597</v>
      </c>
    </row>
    <row r="147" spans="1:10" x14ac:dyDescent="0.2">
      <c r="A147" s="54" t="str">
        <f>'BoR4 Rollup'!B147</f>
        <v xml:space="preserve"> Library Acquisitions</v>
      </c>
      <c r="B147" s="93">
        <v>0</v>
      </c>
      <c r="C147" s="245">
        <v>0</v>
      </c>
      <c r="D147" s="245">
        <v>0</v>
      </c>
      <c r="E147" s="294">
        <f t="shared" si="17"/>
        <v>0</v>
      </c>
      <c r="F147" s="75"/>
      <c r="G147" s="3" t="s">
        <v>356</v>
      </c>
      <c r="H147" s="3" t="str">
        <f t="shared" si="16"/>
        <v>111001</v>
      </c>
      <c r="I147" s="13" t="s">
        <v>402</v>
      </c>
      <c r="J147" s="13" t="s">
        <v>597</v>
      </c>
    </row>
    <row r="148" spans="1:10" x14ac:dyDescent="0.2">
      <c r="A148" s="54" t="str">
        <f>'BoR4 Rollup'!B148</f>
        <v xml:space="preserve"> Major Repairs</v>
      </c>
      <c r="B148" s="93">
        <v>0</v>
      </c>
      <c r="C148" s="245">
        <v>0</v>
      </c>
      <c r="D148" s="245">
        <v>0</v>
      </c>
      <c r="E148" s="294">
        <f t="shared" si="17"/>
        <v>0</v>
      </c>
      <c r="F148" s="75"/>
      <c r="G148" s="3" t="s">
        <v>356</v>
      </c>
      <c r="H148" s="3" t="str">
        <f t="shared" si="16"/>
        <v>111001</v>
      </c>
      <c r="I148" s="13" t="s">
        <v>402</v>
      </c>
    </row>
    <row r="149" spans="1:10" ht="15.75" x14ac:dyDescent="0.25">
      <c r="A149" s="55" t="str">
        <f>'BoR4 Rollup'!B149</f>
        <v>Total Acquisitions and Major Repairs</v>
      </c>
      <c r="B149" s="95">
        <f>B148+B147+B146</f>
        <v>0</v>
      </c>
      <c r="C149" s="281">
        <f>C148+C147+C146</f>
        <v>0</v>
      </c>
      <c r="D149" s="281">
        <f>D148+D147+D146</f>
        <v>0</v>
      </c>
      <c r="E149" s="296">
        <f t="shared" si="17"/>
        <v>0</v>
      </c>
      <c r="F149" s="77"/>
      <c r="G149" s="3" t="s">
        <v>355</v>
      </c>
      <c r="H149" s="3" t="str">
        <f t="shared" si="16"/>
        <v>111001</v>
      </c>
      <c r="I149" s="3" t="s">
        <v>402</v>
      </c>
    </row>
    <row r="150" spans="1:10" ht="15.75" x14ac:dyDescent="0.25">
      <c r="A150" s="55" t="str">
        <f>'BoR4 Rollup'!B150</f>
        <v>Function Total</v>
      </c>
      <c r="B150" s="94">
        <f>B149+B145+B140+B136</f>
        <v>0</v>
      </c>
      <c r="C150" s="264">
        <f>C149+C145+C140+C136</f>
        <v>0</v>
      </c>
      <c r="D150" s="264">
        <f>D149+D145+D140+D136</f>
        <v>0</v>
      </c>
      <c r="E150" s="297">
        <f t="shared" si="17"/>
        <v>0</v>
      </c>
      <c r="F150" s="76"/>
      <c r="G150" s="3" t="s">
        <v>355</v>
      </c>
      <c r="H150" s="3" t="str">
        <f t="shared" si="16"/>
        <v>111001</v>
      </c>
      <c r="I150" s="3" t="s">
        <v>402</v>
      </c>
    </row>
    <row r="151" spans="1:10" ht="15.75" x14ac:dyDescent="0.25">
      <c r="A151" s="254" t="str">
        <f>'BoR4 Rollup'!B151</f>
        <v>Function:  Instruction</v>
      </c>
      <c r="B151" s="255"/>
      <c r="C151" s="256"/>
      <c r="D151" s="256"/>
      <c r="E151" s="257"/>
      <c r="F151" s="72"/>
      <c r="G151" s="3" t="s">
        <v>356</v>
      </c>
      <c r="H151" s="3" t="str">
        <f t="shared" ref="H151:H171" si="18">RIGHT($A$153,6)</f>
        <v>111002</v>
      </c>
      <c r="I151" s="13" t="s">
        <v>403</v>
      </c>
    </row>
    <row r="152" spans="1:10" ht="15.75" x14ac:dyDescent="0.25">
      <c r="A152" s="106" t="str">
        <f>'BoR4 Rollup'!B152</f>
        <v>Orgn: Beh Sci-Ed-Care&amp;Dev Children</v>
      </c>
      <c r="B152" s="258" t="str">
        <f>+'BoR4 Rollup'!C152</f>
        <v>Actual</v>
      </c>
      <c r="C152" s="258" t="str">
        <f>+'BoR4 Rollup'!D152</f>
        <v>Budgeted</v>
      </c>
      <c r="D152" s="258" t="str">
        <f>+'BoR4 Rollup'!E152</f>
        <v>Budgeted</v>
      </c>
      <c r="E152" s="259" t="str">
        <f>'BoR4 Rollup'!F5</f>
        <v>2024-2025 +/-</v>
      </c>
      <c r="F152" s="74"/>
      <c r="G152" s="3" t="s">
        <v>356</v>
      </c>
      <c r="H152" s="3" t="str">
        <f t="shared" si="18"/>
        <v>111002</v>
      </c>
      <c r="I152" s="13" t="s">
        <v>403</v>
      </c>
    </row>
    <row r="153" spans="1:10" ht="15.75" x14ac:dyDescent="0.25">
      <c r="A153" s="248" t="str">
        <f>'BoR4 Rollup'!B153</f>
        <v>Organization ID:  111002</v>
      </c>
      <c r="B153" s="249" t="str">
        <f>'BoR4 Rollup'!$C$6</f>
        <v>2024-2025</v>
      </c>
      <c r="C153" s="110" t="str">
        <f>'BoR4 Rollup'!$D$6</f>
        <v>2024-2025</v>
      </c>
      <c r="D153" s="249" t="str">
        <f>'BoR4 Rollup'!$E$6</f>
        <v>2025-2026</v>
      </c>
      <c r="E153" s="250" t="str">
        <f>'BoR4 Rollup'!$F$6</f>
        <v>2025-2026</v>
      </c>
      <c r="F153" s="74"/>
      <c r="G153" s="3" t="s">
        <v>356</v>
      </c>
      <c r="H153" s="3" t="str">
        <f t="shared" si="18"/>
        <v>111002</v>
      </c>
      <c r="I153" s="13" t="s">
        <v>403</v>
      </c>
    </row>
    <row r="154" spans="1:10" x14ac:dyDescent="0.2">
      <c r="A154" s="54" t="str">
        <f>'BoR4 Rollup'!B154</f>
        <v xml:space="preserve">  Salaries</v>
      </c>
      <c r="B154" s="93">
        <v>0</v>
      </c>
      <c r="C154" s="245">
        <v>0</v>
      </c>
      <c r="D154" s="245">
        <v>0</v>
      </c>
      <c r="E154" s="294">
        <f t="shared" ref="E154:E171" si="19">+D154-C154</f>
        <v>0</v>
      </c>
      <c r="F154" s="75"/>
      <c r="G154" s="3" t="s">
        <v>356</v>
      </c>
      <c r="H154" s="3" t="str">
        <f t="shared" si="18"/>
        <v>111002</v>
      </c>
      <c r="I154" s="13" t="s">
        <v>403</v>
      </c>
      <c r="J154" s="13" t="s">
        <v>589</v>
      </c>
    </row>
    <row r="155" spans="1:10" x14ac:dyDescent="0.2">
      <c r="A155" s="54" t="str">
        <f>'BoR4 Rollup'!B155</f>
        <v xml:space="preserve">  Other Compensation</v>
      </c>
      <c r="B155" s="93">
        <v>0</v>
      </c>
      <c r="C155" s="245">
        <v>0</v>
      </c>
      <c r="D155" s="245">
        <v>0</v>
      </c>
      <c r="E155" s="294">
        <f t="shared" si="19"/>
        <v>0</v>
      </c>
      <c r="F155" s="75"/>
      <c r="G155" s="3" t="s">
        <v>356</v>
      </c>
      <c r="H155" s="3" t="str">
        <f t="shared" si="18"/>
        <v>111002</v>
      </c>
      <c r="I155" s="13" t="s">
        <v>403</v>
      </c>
    </row>
    <row r="156" spans="1:10" x14ac:dyDescent="0.2">
      <c r="A156" s="54" t="str">
        <f>'BoR4 Rollup'!B156</f>
        <v xml:space="preserve">  Related Benefits</v>
      </c>
      <c r="B156" s="93">
        <v>0</v>
      </c>
      <c r="C156" s="245">
        <v>0</v>
      </c>
      <c r="D156" s="245">
        <v>0</v>
      </c>
      <c r="E156" s="294">
        <f t="shared" si="19"/>
        <v>0</v>
      </c>
      <c r="F156" s="75"/>
      <c r="G156" s="3" t="s">
        <v>356</v>
      </c>
      <c r="H156" s="3" t="str">
        <f t="shared" si="18"/>
        <v>111002</v>
      </c>
      <c r="I156" s="13" t="s">
        <v>403</v>
      </c>
      <c r="J156" s="13" t="s">
        <v>590</v>
      </c>
    </row>
    <row r="157" spans="1:10" ht="15.75" x14ac:dyDescent="0.25">
      <c r="A157" s="55" t="str">
        <f>'BoR4 Rollup'!B157</f>
        <v>Total Personal Services</v>
      </c>
      <c r="B157" s="94">
        <f>B156+B155+B154</f>
        <v>0</v>
      </c>
      <c r="C157" s="264">
        <f>C156+C155+C154</f>
        <v>0</v>
      </c>
      <c r="D157" s="264">
        <f>D156+D155+D154</f>
        <v>0</v>
      </c>
      <c r="E157" s="295">
        <f t="shared" si="19"/>
        <v>0</v>
      </c>
      <c r="F157" s="76"/>
      <c r="G157" s="3" t="s">
        <v>355</v>
      </c>
      <c r="H157" s="3" t="str">
        <f t="shared" si="18"/>
        <v>111002</v>
      </c>
      <c r="I157" s="3" t="s">
        <v>403</v>
      </c>
    </row>
    <row r="158" spans="1:10" x14ac:dyDescent="0.2">
      <c r="A158" s="54" t="str">
        <f>'BoR4 Rollup'!B158</f>
        <v xml:space="preserve"> Travel</v>
      </c>
      <c r="B158" s="93">
        <v>0</v>
      </c>
      <c r="C158" s="245">
        <v>0</v>
      </c>
      <c r="D158" s="245">
        <v>0</v>
      </c>
      <c r="E158" s="294">
        <f t="shared" si="19"/>
        <v>0</v>
      </c>
      <c r="F158" s="75"/>
      <c r="G158" s="3" t="s">
        <v>356</v>
      </c>
      <c r="H158" s="3" t="str">
        <f t="shared" si="18"/>
        <v>111002</v>
      </c>
      <c r="I158" s="13" t="s">
        <v>403</v>
      </c>
      <c r="J158" s="13" t="s">
        <v>591</v>
      </c>
    </row>
    <row r="159" spans="1:10" x14ac:dyDescent="0.2">
      <c r="A159" s="54" t="str">
        <f>'BoR4 Rollup'!B159</f>
        <v xml:space="preserve"> Operating Services</v>
      </c>
      <c r="B159" s="93">
        <v>0</v>
      </c>
      <c r="C159" s="245">
        <v>0</v>
      </c>
      <c r="D159" s="245">
        <v>0</v>
      </c>
      <c r="E159" s="294">
        <f t="shared" si="19"/>
        <v>0</v>
      </c>
      <c r="F159" s="75"/>
      <c r="G159" s="3" t="s">
        <v>356</v>
      </c>
      <c r="H159" s="3" t="str">
        <f t="shared" si="18"/>
        <v>111002</v>
      </c>
      <c r="I159" s="13" t="s">
        <v>403</v>
      </c>
      <c r="J159" s="13" t="s">
        <v>592</v>
      </c>
    </row>
    <row r="160" spans="1:10" x14ac:dyDescent="0.2">
      <c r="A160" s="54" t="str">
        <f>'BoR4 Rollup'!B160</f>
        <v xml:space="preserve"> Supplies</v>
      </c>
      <c r="B160" s="93">
        <v>0</v>
      </c>
      <c r="C160" s="245">
        <v>0</v>
      </c>
      <c r="D160" s="245">
        <v>0</v>
      </c>
      <c r="E160" s="294">
        <f t="shared" si="19"/>
        <v>0</v>
      </c>
      <c r="F160" s="75"/>
      <c r="G160" s="3" t="s">
        <v>356</v>
      </c>
      <c r="H160" s="3" t="str">
        <f t="shared" si="18"/>
        <v>111002</v>
      </c>
      <c r="I160" s="13" t="s">
        <v>403</v>
      </c>
      <c r="J160" s="13" t="s">
        <v>593</v>
      </c>
    </row>
    <row r="161" spans="1:10" ht="15.75" x14ac:dyDescent="0.25">
      <c r="A161" s="55" t="str">
        <f>'BoR4 Rollup'!B161</f>
        <v>Total Operating Expenses</v>
      </c>
      <c r="B161" s="95">
        <f>B160+B159+B158</f>
        <v>0</v>
      </c>
      <c r="C161" s="281">
        <f>C160+C159+C158</f>
        <v>0</v>
      </c>
      <c r="D161" s="281">
        <f>D160+D159+D158</f>
        <v>0</v>
      </c>
      <c r="E161" s="296">
        <f t="shared" si="19"/>
        <v>0</v>
      </c>
      <c r="F161" s="77"/>
      <c r="G161" s="3" t="s">
        <v>355</v>
      </c>
      <c r="H161" s="3" t="str">
        <f t="shared" si="18"/>
        <v>111002</v>
      </c>
      <c r="I161" s="3" t="s">
        <v>403</v>
      </c>
    </row>
    <row r="162" spans="1:10" x14ac:dyDescent="0.2">
      <c r="A162" s="54" t="str">
        <f>'BoR4 Rollup'!B162</f>
        <v xml:space="preserve"> Professional Services</v>
      </c>
      <c r="B162" s="93">
        <v>0</v>
      </c>
      <c r="C162" s="245">
        <v>0</v>
      </c>
      <c r="D162" s="245">
        <v>0</v>
      </c>
      <c r="E162" s="294">
        <f t="shared" si="19"/>
        <v>0</v>
      </c>
      <c r="F162" s="75"/>
      <c r="G162" s="3" t="s">
        <v>356</v>
      </c>
      <c r="H162" s="3" t="str">
        <f t="shared" si="18"/>
        <v>111002</v>
      </c>
      <c r="I162" s="13" t="s">
        <v>403</v>
      </c>
      <c r="J162" s="13" t="s">
        <v>594</v>
      </c>
    </row>
    <row r="163" spans="1:10" x14ac:dyDescent="0.2">
      <c r="A163" s="54" t="str">
        <f>'BoR4 Rollup'!B163</f>
        <v xml:space="preserve"> Other Charges</v>
      </c>
      <c r="B163" s="93">
        <v>0</v>
      </c>
      <c r="C163" s="245">
        <v>0</v>
      </c>
      <c r="D163" s="245">
        <v>0</v>
      </c>
      <c r="E163" s="294">
        <f t="shared" si="19"/>
        <v>0</v>
      </c>
      <c r="F163" s="75"/>
      <c r="G163" s="3" t="s">
        <v>356</v>
      </c>
      <c r="H163" s="3" t="str">
        <f t="shared" si="18"/>
        <v>111002</v>
      </c>
      <c r="I163" s="13" t="s">
        <v>403</v>
      </c>
      <c r="J163" s="13" t="s">
        <v>595</v>
      </c>
    </row>
    <row r="164" spans="1:10" x14ac:dyDescent="0.2">
      <c r="A164" s="54" t="str">
        <f>'BoR4 Rollup'!B164</f>
        <v xml:space="preserve"> Debt Services</v>
      </c>
      <c r="B164" s="93">
        <v>0</v>
      </c>
      <c r="C164" s="245">
        <v>0</v>
      </c>
      <c r="D164" s="245">
        <v>0</v>
      </c>
      <c r="E164" s="294">
        <f t="shared" si="19"/>
        <v>0</v>
      </c>
      <c r="F164" s="75"/>
      <c r="G164" s="3" t="s">
        <v>356</v>
      </c>
      <c r="H164" s="3" t="str">
        <f t="shared" si="18"/>
        <v>111002</v>
      </c>
      <c r="I164" s="13" t="s">
        <v>403</v>
      </c>
    </row>
    <row r="165" spans="1:10" x14ac:dyDescent="0.2">
      <c r="A165" s="54" t="str">
        <f>'BoR4 Rollup'!B165</f>
        <v xml:space="preserve"> Interagency Transfers</v>
      </c>
      <c r="B165" s="93">
        <v>0</v>
      </c>
      <c r="C165" s="245">
        <v>0</v>
      </c>
      <c r="D165" s="245">
        <v>0</v>
      </c>
      <c r="E165" s="294">
        <f t="shared" si="19"/>
        <v>0</v>
      </c>
      <c r="F165" s="75"/>
      <c r="G165" s="3" t="s">
        <v>355</v>
      </c>
      <c r="H165" s="3" t="str">
        <f t="shared" si="18"/>
        <v>111002</v>
      </c>
      <c r="I165" s="13" t="s">
        <v>403</v>
      </c>
      <c r="J165" s="13" t="s">
        <v>596</v>
      </c>
    </row>
    <row r="166" spans="1:10" ht="15.75" x14ac:dyDescent="0.25">
      <c r="A166" s="55" t="str">
        <f>'BoR4 Rollup'!B166</f>
        <v>Total Other Charges</v>
      </c>
      <c r="B166" s="95">
        <f>B165+B164+B163+B162</f>
        <v>0</v>
      </c>
      <c r="C166" s="281">
        <f>C165+C164+C163+C162</f>
        <v>0</v>
      </c>
      <c r="D166" s="281">
        <f>D165+D164+D163+D162</f>
        <v>0</v>
      </c>
      <c r="E166" s="296">
        <f t="shared" si="19"/>
        <v>0</v>
      </c>
      <c r="F166" s="77"/>
      <c r="G166" s="3" t="s">
        <v>356</v>
      </c>
      <c r="H166" s="3" t="str">
        <f t="shared" si="18"/>
        <v>111002</v>
      </c>
      <c r="I166" s="13" t="s">
        <v>403</v>
      </c>
    </row>
    <row r="167" spans="1:10" x14ac:dyDescent="0.2">
      <c r="A167" s="54" t="str">
        <f>'BoR4 Rollup'!B167</f>
        <v xml:space="preserve"> General Acquisitions</v>
      </c>
      <c r="B167" s="93">
        <v>0</v>
      </c>
      <c r="C167" s="245">
        <v>0</v>
      </c>
      <c r="D167" s="245">
        <v>0</v>
      </c>
      <c r="E167" s="294">
        <f t="shared" si="19"/>
        <v>0</v>
      </c>
      <c r="F167" s="75"/>
      <c r="G167" s="3" t="s">
        <v>356</v>
      </c>
      <c r="H167" s="3" t="str">
        <f t="shared" si="18"/>
        <v>111002</v>
      </c>
      <c r="I167" s="13" t="s">
        <v>403</v>
      </c>
      <c r="J167" s="13" t="s">
        <v>597</v>
      </c>
    </row>
    <row r="168" spans="1:10" x14ac:dyDescent="0.2">
      <c r="A168" s="54" t="str">
        <f>'BoR4 Rollup'!B168</f>
        <v xml:space="preserve"> Library Acquisitions</v>
      </c>
      <c r="B168" s="93">
        <v>0</v>
      </c>
      <c r="C168" s="245">
        <v>0</v>
      </c>
      <c r="D168" s="245">
        <v>0</v>
      </c>
      <c r="E168" s="294">
        <f t="shared" si="19"/>
        <v>0</v>
      </c>
      <c r="F168" s="75"/>
      <c r="G168" s="3" t="s">
        <v>356</v>
      </c>
      <c r="H168" s="3" t="str">
        <f t="shared" si="18"/>
        <v>111002</v>
      </c>
      <c r="I168" s="13" t="s">
        <v>403</v>
      </c>
      <c r="J168" s="13" t="s">
        <v>597</v>
      </c>
    </row>
    <row r="169" spans="1:10" x14ac:dyDescent="0.2">
      <c r="A169" s="54" t="str">
        <f>'BoR4 Rollup'!B169</f>
        <v xml:space="preserve"> Major Repairs</v>
      </c>
      <c r="B169" s="93">
        <v>0</v>
      </c>
      <c r="C169" s="245">
        <v>0</v>
      </c>
      <c r="D169" s="245">
        <v>0</v>
      </c>
      <c r="E169" s="294">
        <f t="shared" si="19"/>
        <v>0</v>
      </c>
      <c r="F169" s="75"/>
      <c r="G169" s="3" t="s">
        <v>356</v>
      </c>
      <c r="H169" s="3" t="str">
        <f t="shared" si="18"/>
        <v>111002</v>
      </c>
      <c r="I169" s="13" t="s">
        <v>403</v>
      </c>
    </row>
    <row r="170" spans="1:10" ht="15.75" x14ac:dyDescent="0.25">
      <c r="A170" s="55" t="str">
        <f>'BoR4 Rollup'!B170</f>
        <v>Total Acquisitions and Major Repairs</v>
      </c>
      <c r="B170" s="95">
        <f>B169+B168+B167</f>
        <v>0</v>
      </c>
      <c r="C170" s="281">
        <f>C169+C168+C167</f>
        <v>0</v>
      </c>
      <c r="D170" s="281">
        <f>D169+D168+D167</f>
        <v>0</v>
      </c>
      <c r="E170" s="296">
        <f t="shared" si="19"/>
        <v>0</v>
      </c>
      <c r="F170" s="77"/>
      <c r="G170" s="3" t="s">
        <v>355</v>
      </c>
      <c r="H170" s="3" t="str">
        <f t="shared" si="18"/>
        <v>111002</v>
      </c>
      <c r="I170" s="3" t="s">
        <v>403</v>
      </c>
    </row>
    <row r="171" spans="1:10" ht="15.75" x14ac:dyDescent="0.25">
      <c r="A171" s="55" t="str">
        <f>'BoR4 Rollup'!B171</f>
        <v>Function Total</v>
      </c>
      <c r="B171" s="94">
        <f>B170+B166+B161+B157</f>
        <v>0</v>
      </c>
      <c r="C171" s="264">
        <f>C170+C166+C161+C157</f>
        <v>0</v>
      </c>
      <c r="D171" s="264">
        <f>D170+D166+D161+D157</f>
        <v>0</v>
      </c>
      <c r="E171" s="297">
        <f t="shared" si="19"/>
        <v>0</v>
      </c>
      <c r="F171" s="76"/>
      <c r="G171" s="3" t="s">
        <v>355</v>
      </c>
      <c r="H171" s="3" t="str">
        <f t="shared" si="18"/>
        <v>111002</v>
      </c>
      <c r="I171" s="3" t="s">
        <v>403</v>
      </c>
    </row>
    <row r="172" spans="1:10" ht="15.75" x14ac:dyDescent="0.25">
      <c r="A172" s="254" t="str">
        <f>'BoR4 Rollup'!B172</f>
        <v>Function:  Instruction</v>
      </c>
      <c r="B172" s="255"/>
      <c r="C172" s="256"/>
      <c r="D172" s="256"/>
      <c r="E172" s="257"/>
      <c r="F172" s="72"/>
      <c r="G172" s="3" t="s">
        <v>356</v>
      </c>
      <c r="H172" s="3" t="str">
        <f t="shared" ref="H172:H192" si="20">RIGHT($A$174,6)</f>
        <v>111004</v>
      </c>
      <c r="I172" s="13" t="s">
        <v>404</v>
      </c>
    </row>
    <row r="173" spans="1:10" ht="15.75" x14ac:dyDescent="0.25">
      <c r="A173" s="106" t="str">
        <f>'BoR4 Rollup'!B173</f>
        <v>Orgn: Beh Sci-History-History</v>
      </c>
      <c r="B173" s="258" t="str">
        <f>+'BoR4 Rollup'!C173</f>
        <v>Actual</v>
      </c>
      <c r="C173" s="258" t="str">
        <f>+'BoR4 Rollup'!D173</f>
        <v>Budgeted</v>
      </c>
      <c r="D173" s="258" t="str">
        <f>+'BoR4 Rollup'!E173</f>
        <v>Budgeted</v>
      </c>
      <c r="E173" s="259" t="str">
        <f>'BoR4 Rollup'!$F$5</f>
        <v>2024-2025 +/-</v>
      </c>
      <c r="F173" s="78"/>
      <c r="G173" s="3" t="s">
        <v>356</v>
      </c>
      <c r="H173" s="3" t="str">
        <f t="shared" si="20"/>
        <v>111004</v>
      </c>
      <c r="I173" s="13" t="s">
        <v>404</v>
      </c>
    </row>
    <row r="174" spans="1:10" ht="15.75" x14ac:dyDescent="0.25">
      <c r="A174" s="248" t="str">
        <f>'BoR4 Rollup'!B174</f>
        <v>Organization ID:  111004</v>
      </c>
      <c r="B174" s="249" t="str">
        <f>'BoR4 Rollup'!$C$6</f>
        <v>2024-2025</v>
      </c>
      <c r="C174" s="110" t="str">
        <f>'BoR4 Rollup'!$D$6</f>
        <v>2024-2025</v>
      </c>
      <c r="D174" s="249" t="str">
        <f>'BoR4 Rollup'!$E$6</f>
        <v>2025-2026</v>
      </c>
      <c r="E174" s="250" t="str">
        <f>'BoR4 Rollup'!$F$6</f>
        <v>2025-2026</v>
      </c>
      <c r="F174" s="78"/>
      <c r="G174" s="3" t="s">
        <v>356</v>
      </c>
      <c r="H174" s="3" t="str">
        <f t="shared" si="20"/>
        <v>111004</v>
      </c>
      <c r="I174" s="13" t="s">
        <v>404</v>
      </c>
    </row>
    <row r="175" spans="1:10" x14ac:dyDescent="0.2">
      <c r="A175" s="54" t="str">
        <f>'BoR4 Rollup'!B175</f>
        <v xml:space="preserve">  Salaries</v>
      </c>
      <c r="B175" s="93">
        <v>8263</v>
      </c>
      <c r="C175" s="245">
        <v>27319</v>
      </c>
      <c r="D175" s="245">
        <v>700</v>
      </c>
      <c r="E175" s="294">
        <f t="shared" ref="E175:E192" si="21">+D175-C175</f>
        <v>-26619</v>
      </c>
      <c r="F175" s="75"/>
      <c r="G175" s="3" t="s">
        <v>356</v>
      </c>
      <c r="H175" s="3" t="str">
        <f t="shared" si="20"/>
        <v>111004</v>
      </c>
      <c r="I175" s="13" t="s">
        <v>404</v>
      </c>
      <c r="J175" s="13" t="s">
        <v>589</v>
      </c>
    </row>
    <row r="176" spans="1:10" x14ac:dyDescent="0.2">
      <c r="A176" s="54" t="str">
        <f>'BoR4 Rollup'!B176</f>
        <v xml:space="preserve">  Other Compensation</v>
      </c>
      <c r="B176" s="93">
        <v>0</v>
      </c>
      <c r="C176" s="245">
        <v>0</v>
      </c>
      <c r="D176" s="245">
        <v>0</v>
      </c>
      <c r="E176" s="294">
        <f t="shared" si="21"/>
        <v>0</v>
      </c>
      <c r="F176" s="75"/>
      <c r="G176" s="3" t="s">
        <v>356</v>
      </c>
      <c r="H176" s="3" t="str">
        <f t="shared" si="20"/>
        <v>111004</v>
      </c>
      <c r="I176" s="13" t="s">
        <v>404</v>
      </c>
    </row>
    <row r="177" spans="1:10" x14ac:dyDescent="0.2">
      <c r="A177" s="54" t="str">
        <f>'BoR4 Rollup'!B177</f>
        <v xml:space="preserve">  Related Benefits</v>
      </c>
      <c r="B177" s="93">
        <v>1621</v>
      </c>
      <c r="C177" s="245">
        <v>1621</v>
      </c>
      <c r="D177" s="245">
        <v>688</v>
      </c>
      <c r="E177" s="294">
        <f t="shared" si="21"/>
        <v>-933</v>
      </c>
      <c r="F177" s="75"/>
      <c r="G177" s="3" t="s">
        <v>356</v>
      </c>
      <c r="H177" s="3" t="str">
        <f t="shared" si="20"/>
        <v>111004</v>
      </c>
      <c r="I177" s="13" t="s">
        <v>404</v>
      </c>
      <c r="J177" s="13" t="s">
        <v>590</v>
      </c>
    </row>
    <row r="178" spans="1:10" ht="15.75" x14ac:dyDescent="0.25">
      <c r="A178" s="55" t="str">
        <f>'BoR4 Rollup'!B178</f>
        <v>Total Personal Services</v>
      </c>
      <c r="B178" s="94">
        <f>B177+B176+B175</f>
        <v>9884</v>
      </c>
      <c r="C178" s="264">
        <f>C177+C176+C175</f>
        <v>28940</v>
      </c>
      <c r="D178" s="264">
        <f>D177+D176+D175</f>
        <v>1388</v>
      </c>
      <c r="E178" s="295">
        <f t="shared" si="21"/>
        <v>-27552</v>
      </c>
      <c r="F178" s="76"/>
      <c r="G178" s="3" t="s">
        <v>355</v>
      </c>
      <c r="H178" s="3" t="str">
        <f t="shared" si="20"/>
        <v>111004</v>
      </c>
      <c r="I178" s="3" t="s">
        <v>404</v>
      </c>
    </row>
    <row r="179" spans="1:10" x14ac:dyDescent="0.2">
      <c r="A179" s="54" t="str">
        <f>'BoR4 Rollup'!B179</f>
        <v xml:space="preserve"> Travel</v>
      </c>
      <c r="B179" s="93">
        <v>0</v>
      </c>
      <c r="C179" s="245">
        <v>0</v>
      </c>
      <c r="D179" s="245">
        <v>0</v>
      </c>
      <c r="E179" s="294">
        <f t="shared" si="21"/>
        <v>0</v>
      </c>
      <c r="F179" s="75"/>
      <c r="G179" s="3" t="s">
        <v>356</v>
      </c>
      <c r="H179" s="3" t="str">
        <f t="shared" si="20"/>
        <v>111004</v>
      </c>
      <c r="I179" s="13" t="s">
        <v>404</v>
      </c>
      <c r="J179" s="13" t="s">
        <v>591</v>
      </c>
    </row>
    <row r="180" spans="1:10" x14ac:dyDescent="0.2">
      <c r="A180" s="54" t="str">
        <f>'BoR4 Rollup'!B180</f>
        <v xml:space="preserve"> Operating Services</v>
      </c>
      <c r="B180" s="93">
        <v>0</v>
      </c>
      <c r="C180" s="245">
        <v>0</v>
      </c>
      <c r="D180" s="245">
        <v>0</v>
      </c>
      <c r="E180" s="294">
        <f t="shared" si="21"/>
        <v>0</v>
      </c>
      <c r="F180" s="75"/>
      <c r="G180" s="3" t="s">
        <v>356</v>
      </c>
      <c r="H180" s="3" t="str">
        <f t="shared" si="20"/>
        <v>111004</v>
      </c>
      <c r="I180" s="13" t="s">
        <v>404</v>
      </c>
      <c r="J180" s="13" t="s">
        <v>592</v>
      </c>
    </row>
    <row r="181" spans="1:10" x14ac:dyDescent="0.2">
      <c r="A181" s="54" t="str">
        <f>'BoR4 Rollup'!B181</f>
        <v xml:space="preserve"> Supplies</v>
      </c>
      <c r="B181" s="93">
        <v>0</v>
      </c>
      <c r="C181" s="245">
        <v>0</v>
      </c>
      <c r="D181" s="245">
        <v>0</v>
      </c>
      <c r="E181" s="294">
        <f t="shared" si="21"/>
        <v>0</v>
      </c>
      <c r="F181" s="75"/>
      <c r="G181" s="3" t="s">
        <v>356</v>
      </c>
      <c r="H181" s="3" t="str">
        <f t="shared" si="20"/>
        <v>111004</v>
      </c>
      <c r="I181" s="13" t="s">
        <v>404</v>
      </c>
      <c r="J181" s="13" t="s">
        <v>593</v>
      </c>
    </row>
    <row r="182" spans="1:10" ht="15.75" x14ac:dyDescent="0.25">
      <c r="A182" s="55" t="str">
        <f>'BoR4 Rollup'!B182</f>
        <v>Total Operating Expenses</v>
      </c>
      <c r="B182" s="95">
        <f>B181+B180+B179</f>
        <v>0</v>
      </c>
      <c r="C182" s="281">
        <f>C181+C180+C179</f>
        <v>0</v>
      </c>
      <c r="D182" s="281">
        <f>D181+D180+D179</f>
        <v>0</v>
      </c>
      <c r="E182" s="296">
        <f t="shared" si="21"/>
        <v>0</v>
      </c>
      <c r="F182" s="77"/>
      <c r="G182" s="3" t="s">
        <v>355</v>
      </c>
      <c r="H182" s="3" t="str">
        <f t="shared" si="20"/>
        <v>111004</v>
      </c>
      <c r="I182" s="3" t="s">
        <v>404</v>
      </c>
    </row>
    <row r="183" spans="1:10" x14ac:dyDescent="0.2">
      <c r="A183" s="54" t="str">
        <f>'BoR4 Rollup'!B183</f>
        <v xml:space="preserve"> Professional Services</v>
      </c>
      <c r="B183" s="93">
        <v>0</v>
      </c>
      <c r="C183" s="245">
        <v>0</v>
      </c>
      <c r="D183" s="245">
        <v>0</v>
      </c>
      <c r="E183" s="294">
        <f t="shared" si="21"/>
        <v>0</v>
      </c>
      <c r="F183" s="75"/>
      <c r="G183" s="3" t="s">
        <v>356</v>
      </c>
      <c r="H183" s="3" t="str">
        <f t="shared" si="20"/>
        <v>111004</v>
      </c>
      <c r="I183" s="13" t="s">
        <v>404</v>
      </c>
      <c r="J183" s="13" t="s">
        <v>594</v>
      </c>
    </row>
    <row r="184" spans="1:10" x14ac:dyDescent="0.2">
      <c r="A184" s="54" t="str">
        <f>'BoR4 Rollup'!B184</f>
        <v xml:space="preserve"> Other Charges</v>
      </c>
      <c r="B184" s="93">
        <v>0</v>
      </c>
      <c r="C184" s="245">
        <v>0</v>
      </c>
      <c r="D184" s="245">
        <v>0</v>
      </c>
      <c r="E184" s="294">
        <f t="shared" si="21"/>
        <v>0</v>
      </c>
      <c r="F184" s="75"/>
      <c r="G184" s="3" t="s">
        <v>356</v>
      </c>
      <c r="H184" s="3" t="str">
        <f t="shared" si="20"/>
        <v>111004</v>
      </c>
      <c r="I184" s="13" t="s">
        <v>404</v>
      </c>
      <c r="J184" s="13" t="s">
        <v>595</v>
      </c>
    </row>
    <row r="185" spans="1:10" x14ac:dyDescent="0.2">
      <c r="A185" s="54" t="str">
        <f>'BoR4 Rollup'!B185</f>
        <v xml:space="preserve"> Debt Services</v>
      </c>
      <c r="B185" s="93">
        <v>0</v>
      </c>
      <c r="C185" s="245">
        <v>0</v>
      </c>
      <c r="D185" s="245">
        <v>0</v>
      </c>
      <c r="E185" s="294">
        <f t="shared" si="21"/>
        <v>0</v>
      </c>
      <c r="F185" s="75"/>
      <c r="G185" s="3" t="s">
        <v>356</v>
      </c>
      <c r="H185" s="3" t="str">
        <f t="shared" si="20"/>
        <v>111004</v>
      </c>
      <c r="I185" s="13" t="s">
        <v>404</v>
      </c>
    </row>
    <row r="186" spans="1:10" x14ac:dyDescent="0.2">
      <c r="A186" s="54" t="str">
        <f>'BoR4 Rollup'!B186</f>
        <v xml:space="preserve"> Interagency Transfers</v>
      </c>
      <c r="B186" s="93">
        <v>0</v>
      </c>
      <c r="C186" s="245">
        <v>0</v>
      </c>
      <c r="D186" s="245">
        <v>0</v>
      </c>
      <c r="E186" s="294">
        <f t="shared" si="21"/>
        <v>0</v>
      </c>
      <c r="F186" s="75"/>
      <c r="G186" s="3" t="s">
        <v>356</v>
      </c>
      <c r="H186" s="3" t="str">
        <f t="shared" si="20"/>
        <v>111004</v>
      </c>
      <c r="I186" s="13" t="s">
        <v>404</v>
      </c>
      <c r="J186" s="13" t="s">
        <v>596</v>
      </c>
    </row>
    <row r="187" spans="1:10" ht="15.75" x14ac:dyDescent="0.25">
      <c r="A187" s="55" t="str">
        <f>'BoR4 Rollup'!B187</f>
        <v>Total Other Charges</v>
      </c>
      <c r="B187" s="95">
        <f>B186+B185+B184+B183</f>
        <v>0</v>
      </c>
      <c r="C187" s="281">
        <f>C186+C185+C184+C183</f>
        <v>0</v>
      </c>
      <c r="D187" s="281">
        <f>D186+D185+D184+D183</f>
        <v>0</v>
      </c>
      <c r="E187" s="296">
        <f t="shared" si="21"/>
        <v>0</v>
      </c>
      <c r="F187" s="77"/>
      <c r="G187" s="3" t="s">
        <v>355</v>
      </c>
      <c r="H187" s="3" t="str">
        <f t="shared" si="20"/>
        <v>111004</v>
      </c>
      <c r="I187" s="13" t="s">
        <v>404</v>
      </c>
    </row>
    <row r="188" spans="1:10" x14ac:dyDescent="0.2">
      <c r="A188" s="54" t="str">
        <f>'BoR4 Rollup'!B188</f>
        <v xml:space="preserve"> General Acquisitions</v>
      </c>
      <c r="B188" s="93">
        <v>0</v>
      </c>
      <c r="C188" s="245">
        <v>0</v>
      </c>
      <c r="D188" s="245">
        <v>0</v>
      </c>
      <c r="E188" s="294">
        <f t="shared" si="21"/>
        <v>0</v>
      </c>
      <c r="F188" s="75"/>
      <c r="G188" s="3" t="s">
        <v>356</v>
      </c>
      <c r="H188" s="3" t="str">
        <f t="shared" si="20"/>
        <v>111004</v>
      </c>
      <c r="I188" s="13" t="s">
        <v>404</v>
      </c>
      <c r="J188" s="13" t="s">
        <v>597</v>
      </c>
    </row>
    <row r="189" spans="1:10" x14ac:dyDescent="0.2">
      <c r="A189" s="54" t="str">
        <f>'BoR4 Rollup'!B189</f>
        <v xml:space="preserve"> Library Acquisitions</v>
      </c>
      <c r="B189" s="93">
        <v>0</v>
      </c>
      <c r="C189" s="245">
        <v>0</v>
      </c>
      <c r="D189" s="245">
        <v>0</v>
      </c>
      <c r="E189" s="294">
        <f t="shared" si="21"/>
        <v>0</v>
      </c>
      <c r="F189" s="75"/>
      <c r="G189" s="3" t="s">
        <v>356</v>
      </c>
      <c r="H189" s="3" t="str">
        <f t="shared" si="20"/>
        <v>111004</v>
      </c>
      <c r="I189" s="13" t="s">
        <v>404</v>
      </c>
      <c r="J189" s="13" t="s">
        <v>597</v>
      </c>
    </row>
    <row r="190" spans="1:10" x14ac:dyDescent="0.2">
      <c r="A190" s="54" t="str">
        <f>'BoR4 Rollup'!B190</f>
        <v xml:space="preserve"> Major Repairs</v>
      </c>
      <c r="B190" s="93">
        <v>0</v>
      </c>
      <c r="C190" s="245">
        <v>0</v>
      </c>
      <c r="D190" s="245">
        <v>0</v>
      </c>
      <c r="E190" s="294">
        <f t="shared" si="21"/>
        <v>0</v>
      </c>
      <c r="F190" s="75"/>
      <c r="G190" s="3" t="s">
        <v>356</v>
      </c>
      <c r="H190" s="3" t="str">
        <f t="shared" si="20"/>
        <v>111004</v>
      </c>
      <c r="I190" s="13" t="s">
        <v>404</v>
      </c>
    </row>
    <row r="191" spans="1:10" ht="15.75" x14ac:dyDescent="0.25">
      <c r="A191" s="55" t="str">
        <f>'BoR4 Rollup'!B191</f>
        <v>Total Acquisitions and Major Repairs</v>
      </c>
      <c r="B191" s="95">
        <f>B190+B189+B188</f>
        <v>0</v>
      </c>
      <c r="C191" s="281">
        <f>C190+C189+C188</f>
        <v>0</v>
      </c>
      <c r="D191" s="281">
        <f>D190+D189+D188</f>
        <v>0</v>
      </c>
      <c r="E191" s="296">
        <f t="shared" si="21"/>
        <v>0</v>
      </c>
      <c r="F191" s="77"/>
      <c r="G191" s="3" t="s">
        <v>355</v>
      </c>
      <c r="H191" s="3" t="str">
        <f t="shared" si="20"/>
        <v>111004</v>
      </c>
      <c r="I191" s="3" t="s">
        <v>404</v>
      </c>
    </row>
    <row r="192" spans="1:10" ht="15.75" x14ac:dyDescent="0.25">
      <c r="A192" s="55" t="str">
        <f>'BoR4 Rollup'!B192</f>
        <v>Function Total</v>
      </c>
      <c r="B192" s="264">
        <f>B191+B187+B182+B178</f>
        <v>9884</v>
      </c>
      <c r="C192" s="264">
        <f>C191+C187+C182+C178</f>
        <v>28940</v>
      </c>
      <c r="D192" s="264">
        <f>D191+D187+D182+D178</f>
        <v>1388</v>
      </c>
      <c r="E192" s="297">
        <f t="shared" si="21"/>
        <v>-27552</v>
      </c>
      <c r="F192" s="76"/>
      <c r="G192" s="3" t="s">
        <v>355</v>
      </c>
      <c r="H192" s="3" t="str">
        <f t="shared" si="20"/>
        <v>111004</v>
      </c>
      <c r="I192" s="3" t="s">
        <v>404</v>
      </c>
    </row>
    <row r="193" spans="1:10" ht="15.75" x14ac:dyDescent="0.25">
      <c r="A193" s="254" t="str">
        <f>'BoR4 Rollup'!B193</f>
        <v>Function:  Instruction</v>
      </c>
      <c r="B193" s="255"/>
      <c r="C193" s="256"/>
      <c r="D193" s="256"/>
      <c r="E193" s="257"/>
      <c r="F193" s="72"/>
      <c r="G193" s="3" t="s">
        <v>356</v>
      </c>
      <c r="H193" s="3" t="str">
        <f t="shared" ref="H193:H213" si="22">RIGHT($A$195,6)</f>
        <v>111007</v>
      </c>
      <c r="I193" s="13" t="s">
        <v>405</v>
      </c>
    </row>
    <row r="194" spans="1:10" ht="15.75" x14ac:dyDescent="0.25">
      <c r="A194" s="106" t="str">
        <f>'BoR4 Rollup'!B194</f>
        <v>Orgn: Beh Sci-Philosophy-Philosophy</v>
      </c>
      <c r="B194" s="258" t="str">
        <f>+'BoR4 Rollup'!C194</f>
        <v>Actual</v>
      </c>
      <c r="C194" s="258" t="str">
        <f>+'BoR4 Rollup'!D194</f>
        <v>Budgeted</v>
      </c>
      <c r="D194" s="258" t="str">
        <f>+'BoR4 Rollup'!E194</f>
        <v>Budgeted</v>
      </c>
      <c r="E194" s="259" t="str">
        <f>'BoR4 Rollup'!$F$5</f>
        <v>2024-2025 +/-</v>
      </c>
      <c r="F194" s="78"/>
      <c r="G194" s="3" t="s">
        <v>356</v>
      </c>
      <c r="H194" s="3" t="str">
        <f t="shared" si="22"/>
        <v>111007</v>
      </c>
      <c r="I194" s="13" t="s">
        <v>405</v>
      </c>
    </row>
    <row r="195" spans="1:10" ht="15.75" x14ac:dyDescent="0.25">
      <c r="A195" s="248" t="str">
        <f>'BoR4 Rollup'!B195</f>
        <v>Organization ID:  111007</v>
      </c>
      <c r="B195" s="249" t="str">
        <f>'BoR4 Rollup'!$C$6</f>
        <v>2024-2025</v>
      </c>
      <c r="C195" s="110" t="str">
        <f>'BoR4 Rollup'!$D$6</f>
        <v>2024-2025</v>
      </c>
      <c r="D195" s="249" t="str">
        <f>'BoR4 Rollup'!$E$6</f>
        <v>2025-2026</v>
      </c>
      <c r="E195" s="250" t="str">
        <f>'BoR4 Rollup'!$F$6</f>
        <v>2025-2026</v>
      </c>
      <c r="F195" s="78"/>
      <c r="G195" s="3" t="s">
        <v>356</v>
      </c>
      <c r="H195" s="3" t="str">
        <f t="shared" si="22"/>
        <v>111007</v>
      </c>
      <c r="I195" s="13" t="s">
        <v>405</v>
      </c>
    </row>
    <row r="196" spans="1:10" x14ac:dyDescent="0.2">
      <c r="A196" s="54" t="str">
        <f>'BoR4 Rollup'!B196</f>
        <v xml:space="preserve">  Salaries</v>
      </c>
      <c r="B196" s="93">
        <v>14005</v>
      </c>
      <c r="C196" s="245">
        <v>14005</v>
      </c>
      <c r="D196" s="245">
        <v>18220</v>
      </c>
      <c r="E196" s="294">
        <f t="shared" ref="E196:E213" si="23">+D196-C196</f>
        <v>4215</v>
      </c>
      <c r="F196" s="75"/>
      <c r="G196" s="3" t="s">
        <v>356</v>
      </c>
      <c r="H196" s="3" t="str">
        <f t="shared" si="22"/>
        <v>111007</v>
      </c>
      <c r="I196" s="13" t="s">
        <v>405</v>
      </c>
      <c r="J196" s="13" t="s">
        <v>589</v>
      </c>
    </row>
    <row r="197" spans="1:10" x14ac:dyDescent="0.2">
      <c r="A197" s="54" t="str">
        <f>'BoR4 Rollup'!B197</f>
        <v xml:space="preserve">  Other Compensation</v>
      </c>
      <c r="B197" s="93">
        <v>0</v>
      </c>
      <c r="C197" s="245">
        <v>0</v>
      </c>
      <c r="D197" s="245">
        <v>0</v>
      </c>
      <c r="E197" s="294">
        <f t="shared" si="23"/>
        <v>0</v>
      </c>
      <c r="F197" s="75"/>
      <c r="G197" s="3" t="s">
        <v>356</v>
      </c>
      <c r="H197" s="3" t="str">
        <f t="shared" si="22"/>
        <v>111007</v>
      </c>
      <c r="I197" s="13" t="s">
        <v>405</v>
      </c>
    </row>
    <row r="198" spans="1:10" x14ac:dyDescent="0.2">
      <c r="A198" s="54" t="str">
        <f>'BoR4 Rollup'!B198</f>
        <v xml:space="preserve">  Related Benefits</v>
      </c>
      <c r="B198" s="93">
        <v>4853</v>
      </c>
      <c r="C198" s="245">
        <v>4853</v>
      </c>
      <c r="D198" s="245">
        <v>5643</v>
      </c>
      <c r="E198" s="294">
        <f t="shared" si="23"/>
        <v>790</v>
      </c>
      <c r="F198" s="75"/>
      <c r="G198" s="3" t="s">
        <v>356</v>
      </c>
      <c r="H198" s="3" t="str">
        <f t="shared" si="22"/>
        <v>111007</v>
      </c>
      <c r="I198" s="13" t="s">
        <v>405</v>
      </c>
      <c r="J198" s="13" t="s">
        <v>590</v>
      </c>
    </row>
    <row r="199" spans="1:10" ht="15.75" x14ac:dyDescent="0.25">
      <c r="A199" s="55" t="str">
        <f>'BoR4 Rollup'!B199</f>
        <v>Total Personal Services</v>
      </c>
      <c r="B199" s="94">
        <f>B198+B197+B196</f>
        <v>18858</v>
      </c>
      <c r="C199" s="264">
        <f>C198+C197+C196</f>
        <v>18858</v>
      </c>
      <c r="D199" s="264">
        <f>D198+D197+D196</f>
        <v>23863</v>
      </c>
      <c r="E199" s="295">
        <f t="shared" si="23"/>
        <v>5005</v>
      </c>
      <c r="F199" s="76"/>
      <c r="G199" s="3" t="s">
        <v>355</v>
      </c>
      <c r="H199" s="3" t="str">
        <f t="shared" si="22"/>
        <v>111007</v>
      </c>
      <c r="I199" s="3" t="s">
        <v>405</v>
      </c>
    </row>
    <row r="200" spans="1:10" x14ac:dyDescent="0.2">
      <c r="A200" s="54" t="str">
        <f>'BoR4 Rollup'!B200</f>
        <v xml:space="preserve"> Travel</v>
      </c>
      <c r="B200" s="93">
        <v>0</v>
      </c>
      <c r="C200" s="245">
        <v>0</v>
      </c>
      <c r="D200" s="245">
        <v>10</v>
      </c>
      <c r="E200" s="294">
        <f t="shared" si="23"/>
        <v>10</v>
      </c>
      <c r="F200" s="75"/>
      <c r="G200" s="3" t="s">
        <v>356</v>
      </c>
      <c r="H200" s="3" t="str">
        <f t="shared" si="22"/>
        <v>111007</v>
      </c>
      <c r="I200" s="13" t="s">
        <v>405</v>
      </c>
      <c r="J200" s="13" t="s">
        <v>591</v>
      </c>
    </row>
    <row r="201" spans="1:10" x14ac:dyDescent="0.2">
      <c r="A201" s="54" t="str">
        <f>'BoR4 Rollup'!B201</f>
        <v xml:space="preserve"> Operating Services</v>
      </c>
      <c r="B201" s="93">
        <v>0</v>
      </c>
      <c r="C201" s="245">
        <v>0</v>
      </c>
      <c r="D201" s="245">
        <v>0</v>
      </c>
      <c r="E201" s="294">
        <f t="shared" si="23"/>
        <v>0</v>
      </c>
      <c r="F201" s="75"/>
      <c r="G201" s="3" t="s">
        <v>356</v>
      </c>
      <c r="H201" s="3" t="str">
        <f t="shared" si="22"/>
        <v>111007</v>
      </c>
      <c r="I201" s="13" t="s">
        <v>405</v>
      </c>
      <c r="J201" s="13" t="s">
        <v>592</v>
      </c>
    </row>
    <row r="202" spans="1:10" x14ac:dyDescent="0.2">
      <c r="A202" s="54" t="str">
        <f>'BoR4 Rollup'!B202</f>
        <v xml:space="preserve"> Supplies</v>
      </c>
      <c r="B202" s="93">
        <v>0</v>
      </c>
      <c r="C202" s="245">
        <v>0</v>
      </c>
      <c r="D202" s="245">
        <v>0</v>
      </c>
      <c r="E202" s="294">
        <f t="shared" si="23"/>
        <v>0</v>
      </c>
      <c r="F202" s="75"/>
      <c r="G202" s="3" t="s">
        <v>356</v>
      </c>
      <c r="H202" s="3" t="str">
        <f t="shared" si="22"/>
        <v>111007</v>
      </c>
      <c r="I202" s="13" t="s">
        <v>405</v>
      </c>
      <c r="J202" s="13" t="s">
        <v>593</v>
      </c>
    </row>
    <row r="203" spans="1:10" ht="15.75" x14ac:dyDescent="0.25">
      <c r="A203" s="55" t="str">
        <f>'BoR4 Rollup'!B203</f>
        <v>Total Operating Expenses</v>
      </c>
      <c r="B203" s="95">
        <v>0</v>
      </c>
      <c r="C203" s="281">
        <f>C202+C201+C200</f>
        <v>0</v>
      </c>
      <c r="D203" s="281">
        <f>D202+D201+D200</f>
        <v>10</v>
      </c>
      <c r="E203" s="296">
        <f t="shared" si="23"/>
        <v>10</v>
      </c>
      <c r="F203" s="77"/>
      <c r="G203" s="3" t="s">
        <v>355</v>
      </c>
      <c r="H203" s="3" t="str">
        <f t="shared" si="22"/>
        <v>111007</v>
      </c>
      <c r="I203" s="3" t="s">
        <v>405</v>
      </c>
    </row>
    <row r="204" spans="1:10" x14ac:dyDescent="0.2">
      <c r="A204" s="54" t="str">
        <f>'BoR4 Rollup'!B204</f>
        <v xml:space="preserve"> Professional Services</v>
      </c>
      <c r="B204" s="93">
        <v>0</v>
      </c>
      <c r="C204" s="245">
        <v>0</v>
      </c>
      <c r="D204" s="245">
        <v>0</v>
      </c>
      <c r="E204" s="294">
        <f t="shared" si="23"/>
        <v>0</v>
      </c>
      <c r="F204" s="75"/>
      <c r="G204" s="3" t="s">
        <v>356</v>
      </c>
      <c r="H204" s="3" t="str">
        <f t="shared" si="22"/>
        <v>111007</v>
      </c>
      <c r="I204" s="13" t="s">
        <v>405</v>
      </c>
      <c r="J204" s="13" t="s">
        <v>594</v>
      </c>
    </row>
    <row r="205" spans="1:10" x14ac:dyDescent="0.2">
      <c r="A205" s="54" t="str">
        <f>'BoR4 Rollup'!B205</f>
        <v xml:space="preserve"> Other Charges</v>
      </c>
      <c r="B205" s="93">
        <v>0</v>
      </c>
      <c r="C205" s="245">
        <v>0</v>
      </c>
      <c r="D205" s="245">
        <v>0</v>
      </c>
      <c r="E205" s="294">
        <f t="shared" si="23"/>
        <v>0</v>
      </c>
      <c r="F205" s="75"/>
      <c r="G205" s="3" t="s">
        <v>356</v>
      </c>
      <c r="H205" s="3" t="str">
        <f t="shared" si="22"/>
        <v>111007</v>
      </c>
      <c r="I205" s="13" t="s">
        <v>405</v>
      </c>
      <c r="J205" s="13" t="s">
        <v>595</v>
      </c>
    </row>
    <row r="206" spans="1:10" x14ac:dyDescent="0.2">
      <c r="A206" s="54" t="str">
        <f>'BoR4 Rollup'!B206</f>
        <v xml:space="preserve"> Debt Services</v>
      </c>
      <c r="B206" s="93">
        <v>0</v>
      </c>
      <c r="C206" s="245">
        <v>0</v>
      </c>
      <c r="D206" s="245">
        <v>0</v>
      </c>
      <c r="E206" s="294">
        <f t="shared" si="23"/>
        <v>0</v>
      </c>
      <c r="F206" s="75"/>
      <c r="G206" s="3" t="s">
        <v>356</v>
      </c>
      <c r="H206" s="3" t="str">
        <f t="shared" si="22"/>
        <v>111007</v>
      </c>
      <c r="I206" s="13" t="s">
        <v>405</v>
      </c>
    </row>
    <row r="207" spans="1:10" x14ac:dyDescent="0.2">
      <c r="A207" s="54" t="str">
        <f>'BoR4 Rollup'!B207</f>
        <v xml:space="preserve"> Interagency Transfers</v>
      </c>
      <c r="B207" s="93">
        <v>0</v>
      </c>
      <c r="C207" s="245">
        <v>0</v>
      </c>
      <c r="D207" s="245">
        <v>0</v>
      </c>
      <c r="E207" s="294">
        <f t="shared" si="23"/>
        <v>0</v>
      </c>
      <c r="F207" s="75"/>
      <c r="G207" s="3" t="s">
        <v>356</v>
      </c>
      <c r="H207" s="3" t="str">
        <f t="shared" si="22"/>
        <v>111007</v>
      </c>
      <c r="I207" s="13" t="s">
        <v>405</v>
      </c>
      <c r="J207" s="13" t="s">
        <v>596</v>
      </c>
    </row>
    <row r="208" spans="1:10" ht="15.75" x14ac:dyDescent="0.25">
      <c r="A208" s="55" t="str">
        <f>'BoR4 Rollup'!B208</f>
        <v>Total Other Charges</v>
      </c>
      <c r="B208" s="95">
        <f>B207+B206+B205+B204</f>
        <v>0</v>
      </c>
      <c r="C208" s="281">
        <f>C207+C206+C205+C204</f>
        <v>0</v>
      </c>
      <c r="D208" s="281">
        <f>D207+D206+D205+D204</f>
        <v>0</v>
      </c>
      <c r="E208" s="296">
        <f t="shared" si="23"/>
        <v>0</v>
      </c>
      <c r="F208" s="77"/>
      <c r="G208" s="3" t="s">
        <v>355</v>
      </c>
      <c r="H208" s="3" t="str">
        <f t="shared" si="22"/>
        <v>111007</v>
      </c>
      <c r="I208" s="13" t="s">
        <v>405</v>
      </c>
    </row>
    <row r="209" spans="1:10" x14ac:dyDescent="0.2">
      <c r="A209" s="54" t="str">
        <f>'BoR4 Rollup'!B209</f>
        <v xml:space="preserve"> General Acquisitions</v>
      </c>
      <c r="B209" s="93">
        <v>0</v>
      </c>
      <c r="C209" s="245">
        <v>0</v>
      </c>
      <c r="D209" s="245">
        <v>0</v>
      </c>
      <c r="E209" s="294">
        <f t="shared" si="23"/>
        <v>0</v>
      </c>
      <c r="F209" s="75"/>
      <c r="G209" s="3" t="s">
        <v>356</v>
      </c>
      <c r="H209" s="3" t="str">
        <f t="shared" si="22"/>
        <v>111007</v>
      </c>
      <c r="I209" s="13" t="s">
        <v>405</v>
      </c>
      <c r="J209" s="13" t="s">
        <v>597</v>
      </c>
    </row>
    <row r="210" spans="1:10" x14ac:dyDescent="0.2">
      <c r="A210" s="54" t="str">
        <f>'BoR4 Rollup'!B210</f>
        <v xml:space="preserve"> Library Acquisitions</v>
      </c>
      <c r="B210" s="93">
        <v>0</v>
      </c>
      <c r="C210" s="245">
        <v>0</v>
      </c>
      <c r="D210" s="245">
        <v>0</v>
      </c>
      <c r="E210" s="294">
        <f t="shared" si="23"/>
        <v>0</v>
      </c>
      <c r="F210" s="75"/>
      <c r="G210" s="3" t="s">
        <v>356</v>
      </c>
      <c r="H210" s="3" t="str">
        <f t="shared" si="22"/>
        <v>111007</v>
      </c>
      <c r="I210" s="13" t="s">
        <v>405</v>
      </c>
      <c r="J210" s="13" t="s">
        <v>597</v>
      </c>
    </row>
    <row r="211" spans="1:10" x14ac:dyDescent="0.2">
      <c r="A211" s="54" t="str">
        <f>'BoR4 Rollup'!B211</f>
        <v xml:space="preserve"> Major Repairs</v>
      </c>
      <c r="B211" s="93">
        <v>0</v>
      </c>
      <c r="C211" s="245">
        <v>0</v>
      </c>
      <c r="D211" s="245">
        <v>0</v>
      </c>
      <c r="E211" s="294">
        <f t="shared" si="23"/>
        <v>0</v>
      </c>
      <c r="F211" s="75"/>
      <c r="G211" s="3" t="s">
        <v>356</v>
      </c>
      <c r="H211" s="3" t="str">
        <f t="shared" si="22"/>
        <v>111007</v>
      </c>
      <c r="I211" s="13" t="s">
        <v>405</v>
      </c>
    </row>
    <row r="212" spans="1:10" ht="15.75" x14ac:dyDescent="0.25">
      <c r="A212" s="55" t="str">
        <f>'BoR4 Rollup'!B212</f>
        <v>Total Acquisitions and Major Repairs</v>
      </c>
      <c r="B212" s="95">
        <f>B211+B210+B209</f>
        <v>0</v>
      </c>
      <c r="C212" s="281">
        <f>C211+C210+C209</f>
        <v>0</v>
      </c>
      <c r="D212" s="281">
        <f>D211+D210+D209</f>
        <v>0</v>
      </c>
      <c r="E212" s="296">
        <f t="shared" si="23"/>
        <v>0</v>
      </c>
      <c r="F212" s="77"/>
      <c r="G212" s="3" t="s">
        <v>355</v>
      </c>
      <c r="H212" s="3" t="str">
        <f t="shared" si="22"/>
        <v>111007</v>
      </c>
      <c r="I212" s="3" t="s">
        <v>405</v>
      </c>
    </row>
    <row r="213" spans="1:10" ht="15.75" x14ac:dyDescent="0.25">
      <c r="A213" s="55" t="str">
        <f>'BoR4 Rollup'!B213</f>
        <v>Function Total</v>
      </c>
      <c r="B213" s="264">
        <f>B212+B208+B203+B199</f>
        <v>18858</v>
      </c>
      <c r="C213" s="264">
        <f>C212+C208+C203+C199</f>
        <v>18858</v>
      </c>
      <c r="D213" s="264">
        <f>D212+D208+D203+D199</f>
        <v>23873</v>
      </c>
      <c r="E213" s="297">
        <f t="shared" si="23"/>
        <v>5015</v>
      </c>
      <c r="F213" s="76"/>
      <c r="G213" s="3" t="s">
        <v>355</v>
      </c>
      <c r="H213" s="3" t="str">
        <f t="shared" si="22"/>
        <v>111007</v>
      </c>
      <c r="I213" s="3" t="s">
        <v>405</v>
      </c>
    </row>
    <row r="214" spans="1:10" ht="15.75" x14ac:dyDescent="0.25">
      <c r="A214" s="254" t="str">
        <f>'BoR4 Rollup'!B214</f>
        <v>Function:  Instruction</v>
      </c>
      <c r="B214" s="255"/>
      <c r="C214" s="256"/>
      <c r="D214" s="256"/>
      <c r="E214" s="257"/>
      <c r="F214" s="72"/>
      <c r="G214" s="3" t="s">
        <v>356</v>
      </c>
      <c r="H214" s="3" t="str">
        <f t="shared" ref="H214:H234" si="24">RIGHT($A$216,6)</f>
        <v>111003</v>
      </c>
      <c r="I214" s="13" t="s">
        <v>406</v>
      </c>
    </row>
    <row r="215" spans="1:10" ht="15.75" x14ac:dyDescent="0.25">
      <c r="A215" s="106" t="str">
        <f>'BoR4 Rollup'!B215</f>
        <v>Orgn: Beh Sci-Fly/Consumer Sci-Human Dev</v>
      </c>
      <c r="B215" s="258" t="str">
        <f>+'BoR4 Rollup'!C215</f>
        <v>Actual</v>
      </c>
      <c r="C215" s="258" t="str">
        <f>+'BoR4 Rollup'!D215</f>
        <v>Budgeted</v>
      </c>
      <c r="D215" s="258" t="str">
        <f>+'BoR4 Rollup'!E215</f>
        <v>Budgeted</v>
      </c>
      <c r="E215" s="259" t="str">
        <f>E5</f>
        <v>2024-2025 +/-</v>
      </c>
      <c r="F215" s="74"/>
      <c r="G215" s="3" t="s">
        <v>356</v>
      </c>
      <c r="H215" s="3" t="str">
        <f t="shared" si="24"/>
        <v>111003</v>
      </c>
      <c r="I215" s="13" t="s">
        <v>406</v>
      </c>
    </row>
    <row r="216" spans="1:10" ht="15.75" x14ac:dyDescent="0.25">
      <c r="A216" s="248" t="str">
        <f>'BoR4 Rollup'!B216</f>
        <v>Organization ID:  111003</v>
      </c>
      <c r="B216" s="249" t="str">
        <f>'BoR4 Rollup'!$C$6</f>
        <v>2024-2025</v>
      </c>
      <c r="C216" s="110" t="str">
        <f>'BoR4 Rollup'!$D$6</f>
        <v>2024-2025</v>
      </c>
      <c r="D216" s="249" t="str">
        <f>'BoR4 Rollup'!$E$6</f>
        <v>2025-2026</v>
      </c>
      <c r="E216" s="250" t="str">
        <f>'BoR4 Rollup'!$F$6</f>
        <v>2025-2026</v>
      </c>
      <c r="F216" s="74"/>
      <c r="G216" s="3" t="s">
        <v>356</v>
      </c>
      <c r="H216" s="3" t="str">
        <f t="shared" si="24"/>
        <v>111003</v>
      </c>
      <c r="I216" s="13" t="s">
        <v>406</v>
      </c>
    </row>
    <row r="217" spans="1:10" x14ac:dyDescent="0.2">
      <c r="A217" s="54" t="str">
        <f>'BoR4 Rollup'!B217</f>
        <v xml:space="preserve">  Salaries</v>
      </c>
      <c r="B217" s="93">
        <v>0</v>
      </c>
      <c r="C217" s="245">
        <v>0</v>
      </c>
      <c r="D217" s="245">
        <v>0</v>
      </c>
      <c r="E217" s="294">
        <f t="shared" ref="E217:E234" si="25">+D217-C217</f>
        <v>0</v>
      </c>
      <c r="F217" s="75"/>
      <c r="G217" s="3" t="s">
        <v>356</v>
      </c>
      <c r="H217" s="3" t="str">
        <f t="shared" si="24"/>
        <v>111003</v>
      </c>
      <c r="I217" s="13" t="s">
        <v>406</v>
      </c>
      <c r="J217" s="13" t="s">
        <v>589</v>
      </c>
    </row>
    <row r="218" spans="1:10" x14ac:dyDescent="0.2">
      <c r="A218" s="54" t="str">
        <f>'BoR4 Rollup'!B218</f>
        <v xml:space="preserve">  Other Compensation</v>
      </c>
      <c r="B218" s="93">
        <v>0</v>
      </c>
      <c r="C218" s="245">
        <v>0</v>
      </c>
      <c r="D218" s="245">
        <v>0</v>
      </c>
      <c r="E218" s="294">
        <f t="shared" si="25"/>
        <v>0</v>
      </c>
      <c r="F218" s="75"/>
      <c r="G218" s="3" t="s">
        <v>356</v>
      </c>
      <c r="H218" s="3" t="str">
        <f t="shared" si="24"/>
        <v>111003</v>
      </c>
      <c r="I218" s="13" t="s">
        <v>406</v>
      </c>
    </row>
    <row r="219" spans="1:10" x14ac:dyDescent="0.2">
      <c r="A219" s="54" t="str">
        <f>'BoR4 Rollup'!B219</f>
        <v xml:space="preserve">  Related Benefits</v>
      </c>
      <c r="B219" s="93">
        <v>0</v>
      </c>
      <c r="C219" s="245">
        <v>0</v>
      </c>
      <c r="D219" s="245">
        <v>0</v>
      </c>
      <c r="E219" s="294">
        <f t="shared" si="25"/>
        <v>0</v>
      </c>
      <c r="F219" s="75"/>
      <c r="G219" s="3" t="s">
        <v>356</v>
      </c>
      <c r="H219" s="3" t="str">
        <f t="shared" si="24"/>
        <v>111003</v>
      </c>
      <c r="I219" s="13" t="s">
        <v>406</v>
      </c>
      <c r="J219" s="13" t="s">
        <v>590</v>
      </c>
    </row>
    <row r="220" spans="1:10" ht="15.75" x14ac:dyDescent="0.25">
      <c r="A220" s="55" t="str">
        <f>'BoR4 Rollup'!B220</f>
        <v>Total Personal Services</v>
      </c>
      <c r="B220" s="94">
        <f>B219+B218+B217</f>
        <v>0</v>
      </c>
      <c r="C220" s="264">
        <f>C219+C218+C217</f>
        <v>0</v>
      </c>
      <c r="D220" s="264">
        <f>D219+D218+D217</f>
        <v>0</v>
      </c>
      <c r="E220" s="295">
        <f t="shared" si="25"/>
        <v>0</v>
      </c>
      <c r="F220" s="76"/>
      <c r="G220" s="3" t="s">
        <v>355</v>
      </c>
      <c r="H220" s="3" t="str">
        <f t="shared" si="24"/>
        <v>111003</v>
      </c>
      <c r="I220" s="3" t="s">
        <v>406</v>
      </c>
    </row>
    <row r="221" spans="1:10" x14ac:dyDescent="0.2">
      <c r="A221" s="54" t="str">
        <f>'BoR4 Rollup'!B221</f>
        <v xml:space="preserve"> Travel</v>
      </c>
      <c r="B221" s="93">
        <v>0</v>
      </c>
      <c r="C221" s="245">
        <v>0</v>
      </c>
      <c r="D221" s="245">
        <v>0</v>
      </c>
      <c r="E221" s="294">
        <f t="shared" si="25"/>
        <v>0</v>
      </c>
      <c r="F221" s="75"/>
      <c r="G221" s="3" t="s">
        <v>356</v>
      </c>
      <c r="H221" s="3" t="str">
        <f t="shared" si="24"/>
        <v>111003</v>
      </c>
      <c r="I221" s="13" t="s">
        <v>406</v>
      </c>
      <c r="J221" s="13" t="s">
        <v>591</v>
      </c>
    </row>
    <row r="222" spans="1:10" x14ac:dyDescent="0.2">
      <c r="A222" s="54" t="str">
        <f>'BoR4 Rollup'!B222</f>
        <v xml:space="preserve"> Operating Services</v>
      </c>
      <c r="B222" s="93">
        <v>0</v>
      </c>
      <c r="C222" s="245">
        <v>0</v>
      </c>
      <c r="D222" s="245">
        <v>0</v>
      </c>
      <c r="E222" s="294">
        <f t="shared" si="25"/>
        <v>0</v>
      </c>
      <c r="F222" s="75"/>
      <c r="G222" s="3" t="s">
        <v>356</v>
      </c>
      <c r="H222" s="3" t="str">
        <f t="shared" si="24"/>
        <v>111003</v>
      </c>
      <c r="I222" s="13" t="s">
        <v>406</v>
      </c>
      <c r="J222" s="13" t="s">
        <v>592</v>
      </c>
    </row>
    <row r="223" spans="1:10" x14ac:dyDescent="0.2">
      <c r="A223" s="54" t="str">
        <f>'BoR4 Rollup'!B223</f>
        <v xml:space="preserve"> Supplies</v>
      </c>
      <c r="B223" s="93">
        <v>0</v>
      </c>
      <c r="C223" s="245">
        <v>0</v>
      </c>
      <c r="D223" s="245">
        <v>0</v>
      </c>
      <c r="E223" s="294">
        <f t="shared" si="25"/>
        <v>0</v>
      </c>
      <c r="F223" s="75"/>
      <c r="G223" s="3" t="s">
        <v>356</v>
      </c>
      <c r="H223" s="3" t="str">
        <f t="shared" si="24"/>
        <v>111003</v>
      </c>
      <c r="I223" s="13" t="s">
        <v>406</v>
      </c>
      <c r="J223" s="13" t="s">
        <v>593</v>
      </c>
    </row>
    <row r="224" spans="1:10" ht="15.75" x14ac:dyDescent="0.25">
      <c r="A224" s="55" t="str">
        <f>'BoR4 Rollup'!B224</f>
        <v>Total Operating Expenses</v>
      </c>
      <c r="B224" s="95">
        <f>B223+B222+B221</f>
        <v>0</v>
      </c>
      <c r="C224" s="281">
        <f>C223+C222+C221</f>
        <v>0</v>
      </c>
      <c r="D224" s="281">
        <f>D223+D222+D221</f>
        <v>0</v>
      </c>
      <c r="E224" s="296">
        <f t="shared" si="25"/>
        <v>0</v>
      </c>
      <c r="F224" s="77"/>
      <c r="G224" s="3" t="s">
        <v>355</v>
      </c>
      <c r="H224" s="3" t="str">
        <f t="shared" si="24"/>
        <v>111003</v>
      </c>
      <c r="I224" s="3" t="s">
        <v>406</v>
      </c>
    </row>
    <row r="225" spans="1:10" x14ac:dyDescent="0.2">
      <c r="A225" s="54" t="str">
        <f>'BoR4 Rollup'!B225</f>
        <v xml:space="preserve"> Professional Services</v>
      </c>
      <c r="B225" s="93">
        <v>0</v>
      </c>
      <c r="C225" s="245">
        <v>0</v>
      </c>
      <c r="D225" s="245">
        <v>0</v>
      </c>
      <c r="E225" s="294">
        <f t="shared" si="25"/>
        <v>0</v>
      </c>
      <c r="F225" s="75"/>
      <c r="G225" s="3" t="s">
        <v>356</v>
      </c>
      <c r="H225" s="3" t="str">
        <f t="shared" si="24"/>
        <v>111003</v>
      </c>
      <c r="I225" s="13" t="s">
        <v>406</v>
      </c>
      <c r="J225" s="13" t="s">
        <v>594</v>
      </c>
    </row>
    <row r="226" spans="1:10" x14ac:dyDescent="0.2">
      <c r="A226" s="54" t="str">
        <f>'BoR4 Rollup'!B226</f>
        <v xml:space="preserve"> Other Charges</v>
      </c>
      <c r="B226" s="93">
        <v>0</v>
      </c>
      <c r="C226" s="245">
        <v>0</v>
      </c>
      <c r="D226" s="245">
        <v>0</v>
      </c>
      <c r="E226" s="294">
        <f t="shared" si="25"/>
        <v>0</v>
      </c>
      <c r="F226" s="75"/>
      <c r="G226" s="3" t="s">
        <v>356</v>
      </c>
      <c r="H226" s="3" t="str">
        <f t="shared" si="24"/>
        <v>111003</v>
      </c>
      <c r="I226" s="13" t="s">
        <v>406</v>
      </c>
      <c r="J226" s="13" t="s">
        <v>595</v>
      </c>
    </row>
    <row r="227" spans="1:10" x14ac:dyDescent="0.2">
      <c r="A227" s="54" t="str">
        <f>'BoR4 Rollup'!B227</f>
        <v xml:space="preserve"> Debt Services</v>
      </c>
      <c r="B227" s="93">
        <v>0</v>
      </c>
      <c r="C227" s="245">
        <v>0</v>
      </c>
      <c r="D227" s="245">
        <v>0</v>
      </c>
      <c r="E227" s="294">
        <f t="shared" si="25"/>
        <v>0</v>
      </c>
      <c r="F227" s="75"/>
      <c r="G227" s="3" t="s">
        <v>356</v>
      </c>
      <c r="H227" s="3" t="str">
        <f t="shared" si="24"/>
        <v>111003</v>
      </c>
      <c r="I227" s="13" t="s">
        <v>406</v>
      </c>
    </row>
    <row r="228" spans="1:10" x14ac:dyDescent="0.2">
      <c r="A228" s="54" t="str">
        <f>'BoR4 Rollup'!B228</f>
        <v xml:space="preserve"> Interagency Transfers</v>
      </c>
      <c r="B228" s="93">
        <v>0</v>
      </c>
      <c r="C228" s="245">
        <v>0</v>
      </c>
      <c r="D228" s="245">
        <v>0</v>
      </c>
      <c r="E228" s="294">
        <f t="shared" si="25"/>
        <v>0</v>
      </c>
      <c r="F228" s="75"/>
      <c r="G228" s="3" t="s">
        <v>356</v>
      </c>
      <c r="H228" s="3" t="str">
        <f t="shared" si="24"/>
        <v>111003</v>
      </c>
      <c r="I228" s="13" t="s">
        <v>406</v>
      </c>
      <c r="J228" s="13" t="s">
        <v>596</v>
      </c>
    </row>
    <row r="229" spans="1:10" ht="15.75" x14ac:dyDescent="0.25">
      <c r="A229" s="55" t="str">
        <f>'BoR4 Rollup'!B229</f>
        <v>Total Other Charges</v>
      </c>
      <c r="B229" s="95">
        <f>B228+B227+B226+B225</f>
        <v>0</v>
      </c>
      <c r="C229" s="281">
        <f>C228+C227+C226+C225</f>
        <v>0</v>
      </c>
      <c r="D229" s="281">
        <f>D228+D227+D226+D225</f>
        <v>0</v>
      </c>
      <c r="E229" s="296">
        <f t="shared" si="25"/>
        <v>0</v>
      </c>
      <c r="F229" s="77"/>
      <c r="G229" s="3" t="s">
        <v>355</v>
      </c>
      <c r="H229" s="3" t="str">
        <f t="shared" si="24"/>
        <v>111003</v>
      </c>
      <c r="I229" s="13" t="s">
        <v>406</v>
      </c>
    </row>
    <row r="230" spans="1:10" x14ac:dyDescent="0.2">
      <c r="A230" s="54" t="str">
        <f>'BoR4 Rollup'!B230</f>
        <v xml:space="preserve"> General Acquisitions</v>
      </c>
      <c r="B230" s="93">
        <v>0</v>
      </c>
      <c r="C230" s="245">
        <v>0</v>
      </c>
      <c r="D230" s="245">
        <v>0</v>
      </c>
      <c r="E230" s="294">
        <f t="shared" si="25"/>
        <v>0</v>
      </c>
      <c r="F230" s="75"/>
      <c r="G230" s="3" t="s">
        <v>356</v>
      </c>
      <c r="H230" s="3" t="str">
        <f t="shared" si="24"/>
        <v>111003</v>
      </c>
      <c r="I230" s="13" t="s">
        <v>406</v>
      </c>
      <c r="J230" s="13" t="s">
        <v>597</v>
      </c>
    </row>
    <row r="231" spans="1:10" x14ac:dyDescent="0.2">
      <c r="A231" s="54" t="str">
        <f>'BoR4 Rollup'!B231</f>
        <v xml:space="preserve"> Library Acquisitions</v>
      </c>
      <c r="B231" s="93">
        <v>0</v>
      </c>
      <c r="C231" s="245">
        <v>0</v>
      </c>
      <c r="D231" s="245">
        <v>0</v>
      </c>
      <c r="E231" s="294">
        <f t="shared" si="25"/>
        <v>0</v>
      </c>
      <c r="F231" s="75"/>
      <c r="G231" s="3" t="s">
        <v>356</v>
      </c>
      <c r="H231" s="3" t="str">
        <f t="shared" si="24"/>
        <v>111003</v>
      </c>
      <c r="I231" s="13" t="s">
        <v>406</v>
      </c>
      <c r="J231" s="13" t="s">
        <v>597</v>
      </c>
    </row>
    <row r="232" spans="1:10" x14ac:dyDescent="0.2">
      <c r="A232" s="54" t="str">
        <f>'BoR4 Rollup'!B232</f>
        <v xml:space="preserve"> Major Repairs</v>
      </c>
      <c r="B232" s="93">
        <v>0</v>
      </c>
      <c r="C232" s="245">
        <v>0</v>
      </c>
      <c r="D232" s="245">
        <v>0</v>
      </c>
      <c r="E232" s="294">
        <f t="shared" si="25"/>
        <v>0</v>
      </c>
      <c r="F232" s="75"/>
      <c r="G232" s="3" t="s">
        <v>356</v>
      </c>
      <c r="H232" s="3" t="str">
        <f t="shared" si="24"/>
        <v>111003</v>
      </c>
      <c r="I232" s="13" t="s">
        <v>406</v>
      </c>
    </row>
    <row r="233" spans="1:10" ht="15.75" x14ac:dyDescent="0.25">
      <c r="A233" s="55" t="str">
        <f>'BoR4 Rollup'!B233</f>
        <v>Total Acquisitions and Major Repairs</v>
      </c>
      <c r="B233" s="95">
        <f>B232+B231+B230</f>
        <v>0</v>
      </c>
      <c r="C233" s="281">
        <f>C232+C231+C230</f>
        <v>0</v>
      </c>
      <c r="D233" s="281">
        <f>D232+D231+D230</f>
        <v>0</v>
      </c>
      <c r="E233" s="296">
        <f t="shared" si="25"/>
        <v>0</v>
      </c>
      <c r="F233" s="77"/>
      <c r="G233" s="3" t="s">
        <v>355</v>
      </c>
      <c r="H233" s="3" t="str">
        <f t="shared" si="24"/>
        <v>111003</v>
      </c>
      <c r="I233" s="3" t="s">
        <v>406</v>
      </c>
    </row>
    <row r="234" spans="1:10" ht="15.75" x14ac:dyDescent="0.25">
      <c r="A234" s="55" t="str">
        <f>'BoR4 Rollup'!B234</f>
        <v>Function Total</v>
      </c>
      <c r="B234" s="94">
        <f>B233+B229+B224+B220</f>
        <v>0</v>
      </c>
      <c r="C234" s="264">
        <f>C233+C229+C224+C220</f>
        <v>0</v>
      </c>
      <c r="D234" s="264">
        <f>D233+D229+D224+D220</f>
        <v>0</v>
      </c>
      <c r="E234" s="297">
        <f t="shared" si="25"/>
        <v>0</v>
      </c>
      <c r="F234" s="76"/>
      <c r="G234" s="3" t="s">
        <v>355</v>
      </c>
      <c r="H234" s="3" t="str">
        <f t="shared" si="24"/>
        <v>111003</v>
      </c>
      <c r="I234" s="3" t="s">
        <v>406</v>
      </c>
    </row>
    <row r="235" spans="1:10" ht="15.75" x14ac:dyDescent="0.25">
      <c r="A235" s="254" t="str">
        <f>'BoR4 Rollup'!B235</f>
        <v>Function:  Instruction</v>
      </c>
      <c r="B235" s="255"/>
      <c r="C235" s="256"/>
      <c r="D235" s="256"/>
      <c r="E235" s="257"/>
      <c r="F235" s="72"/>
      <c r="G235" s="3" t="s">
        <v>356</v>
      </c>
      <c r="H235" s="3" t="str">
        <f t="shared" ref="H235:H255" si="26">RIGHT($A$237,6)</f>
        <v>111010</v>
      </c>
      <c r="I235" s="13" t="s">
        <v>407</v>
      </c>
    </row>
    <row r="236" spans="1:10" ht="15.75" x14ac:dyDescent="0.25">
      <c r="A236" s="106" t="str">
        <f>'BoR4 Rollup'!B236</f>
        <v>Orgn: Beh Sci-Social Sci-Political Sci</v>
      </c>
      <c r="B236" s="258" t="str">
        <f>+'BoR4 Rollup'!C236</f>
        <v>Actual</v>
      </c>
      <c r="C236" s="258" t="str">
        <f>+'BoR4 Rollup'!D236</f>
        <v>Budgeted</v>
      </c>
      <c r="D236" s="258" t="str">
        <f>+'BoR4 Rollup'!E236</f>
        <v>Budgeted</v>
      </c>
      <c r="E236" s="259" t="str">
        <f>'BoR4 Rollup'!$F$5</f>
        <v>2024-2025 +/-</v>
      </c>
      <c r="F236" s="78"/>
      <c r="G236" s="3" t="s">
        <v>356</v>
      </c>
      <c r="H236" s="3" t="str">
        <f t="shared" si="26"/>
        <v>111010</v>
      </c>
      <c r="I236" s="13" t="s">
        <v>407</v>
      </c>
    </row>
    <row r="237" spans="1:10" ht="15.75" x14ac:dyDescent="0.25">
      <c r="A237" s="248" t="str">
        <f>'BoR4 Rollup'!B237</f>
        <v>Organization ID:  111010</v>
      </c>
      <c r="B237" s="249" t="str">
        <f>'BoR4 Rollup'!$C$6</f>
        <v>2024-2025</v>
      </c>
      <c r="C237" s="110" t="str">
        <f>'BoR4 Rollup'!$D$6</f>
        <v>2024-2025</v>
      </c>
      <c r="D237" s="249" t="str">
        <f>'BoR4 Rollup'!$E$6</f>
        <v>2025-2026</v>
      </c>
      <c r="E237" s="250" t="str">
        <f>'BoR4 Rollup'!$F$6</f>
        <v>2025-2026</v>
      </c>
      <c r="F237" s="78"/>
      <c r="G237" s="3" t="s">
        <v>356</v>
      </c>
      <c r="H237" s="3" t="str">
        <f t="shared" si="26"/>
        <v>111010</v>
      </c>
      <c r="I237" s="13" t="s">
        <v>407</v>
      </c>
    </row>
    <row r="238" spans="1:10" x14ac:dyDescent="0.2">
      <c r="A238" s="54" t="str">
        <f>'BoR4 Rollup'!B238</f>
        <v xml:space="preserve">  Salaries</v>
      </c>
      <c r="B238" s="93">
        <v>0</v>
      </c>
      <c r="C238" s="245">
        <v>0</v>
      </c>
      <c r="D238" s="245">
        <v>0</v>
      </c>
      <c r="E238" s="294">
        <f t="shared" ref="E238:E255" si="27">+D238-C238</f>
        <v>0</v>
      </c>
      <c r="F238" s="75"/>
      <c r="G238" s="3" t="s">
        <v>356</v>
      </c>
      <c r="H238" s="3" t="str">
        <f t="shared" si="26"/>
        <v>111010</v>
      </c>
      <c r="I238" s="13" t="s">
        <v>407</v>
      </c>
      <c r="J238" s="13" t="s">
        <v>589</v>
      </c>
    </row>
    <row r="239" spans="1:10" x14ac:dyDescent="0.2">
      <c r="A239" s="54" t="str">
        <f>'BoR4 Rollup'!B239</f>
        <v xml:space="preserve">  Other Compensation</v>
      </c>
      <c r="B239" s="93">
        <v>0</v>
      </c>
      <c r="C239" s="245">
        <v>0</v>
      </c>
      <c r="D239" s="245">
        <v>0</v>
      </c>
      <c r="E239" s="294">
        <f t="shared" si="27"/>
        <v>0</v>
      </c>
      <c r="F239" s="75"/>
      <c r="G239" s="3" t="s">
        <v>356</v>
      </c>
      <c r="H239" s="3" t="str">
        <f t="shared" si="26"/>
        <v>111010</v>
      </c>
      <c r="I239" s="13" t="s">
        <v>407</v>
      </c>
    </row>
    <row r="240" spans="1:10" x14ac:dyDescent="0.2">
      <c r="A240" s="54" t="str">
        <f>'BoR4 Rollup'!B240</f>
        <v xml:space="preserve">  Related Benefits</v>
      </c>
      <c r="B240" s="93">
        <v>0</v>
      </c>
      <c r="C240" s="245">
        <v>0</v>
      </c>
      <c r="D240" s="245">
        <v>0</v>
      </c>
      <c r="E240" s="294">
        <f t="shared" si="27"/>
        <v>0</v>
      </c>
      <c r="F240" s="75"/>
      <c r="G240" s="3" t="s">
        <v>356</v>
      </c>
      <c r="H240" s="3" t="str">
        <f t="shared" si="26"/>
        <v>111010</v>
      </c>
      <c r="I240" s="13" t="s">
        <v>407</v>
      </c>
      <c r="J240" s="13" t="s">
        <v>590</v>
      </c>
    </row>
    <row r="241" spans="1:10" ht="15.75" x14ac:dyDescent="0.25">
      <c r="A241" s="55" t="str">
        <f>'BoR4 Rollup'!B241</f>
        <v>Total Personal Services</v>
      </c>
      <c r="B241" s="94">
        <f>B240+B239+B238</f>
        <v>0</v>
      </c>
      <c r="C241" s="264">
        <f>C240+C239+C238</f>
        <v>0</v>
      </c>
      <c r="D241" s="264">
        <f>D240+D239+D238</f>
        <v>0</v>
      </c>
      <c r="E241" s="295">
        <f t="shared" si="27"/>
        <v>0</v>
      </c>
      <c r="F241" s="76"/>
      <c r="G241" s="3" t="s">
        <v>355</v>
      </c>
      <c r="H241" s="3" t="str">
        <f t="shared" si="26"/>
        <v>111010</v>
      </c>
      <c r="I241" s="3" t="s">
        <v>407</v>
      </c>
    </row>
    <row r="242" spans="1:10" x14ac:dyDescent="0.2">
      <c r="A242" s="54" t="str">
        <f>'BoR4 Rollup'!B242</f>
        <v xml:space="preserve"> Travel</v>
      </c>
      <c r="B242" s="93">
        <v>0</v>
      </c>
      <c r="C242" s="245">
        <v>0</v>
      </c>
      <c r="D242" s="245">
        <v>0</v>
      </c>
      <c r="E242" s="294">
        <f t="shared" si="27"/>
        <v>0</v>
      </c>
      <c r="F242" s="75"/>
      <c r="G242" s="3" t="s">
        <v>356</v>
      </c>
      <c r="H242" s="3" t="str">
        <f t="shared" si="26"/>
        <v>111010</v>
      </c>
      <c r="I242" s="13" t="s">
        <v>407</v>
      </c>
      <c r="J242" s="13" t="s">
        <v>591</v>
      </c>
    </row>
    <row r="243" spans="1:10" x14ac:dyDescent="0.2">
      <c r="A243" s="54" t="str">
        <f>'BoR4 Rollup'!B243</f>
        <v xml:space="preserve"> Operating Services</v>
      </c>
      <c r="B243" s="93">
        <v>0</v>
      </c>
      <c r="C243" s="245">
        <v>0</v>
      </c>
      <c r="D243" s="245">
        <v>0</v>
      </c>
      <c r="E243" s="294">
        <f t="shared" si="27"/>
        <v>0</v>
      </c>
      <c r="F243" s="75"/>
      <c r="G243" s="3" t="s">
        <v>356</v>
      </c>
      <c r="H243" s="3" t="str">
        <f t="shared" si="26"/>
        <v>111010</v>
      </c>
      <c r="I243" s="13" t="s">
        <v>407</v>
      </c>
      <c r="J243" s="13" t="s">
        <v>592</v>
      </c>
    </row>
    <row r="244" spans="1:10" x14ac:dyDescent="0.2">
      <c r="A244" s="54" t="str">
        <f>'BoR4 Rollup'!B244</f>
        <v xml:space="preserve"> Supplies</v>
      </c>
      <c r="B244" s="93">
        <v>0</v>
      </c>
      <c r="C244" s="245">
        <v>0</v>
      </c>
      <c r="D244" s="245">
        <v>0</v>
      </c>
      <c r="E244" s="294">
        <f t="shared" si="27"/>
        <v>0</v>
      </c>
      <c r="F244" s="75"/>
      <c r="G244" s="3" t="s">
        <v>356</v>
      </c>
      <c r="H244" s="3" t="str">
        <f t="shared" si="26"/>
        <v>111010</v>
      </c>
      <c r="I244" s="13" t="s">
        <v>407</v>
      </c>
      <c r="J244" s="13" t="s">
        <v>593</v>
      </c>
    </row>
    <row r="245" spans="1:10" ht="15.75" x14ac:dyDescent="0.25">
      <c r="A245" s="55" t="str">
        <f>'BoR4 Rollup'!B245</f>
        <v>Total Operating Expenses</v>
      </c>
      <c r="B245" s="95">
        <f>B244+B243+B242</f>
        <v>0</v>
      </c>
      <c r="C245" s="281">
        <f>C244+C243+C242</f>
        <v>0</v>
      </c>
      <c r="D245" s="281">
        <f>D244+D243+D242</f>
        <v>0</v>
      </c>
      <c r="E245" s="296">
        <f t="shared" si="27"/>
        <v>0</v>
      </c>
      <c r="F245" s="77"/>
      <c r="G245" s="3" t="s">
        <v>355</v>
      </c>
      <c r="H245" s="3" t="str">
        <f t="shared" si="26"/>
        <v>111010</v>
      </c>
      <c r="I245" s="3" t="s">
        <v>407</v>
      </c>
    </row>
    <row r="246" spans="1:10" x14ac:dyDescent="0.2">
      <c r="A246" s="54" t="str">
        <f>'BoR4 Rollup'!B246</f>
        <v xml:space="preserve"> Professional Services</v>
      </c>
      <c r="B246" s="93">
        <v>0</v>
      </c>
      <c r="C246" s="245">
        <v>0</v>
      </c>
      <c r="D246" s="245">
        <v>0</v>
      </c>
      <c r="E246" s="294">
        <f t="shared" si="27"/>
        <v>0</v>
      </c>
      <c r="F246" s="75"/>
      <c r="G246" s="3" t="s">
        <v>356</v>
      </c>
      <c r="H246" s="3" t="str">
        <f t="shared" si="26"/>
        <v>111010</v>
      </c>
      <c r="I246" s="13" t="s">
        <v>407</v>
      </c>
      <c r="J246" s="13" t="s">
        <v>594</v>
      </c>
    </row>
    <row r="247" spans="1:10" x14ac:dyDescent="0.2">
      <c r="A247" s="54" t="str">
        <f>'BoR4 Rollup'!B247</f>
        <v xml:space="preserve"> Other Charges</v>
      </c>
      <c r="B247" s="93">
        <v>0</v>
      </c>
      <c r="C247" s="245">
        <v>0</v>
      </c>
      <c r="D247" s="245">
        <v>0</v>
      </c>
      <c r="E247" s="294">
        <f t="shared" si="27"/>
        <v>0</v>
      </c>
      <c r="F247" s="75"/>
      <c r="G247" s="3" t="s">
        <v>356</v>
      </c>
      <c r="H247" s="3" t="str">
        <f t="shared" si="26"/>
        <v>111010</v>
      </c>
      <c r="I247" s="13" t="s">
        <v>407</v>
      </c>
      <c r="J247" s="13" t="s">
        <v>595</v>
      </c>
    </row>
    <row r="248" spans="1:10" x14ac:dyDescent="0.2">
      <c r="A248" s="54" t="str">
        <f>'BoR4 Rollup'!B248</f>
        <v xml:space="preserve"> Debt Services</v>
      </c>
      <c r="B248" s="93">
        <v>0</v>
      </c>
      <c r="C248" s="245">
        <v>0</v>
      </c>
      <c r="D248" s="245">
        <v>0</v>
      </c>
      <c r="E248" s="294">
        <f t="shared" si="27"/>
        <v>0</v>
      </c>
      <c r="F248" s="75"/>
      <c r="G248" s="3" t="s">
        <v>356</v>
      </c>
      <c r="H248" s="3" t="str">
        <f t="shared" si="26"/>
        <v>111010</v>
      </c>
      <c r="I248" s="13" t="s">
        <v>407</v>
      </c>
    </row>
    <row r="249" spans="1:10" x14ac:dyDescent="0.2">
      <c r="A249" s="54" t="str">
        <f>'BoR4 Rollup'!B249</f>
        <v xml:space="preserve"> Interagency Transfers</v>
      </c>
      <c r="B249" s="93">
        <v>0</v>
      </c>
      <c r="C249" s="245">
        <v>0</v>
      </c>
      <c r="D249" s="245">
        <v>0</v>
      </c>
      <c r="E249" s="294">
        <f t="shared" si="27"/>
        <v>0</v>
      </c>
      <c r="F249" s="75"/>
      <c r="G249" s="3" t="s">
        <v>356</v>
      </c>
      <c r="H249" s="3" t="str">
        <f t="shared" si="26"/>
        <v>111010</v>
      </c>
      <c r="I249" s="13" t="s">
        <v>407</v>
      </c>
      <c r="J249" s="13" t="s">
        <v>596</v>
      </c>
    </row>
    <row r="250" spans="1:10" ht="15.75" x14ac:dyDescent="0.25">
      <c r="A250" s="55" t="str">
        <f>'BoR4 Rollup'!B250</f>
        <v>Total Other Charges</v>
      </c>
      <c r="B250" s="95">
        <f>B249+B248+B247+B246</f>
        <v>0</v>
      </c>
      <c r="C250" s="281">
        <f>C249+C248+C247+C246</f>
        <v>0</v>
      </c>
      <c r="D250" s="281">
        <f>D249+D248+D247+D246</f>
        <v>0</v>
      </c>
      <c r="E250" s="296">
        <f t="shared" si="27"/>
        <v>0</v>
      </c>
      <c r="F250" s="77"/>
      <c r="G250" s="3" t="s">
        <v>355</v>
      </c>
      <c r="H250" s="3" t="str">
        <f t="shared" si="26"/>
        <v>111010</v>
      </c>
      <c r="I250" s="13" t="s">
        <v>407</v>
      </c>
    </row>
    <row r="251" spans="1:10" x14ac:dyDescent="0.2">
      <c r="A251" s="54" t="str">
        <f>'BoR4 Rollup'!B251</f>
        <v xml:space="preserve"> General Acquisitions</v>
      </c>
      <c r="B251" s="93">
        <v>0</v>
      </c>
      <c r="C251" s="245">
        <v>0</v>
      </c>
      <c r="D251" s="245">
        <v>0</v>
      </c>
      <c r="E251" s="294">
        <f t="shared" si="27"/>
        <v>0</v>
      </c>
      <c r="F251" s="75"/>
      <c r="G251" s="3" t="s">
        <v>356</v>
      </c>
      <c r="H251" s="3" t="str">
        <f t="shared" si="26"/>
        <v>111010</v>
      </c>
      <c r="I251" s="13" t="s">
        <v>407</v>
      </c>
      <c r="J251" s="13" t="s">
        <v>597</v>
      </c>
    </row>
    <row r="252" spans="1:10" x14ac:dyDescent="0.2">
      <c r="A252" s="54" t="str">
        <f>'BoR4 Rollup'!B252</f>
        <v xml:space="preserve"> Library Acquisitions</v>
      </c>
      <c r="B252" s="93">
        <v>0</v>
      </c>
      <c r="C252" s="245">
        <v>0</v>
      </c>
      <c r="D252" s="245">
        <v>0</v>
      </c>
      <c r="E252" s="294">
        <f t="shared" si="27"/>
        <v>0</v>
      </c>
      <c r="F252" s="75"/>
      <c r="G252" s="3" t="s">
        <v>356</v>
      </c>
      <c r="H252" s="3" t="str">
        <f t="shared" si="26"/>
        <v>111010</v>
      </c>
      <c r="I252" s="13" t="s">
        <v>407</v>
      </c>
      <c r="J252" s="13" t="s">
        <v>597</v>
      </c>
    </row>
    <row r="253" spans="1:10" x14ac:dyDescent="0.2">
      <c r="A253" s="54" t="str">
        <f>'BoR4 Rollup'!B253</f>
        <v xml:space="preserve"> Major Repairs</v>
      </c>
      <c r="B253" s="93">
        <v>0</v>
      </c>
      <c r="C253" s="245">
        <v>0</v>
      </c>
      <c r="D253" s="245">
        <v>0</v>
      </c>
      <c r="E253" s="294">
        <f t="shared" si="27"/>
        <v>0</v>
      </c>
      <c r="F253" s="75"/>
      <c r="G253" s="3" t="s">
        <v>356</v>
      </c>
      <c r="H253" s="3" t="str">
        <f t="shared" si="26"/>
        <v>111010</v>
      </c>
      <c r="I253" s="13" t="s">
        <v>407</v>
      </c>
    </row>
    <row r="254" spans="1:10" ht="15.75" x14ac:dyDescent="0.25">
      <c r="A254" s="55" t="str">
        <f>'BoR4 Rollup'!B254</f>
        <v>Total Acquisitions and Major Repairs</v>
      </c>
      <c r="B254" s="95">
        <f>B253+B252+B251</f>
        <v>0</v>
      </c>
      <c r="C254" s="281">
        <f>C253+C252+C251</f>
        <v>0</v>
      </c>
      <c r="D254" s="281">
        <f>D253+D252+D251</f>
        <v>0</v>
      </c>
      <c r="E254" s="296">
        <f t="shared" si="27"/>
        <v>0</v>
      </c>
      <c r="F254" s="77"/>
      <c r="G254" s="3" t="s">
        <v>355</v>
      </c>
      <c r="H254" s="3" t="str">
        <f t="shared" si="26"/>
        <v>111010</v>
      </c>
      <c r="I254" s="3" t="s">
        <v>407</v>
      </c>
    </row>
    <row r="255" spans="1:10" ht="15.75" x14ac:dyDescent="0.25">
      <c r="A255" s="55" t="str">
        <f>'BoR4 Rollup'!B255</f>
        <v>Function Total</v>
      </c>
      <c r="B255" s="94">
        <f>B254+B250+B245+B241</f>
        <v>0</v>
      </c>
      <c r="C255" s="264">
        <f>C254+C250+C245+C241</f>
        <v>0</v>
      </c>
      <c r="D255" s="264">
        <f>D254+D250+D245+D241</f>
        <v>0</v>
      </c>
      <c r="E255" s="297">
        <f t="shared" si="27"/>
        <v>0</v>
      </c>
      <c r="F255" s="76"/>
      <c r="G255" s="3" t="s">
        <v>355</v>
      </c>
      <c r="H255" s="3" t="str">
        <f t="shared" si="26"/>
        <v>111010</v>
      </c>
      <c r="I255" s="3" t="s">
        <v>407</v>
      </c>
    </row>
    <row r="256" spans="1:10" ht="15.75" x14ac:dyDescent="0.25">
      <c r="A256" s="254" t="str">
        <f>'BoR4 Rollup'!B256</f>
        <v>Function:  Instruction</v>
      </c>
      <c r="B256" s="255"/>
      <c r="C256" s="256"/>
      <c r="D256" s="256"/>
      <c r="E256" s="257"/>
      <c r="F256" s="72"/>
      <c r="G256" s="3" t="s">
        <v>356</v>
      </c>
      <c r="H256" s="3" t="str">
        <f t="shared" ref="H256:H276" si="28">RIGHT($A$258,6)</f>
        <v>111011</v>
      </c>
      <c r="I256" s="13" t="s">
        <v>408</v>
      </c>
    </row>
    <row r="257" spans="1:10" ht="15.75" x14ac:dyDescent="0.25">
      <c r="A257" s="106" t="str">
        <f>'BoR4 Rollup'!B257</f>
        <v>Orgn: Beh Sci-Social Sci-Sociology</v>
      </c>
      <c r="B257" s="258" t="str">
        <f>+'BoR4 Rollup'!C257</f>
        <v>Actual</v>
      </c>
      <c r="C257" s="258" t="str">
        <f>+'BoR4 Rollup'!D257</f>
        <v>Budgeted</v>
      </c>
      <c r="D257" s="258" t="str">
        <f>+'BoR4 Rollup'!E257</f>
        <v>Budgeted</v>
      </c>
      <c r="E257" s="259" t="str">
        <f>E5</f>
        <v>2024-2025 +/-</v>
      </c>
      <c r="F257" s="78"/>
      <c r="G257" s="3" t="s">
        <v>356</v>
      </c>
      <c r="H257" s="3" t="str">
        <f t="shared" si="28"/>
        <v>111011</v>
      </c>
      <c r="I257" s="13" t="s">
        <v>408</v>
      </c>
    </row>
    <row r="258" spans="1:10" ht="15.75" x14ac:dyDescent="0.25">
      <c r="A258" s="248" t="str">
        <f>'BoR4 Rollup'!B258</f>
        <v>Organization ID:  111011</v>
      </c>
      <c r="B258" s="249" t="str">
        <f>'BoR4 Rollup'!$C$6</f>
        <v>2024-2025</v>
      </c>
      <c r="C258" s="110" t="str">
        <f>'BoR4 Rollup'!$D$6</f>
        <v>2024-2025</v>
      </c>
      <c r="D258" s="249" t="str">
        <f>'BoR4 Rollup'!$E$6</f>
        <v>2025-2026</v>
      </c>
      <c r="E258" s="250" t="str">
        <f>'BoR4 Rollup'!$F$6</f>
        <v>2025-2026</v>
      </c>
      <c r="F258" s="78"/>
      <c r="G258" s="3" t="s">
        <v>356</v>
      </c>
      <c r="H258" s="3" t="str">
        <f t="shared" si="28"/>
        <v>111011</v>
      </c>
      <c r="I258" s="13" t="s">
        <v>408</v>
      </c>
    </row>
    <row r="259" spans="1:10" x14ac:dyDescent="0.2">
      <c r="A259" s="54" t="str">
        <f>'BoR4 Rollup'!B259</f>
        <v xml:space="preserve">  Salaries</v>
      </c>
      <c r="B259" s="93">
        <v>1400</v>
      </c>
      <c r="C259" s="245">
        <v>1400</v>
      </c>
      <c r="D259" s="245">
        <v>0</v>
      </c>
      <c r="E259" s="294">
        <f t="shared" ref="E259:E276" si="29">+D259-C259</f>
        <v>-1400</v>
      </c>
      <c r="F259" s="75"/>
      <c r="G259" s="3" t="s">
        <v>356</v>
      </c>
      <c r="H259" s="3" t="str">
        <f t="shared" si="28"/>
        <v>111011</v>
      </c>
      <c r="I259" s="13" t="s">
        <v>408</v>
      </c>
      <c r="J259" s="13" t="s">
        <v>589</v>
      </c>
    </row>
    <row r="260" spans="1:10" x14ac:dyDescent="0.2">
      <c r="A260" s="54" t="str">
        <f>'BoR4 Rollup'!B260</f>
        <v xml:space="preserve">  Other Compensation</v>
      </c>
      <c r="B260" s="93">
        <v>0</v>
      </c>
      <c r="C260" s="245">
        <v>0</v>
      </c>
      <c r="D260" s="245">
        <v>0</v>
      </c>
      <c r="E260" s="294">
        <f t="shared" si="29"/>
        <v>0</v>
      </c>
      <c r="F260" s="75"/>
      <c r="G260" s="3" t="s">
        <v>356</v>
      </c>
      <c r="H260" s="3" t="str">
        <f t="shared" si="28"/>
        <v>111011</v>
      </c>
      <c r="I260" s="13" t="s">
        <v>408</v>
      </c>
    </row>
    <row r="261" spans="1:10" x14ac:dyDescent="0.2">
      <c r="A261" s="54" t="str">
        <f>'BoR4 Rollup'!B261</f>
        <v xml:space="preserve">  Related Benefits</v>
      </c>
      <c r="B261" s="93">
        <v>310</v>
      </c>
      <c r="C261" s="245">
        <v>310</v>
      </c>
      <c r="D261" s="245">
        <v>0</v>
      </c>
      <c r="E261" s="294">
        <f t="shared" si="29"/>
        <v>-310</v>
      </c>
      <c r="F261" s="75"/>
      <c r="G261" s="3" t="s">
        <v>356</v>
      </c>
      <c r="H261" s="3" t="str">
        <f t="shared" si="28"/>
        <v>111011</v>
      </c>
      <c r="I261" s="13" t="s">
        <v>408</v>
      </c>
      <c r="J261" s="13" t="s">
        <v>590</v>
      </c>
    </row>
    <row r="262" spans="1:10" ht="15.75" x14ac:dyDescent="0.25">
      <c r="A262" s="55" t="str">
        <f>'BoR4 Rollup'!B262</f>
        <v>Total Personal Services</v>
      </c>
      <c r="B262" s="94">
        <f>B261+B260+B259</f>
        <v>1710</v>
      </c>
      <c r="C262" s="264">
        <f>C261+C260+C259</f>
        <v>1710</v>
      </c>
      <c r="D262" s="264">
        <f>D261+D260+D259</f>
        <v>0</v>
      </c>
      <c r="E262" s="295">
        <f t="shared" si="29"/>
        <v>-1710</v>
      </c>
      <c r="F262" s="76"/>
      <c r="G262" s="3" t="s">
        <v>355</v>
      </c>
      <c r="H262" s="3" t="str">
        <f t="shared" si="28"/>
        <v>111011</v>
      </c>
      <c r="I262" s="3" t="s">
        <v>408</v>
      </c>
    </row>
    <row r="263" spans="1:10" x14ac:dyDescent="0.2">
      <c r="A263" s="54" t="str">
        <f>'BoR4 Rollup'!B263</f>
        <v xml:space="preserve"> Travel</v>
      </c>
      <c r="B263" s="93">
        <v>0</v>
      </c>
      <c r="C263" s="245">
        <v>0</v>
      </c>
      <c r="D263" s="245">
        <v>0</v>
      </c>
      <c r="E263" s="294">
        <f t="shared" si="29"/>
        <v>0</v>
      </c>
      <c r="F263" s="75"/>
      <c r="G263" s="3" t="s">
        <v>356</v>
      </c>
      <c r="H263" s="3" t="str">
        <f t="shared" si="28"/>
        <v>111011</v>
      </c>
      <c r="I263" s="13" t="s">
        <v>408</v>
      </c>
      <c r="J263" s="13" t="s">
        <v>591</v>
      </c>
    </row>
    <row r="264" spans="1:10" x14ac:dyDescent="0.2">
      <c r="A264" s="54" t="str">
        <f>'BoR4 Rollup'!B264</f>
        <v xml:space="preserve"> Operating Services</v>
      </c>
      <c r="B264" s="93">
        <v>0</v>
      </c>
      <c r="C264" s="245">
        <v>0</v>
      </c>
      <c r="D264" s="245">
        <v>0</v>
      </c>
      <c r="E264" s="294">
        <f t="shared" si="29"/>
        <v>0</v>
      </c>
      <c r="F264" s="75"/>
      <c r="G264" s="3" t="s">
        <v>356</v>
      </c>
      <c r="H264" s="3" t="str">
        <f t="shared" si="28"/>
        <v>111011</v>
      </c>
      <c r="I264" s="13" t="s">
        <v>408</v>
      </c>
      <c r="J264" s="13" t="s">
        <v>592</v>
      </c>
    </row>
    <row r="265" spans="1:10" x14ac:dyDescent="0.2">
      <c r="A265" s="54" t="str">
        <f>'BoR4 Rollup'!B265</f>
        <v xml:space="preserve"> Supplies</v>
      </c>
      <c r="B265" s="93">
        <v>0</v>
      </c>
      <c r="C265" s="245">
        <v>0</v>
      </c>
      <c r="D265" s="245">
        <v>0</v>
      </c>
      <c r="E265" s="294">
        <f t="shared" si="29"/>
        <v>0</v>
      </c>
      <c r="F265" s="75"/>
      <c r="G265" s="3" t="s">
        <v>356</v>
      </c>
      <c r="H265" s="3" t="str">
        <f t="shared" si="28"/>
        <v>111011</v>
      </c>
      <c r="I265" s="13" t="s">
        <v>408</v>
      </c>
      <c r="J265" s="13" t="s">
        <v>593</v>
      </c>
    </row>
    <row r="266" spans="1:10" ht="15.75" x14ac:dyDescent="0.25">
      <c r="A266" s="55" t="str">
        <f>'BoR4 Rollup'!B266</f>
        <v>Total Operating Expenses</v>
      </c>
      <c r="B266" s="95">
        <f>B265+B264+B263</f>
        <v>0</v>
      </c>
      <c r="C266" s="281">
        <f>C265+C264+C263</f>
        <v>0</v>
      </c>
      <c r="D266" s="281">
        <f>D265+D264+D263</f>
        <v>0</v>
      </c>
      <c r="E266" s="296">
        <f t="shared" si="29"/>
        <v>0</v>
      </c>
      <c r="F266" s="77"/>
      <c r="G266" s="3" t="s">
        <v>355</v>
      </c>
      <c r="H266" s="3" t="str">
        <f t="shared" si="28"/>
        <v>111011</v>
      </c>
      <c r="I266" s="3" t="s">
        <v>408</v>
      </c>
    </row>
    <row r="267" spans="1:10" x14ac:dyDescent="0.2">
      <c r="A267" s="54" t="str">
        <f>'BoR4 Rollup'!B267</f>
        <v xml:space="preserve"> Professional Services</v>
      </c>
      <c r="B267" s="93">
        <v>0</v>
      </c>
      <c r="C267" s="245">
        <v>0</v>
      </c>
      <c r="D267" s="245">
        <v>0</v>
      </c>
      <c r="E267" s="294">
        <f t="shared" si="29"/>
        <v>0</v>
      </c>
      <c r="F267" s="75"/>
      <c r="G267" s="3" t="s">
        <v>356</v>
      </c>
      <c r="H267" s="3" t="str">
        <f t="shared" si="28"/>
        <v>111011</v>
      </c>
      <c r="I267" s="13" t="s">
        <v>408</v>
      </c>
      <c r="J267" s="13" t="s">
        <v>594</v>
      </c>
    </row>
    <row r="268" spans="1:10" x14ac:dyDescent="0.2">
      <c r="A268" s="54" t="str">
        <f>'BoR4 Rollup'!B268</f>
        <v xml:space="preserve"> Other Charges</v>
      </c>
      <c r="B268" s="93">
        <v>0</v>
      </c>
      <c r="C268" s="245">
        <v>0</v>
      </c>
      <c r="D268" s="245">
        <v>0</v>
      </c>
      <c r="E268" s="294">
        <f t="shared" si="29"/>
        <v>0</v>
      </c>
      <c r="F268" s="75"/>
      <c r="G268" s="3" t="s">
        <v>356</v>
      </c>
      <c r="H268" s="3" t="str">
        <f t="shared" si="28"/>
        <v>111011</v>
      </c>
      <c r="I268" s="13" t="s">
        <v>408</v>
      </c>
      <c r="J268" s="13" t="s">
        <v>595</v>
      </c>
    </row>
    <row r="269" spans="1:10" x14ac:dyDescent="0.2">
      <c r="A269" s="54" t="str">
        <f>'BoR4 Rollup'!B269</f>
        <v xml:space="preserve"> Debt Services</v>
      </c>
      <c r="B269" s="93">
        <v>0</v>
      </c>
      <c r="C269" s="245">
        <v>0</v>
      </c>
      <c r="D269" s="245">
        <v>0</v>
      </c>
      <c r="E269" s="294">
        <f t="shared" si="29"/>
        <v>0</v>
      </c>
      <c r="F269" s="75"/>
      <c r="G269" s="3" t="s">
        <v>356</v>
      </c>
      <c r="H269" s="3" t="str">
        <f t="shared" si="28"/>
        <v>111011</v>
      </c>
      <c r="I269" s="13" t="s">
        <v>408</v>
      </c>
    </row>
    <row r="270" spans="1:10" x14ac:dyDescent="0.2">
      <c r="A270" s="54" t="str">
        <f>'BoR4 Rollup'!B270</f>
        <v xml:space="preserve"> Interagency Transfers</v>
      </c>
      <c r="B270" s="93">
        <v>0</v>
      </c>
      <c r="C270" s="245">
        <v>0</v>
      </c>
      <c r="D270" s="245">
        <v>0</v>
      </c>
      <c r="E270" s="294">
        <f t="shared" si="29"/>
        <v>0</v>
      </c>
      <c r="F270" s="75"/>
      <c r="G270" s="3" t="s">
        <v>356</v>
      </c>
      <c r="H270" s="3" t="str">
        <f t="shared" si="28"/>
        <v>111011</v>
      </c>
      <c r="I270" s="13" t="s">
        <v>408</v>
      </c>
      <c r="J270" s="13" t="s">
        <v>596</v>
      </c>
    </row>
    <row r="271" spans="1:10" ht="15.75" x14ac:dyDescent="0.25">
      <c r="A271" s="55" t="str">
        <f>'BoR4 Rollup'!B271</f>
        <v>Total Other Charges</v>
      </c>
      <c r="B271" s="95">
        <f>B270+B269+B268+B267</f>
        <v>0</v>
      </c>
      <c r="C271" s="281">
        <f>C270+C269+C268+C267</f>
        <v>0</v>
      </c>
      <c r="D271" s="281">
        <f>D270+D269+D268+D267</f>
        <v>0</v>
      </c>
      <c r="E271" s="296">
        <f t="shared" si="29"/>
        <v>0</v>
      </c>
      <c r="F271" s="77"/>
      <c r="G271" s="3" t="s">
        <v>355</v>
      </c>
      <c r="H271" s="3" t="str">
        <f t="shared" si="28"/>
        <v>111011</v>
      </c>
      <c r="I271" s="13" t="s">
        <v>408</v>
      </c>
    </row>
    <row r="272" spans="1:10" x14ac:dyDescent="0.2">
      <c r="A272" s="54" t="str">
        <f>'BoR4 Rollup'!B272</f>
        <v xml:space="preserve"> General Acquisitions</v>
      </c>
      <c r="B272" s="93">
        <v>0</v>
      </c>
      <c r="C272" s="245">
        <v>0</v>
      </c>
      <c r="D272" s="245">
        <v>0</v>
      </c>
      <c r="E272" s="294">
        <f t="shared" si="29"/>
        <v>0</v>
      </c>
      <c r="F272" s="75"/>
      <c r="G272" s="3" t="s">
        <v>356</v>
      </c>
      <c r="H272" s="3" t="str">
        <f t="shared" si="28"/>
        <v>111011</v>
      </c>
      <c r="I272" s="13" t="s">
        <v>408</v>
      </c>
      <c r="J272" s="13" t="s">
        <v>597</v>
      </c>
    </row>
    <row r="273" spans="1:10" x14ac:dyDescent="0.2">
      <c r="A273" s="54" t="str">
        <f>'BoR4 Rollup'!B273</f>
        <v xml:space="preserve"> Library Acquisitions</v>
      </c>
      <c r="B273" s="93">
        <v>0</v>
      </c>
      <c r="C273" s="245">
        <v>0</v>
      </c>
      <c r="D273" s="245">
        <v>0</v>
      </c>
      <c r="E273" s="294">
        <f t="shared" si="29"/>
        <v>0</v>
      </c>
      <c r="F273" s="75"/>
      <c r="G273" s="3" t="s">
        <v>356</v>
      </c>
      <c r="H273" s="3" t="str">
        <f t="shared" si="28"/>
        <v>111011</v>
      </c>
      <c r="I273" s="13" t="s">
        <v>408</v>
      </c>
      <c r="J273" s="13" t="s">
        <v>597</v>
      </c>
    </row>
    <row r="274" spans="1:10" x14ac:dyDescent="0.2">
      <c r="A274" s="54" t="str">
        <f>'BoR4 Rollup'!B274</f>
        <v xml:space="preserve"> Major Repairs</v>
      </c>
      <c r="B274" s="93">
        <v>0</v>
      </c>
      <c r="C274" s="245">
        <v>0</v>
      </c>
      <c r="D274" s="245">
        <v>0</v>
      </c>
      <c r="E274" s="294">
        <f t="shared" si="29"/>
        <v>0</v>
      </c>
      <c r="F274" s="75"/>
      <c r="G274" s="3" t="s">
        <v>356</v>
      </c>
      <c r="H274" s="3" t="str">
        <f t="shared" si="28"/>
        <v>111011</v>
      </c>
      <c r="I274" s="13" t="s">
        <v>408</v>
      </c>
    </row>
    <row r="275" spans="1:10" ht="15.75" x14ac:dyDescent="0.25">
      <c r="A275" s="55" t="str">
        <f>'BoR4 Rollup'!B275</f>
        <v>Total Acquisitions and Major Repairs</v>
      </c>
      <c r="B275" s="95">
        <f>B274+B273+B272</f>
        <v>0</v>
      </c>
      <c r="C275" s="281">
        <f>C274+C273+C272</f>
        <v>0</v>
      </c>
      <c r="D275" s="281">
        <f>D274+D273+D272</f>
        <v>0</v>
      </c>
      <c r="E275" s="296">
        <f t="shared" si="29"/>
        <v>0</v>
      </c>
      <c r="F275" s="77"/>
      <c r="G275" s="3" t="s">
        <v>355</v>
      </c>
      <c r="H275" s="3" t="str">
        <f t="shared" si="28"/>
        <v>111011</v>
      </c>
      <c r="I275" s="3" t="s">
        <v>408</v>
      </c>
    </row>
    <row r="276" spans="1:10" ht="15.75" x14ac:dyDescent="0.25">
      <c r="A276" s="55" t="str">
        <f>'BoR4 Rollup'!B276</f>
        <v>Function Total</v>
      </c>
      <c r="B276" s="264">
        <f>B275+B271+B266+B262</f>
        <v>1710</v>
      </c>
      <c r="C276" s="264">
        <f>C275+C271+C266+C262</f>
        <v>1710</v>
      </c>
      <c r="D276" s="264">
        <f>D275+D271+D266+D262</f>
        <v>0</v>
      </c>
      <c r="E276" s="297">
        <f t="shared" si="29"/>
        <v>-1710</v>
      </c>
      <c r="F276" s="76"/>
      <c r="G276" s="3" t="s">
        <v>355</v>
      </c>
      <c r="H276" s="3" t="str">
        <f t="shared" si="28"/>
        <v>111011</v>
      </c>
      <c r="I276" s="3" t="s">
        <v>408</v>
      </c>
    </row>
    <row r="277" spans="1:10" ht="15.75" x14ac:dyDescent="0.25">
      <c r="A277" s="254" t="str">
        <f>'BoR4 Rollup'!B277</f>
        <v>Function:  Instruction</v>
      </c>
      <c r="B277" s="255"/>
      <c r="C277" s="256"/>
      <c r="D277" s="256"/>
      <c r="E277" s="257"/>
      <c r="F277" s="72"/>
      <c r="G277" s="3" t="s">
        <v>357</v>
      </c>
      <c r="H277" s="3" t="str">
        <f t="shared" ref="H277:H297" si="30">RIGHT($A$279,6)</f>
        <v>111014</v>
      </c>
      <c r="I277" s="3" t="s">
        <v>409</v>
      </c>
    </row>
    <row r="278" spans="1:10" ht="15.75" x14ac:dyDescent="0.25">
      <c r="A278" s="106" t="str">
        <f>'BoR4 Rollup'!B278</f>
        <v>Orgn: Beh Sci-Humanities</v>
      </c>
      <c r="B278" s="258" t="str">
        <f>+'BoR4 Rollup'!C278</f>
        <v>Actual</v>
      </c>
      <c r="C278" s="258" t="str">
        <f>+'BoR4 Rollup'!D278</f>
        <v>Budgeted</v>
      </c>
      <c r="D278" s="258" t="str">
        <f>+'BoR4 Rollup'!E278</f>
        <v>Budgeted</v>
      </c>
      <c r="E278" s="259" t="str">
        <f>E26</f>
        <v>2024-2025 +/-</v>
      </c>
      <c r="F278" s="74"/>
      <c r="G278" s="3" t="s">
        <v>357</v>
      </c>
      <c r="H278" s="3" t="str">
        <f t="shared" si="30"/>
        <v>111014</v>
      </c>
      <c r="I278" s="3" t="s">
        <v>409</v>
      </c>
    </row>
    <row r="279" spans="1:10" ht="15.75" x14ac:dyDescent="0.25">
      <c r="A279" s="248" t="str">
        <f>'BoR4 Rollup'!B279</f>
        <v>Organization ID:  111014</v>
      </c>
      <c r="B279" s="249" t="str">
        <f>'BoR4 Rollup'!$C$6</f>
        <v>2024-2025</v>
      </c>
      <c r="C279" s="110" t="str">
        <f>'BoR4 Rollup'!$D$6</f>
        <v>2024-2025</v>
      </c>
      <c r="D279" s="249" t="str">
        <f>'BoR4 Rollup'!$E$6</f>
        <v>2025-2026</v>
      </c>
      <c r="E279" s="250" t="str">
        <f>'BoR4 Rollup'!$F$6</f>
        <v>2025-2026</v>
      </c>
      <c r="F279" s="74"/>
      <c r="G279" s="3" t="s">
        <v>357</v>
      </c>
      <c r="H279" s="3" t="str">
        <f t="shared" si="30"/>
        <v>111014</v>
      </c>
      <c r="I279" s="3" t="s">
        <v>409</v>
      </c>
    </row>
    <row r="280" spans="1:10" x14ac:dyDescent="0.2">
      <c r="A280" s="54" t="str">
        <f>'BoR4 Rollup'!B280</f>
        <v xml:space="preserve">  Salaries</v>
      </c>
      <c r="B280" s="93">
        <v>0</v>
      </c>
      <c r="C280" s="245">
        <v>0</v>
      </c>
      <c r="D280" s="245">
        <v>0</v>
      </c>
      <c r="E280" s="294">
        <f t="shared" ref="E280:E297" si="31">+D280-C280</f>
        <v>0</v>
      </c>
      <c r="F280" s="75"/>
      <c r="G280" s="3" t="s">
        <v>357</v>
      </c>
      <c r="H280" s="3" t="str">
        <f t="shared" si="30"/>
        <v>111014</v>
      </c>
      <c r="I280" s="3" t="s">
        <v>409</v>
      </c>
      <c r="J280" s="13" t="s">
        <v>589</v>
      </c>
    </row>
    <row r="281" spans="1:10" x14ac:dyDescent="0.2">
      <c r="A281" s="54" t="str">
        <f>'BoR4 Rollup'!B281</f>
        <v xml:space="preserve">  Other Compensation</v>
      </c>
      <c r="B281" s="93">
        <v>0</v>
      </c>
      <c r="C281" s="245">
        <v>0</v>
      </c>
      <c r="D281" s="245">
        <v>0</v>
      </c>
      <c r="E281" s="294">
        <f t="shared" si="31"/>
        <v>0</v>
      </c>
      <c r="F281" s="75"/>
      <c r="G281" s="3" t="s">
        <v>357</v>
      </c>
      <c r="H281" s="3" t="str">
        <f t="shared" si="30"/>
        <v>111014</v>
      </c>
      <c r="I281" s="3" t="s">
        <v>409</v>
      </c>
    </row>
    <row r="282" spans="1:10" x14ac:dyDescent="0.2">
      <c r="A282" s="54" t="str">
        <f>'BoR4 Rollup'!B282</f>
        <v xml:space="preserve">  Related Benefits</v>
      </c>
      <c r="B282" s="93">
        <v>0</v>
      </c>
      <c r="C282" s="245">
        <v>0</v>
      </c>
      <c r="D282" s="245">
        <v>0</v>
      </c>
      <c r="E282" s="294">
        <f t="shared" si="31"/>
        <v>0</v>
      </c>
      <c r="F282" s="75"/>
      <c r="G282" s="3" t="s">
        <v>357</v>
      </c>
      <c r="H282" s="3" t="str">
        <f t="shared" si="30"/>
        <v>111014</v>
      </c>
      <c r="I282" s="3" t="s">
        <v>409</v>
      </c>
      <c r="J282" s="13" t="s">
        <v>590</v>
      </c>
    </row>
    <row r="283" spans="1:10" ht="15.75" x14ac:dyDescent="0.25">
      <c r="A283" s="55" t="str">
        <f>'BoR4 Rollup'!B283</f>
        <v>Total Personal Services</v>
      </c>
      <c r="B283" s="94">
        <f>B282+B281+B280</f>
        <v>0</v>
      </c>
      <c r="C283" s="264">
        <f>C282+C281+C280</f>
        <v>0</v>
      </c>
      <c r="D283" s="264">
        <f>D282+D281+D280</f>
        <v>0</v>
      </c>
      <c r="E283" s="295">
        <f t="shared" si="31"/>
        <v>0</v>
      </c>
      <c r="F283" s="76"/>
      <c r="G283" s="3" t="s">
        <v>357</v>
      </c>
      <c r="H283" s="3" t="str">
        <f t="shared" si="30"/>
        <v>111014</v>
      </c>
      <c r="I283" s="3" t="s">
        <v>409</v>
      </c>
    </row>
    <row r="284" spans="1:10" x14ac:dyDescent="0.2">
      <c r="A284" s="54" t="str">
        <f>'BoR4 Rollup'!B284</f>
        <v xml:space="preserve"> Travel</v>
      </c>
      <c r="B284" s="93">
        <v>0</v>
      </c>
      <c r="C284" s="245">
        <v>0</v>
      </c>
      <c r="D284" s="245">
        <v>0</v>
      </c>
      <c r="E284" s="294">
        <f t="shared" si="31"/>
        <v>0</v>
      </c>
      <c r="F284" s="75"/>
      <c r="G284" s="3" t="s">
        <v>357</v>
      </c>
      <c r="H284" s="3" t="str">
        <f t="shared" si="30"/>
        <v>111014</v>
      </c>
      <c r="I284" s="3" t="s">
        <v>409</v>
      </c>
      <c r="J284" s="13" t="s">
        <v>591</v>
      </c>
    </row>
    <row r="285" spans="1:10" x14ac:dyDescent="0.2">
      <c r="A285" s="54" t="str">
        <f>'BoR4 Rollup'!B285</f>
        <v xml:space="preserve"> Operating Services</v>
      </c>
      <c r="B285" s="93">
        <v>0</v>
      </c>
      <c r="C285" s="245">
        <v>0</v>
      </c>
      <c r="D285" s="245">
        <v>0</v>
      </c>
      <c r="E285" s="294">
        <f t="shared" si="31"/>
        <v>0</v>
      </c>
      <c r="F285" s="75"/>
      <c r="G285" s="3" t="s">
        <v>357</v>
      </c>
      <c r="H285" s="3" t="str">
        <f t="shared" si="30"/>
        <v>111014</v>
      </c>
      <c r="I285" s="3" t="s">
        <v>409</v>
      </c>
      <c r="J285" s="13" t="s">
        <v>592</v>
      </c>
    </row>
    <row r="286" spans="1:10" x14ac:dyDescent="0.2">
      <c r="A286" s="54" t="str">
        <f>'BoR4 Rollup'!B286</f>
        <v xml:space="preserve"> Supplies</v>
      </c>
      <c r="B286" s="93">
        <v>0</v>
      </c>
      <c r="C286" s="245">
        <v>0</v>
      </c>
      <c r="D286" s="245">
        <v>0</v>
      </c>
      <c r="E286" s="294">
        <f t="shared" si="31"/>
        <v>0</v>
      </c>
      <c r="F286" s="75"/>
      <c r="G286" s="3" t="s">
        <v>357</v>
      </c>
      <c r="H286" s="3" t="str">
        <f t="shared" si="30"/>
        <v>111014</v>
      </c>
      <c r="I286" s="3" t="s">
        <v>409</v>
      </c>
      <c r="J286" s="13" t="s">
        <v>593</v>
      </c>
    </row>
    <row r="287" spans="1:10" ht="15.75" x14ac:dyDescent="0.25">
      <c r="A287" s="55" t="str">
        <f>'BoR4 Rollup'!B287</f>
        <v>Total Operating Expenses</v>
      </c>
      <c r="B287" s="95">
        <f>B286+B285+B284</f>
        <v>0</v>
      </c>
      <c r="C287" s="281">
        <f>C286+C285+C284</f>
        <v>0</v>
      </c>
      <c r="D287" s="281">
        <f>D286+D285+D284</f>
        <v>0</v>
      </c>
      <c r="E287" s="296">
        <f t="shared" si="31"/>
        <v>0</v>
      </c>
      <c r="F287" s="77"/>
      <c r="G287" s="3" t="s">
        <v>357</v>
      </c>
      <c r="H287" s="3" t="str">
        <f t="shared" si="30"/>
        <v>111014</v>
      </c>
      <c r="I287" s="3" t="s">
        <v>409</v>
      </c>
    </row>
    <row r="288" spans="1:10" x14ac:dyDescent="0.2">
      <c r="A288" s="54" t="str">
        <f>'BoR4 Rollup'!B288</f>
        <v xml:space="preserve"> Professional Services</v>
      </c>
      <c r="B288" s="93">
        <v>0</v>
      </c>
      <c r="C288" s="245">
        <v>0</v>
      </c>
      <c r="D288" s="245">
        <v>0</v>
      </c>
      <c r="E288" s="294">
        <f t="shared" si="31"/>
        <v>0</v>
      </c>
      <c r="F288" s="75"/>
      <c r="G288" s="3" t="s">
        <v>357</v>
      </c>
      <c r="H288" s="3" t="str">
        <f t="shared" si="30"/>
        <v>111014</v>
      </c>
      <c r="I288" s="3" t="s">
        <v>409</v>
      </c>
      <c r="J288" s="13" t="s">
        <v>594</v>
      </c>
    </row>
    <row r="289" spans="1:10" x14ac:dyDescent="0.2">
      <c r="A289" s="54" t="str">
        <f>'BoR4 Rollup'!B289</f>
        <v xml:space="preserve"> Other Charges</v>
      </c>
      <c r="B289" s="93">
        <v>0</v>
      </c>
      <c r="C289" s="245">
        <v>0</v>
      </c>
      <c r="D289" s="245">
        <v>0</v>
      </c>
      <c r="E289" s="294">
        <f t="shared" si="31"/>
        <v>0</v>
      </c>
      <c r="F289" s="75"/>
      <c r="G289" s="3" t="s">
        <v>357</v>
      </c>
      <c r="H289" s="3" t="str">
        <f t="shared" si="30"/>
        <v>111014</v>
      </c>
      <c r="I289" s="3" t="s">
        <v>409</v>
      </c>
      <c r="J289" s="13" t="s">
        <v>595</v>
      </c>
    </row>
    <row r="290" spans="1:10" x14ac:dyDescent="0.2">
      <c r="A290" s="54" t="str">
        <f>'BoR4 Rollup'!B290</f>
        <v xml:space="preserve"> Debt Services</v>
      </c>
      <c r="B290" s="93">
        <v>0</v>
      </c>
      <c r="C290" s="245">
        <v>0</v>
      </c>
      <c r="D290" s="245">
        <v>0</v>
      </c>
      <c r="E290" s="294">
        <f t="shared" si="31"/>
        <v>0</v>
      </c>
      <c r="F290" s="75"/>
      <c r="G290" s="3" t="s">
        <v>357</v>
      </c>
      <c r="H290" s="3" t="str">
        <f t="shared" si="30"/>
        <v>111014</v>
      </c>
      <c r="I290" s="3" t="s">
        <v>409</v>
      </c>
    </row>
    <row r="291" spans="1:10" x14ac:dyDescent="0.2">
      <c r="A291" s="54" t="str">
        <f>'BoR4 Rollup'!B291</f>
        <v xml:space="preserve"> Interagency Transfers</v>
      </c>
      <c r="B291" s="93">
        <v>0</v>
      </c>
      <c r="C291" s="245">
        <v>0</v>
      </c>
      <c r="D291" s="245">
        <v>0</v>
      </c>
      <c r="E291" s="294">
        <f t="shared" si="31"/>
        <v>0</v>
      </c>
      <c r="F291" s="75"/>
      <c r="G291" s="3" t="s">
        <v>357</v>
      </c>
      <c r="H291" s="3" t="str">
        <f t="shared" si="30"/>
        <v>111014</v>
      </c>
      <c r="I291" s="3" t="s">
        <v>409</v>
      </c>
      <c r="J291" s="13" t="s">
        <v>596</v>
      </c>
    </row>
    <row r="292" spans="1:10" ht="15.75" x14ac:dyDescent="0.25">
      <c r="A292" s="55" t="str">
        <f>'BoR4 Rollup'!B292</f>
        <v>Total Other Charges</v>
      </c>
      <c r="B292" s="95">
        <f>B291+B290+B289+B288</f>
        <v>0</v>
      </c>
      <c r="C292" s="281">
        <f>C291+C290+C289+C288</f>
        <v>0</v>
      </c>
      <c r="D292" s="281">
        <f>D291+D290+D289+D288</f>
        <v>0</v>
      </c>
      <c r="E292" s="296">
        <f t="shared" si="31"/>
        <v>0</v>
      </c>
      <c r="F292" s="77"/>
      <c r="G292" s="3" t="s">
        <v>357</v>
      </c>
      <c r="H292" s="3" t="str">
        <f t="shared" si="30"/>
        <v>111014</v>
      </c>
      <c r="I292" s="3" t="s">
        <v>409</v>
      </c>
    </row>
    <row r="293" spans="1:10" x14ac:dyDescent="0.2">
      <c r="A293" s="54" t="str">
        <f>'BoR4 Rollup'!B293</f>
        <v xml:space="preserve"> General Acquisitions</v>
      </c>
      <c r="B293" s="93">
        <v>0</v>
      </c>
      <c r="C293" s="245">
        <v>0</v>
      </c>
      <c r="D293" s="245">
        <v>0</v>
      </c>
      <c r="E293" s="294">
        <f t="shared" si="31"/>
        <v>0</v>
      </c>
      <c r="F293" s="75"/>
      <c r="G293" s="3" t="s">
        <v>357</v>
      </c>
      <c r="H293" s="3" t="str">
        <f t="shared" si="30"/>
        <v>111014</v>
      </c>
      <c r="I293" s="3" t="s">
        <v>409</v>
      </c>
      <c r="J293" s="13" t="s">
        <v>597</v>
      </c>
    </row>
    <row r="294" spans="1:10" x14ac:dyDescent="0.2">
      <c r="A294" s="54" t="str">
        <f>'BoR4 Rollup'!B294</f>
        <v xml:space="preserve"> Library Acquisitions</v>
      </c>
      <c r="B294" s="93">
        <v>0</v>
      </c>
      <c r="C294" s="245">
        <v>0</v>
      </c>
      <c r="D294" s="245">
        <v>0</v>
      </c>
      <c r="E294" s="294">
        <f t="shared" si="31"/>
        <v>0</v>
      </c>
      <c r="F294" s="75"/>
      <c r="G294" s="3" t="s">
        <v>357</v>
      </c>
      <c r="H294" s="3" t="str">
        <f t="shared" si="30"/>
        <v>111014</v>
      </c>
      <c r="I294" s="3" t="s">
        <v>409</v>
      </c>
      <c r="J294" s="13" t="s">
        <v>597</v>
      </c>
    </row>
    <row r="295" spans="1:10" x14ac:dyDescent="0.2">
      <c r="A295" s="54" t="str">
        <f>'BoR4 Rollup'!B295</f>
        <v xml:space="preserve"> Major Repairs</v>
      </c>
      <c r="B295" s="93">
        <v>0</v>
      </c>
      <c r="C295" s="245">
        <v>0</v>
      </c>
      <c r="D295" s="245">
        <v>0</v>
      </c>
      <c r="E295" s="294">
        <f t="shared" si="31"/>
        <v>0</v>
      </c>
      <c r="F295" s="75"/>
      <c r="G295" s="3" t="s">
        <v>357</v>
      </c>
      <c r="H295" s="3" t="str">
        <f t="shared" si="30"/>
        <v>111014</v>
      </c>
      <c r="I295" s="3" t="s">
        <v>409</v>
      </c>
    </row>
    <row r="296" spans="1:10" ht="15.75" x14ac:dyDescent="0.25">
      <c r="A296" s="55" t="str">
        <f>'BoR4 Rollup'!B296</f>
        <v>Total Acquisitions and Major Repairs</v>
      </c>
      <c r="B296" s="95">
        <f>B295+B294+B293</f>
        <v>0</v>
      </c>
      <c r="C296" s="281">
        <f>C295+C294+C293</f>
        <v>0</v>
      </c>
      <c r="D296" s="281">
        <f>D295+D294+D293</f>
        <v>0</v>
      </c>
      <c r="E296" s="296">
        <f t="shared" si="31"/>
        <v>0</v>
      </c>
      <c r="F296" s="77"/>
      <c r="G296" s="3" t="s">
        <v>357</v>
      </c>
      <c r="H296" s="3" t="str">
        <f t="shared" si="30"/>
        <v>111014</v>
      </c>
      <c r="I296" s="3" t="s">
        <v>409</v>
      </c>
    </row>
    <row r="297" spans="1:10" ht="15.75" x14ac:dyDescent="0.25">
      <c r="A297" s="55" t="str">
        <f>'BoR4 Rollup'!B297</f>
        <v>Function Total</v>
      </c>
      <c r="B297" s="94">
        <f>B296+B292+B287+B283</f>
        <v>0</v>
      </c>
      <c r="C297" s="264">
        <f>C296+C292+C287+C283</f>
        <v>0</v>
      </c>
      <c r="D297" s="264">
        <f>D296+D292+D287+D283</f>
        <v>0</v>
      </c>
      <c r="E297" s="297">
        <f t="shared" si="31"/>
        <v>0</v>
      </c>
      <c r="F297" s="76"/>
      <c r="G297" s="3" t="s">
        <v>357</v>
      </c>
      <c r="H297" s="3" t="str">
        <f t="shared" si="30"/>
        <v>111014</v>
      </c>
      <c r="I297" s="3" t="s">
        <v>409</v>
      </c>
    </row>
    <row r="298" spans="1:10" ht="15.75" x14ac:dyDescent="0.25">
      <c r="A298" s="254" t="str">
        <f>'BoR4 Rollup'!B298</f>
        <v>Function:  Instruction</v>
      </c>
      <c r="B298" s="255"/>
      <c r="C298" s="256"/>
      <c r="D298" s="256"/>
      <c r="E298" s="257"/>
      <c r="F298" s="72"/>
      <c r="G298" s="3" t="s">
        <v>356</v>
      </c>
      <c r="H298" s="3" t="str">
        <f t="shared" ref="H298:H318" si="32">RIGHT($A$300,6)</f>
        <v>112002</v>
      </c>
      <c r="I298" s="13" t="s">
        <v>410</v>
      </c>
    </row>
    <row r="299" spans="1:10" ht="15.75" x14ac:dyDescent="0.25">
      <c r="A299" s="106" t="str">
        <f>'BoR4 Rollup'!B299</f>
        <v>Orgn: Liberal Arts - English</v>
      </c>
      <c r="B299" s="258" t="str">
        <f>+'BoR4 Rollup'!C299</f>
        <v>Actual</v>
      </c>
      <c r="C299" s="258" t="str">
        <f>+'BoR4 Rollup'!D299</f>
        <v>Budgeted</v>
      </c>
      <c r="D299" s="258" t="str">
        <f>+'BoR4 Rollup'!E299</f>
        <v>Budgeted</v>
      </c>
      <c r="E299" s="259" t="str">
        <f>E5</f>
        <v>2024-2025 +/-</v>
      </c>
      <c r="F299" s="78"/>
      <c r="G299" s="3" t="s">
        <v>356</v>
      </c>
      <c r="H299" s="3" t="str">
        <f t="shared" si="32"/>
        <v>112002</v>
      </c>
      <c r="I299" s="13" t="s">
        <v>410</v>
      </c>
    </row>
    <row r="300" spans="1:10" ht="15.75" x14ac:dyDescent="0.25">
      <c r="A300" s="248" t="str">
        <f>'BoR4 Rollup'!B300</f>
        <v>Organization ID:  112002</v>
      </c>
      <c r="B300" s="249" t="str">
        <f>'BoR4 Rollup'!$C$6</f>
        <v>2024-2025</v>
      </c>
      <c r="C300" s="110" t="str">
        <f>'BoR4 Rollup'!$D$6</f>
        <v>2024-2025</v>
      </c>
      <c r="D300" s="249" t="str">
        <f>'BoR4 Rollup'!$E$6</f>
        <v>2025-2026</v>
      </c>
      <c r="E300" s="250" t="str">
        <f>'BoR4 Rollup'!$F$6</f>
        <v>2025-2026</v>
      </c>
      <c r="F300" s="78"/>
      <c r="G300" s="3" t="s">
        <v>356</v>
      </c>
      <c r="H300" s="3" t="str">
        <f t="shared" si="32"/>
        <v>112002</v>
      </c>
      <c r="I300" s="13" t="s">
        <v>410</v>
      </c>
    </row>
    <row r="301" spans="1:10" x14ac:dyDescent="0.2">
      <c r="A301" s="54" t="str">
        <f>'BoR4 Rollup'!B301</f>
        <v xml:space="preserve">  Salaries</v>
      </c>
      <c r="B301" s="93">
        <v>29283</v>
      </c>
      <c r="C301" s="245">
        <v>29283</v>
      </c>
      <c r="D301" s="245">
        <v>39200</v>
      </c>
      <c r="E301" s="294">
        <f t="shared" ref="E301:E318" si="33">+D301-C301</f>
        <v>9917</v>
      </c>
      <c r="F301" s="75"/>
      <c r="G301" s="3" t="s">
        <v>356</v>
      </c>
      <c r="H301" s="3" t="str">
        <f t="shared" si="32"/>
        <v>112002</v>
      </c>
      <c r="I301" s="13" t="s">
        <v>410</v>
      </c>
      <c r="J301" s="13" t="s">
        <v>589</v>
      </c>
    </row>
    <row r="302" spans="1:10" x14ac:dyDescent="0.2">
      <c r="A302" s="54" t="str">
        <f>'BoR4 Rollup'!B302</f>
        <v xml:space="preserve">  Other Compensation</v>
      </c>
      <c r="B302" s="93">
        <v>0</v>
      </c>
      <c r="C302" s="245">
        <v>0</v>
      </c>
      <c r="D302" s="245">
        <v>0</v>
      </c>
      <c r="E302" s="294">
        <f t="shared" si="33"/>
        <v>0</v>
      </c>
      <c r="F302" s="75"/>
      <c r="G302" s="3" t="s">
        <v>356</v>
      </c>
      <c r="H302" s="3" t="str">
        <f t="shared" si="32"/>
        <v>112002</v>
      </c>
      <c r="I302" s="13" t="s">
        <v>410</v>
      </c>
    </row>
    <row r="303" spans="1:10" x14ac:dyDescent="0.2">
      <c r="A303" s="54" t="str">
        <f>'BoR4 Rollup'!B303</f>
        <v xml:space="preserve">  Related Benefits</v>
      </c>
      <c r="B303" s="93">
        <v>2000</v>
      </c>
      <c r="C303" s="245">
        <v>2000</v>
      </c>
      <c r="D303" s="245">
        <v>10518</v>
      </c>
      <c r="E303" s="294">
        <f t="shared" si="33"/>
        <v>8518</v>
      </c>
      <c r="F303" s="75"/>
      <c r="G303" s="3" t="s">
        <v>356</v>
      </c>
      <c r="H303" s="3" t="str">
        <f t="shared" si="32"/>
        <v>112002</v>
      </c>
      <c r="I303" s="13" t="s">
        <v>410</v>
      </c>
      <c r="J303" s="13" t="s">
        <v>590</v>
      </c>
    </row>
    <row r="304" spans="1:10" ht="15.75" x14ac:dyDescent="0.25">
      <c r="A304" s="55" t="str">
        <f>'BoR4 Rollup'!B304</f>
        <v>Total Personal Services</v>
      </c>
      <c r="B304" s="94">
        <f>B303+B302+B301</f>
        <v>31283</v>
      </c>
      <c r="C304" s="264">
        <f>C303+C302+C301</f>
        <v>31283</v>
      </c>
      <c r="D304" s="264">
        <f>D303+D302+D301</f>
        <v>49718</v>
      </c>
      <c r="E304" s="295">
        <f t="shared" si="33"/>
        <v>18435</v>
      </c>
      <c r="F304" s="76"/>
      <c r="G304" s="3" t="s">
        <v>355</v>
      </c>
      <c r="H304" s="3" t="str">
        <f t="shared" si="32"/>
        <v>112002</v>
      </c>
      <c r="I304" s="3" t="s">
        <v>410</v>
      </c>
    </row>
    <row r="305" spans="1:10" x14ac:dyDescent="0.2">
      <c r="A305" s="54" t="str">
        <f>'BoR4 Rollup'!B305</f>
        <v xml:space="preserve"> Travel</v>
      </c>
      <c r="B305" s="93">
        <v>0</v>
      </c>
      <c r="C305" s="245">
        <v>0</v>
      </c>
      <c r="D305" s="245">
        <v>0</v>
      </c>
      <c r="E305" s="294">
        <f t="shared" si="33"/>
        <v>0</v>
      </c>
      <c r="F305" s="75"/>
      <c r="G305" s="3" t="s">
        <v>356</v>
      </c>
      <c r="H305" s="3" t="str">
        <f t="shared" si="32"/>
        <v>112002</v>
      </c>
      <c r="I305" s="13" t="s">
        <v>410</v>
      </c>
      <c r="J305" s="13" t="s">
        <v>591</v>
      </c>
    </row>
    <row r="306" spans="1:10" x14ac:dyDescent="0.2">
      <c r="A306" s="54" t="str">
        <f>'BoR4 Rollup'!B306</f>
        <v xml:space="preserve"> Operating Services</v>
      </c>
      <c r="B306" s="93">
        <v>0</v>
      </c>
      <c r="C306" s="245">
        <v>0</v>
      </c>
      <c r="D306" s="245">
        <v>0</v>
      </c>
      <c r="E306" s="294">
        <f t="shared" si="33"/>
        <v>0</v>
      </c>
      <c r="F306" s="75"/>
      <c r="G306" s="3" t="s">
        <v>356</v>
      </c>
      <c r="H306" s="3" t="str">
        <f t="shared" si="32"/>
        <v>112002</v>
      </c>
      <c r="I306" s="13" t="s">
        <v>410</v>
      </c>
      <c r="J306" s="13" t="s">
        <v>592</v>
      </c>
    </row>
    <row r="307" spans="1:10" x14ac:dyDescent="0.2">
      <c r="A307" s="54" t="str">
        <f>'BoR4 Rollup'!B307</f>
        <v xml:space="preserve"> Supplies</v>
      </c>
      <c r="B307" s="93">
        <v>0</v>
      </c>
      <c r="C307" s="245">
        <v>0</v>
      </c>
      <c r="D307" s="245">
        <v>0</v>
      </c>
      <c r="E307" s="294">
        <f t="shared" si="33"/>
        <v>0</v>
      </c>
      <c r="F307" s="75"/>
      <c r="G307" s="3" t="s">
        <v>356</v>
      </c>
      <c r="H307" s="3" t="str">
        <f t="shared" si="32"/>
        <v>112002</v>
      </c>
      <c r="I307" s="13" t="s">
        <v>410</v>
      </c>
      <c r="J307" s="13" t="s">
        <v>593</v>
      </c>
    </row>
    <row r="308" spans="1:10" ht="15.75" x14ac:dyDescent="0.25">
      <c r="A308" s="55" t="str">
        <f>'BoR4 Rollup'!B308</f>
        <v>Total Operating Expenses</v>
      </c>
      <c r="B308" s="95">
        <f>B307+B306+B305</f>
        <v>0</v>
      </c>
      <c r="C308" s="281">
        <f>C307+C306+C305</f>
        <v>0</v>
      </c>
      <c r="D308" s="281">
        <f>D307+D306+D305</f>
        <v>0</v>
      </c>
      <c r="E308" s="296">
        <f t="shared" si="33"/>
        <v>0</v>
      </c>
      <c r="F308" s="77"/>
      <c r="G308" s="3" t="s">
        <v>355</v>
      </c>
      <c r="H308" s="3" t="str">
        <f t="shared" si="32"/>
        <v>112002</v>
      </c>
      <c r="I308" s="3" t="s">
        <v>410</v>
      </c>
    </row>
    <row r="309" spans="1:10" x14ac:dyDescent="0.2">
      <c r="A309" s="54" t="str">
        <f>'BoR4 Rollup'!B309</f>
        <v xml:space="preserve"> Professional Services</v>
      </c>
      <c r="B309" s="93">
        <v>0</v>
      </c>
      <c r="C309" s="245">
        <v>0</v>
      </c>
      <c r="D309" s="245">
        <v>0</v>
      </c>
      <c r="E309" s="294">
        <f t="shared" si="33"/>
        <v>0</v>
      </c>
      <c r="F309" s="75"/>
      <c r="G309" s="3" t="s">
        <v>356</v>
      </c>
      <c r="H309" s="3" t="str">
        <f t="shared" si="32"/>
        <v>112002</v>
      </c>
      <c r="I309" s="13" t="s">
        <v>410</v>
      </c>
      <c r="J309" s="13" t="s">
        <v>594</v>
      </c>
    </row>
    <row r="310" spans="1:10" x14ac:dyDescent="0.2">
      <c r="A310" s="54" t="str">
        <f>'BoR4 Rollup'!B310</f>
        <v xml:space="preserve"> Other Charges</v>
      </c>
      <c r="B310" s="93">
        <v>0</v>
      </c>
      <c r="C310" s="245">
        <v>0</v>
      </c>
      <c r="D310" s="245">
        <v>0</v>
      </c>
      <c r="E310" s="294">
        <f t="shared" si="33"/>
        <v>0</v>
      </c>
      <c r="F310" s="75"/>
      <c r="G310" s="3" t="s">
        <v>356</v>
      </c>
      <c r="H310" s="3" t="str">
        <f t="shared" si="32"/>
        <v>112002</v>
      </c>
      <c r="I310" s="13" t="s">
        <v>410</v>
      </c>
      <c r="J310" s="13" t="s">
        <v>595</v>
      </c>
    </row>
    <row r="311" spans="1:10" x14ac:dyDescent="0.2">
      <c r="A311" s="54" t="str">
        <f>'BoR4 Rollup'!B311</f>
        <v xml:space="preserve"> Debt Services</v>
      </c>
      <c r="B311" s="93">
        <v>0</v>
      </c>
      <c r="C311" s="245">
        <v>0</v>
      </c>
      <c r="D311" s="245">
        <v>0</v>
      </c>
      <c r="E311" s="294">
        <f t="shared" si="33"/>
        <v>0</v>
      </c>
      <c r="F311" s="75"/>
      <c r="G311" s="3" t="s">
        <v>356</v>
      </c>
      <c r="H311" s="3" t="str">
        <f t="shared" si="32"/>
        <v>112002</v>
      </c>
      <c r="I311" s="13" t="s">
        <v>410</v>
      </c>
    </row>
    <row r="312" spans="1:10" x14ac:dyDescent="0.2">
      <c r="A312" s="54" t="str">
        <f>'BoR4 Rollup'!B312</f>
        <v xml:space="preserve"> Interagency Transfers</v>
      </c>
      <c r="B312" s="93">
        <v>0</v>
      </c>
      <c r="C312" s="245">
        <v>0</v>
      </c>
      <c r="D312" s="245">
        <v>0</v>
      </c>
      <c r="E312" s="294">
        <f t="shared" si="33"/>
        <v>0</v>
      </c>
      <c r="F312" s="75"/>
      <c r="G312" s="3" t="s">
        <v>356</v>
      </c>
      <c r="H312" s="3" t="str">
        <f t="shared" si="32"/>
        <v>112002</v>
      </c>
      <c r="I312" s="13" t="s">
        <v>410</v>
      </c>
      <c r="J312" s="13" t="s">
        <v>596</v>
      </c>
    </row>
    <row r="313" spans="1:10" ht="15.75" x14ac:dyDescent="0.25">
      <c r="A313" s="55" t="str">
        <f>'BoR4 Rollup'!B313</f>
        <v>Total Other Charges</v>
      </c>
      <c r="B313" s="95">
        <f>B312+B311+B310+B309</f>
        <v>0</v>
      </c>
      <c r="C313" s="281">
        <f>C312+C311+C310+C309</f>
        <v>0</v>
      </c>
      <c r="D313" s="281">
        <f>D312+D311+D310+D309</f>
        <v>0</v>
      </c>
      <c r="E313" s="296">
        <f t="shared" si="33"/>
        <v>0</v>
      </c>
      <c r="F313" s="77"/>
      <c r="G313" s="3" t="s">
        <v>355</v>
      </c>
      <c r="H313" s="3" t="str">
        <f t="shared" si="32"/>
        <v>112002</v>
      </c>
      <c r="I313" s="13" t="s">
        <v>410</v>
      </c>
    </row>
    <row r="314" spans="1:10" x14ac:dyDescent="0.2">
      <c r="A314" s="54" t="str">
        <f>'BoR4 Rollup'!B314</f>
        <v xml:space="preserve"> General Acquisitions</v>
      </c>
      <c r="B314" s="93">
        <v>0</v>
      </c>
      <c r="C314" s="245">
        <v>0</v>
      </c>
      <c r="D314" s="245">
        <v>0</v>
      </c>
      <c r="E314" s="294">
        <f t="shared" si="33"/>
        <v>0</v>
      </c>
      <c r="F314" s="75"/>
      <c r="G314" s="3" t="s">
        <v>356</v>
      </c>
      <c r="H314" s="3" t="str">
        <f t="shared" si="32"/>
        <v>112002</v>
      </c>
      <c r="I314" s="13" t="s">
        <v>410</v>
      </c>
      <c r="J314" s="13" t="s">
        <v>597</v>
      </c>
    </row>
    <row r="315" spans="1:10" x14ac:dyDescent="0.2">
      <c r="A315" s="54" t="str">
        <f>'BoR4 Rollup'!B315</f>
        <v xml:space="preserve"> Library Acquisitions</v>
      </c>
      <c r="B315" s="93">
        <v>0</v>
      </c>
      <c r="C315" s="245">
        <v>0</v>
      </c>
      <c r="D315" s="245">
        <v>0</v>
      </c>
      <c r="E315" s="294">
        <f t="shared" si="33"/>
        <v>0</v>
      </c>
      <c r="F315" s="75"/>
      <c r="G315" s="3" t="s">
        <v>356</v>
      </c>
      <c r="H315" s="3" t="str">
        <f t="shared" si="32"/>
        <v>112002</v>
      </c>
      <c r="I315" s="13" t="s">
        <v>410</v>
      </c>
      <c r="J315" s="13" t="s">
        <v>597</v>
      </c>
    </row>
    <row r="316" spans="1:10" x14ac:dyDescent="0.2">
      <c r="A316" s="54" t="str">
        <f>'BoR4 Rollup'!B316</f>
        <v xml:space="preserve"> Major Repairs</v>
      </c>
      <c r="B316" s="93">
        <v>0</v>
      </c>
      <c r="C316" s="245">
        <v>0</v>
      </c>
      <c r="D316" s="245">
        <v>0</v>
      </c>
      <c r="E316" s="294">
        <f t="shared" si="33"/>
        <v>0</v>
      </c>
      <c r="F316" s="75"/>
      <c r="G316" s="3" t="s">
        <v>356</v>
      </c>
      <c r="H316" s="3" t="str">
        <f t="shared" si="32"/>
        <v>112002</v>
      </c>
      <c r="I316" s="13" t="s">
        <v>410</v>
      </c>
    </row>
    <row r="317" spans="1:10" ht="15.75" x14ac:dyDescent="0.25">
      <c r="A317" s="55" t="str">
        <f>'BoR4 Rollup'!B317</f>
        <v>Total Acquisitions and Major Repairs</v>
      </c>
      <c r="B317" s="95">
        <f>B316+B315+B314</f>
        <v>0</v>
      </c>
      <c r="C317" s="281">
        <f>C316+C315+C314</f>
        <v>0</v>
      </c>
      <c r="D317" s="281">
        <f>D316+D315+D314</f>
        <v>0</v>
      </c>
      <c r="E317" s="296">
        <f t="shared" si="33"/>
        <v>0</v>
      </c>
      <c r="F317" s="77"/>
      <c r="G317" s="3" t="s">
        <v>355</v>
      </c>
      <c r="H317" s="3" t="str">
        <f t="shared" si="32"/>
        <v>112002</v>
      </c>
      <c r="I317" s="3" t="s">
        <v>410</v>
      </c>
    </row>
    <row r="318" spans="1:10" ht="15.75" x14ac:dyDescent="0.25">
      <c r="A318" s="55" t="str">
        <f>'BoR4 Rollup'!B318</f>
        <v>Function Total</v>
      </c>
      <c r="B318" s="264">
        <f>B317+B313+B308+B304</f>
        <v>31283</v>
      </c>
      <c r="C318" s="264">
        <f>C317+C313+C308+C304</f>
        <v>31283</v>
      </c>
      <c r="D318" s="264">
        <f>D317+D313+D308+D304</f>
        <v>49718</v>
      </c>
      <c r="E318" s="297">
        <f t="shared" si="33"/>
        <v>18435</v>
      </c>
      <c r="F318" s="76"/>
      <c r="G318" s="3" t="s">
        <v>355</v>
      </c>
      <c r="H318" s="3" t="str">
        <f t="shared" si="32"/>
        <v>112002</v>
      </c>
      <c r="I318" s="3" t="s">
        <v>410</v>
      </c>
    </row>
    <row r="319" spans="1:10" ht="15.75" x14ac:dyDescent="0.25">
      <c r="A319" s="254" t="str">
        <f>'BoR4 Rollup'!B319</f>
        <v>Function:  Instruction</v>
      </c>
      <c r="B319" s="255"/>
      <c r="C319" s="256"/>
      <c r="D319" s="256"/>
      <c r="E319" s="257"/>
      <c r="F319" s="72"/>
      <c r="G319" s="3" t="s">
        <v>356</v>
      </c>
      <c r="H319" s="3" t="str">
        <f t="shared" ref="H319:H339" si="34">RIGHT($A$321,6)</f>
        <v>112007</v>
      </c>
      <c r="I319" s="13" t="s">
        <v>411</v>
      </c>
    </row>
    <row r="320" spans="1:10" ht="15.75" x14ac:dyDescent="0.25">
      <c r="A320" s="106" t="s">
        <v>379</v>
      </c>
      <c r="B320" s="258" t="str">
        <f>+'BoR4 Rollup'!C320</f>
        <v>Actual</v>
      </c>
      <c r="C320" s="258" t="str">
        <f>+'BoR4 Rollup'!D320</f>
        <v>Budgeted</v>
      </c>
      <c r="D320" s="258" t="str">
        <f>+'BoR4 Rollup'!E320</f>
        <v>Budgeted</v>
      </c>
      <c r="E320" s="259" t="str">
        <f>E26</f>
        <v>2024-2025 +/-</v>
      </c>
      <c r="F320" s="78"/>
      <c r="G320" s="3" t="s">
        <v>356</v>
      </c>
      <c r="H320" s="3" t="str">
        <f t="shared" si="34"/>
        <v>112007</v>
      </c>
      <c r="I320" s="13" t="s">
        <v>411</v>
      </c>
    </row>
    <row r="321" spans="1:10" ht="15.75" x14ac:dyDescent="0.25">
      <c r="A321" s="248" t="s">
        <v>378</v>
      </c>
      <c r="B321" s="249" t="str">
        <f>'BoR4 Rollup'!$C$6</f>
        <v>2024-2025</v>
      </c>
      <c r="C321" s="110" t="str">
        <f>'BoR4 Rollup'!$D$6</f>
        <v>2024-2025</v>
      </c>
      <c r="D321" s="249" t="str">
        <f>'BoR4 Rollup'!$E$6</f>
        <v>2025-2026</v>
      </c>
      <c r="E321" s="250" t="str">
        <f>'BoR4 Rollup'!$F$6</f>
        <v>2025-2026</v>
      </c>
      <c r="F321" s="78"/>
      <c r="G321" s="3" t="s">
        <v>356</v>
      </c>
      <c r="H321" s="3" t="str">
        <f t="shared" si="34"/>
        <v>112007</v>
      </c>
      <c r="I321" s="13" t="s">
        <v>411</v>
      </c>
    </row>
    <row r="322" spans="1:10" x14ac:dyDescent="0.2">
      <c r="A322" s="54" t="str">
        <f>'BoR4 Rollup'!B322</f>
        <v xml:space="preserve">  Salaries</v>
      </c>
      <c r="B322" s="93">
        <v>0</v>
      </c>
      <c r="C322" s="245">
        <v>0</v>
      </c>
      <c r="D322" s="245">
        <v>0</v>
      </c>
      <c r="E322" s="294">
        <f t="shared" ref="E322:E339" si="35">+D322-C322</f>
        <v>0</v>
      </c>
      <c r="F322" s="73"/>
      <c r="G322" s="3" t="s">
        <v>356</v>
      </c>
      <c r="H322" s="3" t="str">
        <f t="shared" si="34"/>
        <v>112007</v>
      </c>
      <c r="I322" s="13" t="s">
        <v>411</v>
      </c>
      <c r="J322" s="13" t="s">
        <v>589</v>
      </c>
    </row>
    <row r="323" spans="1:10" x14ac:dyDescent="0.2">
      <c r="A323" s="54" t="str">
        <f>'BoR4 Rollup'!B323</f>
        <v xml:space="preserve">  Other Compensation</v>
      </c>
      <c r="B323" s="93">
        <v>0</v>
      </c>
      <c r="C323" s="245">
        <v>0</v>
      </c>
      <c r="D323" s="245">
        <v>0</v>
      </c>
      <c r="E323" s="294">
        <f t="shared" si="35"/>
        <v>0</v>
      </c>
      <c r="F323" s="73"/>
      <c r="G323" s="3" t="s">
        <v>356</v>
      </c>
      <c r="H323" s="3" t="str">
        <f t="shared" si="34"/>
        <v>112007</v>
      </c>
      <c r="I323" s="13" t="s">
        <v>411</v>
      </c>
    </row>
    <row r="324" spans="1:10" x14ac:dyDescent="0.2">
      <c r="A324" s="54" t="str">
        <f>'BoR4 Rollup'!B324</f>
        <v xml:space="preserve">  Related Benefits</v>
      </c>
      <c r="B324" s="93">
        <v>0</v>
      </c>
      <c r="C324" s="245">
        <v>0</v>
      </c>
      <c r="D324" s="245">
        <v>0</v>
      </c>
      <c r="E324" s="294">
        <f t="shared" si="35"/>
        <v>0</v>
      </c>
      <c r="F324" s="73"/>
      <c r="G324" s="3" t="s">
        <v>356</v>
      </c>
      <c r="H324" s="3" t="str">
        <f t="shared" si="34"/>
        <v>112007</v>
      </c>
      <c r="I324" s="13" t="s">
        <v>411</v>
      </c>
      <c r="J324" s="13" t="s">
        <v>590</v>
      </c>
    </row>
    <row r="325" spans="1:10" ht="15.75" x14ac:dyDescent="0.25">
      <c r="A325" s="55" t="str">
        <f>'BoR4 Rollup'!B325</f>
        <v>Total Personal Services</v>
      </c>
      <c r="B325" s="94">
        <f>B324+B323+B322</f>
        <v>0</v>
      </c>
      <c r="C325" s="264">
        <f>C324+C323+C322</f>
        <v>0</v>
      </c>
      <c r="D325" s="264">
        <f>D324+D323+D322</f>
        <v>0</v>
      </c>
      <c r="E325" s="295">
        <f t="shared" si="35"/>
        <v>0</v>
      </c>
      <c r="F325" s="76"/>
      <c r="G325" s="3" t="s">
        <v>355</v>
      </c>
      <c r="H325" s="3" t="str">
        <f t="shared" si="34"/>
        <v>112007</v>
      </c>
      <c r="I325" s="3" t="s">
        <v>411</v>
      </c>
    </row>
    <row r="326" spans="1:10" x14ac:dyDescent="0.2">
      <c r="A326" s="54" t="str">
        <f>'BoR4 Rollup'!B326</f>
        <v xml:space="preserve"> Travel</v>
      </c>
      <c r="B326" s="93">
        <v>0</v>
      </c>
      <c r="C326" s="245">
        <v>0</v>
      </c>
      <c r="D326" s="245">
        <v>0</v>
      </c>
      <c r="E326" s="294">
        <f t="shared" si="35"/>
        <v>0</v>
      </c>
      <c r="F326" s="73"/>
      <c r="G326" s="3" t="s">
        <v>356</v>
      </c>
      <c r="H326" s="3" t="str">
        <f t="shared" si="34"/>
        <v>112007</v>
      </c>
      <c r="I326" s="13" t="s">
        <v>411</v>
      </c>
      <c r="J326" s="13" t="s">
        <v>591</v>
      </c>
    </row>
    <row r="327" spans="1:10" x14ac:dyDescent="0.2">
      <c r="A327" s="54" t="str">
        <f>'BoR4 Rollup'!B327</f>
        <v xml:space="preserve"> Operating Services</v>
      </c>
      <c r="B327" s="93">
        <v>0</v>
      </c>
      <c r="C327" s="245">
        <v>0</v>
      </c>
      <c r="D327" s="245">
        <v>0</v>
      </c>
      <c r="E327" s="294">
        <f t="shared" si="35"/>
        <v>0</v>
      </c>
      <c r="F327" s="73"/>
      <c r="G327" s="3" t="s">
        <v>356</v>
      </c>
      <c r="H327" s="3" t="str">
        <f t="shared" si="34"/>
        <v>112007</v>
      </c>
      <c r="I327" s="13" t="s">
        <v>411</v>
      </c>
      <c r="J327" s="13" t="s">
        <v>592</v>
      </c>
    </row>
    <row r="328" spans="1:10" x14ac:dyDescent="0.2">
      <c r="A328" s="54" t="str">
        <f>'BoR4 Rollup'!B328</f>
        <v xml:space="preserve"> Supplies</v>
      </c>
      <c r="B328" s="93">
        <v>0</v>
      </c>
      <c r="C328" s="245">
        <v>0</v>
      </c>
      <c r="D328" s="245">
        <v>0</v>
      </c>
      <c r="E328" s="294">
        <f t="shared" si="35"/>
        <v>0</v>
      </c>
      <c r="F328" s="73"/>
      <c r="G328" s="3" t="s">
        <v>356</v>
      </c>
      <c r="H328" s="3" t="str">
        <f t="shared" si="34"/>
        <v>112007</v>
      </c>
      <c r="I328" s="13" t="s">
        <v>411</v>
      </c>
      <c r="J328" s="13" t="s">
        <v>593</v>
      </c>
    </row>
    <row r="329" spans="1:10" ht="15.75" x14ac:dyDescent="0.25">
      <c r="A329" s="55" t="str">
        <f>'BoR4 Rollup'!B329</f>
        <v>Total Operating Expenses</v>
      </c>
      <c r="B329" s="95">
        <f>B328+B327+B326</f>
        <v>0</v>
      </c>
      <c r="C329" s="281">
        <f>C328+C327+C326</f>
        <v>0</v>
      </c>
      <c r="D329" s="281">
        <f>D328+D327+D326</f>
        <v>0</v>
      </c>
      <c r="E329" s="296">
        <f t="shared" si="35"/>
        <v>0</v>
      </c>
      <c r="F329" s="77"/>
      <c r="G329" s="3" t="s">
        <v>355</v>
      </c>
      <c r="H329" s="3" t="str">
        <f t="shared" si="34"/>
        <v>112007</v>
      </c>
      <c r="I329" s="3" t="s">
        <v>411</v>
      </c>
    </row>
    <row r="330" spans="1:10" x14ac:dyDescent="0.2">
      <c r="A330" s="54" t="str">
        <f>'BoR4 Rollup'!B330</f>
        <v xml:space="preserve"> Professional Services</v>
      </c>
      <c r="B330" s="93">
        <v>0</v>
      </c>
      <c r="C330" s="245">
        <v>0</v>
      </c>
      <c r="D330" s="245">
        <v>0</v>
      </c>
      <c r="E330" s="294">
        <f t="shared" si="35"/>
        <v>0</v>
      </c>
      <c r="F330" s="73"/>
      <c r="G330" s="3" t="s">
        <v>356</v>
      </c>
      <c r="H330" s="3" t="str">
        <f t="shared" si="34"/>
        <v>112007</v>
      </c>
      <c r="I330" s="13" t="s">
        <v>411</v>
      </c>
      <c r="J330" s="13" t="s">
        <v>594</v>
      </c>
    </row>
    <row r="331" spans="1:10" x14ac:dyDescent="0.2">
      <c r="A331" s="54" t="str">
        <f>'BoR4 Rollup'!B331</f>
        <v xml:space="preserve"> Other Charges</v>
      </c>
      <c r="B331" s="93">
        <v>0</v>
      </c>
      <c r="C331" s="245">
        <v>0</v>
      </c>
      <c r="D331" s="245">
        <v>0</v>
      </c>
      <c r="E331" s="294">
        <f t="shared" si="35"/>
        <v>0</v>
      </c>
      <c r="F331" s="73"/>
      <c r="G331" s="3" t="s">
        <v>356</v>
      </c>
      <c r="H331" s="3" t="str">
        <f t="shared" si="34"/>
        <v>112007</v>
      </c>
      <c r="I331" s="13" t="s">
        <v>411</v>
      </c>
      <c r="J331" s="13" t="s">
        <v>595</v>
      </c>
    </row>
    <row r="332" spans="1:10" x14ac:dyDescent="0.2">
      <c r="A332" s="54" t="str">
        <f>'BoR4 Rollup'!B332</f>
        <v xml:space="preserve"> Debt Services</v>
      </c>
      <c r="B332" s="93">
        <v>0</v>
      </c>
      <c r="C332" s="245">
        <v>0</v>
      </c>
      <c r="D332" s="245">
        <v>0</v>
      </c>
      <c r="E332" s="294">
        <f t="shared" si="35"/>
        <v>0</v>
      </c>
      <c r="F332" s="73"/>
      <c r="G332" s="3" t="s">
        <v>356</v>
      </c>
      <c r="H332" s="3" t="str">
        <f t="shared" si="34"/>
        <v>112007</v>
      </c>
      <c r="I332" s="13" t="s">
        <v>411</v>
      </c>
    </row>
    <row r="333" spans="1:10" x14ac:dyDescent="0.2">
      <c r="A333" s="54" t="str">
        <f>'BoR4 Rollup'!B333</f>
        <v xml:space="preserve"> Interagency Transfers</v>
      </c>
      <c r="B333" s="93">
        <v>0</v>
      </c>
      <c r="C333" s="245">
        <v>0</v>
      </c>
      <c r="D333" s="245">
        <v>0</v>
      </c>
      <c r="E333" s="294">
        <f t="shared" si="35"/>
        <v>0</v>
      </c>
      <c r="F333" s="73"/>
      <c r="G333" s="3" t="s">
        <v>356</v>
      </c>
      <c r="H333" s="3" t="str">
        <f t="shared" si="34"/>
        <v>112007</v>
      </c>
      <c r="I333" s="13" t="s">
        <v>411</v>
      </c>
      <c r="J333" s="13" t="s">
        <v>596</v>
      </c>
    </row>
    <row r="334" spans="1:10" ht="15.75" x14ac:dyDescent="0.25">
      <c r="A334" s="55" t="str">
        <f>'BoR4 Rollup'!B334</f>
        <v>Total Other Charges</v>
      </c>
      <c r="B334" s="95">
        <f>B333+B332+B331+B330</f>
        <v>0</v>
      </c>
      <c r="C334" s="281">
        <f>C333+C332+C331+C330</f>
        <v>0</v>
      </c>
      <c r="D334" s="281">
        <f>D333+D332+D331+D330</f>
        <v>0</v>
      </c>
      <c r="E334" s="296">
        <f t="shared" si="35"/>
        <v>0</v>
      </c>
      <c r="F334" s="77"/>
      <c r="G334" s="3" t="s">
        <v>355</v>
      </c>
      <c r="H334" s="3" t="str">
        <f t="shared" si="34"/>
        <v>112007</v>
      </c>
      <c r="I334" s="13" t="s">
        <v>411</v>
      </c>
    </row>
    <row r="335" spans="1:10" x14ac:dyDescent="0.2">
      <c r="A335" s="54" t="str">
        <f>'BoR4 Rollup'!B335</f>
        <v xml:space="preserve"> General Acquisitions</v>
      </c>
      <c r="B335" s="93">
        <v>0</v>
      </c>
      <c r="C335" s="245">
        <v>0</v>
      </c>
      <c r="D335" s="245">
        <v>0</v>
      </c>
      <c r="E335" s="294">
        <f t="shared" si="35"/>
        <v>0</v>
      </c>
      <c r="F335" s="73"/>
      <c r="G335" s="3" t="s">
        <v>356</v>
      </c>
      <c r="H335" s="3" t="str">
        <f t="shared" si="34"/>
        <v>112007</v>
      </c>
      <c r="I335" s="13" t="s">
        <v>411</v>
      </c>
      <c r="J335" s="13" t="s">
        <v>597</v>
      </c>
    </row>
    <row r="336" spans="1:10" x14ac:dyDescent="0.2">
      <c r="A336" s="54" t="str">
        <f>'BoR4 Rollup'!B336</f>
        <v xml:space="preserve"> Library Acquisitions</v>
      </c>
      <c r="B336" s="93">
        <v>0</v>
      </c>
      <c r="C336" s="245">
        <v>0</v>
      </c>
      <c r="D336" s="245">
        <v>0</v>
      </c>
      <c r="E336" s="294">
        <f t="shared" si="35"/>
        <v>0</v>
      </c>
      <c r="F336" s="73"/>
      <c r="G336" s="3" t="s">
        <v>356</v>
      </c>
      <c r="H336" s="3" t="str">
        <f t="shared" si="34"/>
        <v>112007</v>
      </c>
      <c r="I336" s="13" t="s">
        <v>411</v>
      </c>
      <c r="J336" s="13" t="s">
        <v>597</v>
      </c>
    </row>
    <row r="337" spans="1:10" x14ac:dyDescent="0.2">
      <c r="A337" s="54" t="str">
        <f>'BoR4 Rollup'!B337</f>
        <v xml:space="preserve"> Major Repairs</v>
      </c>
      <c r="B337" s="93">
        <v>0</v>
      </c>
      <c r="C337" s="245">
        <v>0</v>
      </c>
      <c r="D337" s="245">
        <v>0</v>
      </c>
      <c r="E337" s="294">
        <f t="shared" si="35"/>
        <v>0</v>
      </c>
      <c r="F337" s="73"/>
      <c r="G337" s="3" t="s">
        <v>356</v>
      </c>
      <c r="H337" s="3" t="str">
        <f t="shared" si="34"/>
        <v>112007</v>
      </c>
      <c r="I337" s="13" t="s">
        <v>411</v>
      </c>
    </row>
    <row r="338" spans="1:10" ht="15.75" x14ac:dyDescent="0.25">
      <c r="A338" s="55" t="str">
        <f>'BoR4 Rollup'!B338</f>
        <v>Total Acquisitions and Major Repairs</v>
      </c>
      <c r="B338" s="95">
        <f>B337+B336+B335</f>
        <v>0</v>
      </c>
      <c r="C338" s="281">
        <f>C337+C336+C335</f>
        <v>0</v>
      </c>
      <c r="D338" s="281">
        <f>D337+D336+D335</f>
        <v>0</v>
      </c>
      <c r="E338" s="296">
        <f t="shared" si="35"/>
        <v>0</v>
      </c>
      <c r="F338" s="77"/>
      <c r="G338" s="3" t="s">
        <v>355</v>
      </c>
      <c r="H338" s="3" t="str">
        <f t="shared" si="34"/>
        <v>112007</v>
      </c>
      <c r="I338" s="3" t="s">
        <v>411</v>
      </c>
    </row>
    <row r="339" spans="1:10" ht="15.75" x14ac:dyDescent="0.25">
      <c r="A339" s="55" t="str">
        <f>'BoR4 Rollup'!B339</f>
        <v>Function Total</v>
      </c>
      <c r="B339" s="94">
        <f>B338+B334+B329+B325</f>
        <v>0</v>
      </c>
      <c r="C339" s="264">
        <f>C338+C334+C329+C325</f>
        <v>0</v>
      </c>
      <c r="D339" s="264">
        <f>D338+D334+D329+D325</f>
        <v>0</v>
      </c>
      <c r="E339" s="297">
        <f t="shared" si="35"/>
        <v>0</v>
      </c>
      <c r="F339" s="76"/>
      <c r="G339" s="3" t="s">
        <v>355</v>
      </c>
      <c r="H339" s="3" t="str">
        <f t="shared" si="34"/>
        <v>112007</v>
      </c>
      <c r="I339" s="3" t="s">
        <v>411</v>
      </c>
    </row>
    <row r="340" spans="1:10" ht="15.75" x14ac:dyDescent="0.25">
      <c r="A340" s="254" t="str">
        <f>'BoR4 Rollup'!B340</f>
        <v>Function:  Instruction</v>
      </c>
      <c r="B340" s="255"/>
      <c r="C340" s="256"/>
      <c r="D340" s="256"/>
      <c r="E340" s="257"/>
      <c r="F340" s="72"/>
      <c r="G340" s="3" t="s">
        <v>356</v>
      </c>
      <c r="H340" s="3" t="str">
        <f t="shared" ref="H340:H360" si="36">RIGHT($A$342,6)</f>
        <v>112008</v>
      </c>
      <c r="I340" s="13" t="s">
        <v>412</v>
      </c>
    </row>
    <row r="341" spans="1:10" ht="15.75" x14ac:dyDescent="0.25">
      <c r="A341" s="106" t="str">
        <f>'BoR4 Rollup'!B341</f>
        <v>Orgn: Lib Arts-Foreign Languages-Spanish</v>
      </c>
      <c r="B341" s="258" t="str">
        <f>+'BoR4 Rollup'!C341</f>
        <v>Actual</v>
      </c>
      <c r="C341" s="258" t="str">
        <f>+'BoR4 Rollup'!D341</f>
        <v>Budgeted</v>
      </c>
      <c r="D341" s="258" t="str">
        <f>+'BoR4 Rollup'!E341</f>
        <v>Budgeted</v>
      </c>
      <c r="E341" s="259" t="str">
        <f>E5</f>
        <v>2024-2025 +/-</v>
      </c>
      <c r="F341" s="78"/>
      <c r="G341" s="3" t="s">
        <v>356</v>
      </c>
      <c r="H341" s="3" t="str">
        <f t="shared" si="36"/>
        <v>112008</v>
      </c>
      <c r="I341" s="13" t="s">
        <v>412</v>
      </c>
    </row>
    <row r="342" spans="1:10" ht="15.75" x14ac:dyDescent="0.25">
      <c r="A342" s="248" t="str">
        <f>'BoR4 Rollup'!B342</f>
        <v>Organization ID:  112008</v>
      </c>
      <c r="B342" s="249" t="str">
        <f>'BoR4 Rollup'!$C$6</f>
        <v>2024-2025</v>
      </c>
      <c r="C342" s="110" t="str">
        <f>'BoR4 Rollup'!$D$6</f>
        <v>2024-2025</v>
      </c>
      <c r="D342" s="249" t="str">
        <f>'BoR4 Rollup'!$E$6</f>
        <v>2025-2026</v>
      </c>
      <c r="E342" s="250" t="str">
        <f>'BoR4 Rollup'!$F$6</f>
        <v>2025-2026</v>
      </c>
      <c r="F342" s="78"/>
      <c r="G342" s="3" t="s">
        <v>356</v>
      </c>
      <c r="H342" s="3" t="str">
        <f t="shared" si="36"/>
        <v>112008</v>
      </c>
      <c r="I342" s="13" t="s">
        <v>412</v>
      </c>
    </row>
    <row r="343" spans="1:10" x14ac:dyDescent="0.2">
      <c r="A343" s="54" t="str">
        <f>'BoR4 Rollup'!B343</f>
        <v xml:space="preserve">  Salaries</v>
      </c>
      <c r="B343" s="93">
        <v>12600</v>
      </c>
      <c r="C343" s="245">
        <v>12600</v>
      </c>
      <c r="D343" s="245">
        <v>0</v>
      </c>
      <c r="E343" s="294">
        <f t="shared" ref="E343:E360" si="37">+D343-C343</f>
        <v>-12600</v>
      </c>
      <c r="F343" s="73"/>
      <c r="G343" s="3" t="s">
        <v>356</v>
      </c>
      <c r="H343" s="3" t="str">
        <f t="shared" si="36"/>
        <v>112008</v>
      </c>
      <c r="I343" s="13" t="s">
        <v>412</v>
      </c>
      <c r="J343" s="13" t="s">
        <v>589</v>
      </c>
    </row>
    <row r="344" spans="1:10" x14ac:dyDescent="0.2">
      <c r="A344" s="54" t="str">
        <f>'BoR4 Rollup'!B344</f>
        <v xml:space="preserve">  Other Compensation</v>
      </c>
      <c r="B344" s="93">
        <v>0</v>
      </c>
      <c r="C344" s="245">
        <v>0</v>
      </c>
      <c r="D344" s="245">
        <v>0</v>
      </c>
      <c r="E344" s="294">
        <f t="shared" si="37"/>
        <v>0</v>
      </c>
      <c r="F344" s="73"/>
      <c r="G344" s="3" t="s">
        <v>356</v>
      </c>
      <c r="H344" s="3" t="str">
        <f t="shared" si="36"/>
        <v>112008</v>
      </c>
      <c r="I344" s="13" t="s">
        <v>412</v>
      </c>
    </row>
    <row r="345" spans="1:10" x14ac:dyDescent="0.2">
      <c r="A345" s="54" t="str">
        <f>'BoR4 Rollup'!B345</f>
        <v xml:space="preserve">  Related Benefits</v>
      </c>
      <c r="B345" s="93">
        <v>2814</v>
      </c>
      <c r="C345" s="245">
        <v>2814</v>
      </c>
      <c r="D345" s="245">
        <v>0</v>
      </c>
      <c r="E345" s="294">
        <f t="shared" si="37"/>
        <v>-2814</v>
      </c>
      <c r="F345" s="73"/>
      <c r="G345" s="3" t="s">
        <v>356</v>
      </c>
      <c r="H345" s="3" t="str">
        <f t="shared" si="36"/>
        <v>112008</v>
      </c>
      <c r="I345" s="13" t="s">
        <v>412</v>
      </c>
      <c r="J345" s="13" t="s">
        <v>590</v>
      </c>
    </row>
    <row r="346" spans="1:10" ht="15.75" x14ac:dyDescent="0.25">
      <c r="A346" s="55" t="str">
        <f>'BoR4 Rollup'!B346</f>
        <v>Total Personal Services</v>
      </c>
      <c r="B346" s="94">
        <f>B345+B344+B343</f>
        <v>15414</v>
      </c>
      <c r="C346" s="264">
        <f>C345+C344+C343</f>
        <v>15414</v>
      </c>
      <c r="D346" s="264">
        <f>D345+D344+D343</f>
        <v>0</v>
      </c>
      <c r="E346" s="295">
        <f t="shared" si="37"/>
        <v>-15414</v>
      </c>
      <c r="F346" s="76"/>
      <c r="G346" s="3" t="s">
        <v>355</v>
      </c>
      <c r="H346" s="3" t="str">
        <f t="shared" si="36"/>
        <v>112008</v>
      </c>
      <c r="I346" s="3" t="s">
        <v>412</v>
      </c>
    </row>
    <row r="347" spans="1:10" x14ac:dyDescent="0.2">
      <c r="A347" s="54" t="str">
        <f>'BoR4 Rollup'!B347</f>
        <v xml:space="preserve"> Travel</v>
      </c>
      <c r="B347" s="93">
        <v>0</v>
      </c>
      <c r="C347" s="245">
        <v>0</v>
      </c>
      <c r="D347" s="245">
        <v>0</v>
      </c>
      <c r="E347" s="294">
        <f t="shared" si="37"/>
        <v>0</v>
      </c>
      <c r="F347" s="73"/>
      <c r="G347" s="3" t="s">
        <v>356</v>
      </c>
      <c r="H347" s="3" t="str">
        <f t="shared" si="36"/>
        <v>112008</v>
      </c>
      <c r="I347" s="13" t="s">
        <v>412</v>
      </c>
      <c r="J347" s="13" t="s">
        <v>591</v>
      </c>
    </row>
    <row r="348" spans="1:10" x14ac:dyDescent="0.2">
      <c r="A348" s="54" t="str">
        <f>'BoR4 Rollup'!B348</f>
        <v xml:space="preserve"> Operating Services</v>
      </c>
      <c r="B348" s="93">
        <v>0</v>
      </c>
      <c r="C348" s="245">
        <v>0</v>
      </c>
      <c r="D348" s="245">
        <v>0</v>
      </c>
      <c r="E348" s="294">
        <f t="shared" si="37"/>
        <v>0</v>
      </c>
      <c r="F348" s="73"/>
      <c r="G348" s="3" t="s">
        <v>356</v>
      </c>
      <c r="H348" s="3" t="str">
        <f t="shared" si="36"/>
        <v>112008</v>
      </c>
      <c r="I348" s="13" t="s">
        <v>412</v>
      </c>
      <c r="J348" s="13" t="s">
        <v>592</v>
      </c>
    </row>
    <row r="349" spans="1:10" x14ac:dyDescent="0.2">
      <c r="A349" s="54" t="str">
        <f>'BoR4 Rollup'!B349</f>
        <v xml:space="preserve"> Supplies</v>
      </c>
      <c r="B349" s="93">
        <v>0</v>
      </c>
      <c r="C349" s="245">
        <v>0</v>
      </c>
      <c r="D349" s="245">
        <v>0</v>
      </c>
      <c r="E349" s="294">
        <f t="shared" si="37"/>
        <v>0</v>
      </c>
      <c r="F349" s="73"/>
      <c r="G349" s="3" t="s">
        <v>356</v>
      </c>
      <c r="H349" s="3" t="str">
        <f t="shared" si="36"/>
        <v>112008</v>
      </c>
      <c r="I349" s="13" t="s">
        <v>412</v>
      </c>
      <c r="J349" s="13" t="s">
        <v>593</v>
      </c>
    </row>
    <row r="350" spans="1:10" ht="15.75" x14ac:dyDescent="0.25">
      <c r="A350" s="55" t="str">
        <f>'BoR4 Rollup'!B350</f>
        <v>Total Operating Expenses</v>
      </c>
      <c r="B350" s="95">
        <f>B349+B348+B347</f>
        <v>0</v>
      </c>
      <c r="C350" s="281">
        <f>C349+C348+C347</f>
        <v>0</v>
      </c>
      <c r="D350" s="281">
        <f>D349+D348+D347</f>
        <v>0</v>
      </c>
      <c r="E350" s="296">
        <f t="shared" si="37"/>
        <v>0</v>
      </c>
      <c r="F350" s="77"/>
      <c r="G350" s="3" t="s">
        <v>355</v>
      </c>
      <c r="H350" s="3" t="str">
        <f t="shared" si="36"/>
        <v>112008</v>
      </c>
      <c r="I350" s="3" t="s">
        <v>412</v>
      </c>
    </row>
    <row r="351" spans="1:10" x14ac:dyDescent="0.2">
      <c r="A351" s="54" t="str">
        <f>'BoR4 Rollup'!B351</f>
        <v xml:space="preserve"> Professional Services</v>
      </c>
      <c r="B351" s="93">
        <v>0</v>
      </c>
      <c r="C351" s="245">
        <v>0</v>
      </c>
      <c r="D351" s="245">
        <v>0</v>
      </c>
      <c r="E351" s="294">
        <f t="shared" si="37"/>
        <v>0</v>
      </c>
      <c r="F351" s="73"/>
      <c r="G351" s="3" t="s">
        <v>356</v>
      </c>
      <c r="H351" s="3" t="str">
        <f t="shared" si="36"/>
        <v>112008</v>
      </c>
      <c r="I351" s="13" t="s">
        <v>412</v>
      </c>
      <c r="J351" s="13" t="s">
        <v>594</v>
      </c>
    </row>
    <row r="352" spans="1:10" x14ac:dyDescent="0.2">
      <c r="A352" s="54" t="str">
        <f>'BoR4 Rollup'!B352</f>
        <v xml:space="preserve"> Other Charges</v>
      </c>
      <c r="B352" s="93">
        <v>0</v>
      </c>
      <c r="C352" s="245">
        <v>0</v>
      </c>
      <c r="D352" s="245">
        <v>0</v>
      </c>
      <c r="E352" s="294">
        <f t="shared" si="37"/>
        <v>0</v>
      </c>
      <c r="F352" s="73"/>
      <c r="G352" s="3" t="s">
        <v>356</v>
      </c>
      <c r="H352" s="3" t="str">
        <f t="shared" si="36"/>
        <v>112008</v>
      </c>
      <c r="I352" s="13" t="s">
        <v>412</v>
      </c>
      <c r="J352" s="13" t="s">
        <v>595</v>
      </c>
    </row>
    <row r="353" spans="1:10" x14ac:dyDescent="0.2">
      <c r="A353" s="54" t="str">
        <f>'BoR4 Rollup'!B353</f>
        <v xml:space="preserve"> Debt Services</v>
      </c>
      <c r="B353" s="93">
        <v>0</v>
      </c>
      <c r="C353" s="245">
        <v>0</v>
      </c>
      <c r="D353" s="245">
        <v>0</v>
      </c>
      <c r="E353" s="294">
        <f t="shared" si="37"/>
        <v>0</v>
      </c>
      <c r="F353" s="73"/>
      <c r="G353" s="3" t="s">
        <v>356</v>
      </c>
      <c r="H353" s="3" t="str">
        <f t="shared" si="36"/>
        <v>112008</v>
      </c>
      <c r="I353" s="13" t="s">
        <v>412</v>
      </c>
    </row>
    <row r="354" spans="1:10" x14ac:dyDescent="0.2">
      <c r="A354" s="54" t="str">
        <f>'BoR4 Rollup'!B354</f>
        <v xml:space="preserve"> Interagency Transfers</v>
      </c>
      <c r="B354" s="93">
        <v>0</v>
      </c>
      <c r="C354" s="245">
        <v>0</v>
      </c>
      <c r="D354" s="245">
        <v>0</v>
      </c>
      <c r="E354" s="294">
        <f t="shared" si="37"/>
        <v>0</v>
      </c>
      <c r="F354" s="73"/>
      <c r="G354" s="3" t="s">
        <v>356</v>
      </c>
      <c r="H354" s="3" t="str">
        <f t="shared" si="36"/>
        <v>112008</v>
      </c>
      <c r="I354" s="13" t="s">
        <v>412</v>
      </c>
      <c r="J354" s="13" t="s">
        <v>596</v>
      </c>
    </row>
    <row r="355" spans="1:10" ht="15.75" x14ac:dyDescent="0.25">
      <c r="A355" s="55" t="str">
        <f>'BoR4 Rollup'!B355</f>
        <v>Total Other Charges</v>
      </c>
      <c r="B355" s="95">
        <f>B354+B353+B352+B351</f>
        <v>0</v>
      </c>
      <c r="C355" s="281">
        <f>C354+C353+C352+C351</f>
        <v>0</v>
      </c>
      <c r="D355" s="281">
        <f>D354+D353+D352+D351</f>
        <v>0</v>
      </c>
      <c r="E355" s="296">
        <f t="shared" si="37"/>
        <v>0</v>
      </c>
      <c r="F355" s="77"/>
      <c r="G355" s="3" t="s">
        <v>355</v>
      </c>
      <c r="H355" s="3" t="str">
        <f t="shared" si="36"/>
        <v>112008</v>
      </c>
      <c r="I355" s="13" t="s">
        <v>412</v>
      </c>
    </row>
    <row r="356" spans="1:10" x14ac:dyDescent="0.2">
      <c r="A356" s="54" t="str">
        <f>'BoR4 Rollup'!B356</f>
        <v xml:space="preserve"> General Acquisitions</v>
      </c>
      <c r="B356" s="93">
        <v>0</v>
      </c>
      <c r="C356" s="245">
        <v>0</v>
      </c>
      <c r="D356" s="245">
        <v>0</v>
      </c>
      <c r="E356" s="294">
        <f t="shared" si="37"/>
        <v>0</v>
      </c>
      <c r="F356" s="73"/>
      <c r="G356" s="3" t="s">
        <v>356</v>
      </c>
      <c r="H356" s="3" t="str">
        <f t="shared" si="36"/>
        <v>112008</v>
      </c>
      <c r="I356" s="13" t="s">
        <v>412</v>
      </c>
      <c r="J356" s="13" t="s">
        <v>597</v>
      </c>
    </row>
    <row r="357" spans="1:10" x14ac:dyDescent="0.2">
      <c r="A357" s="54" t="str">
        <f>'BoR4 Rollup'!B357</f>
        <v xml:space="preserve"> Library Acquisitions</v>
      </c>
      <c r="B357" s="93">
        <v>0</v>
      </c>
      <c r="C357" s="245">
        <v>0</v>
      </c>
      <c r="D357" s="245">
        <v>0</v>
      </c>
      <c r="E357" s="294">
        <f t="shared" si="37"/>
        <v>0</v>
      </c>
      <c r="F357" s="73"/>
      <c r="G357" s="3" t="s">
        <v>356</v>
      </c>
      <c r="H357" s="3" t="str">
        <f t="shared" si="36"/>
        <v>112008</v>
      </c>
      <c r="I357" s="13" t="s">
        <v>412</v>
      </c>
      <c r="J357" s="13" t="s">
        <v>597</v>
      </c>
    </row>
    <row r="358" spans="1:10" x14ac:dyDescent="0.2">
      <c r="A358" s="54" t="str">
        <f>'BoR4 Rollup'!B358</f>
        <v xml:space="preserve"> Major Repairs</v>
      </c>
      <c r="B358" s="93">
        <v>0</v>
      </c>
      <c r="C358" s="245">
        <v>0</v>
      </c>
      <c r="D358" s="245">
        <v>0</v>
      </c>
      <c r="E358" s="294">
        <f t="shared" si="37"/>
        <v>0</v>
      </c>
      <c r="F358" s="73"/>
      <c r="G358" s="3" t="s">
        <v>356</v>
      </c>
      <c r="H358" s="3" t="str">
        <f t="shared" si="36"/>
        <v>112008</v>
      </c>
      <c r="I358" s="13" t="s">
        <v>412</v>
      </c>
    </row>
    <row r="359" spans="1:10" ht="15.75" x14ac:dyDescent="0.25">
      <c r="A359" s="55" t="str">
        <f>'BoR4 Rollup'!B359</f>
        <v>Total Acquisitions and Major Repairs</v>
      </c>
      <c r="B359" s="95">
        <f>B358+B357+B356</f>
        <v>0</v>
      </c>
      <c r="C359" s="281">
        <f>C358+C357+C356</f>
        <v>0</v>
      </c>
      <c r="D359" s="281">
        <f>D358+D357+D356</f>
        <v>0</v>
      </c>
      <c r="E359" s="296">
        <f t="shared" si="37"/>
        <v>0</v>
      </c>
      <c r="F359" s="77"/>
      <c r="G359" s="3" t="s">
        <v>355</v>
      </c>
      <c r="H359" s="3" t="str">
        <f t="shared" si="36"/>
        <v>112008</v>
      </c>
      <c r="I359" s="3" t="s">
        <v>412</v>
      </c>
    </row>
    <row r="360" spans="1:10" ht="15.75" x14ac:dyDescent="0.25">
      <c r="A360" s="55" t="str">
        <f>'BoR4 Rollup'!B360</f>
        <v>Function Total</v>
      </c>
      <c r="B360" s="264">
        <f>B359+B355+B350+B346</f>
        <v>15414</v>
      </c>
      <c r="C360" s="264">
        <f>C359+C355+C350+C346</f>
        <v>15414</v>
      </c>
      <c r="D360" s="264">
        <f>D359+D355+D350+D346</f>
        <v>0</v>
      </c>
      <c r="E360" s="297">
        <f t="shared" si="37"/>
        <v>-15414</v>
      </c>
      <c r="F360" s="76"/>
      <c r="G360" s="3" t="s">
        <v>355</v>
      </c>
      <c r="H360" s="3" t="str">
        <f t="shared" si="36"/>
        <v>112008</v>
      </c>
      <c r="I360" s="3" t="s">
        <v>412</v>
      </c>
    </row>
    <row r="361" spans="1:10" ht="15.75" x14ac:dyDescent="0.25">
      <c r="A361" s="254" t="str">
        <f>'BoR4 Rollup'!B361</f>
        <v>Function:  Instruction</v>
      </c>
      <c r="B361" s="255"/>
      <c r="C361" s="256"/>
      <c r="D361" s="256"/>
      <c r="E361" s="257"/>
      <c r="F361" s="72"/>
      <c r="G361" s="3" t="s">
        <v>356</v>
      </c>
      <c r="H361" s="3" t="str">
        <f t="shared" ref="H361:H381" si="38">RIGHT($A$363,6)</f>
        <v>112010</v>
      </c>
      <c r="I361" s="13" t="s">
        <v>413</v>
      </c>
    </row>
    <row r="362" spans="1:10" ht="15.75" x14ac:dyDescent="0.25">
      <c r="A362" s="106" t="str">
        <f>'BoR4 Rollup'!B362</f>
        <v>Orgn: Lib Arts-Career&amp;Success Skills</v>
      </c>
      <c r="B362" s="258" t="str">
        <f>+'BoR4 Rollup'!C362</f>
        <v>Actual</v>
      </c>
      <c r="C362" s="258" t="str">
        <f>+'BoR4 Rollup'!D362</f>
        <v>Budgeted</v>
      </c>
      <c r="D362" s="258" t="str">
        <f>+'BoR4 Rollup'!E362</f>
        <v>Budgeted</v>
      </c>
      <c r="E362" s="259" t="str">
        <f>E26</f>
        <v>2024-2025 +/-</v>
      </c>
      <c r="F362" s="74"/>
      <c r="G362" s="3" t="s">
        <v>356</v>
      </c>
      <c r="H362" s="3" t="str">
        <f t="shared" si="38"/>
        <v>112010</v>
      </c>
      <c r="I362" s="13" t="s">
        <v>413</v>
      </c>
    </row>
    <row r="363" spans="1:10" ht="15.75" x14ac:dyDescent="0.25">
      <c r="A363" s="248" t="str">
        <f>'BoR4 Rollup'!B363</f>
        <v>Organization ID:  112010</v>
      </c>
      <c r="B363" s="249" t="str">
        <f>'BoR4 Rollup'!$C$6</f>
        <v>2024-2025</v>
      </c>
      <c r="C363" s="110" t="str">
        <f>'BoR4 Rollup'!$D$6</f>
        <v>2024-2025</v>
      </c>
      <c r="D363" s="249" t="str">
        <f>'BoR4 Rollup'!$E$6</f>
        <v>2025-2026</v>
      </c>
      <c r="E363" s="250" t="str">
        <f>'BoR4 Rollup'!$F$6</f>
        <v>2025-2026</v>
      </c>
      <c r="F363" s="74"/>
      <c r="G363" s="3" t="s">
        <v>356</v>
      </c>
      <c r="H363" s="3" t="str">
        <f t="shared" si="38"/>
        <v>112010</v>
      </c>
      <c r="I363" s="13" t="s">
        <v>413</v>
      </c>
    </row>
    <row r="364" spans="1:10" x14ac:dyDescent="0.2">
      <c r="A364" s="54" t="str">
        <f>'BoR4 Rollup'!B364</f>
        <v xml:space="preserve">  Salaries</v>
      </c>
      <c r="B364" s="93">
        <v>1750</v>
      </c>
      <c r="C364" s="245">
        <v>1750</v>
      </c>
      <c r="D364" s="245">
        <v>0</v>
      </c>
      <c r="E364" s="294">
        <f t="shared" ref="E364:E381" si="39">+D364-C364</f>
        <v>-1750</v>
      </c>
      <c r="F364" s="73"/>
      <c r="G364" s="3" t="s">
        <v>356</v>
      </c>
      <c r="H364" s="3" t="str">
        <f t="shared" si="38"/>
        <v>112010</v>
      </c>
      <c r="I364" s="13" t="s">
        <v>413</v>
      </c>
      <c r="J364" s="13" t="s">
        <v>589</v>
      </c>
    </row>
    <row r="365" spans="1:10" x14ac:dyDescent="0.2">
      <c r="A365" s="54" t="str">
        <f>'BoR4 Rollup'!B365</f>
        <v xml:space="preserve">  Other Compensation</v>
      </c>
      <c r="B365" s="93">
        <v>0</v>
      </c>
      <c r="C365" s="245">
        <v>0</v>
      </c>
      <c r="D365" s="245">
        <v>0</v>
      </c>
      <c r="E365" s="294">
        <f t="shared" si="39"/>
        <v>0</v>
      </c>
      <c r="F365" s="73"/>
      <c r="G365" s="3" t="s">
        <v>356</v>
      </c>
      <c r="H365" s="3" t="str">
        <f t="shared" si="38"/>
        <v>112010</v>
      </c>
      <c r="I365" s="13" t="s">
        <v>413</v>
      </c>
    </row>
    <row r="366" spans="1:10" x14ac:dyDescent="0.2">
      <c r="A366" s="54" t="str">
        <f>'BoR4 Rollup'!B366</f>
        <v xml:space="preserve">  Related Benefits</v>
      </c>
      <c r="B366" s="93">
        <v>391</v>
      </c>
      <c r="C366" s="245">
        <v>391</v>
      </c>
      <c r="D366" s="245">
        <v>0</v>
      </c>
      <c r="E366" s="294">
        <f t="shared" si="39"/>
        <v>-391</v>
      </c>
      <c r="F366" s="73"/>
      <c r="G366" s="3" t="s">
        <v>356</v>
      </c>
      <c r="H366" s="3" t="str">
        <f t="shared" si="38"/>
        <v>112010</v>
      </c>
      <c r="I366" s="13" t="s">
        <v>413</v>
      </c>
      <c r="J366" s="13" t="s">
        <v>590</v>
      </c>
    </row>
    <row r="367" spans="1:10" ht="15.75" x14ac:dyDescent="0.25">
      <c r="A367" s="55" t="str">
        <f>'BoR4 Rollup'!B367</f>
        <v>Total Personal Services</v>
      </c>
      <c r="B367" s="94">
        <f>B366+B365+B364</f>
        <v>2141</v>
      </c>
      <c r="C367" s="264">
        <f>C366+C365+C364</f>
        <v>2141</v>
      </c>
      <c r="D367" s="264">
        <f>D366+D365+D364</f>
        <v>0</v>
      </c>
      <c r="E367" s="295">
        <f t="shared" si="39"/>
        <v>-2141</v>
      </c>
      <c r="F367" s="76"/>
      <c r="G367" s="3" t="s">
        <v>355</v>
      </c>
      <c r="H367" s="3" t="str">
        <f t="shared" si="38"/>
        <v>112010</v>
      </c>
      <c r="I367" s="3" t="s">
        <v>413</v>
      </c>
    </row>
    <row r="368" spans="1:10" x14ac:dyDescent="0.2">
      <c r="A368" s="54" t="str">
        <f>'BoR4 Rollup'!B368</f>
        <v xml:space="preserve"> Travel</v>
      </c>
      <c r="B368" s="93">
        <v>0</v>
      </c>
      <c r="C368" s="245">
        <v>0</v>
      </c>
      <c r="D368" s="245">
        <v>0</v>
      </c>
      <c r="E368" s="294">
        <f t="shared" si="39"/>
        <v>0</v>
      </c>
      <c r="F368" s="73"/>
      <c r="G368" s="3" t="s">
        <v>356</v>
      </c>
      <c r="H368" s="3" t="str">
        <f t="shared" si="38"/>
        <v>112010</v>
      </c>
      <c r="I368" s="13" t="s">
        <v>413</v>
      </c>
      <c r="J368" s="13" t="s">
        <v>591</v>
      </c>
    </row>
    <row r="369" spans="1:10" x14ac:dyDescent="0.2">
      <c r="A369" s="54" t="str">
        <f>'BoR4 Rollup'!B369</f>
        <v xml:space="preserve"> Operating Services</v>
      </c>
      <c r="B369" s="93">
        <v>0</v>
      </c>
      <c r="C369" s="245">
        <v>0</v>
      </c>
      <c r="D369" s="245">
        <v>0</v>
      </c>
      <c r="E369" s="294">
        <f t="shared" si="39"/>
        <v>0</v>
      </c>
      <c r="F369" s="73"/>
      <c r="G369" s="3" t="s">
        <v>356</v>
      </c>
      <c r="H369" s="3" t="str">
        <f t="shared" si="38"/>
        <v>112010</v>
      </c>
      <c r="I369" s="13" t="s">
        <v>413</v>
      </c>
      <c r="J369" s="13" t="s">
        <v>592</v>
      </c>
    </row>
    <row r="370" spans="1:10" x14ac:dyDescent="0.2">
      <c r="A370" s="54" t="str">
        <f>'BoR4 Rollup'!B370</f>
        <v xml:space="preserve"> Supplies</v>
      </c>
      <c r="B370" s="93">
        <v>0</v>
      </c>
      <c r="C370" s="245">
        <v>0</v>
      </c>
      <c r="D370" s="245">
        <v>0</v>
      </c>
      <c r="E370" s="294">
        <f t="shared" si="39"/>
        <v>0</v>
      </c>
      <c r="F370" s="73"/>
      <c r="G370" s="3" t="s">
        <v>356</v>
      </c>
      <c r="H370" s="3" t="str">
        <f t="shared" si="38"/>
        <v>112010</v>
      </c>
      <c r="I370" s="13" t="s">
        <v>413</v>
      </c>
      <c r="J370" s="13" t="s">
        <v>593</v>
      </c>
    </row>
    <row r="371" spans="1:10" ht="15.75" x14ac:dyDescent="0.25">
      <c r="A371" s="55" t="str">
        <f>'BoR4 Rollup'!B371</f>
        <v>Total Operating Expenses</v>
      </c>
      <c r="B371" s="95">
        <f>B370+B369+B368</f>
        <v>0</v>
      </c>
      <c r="C371" s="281">
        <f>C370+C369+C368</f>
        <v>0</v>
      </c>
      <c r="D371" s="281">
        <f>D370+D369+D368</f>
        <v>0</v>
      </c>
      <c r="E371" s="296">
        <f t="shared" si="39"/>
        <v>0</v>
      </c>
      <c r="F371" s="77"/>
      <c r="G371" s="3" t="s">
        <v>355</v>
      </c>
      <c r="H371" s="3" t="str">
        <f t="shared" si="38"/>
        <v>112010</v>
      </c>
      <c r="I371" s="3" t="s">
        <v>413</v>
      </c>
    </row>
    <row r="372" spans="1:10" x14ac:dyDescent="0.2">
      <c r="A372" s="54" t="str">
        <f>'BoR4 Rollup'!B372</f>
        <v xml:space="preserve"> Professional Services</v>
      </c>
      <c r="B372" s="93">
        <v>0</v>
      </c>
      <c r="C372" s="245">
        <v>0</v>
      </c>
      <c r="D372" s="245">
        <v>0</v>
      </c>
      <c r="E372" s="294">
        <f t="shared" si="39"/>
        <v>0</v>
      </c>
      <c r="F372" s="73"/>
      <c r="G372" s="3" t="s">
        <v>356</v>
      </c>
      <c r="H372" s="3" t="str">
        <f t="shared" si="38"/>
        <v>112010</v>
      </c>
      <c r="I372" s="13" t="s">
        <v>413</v>
      </c>
      <c r="J372" s="13" t="s">
        <v>594</v>
      </c>
    </row>
    <row r="373" spans="1:10" x14ac:dyDescent="0.2">
      <c r="A373" s="54" t="str">
        <f>'BoR4 Rollup'!B373</f>
        <v xml:space="preserve"> Other Charges</v>
      </c>
      <c r="B373" s="93">
        <v>0</v>
      </c>
      <c r="C373" s="245">
        <v>0</v>
      </c>
      <c r="D373" s="245">
        <v>0</v>
      </c>
      <c r="E373" s="294">
        <f t="shared" si="39"/>
        <v>0</v>
      </c>
      <c r="F373" s="73"/>
      <c r="G373" s="3" t="s">
        <v>356</v>
      </c>
      <c r="H373" s="3" t="str">
        <f t="shared" si="38"/>
        <v>112010</v>
      </c>
      <c r="I373" s="13" t="s">
        <v>413</v>
      </c>
      <c r="J373" s="13" t="s">
        <v>595</v>
      </c>
    </row>
    <row r="374" spans="1:10" x14ac:dyDescent="0.2">
      <c r="A374" s="54" t="str">
        <f>'BoR4 Rollup'!B374</f>
        <v xml:space="preserve"> Debt Services</v>
      </c>
      <c r="B374" s="93">
        <v>0</v>
      </c>
      <c r="C374" s="245">
        <v>0</v>
      </c>
      <c r="D374" s="245">
        <v>0</v>
      </c>
      <c r="E374" s="294">
        <f t="shared" si="39"/>
        <v>0</v>
      </c>
      <c r="F374" s="73"/>
      <c r="G374" s="3" t="s">
        <v>356</v>
      </c>
      <c r="H374" s="3" t="str">
        <f t="shared" si="38"/>
        <v>112010</v>
      </c>
      <c r="I374" s="13" t="s">
        <v>413</v>
      </c>
    </row>
    <row r="375" spans="1:10" x14ac:dyDescent="0.2">
      <c r="A375" s="54" t="str">
        <f>'BoR4 Rollup'!B375</f>
        <v xml:space="preserve"> Interagency Transfers</v>
      </c>
      <c r="B375" s="93">
        <v>0</v>
      </c>
      <c r="C375" s="245">
        <v>0</v>
      </c>
      <c r="D375" s="245">
        <v>0</v>
      </c>
      <c r="E375" s="294">
        <f t="shared" si="39"/>
        <v>0</v>
      </c>
      <c r="F375" s="73"/>
      <c r="G375" s="3" t="s">
        <v>356</v>
      </c>
      <c r="H375" s="3" t="str">
        <f t="shared" si="38"/>
        <v>112010</v>
      </c>
      <c r="I375" s="13" t="s">
        <v>413</v>
      </c>
      <c r="J375" s="13" t="s">
        <v>596</v>
      </c>
    </row>
    <row r="376" spans="1:10" ht="15.75" x14ac:dyDescent="0.25">
      <c r="A376" s="55" t="str">
        <f>'BoR4 Rollup'!B376</f>
        <v>Total Other Charges</v>
      </c>
      <c r="B376" s="95">
        <f>B375+B374+B373+B372</f>
        <v>0</v>
      </c>
      <c r="C376" s="281">
        <f>C375+C374+C373+C372</f>
        <v>0</v>
      </c>
      <c r="D376" s="281">
        <f>D375+D374+D373+D372</f>
        <v>0</v>
      </c>
      <c r="E376" s="296">
        <f t="shared" si="39"/>
        <v>0</v>
      </c>
      <c r="F376" s="77"/>
      <c r="G376" s="3" t="s">
        <v>355</v>
      </c>
      <c r="H376" s="3" t="str">
        <f t="shared" si="38"/>
        <v>112010</v>
      </c>
      <c r="I376" s="13" t="s">
        <v>413</v>
      </c>
    </row>
    <row r="377" spans="1:10" x14ac:dyDescent="0.2">
      <c r="A377" s="54" t="str">
        <f>'BoR4 Rollup'!B377</f>
        <v xml:space="preserve"> General Acquisitions</v>
      </c>
      <c r="B377" s="93">
        <v>0</v>
      </c>
      <c r="C377" s="245">
        <v>0</v>
      </c>
      <c r="D377" s="245">
        <v>0</v>
      </c>
      <c r="E377" s="294">
        <f t="shared" si="39"/>
        <v>0</v>
      </c>
      <c r="F377" s="73"/>
      <c r="G377" s="3" t="s">
        <v>356</v>
      </c>
      <c r="H377" s="3" t="str">
        <f t="shared" si="38"/>
        <v>112010</v>
      </c>
      <c r="I377" s="13" t="s">
        <v>413</v>
      </c>
      <c r="J377" s="13" t="s">
        <v>597</v>
      </c>
    </row>
    <row r="378" spans="1:10" x14ac:dyDescent="0.2">
      <c r="A378" s="54" t="str">
        <f>'BoR4 Rollup'!B378</f>
        <v xml:space="preserve"> Library Acquisitions</v>
      </c>
      <c r="B378" s="93">
        <v>0</v>
      </c>
      <c r="C378" s="245">
        <v>0</v>
      </c>
      <c r="D378" s="245">
        <v>0</v>
      </c>
      <c r="E378" s="294">
        <f t="shared" si="39"/>
        <v>0</v>
      </c>
      <c r="F378" s="73"/>
      <c r="G378" s="3" t="s">
        <v>356</v>
      </c>
      <c r="H378" s="3" t="str">
        <f t="shared" si="38"/>
        <v>112010</v>
      </c>
      <c r="I378" s="13" t="s">
        <v>413</v>
      </c>
      <c r="J378" s="13" t="s">
        <v>597</v>
      </c>
    </row>
    <row r="379" spans="1:10" x14ac:dyDescent="0.2">
      <c r="A379" s="54" t="str">
        <f>'BoR4 Rollup'!B379</f>
        <v xml:space="preserve"> Major Repairs</v>
      </c>
      <c r="B379" s="93">
        <v>0</v>
      </c>
      <c r="C379" s="245">
        <v>0</v>
      </c>
      <c r="D379" s="245">
        <v>0</v>
      </c>
      <c r="E379" s="294">
        <f t="shared" si="39"/>
        <v>0</v>
      </c>
      <c r="F379" s="73"/>
      <c r="G379" s="3" t="s">
        <v>356</v>
      </c>
      <c r="H379" s="3" t="str">
        <f t="shared" si="38"/>
        <v>112010</v>
      </c>
      <c r="I379" s="13" t="s">
        <v>413</v>
      </c>
    </row>
    <row r="380" spans="1:10" ht="15.75" x14ac:dyDescent="0.25">
      <c r="A380" s="55" t="str">
        <f>'BoR4 Rollup'!B380</f>
        <v>Total Acquisitions and Major Repairs</v>
      </c>
      <c r="B380" s="95">
        <f>B379+B378+B377</f>
        <v>0</v>
      </c>
      <c r="C380" s="281">
        <f>C379+C378+C377</f>
        <v>0</v>
      </c>
      <c r="D380" s="281">
        <f>D379+D378+D377</f>
        <v>0</v>
      </c>
      <c r="E380" s="296">
        <f t="shared" si="39"/>
        <v>0</v>
      </c>
      <c r="F380" s="77"/>
      <c r="G380" s="3" t="s">
        <v>355</v>
      </c>
      <c r="H380" s="3" t="str">
        <f t="shared" si="38"/>
        <v>112010</v>
      </c>
      <c r="I380" s="3" t="s">
        <v>413</v>
      </c>
    </row>
    <row r="381" spans="1:10" ht="15.75" x14ac:dyDescent="0.25">
      <c r="A381" s="55" t="str">
        <f>'BoR4 Rollup'!B381</f>
        <v>Function Total</v>
      </c>
      <c r="B381" s="264">
        <f>B380+B376+B371+B367</f>
        <v>2141</v>
      </c>
      <c r="C381" s="264">
        <f>C380+C376+C371+C367</f>
        <v>2141</v>
      </c>
      <c r="D381" s="264">
        <f>D380+D376+D371+D367</f>
        <v>0</v>
      </c>
      <c r="E381" s="297">
        <f t="shared" si="39"/>
        <v>-2141</v>
      </c>
      <c r="F381" s="76"/>
      <c r="G381" s="3" t="s">
        <v>355</v>
      </c>
      <c r="H381" s="3" t="str">
        <f t="shared" si="38"/>
        <v>112010</v>
      </c>
      <c r="I381" s="3" t="s">
        <v>413</v>
      </c>
    </row>
    <row r="382" spans="1:10" ht="15.75" x14ac:dyDescent="0.25">
      <c r="A382" s="254" t="str">
        <f>'BoR4 Rollup'!B382</f>
        <v>Function:  Instruction</v>
      </c>
      <c r="B382" s="255"/>
      <c r="C382" s="256"/>
      <c r="D382" s="256"/>
      <c r="E382" s="257"/>
      <c r="F382" s="72"/>
      <c r="G382" s="3" t="s">
        <v>356</v>
      </c>
      <c r="H382" s="3" t="str">
        <f t="shared" ref="H382:H402" si="40">RIGHT($A$384,6)</f>
        <v>112011</v>
      </c>
      <c r="I382" s="13" t="s">
        <v>414</v>
      </c>
    </row>
    <row r="383" spans="1:10" ht="15.75" x14ac:dyDescent="0.25">
      <c r="A383" s="106" t="str">
        <f>'BoR4 Rollup'!B383</f>
        <v>Orgn: Liberal Arts-General Studies</v>
      </c>
      <c r="B383" s="258" t="str">
        <f>+'BoR4 Rollup'!C383</f>
        <v>Actual</v>
      </c>
      <c r="C383" s="258" t="str">
        <f>+'BoR4 Rollup'!D383</f>
        <v>Budgeted</v>
      </c>
      <c r="D383" s="258" t="str">
        <f>+'BoR4 Rollup'!E383</f>
        <v>Budgeted</v>
      </c>
      <c r="E383" s="259" t="str">
        <f>'BoR4 Rollup'!$F$5</f>
        <v>2024-2025 +/-</v>
      </c>
      <c r="F383" s="78"/>
      <c r="G383" s="3" t="s">
        <v>356</v>
      </c>
      <c r="H383" s="3" t="str">
        <f t="shared" si="40"/>
        <v>112011</v>
      </c>
      <c r="I383" s="13" t="s">
        <v>414</v>
      </c>
    </row>
    <row r="384" spans="1:10" ht="15.75" x14ac:dyDescent="0.25">
      <c r="A384" s="248" t="str">
        <f>'BoR4 Rollup'!B384</f>
        <v>Organization ID:  112011</v>
      </c>
      <c r="B384" s="249" t="str">
        <f>'BoR4 Rollup'!$C$6</f>
        <v>2024-2025</v>
      </c>
      <c r="C384" s="110" t="str">
        <f>'BoR4 Rollup'!$D$6</f>
        <v>2024-2025</v>
      </c>
      <c r="D384" s="249" t="str">
        <f>'BoR4 Rollup'!$E$6</f>
        <v>2025-2026</v>
      </c>
      <c r="E384" s="250" t="str">
        <f>'BoR4 Rollup'!$F$6</f>
        <v>2025-2026</v>
      </c>
      <c r="F384" s="78"/>
      <c r="G384" s="3" t="s">
        <v>356</v>
      </c>
      <c r="H384" s="3" t="str">
        <f t="shared" si="40"/>
        <v>112011</v>
      </c>
      <c r="I384" s="13" t="s">
        <v>414</v>
      </c>
    </row>
    <row r="385" spans="1:10" x14ac:dyDescent="0.2">
      <c r="A385" s="54" t="str">
        <f>'BoR4 Rollup'!B385</f>
        <v xml:space="preserve">  Salaries</v>
      </c>
      <c r="B385" s="93">
        <v>0</v>
      </c>
      <c r="C385" s="245">
        <v>0</v>
      </c>
      <c r="D385" s="245">
        <v>0</v>
      </c>
      <c r="E385" s="294">
        <f t="shared" ref="E385:E402" si="41">+D385-C385</f>
        <v>0</v>
      </c>
      <c r="F385" s="73"/>
      <c r="G385" s="3" t="s">
        <v>356</v>
      </c>
      <c r="H385" s="3" t="str">
        <f t="shared" si="40"/>
        <v>112011</v>
      </c>
      <c r="I385" s="13" t="s">
        <v>414</v>
      </c>
      <c r="J385" s="13" t="s">
        <v>589</v>
      </c>
    </row>
    <row r="386" spans="1:10" x14ac:dyDescent="0.2">
      <c r="A386" s="54" t="str">
        <f>'BoR4 Rollup'!B386</f>
        <v xml:space="preserve">  Other Compensation</v>
      </c>
      <c r="B386" s="93">
        <v>0</v>
      </c>
      <c r="C386" s="245">
        <v>0</v>
      </c>
      <c r="D386" s="245">
        <v>0</v>
      </c>
      <c r="E386" s="294">
        <f t="shared" si="41"/>
        <v>0</v>
      </c>
      <c r="F386" s="73"/>
      <c r="G386" s="3" t="s">
        <v>356</v>
      </c>
      <c r="H386" s="3" t="str">
        <f t="shared" si="40"/>
        <v>112011</v>
      </c>
      <c r="I386" s="13" t="s">
        <v>414</v>
      </c>
    </row>
    <row r="387" spans="1:10" x14ac:dyDescent="0.2">
      <c r="A387" s="54" t="str">
        <f>'BoR4 Rollup'!B387</f>
        <v xml:space="preserve">  Related Benefits</v>
      </c>
      <c r="B387" s="93">
        <v>0</v>
      </c>
      <c r="C387" s="245">
        <v>0</v>
      </c>
      <c r="D387" s="245">
        <v>0</v>
      </c>
      <c r="E387" s="294">
        <f t="shared" si="41"/>
        <v>0</v>
      </c>
      <c r="F387" s="73"/>
      <c r="G387" s="3" t="s">
        <v>356</v>
      </c>
      <c r="H387" s="3" t="str">
        <f t="shared" si="40"/>
        <v>112011</v>
      </c>
      <c r="I387" s="13" t="s">
        <v>414</v>
      </c>
      <c r="J387" s="13" t="s">
        <v>590</v>
      </c>
    </row>
    <row r="388" spans="1:10" ht="15.75" x14ac:dyDescent="0.25">
      <c r="A388" s="55" t="str">
        <f>'BoR4 Rollup'!B388</f>
        <v>Total Personal Services</v>
      </c>
      <c r="B388" s="94">
        <f>B387+B386+B385</f>
        <v>0</v>
      </c>
      <c r="C388" s="264">
        <f>C387+C386+C385</f>
        <v>0</v>
      </c>
      <c r="D388" s="264">
        <f>D387+D386+D385</f>
        <v>0</v>
      </c>
      <c r="E388" s="295">
        <f t="shared" si="41"/>
        <v>0</v>
      </c>
      <c r="F388" s="76"/>
      <c r="G388" s="3" t="s">
        <v>355</v>
      </c>
      <c r="H388" s="3" t="str">
        <f t="shared" si="40"/>
        <v>112011</v>
      </c>
      <c r="I388" s="3" t="s">
        <v>414</v>
      </c>
    </row>
    <row r="389" spans="1:10" x14ac:dyDescent="0.2">
      <c r="A389" s="54" t="str">
        <f>'BoR4 Rollup'!B389</f>
        <v xml:space="preserve"> Travel</v>
      </c>
      <c r="B389" s="93">
        <v>0</v>
      </c>
      <c r="C389" s="245">
        <v>0</v>
      </c>
      <c r="D389" s="245">
        <v>0</v>
      </c>
      <c r="E389" s="294">
        <f t="shared" si="41"/>
        <v>0</v>
      </c>
      <c r="F389" s="73"/>
      <c r="G389" s="3" t="s">
        <v>356</v>
      </c>
      <c r="H389" s="3" t="str">
        <f t="shared" si="40"/>
        <v>112011</v>
      </c>
      <c r="I389" s="13" t="s">
        <v>414</v>
      </c>
      <c r="J389" s="13" t="s">
        <v>591</v>
      </c>
    </row>
    <row r="390" spans="1:10" x14ac:dyDescent="0.2">
      <c r="A390" s="54" t="str">
        <f>'BoR4 Rollup'!B390</f>
        <v xml:space="preserve"> Operating Services</v>
      </c>
      <c r="B390" s="93">
        <v>0</v>
      </c>
      <c r="C390" s="245">
        <v>0</v>
      </c>
      <c r="D390" s="245">
        <v>0</v>
      </c>
      <c r="E390" s="294">
        <f t="shared" si="41"/>
        <v>0</v>
      </c>
      <c r="F390" s="73"/>
      <c r="G390" s="3" t="s">
        <v>356</v>
      </c>
      <c r="H390" s="3" t="str">
        <f t="shared" si="40"/>
        <v>112011</v>
      </c>
      <c r="I390" s="13" t="s">
        <v>414</v>
      </c>
      <c r="J390" s="13" t="s">
        <v>592</v>
      </c>
    </row>
    <row r="391" spans="1:10" x14ac:dyDescent="0.2">
      <c r="A391" s="54" t="str">
        <f>'BoR4 Rollup'!B391</f>
        <v xml:space="preserve"> Supplies</v>
      </c>
      <c r="B391" s="93">
        <v>0</v>
      </c>
      <c r="C391" s="245">
        <v>0</v>
      </c>
      <c r="D391" s="245">
        <v>0</v>
      </c>
      <c r="E391" s="294">
        <f t="shared" si="41"/>
        <v>0</v>
      </c>
      <c r="F391" s="73"/>
      <c r="G391" s="3" t="s">
        <v>356</v>
      </c>
      <c r="H391" s="3" t="str">
        <f t="shared" si="40"/>
        <v>112011</v>
      </c>
      <c r="I391" s="13" t="s">
        <v>414</v>
      </c>
      <c r="J391" s="13" t="s">
        <v>593</v>
      </c>
    </row>
    <row r="392" spans="1:10" ht="15.75" x14ac:dyDescent="0.25">
      <c r="A392" s="55" t="str">
        <f>'BoR4 Rollup'!B392</f>
        <v>Total Operating Expenses</v>
      </c>
      <c r="B392" s="95">
        <f>B391+B390+B389</f>
        <v>0</v>
      </c>
      <c r="C392" s="281">
        <f>C391+C390+C389</f>
        <v>0</v>
      </c>
      <c r="D392" s="281">
        <f>D391+D390+D389</f>
        <v>0</v>
      </c>
      <c r="E392" s="296">
        <f t="shared" si="41"/>
        <v>0</v>
      </c>
      <c r="F392" s="77"/>
      <c r="G392" s="3" t="s">
        <v>355</v>
      </c>
      <c r="H392" s="3" t="str">
        <f t="shared" si="40"/>
        <v>112011</v>
      </c>
      <c r="I392" s="3" t="s">
        <v>414</v>
      </c>
    </row>
    <row r="393" spans="1:10" x14ac:dyDescent="0.2">
      <c r="A393" s="54" t="str">
        <f>'BoR4 Rollup'!B393</f>
        <v xml:space="preserve"> Professional Services</v>
      </c>
      <c r="B393" s="93">
        <v>0</v>
      </c>
      <c r="C393" s="245">
        <v>0</v>
      </c>
      <c r="D393" s="245">
        <v>0</v>
      </c>
      <c r="E393" s="294">
        <f t="shared" si="41"/>
        <v>0</v>
      </c>
      <c r="F393" s="73"/>
      <c r="G393" s="3" t="s">
        <v>356</v>
      </c>
      <c r="H393" s="3" t="str">
        <f t="shared" si="40"/>
        <v>112011</v>
      </c>
      <c r="I393" s="13" t="s">
        <v>414</v>
      </c>
      <c r="J393" s="13" t="s">
        <v>594</v>
      </c>
    </row>
    <row r="394" spans="1:10" x14ac:dyDescent="0.2">
      <c r="A394" s="54" t="str">
        <f>'BoR4 Rollup'!B394</f>
        <v xml:space="preserve"> Other Charges</v>
      </c>
      <c r="B394" s="93">
        <v>0</v>
      </c>
      <c r="C394" s="245">
        <v>0</v>
      </c>
      <c r="D394" s="245">
        <v>0</v>
      </c>
      <c r="E394" s="294">
        <f t="shared" si="41"/>
        <v>0</v>
      </c>
      <c r="F394" s="73"/>
      <c r="G394" s="3" t="s">
        <v>356</v>
      </c>
      <c r="H394" s="3" t="str">
        <f t="shared" si="40"/>
        <v>112011</v>
      </c>
      <c r="I394" s="13" t="s">
        <v>414</v>
      </c>
      <c r="J394" s="13" t="s">
        <v>595</v>
      </c>
    </row>
    <row r="395" spans="1:10" x14ac:dyDescent="0.2">
      <c r="A395" s="54" t="str">
        <f>'BoR4 Rollup'!B395</f>
        <v xml:space="preserve"> Debt Services</v>
      </c>
      <c r="B395" s="93">
        <v>0</v>
      </c>
      <c r="C395" s="245">
        <v>0</v>
      </c>
      <c r="D395" s="245">
        <v>0</v>
      </c>
      <c r="E395" s="294">
        <f t="shared" si="41"/>
        <v>0</v>
      </c>
      <c r="F395" s="73"/>
      <c r="G395" s="3" t="s">
        <v>356</v>
      </c>
      <c r="H395" s="3" t="str">
        <f t="shared" si="40"/>
        <v>112011</v>
      </c>
      <c r="I395" s="13" t="s">
        <v>414</v>
      </c>
    </row>
    <row r="396" spans="1:10" x14ac:dyDescent="0.2">
      <c r="A396" s="54" t="str">
        <f>'BoR4 Rollup'!B396</f>
        <v xml:space="preserve"> Interagency Transfers</v>
      </c>
      <c r="B396" s="93">
        <v>0</v>
      </c>
      <c r="C396" s="245">
        <v>0</v>
      </c>
      <c r="D396" s="245">
        <v>0</v>
      </c>
      <c r="E396" s="294">
        <f t="shared" si="41"/>
        <v>0</v>
      </c>
      <c r="F396" s="73"/>
      <c r="G396" s="3" t="s">
        <v>356</v>
      </c>
      <c r="H396" s="3" t="str">
        <f t="shared" si="40"/>
        <v>112011</v>
      </c>
      <c r="I396" s="13" t="s">
        <v>414</v>
      </c>
      <c r="J396" s="13" t="s">
        <v>596</v>
      </c>
    </row>
    <row r="397" spans="1:10" ht="15.75" x14ac:dyDescent="0.25">
      <c r="A397" s="55" t="str">
        <f>'BoR4 Rollup'!B397</f>
        <v>Total Other Charges</v>
      </c>
      <c r="B397" s="95">
        <f>B396+B395+B394+B393</f>
        <v>0</v>
      </c>
      <c r="C397" s="281">
        <f>C396+C395+C394+C393</f>
        <v>0</v>
      </c>
      <c r="D397" s="281">
        <f>D396+D395+D394+D393</f>
        <v>0</v>
      </c>
      <c r="E397" s="296">
        <f t="shared" si="41"/>
        <v>0</v>
      </c>
      <c r="F397" s="77"/>
      <c r="G397" s="3" t="s">
        <v>355</v>
      </c>
      <c r="H397" s="3" t="str">
        <f t="shared" si="40"/>
        <v>112011</v>
      </c>
      <c r="I397" s="13" t="s">
        <v>414</v>
      </c>
    </row>
    <row r="398" spans="1:10" x14ac:dyDescent="0.2">
      <c r="A398" s="54" t="str">
        <f>'BoR4 Rollup'!B398</f>
        <v xml:space="preserve"> General Acquisitions</v>
      </c>
      <c r="B398" s="93">
        <v>0</v>
      </c>
      <c r="C398" s="245">
        <v>0</v>
      </c>
      <c r="D398" s="245">
        <v>0</v>
      </c>
      <c r="E398" s="294">
        <f t="shared" si="41"/>
        <v>0</v>
      </c>
      <c r="F398" s="73"/>
      <c r="G398" s="3" t="s">
        <v>356</v>
      </c>
      <c r="H398" s="3" t="str">
        <f t="shared" si="40"/>
        <v>112011</v>
      </c>
      <c r="I398" s="13" t="s">
        <v>414</v>
      </c>
      <c r="J398" s="13" t="s">
        <v>597</v>
      </c>
    </row>
    <row r="399" spans="1:10" x14ac:dyDescent="0.2">
      <c r="A399" s="54" t="str">
        <f>'BoR4 Rollup'!B399</f>
        <v xml:space="preserve"> Library Acquisitions</v>
      </c>
      <c r="B399" s="93">
        <v>0</v>
      </c>
      <c r="C399" s="245">
        <v>0</v>
      </c>
      <c r="D399" s="245">
        <v>0</v>
      </c>
      <c r="E399" s="294">
        <f t="shared" si="41"/>
        <v>0</v>
      </c>
      <c r="F399" s="73"/>
      <c r="G399" s="3" t="s">
        <v>356</v>
      </c>
      <c r="H399" s="3" t="str">
        <f t="shared" si="40"/>
        <v>112011</v>
      </c>
      <c r="I399" s="13" t="s">
        <v>414</v>
      </c>
      <c r="J399" s="13" t="s">
        <v>597</v>
      </c>
    </row>
    <row r="400" spans="1:10" x14ac:dyDescent="0.2">
      <c r="A400" s="54" t="str">
        <f>'BoR4 Rollup'!B400</f>
        <v xml:space="preserve"> Major Repairs</v>
      </c>
      <c r="B400" s="93">
        <v>0</v>
      </c>
      <c r="C400" s="245">
        <v>0</v>
      </c>
      <c r="D400" s="245">
        <v>0</v>
      </c>
      <c r="E400" s="294">
        <f t="shared" si="41"/>
        <v>0</v>
      </c>
      <c r="F400" s="73"/>
      <c r="G400" s="3" t="s">
        <v>356</v>
      </c>
      <c r="H400" s="3" t="str">
        <f t="shared" si="40"/>
        <v>112011</v>
      </c>
      <c r="I400" s="13" t="s">
        <v>414</v>
      </c>
    </row>
    <row r="401" spans="1:10" ht="15.75" x14ac:dyDescent="0.25">
      <c r="A401" s="55" t="str">
        <f>'BoR4 Rollup'!B401</f>
        <v>Total Acquisitions and Major Repairs</v>
      </c>
      <c r="B401" s="95">
        <f>B400+B399+B398</f>
        <v>0</v>
      </c>
      <c r="C401" s="281">
        <f>C400+C399+C398</f>
        <v>0</v>
      </c>
      <c r="D401" s="281">
        <f>D400+D399+D398</f>
        <v>0</v>
      </c>
      <c r="E401" s="296">
        <f t="shared" si="41"/>
        <v>0</v>
      </c>
      <c r="F401" s="77"/>
      <c r="G401" s="3" t="s">
        <v>355</v>
      </c>
      <c r="H401" s="3" t="str">
        <f t="shared" si="40"/>
        <v>112011</v>
      </c>
      <c r="I401" s="3" t="s">
        <v>414</v>
      </c>
    </row>
    <row r="402" spans="1:10" ht="15.75" x14ac:dyDescent="0.25">
      <c r="A402" s="55" t="str">
        <f>'BoR4 Rollup'!B402</f>
        <v>Function Total</v>
      </c>
      <c r="B402" s="94">
        <f>B401+B397+B392+B388</f>
        <v>0</v>
      </c>
      <c r="C402" s="94">
        <f>C401+C397+C392+C388</f>
        <v>0</v>
      </c>
      <c r="D402" s="94">
        <f>D401+D397+D392+D388</f>
        <v>0</v>
      </c>
      <c r="E402" s="240">
        <f t="shared" si="41"/>
        <v>0</v>
      </c>
      <c r="F402" s="76"/>
      <c r="G402" s="3" t="s">
        <v>355</v>
      </c>
      <c r="H402" s="3" t="str">
        <f t="shared" si="40"/>
        <v>112011</v>
      </c>
      <c r="I402" s="3" t="s">
        <v>414</v>
      </c>
    </row>
    <row r="403" spans="1:10" ht="15.75" x14ac:dyDescent="0.25">
      <c r="A403" s="254" t="str">
        <f>'BoR4 Rollup'!B403</f>
        <v>Function:  Instruction</v>
      </c>
      <c r="B403" s="255"/>
      <c r="C403" s="256"/>
      <c r="D403" s="256"/>
      <c r="E403" s="257"/>
      <c r="F403" s="72"/>
      <c r="G403" s="3" t="s">
        <v>356</v>
      </c>
      <c r="H403" s="3" t="str">
        <f t="shared" ref="H403:H423" si="42">RIGHT($A$405,6)</f>
        <v>113002</v>
      </c>
      <c r="I403" s="13" t="s">
        <v>415</v>
      </c>
    </row>
    <row r="404" spans="1:10" ht="15.75" x14ac:dyDescent="0.25">
      <c r="A404" s="106" t="str">
        <f>'BoR4 Rollup'!B404</f>
        <v>Orgn: Math and Sciences-Mathematics</v>
      </c>
      <c r="B404" s="258" t="str">
        <f>+'BoR4 Rollup'!C404</f>
        <v>Actual</v>
      </c>
      <c r="C404" s="258" t="str">
        <f>+'BoR4 Rollup'!D404</f>
        <v>Budgeted</v>
      </c>
      <c r="D404" s="258" t="str">
        <f>+'BoR4 Rollup'!E404</f>
        <v>Budgeted</v>
      </c>
      <c r="E404" s="259" t="str">
        <f>E5</f>
        <v>2024-2025 +/-</v>
      </c>
      <c r="F404" s="78"/>
      <c r="G404" s="3" t="s">
        <v>356</v>
      </c>
      <c r="H404" s="3" t="str">
        <f t="shared" si="42"/>
        <v>113002</v>
      </c>
      <c r="I404" s="13" t="s">
        <v>415</v>
      </c>
    </row>
    <row r="405" spans="1:10" ht="15.75" x14ac:dyDescent="0.25">
      <c r="A405" s="248" t="str">
        <f>'BoR4 Rollup'!B405</f>
        <v>Organization ID:  113002</v>
      </c>
      <c r="B405" s="249" t="str">
        <f>'BoR4 Rollup'!$C$6</f>
        <v>2024-2025</v>
      </c>
      <c r="C405" s="110" t="str">
        <f>'BoR4 Rollup'!$D$6</f>
        <v>2024-2025</v>
      </c>
      <c r="D405" s="249" t="str">
        <f>'BoR4 Rollup'!$E$6</f>
        <v>2025-2026</v>
      </c>
      <c r="E405" s="250" t="str">
        <f>'BoR4 Rollup'!$F$6</f>
        <v>2025-2026</v>
      </c>
      <c r="F405" s="78"/>
      <c r="G405" s="3" t="s">
        <v>356</v>
      </c>
      <c r="H405" s="3" t="str">
        <f t="shared" si="42"/>
        <v>113002</v>
      </c>
      <c r="I405" s="13" t="s">
        <v>415</v>
      </c>
    </row>
    <row r="406" spans="1:10" x14ac:dyDescent="0.2">
      <c r="A406" s="54" t="str">
        <f>'BoR4 Rollup'!B406</f>
        <v xml:space="preserve">  Salaries</v>
      </c>
      <c r="B406" s="93">
        <v>45737</v>
      </c>
      <c r="C406" s="245">
        <v>45737</v>
      </c>
      <c r="D406" s="245">
        <v>24500</v>
      </c>
      <c r="E406" s="294">
        <f t="shared" ref="E406:E423" si="43">+D406-C406</f>
        <v>-21237</v>
      </c>
      <c r="F406" s="73"/>
      <c r="G406" s="3" t="s">
        <v>356</v>
      </c>
      <c r="H406" s="3" t="str">
        <f t="shared" si="42"/>
        <v>113002</v>
      </c>
      <c r="I406" s="13" t="s">
        <v>415</v>
      </c>
      <c r="J406" s="13" t="s">
        <v>589</v>
      </c>
    </row>
    <row r="407" spans="1:10" x14ac:dyDescent="0.2">
      <c r="A407" s="54" t="str">
        <f>'BoR4 Rollup'!B407</f>
        <v xml:space="preserve">  Other Compensation</v>
      </c>
      <c r="B407" s="93">
        <v>0</v>
      </c>
      <c r="C407" s="245">
        <v>0</v>
      </c>
      <c r="D407" s="245">
        <v>0</v>
      </c>
      <c r="E407" s="294">
        <f t="shared" si="43"/>
        <v>0</v>
      </c>
      <c r="F407" s="73"/>
      <c r="G407" s="3" t="s">
        <v>356</v>
      </c>
      <c r="H407" s="3" t="str">
        <f t="shared" si="42"/>
        <v>113002</v>
      </c>
      <c r="I407" s="13" t="s">
        <v>415</v>
      </c>
    </row>
    <row r="408" spans="1:10" x14ac:dyDescent="0.2">
      <c r="A408" s="54" t="str">
        <f>'BoR4 Rollup'!B408</f>
        <v xml:space="preserve">  Related Benefits</v>
      </c>
      <c r="B408" s="93">
        <v>11326</v>
      </c>
      <c r="C408" s="245">
        <v>11326</v>
      </c>
      <c r="D408" s="245">
        <v>5365</v>
      </c>
      <c r="E408" s="294">
        <f t="shared" si="43"/>
        <v>-5961</v>
      </c>
      <c r="F408" s="73"/>
      <c r="G408" s="3" t="s">
        <v>356</v>
      </c>
      <c r="H408" s="3" t="str">
        <f t="shared" si="42"/>
        <v>113002</v>
      </c>
      <c r="I408" s="13" t="s">
        <v>415</v>
      </c>
      <c r="J408" s="13" t="s">
        <v>590</v>
      </c>
    </row>
    <row r="409" spans="1:10" ht="15.75" x14ac:dyDescent="0.25">
      <c r="A409" s="55" t="str">
        <f>'BoR4 Rollup'!B409</f>
        <v>Total Personal Services</v>
      </c>
      <c r="B409" s="94">
        <f>B408+B407+B406</f>
        <v>57063</v>
      </c>
      <c r="C409" s="264">
        <f>C408+C407+C406</f>
        <v>57063</v>
      </c>
      <c r="D409" s="264">
        <f>D408+D407+D406</f>
        <v>29865</v>
      </c>
      <c r="E409" s="295">
        <f t="shared" si="43"/>
        <v>-27198</v>
      </c>
      <c r="F409" s="76"/>
      <c r="G409" s="3" t="s">
        <v>355</v>
      </c>
      <c r="H409" s="3" t="str">
        <f t="shared" si="42"/>
        <v>113002</v>
      </c>
      <c r="I409" s="3" t="s">
        <v>415</v>
      </c>
    </row>
    <row r="410" spans="1:10" x14ac:dyDescent="0.2">
      <c r="A410" s="54" t="str">
        <f>'BoR4 Rollup'!B410</f>
        <v xml:space="preserve"> Travel</v>
      </c>
      <c r="B410" s="93">
        <v>0</v>
      </c>
      <c r="C410" s="245">
        <v>0</v>
      </c>
      <c r="D410" s="245">
        <v>0</v>
      </c>
      <c r="E410" s="294">
        <f t="shared" si="43"/>
        <v>0</v>
      </c>
      <c r="F410" s="73"/>
      <c r="G410" s="3" t="s">
        <v>356</v>
      </c>
      <c r="H410" s="3" t="str">
        <f t="shared" si="42"/>
        <v>113002</v>
      </c>
      <c r="I410" s="13" t="s">
        <v>415</v>
      </c>
      <c r="J410" s="13" t="s">
        <v>591</v>
      </c>
    </row>
    <row r="411" spans="1:10" x14ac:dyDescent="0.2">
      <c r="A411" s="54" t="str">
        <f>'BoR4 Rollup'!B411</f>
        <v xml:space="preserve"> Operating Services</v>
      </c>
      <c r="B411" s="93">
        <v>0</v>
      </c>
      <c r="C411" s="245">
        <v>0</v>
      </c>
      <c r="D411" s="245">
        <v>0</v>
      </c>
      <c r="E411" s="294">
        <f t="shared" si="43"/>
        <v>0</v>
      </c>
      <c r="F411" s="73"/>
      <c r="G411" s="3" t="s">
        <v>356</v>
      </c>
      <c r="H411" s="3" t="str">
        <f t="shared" si="42"/>
        <v>113002</v>
      </c>
      <c r="I411" s="13" t="s">
        <v>415</v>
      </c>
      <c r="J411" s="13" t="s">
        <v>592</v>
      </c>
    </row>
    <row r="412" spans="1:10" x14ac:dyDescent="0.2">
      <c r="A412" s="54" t="str">
        <f>'BoR4 Rollup'!B412</f>
        <v xml:space="preserve"> Supplies</v>
      </c>
      <c r="B412" s="93">
        <v>0</v>
      </c>
      <c r="C412" s="245">
        <v>0</v>
      </c>
      <c r="D412" s="245">
        <v>0</v>
      </c>
      <c r="E412" s="294">
        <f t="shared" si="43"/>
        <v>0</v>
      </c>
      <c r="F412" s="73"/>
      <c r="G412" s="3" t="s">
        <v>356</v>
      </c>
      <c r="H412" s="3" t="str">
        <f t="shared" si="42"/>
        <v>113002</v>
      </c>
      <c r="I412" s="13" t="s">
        <v>415</v>
      </c>
      <c r="J412" s="13" t="s">
        <v>593</v>
      </c>
    </row>
    <row r="413" spans="1:10" ht="15.75" x14ac:dyDescent="0.25">
      <c r="A413" s="55" t="str">
        <f>'BoR4 Rollup'!B413</f>
        <v>Total Operating Expenses</v>
      </c>
      <c r="B413" s="95">
        <f>B412+B411+B410</f>
        <v>0</v>
      </c>
      <c r="C413" s="281">
        <f>C412+C411+C410</f>
        <v>0</v>
      </c>
      <c r="D413" s="281">
        <f>D412+D411+D410</f>
        <v>0</v>
      </c>
      <c r="E413" s="296">
        <f t="shared" si="43"/>
        <v>0</v>
      </c>
      <c r="F413" s="77"/>
      <c r="G413" s="3" t="s">
        <v>355</v>
      </c>
      <c r="H413" s="3" t="str">
        <f t="shared" si="42"/>
        <v>113002</v>
      </c>
      <c r="I413" s="3" t="s">
        <v>415</v>
      </c>
    </row>
    <row r="414" spans="1:10" x14ac:dyDescent="0.2">
      <c r="A414" s="54" t="str">
        <f>'BoR4 Rollup'!B414</f>
        <v xml:space="preserve"> Professional Services</v>
      </c>
      <c r="B414" s="93">
        <v>0</v>
      </c>
      <c r="C414" s="245">
        <v>0</v>
      </c>
      <c r="D414" s="245">
        <v>0</v>
      </c>
      <c r="E414" s="294">
        <f t="shared" si="43"/>
        <v>0</v>
      </c>
      <c r="F414" s="73"/>
      <c r="G414" s="3" t="s">
        <v>356</v>
      </c>
      <c r="H414" s="3" t="str">
        <f t="shared" si="42"/>
        <v>113002</v>
      </c>
      <c r="I414" s="13" t="s">
        <v>415</v>
      </c>
      <c r="J414" s="13" t="s">
        <v>594</v>
      </c>
    </row>
    <row r="415" spans="1:10" x14ac:dyDescent="0.2">
      <c r="A415" s="54" t="str">
        <f>'BoR4 Rollup'!B415</f>
        <v xml:space="preserve"> Other Charges</v>
      </c>
      <c r="B415" s="93">
        <v>0</v>
      </c>
      <c r="C415" s="245">
        <v>0</v>
      </c>
      <c r="D415" s="245">
        <v>0</v>
      </c>
      <c r="E415" s="294">
        <f t="shared" si="43"/>
        <v>0</v>
      </c>
      <c r="F415" s="73"/>
      <c r="G415" s="3" t="s">
        <v>356</v>
      </c>
      <c r="H415" s="3" t="str">
        <f t="shared" si="42"/>
        <v>113002</v>
      </c>
      <c r="I415" s="13" t="s">
        <v>415</v>
      </c>
      <c r="J415" s="13" t="s">
        <v>595</v>
      </c>
    </row>
    <row r="416" spans="1:10" x14ac:dyDescent="0.2">
      <c r="A416" s="54" t="str">
        <f>'BoR4 Rollup'!B416</f>
        <v xml:space="preserve"> Debt Services</v>
      </c>
      <c r="B416" s="93">
        <v>0</v>
      </c>
      <c r="C416" s="245">
        <v>0</v>
      </c>
      <c r="D416" s="245">
        <v>0</v>
      </c>
      <c r="E416" s="294">
        <f t="shared" si="43"/>
        <v>0</v>
      </c>
      <c r="F416" s="73"/>
      <c r="G416" s="3" t="s">
        <v>356</v>
      </c>
      <c r="H416" s="3" t="str">
        <f t="shared" si="42"/>
        <v>113002</v>
      </c>
      <c r="I416" s="13" t="s">
        <v>415</v>
      </c>
    </row>
    <row r="417" spans="1:10" x14ac:dyDescent="0.2">
      <c r="A417" s="54" t="str">
        <f>'BoR4 Rollup'!B417</f>
        <v xml:space="preserve"> Interagency Transfers</v>
      </c>
      <c r="B417" s="93">
        <v>0</v>
      </c>
      <c r="C417" s="245">
        <v>0</v>
      </c>
      <c r="D417" s="245">
        <v>0</v>
      </c>
      <c r="E417" s="294">
        <f t="shared" si="43"/>
        <v>0</v>
      </c>
      <c r="F417" s="73"/>
      <c r="G417" s="3" t="s">
        <v>356</v>
      </c>
      <c r="H417" s="3" t="str">
        <f t="shared" si="42"/>
        <v>113002</v>
      </c>
      <c r="I417" s="13" t="s">
        <v>415</v>
      </c>
      <c r="J417" s="13" t="s">
        <v>596</v>
      </c>
    </row>
    <row r="418" spans="1:10" ht="15.75" x14ac:dyDescent="0.25">
      <c r="A418" s="55" t="str">
        <f>'BoR4 Rollup'!B418</f>
        <v>Total Other Charges</v>
      </c>
      <c r="B418" s="95">
        <f>B417+B416+B415+B414</f>
        <v>0</v>
      </c>
      <c r="C418" s="281">
        <f>C417+C416+C415+C414</f>
        <v>0</v>
      </c>
      <c r="D418" s="281">
        <f>D417+D416+D415+D414</f>
        <v>0</v>
      </c>
      <c r="E418" s="296">
        <f t="shared" si="43"/>
        <v>0</v>
      </c>
      <c r="F418" s="77"/>
      <c r="G418" s="3" t="s">
        <v>355</v>
      </c>
      <c r="H418" s="3" t="str">
        <f t="shared" si="42"/>
        <v>113002</v>
      </c>
      <c r="I418" s="13" t="s">
        <v>415</v>
      </c>
    </row>
    <row r="419" spans="1:10" x14ac:dyDescent="0.2">
      <c r="A419" s="54" t="str">
        <f>'BoR4 Rollup'!B419</f>
        <v xml:space="preserve"> General Acquisitions</v>
      </c>
      <c r="B419" s="93">
        <v>0</v>
      </c>
      <c r="C419" s="245">
        <v>0</v>
      </c>
      <c r="D419" s="245">
        <v>0</v>
      </c>
      <c r="E419" s="294">
        <f t="shared" si="43"/>
        <v>0</v>
      </c>
      <c r="F419" s="73"/>
      <c r="G419" s="3" t="s">
        <v>356</v>
      </c>
      <c r="H419" s="3" t="str">
        <f t="shared" si="42"/>
        <v>113002</v>
      </c>
      <c r="I419" s="13" t="s">
        <v>415</v>
      </c>
      <c r="J419" s="13" t="s">
        <v>597</v>
      </c>
    </row>
    <row r="420" spans="1:10" x14ac:dyDescent="0.2">
      <c r="A420" s="54" t="str">
        <f>'BoR4 Rollup'!B420</f>
        <v xml:space="preserve"> Library Acquisitions</v>
      </c>
      <c r="B420" s="93">
        <v>0</v>
      </c>
      <c r="C420" s="245">
        <v>0</v>
      </c>
      <c r="D420" s="245">
        <v>0</v>
      </c>
      <c r="E420" s="294">
        <f t="shared" si="43"/>
        <v>0</v>
      </c>
      <c r="F420" s="73"/>
      <c r="G420" s="3" t="s">
        <v>356</v>
      </c>
      <c r="H420" s="3" t="str">
        <f t="shared" si="42"/>
        <v>113002</v>
      </c>
      <c r="I420" s="13" t="s">
        <v>415</v>
      </c>
      <c r="J420" s="13" t="s">
        <v>597</v>
      </c>
    </row>
    <row r="421" spans="1:10" x14ac:dyDescent="0.2">
      <c r="A421" s="54" t="str">
        <f>'BoR4 Rollup'!B421</f>
        <v xml:space="preserve"> Major Repairs</v>
      </c>
      <c r="B421" s="93">
        <v>0</v>
      </c>
      <c r="C421" s="245">
        <v>0</v>
      </c>
      <c r="D421" s="245">
        <v>0</v>
      </c>
      <c r="E421" s="294">
        <f t="shared" si="43"/>
        <v>0</v>
      </c>
      <c r="F421" s="73"/>
      <c r="G421" s="3" t="s">
        <v>356</v>
      </c>
      <c r="H421" s="3" t="str">
        <f t="shared" si="42"/>
        <v>113002</v>
      </c>
      <c r="I421" s="13" t="s">
        <v>415</v>
      </c>
    </row>
    <row r="422" spans="1:10" ht="15.75" x14ac:dyDescent="0.25">
      <c r="A422" s="55" t="str">
        <f>'BoR4 Rollup'!B422</f>
        <v>Total Acquisitions and Major Repairs</v>
      </c>
      <c r="B422" s="95">
        <f>B421+B420+B419</f>
        <v>0</v>
      </c>
      <c r="C422" s="281">
        <f>C421+C420+C419</f>
        <v>0</v>
      </c>
      <c r="D422" s="281">
        <f>D421+D420+D419</f>
        <v>0</v>
      </c>
      <c r="E422" s="296">
        <f t="shared" si="43"/>
        <v>0</v>
      </c>
      <c r="F422" s="77"/>
      <c r="G422" s="3" t="s">
        <v>355</v>
      </c>
      <c r="H422" s="3" t="str">
        <f t="shared" si="42"/>
        <v>113002</v>
      </c>
      <c r="I422" s="3" t="s">
        <v>415</v>
      </c>
    </row>
    <row r="423" spans="1:10" ht="15.75" x14ac:dyDescent="0.25">
      <c r="A423" s="55" t="str">
        <f>'BoR4 Rollup'!B423</f>
        <v>Function Total</v>
      </c>
      <c r="B423" s="264">
        <f>B422+B418+B413+B409</f>
        <v>57063</v>
      </c>
      <c r="C423" s="264">
        <f>C422+C418+C413+C409</f>
        <v>57063</v>
      </c>
      <c r="D423" s="264">
        <f>D422+D418+D413+D409</f>
        <v>29865</v>
      </c>
      <c r="E423" s="297">
        <f t="shared" si="43"/>
        <v>-27198</v>
      </c>
      <c r="F423" s="76"/>
      <c r="G423" s="3" t="s">
        <v>355</v>
      </c>
      <c r="H423" s="3" t="str">
        <f t="shared" si="42"/>
        <v>113002</v>
      </c>
      <c r="I423" s="3" t="s">
        <v>415</v>
      </c>
    </row>
    <row r="424" spans="1:10" ht="15.75" x14ac:dyDescent="0.25">
      <c r="A424" s="254" t="str">
        <f>'BoR4 Rollup'!B424</f>
        <v>Function:  Instruction</v>
      </c>
      <c r="B424" s="255"/>
      <c r="C424" s="256"/>
      <c r="D424" s="256"/>
      <c r="E424" s="257"/>
      <c r="F424" s="72"/>
      <c r="G424" s="3" t="s">
        <v>356</v>
      </c>
      <c r="H424" s="3" t="str">
        <f t="shared" ref="H424:H444" si="44">RIGHT($A$426,6)</f>
        <v>113004</v>
      </c>
      <c r="I424" s="13" t="s">
        <v>416</v>
      </c>
    </row>
    <row r="425" spans="1:10" ht="15.75" x14ac:dyDescent="0.25">
      <c r="A425" s="106" t="str">
        <f>'BoR4 Rollup'!B425</f>
        <v>Orgn: Math and Sciences-Biology</v>
      </c>
      <c r="B425" s="258" t="str">
        <f>+'BoR4 Rollup'!C425</f>
        <v>Actual</v>
      </c>
      <c r="C425" s="258" t="str">
        <f>+'BoR4 Rollup'!D425</f>
        <v>Budgeted</v>
      </c>
      <c r="D425" s="258" t="str">
        <f>+'BoR4 Rollup'!E425</f>
        <v>Budgeted</v>
      </c>
      <c r="E425" s="259" t="str">
        <f>E5</f>
        <v>2024-2025 +/-</v>
      </c>
      <c r="F425" s="74"/>
      <c r="G425" s="3" t="s">
        <v>356</v>
      </c>
      <c r="H425" s="3" t="str">
        <f t="shared" si="44"/>
        <v>113004</v>
      </c>
      <c r="I425" s="13" t="s">
        <v>416</v>
      </c>
    </row>
    <row r="426" spans="1:10" ht="15.75" x14ac:dyDescent="0.25">
      <c r="A426" s="248" t="str">
        <f>'BoR4 Rollup'!B426</f>
        <v>Organization ID:  113004</v>
      </c>
      <c r="B426" s="249" t="str">
        <f>'BoR4 Rollup'!$C$6</f>
        <v>2024-2025</v>
      </c>
      <c r="C426" s="110" t="str">
        <f>'BoR4 Rollup'!$D$6</f>
        <v>2024-2025</v>
      </c>
      <c r="D426" s="249" t="str">
        <f>'BoR4 Rollup'!$E$6</f>
        <v>2025-2026</v>
      </c>
      <c r="E426" s="250" t="str">
        <f>'BoR4 Rollup'!$F$6</f>
        <v>2025-2026</v>
      </c>
      <c r="F426" s="74"/>
      <c r="G426" s="3" t="s">
        <v>356</v>
      </c>
      <c r="H426" s="3" t="str">
        <f t="shared" si="44"/>
        <v>113004</v>
      </c>
      <c r="I426" s="13" t="s">
        <v>416</v>
      </c>
    </row>
    <row r="427" spans="1:10" x14ac:dyDescent="0.2">
      <c r="A427" s="54" t="str">
        <f>'BoR4 Rollup'!B427</f>
        <v xml:space="preserve">  Salaries</v>
      </c>
      <c r="B427" s="93">
        <v>19425</v>
      </c>
      <c r="C427" s="245">
        <v>19425</v>
      </c>
      <c r="D427" s="245">
        <v>4200</v>
      </c>
      <c r="E427" s="294">
        <f t="shared" ref="E427:E444" si="45">+D427-C427</f>
        <v>-15225</v>
      </c>
      <c r="F427" s="73"/>
      <c r="G427" s="3" t="s">
        <v>356</v>
      </c>
      <c r="H427" s="3" t="str">
        <f t="shared" si="44"/>
        <v>113004</v>
      </c>
      <c r="I427" s="13" t="s">
        <v>416</v>
      </c>
      <c r="J427" s="13" t="s">
        <v>589</v>
      </c>
    </row>
    <row r="428" spans="1:10" x14ac:dyDescent="0.2">
      <c r="A428" s="54" t="str">
        <f>'BoR4 Rollup'!B428</f>
        <v xml:space="preserve">  Other Compensation</v>
      </c>
      <c r="B428" s="93">
        <v>0</v>
      </c>
      <c r="C428" s="245">
        <v>0</v>
      </c>
      <c r="D428" s="245"/>
      <c r="E428" s="294">
        <f t="shared" si="45"/>
        <v>0</v>
      </c>
      <c r="F428" s="73"/>
      <c r="G428" s="3" t="s">
        <v>356</v>
      </c>
      <c r="H428" s="3" t="str">
        <f t="shared" si="44"/>
        <v>113004</v>
      </c>
      <c r="I428" s="13" t="s">
        <v>416</v>
      </c>
    </row>
    <row r="429" spans="1:10" x14ac:dyDescent="0.2">
      <c r="A429" s="54" t="str">
        <f>'BoR4 Rollup'!B429</f>
        <v xml:space="preserve">  Related Benefits</v>
      </c>
      <c r="B429" s="93">
        <v>3719</v>
      </c>
      <c r="C429" s="245">
        <v>3719</v>
      </c>
      <c r="D429" s="245">
        <v>915</v>
      </c>
      <c r="E429" s="294">
        <f t="shared" si="45"/>
        <v>-2804</v>
      </c>
      <c r="F429" s="73"/>
      <c r="G429" s="3" t="s">
        <v>356</v>
      </c>
      <c r="H429" s="3" t="str">
        <f t="shared" si="44"/>
        <v>113004</v>
      </c>
      <c r="I429" s="13" t="s">
        <v>416</v>
      </c>
      <c r="J429" s="13" t="s">
        <v>590</v>
      </c>
    </row>
    <row r="430" spans="1:10" ht="15.75" x14ac:dyDescent="0.25">
      <c r="A430" s="55" t="str">
        <f>'BoR4 Rollup'!B430</f>
        <v>Total Personal Services</v>
      </c>
      <c r="B430" s="94">
        <f>B429+B428+B427</f>
        <v>23144</v>
      </c>
      <c r="C430" s="264">
        <f>C429+C428+C427</f>
        <v>23144</v>
      </c>
      <c r="D430" s="264">
        <f>D429+D428+D427</f>
        <v>5115</v>
      </c>
      <c r="E430" s="295">
        <f t="shared" si="45"/>
        <v>-18029</v>
      </c>
      <c r="F430" s="76"/>
      <c r="G430" s="3" t="s">
        <v>355</v>
      </c>
      <c r="H430" s="3" t="str">
        <f t="shared" si="44"/>
        <v>113004</v>
      </c>
      <c r="I430" s="3" t="s">
        <v>416</v>
      </c>
    </row>
    <row r="431" spans="1:10" x14ac:dyDescent="0.2">
      <c r="A431" s="54" t="str">
        <f>'BoR4 Rollup'!B431</f>
        <v xml:space="preserve"> Travel</v>
      </c>
      <c r="B431" s="93">
        <v>0</v>
      </c>
      <c r="C431" s="245">
        <v>0</v>
      </c>
      <c r="D431" s="245">
        <v>0</v>
      </c>
      <c r="E431" s="294">
        <f t="shared" si="45"/>
        <v>0</v>
      </c>
      <c r="F431" s="73"/>
      <c r="G431" s="3" t="s">
        <v>356</v>
      </c>
      <c r="H431" s="3" t="str">
        <f t="shared" si="44"/>
        <v>113004</v>
      </c>
      <c r="I431" s="13" t="s">
        <v>416</v>
      </c>
      <c r="J431" s="13" t="s">
        <v>591</v>
      </c>
    </row>
    <row r="432" spans="1:10" x14ac:dyDescent="0.2">
      <c r="A432" s="54" t="str">
        <f>'BoR4 Rollup'!B432</f>
        <v xml:space="preserve"> Operating Services</v>
      </c>
      <c r="B432" s="93">
        <v>0</v>
      </c>
      <c r="C432" s="245">
        <v>0</v>
      </c>
      <c r="D432" s="245">
        <v>0</v>
      </c>
      <c r="E432" s="294">
        <f t="shared" si="45"/>
        <v>0</v>
      </c>
      <c r="F432" s="73"/>
      <c r="G432" s="3" t="s">
        <v>356</v>
      </c>
      <c r="H432" s="3" t="str">
        <f t="shared" si="44"/>
        <v>113004</v>
      </c>
      <c r="I432" s="13" t="s">
        <v>416</v>
      </c>
      <c r="J432" s="13" t="s">
        <v>592</v>
      </c>
    </row>
    <row r="433" spans="1:10" x14ac:dyDescent="0.2">
      <c r="A433" s="54" t="str">
        <f>'BoR4 Rollup'!B433</f>
        <v xml:space="preserve"> Supplies</v>
      </c>
      <c r="B433" s="93">
        <v>721</v>
      </c>
      <c r="C433" s="245">
        <v>721</v>
      </c>
      <c r="D433" s="245">
        <v>0</v>
      </c>
      <c r="E433" s="294">
        <f t="shared" si="45"/>
        <v>-721</v>
      </c>
      <c r="F433" s="73"/>
      <c r="G433" s="3" t="s">
        <v>356</v>
      </c>
      <c r="H433" s="3" t="str">
        <f t="shared" si="44"/>
        <v>113004</v>
      </c>
      <c r="I433" s="13" t="s">
        <v>416</v>
      </c>
      <c r="J433" s="13" t="s">
        <v>593</v>
      </c>
    </row>
    <row r="434" spans="1:10" ht="15.75" x14ac:dyDescent="0.25">
      <c r="A434" s="55" t="str">
        <f>'BoR4 Rollup'!B434</f>
        <v>Total Operating Expenses</v>
      </c>
      <c r="B434" s="95">
        <f>B433+B432+B431</f>
        <v>721</v>
      </c>
      <c r="C434" s="281">
        <f>C433+C432+C431</f>
        <v>721</v>
      </c>
      <c r="D434" s="281">
        <f>D433+D432+D431</f>
        <v>0</v>
      </c>
      <c r="E434" s="296">
        <f t="shared" si="45"/>
        <v>-721</v>
      </c>
      <c r="F434" s="77"/>
      <c r="G434" s="3" t="s">
        <v>355</v>
      </c>
      <c r="H434" s="3" t="str">
        <f t="shared" si="44"/>
        <v>113004</v>
      </c>
      <c r="I434" s="3" t="s">
        <v>416</v>
      </c>
    </row>
    <row r="435" spans="1:10" x14ac:dyDescent="0.2">
      <c r="A435" s="54" t="str">
        <f>'BoR4 Rollup'!B435</f>
        <v xml:space="preserve"> Professional Services</v>
      </c>
      <c r="B435" s="93">
        <v>0</v>
      </c>
      <c r="C435" s="245">
        <v>0</v>
      </c>
      <c r="D435" s="245">
        <v>0</v>
      </c>
      <c r="E435" s="294">
        <f t="shared" si="45"/>
        <v>0</v>
      </c>
      <c r="F435" s="73"/>
      <c r="G435" s="3" t="s">
        <v>356</v>
      </c>
      <c r="H435" s="3" t="str">
        <f t="shared" si="44"/>
        <v>113004</v>
      </c>
      <c r="I435" s="13" t="s">
        <v>416</v>
      </c>
      <c r="J435" s="13" t="s">
        <v>594</v>
      </c>
    </row>
    <row r="436" spans="1:10" x14ac:dyDescent="0.2">
      <c r="A436" s="54" t="str">
        <f>'BoR4 Rollup'!B436</f>
        <v xml:space="preserve"> Other Charges</v>
      </c>
      <c r="B436" s="93">
        <v>0</v>
      </c>
      <c r="C436" s="245">
        <v>0</v>
      </c>
      <c r="D436" s="245">
        <v>0</v>
      </c>
      <c r="E436" s="294">
        <f t="shared" si="45"/>
        <v>0</v>
      </c>
      <c r="F436" s="73"/>
      <c r="G436" s="3" t="s">
        <v>356</v>
      </c>
      <c r="H436" s="3" t="str">
        <f t="shared" si="44"/>
        <v>113004</v>
      </c>
      <c r="I436" s="13" t="s">
        <v>416</v>
      </c>
      <c r="J436" s="13" t="s">
        <v>595</v>
      </c>
    </row>
    <row r="437" spans="1:10" x14ac:dyDescent="0.2">
      <c r="A437" s="54" t="str">
        <f>'BoR4 Rollup'!B437</f>
        <v xml:space="preserve"> Debt Services</v>
      </c>
      <c r="B437" s="93">
        <v>0</v>
      </c>
      <c r="C437" s="245">
        <v>0</v>
      </c>
      <c r="D437" s="245">
        <v>0</v>
      </c>
      <c r="E437" s="294">
        <f t="shared" si="45"/>
        <v>0</v>
      </c>
      <c r="F437" s="73"/>
      <c r="G437" s="3" t="s">
        <v>356</v>
      </c>
      <c r="H437" s="3" t="str">
        <f t="shared" si="44"/>
        <v>113004</v>
      </c>
      <c r="I437" s="13" t="s">
        <v>416</v>
      </c>
    </row>
    <row r="438" spans="1:10" x14ac:dyDescent="0.2">
      <c r="A438" s="54" t="str">
        <f>'BoR4 Rollup'!B438</f>
        <v xml:space="preserve"> Interagency Transfers</v>
      </c>
      <c r="B438" s="93">
        <v>0</v>
      </c>
      <c r="C438" s="245">
        <v>0</v>
      </c>
      <c r="D438" s="245">
        <v>0</v>
      </c>
      <c r="E438" s="294">
        <f t="shared" si="45"/>
        <v>0</v>
      </c>
      <c r="F438" s="73"/>
      <c r="G438" s="3" t="s">
        <v>356</v>
      </c>
      <c r="H438" s="3" t="str">
        <f t="shared" si="44"/>
        <v>113004</v>
      </c>
      <c r="I438" s="13" t="s">
        <v>416</v>
      </c>
      <c r="J438" s="13" t="s">
        <v>596</v>
      </c>
    </row>
    <row r="439" spans="1:10" ht="15.75" x14ac:dyDescent="0.25">
      <c r="A439" s="55" t="str">
        <f>'BoR4 Rollup'!B439</f>
        <v>Total Other Charges</v>
      </c>
      <c r="B439" s="95">
        <f>B438+B437+B436+B435</f>
        <v>0</v>
      </c>
      <c r="C439" s="281">
        <f>C438+C437+C436+C435</f>
        <v>0</v>
      </c>
      <c r="D439" s="281">
        <f>D438+D437+D436+D435</f>
        <v>0</v>
      </c>
      <c r="E439" s="296">
        <f t="shared" si="45"/>
        <v>0</v>
      </c>
      <c r="F439" s="77"/>
      <c r="G439" s="3" t="s">
        <v>355</v>
      </c>
      <c r="H439" s="3" t="str">
        <f t="shared" si="44"/>
        <v>113004</v>
      </c>
      <c r="I439" s="13" t="s">
        <v>416</v>
      </c>
    </row>
    <row r="440" spans="1:10" x14ac:dyDescent="0.2">
      <c r="A440" s="54" t="str">
        <f>'BoR4 Rollup'!B440</f>
        <v xml:space="preserve"> General Acquisitions</v>
      </c>
      <c r="B440" s="93">
        <v>0</v>
      </c>
      <c r="C440" s="245">
        <v>0</v>
      </c>
      <c r="D440" s="245">
        <v>0</v>
      </c>
      <c r="E440" s="294">
        <f t="shared" si="45"/>
        <v>0</v>
      </c>
      <c r="F440" s="73"/>
      <c r="G440" s="3" t="s">
        <v>356</v>
      </c>
      <c r="H440" s="3" t="str">
        <f t="shared" si="44"/>
        <v>113004</v>
      </c>
      <c r="I440" s="13" t="s">
        <v>416</v>
      </c>
      <c r="J440" s="13" t="s">
        <v>597</v>
      </c>
    </row>
    <row r="441" spans="1:10" x14ac:dyDescent="0.2">
      <c r="A441" s="54" t="str">
        <f>'BoR4 Rollup'!B441</f>
        <v xml:space="preserve"> Library Acquisitions</v>
      </c>
      <c r="B441" s="93">
        <v>0</v>
      </c>
      <c r="C441" s="245">
        <v>0</v>
      </c>
      <c r="D441" s="245">
        <v>0</v>
      </c>
      <c r="E441" s="294">
        <f t="shared" si="45"/>
        <v>0</v>
      </c>
      <c r="F441" s="73"/>
      <c r="G441" s="3" t="s">
        <v>356</v>
      </c>
      <c r="H441" s="3" t="str">
        <f t="shared" si="44"/>
        <v>113004</v>
      </c>
      <c r="I441" s="13" t="s">
        <v>416</v>
      </c>
      <c r="J441" s="13" t="s">
        <v>597</v>
      </c>
    </row>
    <row r="442" spans="1:10" x14ac:dyDescent="0.2">
      <c r="A442" s="54" t="str">
        <f>'BoR4 Rollup'!B442</f>
        <v xml:space="preserve"> Major Repairs</v>
      </c>
      <c r="B442" s="93">
        <v>0</v>
      </c>
      <c r="C442" s="245">
        <v>0</v>
      </c>
      <c r="D442" s="245">
        <v>0</v>
      </c>
      <c r="E442" s="294">
        <f t="shared" si="45"/>
        <v>0</v>
      </c>
      <c r="F442" s="73"/>
      <c r="G442" s="3" t="s">
        <v>356</v>
      </c>
      <c r="H442" s="3" t="str">
        <f t="shared" si="44"/>
        <v>113004</v>
      </c>
      <c r="I442" s="13" t="s">
        <v>416</v>
      </c>
    </row>
    <row r="443" spans="1:10" ht="15.75" x14ac:dyDescent="0.25">
      <c r="A443" s="55" t="str">
        <f>'BoR4 Rollup'!B443</f>
        <v>Total Acquisitions and Major Repairs</v>
      </c>
      <c r="B443" s="95">
        <f>B442+B441+B440</f>
        <v>0</v>
      </c>
      <c r="C443" s="281">
        <f>C442+C441+C440</f>
        <v>0</v>
      </c>
      <c r="D443" s="281">
        <f>D442+D441+D440</f>
        <v>0</v>
      </c>
      <c r="E443" s="296">
        <f t="shared" si="45"/>
        <v>0</v>
      </c>
      <c r="F443" s="77"/>
      <c r="G443" s="3" t="s">
        <v>355</v>
      </c>
      <c r="H443" s="3" t="str">
        <f t="shared" si="44"/>
        <v>113004</v>
      </c>
      <c r="I443" s="3" t="s">
        <v>416</v>
      </c>
    </row>
    <row r="444" spans="1:10" ht="15.75" x14ac:dyDescent="0.25">
      <c r="A444" s="55" t="str">
        <f>'BoR4 Rollup'!B444</f>
        <v>Function Total</v>
      </c>
      <c r="B444" s="264">
        <f>B443+B439+B434+B430</f>
        <v>23865</v>
      </c>
      <c r="C444" s="264">
        <f>C443+C439+C434+C430</f>
        <v>23865</v>
      </c>
      <c r="D444" s="264">
        <f>D443+D439+D434+D430</f>
        <v>5115</v>
      </c>
      <c r="E444" s="297">
        <f t="shared" si="45"/>
        <v>-18750</v>
      </c>
      <c r="F444" s="76"/>
      <c r="G444" s="3" t="s">
        <v>355</v>
      </c>
      <c r="H444" s="3" t="str">
        <f t="shared" si="44"/>
        <v>113004</v>
      </c>
      <c r="I444" s="3" t="s">
        <v>416</v>
      </c>
    </row>
    <row r="445" spans="1:10" ht="15.75" x14ac:dyDescent="0.25">
      <c r="A445" s="254" t="str">
        <f>'BoR4 Rollup'!B445</f>
        <v>Function:  Instruction</v>
      </c>
      <c r="B445" s="255"/>
      <c r="C445" s="256"/>
      <c r="D445" s="256"/>
      <c r="E445" s="257"/>
      <c r="F445" s="72"/>
      <c r="G445" s="3" t="s">
        <v>356</v>
      </c>
      <c r="H445" s="3" t="str">
        <f t="shared" ref="H445:H465" si="46">RIGHT($A$447,6)</f>
        <v>113005</v>
      </c>
      <c r="I445" s="13" t="s">
        <v>417</v>
      </c>
    </row>
    <row r="446" spans="1:10" ht="15.75" x14ac:dyDescent="0.25">
      <c r="A446" s="106" t="str">
        <f>'BoR4 Rollup'!B446</f>
        <v>Orgn: Math and Sciences-Chemistry</v>
      </c>
      <c r="B446" s="258" t="str">
        <f>+'BoR4 Rollup'!C446</f>
        <v>Actual</v>
      </c>
      <c r="C446" s="258" t="str">
        <f>+'BoR4 Rollup'!D446</f>
        <v>Budgeted</v>
      </c>
      <c r="D446" s="258" t="str">
        <f>+'BoR4 Rollup'!E446</f>
        <v>Budgeted</v>
      </c>
      <c r="E446" s="259" t="str">
        <f>E26</f>
        <v>2024-2025 +/-</v>
      </c>
      <c r="F446" s="78"/>
      <c r="G446" s="3" t="s">
        <v>356</v>
      </c>
      <c r="H446" s="3" t="str">
        <f t="shared" si="46"/>
        <v>113005</v>
      </c>
      <c r="I446" s="13" t="s">
        <v>417</v>
      </c>
    </row>
    <row r="447" spans="1:10" ht="15.75" x14ac:dyDescent="0.25">
      <c r="A447" s="248" t="str">
        <f>'BoR4 Rollup'!B447</f>
        <v>Organization ID:  113005</v>
      </c>
      <c r="B447" s="249" t="str">
        <f>'BoR4 Rollup'!$C$6</f>
        <v>2024-2025</v>
      </c>
      <c r="C447" s="110" t="str">
        <f>'BoR4 Rollup'!$D$6</f>
        <v>2024-2025</v>
      </c>
      <c r="D447" s="249" t="str">
        <f>'BoR4 Rollup'!$E$6</f>
        <v>2025-2026</v>
      </c>
      <c r="E447" s="250" t="str">
        <f>'BoR4 Rollup'!$F$6</f>
        <v>2025-2026</v>
      </c>
      <c r="F447" s="78"/>
      <c r="G447" s="3" t="s">
        <v>356</v>
      </c>
      <c r="H447" s="3" t="str">
        <f t="shared" si="46"/>
        <v>113005</v>
      </c>
      <c r="I447" s="13" t="s">
        <v>417</v>
      </c>
    </row>
    <row r="448" spans="1:10" x14ac:dyDescent="0.2">
      <c r="A448" s="54" t="str">
        <f>'BoR4 Rollup'!B448</f>
        <v xml:space="preserve">  Salaries</v>
      </c>
      <c r="B448" s="93">
        <v>4200</v>
      </c>
      <c r="C448" s="245">
        <v>4200</v>
      </c>
      <c r="D448" s="245">
        <v>2800</v>
      </c>
      <c r="E448" s="294">
        <f t="shared" ref="E448:E465" si="47">+D448-C448</f>
        <v>-1400</v>
      </c>
      <c r="F448" s="73"/>
      <c r="G448" s="3" t="s">
        <v>356</v>
      </c>
      <c r="H448" s="3" t="str">
        <f t="shared" si="46"/>
        <v>113005</v>
      </c>
      <c r="I448" s="13" t="s">
        <v>417</v>
      </c>
      <c r="J448" s="13" t="s">
        <v>589</v>
      </c>
    </row>
    <row r="449" spans="1:10" x14ac:dyDescent="0.2">
      <c r="A449" s="54" t="str">
        <f>'BoR4 Rollup'!B449</f>
        <v xml:space="preserve">  Other Compensation</v>
      </c>
      <c r="B449" s="93">
        <v>0</v>
      </c>
      <c r="C449" s="245">
        <v>0</v>
      </c>
      <c r="D449" s="245">
        <v>0</v>
      </c>
      <c r="E449" s="294">
        <f t="shared" si="47"/>
        <v>0</v>
      </c>
      <c r="F449" s="73"/>
      <c r="G449" s="3" t="s">
        <v>356</v>
      </c>
      <c r="H449" s="3" t="str">
        <f t="shared" si="46"/>
        <v>113005</v>
      </c>
      <c r="I449" s="13" t="s">
        <v>417</v>
      </c>
    </row>
    <row r="450" spans="1:10" x14ac:dyDescent="0.2">
      <c r="A450" s="54" t="str">
        <f>'BoR4 Rollup'!B450</f>
        <v xml:space="preserve">  Related Benefits</v>
      </c>
      <c r="B450" s="93">
        <v>979</v>
      </c>
      <c r="C450" s="245">
        <v>979</v>
      </c>
      <c r="D450" s="245">
        <v>639</v>
      </c>
      <c r="E450" s="294">
        <f t="shared" si="47"/>
        <v>-340</v>
      </c>
      <c r="F450" s="73"/>
      <c r="G450" s="3" t="s">
        <v>356</v>
      </c>
      <c r="H450" s="3" t="str">
        <f t="shared" si="46"/>
        <v>113005</v>
      </c>
      <c r="I450" s="13" t="s">
        <v>417</v>
      </c>
      <c r="J450" s="13" t="s">
        <v>590</v>
      </c>
    </row>
    <row r="451" spans="1:10" ht="15.75" x14ac:dyDescent="0.25">
      <c r="A451" s="55" t="str">
        <f>'BoR4 Rollup'!B451</f>
        <v>Total Personal Services</v>
      </c>
      <c r="B451" s="94">
        <f>B450+B449+B448</f>
        <v>5179</v>
      </c>
      <c r="C451" s="264">
        <f>C450+C449+C448</f>
        <v>5179</v>
      </c>
      <c r="D451" s="264">
        <f>D450+D449+D448</f>
        <v>3439</v>
      </c>
      <c r="E451" s="295">
        <f t="shared" si="47"/>
        <v>-1740</v>
      </c>
      <c r="F451" s="76"/>
      <c r="G451" s="3" t="s">
        <v>355</v>
      </c>
      <c r="H451" s="3" t="str">
        <f t="shared" si="46"/>
        <v>113005</v>
      </c>
      <c r="I451" s="3" t="s">
        <v>417</v>
      </c>
    </row>
    <row r="452" spans="1:10" x14ac:dyDescent="0.2">
      <c r="A452" s="54" t="str">
        <f>'BoR4 Rollup'!B452</f>
        <v xml:space="preserve"> Travel</v>
      </c>
      <c r="B452" s="93">
        <v>0</v>
      </c>
      <c r="C452" s="245">
        <v>0</v>
      </c>
      <c r="D452" s="245">
        <v>0</v>
      </c>
      <c r="E452" s="294">
        <f t="shared" si="47"/>
        <v>0</v>
      </c>
      <c r="F452" s="73"/>
      <c r="G452" s="3" t="s">
        <v>356</v>
      </c>
      <c r="H452" s="3" t="str">
        <f t="shared" si="46"/>
        <v>113005</v>
      </c>
      <c r="I452" s="13" t="s">
        <v>417</v>
      </c>
      <c r="J452" s="13" t="s">
        <v>591</v>
      </c>
    </row>
    <row r="453" spans="1:10" x14ac:dyDescent="0.2">
      <c r="A453" s="54" t="str">
        <f>'BoR4 Rollup'!B453</f>
        <v xml:space="preserve"> Operating Services</v>
      </c>
      <c r="B453" s="93">
        <v>0</v>
      </c>
      <c r="C453" s="245">
        <v>0</v>
      </c>
      <c r="D453" s="245">
        <v>71</v>
      </c>
      <c r="E453" s="294">
        <f t="shared" si="47"/>
        <v>71</v>
      </c>
      <c r="F453" s="73"/>
      <c r="G453" s="3" t="s">
        <v>356</v>
      </c>
      <c r="H453" s="3" t="str">
        <f t="shared" si="46"/>
        <v>113005</v>
      </c>
      <c r="I453" s="13" t="s">
        <v>417</v>
      </c>
      <c r="J453" s="13" t="s">
        <v>592</v>
      </c>
    </row>
    <row r="454" spans="1:10" x14ac:dyDescent="0.2">
      <c r="A454" s="54" t="str">
        <f>'BoR4 Rollup'!B454</f>
        <v xml:space="preserve"> Supplies</v>
      </c>
      <c r="B454" s="93">
        <v>0</v>
      </c>
      <c r="C454" s="245">
        <v>0</v>
      </c>
      <c r="D454" s="245">
        <v>0</v>
      </c>
      <c r="E454" s="294">
        <f t="shared" si="47"/>
        <v>0</v>
      </c>
      <c r="F454" s="73"/>
      <c r="G454" s="3" t="s">
        <v>356</v>
      </c>
      <c r="H454" s="3" t="str">
        <f t="shared" si="46"/>
        <v>113005</v>
      </c>
      <c r="I454" s="13" t="s">
        <v>417</v>
      </c>
      <c r="J454" s="13" t="s">
        <v>593</v>
      </c>
    </row>
    <row r="455" spans="1:10" ht="15.75" x14ac:dyDescent="0.25">
      <c r="A455" s="55" t="str">
        <f>'BoR4 Rollup'!B455</f>
        <v>Total Operating Expenses</v>
      </c>
      <c r="B455" s="95">
        <f>B454+B453+B452</f>
        <v>0</v>
      </c>
      <c r="C455" s="281">
        <f>C454+C453+C452</f>
        <v>0</v>
      </c>
      <c r="D455" s="281">
        <f>D454+D453+D452</f>
        <v>71</v>
      </c>
      <c r="E455" s="296">
        <f t="shared" si="47"/>
        <v>71</v>
      </c>
      <c r="F455" s="77"/>
      <c r="G455" s="3" t="s">
        <v>355</v>
      </c>
      <c r="H455" s="3" t="str">
        <f t="shared" si="46"/>
        <v>113005</v>
      </c>
      <c r="I455" s="3" t="s">
        <v>417</v>
      </c>
    </row>
    <row r="456" spans="1:10" x14ac:dyDescent="0.2">
      <c r="A456" s="54" t="str">
        <f>'BoR4 Rollup'!B456</f>
        <v xml:space="preserve"> Professional Services</v>
      </c>
      <c r="B456" s="93">
        <v>0</v>
      </c>
      <c r="C456" s="245">
        <v>0</v>
      </c>
      <c r="D456" s="245">
        <v>0</v>
      </c>
      <c r="E456" s="294">
        <f t="shared" si="47"/>
        <v>0</v>
      </c>
      <c r="F456" s="73"/>
      <c r="G456" s="3" t="s">
        <v>356</v>
      </c>
      <c r="H456" s="3" t="str">
        <f t="shared" si="46"/>
        <v>113005</v>
      </c>
      <c r="I456" s="13" t="s">
        <v>417</v>
      </c>
      <c r="J456" s="13" t="s">
        <v>594</v>
      </c>
    </row>
    <row r="457" spans="1:10" x14ac:dyDescent="0.2">
      <c r="A457" s="54" t="str">
        <f>'BoR4 Rollup'!B457</f>
        <v xml:space="preserve"> Other Charges</v>
      </c>
      <c r="B457" s="93">
        <v>0</v>
      </c>
      <c r="C457" s="245">
        <v>0</v>
      </c>
      <c r="D457" s="245">
        <v>0</v>
      </c>
      <c r="E457" s="294">
        <f t="shared" si="47"/>
        <v>0</v>
      </c>
      <c r="F457" s="73"/>
      <c r="G457" s="3" t="s">
        <v>356</v>
      </c>
      <c r="H457" s="3" t="str">
        <f t="shared" si="46"/>
        <v>113005</v>
      </c>
      <c r="I457" s="13" t="s">
        <v>417</v>
      </c>
      <c r="J457" s="13" t="s">
        <v>595</v>
      </c>
    </row>
    <row r="458" spans="1:10" x14ac:dyDescent="0.2">
      <c r="A458" s="54" t="str">
        <f>'BoR4 Rollup'!B458</f>
        <v xml:space="preserve"> Debt Services</v>
      </c>
      <c r="B458" s="93">
        <v>0</v>
      </c>
      <c r="C458" s="245">
        <v>0</v>
      </c>
      <c r="D458" s="245">
        <v>0</v>
      </c>
      <c r="E458" s="294">
        <f t="shared" si="47"/>
        <v>0</v>
      </c>
      <c r="F458" s="73"/>
      <c r="G458" s="3" t="s">
        <v>356</v>
      </c>
      <c r="H458" s="3" t="str">
        <f t="shared" si="46"/>
        <v>113005</v>
      </c>
      <c r="I458" s="13" t="s">
        <v>417</v>
      </c>
    </row>
    <row r="459" spans="1:10" x14ac:dyDescent="0.2">
      <c r="A459" s="54" t="str">
        <f>'BoR4 Rollup'!B459</f>
        <v xml:space="preserve"> Interagency Transfers</v>
      </c>
      <c r="B459" s="93">
        <v>0</v>
      </c>
      <c r="C459" s="245">
        <v>0</v>
      </c>
      <c r="D459" s="245">
        <v>0</v>
      </c>
      <c r="E459" s="294">
        <f t="shared" si="47"/>
        <v>0</v>
      </c>
      <c r="F459" s="73"/>
      <c r="G459" s="3" t="s">
        <v>356</v>
      </c>
      <c r="H459" s="3" t="str">
        <f t="shared" si="46"/>
        <v>113005</v>
      </c>
      <c r="I459" s="13" t="s">
        <v>417</v>
      </c>
      <c r="J459" s="13" t="s">
        <v>596</v>
      </c>
    </row>
    <row r="460" spans="1:10" ht="15.75" x14ac:dyDescent="0.25">
      <c r="A460" s="55" t="str">
        <f>'BoR4 Rollup'!B460</f>
        <v>Total Other Charges</v>
      </c>
      <c r="B460" s="95">
        <f>B459+B458+B457+B456</f>
        <v>0</v>
      </c>
      <c r="C460" s="281">
        <f>C459+C458+C457+C456</f>
        <v>0</v>
      </c>
      <c r="D460" s="281">
        <f>D459+D458+D457+D456</f>
        <v>0</v>
      </c>
      <c r="E460" s="296">
        <f t="shared" si="47"/>
        <v>0</v>
      </c>
      <c r="F460" s="77"/>
      <c r="G460" s="3" t="s">
        <v>355</v>
      </c>
      <c r="H460" s="3" t="str">
        <f t="shared" si="46"/>
        <v>113005</v>
      </c>
      <c r="I460" s="13" t="s">
        <v>417</v>
      </c>
    </row>
    <row r="461" spans="1:10" x14ac:dyDescent="0.2">
      <c r="A461" s="54" t="str">
        <f>'BoR4 Rollup'!B461</f>
        <v xml:space="preserve"> General Acquisitions</v>
      </c>
      <c r="B461" s="93">
        <v>0</v>
      </c>
      <c r="C461" s="245">
        <v>0</v>
      </c>
      <c r="D461" s="245">
        <v>0</v>
      </c>
      <c r="E461" s="294">
        <f t="shared" si="47"/>
        <v>0</v>
      </c>
      <c r="F461" s="73"/>
      <c r="G461" s="3" t="s">
        <v>356</v>
      </c>
      <c r="H461" s="3" t="str">
        <f t="shared" si="46"/>
        <v>113005</v>
      </c>
      <c r="I461" s="13" t="s">
        <v>417</v>
      </c>
      <c r="J461" s="13" t="s">
        <v>597</v>
      </c>
    </row>
    <row r="462" spans="1:10" x14ac:dyDescent="0.2">
      <c r="A462" s="54" t="str">
        <f>'BoR4 Rollup'!B462</f>
        <v xml:space="preserve"> Library Acquisitions</v>
      </c>
      <c r="B462" s="93">
        <v>0</v>
      </c>
      <c r="C462" s="245">
        <v>0</v>
      </c>
      <c r="D462" s="245">
        <v>0</v>
      </c>
      <c r="E462" s="294">
        <f t="shared" si="47"/>
        <v>0</v>
      </c>
      <c r="F462" s="73"/>
      <c r="G462" s="3" t="s">
        <v>356</v>
      </c>
      <c r="H462" s="3" t="str">
        <f t="shared" si="46"/>
        <v>113005</v>
      </c>
      <c r="I462" s="13" t="s">
        <v>417</v>
      </c>
      <c r="J462" s="13" t="s">
        <v>597</v>
      </c>
    </row>
    <row r="463" spans="1:10" x14ac:dyDescent="0.2">
      <c r="A463" s="54" t="str">
        <f>'BoR4 Rollup'!B463</f>
        <v xml:space="preserve"> Major Repairs</v>
      </c>
      <c r="B463" s="93">
        <v>0</v>
      </c>
      <c r="C463" s="245">
        <v>0</v>
      </c>
      <c r="D463" s="245">
        <v>0</v>
      </c>
      <c r="E463" s="294">
        <f t="shared" si="47"/>
        <v>0</v>
      </c>
      <c r="F463" s="73"/>
      <c r="G463" s="3" t="s">
        <v>356</v>
      </c>
      <c r="H463" s="3" t="str">
        <f t="shared" si="46"/>
        <v>113005</v>
      </c>
      <c r="I463" s="13" t="s">
        <v>417</v>
      </c>
    </row>
    <row r="464" spans="1:10" ht="15.75" x14ac:dyDescent="0.25">
      <c r="A464" s="55" t="str">
        <f>'BoR4 Rollup'!B464</f>
        <v>Total Acquisitions and Major Repairs</v>
      </c>
      <c r="B464" s="95">
        <f>B463+B462+B461</f>
        <v>0</v>
      </c>
      <c r="C464" s="281">
        <f>C463+C462+C461</f>
        <v>0</v>
      </c>
      <c r="D464" s="281">
        <f>D463+D462+D461</f>
        <v>0</v>
      </c>
      <c r="E464" s="296">
        <f t="shared" si="47"/>
        <v>0</v>
      </c>
      <c r="F464" s="77"/>
      <c r="G464" s="3" t="s">
        <v>355</v>
      </c>
      <c r="H464" s="3" t="str">
        <f t="shared" si="46"/>
        <v>113005</v>
      </c>
      <c r="I464" s="3" t="s">
        <v>417</v>
      </c>
    </row>
    <row r="465" spans="1:10" ht="15.75" x14ac:dyDescent="0.25">
      <c r="A465" s="55" t="str">
        <f>'BoR4 Rollup'!B465</f>
        <v>Function Total</v>
      </c>
      <c r="B465" s="264">
        <f>B464+B460+B455+B451</f>
        <v>5179</v>
      </c>
      <c r="C465" s="264">
        <f>C464+C460+C455+C451</f>
        <v>5179</v>
      </c>
      <c r="D465" s="264">
        <f>D464+D460+D455+D451</f>
        <v>3510</v>
      </c>
      <c r="E465" s="297">
        <f t="shared" si="47"/>
        <v>-1669</v>
      </c>
      <c r="F465" s="76"/>
      <c r="G465" s="3" t="s">
        <v>355</v>
      </c>
      <c r="H465" s="3" t="str">
        <f t="shared" si="46"/>
        <v>113005</v>
      </c>
      <c r="I465" s="3" t="s">
        <v>417</v>
      </c>
    </row>
    <row r="466" spans="1:10" ht="15.75" x14ac:dyDescent="0.25">
      <c r="A466" s="254" t="s">
        <v>5</v>
      </c>
      <c r="B466" s="255"/>
      <c r="C466" s="256"/>
      <c r="D466" s="256"/>
      <c r="E466" s="257"/>
      <c r="F466" s="72"/>
      <c r="G466" s="3" t="s">
        <v>356</v>
      </c>
      <c r="H466" s="3" t="str">
        <f t="shared" ref="H466:H486" si="48">RIGHT($A$468,6)</f>
        <v>113006</v>
      </c>
      <c r="I466" s="128" t="s">
        <v>623</v>
      </c>
      <c r="J466" s="3"/>
    </row>
    <row r="467" spans="1:10" ht="15.75" x14ac:dyDescent="0.25">
      <c r="A467" s="106" t="s">
        <v>622</v>
      </c>
      <c r="B467" s="258" t="s">
        <v>6</v>
      </c>
      <c r="C467" s="258" t="s">
        <v>7</v>
      </c>
      <c r="D467" s="258" t="s">
        <v>7</v>
      </c>
      <c r="E467" s="259" t="str">
        <f>$E$5</f>
        <v>2024-2025 +/-</v>
      </c>
      <c r="F467" s="78"/>
      <c r="G467" s="3" t="s">
        <v>356</v>
      </c>
      <c r="H467" s="3" t="str">
        <f t="shared" si="48"/>
        <v>113006</v>
      </c>
      <c r="I467" s="128" t="s">
        <v>623</v>
      </c>
      <c r="J467" s="3"/>
    </row>
    <row r="468" spans="1:10" ht="15.75" x14ac:dyDescent="0.25">
      <c r="A468" s="248" t="s">
        <v>621</v>
      </c>
      <c r="B468" s="249" t="str">
        <f>$B$6</f>
        <v>2024-2025</v>
      </c>
      <c r="C468" s="110" t="str">
        <f>'BoR4 Rollup'!$D$6</f>
        <v>2024-2025</v>
      </c>
      <c r="D468" s="249" t="str">
        <f>$D$6</f>
        <v>2025-2026</v>
      </c>
      <c r="E468" s="250" t="str">
        <f>$E$6</f>
        <v>2025-2026</v>
      </c>
      <c r="F468" s="78"/>
      <c r="G468" s="3" t="s">
        <v>356</v>
      </c>
      <c r="H468" s="3" t="str">
        <f t="shared" si="48"/>
        <v>113006</v>
      </c>
      <c r="I468" s="128" t="s">
        <v>623</v>
      </c>
      <c r="J468" s="3"/>
    </row>
    <row r="469" spans="1:10" x14ac:dyDescent="0.2">
      <c r="A469" s="54" t="s">
        <v>8</v>
      </c>
      <c r="B469" s="93">
        <v>0</v>
      </c>
      <c r="C469" s="245">
        <v>0</v>
      </c>
      <c r="D469" s="245">
        <v>0</v>
      </c>
      <c r="E469" s="294">
        <f>+D469-C469</f>
        <v>0</v>
      </c>
      <c r="F469" s="73"/>
      <c r="G469" s="3" t="s">
        <v>356</v>
      </c>
      <c r="H469" s="3" t="str">
        <f t="shared" si="48"/>
        <v>113006</v>
      </c>
      <c r="I469" s="128" t="s">
        <v>623</v>
      </c>
      <c r="J469" s="13" t="s">
        <v>589</v>
      </c>
    </row>
    <row r="470" spans="1:10" x14ac:dyDescent="0.2">
      <c r="A470" s="54" t="s">
        <v>9</v>
      </c>
      <c r="B470" s="93">
        <v>0</v>
      </c>
      <c r="C470" s="245">
        <v>0</v>
      </c>
      <c r="D470" s="245">
        <v>0</v>
      </c>
      <c r="E470" s="294">
        <f>+D470-C470</f>
        <v>0</v>
      </c>
      <c r="F470" s="73"/>
      <c r="G470" s="3" t="s">
        <v>356</v>
      </c>
      <c r="H470" s="3" t="str">
        <f t="shared" si="48"/>
        <v>113006</v>
      </c>
      <c r="I470" s="128" t="s">
        <v>623</v>
      </c>
    </row>
    <row r="471" spans="1:10" x14ac:dyDescent="0.2">
      <c r="A471" s="54" t="s">
        <v>10</v>
      </c>
      <c r="B471" s="93">
        <v>0</v>
      </c>
      <c r="C471" s="245">
        <v>0</v>
      </c>
      <c r="D471" s="245">
        <v>0</v>
      </c>
      <c r="E471" s="294">
        <f>+D471-C471</f>
        <v>0</v>
      </c>
      <c r="F471" s="73"/>
      <c r="G471" s="3" t="s">
        <v>356</v>
      </c>
      <c r="H471" s="3" t="str">
        <f t="shared" si="48"/>
        <v>113006</v>
      </c>
      <c r="I471" s="128" t="s">
        <v>623</v>
      </c>
      <c r="J471" s="13" t="s">
        <v>590</v>
      </c>
    </row>
    <row r="472" spans="1:10" ht="15.75" x14ac:dyDescent="0.25">
      <c r="A472" s="55" t="s">
        <v>11</v>
      </c>
      <c r="B472" s="94">
        <f>SUM(B469:B471)</f>
        <v>0</v>
      </c>
      <c r="C472" s="264">
        <f>SUM(C469:C471)</f>
        <v>0</v>
      </c>
      <c r="D472" s="264">
        <f>SUM(D469:D471)</f>
        <v>0</v>
      </c>
      <c r="E472" s="296">
        <f>SUM(E469:E471)</f>
        <v>0</v>
      </c>
      <c r="F472" s="76"/>
      <c r="G472" s="3" t="s">
        <v>355</v>
      </c>
      <c r="H472" s="3" t="str">
        <f t="shared" si="48"/>
        <v>113006</v>
      </c>
      <c r="I472" s="128" t="s">
        <v>623</v>
      </c>
    </row>
    <row r="473" spans="1:10" x14ac:dyDescent="0.2">
      <c r="A473" s="54" t="s">
        <v>12</v>
      </c>
      <c r="B473" s="93">
        <v>0</v>
      </c>
      <c r="C473" s="245">
        <v>0</v>
      </c>
      <c r="D473" s="245">
        <v>0</v>
      </c>
      <c r="E473" s="294">
        <f t="shared" ref="E473:E480" si="49">+D473-C473</f>
        <v>0</v>
      </c>
      <c r="F473" s="73"/>
      <c r="G473" s="3" t="s">
        <v>356</v>
      </c>
      <c r="H473" s="3" t="str">
        <f t="shared" si="48"/>
        <v>113006</v>
      </c>
      <c r="I473" s="128" t="s">
        <v>623</v>
      </c>
      <c r="J473" s="13" t="s">
        <v>591</v>
      </c>
    </row>
    <row r="474" spans="1:10" x14ac:dyDescent="0.2">
      <c r="A474" s="54" t="s">
        <v>13</v>
      </c>
      <c r="B474" s="93">
        <v>0</v>
      </c>
      <c r="C474" s="245">
        <v>0</v>
      </c>
      <c r="D474" s="245">
        <v>0</v>
      </c>
      <c r="E474" s="294">
        <f t="shared" si="49"/>
        <v>0</v>
      </c>
      <c r="F474" s="73"/>
      <c r="G474" s="3" t="s">
        <v>356</v>
      </c>
      <c r="H474" s="3" t="str">
        <f t="shared" si="48"/>
        <v>113006</v>
      </c>
      <c r="I474" s="128" t="s">
        <v>623</v>
      </c>
      <c r="J474" s="13" t="s">
        <v>592</v>
      </c>
    </row>
    <row r="475" spans="1:10" x14ac:dyDescent="0.2">
      <c r="A475" s="54" t="s">
        <v>14</v>
      </c>
      <c r="B475" s="93">
        <v>0</v>
      </c>
      <c r="C475" s="245">
        <v>0</v>
      </c>
      <c r="D475" s="245">
        <v>0</v>
      </c>
      <c r="E475" s="294">
        <f t="shared" si="49"/>
        <v>0</v>
      </c>
      <c r="F475" s="73"/>
      <c r="G475" s="3" t="s">
        <v>356</v>
      </c>
      <c r="H475" s="3" t="str">
        <f t="shared" si="48"/>
        <v>113006</v>
      </c>
      <c r="I475" s="128" t="s">
        <v>623</v>
      </c>
      <c r="J475" s="13" t="s">
        <v>593</v>
      </c>
    </row>
    <row r="476" spans="1:10" ht="15.75" x14ac:dyDescent="0.25">
      <c r="A476" s="55" t="s">
        <v>15</v>
      </c>
      <c r="B476" s="95">
        <f>SUM(B473:B475)</f>
        <v>0</v>
      </c>
      <c r="C476" s="281">
        <f>SUM(C473:C475)</f>
        <v>0</v>
      </c>
      <c r="D476" s="281">
        <f>SUM(D473:D475)</f>
        <v>0</v>
      </c>
      <c r="E476" s="295">
        <f t="shared" si="49"/>
        <v>0</v>
      </c>
      <c r="F476" s="77"/>
      <c r="G476" s="3" t="s">
        <v>355</v>
      </c>
      <c r="H476" s="3" t="str">
        <f t="shared" si="48"/>
        <v>113006</v>
      </c>
      <c r="I476" s="128" t="s">
        <v>623</v>
      </c>
    </row>
    <row r="477" spans="1:10" x14ac:dyDescent="0.2">
      <c r="A477" s="54" t="s">
        <v>16</v>
      </c>
      <c r="B477" s="93">
        <v>0</v>
      </c>
      <c r="C477" s="245">
        <v>0</v>
      </c>
      <c r="D477" s="245">
        <v>0</v>
      </c>
      <c r="E477" s="294">
        <f t="shared" si="49"/>
        <v>0</v>
      </c>
      <c r="F477" s="73"/>
      <c r="G477" s="3" t="s">
        <v>356</v>
      </c>
      <c r="H477" s="3" t="str">
        <f t="shared" si="48"/>
        <v>113006</v>
      </c>
      <c r="I477" s="128" t="s">
        <v>623</v>
      </c>
      <c r="J477" s="13" t="s">
        <v>594</v>
      </c>
    </row>
    <row r="478" spans="1:10" x14ac:dyDescent="0.2">
      <c r="A478" s="54" t="s">
        <v>17</v>
      </c>
      <c r="B478" s="93">
        <v>0</v>
      </c>
      <c r="C478" s="245">
        <v>0</v>
      </c>
      <c r="D478" s="245">
        <v>0</v>
      </c>
      <c r="E478" s="294">
        <f t="shared" si="49"/>
        <v>0</v>
      </c>
      <c r="F478" s="73"/>
      <c r="G478" s="3" t="s">
        <v>356</v>
      </c>
      <c r="H478" s="3" t="str">
        <f t="shared" si="48"/>
        <v>113006</v>
      </c>
      <c r="I478" s="128" t="s">
        <v>623</v>
      </c>
      <c r="J478" s="13" t="s">
        <v>595</v>
      </c>
    </row>
    <row r="479" spans="1:10" x14ac:dyDescent="0.2">
      <c r="A479" s="54" t="s">
        <v>18</v>
      </c>
      <c r="B479" s="93">
        <v>0</v>
      </c>
      <c r="C479" s="245">
        <v>0</v>
      </c>
      <c r="D479" s="245">
        <v>0</v>
      </c>
      <c r="E479" s="294">
        <f t="shared" si="49"/>
        <v>0</v>
      </c>
      <c r="F479" s="73"/>
      <c r="G479" s="3" t="s">
        <v>356</v>
      </c>
      <c r="H479" s="3" t="str">
        <f t="shared" si="48"/>
        <v>113006</v>
      </c>
      <c r="I479" s="128" t="s">
        <v>623</v>
      </c>
    </row>
    <row r="480" spans="1:10" x14ac:dyDescent="0.2">
      <c r="A480" s="54" t="s">
        <v>19</v>
      </c>
      <c r="B480" s="93">
        <v>0</v>
      </c>
      <c r="C480" s="245">
        <v>0</v>
      </c>
      <c r="D480" s="245">
        <v>0</v>
      </c>
      <c r="E480" s="294">
        <f t="shared" si="49"/>
        <v>0</v>
      </c>
      <c r="F480" s="73"/>
      <c r="G480" s="3" t="s">
        <v>356</v>
      </c>
      <c r="H480" s="3" t="str">
        <f t="shared" si="48"/>
        <v>113006</v>
      </c>
      <c r="I480" s="128" t="s">
        <v>623</v>
      </c>
      <c r="J480" s="13" t="s">
        <v>596</v>
      </c>
    </row>
    <row r="481" spans="1:10" ht="15.75" x14ac:dyDescent="0.25">
      <c r="A481" s="55" t="s">
        <v>20</v>
      </c>
      <c r="B481" s="95">
        <f>SUM(B477:B480)</f>
        <v>0</v>
      </c>
      <c r="C481" s="281">
        <f>SUM(C477:C480)</f>
        <v>0</v>
      </c>
      <c r="D481" s="281">
        <f>SUM(D477:D480)</f>
        <v>0</v>
      </c>
      <c r="E481" s="295">
        <f>SUM(E477:E480)</f>
        <v>0</v>
      </c>
      <c r="F481" s="77"/>
      <c r="G481" s="3" t="s">
        <v>356</v>
      </c>
      <c r="H481" s="3" t="str">
        <f t="shared" si="48"/>
        <v>113006</v>
      </c>
      <c r="I481" s="128" t="s">
        <v>623</v>
      </c>
    </row>
    <row r="482" spans="1:10" x14ac:dyDescent="0.2">
      <c r="A482" s="54" t="s">
        <v>21</v>
      </c>
      <c r="B482" s="93">
        <v>0</v>
      </c>
      <c r="C482" s="245">
        <v>0</v>
      </c>
      <c r="D482" s="245">
        <v>0</v>
      </c>
      <c r="E482" s="294">
        <f>+D482-C482</f>
        <v>0</v>
      </c>
      <c r="F482" s="73"/>
      <c r="G482" s="3" t="s">
        <v>356</v>
      </c>
      <c r="H482" s="3" t="str">
        <f t="shared" si="48"/>
        <v>113006</v>
      </c>
      <c r="I482" s="128" t="s">
        <v>623</v>
      </c>
      <c r="J482" s="13" t="s">
        <v>597</v>
      </c>
    </row>
    <row r="483" spans="1:10" x14ac:dyDescent="0.2">
      <c r="A483" s="54" t="s">
        <v>22</v>
      </c>
      <c r="B483" s="93">
        <v>0</v>
      </c>
      <c r="C483" s="245">
        <v>0</v>
      </c>
      <c r="D483" s="245">
        <v>0</v>
      </c>
      <c r="E483" s="294">
        <f>+D483-C483</f>
        <v>0</v>
      </c>
      <c r="F483" s="73"/>
      <c r="G483" s="3" t="s">
        <v>356</v>
      </c>
      <c r="H483" s="3" t="str">
        <f t="shared" si="48"/>
        <v>113006</v>
      </c>
      <c r="I483" s="128" t="s">
        <v>623</v>
      </c>
      <c r="J483" s="13" t="s">
        <v>597</v>
      </c>
    </row>
    <row r="484" spans="1:10" x14ac:dyDescent="0.2">
      <c r="A484" s="54" t="s">
        <v>23</v>
      </c>
      <c r="B484" s="93">
        <v>0</v>
      </c>
      <c r="C484" s="245">
        <v>0</v>
      </c>
      <c r="D484" s="245">
        <v>0</v>
      </c>
      <c r="E484" s="294">
        <f>+D484-C484</f>
        <v>0</v>
      </c>
      <c r="F484" s="73"/>
      <c r="G484" s="3" t="s">
        <v>356</v>
      </c>
      <c r="H484" s="3" t="str">
        <f t="shared" si="48"/>
        <v>113006</v>
      </c>
      <c r="I484" s="128" t="s">
        <v>623</v>
      </c>
      <c r="J484" s="3"/>
    </row>
    <row r="485" spans="1:10" ht="15.75" x14ac:dyDescent="0.25">
      <c r="A485" s="55" t="s">
        <v>24</v>
      </c>
      <c r="B485" s="95">
        <f>SUM(B482:B484)</f>
        <v>0</v>
      </c>
      <c r="C485" s="281">
        <f>SUM(C482:C484)</f>
        <v>0</v>
      </c>
      <c r="D485" s="281">
        <f>SUM(D482:D484)</f>
        <v>0</v>
      </c>
      <c r="E485" s="295">
        <f>SUM(E482:E484)</f>
        <v>0</v>
      </c>
      <c r="F485" s="77"/>
      <c r="G485" s="3" t="s">
        <v>355</v>
      </c>
      <c r="H485" s="3" t="str">
        <f t="shared" si="48"/>
        <v>113006</v>
      </c>
      <c r="I485" s="128" t="s">
        <v>623</v>
      </c>
      <c r="J485" s="3"/>
    </row>
    <row r="486" spans="1:10" ht="15.75" x14ac:dyDescent="0.25">
      <c r="A486" s="55" t="s">
        <v>25</v>
      </c>
      <c r="B486" s="94">
        <f>B485+B481+B476+B472</f>
        <v>0</v>
      </c>
      <c r="C486" s="264">
        <f>C485+C481+C476+C472</f>
        <v>0</v>
      </c>
      <c r="D486" s="264">
        <f>D485+D481+D476+D472</f>
        <v>0</v>
      </c>
      <c r="E486" s="295">
        <f>E485+E481+E476+E472</f>
        <v>0</v>
      </c>
      <c r="F486" s="76"/>
      <c r="G486" s="3" t="s">
        <v>355</v>
      </c>
      <c r="H486" s="3" t="str">
        <f t="shared" si="48"/>
        <v>113006</v>
      </c>
      <c r="I486" s="128" t="s">
        <v>623</v>
      </c>
      <c r="J486" s="3"/>
    </row>
    <row r="487" spans="1:10" ht="15.75" x14ac:dyDescent="0.25">
      <c r="A487" s="254" t="str">
        <f>'BoR4 Rollup'!B508</f>
        <v>Function:  Instruction</v>
      </c>
      <c r="B487" s="255"/>
      <c r="C487" s="256"/>
      <c r="D487" s="256"/>
      <c r="E487" s="257"/>
      <c r="F487" s="72"/>
      <c r="G487" s="3" t="s">
        <v>356</v>
      </c>
      <c r="H487" s="3" t="str">
        <f t="shared" ref="H487:H507" si="50">RIGHT($A$489,6)</f>
        <v>113007</v>
      </c>
      <c r="I487" s="13" t="s">
        <v>418</v>
      </c>
    </row>
    <row r="488" spans="1:10" ht="15.75" x14ac:dyDescent="0.25">
      <c r="A488" s="106" t="s">
        <v>377</v>
      </c>
      <c r="B488" s="258" t="str">
        <f>+'BoR4 Rollup'!C509</f>
        <v>Actual</v>
      </c>
      <c r="C488" s="258" t="str">
        <f>+'BoR4 Rollup'!D509</f>
        <v>Budgeted</v>
      </c>
      <c r="D488" s="258" t="str">
        <f>+'BoR4 Rollup'!E509</f>
        <v>Budgeted</v>
      </c>
      <c r="E488" s="259" t="str">
        <f>'BoR4 Rollup'!$F$5</f>
        <v>2024-2025 +/-</v>
      </c>
      <c r="F488" s="78"/>
      <c r="G488" s="3" t="s">
        <v>356</v>
      </c>
      <c r="H488" s="3" t="str">
        <f t="shared" si="50"/>
        <v>113007</v>
      </c>
      <c r="I488" s="13" t="s">
        <v>418</v>
      </c>
    </row>
    <row r="489" spans="1:10" ht="15.75" x14ac:dyDescent="0.25">
      <c r="A489" s="248" t="s">
        <v>376</v>
      </c>
      <c r="B489" s="249" t="str">
        <f>'BoR4 Rollup'!$C$6</f>
        <v>2024-2025</v>
      </c>
      <c r="C489" s="110" t="str">
        <f>'BoR4 Rollup'!$D$6</f>
        <v>2024-2025</v>
      </c>
      <c r="D489" s="249" t="str">
        <f>'BoR4 Rollup'!$E$6</f>
        <v>2025-2026</v>
      </c>
      <c r="E489" s="250" t="str">
        <f>'BoR4 Rollup'!$F$6</f>
        <v>2025-2026</v>
      </c>
      <c r="F489" s="78"/>
      <c r="G489" s="3" t="s">
        <v>356</v>
      </c>
      <c r="H489" s="3" t="str">
        <f t="shared" si="50"/>
        <v>113007</v>
      </c>
      <c r="I489" s="13" t="s">
        <v>418</v>
      </c>
    </row>
    <row r="490" spans="1:10" x14ac:dyDescent="0.2">
      <c r="A490" s="54" t="str">
        <f>'BoR4 Rollup'!B511</f>
        <v xml:space="preserve">  Salaries</v>
      </c>
      <c r="B490" s="93">
        <v>0</v>
      </c>
      <c r="C490" s="245">
        <v>0</v>
      </c>
      <c r="D490" s="245">
        <v>0</v>
      </c>
      <c r="E490" s="294">
        <f t="shared" ref="E490:E507" si="51">+D490-C490</f>
        <v>0</v>
      </c>
      <c r="F490" s="73"/>
      <c r="G490" s="3" t="s">
        <v>356</v>
      </c>
      <c r="H490" s="3" t="str">
        <f t="shared" si="50"/>
        <v>113007</v>
      </c>
      <c r="I490" s="13" t="s">
        <v>418</v>
      </c>
      <c r="J490" s="13" t="s">
        <v>589</v>
      </c>
    </row>
    <row r="491" spans="1:10" x14ac:dyDescent="0.2">
      <c r="A491" s="54" t="str">
        <f>'BoR4 Rollup'!B512</f>
        <v xml:space="preserve">  Other Compensation</v>
      </c>
      <c r="B491" s="93">
        <v>0</v>
      </c>
      <c r="C491" s="245">
        <v>0</v>
      </c>
      <c r="D491" s="245">
        <v>0</v>
      </c>
      <c r="E491" s="294">
        <f t="shared" si="51"/>
        <v>0</v>
      </c>
      <c r="F491" s="73"/>
      <c r="G491" s="3" t="s">
        <v>356</v>
      </c>
      <c r="H491" s="3" t="str">
        <f t="shared" si="50"/>
        <v>113007</v>
      </c>
      <c r="I491" s="13" t="s">
        <v>418</v>
      </c>
    </row>
    <row r="492" spans="1:10" x14ac:dyDescent="0.2">
      <c r="A492" s="54" t="str">
        <f>'BoR4 Rollup'!B513</f>
        <v xml:space="preserve">  Related Benefits</v>
      </c>
      <c r="B492" s="93">
        <v>0</v>
      </c>
      <c r="C492" s="245">
        <v>0</v>
      </c>
      <c r="D492" s="245">
        <v>0</v>
      </c>
      <c r="E492" s="294">
        <f t="shared" si="51"/>
        <v>0</v>
      </c>
      <c r="F492" s="73"/>
      <c r="G492" s="3" t="s">
        <v>356</v>
      </c>
      <c r="H492" s="3" t="str">
        <f t="shared" si="50"/>
        <v>113007</v>
      </c>
      <c r="I492" s="13" t="s">
        <v>418</v>
      </c>
      <c r="J492" s="13" t="s">
        <v>590</v>
      </c>
    </row>
    <row r="493" spans="1:10" ht="15.75" x14ac:dyDescent="0.25">
      <c r="A493" s="55" t="str">
        <f>'BoR4 Rollup'!B514</f>
        <v>Total Personal Services</v>
      </c>
      <c r="B493" s="94">
        <f>B492+B491+B490</f>
        <v>0</v>
      </c>
      <c r="C493" s="264">
        <f>C492+C491+C490</f>
        <v>0</v>
      </c>
      <c r="D493" s="264">
        <f>D492+D491+D490</f>
        <v>0</v>
      </c>
      <c r="E493" s="295">
        <f t="shared" si="51"/>
        <v>0</v>
      </c>
      <c r="F493" s="76"/>
      <c r="G493" s="3" t="s">
        <v>355</v>
      </c>
      <c r="H493" s="3" t="str">
        <f t="shared" si="50"/>
        <v>113007</v>
      </c>
      <c r="I493" s="3" t="s">
        <v>418</v>
      </c>
    </row>
    <row r="494" spans="1:10" x14ac:dyDescent="0.2">
      <c r="A494" s="54" t="str">
        <f>'BoR4 Rollup'!B515</f>
        <v xml:space="preserve"> Travel</v>
      </c>
      <c r="B494" s="93">
        <v>0</v>
      </c>
      <c r="C494" s="245">
        <v>0</v>
      </c>
      <c r="D494" s="245">
        <v>0</v>
      </c>
      <c r="E494" s="294">
        <f t="shared" si="51"/>
        <v>0</v>
      </c>
      <c r="F494" s="73"/>
      <c r="G494" s="3" t="s">
        <v>356</v>
      </c>
      <c r="H494" s="3" t="str">
        <f t="shared" si="50"/>
        <v>113007</v>
      </c>
      <c r="I494" s="13" t="s">
        <v>418</v>
      </c>
      <c r="J494" s="13" t="s">
        <v>591</v>
      </c>
    </row>
    <row r="495" spans="1:10" x14ac:dyDescent="0.2">
      <c r="A495" s="54" t="str">
        <f>'BoR4 Rollup'!B516</f>
        <v xml:space="preserve"> Operating Services</v>
      </c>
      <c r="B495" s="93">
        <v>0</v>
      </c>
      <c r="C495" s="245">
        <v>0</v>
      </c>
      <c r="D495" s="245">
        <v>0</v>
      </c>
      <c r="E495" s="294">
        <f t="shared" si="51"/>
        <v>0</v>
      </c>
      <c r="F495" s="73"/>
      <c r="G495" s="3" t="s">
        <v>356</v>
      </c>
      <c r="H495" s="3" t="str">
        <f t="shared" si="50"/>
        <v>113007</v>
      </c>
      <c r="I495" s="13" t="s">
        <v>418</v>
      </c>
      <c r="J495" s="13" t="s">
        <v>592</v>
      </c>
    </row>
    <row r="496" spans="1:10" x14ac:dyDescent="0.2">
      <c r="A496" s="54" t="str">
        <f>'BoR4 Rollup'!B517</f>
        <v xml:space="preserve"> Supplies</v>
      </c>
      <c r="B496" s="93">
        <v>0</v>
      </c>
      <c r="C496" s="245">
        <v>0</v>
      </c>
      <c r="D496" s="245">
        <v>0</v>
      </c>
      <c r="E496" s="294">
        <f t="shared" si="51"/>
        <v>0</v>
      </c>
      <c r="F496" s="73"/>
      <c r="G496" s="3" t="s">
        <v>356</v>
      </c>
      <c r="H496" s="3" t="str">
        <f t="shared" si="50"/>
        <v>113007</v>
      </c>
      <c r="I496" s="13" t="s">
        <v>418</v>
      </c>
      <c r="J496" s="13" t="s">
        <v>593</v>
      </c>
    </row>
    <row r="497" spans="1:10" ht="15.75" x14ac:dyDescent="0.25">
      <c r="A497" s="55" t="str">
        <f>'BoR4 Rollup'!B518</f>
        <v>Total Operating Expenses</v>
      </c>
      <c r="B497" s="95">
        <f>B496+B495+B494</f>
        <v>0</v>
      </c>
      <c r="C497" s="281">
        <f>C496+C495+C494</f>
        <v>0</v>
      </c>
      <c r="D497" s="281">
        <f>D496+D495+D494</f>
        <v>0</v>
      </c>
      <c r="E497" s="296">
        <f t="shared" si="51"/>
        <v>0</v>
      </c>
      <c r="F497" s="77"/>
      <c r="G497" s="3" t="s">
        <v>355</v>
      </c>
      <c r="H497" s="3" t="str">
        <f t="shared" si="50"/>
        <v>113007</v>
      </c>
      <c r="I497" s="3" t="s">
        <v>418</v>
      </c>
    </row>
    <row r="498" spans="1:10" x14ac:dyDescent="0.2">
      <c r="A498" s="54" t="str">
        <f>'BoR4 Rollup'!B519</f>
        <v xml:space="preserve"> Professional Services</v>
      </c>
      <c r="B498" s="93">
        <v>0</v>
      </c>
      <c r="C498" s="245">
        <v>0</v>
      </c>
      <c r="D498" s="245">
        <v>0</v>
      </c>
      <c r="E498" s="294">
        <f t="shared" si="51"/>
        <v>0</v>
      </c>
      <c r="F498" s="73"/>
      <c r="G498" s="3" t="s">
        <v>356</v>
      </c>
      <c r="H498" s="3" t="str">
        <f t="shared" si="50"/>
        <v>113007</v>
      </c>
      <c r="I498" s="13" t="s">
        <v>418</v>
      </c>
      <c r="J498" s="13" t="s">
        <v>594</v>
      </c>
    </row>
    <row r="499" spans="1:10" x14ac:dyDescent="0.2">
      <c r="A499" s="54" t="str">
        <f>'BoR4 Rollup'!B520</f>
        <v xml:space="preserve"> Other Charges</v>
      </c>
      <c r="B499" s="93">
        <v>0</v>
      </c>
      <c r="C499" s="245">
        <v>0</v>
      </c>
      <c r="D499" s="245">
        <v>0</v>
      </c>
      <c r="E499" s="294">
        <f t="shared" si="51"/>
        <v>0</v>
      </c>
      <c r="F499" s="73"/>
      <c r="G499" s="3" t="s">
        <v>356</v>
      </c>
      <c r="H499" s="3" t="str">
        <f t="shared" si="50"/>
        <v>113007</v>
      </c>
      <c r="I499" s="13" t="s">
        <v>418</v>
      </c>
      <c r="J499" s="13" t="s">
        <v>595</v>
      </c>
    </row>
    <row r="500" spans="1:10" x14ac:dyDescent="0.2">
      <c r="A500" s="54" t="str">
        <f>'BoR4 Rollup'!B521</f>
        <v xml:space="preserve"> Debt Services</v>
      </c>
      <c r="B500" s="93">
        <v>0</v>
      </c>
      <c r="C500" s="245">
        <v>0</v>
      </c>
      <c r="D500" s="245">
        <v>0</v>
      </c>
      <c r="E500" s="294">
        <f t="shared" si="51"/>
        <v>0</v>
      </c>
      <c r="F500" s="73"/>
      <c r="G500" s="3" t="s">
        <v>356</v>
      </c>
      <c r="H500" s="3" t="str">
        <f t="shared" si="50"/>
        <v>113007</v>
      </c>
      <c r="I500" s="13" t="s">
        <v>418</v>
      </c>
    </row>
    <row r="501" spans="1:10" x14ac:dyDescent="0.2">
      <c r="A501" s="54" t="str">
        <f>'BoR4 Rollup'!B522</f>
        <v xml:space="preserve"> Interagency Transfers</v>
      </c>
      <c r="B501" s="93">
        <v>0</v>
      </c>
      <c r="C501" s="245">
        <v>0</v>
      </c>
      <c r="D501" s="245">
        <v>0</v>
      </c>
      <c r="E501" s="294">
        <f t="shared" si="51"/>
        <v>0</v>
      </c>
      <c r="F501" s="73"/>
      <c r="G501" s="3" t="s">
        <v>356</v>
      </c>
      <c r="H501" s="3" t="str">
        <f t="shared" si="50"/>
        <v>113007</v>
      </c>
      <c r="I501" s="13" t="s">
        <v>418</v>
      </c>
      <c r="J501" s="13" t="s">
        <v>596</v>
      </c>
    </row>
    <row r="502" spans="1:10" ht="15.75" x14ac:dyDescent="0.25">
      <c r="A502" s="55" t="str">
        <f>'BoR4 Rollup'!B523</f>
        <v>Total Other Charges</v>
      </c>
      <c r="B502" s="95">
        <f>B501+B500+B499+B498</f>
        <v>0</v>
      </c>
      <c r="C502" s="281">
        <f>C501+C500+C499+C498</f>
        <v>0</v>
      </c>
      <c r="D502" s="281">
        <f>D501+D500+D499+D498</f>
        <v>0</v>
      </c>
      <c r="E502" s="296">
        <f t="shared" si="51"/>
        <v>0</v>
      </c>
      <c r="F502" s="77"/>
      <c r="G502" s="3" t="s">
        <v>355</v>
      </c>
      <c r="H502" s="3" t="str">
        <f t="shared" si="50"/>
        <v>113007</v>
      </c>
      <c r="I502" s="13" t="s">
        <v>418</v>
      </c>
    </row>
    <row r="503" spans="1:10" x14ac:dyDescent="0.2">
      <c r="A503" s="54" t="str">
        <f>'BoR4 Rollup'!B524</f>
        <v xml:space="preserve"> General Acquisitions</v>
      </c>
      <c r="B503" s="93">
        <v>0</v>
      </c>
      <c r="C503" s="245">
        <v>0</v>
      </c>
      <c r="D503" s="245">
        <v>0</v>
      </c>
      <c r="E503" s="294">
        <f t="shared" si="51"/>
        <v>0</v>
      </c>
      <c r="F503" s="73"/>
      <c r="G503" s="3" t="s">
        <v>356</v>
      </c>
      <c r="H503" s="3" t="str">
        <f t="shared" si="50"/>
        <v>113007</v>
      </c>
      <c r="I503" s="13" t="s">
        <v>418</v>
      </c>
      <c r="J503" s="13" t="s">
        <v>597</v>
      </c>
    </row>
    <row r="504" spans="1:10" x14ac:dyDescent="0.2">
      <c r="A504" s="54" t="str">
        <f>'BoR4 Rollup'!B525</f>
        <v xml:space="preserve"> Library Acquisitions</v>
      </c>
      <c r="B504" s="93">
        <v>0</v>
      </c>
      <c r="C504" s="245">
        <v>0</v>
      </c>
      <c r="D504" s="245">
        <v>0</v>
      </c>
      <c r="E504" s="294">
        <f t="shared" si="51"/>
        <v>0</v>
      </c>
      <c r="F504" s="73"/>
      <c r="G504" s="3" t="s">
        <v>356</v>
      </c>
      <c r="H504" s="3" t="str">
        <f t="shared" si="50"/>
        <v>113007</v>
      </c>
      <c r="I504" s="13" t="s">
        <v>418</v>
      </c>
      <c r="J504" s="13" t="s">
        <v>597</v>
      </c>
    </row>
    <row r="505" spans="1:10" x14ac:dyDescent="0.2">
      <c r="A505" s="54" t="str">
        <f>'BoR4 Rollup'!B526</f>
        <v xml:space="preserve"> Major Repairs</v>
      </c>
      <c r="B505" s="93">
        <v>0</v>
      </c>
      <c r="C505" s="245">
        <v>0</v>
      </c>
      <c r="D505" s="245">
        <v>0</v>
      </c>
      <c r="E505" s="294">
        <f t="shared" si="51"/>
        <v>0</v>
      </c>
      <c r="F505" s="73"/>
      <c r="G505" s="3" t="s">
        <v>356</v>
      </c>
      <c r="H505" s="3" t="str">
        <f t="shared" si="50"/>
        <v>113007</v>
      </c>
      <c r="I505" s="13" t="s">
        <v>418</v>
      </c>
    </row>
    <row r="506" spans="1:10" ht="15.75" x14ac:dyDescent="0.25">
      <c r="A506" s="55" t="str">
        <f>'BoR4 Rollup'!B527</f>
        <v>Total Acquisitions and Major Repairs</v>
      </c>
      <c r="B506" s="95">
        <f>B505+B504+B503</f>
        <v>0</v>
      </c>
      <c r="C506" s="281">
        <f>C505+C504+C503</f>
        <v>0</v>
      </c>
      <c r="D506" s="281">
        <f>D505+D504+D503</f>
        <v>0</v>
      </c>
      <c r="E506" s="296">
        <f t="shared" si="51"/>
        <v>0</v>
      </c>
      <c r="F506" s="77"/>
      <c r="G506" s="3" t="s">
        <v>355</v>
      </c>
      <c r="H506" s="3" t="str">
        <f t="shared" si="50"/>
        <v>113007</v>
      </c>
      <c r="I506" s="3" t="s">
        <v>418</v>
      </c>
    </row>
    <row r="507" spans="1:10" ht="15.75" x14ac:dyDescent="0.25">
      <c r="A507" s="55" t="str">
        <f>'BoR4 Rollup'!B528</f>
        <v>Function Total</v>
      </c>
      <c r="B507" s="94">
        <f>B506+B502+B497+B493</f>
        <v>0</v>
      </c>
      <c r="C507" s="264">
        <f>C506+C502+C497+C493</f>
        <v>0</v>
      </c>
      <c r="D507" s="264">
        <f>D506+D502+D497+D493</f>
        <v>0</v>
      </c>
      <c r="E507" s="297">
        <f t="shared" si="51"/>
        <v>0</v>
      </c>
      <c r="F507" s="76"/>
      <c r="G507" s="3" t="s">
        <v>355</v>
      </c>
      <c r="H507" s="3" t="str">
        <f t="shared" si="50"/>
        <v>113007</v>
      </c>
      <c r="I507" s="3" t="s">
        <v>418</v>
      </c>
    </row>
    <row r="508" spans="1:10" ht="15.75" x14ac:dyDescent="0.25">
      <c r="A508" s="56" t="str">
        <f>'BoR4 Rollup'!B508</f>
        <v>Function:  Instruction</v>
      </c>
      <c r="B508" s="255"/>
      <c r="C508" s="256"/>
      <c r="D508" s="256"/>
      <c r="E508" s="257"/>
      <c r="F508" s="72"/>
      <c r="G508" s="3" t="s">
        <v>356</v>
      </c>
      <c r="H508" s="3" t="str">
        <f t="shared" ref="H508:H528" si="52">RIGHT($A$510,6)</f>
        <v>113008</v>
      </c>
      <c r="I508" s="128" t="s">
        <v>626</v>
      </c>
      <c r="J508" s="3"/>
    </row>
    <row r="509" spans="1:10" ht="15.75" x14ac:dyDescent="0.25">
      <c r="A509" s="57" t="str">
        <f>'BoR4 Rollup'!B509</f>
        <v>Orgn: Math and Sciences-Natural Sciences</v>
      </c>
      <c r="B509" s="258" t="s">
        <v>6</v>
      </c>
      <c r="C509" s="258" t="s">
        <v>7</v>
      </c>
      <c r="D509" s="258" t="s">
        <v>7</v>
      </c>
      <c r="E509" s="259" t="str">
        <f>$E$5</f>
        <v>2024-2025 +/-</v>
      </c>
      <c r="F509" s="78"/>
      <c r="G509" s="3" t="s">
        <v>356</v>
      </c>
      <c r="H509" s="3" t="str">
        <f t="shared" si="52"/>
        <v>113008</v>
      </c>
      <c r="I509" s="128" t="s">
        <v>626</v>
      </c>
      <c r="J509" s="3"/>
    </row>
    <row r="510" spans="1:10" ht="15.75" x14ac:dyDescent="0.25">
      <c r="A510" s="248" t="str">
        <f>'BoR4 Rollup'!B510</f>
        <v>Organization ID:  113008</v>
      </c>
      <c r="B510" s="249" t="str">
        <f>$B$6</f>
        <v>2024-2025</v>
      </c>
      <c r="C510" s="110" t="str">
        <f>'BoR4 Rollup'!$D$6</f>
        <v>2024-2025</v>
      </c>
      <c r="D510" s="249" t="str">
        <f>$D$6</f>
        <v>2025-2026</v>
      </c>
      <c r="E510" s="250" t="str">
        <f>$E$6</f>
        <v>2025-2026</v>
      </c>
      <c r="F510" s="78"/>
      <c r="G510" s="3" t="s">
        <v>356</v>
      </c>
      <c r="H510" s="3" t="str">
        <f t="shared" si="52"/>
        <v>113008</v>
      </c>
      <c r="I510" s="128" t="s">
        <v>626</v>
      </c>
      <c r="J510" s="3"/>
    </row>
    <row r="511" spans="1:10" x14ac:dyDescent="0.2">
      <c r="A511" s="54" t="str">
        <f>'BoR4 Rollup'!B511</f>
        <v xml:space="preserve">  Salaries</v>
      </c>
      <c r="B511" s="93">
        <v>0</v>
      </c>
      <c r="C511" s="245">
        <v>0</v>
      </c>
      <c r="D511" s="245">
        <v>0</v>
      </c>
      <c r="E511" s="313">
        <f>+D511-C511</f>
        <v>0</v>
      </c>
      <c r="F511" s="73"/>
      <c r="G511" s="3" t="s">
        <v>356</v>
      </c>
      <c r="H511" s="3" t="str">
        <f t="shared" si="52"/>
        <v>113008</v>
      </c>
      <c r="I511" s="128" t="s">
        <v>626</v>
      </c>
      <c r="J511" s="13" t="s">
        <v>589</v>
      </c>
    </row>
    <row r="512" spans="1:10" x14ac:dyDescent="0.2">
      <c r="A512" s="54" t="str">
        <f>'BoR4 Rollup'!B512</f>
        <v xml:space="preserve">  Other Compensation</v>
      </c>
      <c r="B512" s="93">
        <v>0</v>
      </c>
      <c r="C512" s="245">
        <v>0</v>
      </c>
      <c r="D512" s="245">
        <v>0</v>
      </c>
      <c r="E512" s="304">
        <f>+D512-C512</f>
        <v>0</v>
      </c>
      <c r="F512" s="73"/>
      <c r="G512" s="3" t="s">
        <v>356</v>
      </c>
      <c r="H512" s="3" t="str">
        <f t="shared" si="52"/>
        <v>113008</v>
      </c>
      <c r="I512" s="128" t="s">
        <v>626</v>
      </c>
    </row>
    <row r="513" spans="1:10" x14ac:dyDescent="0.2">
      <c r="A513" s="54" t="str">
        <f>'BoR4 Rollup'!B513</f>
        <v xml:space="preserve">  Related Benefits</v>
      </c>
      <c r="B513" s="93">
        <v>0</v>
      </c>
      <c r="C513" s="245">
        <v>0</v>
      </c>
      <c r="D513" s="245">
        <v>0</v>
      </c>
      <c r="E513" s="304">
        <f>+D513-C513</f>
        <v>0</v>
      </c>
      <c r="F513" s="73"/>
      <c r="G513" s="3" t="s">
        <v>356</v>
      </c>
      <c r="H513" s="3" t="str">
        <f t="shared" si="52"/>
        <v>113008</v>
      </c>
      <c r="I513" s="128" t="s">
        <v>626</v>
      </c>
      <c r="J513" s="13" t="s">
        <v>590</v>
      </c>
    </row>
    <row r="514" spans="1:10" ht="15.75" x14ac:dyDescent="0.25">
      <c r="A514" s="55" t="str">
        <f>'BoR4 Rollup'!B514</f>
        <v>Total Personal Services</v>
      </c>
      <c r="B514" s="94">
        <f>SUM(B511:B513)</f>
        <v>0</v>
      </c>
      <c r="C514" s="264">
        <f>SUM(C511:C513)</f>
        <v>0</v>
      </c>
      <c r="D514" s="264">
        <f>SUM(D511:D513)</f>
        <v>0</v>
      </c>
      <c r="E514" s="306">
        <f>SUM(E511:E513)</f>
        <v>0</v>
      </c>
      <c r="F514" s="76"/>
      <c r="G514" s="3" t="s">
        <v>355</v>
      </c>
      <c r="H514" s="3" t="str">
        <f t="shared" si="52"/>
        <v>113008</v>
      </c>
      <c r="I514" s="128" t="s">
        <v>626</v>
      </c>
    </row>
    <row r="515" spans="1:10" x14ac:dyDescent="0.2">
      <c r="A515" s="54" t="str">
        <f>'BoR4 Rollup'!B515</f>
        <v xml:space="preserve"> Travel</v>
      </c>
      <c r="B515" s="93">
        <v>0</v>
      </c>
      <c r="C515" s="245">
        <v>0</v>
      </c>
      <c r="D515" s="245">
        <v>0</v>
      </c>
      <c r="E515" s="304">
        <f>+D515-C515</f>
        <v>0</v>
      </c>
      <c r="F515" s="73"/>
      <c r="G515" s="3" t="s">
        <v>356</v>
      </c>
      <c r="H515" s="3" t="str">
        <f t="shared" si="52"/>
        <v>113008</v>
      </c>
      <c r="I515" s="128" t="s">
        <v>626</v>
      </c>
      <c r="J515" s="13" t="s">
        <v>591</v>
      </c>
    </row>
    <row r="516" spans="1:10" x14ac:dyDescent="0.2">
      <c r="A516" s="54" t="str">
        <f>'BoR4 Rollup'!B516</f>
        <v xml:space="preserve"> Operating Services</v>
      </c>
      <c r="B516" s="93">
        <v>0</v>
      </c>
      <c r="C516" s="245">
        <v>0</v>
      </c>
      <c r="D516" s="245">
        <v>0</v>
      </c>
      <c r="E516" s="304">
        <f>+D516-C516</f>
        <v>0</v>
      </c>
      <c r="F516" s="73"/>
      <c r="G516" s="3" t="s">
        <v>356</v>
      </c>
      <c r="H516" s="3" t="str">
        <f t="shared" si="52"/>
        <v>113008</v>
      </c>
      <c r="I516" s="128" t="s">
        <v>626</v>
      </c>
      <c r="J516" s="13" t="s">
        <v>592</v>
      </c>
    </row>
    <row r="517" spans="1:10" x14ac:dyDescent="0.2">
      <c r="A517" s="54" t="str">
        <f>'BoR4 Rollup'!B517</f>
        <v xml:space="preserve"> Supplies</v>
      </c>
      <c r="B517" s="93">
        <v>0</v>
      </c>
      <c r="C517" s="245">
        <v>0</v>
      </c>
      <c r="D517" s="245">
        <v>0</v>
      </c>
      <c r="E517" s="304">
        <f>+D517-C517</f>
        <v>0</v>
      </c>
      <c r="F517" s="73"/>
      <c r="G517" s="3" t="s">
        <v>356</v>
      </c>
      <c r="H517" s="3" t="str">
        <f t="shared" si="52"/>
        <v>113008</v>
      </c>
      <c r="I517" s="128" t="s">
        <v>626</v>
      </c>
      <c r="J517" s="13" t="s">
        <v>593</v>
      </c>
    </row>
    <row r="518" spans="1:10" ht="15.75" x14ac:dyDescent="0.25">
      <c r="A518" s="55" t="str">
        <f>'BoR4 Rollup'!B518</f>
        <v>Total Operating Expenses</v>
      </c>
      <c r="B518" s="94">
        <f>SUM(B515:B517)</f>
        <v>0</v>
      </c>
      <c r="C518" s="264">
        <f>SUM(C515:C517)</f>
        <v>0</v>
      </c>
      <c r="D518" s="264">
        <f>SUM(D515:D517)</f>
        <v>0</v>
      </c>
      <c r="E518" s="306">
        <f>SUM(E515:E516)</f>
        <v>0</v>
      </c>
      <c r="F518" s="77"/>
      <c r="G518" s="3" t="s">
        <v>355</v>
      </c>
      <c r="H518" s="3" t="str">
        <f t="shared" si="52"/>
        <v>113008</v>
      </c>
      <c r="I518" s="128" t="s">
        <v>626</v>
      </c>
    </row>
    <row r="519" spans="1:10" x14ac:dyDescent="0.2">
      <c r="A519" s="54" t="str">
        <f>'BoR4 Rollup'!B519</f>
        <v xml:space="preserve"> Professional Services</v>
      </c>
      <c r="B519" s="93">
        <v>0</v>
      </c>
      <c r="C519" s="245">
        <v>0</v>
      </c>
      <c r="D519" s="245">
        <v>0</v>
      </c>
      <c r="E519" s="304">
        <f t="shared" ref="E519:E526" si="53">+D519-C519</f>
        <v>0</v>
      </c>
      <c r="F519" s="73"/>
      <c r="G519" s="3" t="s">
        <v>356</v>
      </c>
      <c r="H519" s="3" t="str">
        <f t="shared" si="52"/>
        <v>113008</v>
      </c>
      <c r="I519" s="128" t="s">
        <v>626</v>
      </c>
      <c r="J519" s="13" t="s">
        <v>594</v>
      </c>
    </row>
    <row r="520" spans="1:10" x14ac:dyDescent="0.2">
      <c r="A520" s="54" t="str">
        <f>'BoR4 Rollup'!B520</f>
        <v xml:space="preserve"> Other Charges</v>
      </c>
      <c r="B520" s="93">
        <v>0</v>
      </c>
      <c r="C520" s="245">
        <v>0</v>
      </c>
      <c r="D520" s="245">
        <v>0</v>
      </c>
      <c r="E520" s="304">
        <f t="shared" si="53"/>
        <v>0</v>
      </c>
      <c r="F520" s="73"/>
      <c r="G520" s="3" t="s">
        <v>356</v>
      </c>
      <c r="H520" s="3" t="str">
        <f t="shared" si="52"/>
        <v>113008</v>
      </c>
      <c r="I520" s="128" t="s">
        <v>626</v>
      </c>
      <c r="J520" s="13" t="s">
        <v>595</v>
      </c>
    </row>
    <row r="521" spans="1:10" x14ac:dyDescent="0.2">
      <c r="A521" s="54" t="str">
        <f>'BoR4 Rollup'!B521</f>
        <v xml:space="preserve"> Debt Services</v>
      </c>
      <c r="B521" s="93">
        <v>0</v>
      </c>
      <c r="C521" s="245">
        <v>0</v>
      </c>
      <c r="D521" s="245">
        <v>0</v>
      </c>
      <c r="E521" s="304">
        <f t="shared" si="53"/>
        <v>0</v>
      </c>
      <c r="F521" s="73"/>
      <c r="G521" s="3" t="s">
        <v>356</v>
      </c>
      <c r="H521" s="3" t="str">
        <f t="shared" si="52"/>
        <v>113008</v>
      </c>
      <c r="I521" s="128" t="s">
        <v>626</v>
      </c>
    </row>
    <row r="522" spans="1:10" x14ac:dyDescent="0.2">
      <c r="A522" s="54" t="str">
        <f>'BoR4 Rollup'!B522</f>
        <v xml:space="preserve"> Interagency Transfers</v>
      </c>
      <c r="B522" s="93">
        <v>0</v>
      </c>
      <c r="C522" s="245">
        <v>0</v>
      </c>
      <c r="D522" s="245">
        <v>0</v>
      </c>
      <c r="E522" s="304">
        <f t="shared" si="53"/>
        <v>0</v>
      </c>
      <c r="F522" s="73"/>
      <c r="G522" s="3" t="s">
        <v>356</v>
      </c>
      <c r="H522" s="3" t="str">
        <f t="shared" si="52"/>
        <v>113008</v>
      </c>
      <c r="I522" s="128" t="s">
        <v>626</v>
      </c>
      <c r="J522" s="13" t="s">
        <v>596</v>
      </c>
    </row>
    <row r="523" spans="1:10" ht="15.75" x14ac:dyDescent="0.25">
      <c r="A523" s="55" t="str">
        <f>'BoR4 Rollup'!B523</f>
        <v>Total Other Charges</v>
      </c>
      <c r="B523" s="94">
        <f>SUM(B519:B522)</f>
        <v>0</v>
      </c>
      <c r="C523" s="264">
        <f>SUM(C519:C522)</f>
        <v>0</v>
      </c>
      <c r="D523" s="264">
        <f>SUM(D519:D522)</f>
        <v>0</v>
      </c>
      <c r="E523" s="306">
        <f t="shared" si="53"/>
        <v>0</v>
      </c>
      <c r="F523" s="77"/>
      <c r="G523" s="3" t="s">
        <v>356</v>
      </c>
      <c r="H523" s="3" t="str">
        <f t="shared" si="52"/>
        <v>113008</v>
      </c>
      <c r="I523" s="128" t="s">
        <v>626</v>
      </c>
    </row>
    <row r="524" spans="1:10" x14ac:dyDescent="0.2">
      <c r="A524" s="54" t="str">
        <f>'BoR4 Rollup'!B524</f>
        <v xml:space="preserve"> General Acquisitions</v>
      </c>
      <c r="B524" s="93">
        <v>0</v>
      </c>
      <c r="C524" s="245">
        <v>0</v>
      </c>
      <c r="D524" s="245">
        <v>0</v>
      </c>
      <c r="E524" s="304">
        <f t="shared" si="53"/>
        <v>0</v>
      </c>
      <c r="F524" s="73"/>
      <c r="G524" s="3" t="s">
        <v>356</v>
      </c>
      <c r="H524" s="3" t="str">
        <f t="shared" si="52"/>
        <v>113008</v>
      </c>
      <c r="I524" s="128" t="s">
        <v>626</v>
      </c>
      <c r="J524" s="13" t="s">
        <v>597</v>
      </c>
    </row>
    <row r="525" spans="1:10" x14ac:dyDescent="0.2">
      <c r="A525" s="54" t="str">
        <f>'BoR4 Rollup'!B525</f>
        <v xml:space="preserve"> Library Acquisitions</v>
      </c>
      <c r="B525" s="93">
        <v>0</v>
      </c>
      <c r="C525" s="245">
        <v>0</v>
      </c>
      <c r="D525" s="245">
        <v>0</v>
      </c>
      <c r="E525" s="304">
        <f t="shared" si="53"/>
        <v>0</v>
      </c>
      <c r="F525" s="73"/>
      <c r="G525" s="3" t="s">
        <v>356</v>
      </c>
      <c r="H525" s="3" t="str">
        <f t="shared" si="52"/>
        <v>113008</v>
      </c>
      <c r="I525" s="128" t="s">
        <v>626</v>
      </c>
      <c r="J525" s="13" t="s">
        <v>597</v>
      </c>
    </row>
    <row r="526" spans="1:10" x14ac:dyDescent="0.2">
      <c r="A526" s="54" t="str">
        <f>'BoR4 Rollup'!B526</f>
        <v xml:space="preserve"> Major Repairs</v>
      </c>
      <c r="B526" s="93">
        <v>0</v>
      </c>
      <c r="C526" s="245">
        <v>0</v>
      </c>
      <c r="D526" s="245">
        <v>0</v>
      </c>
      <c r="E526" s="304">
        <f t="shared" si="53"/>
        <v>0</v>
      </c>
      <c r="F526" s="73"/>
      <c r="G526" s="3" t="s">
        <v>356</v>
      </c>
      <c r="H526" s="3" t="str">
        <f t="shared" si="52"/>
        <v>113008</v>
      </c>
      <c r="I526" s="128" t="s">
        <v>626</v>
      </c>
      <c r="J526" s="3"/>
    </row>
    <row r="527" spans="1:10" ht="15.75" x14ac:dyDescent="0.25">
      <c r="A527" s="55" t="str">
        <f>'BoR4 Rollup'!B527</f>
        <v>Total Acquisitions and Major Repairs</v>
      </c>
      <c r="B527" s="94">
        <f>SUM(B524:B526)</f>
        <v>0</v>
      </c>
      <c r="C527" s="264">
        <f>SUM(C524:C526)</f>
        <v>0</v>
      </c>
      <c r="D527" s="264">
        <f>SUM(D524:D526)</f>
        <v>0</v>
      </c>
      <c r="E527" s="306">
        <f>SUM(E524:E526)</f>
        <v>0</v>
      </c>
      <c r="F527" s="77"/>
      <c r="G527" s="3" t="s">
        <v>355</v>
      </c>
      <c r="H527" s="3" t="str">
        <f t="shared" si="52"/>
        <v>113008</v>
      </c>
      <c r="I527" s="128" t="s">
        <v>626</v>
      </c>
      <c r="J527" s="3"/>
    </row>
    <row r="528" spans="1:10" ht="15.75" x14ac:dyDescent="0.25">
      <c r="A528" s="55" t="str">
        <f>'BoR4 Rollup'!B528</f>
        <v>Function Total</v>
      </c>
      <c r="B528" s="94">
        <f>+B527+B523+B518+B514</f>
        <v>0</v>
      </c>
      <c r="C528" s="264">
        <f>+C527+C523+C518+C514</f>
        <v>0</v>
      </c>
      <c r="D528" s="264">
        <f>+D527+D523+D518+D514</f>
        <v>0</v>
      </c>
      <c r="E528" s="307">
        <f>+E527+E523+E518+E514</f>
        <v>0</v>
      </c>
      <c r="F528" s="76"/>
      <c r="G528" s="3" t="s">
        <v>355</v>
      </c>
      <c r="H528" s="3" t="str">
        <f t="shared" si="52"/>
        <v>113008</v>
      </c>
      <c r="I528" s="128" t="s">
        <v>626</v>
      </c>
      <c r="J528" s="3"/>
    </row>
    <row r="529" spans="1:10" ht="15.75" x14ac:dyDescent="0.25">
      <c r="A529" s="254" t="str">
        <f>'BoR4 Rollup'!B529</f>
        <v>Function:  Instruction</v>
      </c>
      <c r="B529" s="255"/>
      <c r="C529" s="256"/>
      <c r="D529" s="256"/>
      <c r="E529" s="257"/>
      <c r="F529" s="72"/>
      <c r="G529" s="3" t="s">
        <v>356</v>
      </c>
      <c r="H529" s="3" t="str">
        <f t="shared" ref="H529:H549" si="54">RIGHT($A$531,6)</f>
        <v>113009</v>
      </c>
      <c r="I529" s="13" t="s">
        <v>419</v>
      </c>
    </row>
    <row r="530" spans="1:10" ht="15.75" x14ac:dyDescent="0.25">
      <c r="A530" s="106" t="str">
        <f>'BoR4 Rollup'!B530</f>
        <v>Orgn: Math and Sciences-Physical Science</v>
      </c>
      <c r="B530" s="258" t="str">
        <f>+'BoR4 Rollup'!C530</f>
        <v>Actual</v>
      </c>
      <c r="C530" s="258" t="str">
        <f>+'BoR4 Rollup'!D530</f>
        <v>Budgeted</v>
      </c>
      <c r="D530" s="258" t="str">
        <f>+'BoR4 Rollup'!E530</f>
        <v>Budgeted</v>
      </c>
      <c r="E530" s="259" t="str">
        <f>'BoR4 Rollup'!$F$5</f>
        <v>2024-2025 +/-</v>
      </c>
      <c r="F530" s="78"/>
      <c r="G530" s="3" t="s">
        <v>356</v>
      </c>
      <c r="H530" s="3" t="str">
        <f t="shared" si="54"/>
        <v>113009</v>
      </c>
      <c r="I530" s="13" t="s">
        <v>419</v>
      </c>
    </row>
    <row r="531" spans="1:10" ht="15.75" x14ac:dyDescent="0.25">
      <c r="A531" s="248" t="str">
        <f>'BoR4 Rollup'!B531</f>
        <v>Organization ID:  113009</v>
      </c>
      <c r="B531" s="249" t="str">
        <f>'BoR4 Rollup'!$C$6</f>
        <v>2024-2025</v>
      </c>
      <c r="C531" s="110" t="str">
        <f>'BoR4 Rollup'!$D$6</f>
        <v>2024-2025</v>
      </c>
      <c r="D531" s="249" t="str">
        <f>'BoR4 Rollup'!$E$6</f>
        <v>2025-2026</v>
      </c>
      <c r="E531" s="250" t="str">
        <f>'BoR4 Rollup'!$F$6</f>
        <v>2025-2026</v>
      </c>
      <c r="F531" s="78"/>
      <c r="G531" s="3" t="s">
        <v>356</v>
      </c>
      <c r="H531" s="3" t="str">
        <f t="shared" si="54"/>
        <v>113009</v>
      </c>
      <c r="I531" s="13" t="s">
        <v>419</v>
      </c>
    </row>
    <row r="532" spans="1:10" x14ac:dyDescent="0.2">
      <c r="A532" s="54" t="str">
        <f>'BoR4 Rollup'!B532</f>
        <v xml:space="preserve">  Salaries</v>
      </c>
      <c r="B532" s="93">
        <v>0</v>
      </c>
      <c r="C532" s="245">
        <v>0</v>
      </c>
      <c r="D532" s="245">
        <v>0</v>
      </c>
      <c r="E532" s="294">
        <f t="shared" ref="E532:E549" si="55">+D532-C532</f>
        <v>0</v>
      </c>
      <c r="F532" s="73"/>
      <c r="G532" s="3" t="s">
        <v>356</v>
      </c>
      <c r="H532" s="3" t="str">
        <f t="shared" si="54"/>
        <v>113009</v>
      </c>
      <c r="I532" s="13" t="s">
        <v>419</v>
      </c>
      <c r="J532" s="13" t="s">
        <v>589</v>
      </c>
    </row>
    <row r="533" spans="1:10" x14ac:dyDescent="0.2">
      <c r="A533" s="54" t="str">
        <f>'BoR4 Rollup'!B533</f>
        <v xml:space="preserve">  Other Compensation</v>
      </c>
      <c r="B533" s="93">
        <v>0</v>
      </c>
      <c r="C533" s="245">
        <v>0</v>
      </c>
      <c r="D533" s="245">
        <v>0</v>
      </c>
      <c r="E533" s="294">
        <f t="shared" si="55"/>
        <v>0</v>
      </c>
      <c r="F533" s="73"/>
      <c r="G533" s="3" t="s">
        <v>356</v>
      </c>
      <c r="H533" s="3" t="str">
        <f t="shared" si="54"/>
        <v>113009</v>
      </c>
      <c r="I533" s="13" t="s">
        <v>419</v>
      </c>
    </row>
    <row r="534" spans="1:10" x14ac:dyDescent="0.2">
      <c r="A534" s="54" t="str">
        <f>'BoR4 Rollup'!B534</f>
        <v xml:space="preserve">  Related Benefits</v>
      </c>
      <c r="B534" s="93">
        <v>0</v>
      </c>
      <c r="C534" s="245">
        <v>0</v>
      </c>
      <c r="D534" s="245">
        <v>0</v>
      </c>
      <c r="E534" s="294">
        <f t="shared" si="55"/>
        <v>0</v>
      </c>
      <c r="F534" s="73"/>
      <c r="G534" s="3" t="s">
        <v>356</v>
      </c>
      <c r="H534" s="3" t="str">
        <f t="shared" si="54"/>
        <v>113009</v>
      </c>
      <c r="I534" s="13" t="s">
        <v>419</v>
      </c>
      <c r="J534" s="13" t="s">
        <v>590</v>
      </c>
    </row>
    <row r="535" spans="1:10" ht="15.75" x14ac:dyDescent="0.25">
      <c r="A535" s="55" t="str">
        <f>'BoR4 Rollup'!B535</f>
        <v>Total Personal Services</v>
      </c>
      <c r="B535" s="94">
        <f>B534+B533+B532</f>
        <v>0</v>
      </c>
      <c r="C535" s="264">
        <f>C534+C533+C532</f>
        <v>0</v>
      </c>
      <c r="D535" s="264">
        <f>D534+D533+D532</f>
        <v>0</v>
      </c>
      <c r="E535" s="295">
        <f t="shared" si="55"/>
        <v>0</v>
      </c>
      <c r="F535" s="76"/>
      <c r="G535" s="3" t="s">
        <v>355</v>
      </c>
      <c r="H535" s="3" t="str">
        <f t="shared" si="54"/>
        <v>113009</v>
      </c>
      <c r="I535" s="3" t="s">
        <v>419</v>
      </c>
    </row>
    <row r="536" spans="1:10" x14ac:dyDescent="0.2">
      <c r="A536" s="54" t="str">
        <f>'BoR4 Rollup'!B536</f>
        <v xml:space="preserve"> Travel</v>
      </c>
      <c r="B536" s="93">
        <v>0</v>
      </c>
      <c r="C536" s="245">
        <v>0</v>
      </c>
      <c r="D536" s="245">
        <v>0</v>
      </c>
      <c r="E536" s="294">
        <f t="shared" si="55"/>
        <v>0</v>
      </c>
      <c r="F536" s="73"/>
      <c r="G536" s="3" t="s">
        <v>356</v>
      </c>
      <c r="H536" s="3" t="str">
        <f t="shared" si="54"/>
        <v>113009</v>
      </c>
      <c r="I536" s="13" t="s">
        <v>419</v>
      </c>
      <c r="J536" s="13" t="s">
        <v>591</v>
      </c>
    </row>
    <row r="537" spans="1:10" x14ac:dyDescent="0.2">
      <c r="A537" s="54" t="str">
        <f>'BoR4 Rollup'!B537</f>
        <v xml:space="preserve"> Operating Services</v>
      </c>
      <c r="B537" s="93">
        <v>0</v>
      </c>
      <c r="C537" s="245">
        <v>0</v>
      </c>
      <c r="D537" s="245">
        <v>0</v>
      </c>
      <c r="E537" s="294">
        <f t="shared" si="55"/>
        <v>0</v>
      </c>
      <c r="F537" s="73"/>
      <c r="G537" s="3" t="s">
        <v>356</v>
      </c>
      <c r="H537" s="3" t="str">
        <f t="shared" si="54"/>
        <v>113009</v>
      </c>
      <c r="I537" s="13" t="s">
        <v>419</v>
      </c>
      <c r="J537" s="13" t="s">
        <v>592</v>
      </c>
    </row>
    <row r="538" spans="1:10" x14ac:dyDescent="0.2">
      <c r="A538" s="54" t="str">
        <f>'BoR4 Rollup'!B538</f>
        <v xml:space="preserve"> Supplies</v>
      </c>
      <c r="B538" s="93">
        <v>0</v>
      </c>
      <c r="C538" s="245">
        <v>0</v>
      </c>
      <c r="D538" s="245">
        <v>0</v>
      </c>
      <c r="E538" s="294">
        <f t="shared" si="55"/>
        <v>0</v>
      </c>
      <c r="F538" s="73"/>
      <c r="G538" s="3" t="s">
        <v>356</v>
      </c>
      <c r="H538" s="3" t="str">
        <f t="shared" si="54"/>
        <v>113009</v>
      </c>
      <c r="I538" s="13" t="s">
        <v>419</v>
      </c>
      <c r="J538" s="13" t="s">
        <v>593</v>
      </c>
    </row>
    <row r="539" spans="1:10" ht="15.75" x14ac:dyDescent="0.25">
      <c r="A539" s="55" t="str">
        <f>'BoR4 Rollup'!B539</f>
        <v>Total Operating Expenses</v>
      </c>
      <c r="B539" s="95">
        <f>B538+B537+B536</f>
        <v>0</v>
      </c>
      <c r="C539" s="281">
        <f>C538+C537+C536</f>
        <v>0</v>
      </c>
      <c r="D539" s="281">
        <f>D538+D537+D536</f>
        <v>0</v>
      </c>
      <c r="E539" s="296">
        <f t="shared" si="55"/>
        <v>0</v>
      </c>
      <c r="F539" s="77"/>
      <c r="G539" s="3" t="s">
        <v>355</v>
      </c>
      <c r="H539" s="3" t="str">
        <f t="shared" si="54"/>
        <v>113009</v>
      </c>
      <c r="I539" s="3" t="s">
        <v>419</v>
      </c>
    </row>
    <row r="540" spans="1:10" x14ac:dyDescent="0.2">
      <c r="A540" s="54" t="str">
        <f>'BoR4 Rollup'!B540</f>
        <v xml:space="preserve"> Professional Services</v>
      </c>
      <c r="B540" s="93">
        <v>0</v>
      </c>
      <c r="C540" s="245">
        <v>0</v>
      </c>
      <c r="D540" s="245">
        <v>0</v>
      </c>
      <c r="E540" s="294">
        <f t="shared" si="55"/>
        <v>0</v>
      </c>
      <c r="F540" s="73"/>
      <c r="G540" s="3" t="s">
        <v>356</v>
      </c>
      <c r="H540" s="3" t="str">
        <f t="shared" si="54"/>
        <v>113009</v>
      </c>
      <c r="I540" s="13" t="s">
        <v>419</v>
      </c>
      <c r="J540" s="13" t="s">
        <v>594</v>
      </c>
    </row>
    <row r="541" spans="1:10" x14ac:dyDescent="0.2">
      <c r="A541" s="54" t="str">
        <f>'BoR4 Rollup'!B541</f>
        <v xml:space="preserve"> Other Charges</v>
      </c>
      <c r="B541" s="93">
        <v>0</v>
      </c>
      <c r="C541" s="245">
        <v>0</v>
      </c>
      <c r="D541" s="245">
        <v>0</v>
      </c>
      <c r="E541" s="294">
        <f t="shared" si="55"/>
        <v>0</v>
      </c>
      <c r="F541" s="73"/>
      <c r="G541" s="3" t="s">
        <v>356</v>
      </c>
      <c r="H541" s="3" t="str">
        <f t="shared" si="54"/>
        <v>113009</v>
      </c>
      <c r="I541" s="13" t="s">
        <v>419</v>
      </c>
      <c r="J541" s="13" t="s">
        <v>595</v>
      </c>
    </row>
    <row r="542" spans="1:10" x14ac:dyDescent="0.2">
      <c r="A542" s="54" t="str">
        <f>'BoR4 Rollup'!B542</f>
        <v xml:space="preserve"> Debt Services</v>
      </c>
      <c r="B542" s="93">
        <v>0</v>
      </c>
      <c r="C542" s="245">
        <v>0</v>
      </c>
      <c r="D542" s="245">
        <v>0</v>
      </c>
      <c r="E542" s="294">
        <f t="shared" si="55"/>
        <v>0</v>
      </c>
      <c r="F542" s="73"/>
      <c r="G542" s="3" t="s">
        <v>356</v>
      </c>
      <c r="H542" s="3" t="str">
        <f t="shared" si="54"/>
        <v>113009</v>
      </c>
      <c r="I542" s="13" t="s">
        <v>419</v>
      </c>
    </row>
    <row r="543" spans="1:10" x14ac:dyDescent="0.2">
      <c r="A543" s="54" t="str">
        <f>'BoR4 Rollup'!B543</f>
        <v xml:space="preserve"> Interagency Transfers</v>
      </c>
      <c r="B543" s="93">
        <v>0</v>
      </c>
      <c r="C543" s="245">
        <v>0</v>
      </c>
      <c r="D543" s="245">
        <v>0</v>
      </c>
      <c r="E543" s="294">
        <f t="shared" si="55"/>
        <v>0</v>
      </c>
      <c r="F543" s="73"/>
      <c r="G543" s="3" t="s">
        <v>356</v>
      </c>
      <c r="H543" s="3" t="str">
        <f t="shared" si="54"/>
        <v>113009</v>
      </c>
      <c r="I543" s="13" t="s">
        <v>419</v>
      </c>
      <c r="J543" s="13" t="s">
        <v>596</v>
      </c>
    </row>
    <row r="544" spans="1:10" ht="15.75" x14ac:dyDescent="0.25">
      <c r="A544" s="55" t="str">
        <f>'BoR4 Rollup'!B544</f>
        <v>Total Other Charges</v>
      </c>
      <c r="B544" s="95">
        <f>B543+B542+B541+B540</f>
        <v>0</v>
      </c>
      <c r="C544" s="281">
        <f>C543+C542+C541+C540</f>
        <v>0</v>
      </c>
      <c r="D544" s="281">
        <f>D543+D542+D541+D540</f>
        <v>0</v>
      </c>
      <c r="E544" s="296">
        <f t="shared" si="55"/>
        <v>0</v>
      </c>
      <c r="F544" s="77"/>
      <c r="G544" s="3" t="s">
        <v>355</v>
      </c>
      <c r="H544" s="3" t="str">
        <f t="shared" si="54"/>
        <v>113009</v>
      </c>
      <c r="I544" s="13" t="s">
        <v>419</v>
      </c>
    </row>
    <row r="545" spans="1:10" x14ac:dyDescent="0.2">
      <c r="A545" s="54" t="str">
        <f>'BoR4 Rollup'!B545</f>
        <v xml:space="preserve"> General Acquisitions</v>
      </c>
      <c r="B545" s="93">
        <v>0</v>
      </c>
      <c r="C545" s="245">
        <v>0</v>
      </c>
      <c r="D545" s="245">
        <v>0</v>
      </c>
      <c r="E545" s="294">
        <f t="shared" si="55"/>
        <v>0</v>
      </c>
      <c r="F545" s="73"/>
      <c r="G545" s="3" t="s">
        <v>356</v>
      </c>
      <c r="H545" s="3" t="str">
        <f t="shared" si="54"/>
        <v>113009</v>
      </c>
      <c r="I545" s="13" t="s">
        <v>419</v>
      </c>
      <c r="J545" s="13" t="s">
        <v>597</v>
      </c>
    </row>
    <row r="546" spans="1:10" x14ac:dyDescent="0.2">
      <c r="A546" s="54" t="str">
        <f>'BoR4 Rollup'!B546</f>
        <v xml:space="preserve"> Library Acquisitions</v>
      </c>
      <c r="B546" s="93">
        <v>0</v>
      </c>
      <c r="C546" s="245">
        <v>0</v>
      </c>
      <c r="D546" s="245">
        <v>0</v>
      </c>
      <c r="E546" s="294">
        <f t="shared" si="55"/>
        <v>0</v>
      </c>
      <c r="F546" s="73"/>
      <c r="G546" s="3" t="s">
        <v>356</v>
      </c>
      <c r="H546" s="3" t="str">
        <f t="shared" si="54"/>
        <v>113009</v>
      </c>
      <c r="I546" s="13" t="s">
        <v>419</v>
      </c>
      <c r="J546" s="13" t="s">
        <v>597</v>
      </c>
    </row>
    <row r="547" spans="1:10" x14ac:dyDescent="0.2">
      <c r="A547" s="54" t="str">
        <f>'BoR4 Rollup'!B547</f>
        <v xml:space="preserve"> Major Repairs</v>
      </c>
      <c r="B547" s="93">
        <v>0</v>
      </c>
      <c r="C547" s="245">
        <v>0</v>
      </c>
      <c r="D547" s="245">
        <v>0</v>
      </c>
      <c r="E547" s="294">
        <f t="shared" si="55"/>
        <v>0</v>
      </c>
      <c r="F547" s="73"/>
      <c r="G547" s="3" t="s">
        <v>356</v>
      </c>
      <c r="H547" s="3" t="str">
        <f t="shared" si="54"/>
        <v>113009</v>
      </c>
      <c r="I547" s="13" t="s">
        <v>419</v>
      </c>
    </row>
    <row r="548" spans="1:10" ht="15.75" x14ac:dyDescent="0.25">
      <c r="A548" s="55" t="str">
        <f>'BoR4 Rollup'!B548</f>
        <v>Total Acquisitions and Major Repairs</v>
      </c>
      <c r="B548" s="95">
        <f>B547+B546+B545</f>
        <v>0</v>
      </c>
      <c r="C548" s="281">
        <f>C547+C546+C545</f>
        <v>0</v>
      </c>
      <c r="D548" s="281">
        <f>D547+D546+D545</f>
        <v>0</v>
      </c>
      <c r="E548" s="296">
        <f t="shared" si="55"/>
        <v>0</v>
      </c>
      <c r="F548" s="77"/>
      <c r="G548" s="3" t="s">
        <v>355</v>
      </c>
      <c r="H548" s="3" t="str">
        <f t="shared" si="54"/>
        <v>113009</v>
      </c>
      <c r="I548" s="3" t="s">
        <v>419</v>
      </c>
    </row>
    <row r="549" spans="1:10" ht="15.75" x14ac:dyDescent="0.25">
      <c r="A549" s="55" t="str">
        <f>'BoR4 Rollup'!B549</f>
        <v>Function Total</v>
      </c>
      <c r="B549" s="94">
        <f>B548+B544+B539+B535</f>
        <v>0</v>
      </c>
      <c r="C549" s="264">
        <f>C548+C544+C539+C535</f>
        <v>0</v>
      </c>
      <c r="D549" s="264">
        <f>D548+D544+D539+D535</f>
        <v>0</v>
      </c>
      <c r="E549" s="297">
        <f t="shared" si="55"/>
        <v>0</v>
      </c>
      <c r="F549" s="76"/>
      <c r="G549" s="3" t="s">
        <v>355</v>
      </c>
      <c r="H549" s="3" t="str">
        <f t="shared" si="54"/>
        <v>113009</v>
      </c>
      <c r="I549" s="3" t="s">
        <v>419</v>
      </c>
    </row>
    <row r="550" spans="1:10" ht="15.75" x14ac:dyDescent="0.25">
      <c r="A550" s="254" t="str">
        <f>'BoR4 Rollup'!B550</f>
        <v>Function:  Instruction</v>
      </c>
      <c r="B550" s="255"/>
      <c r="C550" s="256"/>
      <c r="D550" s="256"/>
      <c r="E550" s="257"/>
      <c r="F550" s="72"/>
      <c r="G550" s="3" t="s">
        <v>356</v>
      </c>
      <c r="H550" s="3" t="str">
        <f t="shared" ref="H550:H570" si="56">RIGHT($A$552,6)</f>
        <v>113010</v>
      </c>
      <c r="I550" s="13" t="s">
        <v>420</v>
      </c>
    </row>
    <row r="551" spans="1:10" ht="15.75" x14ac:dyDescent="0.25">
      <c r="A551" s="106" t="str">
        <f>'BoR4 Rollup'!B551</f>
        <v>Orgn: Math and Sciences-Physics</v>
      </c>
      <c r="B551" s="258" t="str">
        <f>+'BoR4 Rollup'!C551</f>
        <v>Actual</v>
      </c>
      <c r="C551" s="258" t="str">
        <f>+'BoR4 Rollup'!D551</f>
        <v>Budgeted</v>
      </c>
      <c r="D551" s="258" t="str">
        <f>+'BoR4 Rollup'!E551</f>
        <v>Budgeted</v>
      </c>
      <c r="E551" s="259" t="str">
        <f>'BoR4 Rollup'!$F$5</f>
        <v>2024-2025 +/-</v>
      </c>
      <c r="F551" s="74"/>
      <c r="G551" s="3" t="s">
        <v>356</v>
      </c>
      <c r="H551" s="3" t="str">
        <f t="shared" si="56"/>
        <v>113010</v>
      </c>
      <c r="I551" s="13" t="s">
        <v>420</v>
      </c>
    </row>
    <row r="552" spans="1:10" ht="15.75" x14ac:dyDescent="0.25">
      <c r="A552" s="248" t="str">
        <f>'BoR4 Rollup'!B552</f>
        <v>Organization ID:  113010</v>
      </c>
      <c r="B552" s="249" t="str">
        <f>'BoR4 Rollup'!$C$6</f>
        <v>2024-2025</v>
      </c>
      <c r="C552" s="110" t="str">
        <f>'BoR4 Rollup'!$D$6</f>
        <v>2024-2025</v>
      </c>
      <c r="D552" s="249" t="str">
        <f>'BoR4 Rollup'!$E$6</f>
        <v>2025-2026</v>
      </c>
      <c r="E552" s="250" t="str">
        <f>'BoR4 Rollup'!$F$6</f>
        <v>2025-2026</v>
      </c>
      <c r="F552" s="74"/>
      <c r="G552" s="3" t="s">
        <v>356</v>
      </c>
      <c r="H552" s="3" t="str">
        <f t="shared" si="56"/>
        <v>113010</v>
      </c>
      <c r="I552" s="13" t="s">
        <v>420</v>
      </c>
    </row>
    <row r="553" spans="1:10" x14ac:dyDescent="0.2">
      <c r="A553" s="54" t="str">
        <f>'BoR4 Rollup'!B553</f>
        <v xml:space="preserve">  Salaries</v>
      </c>
      <c r="B553" s="93">
        <v>1400</v>
      </c>
      <c r="C553" s="245">
        <v>1400</v>
      </c>
      <c r="D553" s="245">
        <v>4200</v>
      </c>
      <c r="E553" s="294">
        <f t="shared" ref="E553:E570" si="57">+D553-C553</f>
        <v>2800</v>
      </c>
      <c r="F553" s="73"/>
      <c r="G553" s="3" t="s">
        <v>356</v>
      </c>
      <c r="H553" s="3" t="str">
        <f t="shared" si="56"/>
        <v>113010</v>
      </c>
      <c r="I553" s="13" t="s">
        <v>420</v>
      </c>
      <c r="J553" s="13" t="s">
        <v>589</v>
      </c>
    </row>
    <row r="554" spans="1:10" x14ac:dyDescent="0.2">
      <c r="A554" s="54" t="str">
        <f>'BoR4 Rollup'!B554</f>
        <v xml:space="preserve">  Other Compensation</v>
      </c>
      <c r="B554" s="93">
        <v>0</v>
      </c>
      <c r="C554" s="245">
        <v>0</v>
      </c>
      <c r="D554" s="245">
        <v>0</v>
      </c>
      <c r="E554" s="294">
        <f t="shared" si="57"/>
        <v>0</v>
      </c>
      <c r="F554" s="73"/>
      <c r="G554" s="3" t="s">
        <v>356</v>
      </c>
      <c r="H554" s="3" t="str">
        <f t="shared" si="56"/>
        <v>113010</v>
      </c>
      <c r="I554" s="13" t="s">
        <v>420</v>
      </c>
    </row>
    <row r="555" spans="1:10" x14ac:dyDescent="0.2">
      <c r="A555" s="54" t="str">
        <f>'BoR4 Rollup'!B555</f>
        <v xml:space="preserve">  Related Benefits</v>
      </c>
      <c r="B555" s="93">
        <v>313</v>
      </c>
      <c r="C555" s="245">
        <v>313</v>
      </c>
      <c r="D555" s="245">
        <v>915</v>
      </c>
      <c r="E555" s="294">
        <f t="shared" si="57"/>
        <v>602</v>
      </c>
      <c r="F555" s="73"/>
      <c r="G555" s="3" t="s">
        <v>356</v>
      </c>
      <c r="H555" s="3" t="str">
        <f t="shared" si="56"/>
        <v>113010</v>
      </c>
      <c r="I555" s="13" t="s">
        <v>420</v>
      </c>
      <c r="J555" s="13" t="s">
        <v>590</v>
      </c>
    </row>
    <row r="556" spans="1:10" ht="15.75" x14ac:dyDescent="0.25">
      <c r="A556" s="55" t="str">
        <f>'BoR4 Rollup'!B556</f>
        <v>Total Personal Services</v>
      </c>
      <c r="B556" s="94">
        <f>B555+B554+B553</f>
        <v>1713</v>
      </c>
      <c r="C556" s="264">
        <f>C555+C554+C553</f>
        <v>1713</v>
      </c>
      <c r="D556" s="264">
        <f>D555+D554+D553</f>
        <v>5115</v>
      </c>
      <c r="E556" s="295">
        <f t="shared" si="57"/>
        <v>3402</v>
      </c>
      <c r="F556" s="76"/>
      <c r="G556" s="3" t="s">
        <v>355</v>
      </c>
      <c r="H556" s="3" t="str">
        <f t="shared" si="56"/>
        <v>113010</v>
      </c>
      <c r="I556" s="3" t="s">
        <v>420</v>
      </c>
    </row>
    <row r="557" spans="1:10" x14ac:dyDescent="0.2">
      <c r="A557" s="54" t="str">
        <f>'BoR4 Rollup'!B557</f>
        <v xml:space="preserve"> Travel</v>
      </c>
      <c r="B557" s="93">
        <v>0</v>
      </c>
      <c r="C557" s="245">
        <v>0</v>
      </c>
      <c r="D557" s="245">
        <v>0</v>
      </c>
      <c r="E557" s="294">
        <f t="shared" si="57"/>
        <v>0</v>
      </c>
      <c r="F557" s="73"/>
      <c r="G557" s="3" t="s">
        <v>356</v>
      </c>
      <c r="H557" s="3" t="str">
        <f t="shared" si="56"/>
        <v>113010</v>
      </c>
      <c r="I557" s="13" t="s">
        <v>420</v>
      </c>
      <c r="J557" s="13" t="s">
        <v>591</v>
      </c>
    </row>
    <row r="558" spans="1:10" x14ac:dyDescent="0.2">
      <c r="A558" s="54" t="str">
        <f>'BoR4 Rollup'!B558</f>
        <v xml:space="preserve"> Operating Services</v>
      </c>
      <c r="B558" s="93">
        <v>0</v>
      </c>
      <c r="C558" s="245">
        <v>0</v>
      </c>
      <c r="D558" s="245">
        <v>75</v>
      </c>
      <c r="E558" s="294">
        <f t="shared" si="57"/>
        <v>75</v>
      </c>
      <c r="F558" s="73"/>
      <c r="G558" s="3" t="s">
        <v>356</v>
      </c>
      <c r="H558" s="3" t="str">
        <f t="shared" si="56"/>
        <v>113010</v>
      </c>
      <c r="I558" s="13" t="s">
        <v>420</v>
      </c>
      <c r="J558" s="13" t="s">
        <v>592</v>
      </c>
    </row>
    <row r="559" spans="1:10" x14ac:dyDescent="0.2">
      <c r="A559" s="54" t="str">
        <f>'BoR4 Rollup'!B559</f>
        <v xml:space="preserve"> Supplies</v>
      </c>
      <c r="B559" s="93">
        <v>0</v>
      </c>
      <c r="C559" s="245">
        <v>0</v>
      </c>
      <c r="D559" s="245">
        <v>0</v>
      </c>
      <c r="E559" s="294">
        <f t="shared" si="57"/>
        <v>0</v>
      </c>
      <c r="F559" s="73"/>
      <c r="G559" s="3" t="s">
        <v>356</v>
      </c>
      <c r="H559" s="3" t="str">
        <f t="shared" si="56"/>
        <v>113010</v>
      </c>
      <c r="I559" s="13" t="s">
        <v>420</v>
      </c>
      <c r="J559" s="13" t="s">
        <v>593</v>
      </c>
    </row>
    <row r="560" spans="1:10" ht="15.75" x14ac:dyDescent="0.25">
      <c r="A560" s="55" t="str">
        <f>'BoR4 Rollup'!B560</f>
        <v>Total Operating Expenses</v>
      </c>
      <c r="B560" s="95">
        <f>B559+B558+B557</f>
        <v>0</v>
      </c>
      <c r="C560" s="281">
        <f>C559+C558+C557</f>
        <v>0</v>
      </c>
      <c r="D560" s="281">
        <f>D559+D558+D557</f>
        <v>75</v>
      </c>
      <c r="E560" s="296">
        <f t="shared" si="57"/>
        <v>75</v>
      </c>
      <c r="F560" s="77"/>
      <c r="G560" s="3" t="s">
        <v>355</v>
      </c>
      <c r="H560" s="3" t="str">
        <f t="shared" si="56"/>
        <v>113010</v>
      </c>
      <c r="I560" s="3" t="s">
        <v>420</v>
      </c>
    </row>
    <row r="561" spans="1:10" x14ac:dyDescent="0.2">
      <c r="A561" s="54" t="str">
        <f>'BoR4 Rollup'!B561</f>
        <v xml:space="preserve"> Professional Services</v>
      </c>
      <c r="B561" s="93">
        <v>0</v>
      </c>
      <c r="C561" s="245">
        <v>0</v>
      </c>
      <c r="D561" s="245">
        <v>0</v>
      </c>
      <c r="E561" s="294">
        <f t="shared" si="57"/>
        <v>0</v>
      </c>
      <c r="F561" s="73"/>
      <c r="G561" s="3" t="s">
        <v>356</v>
      </c>
      <c r="H561" s="3" t="str">
        <f t="shared" si="56"/>
        <v>113010</v>
      </c>
      <c r="I561" s="13" t="s">
        <v>420</v>
      </c>
      <c r="J561" s="13" t="s">
        <v>594</v>
      </c>
    </row>
    <row r="562" spans="1:10" x14ac:dyDescent="0.2">
      <c r="A562" s="54" t="str">
        <f>'BoR4 Rollup'!B562</f>
        <v xml:space="preserve"> Other Charges</v>
      </c>
      <c r="B562" s="93">
        <v>0</v>
      </c>
      <c r="C562" s="245">
        <v>0</v>
      </c>
      <c r="D562" s="245">
        <v>0</v>
      </c>
      <c r="E562" s="294">
        <f t="shared" si="57"/>
        <v>0</v>
      </c>
      <c r="F562" s="73"/>
      <c r="G562" s="3" t="s">
        <v>356</v>
      </c>
      <c r="H562" s="3" t="str">
        <f t="shared" si="56"/>
        <v>113010</v>
      </c>
      <c r="I562" s="13" t="s">
        <v>420</v>
      </c>
      <c r="J562" s="13" t="s">
        <v>595</v>
      </c>
    </row>
    <row r="563" spans="1:10" x14ac:dyDescent="0.2">
      <c r="A563" s="54" t="str">
        <f>'BoR4 Rollup'!B563</f>
        <v xml:space="preserve"> Debt Services</v>
      </c>
      <c r="B563" s="93">
        <v>0</v>
      </c>
      <c r="C563" s="245">
        <v>0</v>
      </c>
      <c r="D563" s="245">
        <v>0</v>
      </c>
      <c r="E563" s="294">
        <f t="shared" si="57"/>
        <v>0</v>
      </c>
      <c r="F563" s="73"/>
      <c r="G563" s="3" t="s">
        <v>356</v>
      </c>
      <c r="H563" s="3" t="str">
        <f t="shared" si="56"/>
        <v>113010</v>
      </c>
      <c r="I563" s="13" t="s">
        <v>420</v>
      </c>
    </row>
    <row r="564" spans="1:10" x14ac:dyDescent="0.2">
      <c r="A564" s="54" t="str">
        <f>'BoR4 Rollup'!B564</f>
        <v xml:space="preserve"> Interagency Transfers</v>
      </c>
      <c r="B564" s="93">
        <v>0</v>
      </c>
      <c r="C564" s="245">
        <v>0</v>
      </c>
      <c r="D564" s="245">
        <v>0</v>
      </c>
      <c r="E564" s="294">
        <f t="shared" si="57"/>
        <v>0</v>
      </c>
      <c r="F564" s="73"/>
      <c r="G564" s="3" t="s">
        <v>356</v>
      </c>
      <c r="H564" s="3" t="str">
        <f t="shared" si="56"/>
        <v>113010</v>
      </c>
      <c r="I564" s="13" t="s">
        <v>420</v>
      </c>
      <c r="J564" s="13" t="s">
        <v>596</v>
      </c>
    </row>
    <row r="565" spans="1:10" ht="15.75" x14ac:dyDescent="0.25">
      <c r="A565" s="55" t="str">
        <f>'BoR4 Rollup'!B565</f>
        <v>Total Other Charges</v>
      </c>
      <c r="B565" s="95">
        <f>B564+B563+B562+B561</f>
        <v>0</v>
      </c>
      <c r="C565" s="281">
        <f>C564+C563+C562+C561</f>
        <v>0</v>
      </c>
      <c r="D565" s="281">
        <f>D564+D563+D562+D561</f>
        <v>0</v>
      </c>
      <c r="E565" s="296">
        <f t="shared" si="57"/>
        <v>0</v>
      </c>
      <c r="F565" s="77"/>
      <c r="G565" s="3" t="s">
        <v>355</v>
      </c>
      <c r="H565" s="3" t="str">
        <f t="shared" si="56"/>
        <v>113010</v>
      </c>
      <c r="I565" s="13" t="s">
        <v>420</v>
      </c>
    </row>
    <row r="566" spans="1:10" x14ac:dyDescent="0.2">
      <c r="A566" s="54" t="str">
        <f>'BoR4 Rollup'!B566</f>
        <v xml:space="preserve"> General Acquisitions</v>
      </c>
      <c r="B566" s="93">
        <v>0</v>
      </c>
      <c r="C566" s="245">
        <v>0</v>
      </c>
      <c r="D566" s="245">
        <v>0</v>
      </c>
      <c r="E566" s="294">
        <f t="shared" si="57"/>
        <v>0</v>
      </c>
      <c r="F566" s="73"/>
      <c r="G566" s="3" t="s">
        <v>356</v>
      </c>
      <c r="H566" s="3" t="str">
        <f t="shared" si="56"/>
        <v>113010</v>
      </c>
      <c r="I566" s="13" t="s">
        <v>420</v>
      </c>
      <c r="J566" s="13" t="s">
        <v>597</v>
      </c>
    </row>
    <row r="567" spans="1:10" x14ac:dyDescent="0.2">
      <c r="A567" s="54" t="str">
        <f>'BoR4 Rollup'!B567</f>
        <v xml:space="preserve"> Library Acquisitions</v>
      </c>
      <c r="B567" s="93">
        <v>0</v>
      </c>
      <c r="C567" s="245">
        <v>0</v>
      </c>
      <c r="D567" s="245">
        <v>0</v>
      </c>
      <c r="E567" s="294">
        <f t="shared" si="57"/>
        <v>0</v>
      </c>
      <c r="F567" s="73"/>
      <c r="G567" s="3" t="s">
        <v>356</v>
      </c>
      <c r="H567" s="3" t="str">
        <f t="shared" si="56"/>
        <v>113010</v>
      </c>
      <c r="I567" s="13" t="s">
        <v>420</v>
      </c>
      <c r="J567" s="13" t="s">
        <v>597</v>
      </c>
    </row>
    <row r="568" spans="1:10" x14ac:dyDescent="0.2">
      <c r="A568" s="54" t="str">
        <f>'BoR4 Rollup'!B568</f>
        <v xml:space="preserve"> Major Repairs</v>
      </c>
      <c r="B568" s="93">
        <v>0</v>
      </c>
      <c r="C568" s="245">
        <v>0</v>
      </c>
      <c r="D568" s="245">
        <v>0</v>
      </c>
      <c r="E568" s="294">
        <f t="shared" si="57"/>
        <v>0</v>
      </c>
      <c r="F568" s="73"/>
      <c r="G568" s="3" t="s">
        <v>356</v>
      </c>
      <c r="H568" s="3" t="str">
        <f t="shared" si="56"/>
        <v>113010</v>
      </c>
      <c r="I568" s="13" t="s">
        <v>420</v>
      </c>
    </row>
    <row r="569" spans="1:10" ht="15.75" x14ac:dyDescent="0.25">
      <c r="A569" s="55" t="str">
        <f>'BoR4 Rollup'!B569</f>
        <v>Total Acquisitions and Major Repairs</v>
      </c>
      <c r="B569" s="95">
        <f>B568+B567+B566</f>
        <v>0</v>
      </c>
      <c r="C569" s="281">
        <f>C568+C567+C566</f>
        <v>0</v>
      </c>
      <c r="D569" s="281">
        <f>D568+D567+D566</f>
        <v>0</v>
      </c>
      <c r="E569" s="296">
        <f t="shared" si="57"/>
        <v>0</v>
      </c>
      <c r="F569" s="77"/>
      <c r="G569" s="3" t="s">
        <v>355</v>
      </c>
      <c r="H569" s="3" t="str">
        <f t="shared" si="56"/>
        <v>113010</v>
      </c>
      <c r="I569" s="3" t="s">
        <v>420</v>
      </c>
    </row>
    <row r="570" spans="1:10" ht="15.75" x14ac:dyDescent="0.25">
      <c r="A570" s="98" t="str">
        <f>'BoR4 Rollup'!B570</f>
        <v>Function Total</v>
      </c>
      <c r="B570" s="282">
        <f>B569+B565+B560+B556</f>
        <v>1713</v>
      </c>
      <c r="C570" s="282">
        <f>C569+C565+C560+C556</f>
        <v>1713</v>
      </c>
      <c r="D570" s="282">
        <f>D569+D565+D560+D556</f>
        <v>5190</v>
      </c>
      <c r="E570" s="298">
        <f t="shared" si="57"/>
        <v>3477</v>
      </c>
      <c r="F570" s="76"/>
      <c r="G570" s="3" t="s">
        <v>355</v>
      </c>
      <c r="H570" s="3" t="str">
        <f t="shared" si="56"/>
        <v>113010</v>
      </c>
      <c r="I570" s="3" t="s">
        <v>420</v>
      </c>
    </row>
    <row r="571" spans="1:10" ht="15.75" x14ac:dyDescent="0.25">
      <c r="A571" s="263" t="s">
        <v>5</v>
      </c>
      <c r="B571" s="260"/>
      <c r="C571" s="261"/>
      <c r="D571" s="261"/>
      <c r="E571" s="262"/>
      <c r="F571" s="72"/>
      <c r="G571" s="3" t="s">
        <v>356</v>
      </c>
      <c r="H571" s="3" t="str">
        <f t="shared" ref="H571:H591" si="58">RIGHT($A$573,6)</f>
        <v>113012</v>
      </c>
      <c r="I571" s="128" t="s">
        <v>629</v>
      </c>
      <c r="J571" s="3"/>
    </row>
    <row r="572" spans="1:10" ht="15.75" x14ac:dyDescent="0.25">
      <c r="A572" s="106" t="s">
        <v>627</v>
      </c>
      <c r="B572" s="258" t="s">
        <v>6</v>
      </c>
      <c r="C572" s="258" t="s">
        <v>7</v>
      </c>
      <c r="D572" s="258" t="s">
        <v>7</v>
      </c>
      <c r="E572" s="259" t="str">
        <f>$E$5</f>
        <v>2024-2025 +/-</v>
      </c>
      <c r="F572" s="74"/>
      <c r="G572" s="3" t="s">
        <v>356</v>
      </c>
      <c r="H572" s="3" t="str">
        <f t="shared" si="58"/>
        <v>113012</v>
      </c>
      <c r="I572" s="128" t="s">
        <v>629</v>
      </c>
      <c r="J572" s="3"/>
    </row>
    <row r="573" spans="1:10" ht="15.75" x14ac:dyDescent="0.25">
      <c r="A573" s="248" t="s">
        <v>628</v>
      </c>
      <c r="B573" s="249" t="str">
        <f>$B$6</f>
        <v>2024-2025</v>
      </c>
      <c r="C573" s="110" t="str">
        <f>'BoR4 Rollup'!$D$6</f>
        <v>2024-2025</v>
      </c>
      <c r="D573" s="249" t="str">
        <f>$D$6</f>
        <v>2025-2026</v>
      </c>
      <c r="E573" s="250" t="str">
        <f>$E$6</f>
        <v>2025-2026</v>
      </c>
      <c r="F573" s="74"/>
      <c r="G573" s="3" t="s">
        <v>356</v>
      </c>
      <c r="H573" s="3" t="str">
        <f t="shared" si="58"/>
        <v>113012</v>
      </c>
      <c r="I573" s="128" t="s">
        <v>629</v>
      </c>
      <c r="J573" s="3"/>
    </row>
    <row r="574" spans="1:10" x14ac:dyDescent="0.2">
      <c r="A574" s="54" t="s">
        <v>8</v>
      </c>
      <c r="B574" s="93">
        <v>0</v>
      </c>
      <c r="C574" s="245">
        <v>0</v>
      </c>
      <c r="D574" s="245">
        <v>0</v>
      </c>
      <c r="E574" s="294">
        <f t="shared" ref="E574:E590" si="59">+D574-C574</f>
        <v>0</v>
      </c>
      <c r="F574" s="73"/>
      <c r="G574" s="3" t="s">
        <v>356</v>
      </c>
      <c r="H574" s="3" t="str">
        <f t="shared" si="58"/>
        <v>113012</v>
      </c>
      <c r="I574" s="128" t="s">
        <v>629</v>
      </c>
      <c r="J574" s="13" t="s">
        <v>589</v>
      </c>
    </row>
    <row r="575" spans="1:10" x14ac:dyDescent="0.2">
      <c r="A575" s="54" t="s">
        <v>9</v>
      </c>
      <c r="B575" s="93">
        <v>0</v>
      </c>
      <c r="C575" s="245">
        <v>0</v>
      </c>
      <c r="D575" s="245">
        <v>0</v>
      </c>
      <c r="E575" s="294">
        <f t="shared" si="59"/>
        <v>0</v>
      </c>
      <c r="F575" s="73"/>
      <c r="G575" s="3" t="s">
        <v>356</v>
      </c>
      <c r="H575" s="3" t="str">
        <f t="shared" si="58"/>
        <v>113012</v>
      </c>
      <c r="I575" s="128" t="s">
        <v>629</v>
      </c>
    </row>
    <row r="576" spans="1:10" x14ac:dyDescent="0.2">
      <c r="A576" s="54" t="s">
        <v>10</v>
      </c>
      <c r="B576" s="93">
        <v>0</v>
      </c>
      <c r="C576" s="245">
        <v>0</v>
      </c>
      <c r="D576" s="245">
        <v>0</v>
      </c>
      <c r="E576" s="294">
        <f t="shared" si="59"/>
        <v>0</v>
      </c>
      <c r="F576" s="73"/>
      <c r="G576" s="3" t="s">
        <v>356</v>
      </c>
      <c r="H576" s="3" t="str">
        <f t="shared" si="58"/>
        <v>113012</v>
      </c>
      <c r="I576" s="128" t="s">
        <v>629</v>
      </c>
      <c r="J576" s="13" t="s">
        <v>590</v>
      </c>
    </row>
    <row r="577" spans="1:10" ht="15.75" x14ac:dyDescent="0.25">
      <c r="A577" s="55" t="s">
        <v>11</v>
      </c>
      <c r="B577" s="94">
        <f>SUM(B574:B576)</f>
        <v>0</v>
      </c>
      <c r="C577" s="264">
        <f>SUM(C574:C576)</f>
        <v>0</v>
      </c>
      <c r="D577" s="264">
        <f>SUM(D574:D576)</f>
        <v>0</v>
      </c>
      <c r="E577" s="295">
        <f t="shared" si="59"/>
        <v>0</v>
      </c>
      <c r="F577" s="76"/>
      <c r="G577" s="3" t="s">
        <v>355</v>
      </c>
      <c r="H577" s="3" t="str">
        <f t="shared" si="58"/>
        <v>113012</v>
      </c>
      <c r="I577" s="128" t="s">
        <v>629</v>
      </c>
    </row>
    <row r="578" spans="1:10" x14ac:dyDescent="0.2">
      <c r="A578" s="54" t="s">
        <v>12</v>
      </c>
      <c r="B578" s="93">
        <v>0</v>
      </c>
      <c r="C578" s="245">
        <v>0</v>
      </c>
      <c r="D578" s="245">
        <v>0</v>
      </c>
      <c r="E578" s="294">
        <f t="shared" si="59"/>
        <v>0</v>
      </c>
      <c r="F578" s="73"/>
      <c r="G578" s="3" t="s">
        <v>356</v>
      </c>
      <c r="H578" s="3" t="str">
        <f t="shared" si="58"/>
        <v>113012</v>
      </c>
      <c r="I578" s="128" t="s">
        <v>629</v>
      </c>
      <c r="J578" s="13" t="s">
        <v>591</v>
      </c>
    </row>
    <row r="579" spans="1:10" x14ac:dyDescent="0.2">
      <c r="A579" s="54" t="s">
        <v>13</v>
      </c>
      <c r="B579" s="93">
        <v>0</v>
      </c>
      <c r="C579" s="245">
        <v>0</v>
      </c>
      <c r="D579" s="245">
        <v>0</v>
      </c>
      <c r="E579" s="294">
        <f t="shared" si="59"/>
        <v>0</v>
      </c>
      <c r="F579" s="73"/>
      <c r="G579" s="3" t="s">
        <v>356</v>
      </c>
      <c r="H579" s="3" t="str">
        <f t="shared" si="58"/>
        <v>113012</v>
      </c>
      <c r="I579" s="128" t="s">
        <v>629</v>
      </c>
      <c r="J579" s="13" t="s">
        <v>592</v>
      </c>
    </row>
    <row r="580" spans="1:10" x14ac:dyDescent="0.2">
      <c r="A580" s="54" t="s">
        <v>14</v>
      </c>
      <c r="B580" s="93">
        <v>0</v>
      </c>
      <c r="C580" s="245">
        <v>0</v>
      </c>
      <c r="D580" s="245">
        <v>0</v>
      </c>
      <c r="E580" s="294">
        <f t="shared" si="59"/>
        <v>0</v>
      </c>
      <c r="F580" s="73"/>
      <c r="G580" s="3" t="s">
        <v>356</v>
      </c>
      <c r="H580" s="3" t="str">
        <f t="shared" si="58"/>
        <v>113012</v>
      </c>
      <c r="I580" s="128" t="s">
        <v>629</v>
      </c>
      <c r="J580" s="13" t="s">
        <v>593</v>
      </c>
    </row>
    <row r="581" spans="1:10" ht="15.75" x14ac:dyDescent="0.25">
      <c r="A581" s="55" t="s">
        <v>15</v>
      </c>
      <c r="B581" s="94">
        <f>SUM(B578:B580)</f>
        <v>0</v>
      </c>
      <c r="C581" s="264">
        <f>SUM(C578:C580)</f>
        <v>0</v>
      </c>
      <c r="D581" s="264">
        <f>SUM(D578:D580)</f>
        <v>0</v>
      </c>
      <c r="E581" s="296">
        <f t="shared" si="59"/>
        <v>0</v>
      </c>
      <c r="F581" s="77"/>
      <c r="G581" s="3" t="s">
        <v>355</v>
      </c>
      <c r="H581" s="3" t="str">
        <f t="shared" si="58"/>
        <v>113012</v>
      </c>
      <c r="I581" s="128" t="s">
        <v>629</v>
      </c>
    </row>
    <row r="582" spans="1:10" x14ac:dyDescent="0.2">
      <c r="A582" s="54" t="s">
        <v>16</v>
      </c>
      <c r="B582" s="93">
        <v>0</v>
      </c>
      <c r="C582" s="245">
        <v>0</v>
      </c>
      <c r="D582" s="245">
        <v>0</v>
      </c>
      <c r="E582" s="294">
        <f t="shared" si="59"/>
        <v>0</v>
      </c>
      <c r="F582" s="73"/>
      <c r="G582" s="3" t="s">
        <v>356</v>
      </c>
      <c r="H582" s="3" t="str">
        <f t="shared" si="58"/>
        <v>113012</v>
      </c>
      <c r="I582" s="128" t="s">
        <v>629</v>
      </c>
      <c r="J582" s="13" t="s">
        <v>594</v>
      </c>
    </row>
    <row r="583" spans="1:10" x14ac:dyDescent="0.2">
      <c r="A583" s="54" t="s">
        <v>17</v>
      </c>
      <c r="B583" s="93">
        <v>0</v>
      </c>
      <c r="C583" s="245">
        <v>0</v>
      </c>
      <c r="D583" s="245">
        <v>0</v>
      </c>
      <c r="E583" s="294">
        <f t="shared" si="59"/>
        <v>0</v>
      </c>
      <c r="F583" s="73"/>
      <c r="G583" s="3" t="s">
        <v>356</v>
      </c>
      <c r="H583" s="3" t="str">
        <f t="shared" si="58"/>
        <v>113012</v>
      </c>
      <c r="I583" s="128" t="s">
        <v>629</v>
      </c>
      <c r="J583" s="13" t="s">
        <v>595</v>
      </c>
    </row>
    <row r="584" spans="1:10" x14ac:dyDescent="0.2">
      <c r="A584" s="54" t="s">
        <v>18</v>
      </c>
      <c r="B584" s="93">
        <v>0</v>
      </c>
      <c r="C584" s="245">
        <v>0</v>
      </c>
      <c r="D584" s="245">
        <v>0</v>
      </c>
      <c r="E584" s="294">
        <f t="shared" si="59"/>
        <v>0</v>
      </c>
      <c r="F584" s="73"/>
      <c r="G584" s="3" t="s">
        <v>356</v>
      </c>
      <c r="H584" s="3" t="str">
        <f t="shared" si="58"/>
        <v>113012</v>
      </c>
      <c r="I584" s="128" t="s">
        <v>629</v>
      </c>
    </row>
    <row r="585" spans="1:10" x14ac:dyDescent="0.2">
      <c r="A585" s="54" t="s">
        <v>19</v>
      </c>
      <c r="B585" s="93">
        <v>0</v>
      </c>
      <c r="C585" s="245">
        <v>0</v>
      </c>
      <c r="D585" s="245">
        <v>0</v>
      </c>
      <c r="E585" s="294">
        <f t="shared" si="59"/>
        <v>0</v>
      </c>
      <c r="F585" s="73"/>
      <c r="G585" s="3" t="s">
        <v>356</v>
      </c>
      <c r="H585" s="3" t="str">
        <f t="shared" si="58"/>
        <v>113012</v>
      </c>
      <c r="I585" s="128" t="s">
        <v>629</v>
      </c>
      <c r="J585" s="13" t="s">
        <v>596</v>
      </c>
    </row>
    <row r="586" spans="1:10" ht="15.75" x14ac:dyDescent="0.25">
      <c r="A586" s="55" t="s">
        <v>20</v>
      </c>
      <c r="B586" s="94">
        <f>SUM(B582:B585)</f>
        <v>0</v>
      </c>
      <c r="C586" s="264">
        <f>SUM(C582:C585)</f>
        <v>0</v>
      </c>
      <c r="D586" s="264">
        <f>SUM(D582:D585)</f>
        <v>0</v>
      </c>
      <c r="E586" s="296">
        <f t="shared" si="59"/>
        <v>0</v>
      </c>
      <c r="F586" s="77"/>
      <c r="G586" s="3" t="s">
        <v>356</v>
      </c>
      <c r="H586" s="3" t="str">
        <f t="shared" si="58"/>
        <v>113012</v>
      </c>
      <c r="I586" s="128" t="s">
        <v>629</v>
      </c>
    </row>
    <row r="587" spans="1:10" x14ac:dyDescent="0.2">
      <c r="A587" s="54" t="s">
        <v>21</v>
      </c>
      <c r="B587" s="93">
        <v>0</v>
      </c>
      <c r="C587" s="245">
        <v>0</v>
      </c>
      <c r="D587" s="245">
        <v>0</v>
      </c>
      <c r="E587" s="294">
        <f t="shared" si="59"/>
        <v>0</v>
      </c>
      <c r="F587" s="73"/>
      <c r="G587" s="3" t="s">
        <v>356</v>
      </c>
      <c r="H587" s="3" t="str">
        <f t="shared" si="58"/>
        <v>113012</v>
      </c>
      <c r="I587" s="128" t="s">
        <v>629</v>
      </c>
      <c r="J587" s="13" t="s">
        <v>597</v>
      </c>
    </row>
    <row r="588" spans="1:10" x14ac:dyDescent="0.2">
      <c r="A588" s="54" t="s">
        <v>22</v>
      </c>
      <c r="B588" s="93">
        <v>0</v>
      </c>
      <c r="C588" s="245">
        <v>0</v>
      </c>
      <c r="D588" s="245">
        <v>0</v>
      </c>
      <c r="E588" s="294">
        <f t="shared" si="59"/>
        <v>0</v>
      </c>
      <c r="F588" s="73"/>
      <c r="G588" s="3" t="s">
        <v>356</v>
      </c>
      <c r="H588" s="3" t="str">
        <f t="shared" si="58"/>
        <v>113012</v>
      </c>
      <c r="I588" s="128" t="s">
        <v>629</v>
      </c>
      <c r="J588" s="13" t="s">
        <v>597</v>
      </c>
    </row>
    <row r="589" spans="1:10" x14ac:dyDescent="0.2">
      <c r="A589" s="54" t="s">
        <v>23</v>
      </c>
      <c r="B589" s="93">
        <v>0</v>
      </c>
      <c r="C589" s="245">
        <v>0</v>
      </c>
      <c r="D589" s="245">
        <v>0</v>
      </c>
      <c r="E589" s="294">
        <f t="shared" si="59"/>
        <v>0</v>
      </c>
      <c r="F589" s="73"/>
      <c r="G589" s="3" t="s">
        <v>356</v>
      </c>
      <c r="H589" s="3" t="str">
        <f t="shared" si="58"/>
        <v>113012</v>
      </c>
      <c r="I589" s="128" t="s">
        <v>629</v>
      </c>
      <c r="J589" s="3"/>
    </row>
    <row r="590" spans="1:10" ht="15.75" x14ac:dyDescent="0.25">
      <c r="A590" s="55" t="s">
        <v>24</v>
      </c>
      <c r="B590" s="94">
        <f>SUM(B587:B589)</f>
        <v>0</v>
      </c>
      <c r="C590" s="264">
        <f>SUM(C587:C589)</f>
        <v>0</v>
      </c>
      <c r="D590" s="264">
        <f>SUM(D587:D589)</f>
        <v>0</v>
      </c>
      <c r="E590" s="296">
        <f t="shared" si="59"/>
        <v>0</v>
      </c>
      <c r="F590" s="77"/>
      <c r="G590" s="3" t="s">
        <v>355</v>
      </c>
      <c r="H590" s="3" t="str">
        <f t="shared" si="58"/>
        <v>113012</v>
      </c>
      <c r="I590" s="128" t="s">
        <v>629</v>
      </c>
      <c r="J590" s="3"/>
    </row>
    <row r="591" spans="1:10" ht="15.75" x14ac:dyDescent="0.25">
      <c r="A591" s="55" t="s">
        <v>25</v>
      </c>
      <c r="B591" s="94">
        <f>+B577+B581+B586+B590</f>
        <v>0</v>
      </c>
      <c r="C591" s="264">
        <f>+C577+C581+C586+C590</f>
        <v>0</v>
      </c>
      <c r="D591" s="264">
        <f>+D577+D581+D586+D590</f>
        <v>0</v>
      </c>
      <c r="E591" s="307">
        <f>+E577+E581+E586+E590</f>
        <v>0</v>
      </c>
      <c r="F591" s="76"/>
      <c r="G591" s="3" t="s">
        <v>355</v>
      </c>
      <c r="H591" s="3" t="str">
        <f t="shared" si="58"/>
        <v>113012</v>
      </c>
      <c r="I591" s="128" t="s">
        <v>629</v>
      </c>
      <c r="J591" s="3"/>
    </row>
    <row r="592" spans="1:10" ht="15.75" x14ac:dyDescent="0.25">
      <c r="A592" s="254" t="str">
        <f>'BoR4 Rollup'!B592</f>
        <v>Function:  Instruction</v>
      </c>
      <c r="B592" s="255"/>
      <c r="C592" s="256"/>
      <c r="D592" s="256"/>
      <c r="E592" s="257"/>
      <c r="F592" s="72"/>
      <c r="G592" s="3" t="s">
        <v>356</v>
      </c>
      <c r="H592" s="3" t="str">
        <f t="shared" ref="H592:H612" si="60">RIGHT($A$594,6)</f>
        <v>114002</v>
      </c>
      <c r="I592" s="13" t="s">
        <v>421</v>
      </c>
    </row>
    <row r="593" spans="1:10" ht="15.75" x14ac:dyDescent="0.25">
      <c r="A593" s="106" t="str">
        <f>'BoR4 Rollup'!B593</f>
        <v>Orgn: Visual/Perf. Arts -Fine Arts</v>
      </c>
      <c r="B593" s="258" t="str">
        <f>+'BoR4 Rollup'!C593</f>
        <v>Actual</v>
      </c>
      <c r="C593" s="258" t="str">
        <f>+'BoR4 Rollup'!D593</f>
        <v>Budgeted</v>
      </c>
      <c r="D593" s="258" t="str">
        <f>+'BoR4 Rollup'!E593</f>
        <v>Budgeted</v>
      </c>
      <c r="E593" s="259" t="str">
        <f>'BoR4 Rollup'!$F$5</f>
        <v>2024-2025 +/-</v>
      </c>
      <c r="F593" s="78"/>
      <c r="G593" s="3" t="s">
        <v>356</v>
      </c>
      <c r="H593" s="3" t="str">
        <f t="shared" si="60"/>
        <v>114002</v>
      </c>
      <c r="I593" s="13" t="s">
        <v>421</v>
      </c>
    </row>
    <row r="594" spans="1:10" ht="15.75" x14ac:dyDescent="0.25">
      <c r="A594" s="248" t="str">
        <f>'BoR4 Rollup'!B594</f>
        <v>Organization ID:  114002</v>
      </c>
      <c r="B594" s="249" t="str">
        <f>'BoR4 Rollup'!$C$6</f>
        <v>2024-2025</v>
      </c>
      <c r="C594" s="110" t="str">
        <f>'BoR4 Rollup'!$D$6</f>
        <v>2024-2025</v>
      </c>
      <c r="D594" s="249" t="str">
        <f>'BoR4 Rollup'!$E$6</f>
        <v>2025-2026</v>
      </c>
      <c r="E594" s="250" t="str">
        <f>'BoR4 Rollup'!$F$6</f>
        <v>2025-2026</v>
      </c>
      <c r="F594" s="78"/>
      <c r="G594" s="3" t="s">
        <v>356</v>
      </c>
      <c r="H594" s="3" t="str">
        <f t="shared" si="60"/>
        <v>114002</v>
      </c>
      <c r="I594" s="13" t="s">
        <v>421</v>
      </c>
    </row>
    <row r="595" spans="1:10" x14ac:dyDescent="0.2">
      <c r="A595" s="54" t="str">
        <f>'BoR4 Rollup'!B595</f>
        <v xml:space="preserve">  Salaries</v>
      </c>
      <c r="B595" s="93">
        <v>6242</v>
      </c>
      <c r="C595" s="245">
        <v>6242</v>
      </c>
      <c r="D595" s="245">
        <v>3500</v>
      </c>
      <c r="E595" s="294">
        <f t="shared" ref="E595:E612" si="61">+D595-C595</f>
        <v>-2742</v>
      </c>
      <c r="F595" s="73"/>
      <c r="G595" s="3" t="s">
        <v>356</v>
      </c>
      <c r="H595" s="3" t="str">
        <f t="shared" si="60"/>
        <v>114002</v>
      </c>
      <c r="I595" s="13" t="s">
        <v>421</v>
      </c>
      <c r="J595" s="13" t="s">
        <v>589</v>
      </c>
    </row>
    <row r="596" spans="1:10" x14ac:dyDescent="0.2">
      <c r="A596" s="54" t="str">
        <f>'BoR4 Rollup'!B596</f>
        <v xml:space="preserve">  Other Compensation</v>
      </c>
      <c r="B596" s="93">
        <v>0</v>
      </c>
      <c r="C596" s="245">
        <v>0</v>
      </c>
      <c r="D596" s="245">
        <v>0</v>
      </c>
      <c r="E596" s="294">
        <f t="shared" si="61"/>
        <v>0</v>
      </c>
      <c r="F596" s="73"/>
      <c r="G596" s="3" t="s">
        <v>356</v>
      </c>
      <c r="H596" s="3" t="str">
        <f t="shared" si="60"/>
        <v>114002</v>
      </c>
      <c r="I596" s="13" t="s">
        <v>421</v>
      </c>
    </row>
    <row r="597" spans="1:10" x14ac:dyDescent="0.2">
      <c r="A597" s="54" t="str">
        <f>'BoR4 Rollup'!B597</f>
        <v xml:space="preserve">  Related Benefits</v>
      </c>
      <c r="B597" s="93">
        <v>1391</v>
      </c>
      <c r="C597" s="245">
        <v>1391</v>
      </c>
      <c r="D597" s="245">
        <v>762</v>
      </c>
      <c r="E597" s="294">
        <f t="shared" si="61"/>
        <v>-629</v>
      </c>
      <c r="F597" s="73"/>
      <c r="G597" s="3" t="s">
        <v>356</v>
      </c>
      <c r="H597" s="3" t="str">
        <f t="shared" si="60"/>
        <v>114002</v>
      </c>
      <c r="I597" s="13" t="s">
        <v>421</v>
      </c>
      <c r="J597" s="13" t="s">
        <v>590</v>
      </c>
    </row>
    <row r="598" spans="1:10" ht="15.75" x14ac:dyDescent="0.25">
      <c r="A598" s="55" t="str">
        <f>'BoR4 Rollup'!B598</f>
        <v>Total Personal Services</v>
      </c>
      <c r="B598" s="94">
        <f>B597+B596+B595</f>
        <v>7633</v>
      </c>
      <c r="C598" s="264">
        <f>C597+C596+C595</f>
        <v>7633</v>
      </c>
      <c r="D598" s="264">
        <f>D597+D596+D595</f>
        <v>4262</v>
      </c>
      <c r="E598" s="295">
        <f t="shared" si="61"/>
        <v>-3371</v>
      </c>
      <c r="F598" s="76"/>
      <c r="G598" s="3" t="s">
        <v>355</v>
      </c>
      <c r="H598" s="3" t="str">
        <f t="shared" si="60"/>
        <v>114002</v>
      </c>
      <c r="I598" s="3" t="s">
        <v>421</v>
      </c>
    </row>
    <row r="599" spans="1:10" x14ac:dyDescent="0.2">
      <c r="A599" s="54" t="str">
        <f>'BoR4 Rollup'!B599</f>
        <v xml:space="preserve"> Travel</v>
      </c>
      <c r="B599" s="93">
        <v>0</v>
      </c>
      <c r="C599" s="245">
        <v>0</v>
      </c>
      <c r="D599" s="245">
        <v>0</v>
      </c>
      <c r="E599" s="294">
        <f t="shared" si="61"/>
        <v>0</v>
      </c>
      <c r="F599" s="73"/>
      <c r="G599" s="3" t="s">
        <v>356</v>
      </c>
      <c r="H599" s="3" t="str">
        <f t="shared" si="60"/>
        <v>114002</v>
      </c>
      <c r="I599" s="13" t="s">
        <v>421</v>
      </c>
      <c r="J599" s="13" t="s">
        <v>591</v>
      </c>
    </row>
    <row r="600" spans="1:10" x14ac:dyDescent="0.2">
      <c r="A600" s="54" t="str">
        <f>'BoR4 Rollup'!B600</f>
        <v xml:space="preserve"> Operating Services</v>
      </c>
      <c r="B600" s="93">
        <v>0</v>
      </c>
      <c r="C600" s="245">
        <v>0</v>
      </c>
      <c r="D600" s="245">
        <v>73</v>
      </c>
      <c r="E600" s="294">
        <f t="shared" si="61"/>
        <v>73</v>
      </c>
      <c r="F600" s="73"/>
      <c r="G600" s="3" t="s">
        <v>356</v>
      </c>
      <c r="H600" s="3" t="str">
        <f t="shared" si="60"/>
        <v>114002</v>
      </c>
      <c r="I600" s="13" t="s">
        <v>421</v>
      </c>
      <c r="J600" s="13" t="s">
        <v>592</v>
      </c>
    </row>
    <row r="601" spans="1:10" x14ac:dyDescent="0.2">
      <c r="A601" s="54" t="str">
        <f>'BoR4 Rollup'!B601</f>
        <v xml:space="preserve"> Supplies</v>
      </c>
      <c r="B601" s="93">
        <v>0</v>
      </c>
      <c r="C601" s="245">
        <v>0</v>
      </c>
      <c r="D601" s="245">
        <v>0</v>
      </c>
      <c r="E601" s="294">
        <f t="shared" si="61"/>
        <v>0</v>
      </c>
      <c r="F601" s="73"/>
      <c r="G601" s="3" t="s">
        <v>356</v>
      </c>
      <c r="H601" s="3" t="str">
        <f t="shared" si="60"/>
        <v>114002</v>
      </c>
      <c r="I601" s="13" t="s">
        <v>421</v>
      </c>
      <c r="J601" s="13" t="s">
        <v>593</v>
      </c>
    </row>
    <row r="602" spans="1:10" ht="15.75" x14ac:dyDescent="0.25">
      <c r="A602" s="55" t="str">
        <f>'BoR4 Rollup'!B602</f>
        <v>Total Operating Expenses</v>
      </c>
      <c r="B602" s="95">
        <f>B601+B600+B599</f>
        <v>0</v>
      </c>
      <c r="C602" s="281">
        <f>C601+C600+C599</f>
        <v>0</v>
      </c>
      <c r="D602" s="281">
        <f>D601+D600+D599</f>
        <v>73</v>
      </c>
      <c r="E602" s="296">
        <f t="shared" si="61"/>
        <v>73</v>
      </c>
      <c r="F602" s="77"/>
      <c r="G602" s="3" t="s">
        <v>355</v>
      </c>
      <c r="H602" s="3" t="str">
        <f t="shared" si="60"/>
        <v>114002</v>
      </c>
      <c r="I602" s="3" t="s">
        <v>421</v>
      </c>
    </row>
    <row r="603" spans="1:10" x14ac:dyDescent="0.2">
      <c r="A603" s="54" t="str">
        <f>'BoR4 Rollup'!B603</f>
        <v xml:space="preserve"> Professional Services</v>
      </c>
      <c r="B603" s="93">
        <v>0</v>
      </c>
      <c r="C603" s="245">
        <v>0</v>
      </c>
      <c r="D603" s="245">
        <v>0</v>
      </c>
      <c r="E603" s="294">
        <f t="shared" si="61"/>
        <v>0</v>
      </c>
      <c r="F603" s="73"/>
      <c r="G603" s="3" t="s">
        <v>356</v>
      </c>
      <c r="H603" s="3" t="str">
        <f t="shared" si="60"/>
        <v>114002</v>
      </c>
      <c r="I603" s="13" t="s">
        <v>421</v>
      </c>
      <c r="J603" s="13" t="s">
        <v>594</v>
      </c>
    </row>
    <row r="604" spans="1:10" x14ac:dyDescent="0.2">
      <c r="A604" s="54" t="str">
        <f>'BoR4 Rollup'!B604</f>
        <v xml:space="preserve"> Other Charges</v>
      </c>
      <c r="B604" s="93">
        <v>0</v>
      </c>
      <c r="C604" s="245">
        <v>0</v>
      </c>
      <c r="D604" s="245">
        <v>0</v>
      </c>
      <c r="E604" s="294">
        <f t="shared" si="61"/>
        <v>0</v>
      </c>
      <c r="F604" s="73"/>
      <c r="G604" s="3" t="s">
        <v>356</v>
      </c>
      <c r="H604" s="3" t="str">
        <f t="shared" si="60"/>
        <v>114002</v>
      </c>
      <c r="I604" s="13" t="s">
        <v>421</v>
      </c>
      <c r="J604" s="13" t="s">
        <v>595</v>
      </c>
    </row>
    <row r="605" spans="1:10" x14ac:dyDescent="0.2">
      <c r="A605" s="54" t="str">
        <f>'BoR4 Rollup'!B605</f>
        <v xml:space="preserve"> Debt Services</v>
      </c>
      <c r="B605" s="93">
        <v>0</v>
      </c>
      <c r="C605" s="245">
        <v>0</v>
      </c>
      <c r="D605" s="245">
        <v>0</v>
      </c>
      <c r="E605" s="294">
        <f t="shared" si="61"/>
        <v>0</v>
      </c>
      <c r="F605" s="73"/>
      <c r="G605" s="3" t="s">
        <v>356</v>
      </c>
      <c r="H605" s="3" t="str">
        <f t="shared" si="60"/>
        <v>114002</v>
      </c>
      <c r="I605" s="13" t="s">
        <v>421</v>
      </c>
    </row>
    <row r="606" spans="1:10" x14ac:dyDescent="0.2">
      <c r="A606" s="54" t="str">
        <f>'BoR4 Rollup'!B606</f>
        <v xml:space="preserve"> Interagency Transfers</v>
      </c>
      <c r="B606" s="93">
        <v>0</v>
      </c>
      <c r="C606" s="245">
        <v>0</v>
      </c>
      <c r="D606" s="245">
        <v>0</v>
      </c>
      <c r="E606" s="294">
        <f t="shared" si="61"/>
        <v>0</v>
      </c>
      <c r="F606" s="73"/>
      <c r="G606" s="3" t="s">
        <v>356</v>
      </c>
      <c r="H606" s="3" t="str">
        <f t="shared" si="60"/>
        <v>114002</v>
      </c>
      <c r="I606" s="13" t="s">
        <v>421</v>
      </c>
      <c r="J606" s="13" t="s">
        <v>596</v>
      </c>
    </row>
    <row r="607" spans="1:10" ht="15.75" x14ac:dyDescent="0.25">
      <c r="A607" s="55" t="str">
        <f>'BoR4 Rollup'!B607</f>
        <v>Total Other Charges</v>
      </c>
      <c r="B607" s="95">
        <f>B606+B605+B604+B603</f>
        <v>0</v>
      </c>
      <c r="C607" s="281">
        <f>C606+C605+C604+C603</f>
        <v>0</v>
      </c>
      <c r="D607" s="281">
        <f>D606+D605+D604+D603</f>
        <v>0</v>
      </c>
      <c r="E607" s="296">
        <f t="shared" si="61"/>
        <v>0</v>
      </c>
      <c r="F607" s="77"/>
      <c r="G607" s="3" t="s">
        <v>355</v>
      </c>
      <c r="H607" s="3" t="str">
        <f t="shared" si="60"/>
        <v>114002</v>
      </c>
      <c r="I607" s="13" t="s">
        <v>421</v>
      </c>
    </row>
    <row r="608" spans="1:10" x14ac:dyDescent="0.2">
      <c r="A608" s="54" t="str">
        <f>'BoR4 Rollup'!B608</f>
        <v xml:space="preserve"> General Acquisitions</v>
      </c>
      <c r="B608" s="93">
        <v>0</v>
      </c>
      <c r="C608" s="245">
        <v>0</v>
      </c>
      <c r="D608" s="245">
        <v>0</v>
      </c>
      <c r="E608" s="294">
        <f t="shared" si="61"/>
        <v>0</v>
      </c>
      <c r="F608" s="73"/>
      <c r="G608" s="3" t="s">
        <v>356</v>
      </c>
      <c r="H608" s="3" t="str">
        <f t="shared" si="60"/>
        <v>114002</v>
      </c>
      <c r="I608" s="13" t="s">
        <v>421</v>
      </c>
      <c r="J608" s="13" t="s">
        <v>597</v>
      </c>
    </row>
    <row r="609" spans="1:10" x14ac:dyDescent="0.2">
      <c r="A609" s="54" t="str">
        <f>'BoR4 Rollup'!B609</f>
        <v xml:space="preserve"> Library Acquisitions</v>
      </c>
      <c r="B609" s="93">
        <v>0</v>
      </c>
      <c r="C609" s="245">
        <v>0</v>
      </c>
      <c r="D609" s="245">
        <v>0</v>
      </c>
      <c r="E609" s="294">
        <f t="shared" si="61"/>
        <v>0</v>
      </c>
      <c r="F609" s="73"/>
      <c r="G609" s="3" t="s">
        <v>356</v>
      </c>
      <c r="H609" s="3" t="str">
        <f t="shared" si="60"/>
        <v>114002</v>
      </c>
      <c r="I609" s="13" t="s">
        <v>421</v>
      </c>
      <c r="J609" s="13" t="s">
        <v>597</v>
      </c>
    </row>
    <row r="610" spans="1:10" x14ac:dyDescent="0.2">
      <c r="A610" s="54" t="str">
        <f>'BoR4 Rollup'!B610</f>
        <v xml:space="preserve"> Major Repairs</v>
      </c>
      <c r="B610" s="93">
        <v>0</v>
      </c>
      <c r="C610" s="245">
        <v>0</v>
      </c>
      <c r="D610" s="245">
        <v>0</v>
      </c>
      <c r="E610" s="294">
        <f t="shared" si="61"/>
        <v>0</v>
      </c>
      <c r="F610" s="73"/>
      <c r="G610" s="3" t="s">
        <v>356</v>
      </c>
      <c r="H610" s="3" t="str">
        <f t="shared" si="60"/>
        <v>114002</v>
      </c>
      <c r="I610" s="13" t="s">
        <v>421</v>
      </c>
    </row>
    <row r="611" spans="1:10" ht="15.75" x14ac:dyDescent="0.25">
      <c r="A611" s="55" t="str">
        <f>'BoR4 Rollup'!B611</f>
        <v>Total Acquisitions and Major Repairs</v>
      </c>
      <c r="B611" s="95">
        <f>B610+B609+B608</f>
        <v>0</v>
      </c>
      <c r="C611" s="281">
        <f>C610+C609+C608</f>
        <v>0</v>
      </c>
      <c r="D611" s="281">
        <f>D610+D609+D608</f>
        <v>0</v>
      </c>
      <c r="E611" s="296">
        <f t="shared" si="61"/>
        <v>0</v>
      </c>
      <c r="F611" s="77"/>
      <c r="G611" s="3" t="s">
        <v>355</v>
      </c>
      <c r="H611" s="3" t="str">
        <f t="shared" si="60"/>
        <v>114002</v>
      </c>
      <c r="I611" s="3" t="s">
        <v>421</v>
      </c>
    </row>
    <row r="612" spans="1:10" ht="15.75" x14ac:dyDescent="0.25">
      <c r="A612" s="55" t="str">
        <f>'BoR4 Rollup'!B612</f>
        <v>Function Total</v>
      </c>
      <c r="B612" s="264">
        <f>B611+B607+B602+B598</f>
        <v>7633</v>
      </c>
      <c r="C612" s="264">
        <f>C611+C607+C602+C598</f>
        <v>7633</v>
      </c>
      <c r="D612" s="264">
        <f>D611+D607+D602+D598</f>
        <v>4335</v>
      </c>
      <c r="E612" s="297">
        <f t="shared" si="61"/>
        <v>-3298</v>
      </c>
      <c r="F612" s="76"/>
      <c r="G612" s="3" t="s">
        <v>355</v>
      </c>
      <c r="H612" s="3" t="str">
        <f t="shared" si="60"/>
        <v>114002</v>
      </c>
      <c r="I612" s="3" t="s">
        <v>421</v>
      </c>
    </row>
    <row r="613" spans="1:10" ht="15.75" x14ac:dyDescent="0.25">
      <c r="A613" s="254" t="str">
        <f>'BoR4 Rollup'!B613</f>
        <v>Function:  Instruction</v>
      </c>
      <c r="B613" s="255"/>
      <c r="C613" s="256"/>
      <c r="D613" s="256"/>
      <c r="E613" s="257"/>
      <c r="F613" s="72"/>
      <c r="G613" s="3" t="s">
        <v>356</v>
      </c>
      <c r="H613" s="3" t="str">
        <f t="shared" ref="H613:H633" si="62">RIGHT($A$615,6)</f>
        <v>114005</v>
      </c>
      <c r="I613" s="13" t="s">
        <v>422</v>
      </c>
    </row>
    <row r="614" spans="1:10" ht="15.75" x14ac:dyDescent="0.25">
      <c r="A614" s="106" t="str">
        <f>'BoR4 Rollup'!B614</f>
        <v>Orgn: Visual/Perf. Arts -Music</v>
      </c>
      <c r="B614" s="258" t="str">
        <f>+'BoR4 Rollup'!C614</f>
        <v>Actual</v>
      </c>
      <c r="C614" s="258" t="str">
        <f>+'BoR4 Rollup'!D614</f>
        <v>Budgeted</v>
      </c>
      <c r="D614" s="258" t="str">
        <f>+'BoR4 Rollup'!E614</f>
        <v>Budgeted</v>
      </c>
      <c r="E614" s="259" t="str">
        <f>E5</f>
        <v>2024-2025 +/-</v>
      </c>
      <c r="F614" s="78"/>
      <c r="G614" s="3" t="s">
        <v>356</v>
      </c>
      <c r="H614" s="3" t="str">
        <f t="shared" si="62"/>
        <v>114005</v>
      </c>
      <c r="I614" s="13" t="s">
        <v>422</v>
      </c>
    </row>
    <row r="615" spans="1:10" ht="15.75" x14ac:dyDescent="0.25">
      <c r="A615" s="248" t="str">
        <f>'BoR4 Rollup'!B615</f>
        <v>Organization ID:  114005</v>
      </c>
      <c r="B615" s="249" t="str">
        <f>'BoR4 Rollup'!$C$6</f>
        <v>2024-2025</v>
      </c>
      <c r="C615" s="110" t="str">
        <f>'BoR4 Rollup'!$D$6</f>
        <v>2024-2025</v>
      </c>
      <c r="D615" s="249" t="str">
        <f>'BoR4 Rollup'!$E$6</f>
        <v>2025-2026</v>
      </c>
      <c r="E615" s="250" t="str">
        <f>'BoR4 Rollup'!$F$6</f>
        <v>2025-2026</v>
      </c>
      <c r="F615" s="78"/>
      <c r="G615" s="3" t="s">
        <v>356</v>
      </c>
      <c r="H615" s="3" t="str">
        <f t="shared" si="62"/>
        <v>114005</v>
      </c>
      <c r="I615" s="13" t="s">
        <v>422</v>
      </c>
    </row>
    <row r="616" spans="1:10" x14ac:dyDescent="0.2">
      <c r="A616" s="54" t="str">
        <f>'BoR4 Rollup'!B616</f>
        <v xml:space="preserve">  Salaries</v>
      </c>
      <c r="B616" s="93">
        <v>0</v>
      </c>
      <c r="C616" s="245">
        <v>0</v>
      </c>
      <c r="D616" s="245">
        <v>1400</v>
      </c>
      <c r="E616" s="294">
        <f t="shared" ref="E616:E633" si="63">+D616-C616</f>
        <v>1400</v>
      </c>
      <c r="F616" s="73"/>
      <c r="G616" s="3" t="s">
        <v>356</v>
      </c>
      <c r="H616" s="3" t="str">
        <f t="shared" si="62"/>
        <v>114005</v>
      </c>
      <c r="I616" s="13" t="s">
        <v>422</v>
      </c>
      <c r="J616" s="13" t="s">
        <v>589</v>
      </c>
    </row>
    <row r="617" spans="1:10" x14ac:dyDescent="0.2">
      <c r="A617" s="54" t="str">
        <f>'BoR4 Rollup'!B617</f>
        <v xml:space="preserve">  Other Compensation</v>
      </c>
      <c r="B617" s="93">
        <v>0</v>
      </c>
      <c r="C617" s="245">
        <v>0</v>
      </c>
      <c r="D617" s="245">
        <v>0</v>
      </c>
      <c r="E617" s="294">
        <f t="shared" si="63"/>
        <v>0</v>
      </c>
      <c r="F617" s="73"/>
      <c r="G617" s="3" t="s">
        <v>356</v>
      </c>
      <c r="H617" s="3" t="str">
        <f t="shared" si="62"/>
        <v>114005</v>
      </c>
      <c r="I617" s="13" t="s">
        <v>422</v>
      </c>
    </row>
    <row r="618" spans="1:10" x14ac:dyDescent="0.2">
      <c r="A618" s="54" t="str">
        <f>'BoR4 Rollup'!B618</f>
        <v xml:space="preserve">  Related Benefits</v>
      </c>
      <c r="B618" s="93">
        <v>0</v>
      </c>
      <c r="C618" s="245">
        <v>0</v>
      </c>
      <c r="D618" s="245">
        <v>412</v>
      </c>
      <c r="E618" s="294">
        <f t="shared" si="63"/>
        <v>412</v>
      </c>
      <c r="F618" s="73"/>
      <c r="G618" s="3" t="s">
        <v>356</v>
      </c>
      <c r="H618" s="3" t="str">
        <f t="shared" si="62"/>
        <v>114005</v>
      </c>
      <c r="I618" s="13" t="s">
        <v>422</v>
      </c>
      <c r="J618" s="13" t="s">
        <v>590</v>
      </c>
    </row>
    <row r="619" spans="1:10" ht="15.75" x14ac:dyDescent="0.25">
      <c r="A619" s="55" t="str">
        <f>'BoR4 Rollup'!B619</f>
        <v>Total Personal Services</v>
      </c>
      <c r="B619" s="94">
        <f>B618+B617+B616</f>
        <v>0</v>
      </c>
      <c r="C619" s="264">
        <f>C618+C617+C616</f>
        <v>0</v>
      </c>
      <c r="D619" s="264">
        <f>D618+D617+D616</f>
        <v>1812</v>
      </c>
      <c r="E619" s="295">
        <f t="shared" si="63"/>
        <v>1812</v>
      </c>
      <c r="F619" s="76"/>
      <c r="G619" s="3" t="s">
        <v>355</v>
      </c>
      <c r="H619" s="3" t="str">
        <f t="shared" si="62"/>
        <v>114005</v>
      </c>
      <c r="I619" s="3" t="s">
        <v>422</v>
      </c>
    </row>
    <row r="620" spans="1:10" x14ac:dyDescent="0.2">
      <c r="A620" s="54" t="str">
        <f>'BoR4 Rollup'!B620</f>
        <v xml:space="preserve"> Travel</v>
      </c>
      <c r="B620" s="93">
        <v>0</v>
      </c>
      <c r="C620" s="245">
        <v>0</v>
      </c>
      <c r="D620" s="245">
        <v>0</v>
      </c>
      <c r="E620" s="294">
        <f t="shared" si="63"/>
        <v>0</v>
      </c>
      <c r="F620" s="73"/>
      <c r="G620" s="3" t="s">
        <v>356</v>
      </c>
      <c r="H620" s="3" t="str">
        <f t="shared" si="62"/>
        <v>114005</v>
      </c>
      <c r="I620" s="13" t="s">
        <v>422</v>
      </c>
      <c r="J620" s="13" t="s">
        <v>591</v>
      </c>
    </row>
    <row r="621" spans="1:10" x14ac:dyDescent="0.2">
      <c r="A621" s="54" t="str">
        <f>'BoR4 Rollup'!B621</f>
        <v xml:space="preserve"> Operating Services</v>
      </c>
      <c r="B621" s="93">
        <v>0</v>
      </c>
      <c r="C621" s="245">
        <v>0</v>
      </c>
      <c r="D621" s="245">
        <v>0</v>
      </c>
      <c r="E621" s="294">
        <f t="shared" si="63"/>
        <v>0</v>
      </c>
      <c r="F621" s="73"/>
      <c r="G621" s="3" t="s">
        <v>356</v>
      </c>
      <c r="H621" s="3" t="str">
        <f t="shared" si="62"/>
        <v>114005</v>
      </c>
      <c r="I621" s="13" t="s">
        <v>422</v>
      </c>
      <c r="J621" s="13" t="s">
        <v>592</v>
      </c>
    </row>
    <row r="622" spans="1:10" x14ac:dyDescent="0.2">
      <c r="A622" s="54" t="str">
        <f>'BoR4 Rollup'!B622</f>
        <v xml:space="preserve"> Supplies</v>
      </c>
      <c r="B622" s="93">
        <v>0</v>
      </c>
      <c r="C622" s="245">
        <v>0</v>
      </c>
      <c r="D622" s="245">
        <v>0</v>
      </c>
      <c r="E622" s="294">
        <f t="shared" si="63"/>
        <v>0</v>
      </c>
      <c r="F622" s="73"/>
      <c r="G622" s="3" t="s">
        <v>356</v>
      </c>
      <c r="H622" s="3" t="str">
        <f t="shared" si="62"/>
        <v>114005</v>
      </c>
      <c r="I622" s="13" t="s">
        <v>422</v>
      </c>
      <c r="J622" s="13" t="s">
        <v>593</v>
      </c>
    </row>
    <row r="623" spans="1:10" ht="15.75" x14ac:dyDescent="0.25">
      <c r="A623" s="55" t="str">
        <f>'BoR4 Rollup'!B623</f>
        <v>Total Operating Expenses</v>
      </c>
      <c r="B623" s="95">
        <f>B622+B621+B620</f>
        <v>0</v>
      </c>
      <c r="C623" s="281">
        <f>C622+C621+C620</f>
        <v>0</v>
      </c>
      <c r="D623" s="281">
        <f>D622+D621+D620</f>
        <v>0</v>
      </c>
      <c r="E623" s="296">
        <f t="shared" si="63"/>
        <v>0</v>
      </c>
      <c r="F623" s="77"/>
      <c r="G623" s="3" t="s">
        <v>355</v>
      </c>
      <c r="H623" s="3" t="str">
        <f t="shared" si="62"/>
        <v>114005</v>
      </c>
      <c r="I623" s="3" t="s">
        <v>422</v>
      </c>
    </row>
    <row r="624" spans="1:10" x14ac:dyDescent="0.2">
      <c r="A624" s="54" t="str">
        <f>'BoR4 Rollup'!B624</f>
        <v xml:space="preserve"> Professional Services</v>
      </c>
      <c r="B624" s="93">
        <v>0</v>
      </c>
      <c r="C624" s="245">
        <v>0</v>
      </c>
      <c r="D624" s="245">
        <v>0</v>
      </c>
      <c r="E624" s="294">
        <f t="shared" si="63"/>
        <v>0</v>
      </c>
      <c r="F624" s="73"/>
      <c r="G624" s="3" t="s">
        <v>356</v>
      </c>
      <c r="H624" s="3" t="str">
        <f t="shared" si="62"/>
        <v>114005</v>
      </c>
      <c r="I624" s="13" t="s">
        <v>422</v>
      </c>
      <c r="J624" s="13" t="s">
        <v>594</v>
      </c>
    </row>
    <row r="625" spans="1:10" x14ac:dyDescent="0.2">
      <c r="A625" s="54" t="str">
        <f>'BoR4 Rollup'!B625</f>
        <v xml:space="preserve"> Other Charges</v>
      </c>
      <c r="B625" s="93">
        <v>0</v>
      </c>
      <c r="C625" s="245">
        <v>0</v>
      </c>
      <c r="D625" s="245">
        <v>0</v>
      </c>
      <c r="E625" s="294">
        <f t="shared" si="63"/>
        <v>0</v>
      </c>
      <c r="F625" s="73"/>
      <c r="G625" s="3" t="s">
        <v>356</v>
      </c>
      <c r="H625" s="3" t="str">
        <f t="shared" si="62"/>
        <v>114005</v>
      </c>
      <c r="I625" s="13" t="s">
        <v>422</v>
      </c>
      <c r="J625" s="13" t="s">
        <v>595</v>
      </c>
    </row>
    <row r="626" spans="1:10" x14ac:dyDescent="0.2">
      <c r="A626" s="54" t="str">
        <f>'BoR4 Rollup'!B626</f>
        <v xml:space="preserve"> Debt Services</v>
      </c>
      <c r="B626" s="93">
        <v>0</v>
      </c>
      <c r="C626" s="245">
        <v>0</v>
      </c>
      <c r="D626" s="245">
        <v>0</v>
      </c>
      <c r="E626" s="294">
        <f t="shared" si="63"/>
        <v>0</v>
      </c>
      <c r="F626" s="73"/>
      <c r="G626" s="3" t="s">
        <v>356</v>
      </c>
      <c r="H626" s="3" t="str">
        <f t="shared" si="62"/>
        <v>114005</v>
      </c>
      <c r="I626" s="13" t="s">
        <v>422</v>
      </c>
    </row>
    <row r="627" spans="1:10" x14ac:dyDescent="0.2">
      <c r="A627" s="54" t="str">
        <f>'BoR4 Rollup'!B627</f>
        <v xml:space="preserve"> Interagency Transfers</v>
      </c>
      <c r="B627" s="93">
        <v>0</v>
      </c>
      <c r="C627" s="245">
        <v>0</v>
      </c>
      <c r="D627" s="245">
        <v>0</v>
      </c>
      <c r="E627" s="294">
        <f t="shared" si="63"/>
        <v>0</v>
      </c>
      <c r="F627" s="73"/>
      <c r="G627" s="3" t="s">
        <v>356</v>
      </c>
      <c r="H627" s="3" t="str">
        <f t="shared" si="62"/>
        <v>114005</v>
      </c>
      <c r="I627" s="13" t="s">
        <v>422</v>
      </c>
      <c r="J627" s="13" t="s">
        <v>596</v>
      </c>
    </row>
    <row r="628" spans="1:10" ht="15.75" x14ac:dyDescent="0.25">
      <c r="A628" s="55" t="str">
        <f>'BoR4 Rollup'!B628</f>
        <v>Total Other Charges</v>
      </c>
      <c r="B628" s="95">
        <f>B627+B626+B625+B624</f>
        <v>0</v>
      </c>
      <c r="C628" s="281">
        <f>C627+C626+C625+C624</f>
        <v>0</v>
      </c>
      <c r="D628" s="281">
        <f>D627+D626+D625+D624</f>
        <v>0</v>
      </c>
      <c r="E628" s="296">
        <f t="shared" si="63"/>
        <v>0</v>
      </c>
      <c r="F628" s="77"/>
      <c r="G628" s="3" t="s">
        <v>355</v>
      </c>
      <c r="H628" s="3" t="str">
        <f t="shared" si="62"/>
        <v>114005</v>
      </c>
      <c r="I628" s="13" t="s">
        <v>422</v>
      </c>
    </row>
    <row r="629" spans="1:10" x14ac:dyDescent="0.2">
      <c r="A629" s="54" t="str">
        <f>'BoR4 Rollup'!B629</f>
        <v xml:space="preserve"> General Acquisitions</v>
      </c>
      <c r="B629" s="93">
        <v>0</v>
      </c>
      <c r="C629" s="245">
        <v>0</v>
      </c>
      <c r="D629" s="245">
        <v>0</v>
      </c>
      <c r="E629" s="294">
        <f t="shared" si="63"/>
        <v>0</v>
      </c>
      <c r="F629" s="73"/>
      <c r="G629" s="3" t="s">
        <v>356</v>
      </c>
      <c r="H629" s="3" t="str">
        <f t="shared" si="62"/>
        <v>114005</v>
      </c>
      <c r="I629" s="13" t="s">
        <v>422</v>
      </c>
      <c r="J629" s="13" t="s">
        <v>597</v>
      </c>
    </row>
    <row r="630" spans="1:10" x14ac:dyDescent="0.2">
      <c r="A630" s="54" t="str">
        <f>'BoR4 Rollup'!B630</f>
        <v xml:space="preserve"> Library Acquisitions</v>
      </c>
      <c r="B630" s="93">
        <v>0</v>
      </c>
      <c r="C630" s="245">
        <v>0</v>
      </c>
      <c r="D630" s="245">
        <v>0</v>
      </c>
      <c r="E630" s="294">
        <f t="shared" si="63"/>
        <v>0</v>
      </c>
      <c r="F630" s="73"/>
      <c r="G630" s="3" t="s">
        <v>356</v>
      </c>
      <c r="H630" s="3" t="str">
        <f t="shared" si="62"/>
        <v>114005</v>
      </c>
      <c r="I630" s="13" t="s">
        <v>422</v>
      </c>
      <c r="J630" s="13" t="s">
        <v>597</v>
      </c>
    </row>
    <row r="631" spans="1:10" x14ac:dyDescent="0.2">
      <c r="A631" s="54" t="str">
        <f>'BoR4 Rollup'!B631</f>
        <v xml:space="preserve"> Major Repairs</v>
      </c>
      <c r="B631" s="93">
        <v>0</v>
      </c>
      <c r="C631" s="245">
        <v>0</v>
      </c>
      <c r="D631" s="245">
        <v>0</v>
      </c>
      <c r="E631" s="294">
        <f t="shared" si="63"/>
        <v>0</v>
      </c>
      <c r="F631" s="73"/>
      <c r="G631" s="3" t="s">
        <v>356</v>
      </c>
      <c r="H631" s="3" t="str">
        <f t="shared" si="62"/>
        <v>114005</v>
      </c>
      <c r="I631" s="13" t="s">
        <v>422</v>
      </c>
    </row>
    <row r="632" spans="1:10" ht="15.75" x14ac:dyDescent="0.25">
      <c r="A632" s="55" t="str">
        <f>'BoR4 Rollup'!B632</f>
        <v>Total Acquisitions and Major Repairs</v>
      </c>
      <c r="B632" s="95">
        <f>B631+B630+B629</f>
        <v>0</v>
      </c>
      <c r="C632" s="281">
        <f>C631+C630+C629</f>
        <v>0</v>
      </c>
      <c r="D632" s="281">
        <f>D631+D630+D629</f>
        <v>0</v>
      </c>
      <c r="E632" s="296">
        <f t="shared" si="63"/>
        <v>0</v>
      </c>
      <c r="F632" s="77"/>
      <c r="G632" s="3" t="s">
        <v>355</v>
      </c>
      <c r="H632" s="3" t="str">
        <f t="shared" si="62"/>
        <v>114005</v>
      </c>
      <c r="I632" s="3" t="s">
        <v>422</v>
      </c>
    </row>
    <row r="633" spans="1:10" ht="15.75" x14ac:dyDescent="0.25">
      <c r="A633" s="55" t="str">
        <f>'BoR4 Rollup'!B633</f>
        <v>Function Total</v>
      </c>
      <c r="B633" s="94">
        <f>B632+B628+B623+B619</f>
        <v>0</v>
      </c>
      <c r="C633" s="264">
        <f>C632+C628+C623+C619</f>
        <v>0</v>
      </c>
      <c r="D633" s="264">
        <f>D632+D628+D623+D619</f>
        <v>1812</v>
      </c>
      <c r="E633" s="297">
        <f t="shared" si="63"/>
        <v>1812</v>
      </c>
      <c r="F633" s="76"/>
      <c r="G633" s="3" t="s">
        <v>355</v>
      </c>
      <c r="H633" s="3" t="str">
        <f t="shared" si="62"/>
        <v>114005</v>
      </c>
      <c r="I633" s="3" t="s">
        <v>422</v>
      </c>
    </row>
    <row r="634" spans="1:10" ht="15.75" x14ac:dyDescent="0.25">
      <c r="A634" s="254" t="str">
        <f>'BoR4 Rollup'!B676</f>
        <v>Function:  Instruction</v>
      </c>
      <c r="B634" s="255"/>
      <c r="C634" s="256"/>
      <c r="D634" s="256"/>
      <c r="E634" s="257"/>
      <c r="F634" s="72"/>
      <c r="G634" s="3" t="s">
        <v>356</v>
      </c>
      <c r="H634" s="3" t="str">
        <f t="shared" ref="H634:H654" si="64">RIGHT($A$636,6)</f>
        <v>114007</v>
      </c>
      <c r="I634" s="129" t="s">
        <v>617</v>
      </c>
    </row>
    <row r="635" spans="1:10" ht="15.75" x14ac:dyDescent="0.25">
      <c r="A635" s="106" t="str">
        <f>'BoR4 Rollup'!B677</f>
        <v>Orgn: Academic &amp; STEM Outreach</v>
      </c>
      <c r="B635" s="258" t="str">
        <f>+'BoR4 Rollup'!C677</f>
        <v>Actual</v>
      </c>
      <c r="C635" s="258" t="str">
        <f>+'BoR4 Rollup'!D677</f>
        <v>Budgeted</v>
      </c>
      <c r="D635" s="258" t="str">
        <f>+'BoR4 Rollup'!E677</f>
        <v>Budgeted</v>
      </c>
      <c r="E635" s="259" t="str">
        <f>E26</f>
        <v>2024-2025 +/-</v>
      </c>
      <c r="F635" s="78"/>
      <c r="G635" s="3" t="s">
        <v>356</v>
      </c>
      <c r="H635" s="3" t="str">
        <f t="shared" si="64"/>
        <v>114007</v>
      </c>
      <c r="I635" s="129" t="s">
        <v>617</v>
      </c>
    </row>
    <row r="636" spans="1:10" ht="15.75" x14ac:dyDescent="0.25">
      <c r="A636" s="248" t="str">
        <f>'BoR4 Rollup'!B636</f>
        <v>Organization ID:  114007</v>
      </c>
      <c r="B636" s="249" t="str">
        <f>'BoR4 Rollup'!$C$6</f>
        <v>2024-2025</v>
      </c>
      <c r="C636" s="110" t="str">
        <f>'BoR4 Rollup'!$D$6</f>
        <v>2024-2025</v>
      </c>
      <c r="D636" s="249" t="str">
        <f>'BoR4 Rollup'!$E$6</f>
        <v>2025-2026</v>
      </c>
      <c r="E636" s="250" t="str">
        <f>'BoR4 Rollup'!$F$6</f>
        <v>2025-2026</v>
      </c>
      <c r="F636" s="78"/>
      <c r="G636" s="3" t="s">
        <v>356</v>
      </c>
      <c r="H636" s="3" t="str">
        <f t="shared" si="64"/>
        <v>114007</v>
      </c>
      <c r="I636" s="129" t="s">
        <v>617</v>
      </c>
    </row>
    <row r="637" spans="1:10" x14ac:dyDescent="0.2">
      <c r="A637" s="54" t="str">
        <f>'BoR4 Rollup'!B679</f>
        <v xml:space="preserve">  Salaries</v>
      </c>
      <c r="B637" s="93">
        <v>0</v>
      </c>
      <c r="C637" s="245">
        <v>0</v>
      </c>
      <c r="D637" s="245">
        <v>0</v>
      </c>
      <c r="E637" s="294">
        <f t="shared" ref="E637:E654" si="65">+D637-C637</f>
        <v>0</v>
      </c>
      <c r="F637" s="73"/>
      <c r="G637" s="3" t="s">
        <v>356</v>
      </c>
      <c r="H637" s="3" t="str">
        <f t="shared" si="64"/>
        <v>114007</v>
      </c>
      <c r="I637" s="129" t="s">
        <v>617</v>
      </c>
      <c r="J637" s="13" t="s">
        <v>589</v>
      </c>
    </row>
    <row r="638" spans="1:10" x14ac:dyDescent="0.2">
      <c r="A638" s="54" t="str">
        <f>'BoR4 Rollup'!B680</f>
        <v xml:space="preserve">  Other Compensation</v>
      </c>
      <c r="B638" s="93">
        <v>0</v>
      </c>
      <c r="C638" s="245">
        <v>0</v>
      </c>
      <c r="D638" s="245">
        <v>0</v>
      </c>
      <c r="E638" s="294">
        <f t="shared" si="65"/>
        <v>0</v>
      </c>
      <c r="F638" s="73"/>
      <c r="G638" s="3" t="s">
        <v>356</v>
      </c>
      <c r="H638" s="3" t="str">
        <f t="shared" si="64"/>
        <v>114007</v>
      </c>
      <c r="I638" s="129" t="s">
        <v>617</v>
      </c>
    </row>
    <row r="639" spans="1:10" x14ac:dyDescent="0.2">
      <c r="A639" s="54" t="str">
        <f>'BoR4 Rollup'!B681</f>
        <v xml:space="preserve">  Related Benefits</v>
      </c>
      <c r="B639" s="93">
        <v>0</v>
      </c>
      <c r="C639" s="245">
        <v>0</v>
      </c>
      <c r="D639" s="245">
        <v>0</v>
      </c>
      <c r="E639" s="294">
        <f t="shared" si="65"/>
        <v>0</v>
      </c>
      <c r="F639" s="73"/>
      <c r="G639" s="3" t="s">
        <v>356</v>
      </c>
      <c r="H639" s="3" t="str">
        <f t="shared" si="64"/>
        <v>114007</v>
      </c>
      <c r="I639" s="129" t="s">
        <v>617</v>
      </c>
      <c r="J639" s="13" t="s">
        <v>590</v>
      </c>
    </row>
    <row r="640" spans="1:10" ht="15.75" x14ac:dyDescent="0.25">
      <c r="A640" s="55" t="str">
        <f>'BoR4 Rollup'!B682</f>
        <v>Total Personal Services</v>
      </c>
      <c r="B640" s="94">
        <f>B639+B638+B637</f>
        <v>0</v>
      </c>
      <c r="C640" s="264">
        <f>C639+C638+C637</f>
        <v>0</v>
      </c>
      <c r="D640" s="264">
        <f>D639+D638+D637</f>
        <v>0</v>
      </c>
      <c r="E640" s="295">
        <f t="shared" si="65"/>
        <v>0</v>
      </c>
      <c r="F640" s="76"/>
      <c r="G640" s="3" t="s">
        <v>355</v>
      </c>
      <c r="H640" s="3" t="str">
        <f t="shared" si="64"/>
        <v>114007</v>
      </c>
      <c r="I640" s="129" t="s">
        <v>617</v>
      </c>
    </row>
    <row r="641" spans="1:10" x14ac:dyDescent="0.2">
      <c r="A641" s="54" t="str">
        <f>'BoR4 Rollup'!B683</f>
        <v xml:space="preserve"> Travel</v>
      </c>
      <c r="B641" s="93">
        <v>0</v>
      </c>
      <c r="C641" s="245">
        <v>0</v>
      </c>
      <c r="D641" s="245">
        <v>0</v>
      </c>
      <c r="E641" s="294">
        <f t="shared" si="65"/>
        <v>0</v>
      </c>
      <c r="F641" s="73"/>
      <c r="G641" s="3" t="s">
        <v>356</v>
      </c>
      <c r="H641" s="3" t="str">
        <f t="shared" si="64"/>
        <v>114007</v>
      </c>
      <c r="I641" s="129" t="s">
        <v>617</v>
      </c>
      <c r="J641" s="13" t="s">
        <v>591</v>
      </c>
    </row>
    <row r="642" spans="1:10" x14ac:dyDescent="0.2">
      <c r="A642" s="54" t="str">
        <f>'BoR4 Rollup'!B684</f>
        <v xml:space="preserve"> Operating Services</v>
      </c>
      <c r="B642" s="93">
        <v>0</v>
      </c>
      <c r="C642" s="245">
        <v>0</v>
      </c>
      <c r="D642" s="245">
        <v>0</v>
      </c>
      <c r="E642" s="294">
        <f t="shared" si="65"/>
        <v>0</v>
      </c>
      <c r="F642" s="73"/>
      <c r="G642" s="3" t="s">
        <v>356</v>
      </c>
      <c r="H642" s="3" t="str">
        <f t="shared" si="64"/>
        <v>114007</v>
      </c>
      <c r="I642" s="129" t="s">
        <v>617</v>
      </c>
      <c r="J642" s="13" t="s">
        <v>592</v>
      </c>
    </row>
    <row r="643" spans="1:10" x14ac:dyDescent="0.2">
      <c r="A643" s="54" t="str">
        <f>'BoR4 Rollup'!B685</f>
        <v xml:space="preserve"> Supplies</v>
      </c>
      <c r="B643" s="93">
        <v>0</v>
      </c>
      <c r="C643" s="245">
        <v>0</v>
      </c>
      <c r="D643" s="245">
        <v>0</v>
      </c>
      <c r="E643" s="294">
        <f t="shared" si="65"/>
        <v>0</v>
      </c>
      <c r="F643" s="73"/>
      <c r="G643" s="3" t="s">
        <v>356</v>
      </c>
      <c r="H643" s="3" t="str">
        <f t="shared" si="64"/>
        <v>114007</v>
      </c>
      <c r="I643" s="129" t="s">
        <v>617</v>
      </c>
      <c r="J643" s="13" t="s">
        <v>593</v>
      </c>
    </row>
    <row r="644" spans="1:10" ht="15.75" x14ac:dyDescent="0.25">
      <c r="A644" s="55" t="str">
        <f>'BoR4 Rollup'!B686</f>
        <v>Total Operating Expenses</v>
      </c>
      <c r="B644" s="95">
        <f>B643+B642+B641</f>
        <v>0</v>
      </c>
      <c r="C644" s="281">
        <f>C643+C642+C641</f>
        <v>0</v>
      </c>
      <c r="D644" s="281">
        <f>D643+D642+D641</f>
        <v>0</v>
      </c>
      <c r="E644" s="296">
        <f t="shared" si="65"/>
        <v>0</v>
      </c>
      <c r="F644" s="77"/>
      <c r="G644" s="3" t="s">
        <v>355</v>
      </c>
      <c r="H644" s="3" t="str">
        <f t="shared" si="64"/>
        <v>114007</v>
      </c>
      <c r="I644" s="129" t="s">
        <v>617</v>
      </c>
    </row>
    <row r="645" spans="1:10" x14ac:dyDescent="0.2">
      <c r="A645" s="54" t="str">
        <f>'BoR4 Rollup'!B687</f>
        <v xml:space="preserve"> Professional Services</v>
      </c>
      <c r="B645" s="93">
        <v>0</v>
      </c>
      <c r="C645" s="245">
        <v>0</v>
      </c>
      <c r="D645" s="245">
        <v>0</v>
      </c>
      <c r="E645" s="294">
        <f t="shared" si="65"/>
        <v>0</v>
      </c>
      <c r="F645" s="73"/>
      <c r="G645" s="3" t="s">
        <v>356</v>
      </c>
      <c r="H645" s="3" t="str">
        <f t="shared" si="64"/>
        <v>114007</v>
      </c>
      <c r="I645" s="129" t="s">
        <v>617</v>
      </c>
      <c r="J645" s="13" t="s">
        <v>594</v>
      </c>
    </row>
    <row r="646" spans="1:10" x14ac:dyDescent="0.2">
      <c r="A646" s="54" t="str">
        <f>'BoR4 Rollup'!B688</f>
        <v xml:space="preserve"> Other Charges</v>
      </c>
      <c r="B646" s="93">
        <v>0</v>
      </c>
      <c r="C646" s="245">
        <v>0</v>
      </c>
      <c r="D646" s="245">
        <v>0</v>
      </c>
      <c r="E646" s="294">
        <f t="shared" si="65"/>
        <v>0</v>
      </c>
      <c r="F646" s="73"/>
      <c r="G646" s="3" t="s">
        <v>356</v>
      </c>
      <c r="H646" s="3" t="str">
        <f t="shared" si="64"/>
        <v>114007</v>
      </c>
      <c r="I646" s="129" t="s">
        <v>617</v>
      </c>
      <c r="J646" s="13" t="s">
        <v>595</v>
      </c>
    </row>
    <row r="647" spans="1:10" x14ac:dyDescent="0.2">
      <c r="A647" s="54" t="str">
        <f>'BoR4 Rollup'!B689</f>
        <v xml:space="preserve"> Debt Services</v>
      </c>
      <c r="B647" s="93">
        <v>0</v>
      </c>
      <c r="C647" s="245">
        <v>0</v>
      </c>
      <c r="D647" s="245">
        <v>0</v>
      </c>
      <c r="E647" s="294">
        <f t="shared" si="65"/>
        <v>0</v>
      </c>
      <c r="F647" s="73"/>
      <c r="G647" s="3" t="s">
        <v>356</v>
      </c>
      <c r="H647" s="3" t="str">
        <f t="shared" si="64"/>
        <v>114007</v>
      </c>
      <c r="I647" s="129" t="s">
        <v>617</v>
      </c>
    </row>
    <row r="648" spans="1:10" x14ac:dyDescent="0.2">
      <c r="A648" s="54" t="str">
        <f>'BoR4 Rollup'!B690</f>
        <v xml:space="preserve"> Interagency Transfers</v>
      </c>
      <c r="B648" s="93">
        <v>0</v>
      </c>
      <c r="C648" s="245">
        <v>0</v>
      </c>
      <c r="D648" s="245">
        <v>0</v>
      </c>
      <c r="E648" s="294">
        <f t="shared" si="65"/>
        <v>0</v>
      </c>
      <c r="F648" s="73"/>
      <c r="G648" s="3" t="s">
        <v>356</v>
      </c>
      <c r="H648" s="3" t="str">
        <f t="shared" si="64"/>
        <v>114007</v>
      </c>
      <c r="I648" s="129" t="s">
        <v>617</v>
      </c>
      <c r="J648" s="13" t="s">
        <v>596</v>
      </c>
    </row>
    <row r="649" spans="1:10" ht="15.75" x14ac:dyDescent="0.25">
      <c r="A649" s="55" t="str">
        <f>'BoR4 Rollup'!B691</f>
        <v>Total Other Charges</v>
      </c>
      <c r="B649" s="95">
        <f>B648+B647+B646+B645</f>
        <v>0</v>
      </c>
      <c r="C649" s="281">
        <f>C648+C647+C646+C645</f>
        <v>0</v>
      </c>
      <c r="D649" s="281">
        <f>D648+D647+D646+D645</f>
        <v>0</v>
      </c>
      <c r="E649" s="296">
        <f t="shared" si="65"/>
        <v>0</v>
      </c>
      <c r="F649" s="77"/>
      <c r="G649" s="3" t="s">
        <v>355</v>
      </c>
      <c r="H649" s="3" t="str">
        <f t="shared" si="64"/>
        <v>114007</v>
      </c>
      <c r="I649" s="129" t="s">
        <v>617</v>
      </c>
    </row>
    <row r="650" spans="1:10" x14ac:dyDescent="0.2">
      <c r="A650" s="54" t="str">
        <f>'BoR4 Rollup'!B692</f>
        <v xml:space="preserve"> General Acquisitions</v>
      </c>
      <c r="B650" s="93">
        <v>0</v>
      </c>
      <c r="C650" s="245">
        <v>0</v>
      </c>
      <c r="D650" s="245">
        <v>0</v>
      </c>
      <c r="E650" s="294">
        <f t="shared" si="65"/>
        <v>0</v>
      </c>
      <c r="F650" s="73"/>
      <c r="G650" s="3" t="s">
        <v>356</v>
      </c>
      <c r="H650" s="3" t="str">
        <f t="shared" si="64"/>
        <v>114007</v>
      </c>
      <c r="I650" s="129" t="s">
        <v>617</v>
      </c>
      <c r="J650" s="13" t="s">
        <v>597</v>
      </c>
    </row>
    <row r="651" spans="1:10" x14ac:dyDescent="0.2">
      <c r="A651" s="54" t="str">
        <f>'BoR4 Rollup'!B693</f>
        <v xml:space="preserve"> Library Acquisitions</v>
      </c>
      <c r="B651" s="93">
        <v>0</v>
      </c>
      <c r="C651" s="245">
        <v>0</v>
      </c>
      <c r="D651" s="245">
        <v>0</v>
      </c>
      <c r="E651" s="294">
        <f t="shared" si="65"/>
        <v>0</v>
      </c>
      <c r="F651" s="73"/>
      <c r="G651" s="3" t="s">
        <v>356</v>
      </c>
      <c r="H651" s="3" t="str">
        <f t="shared" si="64"/>
        <v>114007</v>
      </c>
      <c r="I651" s="129" t="s">
        <v>617</v>
      </c>
      <c r="J651" s="13" t="s">
        <v>597</v>
      </c>
    </row>
    <row r="652" spans="1:10" x14ac:dyDescent="0.2">
      <c r="A652" s="54" t="str">
        <f>'BoR4 Rollup'!B694</f>
        <v xml:space="preserve"> Major Repairs</v>
      </c>
      <c r="B652" s="93">
        <v>0</v>
      </c>
      <c r="C652" s="245">
        <v>0</v>
      </c>
      <c r="D652" s="245">
        <v>0</v>
      </c>
      <c r="E652" s="294">
        <f t="shared" si="65"/>
        <v>0</v>
      </c>
      <c r="F652" s="73"/>
      <c r="G652" s="3" t="s">
        <v>356</v>
      </c>
      <c r="H652" s="3" t="str">
        <f t="shared" si="64"/>
        <v>114007</v>
      </c>
      <c r="I652" s="129" t="s">
        <v>617</v>
      </c>
    </row>
    <row r="653" spans="1:10" ht="15.75" x14ac:dyDescent="0.25">
      <c r="A653" s="55" t="str">
        <f>'BoR4 Rollup'!B695</f>
        <v>Total Acquisitions and Major Repairs</v>
      </c>
      <c r="B653" s="95">
        <f>B652+B651+B650</f>
        <v>0</v>
      </c>
      <c r="C653" s="281">
        <f>C652+C651+C650</f>
        <v>0</v>
      </c>
      <c r="D653" s="281">
        <f>D652+D651+D650</f>
        <v>0</v>
      </c>
      <c r="E653" s="296">
        <f t="shared" si="65"/>
        <v>0</v>
      </c>
      <c r="F653" s="77"/>
      <c r="G653" s="3" t="s">
        <v>355</v>
      </c>
      <c r="H653" s="3" t="str">
        <f t="shared" si="64"/>
        <v>114007</v>
      </c>
      <c r="I653" s="129" t="s">
        <v>617</v>
      </c>
    </row>
    <row r="654" spans="1:10" ht="15.75" x14ac:dyDescent="0.25">
      <c r="A654" s="55" t="str">
        <f>'BoR4 Rollup'!B696</f>
        <v>Function Total</v>
      </c>
      <c r="B654" s="94">
        <f>B653+B649+B644+B640</f>
        <v>0</v>
      </c>
      <c r="C654" s="264">
        <f>C653+C649+C644+C640</f>
        <v>0</v>
      </c>
      <c r="D654" s="264">
        <f>D653+D649+D644+D640</f>
        <v>0</v>
      </c>
      <c r="E654" s="297">
        <f t="shared" si="65"/>
        <v>0</v>
      </c>
      <c r="F654" s="76"/>
      <c r="G654" s="3" t="s">
        <v>355</v>
      </c>
      <c r="H654" s="3" t="str">
        <f t="shared" si="64"/>
        <v>114007</v>
      </c>
      <c r="I654" s="129" t="s">
        <v>617</v>
      </c>
    </row>
    <row r="655" spans="1:10" ht="15.75" x14ac:dyDescent="0.25">
      <c r="A655" s="263" t="s">
        <v>5</v>
      </c>
      <c r="B655" s="260"/>
      <c r="C655" s="261"/>
      <c r="D655" s="261"/>
      <c r="E655" s="262"/>
      <c r="F655" s="72"/>
      <c r="G655" s="3" t="s">
        <v>356</v>
      </c>
      <c r="H655" s="3" t="str">
        <f t="shared" ref="H655:H675" si="66">RIGHT($A$657,6)</f>
        <v>115001</v>
      </c>
      <c r="I655" s="128" t="s">
        <v>632</v>
      </c>
      <c r="J655" s="3"/>
    </row>
    <row r="656" spans="1:10" ht="15.75" x14ac:dyDescent="0.25">
      <c r="A656" s="106" t="s">
        <v>631</v>
      </c>
      <c r="B656" s="258" t="str">
        <f>$B$5</f>
        <v>Actual</v>
      </c>
      <c r="C656" s="258" t="s">
        <v>7</v>
      </c>
      <c r="D656" s="258" t="s">
        <v>7</v>
      </c>
      <c r="E656" s="259" t="str">
        <f>$E$5</f>
        <v>2024-2025 +/-</v>
      </c>
      <c r="F656" s="74"/>
      <c r="G656" s="3" t="s">
        <v>356</v>
      </c>
      <c r="H656" s="3" t="str">
        <f t="shared" si="66"/>
        <v>115001</v>
      </c>
      <c r="I656" s="128" t="s">
        <v>632</v>
      </c>
      <c r="J656" s="3"/>
    </row>
    <row r="657" spans="1:10" ht="15.75" x14ac:dyDescent="0.25">
      <c r="A657" s="248" t="s">
        <v>630</v>
      </c>
      <c r="B657" s="249" t="str">
        <f>$B$6</f>
        <v>2024-2025</v>
      </c>
      <c r="C657" s="110" t="str">
        <f>'BoR4 Rollup'!$D$6</f>
        <v>2024-2025</v>
      </c>
      <c r="D657" s="249" t="str">
        <f>$D$6</f>
        <v>2025-2026</v>
      </c>
      <c r="E657" s="250" t="str">
        <f>$E$6</f>
        <v>2025-2026</v>
      </c>
      <c r="F657" s="74"/>
      <c r="G657" s="3" t="s">
        <v>356</v>
      </c>
      <c r="H657" s="3" t="str">
        <f t="shared" si="66"/>
        <v>115001</v>
      </c>
      <c r="I657" s="128" t="s">
        <v>632</v>
      </c>
      <c r="J657" s="3"/>
    </row>
    <row r="658" spans="1:10" x14ac:dyDescent="0.2">
      <c r="A658" s="54" t="s">
        <v>8</v>
      </c>
      <c r="B658" s="93">
        <v>0</v>
      </c>
      <c r="C658" s="245">
        <v>0</v>
      </c>
      <c r="D658" s="245">
        <v>0</v>
      </c>
      <c r="E658" s="294">
        <f t="shared" ref="E658:E675" si="67">+D658-C658</f>
        <v>0</v>
      </c>
      <c r="F658" s="73"/>
      <c r="G658" s="3" t="s">
        <v>356</v>
      </c>
      <c r="H658" s="3" t="str">
        <f t="shared" si="66"/>
        <v>115001</v>
      </c>
      <c r="I658" s="128" t="s">
        <v>632</v>
      </c>
      <c r="J658" s="13" t="s">
        <v>589</v>
      </c>
    </row>
    <row r="659" spans="1:10" x14ac:dyDescent="0.2">
      <c r="A659" s="54" t="s">
        <v>9</v>
      </c>
      <c r="B659" s="93">
        <v>0</v>
      </c>
      <c r="C659" s="245">
        <v>0</v>
      </c>
      <c r="D659" s="245">
        <v>0</v>
      </c>
      <c r="E659" s="294">
        <f t="shared" si="67"/>
        <v>0</v>
      </c>
      <c r="F659" s="73"/>
      <c r="G659" s="3" t="s">
        <v>356</v>
      </c>
      <c r="H659" s="3" t="str">
        <f t="shared" si="66"/>
        <v>115001</v>
      </c>
      <c r="I659" s="128" t="s">
        <v>632</v>
      </c>
    </row>
    <row r="660" spans="1:10" x14ac:dyDescent="0.2">
      <c r="A660" s="54" t="s">
        <v>10</v>
      </c>
      <c r="B660" s="93">
        <v>0</v>
      </c>
      <c r="C660" s="245">
        <v>0</v>
      </c>
      <c r="D660" s="245">
        <v>0</v>
      </c>
      <c r="E660" s="294">
        <f t="shared" si="67"/>
        <v>0</v>
      </c>
      <c r="F660" s="73"/>
      <c r="G660" s="3" t="s">
        <v>356</v>
      </c>
      <c r="H660" s="3" t="str">
        <f t="shared" si="66"/>
        <v>115001</v>
      </c>
      <c r="I660" s="128" t="s">
        <v>632</v>
      </c>
      <c r="J660" s="13" t="s">
        <v>590</v>
      </c>
    </row>
    <row r="661" spans="1:10" ht="15.75" x14ac:dyDescent="0.25">
      <c r="A661" s="55" t="s">
        <v>11</v>
      </c>
      <c r="B661" s="94">
        <f>B660+B659+B658</f>
        <v>0</v>
      </c>
      <c r="C661" s="264">
        <f>C660+C659+C658</f>
        <v>0</v>
      </c>
      <c r="D661" s="264">
        <f>D660+D659+D658</f>
        <v>0</v>
      </c>
      <c r="E661" s="295">
        <f t="shared" si="67"/>
        <v>0</v>
      </c>
      <c r="F661" s="76"/>
      <c r="G661" s="3" t="s">
        <v>355</v>
      </c>
      <c r="H661" s="3" t="str">
        <f t="shared" si="66"/>
        <v>115001</v>
      </c>
      <c r="I661" s="128" t="s">
        <v>632</v>
      </c>
    </row>
    <row r="662" spans="1:10" x14ac:dyDescent="0.2">
      <c r="A662" s="54" t="s">
        <v>12</v>
      </c>
      <c r="B662" s="93">
        <v>0</v>
      </c>
      <c r="C662" s="245">
        <v>0</v>
      </c>
      <c r="D662" s="245">
        <v>0</v>
      </c>
      <c r="E662" s="294">
        <f t="shared" si="67"/>
        <v>0</v>
      </c>
      <c r="F662" s="73"/>
      <c r="G662" s="3" t="s">
        <v>356</v>
      </c>
      <c r="H662" s="3" t="str">
        <f t="shared" si="66"/>
        <v>115001</v>
      </c>
      <c r="I662" s="128" t="s">
        <v>632</v>
      </c>
      <c r="J662" s="13" t="s">
        <v>591</v>
      </c>
    </row>
    <row r="663" spans="1:10" x14ac:dyDescent="0.2">
      <c r="A663" s="54" t="s">
        <v>13</v>
      </c>
      <c r="B663" s="93">
        <v>0</v>
      </c>
      <c r="C663" s="245">
        <v>0</v>
      </c>
      <c r="D663" s="245">
        <v>0</v>
      </c>
      <c r="E663" s="294">
        <f t="shared" si="67"/>
        <v>0</v>
      </c>
      <c r="F663" s="73"/>
      <c r="G663" s="3" t="s">
        <v>356</v>
      </c>
      <c r="H663" s="3" t="str">
        <f t="shared" si="66"/>
        <v>115001</v>
      </c>
      <c r="I663" s="128" t="s">
        <v>632</v>
      </c>
      <c r="J663" s="13" t="s">
        <v>592</v>
      </c>
    </row>
    <row r="664" spans="1:10" x14ac:dyDescent="0.2">
      <c r="A664" s="54" t="s">
        <v>14</v>
      </c>
      <c r="B664" s="93">
        <v>0</v>
      </c>
      <c r="C664" s="245">
        <v>0</v>
      </c>
      <c r="D664" s="245">
        <v>0</v>
      </c>
      <c r="E664" s="294">
        <f t="shared" si="67"/>
        <v>0</v>
      </c>
      <c r="F664" s="73"/>
      <c r="G664" s="3" t="s">
        <v>356</v>
      </c>
      <c r="H664" s="3" t="str">
        <f t="shared" si="66"/>
        <v>115001</v>
      </c>
      <c r="I664" s="128" t="s">
        <v>632</v>
      </c>
      <c r="J664" s="13" t="s">
        <v>593</v>
      </c>
    </row>
    <row r="665" spans="1:10" ht="15.75" x14ac:dyDescent="0.25">
      <c r="A665" s="55" t="s">
        <v>15</v>
      </c>
      <c r="B665" s="95">
        <f>B664+B663+B662</f>
        <v>0</v>
      </c>
      <c r="C665" s="281">
        <f>C664+C663+C662</f>
        <v>0</v>
      </c>
      <c r="D665" s="281">
        <f>D664+D663+D662</f>
        <v>0</v>
      </c>
      <c r="E665" s="296">
        <f t="shared" si="67"/>
        <v>0</v>
      </c>
      <c r="F665" s="77"/>
      <c r="G665" s="3" t="s">
        <v>355</v>
      </c>
      <c r="H665" s="3" t="str">
        <f t="shared" si="66"/>
        <v>115001</v>
      </c>
      <c r="I665" s="128" t="s">
        <v>632</v>
      </c>
    </row>
    <row r="666" spans="1:10" x14ac:dyDescent="0.2">
      <c r="A666" s="54" t="s">
        <v>16</v>
      </c>
      <c r="B666" s="93">
        <v>0</v>
      </c>
      <c r="C666" s="245">
        <v>0</v>
      </c>
      <c r="D666" s="245">
        <v>0</v>
      </c>
      <c r="E666" s="294">
        <f t="shared" si="67"/>
        <v>0</v>
      </c>
      <c r="F666" s="73"/>
      <c r="G666" s="3" t="s">
        <v>356</v>
      </c>
      <c r="H666" s="3" t="str">
        <f t="shared" si="66"/>
        <v>115001</v>
      </c>
      <c r="I666" s="128" t="s">
        <v>632</v>
      </c>
      <c r="J666" s="13" t="s">
        <v>594</v>
      </c>
    </row>
    <row r="667" spans="1:10" x14ac:dyDescent="0.2">
      <c r="A667" s="54" t="s">
        <v>17</v>
      </c>
      <c r="B667" s="93">
        <v>0</v>
      </c>
      <c r="C667" s="245">
        <v>0</v>
      </c>
      <c r="D667" s="245">
        <v>0</v>
      </c>
      <c r="E667" s="294">
        <f t="shared" si="67"/>
        <v>0</v>
      </c>
      <c r="F667" s="73"/>
      <c r="G667" s="3" t="s">
        <v>356</v>
      </c>
      <c r="H667" s="3" t="str">
        <f t="shared" si="66"/>
        <v>115001</v>
      </c>
      <c r="I667" s="128" t="s">
        <v>632</v>
      </c>
      <c r="J667" s="13" t="s">
        <v>595</v>
      </c>
    </row>
    <row r="668" spans="1:10" x14ac:dyDescent="0.2">
      <c r="A668" s="54" t="s">
        <v>18</v>
      </c>
      <c r="B668" s="93">
        <v>0</v>
      </c>
      <c r="C668" s="245">
        <v>0</v>
      </c>
      <c r="D668" s="245">
        <v>0</v>
      </c>
      <c r="E668" s="294">
        <f t="shared" si="67"/>
        <v>0</v>
      </c>
      <c r="F668" s="73"/>
      <c r="G668" s="3" t="s">
        <v>356</v>
      </c>
      <c r="H668" s="3" t="str">
        <f t="shared" si="66"/>
        <v>115001</v>
      </c>
      <c r="I668" s="128" t="s">
        <v>632</v>
      </c>
    </row>
    <row r="669" spans="1:10" x14ac:dyDescent="0.2">
      <c r="A669" s="54" t="s">
        <v>19</v>
      </c>
      <c r="B669" s="93">
        <v>0</v>
      </c>
      <c r="C669" s="245">
        <v>0</v>
      </c>
      <c r="D669" s="245">
        <v>0</v>
      </c>
      <c r="E669" s="294">
        <f t="shared" si="67"/>
        <v>0</v>
      </c>
      <c r="F669" s="73"/>
      <c r="G669" s="3" t="s">
        <v>356</v>
      </c>
      <c r="H669" s="3" t="str">
        <f t="shared" si="66"/>
        <v>115001</v>
      </c>
      <c r="I669" s="128" t="s">
        <v>632</v>
      </c>
      <c r="J669" s="13" t="s">
        <v>596</v>
      </c>
    </row>
    <row r="670" spans="1:10" ht="15.75" x14ac:dyDescent="0.25">
      <c r="A670" s="55" t="s">
        <v>20</v>
      </c>
      <c r="B670" s="95">
        <f>B669+B668+B667+B666</f>
        <v>0</v>
      </c>
      <c r="C670" s="281">
        <f>C669+C668+C667+C666</f>
        <v>0</v>
      </c>
      <c r="D670" s="281">
        <f>D669+D668+D667+D666</f>
        <v>0</v>
      </c>
      <c r="E670" s="296">
        <f t="shared" si="67"/>
        <v>0</v>
      </c>
      <c r="F670" s="77"/>
      <c r="G670" s="3" t="s">
        <v>356</v>
      </c>
      <c r="H670" s="3" t="str">
        <f t="shared" si="66"/>
        <v>115001</v>
      </c>
      <c r="I670" s="128" t="s">
        <v>632</v>
      </c>
    </row>
    <row r="671" spans="1:10" x14ac:dyDescent="0.2">
      <c r="A671" s="54" t="s">
        <v>21</v>
      </c>
      <c r="B671" s="93">
        <v>0</v>
      </c>
      <c r="C671" s="245">
        <v>0</v>
      </c>
      <c r="D671" s="245">
        <v>0</v>
      </c>
      <c r="E671" s="294">
        <f t="shared" si="67"/>
        <v>0</v>
      </c>
      <c r="F671" s="73"/>
      <c r="G671" s="3" t="s">
        <v>356</v>
      </c>
      <c r="H671" s="3" t="str">
        <f t="shared" si="66"/>
        <v>115001</v>
      </c>
      <c r="I671" s="128" t="s">
        <v>632</v>
      </c>
      <c r="J671" s="13" t="s">
        <v>597</v>
      </c>
    </row>
    <row r="672" spans="1:10" x14ac:dyDescent="0.2">
      <c r="A672" s="54" t="s">
        <v>22</v>
      </c>
      <c r="B672" s="93">
        <v>0</v>
      </c>
      <c r="C672" s="245">
        <v>0</v>
      </c>
      <c r="D672" s="245">
        <v>0</v>
      </c>
      <c r="E672" s="294">
        <f t="shared" si="67"/>
        <v>0</v>
      </c>
      <c r="F672" s="73"/>
      <c r="G672" s="3" t="s">
        <v>356</v>
      </c>
      <c r="H672" s="3" t="str">
        <f t="shared" si="66"/>
        <v>115001</v>
      </c>
      <c r="I672" s="128" t="s">
        <v>632</v>
      </c>
      <c r="J672" s="13" t="s">
        <v>597</v>
      </c>
    </row>
    <row r="673" spans="1:10" x14ac:dyDescent="0.2">
      <c r="A673" s="54" t="s">
        <v>23</v>
      </c>
      <c r="B673" s="93">
        <v>0</v>
      </c>
      <c r="C673" s="245">
        <v>0</v>
      </c>
      <c r="D673" s="245">
        <v>0</v>
      </c>
      <c r="E673" s="294">
        <f t="shared" si="67"/>
        <v>0</v>
      </c>
      <c r="F673" s="73"/>
      <c r="G673" s="3" t="s">
        <v>356</v>
      </c>
      <c r="H673" s="3" t="str">
        <f t="shared" si="66"/>
        <v>115001</v>
      </c>
      <c r="I673" s="128" t="s">
        <v>632</v>
      </c>
    </row>
    <row r="674" spans="1:10" ht="15.75" x14ac:dyDescent="0.25">
      <c r="A674" s="55" t="s">
        <v>24</v>
      </c>
      <c r="B674" s="95">
        <f>B673+B672+B671</f>
        <v>0</v>
      </c>
      <c r="C674" s="281">
        <f>C673+C672+C671</f>
        <v>0</v>
      </c>
      <c r="D674" s="281">
        <f>D673+D672+D671</f>
        <v>0</v>
      </c>
      <c r="E674" s="296">
        <f t="shared" si="67"/>
        <v>0</v>
      </c>
      <c r="F674" s="77"/>
      <c r="G674" s="3" t="s">
        <v>355</v>
      </c>
      <c r="H674" s="3" t="str">
        <f t="shared" si="66"/>
        <v>115001</v>
      </c>
      <c r="I674" s="128" t="s">
        <v>632</v>
      </c>
    </row>
    <row r="675" spans="1:10" ht="15.75" x14ac:dyDescent="0.25">
      <c r="A675" s="55" t="s">
        <v>25</v>
      </c>
      <c r="B675" s="94">
        <f>B674+B670+B665+B661</f>
        <v>0</v>
      </c>
      <c r="C675" s="264">
        <f>C674+C670+C665+C661</f>
        <v>0</v>
      </c>
      <c r="D675" s="264">
        <f>D674+D670+D665+D661</f>
        <v>0</v>
      </c>
      <c r="E675" s="297">
        <f t="shared" si="67"/>
        <v>0</v>
      </c>
      <c r="F675" s="76"/>
      <c r="G675" s="3" t="s">
        <v>355</v>
      </c>
      <c r="H675" s="3" t="str">
        <f t="shared" si="66"/>
        <v>115001</v>
      </c>
      <c r="I675" s="128" t="s">
        <v>632</v>
      </c>
    </row>
    <row r="676" spans="1:10" ht="15.75" x14ac:dyDescent="0.25">
      <c r="A676" s="254" t="str">
        <f>'BoR4 Rollup'!B676</f>
        <v>Function:  Instruction</v>
      </c>
      <c r="B676" s="255"/>
      <c r="C676" s="256"/>
      <c r="D676" s="256"/>
      <c r="E676" s="257"/>
      <c r="F676" s="72"/>
      <c r="G676" s="3" t="s">
        <v>356</v>
      </c>
      <c r="H676" s="3" t="str">
        <f t="shared" ref="H676:H696" si="68">RIGHT($A$678,6)</f>
        <v>115011</v>
      </c>
      <c r="I676" s="13" t="s">
        <v>423</v>
      </c>
    </row>
    <row r="677" spans="1:10" ht="15.75" x14ac:dyDescent="0.25">
      <c r="A677" s="106" t="str">
        <f>'BoR4 Rollup'!B677</f>
        <v>Orgn: Academic &amp; STEM Outreach</v>
      </c>
      <c r="B677" s="258" t="str">
        <f>+'BoR4 Rollup'!C677</f>
        <v>Actual</v>
      </c>
      <c r="C677" s="258" t="str">
        <f>+'BoR4 Rollup'!D677</f>
        <v>Budgeted</v>
      </c>
      <c r="D677" s="258" t="str">
        <f>+'BoR4 Rollup'!E677</f>
        <v>Budgeted</v>
      </c>
      <c r="E677" s="259" t="str">
        <f>E26</f>
        <v>2024-2025 +/-</v>
      </c>
      <c r="F677" s="74"/>
      <c r="G677" s="3" t="s">
        <v>356</v>
      </c>
      <c r="H677" s="3" t="str">
        <f t="shared" si="68"/>
        <v>115011</v>
      </c>
      <c r="I677" s="13" t="s">
        <v>423</v>
      </c>
    </row>
    <row r="678" spans="1:10" ht="15.75" x14ac:dyDescent="0.25">
      <c r="A678" s="248" t="str">
        <f>'BoR4 Rollup'!B678</f>
        <v>Organization ID:  115011</v>
      </c>
      <c r="B678" s="249" t="str">
        <f>'BoR4 Rollup'!$C$6</f>
        <v>2024-2025</v>
      </c>
      <c r="C678" s="110" t="str">
        <f>'BoR4 Rollup'!$D$6</f>
        <v>2024-2025</v>
      </c>
      <c r="D678" s="249" t="str">
        <f>'BoR4 Rollup'!$E$6</f>
        <v>2025-2026</v>
      </c>
      <c r="E678" s="250" t="str">
        <f>'BoR4 Rollup'!$F$6</f>
        <v>2025-2026</v>
      </c>
      <c r="F678" s="74"/>
      <c r="G678" s="3" t="s">
        <v>356</v>
      </c>
      <c r="H678" s="3" t="str">
        <f t="shared" si="68"/>
        <v>115011</v>
      </c>
      <c r="I678" s="13" t="s">
        <v>423</v>
      </c>
    </row>
    <row r="679" spans="1:10" x14ac:dyDescent="0.2">
      <c r="A679" s="54" t="str">
        <f>'BoR4 Rollup'!B679</f>
        <v xml:space="preserve">  Salaries</v>
      </c>
      <c r="B679" s="93">
        <v>0</v>
      </c>
      <c r="C679" s="245">
        <v>0</v>
      </c>
      <c r="D679" s="245">
        <v>0</v>
      </c>
      <c r="E679" s="294">
        <f t="shared" ref="E679:E696" si="69">+D679-C679</f>
        <v>0</v>
      </c>
      <c r="F679" s="73"/>
      <c r="G679" s="3" t="s">
        <v>356</v>
      </c>
      <c r="H679" s="3" t="str">
        <f t="shared" si="68"/>
        <v>115011</v>
      </c>
      <c r="I679" s="13" t="s">
        <v>423</v>
      </c>
      <c r="J679" s="13" t="s">
        <v>589</v>
      </c>
    </row>
    <row r="680" spans="1:10" x14ac:dyDescent="0.2">
      <c r="A680" s="54" t="str">
        <f>'BoR4 Rollup'!B680</f>
        <v xml:space="preserve">  Other Compensation</v>
      </c>
      <c r="B680" s="93">
        <v>0</v>
      </c>
      <c r="C680" s="245">
        <v>0</v>
      </c>
      <c r="D680" s="245">
        <v>0</v>
      </c>
      <c r="E680" s="294">
        <f t="shared" si="69"/>
        <v>0</v>
      </c>
      <c r="F680" s="73"/>
      <c r="G680" s="3" t="s">
        <v>356</v>
      </c>
      <c r="H680" s="3" t="str">
        <f t="shared" si="68"/>
        <v>115011</v>
      </c>
      <c r="I680" s="13" t="s">
        <v>423</v>
      </c>
    </row>
    <row r="681" spans="1:10" x14ac:dyDescent="0.2">
      <c r="A681" s="54" t="str">
        <f>'BoR4 Rollup'!B681</f>
        <v xml:space="preserve">  Related Benefits</v>
      </c>
      <c r="B681" s="93">
        <v>0</v>
      </c>
      <c r="C681" s="245">
        <v>0</v>
      </c>
      <c r="D681" s="245">
        <v>0</v>
      </c>
      <c r="E681" s="294">
        <f t="shared" si="69"/>
        <v>0</v>
      </c>
      <c r="F681" s="73"/>
      <c r="G681" s="3" t="s">
        <v>356</v>
      </c>
      <c r="H681" s="3" t="str">
        <f t="shared" si="68"/>
        <v>115011</v>
      </c>
      <c r="I681" s="13" t="s">
        <v>423</v>
      </c>
      <c r="J681" s="13" t="s">
        <v>590</v>
      </c>
    </row>
    <row r="682" spans="1:10" ht="15.75" x14ac:dyDescent="0.25">
      <c r="A682" s="55" t="str">
        <f>'BoR4 Rollup'!B682</f>
        <v>Total Personal Services</v>
      </c>
      <c r="B682" s="94">
        <f>B681+B680+B679</f>
        <v>0</v>
      </c>
      <c r="C682" s="264">
        <f>C681+C680+C679</f>
        <v>0</v>
      </c>
      <c r="D682" s="264">
        <f>D681+D680+D679</f>
        <v>0</v>
      </c>
      <c r="E682" s="295">
        <f t="shared" si="69"/>
        <v>0</v>
      </c>
      <c r="F682" s="76"/>
      <c r="G682" s="3" t="s">
        <v>355</v>
      </c>
      <c r="H682" s="3" t="str">
        <f t="shared" si="68"/>
        <v>115011</v>
      </c>
      <c r="I682" s="3" t="s">
        <v>423</v>
      </c>
    </row>
    <row r="683" spans="1:10" x14ac:dyDescent="0.2">
      <c r="A683" s="54" t="str">
        <f>'BoR4 Rollup'!B683</f>
        <v xml:space="preserve"> Travel</v>
      </c>
      <c r="B683" s="93">
        <v>0</v>
      </c>
      <c r="C683" s="245">
        <v>0</v>
      </c>
      <c r="D683" s="245">
        <v>0</v>
      </c>
      <c r="E683" s="294">
        <f t="shared" si="69"/>
        <v>0</v>
      </c>
      <c r="F683" s="73"/>
      <c r="G683" s="3" t="s">
        <v>356</v>
      </c>
      <c r="H683" s="3" t="str">
        <f t="shared" si="68"/>
        <v>115011</v>
      </c>
      <c r="I683" s="13" t="s">
        <v>423</v>
      </c>
      <c r="J683" s="13" t="s">
        <v>591</v>
      </c>
    </row>
    <row r="684" spans="1:10" x14ac:dyDescent="0.2">
      <c r="A684" s="54" t="str">
        <f>'BoR4 Rollup'!B684</f>
        <v xml:space="preserve"> Operating Services</v>
      </c>
      <c r="B684" s="93">
        <v>0</v>
      </c>
      <c r="C684" s="245">
        <v>0</v>
      </c>
      <c r="D684" s="245">
        <v>0</v>
      </c>
      <c r="E684" s="294">
        <f t="shared" si="69"/>
        <v>0</v>
      </c>
      <c r="F684" s="73"/>
      <c r="G684" s="3" t="s">
        <v>356</v>
      </c>
      <c r="H684" s="3" t="str">
        <f t="shared" si="68"/>
        <v>115011</v>
      </c>
      <c r="I684" s="13" t="s">
        <v>423</v>
      </c>
      <c r="J684" s="13" t="s">
        <v>592</v>
      </c>
    </row>
    <row r="685" spans="1:10" x14ac:dyDescent="0.2">
      <c r="A685" s="54" t="str">
        <f>'BoR4 Rollup'!B685</f>
        <v xml:space="preserve"> Supplies</v>
      </c>
      <c r="B685" s="93">
        <v>0</v>
      </c>
      <c r="C685" s="245">
        <v>0</v>
      </c>
      <c r="D685" s="245">
        <v>0</v>
      </c>
      <c r="E685" s="294">
        <f t="shared" si="69"/>
        <v>0</v>
      </c>
      <c r="F685" s="73"/>
      <c r="G685" s="3" t="s">
        <v>356</v>
      </c>
      <c r="H685" s="3" t="str">
        <f t="shared" si="68"/>
        <v>115011</v>
      </c>
      <c r="I685" s="13" t="s">
        <v>423</v>
      </c>
      <c r="J685" s="13" t="s">
        <v>593</v>
      </c>
    </row>
    <row r="686" spans="1:10" ht="15.75" x14ac:dyDescent="0.25">
      <c r="A686" s="55" t="str">
        <f>'BoR4 Rollup'!B686</f>
        <v>Total Operating Expenses</v>
      </c>
      <c r="B686" s="95">
        <f>B685+B684+B683</f>
        <v>0</v>
      </c>
      <c r="C686" s="281">
        <f>C685+C684+C683</f>
        <v>0</v>
      </c>
      <c r="D686" s="281">
        <f>D685+D684+D683</f>
        <v>0</v>
      </c>
      <c r="E686" s="296">
        <f t="shared" si="69"/>
        <v>0</v>
      </c>
      <c r="F686" s="77"/>
      <c r="G686" s="3" t="s">
        <v>355</v>
      </c>
      <c r="H686" s="3" t="str">
        <f t="shared" si="68"/>
        <v>115011</v>
      </c>
      <c r="I686" s="3" t="s">
        <v>423</v>
      </c>
    </row>
    <row r="687" spans="1:10" x14ac:dyDescent="0.2">
      <c r="A687" s="54" t="str">
        <f>'BoR4 Rollup'!B687</f>
        <v xml:space="preserve"> Professional Services</v>
      </c>
      <c r="B687" s="93">
        <v>0</v>
      </c>
      <c r="C687" s="245">
        <v>0</v>
      </c>
      <c r="D687" s="245">
        <v>0</v>
      </c>
      <c r="E687" s="294">
        <f t="shared" si="69"/>
        <v>0</v>
      </c>
      <c r="F687" s="73"/>
      <c r="G687" s="3" t="s">
        <v>356</v>
      </c>
      <c r="H687" s="3" t="str">
        <f t="shared" si="68"/>
        <v>115011</v>
      </c>
      <c r="I687" s="13" t="s">
        <v>423</v>
      </c>
      <c r="J687" s="13" t="s">
        <v>594</v>
      </c>
    </row>
    <row r="688" spans="1:10" x14ac:dyDescent="0.2">
      <c r="A688" s="54" t="str">
        <f>'BoR4 Rollup'!B688</f>
        <v xml:space="preserve"> Other Charges</v>
      </c>
      <c r="B688" s="93">
        <v>0</v>
      </c>
      <c r="C688" s="245">
        <v>0</v>
      </c>
      <c r="D688" s="245">
        <v>0</v>
      </c>
      <c r="E688" s="294">
        <f t="shared" si="69"/>
        <v>0</v>
      </c>
      <c r="F688" s="73"/>
      <c r="G688" s="3" t="s">
        <v>356</v>
      </c>
      <c r="H688" s="3" t="str">
        <f t="shared" si="68"/>
        <v>115011</v>
      </c>
      <c r="I688" s="13" t="s">
        <v>423</v>
      </c>
      <c r="J688" s="13" t="s">
        <v>595</v>
      </c>
    </row>
    <row r="689" spans="1:10" x14ac:dyDescent="0.2">
      <c r="A689" s="54" t="str">
        <f>'BoR4 Rollup'!B689</f>
        <v xml:space="preserve"> Debt Services</v>
      </c>
      <c r="B689" s="93">
        <v>0</v>
      </c>
      <c r="C689" s="245">
        <v>0</v>
      </c>
      <c r="D689" s="245">
        <v>0</v>
      </c>
      <c r="E689" s="294">
        <f t="shared" si="69"/>
        <v>0</v>
      </c>
      <c r="F689" s="73"/>
      <c r="G689" s="3" t="s">
        <v>356</v>
      </c>
      <c r="H689" s="3" t="str">
        <f t="shared" si="68"/>
        <v>115011</v>
      </c>
      <c r="I689" s="13" t="s">
        <v>423</v>
      </c>
    </row>
    <row r="690" spans="1:10" x14ac:dyDescent="0.2">
      <c r="A690" s="54" t="str">
        <f>'BoR4 Rollup'!B690</f>
        <v xml:space="preserve"> Interagency Transfers</v>
      </c>
      <c r="B690" s="93">
        <v>0</v>
      </c>
      <c r="C690" s="245">
        <v>0</v>
      </c>
      <c r="D690" s="245">
        <v>0</v>
      </c>
      <c r="E690" s="294">
        <f t="shared" si="69"/>
        <v>0</v>
      </c>
      <c r="F690" s="73"/>
      <c r="G690" s="3" t="s">
        <v>356</v>
      </c>
      <c r="H690" s="3" t="str">
        <f t="shared" si="68"/>
        <v>115011</v>
      </c>
      <c r="I690" s="13" t="s">
        <v>423</v>
      </c>
      <c r="J690" s="13" t="s">
        <v>596</v>
      </c>
    </row>
    <row r="691" spans="1:10" ht="15.75" x14ac:dyDescent="0.25">
      <c r="A691" s="55" t="str">
        <f>'BoR4 Rollup'!B691</f>
        <v>Total Other Charges</v>
      </c>
      <c r="B691" s="95">
        <f>B690+B689+B688+B687</f>
        <v>0</v>
      </c>
      <c r="C691" s="281">
        <f>C690+C689+C688+C687</f>
        <v>0</v>
      </c>
      <c r="D691" s="281">
        <f>D690+D689+D688+D687</f>
        <v>0</v>
      </c>
      <c r="E691" s="296">
        <f t="shared" si="69"/>
        <v>0</v>
      </c>
      <c r="F691" s="77"/>
      <c r="G691" s="3" t="s">
        <v>355</v>
      </c>
      <c r="H691" s="3" t="str">
        <f t="shared" si="68"/>
        <v>115011</v>
      </c>
      <c r="I691" s="13" t="s">
        <v>423</v>
      </c>
    </row>
    <row r="692" spans="1:10" x14ac:dyDescent="0.2">
      <c r="A692" s="54" t="str">
        <f>'BoR4 Rollup'!B692</f>
        <v xml:space="preserve"> General Acquisitions</v>
      </c>
      <c r="B692" s="93">
        <v>0</v>
      </c>
      <c r="C692" s="245">
        <v>0</v>
      </c>
      <c r="D692" s="245">
        <v>0</v>
      </c>
      <c r="E692" s="294">
        <f t="shared" si="69"/>
        <v>0</v>
      </c>
      <c r="F692" s="73"/>
      <c r="G692" s="3" t="s">
        <v>356</v>
      </c>
      <c r="H692" s="3" t="str">
        <f t="shared" si="68"/>
        <v>115011</v>
      </c>
      <c r="I692" s="13" t="s">
        <v>423</v>
      </c>
      <c r="J692" s="13" t="s">
        <v>597</v>
      </c>
    </row>
    <row r="693" spans="1:10" x14ac:dyDescent="0.2">
      <c r="A693" s="54" t="str">
        <f>'BoR4 Rollup'!B693</f>
        <v xml:space="preserve"> Library Acquisitions</v>
      </c>
      <c r="B693" s="93">
        <v>0</v>
      </c>
      <c r="C693" s="245">
        <v>0</v>
      </c>
      <c r="D693" s="245">
        <v>0</v>
      </c>
      <c r="E693" s="294">
        <f t="shared" si="69"/>
        <v>0</v>
      </c>
      <c r="F693" s="73"/>
      <c r="G693" s="3" t="s">
        <v>356</v>
      </c>
      <c r="H693" s="3" t="str">
        <f t="shared" si="68"/>
        <v>115011</v>
      </c>
      <c r="I693" s="13" t="s">
        <v>423</v>
      </c>
      <c r="J693" s="13" t="s">
        <v>597</v>
      </c>
    </row>
    <row r="694" spans="1:10" x14ac:dyDescent="0.2">
      <c r="A694" s="54" t="str">
        <f>'BoR4 Rollup'!B694</f>
        <v xml:space="preserve"> Major Repairs</v>
      </c>
      <c r="B694" s="93">
        <v>0</v>
      </c>
      <c r="C694" s="245">
        <v>0</v>
      </c>
      <c r="D694" s="245">
        <v>0</v>
      </c>
      <c r="E694" s="294">
        <f t="shared" si="69"/>
        <v>0</v>
      </c>
      <c r="F694" s="73"/>
      <c r="G694" s="3" t="s">
        <v>356</v>
      </c>
      <c r="H694" s="3" t="str">
        <f t="shared" si="68"/>
        <v>115011</v>
      </c>
      <c r="I694" s="13" t="s">
        <v>423</v>
      </c>
    </row>
    <row r="695" spans="1:10" ht="15.75" x14ac:dyDescent="0.25">
      <c r="A695" s="55" t="str">
        <f>'BoR4 Rollup'!B695</f>
        <v>Total Acquisitions and Major Repairs</v>
      </c>
      <c r="B695" s="95">
        <f>B694+B693+B692</f>
        <v>0</v>
      </c>
      <c r="C695" s="281">
        <f>C694+C693+C692</f>
        <v>0</v>
      </c>
      <c r="D695" s="281">
        <f>D694+D693+D692</f>
        <v>0</v>
      </c>
      <c r="E695" s="296">
        <f t="shared" si="69"/>
        <v>0</v>
      </c>
      <c r="F695" s="77"/>
      <c r="G695" s="3" t="s">
        <v>355</v>
      </c>
      <c r="H695" s="3" t="str">
        <f t="shared" si="68"/>
        <v>115011</v>
      </c>
      <c r="I695" s="3" t="s">
        <v>423</v>
      </c>
    </row>
    <row r="696" spans="1:10" ht="15.75" x14ac:dyDescent="0.25">
      <c r="A696" s="55" t="str">
        <f>'BoR4 Rollup'!B696</f>
        <v>Function Total</v>
      </c>
      <c r="B696" s="94">
        <f>B695+B691+B686+B682</f>
        <v>0</v>
      </c>
      <c r="C696" s="264">
        <f>C695+C691+C686+C682</f>
        <v>0</v>
      </c>
      <c r="D696" s="264">
        <f>D695+D691+D686+D682</f>
        <v>0</v>
      </c>
      <c r="E696" s="297">
        <f t="shared" si="69"/>
        <v>0</v>
      </c>
      <c r="F696" s="76"/>
      <c r="G696" s="3" t="s">
        <v>355</v>
      </c>
      <c r="H696" s="3" t="str">
        <f t="shared" si="68"/>
        <v>115011</v>
      </c>
      <c r="I696" s="3" t="s">
        <v>423</v>
      </c>
    </row>
    <row r="697" spans="1:10" ht="15.75" x14ac:dyDescent="0.25">
      <c r="A697" s="254" t="str">
        <f>'BoR4 Rollup'!B697</f>
        <v>Function:  Instruction</v>
      </c>
      <c r="B697" s="255"/>
      <c r="C697" s="256"/>
      <c r="D697" s="256"/>
      <c r="E697" s="257"/>
      <c r="F697" s="72"/>
      <c r="G697" s="3" t="s">
        <v>357</v>
      </c>
      <c r="H697" s="3" t="str">
        <f t="shared" ref="H697:H717" si="70">RIGHT($A$699,6)</f>
        <v>115012</v>
      </c>
      <c r="I697" s="3" t="s">
        <v>424</v>
      </c>
    </row>
    <row r="698" spans="1:10" ht="15.75" x14ac:dyDescent="0.25">
      <c r="A698" s="106" t="str">
        <f>'BoR4 Rollup'!B698</f>
        <v>Orgn: Summer Camp</v>
      </c>
      <c r="B698" s="258" t="str">
        <f>+'BoR4 Rollup'!C698</f>
        <v>Actual</v>
      </c>
      <c r="C698" s="258" t="str">
        <f>+'BoR4 Rollup'!D698</f>
        <v>Budgeted</v>
      </c>
      <c r="D698" s="258" t="str">
        <f>+'BoR4 Rollup'!E698</f>
        <v>Budgeted</v>
      </c>
      <c r="E698" s="259" t="str">
        <f>E68</f>
        <v>2024-2025 +/-</v>
      </c>
      <c r="F698" s="78"/>
      <c r="G698" s="3" t="s">
        <v>357</v>
      </c>
      <c r="H698" s="3" t="str">
        <f t="shared" si="70"/>
        <v>115012</v>
      </c>
      <c r="I698" s="3" t="s">
        <v>424</v>
      </c>
    </row>
    <row r="699" spans="1:10" ht="15.75" x14ac:dyDescent="0.25">
      <c r="A699" s="248" t="str">
        <f>'BoR4 Rollup'!B699</f>
        <v>Organization ID:  115012</v>
      </c>
      <c r="B699" s="249" t="str">
        <f>'BoR4 Rollup'!$C$6</f>
        <v>2024-2025</v>
      </c>
      <c r="C699" s="110" t="str">
        <f>'BoR4 Rollup'!$D$6</f>
        <v>2024-2025</v>
      </c>
      <c r="D699" s="249" t="str">
        <f>'BoR4 Rollup'!$E$6</f>
        <v>2025-2026</v>
      </c>
      <c r="E699" s="250" t="str">
        <f>'BoR4 Rollup'!$F$6</f>
        <v>2025-2026</v>
      </c>
      <c r="F699" s="78"/>
      <c r="G699" s="3" t="s">
        <v>357</v>
      </c>
      <c r="H699" s="3" t="str">
        <f t="shared" si="70"/>
        <v>115012</v>
      </c>
      <c r="I699" s="3" t="s">
        <v>424</v>
      </c>
    </row>
    <row r="700" spans="1:10" x14ac:dyDescent="0.2">
      <c r="A700" s="54" t="str">
        <f>'BoR4 Rollup'!B700</f>
        <v xml:space="preserve">  Salaries</v>
      </c>
      <c r="B700" s="93">
        <v>0</v>
      </c>
      <c r="C700" s="245">
        <v>0</v>
      </c>
      <c r="D700" s="245">
        <v>0</v>
      </c>
      <c r="E700" s="294">
        <f t="shared" ref="E700:E717" si="71">+D700-C700</f>
        <v>0</v>
      </c>
      <c r="F700" s="73"/>
      <c r="G700" s="3" t="s">
        <v>357</v>
      </c>
      <c r="H700" s="3" t="str">
        <f t="shared" si="70"/>
        <v>115012</v>
      </c>
      <c r="I700" s="3" t="s">
        <v>424</v>
      </c>
      <c r="J700" s="13" t="s">
        <v>589</v>
      </c>
    </row>
    <row r="701" spans="1:10" x14ac:dyDescent="0.2">
      <c r="A701" s="54" t="str">
        <f>'BoR4 Rollup'!B701</f>
        <v xml:space="preserve">  Other Compensation</v>
      </c>
      <c r="B701" s="93">
        <v>0</v>
      </c>
      <c r="C701" s="245">
        <v>0</v>
      </c>
      <c r="D701" s="245">
        <v>0</v>
      </c>
      <c r="E701" s="294">
        <f t="shared" si="71"/>
        <v>0</v>
      </c>
      <c r="F701" s="73"/>
      <c r="G701" s="3" t="s">
        <v>357</v>
      </c>
      <c r="H701" s="3" t="str">
        <f t="shared" si="70"/>
        <v>115012</v>
      </c>
      <c r="I701" s="3" t="s">
        <v>424</v>
      </c>
    </row>
    <row r="702" spans="1:10" x14ac:dyDescent="0.2">
      <c r="A702" s="54" t="str">
        <f>'BoR4 Rollup'!B702</f>
        <v xml:space="preserve">  Related Benefits</v>
      </c>
      <c r="B702" s="93">
        <v>0</v>
      </c>
      <c r="C702" s="245">
        <v>0</v>
      </c>
      <c r="D702" s="245">
        <v>0</v>
      </c>
      <c r="E702" s="294">
        <f t="shared" si="71"/>
        <v>0</v>
      </c>
      <c r="F702" s="73"/>
      <c r="G702" s="3" t="s">
        <v>357</v>
      </c>
      <c r="H702" s="3" t="str">
        <f t="shared" si="70"/>
        <v>115012</v>
      </c>
      <c r="I702" s="3" t="s">
        <v>424</v>
      </c>
      <c r="J702" s="13" t="s">
        <v>590</v>
      </c>
    </row>
    <row r="703" spans="1:10" ht="15.75" x14ac:dyDescent="0.25">
      <c r="A703" s="55" t="str">
        <f>'BoR4 Rollup'!B703</f>
        <v>Total Personal Services</v>
      </c>
      <c r="B703" s="94">
        <f>B702+B701+B700</f>
        <v>0</v>
      </c>
      <c r="C703" s="264">
        <f>C702+C701+C700</f>
        <v>0</v>
      </c>
      <c r="D703" s="264">
        <f>D702+D701+D700</f>
        <v>0</v>
      </c>
      <c r="E703" s="295">
        <f t="shared" si="71"/>
        <v>0</v>
      </c>
      <c r="F703" s="76"/>
      <c r="G703" s="3" t="s">
        <v>357</v>
      </c>
      <c r="H703" s="3" t="str">
        <f t="shared" si="70"/>
        <v>115012</v>
      </c>
      <c r="I703" s="3" t="s">
        <v>424</v>
      </c>
    </row>
    <row r="704" spans="1:10" x14ac:dyDescent="0.2">
      <c r="A704" s="54" t="str">
        <f>'BoR4 Rollup'!B704</f>
        <v xml:space="preserve"> Travel</v>
      </c>
      <c r="B704" s="93">
        <v>0</v>
      </c>
      <c r="C704" s="245">
        <v>0</v>
      </c>
      <c r="D704" s="245">
        <v>0</v>
      </c>
      <c r="E704" s="294">
        <f t="shared" si="71"/>
        <v>0</v>
      </c>
      <c r="F704" s="73"/>
      <c r="G704" s="3" t="s">
        <v>357</v>
      </c>
      <c r="H704" s="3" t="str">
        <f t="shared" si="70"/>
        <v>115012</v>
      </c>
      <c r="I704" s="3" t="s">
        <v>424</v>
      </c>
      <c r="J704" s="13" t="s">
        <v>591</v>
      </c>
    </row>
    <row r="705" spans="1:10" x14ac:dyDescent="0.2">
      <c r="A705" s="54" t="str">
        <f>'BoR4 Rollup'!B705</f>
        <v xml:space="preserve"> Operating Services</v>
      </c>
      <c r="B705" s="93">
        <v>0</v>
      </c>
      <c r="C705" s="245">
        <v>0</v>
      </c>
      <c r="D705" s="245">
        <v>0</v>
      </c>
      <c r="E705" s="294">
        <f t="shared" si="71"/>
        <v>0</v>
      </c>
      <c r="F705" s="73"/>
      <c r="G705" s="3" t="s">
        <v>357</v>
      </c>
      <c r="H705" s="3" t="str">
        <f t="shared" si="70"/>
        <v>115012</v>
      </c>
      <c r="I705" s="3" t="s">
        <v>424</v>
      </c>
      <c r="J705" s="13" t="s">
        <v>592</v>
      </c>
    </row>
    <row r="706" spans="1:10" x14ac:dyDescent="0.2">
      <c r="A706" s="54" t="str">
        <f>'BoR4 Rollup'!B706</f>
        <v xml:space="preserve"> Supplies</v>
      </c>
      <c r="B706" s="93">
        <v>0</v>
      </c>
      <c r="C706" s="245">
        <v>0</v>
      </c>
      <c r="D706" s="245">
        <v>0</v>
      </c>
      <c r="E706" s="294">
        <f t="shared" si="71"/>
        <v>0</v>
      </c>
      <c r="F706" s="73"/>
      <c r="G706" s="3" t="s">
        <v>357</v>
      </c>
      <c r="H706" s="3" t="str">
        <f t="shared" si="70"/>
        <v>115012</v>
      </c>
      <c r="I706" s="3" t="s">
        <v>424</v>
      </c>
      <c r="J706" s="13" t="s">
        <v>593</v>
      </c>
    </row>
    <row r="707" spans="1:10" ht="15.75" x14ac:dyDescent="0.25">
      <c r="A707" s="55" t="str">
        <f>'BoR4 Rollup'!B707</f>
        <v>Total Operating Expenses</v>
      </c>
      <c r="B707" s="95">
        <f>B706+B705+B704</f>
        <v>0</v>
      </c>
      <c r="C707" s="281">
        <f>C706+C705+C704</f>
        <v>0</v>
      </c>
      <c r="D707" s="281">
        <f>D706+D705+D704</f>
        <v>0</v>
      </c>
      <c r="E707" s="296">
        <f t="shared" si="71"/>
        <v>0</v>
      </c>
      <c r="F707" s="77"/>
      <c r="G707" s="3" t="s">
        <v>357</v>
      </c>
      <c r="H707" s="3" t="str">
        <f t="shared" si="70"/>
        <v>115012</v>
      </c>
      <c r="I707" s="3" t="s">
        <v>424</v>
      </c>
    </row>
    <row r="708" spans="1:10" x14ac:dyDescent="0.2">
      <c r="A708" s="54" t="str">
        <f>'BoR4 Rollup'!B708</f>
        <v xml:space="preserve"> Professional Services</v>
      </c>
      <c r="B708" s="93">
        <v>0</v>
      </c>
      <c r="C708" s="245">
        <v>0</v>
      </c>
      <c r="D708" s="245">
        <v>0</v>
      </c>
      <c r="E708" s="294">
        <f t="shared" si="71"/>
        <v>0</v>
      </c>
      <c r="F708" s="73"/>
      <c r="G708" s="3" t="s">
        <v>357</v>
      </c>
      <c r="H708" s="3" t="str">
        <f t="shared" si="70"/>
        <v>115012</v>
      </c>
      <c r="I708" s="3" t="s">
        <v>424</v>
      </c>
      <c r="J708" s="13" t="s">
        <v>594</v>
      </c>
    </row>
    <row r="709" spans="1:10" x14ac:dyDescent="0.2">
      <c r="A709" s="54" t="str">
        <f>'BoR4 Rollup'!B709</f>
        <v xml:space="preserve"> Other Charges</v>
      </c>
      <c r="B709" s="93">
        <v>0</v>
      </c>
      <c r="C709" s="245">
        <v>0</v>
      </c>
      <c r="D709" s="245">
        <v>0</v>
      </c>
      <c r="E709" s="294">
        <f t="shared" si="71"/>
        <v>0</v>
      </c>
      <c r="F709" s="73"/>
      <c r="G709" s="3" t="s">
        <v>357</v>
      </c>
      <c r="H709" s="3" t="str">
        <f t="shared" si="70"/>
        <v>115012</v>
      </c>
      <c r="I709" s="3" t="s">
        <v>424</v>
      </c>
      <c r="J709" s="13" t="s">
        <v>595</v>
      </c>
    </row>
    <row r="710" spans="1:10" x14ac:dyDescent="0.2">
      <c r="A710" s="54" t="str">
        <f>'BoR4 Rollup'!B710</f>
        <v xml:space="preserve"> Debt Services</v>
      </c>
      <c r="B710" s="93">
        <v>0</v>
      </c>
      <c r="C710" s="245">
        <v>0</v>
      </c>
      <c r="D710" s="245">
        <v>0</v>
      </c>
      <c r="E710" s="294">
        <f t="shared" si="71"/>
        <v>0</v>
      </c>
      <c r="F710" s="73"/>
      <c r="G710" s="3" t="s">
        <v>357</v>
      </c>
      <c r="H710" s="3" t="str">
        <f t="shared" si="70"/>
        <v>115012</v>
      </c>
      <c r="I710" s="3" t="s">
        <v>424</v>
      </c>
    </row>
    <row r="711" spans="1:10" x14ac:dyDescent="0.2">
      <c r="A711" s="54" t="str">
        <f>'BoR4 Rollup'!B711</f>
        <v xml:space="preserve"> Interagency Transfers</v>
      </c>
      <c r="B711" s="93">
        <v>0</v>
      </c>
      <c r="C711" s="245">
        <v>0</v>
      </c>
      <c r="D711" s="245">
        <v>0</v>
      </c>
      <c r="E711" s="294">
        <f t="shared" si="71"/>
        <v>0</v>
      </c>
      <c r="F711" s="73"/>
      <c r="G711" s="3" t="s">
        <v>357</v>
      </c>
      <c r="H711" s="3" t="str">
        <f t="shared" si="70"/>
        <v>115012</v>
      </c>
      <c r="I711" s="3" t="s">
        <v>424</v>
      </c>
      <c r="J711" s="13" t="s">
        <v>596</v>
      </c>
    </row>
    <row r="712" spans="1:10" ht="15.75" x14ac:dyDescent="0.25">
      <c r="A712" s="55" t="str">
        <f>'BoR4 Rollup'!B712</f>
        <v>Total Other Charges</v>
      </c>
      <c r="B712" s="95">
        <f>B711+B710+B709+B708</f>
        <v>0</v>
      </c>
      <c r="C712" s="281">
        <f>C711+C710+C709+C708</f>
        <v>0</v>
      </c>
      <c r="D712" s="281">
        <f>D711+D710+D709+D708</f>
        <v>0</v>
      </c>
      <c r="E712" s="296">
        <f t="shared" si="71"/>
        <v>0</v>
      </c>
      <c r="F712" s="77"/>
      <c r="G712" s="3" t="s">
        <v>357</v>
      </c>
      <c r="H712" s="3" t="str">
        <f t="shared" si="70"/>
        <v>115012</v>
      </c>
      <c r="I712" s="3" t="s">
        <v>424</v>
      </c>
    </row>
    <row r="713" spans="1:10" x14ac:dyDescent="0.2">
      <c r="A713" s="54" t="str">
        <f>'BoR4 Rollup'!B713</f>
        <v xml:space="preserve"> General Acquisitions</v>
      </c>
      <c r="B713" s="93">
        <v>0</v>
      </c>
      <c r="C713" s="245">
        <v>0</v>
      </c>
      <c r="D713" s="245">
        <v>0</v>
      </c>
      <c r="E713" s="294">
        <f t="shared" si="71"/>
        <v>0</v>
      </c>
      <c r="F713" s="73"/>
      <c r="G713" s="3" t="s">
        <v>357</v>
      </c>
      <c r="H713" s="3" t="str">
        <f t="shared" si="70"/>
        <v>115012</v>
      </c>
      <c r="I713" s="3" t="s">
        <v>424</v>
      </c>
      <c r="J713" s="13" t="s">
        <v>597</v>
      </c>
    </row>
    <row r="714" spans="1:10" x14ac:dyDescent="0.2">
      <c r="A714" s="54" t="str">
        <f>'BoR4 Rollup'!B714</f>
        <v xml:space="preserve"> Library Acquisitions</v>
      </c>
      <c r="B714" s="93">
        <v>0</v>
      </c>
      <c r="C714" s="245">
        <v>0</v>
      </c>
      <c r="D714" s="245">
        <v>0</v>
      </c>
      <c r="E714" s="294">
        <f t="shared" si="71"/>
        <v>0</v>
      </c>
      <c r="F714" s="73"/>
      <c r="G714" s="3" t="s">
        <v>357</v>
      </c>
      <c r="H714" s="3" t="str">
        <f t="shared" si="70"/>
        <v>115012</v>
      </c>
      <c r="I714" s="3" t="s">
        <v>424</v>
      </c>
      <c r="J714" s="13" t="s">
        <v>597</v>
      </c>
    </row>
    <row r="715" spans="1:10" x14ac:dyDescent="0.2">
      <c r="A715" s="54" t="str">
        <f>'BoR4 Rollup'!B715</f>
        <v xml:space="preserve"> Major Repairs</v>
      </c>
      <c r="B715" s="93">
        <v>0</v>
      </c>
      <c r="C715" s="245">
        <v>0</v>
      </c>
      <c r="D715" s="245">
        <v>0</v>
      </c>
      <c r="E715" s="294">
        <f t="shared" si="71"/>
        <v>0</v>
      </c>
      <c r="F715" s="73"/>
      <c r="G715" s="3" t="s">
        <v>357</v>
      </c>
      <c r="H715" s="3" t="str">
        <f t="shared" si="70"/>
        <v>115012</v>
      </c>
      <c r="I715" s="3" t="s">
        <v>424</v>
      </c>
    </row>
    <row r="716" spans="1:10" ht="15.75" x14ac:dyDescent="0.25">
      <c r="A716" s="55" t="str">
        <f>'BoR4 Rollup'!B716</f>
        <v>Total Acquisitions and Major Repairs</v>
      </c>
      <c r="B716" s="95">
        <f>B715+B714+B713</f>
        <v>0</v>
      </c>
      <c r="C716" s="281">
        <f>C715+C714+C713</f>
        <v>0</v>
      </c>
      <c r="D716" s="281">
        <f>D715+D714+D713</f>
        <v>0</v>
      </c>
      <c r="E716" s="296">
        <f t="shared" si="71"/>
        <v>0</v>
      </c>
      <c r="F716" s="77"/>
      <c r="G716" s="3" t="s">
        <v>357</v>
      </c>
      <c r="H716" s="3" t="str">
        <f t="shared" si="70"/>
        <v>115012</v>
      </c>
      <c r="I716" s="3" t="s">
        <v>424</v>
      </c>
    </row>
    <row r="717" spans="1:10" ht="15.75" x14ac:dyDescent="0.25">
      <c r="A717" s="55" t="str">
        <f>'BoR4 Rollup'!B717</f>
        <v>Function Total</v>
      </c>
      <c r="B717" s="94">
        <f>B716+B712+B707+B703</f>
        <v>0</v>
      </c>
      <c r="C717" s="264">
        <f>C716+C712+C707+C703</f>
        <v>0</v>
      </c>
      <c r="D717" s="264">
        <f>D716+D712+D707+D703</f>
        <v>0</v>
      </c>
      <c r="E717" s="297">
        <f t="shared" si="71"/>
        <v>0</v>
      </c>
      <c r="F717" s="76"/>
      <c r="G717" s="3" t="s">
        <v>357</v>
      </c>
      <c r="H717" s="3" t="str">
        <f t="shared" si="70"/>
        <v>115012</v>
      </c>
      <c r="I717" s="3" t="s">
        <v>424</v>
      </c>
    </row>
    <row r="718" spans="1:10" ht="15.75" x14ac:dyDescent="0.25">
      <c r="A718" s="254" t="str">
        <f>'BoR4 Rollup'!B718</f>
        <v>Function:  Instruction</v>
      </c>
      <c r="B718" s="255"/>
      <c r="C718" s="256"/>
      <c r="D718" s="256"/>
      <c r="E718" s="257"/>
      <c r="F718" s="72"/>
      <c r="G718" s="3" t="s">
        <v>356</v>
      </c>
      <c r="H718" s="3" t="str">
        <f t="shared" ref="H718:H738" si="72">RIGHT($A$720,6)</f>
        <v>150502</v>
      </c>
      <c r="I718" s="13" t="s">
        <v>425</v>
      </c>
    </row>
    <row r="719" spans="1:10" ht="15.75" x14ac:dyDescent="0.25">
      <c r="A719" s="106" t="str">
        <f>'BoR4 Rollup'!B719</f>
        <v>Orgn: Developmental Technical Education</v>
      </c>
      <c r="B719" s="258" t="str">
        <f>+'BoR4 Rollup'!C719</f>
        <v>Actual</v>
      </c>
      <c r="C719" s="258" t="str">
        <f>+'BoR4 Rollup'!D719</f>
        <v>Budgeted</v>
      </c>
      <c r="D719" s="258" t="str">
        <f>+'BoR4 Rollup'!E719</f>
        <v>Budgeted</v>
      </c>
      <c r="E719" s="259" t="str">
        <f>E5</f>
        <v>2024-2025 +/-</v>
      </c>
      <c r="F719" s="78"/>
      <c r="G719" s="3" t="s">
        <v>356</v>
      </c>
      <c r="H719" s="3" t="str">
        <f t="shared" si="72"/>
        <v>150502</v>
      </c>
      <c r="I719" s="13" t="s">
        <v>425</v>
      </c>
    </row>
    <row r="720" spans="1:10" ht="15.75" x14ac:dyDescent="0.25">
      <c r="A720" s="248" t="str">
        <f>'BoR4 Rollup'!B720</f>
        <v>Organization ID:  150502</v>
      </c>
      <c r="B720" s="249" t="str">
        <f>'BoR4 Rollup'!$C$6</f>
        <v>2024-2025</v>
      </c>
      <c r="C720" s="110" t="str">
        <f>'BoR4 Rollup'!$D$6</f>
        <v>2024-2025</v>
      </c>
      <c r="D720" s="249" t="str">
        <f>'BoR4 Rollup'!$E$6</f>
        <v>2025-2026</v>
      </c>
      <c r="E720" s="250" t="str">
        <f>'BoR4 Rollup'!$F$6</f>
        <v>2025-2026</v>
      </c>
      <c r="F720" s="78"/>
      <c r="G720" s="3" t="s">
        <v>356</v>
      </c>
      <c r="H720" s="3" t="str">
        <f t="shared" si="72"/>
        <v>150502</v>
      </c>
      <c r="I720" s="13" t="s">
        <v>425</v>
      </c>
    </row>
    <row r="721" spans="1:10" x14ac:dyDescent="0.2">
      <c r="A721" s="54" t="str">
        <f>'BoR4 Rollup'!B721</f>
        <v xml:space="preserve">  Salaries</v>
      </c>
      <c r="B721" s="93">
        <v>0</v>
      </c>
      <c r="C721" s="245">
        <v>0</v>
      </c>
      <c r="D721" s="245">
        <v>0</v>
      </c>
      <c r="E721" s="294">
        <f t="shared" ref="E721:E738" si="73">+D721-C721</f>
        <v>0</v>
      </c>
      <c r="F721" s="73"/>
      <c r="G721" s="3" t="s">
        <v>356</v>
      </c>
      <c r="H721" s="3" t="str">
        <f t="shared" si="72"/>
        <v>150502</v>
      </c>
      <c r="I721" s="13" t="s">
        <v>425</v>
      </c>
      <c r="J721" s="13" t="s">
        <v>589</v>
      </c>
    </row>
    <row r="722" spans="1:10" x14ac:dyDescent="0.2">
      <c r="A722" s="54" t="str">
        <f>'BoR4 Rollup'!B722</f>
        <v xml:space="preserve">  Other Compensation</v>
      </c>
      <c r="B722" s="93">
        <v>0</v>
      </c>
      <c r="C722" s="245">
        <v>0</v>
      </c>
      <c r="D722" s="245">
        <v>0</v>
      </c>
      <c r="E722" s="294">
        <f t="shared" si="73"/>
        <v>0</v>
      </c>
      <c r="F722" s="73"/>
      <c r="G722" s="3" t="s">
        <v>356</v>
      </c>
      <c r="H722" s="3" t="str">
        <f t="shared" si="72"/>
        <v>150502</v>
      </c>
      <c r="I722" s="13" t="s">
        <v>425</v>
      </c>
    </row>
    <row r="723" spans="1:10" x14ac:dyDescent="0.2">
      <c r="A723" s="54" t="str">
        <f>'BoR4 Rollup'!B723</f>
        <v xml:space="preserve">  Related Benefits</v>
      </c>
      <c r="B723" s="93">
        <v>0</v>
      </c>
      <c r="C723" s="245">
        <v>0</v>
      </c>
      <c r="D723" s="245">
        <v>0</v>
      </c>
      <c r="E723" s="294">
        <f t="shared" si="73"/>
        <v>0</v>
      </c>
      <c r="F723" s="73"/>
      <c r="G723" s="3" t="s">
        <v>356</v>
      </c>
      <c r="H723" s="3" t="str">
        <f t="shared" si="72"/>
        <v>150502</v>
      </c>
      <c r="I723" s="13" t="s">
        <v>425</v>
      </c>
      <c r="J723" s="13" t="s">
        <v>590</v>
      </c>
    </row>
    <row r="724" spans="1:10" ht="15.75" x14ac:dyDescent="0.25">
      <c r="A724" s="55" t="str">
        <f>'BoR4 Rollup'!B724</f>
        <v>Total Personal Services</v>
      </c>
      <c r="B724" s="94">
        <f>B723+B722+B721</f>
        <v>0</v>
      </c>
      <c r="C724" s="264">
        <f>C723+C722+C721</f>
        <v>0</v>
      </c>
      <c r="D724" s="264">
        <f>D723+D722+D721</f>
        <v>0</v>
      </c>
      <c r="E724" s="295">
        <f t="shared" si="73"/>
        <v>0</v>
      </c>
      <c r="F724" s="76"/>
      <c r="G724" s="3" t="s">
        <v>355</v>
      </c>
      <c r="H724" s="3" t="str">
        <f t="shared" si="72"/>
        <v>150502</v>
      </c>
      <c r="I724" s="3" t="s">
        <v>425</v>
      </c>
    </row>
    <row r="725" spans="1:10" x14ac:dyDescent="0.2">
      <c r="A725" s="54" t="str">
        <f>'BoR4 Rollup'!B725</f>
        <v xml:space="preserve"> Travel</v>
      </c>
      <c r="B725" s="93">
        <v>0</v>
      </c>
      <c r="C725" s="245">
        <v>0</v>
      </c>
      <c r="D725" s="245">
        <v>0</v>
      </c>
      <c r="E725" s="294">
        <f t="shared" si="73"/>
        <v>0</v>
      </c>
      <c r="F725" s="73"/>
      <c r="G725" s="3" t="s">
        <v>356</v>
      </c>
      <c r="H725" s="3" t="str">
        <f t="shared" si="72"/>
        <v>150502</v>
      </c>
      <c r="I725" s="13" t="s">
        <v>425</v>
      </c>
      <c r="J725" s="13" t="s">
        <v>591</v>
      </c>
    </row>
    <row r="726" spans="1:10" x14ac:dyDescent="0.2">
      <c r="A726" s="54" t="str">
        <f>'BoR4 Rollup'!B726</f>
        <v xml:space="preserve"> Operating Services</v>
      </c>
      <c r="B726" s="93">
        <v>0</v>
      </c>
      <c r="C726" s="245">
        <v>0</v>
      </c>
      <c r="D726" s="245">
        <v>0</v>
      </c>
      <c r="E726" s="294">
        <f t="shared" si="73"/>
        <v>0</v>
      </c>
      <c r="F726" s="73"/>
      <c r="G726" s="3" t="s">
        <v>356</v>
      </c>
      <c r="H726" s="3" t="str">
        <f t="shared" si="72"/>
        <v>150502</v>
      </c>
      <c r="I726" s="13" t="s">
        <v>425</v>
      </c>
      <c r="J726" s="13" t="s">
        <v>592</v>
      </c>
    </row>
    <row r="727" spans="1:10" x14ac:dyDescent="0.2">
      <c r="A727" s="54" t="str">
        <f>'BoR4 Rollup'!B727</f>
        <v xml:space="preserve"> Supplies</v>
      </c>
      <c r="B727" s="93">
        <v>0</v>
      </c>
      <c r="C727" s="245">
        <v>0</v>
      </c>
      <c r="D727" s="245">
        <v>0</v>
      </c>
      <c r="E727" s="294">
        <f t="shared" si="73"/>
        <v>0</v>
      </c>
      <c r="F727" s="73"/>
      <c r="G727" s="3" t="s">
        <v>356</v>
      </c>
      <c r="H727" s="3" t="str">
        <f t="shared" si="72"/>
        <v>150502</v>
      </c>
      <c r="I727" s="13" t="s">
        <v>425</v>
      </c>
      <c r="J727" s="13" t="s">
        <v>593</v>
      </c>
    </row>
    <row r="728" spans="1:10" ht="15.75" x14ac:dyDescent="0.25">
      <c r="A728" s="55" t="str">
        <f>'BoR4 Rollup'!B728</f>
        <v>Total Operating Expenses</v>
      </c>
      <c r="B728" s="95">
        <f>B727+B726+B725</f>
        <v>0</v>
      </c>
      <c r="C728" s="281">
        <f>C727+C726+C725</f>
        <v>0</v>
      </c>
      <c r="D728" s="281">
        <f>D727+D726+D725</f>
        <v>0</v>
      </c>
      <c r="E728" s="296">
        <f t="shared" si="73"/>
        <v>0</v>
      </c>
      <c r="F728" s="77"/>
      <c r="G728" s="3" t="s">
        <v>355</v>
      </c>
      <c r="H728" s="3" t="str">
        <f t="shared" si="72"/>
        <v>150502</v>
      </c>
      <c r="I728" s="3" t="s">
        <v>425</v>
      </c>
    </row>
    <row r="729" spans="1:10" x14ac:dyDescent="0.2">
      <c r="A729" s="54" t="str">
        <f>'BoR4 Rollup'!B729</f>
        <v xml:space="preserve"> Professional Services</v>
      </c>
      <c r="B729" s="93">
        <v>0</v>
      </c>
      <c r="C729" s="245">
        <v>0</v>
      </c>
      <c r="D729" s="245">
        <v>0</v>
      </c>
      <c r="E729" s="294">
        <f t="shared" si="73"/>
        <v>0</v>
      </c>
      <c r="F729" s="73"/>
      <c r="G729" s="3" t="s">
        <v>356</v>
      </c>
      <c r="H729" s="3" t="str">
        <f t="shared" si="72"/>
        <v>150502</v>
      </c>
      <c r="I729" s="13" t="s">
        <v>425</v>
      </c>
      <c r="J729" s="13" t="s">
        <v>594</v>
      </c>
    </row>
    <row r="730" spans="1:10" x14ac:dyDescent="0.2">
      <c r="A730" s="54" t="str">
        <f>'BoR4 Rollup'!B730</f>
        <v xml:space="preserve"> Other Charges</v>
      </c>
      <c r="B730" s="93">
        <v>0</v>
      </c>
      <c r="C730" s="245">
        <v>0</v>
      </c>
      <c r="D730" s="245">
        <v>0</v>
      </c>
      <c r="E730" s="294">
        <f t="shared" si="73"/>
        <v>0</v>
      </c>
      <c r="F730" s="73"/>
      <c r="G730" s="3" t="s">
        <v>356</v>
      </c>
      <c r="H730" s="3" t="str">
        <f t="shared" si="72"/>
        <v>150502</v>
      </c>
      <c r="I730" s="13" t="s">
        <v>425</v>
      </c>
      <c r="J730" s="13" t="s">
        <v>595</v>
      </c>
    </row>
    <row r="731" spans="1:10" x14ac:dyDescent="0.2">
      <c r="A731" s="54" t="str">
        <f>'BoR4 Rollup'!B731</f>
        <v xml:space="preserve"> Debt Services</v>
      </c>
      <c r="B731" s="93">
        <v>0</v>
      </c>
      <c r="C731" s="245">
        <v>0</v>
      </c>
      <c r="D731" s="245">
        <v>0</v>
      </c>
      <c r="E731" s="294">
        <f t="shared" si="73"/>
        <v>0</v>
      </c>
      <c r="F731" s="73"/>
      <c r="G731" s="3" t="s">
        <v>356</v>
      </c>
      <c r="H731" s="3" t="str">
        <f t="shared" si="72"/>
        <v>150502</v>
      </c>
      <c r="I731" s="13" t="s">
        <v>425</v>
      </c>
    </row>
    <row r="732" spans="1:10" x14ac:dyDescent="0.2">
      <c r="A732" s="54" t="str">
        <f>'BoR4 Rollup'!B732</f>
        <v xml:space="preserve"> Interagency Transfers</v>
      </c>
      <c r="B732" s="93">
        <v>0</v>
      </c>
      <c r="C732" s="245">
        <v>0</v>
      </c>
      <c r="D732" s="245">
        <v>0</v>
      </c>
      <c r="E732" s="294">
        <f t="shared" si="73"/>
        <v>0</v>
      </c>
      <c r="F732" s="73"/>
      <c r="G732" s="3" t="s">
        <v>356</v>
      </c>
      <c r="H732" s="3" t="str">
        <f t="shared" si="72"/>
        <v>150502</v>
      </c>
      <c r="I732" s="13" t="s">
        <v>425</v>
      </c>
      <c r="J732" s="13" t="s">
        <v>596</v>
      </c>
    </row>
    <row r="733" spans="1:10" ht="15.75" x14ac:dyDescent="0.25">
      <c r="A733" s="55" t="str">
        <f>'BoR4 Rollup'!B733</f>
        <v>Total Other Charges</v>
      </c>
      <c r="B733" s="95">
        <f>B732+B731+B730+B729</f>
        <v>0</v>
      </c>
      <c r="C733" s="281">
        <f>C732+C731+C730+C729</f>
        <v>0</v>
      </c>
      <c r="D733" s="281">
        <f>D732+D731+D730+D729</f>
        <v>0</v>
      </c>
      <c r="E733" s="296">
        <f t="shared" si="73"/>
        <v>0</v>
      </c>
      <c r="F733" s="77"/>
      <c r="G733" s="3" t="s">
        <v>355</v>
      </c>
      <c r="H733" s="3" t="str">
        <f t="shared" si="72"/>
        <v>150502</v>
      </c>
      <c r="I733" s="13" t="s">
        <v>425</v>
      </c>
    </row>
    <row r="734" spans="1:10" x14ac:dyDescent="0.2">
      <c r="A734" s="54" t="str">
        <f>'BoR4 Rollup'!B734</f>
        <v xml:space="preserve"> General Acquisitions</v>
      </c>
      <c r="B734" s="93">
        <v>0</v>
      </c>
      <c r="C734" s="245">
        <v>0</v>
      </c>
      <c r="D734" s="245">
        <v>0</v>
      </c>
      <c r="E734" s="294">
        <f t="shared" si="73"/>
        <v>0</v>
      </c>
      <c r="F734" s="73"/>
      <c r="G734" s="3" t="s">
        <v>356</v>
      </c>
      <c r="H734" s="3" t="str">
        <f t="shared" si="72"/>
        <v>150502</v>
      </c>
      <c r="I734" s="13" t="s">
        <v>425</v>
      </c>
      <c r="J734" s="13" t="s">
        <v>597</v>
      </c>
    </row>
    <row r="735" spans="1:10" x14ac:dyDescent="0.2">
      <c r="A735" s="54" t="str">
        <f>'BoR4 Rollup'!B735</f>
        <v xml:space="preserve"> Library Acquisitions</v>
      </c>
      <c r="B735" s="93">
        <v>0</v>
      </c>
      <c r="C735" s="245">
        <v>0</v>
      </c>
      <c r="D735" s="245">
        <v>0</v>
      </c>
      <c r="E735" s="294">
        <f t="shared" si="73"/>
        <v>0</v>
      </c>
      <c r="F735" s="73"/>
      <c r="G735" s="3" t="s">
        <v>356</v>
      </c>
      <c r="H735" s="3" t="str">
        <f t="shared" si="72"/>
        <v>150502</v>
      </c>
      <c r="I735" s="13" t="s">
        <v>425</v>
      </c>
      <c r="J735" s="13" t="s">
        <v>597</v>
      </c>
    </row>
    <row r="736" spans="1:10" x14ac:dyDescent="0.2">
      <c r="A736" s="54" t="str">
        <f>'BoR4 Rollup'!B736</f>
        <v xml:space="preserve"> Major Repairs</v>
      </c>
      <c r="B736" s="93">
        <v>0</v>
      </c>
      <c r="C736" s="245">
        <v>0</v>
      </c>
      <c r="D736" s="245">
        <v>0</v>
      </c>
      <c r="E736" s="294">
        <f t="shared" si="73"/>
        <v>0</v>
      </c>
      <c r="F736" s="73"/>
      <c r="G736" s="3" t="s">
        <v>356</v>
      </c>
      <c r="H736" s="3" t="str">
        <f t="shared" si="72"/>
        <v>150502</v>
      </c>
      <c r="I736" s="13" t="s">
        <v>425</v>
      </c>
    </row>
    <row r="737" spans="1:10" ht="15.75" x14ac:dyDescent="0.25">
      <c r="A737" s="55" t="str">
        <f>'BoR4 Rollup'!B737</f>
        <v>Total Acquisitions and Major Repairs</v>
      </c>
      <c r="B737" s="95">
        <f>B736+B735+B734</f>
        <v>0</v>
      </c>
      <c r="C737" s="281">
        <f>C736+C735+C734</f>
        <v>0</v>
      </c>
      <c r="D737" s="281">
        <f>D736+D735+D734</f>
        <v>0</v>
      </c>
      <c r="E737" s="296">
        <f t="shared" si="73"/>
        <v>0</v>
      </c>
      <c r="F737" s="77"/>
      <c r="G737" s="3" t="s">
        <v>355</v>
      </c>
      <c r="H737" s="3" t="str">
        <f t="shared" si="72"/>
        <v>150502</v>
      </c>
      <c r="I737" s="3" t="s">
        <v>425</v>
      </c>
    </row>
    <row r="738" spans="1:10" ht="15.75" x14ac:dyDescent="0.25">
      <c r="A738" s="55" t="str">
        <f>'BoR4 Rollup'!B738</f>
        <v>Function Total</v>
      </c>
      <c r="B738" s="94">
        <f>B737+B733+B728+B724</f>
        <v>0</v>
      </c>
      <c r="C738" s="264">
        <f>C737+C733+C728+C724</f>
        <v>0</v>
      </c>
      <c r="D738" s="264">
        <f>D737+D733+D728+D724</f>
        <v>0</v>
      </c>
      <c r="E738" s="297">
        <f t="shared" si="73"/>
        <v>0</v>
      </c>
      <c r="F738" s="76"/>
      <c r="G738" s="3" t="s">
        <v>355</v>
      </c>
      <c r="H738" s="3" t="str">
        <f t="shared" si="72"/>
        <v>150502</v>
      </c>
      <c r="I738" s="3" t="s">
        <v>425</v>
      </c>
    </row>
    <row r="739" spans="1:10" ht="15.75" x14ac:dyDescent="0.25">
      <c r="A739" s="254" t="str">
        <f>'BoR4 Rollup'!B739</f>
        <v>Function:  Instruction</v>
      </c>
      <c r="B739" s="255"/>
      <c r="C739" s="256"/>
      <c r="D739" s="256"/>
      <c r="E739" s="257"/>
      <c r="F739" s="72"/>
      <c r="G739" s="3" t="s">
        <v>356</v>
      </c>
      <c r="H739" s="3" t="str">
        <f t="shared" ref="H739:H759" si="74">RIGHT($A$741,6)</f>
        <v>150503</v>
      </c>
      <c r="I739" s="13" t="s">
        <v>426</v>
      </c>
    </row>
    <row r="740" spans="1:10" ht="15.75" x14ac:dyDescent="0.25">
      <c r="A740" s="106" t="str">
        <f>'BoR4 Rollup'!B740</f>
        <v>Orgn: Basic Adult Education</v>
      </c>
      <c r="B740" s="258" t="str">
        <f>+'BoR4 Rollup'!C740</f>
        <v>Actual</v>
      </c>
      <c r="C740" s="258" t="str">
        <f>+'BoR4 Rollup'!D740</f>
        <v>Budgeted</v>
      </c>
      <c r="D740" s="258" t="str">
        <f>+'BoR4 Rollup'!E740</f>
        <v>Budgeted</v>
      </c>
      <c r="E740" s="259" t="str">
        <f>E5</f>
        <v>2024-2025 +/-</v>
      </c>
      <c r="F740" s="74"/>
      <c r="G740" s="3" t="s">
        <v>356</v>
      </c>
      <c r="H740" s="3" t="str">
        <f t="shared" si="74"/>
        <v>150503</v>
      </c>
      <c r="I740" s="13" t="s">
        <v>426</v>
      </c>
    </row>
    <row r="741" spans="1:10" ht="15.75" x14ac:dyDescent="0.25">
      <c r="A741" s="248" t="str">
        <f>'BoR4 Rollup'!B741</f>
        <v>Organization ID:  150503</v>
      </c>
      <c r="B741" s="249" t="str">
        <f>'BoR4 Rollup'!$C$6</f>
        <v>2024-2025</v>
      </c>
      <c r="C741" s="110" t="str">
        <f>'BoR4 Rollup'!$D$6</f>
        <v>2024-2025</v>
      </c>
      <c r="D741" s="249" t="str">
        <f>'BoR4 Rollup'!$E$6</f>
        <v>2025-2026</v>
      </c>
      <c r="E741" s="250" t="str">
        <f>'BoR4 Rollup'!$F$6</f>
        <v>2025-2026</v>
      </c>
      <c r="F741" s="74"/>
      <c r="G741" s="3" t="s">
        <v>356</v>
      </c>
      <c r="H741" s="3" t="str">
        <f t="shared" si="74"/>
        <v>150503</v>
      </c>
      <c r="I741" s="13" t="s">
        <v>426</v>
      </c>
    </row>
    <row r="742" spans="1:10" x14ac:dyDescent="0.2">
      <c r="A742" s="54" t="str">
        <f>'BoR4 Rollup'!B742</f>
        <v xml:space="preserve">  Salaries</v>
      </c>
      <c r="B742" s="93">
        <v>0</v>
      </c>
      <c r="C742" s="245">
        <v>0</v>
      </c>
      <c r="D742" s="245">
        <v>0</v>
      </c>
      <c r="E742" s="294">
        <f t="shared" ref="E742:E759" si="75">+D742-C742</f>
        <v>0</v>
      </c>
      <c r="F742" s="73"/>
      <c r="G742" s="3" t="s">
        <v>356</v>
      </c>
      <c r="H742" s="3" t="str">
        <f t="shared" si="74"/>
        <v>150503</v>
      </c>
      <c r="I742" s="13" t="s">
        <v>426</v>
      </c>
      <c r="J742" s="13" t="s">
        <v>589</v>
      </c>
    </row>
    <row r="743" spans="1:10" x14ac:dyDescent="0.2">
      <c r="A743" s="54" t="str">
        <f>'BoR4 Rollup'!B743</f>
        <v xml:space="preserve">  Other Compensation</v>
      </c>
      <c r="B743" s="93">
        <v>0</v>
      </c>
      <c r="C743" s="245">
        <v>0</v>
      </c>
      <c r="D743" s="245">
        <v>0</v>
      </c>
      <c r="E743" s="294">
        <f t="shared" si="75"/>
        <v>0</v>
      </c>
      <c r="F743" s="73"/>
      <c r="G743" s="3" t="s">
        <v>356</v>
      </c>
      <c r="H743" s="3" t="str">
        <f t="shared" si="74"/>
        <v>150503</v>
      </c>
      <c r="I743" s="13" t="s">
        <v>426</v>
      </c>
    </row>
    <row r="744" spans="1:10" x14ac:dyDescent="0.2">
      <c r="A744" s="54" t="str">
        <f>'BoR4 Rollup'!B744</f>
        <v xml:space="preserve">  Related Benefits</v>
      </c>
      <c r="B744" s="93">
        <v>0</v>
      </c>
      <c r="C744" s="245">
        <v>0</v>
      </c>
      <c r="D744" s="245">
        <v>0</v>
      </c>
      <c r="E744" s="294">
        <f t="shared" si="75"/>
        <v>0</v>
      </c>
      <c r="F744" s="73"/>
      <c r="G744" s="3" t="s">
        <v>356</v>
      </c>
      <c r="H744" s="3" t="str">
        <f t="shared" si="74"/>
        <v>150503</v>
      </c>
      <c r="I744" s="13" t="s">
        <v>426</v>
      </c>
      <c r="J744" s="13" t="s">
        <v>590</v>
      </c>
    </row>
    <row r="745" spans="1:10" ht="15.75" x14ac:dyDescent="0.25">
      <c r="A745" s="55" t="str">
        <f>'BoR4 Rollup'!B745</f>
        <v>Total Personal Services</v>
      </c>
      <c r="B745" s="94">
        <f>B744+B743+B742</f>
        <v>0</v>
      </c>
      <c r="C745" s="264">
        <f>C744+C743+C742</f>
        <v>0</v>
      </c>
      <c r="D745" s="264">
        <f>D744+D743+D742</f>
        <v>0</v>
      </c>
      <c r="E745" s="295">
        <f t="shared" si="75"/>
        <v>0</v>
      </c>
      <c r="F745" s="76"/>
      <c r="G745" s="3" t="s">
        <v>355</v>
      </c>
      <c r="H745" s="3" t="str">
        <f t="shared" si="74"/>
        <v>150503</v>
      </c>
      <c r="I745" s="3" t="s">
        <v>426</v>
      </c>
    </row>
    <row r="746" spans="1:10" x14ac:dyDescent="0.2">
      <c r="A746" s="54" t="str">
        <f>'BoR4 Rollup'!B746</f>
        <v xml:space="preserve"> Travel</v>
      </c>
      <c r="B746" s="93">
        <v>0</v>
      </c>
      <c r="C746" s="245">
        <v>0</v>
      </c>
      <c r="D746" s="245">
        <v>0</v>
      </c>
      <c r="E746" s="294">
        <f t="shared" si="75"/>
        <v>0</v>
      </c>
      <c r="F746" s="73"/>
      <c r="G746" s="3" t="s">
        <v>356</v>
      </c>
      <c r="H746" s="3" t="str">
        <f t="shared" si="74"/>
        <v>150503</v>
      </c>
      <c r="I746" s="13" t="s">
        <v>426</v>
      </c>
      <c r="J746" s="13" t="s">
        <v>591</v>
      </c>
    </row>
    <row r="747" spans="1:10" x14ac:dyDescent="0.2">
      <c r="A747" s="54" t="str">
        <f>'BoR4 Rollup'!B747</f>
        <v xml:space="preserve"> Operating Services</v>
      </c>
      <c r="B747" s="93">
        <v>0</v>
      </c>
      <c r="C747" s="245">
        <v>0</v>
      </c>
      <c r="D747" s="245">
        <v>0</v>
      </c>
      <c r="E747" s="294">
        <f t="shared" si="75"/>
        <v>0</v>
      </c>
      <c r="F747" s="73"/>
      <c r="G747" s="3" t="s">
        <v>356</v>
      </c>
      <c r="H747" s="3" t="str">
        <f t="shared" si="74"/>
        <v>150503</v>
      </c>
      <c r="I747" s="13" t="s">
        <v>426</v>
      </c>
      <c r="J747" s="13" t="s">
        <v>592</v>
      </c>
    </row>
    <row r="748" spans="1:10" x14ac:dyDescent="0.2">
      <c r="A748" s="54" t="str">
        <f>'BoR4 Rollup'!B748</f>
        <v xml:space="preserve"> Supplies</v>
      </c>
      <c r="B748" s="93">
        <v>0</v>
      </c>
      <c r="C748" s="245">
        <v>0</v>
      </c>
      <c r="D748" s="245">
        <v>0</v>
      </c>
      <c r="E748" s="294">
        <f t="shared" si="75"/>
        <v>0</v>
      </c>
      <c r="F748" s="73"/>
      <c r="G748" s="3" t="s">
        <v>356</v>
      </c>
      <c r="H748" s="3" t="str">
        <f t="shared" si="74"/>
        <v>150503</v>
      </c>
      <c r="I748" s="13" t="s">
        <v>426</v>
      </c>
      <c r="J748" s="13" t="s">
        <v>593</v>
      </c>
    </row>
    <row r="749" spans="1:10" ht="15.75" x14ac:dyDescent="0.25">
      <c r="A749" s="55" t="str">
        <f>'BoR4 Rollup'!B749</f>
        <v>Total Operating Expenses</v>
      </c>
      <c r="B749" s="95">
        <f>B748+B747+B746</f>
        <v>0</v>
      </c>
      <c r="C749" s="281">
        <f>C748+C747+C746</f>
        <v>0</v>
      </c>
      <c r="D749" s="281">
        <f>D748+D747+D746</f>
        <v>0</v>
      </c>
      <c r="E749" s="296">
        <f t="shared" si="75"/>
        <v>0</v>
      </c>
      <c r="F749" s="77"/>
      <c r="G749" s="3" t="s">
        <v>355</v>
      </c>
      <c r="H749" s="3" t="str">
        <f t="shared" si="74"/>
        <v>150503</v>
      </c>
      <c r="I749" s="3" t="s">
        <v>426</v>
      </c>
    </row>
    <row r="750" spans="1:10" x14ac:dyDescent="0.2">
      <c r="A750" s="54" t="str">
        <f>'BoR4 Rollup'!B750</f>
        <v xml:space="preserve"> Professional Services</v>
      </c>
      <c r="B750" s="93">
        <v>0</v>
      </c>
      <c r="C750" s="245">
        <v>0</v>
      </c>
      <c r="D750" s="245">
        <v>0</v>
      </c>
      <c r="E750" s="294">
        <f t="shared" si="75"/>
        <v>0</v>
      </c>
      <c r="F750" s="73"/>
      <c r="G750" s="3" t="s">
        <v>356</v>
      </c>
      <c r="H750" s="3" t="str">
        <f t="shared" si="74"/>
        <v>150503</v>
      </c>
      <c r="I750" s="13" t="s">
        <v>426</v>
      </c>
      <c r="J750" s="13" t="s">
        <v>594</v>
      </c>
    </row>
    <row r="751" spans="1:10" x14ac:dyDescent="0.2">
      <c r="A751" s="54" t="str">
        <f>'BoR4 Rollup'!B751</f>
        <v xml:space="preserve"> Other Charges</v>
      </c>
      <c r="B751" s="93">
        <v>0</v>
      </c>
      <c r="C751" s="245">
        <v>0</v>
      </c>
      <c r="D751" s="245">
        <v>0</v>
      </c>
      <c r="E751" s="294">
        <f t="shared" si="75"/>
        <v>0</v>
      </c>
      <c r="F751" s="73"/>
      <c r="G751" s="3" t="s">
        <v>356</v>
      </c>
      <c r="H751" s="3" t="str">
        <f t="shared" si="74"/>
        <v>150503</v>
      </c>
      <c r="I751" s="13" t="s">
        <v>426</v>
      </c>
      <c r="J751" s="13" t="s">
        <v>595</v>
      </c>
    </row>
    <row r="752" spans="1:10" x14ac:dyDescent="0.2">
      <c r="A752" s="54" t="str">
        <f>'BoR4 Rollup'!B752</f>
        <v xml:space="preserve"> Debt Services</v>
      </c>
      <c r="B752" s="93">
        <v>0</v>
      </c>
      <c r="C752" s="245">
        <v>0</v>
      </c>
      <c r="D752" s="245">
        <v>0</v>
      </c>
      <c r="E752" s="294">
        <f t="shared" si="75"/>
        <v>0</v>
      </c>
      <c r="F752" s="73"/>
      <c r="G752" s="3" t="s">
        <v>356</v>
      </c>
      <c r="H752" s="3" t="str">
        <f t="shared" si="74"/>
        <v>150503</v>
      </c>
      <c r="I752" s="13" t="s">
        <v>426</v>
      </c>
    </row>
    <row r="753" spans="1:10" x14ac:dyDescent="0.2">
      <c r="A753" s="54" t="str">
        <f>'BoR4 Rollup'!B753</f>
        <v xml:space="preserve"> Interagency Transfers</v>
      </c>
      <c r="B753" s="93">
        <v>0</v>
      </c>
      <c r="C753" s="245">
        <v>0</v>
      </c>
      <c r="D753" s="245">
        <v>0</v>
      </c>
      <c r="E753" s="294">
        <f t="shared" si="75"/>
        <v>0</v>
      </c>
      <c r="F753" s="73"/>
      <c r="G753" s="3" t="s">
        <v>356</v>
      </c>
      <c r="H753" s="3" t="str">
        <f t="shared" si="74"/>
        <v>150503</v>
      </c>
      <c r="I753" s="13" t="s">
        <v>426</v>
      </c>
      <c r="J753" s="13" t="s">
        <v>596</v>
      </c>
    </row>
    <row r="754" spans="1:10" ht="15.75" x14ac:dyDescent="0.25">
      <c r="A754" s="55" t="str">
        <f>'BoR4 Rollup'!B754</f>
        <v>Total Other Charges</v>
      </c>
      <c r="B754" s="95">
        <f>B753+B752+B751+B750</f>
        <v>0</v>
      </c>
      <c r="C754" s="281">
        <f>C753+C752+C751+C750</f>
        <v>0</v>
      </c>
      <c r="D754" s="281">
        <f>D753+D752+D751+D750</f>
        <v>0</v>
      </c>
      <c r="E754" s="296">
        <f t="shared" si="75"/>
        <v>0</v>
      </c>
      <c r="F754" s="77"/>
      <c r="G754" s="3" t="s">
        <v>355</v>
      </c>
      <c r="H754" s="3" t="str">
        <f t="shared" si="74"/>
        <v>150503</v>
      </c>
      <c r="I754" s="13" t="s">
        <v>426</v>
      </c>
    </row>
    <row r="755" spans="1:10" x14ac:dyDescent="0.2">
      <c r="A755" s="54" t="str">
        <f>'BoR4 Rollup'!B755</f>
        <v xml:space="preserve"> General Acquisitions</v>
      </c>
      <c r="B755" s="93">
        <v>0</v>
      </c>
      <c r="C755" s="245">
        <v>0</v>
      </c>
      <c r="D755" s="245">
        <v>0</v>
      </c>
      <c r="E755" s="294">
        <f t="shared" si="75"/>
        <v>0</v>
      </c>
      <c r="F755" s="73"/>
      <c r="G755" s="3" t="s">
        <v>356</v>
      </c>
      <c r="H755" s="3" t="str">
        <f t="shared" si="74"/>
        <v>150503</v>
      </c>
      <c r="I755" s="13" t="s">
        <v>426</v>
      </c>
      <c r="J755" s="13" t="s">
        <v>597</v>
      </c>
    </row>
    <row r="756" spans="1:10" x14ac:dyDescent="0.2">
      <c r="A756" s="54" t="str">
        <f>'BoR4 Rollup'!B756</f>
        <v xml:space="preserve"> Library Acquisitions</v>
      </c>
      <c r="B756" s="93">
        <v>0</v>
      </c>
      <c r="C756" s="245">
        <v>0</v>
      </c>
      <c r="D756" s="245">
        <v>0</v>
      </c>
      <c r="E756" s="294">
        <f t="shared" si="75"/>
        <v>0</v>
      </c>
      <c r="F756" s="73"/>
      <c r="G756" s="3" t="s">
        <v>356</v>
      </c>
      <c r="H756" s="3" t="str">
        <f t="shared" si="74"/>
        <v>150503</v>
      </c>
      <c r="I756" s="13" t="s">
        <v>426</v>
      </c>
      <c r="J756" s="13" t="s">
        <v>597</v>
      </c>
    </row>
    <row r="757" spans="1:10" x14ac:dyDescent="0.2">
      <c r="A757" s="54" t="str">
        <f>'BoR4 Rollup'!B757</f>
        <v xml:space="preserve"> Major Repairs</v>
      </c>
      <c r="B757" s="93">
        <v>0</v>
      </c>
      <c r="C757" s="245">
        <v>0</v>
      </c>
      <c r="D757" s="245">
        <v>0</v>
      </c>
      <c r="E757" s="294">
        <f t="shared" si="75"/>
        <v>0</v>
      </c>
      <c r="F757" s="73"/>
      <c r="G757" s="3" t="s">
        <v>356</v>
      </c>
      <c r="H757" s="3" t="str">
        <f t="shared" si="74"/>
        <v>150503</v>
      </c>
      <c r="I757" s="13" t="s">
        <v>426</v>
      </c>
    </row>
    <row r="758" spans="1:10" ht="15.75" x14ac:dyDescent="0.25">
      <c r="A758" s="55" t="str">
        <f>'BoR4 Rollup'!B758</f>
        <v>Total Acquisitions and Major Repairs</v>
      </c>
      <c r="B758" s="95">
        <f>B757+B756+B755</f>
        <v>0</v>
      </c>
      <c r="C758" s="281">
        <f>C757+C756+C755</f>
        <v>0</v>
      </c>
      <c r="D758" s="281">
        <f>D757+D756+D755</f>
        <v>0</v>
      </c>
      <c r="E758" s="296">
        <f t="shared" si="75"/>
        <v>0</v>
      </c>
      <c r="F758" s="77"/>
      <c r="G758" s="3" t="s">
        <v>355</v>
      </c>
      <c r="H758" s="3" t="str">
        <f t="shared" si="74"/>
        <v>150503</v>
      </c>
      <c r="I758" s="3" t="s">
        <v>426</v>
      </c>
    </row>
    <row r="759" spans="1:10" ht="15.75" x14ac:dyDescent="0.25">
      <c r="A759" s="55" t="str">
        <f>'BoR4 Rollup'!B759</f>
        <v>Function Total</v>
      </c>
      <c r="B759" s="94">
        <f>B758+B754+B749+B745</f>
        <v>0</v>
      </c>
      <c r="C759" s="264">
        <f>C758+C754+C749+C745</f>
        <v>0</v>
      </c>
      <c r="D759" s="264">
        <f>D758+D754+D749+D745</f>
        <v>0</v>
      </c>
      <c r="E759" s="297">
        <f t="shared" si="75"/>
        <v>0</v>
      </c>
      <c r="F759" s="76"/>
      <c r="G759" s="3" t="s">
        <v>355</v>
      </c>
      <c r="H759" s="3" t="str">
        <f t="shared" si="74"/>
        <v>150503</v>
      </c>
      <c r="I759" s="3" t="s">
        <v>426</v>
      </c>
    </row>
    <row r="760" spans="1:10" ht="15.75" x14ac:dyDescent="0.25">
      <c r="A760" s="254" t="str">
        <f>'BoR4 Rollup'!B760</f>
        <v>Function:  Instruction</v>
      </c>
      <c r="B760" s="255"/>
      <c r="C760" s="256"/>
      <c r="D760" s="256"/>
      <c r="E760" s="257"/>
      <c r="F760" s="72"/>
      <c r="G760" s="3" t="s">
        <v>357</v>
      </c>
      <c r="H760" s="3" t="str">
        <f t="shared" ref="H760:H780" si="76">RIGHT($A$762,6)</f>
        <v>150504</v>
      </c>
      <c r="I760" s="3" t="s">
        <v>427</v>
      </c>
    </row>
    <row r="761" spans="1:10" ht="15.75" x14ac:dyDescent="0.25">
      <c r="A761" s="106" t="str">
        <f>'BoR4 Rollup'!B761</f>
        <v>Orgn:  Workkeys Skills</v>
      </c>
      <c r="B761" s="258" t="str">
        <f>+'BoR4 Rollup'!C761</f>
        <v>Actual</v>
      </c>
      <c r="C761" s="258" t="str">
        <f>+'BoR4 Rollup'!D761</f>
        <v>Budgeted</v>
      </c>
      <c r="D761" s="258" t="str">
        <f>+'BoR4 Rollup'!E761</f>
        <v>Budgeted</v>
      </c>
      <c r="E761" s="259" t="str">
        <f>E5</f>
        <v>2024-2025 +/-</v>
      </c>
      <c r="F761" s="78"/>
      <c r="G761" s="3" t="s">
        <v>357</v>
      </c>
      <c r="H761" s="3" t="str">
        <f t="shared" si="76"/>
        <v>150504</v>
      </c>
      <c r="I761" s="3" t="s">
        <v>427</v>
      </c>
    </row>
    <row r="762" spans="1:10" ht="15.75" x14ac:dyDescent="0.25">
      <c r="A762" s="248" t="str">
        <f>'BoR4 Rollup'!B762</f>
        <v>Organization ID:  150504</v>
      </c>
      <c r="B762" s="249" t="str">
        <f>'BoR4 Rollup'!$C$6</f>
        <v>2024-2025</v>
      </c>
      <c r="C762" s="110" t="str">
        <f>'BoR4 Rollup'!$D$6</f>
        <v>2024-2025</v>
      </c>
      <c r="D762" s="249" t="str">
        <f>'BoR4 Rollup'!$E$6</f>
        <v>2025-2026</v>
      </c>
      <c r="E762" s="250" t="str">
        <f>'BoR4 Rollup'!$F$6</f>
        <v>2025-2026</v>
      </c>
      <c r="F762" s="78"/>
      <c r="G762" s="3" t="s">
        <v>357</v>
      </c>
      <c r="H762" s="3" t="str">
        <f t="shared" si="76"/>
        <v>150504</v>
      </c>
      <c r="I762" s="3" t="s">
        <v>427</v>
      </c>
    </row>
    <row r="763" spans="1:10" x14ac:dyDescent="0.2">
      <c r="A763" s="54" t="str">
        <f>'BoR4 Rollup'!B763</f>
        <v xml:space="preserve">  Salaries</v>
      </c>
      <c r="B763" s="93">
        <v>0</v>
      </c>
      <c r="C763" s="245">
        <v>0</v>
      </c>
      <c r="D763" s="245">
        <v>0</v>
      </c>
      <c r="E763" s="294">
        <f t="shared" ref="E763:E780" si="77">+D763-C763</f>
        <v>0</v>
      </c>
      <c r="F763" s="73"/>
      <c r="G763" s="3" t="s">
        <v>357</v>
      </c>
      <c r="H763" s="3" t="str">
        <f t="shared" si="76"/>
        <v>150504</v>
      </c>
      <c r="I763" s="3" t="s">
        <v>427</v>
      </c>
      <c r="J763" s="13" t="s">
        <v>589</v>
      </c>
    </row>
    <row r="764" spans="1:10" x14ac:dyDescent="0.2">
      <c r="A764" s="54" t="str">
        <f>'BoR4 Rollup'!B764</f>
        <v xml:space="preserve">  Other Compensation</v>
      </c>
      <c r="B764" s="93">
        <v>0</v>
      </c>
      <c r="C764" s="245">
        <v>0</v>
      </c>
      <c r="D764" s="245">
        <v>0</v>
      </c>
      <c r="E764" s="294">
        <f t="shared" si="77"/>
        <v>0</v>
      </c>
      <c r="F764" s="73"/>
      <c r="G764" s="3" t="s">
        <v>357</v>
      </c>
      <c r="H764" s="3" t="str">
        <f t="shared" si="76"/>
        <v>150504</v>
      </c>
      <c r="I764" s="3" t="s">
        <v>427</v>
      </c>
    </row>
    <row r="765" spans="1:10" x14ac:dyDescent="0.2">
      <c r="A765" s="54" t="str">
        <f>'BoR4 Rollup'!B765</f>
        <v xml:space="preserve">  Related Benefits</v>
      </c>
      <c r="B765" s="93">
        <v>0</v>
      </c>
      <c r="C765" s="245">
        <v>0</v>
      </c>
      <c r="D765" s="245">
        <v>0</v>
      </c>
      <c r="E765" s="294">
        <f t="shared" si="77"/>
        <v>0</v>
      </c>
      <c r="F765" s="73"/>
      <c r="G765" s="3" t="s">
        <v>357</v>
      </c>
      <c r="H765" s="3" t="str">
        <f t="shared" si="76"/>
        <v>150504</v>
      </c>
      <c r="I765" s="3" t="s">
        <v>427</v>
      </c>
      <c r="J765" s="13" t="s">
        <v>590</v>
      </c>
    </row>
    <row r="766" spans="1:10" ht="15.75" x14ac:dyDescent="0.25">
      <c r="A766" s="55" t="str">
        <f>'BoR4 Rollup'!B766</f>
        <v>Total Personal Services</v>
      </c>
      <c r="B766" s="94">
        <f>B765+B764+B763</f>
        <v>0</v>
      </c>
      <c r="C766" s="264">
        <f>C765+C764+C763</f>
        <v>0</v>
      </c>
      <c r="D766" s="264">
        <f>D765+D764+D763</f>
        <v>0</v>
      </c>
      <c r="E766" s="295">
        <f t="shared" si="77"/>
        <v>0</v>
      </c>
      <c r="F766" s="76"/>
      <c r="G766" s="3" t="s">
        <v>357</v>
      </c>
      <c r="H766" s="3" t="str">
        <f t="shared" si="76"/>
        <v>150504</v>
      </c>
      <c r="I766" s="3" t="s">
        <v>427</v>
      </c>
    </row>
    <row r="767" spans="1:10" x14ac:dyDescent="0.2">
      <c r="A767" s="54" t="str">
        <f>'BoR4 Rollup'!B767</f>
        <v xml:space="preserve"> Travel</v>
      </c>
      <c r="B767" s="93">
        <v>0</v>
      </c>
      <c r="C767" s="245">
        <v>0</v>
      </c>
      <c r="D767" s="245">
        <v>0</v>
      </c>
      <c r="E767" s="294">
        <f t="shared" si="77"/>
        <v>0</v>
      </c>
      <c r="F767" s="73"/>
      <c r="G767" s="3" t="s">
        <v>357</v>
      </c>
      <c r="H767" s="3" t="str">
        <f t="shared" si="76"/>
        <v>150504</v>
      </c>
      <c r="I767" s="3" t="s">
        <v>427</v>
      </c>
      <c r="J767" s="13" t="s">
        <v>591</v>
      </c>
    </row>
    <row r="768" spans="1:10" x14ac:dyDescent="0.2">
      <c r="A768" s="54" t="str">
        <f>'BoR4 Rollup'!B768</f>
        <v xml:space="preserve"> Operating Services</v>
      </c>
      <c r="B768" s="93">
        <v>0</v>
      </c>
      <c r="C768" s="245">
        <v>0</v>
      </c>
      <c r="D768" s="245">
        <v>0</v>
      </c>
      <c r="E768" s="294">
        <f t="shared" si="77"/>
        <v>0</v>
      </c>
      <c r="F768" s="73"/>
      <c r="G768" s="3" t="s">
        <v>357</v>
      </c>
      <c r="H768" s="3" t="str">
        <f t="shared" si="76"/>
        <v>150504</v>
      </c>
      <c r="I768" s="3" t="s">
        <v>427</v>
      </c>
      <c r="J768" s="13" t="s">
        <v>592</v>
      </c>
    </row>
    <row r="769" spans="1:10" x14ac:dyDescent="0.2">
      <c r="A769" s="54" t="str">
        <f>'BoR4 Rollup'!B769</f>
        <v xml:space="preserve"> Supplies</v>
      </c>
      <c r="B769" s="93">
        <v>0</v>
      </c>
      <c r="C769" s="245">
        <v>0</v>
      </c>
      <c r="D769" s="245">
        <v>0</v>
      </c>
      <c r="E769" s="294">
        <f t="shared" si="77"/>
        <v>0</v>
      </c>
      <c r="F769" s="73"/>
      <c r="G769" s="3" t="s">
        <v>357</v>
      </c>
      <c r="H769" s="3" t="str">
        <f t="shared" si="76"/>
        <v>150504</v>
      </c>
      <c r="I769" s="3" t="s">
        <v>427</v>
      </c>
      <c r="J769" s="13" t="s">
        <v>593</v>
      </c>
    </row>
    <row r="770" spans="1:10" ht="15.75" x14ac:dyDescent="0.25">
      <c r="A770" s="55" t="str">
        <f>'BoR4 Rollup'!B770</f>
        <v>Total Operating Expenses</v>
      </c>
      <c r="B770" s="95">
        <f>B769+B768+B767</f>
        <v>0</v>
      </c>
      <c r="C770" s="281">
        <f>C769+C768+C767</f>
        <v>0</v>
      </c>
      <c r="D770" s="281">
        <f>D769+D768+D767</f>
        <v>0</v>
      </c>
      <c r="E770" s="296">
        <f t="shared" si="77"/>
        <v>0</v>
      </c>
      <c r="F770" s="77"/>
      <c r="G770" s="3" t="s">
        <v>357</v>
      </c>
      <c r="H770" s="3" t="str">
        <f t="shared" si="76"/>
        <v>150504</v>
      </c>
      <c r="I770" s="3" t="s">
        <v>427</v>
      </c>
    </row>
    <row r="771" spans="1:10" x14ac:dyDescent="0.2">
      <c r="A771" s="54" t="str">
        <f>'BoR4 Rollup'!B771</f>
        <v xml:space="preserve"> Professional Services</v>
      </c>
      <c r="B771" s="93">
        <v>0</v>
      </c>
      <c r="C771" s="245">
        <v>0</v>
      </c>
      <c r="D771" s="245">
        <v>0</v>
      </c>
      <c r="E771" s="294">
        <f t="shared" si="77"/>
        <v>0</v>
      </c>
      <c r="F771" s="73"/>
      <c r="G771" s="3" t="s">
        <v>357</v>
      </c>
      <c r="H771" s="3" t="str">
        <f t="shared" si="76"/>
        <v>150504</v>
      </c>
      <c r="I771" s="3" t="s">
        <v>427</v>
      </c>
      <c r="J771" s="13" t="s">
        <v>594</v>
      </c>
    </row>
    <row r="772" spans="1:10" x14ac:dyDescent="0.2">
      <c r="A772" s="54" t="str">
        <f>'BoR4 Rollup'!B772</f>
        <v xml:space="preserve"> Other Charges</v>
      </c>
      <c r="B772" s="93">
        <v>0</v>
      </c>
      <c r="C772" s="245">
        <v>0</v>
      </c>
      <c r="D772" s="245">
        <v>0</v>
      </c>
      <c r="E772" s="294">
        <f t="shared" si="77"/>
        <v>0</v>
      </c>
      <c r="F772" s="73"/>
      <c r="G772" s="3" t="s">
        <v>357</v>
      </c>
      <c r="H772" s="3" t="str">
        <f t="shared" si="76"/>
        <v>150504</v>
      </c>
      <c r="I772" s="3" t="s">
        <v>427</v>
      </c>
      <c r="J772" s="13" t="s">
        <v>595</v>
      </c>
    </row>
    <row r="773" spans="1:10" x14ac:dyDescent="0.2">
      <c r="A773" s="54" t="str">
        <f>'BoR4 Rollup'!B773</f>
        <v xml:space="preserve"> Debt Services</v>
      </c>
      <c r="B773" s="93">
        <v>0</v>
      </c>
      <c r="C773" s="245">
        <v>0</v>
      </c>
      <c r="D773" s="245">
        <v>0</v>
      </c>
      <c r="E773" s="294">
        <f t="shared" si="77"/>
        <v>0</v>
      </c>
      <c r="F773" s="73"/>
      <c r="G773" s="3" t="s">
        <v>357</v>
      </c>
      <c r="H773" s="3" t="str">
        <f t="shared" si="76"/>
        <v>150504</v>
      </c>
      <c r="I773" s="3" t="s">
        <v>427</v>
      </c>
    </row>
    <row r="774" spans="1:10" x14ac:dyDescent="0.2">
      <c r="A774" s="54" t="str">
        <f>'BoR4 Rollup'!B774</f>
        <v xml:space="preserve"> Interagency Transfers</v>
      </c>
      <c r="B774" s="93">
        <v>0</v>
      </c>
      <c r="C774" s="245">
        <v>0</v>
      </c>
      <c r="D774" s="245">
        <v>0</v>
      </c>
      <c r="E774" s="294">
        <f t="shared" si="77"/>
        <v>0</v>
      </c>
      <c r="F774" s="73"/>
      <c r="G774" s="3" t="s">
        <v>357</v>
      </c>
      <c r="H774" s="3" t="str">
        <f t="shared" si="76"/>
        <v>150504</v>
      </c>
      <c r="I774" s="3" t="s">
        <v>427</v>
      </c>
      <c r="J774" s="13" t="s">
        <v>596</v>
      </c>
    </row>
    <row r="775" spans="1:10" ht="15.75" x14ac:dyDescent="0.25">
      <c r="A775" s="55" t="str">
        <f>'BoR4 Rollup'!B775</f>
        <v>Total Other Charges</v>
      </c>
      <c r="B775" s="95">
        <f>B774+B773+B772+B771</f>
        <v>0</v>
      </c>
      <c r="C775" s="281">
        <f>C774+C773+C772+C771</f>
        <v>0</v>
      </c>
      <c r="D775" s="281">
        <f>D774+D773+D772+D771</f>
        <v>0</v>
      </c>
      <c r="E775" s="296">
        <f t="shared" si="77"/>
        <v>0</v>
      </c>
      <c r="F775" s="77"/>
      <c r="G775" s="3" t="s">
        <v>357</v>
      </c>
      <c r="H775" s="3" t="str">
        <f t="shared" si="76"/>
        <v>150504</v>
      </c>
      <c r="I775" s="3" t="s">
        <v>427</v>
      </c>
    </row>
    <row r="776" spans="1:10" x14ac:dyDescent="0.2">
      <c r="A776" s="54" t="str">
        <f>'BoR4 Rollup'!B776</f>
        <v xml:space="preserve"> General Acquisitions</v>
      </c>
      <c r="B776" s="93">
        <v>0</v>
      </c>
      <c r="C776" s="245">
        <v>0</v>
      </c>
      <c r="D776" s="245">
        <v>0</v>
      </c>
      <c r="E776" s="294">
        <f t="shared" si="77"/>
        <v>0</v>
      </c>
      <c r="F776" s="73"/>
      <c r="G776" s="3" t="s">
        <v>357</v>
      </c>
      <c r="H776" s="3" t="str">
        <f t="shared" si="76"/>
        <v>150504</v>
      </c>
      <c r="I776" s="3" t="s">
        <v>427</v>
      </c>
      <c r="J776" s="13" t="s">
        <v>597</v>
      </c>
    </row>
    <row r="777" spans="1:10" x14ac:dyDescent="0.2">
      <c r="A777" s="54" t="str">
        <f>'BoR4 Rollup'!B777</f>
        <v xml:space="preserve"> Library Acquisitions</v>
      </c>
      <c r="B777" s="93">
        <v>0</v>
      </c>
      <c r="C777" s="245">
        <v>0</v>
      </c>
      <c r="D777" s="245">
        <v>0</v>
      </c>
      <c r="E777" s="294">
        <f t="shared" si="77"/>
        <v>0</v>
      </c>
      <c r="F777" s="73"/>
      <c r="G777" s="3" t="s">
        <v>357</v>
      </c>
      <c r="H777" s="3" t="str">
        <f t="shared" si="76"/>
        <v>150504</v>
      </c>
      <c r="I777" s="3" t="s">
        <v>427</v>
      </c>
      <c r="J777" s="13" t="s">
        <v>597</v>
      </c>
    </row>
    <row r="778" spans="1:10" x14ac:dyDescent="0.2">
      <c r="A778" s="54" t="str">
        <f>'BoR4 Rollup'!B778</f>
        <v xml:space="preserve"> Major Repairs</v>
      </c>
      <c r="B778" s="93">
        <v>0</v>
      </c>
      <c r="C778" s="245">
        <v>0</v>
      </c>
      <c r="D778" s="245">
        <v>0</v>
      </c>
      <c r="E778" s="294">
        <f t="shared" si="77"/>
        <v>0</v>
      </c>
      <c r="F778" s="73"/>
      <c r="G778" s="3" t="s">
        <v>357</v>
      </c>
      <c r="H778" s="3" t="str">
        <f t="shared" si="76"/>
        <v>150504</v>
      </c>
      <c r="I778" s="3" t="s">
        <v>427</v>
      </c>
    </row>
    <row r="779" spans="1:10" ht="15.75" x14ac:dyDescent="0.25">
      <c r="A779" s="55" t="str">
        <f>'BoR4 Rollup'!B779</f>
        <v>Total Acquisitions and Major Repairs</v>
      </c>
      <c r="B779" s="95">
        <f>B778+B777+B776</f>
        <v>0</v>
      </c>
      <c r="C779" s="281">
        <f>C778+C777+C776</f>
        <v>0</v>
      </c>
      <c r="D779" s="281">
        <f>D778+D777+D776</f>
        <v>0</v>
      </c>
      <c r="E779" s="296">
        <f t="shared" si="77"/>
        <v>0</v>
      </c>
      <c r="F779" s="77"/>
      <c r="G779" s="3" t="s">
        <v>357</v>
      </c>
      <c r="H779" s="3" t="str">
        <f t="shared" si="76"/>
        <v>150504</v>
      </c>
      <c r="I779" s="3" t="s">
        <v>427</v>
      </c>
    </row>
    <row r="780" spans="1:10" ht="15.75" x14ac:dyDescent="0.25">
      <c r="A780" s="55" t="str">
        <f>'BoR4 Rollup'!B780</f>
        <v>Function Total</v>
      </c>
      <c r="B780" s="94">
        <f>B779+B775+B770+B766</f>
        <v>0</v>
      </c>
      <c r="C780" s="264">
        <f>C779+C775+C770+C766</f>
        <v>0</v>
      </c>
      <c r="D780" s="264">
        <f>D779+D775+D770+D766</f>
        <v>0</v>
      </c>
      <c r="E780" s="297">
        <f t="shared" si="77"/>
        <v>0</v>
      </c>
      <c r="F780" s="76"/>
      <c r="G780" s="3" t="s">
        <v>357</v>
      </c>
      <c r="H780" s="3" t="str">
        <f t="shared" si="76"/>
        <v>150504</v>
      </c>
      <c r="I780" s="3" t="s">
        <v>427</v>
      </c>
    </row>
    <row r="781" spans="1:10" ht="15.75" x14ac:dyDescent="0.25">
      <c r="A781" s="254" t="str">
        <f>'BoR4 Rollup'!B781</f>
        <v>Function:  Instruction</v>
      </c>
      <c r="B781" s="255"/>
      <c r="C781" s="256"/>
      <c r="D781" s="256"/>
      <c r="E781" s="257"/>
      <c r="F781" s="72"/>
      <c r="G781" s="3" t="s">
        <v>357</v>
      </c>
      <c r="H781" s="3" t="str">
        <f t="shared" ref="H781:H801" si="78">RIGHT($A$783,6)</f>
        <v>151001</v>
      </c>
      <c r="I781" s="3" t="s">
        <v>428</v>
      </c>
    </row>
    <row r="782" spans="1:10" ht="15.75" x14ac:dyDescent="0.25">
      <c r="A782" s="106" t="str">
        <f>'BoR4 Rollup'!B782</f>
        <v>Orgn:  Allied Health Adm</v>
      </c>
      <c r="B782" s="258" t="str">
        <f>+'BoR4 Rollup'!C782</f>
        <v>Actual</v>
      </c>
      <c r="C782" s="258" t="str">
        <f>+'BoR4 Rollup'!D782</f>
        <v>Budgeted</v>
      </c>
      <c r="D782" s="258" t="str">
        <f>+'BoR4 Rollup'!E782</f>
        <v>Budgeted</v>
      </c>
      <c r="E782" s="259" t="str">
        <f>'BoR4 Rollup'!$F$5</f>
        <v>2024-2025 +/-</v>
      </c>
      <c r="F782" s="78"/>
      <c r="G782" s="3" t="s">
        <v>357</v>
      </c>
      <c r="H782" s="3" t="str">
        <f t="shared" si="78"/>
        <v>151001</v>
      </c>
      <c r="I782" s="3" t="s">
        <v>428</v>
      </c>
    </row>
    <row r="783" spans="1:10" ht="15.75" x14ac:dyDescent="0.25">
      <c r="A783" s="248" t="str">
        <f>'BoR4 Rollup'!B783</f>
        <v>Organization ID:  151001</v>
      </c>
      <c r="B783" s="249" t="str">
        <f>'BoR4 Rollup'!$C$6</f>
        <v>2024-2025</v>
      </c>
      <c r="C783" s="110" t="str">
        <f>'BoR4 Rollup'!$D$6</f>
        <v>2024-2025</v>
      </c>
      <c r="D783" s="249" t="str">
        <f>'BoR4 Rollup'!$E$6</f>
        <v>2025-2026</v>
      </c>
      <c r="E783" s="250" t="str">
        <f>'BoR4 Rollup'!$F$6</f>
        <v>2025-2026</v>
      </c>
      <c r="F783" s="78"/>
      <c r="G783" s="3" t="s">
        <v>357</v>
      </c>
      <c r="H783" s="3" t="str">
        <f t="shared" si="78"/>
        <v>151001</v>
      </c>
      <c r="I783" s="3" t="s">
        <v>428</v>
      </c>
    </row>
    <row r="784" spans="1:10" x14ac:dyDescent="0.2">
      <c r="A784" s="54" t="str">
        <f>'BoR4 Rollup'!B784</f>
        <v xml:space="preserve">  Salaries</v>
      </c>
      <c r="B784" s="93">
        <v>0</v>
      </c>
      <c r="C784" s="245">
        <v>0</v>
      </c>
      <c r="D784" s="245">
        <v>0</v>
      </c>
      <c r="E784" s="294">
        <f t="shared" ref="E784:E801" si="79">+D784-C784</f>
        <v>0</v>
      </c>
      <c r="F784" s="73"/>
      <c r="G784" s="3" t="s">
        <v>357</v>
      </c>
      <c r="H784" s="3" t="str">
        <f t="shared" si="78"/>
        <v>151001</v>
      </c>
      <c r="I784" s="3" t="s">
        <v>428</v>
      </c>
      <c r="J784" s="13" t="s">
        <v>589</v>
      </c>
    </row>
    <row r="785" spans="1:10" x14ac:dyDescent="0.2">
      <c r="A785" s="54" t="str">
        <f>'BoR4 Rollup'!B785</f>
        <v xml:space="preserve">  Other Compensation</v>
      </c>
      <c r="B785" s="93">
        <v>0</v>
      </c>
      <c r="C785" s="245">
        <v>0</v>
      </c>
      <c r="D785" s="245">
        <v>0</v>
      </c>
      <c r="E785" s="294">
        <f t="shared" si="79"/>
        <v>0</v>
      </c>
      <c r="F785" s="73"/>
      <c r="G785" s="3" t="s">
        <v>357</v>
      </c>
      <c r="H785" s="3" t="str">
        <f t="shared" si="78"/>
        <v>151001</v>
      </c>
      <c r="I785" s="3" t="s">
        <v>428</v>
      </c>
    </row>
    <row r="786" spans="1:10" x14ac:dyDescent="0.2">
      <c r="A786" s="54" t="str">
        <f>'BoR4 Rollup'!B786</f>
        <v xml:space="preserve">  Related Benefits</v>
      </c>
      <c r="B786" s="93">
        <v>0</v>
      </c>
      <c r="C786" s="245">
        <v>0</v>
      </c>
      <c r="D786" s="245">
        <v>0</v>
      </c>
      <c r="E786" s="294">
        <f t="shared" si="79"/>
        <v>0</v>
      </c>
      <c r="F786" s="73"/>
      <c r="G786" s="3" t="s">
        <v>357</v>
      </c>
      <c r="H786" s="3" t="str">
        <f t="shared" si="78"/>
        <v>151001</v>
      </c>
      <c r="I786" s="3" t="s">
        <v>428</v>
      </c>
      <c r="J786" s="13" t="s">
        <v>590</v>
      </c>
    </row>
    <row r="787" spans="1:10" ht="15.75" x14ac:dyDescent="0.25">
      <c r="A787" s="55" t="str">
        <f>'BoR4 Rollup'!B787</f>
        <v>Total Personal Services</v>
      </c>
      <c r="B787" s="94">
        <f>B786+B785+B784</f>
        <v>0</v>
      </c>
      <c r="C787" s="264">
        <f>C786+C785+C784</f>
        <v>0</v>
      </c>
      <c r="D787" s="264">
        <f>D786+D785+D784</f>
        <v>0</v>
      </c>
      <c r="E787" s="295">
        <f t="shared" si="79"/>
        <v>0</v>
      </c>
      <c r="F787" s="76"/>
      <c r="G787" s="3" t="s">
        <v>357</v>
      </c>
      <c r="H787" s="3" t="str">
        <f t="shared" si="78"/>
        <v>151001</v>
      </c>
      <c r="I787" s="3" t="s">
        <v>428</v>
      </c>
    </row>
    <row r="788" spans="1:10" x14ac:dyDescent="0.2">
      <c r="A788" s="54" t="str">
        <f>'BoR4 Rollup'!B788</f>
        <v xml:space="preserve"> Travel</v>
      </c>
      <c r="B788" s="93">
        <v>0</v>
      </c>
      <c r="C788" s="245">
        <v>0</v>
      </c>
      <c r="D788" s="245">
        <v>0</v>
      </c>
      <c r="E788" s="294">
        <f t="shared" si="79"/>
        <v>0</v>
      </c>
      <c r="F788" s="73"/>
      <c r="G788" s="3" t="s">
        <v>357</v>
      </c>
      <c r="H788" s="3" t="str">
        <f t="shared" si="78"/>
        <v>151001</v>
      </c>
      <c r="I788" s="3" t="s">
        <v>428</v>
      </c>
      <c r="J788" s="13" t="s">
        <v>591</v>
      </c>
    </row>
    <row r="789" spans="1:10" x14ac:dyDescent="0.2">
      <c r="A789" s="54" t="str">
        <f>'BoR4 Rollup'!B789</f>
        <v xml:space="preserve"> Operating Services</v>
      </c>
      <c r="B789" s="93">
        <v>0</v>
      </c>
      <c r="C789" s="245">
        <v>0</v>
      </c>
      <c r="D789" s="245">
        <v>0</v>
      </c>
      <c r="E789" s="294">
        <f t="shared" si="79"/>
        <v>0</v>
      </c>
      <c r="F789" s="73"/>
      <c r="G789" s="3" t="s">
        <v>357</v>
      </c>
      <c r="H789" s="3" t="str">
        <f t="shared" si="78"/>
        <v>151001</v>
      </c>
      <c r="I789" s="3" t="s">
        <v>428</v>
      </c>
      <c r="J789" s="13" t="s">
        <v>592</v>
      </c>
    </row>
    <row r="790" spans="1:10" x14ac:dyDescent="0.2">
      <c r="A790" s="54" t="str">
        <f>'BoR4 Rollup'!B790</f>
        <v xml:space="preserve"> Supplies</v>
      </c>
      <c r="B790" s="93">
        <v>0</v>
      </c>
      <c r="C790" s="245">
        <v>0</v>
      </c>
      <c r="D790" s="245">
        <v>0</v>
      </c>
      <c r="E790" s="294">
        <f t="shared" si="79"/>
        <v>0</v>
      </c>
      <c r="F790" s="73"/>
      <c r="G790" s="3" t="s">
        <v>357</v>
      </c>
      <c r="H790" s="3" t="str">
        <f t="shared" si="78"/>
        <v>151001</v>
      </c>
      <c r="I790" s="3" t="s">
        <v>428</v>
      </c>
      <c r="J790" s="13" t="s">
        <v>593</v>
      </c>
    </row>
    <row r="791" spans="1:10" ht="15.75" x14ac:dyDescent="0.25">
      <c r="A791" s="55" t="str">
        <f>'BoR4 Rollup'!B791</f>
        <v>Total Operating Expenses</v>
      </c>
      <c r="B791" s="95">
        <f>B790+B789+B788</f>
        <v>0</v>
      </c>
      <c r="C791" s="281">
        <f>C790+C789+C788</f>
        <v>0</v>
      </c>
      <c r="D791" s="281">
        <f>D790+D789+D788</f>
        <v>0</v>
      </c>
      <c r="E791" s="296">
        <f t="shared" si="79"/>
        <v>0</v>
      </c>
      <c r="F791" s="77"/>
      <c r="G791" s="3" t="s">
        <v>357</v>
      </c>
      <c r="H791" s="3" t="str">
        <f t="shared" si="78"/>
        <v>151001</v>
      </c>
      <c r="I791" s="3" t="s">
        <v>428</v>
      </c>
    </row>
    <row r="792" spans="1:10" x14ac:dyDescent="0.2">
      <c r="A792" s="54" t="str">
        <f>'BoR4 Rollup'!B792</f>
        <v xml:space="preserve"> Professional Services</v>
      </c>
      <c r="B792" s="93">
        <v>0</v>
      </c>
      <c r="C792" s="245">
        <v>0</v>
      </c>
      <c r="D792" s="245">
        <v>0</v>
      </c>
      <c r="E792" s="294">
        <f t="shared" si="79"/>
        <v>0</v>
      </c>
      <c r="F792" s="73"/>
      <c r="G792" s="3" t="s">
        <v>357</v>
      </c>
      <c r="H792" s="3" t="str">
        <f t="shared" si="78"/>
        <v>151001</v>
      </c>
      <c r="I792" s="3" t="s">
        <v>428</v>
      </c>
      <c r="J792" s="13" t="s">
        <v>594</v>
      </c>
    </row>
    <row r="793" spans="1:10" x14ac:dyDescent="0.2">
      <c r="A793" s="54" t="str">
        <f>'BoR4 Rollup'!B793</f>
        <v xml:space="preserve"> Other Charges</v>
      </c>
      <c r="B793" s="93">
        <v>0</v>
      </c>
      <c r="C793" s="245">
        <v>0</v>
      </c>
      <c r="D793" s="245">
        <v>0</v>
      </c>
      <c r="E793" s="294">
        <f t="shared" si="79"/>
        <v>0</v>
      </c>
      <c r="F793" s="73"/>
      <c r="G793" s="3" t="s">
        <v>357</v>
      </c>
      <c r="H793" s="3" t="str">
        <f t="shared" si="78"/>
        <v>151001</v>
      </c>
      <c r="I793" s="3" t="s">
        <v>428</v>
      </c>
      <c r="J793" s="13" t="s">
        <v>595</v>
      </c>
    </row>
    <row r="794" spans="1:10" x14ac:dyDescent="0.2">
      <c r="A794" s="54" t="str">
        <f>'BoR4 Rollup'!B794</f>
        <v xml:space="preserve"> Debt Services</v>
      </c>
      <c r="B794" s="93">
        <v>0</v>
      </c>
      <c r="C794" s="245">
        <v>0</v>
      </c>
      <c r="D794" s="245">
        <v>0</v>
      </c>
      <c r="E794" s="294">
        <f t="shared" si="79"/>
        <v>0</v>
      </c>
      <c r="F794" s="73"/>
      <c r="G794" s="3" t="s">
        <v>357</v>
      </c>
      <c r="H794" s="3" t="str">
        <f t="shared" si="78"/>
        <v>151001</v>
      </c>
      <c r="I794" s="3" t="s">
        <v>428</v>
      </c>
    </row>
    <row r="795" spans="1:10" x14ac:dyDescent="0.2">
      <c r="A795" s="54" t="str">
        <f>'BoR4 Rollup'!B795</f>
        <v xml:space="preserve"> Interagency Transfers</v>
      </c>
      <c r="B795" s="93">
        <v>0</v>
      </c>
      <c r="C795" s="245">
        <v>0</v>
      </c>
      <c r="D795" s="245">
        <v>0</v>
      </c>
      <c r="E795" s="294">
        <f t="shared" si="79"/>
        <v>0</v>
      </c>
      <c r="F795" s="73"/>
      <c r="G795" s="3" t="s">
        <v>357</v>
      </c>
      <c r="H795" s="3" t="str">
        <f t="shared" si="78"/>
        <v>151001</v>
      </c>
      <c r="I795" s="3" t="s">
        <v>428</v>
      </c>
      <c r="J795" s="13" t="s">
        <v>596</v>
      </c>
    </row>
    <row r="796" spans="1:10" ht="15.75" x14ac:dyDescent="0.25">
      <c r="A796" s="55" t="str">
        <f>'BoR4 Rollup'!B796</f>
        <v>Total Other Charges</v>
      </c>
      <c r="B796" s="95">
        <f>B795+B794+B793+B792</f>
        <v>0</v>
      </c>
      <c r="C796" s="281">
        <f>C795+C794+C793+C792</f>
        <v>0</v>
      </c>
      <c r="D796" s="281">
        <f>D795+D794+D793+D792</f>
        <v>0</v>
      </c>
      <c r="E796" s="296">
        <f t="shared" si="79"/>
        <v>0</v>
      </c>
      <c r="F796" s="77"/>
      <c r="G796" s="3" t="s">
        <v>357</v>
      </c>
      <c r="H796" s="3" t="str">
        <f t="shared" si="78"/>
        <v>151001</v>
      </c>
      <c r="I796" s="3" t="s">
        <v>428</v>
      </c>
    </row>
    <row r="797" spans="1:10" x14ac:dyDescent="0.2">
      <c r="A797" s="54" t="str">
        <f>'BoR4 Rollup'!B797</f>
        <v xml:space="preserve"> General Acquisitions</v>
      </c>
      <c r="B797" s="93">
        <v>0</v>
      </c>
      <c r="C797" s="245">
        <v>0</v>
      </c>
      <c r="D797" s="245">
        <v>0</v>
      </c>
      <c r="E797" s="294">
        <f t="shared" si="79"/>
        <v>0</v>
      </c>
      <c r="F797" s="73"/>
      <c r="G797" s="3" t="s">
        <v>357</v>
      </c>
      <c r="H797" s="3" t="str">
        <f t="shared" si="78"/>
        <v>151001</v>
      </c>
      <c r="I797" s="3" t="s">
        <v>428</v>
      </c>
      <c r="J797" s="13" t="s">
        <v>597</v>
      </c>
    </row>
    <row r="798" spans="1:10" x14ac:dyDescent="0.2">
      <c r="A798" s="54" t="str">
        <f>'BoR4 Rollup'!B798</f>
        <v xml:space="preserve"> Library Acquisitions</v>
      </c>
      <c r="B798" s="93">
        <v>0</v>
      </c>
      <c r="C798" s="245">
        <v>0</v>
      </c>
      <c r="D798" s="245">
        <v>0</v>
      </c>
      <c r="E798" s="294">
        <f t="shared" si="79"/>
        <v>0</v>
      </c>
      <c r="F798" s="73"/>
      <c r="G798" s="3" t="s">
        <v>357</v>
      </c>
      <c r="H798" s="3" t="str">
        <f t="shared" si="78"/>
        <v>151001</v>
      </c>
      <c r="I798" s="3" t="s">
        <v>428</v>
      </c>
      <c r="J798" s="13" t="s">
        <v>597</v>
      </c>
    </row>
    <row r="799" spans="1:10" x14ac:dyDescent="0.2">
      <c r="A799" s="54" t="str">
        <f>'BoR4 Rollup'!B799</f>
        <v xml:space="preserve"> Major Repairs</v>
      </c>
      <c r="B799" s="93">
        <v>0</v>
      </c>
      <c r="C799" s="245">
        <v>0</v>
      </c>
      <c r="D799" s="245">
        <v>0</v>
      </c>
      <c r="E799" s="294">
        <f t="shared" si="79"/>
        <v>0</v>
      </c>
      <c r="F799" s="73"/>
      <c r="G799" s="3" t="s">
        <v>357</v>
      </c>
      <c r="H799" s="3" t="str">
        <f t="shared" si="78"/>
        <v>151001</v>
      </c>
      <c r="I799" s="3" t="s">
        <v>428</v>
      </c>
    </row>
    <row r="800" spans="1:10" ht="15.75" x14ac:dyDescent="0.25">
      <c r="A800" s="55" t="str">
        <f>'BoR4 Rollup'!B800</f>
        <v>Total Acquisitions and Major Repairs</v>
      </c>
      <c r="B800" s="95">
        <f>B799+B798+B797</f>
        <v>0</v>
      </c>
      <c r="C800" s="281">
        <f>C799+C798+C797</f>
        <v>0</v>
      </c>
      <c r="D800" s="281">
        <f>D799+D798+D797</f>
        <v>0</v>
      </c>
      <c r="E800" s="296">
        <f t="shared" si="79"/>
        <v>0</v>
      </c>
      <c r="F800" s="77"/>
      <c r="G800" s="3" t="s">
        <v>357</v>
      </c>
      <c r="H800" s="3" t="str">
        <f t="shared" si="78"/>
        <v>151001</v>
      </c>
      <c r="I800" s="3" t="s">
        <v>428</v>
      </c>
    </row>
    <row r="801" spans="1:10" ht="15.75" x14ac:dyDescent="0.25">
      <c r="A801" s="55" t="str">
        <f>'BoR4 Rollup'!B801</f>
        <v>Function Total</v>
      </c>
      <c r="B801" s="94">
        <f>B800+B796+B791+B787</f>
        <v>0</v>
      </c>
      <c r="C801" s="264">
        <f>C800+C796+C791+C787</f>
        <v>0</v>
      </c>
      <c r="D801" s="264">
        <f>D800+D796+D791+D787</f>
        <v>0</v>
      </c>
      <c r="E801" s="297">
        <f t="shared" si="79"/>
        <v>0</v>
      </c>
      <c r="F801" s="76"/>
      <c r="G801" s="3" t="s">
        <v>357</v>
      </c>
      <c r="H801" s="3" t="str">
        <f t="shared" si="78"/>
        <v>151001</v>
      </c>
      <c r="I801" s="3" t="s">
        <v>428</v>
      </c>
    </row>
    <row r="802" spans="1:10" ht="15.75" x14ac:dyDescent="0.25">
      <c r="A802" s="254" t="str">
        <f>'BoR4 Rollup'!B802</f>
        <v>Function:  Instruction</v>
      </c>
      <c r="B802" s="255"/>
      <c r="C802" s="256"/>
      <c r="D802" s="256"/>
      <c r="E802" s="257"/>
      <c r="F802" s="72"/>
      <c r="G802" s="3" t="s">
        <v>356</v>
      </c>
      <c r="H802" s="3" t="str">
        <f t="shared" ref="H802:H822" si="80">RIGHT($A$804,6)</f>
        <v>151003</v>
      </c>
      <c r="I802" s="13" t="s">
        <v>429</v>
      </c>
    </row>
    <row r="803" spans="1:10" ht="15.75" x14ac:dyDescent="0.25">
      <c r="A803" s="106" t="str">
        <f>'BoR4 Rollup'!B803</f>
        <v>Orgn:  Allied H-Veterinary Technician</v>
      </c>
      <c r="B803" s="258" t="str">
        <f>+'BoR4 Rollup'!C803</f>
        <v>Actual</v>
      </c>
      <c r="C803" s="258" t="str">
        <f>+'BoR4 Rollup'!D803</f>
        <v>Budgeted</v>
      </c>
      <c r="D803" s="258" t="str">
        <f>+'BoR4 Rollup'!E803</f>
        <v>Budgeted</v>
      </c>
      <c r="E803" s="259" t="str">
        <f>E5</f>
        <v>2024-2025 +/-</v>
      </c>
      <c r="F803" s="74"/>
      <c r="G803" s="3" t="s">
        <v>356</v>
      </c>
      <c r="H803" s="3" t="str">
        <f t="shared" si="80"/>
        <v>151003</v>
      </c>
      <c r="I803" s="13" t="s">
        <v>429</v>
      </c>
    </row>
    <row r="804" spans="1:10" ht="15.75" x14ac:dyDescent="0.25">
      <c r="A804" s="248" t="str">
        <f>'BoR4 Rollup'!B804</f>
        <v>Organization ID:  151003</v>
      </c>
      <c r="B804" s="249" t="str">
        <f>'BoR4 Rollup'!$C$6</f>
        <v>2024-2025</v>
      </c>
      <c r="C804" s="110" t="str">
        <f>'BoR4 Rollup'!$D$6</f>
        <v>2024-2025</v>
      </c>
      <c r="D804" s="249" t="str">
        <f>'BoR4 Rollup'!$E$6</f>
        <v>2025-2026</v>
      </c>
      <c r="E804" s="250" t="str">
        <f>'BoR4 Rollup'!$F$6</f>
        <v>2025-2026</v>
      </c>
      <c r="F804" s="74"/>
      <c r="G804" s="3" t="s">
        <v>356</v>
      </c>
      <c r="H804" s="3" t="str">
        <f t="shared" si="80"/>
        <v>151003</v>
      </c>
      <c r="I804" s="13" t="s">
        <v>429</v>
      </c>
    </row>
    <row r="805" spans="1:10" x14ac:dyDescent="0.2">
      <c r="A805" s="54" t="str">
        <f>'BoR4 Rollup'!B805</f>
        <v xml:space="preserve">  Salaries</v>
      </c>
      <c r="B805" s="93">
        <v>0</v>
      </c>
      <c r="C805" s="245">
        <v>0</v>
      </c>
      <c r="D805" s="245">
        <v>0</v>
      </c>
      <c r="E805" s="294">
        <f t="shared" ref="E805:E822" si="81">+D805-C805</f>
        <v>0</v>
      </c>
      <c r="F805" s="73"/>
      <c r="G805" s="3" t="s">
        <v>356</v>
      </c>
      <c r="H805" s="3" t="str">
        <f t="shared" si="80"/>
        <v>151003</v>
      </c>
      <c r="I805" s="13" t="s">
        <v>429</v>
      </c>
      <c r="J805" s="13" t="s">
        <v>589</v>
      </c>
    </row>
    <row r="806" spans="1:10" x14ac:dyDescent="0.2">
      <c r="A806" s="54" t="str">
        <f>'BoR4 Rollup'!B806</f>
        <v xml:space="preserve">  Other Compensation</v>
      </c>
      <c r="B806" s="93">
        <v>0</v>
      </c>
      <c r="C806" s="245">
        <v>0</v>
      </c>
      <c r="D806" s="245">
        <v>0</v>
      </c>
      <c r="E806" s="294">
        <f t="shared" si="81"/>
        <v>0</v>
      </c>
      <c r="F806" s="73"/>
      <c r="G806" s="3" t="s">
        <v>356</v>
      </c>
      <c r="H806" s="3" t="str">
        <f t="shared" si="80"/>
        <v>151003</v>
      </c>
      <c r="I806" s="13" t="s">
        <v>429</v>
      </c>
    </row>
    <row r="807" spans="1:10" x14ac:dyDescent="0.2">
      <c r="A807" s="54" t="str">
        <f>'BoR4 Rollup'!B807</f>
        <v xml:space="preserve">  Related Benefits</v>
      </c>
      <c r="B807" s="93">
        <v>0</v>
      </c>
      <c r="C807" s="245">
        <v>0</v>
      </c>
      <c r="D807" s="245">
        <v>0</v>
      </c>
      <c r="E807" s="294">
        <f t="shared" si="81"/>
        <v>0</v>
      </c>
      <c r="F807" s="73"/>
      <c r="G807" s="3" t="s">
        <v>356</v>
      </c>
      <c r="H807" s="3" t="str">
        <f t="shared" si="80"/>
        <v>151003</v>
      </c>
      <c r="I807" s="13" t="s">
        <v>429</v>
      </c>
      <c r="J807" s="13" t="s">
        <v>590</v>
      </c>
    </row>
    <row r="808" spans="1:10" ht="15.75" x14ac:dyDescent="0.25">
      <c r="A808" s="55" t="str">
        <f>'BoR4 Rollup'!B808</f>
        <v>Total Personal Services</v>
      </c>
      <c r="B808" s="94">
        <f>B807+B806+B805</f>
        <v>0</v>
      </c>
      <c r="C808" s="264">
        <f>C807+C806+C805</f>
        <v>0</v>
      </c>
      <c r="D808" s="264">
        <f>D807+D806+D805</f>
        <v>0</v>
      </c>
      <c r="E808" s="295">
        <f t="shared" si="81"/>
        <v>0</v>
      </c>
      <c r="F808" s="76"/>
      <c r="G808" s="3" t="s">
        <v>355</v>
      </c>
      <c r="H808" s="3" t="str">
        <f t="shared" si="80"/>
        <v>151003</v>
      </c>
      <c r="I808" s="3" t="s">
        <v>429</v>
      </c>
    </row>
    <row r="809" spans="1:10" x14ac:dyDescent="0.2">
      <c r="A809" s="54" t="str">
        <f>'BoR4 Rollup'!B809</f>
        <v xml:space="preserve"> Travel</v>
      </c>
      <c r="B809" s="93">
        <v>0</v>
      </c>
      <c r="C809" s="245">
        <v>0</v>
      </c>
      <c r="D809" s="245">
        <v>0</v>
      </c>
      <c r="E809" s="294">
        <f t="shared" si="81"/>
        <v>0</v>
      </c>
      <c r="F809" s="73"/>
      <c r="G809" s="3" t="s">
        <v>356</v>
      </c>
      <c r="H809" s="3" t="str">
        <f t="shared" si="80"/>
        <v>151003</v>
      </c>
      <c r="I809" s="13" t="s">
        <v>429</v>
      </c>
      <c r="J809" s="13" t="s">
        <v>591</v>
      </c>
    </row>
    <row r="810" spans="1:10" x14ac:dyDescent="0.2">
      <c r="A810" s="54" t="str">
        <f>'BoR4 Rollup'!B810</f>
        <v xml:space="preserve"> Operating Services</v>
      </c>
      <c r="B810" s="93">
        <v>0</v>
      </c>
      <c r="C810" s="245">
        <v>0</v>
      </c>
      <c r="D810" s="245">
        <v>0</v>
      </c>
      <c r="E810" s="294">
        <f t="shared" si="81"/>
        <v>0</v>
      </c>
      <c r="F810" s="73"/>
      <c r="G810" s="3" t="s">
        <v>356</v>
      </c>
      <c r="H810" s="3" t="str">
        <f t="shared" si="80"/>
        <v>151003</v>
      </c>
      <c r="I810" s="13" t="s">
        <v>429</v>
      </c>
      <c r="J810" s="13" t="s">
        <v>592</v>
      </c>
    </row>
    <row r="811" spans="1:10" x14ac:dyDescent="0.2">
      <c r="A811" s="54" t="str">
        <f>'BoR4 Rollup'!B811</f>
        <v xml:space="preserve"> Supplies</v>
      </c>
      <c r="B811" s="93">
        <v>0</v>
      </c>
      <c r="C811" s="245">
        <v>0</v>
      </c>
      <c r="D811" s="245">
        <v>0</v>
      </c>
      <c r="E811" s="294">
        <f t="shared" si="81"/>
        <v>0</v>
      </c>
      <c r="F811" s="73"/>
      <c r="G811" s="3" t="s">
        <v>356</v>
      </c>
      <c r="H811" s="3" t="str">
        <f t="shared" si="80"/>
        <v>151003</v>
      </c>
      <c r="I811" s="13" t="s">
        <v>429</v>
      </c>
      <c r="J811" s="13" t="s">
        <v>593</v>
      </c>
    </row>
    <row r="812" spans="1:10" ht="15.75" x14ac:dyDescent="0.25">
      <c r="A812" s="55" t="str">
        <f>'BoR4 Rollup'!B812</f>
        <v>Total Operating Expenses</v>
      </c>
      <c r="B812" s="95">
        <f>B811+B810+B809</f>
        <v>0</v>
      </c>
      <c r="C812" s="281">
        <f>C811+C810+C809</f>
        <v>0</v>
      </c>
      <c r="D812" s="281">
        <f>D811+D810+D809</f>
        <v>0</v>
      </c>
      <c r="E812" s="296">
        <f t="shared" si="81"/>
        <v>0</v>
      </c>
      <c r="F812" s="77"/>
      <c r="G812" s="3" t="s">
        <v>355</v>
      </c>
      <c r="H812" s="3" t="str">
        <f t="shared" si="80"/>
        <v>151003</v>
      </c>
      <c r="I812" s="3" t="s">
        <v>429</v>
      </c>
    </row>
    <row r="813" spans="1:10" x14ac:dyDescent="0.2">
      <c r="A813" s="54" t="str">
        <f>'BoR4 Rollup'!B813</f>
        <v xml:space="preserve"> Professional Services</v>
      </c>
      <c r="B813" s="93">
        <v>0</v>
      </c>
      <c r="C813" s="245">
        <v>0</v>
      </c>
      <c r="D813" s="245">
        <v>0</v>
      </c>
      <c r="E813" s="294">
        <f t="shared" si="81"/>
        <v>0</v>
      </c>
      <c r="F813" s="73"/>
      <c r="G813" s="3" t="s">
        <v>356</v>
      </c>
      <c r="H813" s="3" t="str">
        <f t="shared" si="80"/>
        <v>151003</v>
      </c>
      <c r="I813" s="13" t="s">
        <v>429</v>
      </c>
      <c r="J813" s="13" t="s">
        <v>594</v>
      </c>
    </row>
    <row r="814" spans="1:10" x14ac:dyDescent="0.2">
      <c r="A814" s="54" t="str">
        <f>'BoR4 Rollup'!B814</f>
        <v xml:space="preserve"> Other Charges</v>
      </c>
      <c r="B814" s="93">
        <v>0</v>
      </c>
      <c r="C814" s="245">
        <v>0</v>
      </c>
      <c r="D814" s="245">
        <v>0</v>
      </c>
      <c r="E814" s="294">
        <f t="shared" si="81"/>
        <v>0</v>
      </c>
      <c r="F814" s="73"/>
      <c r="G814" s="3" t="s">
        <v>356</v>
      </c>
      <c r="H814" s="3" t="str">
        <f t="shared" si="80"/>
        <v>151003</v>
      </c>
      <c r="I814" s="13" t="s">
        <v>429</v>
      </c>
      <c r="J814" s="13" t="s">
        <v>595</v>
      </c>
    </row>
    <row r="815" spans="1:10" x14ac:dyDescent="0.2">
      <c r="A815" s="54" t="str">
        <f>'BoR4 Rollup'!B815</f>
        <v xml:space="preserve"> Debt Services</v>
      </c>
      <c r="B815" s="93">
        <v>0</v>
      </c>
      <c r="C815" s="245">
        <v>0</v>
      </c>
      <c r="D815" s="245">
        <v>0</v>
      </c>
      <c r="E815" s="294">
        <f t="shared" si="81"/>
        <v>0</v>
      </c>
      <c r="F815" s="73"/>
      <c r="G815" s="3" t="s">
        <v>356</v>
      </c>
      <c r="H815" s="3" t="str">
        <f t="shared" si="80"/>
        <v>151003</v>
      </c>
      <c r="I815" s="13" t="s">
        <v>429</v>
      </c>
    </row>
    <row r="816" spans="1:10" x14ac:dyDescent="0.2">
      <c r="A816" s="54" t="str">
        <f>'BoR4 Rollup'!B816</f>
        <v xml:space="preserve"> Interagency Transfers</v>
      </c>
      <c r="B816" s="93">
        <v>0</v>
      </c>
      <c r="C816" s="245">
        <v>0</v>
      </c>
      <c r="D816" s="245">
        <v>0</v>
      </c>
      <c r="E816" s="294">
        <f t="shared" si="81"/>
        <v>0</v>
      </c>
      <c r="F816" s="73"/>
      <c r="G816" s="3" t="s">
        <v>356</v>
      </c>
      <c r="H816" s="3" t="str">
        <f t="shared" si="80"/>
        <v>151003</v>
      </c>
      <c r="I816" s="13" t="s">
        <v>429</v>
      </c>
      <c r="J816" s="13" t="s">
        <v>596</v>
      </c>
    </row>
    <row r="817" spans="1:10" ht="15.75" x14ac:dyDescent="0.25">
      <c r="A817" s="55" t="str">
        <f>'BoR4 Rollup'!B817</f>
        <v>Total Other Charges</v>
      </c>
      <c r="B817" s="95">
        <f>B816+B815+B814+B813</f>
        <v>0</v>
      </c>
      <c r="C817" s="281">
        <f>C816+C815+C814+C813</f>
        <v>0</v>
      </c>
      <c r="D817" s="281">
        <f>D816+D815+D814+D813</f>
        <v>0</v>
      </c>
      <c r="E817" s="296">
        <f t="shared" si="81"/>
        <v>0</v>
      </c>
      <c r="F817" s="77"/>
      <c r="G817" s="3" t="s">
        <v>355</v>
      </c>
      <c r="H817" s="3" t="str">
        <f t="shared" si="80"/>
        <v>151003</v>
      </c>
      <c r="I817" s="13" t="s">
        <v>429</v>
      </c>
    </row>
    <row r="818" spans="1:10" x14ac:dyDescent="0.2">
      <c r="A818" s="54" t="str">
        <f>'BoR4 Rollup'!B818</f>
        <v xml:space="preserve"> General Acquisitions</v>
      </c>
      <c r="B818" s="93">
        <v>0</v>
      </c>
      <c r="C818" s="245">
        <v>0</v>
      </c>
      <c r="D818" s="245">
        <v>0</v>
      </c>
      <c r="E818" s="294">
        <f t="shared" si="81"/>
        <v>0</v>
      </c>
      <c r="F818" s="73"/>
      <c r="G818" s="3" t="s">
        <v>356</v>
      </c>
      <c r="H818" s="3" t="str">
        <f t="shared" si="80"/>
        <v>151003</v>
      </c>
      <c r="I818" s="13" t="s">
        <v>429</v>
      </c>
      <c r="J818" s="13" t="s">
        <v>597</v>
      </c>
    </row>
    <row r="819" spans="1:10" x14ac:dyDescent="0.2">
      <c r="A819" s="54" t="str">
        <f>'BoR4 Rollup'!B819</f>
        <v xml:space="preserve"> Library Acquisitions</v>
      </c>
      <c r="B819" s="93">
        <v>0</v>
      </c>
      <c r="C819" s="245">
        <v>0</v>
      </c>
      <c r="D819" s="245">
        <v>0</v>
      </c>
      <c r="E819" s="294">
        <f t="shared" si="81"/>
        <v>0</v>
      </c>
      <c r="F819" s="73"/>
      <c r="G819" s="3" t="s">
        <v>356</v>
      </c>
      <c r="H819" s="3" t="str">
        <f t="shared" si="80"/>
        <v>151003</v>
      </c>
      <c r="I819" s="13" t="s">
        <v>429</v>
      </c>
      <c r="J819" s="13" t="s">
        <v>597</v>
      </c>
    </row>
    <row r="820" spans="1:10" x14ac:dyDescent="0.2">
      <c r="A820" s="54" t="str">
        <f>'BoR4 Rollup'!B820</f>
        <v xml:space="preserve"> Major Repairs</v>
      </c>
      <c r="B820" s="93">
        <v>0</v>
      </c>
      <c r="C820" s="245">
        <v>0</v>
      </c>
      <c r="D820" s="245">
        <v>0</v>
      </c>
      <c r="E820" s="294">
        <f t="shared" si="81"/>
        <v>0</v>
      </c>
      <c r="F820" s="73"/>
      <c r="G820" s="3" t="s">
        <v>356</v>
      </c>
      <c r="H820" s="3" t="str">
        <f t="shared" si="80"/>
        <v>151003</v>
      </c>
      <c r="I820" s="13" t="s">
        <v>429</v>
      </c>
    </row>
    <row r="821" spans="1:10" ht="15.75" x14ac:dyDescent="0.25">
      <c r="A821" s="55" t="str">
        <f>'BoR4 Rollup'!B821</f>
        <v>Total Acquisitions and Major Repairs</v>
      </c>
      <c r="B821" s="95">
        <f>B820+B819+B818</f>
        <v>0</v>
      </c>
      <c r="C821" s="281">
        <f>C820+C819+C818</f>
        <v>0</v>
      </c>
      <c r="D821" s="281">
        <f>D820+D819+D818</f>
        <v>0</v>
      </c>
      <c r="E821" s="296">
        <f t="shared" si="81"/>
        <v>0</v>
      </c>
      <c r="F821" s="77"/>
      <c r="G821" s="3" t="s">
        <v>355</v>
      </c>
      <c r="H821" s="3" t="str">
        <f t="shared" si="80"/>
        <v>151003</v>
      </c>
      <c r="I821" s="3" t="s">
        <v>429</v>
      </c>
    </row>
    <row r="822" spans="1:10" ht="15.75" x14ac:dyDescent="0.25">
      <c r="A822" s="55" t="str">
        <f>'BoR4 Rollup'!B822</f>
        <v>Function Total</v>
      </c>
      <c r="B822" s="94">
        <f>B821+B817+B812+B808</f>
        <v>0</v>
      </c>
      <c r="C822" s="264">
        <f>C821+C817+C812+C808</f>
        <v>0</v>
      </c>
      <c r="D822" s="264">
        <f>D821+D817+D812+D808</f>
        <v>0</v>
      </c>
      <c r="E822" s="297">
        <f t="shared" si="81"/>
        <v>0</v>
      </c>
      <c r="F822" s="76"/>
      <c r="G822" s="3" t="s">
        <v>355</v>
      </c>
      <c r="H822" s="3" t="str">
        <f t="shared" si="80"/>
        <v>151003</v>
      </c>
      <c r="I822" s="3" t="s">
        <v>429</v>
      </c>
    </row>
    <row r="823" spans="1:10" ht="15.75" x14ac:dyDescent="0.25">
      <c r="A823" s="254" t="str">
        <f>'BoR4 Rollup'!B823</f>
        <v>Function:  Instruction</v>
      </c>
      <c r="B823" s="255"/>
      <c r="C823" s="256"/>
      <c r="D823" s="256"/>
      <c r="E823" s="257"/>
      <c r="F823" s="72"/>
      <c r="G823" s="3" t="s">
        <v>357</v>
      </c>
      <c r="H823" s="3" t="str">
        <f t="shared" ref="H823:H843" si="82">RIGHT($A$825,6)</f>
        <v>151004</v>
      </c>
      <c r="I823" s="3" t="s">
        <v>430</v>
      </c>
    </row>
    <row r="824" spans="1:10" ht="15.75" x14ac:dyDescent="0.25">
      <c r="A824" s="106" t="str">
        <f>'BoR4 Rollup'!B824</f>
        <v>Orgn:  Allied H-Veterinary Asst.</v>
      </c>
      <c r="B824" s="258" t="str">
        <f>+'BoR4 Rollup'!C824</f>
        <v>Actual</v>
      </c>
      <c r="C824" s="258" t="str">
        <f>+'BoR4 Rollup'!D824</f>
        <v>Budgeted</v>
      </c>
      <c r="D824" s="258" t="str">
        <f>+'BoR4 Rollup'!E824</f>
        <v>Budgeted</v>
      </c>
      <c r="E824" s="259" t="str">
        <f>E5</f>
        <v>2024-2025 +/-</v>
      </c>
      <c r="F824" s="78"/>
      <c r="G824" s="3" t="s">
        <v>357</v>
      </c>
      <c r="H824" s="3" t="str">
        <f t="shared" si="82"/>
        <v>151004</v>
      </c>
      <c r="I824" s="3" t="s">
        <v>430</v>
      </c>
    </row>
    <row r="825" spans="1:10" ht="15.75" x14ac:dyDescent="0.25">
      <c r="A825" s="248" t="str">
        <f>'BoR4 Rollup'!B825</f>
        <v>Organization ID:  151004</v>
      </c>
      <c r="B825" s="249" t="str">
        <f>'BoR4 Rollup'!$C$6</f>
        <v>2024-2025</v>
      </c>
      <c r="C825" s="110" t="str">
        <f>'BoR4 Rollup'!$D$6</f>
        <v>2024-2025</v>
      </c>
      <c r="D825" s="249" t="str">
        <f>'BoR4 Rollup'!$E$6</f>
        <v>2025-2026</v>
      </c>
      <c r="E825" s="250" t="str">
        <f>'BoR4 Rollup'!$F$6</f>
        <v>2025-2026</v>
      </c>
      <c r="F825" s="78"/>
      <c r="G825" s="3" t="s">
        <v>357</v>
      </c>
      <c r="H825" s="3" t="str">
        <f t="shared" si="82"/>
        <v>151004</v>
      </c>
      <c r="I825" s="3" t="s">
        <v>430</v>
      </c>
    </row>
    <row r="826" spans="1:10" x14ac:dyDescent="0.2">
      <c r="A826" s="54" t="str">
        <f>'BoR4 Rollup'!B826</f>
        <v xml:space="preserve">  Salaries</v>
      </c>
      <c r="B826" s="93">
        <v>0</v>
      </c>
      <c r="C826" s="245">
        <v>0</v>
      </c>
      <c r="D826" s="245">
        <v>0</v>
      </c>
      <c r="E826" s="294">
        <f t="shared" ref="E826:E843" si="83">+D826-C826</f>
        <v>0</v>
      </c>
      <c r="F826" s="73"/>
      <c r="G826" s="3" t="s">
        <v>357</v>
      </c>
      <c r="H826" s="3" t="str">
        <f t="shared" si="82"/>
        <v>151004</v>
      </c>
      <c r="I826" s="3" t="s">
        <v>430</v>
      </c>
      <c r="J826" s="13" t="s">
        <v>589</v>
      </c>
    </row>
    <row r="827" spans="1:10" x14ac:dyDescent="0.2">
      <c r="A827" s="54" t="str">
        <f>'BoR4 Rollup'!B827</f>
        <v xml:space="preserve">  Other Compensation</v>
      </c>
      <c r="B827" s="93">
        <v>0</v>
      </c>
      <c r="C827" s="245">
        <v>0</v>
      </c>
      <c r="D827" s="245">
        <v>0</v>
      </c>
      <c r="E827" s="294">
        <f t="shared" si="83"/>
        <v>0</v>
      </c>
      <c r="F827" s="73"/>
      <c r="G827" s="3" t="s">
        <v>357</v>
      </c>
      <c r="H827" s="3" t="str">
        <f t="shared" si="82"/>
        <v>151004</v>
      </c>
      <c r="I827" s="3" t="s">
        <v>430</v>
      </c>
    </row>
    <row r="828" spans="1:10" x14ac:dyDescent="0.2">
      <c r="A828" s="54" t="str">
        <f>'BoR4 Rollup'!B828</f>
        <v xml:space="preserve">  Related Benefits</v>
      </c>
      <c r="B828" s="93">
        <v>0</v>
      </c>
      <c r="C828" s="245">
        <v>0</v>
      </c>
      <c r="D828" s="245">
        <v>0</v>
      </c>
      <c r="E828" s="294">
        <f t="shared" si="83"/>
        <v>0</v>
      </c>
      <c r="F828" s="73"/>
      <c r="G828" s="3" t="s">
        <v>357</v>
      </c>
      <c r="H828" s="3" t="str">
        <f t="shared" si="82"/>
        <v>151004</v>
      </c>
      <c r="I828" s="3" t="s">
        <v>430</v>
      </c>
      <c r="J828" s="13" t="s">
        <v>590</v>
      </c>
    </row>
    <row r="829" spans="1:10" ht="15.75" x14ac:dyDescent="0.25">
      <c r="A829" s="55" t="str">
        <f>'BoR4 Rollup'!B829</f>
        <v>Total Personal Services</v>
      </c>
      <c r="B829" s="94">
        <f>B828+B827+B826</f>
        <v>0</v>
      </c>
      <c r="C829" s="264">
        <f>C828+C827+C826</f>
        <v>0</v>
      </c>
      <c r="D829" s="264">
        <f>D828+D827+D826</f>
        <v>0</v>
      </c>
      <c r="E829" s="295">
        <f t="shared" si="83"/>
        <v>0</v>
      </c>
      <c r="F829" s="76"/>
      <c r="G829" s="3" t="s">
        <v>357</v>
      </c>
      <c r="H829" s="3" t="str">
        <f t="shared" si="82"/>
        <v>151004</v>
      </c>
      <c r="I829" s="3" t="s">
        <v>430</v>
      </c>
    </row>
    <row r="830" spans="1:10" x14ac:dyDescent="0.2">
      <c r="A830" s="54" t="str">
        <f>'BoR4 Rollup'!B830</f>
        <v xml:space="preserve"> Travel</v>
      </c>
      <c r="B830" s="93">
        <v>0</v>
      </c>
      <c r="C830" s="245">
        <v>0</v>
      </c>
      <c r="D830" s="245">
        <v>0</v>
      </c>
      <c r="E830" s="294">
        <f t="shared" si="83"/>
        <v>0</v>
      </c>
      <c r="F830" s="73"/>
      <c r="G830" s="3" t="s">
        <v>357</v>
      </c>
      <c r="H830" s="3" t="str">
        <f t="shared" si="82"/>
        <v>151004</v>
      </c>
      <c r="I830" s="3" t="s">
        <v>430</v>
      </c>
      <c r="J830" s="13" t="s">
        <v>591</v>
      </c>
    </row>
    <row r="831" spans="1:10" x14ac:dyDescent="0.2">
      <c r="A831" s="54" t="str">
        <f>'BoR4 Rollup'!B831</f>
        <v xml:space="preserve"> Operating Services</v>
      </c>
      <c r="B831" s="93">
        <v>0</v>
      </c>
      <c r="C831" s="245">
        <v>0</v>
      </c>
      <c r="D831" s="245">
        <v>0</v>
      </c>
      <c r="E831" s="294">
        <f t="shared" si="83"/>
        <v>0</v>
      </c>
      <c r="F831" s="73"/>
      <c r="G831" s="3" t="s">
        <v>357</v>
      </c>
      <c r="H831" s="3" t="str">
        <f t="shared" si="82"/>
        <v>151004</v>
      </c>
      <c r="I831" s="3" t="s">
        <v>430</v>
      </c>
      <c r="J831" s="13" t="s">
        <v>592</v>
      </c>
    </row>
    <row r="832" spans="1:10" x14ac:dyDescent="0.2">
      <c r="A832" s="54" t="str">
        <f>'BoR4 Rollup'!B832</f>
        <v xml:space="preserve"> Supplies</v>
      </c>
      <c r="B832" s="93">
        <v>0</v>
      </c>
      <c r="C832" s="245">
        <v>0</v>
      </c>
      <c r="D832" s="245">
        <v>0</v>
      </c>
      <c r="E832" s="294">
        <f t="shared" si="83"/>
        <v>0</v>
      </c>
      <c r="F832" s="73"/>
      <c r="G832" s="3" t="s">
        <v>357</v>
      </c>
      <c r="H832" s="3" t="str">
        <f t="shared" si="82"/>
        <v>151004</v>
      </c>
      <c r="I832" s="3" t="s">
        <v>430</v>
      </c>
      <c r="J832" s="13" t="s">
        <v>593</v>
      </c>
    </row>
    <row r="833" spans="1:10" ht="15.75" x14ac:dyDescent="0.25">
      <c r="A833" s="55" t="str">
        <f>'BoR4 Rollup'!B833</f>
        <v>Total Operating Expenses</v>
      </c>
      <c r="B833" s="95">
        <f>B832+B831+B830</f>
        <v>0</v>
      </c>
      <c r="C833" s="281">
        <f>C832+C831+C830</f>
        <v>0</v>
      </c>
      <c r="D833" s="281">
        <f>D832+D831+D830</f>
        <v>0</v>
      </c>
      <c r="E833" s="296">
        <f t="shared" si="83"/>
        <v>0</v>
      </c>
      <c r="F833" s="77"/>
      <c r="G833" s="3" t="s">
        <v>357</v>
      </c>
      <c r="H833" s="3" t="str">
        <f t="shared" si="82"/>
        <v>151004</v>
      </c>
      <c r="I833" s="3" t="s">
        <v>430</v>
      </c>
    </row>
    <row r="834" spans="1:10" x14ac:dyDescent="0.2">
      <c r="A834" s="54" t="str">
        <f>'BoR4 Rollup'!B834</f>
        <v xml:space="preserve"> Professional Services</v>
      </c>
      <c r="B834" s="93">
        <v>0</v>
      </c>
      <c r="C834" s="245">
        <v>0</v>
      </c>
      <c r="D834" s="245">
        <v>0</v>
      </c>
      <c r="E834" s="294">
        <f t="shared" si="83"/>
        <v>0</v>
      </c>
      <c r="F834" s="73"/>
      <c r="G834" s="3" t="s">
        <v>357</v>
      </c>
      <c r="H834" s="3" t="str">
        <f t="shared" si="82"/>
        <v>151004</v>
      </c>
      <c r="I834" s="3" t="s">
        <v>430</v>
      </c>
      <c r="J834" s="13" t="s">
        <v>594</v>
      </c>
    </row>
    <row r="835" spans="1:10" x14ac:dyDescent="0.2">
      <c r="A835" s="54" t="str">
        <f>'BoR4 Rollup'!B835</f>
        <v xml:space="preserve"> Other Charges</v>
      </c>
      <c r="B835" s="93">
        <v>0</v>
      </c>
      <c r="C835" s="245">
        <v>0</v>
      </c>
      <c r="D835" s="245">
        <v>0</v>
      </c>
      <c r="E835" s="294">
        <f t="shared" si="83"/>
        <v>0</v>
      </c>
      <c r="F835" s="73"/>
      <c r="G835" s="3" t="s">
        <v>357</v>
      </c>
      <c r="H835" s="3" t="str">
        <f t="shared" si="82"/>
        <v>151004</v>
      </c>
      <c r="I835" s="3" t="s">
        <v>430</v>
      </c>
      <c r="J835" s="13" t="s">
        <v>595</v>
      </c>
    </row>
    <row r="836" spans="1:10" x14ac:dyDescent="0.2">
      <c r="A836" s="54" t="str">
        <f>'BoR4 Rollup'!B836</f>
        <v xml:space="preserve"> Debt Services</v>
      </c>
      <c r="B836" s="93">
        <v>0</v>
      </c>
      <c r="C836" s="245">
        <v>0</v>
      </c>
      <c r="D836" s="245">
        <v>0</v>
      </c>
      <c r="E836" s="294">
        <f t="shared" si="83"/>
        <v>0</v>
      </c>
      <c r="F836" s="73"/>
      <c r="G836" s="3" t="s">
        <v>357</v>
      </c>
      <c r="H836" s="3" t="str">
        <f t="shared" si="82"/>
        <v>151004</v>
      </c>
      <c r="I836" s="3" t="s">
        <v>430</v>
      </c>
    </row>
    <row r="837" spans="1:10" x14ac:dyDescent="0.2">
      <c r="A837" s="54" t="str">
        <f>'BoR4 Rollup'!B837</f>
        <v xml:space="preserve"> Interagency Transfers</v>
      </c>
      <c r="B837" s="93">
        <v>0</v>
      </c>
      <c r="C837" s="245">
        <v>0</v>
      </c>
      <c r="D837" s="245">
        <v>0</v>
      </c>
      <c r="E837" s="294">
        <f t="shared" si="83"/>
        <v>0</v>
      </c>
      <c r="F837" s="73"/>
      <c r="G837" s="3" t="s">
        <v>357</v>
      </c>
      <c r="H837" s="3" t="str">
        <f t="shared" si="82"/>
        <v>151004</v>
      </c>
      <c r="I837" s="3" t="s">
        <v>430</v>
      </c>
      <c r="J837" s="13" t="s">
        <v>596</v>
      </c>
    </row>
    <row r="838" spans="1:10" ht="15.75" x14ac:dyDescent="0.25">
      <c r="A838" s="55" t="str">
        <f>'BoR4 Rollup'!B838</f>
        <v>Total Other Charges</v>
      </c>
      <c r="B838" s="95">
        <f>B837+B836+B835+B834</f>
        <v>0</v>
      </c>
      <c r="C838" s="281">
        <f>C837+C836+C835+C834</f>
        <v>0</v>
      </c>
      <c r="D838" s="281">
        <f>D837+D836+D835+D834</f>
        <v>0</v>
      </c>
      <c r="E838" s="296">
        <f t="shared" si="83"/>
        <v>0</v>
      </c>
      <c r="F838" s="77"/>
      <c r="G838" s="3" t="s">
        <v>357</v>
      </c>
      <c r="H838" s="3" t="str">
        <f t="shared" si="82"/>
        <v>151004</v>
      </c>
      <c r="I838" s="3" t="s">
        <v>430</v>
      </c>
    </row>
    <row r="839" spans="1:10" x14ac:dyDescent="0.2">
      <c r="A839" s="54" t="str">
        <f>'BoR4 Rollup'!B839</f>
        <v xml:space="preserve"> General Acquisitions</v>
      </c>
      <c r="B839" s="93">
        <v>0</v>
      </c>
      <c r="C839" s="245">
        <v>0</v>
      </c>
      <c r="D839" s="245">
        <v>0</v>
      </c>
      <c r="E839" s="294">
        <f t="shared" si="83"/>
        <v>0</v>
      </c>
      <c r="F839" s="73"/>
      <c r="G839" s="3" t="s">
        <v>357</v>
      </c>
      <c r="H839" s="3" t="str">
        <f t="shared" si="82"/>
        <v>151004</v>
      </c>
      <c r="I839" s="3" t="s">
        <v>430</v>
      </c>
      <c r="J839" s="13" t="s">
        <v>597</v>
      </c>
    </row>
    <row r="840" spans="1:10" x14ac:dyDescent="0.2">
      <c r="A840" s="54" t="str">
        <f>'BoR4 Rollup'!B840</f>
        <v xml:space="preserve"> Library Acquisitions</v>
      </c>
      <c r="B840" s="93">
        <v>0</v>
      </c>
      <c r="C840" s="245">
        <v>0</v>
      </c>
      <c r="D840" s="245">
        <v>0</v>
      </c>
      <c r="E840" s="294">
        <f t="shared" si="83"/>
        <v>0</v>
      </c>
      <c r="F840" s="73"/>
      <c r="G840" s="3" t="s">
        <v>357</v>
      </c>
      <c r="H840" s="3" t="str">
        <f t="shared" si="82"/>
        <v>151004</v>
      </c>
      <c r="I840" s="3" t="s">
        <v>430</v>
      </c>
      <c r="J840" s="13" t="s">
        <v>597</v>
      </c>
    </row>
    <row r="841" spans="1:10" x14ac:dyDescent="0.2">
      <c r="A841" s="54" t="str">
        <f>'BoR4 Rollup'!B841</f>
        <v xml:space="preserve"> Major Repairs</v>
      </c>
      <c r="B841" s="93">
        <v>0</v>
      </c>
      <c r="C841" s="245">
        <v>0</v>
      </c>
      <c r="D841" s="245">
        <v>0</v>
      </c>
      <c r="E841" s="294">
        <f t="shared" si="83"/>
        <v>0</v>
      </c>
      <c r="F841" s="73"/>
      <c r="G841" s="3" t="s">
        <v>357</v>
      </c>
      <c r="H841" s="3" t="str">
        <f t="shared" si="82"/>
        <v>151004</v>
      </c>
      <c r="I841" s="3" t="s">
        <v>430</v>
      </c>
    </row>
    <row r="842" spans="1:10" ht="15.75" x14ac:dyDescent="0.25">
      <c r="A842" s="55" t="str">
        <f>'BoR4 Rollup'!B842</f>
        <v>Total Acquisitions and Major Repairs</v>
      </c>
      <c r="B842" s="95">
        <f>B841+B840+B839</f>
        <v>0</v>
      </c>
      <c r="C842" s="281">
        <f>C841+C840+C839</f>
        <v>0</v>
      </c>
      <c r="D842" s="281">
        <f>D841+D840+D839</f>
        <v>0</v>
      </c>
      <c r="E842" s="296">
        <f t="shared" si="83"/>
        <v>0</v>
      </c>
      <c r="F842" s="77"/>
      <c r="G842" s="3" t="s">
        <v>357</v>
      </c>
      <c r="H842" s="3" t="str">
        <f t="shared" si="82"/>
        <v>151004</v>
      </c>
      <c r="I842" s="3" t="s">
        <v>430</v>
      </c>
    </row>
    <row r="843" spans="1:10" ht="15.75" x14ac:dyDescent="0.25">
      <c r="A843" s="55" t="str">
        <f>'BoR4 Rollup'!B843</f>
        <v>Function Total</v>
      </c>
      <c r="B843" s="94">
        <f>B842+B838+B833+B829</f>
        <v>0</v>
      </c>
      <c r="C843" s="264">
        <f>C842+C838+C833+C829</f>
        <v>0</v>
      </c>
      <c r="D843" s="264">
        <f>D842+D838+D833+D829</f>
        <v>0</v>
      </c>
      <c r="E843" s="297">
        <f t="shared" si="83"/>
        <v>0</v>
      </c>
      <c r="F843" s="76"/>
      <c r="G843" s="3" t="s">
        <v>357</v>
      </c>
      <c r="H843" s="3" t="str">
        <f t="shared" si="82"/>
        <v>151004</v>
      </c>
      <c r="I843" s="3" t="s">
        <v>430</v>
      </c>
    </row>
    <row r="844" spans="1:10" ht="15.75" x14ac:dyDescent="0.25">
      <c r="A844" s="254" t="str">
        <f>'BoR4 Rollup'!B844</f>
        <v>Function:  Instruction</v>
      </c>
      <c r="B844" s="255"/>
      <c r="C844" s="256"/>
      <c r="D844" s="256"/>
      <c r="E844" s="257"/>
      <c r="F844" s="72"/>
      <c r="G844" s="3" t="s">
        <v>356</v>
      </c>
      <c r="H844" s="3" t="str">
        <f t="shared" ref="H844:H864" si="84">RIGHT($A$846,6)</f>
        <v>151008</v>
      </c>
      <c r="I844" s="129" t="s">
        <v>618</v>
      </c>
    </row>
    <row r="845" spans="1:10" ht="15.75" x14ac:dyDescent="0.25">
      <c r="A845" s="106" t="str">
        <f>'BoR4 Rollup'!B845</f>
        <v>Orgn:  Allied H-Emergency Medical Tech</v>
      </c>
      <c r="B845" s="258" t="str">
        <f>+'BoR4 Rollup'!C824</f>
        <v>Actual</v>
      </c>
      <c r="C845" s="258" t="str">
        <f>+'BoR4 Rollup'!D824</f>
        <v>Budgeted</v>
      </c>
      <c r="D845" s="258" t="str">
        <f>+'BoR4 Rollup'!E824</f>
        <v>Budgeted</v>
      </c>
      <c r="E845" s="259" t="str">
        <f>+E5</f>
        <v>2024-2025 +/-</v>
      </c>
      <c r="F845" s="78"/>
      <c r="G845" s="3" t="s">
        <v>356</v>
      </c>
      <c r="H845" s="3" t="str">
        <f t="shared" si="84"/>
        <v>151008</v>
      </c>
      <c r="I845" s="129" t="s">
        <v>618</v>
      </c>
    </row>
    <row r="846" spans="1:10" ht="15.75" x14ac:dyDescent="0.25">
      <c r="A846" s="248" t="str">
        <f>'BoR4 Rollup'!B846</f>
        <v>Organization ID:  151008</v>
      </c>
      <c r="B846" s="249" t="str">
        <f>'BoR4 Rollup'!$C$6</f>
        <v>2024-2025</v>
      </c>
      <c r="C846" s="110" t="str">
        <f>'BoR4 Rollup'!$D$6</f>
        <v>2024-2025</v>
      </c>
      <c r="D846" s="249" t="str">
        <f>'BoR4 Rollup'!$E$6</f>
        <v>2025-2026</v>
      </c>
      <c r="E846" s="250" t="str">
        <f>'BoR4 Rollup'!$F$6</f>
        <v>2025-2026</v>
      </c>
      <c r="F846" s="78"/>
      <c r="G846" s="3" t="s">
        <v>356</v>
      </c>
      <c r="H846" s="3" t="str">
        <f t="shared" si="84"/>
        <v>151008</v>
      </c>
      <c r="I846" s="129" t="s">
        <v>618</v>
      </c>
    </row>
    <row r="847" spans="1:10" x14ac:dyDescent="0.2">
      <c r="A847" s="54" t="str">
        <f>'BoR4 Rollup'!B826</f>
        <v xml:space="preserve">  Salaries</v>
      </c>
      <c r="B847" s="93">
        <v>0</v>
      </c>
      <c r="C847" s="245">
        <v>0</v>
      </c>
      <c r="D847" s="245">
        <v>0</v>
      </c>
      <c r="E847" s="294">
        <f t="shared" ref="E847:E864" si="85">+D847-C847</f>
        <v>0</v>
      </c>
      <c r="F847" s="73"/>
      <c r="G847" s="3" t="s">
        <v>356</v>
      </c>
      <c r="H847" s="3" t="str">
        <f t="shared" si="84"/>
        <v>151008</v>
      </c>
      <c r="I847" s="129" t="s">
        <v>618</v>
      </c>
      <c r="J847" s="13" t="s">
        <v>589</v>
      </c>
    </row>
    <row r="848" spans="1:10" x14ac:dyDescent="0.2">
      <c r="A848" s="54" t="str">
        <f>'BoR4 Rollup'!B827</f>
        <v xml:space="preserve">  Other Compensation</v>
      </c>
      <c r="B848" s="93">
        <v>0</v>
      </c>
      <c r="C848" s="245">
        <v>0</v>
      </c>
      <c r="D848" s="245">
        <v>0</v>
      </c>
      <c r="E848" s="294">
        <f t="shared" si="85"/>
        <v>0</v>
      </c>
      <c r="F848" s="73"/>
      <c r="G848" s="3" t="s">
        <v>356</v>
      </c>
      <c r="H848" s="3" t="str">
        <f t="shared" si="84"/>
        <v>151008</v>
      </c>
      <c r="I848" s="129" t="s">
        <v>618</v>
      </c>
    </row>
    <row r="849" spans="1:10" x14ac:dyDescent="0.2">
      <c r="A849" s="54" t="str">
        <f>'BoR4 Rollup'!B828</f>
        <v xml:space="preserve">  Related Benefits</v>
      </c>
      <c r="B849" s="93">
        <v>0</v>
      </c>
      <c r="C849" s="245">
        <v>0</v>
      </c>
      <c r="D849" s="245">
        <v>0</v>
      </c>
      <c r="E849" s="294">
        <f t="shared" si="85"/>
        <v>0</v>
      </c>
      <c r="F849" s="73"/>
      <c r="G849" s="3" t="s">
        <v>356</v>
      </c>
      <c r="H849" s="3" t="str">
        <f t="shared" si="84"/>
        <v>151008</v>
      </c>
      <c r="I849" s="129" t="s">
        <v>618</v>
      </c>
      <c r="J849" s="13" t="s">
        <v>590</v>
      </c>
    </row>
    <row r="850" spans="1:10" ht="15.75" x14ac:dyDescent="0.25">
      <c r="A850" s="55" t="str">
        <f>'BoR4 Rollup'!B829</f>
        <v>Total Personal Services</v>
      </c>
      <c r="B850" s="94">
        <f>B849+B848+B847</f>
        <v>0</v>
      </c>
      <c r="C850" s="264">
        <f>C849+C848+C847</f>
        <v>0</v>
      </c>
      <c r="D850" s="264">
        <f>D849+D848+D847</f>
        <v>0</v>
      </c>
      <c r="E850" s="295">
        <f t="shared" si="85"/>
        <v>0</v>
      </c>
      <c r="F850" s="76"/>
      <c r="G850" s="3" t="s">
        <v>355</v>
      </c>
      <c r="H850" s="3" t="str">
        <f t="shared" si="84"/>
        <v>151008</v>
      </c>
      <c r="I850" s="129" t="s">
        <v>618</v>
      </c>
    </row>
    <row r="851" spans="1:10" x14ac:dyDescent="0.2">
      <c r="A851" s="54" t="str">
        <f>'BoR4 Rollup'!B830</f>
        <v xml:space="preserve"> Travel</v>
      </c>
      <c r="B851" s="93">
        <v>0</v>
      </c>
      <c r="C851" s="245">
        <v>0</v>
      </c>
      <c r="D851" s="245">
        <v>0</v>
      </c>
      <c r="E851" s="294">
        <f t="shared" si="85"/>
        <v>0</v>
      </c>
      <c r="F851" s="73"/>
      <c r="G851" s="3" t="s">
        <v>356</v>
      </c>
      <c r="H851" s="3" t="str">
        <f t="shared" si="84"/>
        <v>151008</v>
      </c>
      <c r="I851" s="129" t="s">
        <v>618</v>
      </c>
      <c r="J851" s="13" t="s">
        <v>591</v>
      </c>
    </row>
    <row r="852" spans="1:10" x14ac:dyDescent="0.2">
      <c r="A852" s="54" t="str">
        <f>'BoR4 Rollup'!B831</f>
        <v xml:space="preserve"> Operating Services</v>
      </c>
      <c r="B852" s="93">
        <v>0</v>
      </c>
      <c r="C852" s="245">
        <v>0</v>
      </c>
      <c r="D852" s="245">
        <v>58</v>
      </c>
      <c r="E852" s="294">
        <f t="shared" si="85"/>
        <v>58</v>
      </c>
      <c r="F852" s="73"/>
      <c r="G852" s="3" t="s">
        <v>356</v>
      </c>
      <c r="H852" s="3" t="str">
        <f t="shared" si="84"/>
        <v>151008</v>
      </c>
      <c r="I852" s="129" t="s">
        <v>618</v>
      </c>
      <c r="J852" s="13" t="s">
        <v>592</v>
      </c>
    </row>
    <row r="853" spans="1:10" x14ac:dyDescent="0.2">
      <c r="A853" s="54" t="str">
        <f>'BoR4 Rollup'!B832</f>
        <v xml:space="preserve"> Supplies</v>
      </c>
      <c r="B853" s="93">
        <v>0</v>
      </c>
      <c r="C853" s="245">
        <v>0</v>
      </c>
      <c r="D853" s="245">
        <v>0</v>
      </c>
      <c r="E853" s="294">
        <f t="shared" si="85"/>
        <v>0</v>
      </c>
      <c r="F853" s="73"/>
      <c r="G853" s="3" t="s">
        <v>356</v>
      </c>
      <c r="H853" s="3" t="str">
        <f t="shared" si="84"/>
        <v>151008</v>
      </c>
      <c r="I853" s="129" t="s">
        <v>618</v>
      </c>
      <c r="J853" s="13" t="s">
        <v>593</v>
      </c>
    </row>
    <row r="854" spans="1:10" ht="15.75" x14ac:dyDescent="0.25">
      <c r="A854" s="55" t="str">
        <f>'BoR4 Rollup'!B833</f>
        <v>Total Operating Expenses</v>
      </c>
      <c r="B854" s="95">
        <f>B853+B852+B851</f>
        <v>0</v>
      </c>
      <c r="C854" s="281">
        <f>C853+C852+C851</f>
        <v>0</v>
      </c>
      <c r="D854" s="281">
        <f>D853+D852+D851</f>
        <v>58</v>
      </c>
      <c r="E854" s="296">
        <f t="shared" si="85"/>
        <v>58</v>
      </c>
      <c r="F854" s="77"/>
      <c r="G854" s="3" t="s">
        <v>355</v>
      </c>
      <c r="H854" s="3" t="str">
        <f t="shared" si="84"/>
        <v>151008</v>
      </c>
      <c r="I854" s="129" t="s">
        <v>618</v>
      </c>
    </row>
    <row r="855" spans="1:10" x14ac:dyDescent="0.2">
      <c r="A855" s="54" t="str">
        <f>'BoR4 Rollup'!B834</f>
        <v xml:space="preserve"> Professional Services</v>
      </c>
      <c r="B855" s="93">
        <v>0</v>
      </c>
      <c r="C855" s="245">
        <v>0</v>
      </c>
      <c r="D855" s="245">
        <v>0</v>
      </c>
      <c r="E855" s="294">
        <f t="shared" si="85"/>
        <v>0</v>
      </c>
      <c r="F855" s="73"/>
      <c r="G855" s="3" t="s">
        <v>356</v>
      </c>
      <c r="H855" s="3" t="str">
        <f t="shared" si="84"/>
        <v>151008</v>
      </c>
      <c r="I855" s="129" t="s">
        <v>618</v>
      </c>
      <c r="J855" s="13" t="s">
        <v>594</v>
      </c>
    </row>
    <row r="856" spans="1:10" x14ac:dyDescent="0.2">
      <c r="A856" s="54" t="str">
        <f>'BoR4 Rollup'!B835</f>
        <v xml:space="preserve"> Other Charges</v>
      </c>
      <c r="B856" s="93">
        <v>0</v>
      </c>
      <c r="C856" s="245">
        <v>0</v>
      </c>
      <c r="D856" s="245">
        <v>0</v>
      </c>
      <c r="E856" s="294">
        <f t="shared" si="85"/>
        <v>0</v>
      </c>
      <c r="F856" s="73"/>
      <c r="G856" s="3" t="s">
        <v>356</v>
      </c>
      <c r="H856" s="3" t="str">
        <f t="shared" si="84"/>
        <v>151008</v>
      </c>
      <c r="I856" s="129" t="s">
        <v>618</v>
      </c>
      <c r="J856" s="13" t="s">
        <v>595</v>
      </c>
    </row>
    <row r="857" spans="1:10" x14ac:dyDescent="0.2">
      <c r="A857" s="54" t="str">
        <f>'BoR4 Rollup'!B836</f>
        <v xml:space="preserve"> Debt Services</v>
      </c>
      <c r="B857" s="93">
        <v>0</v>
      </c>
      <c r="C857" s="245">
        <v>0</v>
      </c>
      <c r="D857" s="245">
        <v>0</v>
      </c>
      <c r="E857" s="294">
        <f t="shared" si="85"/>
        <v>0</v>
      </c>
      <c r="F857" s="73"/>
      <c r="G857" s="3" t="s">
        <v>356</v>
      </c>
      <c r="H857" s="3" t="str">
        <f t="shared" si="84"/>
        <v>151008</v>
      </c>
      <c r="I857" s="129" t="s">
        <v>618</v>
      </c>
    </row>
    <row r="858" spans="1:10" x14ac:dyDescent="0.2">
      <c r="A858" s="54" t="str">
        <f>'BoR4 Rollup'!B837</f>
        <v xml:space="preserve"> Interagency Transfers</v>
      </c>
      <c r="B858" s="93">
        <v>0</v>
      </c>
      <c r="C858" s="245">
        <v>0</v>
      </c>
      <c r="D858" s="245">
        <v>0</v>
      </c>
      <c r="E858" s="294">
        <f t="shared" si="85"/>
        <v>0</v>
      </c>
      <c r="F858" s="73"/>
      <c r="G858" s="3" t="s">
        <v>356</v>
      </c>
      <c r="H858" s="3" t="str">
        <f t="shared" si="84"/>
        <v>151008</v>
      </c>
      <c r="I858" s="129" t="s">
        <v>618</v>
      </c>
      <c r="J858" s="13" t="s">
        <v>596</v>
      </c>
    </row>
    <row r="859" spans="1:10" ht="15.75" x14ac:dyDescent="0.25">
      <c r="A859" s="55" t="str">
        <f>'BoR4 Rollup'!B838</f>
        <v>Total Other Charges</v>
      </c>
      <c r="B859" s="95">
        <f>B858+B857+B856+B855</f>
        <v>0</v>
      </c>
      <c r="C859" s="281">
        <f>C858+C857+C856+C855</f>
        <v>0</v>
      </c>
      <c r="D859" s="281">
        <f>D858+D857+D856+D855</f>
        <v>0</v>
      </c>
      <c r="E859" s="296">
        <f t="shared" si="85"/>
        <v>0</v>
      </c>
      <c r="F859" s="77"/>
      <c r="G859" s="3" t="s">
        <v>355</v>
      </c>
      <c r="H859" s="3" t="str">
        <f t="shared" si="84"/>
        <v>151008</v>
      </c>
      <c r="I859" s="129" t="s">
        <v>618</v>
      </c>
    </row>
    <row r="860" spans="1:10" x14ac:dyDescent="0.2">
      <c r="A860" s="54" t="str">
        <f>'BoR4 Rollup'!B839</f>
        <v xml:space="preserve"> General Acquisitions</v>
      </c>
      <c r="B860" s="93">
        <v>0</v>
      </c>
      <c r="C860" s="245">
        <v>0</v>
      </c>
      <c r="D860" s="245">
        <v>0</v>
      </c>
      <c r="E860" s="294">
        <f t="shared" si="85"/>
        <v>0</v>
      </c>
      <c r="F860" s="73"/>
      <c r="G860" s="3" t="s">
        <v>356</v>
      </c>
      <c r="H860" s="3" t="str">
        <f t="shared" si="84"/>
        <v>151008</v>
      </c>
      <c r="I860" s="129" t="s">
        <v>618</v>
      </c>
      <c r="J860" s="13" t="s">
        <v>597</v>
      </c>
    </row>
    <row r="861" spans="1:10" x14ac:dyDescent="0.2">
      <c r="A861" s="54" t="str">
        <f>'BoR4 Rollup'!B840</f>
        <v xml:space="preserve"> Library Acquisitions</v>
      </c>
      <c r="B861" s="93">
        <v>0</v>
      </c>
      <c r="C861" s="245">
        <v>0</v>
      </c>
      <c r="D861" s="245">
        <v>0</v>
      </c>
      <c r="E861" s="294">
        <f t="shared" si="85"/>
        <v>0</v>
      </c>
      <c r="F861" s="73"/>
      <c r="G861" s="3" t="s">
        <v>356</v>
      </c>
      <c r="H861" s="3" t="str">
        <f t="shared" si="84"/>
        <v>151008</v>
      </c>
      <c r="I861" s="129" t="s">
        <v>618</v>
      </c>
      <c r="J861" s="13" t="s">
        <v>597</v>
      </c>
    </row>
    <row r="862" spans="1:10" x14ac:dyDescent="0.2">
      <c r="A862" s="54" t="str">
        <f>'BoR4 Rollup'!B841</f>
        <v xml:space="preserve"> Major Repairs</v>
      </c>
      <c r="B862" s="93">
        <v>0</v>
      </c>
      <c r="C862" s="245">
        <v>0</v>
      </c>
      <c r="D862" s="245">
        <v>0</v>
      </c>
      <c r="E862" s="294">
        <f t="shared" si="85"/>
        <v>0</v>
      </c>
      <c r="F862" s="73"/>
      <c r="G862" s="3" t="s">
        <v>356</v>
      </c>
      <c r="H862" s="3" t="str">
        <f t="shared" si="84"/>
        <v>151008</v>
      </c>
      <c r="I862" s="129" t="s">
        <v>618</v>
      </c>
    </row>
    <row r="863" spans="1:10" ht="15.75" x14ac:dyDescent="0.25">
      <c r="A863" s="55" t="str">
        <f>'BoR4 Rollup'!B842</f>
        <v>Total Acquisitions and Major Repairs</v>
      </c>
      <c r="B863" s="95">
        <f>B862+B861+B860</f>
        <v>0</v>
      </c>
      <c r="C863" s="281">
        <f>C862+C861+C860</f>
        <v>0</v>
      </c>
      <c r="D863" s="281">
        <f>D862+D861+D860</f>
        <v>0</v>
      </c>
      <c r="E863" s="296">
        <f t="shared" si="85"/>
        <v>0</v>
      </c>
      <c r="F863" s="77"/>
      <c r="G863" s="3" t="s">
        <v>355</v>
      </c>
      <c r="H863" s="3" t="str">
        <f t="shared" si="84"/>
        <v>151008</v>
      </c>
      <c r="I863" s="129" t="s">
        <v>618</v>
      </c>
    </row>
    <row r="864" spans="1:10" ht="15.75" x14ac:dyDescent="0.25">
      <c r="A864" s="55" t="str">
        <f>'BoR4 Rollup'!B843</f>
        <v>Function Total</v>
      </c>
      <c r="B864" s="264">
        <f>B863+B859+B854+B850</f>
        <v>0</v>
      </c>
      <c r="C864" s="264">
        <f>C863+C859+C854+C850</f>
        <v>0</v>
      </c>
      <c r="D864" s="264">
        <f>D863+D859+D854+D850</f>
        <v>58</v>
      </c>
      <c r="E864" s="297">
        <f t="shared" si="85"/>
        <v>58</v>
      </c>
      <c r="F864" s="76"/>
      <c r="G864" s="3" t="s">
        <v>355</v>
      </c>
      <c r="H864" s="3" t="str">
        <f t="shared" si="84"/>
        <v>151008</v>
      </c>
      <c r="I864" s="129" t="s">
        <v>618</v>
      </c>
    </row>
    <row r="865" spans="1:10" ht="15.75" x14ac:dyDescent="0.25">
      <c r="A865" s="254" t="str">
        <f>'BoR4 Rollup'!B865</f>
        <v>Function:  Instruction</v>
      </c>
      <c r="B865" s="255"/>
      <c r="C865" s="256"/>
      <c r="D865" s="256"/>
      <c r="E865" s="257"/>
      <c r="F865" s="72"/>
      <c r="G865" s="3" t="s">
        <v>356</v>
      </c>
      <c r="H865" s="3" t="str">
        <f t="shared" ref="H865:H885" si="86">RIGHT($A$867,6)</f>
        <v>151012</v>
      </c>
      <c r="I865" s="13" t="s">
        <v>431</v>
      </c>
    </row>
    <row r="866" spans="1:10" ht="15.75" x14ac:dyDescent="0.25">
      <c r="A866" s="106" t="str">
        <f>'BoR4 Rollup'!B866</f>
        <v>Orgn:  Allied Health - Medical Assistant</v>
      </c>
      <c r="B866" s="258" t="str">
        <f>+'BoR4 Rollup'!C866</f>
        <v>Actual</v>
      </c>
      <c r="C866" s="258" t="str">
        <f>+'BoR4 Rollup'!D866</f>
        <v>Budgeted</v>
      </c>
      <c r="D866" s="258" t="str">
        <f>+'BoR4 Rollup'!E866</f>
        <v>Budgeted</v>
      </c>
      <c r="E866" s="259" t="str">
        <f>E5</f>
        <v>2024-2025 +/-</v>
      </c>
      <c r="F866" s="78"/>
      <c r="G866" s="3" t="s">
        <v>356</v>
      </c>
      <c r="H866" s="3" t="str">
        <f t="shared" si="86"/>
        <v>151012</v>
      </c>
      <c r="I866" s="13" t="s">
        <v>431</v>
      </c>
    </row>
    <row r="867" spans="1:10" ht="15.75" x14ac:dyDescent="0.25">
      <c r="A867" s="248" t="str">
        <f>'BoR4 Rollup'!B867</f>
        <v>Organization ID:  151012</v>
      </c>
      <c r="B867" s="249" t="str">
        <f>'BoR4 Rollup'!$C$6</f>
        <v>2024-2025</v>
      </c>
      <c r="C867" s="110" t="str">
        <f>'BoR4 Rollup'!$D$6</f>
        <v>2024-2025</v>
      </c>
      <c r="D867" s="249" t="str">
        <f>'BoR4 Rollup'!$E$6</f>
        <v>2025-2026</v>
      </c>
      <c r="E867" s="250" t="str">
        <f>'BoR4 Rollup'!$F$6</f>
        <v>2025-2026</v>
      </c>
      <c r="F867" s="78"/>
      <c r="G867" s="3" t="s">
        <v>356</v>
      </c>
      <c r="H867" s="3" t="str">
        <f t="shared" si="86"/>
        <v>151012</v>
      </c>
      <c r="I867" s="13" t="s">
        <v>431</v>
      </c>
    </row>
    <row r="868" spans="1:10" x14ac:dyDescent="0.2">
      <c r="A868" s="54" t="str">
        <f>'BoR4 Rollup'!B868</f>
        <v xml:space="preserve">  Salaries</v>
      </c>
      <c r="B868" s="93">
        <v>0</v>
      </c>
      <c r="C868" s="245">
        <v>0</v>
      </c>
      <c r="D868" s="245">
        <v>0</v>
      </c>
      <c r="E868" s="294">
        <f t="shared" ref="E868:E885" si="87">+D868-C868</f>
        <v>0</v>
      </c>
      <c r="F868" s="73"/>
      <c r="G868" s="3" t="s">
        <v>356</v>
      </c>
      <c r="H868" s="3" t="str">
        <f t="shared" si="86"/>
        <v>151012</v>
      </c>
      <c r="I868" s="13" t="s">
        <v>431</v>
      </c>
      <c r="J868" s="13" t="s">
        <v>589</v>
      </c>
    </row>
    <row r="869" spans="1:10" x14ac:dyDescent="0.2">
      <c r="A869" s="54" t="str">
        <f>'BoR4 Rollup'!B869</f>
        <v xml:space="preserve">  Other Compensation</v>
      </c>
      <c r="B869" s="93">
        <v>0</v>
      </c>
      <c r="C869" s="245">
        <v>0</v>
      </c>
      <c r="D869" s="245">
        <v>0</v>
      </c>
      <c r="E869" s="294">
        <f t="shared" si="87"/>
        <v>0</v>
      </c>
      <c r="F869" s="73"/>
      <c r="G869" s="3" t="s">
        <v>356</v>
      </c>
      <c r="H869" s="3" t="str">
        <f t="shared" si="86"/>
        <v>151012</v>
      </c>
      <c r="I869" s="13" t="s">
        <v>431</v>
      </c>
    </row>
    <row r="870" spans="1:10" x14ac:dyDescent="0.2">
      <c r="A870" s="54" t="str">
        <f>'BoR4 Rollup'!B870</f>
        <v xml:space="preserve">  Related Benefits</v>
      </c>
      <c r="B870" s="93">
        <v>0</v>
      </c>
      <c r="C870" s="245">
        <v>0</v>
      </c>
      <c r="D870" s="245">
        <v>0</v>
      </c>
      <c r="E870" s="294">
        <f t="shared" si="87"/>
        <v>0</v>
      </c>
      <c r="F870" s="73"/>
      <c r="G870" s="3" t="s">
        <v>356</v>
      </c>
      <c r="H870" s="3" t="str">
        <f t="shared" si="86"/>
        <v>151012</v>
      </c>
      <c r="I870" s="13" t="s">
        <v>431</v>
      </c>
      <c r="J870" s="13" t="s">
        <v>590</v>
      </c>
    </row>
    <row r="871" spans="1:10" ht="15.75" x14ac:dyDescent="0.25">
      <c r="A871" s="55" t="str">
        <f>'BoR4 Rollup'!B871</f>
        <v>Total Personal Services</v>
      </c>
      <c r="B871" s="94">
        <f>B870+B869+B868</f>
        <v>0</v>
      </c>
      <c r="C871" s="264">
        <f>C870+C869+C868</f>
        <v>0</v>
      </c>
      <c r="D871" s="264">
        <f>D870+D869+D868</f>
        <v>0</v>
      </c>
      <c r="E871" s="295">
        <f t="shared" si="87"/>
        <v>0</v>
      </c>
      <c r="F871" s="76"/>
      <c r="G871" s="3" t="s">
        <v>355</v>
      </c>
      <c r="H871" s="3" t="str">
        <f t="shared" si="86"/>
        <v>151012</v>
      </c>
      <c r="I871" s="3" t="s">
        <v>431</v>
      </c>
    </row>
    <row r="872" spans="1:10" x14ac:dyDescent="0.2">
      <c r="A872" s="54" t="str">
        <f>'BoR4 Rollup'!B872</f>
        <v xml:space="preserve"> Travel</v>
      </c>
      <c r="B872" s="93">
        <v>0</v>
      </c>
      <c r="C872" s="245">
        <v>0</v>
      </c>
      <c r="D872" s="245">
        <v>0</v>
      </c>
      <c r="E872" s="294">
        <f t="shared" si="87"/>
        <v>0</v>
      </c>
      <c r="F872" s="73"/>
      <c r="G872" s="3" t="s">
        <v>356</v>
      </c>
      <c r="H872" s="3" t="str">
        <f t="shared" si="86"/>
        <v>151012</v>
      </c>
      <c r="I872" s="13" t="s">
        <v>431</v>
      </c>
      <c r="J872" s="13" t="s">
        <v>591</v>
      </c>
    </row>
    <row r="873" spans="1:10" x14ac:dyDescent="0.2">
      <c r="A873" s="54" t="str">
        <f>'BoR4 Rollup'!B873</f>
        <v xml:space="preserve"> Operating Services</v>
      </c>
      <c r="B873" s="93">
        <v>0</v>
      </c>
      <c r="C873" s="245">
        <v>0</v>
      </c>
      <c r="D873" s="245">
        <v>0</v>
      </c>
      <c r="E873" s="294">
        <f t="shared" si="87"/>
        <v>0</v>
      </c>
      <c r="F873" s="73"/>
      <c r="G873" s="3" t="s">
        <v>356</v>
      </c>
      <c r="H873" s="3" t="str">
        <f t="shared" si="86"/>
        <v>151012</v>
      </c>
      <c r="I873" s="13" t="s">
        <v>431</v>
      </c>
      <c r="J873" s="13" t="s">
        <v>592</v>
      </c>
    </row>
    <row r="874" spans="1:10" x14ac:dyDescent="0.2">
      <c r="A874" s="54" t="str">
        <f>'BoR4 Rollup'!B874</f>
        <v xml:space="preserve"> Supplies</v>
      </c>
      <c r="B874" s="93">
        <v>0</v>
      </c>
      <c r="C874" s="245">
        <v>0</v>
      </c>
      <c r="D874" s="245">
        <v>0</v>
      </c>
      <c r="E874" s="294">
        <f t="shared" si="87"/>
        <v>0</v>
      </c>
      <c r="F874" s="73"/>
      <c r="G874" s="3" t="s">
        <v>356</v>
      </c>
      <c r="H874" s="3" t="str">
        <f t="shared" si="86"/>
        <v>151012</v>
      </c>
      <c r="I874" s="13" t="s">
        <v>431</v>
      </c>
      <c r="J874" s="13" t="s">
        <v>593</v>
      </c>
    </row>
    <row r="875" spans="1:10" ht="15.75" x14ac:dyDescent="0.25">
      <c r="A875" s="55" t="str">
        <f>'BoR4 Rollup'!B875</f>
        <v>Total Operating Expenses</v>
      </c>
      <c r="B875" s="95">
        <f>B874+B873+B872</f>
        <v>0</v>
      </c>
      <c r="C875" s="281">
        <f>C874+C873+C872</f>
        <v>0</v>
      </c>
      <c r="D875" s="281">
        <f>D874+D873+D872</f>
        <v>0</v>
      </c>
      <c r="E875" s="296">
        <f t="shared" si="87"/>
        <v>0</v>
      </c>
      <c r="F875" s="77"/>
      <c r="G875" s="3" t="s">
        <v>355</v>
      </c>
      <c r="H875" s="3" t="str">
        <f t="shared" si="86"/>
        <v>151012</v>
      </c>
      <c r="I875" s="3" t="s">
        <v>431</v>
      </c>
    </row>
    <row r="876" spans="1:10" x14ac:dyDescent="0.2">
      <c r="A876" s="54" t="str">
        <f>'BoR4 Rollup'!B876</f>
        <v xml:space="preserve"> Professional Services</v>
      </c>
      <c r="B876" s="93">
        <v>0</v>
      </c>
      <c r="C876" s="245">
        <v>0</v>
      </c>
      <c r="D876" s="245">
        <v>0</v>
      </c>
      <c r="E876" s="294">
        <f t="shared" si="87"/>
        <v>0</v>
      </c>
      <c r="F876" s="73"/>
      <c r="G876" s="3" t="s">
        <v>356</v>
      </c>
      <c r="H876" s="3" t="str">
        <f t="shared" si="86"/>
        <v>151012</v>
      </c>
      <c r="I876" s="13" t="s">
        <v>431</v>
      </c>
      <c r="J876" s="13" t="s">
        <v>594</v>
      </c>
    </row>
    <row r="877" spans="1:10" x14ac:dyDescent="0.2">
      <c r="A877" s="54" t="str">
        <f>'BoR4 Rollup'!B877</f>
        <v xml:space="preserve"> Other Charges</v>
      </c>
      <c r="B877" s="93">
        <v>0</v>
      </c>
      <c r="C877" s="245">
        <v>0</v>
      </c>
      <c r="D877" s="245">
        <v>0</v>
      </c>
      <c r="E877" s="294">
        <f t="shared" si="87"/>
        <v>0</v>
      </c>
      <c r="F877" s="73"/>
      <c r="G877" s="3" t="s">
        <v>356</v>
      </c>
      <c r="H877" s="3" t="str">
        <f t="shared" si="86"/>
        <v>151012</v>
      </c>
      <c r="I877" s="13" t="s">
        <v>431</v>
      </c>
      <c r="J877" s="13" t="s">
        <v>595</v>
      </c>
    </row>
    <row r="878" spans="1:10" x14ac:dyDescent="0.2">
      <c r="A878" s="54" t="str">
        <f>'BoR4 Rollup'!B878</f>
        <v xml:space="preserve"> Debt Services</v>
      </c>
      <c r="B878" s="93">
        <v>0</v>
      </c>
      <c r="C878" s="245">
        <v>0</v>
      </c>
      <c r="D878" s="245">
        <v>0</v>
      </c>
      <c r="E878" s="294">
        <f t="shared" si="87"/>
        <v>0</v>
      </c>
      <c r="F878" s="73"/>
      <c r="G878" s="3" t="s">
        <v>356</v>
      </c>
      <c r="H878" s="3" t="str">
        <f t="shared" si="86"/>
        <v>151012</v>
      </c>
      <c r="I878" s="13" t="s">
        <v>431</v>
      </c>
    </row>
    <row r="879" spans="1:10" x14ac:dyDescent="0.2">
      <c r="A879" s="54" t="str">
        <f>'BoR4 Rollup'!B879</f>
        <v xml:space="preserve"> Interagency Transfers</v>
      </c>
      <c r="B879" s="93">
        <v>0</v>
      </c>
      <c r="C879" s="245">
        <v>0</v>
      </c>
      <c r="D879" s="245">
        <v>0</v>
      </c>
      <c r="E879" s="294">
        <f t="shared" si="87"/>
        <v>0</v>
      </c>
      <c r="F879" s="73"/>
      <c r="G879" s="3" t="s">
        <v>356</v>
      </c>
      <c r="H879" s="3" t="str">
        <f t="shared" si="86"/>
        <v>151012</v>
      </c>
      <c r="I879" s="13" t="s">
        <v>431</v>
      </c>
      <c r="J879" s="13" t="s">
        <v>596</v>
      </c>
    </row>
    <row r="880" spans="1:10" ht="15.75" x14ac:dyDescent="0.25">
      <c r="A880" s="55" t="str">
        <f>'BoR4 Rollup'!B880</f>
        <v>Total Other Charges</v>
      </c>
      <c r="B880" s="95">
        <f>B879+B878+B877+B876</f>
        <v>0</v>
      </c>
      <c r="C880" s="281">
        <f>C879+C878+C877+C876</f>
        <v>0</v>
      </c>
      <c r="D880" s="281">
        <f>D879+D878+D877+D876</f>
        <v>0</v>
      </c>
      <c r="E880" s="296">
        <f t="shared" si="87"/>
        <v>0</v>
      </c>
      <c r="F880" s="77"/>
      <c r="G880" s="3" t="s">
        <v>355</v>
      </c>
      <c r="H880" s="3" t="str">
        <f t="shared" si="86"/>
        <v>151012</v>
      </c>
      <c r="I880" s="13" t="s">
        <v>431</v>
      </c>
    </row>
    <row r="881" spans="1:10" x14ac:dyDescent="0.2">
      <c r="A881" s="54" t="str">
        <f>'BoR4 Rollup'!B881</f>
        <v xml:space="preserve"> General Acquisitions</v>
      </c>
      <c r="B881" s="93">
        <v>0</v>
      </c>
      <c r="C881" s="245">
        <v>0</v>
      </c>
      <c r="D881" s="245">
        <v>0</v>
      </c>
      <c r="E881" s="294">
        <f t="shared" si="87"/>
        <v>0</v>
      </c>
      <c r="F881" s="73"/>
      <c r="G881" s="3" t="s">
        <v>356</v>
      </c>
      <c r="H881" s="3" t="str">
        <f t="shared" si="86"/>
        <v>151012</v>
      </c>
      <c r="I881" s="13" t="s">
        <v>431</v>
      </c>
      <c r="J881" s="13" t="s">
        <v>597</v>
      </c>
    </row>
    <row r="882" spans="1:10" x14ac:dyDescent="0.2">
      <c r="A882" s="54" t="str">
        <f>'BoR4 Rollup'!B882</f>
        <v xml:space="preserve"> Library Acquisitions</v>
      </c>
      <c r="B882" s="93">
        <v>0</v>
      </c>
      <c r="C882" s="245">
        <v>0</v>
      </c>
      <c r="D882" s="245">
        <v>0</v>
      </c>
      <c r="E882" s="294">
        <f t="shared" si="87"/>
        <v>0</v>
      </c>
      <c r="F882" s="73"/>
      <c r="G882" s="3" t="s">
        <v>356</v>
      </c>
      <c r="H882" s="3" t="str">
        <f t="shared" si="86"/>
        <v>151012</v>
      </c>
      <c r="I882" s="13" t="s">
        <v>431</v>
      </c>
      <c r="J882" s="13" t="s">
        <v>597</v>
      </c>
    </row>
    <row r="883" spans="1:10" x14ac:dyDescent="0.2">
      <c r="A883" s="54" t="str">
        <f>'BoR4 Rollup'!B883</f>
        <v xml:space="preserve"> Major Repairs</v>
      </c>
      <c r="B883" s="93">
        <v>0</v>
      </c>
      <c r="C883" s="245">
        <v>0</v>
      </c>
      <c r="D883" s="245">
        <v>0</v>
      </c>
      <c r="E883" s="294">
        <f t="shared" si="87"/>
        <v>0</v>
      </c>
      <c r="F883" s="73"/>
      <c r="G883" s="3" t="s">
        <v>356</v>
      </c>
      <c r="H883" s="3" t="str">
        <f t="shared" si="86"/>
        <v>151012</v>
      </c>
      <c r="I883" s="13" t="s">
        <v>431</v>
      </c>
    </row>
    <row r="884" spans="1:10" ht="15.75" x14ac:dyDescent="0.25">
      <c r="A884" s="55" t="str">
        <f>'BoR4 Rollup'!B884</f>
        <v>Total Acquisitions and Major Repairs</v>
      </c>
      <c r="B884" s="95">
        <f>B883+B882+B881</f>
        <v>0</v>
      </c>
      <c r="C884" s="281">
        <f>C883+C882+C881</f>
        <v>0</v>
      </c>
      <c r="D884" s="281">
        <f>D883+D882+D881</f>
        <v>0</v>
      </c>
      <c r="E884" s="296">
        <f t="shared" si="87"/>
        <v>0</v>
      </c>
      <c r="F884" s="77"/>
      <c r="G884" s="3" t="s">
        <v>355</v>
      </c>
      <c r="H884" s="3" t="str">
        <f t="shared" si="86"/>
        <v>151012</v>
      </c>
      <c r="I884" s="3" t="s">
        <v>431</v>
      </c>
    </row>
    <row r="885" spans="1:10" ht="15.75" x14ac:dyDescent="0.25">
      <c r="A885" s="55" t="str">
        <f>'BoR4 Rollup'!B885</f>
        <v>Function Total</v>
      </c>
      <c r="B885" s="94">
        <f>B884+B880+B875+B871</f>
        <v>0</v>
      </c>
      <c r="C885" s="264">
        <f>C884+C880+C875+C871</f>
        <v>0</v>
      </c>
      <c r="D885" s="264">
        <f>D884+D880+D875+D871</f>
        <v>0</v>
      </c>
      <c r="E885" s="297">
        <f t="shared" si="87"/>
        <v>0</v>
      </c>
      <c r="F885" s="76"/>
      <c r="G885" s="3" t="s">
        <v>355</v>
      </c>
      <c r="H885" s="3" t="str">
        <f t="shared" si="86"/>
        <v>151012</v>
      </c>
      <c r="I885" s="3" t="s">
        <v>431</v>
      </c>
    </row>
    <row r="886" spans="1:10" ht="15.75" x14ac:dyDescent="0.25">
      <c r="A886" s="254" t="str">
        <f>'BoR4 Rollup'!B886</f>
        <v>Function:  Instruction</v>
      </c>
      <c r="B886" s="255"/>
      <c r="C886" s="256"/>
      <c r="D886" s="256"/>
      <c r="E886" s="257"/>
      <c r="F886" s="72"/>
      <c r="G886" s="3" t="s">
        <v>356</v>
      </c>
      <c r="H886" s="3" t="str">
        <f t="shared" ref="H886:H906" si="88">RIGHT($A$888,6)</f>
        <v>151017</v>
      </c>
      <c r="I886" s="13" t="s">
        <v>432</v>
      </c>
    </row>
    <row r="887" spans="1:10" ht="15.75" x14ac:dyDescent="0.25">
      <c r="A887" s="106" t="str">
        <f>'BoR4 Rollup'!B887</f>
        <v>Orgn:  Allied Health - Nursing Assistant</v>
      </c>
      <c r="B887" s="258" t="str">
        <f>+'BoR4 Rollup'!C887</f>
        <v>Actual</v>
      </c>
      <c r="C887" s="258" t="str">
        <f>+'BoR4 Rollup'!D887</f>
        <v>Budgeted</v>
      </c>
      <c r="D887" s="258" t="str">
        <f>+'BoR4 Rollup'!E887</f>
        <v>Budgeted</v>
      </c>
      <c r="E887" s="259" t="str">
        <f>E5</f>
        <v>2024-2025 +/-</v>
      </c>
      <c r="F887" s="74"/>
      <c r="G887" s="3" t="s">
        <v>356</v>
      </c>
      <c r="H887" s="3" t="str">
        <f t="shared" si="88"/>
        <v>151017</v>
      </c>
      <c r="I887" s="13" t="s">
        <v>432</v>
      </c>
    </row>
    <row r="888" spans="1:10" ht="15.75" x14ac:dyDescent="0.25">
      <c r="A888" s="248" t="str">
        <f>'BoR4 Rollup'!B888</f>
        <v>Organization ID:  151017</v>
      </c>
      <c r="B888" s="249" t="str">
        <f>'BoR4 Rollup'!$C$6</f>
        <v>2024-2025</v>
      </c>
      <c r="C888" s="110" t="str">
        <f>'BoR4 Rollup'!$D$6</f>
        <v>2024-2025</v>
      </c>
      <c r="D888" s="249" t="str">
        <f>'BoR4 Rollup'!$E$6</f>
        <v>2025-2026</v>
      </c>
      <c r="E888" s="250" t="str">
        <f>'BoR4 Rollup'!$F$6</f>
        <v>2025-2026</v>
      </c>
      <c r="F888" s="74"/>
      <c r="G888" s="3" t="s">
        <v>356</v>
      </c>
      <c r="H888" s="3" t="str">
        <f t="shared" si="88"/>
        <v>151017</v>
      </c>
      <c r="I888" s="13" t="s">
        <v>432</v>
      </c>
    </row>
    <row r="889" spans="1:10" x14ac:dyDescent="0.2">
      <c r="A889" s="54" t="str">
        <f>'BoR4 Rollup'!B889</f>
        <v xml:space="preserve">  Salaries</v>
      </c>
      <c r="B889" s="93">
        <v>0</v>
      </c>
      <c r="C889" s="245">
        <v>0</v>
      </c>
      <c r="D889" s="245">
        <v>0</v>
      </c>
      <c r="E889" s="294">
        <f t="shared" ref="E889:E906" si="89">+D889-C889</f>
        <v>0</v>
      </c>
      <c r="F889" s="73"/>
      <c r="G889" s="3" t="s">
        <v>356</v>
      </c>
      <c r="H889" s="3" t="str">
        <f t="shared" si="88"/>
        <v>151017</v>
      </c>
      <c r="I889" s="13" t="s">
        <v>432</v>
      </c>
      <c r="J889" s="13" t="s">
        <v>589</v>
      </c>
    </row>
    <row r="890" spans="1:10" x14ac:dyDescent="0.2">
      <c r="A890" s="54" t="str">
        <f>'BoR4 Rollup'!B890</f>
        <v xml:space="preserve">  Other Compensation</v>
      </c>
      <c r="B890" s="93">
        <v>0</v>
      </c>
      <c r="C890" s="245">
        <v>0</v>
      </c>
      <c r="D890" s="245">
        <v>0</v>
      </c>
      <c r="E890" s="294">
        <f t="shared" si="89"/>
        <v>0</v>
      </c>
      <c r="F890" s="73"/>
      <c r="G890" s="3" t="s">
        <v>356</v>
      </c>
      <c r="H890" s="3" t="str">
        <f t="shared" si="88"/>
        <v>151017</v>
      </c>
      <c r="I890" s="13" t="s">
        <v>432</v>
      </c>
    </row>
    <row r="891" spans="1:10" x14ac:dyDescent="0.2">
      <c r="A891" s="54" t="str">
        <f>'BoR4 Rollup'!B891</f>
        <v xml:space="preserve">  Related Benefits</v>
      </c>
      <c r="B891" s="93">
        <v>0</v>
      </c>
      <c r="C891" s="245">
        <v>0</v>
      </c>
      <c r="D891" s="245">
        <v>0</v>
      </c>
      <c r="E891" s="294">
        <f t="shared" si="89"/>
        <v>0</v>
      </c>
      <c r="F891" s="73"/>
      <c r="G891" s="3" t="s">
        <v>356</v>
      </c>
      <c r="H891" s="3" t="str">
        <f t="shared" si="88"/>
        <v>151017</v>
      </c>
      <c r="I891" s="13" t="s">
        <v>432</v>
      </c>
      <c r="J891" s="13" t="s">
        <v>590</v>
      </c>
    </row>
    <row r="892" spans="1:10" ht="15.75" x14ac:dyDescent="0.25">
      <c r="A892" s="55" t="str">
        <f>'BoR4 Rollup'!B892</f>
        <v>Total Personal Services</v>
      </c>
      <c r="B892" s="94">
        <f>B891+B890+B889</f>
        <v>0</v>
      </c>
      <c r="C892" s="264">
        <f>C891+C890+C889</f>
        <v>0</v>
      </c>
      <c r="D892" s="264">
        <f>D891+D890+D889</f>
        <v>0</v>
      </c>
      <c r="E892" s="295">
        <f t="shared" si="89"/>
        <v>0</v>
      </c>
      <c r="F892" s="76"/>
      <c r="G892" s="3" t="s">
        <v>355</v>
      </c>
      <c r="H892" s="3" t="str">
        <f t="shared" si="88"/>
        <v>151017</v>
      </c>
      <c r="I892" s="3" t="s">
        <v>432</v>
      </c>
    </row>
    <row r="893" spans="1:10" x14ac:dyDescent="0.2">
      <c r="A893" s="54" t="str">
        <f>'BoR4 Rollup'!B893</f>
        <v xml:space="preserve"> Travel</v>
      </c>
      <c r="B893" s="93">
        <v>0</v>
      </c>
      <c r="C893" s="245">
        <v>0</v>
      </c>
      <c r="D893" s="245">
        <v>0</v>
      </c>
      <c r="E893" s="294">
        <f t="shared" si="89"/>
        <v>0</v>
      </c>
      <c r="F893" s="73"/>
      <c r="G893" s="3" t="s">
        <v>356</v>
      </c>
      <c r="H893" s="3" t="str">
        <f t="shared" si="88"/>
        <v>151017</v>
      </c>
      <c r="I893" s="13" t="s">
        <v>432</v>
      </c>
      <c r="J893" s="13" t="s">
        <v>591</v>
      </c>
    </row>
    <row r="894" spans="1:10" x14ac:dyDescent="0.2">
      <c r="A894" s="54" t="str">
        <f>'BoR4 Rollup'!B894</f>
        <v xml:space="preserve"> Operating Services</v>
      </c>
      <c r="B894" s="93">
        <v>0</v>
      </c>
      <c r="C894" s="245">
        <v>0</v>
      </c>
      <c r="D894" s="245">
        <v>0</v>
      </c>
      <c r="E894" s="294">
        <f t="shared" si="89"/>
        <v>0</v>
      </c>
      <c r="F894" s="73"/>
      <c r="G894" s="3" t="s">
        <v>356</v>
      </c>
      <c r="H894" s="3" t="str">
        <f t="shared" si="88"/>
        <v>151017</v>
      </c>
      <c r="I894" s="13" t="s">
        <v>432</v>
      </c>
      <c r="J894" s="13" t="s">
        <v>592</v>
      </c>
    </row>
    <row r="895" spans="1:10" x14ac:dyDescent="0.2">
      <c r="A895" s="54" t="str">
        <f>'BoR4 Rollup'!B895</f>
        <v xml:space="preserve"> Supplies</v>
      </c>
      <c r="B895" s="93">
        <v>0</v>
      </c>
      <c r="C895" s="245">
        <v>0</v>
      </c>
      <c r="D895" s="245">
        <v>0</v>
      </c>
      <c r="E895" s="294">
        <f t="shared" si="89"/>
        <v>0</v>
      </c>
      <c r="F895" s="73"/>
      <c r="G895" s="3" t="s">
        <v>356</v>
      </c>
      <c r="H895" s="3" t="str">
        <f t="shared" si="88"/>
        <v>151017</v>
      </c>
      <c r="I895" s="13" t="s">
        <v>432</v>
      </c>
      <c r="J895" s="13" t="s">
        <v>593</v>
      </c>
    </row>
    <row r="896" spans="1:10" ht="15.75" x14ac:dyDescent="0.25">
      <c r="A896" s="55" t="str">
        <f>'BoR4 Rollup'!B896</f>
        <v>Total Operating Expenses</v>
      </c>
      <c r="B896" s="95">
        <f>B895+B894+B893</f>
        <v>0</v>
      </c>
      <c r="C896" s="281">
        <f>C895+C894+C893</f>
        <v>0</v>
      </c>
      <c r="D896" s="281">
        <f>D895+D894+D893</f>
        <v>0</v>
      </c>
      <c r="E896" s="296">
        <f t="shared" si="89"/>
        <v>0</v>
      </c>
      <c r="F896" s="77"/>
      <c r="G896" s="3" t="s">
        <v>355</v>
      </c>
      <c r="H896" s="3" t="str">
        <f t="shared" si="88"/>
        <v>151017</v>
      </c>
      <c r="I896" s="3" t="s">
        <v>432</v>
      </c>
    </row>
    <row r="897" spans="1:10" x14ac:dyDescent="0.2">
      <c r="A897" s="54" t="str">
        <f>'BoR4 Rollup'!B897</f>
        <v xml:space="preserve"> Professional Services</v>
      </c>
      <c r="B897" s="93">
        <v>0</v>
      </c>
      <c r="C897" s="245">
        <v>0</v>
      </c>
      <c r="D897" s="245">
        <v>0</v>
      </c>
      <c r="E897" s="294">
        <f t="shared" si="89"/>
        <v>0</v>
      </c>
      <c r="F897" s="73"/>
      <c r="G897" s="3" t="s">
        <v>356</v>
      </c>
      <c r="H897" s="3" t="str">
        <f t="shared" si="88"/>
        <v>151017</v>
      </c>
      <c r="I897" s="13" t="s">
        <v>432</v>
      </c>
      <c r="J897" s="13" t="s">
        <v>594</v>
      </c>
    </row>
    <row r="898" spans="1:10" x14ac:dyDescent="0.2">
      <c r="A898" s="54" t="str">
        <f>'BoR4 Rollup'!B898</f>
        <v xml:space="preserve"> Other Charges</v>
      </c>
      <c r="B898" s="93">
        <v>0</v>
      </c>
      <c r="C898" s="245">
        <v>0</v>
      </c>
      <c r="D898" s="245">
        <v>0</v>
      </c>
      <c r="E898" s="294">
        <f t="shared" si="89"/>
        <v>0</v>
      </c>
      <c r="F898" s="73"/>
      <c r="G898" s="3" t="s">
        <v>356</v>
      </c>
      <c r="H898" s="3" t="str">
        <f t="shared" si="88"/>
        <v>151017</v>
      </c>
      <c r="I898" s="13" t="s">
        <v>432</v>
      </c>
      <c r="J898" s="13" t="s">
        <v>595</v>
      </c>
    </row>
    <row r="899" spans="1:10" x14ac:dyDescent="0.2">
      <c r="A899" s="54" t="str">
        <f>'BoR4 Rollup'!B899</f>
        <v xml:space="preserve"> Debt Services</v>
      </c>
      <c r="B899" s="93">
        <v>0</v>
      </c>
      <c r="C899" s="245">
        <v>0</v>
      </c>
      <c r="D899" s="245">
        <v>0</v>
      </c>
      <c r="E899" s="294">
        <f t="shared" si="89"/>
        <v>0</v>
      </c>
      <c r="F899" s="73"/>
      <c r="G899" s="3" t="s">
        <v>356</v>
      </c>
      <c r="H899" s="3" t="str">
        <f t="shared" si="88"/>
        <v>151017</v>
      </c>
      <c r="I899" s="13" t="s">
        <v>432</v>
      </c>
    </row>
    <row r="900" spans="1:10" x14ac:dyDescent="0.2">
      <c r="A900" s="54" t="str">
        <f>'BoR4 Rollup'!B900</f>
        <v xml:space="preserve"> Interagency Transfers</v>
      </c>
      <c r="B900" s="93">
        <v>0</v>
      </c>
      <c r="C900" s="245">
        <v>0</v>
      </c>
      <c r="D900" s="245">
        <v>0</v>
      </c>
      <c r="E900" s="294">
        <f t="shared" si="89"/>
        <v>0</v>
      </c>
      <c r="F900" s="73"/>
      <c r="G900" s="3" t="s">
        <v>356</v>
      </c>
      <c r="H900" s="3" t="str">
        <f t="shared" si="88"/>
        <v>151017</v>
      </c>
      <c r="I900" s="13" t="s">
        <v>432</v>
      </c>
      <c r="J900" s="13" t="s">
        <v>596</v>
      </c>
    </row>
    <row r="901" spans="1:10" ht="15.75" x14ac:dyDescent="0.25">
      <c r="A901" s="55" t="str">
        <f>'BoR4 Rollup'!B901</f>
        <v>Total Other Charges</v>
      </c>
      <c r="B901" s="95">
        <f>B900+B899+B898+B897</f>
        <v>0</v>
      </c>
      <c r="C901" s="281">
        <f>C900+C899+C898+C897</f>
        <v>0</v>
      </c>
      <c r="D901" s="281">
        <f>D900+D899+D898+D897</f>
        <v>0</v>
      </c>
      <c r="E901" s="296">
        <f t="shared" si="89"/>
        <v>0</v>
      </c>
      <c r="F901" s="77"/>
      <c r="G901" s="3" t="s">
        <v>355</v>
      </c>
      <c r="H901" s="3" t="str">
        <f t="shared" si="88"/>
        <v>151017</v>
      </c>
      <c r="I901" s="13" t="s">
        <v>432</v>
      </c>
    </row>
    <row r="902" spans="1:10" x14ac:dyDescent="0.2">
      <c r="A902" s="54" t="str">
        <f>'BoR4 Rollup'!B902</f>
        <v xml:space="preserve"> General Acquisitions</v>
      </c>
      <c r="B902" s="93">
        <v>0</v>
      </c>
      <c r="C902" s="245">
        <v>0</v>
      </c>
      <c r="D902" s="245">
        <v>0</v>
      </c>
      <c r="E902" s="294">
        <f t="shared" si="89"/>
        <v>0</v>
      </c>
      <c r="F902" s="73"/>
      <c r="G902" s="3" t="s">
        <v>356</v>
      </c>
      <c r="H902" s="3" t="str">
        <f t="shared" si="88"/>
        <v>151017</v>
      </c>
      <c r="I902" s="13" t="s">
        <v>432</v>
      </c>
      <c r="J902" s="13" t="s">
        <v>597</v>
      </c>
    </row>
    <row r="903" spans="1:10" x14ac:dyDescent="0.2">
      <c r="A903" s="54" t="str">
        <f>'BoR4 Rollup'!B903</f>
        <v xml:space="preserve"> Library Acquisitions</v>
      </c>
      <c r="B903" s="93">
        <v>0</v>
      </c>
      <c r="C903" s="245">
        <v>0</v>
      </c>
      <c r="D903" s="245">
        <v>0</v>
      </c>
      <c r="E903" s="294">
        <f t="shared" si="89"/>
        <v>0</v>
      </c>
      <c r="F903" s="73"/>
      <c r="G903" s="3" t="s">
        <v>356</v>
      </c>
      <c r="H903" s="3" t="str">
        <f t="shared" si="88"/>
        <v>151017</v>
      </c>
      <c r="I903" s="13" t="s">
        <v>432</v>
      </c>
      <c r="J903" s="13" t="s">
        <v>597</v>
      </c>
    </row>
    <row r="904" spans="1:10" x14ac:dyDescent="0.2">
      <c r="A904" s="54" t="str">
        <f>'BoR4 Rollup'!B904</f>
        <v xml:space="preserve"> Major Repairs</v>
      </c>
      <c r="B904" s="93">
        <v>0</v>
      </c>
      <c r="C904" s="245">
        <v>0</v>
      </c>
      <c r="D904" s="245">
        <v>0</v>
      </c>
      <c r="E904" s="294">
        <f t="shared" si="89"/>
        <v>0</v>
      </c>
      <c r="F904" s="73"/>
      <c r="G904" s="3" t="s">
        <v>356</v>
      </c>
      <c r="H904" s="3" t="str">
        <f t="shared" si="88"/>
        <v>151017</v>
      </c>
      <c r="I904" s="13" t="s">
        <v>432</v>
      </c>
    </row>
    <row r="905" spans="1:10" ht="15.75" x14ac:dyDescent="0.25">
      <c r="A905" s="55" t="str">
        <f>'BoR4 Rollup'!B905</f>
        <v>Total Acquisitions and Major Repairs</v>
      </c>
      <c r="B905" s="95">
        <f>B904+B903+B902</f>
        <v>0</v>
      </c>
      <c r="C905" s="281">
        <f>C904+C903+C902</f>
        <v>0</v>
      </c>
      <c r="D905" s="281">
        <f>D904+D903+D902</f>
        <v>0</v>
      </c>
      <c r="E905" s="296">
        <f t="shared" si="89"/>
        <v>0</v>
      </c>
      <c r="F905" s="77"/>
      <c r="G905" s="3" t="s">
        <v>355</v>
      </c>
      <c r="H905" s="3" t="str">
        <f t="shared" si="88"/>
        <v>151017</v>
      </c>
      <c r="I905" s="3" t="s">
        <v>432</v>
      </c>
    </row>
    <row r="906" spans="1:10" ht="15.75" x14ac:dyDescent="0.25">
      <c r="A906" s="55" t="str">
        <f>'BoR4 Rollup'!B906</f>
        <v>Function Total</v>
      </c>
      <c r="B906" s="94">
        <f>B905+B901+B896+B892</f>
        <v>0</v>
      </c>
      <c r="C906" s="264">
        <f>C905+C901+C896+C892</f>
        <v>0</v>
      </c>
      <c r="D906" s="264">
        <f>D905+D901+D896+D892</f>
        <v>0</v>
      </c>
      <c r="E906" s="297">
        <f t="shared" si="89"/>
        <v>0</v>
      </c>
      <c r="F906" s="76"/>
      <c r="G906" s="3" t="s">
        <v>355</v>
      </c>
      <c r="H906" s="3" t="str">
        <f t="shared" si="88"/>
        <v>151017</v>
      </c>
      <c r="I906" s="3" t="s">
        <v>432</v>
      </c>
    </row>
    <row r="907" spans="1:10" ht="15.75" x14ac:dyDescent="0.25">
      <c r="A907" s="254" t="str">
        <f>'BoR4 Rollup'!B907</f>
        <v>Function:  Instruction</v>
      </c>
      <c r="B907" s="255"/>
      <c r="C907" s="256"/>
      <c r="D907" s="256"/>
      <c r="E907" s="257"/>
      <c r="F907" s="72"/>
      <c r="G907" s="3" t="s">
        <v>356</v>
      </c>
      <c r="H907" s="3" t="str">
        <f t="shared" ref="H907:H927" si="90">RIGHT($A$909,6)</f>
        <v>151022</v>
      </c>
      <c r="I907" s="13" t="s">
        <v>433</v>
      </c>
    </row>
    <row r="908" spans="1:10" ht="15.75" x14ac:dyDescent="0.25">
      <c r="A908" s="106" t="str">
        <f>'BoR4 Rollup'!B908</f>
        <v>Orgn:  Allied Health-Patient Care Technician</v>
      </c>
      <c r="B908" s="258" t="str">
        <f>+'BoR4 Rollup'!C908</f>
        <v>Actual</v>
      </c>
      <c r="C908" s="258" t="str">
        <f>+'BoR4 Rollup'!D908</f>
        <v>Budgeted</v>
      </c>
      <c r="D908" s="258" t="str">
        <f>+'BoR4 Rollup'!E908</f>
        <v>Budgeted</v>
      </c>
      <c r="E908" s="259" t="str">
        <f>E5</f>
        <v>2024-2025 +/-</v>
      </c>
      <c r="F908" s="78"/>
      <c r="G908" s="3" t="s">
        <v>356</v>
      </c>
      <c r="H908" s="3" t="str">
        <f t="shared" si="90"/>
        <v>151022</v>
      </c>
      <c r="I908" s="13" t="s">
        <v>433</v>
      </c>
    </row>
    <row r="909" spans="1:10" ht="15.75" x14ac:dyDescent="0.25">
      <c r="A909" s="248" t="str">
        <f>'BoR4 Rollup'!B909</f>
        <v>Organization ID:  151022</v>
      </c>
      <c r="B909" s="249" t="str">
        <f>'BoR4 Rollup'!$C$6</f>
        <v>2024-2025</v>
      </c>
      <c r="C909" s="110" t="str">
        <f>'BoR4 Rollup'!$D$6</f>
        <v>2024-2025</v>
      </c>
      <c r="D909" s="249" t="str">
        <f>'BoR4 Rollup'!$E$6</f>
        <v>2025-2026</v>
      </c>
      <c r="E909" s="250" t="str">
        <f>'BoR4 Rollup'!$F$6</f>
        <v>2025-2026</v>
      </c>
      <c r="F909" s="78"/>
      <c r="G909" s="3" t="s">
        <v>356</v>
      </c>
      <c r="H909" s="3" t="str">
        <f t="shared" si="90"/>
        <v>151022</v>
      </c>
      <c r="I909" s="13" t="s">
        <v>433</v>
      </c>
    </row>
    <row r="910" spans="1:10" x14ac:dyDescent="0.2">
      <c r="A910" s="54" t="str">
        <f>'BoR4 Rollup'!B910</f>
        <v xml:space="preserve">  Salaries</v>
      </c>
      <c r="B910" s="93">
        <v>0</v>
      </c>
      <c r="C910" s="245">
        <v>0</v>
      </c>
      <c r="D910" s="245">
        <v>0</v>
      </c>
      <c r="E910" s="294">
        <f t="shared" ref="E910:E927" si="91">+D910-C910</f>
        <v>0</v>
      </c>
      <c r="F910" s="73"/>
      <c r="G910" s="3" t="s">
        <v>356</v>
      </c>
      <c r="H910" s="3" t="str">
        <f t="shared" si="90"/>
        <v>151022</v>
      </c>
      <c r="I910" s="13" t="s">
        <v>433</v>
      </c>
      <c r="J910" s="13" t="s">
        <v>589</v>
      </c>
    </row>
    <row r="911" spans="1:10" x14ac:dyDescent="0.2">
      <c r="A911" s="54" t="str">
        <f>'BoR4 Rollup'!B911</f>
        <v xml:space="preserve">  Other Compensation</v>
      </c>
      <c r="B911" s="93">
        <v>0</v>
      </c>
      <c r="C911" s="245">
        <v>0</v>
      </c>
      <c r="D911" s="245">
        <v>0</v>
      </c>
      <c r="E911" s="294">
        <f t="shared" si="91"/>
        <v>0</v>
      </c>
      <c r="F911" s="73"/>
      <c r="G911" s="3" t="s">
        <v>356</v>
      </c>
      <c r="H911" s="3" t="str">
        <f t="shared" si="90"/>
        <v>151022</v>
      </c>
      <c r="I911" s="13" t="s">
        <v>433</v>
      </c>
    </row>
    <row r="912" spans="1:10" x14ac:dyDescent="0.2">
      <c r="A912" s="54" t="str">
        <f>'BoR4 Rollup'!B912</f>
        <v xml:space="preserve">  Related Benefits</v>
      </c>
      <c r="B912" s="93">
        <v>0</v>
      </c>
      <c r="C912" s="245">
        <v>0</v>
      </c>
      <c r="D912" s="245">
        <v>0</v>
      </c>
      <c r="E912" s="294">
        <f t="shared" si="91"/>
        <v>0</v>
      </c>
      <c r="F912" s="73"/>
      <c r="G912" s="3" t="s">
        <v>356</v>
      </c>
      <c r="H912" s="3" t="str">
        <f t="shared" si="90"/>
        <v>151022</v>
      </c>
      <c r="I912" s="13" t="s">
        <v>433</v>
      </c>
      <c r="J912" s="13" t="s">
        <v>590</v>
      </c>
    </row>
    <row r="913" spans="1:10" ht="15.75" x14ac:dyDescent="0.25">
      <c r="A913" s="55" t="str">
        <f>'BoR4 Rollup'!B913</f>
        <v>Total Personal Services</v>
      </c>
      <c r="B913" s="94">
        <f>B912+B911+B910</f>
        <v>0</v>
      </c>
      <c r="C913" s="264">
        <f>C912+C911+C910</f>
        <v>0</v>
      </c>
      <c r="D913" s="264">
        <f>D912+D911+D910</f>
        <v>0</v>
      </c>
      <c r="E913" s="295">
        <f t="shared" si="91"/>
        <v>0</v>
      </c>
      <c r="F913" s="76"/>
      <c r="G913" s="3" t="s">
        <v>355</v>
      </c>
      <c r="H913" s="3" t="str">
        <f t="shared" si="90"/>
        <v>151022</v>
      </c>
      <c r="I913" s="3" t="s">
        <v>433</v>
      </c>
    </row>
    <row r="914" spans="1:10" x14ac:dyDescent="0.2">
      <c r="A914" s="54" t="str">
        <f>'BoR4 Rollup'!B914</f>
        <v xml:space="preserve"> Travel</v>
      </c>
      <c r="B914" s="93">
        <v>0</v>
      </c>
      <c r="C914" s="245">
        <v>0</v>
      </c>
      <c r="D914" s="245">
        <v>0</v>
      </c>
      <c r="E914" s="294">
        <f t="shared" si="91"/>
        <v>0</v>
      </c>
      <c r="F914" s="73"/>
      <c r="G914" s="3" t="s">
        <v>356</v>
      </c>
      <c r="H914" s="3" t="str">
        <f t="shared" si="90"/>
        <v>151022</v>
      </c>
      <c r="I914" s="13" t="s">
        <v>433</v>
      </c>
      <c r="J914" s="13" t="s">
        <v>591</v>
      </c>
    </row>
    <row r="915" spans="1:10" x14ac:dyDescent="0.2">
      <c r="A915" s="54" t="str">
        <f>'BoR4 Rollup'!B915</f>
        <v xml:space="preserve"> Operating Services</v>
      </c>
      <c r="B915" s="93">
        <v>0</v>
      </c>
      <c r="C915" s="245">
        <v>0</v>
      </c>
      <c r="D915" s="245">
        <v>0</v>
      </c>
      <c r="E915" s="294">
        <f t="shared" si="91"/>
        <v>0</v>
      </c>
      <c r="F915" s="73"/>
      <c r="G915" s="3" t="s">
        <v>356</v>
      </c>
      <c r="H915" s="3" t="str">
        <f t="shared" si="90"/>
        <v>151022</v>
      </c>
      <c r="I915" s="13" t="s">
        <v>433</v>
      </c>
      <c r="J915" s="13" t="s">
        <v>592</v>
      </c>
    </row>
    <row r="916" spans="1:10" x14ac:dyDescent="0.2">
      <c r="A916" s="54" t="str">
        <f>'BoR4 Rollup'!B916</f>
        <v xml:space="preserve"> Supplies</v>
      </c>
      <c r="B916" s="93">
        <v>0</v>
      </c>
      <c r="C916" s="245">
        <v>0</v>
      </c>
      <c r="D916" s="245">
        <v>0</v>
      </c>
      <c r="E916" s="294">
        <f t="shared" si="91"/>
        <v>0</v>
      </c>
      <c r="F916" s="73"/>
      <c r="G916" s="3" t="s">
        <v>356</v>
      </c>
      <c r="H916" s="3" t="str">
        <f t="shared" si="90"/>
        <v>151022</v>
      </c>
      <c r="I916" s="13" t="s">
        <v>433</v>
      </c>
      <c r="J916" s="13" t="s">
        <v>593</v>
      </c>
    </row>
    <row r="917" spans="1:10" ht="15.75" x14ac:dyDescent="0.25">
      <c r="A917" s="55" t="str">
        <f>'BoR4 Rollup'!B917</f>
        <v>Total Operating Expenses</v>
      </c>
      <c r="B917" s="95">
        <f>B916+B915+B914</f>
        <v>0</v>
      </c>
      <c r="C917" s="281">
        <f>C916+C915+C914</f>
        <v>0</v>
      </c>
      <c r="D917" s="281">
        <f>D916+D915+D914</f>
        <v>0</v>
      </c>
      <c r="E917" s="296">
        <f t="shared" si="91"/>
        <v>0</v>
      </c>
      <c r="F917" s="77"/>
      <c r="G917" s="3" t="s">
        <v>355</v>
      </c>
      <c r="H917" s="3" t="str">
        <f t="shared" si="90"/>
        <v>151022</v>
      </c>
      <c r="I917" s="3" t="s">
        <v>433</v>
      </c>
    </row>
    <row r="918" spans="1:10" x14ac:dyDescent="0.2">
      <c r="A918" s="54" t="str">
        <f>'BoR4 Rollup'!B918</f>
        <v xml:space="preserve"> Professional Services</v>
      </c>
      <c r="B918" s="93">
        <v>0</v>
      </c>
      <c r="C918" s="245">
        <v>0</v>
      </c>
      <c r="D918" s="245">
        <v>0</v>
      </c>
      <c r="E918" s="294">
        <f t="shared" si="91"/>
        <v>0</v>
      </c>
      <c r="F918" s="73"/>
      <c r="G918" s="3" t="s">
        <v>356</v>
      </c>
      <c r="H918" s="3" t="str">
        <f t="shared" si="90"/>
        <v>151022</v>
      </c>
      <c r="I918" s="13" t="s">
        <v>433</v>
      </c>
      <c r="J918" s="13" t="s">
        <v>594</v>
      </c>
    </row>
    <row r="919" spans="1:10" x14ac:dyDescent="0.2">
      <c r="A919" s="54" t="str">
        <f>'BoR4 Rollup'!B919</f>
        <v xml:space="preserve"> Other Charges</v>
      </c>
      <c r="B919" s="93">
        <v>0</v>
      </c>
      <c r="C919" s="245">
        <v>0</v>
      </c>
      <c r="D919" s="245">
        <v>0</v>
      </c>
      <c r="E919" s="294">
        <f t="shared" si="91"/>
        <v>0</v>
      </c>
      <c r="F919" s="73"/>
      <c r="G919" s="3" t="s">
        <v>356</v>
      </c>
      <c r="H919" s="3" t="str">
        <f t="shared" si="90"/>
        <v>151022</v>
      </c>
      <c r="I919" s="13" t="s">
        <v>433</v>
      </c>
      <c r="J919" s="13" t="s">
        <v>595</v>
      </c>
    </row>
    <row r="920" spans="1:10" x14ac:dyDescent="0.2">
      <c r="A920" s="54" t="str">
        <f>'BoR4 Rollup'!B920</f>
        <v xml:space="preserve"> Debt Services</v>
      </c>
      <c r="B920" s="93">
        <v>0</v>
      </c>
      <c r="C920" s="245">
        <v>0</v>
      </c>
      <c r="D920" s="245">
        <v>0</v>
      </c>
      <c r="E920" s="294">
        <f t="shared" si="91"/>
        <v>0</v>
      </c>
      <c r="F920" s="73"/>
      <c r="G920" s="3" t="s">
        <v>356</v>
      </c>
      <c r="H920" s="3" t="str">
        <f t="shared" si="90"/>
        <v>151022</v>
      </c>
      <c r="I920" s="13" t="s">
        <v>433</v>
      </c>
    </row>
    <row r="921" spans="1:10" x14ac:dyDescent="0.2">
      <c r="A921" s="54" t="str">
        <f>'BoR4 Rollup'!B921</f>
        <v xml:space="preserve"> Interagency Transfers</v>
      </c>
      <c r="B921" s="93">
        <v>0</v>
      </c>
      <c r="C921" s="245">
        <v>0</v>
      </c>
      <c r="D921" s="245">
        <v>0</v>
      </c>
      <c r="E921" s="294">
        <f t="shared" si="91"/>
        <v>0</v>
      </c>
      <c r="F921" s="73"/>
      <c r="G921" s="3" t="s">
        <v>356</v>
      </c>
      <c r="H921" s="3" t="str">
        <f t="shared" si="90"/>
        <v>151022</v>
      </c>
      <c r="I921" s="13" t="s">
        <v>433</v>
      </c>
      <c r="J921" s="13" t="s">
        <v>596</v>
      </c>
    </row>
    <row r="922" spans="1:10" ht="15.75" x14ac:dyDescent="0.25">
      <c r="A922" s="55" t="str">
        <f>'BoR4 Rollup'!B922</f>
        <v>Total Other Charges</v>
      </c>
      <c r="B922" s="95">
        <f>B921+B920+B919+B918</f>
        <v>0</v>
      </c>
      <c r="C922" s="281">
        <f>C921+C920+C919+C918</f>
        <v>0</v>
      </c>
      <c r="D922" s="281">
        <f>D921+D920+D919+D918</f>
        <v>0</v>
      </c>
      <c r="E922" s="296">
        <f t="shared" si="91"/>
        <v>0</v>
      </c>
      <c r="F922" s="77"/>
      <c r="G922" s="3" t="s">
        <v>355</v>
      </c>
      <c r="H922" s="3" t="str">
        <f t="shared" si="90"/>
        <v>151022</v>
      </c>
      <c r="I922" s="13" t="s">
        <v>433</v>
      </c>
    </row>
    <row r="923" spans="1:10" x14ac:dyDescent="0.2">
      <c r="A923" s="54" t="str">
        <f>'BoR4 Rollup'!B923</f>
        <v xml:space="preserve"> General Acquisitions</v>
      </c>
      <c r="B923" s="93">
        <v>0</v>
      </c>
      <c r="C923" s="245">
        <v>0</v>
      </c>
      <c r="D923" s="245">
        <v>0</v>
      </c>
      <c r="E923" s="294">
        <f t="shared" si="91"/>
        <v>0</v>
      </c>
      <c r="F923" s="73"/>
      <c r="G923" s="3" t="s">
        <v>356</v>
      </c>
      <c r="H923" s="3" t="str">
        <f t="shared" si="90"/>
        <v>151022</v>
      </c>
      <c r="I923" s="13" t="s">
        <v>433</v>
      </c>
      <c r="J923" s="13" t="s">
        <v>597</v>
      </c>
    </row>
    <row r="924" spans="1:10" x14ac:dyDescent="0.2">
      <c r="A924" s="54" t="str">
        <f>'BoR4 Rollup'!B924</f>
        <v xml:space="preserve"> Library Acquisitions</v>
      </c>
      <c r="B924" s="93">
        <v>0</v>
      </c>
      <c r="C924" s="245">
        <v>0</v>
      </c>
      <c r="D924" s="245">
        <v>0</v>
      </c>
      <c r="E924" s="294">
        <f t="shared" si="91"/>
        <v>0</v>
      </c>
      <c r="F924" s="73"/>
      <c r="G924" s="3" t="s">
        <v>356</v>
      </c>
      <c r="H924" s="3" t="str">
        <f t="shared" si="90"/>
        <v>151022</v>
      </c>
      <c r="I924" s="13" t="s">
        <v>433</v>
      </c>
      <c r="J924" s="13" t="s">
        <v>597</v>
      </c>
    </row>
    <row r="925" spans="1:10" x14ac:dyDescent="0.2">
      <c r="A925" s="54" t="str">
        <f>'BoR4 Rollup'!B925</f>
        <v xml:space="preserve"> Major Repairs</v>
      </c>
      <c r="B925" s="93">
        <v>0</v>
      </c>
      <c r="C925" s="245">
        <v>0</v>
      </c>
      <c r="D925" s="245">
        <v>0</v>
      </c>
      <c r="E925" s="294">
        <f t="shared" si="91"/>
        <v>0</v>
      </c>
      <c r="F925" s="73"/>
      <c r="G925" s="3" t="s">
        <v>356</v>
      </c>
      <c r="H925" s="3" t="str">
        <f t="shared" si="90"/>
        <v>151022</v>
      </c>
      <c r="I925" s="13" t="s">
        <v>433</v>
      </c>
    </row>
    <row r="926" spans="1:10" ht="15.75" x14ac:dyDescent="0.25">
      <c r="A926" s="55" t="str">
        <f>'BoR4 Rollup'!B926</f>
        <v>Total Acquisitions and Major Repairs</v>
      </c>
      <c r="B926" s="95">
        <f>B925+B924+B923</f>
        <v>0</v>
      </c>
      <c r="C926" s="281">
        <f>C925+C924+C923</f>
        <v>0</v>
      </c>
      <c r="D926" s="281">
        <f>D925+D924+D923</f>
        <v>0</v>
      </c>
      <c r="E926" s="296">
        <f t="shared" si="91"/>
        <v>0</v>
      </c>
      <c r="F926" s="77"/>
      <c r="G926" s="3" t="s">
        <v>355</v>
      </c>
      <c r="H926" s="3" t="str">
        <f t="shared" si="90"/>
        <v>151022</v>
      </c>
      <c r="I926" s="3" t="s">
        <v>433</v>
      </c>
    </row>
    <row r="927" spans="1:10" ht="15.75" x14ac:dyDescent="0.25">
      <c r="A927" s="55" t="str">
        <f>'BoR4 Rollup'!B927</f>
        <v>Function Total</v>
      </c>
      <c r="B927" s="94">
        <f>B926+B922+B917+B913</f>
        <v>0</v>
      </c>
      <c r="C927" s="264">
        <f>C926+C922+C917+C913</f>
        <v>0</v>
      </c>
      <c r="D927" s="264">
        <f>D926+D922+D917+D913</f>
        <v>0</v>
      </c>
      <c r="E927" s="297">
        <f t="shared" si="91"/>
        <v>0</v>
      </c>
      <c r="F927" s="76"/>
      <c r="G927" s="3" t="s">
        <v>355</v>
      </c>
      <c r="H927" s="3" t="str">
        <f t="shared" si="90"/>
        <v>151022</v>
      </c>
      <c r="I927" s="3" t="s">
        <v>433</v>
      </c>
    </row>
    <row r="928" spans="1:10" ht="15.75" x14ac:dyDescent="0.25">
      <c r="A928" s="254" t="str">
        <f>'BoR4 Rollup'!B928</f>
        <v>Function:  Instruction</v>
      </c>
      <c r="B928" s="255"/>
      <c r="C928" s="256"/>
      <c r="D928" s="256"/>
      <c r="E928" s="257"/>
      <c r="F928" s="72"/>
      <c r="G928" s="3" t="s">
        <v>356</v>
      </c>
      <c r="H928" s="3" t="str">
        <f t="shared" ref="H928:H948" si="92">RIGHT($A$930,6)</f>
        <v>151023</v>
      </c>
      <c r="I928" s="13" t="s">
        <v>434</v>
      </c>
    </row>
    <row r="929" spans="1:10" ht="15.75" x14ac:dyDescent="0.25">
      <c r="A929" s="106" t="str">
        <f>'BoR4 Rollup'!B929</f>
        <v>Orgn:  Allied Health-Pharmacy Technician</v>
      </c>
      <c r="B929" s="258" t="str">
        <f>+'BoR4 Rollup'!C929</f>
        <v>Actual</v>
      </c>
      <c r="C929" s="258" t="str">
        <f>+'BoR4 Rollup'!D929</f>
        <v>Budgeted</v>
      </c>
      <c r="D929" s="258" t="str">
        <f>+'BoR4 Rollup'!E929</f>
        <v>Budgeted</v>
      </c>
      <c r="E929" s="259" t="str">
        <f>E5</f>
        <v>2024-2025 +/-</v>
      </c>
      <c r="F929" s="78"/>
      <c r="G929" s="3" t="s">
        <v>356</v>
      </c>
      <c r="H929" s="3" t="str">
        <f t="shared" si="92"/>
        <v>151023</v>
      </c>
      <c r="I929" s="13" t="s">
        <v>434</v>
      </c>
    </row>
    <row r="930" spans="1:10" ht="15.75" x14ac:dyDescent="0.25">
      <c r="A930" s="248" t="str">
        <f>'BoR4 Rollup'!B930</f>
        <v>Organization ID:  151023</v>
      </c>
      <c r="B930" s="249" t="str">
        <f>'BoR4 Rollup'!$C$6</f>
        <v>2024-2025</v>
      </c>
      <c r="C930" s="110" t="str">
        <f>'BoR4 Rollup'!$D$6</f>
        <v>2024-2025</v>
      </c>
      <c r="D930" s="249" t="str">
        <f>'BoR4 Rollup'!$E$6</f>
        <v>2025-2026</v>
      </c>
      <c r="E930" s="250" t="str">
        <f>'BoR4 Rollup'!$F$6</f>
        <v>2025-2026</v>
      </c>
      <c r="F930" s="78"/>
      <c r="G930" s="3" t="s">
        <v>356</v>
      </c>
      <c r="H930" s="3" t="str">
        <f t="shared" si="92"/>
        <v>151023</v>
      </c>
      <c r="I930" s="13" t="s">
        <v>434</v>
      </c>
    </row>
    <row r="931" spans="1:10" x14ac:dyDescent="0.2">
      <c r="A931" s="54" t="str">
        <f>'BoR4 Rollup'!B931</f>
        <v xml:space="preserve">  Salaries</v>
      </c>
      <c r="B931" s="93">
        <v>0</v>
      </c>
      <c r="C931" s="245">
        <v>0</v>
      </c>
      <c r="D931" s="245">
        <v>0</v>
      </c>
      <c r="E931" s="294">
        <f t="shared" ref="E931:E948" si="93">+D931-C931</f>
        <v>0</v>
      </c>
      <c r="F931" s="73"/>
      <c r="G931" s="3" t="s">
        <v>356</v>
      </c>
      <c r="H931" s="3" t="str">
        <f t="shared" si="92"/>
        <v>151023</v>
      </c>
      <c r="I931" s="13" t="s">
        <v>434</v>
      </c>
      <c r="J931" s="13" t="s">
        <v>589</v>
      </c>
    </row>
    <row r="932" spans="1:10" x14ac:dyDescent="0.2">
      <c r="A932" s="54" t="str">
        <f>'BoR4 Rollup'!B932</f>
        <v xml:space="preserve">  Other Compensation</v>
      </c>
      <c r="B932" s="93">
        <v>0</v>
      </c>
      <c r="C932" s="245">
        <v>0</v>
      </c>
      <c r="D932" s="245">
        <v>0</v>
      </c>
      <c r="E932" s="294">
        <f t="shared" si="93"/>
        <v>0</v>
      </c>
      <c r="F932" s="73"/>
      <c r="G932" s="3" t="s">
        <v>356</v>
      </c>
      <c r="H932" s="3" t="str">
        <f t="shared" si="92"/>
        <v>151023</v>
      </c>
      <c r="I932" s="13" t="s">
        <v>434</v>
      </c>
    </row>
    <row r="933" spans="1:10" x14ac:dyDescent="0.2">
      <c r="A933" s="54" t="str">
        <f>'BoR4 Rollup'!B933</f>
        <v xml:space="preserve">  Related Benefits</v>
      </c>
      <c r="B933" s="93">
        <v>0</v>
      </c>
      <c r="C933" s="245">
        <v>0</v>
      </c>
      <c r="D933" s="245">
        <v>0</v>
      </c>
      <c r="E933" s="294">
        <f t="shared" si="93"/>
        <v>0</v>
      </c>
      <c r="F933" s="73"/>
      <c r="G933" s="3" t="s">
        <v>356</v>
      </c>
      <c r="H933" s="3" t="str">
        <f t="shared" si="92"/>
        <v>151023</v>
      </c>
      <c r="I933" s="13" t="s">
        <v>434</v>
      </c>
      <c r="J933" s="13" t="s">
        <v>590</v>
      </c>
    </row>
    <row r="934" spans="1:10" ht="15.75" x14ac:dyDescent="0.25">
      <c r="A934" s="55" t="str">
        <f>'BoR4 Rollup'!B934</f>
        <v>Total Personal Services</v>
      </c>
      <c r="B934" s="94">
        <f>B933+B932+B931</f>
        <v>0</v>
      </c>
      <c r="C934" s="264">
        <f>C933+C932+C931</f>
        <v>0</v>
      </c>
      <c r="D934" s="264">
        <f>D933+D932+D931</f>
        <v>0</v>
      </c>
      <c r="E934" s="295">
        <f t="shared" si="93"/>
        <v>0</v>
      </c>
      <c r="F934" s="76"/>
      <c r="G934" s="3" t="s">
        <v>355</v>
      </c>
      <c r="H934" s="3" t="str">
        <f t="shared" si="92"/>
        <v>151023</v>
      </c>
      <c r="I934" s="3" t="s">
        <v>434</v>
      </c>
    </row>
    <row r="935" spans="1:10" x14ac:dyDescent="0.2">
      <c r="A935" s="54" t="str">
        <f>'BoR4 Rollup'!B935</f>
        <v xml:space="preserve"> Travel</v>
      </c>
      <c r="B935" s="93">
        <v>0</v>
      </c>
      <c r="C935" s="245">
        <v>0</v>
      </c>
      <c r="D935" s="245">
        <v>0</v>
      </c>
      <c r="E935" s="294">
        <f t="shared" si="93"/>
        <v>0</v>
      </c>
      <c r="F935" s="73"/>
      <c r="G935" s="3" t="s">
        <v>356</v>
      </c>
      <c r="H935" s="3" t="str">
        <f t="shared" si="92"/>
        <v>151023</v>
      </c>
      <c r="I935" s="13" t="s">
        <v>434</v>
      </c>
      <c r="J935" s="13" t="s">
        <v>591</v>
      </c>
    </row>
    <row r="936" spans="1:10" x14ac:dyDescent="0.2">
      <c r="A936" s="54" t="str">
        <f>'BoR4 Rollup'!B936</f>
        <v xml:space="preserve"> Operating Services</v>
      </c>
      <c r="B936" s="93">
        <v>0</v>
      </c>
      <c r="C936" s="245">
        <v>0</v>
      </c>
      <c r="D936" s="245">
        <v>0</v>
      </c>
      <c r="E936" s="294">
        <f t="shared" si="93"/>
        <v>0</v>
      </c>
      <c r="F936" s="73"/>
      <c r="G936" s="3" t="s">
        <v>356</v>
      </c>
      <c r="H936" s="3" t="str">
        <f t="shared" si="92"/>
        <v>151023</v>
      </c>
      <c r="I936" s="13" t="s">
        <v>434</v>
      </c>
      <c r="J936" s="13" t="s">
        <v>592</v>
      </c>
    </row>
    <row r="937" spans="1:10" x14ac:dyDescent="0.2">
      <c r="A937" s="54" t="str">
        <f>'BoR4 Rollup'!B937</f>
        <v xml:space="preserve"> Supplies</v>
      </c>
      <c r="B937" s="93">
        <v>0</v>
      </c>
      <c r="C937" s="245">
        <v>0</v>
      </c>
      <c r="D937" s="245">
        <v>0</v>
      </c>
      <c r="E937" s="294">
        <f t="shared" si="93"/>
        <v>0</v>
      </c>
      <c r="F937" s="73"/>
      <c r="G937" s="3" t="s">
        <v>356</v>
      </c>
      <c r="H937" s="3" t="str">
        <f t="shared" si="92"/>
        <v>151023</v>
      </c>
      <c r="I937" s="13" t="s">
        <v>434</v>
      </c>
      <c r="J937" s="13" t="s">
        <v>593</v>
      </c>
    </row>
    <row r="938" spans="1:10" ht="15.75" x14ac:dyDescent="0.25">
      <c r="A938" s="55" t="str">
        <f>'BoR4 Rollup'!B938</f>
        <v>Total Operating Expenses</v>
      </c>
      <c r="B938" s="95">
        <f>B937+B936+B935</f>
        <v>0</v>
      </c>
      <c r="C938" s="281">
        <f>C937+C936+C935</f>
        <v>0</v>
      </c>
      <c r="D938" s="281">
        <f>D937+D936+D935</f>
        <v>0</v>
      </c>
      <c r="E938" s="296">
        <f t="shared" si="93"/>
        <v>0</v>
      </c>
      <c r="F938" s="77"/>
      <c r="G938" s="3" t="s">
        <v>355</v>
      </c>
      <c r="H938" s="3" t="str">
        <f t="shared" si="92"/>
        <v>151023</v>
      </c>
      <c r="I938" s="3" t="s">
        <v>434</v>
      </c>
    </row>
    <row r="939" spans="1:10" x14ac:dyDescent="0.2">
      <c r="A939" s="54" t="str">
        <f>'BoR4 Rollup'!B939</f>
        <v xml:space="preserve"> Professional Services</v>
      </c>
      <c r="B939" s="93">
        <v>0</v>
      </c>
      <c r="C939" s="245">
        <v>0</v>
      </c>
      <c r="D939" s="245">
        <v>0</v>
      </c>
      <c r="E939" s="294">
        <f t="shared" si="93"/>
        <v>0</v>
      </c>
      <c r="F939" s="73"/>
      <c r="G939" s="3" t="s">
        <v>356</v>
      </c>
      <c r="H939" s="3" t="str">
        <f t="shared" si="92"/>
        <v>151023</v>
      </c>
      <c r="I939" s="13" t="s">
        <v>434</v>
      </c>
      <c r="J939" s="13" t="s">
        <v>594</v>
      </c>
    </row>
    <row r="940" spans="1:10" x14ac:dyDescent="0.2">
      <c r="A940" s="54" t="str">
        <f>'BoR4 Rollup'!B940</f>
        <v xml:space="preserve"> Other Charges</v>
      </c>
      <c r="B940" s="93">
        <v>0</v>
      </c>
      <c r="C940" s="245">
        <v>0</v>
      </c>
      <c r="D940" s="245">
        <v>0</v>
      </c>
      <c r="E940" s="294">
        <f t="shared" si="93"/>
        <v>0</v>
      </c>
      <c r="F940" s="73"/>
      <c r="G940" s="3" t="s">
        <v>356</v>
      </c>
      <c r="H940" s="3" t="str">
        <f t="shared" si="92"/>
        <v>151023</v>
      </c>
      <c r="I940" s="13" t="s">
        <v>434</v>
      </c>
      <c r="J940" s="13" t="s">
        <v>595</v>
      </c>
    </row>
    <row r="941" spans="1:10" x14ac:dyDescent="0.2">
      <c r="A941" s="54" t="str">
        <f>'BoR4 Rollup'!B941</f>
        <v xml:space="preserve"> Debt Services</v>
      </c>
      <c r="B941" s="93">
        <v>0</v>
      </c>
      <c r="C941" s="245">
        <v>0</v>
      </c>
      <c r="D941" s="245">
        <v>0</v>
      </c>
      <c r="E941" s="294">
        <f t="shared" si="93"/>
        <v>0</v>
      </c>
      <c r="F941" s="73"/>
      <c r="G941" s="3" t="s">
        <v>356</v>
      </c>
      <c r="H941" s="3" t="str">
        <f t="shared" si="92"/>
        <v>151023</v>
      </c>
      <c r="I941" s="13" t="s">
        <v>434</v>
      </c>
    </row>
    <row r="942" spans="1:10" x14ac:dyDescent="0.2">
      <c r="A942" s="54" t="str">
        <f>'BoR4 Rollup'!B942</f>
        <v xml:space="preserve"> Interagency Transfers</v>
      </c>
      <c r="B942" s="93">
        <v>0</v>
      </c>
      <c r="C942" s="245">
        <v>0</v>
      </c>
      <c r="D942" s="245">
        <v>0</v>
      </c>
      <c r="E942" s="294">
        <f t="shared" si="93"/>
        <v>0</v>
      </c>
      <c r="F942" s="73"/>
      <c r="G942" s="3" t="s">
        <v>356</v>
      </c>
      <c r="H942" s="3" t="str">
        <f t="shared" si="92"/>
        <v>151023</v>
      </c>
      <c r="I942" s="13" t="s">
        <v>434</v>
      </c>
      <c r="J942" s="13" t="s">
        <v>596</v>
      </c>
    </row>
    <row r="943" spans="1:10" ht="15.75" x14ac:dyDescent="0.25">
      <c r="A943" s="55" t="str">
        <f>'BoR4 Rollup'!B943</f>
        <v>Total Other Charges</v>
      </c>
      <c r="B943" s="95">
        <f>B942+B941+B940+B939</f>
        <v>0</v>
      </c>
      <c r="C943" s="281">
        <f>C942+C941+C940+C939</f>
        <v>0</v>
      </c>
      <c r="D943" s="281">
        <f>D942+D941+D940+D939</f>
        <v>0</v>
      </c>
      <c r="E943" s="296">
        <f t="shared" si="93"/>
        <v>0</v>
      </c>
      <c r="F943" s="77"/>
      <c r="G943" s="3" t="s">
        <v>355</v>
      </c>
      <c r="H943" s="3" t="str">
        <f t="shared" si="92"/>
        <v>151023</v>
      </c>
      <c r="I943" s="13" t="s">
        <v>434</v>
      </c>
    </row>
    <row r="944" spans="1:10" x14ac:dyDescent="0.2">
      <c r="A944" s="54" t="str">
        <f>'BoR4 Rollup'!B944</f>
        <v xml:space="preserve"> General Acquisitions</v>
      </c>
      <c r="B944" s="93">
        <v>0</v>
      </c>
      <c r="C944" s="245">
        <v>0</v>
      </c>
      <c r="D944" s="245">
        <v>0</v>
      </c>
      <c r="E944" s="294">
        <f t="shared" si="93"/>
        <v>0</v>
      </c>
      <c r="F944" s="73"/>
      <c r="G944" s="3" t="s">
        <v>356</v>
      </c>
      <c r="H944" s="3" t="str">
        <f t="shared" si="92"/>
        <v>151023</v>
      </c>
      <c r="I944" s="13" t="s">
        <v>434</v>
      </c>
      <c r="J944" s="13" t="s">
        <v>597</v>
      </c>
    </row>
    <row r="945" spans="1:10" x14ac:dyDescent="0.2">
      <c r="A945" s="54" t="str">
        <f>'BoR4 Rollup'!B945</f>
        <v xml:space="preserve"> Library Acquisitions</v>
      </c>
      <c r="B945" s="93">
        <v>0</v>
      </c>
      <c r="C945" s="245">
        <v>0</v>
      </c>
      <c r="D945" s="245">
        <v>0</v>
      </c>
      <c r="E945" s="294">
        <f t="shared" si="93"/>
        <v>0</v>
      </c>
      <c r="F945" s="73"/>
      <c r="G945" s="3" t="s">
        <v>356</v>
      </c>
      <c r="H945" s="3" t="str">
        <f t="shared" si="92"/>
        <v>151023</v>
      </c>
      <c r="I945" s="13" t="s">
        <v>434</v>
      </c>
      <c r="J945" s="13" t="s">
        <v>597</v>
      </c>
    </row>
    <row r="946" spans="1:10" x14ac:dyDescent="0.2">
      <c r="A946" s="54" t="str">
        <f>'BoR4 Rollup'!B946</f>
        <v xml:space="preserve"> Major Repairs</v>
      </c>
      <c r="B946" s="93">
        <v>0</v>
      </c>
      <c r="C946" s="245">
        <v>0</v>
      </c>
      <c r="D946" s="245">
        <v>0</v>
      </c>
      <c r="E946" s="294">
        <f t="shared" si="93"/>
        <v>0</v>
      </c>
      <c r="F946" s="73"/>
      <c r="G946" s="3" t="s">
        <v>356</v>
      </c>
      <c r="H946" s="3" t="str">
        <f t="shared" si="92"/>
        <v>151023</v>
      </c>
      <c r="I946" s="13" t="s">
        <v>434</v>
      </c>
    </row>
    <row r="947" spans="1:10" ht="15.75" x14ac:dyDescent="0.25">
      <c r="A947" s="55" t="str">
        <f>'BoR4 Rollup'!B947</f>
        <v>Total Acquisitions and Major Repairs</v>
      </c>
      <c r="B947" s="95">
        <f>B946+B945+B944</f>
        <v>0</v>
      </c>
      <c r="C947" s="281">
        <f>C946+C945+C944</f>
        <v>0</v>
      </c>
      <c r="D947" s="281">
        <f>D946+D945+D944</f>
        <v>0</v>
      </c>
      <c r="E947" s="296">
        <f t="shared" si="93"/>
        <v>0</v>
      </c>
      <c r="F947" s="77"/>
      <c r="G947" s="3" t="s">
        <v>355</v>
      </c>
      <c r="H947" s="3" t="str">
        <f t="shared" si="92"/>
        <v>151023</v>
      </c>
      <c r="I947" s="3" t="s">
        <v>434</v>
      </c>
    </row>
    <row r="948" spans="1:10" ht="15.75" x14ac:dyDescent="0.25">
      <c r="A948" s="55" t="str">
        <f>'BoR4 Rollup'!B948</f>
        <v>Function Total</v>
      </c>
      <c r="B948" s="94">
        <f>B947+B943+B938+B934</f>
        <v>0</v>
      </c>
      <c r="C948" s="264">
        <f>C947+C943+C938+C934</f>
        <v>0</v>
      </c>
      <c r="D948" s="264">
        <f>D947+D943+D938+D934</f>
        <v>0</v>
      </c>
      <c r="E948" s="297">
        <f t="shared" si="93"/>
        <v>0</v>
      </c>
      <c r="F948" s="76"/>
      <c r="G948" s="3" t="s">
        <v>355</v>
      </c>
      <c r="H948" s="3" t="str">
        <f t="shared" si="92"/>
        <v>151023</v>
      </c>
      <c r="I948" s="3" t="s">
        <v>434</v>
      </c>
    </row>
    <row r="949" spans="1:10" ht="15.75" x14ac:dyDescent="0.25">
      <c r="A949" s="254" t="str">
        <f>'BoR4 Rollup'!B949</f>
        <v>Function:  Instruction</v>
      </c>
      <c r="B949" s="255"/>
      <c r="C949" s="256"/>
      <c r="D949" s="256"/>
      <c r="E949" s="257"/>
      <c r="F949" s="72"/>
      <c r="G949" s="3" t="s">
        <v>356</v>
      </c>
      <c r="H949" s="3" t="str">
        <f t="shared" ref="H949:H969" si="94">RIGHT($A$951,6)</f>
        <v>151025</v>
      </c>
      <c r="I949" s="13" t="s">
        <v>435</v>
      </c>
    </row>
    <row r="950" spans="1:10" ht="15.75" x14ac:dyDescent="0.25">
      <c r="A950" s="106" t="str">
        <f>'BoR4 Rollup'!B950</f>
        <v>Orgn:  Allied Health - Practical Nursing</v>
      </c>
      <c r="B950" s="258" t="str">
        <f>+'BoR4 Rollup'!C950</f>
        <v>Actual</v>
      </c>
      <c r="C950" s="258" t="str">
        <f>+'BoR4 Rollup'!D950</f>
        <v>Budgeted</v>
      </c>
      <c r="D950" s="258" t="str">
        <f>+'BoR4 Rollup'!E950</f>
        <v>Budgeted</v>
      </c>
      <c r="E950" s="259" t="str">
        <f>E5</f>
        <v>2024-2025 +/-</v>
      </c>
      <c r="F950" s="74"/>
      <c r="G950" s="3" t="s">
        <v>356</v>
      </c>
      <c r="H950" s="3" t="str">
        <f t="shared" si="94"/>
        <v>151025</v>
      </c>
      <c r="I950" s="13" t="s">
        <v>435</v>
      </c>
    </row>
    <row r="951" spans="1:10" ht="15.75" x14ac:dyDescent="0.25">
      <c r="A951" s="248" t="str">
        <f>'BoR4 Rollup'!B951</f>
        <v>Organization ID:  151025</v>
      </c>
      <c r="B951" s="249" t="str">
        <f>'BoR4 Rollup'!$C$6</f>
        <v>2024-2025</v>
      </c>
      <c r="C951" s="110" t="str">
        <f>'BoR4 Rollup'!$D$6</f>
        <v>2024-2025</v>
      </c>
      <c r="D951" s="249" t="str">
        <f>'BoR4 Rollup'!$E$6</f>
        <v>2025-2026</v>
      </c>
      <c r="E951" s="250" t="str">
        <f>'BoR4 Rollup'!$F$6</f>
        <v>2025-2026</v>
      </c>
      <c r="F951" s="74"/>
      <c r="G951" s="3" t="s">
        <v>356</v>
      </c>
      <c r="H951" s="3" t="str">
        <f t="shared" si="94"/>
        <v>151025</v>
      </c>
      <c r="I951" s="13" t="s">
        <v>435</v>
      </c>
    </row>
    <row r="952" spans="1:10" x14ac:dyDescent="0.2">
      <c r="A952" s="54" t="str">
        <f>'BoR4 Rollup'!B952</f>
        <v xml:space="preserve">  Salaries</v>
      </c>
      <c r="B952" s="93">
        <v>109818</v>
      </c>
      <c r="C952" s="245">
        <v>109818</v>
      </c>
      <c r="D952" s="245">
        <v>196535</v>
      </c>
      <c r="E952" s="294">
        <f t="shared" ref="E952:E969" si="95">+D952-C952</f>
        <v>86717</v>
      </c>
      <c r="F952" s="73"/>
      <c r="G952" s="3" t="s">
        <v>356</v>
      </c>
      <c r="H952" s="3" t="str">
        <f t="shared" si="94"/>
        <v>151025</v>
      </c>
      <c r="I952" s="13" t="s">
        <v>435</v>
      </c>
      <c r="J952" s="13" t="s">
        <v>589</v>
      </c>
    </row>
    <row r="953" spans="1:10" x14ac:dyDescent="0.2">
      <c r="A953" s="54" t="str">
        <f>'BoR4 Rollup'!B953</f>
        <v xml:space="preserve">  Other Compensation</v>
      </c>
      <c r="B953" s="93">
        <v>0</v>
      </c>
      <c r="C953" s="245">
        <v>0</v>
      </c>
      <c r="D953" s="245">
        <v>0</v>
      </c>
      <c r="E953" s="294">
        <f t="shared" si="95"/>
        <v>0</v>
      </c>
      <c r="F953" s="73"/>
      <c r="G953" s="3" t="s">
        <v>356</v>
      </c>
      <c r="H953" s="3" t="str">
        <f t="shared" si="94"/>
        <v>151025</v>
      </c>
      <c r="I953" s="13" t="s">
        <v>435</v>
      </c>
    </row>
    <row r="954" spans="1:10" x14ac:dyDescent="0.2">
      <c r="A954" s="54" t="str">
        <f>'BoR4 Rollup'!B954</f>
        <v xml:space="preserve">  Related Benefits</v>
      </c>
      <c r="B954" s="93">
        <v>38597</v>
      </c>
      <c r="C954" s="245">
        <v>38597</v>
      </c>
      <c r="D954" s="245">
        <v>54754</v>
      </c>
      <c r="E954" s="294">
        <f t="shared" si="95"/>
        <v>16157</v>
      </c>
      <c r="F954" s="73"/>
      <c r="G954" s="3" t="s">
        <v>356</v>
      </c>
      <c r="H954" s="3" t="str">
        <f t="shared" si="94"/>
        <v>151025</v>
      </c>
      <c r="I954" s="13" t="s">
        <v>435</v>
      </c>
      <c r="J954" s="13" t="s">
        <v>590</v>
      </c>
    </row>
    <row r="955" spans="1:10" ht="15.75" x14ac:dyDescent="0.25">
      <c r="A955" s="55" t="str">
        <f>'BoR4 Rollup'!B955</f>
        <v>Total Personal Services</v>
      </c>
      <c r="B955" s="94">
        <f>B954+B953+B952</f>
        <v>148415</v>
      </c>
      <c r="C955" s="264">
        <f>C954+C953+C952</f>
        <v>148415</v>
      </c>
      <c r="D955" s="264">
        <f>D954+D953+D952</f>
        <v>251289</v>
      </c>
      <c r="E955" s="295">
        <f t="shared" si="95"/>
        <v>102874</v>
      </c>
      <c r="F955" s="76"/>
      <c r="G955" s="3" t="s">
        <v>355</v>
      </c>
      <c r="H955" s="3" t="str">
        <f t="shared" si="94"/>
        <v>151025</v>
      </c>
      <c r="I955" s="3" t="s">
        <v>435</v>
      </c>
    </row>
    <row r="956" spans="1:10" x14ac:dyDescent="0.2">
      <c r="A956" s="54" t="str">
        <f>'BoR4 Rollup'!B956</f>
        <v xml:space="preserve"> Travel</v>
      </c>
      <c r="B956" s="93">
        <v>3164</v>
      </c>
      <c r="C956" s="245">
        <v>3164</v>
      </c>
      <c r="D956" s="245">
        <v>1404</v>
      </c>
      <c r="E956" s="294">
        <f t="shared" si="95"/>
        <v>-1760</v>
      </c>
      <c r="F956" s="73"/>
      <c r="G956" s="3" t="s">
        <v>356</v>
      </c>
      <c r="H956" s="3" t="str">
        <f t="shared" si="94"/>
        <v>151025</v>
      </c>
      <c r="I956" s="13" t="s">
        <v>435</v>
      </c>
      <c r="J956" s="13" t="s">
        <v>591</v>
      </c>
    </row>
    <row r="957" spans="1:10" x14ac:dyDescent="0.2">
      <c r="A957" s="54" t="str">
        <f>'BoR4 Rollup'!B957</f>
        <v xml:space="preserve"> Operating Services</v>
      </c>
      <c r="B957" s="93">
        <f>7594-1</f>
        <v>7593</v>
      </c>
      <c r="C957" s="245">
        <v>7594</v>
      </c>
      <c r="D957" s="245">
        <v>2347</v>
      </c>
      <c r="E957" s="294">
        <f t="shared" si="95"/>
        <v>-5247</v>
      </c>
      <c r="F957" s="73"/>
      <c r="G957" s="3" t="s">
        <v>356</v>
      </c>
      <c r="H957" s="3" t="str">
        <f t="shared" si="94"/>
        <v>151025</v>
      </c>
      <c r="I957" s="13" t="s">
        <v>435</v>
      </c>
      <c r="J957" s="13" t="s">
        <v>592</v>
      </c>
    </row>
    <row r="958" spans="1:10" x14ac:dyDescent="0.2">
      <c r="A958" s="54" t="str">
        <f>'BoR4 Rollup'!B958</f>
        <v xml:space="preserve"> Supplies</v>
      </c>
      <c r="B958" s="93">
        <f>2630</f>
        <v>2630</v>
      </c>
      <c r="C958" s="245">
        <v>2630</v>
      </c>
      <c r="D958" s="245">
        <v>582</v>
      </c>
      <c r="E958" s="294">
        <f t="shared" si="95"/>
        <v>-2048</v>
      </c>
      <c r="F958" s="73"/>
      <c r="G958" s="3" t="s">
        <v>356</v>
      </c>
      <c r="H958" s="3" t="str">
        <f t="shared" si="94"/>
        <v>151025</v>
      </c>
      <c r="I958" s="13" t="s">
        <v>435</v>
      </c>
      <c r="J958" s="13" t="s">
        <v>593</v>
      </c>
    </row>
    <row r="959" spans="1:10" ht="15.75" x14ac:dyDescent="0.25">
      <c r="A959" s="55" t="str">
        <f>'BoR4 Rollup'!B959</f>
        <v>Total Operating Expenses</v>
      </c>
      <c r="B959" s="95">
        <f>B958+B957+B956</f>
        <v>13387</v>
      </c>
      <c r="C959" s="281">
        <f>C958+C957+C956</f>
        <v>13388</v>
      </c>
      <c r="D959" s="281">
        <f>D958+D957+D956</f>
        <v>4333</v>
      </c>
      <c r="E959" s="296">
        <f t="shared" si="95"/>
        <v>-9055</v>
      </c>
      <c r="F959" s="77"/>
      <c r="G959" s="3" t="s">
        <v>355</v>
      </c>
      <c r="H959" s="3" t="str">
        <f t="shared" si="94"/>
        <v>151025</v>
      </c>
      <c r="I959" s="3" t="s">
        <v>435</v>
      </c>
    </row>
    <row r="960" spans="1:10" x14ac:dyDescent="0.2">
      <c r="A960" s="54" t="str">
        <f>'BoR4 Rollup'!B960</f>
        <v xml:space="preserve"> Professional Services</v>
      </c>
      <c r="B960" s="93">
        <v>0</v>
      </c>
      <c r="C960" s="245">
        <v>0</v>
      </c>
      <c r="D960" s="245">
        <v>0</v>
      </c>
      <c r="E960" s="294">
        <f t="shared" si="95"/>
        <v>0</v>
      </c>
      <c r="F960" s="73"/>
      <c r="G960" s="3" t="s">
        <v>356</v>
      </c>
      <c r="H960" s="3" t="str">
        <f t="shared" si="94"/>
        <v>151025</v>
      </c>
      <c r="I960" s="13" t="s">
        <v>435</v>
      </c>
      <c r="J960" s="13" t="s">
        <v>594</v>
      </c>
    </row>
    <row r="961" spans="1:10" x14ac:dyDescent="0.2">
      <c r="A961" s="54" t="str">
        <f>'BoR4 Rollup'!B961</f>
        <v xml:space="preserve"> Other Charges</v>
      </c>
      <c r="B961" s="93">
        <v>0</v>
      </c>
      <c r="C961" s="245">
        <v>0</v>
      </c>
      <c r="D961" s="245">
        <v>0</v>
      </c>
      <c r="E961" s="294">
        <f t="shared" si="95"/>
        <v>0</v>
      </c>
      <c r="F961" s="73"/>
      <c r="G961" s="3" t="s">
        <v>356</v>
      </c>
      <c r="H961" s="3" t="str">
        <f t="shared" si="94"/>
        <v>151025</v>
      </c>
      <c r="I961" s="13" t="s">
        <v>435</v>
      </c>
      <c r="J961" s="13" t="s">
        <v>595</v>
      </c>
    </row>
    <row r="962" spans="1:10" x14ac:dyDescent="0.2">
      <c r="A962" s="54" t="str">
        <f>'BoR4 Rollup'!B962</f>
        <v xml:space="preserve"> Debt Services</v>
      </c>
      <c r="B962" s="93">
        <v>0</v>
      </c>
      <c r="C962" s="245">
        <v>0</v>
      </c>
      <c r="D962" s="245">
        <v>0</v>
      </c>
      <c r="E962" s="294">
        <f t="shared" si="95"/>
        <v>0</v>
      </c>
      <c r="F962" s="73"/>
      <c r="G962" s="3" t="s">
        <v>356</v>
      </c>
      <c r="H962" s="3" t="str">
        <f t="shared" si="94"/>
        <v>151025</v>
      </c>
      <c r="I962" s="13" t="s">
        <v>435</v>
      </c>
    </row>
    <row r="963" spans="1:10" x14ac:dyDescent="0.2">
      <c r="A963" s="54" t="str">
        <f>'BoR4 Rollup'!B963</f>
        <v xml:space="preserve"> Interagency Transfers</v>
      </c>
      <c r="B963" s="93">
        <v>0</v>
      </c>
      <c r="C963" s="245">
        <v>0</v>
      </c>
      <c r="D963" s="245">
        <v>0</v>
      </c>
      <c r="E963" s="294">
        <f t="shared" si="95"/>
        <v>0</v>
      </c>
      <c r="F963" s="73"/>
      <c r="G963" s="3" t="s">
        <v>356</v>
      </c>
      <c r="H963" s="3" t="str">
        <f t="shared" si="94"/>
        <v>151025</v>
      </c>
      <c r="I963" s="13" t="s">
        <v>435</v>
      </c>
      <c r="J963" s="13" t="s">
        <v>596</v>
      </c>
    </row>
    <row r="964" spans="1:10" ht="15.75" x14ac:dyDescent="0.25">
      <c r="A964" s="55" t="str">
        <f>'BoR4 Rollup'!B964</f>
        <v>Total Other Charges</v>
      </c>
      <c r="B964" s="95">
        <f>B963+B962+B961+B960</f>
        <v>0</v>
      </c>
      <c r="C964" s="281">
        <f>C963+C962+C961+C960</f>
        <v>0</v>
      </c>
      <c r="D964" s="281">
        <f>D963+D962+D961+D960</f>
        <v>0</v>
      </c>
      <c r="E964" s="296">
        <f t="shared" si="95"/>
        <v>0</v>
      </c>
      <c r="F964" s="77"/>
      <c r="G964" s="3" t="s">
        <v>355</v>
      </c>
      <c r="H964" s="3" t="str">
        <f t="shared" si="94"/>
        <v>151025</v>
      </c>
      <c r="I964" s="13" t="s">
        <v>435</v>
      </c>
    </row>
    <row r="965" spans="1:10" x14ac:dyDescent="0.2">
      <c r="A965" s="54" t="str">
        <f>'BoR4 Rollup'!B965</f>
        <v xml:space="preserve"> General Acquisitions</v>
      </c>
      <c r="B965" s="93">
        <v>0</v>
      </c>
      <c r="C965" s="245">
        <v>0</v>
      </c>
      <c r="D965" s="245">
        <v>0</v>
      </c>
      <c r="E965" s="294">
        <f t="shared" si="95"/>
        <v>0</v>
      </c>
      <c r="F965" s="73"/>
      <c r="G965" s="3" t="s">
        <v>356</v>
      </c>
      <c r="H965" s="3" t="str">
        <f t="shared" si="94"/>
        <v>151025</v>
      </c>
      <c r="I965" s="13" t="s">
        <v>435</v>
      </c>
      <c r="J965" s="13" t="s">
        <v>597</v>
      </c>
    </row>
    <row r="966" spans="1:10" x14ac:dyDescent="0.2">
      <c r="A966" s="54" t="str">
        <f>'BoR4 Rollup'!B966</f>
        <v xml:space="preserve"> Library Acquisitions</v>
      </c>
      <c r="B966" s="93">
        <v>0</v>
      </c>
      <c r="C966" s="245">
        <v>0</v>
      </c>
      <c r="D966" s="245">
        <v>0</v>
      </c>
      <c r="E966" s="294">
        <f t="shared" si="95"/>
        <v>0</v>
      </c>
      <c r="F966" s="73"/>
      <c r="G966" s="3" t="s">
        <v>356</v>
      </c>
      <c r="H966" s="3" t="str">
        <f t="shared" si="94"/>
        <v>151025</v>
      </c>
      <c r="I966" s="13" t="s">
        <v>435</v>
      </c>
      <c r="J966" s="13" t="s">
        <v>597</v>
      </c>
    </row>
    <row r="967" spans="1:10" x14ac:dyDescent="0.2">
      <c r="A967" s="54" t="str">
        <f>'BoR4 Rollup'!B967</f>
        <v xml:space="preserve"> Major Repairs</v>
      </c>
      <c r="B967" s="93">
        <v>0</v>
      </c>
      <c r="C967" s="245">
        <v>0</v>
      </c>
      <c r="D967" s="245">
        <v>0</v>
      </c>
      <c r="E967" s="294">
        <f t="shared" si="95"/>
        <v>0</v>
      </c>
      <c r="F967" s="73"/>
      <c r="G967" s="3" t="s">
        <v>356</v>
      </c>
      <c r="H967" s="3" t="str">
        <f t="shared" si="94"/>
        <v>151025</v>
      </c>
      <c r="I967" s="13" t="s">
        <v>435</v>
      </c>
    </row>
    <row r="968" spans="1:10" ht="15.75" x14ac:dyDescent="0.25">
      <c r="A968" s="55" t="str">
        <f>'BoR4 Rollup'!B968</f>
        <v>Total Acquisitions and Major Repairs</v>
      </c>
      <c r="B968" s="95">
        <f>B967+B966+B965</f>
        <v>0</v>
      </c>
      <c r="C968" s="281">
        <f>C967+C966+C965</f>
        <v>0</v>
      </c>
      <c r="D968" s="281">
        <f>D967+D966+D965</f>
        <v>0</v>
      </c>
      <c r="E968" s="296">
        <f t="shared" si="95"/>
        <v>0</v>
      </c>
      <c r="F968" s="77"/>
      <c r="G968" s="3" t="s">
        <v>355</v>
      </c>
      <c r="H968" s="3" t="str">
        <f t="shared" si="94"/>
        <v>151025</v>
      </c>
      <c r="I968" s="3" t="s">
        <v>435</v>
      </c>
    </row>
    <row r="969" spans="1:10" ht="15.75" x14ac:dyDescent="0.25">
      <c r="A969" s="55" t="str">
        <f>'BoR4 Rollup'!B969</f>
        <v>Function Total</v>
      </c>
      <c r="B969" s="264">
        <f>B968+B964+B959+B955</f>
        <v>161802</v>
      </c>
      <c r="C969" s="264">
        <f>C968+C964+C959+C955</f>
        <v>161803</v>
      </c>
      <c r="D969" s="264">
        <f>D968+D964+D959+D955</f>
        <v>255622</v>
      </c>
      <c r="E969" s="297">
        <f t="shared" si="95"/>
        <v>93819</v>
      </c>
      <c r="F969" s="76"/>
      <c r="G969" s="3" t="s">
        <v>355</v>
      </c>
      <c r="H969" s="3" t="str">
        <f t="shared" si="94"/>
        <v>151025</v>
      </c>
      <c r="I969" s="3" t="s">
        <v>435</v>
      </c>
    </row>
    <row r="970" spans="1:10" ht="15.75" x14ac:dyDescent="0.25">
      <c r="A970" s="254" t="str">
        <f>'BoR4 Rollup'!B970</f>
        <v>Function:  Instruction</v>
      </c>
      <c r="B970" s="255"/>
      <c r="C970" s="256"/>
      <c r="D970" s="256"/>
      <c r="E970" s="257"/>
      <c r="F970" s="72"/>
      <c r="G970" s="3" t="s">
        <v>357</v>
      </c>
      <c r="H970" s="3" t="str">
        <f t="shared" ref="H970:H990" si="96">RIGHT($A$972,6)</f>
        <v>151026</v>
      </c>
      <c r="I970" s="3" t="s">
        <v>436</v>
      </c>
    </row>
    <row r="971" spans="1:10" ht="15.75" x14ac:dyDescent="0.25">
      <c r="A971" s="106" t="str">
        <f>'BoR4 Rollup'!B971</f>
        <v>Orgn:  Allied Health-Radiation Therapy Tech</v>
      </c>
      <c r="B971" s="258" t="str">
        <f>+'BoR4 Rollup'!C971</f>
        <v>Actual</v>
      </c>
      <c r="C971" s="258" t="str">
        <f>+'BoR4 Rollup'!D971</f>
        <v>Budgeted</v>
      </c>
      <c r="D971" s="258" t="str">
        <f>+'BoR4 Rollup'!E971</f>
        <v>Budgeted</v>
      </c>
      <c r="E971" s="259" t="str">
        <f>E5</f>
        <v>2024-2025 +/-</v>
      </c>
      <c r="F971" s="78"/>
      <c r="G971" s="3" t="s">
        <v>357</v>
      </c>
      <c r="H971" s="3" t="str">
        <f t="shared" si="96"/>
        <v>151026</v>
      </c>
      <c r="I971" s="3" t="s">
        <v>436</v>
      </c>
    </row>
    <row r="972" spans="1:10" ht="15.75" x14ac:dyDescent="0.25">
      <c r="A972" s="248" t="str">
        <f>'BoR4 Rollup'!B972</f>
        <v>Organization ID:  151026</v>
      </c>
      <c r="B972" s="249" t="str">
        <f>'BoR4 Rollup'!$C$6</f>
        <v>2024-2025</v>
      </c>
      <c r="C972" s="110" t="str">
        <f>'BoR4 Rollup'!$D$6</f>
        <v>2024-2025</v>
      </c>
      <c r="D972" s="249" t="str">
        <f>'BoR4 Rollup'!$E$6</f>
        <v>2025-2026</v>
      </c>
      <c r="E972" s="250" t="str">
        <f>'BoR4 Rollup'!$F$6</f>
        <v>2025-2026</v>
      </c>
      <c r="F972" s="78"/>
      <c r="G972" s="3" t="s">
        <v>357</v>
      </c>
      <c r="H972" s="3" t="str">
        <f t="shared" si="96"/>
        <v>151026</v>
      </c>
      <c r="I972" s="3" t="s">
        <v>436</v>
      </c>
    </row>
    <row r="973" spans="1:10" x14ac:dyDescent="0.2">
      <c r="A973" s="54" t="str">
        <f>'BoR4 Rollup'!B973</f>
        <v xml:space="preserve">  Salaries</v>
      </c>
      <c r="B973" s="93">
        <v>0</v>
      </c>
      <c r="C973" s="245">
        <v>0</v>
      </c>
      <c r="D973" s="245">
        <v>0</v>
      </c>
      <c r="E973" s="294">
        <f t="shared" ref="E973:E990" si="97">+D973-C973</f>
        <v>0</v>
      </c>
      <c r="F973" s="73"/>
      <c r="G973" s="3" t="s">
        <v>357</v>
      </c>
      <c r="H973" s="3" t="str">
        <f t="shared" si="96"/>
        <v>151026</v>
      </c>
      <c r="I973" s="3" t="s">
        <v>436</v>
      </c>
      <c r="J973" s="13" t="s">
        <v>589</v>
      </c>
    </row>
    <row r="974" spans="1:10" x14ac:dyDescent="0.2">
      <c r="A974" s="54" t="str">
        <f>'BoR4 Rollup'!B974</f>
        <v xml:space="preserve">  Other Compensation</v>
      </c>
      <c r="B974" s="93">
        <v>0</v>
      </c>
      <c r="C974" s="245">
        <v>0</v>
      </c>
      <c r="D974" s="245">
        <v>0</v>
      </c>
      <c r="E974" s="294">
        <f t="shared" si="97"/>
        <v>0</v>
      </c>
      <c r="F974" s="73"/>
      <c r="G974" s="3" t="s">
        <v>357</v>
      </c>
      <c r="H974" s="3" t="str">
        <f t="shared" si="96"/>
        <v>151026</v>
      </c>
      <c r="I974" s="3" t="s">
        <v>436</v>
      </c>
    </row>
    <row r="975" spans="1:10" x14ac:dyDescent="0.2">
      <c r="A975" s="54" t="str">
        <f>'BoR4 Rollup'!B975</f>
        <v xml:space="preserve">  Related Benefits</v>
      </c>
      <c r="B975" s="93">
        <v>0</v>
      </c>
      <c r="C975" s="245">
        <v>0</v>
      </c>
      <c r="D975" s="245">
        <v>0</v>
      </c>
      <c r="E975" s="294">
        <f t="shared" si="97"/>
        <v>0</v>
      </c>
      <c r="F975" s="73"/>
      <c r="G975" s="3" t="s">
        <v>357</v>
      </c>
      <c r="H975" s="3" t="str">
        <f t="shared" si="96"/>
        <v>151026</v>
      </c>
      <c r="I975" s="3" t="s">
        <v>436</v>
      </c>
      <c r="J975" s="13" t="s">
        <v>590</v>
      </c>
    </row>
    <row r="976" spans="1:10" ht="15.75" x14ac:dyDescent="0.25">
      <c r="A976" s="55" t="str">
        <f>'BoR4 Rollup'!B976</f>
        <v>Total Personal Services</v>
      </c>
      <c r="B976" s="94">
        <f>B975+B974+B973</f>
        <v>0</v>
      </c>
      <c r="C976" s="264">
        <f>C975+C974+C973</f>
        <v>0</v>
      </c>
      <c r="D976" s="264">
        <f>D975+D974+D973</f>
        <v>0</v>
      </c>
      <c r="E976" s="295">
        <f t="shared" si="97"/>
        <v>0</v>
      </c>
      <c r="F976" s="76"/>
      <c r="G976" s="3" t="s">
        <v>357</v>
      </c>
      <c r="H976" s="3" t="str">
        <f t="shared" si="96"/>
        <v>151026</v>
      </c>
      <c r="I976" s="3" t="s">
        <v>436</v>
      </c>
    </row>
    <row r="977" spans="1:10" x14ac:dyDescent="0.2">
      <c r="A977" s="54" t="str">
        <f>'BoR4 Rollup'!B977</f>
        <v xml:space="preserve"> Travel</v>
      </c>
      <c r="B977" s="93">
        <v>0</v>
      </c>
      <c r="C977" s="245">
        <v>0</v>
      </c>
      <c r="D977" s="245">
        <v>0</v>
      </c>
      <c r="E977" s="294">
        <f t="shared" si="97"/>
        <v>0</v>
      </c>
      <c r="F977" s="73"/>
      <c r="G977" s="3" t="s">
        <v>357</v>
      </c>
      <c r="H977" s="3" t="str">
        <f t="shared" si="96"/>
        <v>151026</v>
      </c>
      <c r="I977" s="3" t="s">
        <v>436</v>
      </c>
      <c r="J977" s="13" t="s">
        <v>591</v>
      </c>
    </row>
    <row r="978" spans="1:10" x14ac:dyDescent="0.2">
      <c r="A978" s="54" t="str">
        <f>'BoR4 Rollup'!B978</f>
        <v xml:space="preserve"> Operating Services</v>
      </c>
      <c r="B978" s="93">
        <v>0</v>
      </c>
      <c r="C978" s="245">
        <v>0</v>
      </c>
      <c r="D978" s="245">
        <v>0</v>
      </c>
      <c r="E978" s="294">
        <f t="shared" si="97"/>
        <v>0</v>
      </c>
      <c r="F978" s="73"/>
      <c r="G978" s="3" t="s">
        <v>357</v>
      </c>
      <c r="H978" s="3" t="str">
        <f t="shared" si="96"/>
        <v>151026</v>
      </c>
      <c r="I978" s="3" t="s">
        <v>436</v>
      </c>
      <c r="J978" s="13" t="s">
        <v>592</v>
      </c>
    </row>
    <row r="979" spans="1:10" x14ac:dyDescent="0.2">
      <c r="A979" s="54" t="str">
        <f>'BoR4 Rollup'!B979</f>
        <v xml:space="preserve"> Supplies</v>
      </c>
      <c r="B979" s="93">
        <v>0</v>
      </c>
      <c r="C979" s="245">
        <v>0</v>
      </c>
      <c r="D979" s="245">
        <v>0</v>
      </c>
      <c r="E979" s="294">
        <f t="shared" si="97"/>
        <v>0</v>
      </c>
      <c r="F979" s="73"/>
      <c r="G979" s="3" t="s">
        <v>357</v>
      </c>
      <c r="H979" s="3" t="str">
        <f t="shared" si="96"/>
        <v>151026</v>
      </c>
      <c r="I979" s="3" t="s">
        <v>436</v>
      </c>
      <c r="J979" s="13" t="s">
        <v>593</v>
      </c>
    </row>
    <row r="980" spans="1:10" ht="15.75" x14ac:dyDescent="0.25">
      <c r="A980" s="55" t="str">
        <f>'BoR4 Rollup'!B980</f>
        <v>Total Operating Expenses</v>
      </c>
      <c r="B980" s="95">
        <f>B979+B978+B977</f>
        <v>0</v>
      </c>
      <c r="C980" s="281">
        <f>C979+C978+C977</f>
        <v>0</v>
      </c>
      <c r="D980" s="281">
        <f>D979+D978+D977</f>
        <v>0</v>
      </c>
      <c r="E980" s="296">
        <f t="shared" si="97"/>
        <v>0</v>
      </c>
      <c r="F980" s="77"/>
      <c r="G980" s="3" t="s">
        <v>357</v>
      </c>
      <c r="H980" s="3" t="str">
        <f t="shared" si="96"/>
        <v>151026</v>
      </c>
      <c r="I980" s="3" t="s">
        <v>436</v>
      </c>
    </row>
    <row r="981" spans="1:10" x14ac:dyDescent="0.2">
      <c r="A981" s="54" t="str">
        <f>'BoR4 Rollup'!B981</f>
        <v xml:space="preserve"> Professional Services</v>
      </c>
      <c r="B981" s="93">
        <v>0</v>
      </c>
      <c r="C981" s="245">
        <v>0</v>
      </c>
      <c r="D981" s="245">
        <v>0</v>
      </c>
      <c r="E981" s="294">
        <f t="shared" si="97"/>
        <v>0</v>
      </c>
      <c r="F981" s="73"/>
      <c r="G981" s="3" t="s">
        <v>357</v>
      </c>
      <c r="H981" s="3" t="str">
        <f t="shared" si="96"/>
        <v>151026</v>
      </c>
      <c r="I981" s="3" t="s">
        <v>436</v>
      </c>
      <c r="J981" s="13" t="s">
        <v>594</v>
      </c>
    </row>
    <row r="982" spans="1:10" x14ac:dyDescent="0.2">
      <c r="A982" s="54" t="str">
        <f>'BoR4 Rollup'!B982</f>
        <v xml:space="preserve"> Other Charges</v>
      </c>
      <c r="B982" s="93">
        <v>0</v>
      </c>
      <c r="C982" s="245">
        <v>0</v>
      </c>
      <c r="D982" s="245">
        <v>0</v>
      </c>
      <c r="E982" s="294">
        <f t="shared" si="97"/>
        <v>0</v>
      </c>
      <c r="F982" s="73"/>
      <c r="G982" s="3" t="s">
        <v>357</v>
      </c>
      <c r="H982" s="3" t="str">
        <f t="shared" si="96"/>
        <v>151026</v>
      </c>
      <c r="I982" s="3" t="s">
        <v>436</v>
      </c>
      <c r="J982" s="13" t="s">
        <v>595</v>
      </c>
    </row>
    <row r="983" spans="1:10" x14ac:dyDescent="0.2">
      <c r="A983" s="54" t="str">
        <f>'BoR4 Rollup'!B983</f>
        <v xml:space="preserve"> Debt Services</v>
      </c>
      <c r="B983" s="93">
        <v>0</v>
      </c>
      <c r="C983" s="245">
        <v>0</v>
      </c>
      <c r="D983" s="245">
        <v>0</v>
      </c>
      <c r="E983" s="294">
        <f t="shared" si="97"/>
        <v>0</v>
      </c>
      <c r="F983" s="73"/>
      <c r="G983" s="3" t="s">
        <v>357</v>
      </c>
      <c r="H983" s="3" t="str">
        <f t="shared" si="96"/>
        <v>151026</v>
      </c>
      <c r="I983" s="3" t="s">
        <v>436</v>
      </c>
    </row>
    <row r="984" spans="1:10" x14ac:dyDescent="0.2">
      <c r="A984" s="54" t="str">
        <f>'BoR4 Rollup'!B984</f>
        <v xml:space="preserve"> Interagency Transfers</v>
      </c>
      <c r="B984" s="93">
        <v>0</v>
      </c>
      <c r="C984" s="245">
        <v>0</v>
      </c>
      <c r="D984" s="245">
        <v>0</v>
      </c>
      <c r="E984" s="294">
        <f t="shared" si="97"/>
        <v>0</v>
      </c>
      <c r="F984" s="73"/>
      <c r="G984" s="3" t="s">
        <v>357</v>
      </c>
      <c r="H984" s="3" t="str">
        <f t="shared" si="96"/>
        <v>151026</v>
      </c>
      <c r="I984" s="3" t="s">
        <v>436</v>
      </c>
      <c r="J984" s="13" t="s">
        <v>596</v>
      </c>
    </row>
    <row r="985" spans="1:10" ht="15.75" x14ac:dyDescent="0.25">
      <c r="A985" s="55" t="str">
        <f>'BoR4 Rollup'!B985</f>
        <v>Total Other Charges</v>
      </c>
      <c r="B985" s="95">
        <f>B984+B983+B982+B981</f>
        <v>0</v>
      </c>
      <c r="C985" s="281">
        <f>C984+C983+C982+C981</f>
        <v>0</v>
      </c>
      <c r="D985" s="281">
        <f>D984+D983+D982+D981</f>
        <v>0</v>
      </c>
      <c r="E985" s="296">
        <f t="shared" si="97"/>
        <v>0</v>
      </c>
      <c r="F985" s="77"/>
      <c r="G985" s="3" t="s">
        <v>357</v>
      </c>
      <c r="H985" s="3" t="str">
        <f t="shared" si="96"/>
        <v>151026</v>
      </c>
      <c r="I985" s="3" t="s">
        <v>436</v>
      </c>
    </row>
    <row r="986" spans="1:10" x14ac:dyDescent="0.2">
      <c r="A986" s="54" t="str">
        <f>'BoR4 Rollup'!B986</f>
        <v xml:space="preserve"> General Acquisitions</v>
      </c>
      <c r="B986" s="93">
        <v>0</v>
      </c>
      <c r="C986" s="245">
        <v>0</v>
      </c>
      <c r="D986" s="245">
        <v>0</v>
      </c>
      <c r="E986" s="294">
        <f t="shared" si="97"/>
        <v>0</v>
      </c>
      <c r="F986" s="73"/>
      <c r="G986" s="3" t="s">
        <v>357</v>
      </c>
      <c r="H986" s="3" t="str">
        <f t="shared" si="96"/>
        <v>151026</v>
      </c>
      <c r="I986" s="3" t="s">
        <v>436</v>
      </c>
      <c r="J986" s="13" t="s">
        <v>597</v>
      </c>
    </row>
    <row r="987" spans="1:10" x14ac:dyDescent="0.2">
      <c r="A987" s="54" t="str">
        <f>'BoR4 Rollup'!B987</f>
        <v xml:space="preserve"> Library Acquisitions</v>
      </c>
      <c r="B987" s="93">
        <v>0</v>
      </c>
      <c r="C987" s="245">
        <v>0</v>
      </c>
      <c r="D987" s="245">
        <v>0</v>
      </c>
      <c r="E987" s="294">
        <f t="shared" si="97"/>
        <v>0</v>
      </c>
      <c r="F987" s="73"/>
      <c r="G987" s="3" t="s">
        <v>357</v>
      </c>
      <c r="H987" s="3" t="str">
        <f t="shared" si="96"/>
        <v>151026</v>
      </c>
      <c r="I987" s="3" t="s">
        <v>436</v>
      </c>
      <c r="J987" s="13" t="s">
        <v>597</v>
      </c>
    </row>
    <row r="988" spans="1:10" x14ac:dyDescent="0.2">
      <c r="A988" s="54" t="str">
        <f>'BoR4 Rollup'!B988</f>
        <v xml:space="preserve"> Major Repairs</v>
      </c>
      <c r="B988" s="93">
        <v>0</v>
      </c>
      <c r="C988" s="245">
        <v>0</v>
      </c>
      <c r="D988" s="245">
        <v>0</v>
      </c>
      <c r="E988" s="294">
        <f t="shared" si="97"/>
        <v>0</v>
      </c>
      <c r="F988" s="73"/>
      <c r="G988" s="3" t="s">
        <v>357</v>
      </c>
      <c r="H988" s="3" t="str">
        <f t="shared" si="96"/>
        <v>151026</v>
      </c>
      <c r="I988" s="3" t="s">
        <v>436</v>
      </c>
    </row>
    <row r="989" spans="1:10" ht="15.75" x14ac:dyDescent="0.25">
      <c r="A989" s="55" t="str">
        <f>'BoR4 Rollup'!B989</f>
        <v>Total Acquisitions and Major Repairs</v>
      </c>
      <c r="B989" s="95">
        <f>B988+B987+B986</f>
        <v>0</v>
      </c>
      <c r="C989" s="281">
        <f>C988+C987+C986</f>
        <v>0</v>
      </c>
      <c r="D989" s="281">
        <f>D988+D987+D986</f>
        <v>0</v>
      </c>
      <c r="E989" s="296">
        <f t="shared" si="97"/>
        <v>0</v>
      </c>
      <c r="F989" s="77"/>
      <c r="G989" s="3" t="s">
        <v>357</v>
      </c>
      <c r="H989" s="3" t="str">
        <f t="shared" si="96"/>
        <v>151026</v>
      </c>
      <c r="I989" s="3" t="s">
        <v>436</v>
      </c>
    </row>
    <row r="990" spans="1:10" ht="15.75" x14ac:dyDescent="0.25">
      <c r="A990" s="55" t="str">
        <f>'BoR4 Rollup'!B990</f>
        <v>Function Total</v>
      </c>
      <c r="B990" s="94">
        <f>B989+B985+B980+B976</f>
        <v>0</v>
      </c>
      <c r="C990" s="264">
        <f>C989+C985+C980+C976</f>
        <v>0</v>
      </c>
      <c r="D990" s="264">
        <f>D989+D985+D980+D976</f>
        <v>0</v>
      </c>
      <c r="E990" s="297">
        <f t="shared" si="97"/>
        <v>0</v>
      </c>
      <c r="F990" s="76"/>
      <c r="G990" s="3" t="s">
        <v>357</v>
      </c>
      <c r="H990" s="3" t="str">
        <f t="shared" si="96"/>
        <v>151026</v>
      </c>
      <c r="I990" s="3" t="s">
        <v>436</v>
      </c>
    </row>
    <row r="991" spans="1:10" ht="15.75" x14ac:dyDescent="0.25">
      <c r="A991" s="254" t="str">
        <f>'BoR4 Rollup'!B1012</f>
        <v>Function:  Instruction</v>
      </c>
      <c r="B991" s="255"/>
      <c r="C991" s="256"/>
      <c r="D991" s="256"/>
      <c r="E991" s="257"/>
      <c r="F991" s="72"/>
      <c r="G991" s="3" t="s">
        <v>357</v>
      </c>
      <c r="H991" s="13" t="str">
        <f t="shared" ref="H991:H1011" si="98">RIGHT($A$993,6)</f>
        <v>151028</v>
      </c>
      <c r="I991" s="129" t="s">
        <v>613</v>
      </c>
    </row>
    <row r="992" spans="1:10" ht="15.75" x14ac:dyDescent="0.25">
      <c r="A992" s="106" t="str">
        <f>+'BoR4 Rollup'!B992</f>
        <v>Orgn:  Allied Health-Registered Nurse Pogram</v>
      </c>
      <c r="B992" s="258" t="str">
        <f>+'BoR4 Rollup'!C1013</f>
        <v>Actual</v>
      </c>
      <c r="C992" s="258" t="str">
        <f>+'BoR4 Rollup'!D1013</f>
        <v>Budgeted</v>
      </c>
      <c r="D992" s="258" t="str">
        <f>+'BoR4 Rollup'!E1013</f>
        <v>Budgeted</v>
      </c>
      <c r="E992" s="259" t="str">
        <f>E26</f>
        <v>2024-2025 +/-</v>
      </c>
      <c r="F992" s="78"/>
      <c r="G992" s="3" t="s">
        <v>357</v>
      </c>
      <c r="H992" s="13" t="str">
        <f t="shared" si="98"/>
        <v>151028</v>
      </c>
      <c r="I992" s="129" t="s">
        <v>613</v>
      </c>
    </row>
    <row r="993" spans="1:10" ht="15.75" x14ac:dyDescent="0.25">
      <c r="A993" s="248" t="str">
        <f>+'BoR4 Rollup'!B993</f>
        <v>Organization ID:  151028</v>
      </c>
      <c r="B993" s="249" t="str">
        <f>'BoR4 Rollup'!$C$6</f>
        <v>2024-2025</v>
      </c>
      <c r="C993" s="110" t="str">
        <f>'BoR4 Rollup'!$D$6</f>
        <v>2024-2025</v>
      </c>
      <c r="D993" s="249" t="str">
        <f>'BoR4 Rollup'!$E$6</f>
        <v>2025-2026</v>
      </c>
      <c r="E993" s="250" t="str">
        <f>'BoR4 Rollup'!$F$6</f>
        <v>2025-2026</v>
      </c>
      <c r="F993" s="78"/>
      <c r="G993" s="3" t="s">
        <v>357</v>
      </c>
      <c r="H993" s="13" t="str">
        <f t="shared" si="98"/>
        <v>151028</v>
      </c>
      <c r="I993" s="129" t="s">
        <v>613</v>
      </c>
    </row>
    <row r="994" spans="1:10" x14ac:dyDescent="0.2">
      <c r="A994" s="54" t="str">
        <f>+'BoR4 Rollup'!B994</f>
        <v xml:space="preserve">  Salaries</v>
      </c>
      <c r="B994" s="93">
        <v>0</v>
      </c>
      <c r="C994" s="245">
        <v>0</v>
      </c>
      <c r="D994" s="245">
        <v>0</v>
      </c>
      <c r="E994" s="294">
        <f t="shared" ref="E994:E1011" si="99">+D994-C994</f>
        <v>0</v>
      </c>
      <c r="F994" s="73"/>
      <c r="G994" s="3" t="s">
        <v>357</v>
      </c>
      <c r="H994" s="13" t="str">
        <f t="shared" si="98"/>
        <v>151028</v>
      </c>
      <c r="I994" s="129" t="s">
        <v>613</v>
      </c>
      <c r="J994" s="13" t="s">
        <v>589</v>
      </c>
    </row>
    <row r="995" spans="1:10" x14ac:dyDescent="0.2">
      <c r="A995" s="54" t="str">
        <f>+'BoR4 Rollup'!B995</f>
        <v xml:space="preserve">  Other Compensation</v>
      </c>
      <c r="B995" s="93">
        <v>0</v>
      </c>
      <c r="C995" s="245">
        <v>0</v>
      </c>
      <c r="D995" s="245">
        <v>0</v>
      </c>
      <c r="E995" s="294">
        <f t="shared" si="99"/>
        <v>0</v>
      </c>
      <c r="F995" s="73"/>
      <c r="G995" s="3" t="s">
        <v>357</v>
      </c>
      <c r="H995" s="13" t="str">
        <f t="shared" si="98"/>
        <v>151028</v>
      </c>
      <c r="I995" s="129" t="s">
        <v>613</v>
      </c>
    </row>
    <row r="996" spans="1:10" x14ac:dyDescent="0.2">
      <c r="A996" s="54" t="str">
        <f>+'BoR4 Rollup'!B996</f>
        <v xml:space="preserve">  Related Benefits</v>
      </c>
      <c r="B996" s="93">
        <v>0</v>
      </c>
      <c r="C996" s="245">
        <v>0</v>
      </c>
      <c r="D996" s="245">
        <v>0</v>
      </c>
      <c r="E996" s="294">
        <f t="shared" si="99"/>
        <v>0</v>
      </c>
      <c r="F996" s="73"/>
      <c r="G996" s="3" t="s">
        <v>357</v>
      </c>
      <c r="H996" s="13" t="str">
        <f t="shared" si="98"/>
        <v>151028</v>
      </c>
      <c r="I996" s="129" t="s">
        <v>613</v>
      </c>
      <c r="J996" s="13" t="s">
        <v>590</v>
      </c>
    </row>
    <row r="997" spans="1:10" ht="15.75" x14ac:dyDescent="0.25">
      <c r="A997" s="55" t="str">
        <f>+'BoR4 Rollup'!B997</f>
        <v>Total Personal Services</v>
      </c>
      <c r="B997" s="94">
        <f>B996+B995+B994</f>
        <v>0</v>
      </c>
      <c r="C997" s="264">
        <f>C996+C995+C994</f>
        <v>0</v>
      </c>
      <c r="D997" s="264">
        <f>D996+D995+D994</f>
        <v>0</v>
      </c>
      <c r="E997" s="295">
        <f t="shared" si="99"/>
        <v>0</v>
      </c>
      <c r="F997" s="76"/>
      <c r="G997" s="3" t="s">
        <v>357</v>
      </c>
      <c r="H997" s="13" t="str">
        <f t="shared" si="98"/>
        <v>151028</v>
      </c>
      <c r="I997" s="129" t="s">
        <v>613</v>
      </c>
    </row>
    <row r="998" spans="1:10" x14ac:dyDescent="0.2">
      <c r="A998" s="54" t="str">
        <f>+'BoR4 Rollup'!B998</f>
        <v xml:space="preserve"> Travel</v>
      </c>
      <c r="B998" s="93">
        <v>0</v>
      </c>
      <c r="C998" s="245">
        <v>0</v>
      </c>
      <c r="D998" s="245">
        <v>0</v>
      </c>
      <c r="E998" s="294">
        <f t="shared" si="99"/>
        <v>0</v>
      </c>
      <c r="F998" s="73"/>
      <c r="G998" s="3" t="s">
        <v>357</v>
      </c>
      <c r="H998" s="13" t="str">
        <f t="shared" si="98"/>
        <v>151028</v>
      </c>
      <c r="I998" s="129" t="s">
        <v>613</v>
      </c>
      <c r="J998" s="13" t="s">
        <v>591</v>
      </c>
    </row>
    <row r="999" spans="1:10" x14ac:dyDescent="0.2">
      <c r="A999" s="54" t="str">
        <f>+'BoR4 Rollup'!B999</f>
        <v xml:space="preserve"> Operating Services</v>
      </c>
      <c r="B999" s="93">
        <v>0</v>
      </c>
      <c r="C999" s="245">
        <v>0</v>
      </c>
      <c r="D999" s="245">
        <v>0</v>
      </c>
      <c r="E999" s="294">
        <f t="shared" si="99"/>
        <v>0</v>
      </c>
      <c r="F999" s="73"/>
      <c r="G999" s="3" t="s">
        <v>357</v>
      </c>
      <c r="H999" s="13" t="str">
        <f t="shared" si="98"/>
        <v>151028</v>
      </c>
      <c r="I999" s="129" t="s">
        <v>613</v>
      </c>
      <c r="J999" s="13" t="s">
        <v>592</v>
      </c>
    </row>
    <row r="1000" spans="1:10" x14ac:dyDescent="0.2">
      <c r="A1000" s="54" t="str">
        <f>+'BoR4 Rollup'!B1000</f>
        <v xml:space="preserve"> Supplies</v>
      </c>
      <c r="B1000" s="93">
        <v>0</v>
      </c>
      <c r="C1000" s="245">
        <v>0</v>
      </c>
      <c r="D1000" s="245">
        <v>0</v>
      </c>
      <c r="E1000" s="294">
        <f t="shared" si="99"/>
        <v>0</v>
      </c>
      <c r="F1000" s="73"/>
      <c r="G1000" s="3" t="s">
        <v>357</v>
      </c>
      <c r="H1000" s="13" t="str">
        <f t="shared" si="98"/>
        <v>151028</v>
      </c>
      <c r="I1000" s="129" t="s">
        <v>613</v>
      </c>
      <c r="J1000" s="13" t="s">
        <v>593</v>
      </c>
    </row>
    <row r="1001" spans="1:10" ht="15.75" x14ac:dyDescent="0.25">
      <c r="A1001" s="55" t="str">
        <f>+'BoR4 Rollup'!B1001</f>
        <v>Total Operating Expenses</v>
      </c>
      <c r="B1001" s="95">
        <f>B1000+B999+B998</f>
        <v>0</v>
      </c>
      <c r="C1001" s="281">
        <f>C1000+C999+C998</f>
        <v>0</v>
      </c>
      <c r="D1001" s="281">
        <f>D1000+D999+D998</f>
        <v>0</v>
      </c>
      <c r="E1001" s="296">
        <f t="shared" si="99"/>
        <v>0</v>
      </c>
      <c r="F1001" s="77"/>
      <c r="G1001" s="3" t="s">
        <v>357</v>
      </c>
      <c r="H1001" s="13" t="str">
        <f t="shared" si="98"/>
        <v>151028</v>
      </c>
      <c r="I1001" s="129" t="s">
        <v>613</v>
      </c>
    </row>
    <row r="1002" spans="1:10" x14ac:dyDescent="0.2">
      <c r="A1002" s="54" t="str">
        <f>+'BoR4 Rollup'!B1002</f>
        <v xml:space="preserve"> Professional Services</v>
      </c>
      <c r="B1002" s="93">
        <v>0</v>
      </c>
      <c r="C1002" s="245">
        <v>0</v>
      </c>
      <c r="D1002" s="245">
        <v>0</v>
      </c>
      <c r="E1002" s="294">
        <f t="shared" si="99"/>
        <v>0</v>
      </c>
      <c r="F1002" s="73"/>
      <c r="G1002" s="3" t="s">
        <v>357</v>
      </c>
      <c r="H1002" s="13" t="str">
        <f t="shared" si="98"/>
        <v>151028</v>
      </c>
      <c r="I1002" s="129" t="s">
        <v>613</v>
      </c>
      <c r="J1002" s="13" t="s">
        <v>594</v>
      </c>
    </row>
    <row r="1003" spans="1:10" x14ac:dyDescent="0.2">
      <c r="A1003" s="54" t="str">
        <f>+'BoR4 Rollup'!B1003</f>
        <v xml:space="preserve"> Other Charges</v>
      </c>
      <c r="B1003" s="93">
        <v>0</v>
      </c>
      <c r="C1003" s="245">
        <v>0</v>
      </c>
      <c r="D1003" s="245">
        <v>0</v>
      </c>
      <c r="E1003" s="294">
        <f t="shared" si="99"/>
        <v>0</v>
      </c>
      <c r="F1003" s="73"/>
      <c r="G1003" s="3" t="s">
        <v>357</v>
      </c>
      <c r="H1003" s="13" t="str">
        <f t="shared" si="98"/>
        <v>151028</v>
      </c>
      <c r="I1003" s="129" t="s">
        <v>613</v>
      </c>
      <c r="J1003" s="13" t="s">
        <v>595</v>
      </c>
    </row>
    <row r="1004" spans="1:10" x14ac:dyDescent="0.2">
      <c r="A1004" s="54" t="str">
        <f>+'BoR4 Rollup'!B1004</f>
        <v xml:space="preserve"> Debt Services</v>
      </c>
      <c r="B1004" s="93">
        <v>0</v>
      </c>
      <c r="C1004" s="245">
        <v>0</v>
      </c>
      <c r="D1004" s="245">
        <v>0</v>
      </c>
      <c r="E1004" s="294">
        <f t="shared" si="99"/>
        <v>0</v>
      </c>
      <c r="F1004" s="73"/>
      <c r="G1004" s="3" t="s">
        <v>357</v>
      </c>
      <c r="H1004" s="13" t="str">
        <f t="shared" si="98"/>
        <v>151028</v>
      </c>
      <c r="I1004" s="129" t="s">
        <v>613</v>
      </c>
    </row>
    <row r="1005" spans="1:10" x14ac:dyDescent="0.2">
      <c r="A1005" s="54" t="str">
        <f>+'BoR4 Rollup'!B1005</f>
        <v xml:space="preserve"> Interagency Transfers</v>
      </c>
      <c r="B1005" s="93">
        <v>0</v>
      </c>
      <c r="C1005" s="245">
        <v>0</v>
      </c>
      <c r="D1005" s="245">
        <v>0</v>
      </c>
      <c r="E1005" s="294">
        <f t="shared" si="99"/>
        <v>0</v>
      </c>
      <c r="F1005" s="73"/>
      <c r="G1005" s="3" t="s">
        <v>357</v>
      </c>
      <c r="H1005" s="13" t="str">
        <f t="shared" si="98"/>
        <v>151028</v>
      </c>
      <c r="I1005" s="129" t="s">
        <v>613</v>
      </c>
      <c r="J1005" s="13" t="s">
        <v>596</v>
      </c>
    </row>
    <row r="1006" spans="1:10" ht="15.75" x14ac:dyDescent="0.25">
      <c r="A1006" s="55" t="str">
        <f>+'BoR4 Rollup'!B1006</f>
        <v>Total Other Charges</v>
      </c>
      <c r="B1006" s="95">
        <f>B1005+B1004+B1003+B1002</f>
        <v>0</v>
      </c>
      <c r="C1006" s="281">
        <f>C1005+C1004+C1003+C1002</f>
        <v>0</v>
      </c>
      <c r="D1006" s="281">
        <f>D1005+D1004+D1003+D1002</f>
        <v>0</v>
      </c>
      <c r="E1006" s="296">
        <f t="shared" si="99"/>
        <v>0</v>
      </c>
      <c r="F1006" s="77"/>
      <c r="G1006" s="3" t="s">
        <v>357</v>
      </c>
      <c r="H1006" s="13" t="str">
        <f t="shared" si="98"/>
        <v>151028</v>
      </c>
      <c r="I1006" s="129" t="s">
        <v>613</v>
      </c>
    </row>
    <row r="1007" spans="1:10" x14ac:dyDescent="0.2">
      <c r="A1007" s="54" t="str">
        <f>+'BoR4 Rollup'!B1007</f>
        <v xml:space="preserve"> General Acquisitions</v>
      </c>
      <c r="B1007" s="93">
        <v>0</v>
      </c>
      <c r="C1007" s="245">
        <v>0</v>
      </c>
      <c r="D1007" s="245">
        <v>0</v>
      </c>
      <c r="E1007" s="294">
        <f t="shared" si="99"/>
        <v>0</v>
      </c>
      <c r="F1007" s="73"/>
      <c r="G1007" s="3" t="s">
        <v>357</v>
      </c>
      <c r="H1007" s="13" t="str">
        <f t="shared" si="98"/>
        <v>151028</v>
      </c>
      <c r="I1007" s="129" t="s">
        <v>613</v>
      </c>
      <c r="J1007" s="13" t="s">
        <v>597</v>
      </c>
    </row>
    <row r="1008" spans="1:10" x14ac:dyDescent="0.2">
      <c r="A1008" s="54" t="str">
        <f>+'BoR4 Rollup'!B1008</f>
        <v xml:space="preserve"> Library Acquisitions</v>
      </c>
      <c r="B1008" s="93">
        <v>0</v>
      </c>
      <c r="C1008" s="245">
        <v>0</v>
      </c>
      <c r="D1008" s="245">
        <v>0</v>
      </c>
      <c r="E1008" s="294">
        <f t="shared" si="99"/>
        <v>0</v>
      </c>
      <c r="F1008" s="73"/>
      <c r="G1008" s="3" t="s">
        <v>357</v>
      </c>
      <c r="H1008" s="13" t="str">
        <f t="shared" si="98"/>
        <v>151028</v>
      </c>
      <c r="I1008" s="129" t="s">
        <v>613</v>
      </c>
      <c r="J1008" s="13" t="s">
        <v>597</v>
      </c>
    </row>
    <row r="1009" spans="1:10" x14ac:dyDescent="0.2">
      <c r="A1009" s="54" t="str">
        <f>+'BoR4 Rollup'!B1009</f>
        <v xml:space="preserve"> Major Repairs</v>
      </c>
      <c r="B1009" s="93">
        <v>0</v>
      </c>
      <c r="C1009" s="245">
        <v>0</v>
      </c>
      <c r="D1009" s="245">
        <v>0</v>
      </c>
      <c r="E1009" s="294">
        <f t="shared" si="99"/>
        <v>0</v>
      </c>
      <c r="F1009" s="73"/>
      <c r="G1009" s="3" t="s">
        <v>357</v>
      </c>
      <c r="H1009" s="13" t="str">
        <f t="shared" si="98"/>
        <v>151028</v>
      </c>
      <c r="I1009" s="129" t="s">
        <v>613</v>
      </c>
    </row>
    <row r="1010" spans="1:10" ht="15.75" x14ac:dyDescent="0.25">
      <c r="A1010" s="55" t="str">
        <f>+'BoR4 Rollup'!B1010</f>
        <v>Total Acquisitions and Major Repairs</v>
      </c>
      <c r="B1010" s="95">
        <f>B1009+B1008+B1007</f>
        <v>0</v>
      </c>
      <c r="C1010" s="281">
        <f>C1009+C1008+C1007</f>
        <v>0</v>
      </c>
      <c r="D1010" s="281">
        <f>D1009+D1008+D1007</f>
        <v>0</v>
      </c>
      <c r="E1010" s="296">
        <f t="shared" si="99"/>
        <v>0</v>
      </c>
      <c r="F1010" s="77"/>
      <c r="G1010" s="3" t="s">
        <v>357</v>
      </c>
      <c r="H1010" s="13" t="str">
        <f t="shared" si="98"/>
        <v>151028</v>
      </c>
      <c r="I1010" s="129" t="s">
        <v>613</v>
      </c>
    </row>
    <row r="1011" spans="1:10" ht="15.75" x14ac:dyDescent="0.25">
      <c r="A1011" s="55" t="str">
        <f>+'BoR4 Rollup'!B1011</f>
        <v>Function Total</v>
      </c>
      <c r="B1011" s="94">
        <f>B1010+B1006+B1001+B997</f>
        <v>0</v>
      </c>
      <c r="C1011" s="264">
        <f>C1010+C1006+C1001+C997</f>
        <v>0</v>
      </c>
      <c r="D1011" s="264">
        <f>D1010+D1006+D1001+D997</f>
        <v>0</v>
      </c>
      <c r="E1011" s="297">
        <f t="shared" si="99"/>
        <v>0</v>
      </c>
      <c r="F1011" s="76"/>
      <c r="G1011" s="3" t="s">
        <v>357</v>
      </c>
      <c r="H1011" s="13" t="str">
        <f t="shared" si="98"/>
        <v>151028</v>
      </c>
      <c r="I1011" s="129" t="s">
        <v>613</v>
      </c>
    </row>
    <row r="1012" spans="1:10" ht="15.75" x14ac:dyDescent="0.25">
      <c r="A1012" s="254" t="str">
        <f>'BoR4 Rollup'!B1012</f>
        <v>Function:  Instruction</v>
      </c>
      <c r="B1012" s="255"/>
      <c r="C1012" s="256"/>
      <c r="D1012" s="256"/>
      <c r="E1012" s="257"/>
      <c r="F1012" s="72"/>
      <c r="G1012" s="3" t="s">
        <v>357</v>
      </c>
      <c r="H1012" s="3" t="str">
        <f t="shared" ref="H1012:H1032" si="100">RIGHT($A$1014,6)</f>
        <v>151030</v>
      </c>
      <c r="I1012" s="3" t="s">
        <v>437</v>
      </c>
    </row>
    <row r="1013" spans="1:10" ht="15.75" x14ac:dyDescent="0.25">
      <c r="A1013" s="106" t="str">
        <f>'BoR4 Rollup'!B1013</f>
        <v>Orgn:  Allied Health - Surgical Technology</v>
      </c>
      <c r="B1013" s="258" t="str">
        <f>+'BoR4 Rollup'!C1013</f>
        <v>Actual</v>
      </c>
      <c r="C1013" s="258" t="str">
        <f>+'BoR4 Rollup'!D1013</f>
        <v>Budgeted</v>
      </c>
      <c r="D1013" s="258" t="str">
        <f>+'BoR4 Rollup'!E1013</f>
        <v>Budgeted</v>
      </c>
      <c r="E1013" s="259" t="str">
        <f>E5</f>
        <v>2024-2025 +/-</v>
      </c>
      <c r="F1013" s="78"/>
      <c r="G1013" s="3" t="s">
        <v>357</v>
      </c>
      <c r="H1013" s="3" t="str">
        <f t="shared" si="100"/>
        <v>151030</v>
      </c>
      <c r="I1013" s="3" t="s">
        <v>437</v>
      </c>
    </row>
    <row r="1014" spans="1:10" ht="15.75" x14ac:dyDescent="0.25">
      <c r="A1014" s="248" t="str">
        <f>'BoR4 Rollup'!B1014</f>
        <v>Organization ID:  151030</v>
      </c>
      <c r="B1014" s="249" t="str">
        <f>'BoR4 Rollup'!$C$6</f>
        <v>2024-2025</v>
      </c>
      <c r="C1014" s="110" t="str">
        <f>'BoR4 Rollup'!$D$6</f>
        <v>2024-2025</v>
      </c>
      <c r="D1014" s="249" t="str">
        <f>'BoR4 Rollup'!$E$6</f>
        <v>2025-2026</v>
      </c>
      <c r="E1014" s="250" t="str">
        <f>'BoR4 Rollup'!$F$6</f>
        <v>2025-2026</v>
      </c>
      <c r="F1014" s="78"/>
      <c r="G1014" s="3" t="s">
        <v>357</v>
      </c>
      <c r="H1014" s="3" t="str">
        <f t="shared" si="100"/>
        <v>151030</v>
      </c>
      <c r="I1014" s="3" t="s">
        <v>437</v>
      </c>
    </row>
    <row r="1015" spans="1:10" x14ac:dyDescent="0.2">
      <c r="A1015" s="54" t="str">
        <f>'BoR4 Rollup'!B1015</f>
        <v xml:space="preserve">  Salaries</v>
      </c>
      <c r="B1015" s="93">
        <v>0</v>
      </c>
      <c r="C1015" s="245">
        <v>0</v>
      </c>
      <c r="D1015" s="245">
        <v>0</v>
      </c>
      <c r="E1015" s="294">
        <f t="shared" ref="E1015:E1032" si="101">+D1015-C1015</f>
        <v>0</v>
      </c>
      <c r="F1015" s="73"/>
      <c r="G1015" s="3" t="s">
        <v>357</v>
      </c>
      <c r="H1015" s="3" t="str">
        <f t="shared" si="100"/>
        <v>151030</v>
      </c>
      <c r="I1015" s="3" t="s">
        <v>437</v>
      </c>
      <c r="J1015" s="13" t="s">
        <v>589</v>
      </c>
    </row>
    <row r="1016" spans="1:10" x14ac:dyDescent="0.2">
      <c r="A1016" s="54" t="str">
        <f>'BoR4 Rollup'!B1016</f>
        <v xml:space="preserve">  Other Compensation</v>
      </c>
      <c r="B1016" s="93">
        <v>0</v>
      </c>
      <c r="C1016" s="245">
        <v>0</v>
      </c>
      <c r="D1016" s="245">
        <v>0</v>
      </c>
      <c r="E1016" s="294">
        <f t="shared" si="101"/>
        <v>0</v>
      </c>
      <c r="F1016" s="73"/>
      <c r="G1016" s="3" t="s">
        <v>357</v>
      </c>
      <c r="H1016" s="3" t="str">
        <f t="shared" si="100"/>
        <v>151030</v>
      </c>
      <c r="I1016" s="3" t="s">
        <v>437</v>
      </c>
    </row>
    <row r="1017" spans="1:10" x14ac:dyDescent="0.2">
      <c r="A1017" s="54" t="str">
        <f>'BoR4 Rollup'!B1017</f>
        <v xml:space="preserve">  Related Benefits</v>
      </c>
      <c r="B1017" s="93">
        <v>0</v>
      </c>
      <c r="C1017" s="245">
        <v>0</v>
      </c>
      <c r="D1017" s="245">
        <v>0</v>
      </c>
      <c r="E1017" s="294">
        <f t="shared" si="101"/>
        <v>0</v>
      </c>
      <c r="F1017" s="73"/>
      <c r="G1017" s="3" t="s">
        <v>357</v>
      </c>
      <c r="H1017" s="3" t="str">
        <f t="shared" si="100"/>
        <v>151030</v>
      </c>
      <c r="I1017" s="3" t="s">
        <v>437</v>
      </c>
      <c r="J1017" s="13" t="s">
        <v>590</v>
      </c>
    </row>
    <row r="1018" spans="1:10" ht="15.75" x14ac:dyDescent="0.25">
      <c r="A1018" s="55" t="str">
        <f>'BoR4 Rollup'!B1018</f>
        <v>Total Personal Services</v>
      </c>
      <c r="B1018" s="94">
        <f>B1017+B1016+B1015</f>
        <v>0</v>
      </c>
      <c r="C1018" s="264">
        <f>C1017+C1016+C1015</f>
        <v>0</v>
      </c>
      <c r="D1018" s="264">
        <f>D1017+D1016+D1015</f>
        <v>0</v>
      </c>
      <c r="E1018" s="295">
        <f t="shared" si="101"/>
        <v>0</v>
      </c>
      <c r="F1018" s="76"/>
      <c r="G1018" s="3" t="s">
        <v>357</v>
      </c>
      <c r="H1018" s="3" t="str">
        <f t="shared" si="100"/>
        <v>151030</v>
      </c>
      <c r="I1018" s="3" t="s">
        <v>437</v>
      </c>
    </row>
    <row r="1019" spans="1:10" x14ac:dyDescent="0.2">
      <c r="A1019" s="54" t="str">
        <f>'BoR4 Rollup'!B1019</f>
        <v xml:space="preserve"> Travel</v>
      </c>
      <c r="B1019" s="93">
        <v>0</v>
      </c>
      <c r="C1019" s="245">
        <v>0</v>
      </c>
      <c r="D1019" s="245">
        <v>0</v>
      </c>
      <c r="E1019" s="294">
        <f t="shared" si="101"/>
        <v>0</v>
      </c>
      <c r="F1019" s="73"/>
      <c r="G1019" s="3" t="s">
        <v>357</v>
      </c>
      <c r="H1019" s="3" t="str">
        <f t="shared" si="100"/>
        <v>151030</v>
      </c>
      <c r="I1019" s="3" t="s">
        <v>437</v>
      </c>
      <c r="J1019" s="13" t="s">
        <v>591</v>
      </c>
    </row>
    <row r="1020" spans="1:10" x14ac:dyDescent="0.2">
      <c r="A1020" s="54" t="str">
        <f>'BoR4 Rollup'!B1020</f>
        <v xml:space="preserve"> Operating Services</v>
      </c>
      <c r="B1020" s="93">
        <v>0</v>
      </c>
      <c r="C1020" s="245">
        <v>0</v>
      </c>
      <c r="D1020" s="245">
        <v>0</v>
      </c>
      <c r="E1020" s="294">
        <f t="shared" si="101"/>
        <v>0</v>
      </c>
      <c r="F1020" s="73"/>
      <c r="G1020" s="3" t="s">
        <v>357</v>
      </c>
      <c r="H1020" s="3" t="str">
        <f t="shared" si="100"/>
        <v>151030</v>
      </c>
      <c r="I1020" s="3" t="s">
        <v>437</v>
      </c>
      <c r="J1020" s="13" t="s">
        <v>592</v>
      </c>
    </row>
    <row r="1021" spans="1:10" x14ac:dyDescent="0.2">
      <c r="A1021" s="54" t="str">
        <f>'BoR4 Rollup'!B1021</f>
        <v xml:space="preserve"> Supplies</v>
      </c>
      <c r="B1021" s="93">
        <v>0</v>
      </c>
      <c r="C1021" s="245">
        <v>0</v>
      </c>
      <c r="D1021" s="245">
        <v>0</v>
      </c>
      <c r="E1021" s="294">
        <f t="shared" si="101"/>
        <v>0</v>
      </c>
      <c r="F1021" s="73"/>
      <c r="G1021" s="3" t="s">
        <v>357</v>
      </c>
      <c r="H1021" s="3" t="str">
        <f t="shared" si="100"/>
        <v>151030</v>
      </c>
      <c r="I1021" s="3" t="s">
        <v>437</v>
      </c>
      <c r="J1021" s="13" t="s">
        <v>593</v>
      </c>
    </row>
    <row r="1022" spans="1:10" ht="15.75" x14ac:dyDescent="0.25">
      <c r="A1022" s="55" t="str">
        <f>'BoR4 Rollup'!B1022</f>
        <v>Total Operating Expenses</v>
      </c>
      <c r="B1022" s="95">
        <f>B1021+B1020+B1019</f>
        <v>0</v>
      </c>
      <c r="C1022" s="281">
        <f>C1021+C1020+C1019</f>
        <v>0</v>
      </c>
      <c r="D1022" s="281">
        <f>D1021+D1020+D1019</f>
        <v>0</v>
      </c>
      <c r="E1022" s="296">
        <f t="shared" si="101"/>
        <v>0</v>
      </c>
      <c r="F1022" s="77"/>
      <c r="G1022" s="3" t="s">
        <v>357</v>
      </c>
      <c r="H1022" s="3" t="str">
        <f t="shared" si="100"/>
        <v>151030</v>
      </c>
      <c r="I1022" s="3" t="s">
        <v>437</v>
      </c>
    </row>
    <row r="1023" spans="1:10" x14ac:dyDescent="0.2">
      <c r="A1023" s="54" t="str">
        <f>'BoR4 Rollup'!B1023</f>
        <v xml:space="preserve"> Professional Services</v>
      </c>
      <c r="B1023" s="93">
        <v>0</v>
      </c>
      <c r="C1023" s="245">
        <v>0</v>
      </c>
      <c r="D1023" s="245">
        <v>0</v>
      </c>
      <c r="E1023" s="294">
        <f t="shared" si="101"/>
        <v>0</v>
      </c>
      <c r="F1023" s="73"/>
      <c r="G1023" s="3" t="s">
        <v>357</v>
      </c>
      <c r="H1023" s="3" t="str">
        <f t="shared" si="100"/>
        <v>151030</v>
      </c>
      <c r="I1023" s="3" t="s">
        <v>437</v>
      </c>
      <c r="J1023" s="13" t="s">
        <v>594</v>
      </c>
    </row>
    <row r="1024" spans="1:10" x14ac:dyDescent="0.2">
      <c r="A1024" s="54" t="str">
        <f>'BoR4 Rollup'!B1024</f>
        <v xml:space="preserve"> Other Charges</v>
      </c>
      <c r="B1024" s="93">
        <v>0</v>
      </c>
      <c r="C1024" s="245">
        <v>0</v>
      </c>
      <c r="D1024" s="245">
        <v>0</v>
      </c>
      <c r="E1024" s="294">
        <f t="shared" si="101"/>
        <v>0</v>
      </c>
      <c r="F1024" s="73"/>
      <c r="G1024" s="3" t="s">
        <v>357</v>
      </c>
      <c r="H1024" s="3" t="str">
        <f t="shared" si="100"/>
        <v>151030</v>
      </c>
      <c r="I1024" s="3" t="s">
        <v>437</v>
      </c>
      <c r="J1024" s="13" t="s">
        <v>595</v>
      </c>
    </row>
    <row r="1025" spans="1:10" x14ac:dyDescent="0.2">
      <c r="A1025" s="54" t="str">
        <f>'BoR4 Rollup'!B1025</f>
        <v xml:space="preserve"> Debt Services</v>
      </c>
      <c r="B1025" s="93">
        <v>0</v>
      </c>
      <c r="C1025" s="245">
        <v>0</v>
      </c>
      <c r="D1025" s="245">
        <v>0</v>
      </c>
      <c r="E1025" s="294">
        <f t="shared" si="101"/>
        <v>0</v>
      </c>
      <c r="F1025" s="73"/>
      <c r="G1025" s="3" t="s">
        <v>357</v>
      </c>
      <c r="H1025" s="3" t="str">
        <f t="shared" si="100"/>
        <v>151030</v>
      </c>
      <c r="I1025" s="3" t="s">
        <v>437</v>
      </c>
    </row>
    <row r="1026" spans="1:10" x14ac:dyDescent="0.2">
      <c r="A1026" s="54" t="str">
        <f>'BoR4 Rollup'!B1026</f>
        <v xml:space="preserve"> Interagency Transfers</v>
      </c>
      <c r="B1026" s="93">
        <v>0</v>
      </c>
      <c r="C1026" s="245">
        <v>0</v>
      </c>
      <c r="D1026" s="245">
        <v>0</v>
      </c>
      <c r="E1026" s="294">
        <f t="shared" si="101"/>
        <v>0</v>
      </c>
      <c r="F1026" s="73"/>
      <c r="G1026" s="3" t="s">
        <v>357</v>
      </c>
      <c r="H1026" s="3" t="str">
        <f t="shared" si="100"/>
        <v>151030</v>
      </c>
      <c r="I1026" s="3" t="s">
        <v>437</v>
      </c>
      <c r="J1026" s="13" t="s">
        <v>596</v>
      </c>
    </row>
    <row r="1027" spans="1:10" ht="15.75" x14ac:dyDescent="0.25">
      <c r="A1027" s="55" t="str">
        <f>'BoR4 Rollup'!B1027</f>
        <v>Total Other Charges</v>
      </c>
      <c r="B1027" s="95">
        <f>B1026+B1025+B1024+B1023</f>
        <v>0</v>
      </c>
      <c r="C1027" s="281">
        <f>C1026+C1025+C1024+C1023</f>
        <v>0</v>
      </c>
      <c r="D1027" s="281">
        <f>D1026+D1025+D1024+D1023</f>
        <v>0</v>
      </c>
      <c r="E1027" s="296">
        <f t="shared" si="101"/>
        <v>0</v>
      </c>
      <c r="F1027" s="77"/>
      <c r="G1027" s="3" t="s">
        <v>357</v>
      </c>
      <c r="H1027" s="3" t="str">
        <f t="shared" si="100"/>
        <v>151030</v>
      </c>
      <c r="I1027" s="3" t="s">
        <v>437</v>
      </c>
    </row>
    <row r="1028" spans="1:10" x14ac:dyDescent="0.2">
      <c r="A1028" s="54" t="str">
        <f>'BoR4 Rollup'!B1028</f>
        <v xml:space="preserve"> General Acquisitions</v>
      </c>
      <c r="B1028" s="93">
        <v>0</v>
      </c>
      <c r="C1028" s="245">
        <v>0</v>
      </c>
      <c r="D1028" s="245">
        <v>0</v>
      </c>
      <c r="E1028" s="294">
        <f t="shared" si="101"/>
        <v>0</v>
      </c>
      <c r="F1028" s="73"/>
      <c r="G1028" s="3" t="s">
        <v>357</v>
      </c>
      <c r="H1028" s="3" t="str">
        <f t="shared" si="100"/>
        <v>151030</v>
      </c>
      <c r="I1028" s="3" t="s">
        <v>437</v>
      </c>
      <c r="J1028" s="13" t="s">
        <v>597</v>
      </c>
    </row>
    <row r="1029" spans="1:10" x14ac:dyDescent="0.2">
      <c r="A1029" s="54" t="str">
        <f>'BoR4 Rollup'!B1029</f>
        <v xml:space="preserve"> Library Acquisitions</v>
      </c>
      <c r="B1029" s="93">
        <v>0</v>
      </c>
      <c r="C1029" s="245">
        <v>0</v>
      </c>
      <c r="D1029" s="245">
        <v>0</v>
      </c>
      <c r="E1029" s="294">
        <f t="shared" si="101"/>
        <v>0</v>
      </c>
      <c r="F1029" s="73"/>
      <c r="G1029" s="3" t="s">
        <v>357</v>
      </c>
      <c r="H1029" s="3" t="str">
        <f t="shared" si="100"/>
        <v>151030</v>
      </c>
      <c r="I1029" s="3" t="s">
        <v>437</v>
      </c>
      <c r="J1029" s="13" t="s">
        <v>597</v>
      </c>
    </row>
    <row r="1030" spans="1:10" x14ac:dyDescent="0.2">
      <c r="A1030" s="54" t="str">
        <f>'BoR4 Rollup'!B1030</f>
        <v xml:space="preserve"> Major Repairs</v>
      </c>
      <c r="B1030" s="93">
        <v>0</v>
      </c>
      <c r="C1030" s="245">
        <v>0</v>
      </c>
      <c r="D1030" s="245">
        <v>0</v>
      </c>
      <c r="E1030" s="294">
        <f t="shared" si="101"/>
        <v>0</v>
      </c>
      <c r="F1030" s="73"/>
      <c r="G1030" s="3" t="s">
        <v>357</v>
      </c>
      <c r="H1030" s="3" t="str">
        <f t="shared" si="100"/>
        <v>151030</v>
      </c>
      <c r="I1030" s="3" t="s">
        <v>437</v>
      </c>
    </row>
    <row r="1031" spans="1:10" ht="15.75" x14ac:dyDescent="0.25">
      <c r="A1031" s="55" t="str">
        <f>'BoR4 Rollup'!B1031</f>
        <v>Total Acquisitions and Major Repairs</v>
      </c>
      <c r="B1031" s="95">
        <f>B1030+B1029+B1028</f>
        <v>0</v>
      </c>
      <c r="C1031" s="281">
        <f>C1030+C1029+C1028</f>
        <v>0</v>
      </c>
      <c r="D1031" s="281">
        <f>D1030+D1029+D1028</f>
        <v>0</v>
      </c>
      <c r="E1031" s="296">
        <f t="shared" si="101"/>
        <v>0</v>
      </c>
      <c r="F1031" s="77"/>
      <c r="G1031" s="3" t="s">
        <v>357</v>
      </c>
      <c r="H1031" s="3" t="str">
        <f t="shared" si="100"/>
        <v>151030</v>
      </c>
      <c r="I1031" s="3" t="s">
        <v>437</v>
      </c>
    </row>
    <row r="1032" spans="1:10" ht="15.75" x14ac:dyDescent="0.25">
      <c r="A1032" s="55" t="str">
        <f>'BoR4 Rollup'!B1032</f>
        <v>Function Total</v>
      </c>
      <c r="B1032" s="94">
        <f>B1031+B1027+B1022+B1018</f>
        <v>0</v>
      </c>
      <c r="C1032" s="264">
        <f>C1031+C1027+C1022+C1018</f>
        <v>0</v>
      </c>
      <c r="D1032" s="264">
        <f>D1031+D1027+D1022+D1018</f>
        <v>0</v>
      </c>
      <c r="E1032" s="297">
        <f t="shared" si="101"/>
        <v>0</v>
      </c>
      <c r="F1032" s="76"/>
      <c r="G1032" s="3" t="s">
        <v>357</v>
      </c>
      <c r="H1032" s="3" t="str">
        <f t="shared" si="100"/>
        <v>151030</v>
      </c>
      <c r="I1032" s="3" t="s">
        <v>437</v>
      </c>
    </row>
    <row r="1033" spans="1:10" ht="15.75" x14ac:dyDescent="0.25">
      <c r="A1033" s="254" t="s">
        <v>5</v>
      </c>
      <c r="B1033" s="255"/>
      <c r="C1033" s="256"/>
      <c r="D1033" s="256"/>
      <c r="E1033" s="257"/>
      <c r="F1033" s="72"/>
      <c r="G1033" s="3" t="s">
        <v>357</v>
      </c>
      <c r="H1033" s="3" t="str">
        <f t="shared" ref="H1033:H1053" si="102">RIGHT($A$1035,6)</f>
        <v>151032</v>
      </c>
      <c r="I1033" s="128" t="s">
        <v>635</v>
      </c>
      <c r="J1033" s="3"/>
    </row>
    <row r="1034" spans="1:10" ht="15.75" x14ac:dyDescent="0.25">
      <c r="A1034" s="106" t="s">
        <v>634</v>
      </c>
      <c r="B1034" s="258" t="str">
        <f>$B$5</f>
        <v>Actual</v>
      </c>
      <c r="C1034" s="258" t="s">
        <v>7</v>
      </c>
      <c r="D1034" s="258" t="s">
        <v>7</v>
      </c>
      <c r="E1034" s="259" t="str">
        <f>$E$5</f>
        <v>2024-2025 +/-</v>
      </c>
      <c r="F1034" s="78"/>
      <c r="G1034" s="3" t="s">
        <v>357</v>
      </c>
      <c r="H1034" s="3" t="str">
        <f t="shared" si="102"/>
        <v>151032</v>
      </c>
      <c r="I1034" s="128" t="s">
        <v>635</v>
      </c>
      <c r="J1034" s="3"/>
    </row>
    <row r="1035" spans="1:10" ht="15.75" x14ac:dyDescent="0.25">
      <c r="A1035" s="248" t="s">
        <v>633</v>
      </c>
      <c r="B1035" s="249" t="str">
        <f>$B$6</f>
        <v>2024-2025</v>
      </c>
      <c r="C1035" s="110" t="str">
        <f>'BoR4 Rollup'!$D$6</f>
        <v>2024-2025</v>
      </c>
      <c r="D1035" s="249" t="str">
        <f>$D$6</f>
        <v>2025-2026</v>
      </c>
      <c r="E1035" s="250" t="str">
        <f>$E$6</f>
        <v>2025-2026</v>
      </c>
      <c r="F1035" s="78"/>
      <c r="G1035" s="3" t="s">
        <v>357</v>
      </c>
      <c r="H1035" s="3" t="str">
        <f t="shared" si="102"/>
        <v>151032</v>
      </c>
      <c r="I1035" s="128" t="s">
        <v>635</v>
      </c>
      <c r="J1035" s="3"/>
    </row>
    <row r="1036" spans="1:10" x14ac:dyDescent="0.2">
      <c r="A1036" s="54" t="s">
        <v>8</v>
      </c>
      <c r="B1036" s="93">
        <v>0</v>
      </c>
      <c r="C1036" s="245">
        <v>0</v>
      </c>
      <c r="D1036" s="245">
        <v>0</v>
      </c>
      <c r="E1036" s="294">
        <f t="shared" ref="E1036:E1053" si="103">+D1036-C1036</f>
        <v>0</v>
      </c>
      <c r="F1036" s="73"/>
      <c r="G1036" s="3" t="s">
        <v>357</v>
      </c>
      <c r="H1036" s="3" t="str">
        <f t="shared" si="102"/>
        <v>151032</v>
      </c>
      <c r="I1036" s="128" t="s">
        <v>635</v>
      </c>
      <c r="J1036" s="13" t="s">
        <v>589</v>
      </c>
    </row>
    <row r="1037" spans="1:10" x14ac:dyDescent="0.2">
      <c r="A1037" s="54" t="s">
        <v>9</v>
      </c>
      <c r="B1037" s="93">
        <v>0</v>
      </c>
      <c r="C1037" s="245">
        <v>0</v>
      </c>
      <c r="D1037" s="245">
        <v>0</v>
      </c>
      <c r="E1037" s="294">
        <f t="shared" si="103"/>
        <v>0</v>
      </c>
      <c r="F1037" s="73"/>
      <c r="G1037" s="3" t="s">
        <v>357</v>
      </c>
      <c r="H1037" s="3" t="str">
        <f t="shared" si="102"/>
        <v>151032</v>
      </c>
      <c r="I1037" s="128" t="s">
        <v>635</v>
      </c>
    </row>
    <row r="1038" spans="1:10" x14ac:dyDescent="0.2">
      <c r="A1038" s="54" t="s">
        <v>10</v>
      </c>
      <c r="B1038" s="93">
        <v>0</v>
      </c>
      <c r="C1038" s="245">
        <v>0</v>
      </c>
      <c r="D1038" s="245">
        <v>0</v>
      </c>
      <c r="E1038" s="294">
        <f t="shared" si="103"/>
        <v>0</v>
      </c>
      <c r="F1038" s="73"/>
      <c r="G1038" s="3" t="s">
        <v>357</v>
      </c>
      <c r="H1038" s="3" t="str">
        <f t="shared" si="102"/>
        <v>151032</v>
      </c>
      <c r="I1038" s="128" t="s">
        <v>635</v>
      </c>
      <c r="J1038" s="13" t="s">
        <v>590</v>
      </c>
    </row>
    <row r="1039" spans="1:10" ht="15.75" x14ac:dyDescent="0.25">
      <c r="A1039" s="55" t="s">
        <v>11</v>
      </c>
      <c r="B1039" s="94">
        <f>B1038+B1037+B1036</f>
        <v>0</v>
      </c>
      <c r="C1039" s="264">
        <f>C1038+C1037+C1036</f>
        <v>0</v>
      </c>
      <c r="D1039" s="264">
        <f>D1038+D1037+D1036</f>
        <v>0</v>
      </c>
      <c r="E1039" s="295">
        <f t="shared" si="103"/>
        <v>0</v>
      </c>
      <c r="F1039" s="76"/>
      <c r="G1039" s="3" t="s">
        <v>357</v>
      </c>
      <c r="H1039" s="3" t="str">
        <f t="shared" si="102"/>
        <v>151032</v>
      </c>
      <c r="I1039" s="128" t="s">
        <v>635</v>
      </c>
    </row>
    <row r="1040" spans="1:10" x14ac:dyDescent="0.2">
      <c r="A1040" s="54" t="s">
        <v>12</v>
      </c>
      <c r="B1040" s="93">
        <v>0</v>
      </c>
      <c r="C1040" s="245">
        <v>0</v>
      </c>
      <c r="D1040" s="245">
        <v>0</v>
      </c>
      <c r="E1040" s="294">
        <f t="shared" si="103"/>
        <v>0</v>
      </c>
      <c r="F1040" s="73"/>
      <c r="G1040" s="3" t="s">
        <v>357</v>
      </c>
      <c r="H1040" s="3" t="str">
        <f t="shared" si="102"/>
        <v>151032</v>
      </c>
      <c r="I1040" s="128" t="s">
        <v>635</v>
      </c>
      <c r="J1040" s="13" t="s">
        <v>591</v>
      </c>
    </row>
    <row r="1041" spans="1:10" x14ac:dyDescent="0.2">
      <c r="A1041" s="54" t="s">
        <v>13</v>
      </c>
      <c r="B1041" s="93">
        <v>0</v>
      </c>
      <c r="C1041" s="245">
        <v>0</v>
      </c>
      <c r="D1041" s="245">
        <v>0</v>
      </c>
      <c r="E1041" s="294">
        <f t="shared" si="103"/>
        <v>0</v>
      </c>
      <c r="F1041" s="73"/>
      <c r="G1041" s="3" t="s">
        <v>357</v>
      </c>
      <c r="H1041" s="3" t="str">
        <f t="shared" si="102"/>
        <v>151032</v>
      </c>
      <c r="I1041" s="128" t="s">
        <v>635</v>
      </c>
      <c r="J1041" s="13" t="s">
        <v>592</v>
      </c>
    </row>
    <row r="1042" spans="1:10" x14ac:dyDescent="0.2">
      <c r="A1042" s="54" t="s">
        <v>14</v>
      </c>
      <c r="B1042" s="93">
        <v>0</v>
      </c>
      <c r="C1042" s="245">
        <v>0</v>
      </c>
      <c r="D1042" s="245">
        <v>0</v>
      </c>
      <c r="E1042" s="294">
        <f t="shared" si="103"/>
        <v>0</v>
      </c>
      <c r="F1042" s="73"/>
      <c r="G1042" s="3" t="s">
        <v>357</v>
      </c>
      <c r="H1042" s="3" t="str">
        <f t="shared" si="102"/>
        <v>151032</v>
      </c>
      <c r="I1042" s="128" t="s">
        <v>635</v>
      </c>
      <c r="J1042" s="13" t="s">
        <v>593</v>
      </c>
    </row>
    <row r="1043" spans="1:10" ht="15.75" x14ac:dyDescent="0.25">
      <c r="A1043" s="55" t="s">
        <v>15</v>
      </c>
      <c r="B1043" s="95">
        <f>B1042+B1041+B1040</f>
        <v>0</v>
      </c>
      <c r="C1043" s="281">
        <f>C1042+C1041+C1040</f>
        <v>0</v>
      </c>
      <c r="D1043" s="281">
        <f>D1042+D1041+D1040</f>
        <v>0</v>
      </c>
      <c r="E1043" s="296">
        <f t="shared" si="103"/>
        <v>0</v>
      </c>
      <c r="F1043" s="77"/>
      <c r="G1043" s="3" t="s">
        <v>357</v>
      </c>
      <c r="H1043" s="3" t="str">
        <f t="shared" si="102"/>
        <v>151032</v>
      </c>
      <c r="I1043" s="128" t="s">
        <v>635</v>
      </c>
    </row>
    <row r="1044" spans="1:10" x14ac:dyDescent="0.2">
      <c r="A1044" s="54" t="s">
        <v>16</v>
      </c>
      <c r="B1044" s="93">
        <v>0</v>
      </c>
      <c r="C1044" s="245">
        <v>0</v>
      </c>
      <c r="D1044" s="245">
        <v>0</v>
      </c>
      <c r="E1044" s="294">
        <f t="shared" si="103"/>
        <v>0</v>
      </c>
      <c r="F1044" s="73"/>
      <c r="G1044" s="3" t="s">
        <v>357</v>
      </c>
      <c r="H1044" s="3" t="str">
        <f t="shared" si="102"/>
        <v>151032</v>
      </c>
      <c r="I1044" s="128" t="s">
        <v>635</v>
      </c>
      <c r="J1044" s="13" t="s">
        <v>594</v>
      </c>
    </row>
    <row r="1045" spans="1:10" x14ac:dyDescent="0.2">
      <c r="A1045" s="54" t="s">
        <v>17</v>
      </c>
      <c r="B1045" s="93">
        <v>0</v>
      </c>
      <c r="C1045" s="245">
        <v>0</v>
      </c>
      <c r="D1045" s="245">
        <v>0</v>
      </c>
      <c r="E1045" s="294">
        <f t="shared" si="103"/>
        <v>0</v>
      </c>
      <c r="F1045" s="73"/>
      <c r="G1045" s="3" t="s">
        <v>357</v>
      </c>
      <c r="H1045" s="3" t="str">
        <f t="shared" si="102"/>
        <v>151032</v>
      </c>
      <c r="I1045" s="128" t="s">
        <v>635</v>
      </c>
      <c r="J1045" s="13" t="s">
        <v>595</v>
      </c>
    </row>
    <row r="1046" spans="1:10" x14ac:dyDescent="0.2">
      <c r="A1046" s="54" t="s">
        <v>18</v>
      </c>
      <c r="B1046" s="93">
        <v>0</v>
      </c>
      <c r="C1046" s="245">
        <v>0</v>
      </c>
      <c r="D1046" s="245">
        <v>0</v>
      </c>
      <c r="E1046" s="294">
        <f t="shared" si="103"/>
        <v>0</v>
      </c>
      <c r="F1046" s="73"/>
      <c r="G1046" s="3" t="s">
        <v>357</v>
      </c>
      <c r="H1046" s="3" t="str">
        <f t="shared" si="102"/>
        <v>151032</v>
      </c>
      <c r="I1046" s="128" t="s">
        <v>635</v>
      </c>
    </row>
    <row r="1047" spans="1:10" x14ac:dyDescent="0.2">
      <c r="A1047" s="54" t="s">
        <v>19</v>
      </c>
      <c r="B1047" s="93">
        <v>0</v>
      </c>
      <c r="C1047" s="245">
        <v>0</v>
      </c>
      <c r="D1047" s="245">
        <v>0</v>
      </c>
      <c r="E1047" s="294">
        <f t="shared" si="103"/>
        <v>0</v>
      </c>
      <c r="F1047" s="73"/>
      <c r="G1047" s="3" t="s">
        <v>357</v>
      </c>
      <c r="H1047" s="3" t="str">
        <f t="shared" si="102"/>
        <v>151032</v>
      </c>
      <c r="I1047" s="128" t="s">
        <v>635</v>
      </c>
      <c r="J1047" s="13" t="s">
        <v>596</v>
      </c>
    </row>
    <row r="1048" spans="1:10" ht="15.75" x14ac:dyDescent="0.25">
      <c r="A1048" s="55" t="s">
        <v>20</v>
      </c>
      <c r="B1048" s="95">
        <f>B1047+B1046+B1045+B1044</f>
        <v>0</v>
      </c>
      <c r="C1048" s="281">
        <f>C1047+C1046+C1045+C1044</f>
        <v>0</v>
      </c>
      <c r="D1048" s="281">
        <f>D1047+D1046+D1045+D1044</f>
        <v>0</v>
      </c>
      <c r="E1048" s="296">
        <f t="shared" si="103"/>
        <v>0</v>
      </c>
      <c r="F1048" s="77"/>
      <c r="G1048" s="3" t="s">
        <v>357</v>
      </c>
      <c r="H1048" s="3" t="str">
        <f t="shared" si="102"/>
        <v>151032</v>
      </c>
      <c r="I1048" s="128" t="s">
        <v>635</v>
      </c>
    </row>
    <row r="1049" spans="1:10" x14ac:dyDescent="0.2">
      <c r="A1049" s="54" t="s">
        <v>21</v>
      </c>
      <c r="B1049" s="93">
        <v>0</v>
      </c>
      <c r="C1049" s="245">
        <v>0</v>
      </c>
      <c r="D1049" s="245">
        <v>0</v>
      </c>
      <c r="E1049" s="294">
        <f t="shared" si="103"/>
        <v>0</v>
      </c>
      <c r="F1049" s="73"/>
      <c r="G1049" s="3" t="s">
        <v>357</v>
      </c>
      <c r="H1049" s="3" t="str">
        <f t="shared" si="102"/>
        <v>151032</v>
      </c>
      <c r="I1049" s="128" t="s">
        <v>635</v>
      </c>
      <c r="J1049" s="13" t="s">
        <v>597</v>
      </c>
    </row>
    <row r="1050" spans="1:10" x14ac:dyDescent="0.2">
      <c r="A1050" s="54" t="s">
        <v>22</v>
      </c>
      <c r="B1050" s="93">
        <v>0</v>
      </c>
      <c r="C1050" s="245">
        <v>0</v>
      </c>
      <c r="D1050" s="245">
        <v>0</v>
      </c>
      <c r="E1050" s="294">
        <f t="shared" si="103"/>
        <v>0</v>
      </c>
      <c r="F1050" s="73"/>
      <c r="G1050" s="3" t="s">
        <v>357</v>
      </c>
      <c r="H1050" s="3" t="str">
        <f t="shared" si="102"/>
        <v>151032</v>
      </c>
      <c r="I1050" s="128" t="s">
        <v>635</v>
      </c>
      <c r="J1050" s="13" t="s">
        <v>597</v>
      </c>
    </row>
    <row r="1051" spans="1:10" x14ac:dyDescent="0.2">
      <c r="A1051" s="54" t="s">
        <v>23</v>
      </c>
      <c r="B1051" s="93">
        <v>0</v>
      </c>
      <c r="C1051" s="245">
        <v>0</v>
      </c>
      <c r="D1051" s="245">
        <v>0</v>
      </c>
      <c r="E1051" s="294">
        <f t="shared" si="103"/>
        <v>0</v>
      </c>
      <c r="F1051" s="73"/>
      <c r="G1051" s="3" t="s">
        <v>357</v>
      </c>
      <c r="H1051" s="3" t="str">
        <f t="shared" si="102"/>
        <v>151032</v>
      </c>
      <c r="I1051" s="128" t="s">
        <v>635</v>
      </c>
    </row>
    <row r="1052" spans="1:10" ht="15.75" x14ac:dyDescent="0.25">
      <c r="A1052" s="55" t="s">
        <v>24</v>
      </c>
      <c r="B1052" s="95">
        <f>B1051+B1050+B1049</f>
        <v>0</v>
      </c>
      <c r="C1052" s="281">
        <f>C1051+C1050+C1049</f>
        <v>0</v>
      </c>
      <c r="D1052" s="281">
        <f>D1051+D1050+D1049</f>
        <v>0</v>
      </c>
      <c r="E1052" s="296">
        <f t="shared" si="103"/>
        <v>0</v>
      </c>
      <c r="F1052" s="77"/>
      <c r="G1052" s="3" t="s">
        <v>357</v>
      </c>
      <c r="H1052" s="3" t="str">
        <f t="shared" si="102"/>
        <v>151032</v>
      </c>
      <c r="I1052" s="128" t="s">
        <v>635</v>
      </c>
    </row>
    <row r="1053" spans="1:10" ht="15.75" x14ac:dyDescent="0.25">
      <c r="A1053" s="98" t="s">
        <v>25</v>
      </c>
      <c r="B1053" s="94">
        <f>B1052+B1048+B1043+B1039</f>
        <v>0</v>
      </c>
      <c r="C1053" s="264">
        <f>C1052+C1048+C1043+C1039</f>
        <v>0</v>
      </c>
      <c r="D1053" s="264">
        <f>D1052+D1048+D1043+D1039</f>
        <v>0</v>
      </c>
      <c r="E1053" s="297">
        <f t="shared" si="103"/>
        <v>0</v>
      </c>
      <c r="F1053" s="76"/>
      <c r="G1053" s="3" t="s">
        <v>357</v>
      </c>
      <c r="H1053" s="3" t="str">
        <f t="shared" si="102"/>
        <v>151032</v>
      </c>
      <c r="I1053" s="128" t="s">
        <v>635</v>
      </c>
      <c r="J1053" s="3"/>
    </row>
    <row r="1054" spans="1:10" ht="15.75" x14ac:dyDescent="0.25">
      <c r="A1054" s="254" t="str">
        <f>'BoR4 Rollup'!B1054</f>
        <v>Function:  Instruction</v>
      </c>
      <c r="B1054" s="255"/>
      <c r="C1054" s="256"/>
      <c r="D1054" s="256"/>
      <c r="E1054" s="257"/>
      <c r="F1054" s="72"/>
      <c r="G1054" s="3" t="s">
        <v>356</v>
      </c>
      <c r="H1054" s="3" t="str">
        <f t="shared" ref="H1054:H1074" si="104">RIGHT($A$1056,6)</f>
        <v>152007</v>
      </c>
      <c r="I1054" s="13" t="s">
        <v>438</v>
      </c>
    </row>
    <row r="1055" spans="1:10" ht="15.75" x14ac:dyDescent="0.25">
      <c r="A1055" s="106" t="str">
        <f>'BoR4 Rollup'!B1055</f>
        <v>Orgn:  Agriculture Prod-Mining Safety &amp; HA</v>
      </c>
      <c r="B1055" s="258" t="str">
        <f>+'BoR4 Rollup'!C1055</f>
        <v>Actual</v>
      </c>
      <c r="C1055" s="258" t="str">
        <f>+'BoR4 Rollup'!D1055</f>
        <v>Budgeted</v>
      </c>
      <c r="D1055" s="258" t="str">
        <f>+'BoR4 Rollup'!E1055</f>
        <v>Budgeted</v>
      </c>
      <c r="E1055" s="259" t="str">
        <f>E5</f>
        <v>2024-2025 +/-</v>
      </c>
      <c r="F1055" s="74"/>
      <c r="G1055" s="3" t="s">
        <v>356</v>
      </c>
      <c r="H1055" s="3" t="str">
        <f t="shared" si="104"/>
        <v>152007</v>
      </c>
      <c r="I1055" s="13" t="s">
        <v>438</v>
      </c>
    </row>
    <row r="1056" spans="1:10" ht="15.75" x14ac:dyDescent="0.25">
      <c r="A1056" s="248" t="str">
        <f>'BoR4 Rollup'!B1056</f>
        <v>Organization ID:  152007</v>
      </c>
      <c r="B1056" s="249" t="str">
        <f>'BoR4 Rollup'!$C$6</f>
        <v>2024-2025</v>
      </c>
      <c r="C1056" s="110" t="str">
        <f>'BoR4 Rollup'!$D$6</f>
        <v>2024-2025</v>
      </c>
      <c r="D1056" s="249" t="str">
        <f>'BoR4 Rollup'!$E$6</f>
        <v>2025-2026</v>
      </c>
      <c r="E1056" s="250" t="str">
        <f>'BoR4 Rollup'!$F$6</f>
        <v>2025-2026</v>
      </c>
      <c r="F1056" s="74"/>
      <c r="G1056" s="3" t="s">
        <v>356</v>
      </c>
      <c r="H1056" s="3" t="str">
        <f t="shared" si="104"/>
        <v>152007</v>
      </c>
      <c r="I1056" s="13" t="s">
        <v>438</v>
      </c>
    </row>
    <row r="1057" spans="1:10" x14ac:dyDescent="0.2">
      <c r="A1057" s="54" t="str">
        <f>'BoR4 Rollup'!B1057</f>
        <v xml:space="preserve">  Salaries</v>
      </c>
      <c r="B1057" s="93">
        <v>0</v>
      </c>
      <c r="C1057" s="245">
        <v>0</v>
      </c>
      <c r="D1057" s="245">
        <v>0</v>
      </c>
      <c r="E1057" s="294">
        <f t="shared" ref="E1057:E1074" si="105">+D1057-C1057</f>
        <v>0</v>
      </c>
      <c r="F1057" s="73"/>
      <c r="G1057" s="3" t="s">
        <v>356</v>
      </c>
      <c r="H1057" s="3" t="str">
        <f t="shared" si="104"/>
        <v>152007</v>
      </c>
      <c r="I1057" s="13" t="s">
        <v>438</v>
      </c>
      <c r="J1057" s="13" t="s">
        <v>589</v>
      </c>
    </row>
    <row r="1058" spans="1:10" x14ac:dyDescent="0.2">
      <c r="A1058" s="54" t="str">
        <f>'BoR4 Rollup'!B1058</f>
        <v xml:space="preserve">  Other Compensation</v>
      </c>
      <c r="B1058" s="93">
        <v>0</v>
      </c>
      <c r="C1058" s="245">
        <v>0</v>
      </c>
      <c r="D1058" s="245">
        <v>0</v>
      </c>
      <c r="E1058" s="294">
        <f t="shared" si="105"/>
        <v>0</v>
      </c>
      <c r="F1058" s="73"/>
      <c r="G1058" s="3" t="s">
        <v>356</v>
      </c>
      <c r="H1058" s="3" t="str">
        <f t="shared" si="104"/>
        <v>152007</v>
      </c>
      <c r="I1058" s="13" t="s">
        <v>438</v>
      </c>
    </row>
    <row r="1059" spans="1:10" x14ac:dyDescent="0.2">
      <c r="A1059" s="54" t="str">
        <f>'BoR4 Rollup'!B1059</f>
        <v xml:space="preserve">  Related Benefits</v>
      </c>
      <c r="B1059" s="93">
        <v>0</v>
      </c>
      <c r="C1059" s="245">
        <v>0</v>
      </c>
      <c r="D1059" s="245">
        <v>0</v>
      </c>
      <c r="E1059" s="294">
        <f t="shared" si="105"/>
        <v>0</v>
      </c>
      <c r="F1059" s="73"/>
      <c r="G1059" s="3" t="s">
        <v>356</v>
      </c>
      <c r="H1059" s="3" t="str">
        <f t="shared" si="104"/>
        <v>152007</v>
      </c>
      <c r="I1059" s="13" t="s">
        <v>438</v>
      </c>
      <c r="J1059" s="13" t="s">
        <v>590</v>
      </c>
    </row>
    <row r="1060" spans="1:10" ht="15.75" x14ac:dyDescent="0.25">
      <c r="A1060" s="55" t="str">
        <f>'BoR4 Rollup'!B1060</f>
        <v>Total Personal Services</v>
      </c>
      <c r="B1060" s="94">
        <f>B1059+B1058+B1057</f>
        <v>0</v>
      </c>
      <c r="C1060" s="264">
        <f>C1059+C1058+C1057</f>
        <v>0</v>
      </c>
      <c r="D1060" s="264">
        <f>D1059+D1058+D1057</f>
        <v>0</v>
      </c>
      <c r="E1060" s="295">
        <f t="shared" si="105"/>
        <v>0</v>
      </c>
      <c r="F1060" s="76"/>
      <c r="G1060" s="3" t="s">
        <v>355</v>
      </c>
      <c r="H1060" s="3" t="str">
        <f t="shared" si="104"/>
        <v>152007</v>
      </c>
      <c r="I1060" s="3" t="s">
        <v>438</v>
      </c>
    </row>
    <row r="1061" spans="1:10" x14ac:dyDescent="0.2">
      <c r="A1061" s="54" t="str">
        <f>'BoR4 Rollup'!B1061</f>
        <v xml:space="preserve"> Travel</v>
      </c>
      <c r="B1061" s="93">
        <v>0</v>
      </c>
      <c r="C1061" s="245">
        <v>0</v>
      </c>
      <c r="D1061" s="245">
        <v>0</v>
      </c>
      <c r="E1061" s="294">
        <f t="shared" si="105"/>
        <v>0</v>
      </c>
      <c r="F1061" s="73"/>
      <c r="G1061" s="3" t="s">
        <v>356</v>
      </c>
      <c r="H1061" s="3" t="str">
        <f t="shared" si="104"/>
        <v>152007</v>
      </c>
      <c r="I1061" s="13" t="s">
        <v>438</v>
      </c>
      <c r="J1061" s="13" t="s">
        <v>591</v>
      </c>
    </row>
    <row r="1062" spans="1:10" x14ac:dyDescent="0.2">
      <c r="A1062" s="54" t="str">
        <f>'BoR4 Rollup'!B1062</f>
        <v xml:space="preserve"> Operating Services</v>
      </c>
      <c r="B1062" s="93">
        <v>0</v>
      </c>
      <c r="C1062" s="245">
        <v>0</v>
      </c>
      <c r="D1062" s="245">
        <v>0</v>
      </c>
      <c r="E1062" s="294">
        <f t="shared" si="105"/>
        <v>0</v>
      </c>
      <c r="F1062" s="73"/>
      <c r="G1062" s="3" t="s">
        <v>356</v>
      </c>
      <c r="H1062" s="3" t="str">
        <f t="shared" si="104"/>
        <v>152007</v>
      </c>
      <c r="I1062" s="13" t="s">
        <v>438</v>
      </c>
      <c r="J1062" s="13" t="s">
        <v>592</v>
      </c>
    </row>
    <row r="1063" spans="1:10" x14ac:dyDescent="0.2">
      <c r="A1063" s="54" t="str">
        <f>'BoR4 Rollup'!B1063</f>
        <v xml:space="preserve"> Supplies</v>
      </c>
      <c r="B1063" s="93">
        <v>0</v>
      </c>
      <c r="C1063" s="245">
        <v>0</v>
      </c>
      <c r="D1063" s="245">
        <v>0</v>
      </c>
      <c r="E1063" s="294">
        <f t="shared" si="105"/>
        <v>0</v>
      </c>
      <c r="F1063" s="73"/>
      <c r="G1063" s="3" t="s">
        <v>356</v>
      </c>
      <c r="H1063" s="3" t="str">
        <f t="shared" si="104"/>
        <v>152007</v>
      </c>
      <c r="I1063" s="13" t="s">
        <v>438</v>
      </c>
      <c r="J1063" s="13" t="s">
        <v>593</v>
      </c>
    </row>
    <row r="1064" spans="1:10" ht="15.75" x14ac:dyDescent="0.25">
      <c r="A1064" s="55" t="str">
        <f>'BoR4 Rollup'!B1064</f>
        <v>Total Operating Expenses</v>
      </c>
      <c r="B1064" s="95">
        <f>B1063+B1062+B1061</f>
        <v>0</v>
      </c>
      <c r="C1064" s="281">
        <f>C1063+C1062+C1061</f>
        <v>0</v>
      </c>
      <c r="D1064" s="281">
        <f>D1063+D1062+D1061</f>
        <v>0</v>
      </c>
      <c r="E1064" s="296">
        <f t="shared" si="105"/>
        <v>0</v>
      </c>
      <c r="F1064" s="77"/>
      <c r="G1064" s="3" t="s">
        <v>355</v>
      </c>
      <c r="H1064" s="3" t="str">
        <f t="shared" si="104"/>
        <v>152007</v>
      </c>
      <c r="I1064" s="3" t="s">
        <v>438</v>
      </c>
    </row>
    <row r="1065" spans="1:10" x14ac:dyDescent="0.2">
      <c r="A1065" s="54" t="str">
        <f>'BoR4 Rollup'!B1065</f>
        <v xml:space="preserve"> Professional Services</v>
      </c>
      <c r="B1065" s="93">
        <v>0</v>
      </c>
      <c r="C1065" s="245">
        <v>0</v>
      </c>
      <c r="D1065" s="245">
        <v>0</v>
      </c>
      <c r="E1065" s="294">
        <f t="shared" si="105"/>
        <v>0</v>
      </c>
      <c r="F1065" s="73"/>
      <c r="G1065" s="3" t="s">
        <v>356</v>
      </c>
      <c r="H1065" s="3" t="str">
        <f t="shared" si="104"/>
        <v>152007</v>
      </c>
      <c r="I1065" s="13" t="s">
        <v>438</v>
      </c>
      <c r="J1065" s="13" t="s">
        <v>594</v>
      </c>
    </row>
    <row r="1066" spans="1:10" x14ac:dyDescent="0.2">
      <c r="A1066" s="54" t="str">
        <f>'BoR4 Rollup'!B1066</f>
        <v xml:space="preserve"> Other Charges</v>
      </c>
      <c r="B1066" s="93">
        <v>0</v>
      </c>
      <c r="C1066" s="245">
        <v>0</v>
      </c>
      <c r="D1066" s="245">
        <v>0</v>
      </c>
      <c r="E1066" s="294">
        <f t="shared" si="105"/>
        <v>0</v>
      </c>
      <c r="F1066" s="73"/>
      <c r="G1066" s="3" t="s">
        <v>356</v>
      </c>
      <c r="H1066" s="3" t="str">
        <f t="shared" si="104"/>
        <v>152007</v>
      </c>
      <c r="I1066" s="13" t="s">
        <v>438</v>
      </c>
      <c r="J1066" s="13" t="s">
        <v>595</v>
      </c>
    </row>
    <row r="1067" spans="1:10" x14ac:dyDescent="0.2">
      <c r="A1067" s="54" t="str">
        <f>'BoR4 Rollup'!B1067</f>
        <v xml:space="preserve"> Debt Services</v>
      </c>
      <c r="B1067" s="93">
        <v>0</v>
      </c>
      <c r="C1067" s="245">
        <v>0</v>
      </c>
      <c r="D1067" s="245">
        <v>0</v>
      </c>
      <c r="E1067" s="294">
        <f t="shared" si="105"/>
        <v>0</v>
      </c>
      <c r="F1067" s="73"/>
      <c r="G1067" s="3" t="s">
        <v>356</v>
      </c>
      <c r="H1067" s="3" t="str">
        <f t="shared" si="104"/>
        <v>152007</v>
      </c>
      <c r="I1067" s="13" t="s">
        <v>438</v>
      </c>
    </row>
    <row r="1068" spans="1:10" x14ac:dyDescent="0.2">
      <c r="A1068" s="54" t="str">
        <f>'BoR4 Rollup'!B1068</f>
        <v xml:space="preserve"> Interagency Transfers</v>
      </c>
      <c r="B1068" s="93">
        <v>0</v>
      </c>
      <c r="C1068" s="245">
        <v>0</v>
      </c>
      <c r="D1068" s="245">
        <v>0</v>
      </c>
      <c r="E1068" s="294">
        <f t="shared" si="105"/>
        <v>0</v>
      </c>
      <c r="F1068" s="73"/>
      <c r="G1068" s="3" t="s">
        <v>356</v>
      </c>
      <c r="H1068" s="3" t="str">
        <f t="shared" si="104"/>
        <v>152007</v>
      </c>
      <c r="I1068" s="13" t="s">
        <v>438</v>
      </c>
      <c r="J1068" s="13" t="s">
        <v>596</v>
      </c>
    </row>
    <row r="1069" spans="1:10" ht="15.75" x14ac:dyDescent="0.25">
      <c r="A1069" s="55" t="str">
        <f>'BoR4 Rollup'!B1069</f>
        <v>Total Other Charges</v>
      </c>
      <c r="B1069" s="95">
        <f>B1068+B1067+B1066+B1065</f>
        <v>0</v>
      </c>
      <c r="C1069" s="281">
        <f>C1068+C1067+C1066+C1065</f>
        <v>0</v>
      </c>
      <c r="D1069" s="281">
        <f>D1068+D1067+D1066+D1065</f>
        <v>0</v>
      </c>
      <c r="E1069" s="296">
        <f t="shared" si="105"/>
        <v>0</v>
      </c>
      <c r="F1069" s="77"/>
      <c r="G1069" s="3" t="s">
        <v>355</v>
      </c>
      <c r="H1069" s="3" t="str">
        <f t="shared" si="104"/>
        <v>152007</v>
      </c>
      <c r="I1069" s="13" t="s">
        <v>438</v>
      </c>
    </row>
    <row r="1070" spans="1:10" x14ac:dyDescent="0.2">
      <c r="A1070" s="54" t="str">
        <f>'BoR4 Rollup'!B1070</f>
        <v xml:space="preserve"> General Acquisitions</v>
      </c>
      <c r="B1070" s="93">
        <v>0</v>
      </c>
      <c r="C1070" s="245">
        <v>0</v>
      </c>
      <c r="D1070" s="245">
        <v>0</v>
      </c>
      <c r="E1070" s="294">
        <f t="shared" si="105"/>
        <v>0</v>
      </c>
      <c r="F1070" s="73"/>
      <c r="G1070" s="3" t="s">
        <v>356</v>
      </c>
      <c r="H1070" s="3" t="str">
        <f t="shared" si="104"/>
        <v>152007</v>
      </c>
      <c r="I1070" s="13" t="s">
        <v>438</v>
      </c>
      <c r="J1070" s="13" t="s">
        <v>597</v>
      </c>
    </row>
    <row r="1071" spans="1:10" x14ac:dyDescent="0.2">
      <c r="A1071" s="54" t="str">
        <f>'BoR4 Rollup'!B1071</f>
        <v xml:space="preserve"> Library Acquisitions</v>
      </c>
      <c r="B1071" s="93">
        <v>0</v>
      </c>
      <c r="C1071" s="245">
        <v>0</v>
      </c>
      <c r="D1071" s="245">
        <v>0</v>
      </c>
      <c r="E1071" s="294">
        <f t="shared" si="105"/>
        <v>0</v>
      </c>
      <c r="F1071" s="73"/>
      <c r="G1071" s="3" t="s">
        <v>356</v>
      </c>
      <c r="H1071" s="3" t="str">
        <f t="shared" si="104"/>
        <v>152007</v>
      </c>
      <c r="I1071" s="13" t="s">
        <v>438</v>
      </c>
      <c r="J1071" s="13" t="s">
        <v>597</v>
      </c>
    </row>
    <row r="1072" spans="1:10" x14ac:dyDescent="0.2">
      <c r="A1072" s="54" t="str">
        <f>'BoR4 Rollup'!B1072</f>
        <v xml:space="preserve"> Major Repairs</v>
      </c>
      <c r="B1072" s="93">
        <v>0</v>
      </c>
      <c r="C1072" s="245">
        <v>0</v>
      </c>
      <c r="D1072" s="245">
        <v>0</v>
      </c>
      <c r="E1072" s="294">
        <f t="shared" si="105"/>
        <v>0</v>
      </c>
      <c r="F1072" s="73"/>
      <c r="G1072" s="3" t="s">
        <v>356</v>
      </c>
      <c r="H1072" s="3" t="str">
        <f t="shared" si="104"/>
        <v>152007</v>
      </c>
      <c r="I1072" s="13" t="s">
        <v>438</v>
      </c>
    </row>
    <row r="1073" spans="1:10" ht="15.75" x14ac:dyDescent="0.25">
      <c r="A1073" s="55" t="str">
        <f>'BoR4 Rollup'!B1073</f>
        <v>Total Acquisitions and Major Repairs</v>
      </c>
      <c r="B1073" s="95">
        <f>B1072+B1071+B1070</f>
        <v>0</v>
      </c>
      <c r="C1073" s="281">
        <f>C1072+C1071+C1070</f>
        <v>0</v>
      </c>
      <c r="D1073" s="281">
        <f>D1072+D1071+D1070</f>
        <v>0</v>
      </c>
      <c r="E1073" s="296">
        <f t="shared" si="105"/>
        <v>0</v>
      </c>
      <c r="F1073" s="77"/>
      <c r="G1073" s="3" t="s">
        <v>355</v>
      </c>
      <c r="H1073" s="3" t="str">
        <f t="shared" si="104"/>
        <v>152007</v>
      </c>
      <c r="I1073" s="3" t="s">
        <v>438</v>
      </c>
    </row>
    <row r="1074" spans="1:10" ht="15.75" x14ac:dyDescent="0.25">
      <c r="A1074" s="55" t="str">
        <f>'BoR4 Rollup'!B1074</f>
        <v>Function Total</v>
      </c>
      <c r="B1074" s="94">
        <f>B1073+B1069+B1064+B1060</f>
        <v>0</v>
      </c>
      <c r="C1074" s="264">
        <f>C1073+C1069+C1064+C1060</f>
        <v>0</v>
      </c>
      <c r="D1074" s="264">
        <f>D1073+D1069+D1064+D1060</f>
        <v>0</v>
      </c>
      <c r="E1074" s="297">
        <f t="shared" si="105"/>
        <v>0</v>
      </c>
      <c r="F1074" s="76"/>
      <c r="G1074" s="3" t="s">
        <v>355</v>
      </c>
      <c r="H1074" s="3" t="str">
        <f t="shared" si="104"/>
        <v>152007</v>
      </c>
      <c r="I1074" s="3" t="s">
        <v>438</v>
      </c>
    </row>
    <row r="1075" spans="1:10" ht="15.75" x14ac:dyDescent="0.25">
      <c r="A1075" s="254" t="str">
        <f>'BoR4 Rollup'!B1075</f>
        <v>Function:  Instruction</v>
      </c>
      <c r="B1075" s="255"/>
      <c r="C1075" s="256"/>
      <c r="D1075" s="256"/>
      <c r="E1075" s="257"/>
      <c r="F1075" s="72"/>
      <c r="G1075" s="3" t="s">
        <v>357</v>
      </c>
      <c r="H1075" s="3" t="str">
        <f t="shared" ref="H1075:H1095" si="106">RIGHT($A$1077,6)</f>
        <v>153002</v>
      </c>
      <c r="I1075" s="3" t="s">
        <v>439</v>
      </c>
    </row>
    <row r="1076" spans="1:10" ht="15.75" x14ac:dyDescent="0.25">
      <c r="A1076" s="106" t="str">
        <f>'BoR4 Rollup'!B1076</f>
        <v>Orgn:  Business-Accounting Technology</v>
      </c>
      <c r="B1076" s="258" t="str">
        <f>+'BoR4 Rollup'!C1076</f>
        <v>Actual</v>
      </c>
      <c r="C1076" s="258" t="str">
        <f>+'BoR4 Rollup'!D1076</f>
        <v>Budgeted</v>
      </c>
      <c r="D1076" s="258" t="str">
        <f>+'BoR4 Rollup'!E1076</f>
        <v>Budgeted</v>
      </c>
      <c r="E1076" s="259" t="str">
        <f>E5</f>
        <v>2024-2025 +/-</v>
      </c>
      <c r="F1076" s="78"/>
      <c r="G1076" s="3" t="s">
        <v>357</v>
      </c>
      <c r="H1076" s="3" t="str">
        <f t="shared" si="106"/>
        <v>153002</v>
      </c>
      <c r="I1076" s="3" t="s">
        <v>439</v>
      </c>
    </row>
    <row r="1077" spans="1:10" ht="15.75" x14ac:dyDescent="0.25">
      <c r="A1077" s="248" t="str">
        <f>'BoR4 Rollup'!B1077</f>
        <v>Organization ID:  153002</v>
      </c>
      <c r="B1077" s="249" t="str">
        <f>'BoR4 Rollup'!$C$6</f>
        <v>2024-2025</v>
      </c>
      <c r="C1077" s="110" t="str">
        <f>'BoR4 Rollup'!$D$6</f>
        <v>2024-2025</v>
      </c>
      <c r="D1077" s="249" t="str">
        <f>'BoR4 Rollup'!$E$6</f>
        <v>2025-2026</v>
      </c>
      <c r="E1077" s="250" t="str">
        <f>'BoR4 Rollup'!$F$6</f>
        <v>2025-2026</v>
      </c>
      <c r="F1077" s="78"/>
      <c r="G1077" s="3" t="s">
        <v>357</v>
      </c>
      <c r="H1077" s="3" t="str">
        <f t="shared" si="106"/>
        <v>153002</v>
      </c>
      <c r="I1077" s="3" t="s">
        <v>439</v>
      </c>
    </row>
    <row r="1078" spans="1:10" x14ac:dyDescent="0.2">
      <c r="A1078" s="54" t="str">
        <f>'BoR4 Rollup'!B1078</f>
        <v xml:space="preserve">  Salaries</v>
      </c>
      <c r="B1078" s="93">
        <v>0</v>
      </c>
      <c r="C1078" s="245">
        <v>0</v>
      </c>
      <c r="D1078" s="245">
        <v>0</v>
      </c>
      <c r="E1078" s="294">
        <f t="shared" ref="E1078:E1095" si="107">+D1078-C1078</f>
        <v>0</v>
      </c>
      <c r="F1078" s="73"/>
      <c r="G1078" s="3" t="s">
        <v>357</v>
      </c>
      <c r="H1078" s="3" t="str">
        <f t="shared" si="106"/>
        <v>153002</v>
      </c>
      <c r="I1078" s="3" t="s">
        <v>439</v>
      </c>
      <c r="J1078" s="13" t="s">
        <v>589</v>
      </c>
    </row>
    <row r="1079" spans="1:10" x14ac:dyDescent="0.2">
      <c r="A1079" s="54" t="str">
        <f>'BoR4 Rollup'!B1079</f>
        <v xml:space="preserve">  Other Compensation</v>
      </c>
      <c r="B1079" s="93">
        <v>0</v>
      </c>
      <c r="C1079" s="245">
        <v>0</v>
      </c>
      <c r="D1079" s="245">
        <v>0</v>
      </c>
      <c r="E1079" s="294">
        <f t="shared" si="107"/>
        <v>0</v>
      </c>
      <c r="F1079" s="73"/>
      <c r="G1079" s="3" t="s">
        <v>357</v>
      </c>
      <c r="H1079" s="3" t="str">
        <f t="shared" si="106"/>
        <v>153002</v>
      </c>
      <c r="I1079" s="3" t="s">
        <v>439</v>
      </c>
    </row>
    <row r="1080" spans="1:10" x14ac:dyDescent="0.2">
      <c r="A1080" s="54" t="str">
        <f>'BoR4 Rollup'!B1080</f>
        <v xml:space="preserve">  Related Benefits</v>
      </c>
      <c r="B1080" s="93">
        <v>0</v>
      </c>
      <c r="C1080" s="245">
        <v>0</v>
      </c>
      <c r="D1080" s="245">
        <v>0</v>
      </c>
      <c r="E1080" s="294">
        <f t="shared" si="107"/>
        <v>0</v>
      </c>
      <c r="F1080" s="73"/>
      <c r="G1080" s="3" t="s">
        <v>357</v>
      </c>
      <c r="H1080" s="3" t="str">
        <f t="shared" si="106"/>
        <v>153002</v>
      </c>
      <c r="I1080" s="3" t="s">
        <v>439</v>
      </c>
      <c r="J1080" s="13" t="s">
        <v>590</v>
      </c>
    </row>
    <row r="1081" spans="1:10" ht="15.75" x14ac:dyDescent="0.25">
      <c r="A1081" s="55" t="str">
        <f>'BoR4 Rollup'!B1081</f>
        <v>Total Personal Services</v>
      </c>
      <c r="B1081" s="94">
        <f>B1080+B1079+B1078</f>
        <v>0</v>
      </c>
      <c r="C1081" s="264">
        <f>C1080+C1079+C1078</f>
        <v>0</v>
      </c>
      <c r="D1081" s="264">
        <f>D1080+D1079+D1078</f>
        <v>0</v>
      </c>
      <c r="E1081" s="295">
        <f t="shared" si="107"/>
        <v>0</v>
      </c>
      <c r="F1081" s="76"/>
      <c r="G1081" s="3" t="s">
        <v>357</v>
      </c>
      <c r="H1081" s="3" t="str">
        <f t="shared" si="106"/>
        <v>153002</v>
      </c>
      <c r="I1081" s="3" t="s">
        <v>439</v>
      </c>
    </row>
    <row r="1082" spans="1:10" x14ac:dyDescent="0.2">
      <c r="A1082" s="54" t="str">
        <f>'BoR4 Rollup'!B1082</f>
        <v xml:space="preserve"> Travel</v>
      </c>
      <c r="B1082" s="93">
        <v>0</v>
      </c>
      <c r="C1082" s="245">
        <v>0</v>
      </c>
      <c r="D1082" s="245">
        <v>0</v>
      </c>
      <c r="E1082" s="294">
        <f t="shared" si="107"/>
        <v>0</v>
      </c>
      <c r="F1082" s="73"/>
      <c r="G1082" s="3" t="s">
        <v>357</v>
      </c>
      <c r="H1082" s="3" t="str">
        <f t="shared" si="106"/>
        <v>153002</v>
      </c>
      <c r="I1082" s="3" t="s">
        <v>439</v>
      </c>
      <c r="J1082" s="13" t="s">
        <v>591</v>
      </c>
    </row>
    <row r="1083" spans="1:10" x14ac:dyDescent="0.2">
      <c r="A1083" s="54" t="str">
        <f>'BoR4 Rollup'!B1083</f>
        <v xml:space="preserve"> Operating Services</v>
      </c>
      <c r="B1083" s="93">
        <v>0</v>
      </c>
      <c r="C1083" s="245">
        <v>0</v>
      </c>
      <c r="D1083" s="245">
        <v>0</v>
      </c>
      <c r="E1083" s="294">
        <f t="shared" si="107"/>
        <v>0</v>
      </c>
      <c r="F1083" s="73"/>
      <c r="G1083" s="3" t="s">
        <v>357</v>
      </c>
      <c r="H1083" s="3" t="str">
        <f t="shared" si="106"/>
        <v>153002</v>
      </c>
      <c r="I1083" s="3" t="s">
        <v>439</v>
      </c>
      <c r="J1083" s="13" t="s">
        <v>592</v>
      </c>
    </row>
    <row r="1084" spans="1:10" x14ac:dyDescent="0.2">
      <c r="A1084" s="54" t="str">
        <f>'BoR4 Rollup'!B1084</f>
        <v xml:space="preserve"> Supplies</v>
      </c>
      <c r="B1084" s="93">
        <v>0</v>
      </c>
      <c r="C1084" s="245">
        <v>0</v>
      </c>
      <c r="D1084" s="245">
        <v>0</v>
      </c>
      <c r="E1084" s="294">
        <f t="shared" si="107"/>
        <v>0</v>
      </c>
      <c r="F1084" s="73"/>
      <c r="G1084" s="3" t="s">
        <v>357</v>
      </c>
      <c r="H1084" s="3" t="str">
        <f t="shared" si="106"/>
        <v>153002</v>
      </c>
      <c r="I1084" s="3" t="s">
        <v>439</v>
      </c>
      <c r="J1084" s="13" t="s">
        <v>593</v>
      </c>
    </row>
    <row r="1085" spans="1:10" ht="15.75" x14ac:dyDescent="0.25">
      <c r="A1085" s="55" t="str">
        <f>'BoR4 Rollup'!B1085</f>
        <v>Total Operating Expenses</v>
      </c>
      <c r="B1085" s="95">
        <f>B1084+B1083+B1082</f>
        <v>0</v>
      </c>
      <c r="C1085" s="281">
        <f>C1084+C1083+C1082</f>
        <v>0</v>
      </c>
      <c r="D1085" s="281">
        <f>D1084+D1083+D1082</f>
        <v>0</v>
      </c>
      <c r="E1085" s="296">
        <f t="shared" si="107"/>
        <v>0</v>
      </c>
      <c r="F1085" s="77"/>
      <c r="G1085" s="3" t="s">
        <v>357</v>
      </c>
      <c r="H1085" s="3" t="str">
        <f t="shared" si="106"/>
        <v>153002</v>
      </c>
      <c r="I1085" s="3" t="s">
        <v>439</v>
      </c>
    </row>
    <row r="1086" spans="1:10" x14ac:dyDescent="0.2">
      <c r="A1086" s="54" t="str">
        <f>'BoR4 Rollup'!B1086</f>
        <v xml:space="preserve"> Professional Services</v>
      </c>
      <c r="B1086" s="93">
        <v>0</v>
      </c>
      <c r="C1086" s="245">
        <v>0</v>
      </c>
      <c r="D1086" s="245">
        <v>0</v>
      </c>
      <c r="E1086" s="294">
        <f t="shared" si="107"/>
        <v>0</v>
      </c>
      <c r="F1086" s="73"/>
      <c r="G1086" s="3" t="s">
        <v>357</v>
      </c>
      <c r="H1086" s="3" t="str">
        <f t="shared" si="106"/>
        <v>153002</v>
      </c>
      <c r="I1086" s="3" t="s">
        <v>439</v>
      </c>
      <c r="J1086" s="13" t="s">
        <v>594</v>
      </c>
    </row>
    <row r="1087" spans="1:10" x14ac:dyDescent="0.2">
      <c r="A1087" s="54" t="str">
        <f>'BoR4 Rollup'!B1087</f>
        <v xml:space="preserve"> Other Charges</v>
      </c>
      <c r="B1087" s="93">
        <v>0</v>
      </c>
      <c r="C1087" s="245">
        <v>0</v>
      </c>
      <c r="D1087" s="245">
        <v>0</v>
      </c>
      <c r="E1087" s="294">
        <f t="shared" si="107"/>
        <v>0</v>
      </c>
      <c r="F1087" s="73"/>
      <c r="G1087" s="3" t="s">
        <v>357</v>
      </c>
      <c r="H1087" s="3" t="str">
        <f t="shared" si="106"/>
        <v>153002</v>
      </c>
      <c r="I1087" s="3" t="s">
        <v>439</v>
      </c>
      <c r="J1087" s="13" t="s">
        <v>595</v>
      </c>
    </row>
    <row r="1088" spans="1:10" x14ac:dyDescent="0.2">
      <c r="A1088" s="54" t="str">
        <f>'BoR4 Rollup'!B1088</f>
        <v xml:space="preserve"> Debt Services</v>
      </c>
      <c r="B1088" s="93">
        <v>0</v>
      </c>
      <c r="C1088" s="245">
        <v>0</v>
      </c>
      <c r="D1088" s="245">
        <v>0</v>
      </c>
      <c r="E1088" s="294">
        <f t="shared" si="107"/>
        <v>0</v>
      </c>
      <c r="F1088" s="73"/>
      <c r="G1088" s="3" t="s">
        <v>357</v>
      </c>
      <c r="H1088" s="3" t="str">
        <f t="shared" si="106"/>
        <v>153002</v>
      </c>
      <c r="I1088" s="3" t="s">
        <v>439</v>
      </c>
    </row>
    <row r="1089" spans="1:10" x14ac:dyDescent="0.2">
      <c r="A1089" s="54" t="str">
        <f>'BoR4 Rollup'!B1089</f>
        <v xml:space="preserve"> Interagency Transfers</v>
      </c>
      <c r="B1089" s="93">
        <v>0</v>
      </c>
      <c r="C1089" s="245">
        <v>0</v>
      </c>
      <c r="D1089" s="245">
        <v>0</v>
      </c>
      <c r="E1089" s="294">
        <f t="shared" si="107"/>
        <v>0</v>
      </c>
      <c r="F1089" s="73"/>
      <c r="G1089" s="3" t="s">
        <v>357</v>
      </c>
      <c r="H1089" s="3" t="str">
        <f t="shared" si="106"/>
        <v>153002</v>
      </c>
      <c r="I1089" s="3" t="s">
        <v>439</v>
      </c>
      <c r="J1089" s="13" t="s">
        <v>596</v>
      </c>
    </row>
    <row r="1090" spans="1:10" ht="15.75" x14ac:dyDescent="0.25">
      <c r="A1090" s="55" t="str">
        <f>'BoR4 Rollup'!B1090</f>
        <v>Total Other Charges</v>
      </c>
      <c r="B1090" s="95">
        <f>B1089+B1088+B1087+B1086</f>
        <v>0</v>
      </c>
      <c r="C1090" s="281">
        <f>C1089+C1088+C1087+C1086</f>
        <v>0</v>
      </c>
      <c r="D1090" s="281">
        <f>D1089+D1088+D1087+D1086</f>
        <v>0</v>
      </c>
      <c r="E1090" s="296">
        <f t="shared" si="107"/>
        <v>0</v>
      </c>
      <c r="F1090" s="77"/>
      <c r="G1090" s="3" t="s">
        <v>357</v>
      </c>
      <c r="H1090" s="3" t="str">
        <f t="shared" si="106"/>
        <v>153002</v>
      </c>
      <c r="I1090" s="3" t="s">
        <v>439</v>
      </c>
    </row>
    <row r="1091" spans="1:10" x14ac:dyDescent="0.2">
      <c r="A1091" s="54" t="str">
        <f>'BoR4 Rollup'!B1091</f>
        <v xml:space="preserve"> General Acquisitions</v>
      </c>
      <c r="B1091" s="93">
        <v>0</v>
      </c>
      <c r="C1091" s="245">
        <v>0</v>
      </c>
      <c r="D1091" s="245">
        <v>0</v>
      </c>
      <c r="E1091" s="294">
        <f t="shared" si="107"/>
        <v>0</v>
      </c>
      <c r="F1091" s="73"/>
      <c r="G1091" s="3" t="s">
        <v>357</v>
      </c>
      <c r="H1091" s="3" t="str">
        <f t="shared" si="106"/>
        <v>153002</v>
      </c>
      <c r="I1091" s="3" t="s">
        <v>439</v>
      </c>
      <c r="J1091" s="13" t="s">
        <v>597</v>
      </c>
    </row>
    <row r="1092" spans="1:10" x14ac:dyDescent="0.2">
      <c r="A1092" s="54" t="str">
        <f>'BoR4 Rollup'!B1092</f>
        <v xml:space="preserve"> Library Acquisitions</v>
      </c>
      <c r="B1092" s="93">
        <v>0</v>
      </c>
      <c r="C1092" s="245">
        <v>0</v>
      </c>
      <c r="D1092" s="245">
        <v>0</v>
      </c>
      <c r="E1092" s="294">
        <f t="shared" si="107"/>
        <v>0</v>
      </c>
      <c r="F1092" s="73"/>
      <c r="G1092" s="3" t="s">
        <v>357</v>
      </c>
      <c r="H1092" s="3" t="str">
        <f t="shared" si="106"/>
        <v>153002</v>
      </c>
      <c r="I1092" s="3" t="s">
        <v>439</v>
      </c>
      <c r="J1092" s="13" t="s">
        <v>597</v>
      </c>
    </row>
    <row r="1093" spans="1:10" x14ac:dyDescent="0.2">
      <c r="A1093" s="54" t="str">
        <f>'BoR4 Rollup'!B1093</f>
        <v xml:space="preserve"> Major Repairs</v>
      </c>
      <c r="B1093" s="93">
        <v>0</v>
      </c>
      <c r="C1093" s="245">
        <v>0</v>
      </c>
      <c r="D1093" s="245">
        <v>0</v>
      </c>
      <c r="E1093" s="294">
        <f t="shared" si="107"/>
        <v>0</v>
      </c>
      <c r="F1093" s="73"/>
      <c r="G1093" s="3" t="s">
        <v>357</v>
      </c>
      <c r="H1093" s="3" t="str">
        <f t="shared" si="106"/>
        <v>153002</v>
      </c>
      <c r="I1093" s="3" t="s">
        <v>439</v>
      </c>
    </row>
    <row r="1094" spans="1:10" ht="15.75" x14ac:dyDescent="0.25">
      <c r="A1094" s="55" t="str">
        <f>'BoR4 Rollup'!B1094</f>
        <v>Total Acquisitions and Major Repairs</v>
      </c>
      <c r="B1094" s="95">
        <f>B1093+B1092+B1091</f>
        <v>0</v>
      </c>
      <c r="C1094" s="281">
        <f>C1093+C1092+C1091</f>
        <v>0</v>
      </c>
      <c r="D1094" s="281">
        <f>D1093+D1092+D1091</f>
        <v>0</v>
      </c>
      <c r="E1094" s="296">
        <f t="shared" si="107"/>
        <v>0</v>
      </c>
      <c r="F1094" s="77"/>
      <c r="G1094" s="3" t="s">
        <v>357</v>
      </c>
      <c r="H1094" s="3" t="str">
        <f t="shared" si="106"/>
        <v>153002</v>
      </c>
      <c r="I1094" s="3" t="s">
        <v>439</v>
      </c>
    </row>
    <row r="1095" spans="1:10" ht="15.75" x14ac:dyDescent="0.25">
      <c r="A1095" s="55" t="str">
        <f>'BoR4 Rollup'!B1095</f>
        <v>Function Total</v>
      </c>
      <c r="B1095" s="94">
        <f>B1094+B1090+B1085+B1081</f>
        <v>0</v>
      </c>
      <c r="C1095" s="264">
        <f>C1094+C1090+C1085+C1081</f>
        <v>0</v>
      </c>
      <c r="D1095" s="264">
        <f>D1094+D1090+D1085+D1081</f>
        <v>0</v>
      </c>
      <c r="E1095" s="297">
        <f t="shared" si="107"/>
        <v>0</v>
      </c>
      <c r="F1095" s="76"/>
      <c r="G1095" s="3" t="s">
        <v>357</v>
      </c>
      <c r="H1095" s="3" t="str">
        <f t="shared" si="106"/>
        <v>153002</v>
      </c>
      <c r="I1095" s="3" t="s">
        <v>439</v>
      </c>
    </row>
    <row r="1096" spans="1:10" ht="15.75" x14ac:dyDescent="0.25">
      <c r="A1096" s="254" t="str">
        <f>'BoR4 Rollup'!B1096</f>
        <v>Function:  Instruction</v>
      </c>
      <c r="B1096" s="255"/>
      <c r="C1096" s="256"/>
      <c r="D1096" s="256"/>
      <c r="E1096" s="257"/>
      <c r="F1096" s="72"/>
      <c r="G1096" s="3" t="s">
        <v>357</v>
      </c>
      <c r="H1096" s="3" t="str">
        <f t="shared" ref="H1096:H1116" si="108">RIGHT($A$1098,6)</f>
        <v>153003</v>
      </c>
      <c r="I1096" s="3" t="s">
        <v>440</v>
      </c>
    </row>
    <row r="1097" spans="1:10" ht="15.75" x14ac:dyDescent="0.25">
      <c r="A1097" s="106" t="str">
        <f>'BoR4 Rollup'!B1097</f>
        <v>Orgn:  Bus-Administrative Office Tech</v>
      </c>
      <c r="B1097" s="258" t="str">
        <f>+'BoR4 Rollup'!C1097</f>
        <v>Actual</v>
      </c>
      <c r="C1097" s="258" t="str">
        <f>+'BoR4 Rollup'!D1097</f>
        <v>Budgeted</v>
      </c>
      <c r="D1097" s="258" t="str">
        <f>+'BoR4 Rollup'!E1097</f>
        <v>Budgeted</v>
      </c>
      <c r="E1097" s="259" t="str">
        <f>E26</f>
        <v>2024-2025 +/-</v>
      </c>
      <c r="F1097" s="78"/>
      <c r="G1097" s="3" t="s">
        <v>357</v>
      </c>
      <c r="H1097" s="3" t="str">
        <f t="shared" si="108"/>
        <v>153003</v>
      </c>
      <c r="I1097" s="3" t="s">
        <v>440</v>
      </c>
    </row>
    <row r="1098" spans="1:10" ht="15.75" x14ac:dyDescent="0.25">
      <c r="A1098" s="248" t="str">
        <f>'BoR4 Rollup'!B1098</f>
        <v>Organization ID:  153003</v>
      </c>
      <c r="B1098" s="249" t="str">
        <f>'BoR4 Rollup'!$C$6</f>
        <v>2024-2025</v>
      </c>
      <c r="C1098" s="110" t="str">
        <f>'BoR4 Rollup'!$D$6</f>
        <v>2024-2025</v>
      </c>
      <c r="D1098" s="249" t="str">
        <f>'BoR4 Rollup'!$E$6</f>
        <v>2025-2026</v>
      </c>
      <c r="E1098" s="250" t="str">
        <f>'BoR4 Rollup'!$F$6</f>
        <v>2025-2026</v>
      </c>
      <c r="F1098" s="78"/>
      <c r="G1098" s="3" t="s">
        <v>357</v>
      </c>
      <c r="H1098" s="3" t="str">
        <f t="shared" si="108"/>
        <v>153003</v>
      </c>
      <c r="I1098" s="3" t="s">
        <v>440</v>
      </c>
    </row>
    <row r="1099" spans="1:10" x14ac:dyDescent="0.2">
      <c r="A1099" s="54" t="str">
        <f>'BoR4 Rollup'!B1099</f>
        <v xml:space="preserve">  Salaries</v>
      </c>
      <c r="B1099" s="93">
        <v>0</v>
      </c>
      <c r="C1099" s="245">
        <v>0</v>
      </c>
      <c r="D1099" s="245">
        <v>0</v>
      </c>
      <c r="E1099" s="294">
        <f t="shared" ref="E1099:E1116" si="109">+D1099-C1099</f>
        <v>0</v>
      </c>
      <c r="F1099" s="73"/>
      <c r="G1099" s="3" t="s">
        <v>357</v>
      </c>
      <c r="H1099" s="3" t="str">
        <f t="shared" si="108"/>
        <v>153003</v>
      </c>
      <c r="I1099" s="3" t="s">
        <v>440</v>
      </c>
      <c r="J1099" s="13" t="s">
        <v>589</v>
      </c>
    </row>
    <row r="1100" spans="1:10" x14ac:dyDescent="0.2">
      <c r="A1100" s="54" t="str">
        <f>'BoR4 Rollup'!B1100</f>
        <v xml:space="preserve">  Other Compensation</v>
      </c>
      <c r="B1100" s="93">
        <v>0</v>
      </c>
      <c r="C1100" s="245">
        <v>0</v>
      </c>
      <c r="D1100" s="245">
        <v>0</v>
      </c>
      <c r="E1100" s="294">
        <f t="shared" si="109"/>
        <v>0</v>
      </c>
      <c r="F1100" s="73"/>
      <c r="G1100" s="3" t="s">
        <v>357</v>
      </c>
      <c r="H1100" s="3" t="str">
        <f t="shared" si="108"/>
        <v>153003</v>
      </c>
      <c r="I1100" s="3" t="s">
        <v>440</v>
      </c>
    </row>
    <row r="1101" spans="1:10" x14ac:dyDescent="0.2">
      <c r="A1101" s="54" t="str">
        <f>'BoR4 Rollup'!B1101</f>
        <v xml:space="preserve">  Related Benefits</v>
      </c>
      <c r="B1101" s="93">
        <v>0</v>
      </c>
      <c r="C1101" s="245">
        <v>0</v>
      </c>
      <c r="D1101" s="245">
        <v>0</v>
      </c>
      <c r="E1101" s="294">
        <f t="shared" si="109"/>
        <v>0</v>
      </c>
      <c r="F1101" s="73"/>
      <c r="G1101" s="3" t="s">
        <v>357</v>
      </c>
      <c r="H1101" s="3" t="str">
        <f t="shared" si="108"/>
        <v>153003</v>
      </c>
      <c r="I1101" s="3" t="s">
        <v>440</v>
      </c>
      <c r="J1101" s="13" t="s">
        <v>590</v>
      </c>
    </row>
    <row r="1102" spans="1:10" ht="15.75" x14ac:dyDescent="0.25">
      <c r="A1102" s="55" t="str">
        <f>'BoR4 Rollup'!B1102</f>
        <v>Total Personal Services</v>
      </c>
      <c r="B1102" s="94">
        <f>B1101+B1100+B1099</f>
        <v>0</v>
      </c>
      <c r="C1102" s="264">
        <f>C1101+C1100+C1099</f>
        <v>0</v>
      </c>
      <c r="D1102" s="264">
        <f>D1101+D1100+D1099</f>
        <v>0</v>
      </c>
      <c r="E1102" s="295">
        <f t="shared" si="109"/>
        <v>0</v>
      </c>
      <c r="F1102" s="76"/>
      <c r="G1102" s="3" t="s">
        <v>357</v>
      </c>
      <c r="H1102" s="3" t="str">
        <f t="shared" si="108"/>
        <v>153003</v>
      </c>
      <c r="I1102" s="3" t="s">
        <v>440</v>
      </c>
    </row>
    <row r="1103" spans="1:10" x14ac:dyDescent="0.2">
      <c r="A1103" s="54" t="str">
        <f>'BoR4 Rollup'!B1103</f>
        <v xml:space="preserve"> Travel</v>
      </c>
      <c r="B1103" s="93">
        <v>0</v>
      </c>
      <c r="C1103" s="245">
        <v>0</v>
      </c>
      <c r="D1103" s="245">
        <v>0</v>
      </c>
      <c r="E1103" s="294">
        <f t="shared" si="109"/>
        <v>0</v>
      </c>
      <c r="F1103" s="73"/>
      <c r="G1103" s="3" t="s">
        <v>357</v>
      </c>
      <c r="H1103" s="3" t="str">
        <f t="shared" si="108"/>
        <v>153003</v>
      </c>
      <c r="I1103" s="3" t="s">
        <v>440</v>
      </c>
      <c r="J1103" s="13" t="s">
        <v>591</v>
      </c>
    </row>
    <row r="1104" spans="1:10" x14ac:dyDescent="0.2">
      <c r="A1104" s="54" t="str">
        <f>'BoR4 Rollup'!B1104</f>
        <v xml:space="preserve"> Operating Services</v>
      </c>
      <c r="B1104" s="93">
        <v>0</v>
      </c>
      <c r="C1104" s="245">
        <v>0</v>
      </c>
      <c r="D1104" s="245">
        <v>0</v>
      </c>
      <c r="E1104" s="294">
        <f t="shared" si="109"/>
        <v>0</v>
      </c>
      <c r="F1104" s="73"/>
      <c r="G1104" s="3" t="s">
        <v>357</v>
      </c>
      <c r="H1104" s="3" t="str">
        <f t="shared" si="108"/>
        <v>153003</v>
      </c>
      <c r="I1104" s="3" t="s">
        <v>440</v>
      </c>
      <c r="J1104" s="13" t="s">
        <v>592</v>
      </c>
    </row>
    <row r="1105" spans="1:10" x14ac:dyDescent="0.2">
      <c r="A1105" s="54" t="str">
        <f>'BoR4 Rollup'!B1105</f>
        <v xml:space="preserve"> Supplies</v>
      </c>
      <c r="B1105" s="93">
        <v>0</v>
      </c>
      <c r="C1105" s="245">
        <v>0</v>
      </c>
      <c r="D1105" s="245">
        <v>0</v>
      </c>
      <c r="E1105" s="294">
        <f t="shared" si="109"/>
        <v>0</v>
      </c>
      <c r="F1105" s="73"/>
      <c r="G1105" s="3" t="s">
        <v>357</v>
      </c>
      <c r="H1105" s="3" t="str">
        <f t="shared" si="108"/>
        <v>153003</v>
      </c>
      <c r="I1105" s="3" t="s">
        <v>440</v>
      </c>
      <c r="J1105" s="13" t="s">
        <v>593</v>
      </c>
    </row>
    <row r="1106" spans="1:10" ht="15.75" x14ac:dyDescent="0.25">
      <c r="A1106" s="55" t="str">
        <f>'BoR4 Rollup'!B1106</f>
        <v>Total Operating Expenses</v>
      </c>
      <c r="B1106" s="95">
        <f>B1105+B1104+B1103</f>
        <v>0</v>
      </c>
      <c r="C1106" s="281">
        <f>C1105+C1104+C1103</f>
        <v>0</v>
      </c>
      <c r="D1106" s="281">
        <f>D1105+D1104+D1103</f>
        <v>0</v>
      </c>
      <c r="E1106" s="296">
        <f t="shared" si="109"/>
        <v>0</v>
      </c>
      <c r="F1106" s="77"/>
      <c r="G1106" s="3" t="s">
        <v>357</v>
      </c>
      <c r="H1106" s="3" t="str">
        <f t="shared" si="108"/>
        <v>153003</v>
      </c>
      <c r="I1106" s="3" t="s">
        <v>440</v>
      </c>
    </row>
    <row r="1107" spans="1:10" x14ac:dyDescent="0.2">
      <c r="A1107" s="54" t="str">
        <f>'BoR4 Rollup'!B1107</f>
        <v xml:space="preserve"> Professional Services</v>
      </c>
      <c r="B1107" s="93">
        <v>0</v>
      </c>
      <c r="C1107" s="245">
        <v>0</v>
      </c>
      <c r="D1107" s="245">
        <v>0</v>
      </c>
      <c r="E1107" s="294">
        <f t="shared" si="109"/>
        <v>0</v>
      </c>
      <c r="F1107" s="73"/>
      <c r="G1107" s="3" t="s">
        <v>357</v>
      </c>
      <c r="H1107" s="3" t="str">
        <f t="shared" si="108"/>
        <v>153003</v>
      </c>
      <c r="I1107" s="3" t="s">
        <v>440</v>
      </c>
      <c r="J1107" s="13" t="s">
        <v>594</v>
      </c>
    </row>
    <row r="1108" spans="1:10" x14ac:dyDescent="0.2">
      <c r="A1108" s="54" t="str">
        <f>'BoR4 Rollup'!B1108</f>
        <v xml:space="preserve"> Other Charges</v>
      </c>
      <c r="B1108" s="93">
        <v>0</v>
      </c>
      <c r="C1108" s="245">
        <v>0</v>
      </c>
      <c r="D1108" s="245">
        <v>0</v>
      </c>
      <c r="E1108" s="294">
        <f t="shared" si="109"/>
        <v>0</v>
      </c>
      <c r="F1108" s="73"/>
      <c r="G1108" s="3" t="s">
        <v>357</v>
      </c>
      <c r="H1108" s="3" t="str">
        <f t="shared" si="108"/>
        <v>153003</v>
      </c>
      <c r="I1108" s="3" t="s">
        <v>440</v>
      </c>
      <c r="J1108" s="13" t="s">
        <v>595</v>
      </c>
    </row>
    <row r="1109" spans="1:10" x14ac:dyDescent="0.2">
      <c r="A1109" s="54" t="str">
        <f>'BoR4 Rollup'!B1109</f>
        <v xml:space="preserve"> Debt Services</v>
      </c>
      <c r="B1109" s="93">
        <v>0</v>
      </c>
      <c r="C1109" s="245">
        <v>0</v>
      </c>
      <c r="D1109" s="245">
        <v>0</v>
      </c>
      <c r="E1109" s="294">
        <f t="shared" si="109"/>
        <v>0</v>
      </c>
      <c r="F1109" s="73"/>
      <c r="G1109" s="3" t="s">
        <v>357</v>
      </c>
      <c r="H1109" s="3" t="str">
        <f t="shared" si="108"/>
        <v>153003</v>
      </c>
      <c r="I1109" s="3" t="s">
        <v>440</v>
      </c>
    </row>
    <row r="1110" spans="1:10" x14ac:dyDescent="0.2">
      <c r="A1110" s="54" t="str">
        <f>'BoR4 Rollup'!B1110</f>
        <v xml:space="preserve"> Interagency Transfers</v>
      </c>
      <c r="B1110" s="93">
        <v>0</v>
      </c>
      <c r="C1110" s="245">
        <v>0</v>
      </c>
      <c r="D1110" s="245">
        <v>0</v>
      </c>
      <c r="E1110" s="294">
        <f t="shared" si="109"/>
        <v>0</v>
      </c>
      <c r="F1110" s="73"/>
      <c r="G1110" s="3" t="s">
        <v>357</v>
      </c>
      <c r="H1110" s="3" t="str">
        <f t="shared" si="108"/>
        <v>153003</v>
      </c>
      <c r="I1110" s="3" t="s">
        <v>440</v>
      </c>
      <c r="J1110" s="13" t="s">
        <v>596</v>
      </c>
    </row>
    <row r="1111" spans="1:10" ht="15.75" x14ac:dyDescent="0.25">
      <c r="A1111" s="55" t="str">
        <f>'BoR4 Rollup'!B1111</f>
        <v>Total Other Charges</v>
      </c>
      <c r="B1111" s="95">
        <f>B1110+B1109+B1108+B1107</f>
        <v>0</v>
      </c>
      <c r="C1111" s="281">
        <f>C1110+C1109+C1108+C1107</f>
        <v>0</v>
      </c>
      <c r="D1111" s="281">
        <f>D1110+D1109+D1108+D1107</f>
        <v>0</v>
      </c>
      <c r="E1111" s="296">
        <f t="shared" si="109"/>
        <v>0</v>
      </c>
      <c r="F1111" s="77"/>
      <c r="G1111" s="3" t="s">
        <v>357</v>
      </c>
      <c r="H1111" s="3" t="str">
        <f t="shared" si="108"/>
        <v>153003</v>
      </c>
      <c r="I1111" s="3" t="s">
        <v>440</v>
      </c>
    </row>
    <row r="1112" spans="1:10" x14ac:dyDescent="0.2">
      <c r="A1112" s="54" t="str">
        <f>'BoR4 Rollup'!B1112</f>
        <v xml:space="preserve"> General Acquisitions</v>
      </c>
      <c r="B1112" s="93">
        <v>0</v>
      </c>
      <c r="C1112" s="245">
        <v>0</v>
      </c>
      <c r="D1112" s="245">
        <v>0</v>
      </c>
      <c r="E1112" s="294">
        <f t="shared" si="109"/>
        <v>0</v>
      </c>
      <c r="F1112" s="73"/>
      <c r="G1112" s="3" t="s">
        <v>357</v>
      </c>
      <c r="H1112" s="3" t="str">
        <f t="shared" si="108"/>
        <v>153003</v>
      </c>
      <c r="I1112" s="3" t="s">
        <v>440</v>
      </c>
      <c r="J1112" s="13" t="s">
        <v>597</v>
      </c>
    </row>
    <row r="1113" spans="1:10" x14ac:dyDescent="0.2">
      <c r="A1113" s="54" t="str">
        <f>'BoR4 Rollup'!B1113</f>
        <v xml:space="preserve"> Library Acquisitions</v>
      </c>
      <c r="B1113" s="93">
        <v>0</v>
      </c>
      <c r="C1113" s="245">
        <v>0</v>
      </c>
      <c r="D1113" s="245">
        <v>0</v>
      </c>
      <c r="E1113" s="294">
        <f t="shared" si="109"/>
        <v>0</v>
      </c>
      <c r="F1113" s="73"/>
      <c r="G1113" s="3" t="s">
        <v>357</v>
      </c>
      <c r="H1113" s="3" t="str">
        <f t="shared" si="108"/>
        <v>153003</v>
      </c>
      <c r="I1113" s="3" t="s">
        <v>440</v>
      </c>
      <c r="J1113" s="13" t="s">
        <v>597</v>
      </c>
    </row>
    <row r="1114" spans="1:10" x14ac:dyDescent="0.2">
      <c r="A1114" s="54" t="str">
        <f>'BoR4 Rollup'!B1114</f>
        <v xml:space="preserve"> Major Repairs</v>
      </c>
      <c r="B1114" s="93">
        <v>0</v>
      </c>
      <c r="C1114" s="245">
        <v>0</v>
      </c>
      <c r="D1114" s="245">
        <v>0</v>
      </c>
      <c r="E1114" s="294">
        <f t="shared" si="109"/>
        <v>0</v>
      </c>
      <c r="F1114" s="73"/>
      <c r="G1114" s="3" t="s">
        <v>357</v>
      </c>
      <c r="H1114" s="3" t="str">
        <f t="shared" si="108"/>
        <v>153003</v>
      </c>
      <c r="I1114" s="3" t="s">
        <v>440</v>
      </c>
    </row>
    <row r="1115" spans="1:10" ht="15.75" x14ac:dyDescent="0.25">
      <c r="A1115" s="55" t="str">
        <f>'BoR4 Rollup'!B1115</f>
        <v>Total Acquisitions and Major Repairs</v>
      </c>
      <c r="B1115" s="95">
        <f>B1114+B1113+B1112</f>
        <v>0</v>
      </c>
      <c r="C1115" s="281">
        <f>C1114+C1113+C1112</f>
        <v>0</v>
      </c>
      <c r="D1115" s="281">
        <f>D1114+D1113+D1112</f>
        <v>0</v>
      </c>
      <c r="E1115" s="296">
        <f t="shared" si="109"/>
        <v>0</v>
      </c>
      <c r="F1115" s="77"/>
      <c r="G1115" s="3" t="s">
        <v>357</v>
      </c>
      <c r="H1115" s="3" t="str">
        <f t="shared" si="108"/>
        <v>153003</v>
      </c>
      <c r="I1115" s="3" t="s">
        <v>440</v>
      </c>
    </row>
    <row r="1116" spans="1:10" ht="15.75" x14ac:dyDescent="0.25">
      <c r="A1116" s="55" t="str">
        <f>'BoR4 Rollup'!B1116</f>
        <v>Function Total</v>
      </c>
      <c r="B1116" s="94">
        <f>B1115+B1111+B1106+B1102</f>
        <v>0</v>
      </c>
      <c r="C1116" s="264">
        <f>C1115+C1111+C1106+C1102</f>
        <v>0</v>
      </c>
      <c r="D1116" s="264">
        <f>D1115+D1111+D1106+D1102</f>
        <v>0</v>
      </c>
      <c r="E1116" s="297">
        <f t="shared" si="109"/>
        <v>0</v>
      </c>
      <c r="F1116" s="76"/>
      <c r="G1116" s="3" t="s">
        <v>357</v>
      </c>
      <c r="H1116" s="3" t="str">
        <f t="shared" si="108"/>
        <v>153003</v>
      </c>
      <c r="I1116" s="3" t="s">
        <v>440</v>
      </c>
    </row>
    <row r="1117" spans="1:10" ht="15.75" x14ac:dyDescent="0.25">
      <c r="A1117" s="254" t="str">
        <f>'BoR4 Rollup'!B1117</f>
        <v>Function:  Instruction</v>
      </c>
      <c r="B1117" s="255"/>
      <c r="C1117" s="256"/>
      <c r="D1117" s="256"/>
      <c r="E1117" s="257"/>
      <c r="F1117" s="72"/>
      <c r="G1117" s="3" t="s">
        <v>357</v>
      </c>
      <c r="H1117" s="3" t="str">
        <f t="shared" ref="H1117:H1137" si="110">RIGHT($A$1119,6)</f>
        <v>153004</v>
      </c>
      <c r="I1117" s="3" t="s">
        <v>441</v>
      </c>
    </row>
    <row r="1118" spans="1:10" ht="15.75" x14ac:dyDescent="0.25">
      <c r="A1118" s="106" t="str">
        <f>'BoR4 Rollup'!B1118</f>
        <v>Orgn:  Bus - Computer Applications Spec</v>
      </c>
      <c r="B1118" s="258" t="str">
        <f>+'BoR4 Rollup'!C1118</f>
        <v>Actual</v>
      </c>
      <c r="C1118" s="258" t="str">
        <f>+'BoR4 Rollup'!D1118</f>
        <v>Budgeted</v>
      </c>
      <c r="D1118" s="258" t="str">
        <f>+'BoR4 Rollup'!E1118</f>
        <v>Budgeted</v>
      </c>
      <c r="E1118" s="259" t="str">
        <f>E5</f>
        <v>2024-2025 +/-</v>
      </c>
      <c r="F1118" s="74"/>
      <c r="G1118" s="3" t="s">
        <v>357</v>
      </c>
      <c r="H1118" s="3" t="str">
        <f t="shared" si="110"/>
        <v>153004</v>
      </c>
      <c r="I1118" s="3" t="s">
        <v>441</v>
      </c>
    </row>
    <row r="1119" spans="1:10" ht="15.75" x14ac:dyDescent="0.25">
      <c r="A1119" s="248" t="str">
        <f>'BoR4 Rollup'!B1119</f>
        <v>Organization ID:  153004</v>
      </c>
      <c r="B1119" s="249" t="str">
        <f>'BoR4 Rollup'!$C$6</f>
        <v>2024-2025</v>
      </c>
      <c r="C1119" s="110" t="str">
        <f>'BoR4 Rollup'!$D$6</f>
        <v>2024-2025</v>
      </c>
      <c r="D1119" s="249" t="str">
        <f>'BoR4 Rollup'!$E$6</f>
        <v>2025-2026</v>
      </c>
      <c r="E1119" s="250" t="str">
        <f>'BoR4 Rollup'!$F$6</f>
        <v>2025-2026</v>
      </c>
      <c r="F1119" s="74"/>
      <c r="G1119" s="3" t="s">
        <v>357</v>
      </c>
      <c r="H1119" s="3" t="str">
        <f t="shared" si="110"/>
        <v>153004</v>
      </c>
      <c r="I1119" s="3" t="s">
        <v>441</v>
      </c>
    </row>
    <row r="1120" spans="1:10" x14ac:dyDescent="0.2">
      <c r="A1120" s="54" t="str">
        <f>'BoR4 Rollup'!B1120</f>
        <v xml:space="preserve">  Salaries</v>
      </c>
      <c r="B1120" s="93">
        <v>0</v>
      </c>
      <c r="C1120" s="245">
        <v>0</v>
      </c>
      <c r="D1120" s="245">
        <v>0</v>
      </c>
      <c r="E1120" s="294">
        <f t="shared" ref="E1120:E1137" si="111">+D1120-C1120</f>
        <v>0</v>
      </c>
      <c r="F1120" s="73"/>
      <c r="G1120" s="3" t="s">
        <v>357</v>
      </c>
      <c r="H1120" s="3" t="str">
        <f t="shared" si="110"/>
        <v>153004</v>
      </c>
      <c r="I1120" s="3" t="s">
        <v>441</v>
      </c>
      <c r="J1120" s="13" t="s">
        <v>589</v>
      </c>
    </row>
    <row r="1121" spans="1:10" x14ac:dyDescent="0.2">
      <c r="A1121" s="54" t="str">
        <f>'BoR4 Rollup'!B1121</f>
        <v xml:space="preserve">  Other Compensation</v>
      </c>
      <c r="B1121" s="93">
        <v>0</v>
      </c>
      <c r="C1121" s="245">
        <v>0</v>
      </c>
      <c r="D1121" s="245">
        <v>0</v>
      </c>
      <c r="E1121" s="294">
        <f t="shared" si="111"/>
        <v>0</v>
      </c>
      <c r="F1121" s="73"/>
      <c r="G1121" s="3" t="s">
        <v>357</v>
      </c>
      <c r="H1121" s="3" t="str">
        <f t="shared" si="110"/>
        <v>153004</v>
      </c>
      <c r="I1121" s="3" t="s">
        <v>441</v>
      </c>
    </row>
    <row r="1122" spans="1:10" x14ac:dyDescent="0.2">
      <c r="A1122" s="54" t="str">
        <f>'BoR4 Rollup'!B1122</f>
        <v xml:space="preserve">  Related Benefits</v>
      </c>
      <c r="B1122" s="93">
        <v>0</v>
      </c>
      <c r="C1122" s="245">
        <v>0</v>
      </c>
      <c r="D1122" s="245">
        <v>0</v>
      </c>
      <c r="E1122" s="294">
        <f t="shared" si="111"/>
        <v>0</v>
      </c>
      <c r="F1122" s="73"/>
      <c r="G1122" s="3" t="s">
        <v>357</v>
      </c>
      <c r="H1122" s="3" t="str">
        <f t="shared" si="110"/>
        <v>153004</v>
      </c>
      <c r="I1122" s="3" t="s">
        <v>441</v>
      </c>
      <c r="J1122" s="13" t="s">
        <v>590</v>
      </c>
    </row>
    <row r="1123" spans="1:10" ht="15.75" x14ac:dyDescent="0.25">
      <c r="A1123" s="55" t="str">
        <f>'BoR4 Rollup'!B1123</f>
        <v>Total Personal Services</v>
      </c>
      <c r="B1123" s="94">
        <f>B1122+B1121+B1120</f>
        <v>0</v>
      </c>
      <c r="C1123" s="264">
        <f>C1122+C1121+C1120</f>
        <v>0</v>
      </c>
      <c r="D1123" s="264">
        <f>D1122+D1121+D1120</f>
        <v>0</v>
      </c>
      <c r="E1123" s="295">
        <f t="shared" si="111"/>
        <v>0</v>
      </c>
      <c r="F1123" s="76"/>
      <c r="G1123" s="3" t="s">
        <v>357</v>
      </c>
      <c r="H1123" s="3" t="str">
        <f t="shared" si="110"/>
        <v>153004</v>
      </c>
      <c r="I1123" s="3" t="s">
        <v>441</v>
      </c>
    </row>
    <row r="1124" spans="1:10" x14ac:dyDescent="0.2">
      <c r="A1124" s="54" t="str">
        <f>'BoR4 Rollup'!B1124</f>
        <v xml:space="preserve"> Travel</v>
      </c>
      <c r="B1124" s="93">
        <v>0</v>
      </c>
      <c r="C1124" s="245">
        <v>0</v>
      </c>
      <c r="D1124" s="245">
        <v>0</v>
      </c>
      <c r="E1124" s="294">
        <f t="shared" si="111"/>
        <v>0</v>
      </c>
      <c r="F1124" s="73"/>
      <c r="G1124" s="3" t="s">
        <v>357</v>
      </c>
      <c r="H1124" s="3" t="str">
        <f t="shared" si="110"/>
        <v>153004</v>
      </c>
      <c r="I1124" s="3" t="s">
        <v>441</v>
      </c>
      <c r="J1124" s="13" t="s">
        <v>591</v>
      </c>
    </row>
    <row r="1125" spans="1:10" x14ac:dyDescent="0.2">
      <c r="A1125" s="54" t="str">
        <f>'BoR4 Rollup'!B1125</f>
        <v xml:space="preserve"> Operating Services</v>
      </c>
      <c r="B1125" s="93">
        <v>0</v>
      </c>
      <c r="C1125" s="245">
        <v>0</v>
      </c>
      <c r="D1125" s="245">
        <v>0</v>
      </c>
      <c r="E1125" s="294">
        <f t="shared" si="111"/>
        <v>0</v>
      </c>
      <c r="F1125" s="73"/>
      <c r="G1125" s="3" t="s">
        <v>357</v>
      </c>
      <c r="H1125" s="3" t="str">
        <f t="shared" si="110"/>
        <v>153004</v>
      </c>
      <c r="I1125" s="3" t="s">
        <v>441</v>
      </c>
      <c r="J1125" s="13" t="s">
        <v>592</v>
      </c>
    </row>
    <row r="1126" spans="1:10" x14ac:dyDescent="0.2">
      <c r="A1126" s="54" t="str">
        <f>'BoR4 Rollup'!B1126</f>
        <v xml:space="preserve"> Supplies</v>
      </c>
      <c r="B1126" s="93">
        <v>0</v>
      </c>
      <c r="C1126" s="245">
        <v>0</v>
      </c>
      <c r="D1126" s="245">
        <v>0</v>
      </c>
      <c r="E1126" s="294">
        <f t="shared" si="111"/>
        <v>0</v>
      </c>
      <c r="F1126" s="73"/>
      <c r="G1126" s="3" t="s">
        <v>357</v>
      </c>
      <c r="H1126" s="3" t="str">
        <f t="shared" si="110"/>
        <v>153004</v>
      </c>
      <c r="I1126" s="3" t="s">
        <v>441</v>
      </c>
      <c r="J1126" s="13" t="s">
        <v>593</v>
      </c>
    </row>
    <row r="1127" spans="1:10" ht="15.75" x14ac:dyDescent="0.25">
      <c r="A1127" s="55" t="str">
        <f>'BoR4 Rollup'!B1127</f>
        <v>Total Operating Expenses</v>
      </c>
      <c r="B1127" s="95">
        <f>B1126+B1125+B1124</f>
        <v>0</v>
      </c>
      <c r="C1127" s="281">
        <f>C1126+C1125+C1124</f>
        <v>0</v>
      </c>
      <c r="D1127" s="281">
        <f>D1126+D1125+D1124</f>
        <v>0</v>
      </c>
      <c r="E1127" s="296">
        <f t="shared" si="111"/>
        <v>0</v>
      </c>
      <c r="F1127" s="77"/>
      <c r="G1127" s="3" t="s">
        <v>357</v>
      </c>
      <c r="H1127" s="3" t="str">
        <f t="shared" si="110"/>
        <v>153004</v>
      </c>
      <c r="I1127" s="3" t="s">
        <v>441</v>
      </c>
    </row>
    <row r="1128" spans="1:10" x14ac:dyDescent="0.2">
      <c r="A1128" s="54" t="str">
        <f>'BoR4 Rollup'!B1128</f>
        <v xml:space="preserve"> Professional Services</v>
      </c>
      <c r="B1128" s="93">
        <v>0</v>
      </c>
      <c r="C1128" s="245">
        <v>0</v>
      </c>
      <c r="D1128" s="245">
        <v>0</v>
      </c>
      <c r="E1128" s="294">
        <f t="shared" si="111"/>
        <v>0</v>
      </c>
      <c r="F1128" s="73"/>
      <c r="G1128" s="3" t="s">
        <v>357</v>
      </c>
      <c r="H1128" s="3" t="str">
        <f t="shared" si="110"/>
        <v>153004</v>
      </c>
      <c r="I1128" s="3" t="s">
        <v>441</v>
      </c>
      <c r="J1128" s="13" t="s">
        <v>594</v>
      </c>
    </row>
    <row r="1129" spans="1:10" x14ac:dyDescent="0.2">
      <c r="A1129" s="54" t="str">
        <f>'BoR4 Rollup'!B1129</f>
        <v xml:space="preserve"> Other Charges</v>
      </c>
      <c r="B1129" s="93">
        <v>0</v>
      </c>
      <c r="C1129" s="245">
        <v>0</v>
      </c>
      <c r="D1129" s="245">
        <v>0</v>
      </c>
      <c r="E1129" s="294">
        <f t="shared" si="111"/>
        <v>0</v>
      </c>
      <c r="F1129" s="73"/>
      <c r="G1129" s="3" t="s">
        <v>357</v>
      </c>
      <c r="H1129" s="3" t="str">
        <f t="shared" si="110"/>
        <v>153004</v>
      </c>
      <c r="I1129" s="3" t="s">
        <v>441</v>
      </c>
      <c r="J1129" s="13" t="s">
        <v>595</v>
      </c>
    </row>
    <row r="1130" spans="1:10" x14ac:dyDescent="0.2">
      <c r="A1130" s="54" t="str">
        <f>'BoR4 Rollup'!B1130</f>
        <v xml:space="preserve"> Debt Services</v>
      </c>
      <c r="B1130" s="93">
        <v>0</v>
      </c>
      <c r="C1130" s="245">
        <v>0</v>
      </c>
      <c r="D1130" s="245">
        <v>0</v>
      </c>
      <c r="E1130" s="294">
        <f t="shared" si="111"/>
        <v>0</v>
      </c>
      <c r="F1130" s="73"/>
      <c r="G1130" s="3" t="s">
        <v>357</v>
      </c>
      <c r="H1130" s="3" t="str">
        <f t="shared" si="110"/>
        <v>153004</v>
      </c>
      <c r="I1130" s="3" t="s">
        <v>441</v>
      </c>
    </row>
    <row r="1131" spans="1:10" x14ac:dyDescent="0.2">
      <c r="A1131" s="54" t="str">
        <f>'BoR4 Rollup'!B1131</f>
        <v xml:space="preserve"> Interagency Transfers</v>
      </c>
      <c r="B1131" s="93">
        <v>0</v>
      </c>
      <c r="C1131" s="245">
        <v>0</v>
      </c>
      <c r="D1131" s="245">
        <v>0</v>
      </c>
      <c r="E1131" s="294">
        <f t="shared" si="111"/>
        <v>0</v>
      </c>
      <c r="F1131" s="73"/>
      <c r="G1131" s="3" t="s">
        <v>357</v>
      </c>
      <c r="H1131" s="3" t="str">
        <f t="shared" si="110"/>
        <v>153004</v>
      </c>
      <c r="I1131" s="3" t="s">
        <v>441</v>
      </c>
      <c r="J1131" s="13" t="s">
        <v>596</v>
      </c>
    </row>
    <row r="1132" spans="1:10" ht="15.75" x14ac:dyDescent="0.25">
      <c r="A1132" s="55" t="str">
        <f>'BoR4 Rollup'!B1132</f>
        <v>Total Other Charges</v>
      </c>
      <c r="B1132" s="95">
        <f>B1131+B1130+B1129+B1128</f>
        <v>0</v>
      </c>
      <c r="C1132" s="281">
        <f>C1131+C1130+C1129+C1128</f>
        <v>0</v>
      </c>
      <c r="D1132" s="281">
        <f>D1131+D1130+D1129+D1128</f>
        <v>0</v>
      </c>
      <c r="E1132" s="296">
        <f t="shared" si="111"/>
        <v>0</v>
      </c>
      <c r="F1132" s="77"/>
      <c r="G1132" s="3" t="s">
        <v>357</v>
      </c>
      <c r="H1132" s="3" t="str">
        <f t="shared" si="110"/>
        <v>153004</v>
      </c>
      <c r="I1132" s="3" t="s">
        <v>441</v>
      </c>
    </row>
    <row r="1133" spans="1:10" x14ac:dyDescent="0.2">
      <c r="A1133" s="54" t="str">
        <f>'BoR4 Rollup'!B1133</f>
        <v xml:space="preserve"> General Acquisitions</v>
      </c>
      <c r="B1133" s="93">
        <v>0</v>
      </c>
      <c r="C1133" s="245">
        <v>0</v>
      </c>
      <c r="D1133" s="245">
        <v>0</v>
      </c>
      <c r="E1133" s="294">
        <f t="shared" si="111"/>
        <v>0</v>
      </c>
      <c r="F1133" s="73"/>
      <c r="G1133" s="3" t="s">
        <v>357</v>
      </c>
      <c r="H1133" s="3" t="str">
        <f t="shared" si="110"/>
        <v>153004</v>
      </c>
      <c r="I1133" s="3" t="s">
        <v>441</v>
      </c>
      <c r="J1133" s="13" t="s">
        <v>597</v>
      </c>
    </row>
    <row r="1134" spans="1:10" x14ac:dyDescent="0.2">
      <c r="A1134" s="54" t="str">
        <f>'BoR4 Rollup'!B1134</f>
        <v xml:space="preserve"> Library Acquisitions</v>
      </c>
      <c r="B1134" s="93">
        <v>0</v>
      </c>
      <c r="C1134" s="245">
        <v>0</v>
      </c>
      <c r="D1134" s="245">
        <v>0</v>
      </c>
      <c r="E1134" s="294">
        <f t="shared" si="111"/>
        <v>0</v>
      </c>
      <c r="F1134" s="73"/>
      <c r="G1134" s="3" t="s">
        <v>357</v>
      </c>
      <c r="H1134" s="3" t="str">
        <f t="shared" si="110"/>
        <v>153004</v>
      </c>
      <c r="I1134" s="3" t="s">
        <v>441</v>
      </c>
      <c r="J1134" s="13" t="s">
        <v>597</v>
      </c>
    </row>
    <row r="1135" spans="1:10" x14ac:dyDescent="0.2">
      <c r="A1135" s="54" t="str">
        <f>'BoR4 Rollup'!B1135</f>
        <v xml:space="preserve"> Major Repairs</v>
      </c>
      <c r="B1135" s="93">
        <v>0</v>
      </c>
      <c r="C1135" s="245">
        <v>0</v>
      </c>
      <c r="D1135" s="245">
        <v>0</v>
      </c>
      <c r="E1135" s="294">
        <f t="shared" si="111"/>
        <v>0</v>
      </c>
      <c r="F1135" s="73"/>
      <c r="G1135" s="3" t="s">
        <v>357</v>
      </c>
      <c r="H1135" s="3" t="str">
        <f t="shared" si="110"/>
        <v>153004</v>
      </c>
      <c r="I1135" s="3" t="s">
        <v>441</v>
      </c>
    </row>
    <row r="1136" spans="1:10" ht="15.75" x14ac:dyDescent="0.25">
      <c r="A1136" s="55" t="str">
        <f>'BoR4 Rollup'!B1136</f>
        <v>Total Acquisitions and Major Repairs</v>
      </c>
      <c r="B1136" s="95">
        <f>B1135+B1134+B1133</f>
        <v>0</v>
      </c>
      <c r="C1136" s="281">
        <f>C1135+C1134+C1133</f>
        <v>0</v>
      </c>
      <c r="D1136" s="281">
        <f>D1135+D1134+D1133</f>
        <v>0</v>
      </c>
      <c r="E1136" s="296">
        <f t="shared" si="111"/>
        <v>0</v>
      </c>
      <c r="F1136" s="77"/>
      <c r="G1136" s="3" t="s">
        <v>357</v>
      </c>
      <c r="H1136" s="3" t="str">
        <f t="shared" si="110"/>
        <v>153004</v>
      </c>
      <c r="I1136" s="3" t="s">
        <v>441</v>
      </c>
    </row>
    <row r="1137" spans="1:10" ht="15.75" x14ac:dyDescent="0.25">
      <c r="A1137" s="55" t="str">
        <f>'BoR4 Rollup'!B1137</f>
        <v>Function Total</v>
      </c>
      <c r="B1137" s="246">
        <f>B1136+B1132+B1127+B1123</f>
        <v>0</v>
      </c>
      <c r="C1137" s="314">
        <f>C1136+C1132+C1127+C1123</f>
        <v>0</v>
      </c>
      <c r="D1137" s="314">
        <f>D1136+D1132+D1127+D1123</f>
        <v>0</v>
      </c>
      <c r="E1137" s="297">
        <f t="shared" si="111"/>
        <v>0</v>
      </c>
      <c r="F1137" s="76"/>
      <c r="G1137" s="3" t="s">
        <v>357</v>
      </c>
      <c r="H1137" s="3" t="str">
        <f t="shared" si="110"/>
        <v>153004</v>
      </c>
      <c r="I1137" s="3" t="s">
        <v>441</v>
      </c>
    </row>
    <row r="1138" spans="1:10" ht="15.75" x14ac:dyDescent="0.25">
      <c r="A1138" s="56" t="str">
        <f>+'BoR4 Rollup'!B1138</f>
        <v>Function:  Instruction</v>
      </c>
      <c r="B1138" s="260"/>
      <c r="C1138" s="261"/>
      <c r="D1138" s="261"/>
      <c r="E1138" s="262"/>
      <c r="F1138" s="72"/>
      <c r="G1138" s="3" t="s">
        <v>357</v>
      </c>
      <c r="H1138" s="3" t="str">
        <f t="shared" ref="H1138:H1158" si="112">RIGHT($A$1140,6)</f>
        <v>153005</v>
      </c>
      <c r="I1138" s="128" t="s">
        <v>637</v>
      </c>
      <c r="J1138" s="3"/>
    </row>
    <row r="1139" spans="1:10" ht="15.75" x14ac:dyDescent="0.25">
      <c r="A1139" s="57" t="str">
        <f>+'BoR4 Rollup'!B1139</f>
        <v>Orgn:  Bus-Health Info Tech/Medical Record</v>
      </c>
      <c r="B1139" s="258" t="str">
        <f>$B$5</f>
        <v>Actual</v>
      </c>
      <c r="C1139" s="258" t="s">
        <v>7</v>
      </c>
      <c r="D1139" s="258" t="s">
        <v>7</v>
      </c>
      <c r="E1139" s="259" t="str">
        <f>$E$5</f>
        <v>2024-2025 +/-</v>
      </c>
      <c r="F1139" s="74"/>
      <c r="G1139" s="3" t="s">
        <v>357</v>
      </c>
      <c r="H1139" s="3" t="str">
        <f t="shared" si="112"/>
        <v>153005</v>
      </c>
      <c r="I1139" s="128" t="s">
        <v>637</v>
      </c>
      <c r="J1139" s="3"/>
    </row>
    <row r="1140" spans="1:10" ht="15.75" x14ac:dyDescent="0.25">
      <c r="A1140" s="248" t="str">
        <f>+'BoR4 Rollup'!B1140</f>
        <v>Organization ID:  153005</v>
      </c>
      <c r="B1140" s="249" t="str">
        <f>$B$6</f>
        <v>2024-2025</v>
      </c>
      <c r="C1140" s="110" t="str">
        <f>'BoR4 Rollup'!$D$6</f>
        <v>2024-2025</v>
      </c>
      <c r="D1140" s="249" t="str">
        <f>$D$6</f>
        <v>2025-2026</v>
      </c>
      <c r="E1140" s="250" t="str">
        <f>$E$6</f>
        <v>2025-2026</v>
      </c>
      <c r="F1140" s="74"/>
      <c r="G1140" s="3" t="s">
        <v>357</v>
      </c>
      <c r="H1140" s="3" t="str">
        <f t="shared" si="112"/>
        <v>153005</v>
      </c>
      <c r="I1140" s="128" t="s">
        <v>637</v>
      </c>
      <c r="J1140" s="3"/>
    </row>
    <row r="1141" spans="1:10" x14ac:dyDescent="0.2">
      <c r="A1141" s="54" t="str">
        <f>+'BoR4 Rollup'!B1141</f>
        <v xml:space="preserve">  Salaries</v>
      </c>
      <c r="B1141" s="93">
        <v>0</v>
      </c>
      <c r="C1141" s="245">
        <v>0</v>
      </c>
      <c r="D1141" s="245">
        <v>0</v>
      </c>
      <c r="E1141" s="294">
        <f t="shared" ref="E1141:E1158" si="113">+D1141-C1141</f>
        <v>0</v>
      </c>
      <c r="F1141" s="73"/>
      <c r="G1141" s="3" t="s">
        <v>357</v>
      </c>
      <c r="H1141" s="3" t="str">
        <f t="shared" si="112"/>
        <v>153005</v>
      </c>
      <c r="I1141" s="128" t="s">
        <v>637</v>
      </c>
      <c r="J1141" s="13" t="s">
        <v>589</v>
      </c>
    </row>
    <row r="1142" spans="1:10" x14ac:dyDescent="0.2">
      <c r="A1142" s="54" t="str">
        <f>+'BoR4 Rollup'!B1142</f>
        <v xml:space="preserve">  Other Compensation</v>
      </c>
      <c r="B1142" s="93">
        <v>0</v>
      </c>
      <c r="C1142" s="245">
        <v>0</v>
      </c>
      <c r="D1142" s="245">
        <v>0</v>
      </c>
      <c r="E1142" s="294">
        <f t="shared" si="113"/>
        <v>0</v>
      </c>
      <c r="F1142" s="73"/>
      <c r="G1142" s="3" t="s">
        <v>357</v>
      </c>
      <c r="H1142" s="3" t="str">
        <f t="shared" si="112"/>
        <v>153005</v>
      </c>
      <c r="I1142" s="128" t="s">
        <v>637</v>
      </c>
    </row>
    <row r="1143" spans="1:10" x14ac:dyDescent="0.2">
      <c r="A1143" s="54" t="str">
        <f>+'BoR4 Rollup'!B1143</f>
        <v xml:space="preserve">  Related Benefits</v>
      </c>
      <c r="B1143" s="93">
        <v>0</v>
      </c>
      <c r="C1143" s="245">
        <v>0</v>
      </c>
      <c r="D1143" s="245">
        <v>0</v>
      </c>
      <c r="E1143" s="294">
        <f t="shared" si="113"/>
        <v>0</v>
      </c>
      <c r="F1143" s="73"/>
      <c r="G1143" s="3" t="s">
        <v>357</v>
      </c>
      <c r="H1143" s="3" t="str">
        <f t="shared" si="112"/>
        <v>153005</v>
      </c>
      <c r="I1143" s="128" t="s">
        <v>637</v>
      </c>
      <c r="J1143" s="13" t="s">
        <v>590</v>
      </c>
    </row>
    <row r="1144" spans="1:10" ht="15.75" x14ac:dyDescent="0.25">
      <c r="A1144" s="55" t="str">
        <f>+'BoR4 Rollup'!B1144</f>
        <v>Total Personal Services</v>
      </c>
      <c r="B1144" s="94">
        <f>SUM(B1141:B1143)</f>
        <v>0</v>
      </c>
      <c r="C1144" s="264">
        <f>SUM(C1141:C1143)</f>
        <v>0</v>
      </c>
      <c r="D1144" s="264">
        <f>SUM(D1141:D1143)</f>
        <v>0</v>
      </c>
      <c r="E1144" s="295">
        <f t="shared" si="113"/>
        <v>0</v>
      </c>
      <c r="F1144" s="76"/>
      <c r="G1144" s="3" t="s">
        <v>357</v>
      </c>
      <c r="H1144" s="3" t="str">
        <f t="shared" si="112"/>
        <v>153005</v>
      </c>
      <c r="I1144" s="128" t="s">
        <v>637</v>
      </c>
    </row>
    <row r="1145" spans="1:10" x14ac:dyDescent="0.2">
      <c r="A1145" s="54" t="str">
        <f>+'BoR4 Rollup'!B1145</f>
        <v xml:space="preserve"> Travel</v>
      </c>
      <c r="B1145" s="93">
        <v>0</v>
      </c>
      <c r="C1145" s="245">
        <v>0</v>
      </c>
      <c r="D1145" s="245">
        <v>0</v>
      </c>
      <c r="E1145" s="294">
        <f t="shared" si="113"/>
        <v>0</v>
      </c>
      <c r="F1145" s="73"/>
      <c r="G1145" s="3" t="s">
        <v>357</v>
      </c>
      <c r="H1145" s="3" t="str">
        <f t="shared" si="112"/>
        <v>153005</v>
      </c>
      <c r="I1145" s="128" t="s">
        <v>637</v>
      </c>
      <c r="J1145" s="13" t="s">
        <v>591</v>
      </c>
    </row>
    <row r="1146" spans="1:10" x14ac:dyDescent="0.2">
      <c r="A1146" s="54" t="str">
        <f>+'BoR4 Rollup'!B1146</f>
        <v xml:space="preserve"> Operating Services</v>
      </c>
      <c r="B1146" s="93">
        <v>0</v>
      </c>
      <c r="C1146" s="245">
        <v>0</v>
      </c>
      <c r="D1146" s="245">
        <v>0</v>
      </c>
      <c r="E1146" s="294">
        <f t="shared" si="113"/>
        <v>0</v>
      </c>
      <c r="F1146" s="73"/>
      <c r="G1146" s="3" t="s">
        <v>357</v>
      </c>
      <c r="H1146" s="3" t="str">
        <f t="shared" si="112"/>
        <v>153005</v>
      </c>
      <c r="I1146" s="128" t="s">
        <v>637</v>
      </c>
      <c r="J1146" s="13" t="s">
        <v>592</v>
      </c>
    </row>
    <row r="1147" spans="1:10" x14ac:dyDescent="0.2">
      <c r="A1147" s="54" t="str">
        <f>+'BoR4 Rollup'!B1147</f>
        <v xml:space="preserve"> Supplies</v>
      </c>
      <c r="B1147" s="93">
        <v>0</v>
      </c>
      <c r="C1147" s="245">
        <v>0</v>
      </c>
      <c r="D1147" s="245">
        <v>0</v>
      </c>
      <c r="E1147" s="294">
        <f t="shared" si="113"/>
        <v>0</v>
      </c>
      <c r="F1147" s="73"/>
      <c r="G1147" s="3" t="s">
        <v>357</v>
      </c>
      <c r="H1147" s="3" t="str">
        <f t="shared" si="112"/>
        <v>153005</v>
      </c>
      <c r="I1147" s="128" t="s">
        <v>637</v>
      </c>
      <c r="J1147" s="13" t="s">
        <v>593</v>
      </c>
    </row>
    <row r="1148" spans="1:10" ht="15.75" x14ac:dyDescent="0.25">
      <c r="A1148" s="55" t="str">
        <f>+'BoR4 Rollup'!B1148</f>
        <v>Total Operating Expenses</v>
      </c>
      <c r="B1148" s="94">
        <f>SUM(B1145:B1147)</f>
        <v>0</v>
      </c>
      <c r="C1148" s="264">
        <f>SUM(C1145:C1147)</f>
        <v>0</v>
      </c>
      <c r="D1148" s="264">
        <f>SUM(D1145:D1147)</f>
        <v>0</v>
      </c>
      <c r="E1148" s="295">
        <f t="shared" si="113"/>
        <v>0</v>
      </c>
      <c r="F1148" s="77"/>
      <c r="G1148" s="3" t="s">
        <v>357</v>
      </c>
      <c r="H1148" s="3" t="str">
        <f t="shared" si="112"/>
        <v>153005</v>
      </c>
      <c r="I1148" s="128" t="s">
        <v>637</v>
      </c>
    </row>
    <row r="1149" spans="1:10" x14ac:dyDescent="0.2">
      <c r="A1149" s="54" t="str">
        <f>+'BoR4 Rollup'!B1149</f>
        <v xml:space="preserve"> Professional Services</v>
      </c>
      <c r="B1149" s="93">
        <v>0</v>
      </c>
      <c r="C1149" s="245">
        <v>0</v>
      </c>
      <c r="D1149" s="245">
        <v>0</v>
      </c>
      <c r="E1149" s="294">
        <f t="shared" si="113"/>
        <v>0</v>
      </c>
      <c r="F1149" s="73"/>
      <c r="G1149" s="3" t="s">
        <v>357</v>
      </c>
      <c r="H1149" s="3" t="str">
        <f t="shared" si="112"/>
        <v>153005</v>
      </c>
      <c r="I1149" s="128" t="s">
        <v>637</v>
      </c>
      <c r="J1149" s="13" t="s">
        <v>594</v>
      </c>
    </row>
    <row r="1150" spans="1:10" x14ac:dyDescent="0.2">
      <c r="A1150" s="54" t="str">
        <f>+'BoR4 Rollup'!B1150</f>
        <v xml:space="preserve"> Other Charges</v>
      </c>
      <c r="B1150" s="93">
        <v>0</v>
      </c>
      <c r="C1150" s="245">
        <v>0</v>
      </c>
      <c r="D1150" s="245">
        <v>0</v>
      </c>
      <c r="E1150" s="294">
        <f t="shared" si="113"/>
        <v>0</v>
      </c>
      <c r="F1150" s="73"/>
      <c r="G1150" s="3" t="s">
        <v>357</v>
      </c>
      <c r="H1150" s="3" t="str">
        <f t="shared" si="112"/>
        <v>153005</v>
      </c>
      <c r="I1150" s="128" t="s">
        <v>637</v>
      </c>
      <c r="J1150" s="13" t="s">
        <v>595</v>
      </c>
    </row>
    <row r="1151" spans="1:10" x14ac:dyDescent="0.2">
      <c r="A1151" s="54" t="str">
        <f>+'BoR4 Rollup'!B1151</f>
        <v xml:space="preserve"> Debt Services</v>
      </c>
      <c r="B1151" s="93">
        <v>0</v>
      </c>
      <c r="C1151" s="245">
        <v>0</v>
      </c>
      <c r="D1151" s="245">
        <v>0</v>
      </c>
      <c r="E1151" s="294">
        <f t="shared" si="113"/>
        <v>0</v>
      </c>
      <c r="F1151" s="73"/>
      <c r="G1151" s="3" t="s">
        <v>357</v>
      </c>
      <c r="H1151" s="3" t="str">
        <f t="shared" si="112"/>
        <v>153005</v>
      </c>
      <c r="I1151" s="128" t="s">
        <v>637</v>
      </c>
    </row>
    <row r="1152" spans="1:10" x14ac:dyDescent="0.2">
      <c r="A1152" s="54" t="str">
        <f>+'BoR4 Rollup'!B1152</f>
        <v xml:space="preserve"> Interagency Transfers</v>
      </c>
      <c r="B1152" s="93">
        <v>0</v>
      </c>
      <c r="C1152" s="245">
        <v>0</v>
      </c>
      <c r="D1152" s="245">
        <v>0</v>
      </c>
      <c r="E1152" s="294">
        <f t="shared" si="113"/>
        <v>0</v>
      </c>
      <c r="F1152" s="73"/>
      <c r="G1152" s="3" t="s">
        <v>357</v>
      </c>
      <c r="H1152" s="3" t="str">
        <f t="shared" si="112"/>
        <v>153005</v>
      </c>
      <c r="I1152" s="128" t="s">
        <v>637</v>
      </c>
      <c r="J1152" s="13" t="s">
        <v>596</v>
      </c>
    </row>
    <row r="1153" spans="1:10" ht="15.75" x14ac:dyDescent="0.25">
      <c r="A1153" s="55" t="str">
        <f>+'BoR4 Rollup'!B1153</f>
        <v>Total Other Charges</v>
      </c>
      <c r="B1153" s="94">
        <f>SUM(B1149:B1152)</f>
        <v>0</v>
      </c>
      <c r="C1153" s="264">
        <f>SUM(C1149:C1152)</f>
        <v>0</v>
      </c>
      <c r="D1153" s="264">
        <f>SUM(D1149:D1152)</f>
        <v>0</v>
      </c>
      <c r="E1153" s="295">
        <f t="shared" si="113"/>
        <v>0</v>
      </c>
      <c r="F1153" s="77"/>
      <c r="G1153" s="3" t="s">
        <v>357</v>
      </c>
      <c r="H1153" s="3" t="str">
        <f t="shared" si="112"/>
        <v>153005</v>
      </c>
      <c r="I1153" s="128" t="s">
        <v>637</v>
      </c>
    </row>
    <row r="1154" spans="1:10" x14ac:dyDescent="0.2">
      <c r="A1154" s="54" t="str">
        <f>+'BoR4 Rollup'!B1154</f>
        <v xml:space="preserve"> General Acquisitions</v>
      </c>
      <c r="B1154" s="93">
        <v>0</v>
      </c>
      <c r="C1154" s="245">
        <v>0</v>
      </c>
      <c r="D1154" s="245">
        <v>0</v>
      </c>
      <c r="E1154" s="294">
        <f t="shared" si="113"/>
        <v>0</v>
      </c>
      <c r="F1154" s="73"/>
      <c r="G1154" s="3" t="s">
        <v>357</v>
      </c>
      <c r="H1154" s="3" t="str">
        <f t="shared" si="112"/>
        <v>153005</v>
      </c>
      <c r="I1154" s="128" t="s">
        <v>637</v>
      </c>
      <c r="J1154" s="13" t="s">
        <v>597</v>
      </c>
    </row>
    <row r="1155" spans="1:10" x14ac:dyDescent="0.2">
      <c r="A1155" s="54" t="str">
        <f>+'BoR4 Rollup'!B1155</f>
        <v xml:space="preserve"> Library Acquisitions</v>
      </c>
      <c r="B1155" s="93">
        <v>0</v>
      </c>
      <c r="C1155" s="245">
        <v>0</v>
      </c>
      <c r="D1155" s="245">
        <v>0</v>
      </c>
      <c r="E1155" s="294">
        <f t="shared" si="113"/>
        <v>0</v>
      </c>
      <c r="F1155" s="73"/>
      <c r="G1155" s="3" t="s">
        <v>357</v>
      </c>
      <c r="H1155" s="3" t="str">
        <f t="shared" si="112"/>
        <v>153005</v>
      </c>
      <c r="I1155" s="128" t="s">
        <v>637</v>
      </c>
      <c r="J1155" s="13" t="s">
        <v>597</v>
      </c>
    </row>
    <row r="1156" spans="1:10" x14ac:dyDescent="0.2">
      <c r="A1156" s="54" t="str">
        <f>+'BoR4 Rollup'!B1156</f>
        <v xml:space="preserve"> Major Repairs</v>
      </c>
      <c r="B1156" s="93">
        <v>0</v>
      </c>
      <c r="C1156" s="245">
        <v>0</v>
      </c>
      <c r="D1156" s="245">
        <v>0</v>
      </c>
      <c r="E1156" s="294">
        <f t="shared" si="113"/>
        <v>0</v>
      </c>
      <c r="F1156" s="73"/>
      <c r="G1156" s="3" t="s">
        <v>357</v>
      </c>
      <c r="H1156" s="3" t="str">
        <f t="shared" si="112"/>
        <v>153005</v>
      </c>
      <c r="I1156" s="128" t="s">
        <v>637</v>
      </c>
      <c r="J1156" s="3"/>
    </row>
    <row r="1157" spans="1:10" ht="15.75" x14ac:dyDescent="0.25">
      <c r="A1157" s="55" t="str">
        <f>+'BoR4 Rollup'!B1157</f>
        <v>Total Acquisitions and Major Repairs</v>
      </c>
      <c r="B1157" s="94">
        <f>SUM(B1154:B1156)</f>
        <v>0</v>
      </c>
      <c r="C1157" s="264">
        <f>SUM(C1154:C1156)</f>
        <v>0</v>
      </c>
      <c r="D1157" s="264">
        <f>SUM(D1154:D1156)</f>
        <v>0</v>
      </c>
      <c r="E1157" s="295">
        <f t="shared" si="113"/>
        <v>0</v>
      </c>
      <c r="F1157" s="77"/>
      <c r="G1157" s="3" t="s">
        <v>357</v>
      </c>
      <c r="H1157" s="3" t="str">
        <f t="shared" si="112"/>
        <v>153005</v>
      </c>
      <c r="I1157" s="128" t="s">
        <v>637</v>
      </c>
      <c r="J1157" s="3"/>
    </row>
    <row r="1158" spans="1:10" ht="15.75" x14ac:dyDescent="0.25">
      <c r="A1158" s="55" t="str">
        <f>+'BoR4 Rollup'!B1158</f>
        <v>Function Total</v>
      </c>
      <c r="B1158" s="94">
        <f>+B1144+B1148+B1153+B1157</f>
        <v>0</v>
      </c>
      <c r="C1158" s="264">
        <f>+C1144+C1148+C1153+C1157</f>
        <v>0</v>
      </c>
      <c r="D1158" s="264">
        <f>+D1144+D1148+D1153+D1157</f>
        <v>0</v>
      </c>
      <c r="E1158" s="295">
        <f t="shared" si="113"/>
        <v>0</v>
      </c>
      <c r="F1158" s="76"/>
      <c r="G1158" s="3" t="s">
        <v>357</v>
      </c>
      <c r="H1158" s="3" t="str">
        <f t="shared" si="112"/>
        <v>153005</v>
      </c>
      <c r="I1158" s="128" t="s">
        <v>637</v>
      </c>
      <c r="J1158" s="3"/>
    </row>
    <row r="1159" spans="1:10" ht="15.75" x14ac:dyDescent="0.25">
      <c r="A1159" s="254" t="str">
        <f>'BoR4 Rollup'!B1159</f>
        <v>Function:  Instruction</v>
      </c>
      <c r="B1159" s="255"/>
      <c r="C1159" s="256"/>
      <c r="D1159" s="256"/>
      <c r="E1159" s="257"/>
      <c r="F1159" s="72"/>
      <c r="G1159" s="3" t="s">
        <v>357</v>
      </c>
      <c r="H1159" s="3" t="str">
        <f t="shared" ref="H1159:H1179" si="114">RIGHT($A$1161,6)</f>
        <v>153007</v>
      </c>
      <c r="I1159" s="3" t="s">
        <v>442</v>
      </c>
    </row>
    <row r="1160" spans="1:10" ht="15.75" x14ac:dyDescent="0.25">
      <c r="A1160" s="106" t="str">
        <f>'BoR4 Rollup'!B1160</f>
        <v>Orgn:  Business - Medical Office Assistant</v>
      </c>
      <c r="B1160" s="258" t="str">
        <f>+'BoR4 Rollup'!C1160</f>
        <v>Actual</v>
      </c>
      <c r="C1160" s="258" t="str">
        <f>+'BoR4 Rollup'!D1160</f>
        <v>Budgeted</v>
      </c>
      <c r="D1160" s="258" t="str">
        <f>+'BoR4 Rollup'!E1160</f>
        <v>Budgeted</v>
      </c>
      <c r="E1160" s="259" t="str">
        <f>E5</f>
        <v>2024-2025 +/-</v>
      </c>
      <c r="F1160" s="78"/>
      <c r="G1160" s="3" t="s">
        <v>357</v>
      </c>
      <c r="H1160" s="3" t="str">
        <f t="shared" si="114"/>
        <v>153007</v>
      </c>
      <c r="I1160" s="3" t="s">
        <v>442</v>
      </c>
    </row>
    <row r="1161" spans="1:10" ht="15.75" x14ac:dyDescent="0.25">
      <c r="A1161" s="248" t="str">
        <f>'BoR4 Rollup'!B1161</f>
        <v>Organization ID:  153007</v>
      </c>
      <c r="B1161" s="249" t="str">
        <f>'BoR4 Rollup'!$C$6</f>
        <v>2024-2025</v>
      </c>
      <c r="C1161" s="110" t="str">
        <f>'BoR4 Rollup'!$D$6</f>
        <v>2024-2025</v>
      </c>
      <c r="D1161" s="249" t="str">
        <f>'BoR4 Rollup'!$E$6</f>
        <v>2025-2026</v>
      </c>
      <c r="E1161" s="250" t="str">
        <f>'BoR4 Rollup'!$F$6</f>
        <v>2025-2026</v>
      </c>
      <c r="F1161" s="78"/>
      <c r="G1161" s="3" t="s">
        <v>357</v>
      </c>
      <c r="H1161" s="3" t="str">
        <f t="shared" si="114"/>
        <v>153007</v>
      </c>
      <c r="I1161" s="3" t="s">
        <v>442</v>
      </c>
    </row>
    <row r="1162" spans="1:10" x14ac:dyDescent="0.2">
      <c r="A1162" s="54" t="str">
        <f>'BoR4 Rollup'!B1162</f>
        <v xml:space="preserve">  Salaries</v>
      </c>
      <c r="B1162" s="93">
        <v>0</v>
      </c>
      <c r="C1162" s="245">
        <v>0</v>
      </c>
      <c r="D1162" s="245">
        <v>0</v>
      </c>
      <c r="E1162" s="294">
        <f t="shared" ref="E1162:E1179" si="115">+D1162-C1162</f>
        <v>0</v>
      </c>
      <c r="F1162" s="73"/>
      <c r="G1162" s="3" t="s">
        <v>357</v>
      </c>
      <c r="H1162" s="3" t="str">
        <f t="shared" si="114"/>
        <v>153007</v>
      </c>
      <c r="I1162" s="3" t="s">
        <v>442</v>
      </c>
      <c r="J1162" s="13" t="s">
        <v>589</v>
      </c>
    </row>
    <row r="1163" spans="1:10" x14ac:dyDescent="0.2">
      <c r="A1163" s="54" t="str">
        <f>'BoR4 Rollup'!B1163</f>
        <v xml:space="preserve">  Other Compensation</v>
      </c>
      <c r="B1163" s="93">
        <v>0</v>
      </c>
      <c r="C1163" s="245">
        <v>0</v>
      </c>
      <c r="D1163" s="245">
        <v>0</v>
      </c>
      <c r="E1163" s="294">
        <f t="shared" si="115"/>
        <v>0</v>
      </c>
      <c r="F1163" s="73"/>
      <c r="G1163" s="3" t="s">
        <v>357</v>
      </c>
      <c r="H1163" s="3" t="str">
        <f t="shared" si="114"/>
        <v>153007</v>
      </c>
      <c r="I1163" s="3" t="s">
        <v>442</v>
      </c>
    </row>
    <row r="1164" spans="1:10" x14ac:dyDescent="0.2">
      <c r="A1164" s="54" t="str">
        <f>'BoR4 Rollup'!B1164</f>
        <v xml:space="preserve">  Related Benefits</v>
      </c>
      <c r="B1164" s="93">
        <v>0</v>
      </c>
      <c r="C1164" s="245">
        <v>0</v>
      </c>
      <c r="D1164" s="245">
        <v>0</v>
      </c>
      <c r="E1164" s="294">
        <f t="shared" si="115"/>
        <v>0</v>
      </c>
      <c r="F1164" s="73"/>
      <c r="G1164" s="3" t="s">
        <v>357</v>
      </c>
      <c r="H1164" s="3" t="str">
        <f t="shared" si="114"/>
        <v>153007</v>
      </c>
      <c r="I1164" s="3" t="s">
        <v>442</v>
      </c>
      <c r="J1164" s="13" t="s">
        <v>590</v>
      </c>
    </row>
    <row r="1165" spans="1:10" ht="15.75" x14ac:dyDescent="0.25">
      <c r="A1165" s="55" t="str">
        <f>'BoR4 Rollup'!B1165</f>
        <v>Total Personal Services</v>
      </c>
      <c r="B1165" s="94">
        <f>B1164+B1163+B1162</f>
        <v>0</v>
      </c>
      <c r="C1165" s="264">
        <f>C1164+C1163+C1162</f>
        <v>0</v>
      </c>
      <c r="D1165" s="264">
        <f>D1164+D1163+D1162</f>
        <v>0</v>
      </c>
      <c r="E1165" s="295">
        <f t="shared" si="115"/>
        <v>0</v>
      </c>
      <c r="F1165" s="76"/>
      <c r="G1165" s="3" t="s">
        <v>357</v>
      </c>
      <c r="H1165" s="3" t="str">
        <f t="shared" si="114"/>
        <v>153007</v>
      </c>
      <c r="I1165" s="3" t="s">
        <v>442</v>
      </c>
    </row>
    <row r="1166" spans="1:10" x14ac:dyDescent="0.2">
      <c r="A1166" s="54" t="str">
        <f>'BoR4 Rollup'!B1166</f>
        <v xml:space="preserve"> Travel</v>
      </c>
      <c r="B1166" s="93">
        <v>0</v>
      </c>
      <c r="C1166" s="245">
        <v>0</v>
      </c>
      <c r="D1166" s="245">
        <v>0</v>
      </c>
      <c r="E1166" s="294">
        <f t="shared" si="115"/>
        <v>0</v>
      </c>
      <c r="F1166" s="73"/>
      <c r="G1166" s="3" t="s">
        <v>357</v>
      </c>
      <c r="H1166" s="3" t="str">
        <f t="shared" si="114"/>
        <v>153007</v>
      </c>
      <c r="I1166" s="3" t="s">
        <v>442</v>
      </c>
      <c r="J1166" s="13" t="s">
        <v>591</v>
      </c>
    </row>
    <row r="1167" spans="1:10" x14ac:dyDescent="0.2">
      <c r="A1167" s="54" t="str">
        <f>'BoR4 Rollup'!B1167</f>
        <v xml:space="preserve"> Operating Services</v>
      </c>
      <c r="B1167" s="93">
        <v>0</v>
      </c>
      <c r="C1167" s="245">
        <v>0</v>
      </c>
      <c r="D1167" s="245">
        <v>0</v>
      </c>
      <c r="E1167" s="294">
        <f t="shared" si="115"/>
        <v>0</v>
      </c>
      <c r="F1167" s="73"/>
      <c r="G1167" s="3" t="s">
        <v>357</v>
      </c>
      <c r="H1167" s="3" t="str">
        <f t="shared" si="114"/>
        <v>153007</v>
      </c>
      <c r="I1167" s="3" t="s">
        <v>442</v>
      </c>
      <c r="J1167" s="13" t="s">
        <v>592</v>
      </c>
    </row>
    <row r="1168" spans="1:10" x14ac:dyDescent="0.2">
      <c r="A1168" s="54" t="str">
        <f>'BoR4 Rollup'!B1168</f>
        <v xml:space="preserve"> Supplies</v>
      </c>
      <c r="B1168" s="93">
        <v>0</v>
      </c>
      <c r="C1168" s="245">
        <v>0</v>
      </c>
      <c r="D1168" s="245">
        <v>0</v>
      </c>
      <c r="E1168" s="294">
        <f t="shared" si="115"/>
        <v>0</v>
      </c>
      <c r="F1168" s="73"/>
      <c r="G1168" s="3" t="s">
        <v>357</v>
      </c>
      <c r="H1168" s="3" t="str">
        <f t="shared" si="114"/>
        <v>153007</v>
      </c>
      <c r="I1168" s="3" t="s">
        <v>442</v>
      </c>
      <c r="J1168" s="13" t="s">
        <v>593</v>
      </c>
    </row>
    <row r="1169" spans="1:10" ht="15.75" x14ac:dyDescent="0.25">
      <c r="A1169" s="55" t="str">
        <f>'BoR4 Rollup'!B1169</f>
        <v>Total Operating Expenses</v>
      </c>
      <c r="B1169" s="95">
        <f>B1168+B1167+B1166</f>
        <v>0</v>
      </c>
      <c r="C1169" s="281">
        <f>C1168+C1167+C1166</f>
        <v>0</v>
      </c>
      <c r="D1169" s="281">
        <f>D1168+D1167+D1166</f>
        <v>0</v>
      </c>
      <c r="E1169" s="296">
        <f t="shared" si="115"/>
        <v>0</v>
      </c>
      <c r="F1169" s="77"/>
      <c r="G1169" s="3" t="s">
        <v>357</v>
      </c>
      <c r="H1169" s="3" t="str">
        <f t="shared" si="114"/>
        <v>153007</v>
      </c>
      <c r="I1169" s="3" t="s">
        <v>442</v>
      </c>
    </row>
    <row r="1170" spans="1:10" x14ac:dyDescent="0.2">
      <c r="A1170" s="54" t="str">
        <f>'BoR4 Rollup'!B1170</f>
        <v xml:space="preserve"> Professional Services</v>
      </c>
      <c r="B1170" s="93">
        <v>0</v>
      </c>
      <c r="C1170" s="245">
        <v>0</v>
      </c>
      <c r="D1170" s="245">
        <v>0</v>
      </c>
      <c r="E1170" s="294">
        <f t="shared" si="115"/>
        <v>0</v>
      </c>
      <c r="F1170" s="73"/>
      <c r="G1170" s="3" t="s">
        <v>357</v>
      </c>
      <c r="H1170" s="3" t="str">
        <f t="shared" si="114"/>
        <v>153007</v>
      </c>
      <c r="I1170" s="3" t="s">
        <v>442</v>
      </c>
      <c r="J1170" s="13" t="s">
        <v>594</v>
      </c>
    </row>
    <row r="1171" spans="1:10" x14ac:dyDescent="0.2">
      <c r="A1171" s="54" t="str">
        <f>'BoR4 Rollup'!B1171</f>
        <v xml:space="preserve"> Other Charges</v>
      </c>
      <c r="B1171" s="93">
        <v>0</v>
      </c>
      <c r="C1171" s="245">
        <v>0</v>
      </c>
      <c r="D1171" s="245">
        <v>0</v>
      </c>
      <c r="E1171" s="294">
        <f t="shared" si="115"/>
        <v>0</v>
      </c>
      <c r="F1171" s="73"/>
      <c r="G1171" s="3" t="s">
        <v>357</v>
      </c>
      <c r="H1171" s="3" t="str">
        <f t="shared" si="114"/>
        <v>153007</v>
      </c>
      <c r="I1171" s="3" t="s">
        <v>442</v>
      </c>
      <c r="J1171" s="13" t="s">
        <v>595</v>
      </c>
    </row>
    <row r="1172" spans="1:10" x14ac:dyDescent="0.2">
      <c r="A1172" s="54" t="str">
        <f>'BoR4 Rollup'!B1172</f>
        <v xml:space="preserve"> Debt Services</v>
      </c>
      <c r="B1172" s="93">
        <v>0</v>
      </c>
      <c r="C1172" s="245">
        <v>0</v>
      </c>
      <c r="D1172" s="245">
        <v>0</v>
      </c>
      <c r="E1172" s="294">
        <f t="shared" si="115"/>
        <v>0</v>
      </c>
      <c r="F1172" s="73"/>
      <c r="G1172" s="3" t="s">
        <v>357</v>
      </c>
      <c r="H1172" s="3" t="str">
        <f t="shared" si="114"/>
        <v>153007</v>
      </c>
      <c r="I1172" s="3" t="s">
        <v>442</v>
      </c>
    </row>
    <row r="1173" spans="1:10" x14ac:dyDescent="0.2">
      <c r="A1173" s="54" t="str">
        <f>'BoR4 Rollup'!B1173</f>
        <v xml:space="preserve"> Interagency Transfers</v>
      </c>
      <c r="B1173" s="93">
        <v>0</v>
      </c>
      <c r="C1173" s="245">
        <v>0</v>
      </c>
      <c r="D1173" s="245">
        <v>0</v>
      </c>
      <c r="E1173" s="294">
        <f t="shared" si="115"/>
        <v>0</v>
      </c>
      <c r="F1173" s="73"/>
      <c r="G1173" s="3" t="s">
        <v>357</v>
      </c>
      <c r="H1173" s="3" t="str">
        <f t="shared" si="114"/>
        <v>153007</v>
      </c>
      <c r="I1173" s="3" t="s">
        <v>442</v>
      </c>
      <c r="J1173" s="13" t="s">
        <v>596</v>
      </c>
    </row>
    <row r="1174" spans="1:10" ht="15.75" x14ac:dyDescent="0.25">
      <c r="A1174" s="55" t="str">
        <f>'BoR4 Rollup'!B1174</f>
        <v>Total Other Charges</v>
      </c>
      <c r="B1174" s="95">
        <f>B1173+B1172+B1171+B1170</f>
        <v>0</v>
      </c>
      <c r="C1174" s="281">
        <f>C1173+C1172+C1171+C1170</f>
        <v>0</v>
      </c>
      <c r="D1174" s="281">
        <f>D1173+D1172+D1171+D1170</f>
        <v>0</v>
      </c>
      <c r="E1174" s="296">
        <f t="shared" si="115"/>
        <v>0</v>
      </c>
      <c r="F1174" s="77"/>
      <c r="G1174" s="3" t="s">
        <v>357</v>
      </c>
      <c r="H1174" s="3" t="str">
        <f t="shared" si="114"/>
        <v>153007</v>
      </c>
      <c r="I1174" s="3" t="s">
        <v>442</v>
      </c>
    </row>
    <row r="1175" spans="1:10" x14ac:dyDescent="0.2">
      <c r="A1175" s="54" t="str">
        <f>'BoR4 Rollup'!B1175</f>
        <v xml:space="preserve"> General Acquisitions</v>
      </c>
      <c r="B1175" s="93">
        <v>0</v>
      </c>
      <c r="C1175" s="245">
        <v>0</v>
      </c>
      <c r="D1175" s="245">
        <v>0</v>
      </c>
      <c r="E1175" s="294">
        <f t="shared" si="115"/>
        <v>0</v>
      </c>
      <c r="F1175" s="73"/>
      <c r="G1175" s="3" t="s">
        <v>357</v>
      </c>
      <c r="H1175" s="3" t="str">
        <f t="shared" si="114"/>
        <v>153007</v>
      </c>
      <c r="I1175" s="3" t="s">
        <v>442</v>
      </c>
      <c r="J1175" s="13" t="s">
        <v>597</v>
      </c>
    </row>
    <row r="1176" spans="1:10" x14ac:dyDescent="0.2">
      <c r="A1176" s="54" t="str">
        <f>'BoR4 Rollup'!B1176</f>
        <v xml:space="preserve"> Library Acquisitions</v>
      </c>
      <c r="B1176" s="93">
        <v>0</v>
      </c>
      <c r="C1176" s="245">
        <v>0</v>
      </c>
      <c r="D1176" s="245">
        <v>0</v>
      </c>
      <c r="E1176" s="294">
        <f t="shared" si="115"/>
        <v>0</v>
      </c>
      <c r="F1176" s="73"/>
      <c r="G1176" s="3" t="s">
        <v>357</v>
      </c>
      <c r="H1176" s="3" t="str">
        <f t="shared" si="114"/>
        <v>153007</v>
      </c>
      <c r="I1176" s="3" t="s">
        <v>442</v>
      </c>
      <c r="J1176" s="13" t="s">
        <v>597</v>
      </c>
    </row>
    <row r="1177" spans="1:10" x14ac:dyDescent="0.2">
      <c r="A1177" s="54" t="str">
        <f>'BoR4 Rollup'!B1177</f>
        <v xml:space="preserve"> Major Repairs</v>
      </c>
      <c r="B1177" s="93">
        <v>0</v>
      </c>
      <c r="C1177" s="245">
        <v>0</v>
      </c>
      <c r="D1177" s="245">
        <v>0</v>
      </c>
      <c r="E1177" s="294">
        <f t="shared" si="115"/>
        <v>0</v>
      </c>
      <c r="F1177" s="73"/>
      <c r="G1177" s="3" t="s">
        <v>357</v>
      </c>
      <c r="H1177" s="3" t="str">
        <f t="shared" si="114"/>
        <v>153007</v>
      </c>
      <c r="I1177" s="3" t="s">
        <v>442</v>
      </c>
    </row>
    <row r="1178" spans="1:10" ht="15.75" x14ac:dyDescent="0.25">
      <c r="A1178" s="55" t="str">
        <f>'BoR4 Rollup'!B1178</f>
        <v>Total Acquisitions and Major Repairs</v>
      </c>
      <c r="B1178" s="95">
        <f>B1177+B1176+B1175</f>
        <v>0</v>
      </c>
      <c r="C1178" s="281">
        <f>C1177+C1176+C1175</f>
        <v>0</v>
      </c>
      <c r="D1178" s="281">
        <f>D1177+D1176+D1175</f>
        <v>0</v>
      </c>
      <c r="E1178" s="296">
        <f t="shared" si="115"/>
        <v>0</v>
      </c>
      <c r="F1178" s="77"/>
      <c r="G1178" s="3" t="s">
        <v>357</v>
      </c>
      <c r="H1178" s="3" t="str">
        <f t="shared" si="114"/>
        <v>153007</v>
      </c>
      <c r="I1178" s="3" t="s">
        <v>442</v>
      </c>
    </row>
    <row r="1179" spans="1:10" ht="15.75" x14ac:dyDescent="0.25">
      <c r="A1179" s="55" t="str">
        <f>'BoR4 Rollup'!B1179</f>
        <v>Function Total</v>
      </c>
      <c r="B1179" s="94">
        <f>B1178+B1174+B1169+B1165</f>
        <v>0</v>
      </c>
      <c r="C1179" s="264">
        <f>C1178+C1174+C1169+C1165</f>
        <v>0</v>
      </c>
      <c r="D1179" s="264">
        <f>D1178+D1174+D1169+D1165</f>
        <v>0</v>
      </c>
      <c r="E1179" s="297">
        <f t="shared" si="115"/>
        <v>0</v>
      </c>
      <c r="F1179" s="76"/>
      <c r="G1179" s="3" t="s">
        <v>357</v>
      </c>
      <c r="H1179" s="3" t="str">
        <f t="shared" si="114"/>
        <v>153007</v>
      </c>
      <c r="I1179" s="3" t="s">
        <v>442</v>
      </c>
    </row>
    <row r="1180" spans="1:10" ht="15.75" x14ac:dyDescent="0.25">
      <c r="A1180" s="254" t="str">
        <f>'BoR4 Rollup'!B1180</f>
        <v>Function:  Instruction</v>
      </c>
      <c r="B1180" s="255"/>
      <c r="C1180" s="256"/>
      <c r="D1180" s="256"/>
      <c r="E1180" s="257"/>
      <c r="F1180" s="72"/>
      <c r="G1180" s="3" t="s">
        <v>357</v>
      </c>
      <c r="H1180" s="3" t="str">
        <f t="shared" ref="H1180:H1200" si="116">RIGHT($A$1182,6)</f>
        <v>153008</v>
      </c>
      <c r="I1180" s="3" t="s">
        <v>443</v>
      </c>
    </row>
    <row r="1181" spans="1:10" ht="15.75" x14ac:dyDescent="0.25">
      <c r="A1181" s="106" t="str">
        <f>'BoR4 Rollup'!B1181</f>
        <v>Orgn:  Business - Office Occupations Adm</v>
      </c>
      <c r="B1181" s="258" t="str">
        <f>+'BoR4 Rollup'!C1181</f>
        <v>Actual</v>
      </c>
      <c r="C1181" s="258" t="str">
        <f>+'BoR4 Rollup'!D1181</f>
        <v>Budgeted</v>
      </c>
      <c r="D1181" s="258" t="str">
        <f>+'BoR4 Rollup'!E1181</f>
        <v>Budgeted</v>
      </c>
      <c r="E1181" s="259" t="str">
        <f>E5</f>
        <v>2024-2025 +/-</v>
      </c>
      <c r="F1181" s="78"/>
      <c r="G1181" s="3" t="s">
        <v>357</v>
      </c>
      <c r="H1181" s="3" t="str">
        <f t="shared" si="116"/>
        <v>153008</v>
      </c>
      <c r="I1181" s="3" t="s">
        <v>443</v>
      </c>
    </row>
    <row r="1182" spans="1:10" ht="15.75" x14ac:dyDescent="0.25">
      <c r="A1182" s="248" t="str">
        <f>'BoR4 Rollup'!B1182</f>
        <v>Organization ID:  153008</v>
      </c>
      <c r="B1182" s="249" t="str">
        <f>'BoR4 Rollup'!$C$6</f>
        <v>2024-2025</v>
      </c>
      <c r="C1182" s="110" t="str">
        <f>'BoR4 Rollup'!$D$6</f>
        <v>2024-2025</v>
      </c>
      <c r="D1182" s="249" t="str">
        <f>'BoR4 Rollup'!$E$6</f>
        <v>2025-2026</v>
      </c>
      <c r="E1182" s="250" t="str">
        <f>'BoR4 Rollup'!$F$6</f>
        <v>2025-2026</v>
      </c>
      <c r="F1182" s="78"/>
      <c r="G1182" s="3" t="s">
        <v>357</v>
      </c>
      <c r="H1182" s="3" t="str">
        <f t="shared" si="116"/>
        <v>153008</v>
      </c>
      <c r="I1182" s="3" t="s">
        <v>443</v>
      </c>
    </row>
    <row r="1183" spans="1:10" x14ac:dyDescent="0.2">
      <c r="A1183" s="54" t="str">
        <f>'BoR4 Rollup'!B1183</f>
        <v xml:space="preserve">  Salaries</v>
      </c>
      <c r="B1183" s="93">
        <v>0</v>
      </c>
      <c r="C1183" s="245">
        <v>0</v>
      </c>
      <c r="D1183" s="245">
        <v>0</v>
      </c>
      <c r="E1183" s="294">
        <f t="shared" ref="E1183:E1200" si="117">+D1183-C1183</f>
        <v>0</v>
      </c>
      <c r="F1183" s="73"/>
      <c r="G1183" s="3" t="s">
        <v>357</v>
      </c>
      <c r="H1183" s="3" t="str">
        <f t="shared" si="116"/>
        <v>153008</v>
      </c>
      <c r="I1183" s="3" t="s">
        <v>443</v>
      </c>
      <c r="J1183" s="13" t="s">
        <v>589</v>
      </c>
    </row>
    <row r="1184" spans="1:10" x14ac:dyDescent="0.2">
      <c r="A1184" s="54" t="str">
        <f>'BoR4 Rollup'!B1184</f>
        <v xml:space="preserve">  Other Compensation</v>
      </c>
      <c r="B1184" s="93">
        <v>0</v>
      </c>
      <c r="C1184" s="245">
        <v>0</v>
      </c>
      <c r="D1184" s="245">
        <v>0</v>
      </c>
      <c r="E1184" s="294">
        <f t="shared" si="117"/>
        <v>0</v>
      </c>
      <c r="F1184" s="73"/>
      <c r="G1184" s="3" t="s">
        <v>357</v>
      </c>
      <c r="H1184" s="3" t="str">
        <f t="shared" si="116"/>
        <v>153008</v>
      </c>
      <c r="I1184" s="3" t="s">
        <v>443</v>
      </c>
    </row>
    <row r="1185" spans="1:10" x14ac:dyDescent="0.2">
      <c r="A1185" s="54" t="str">
        <f>'BoR4 Rollup'!B1185</f>
        <v xml:space="preserve">  Related Benefits</v>
      </c>
      <c r="B1185" s="93">
        <v>0</v>
      </c>
      <c r="C1185" s="245">
        <v>0</v>
      </c>
      <c r="D1185" s="245">
        <v>0</v>
      </c>
      <c r="E1185" s="294">
        <f t="shared" si="117"/>
        <v>0</v>
      </c>
      <c r="F1185" s="73"/>
      <c r="G1185" s="3" t="s">
        <v>357</v>
      </c>
      <c r="H1185" s="3" t="str">
        <f t="shared" si="116"/>
        <v>153008</v>
      </c>
      <c r="I1185" s="3" t="s">
        <v>443</v>
      </c>
      <c r="J1185" s="13" t="s">
        <v>590</v>
      </c>
    </row>
    <row r="1186" spans="1:10" ht="15.75" x14ac:dyDescent="0.25">
      <c r="A1186" s="55" t="str">
        <f>'BoR4 Rollup'!B1186</f>
        <v>Total Personal Services</v>
      </c>
      <c r="B1186" s="94">
        <f>B1185+B1184+B1183</f>
        <v>0</v>
      </c>
      <c r="C1186" s="264">
        <f>C1185+C1184+C1183</f>
        <v>0</v>
      </c>
      <c r="D1186" s="264">
        <f>D1185+D1184+D1183</f>
        <v>0</v>
      </c>
      <c r="E1186" s="295">
        <f t="shared" si="117"/>
        <v>0</v>
      </c>
      <c r="F1186" s="76"/>
      <c r="G1186" s="3" t="s">
        <v>357</v>
      </c>
      <c r="H1186" s="3" t="str">
        <f t="shared" si="116"/>
        <v>153008</v>
      </c>
      <c r="I1186" s="3" t="s">
        <v>443</v>
      </c>
    </row>
    <row r="1187" spans="1:10" x14ac:dyDescent="0.2">
      <c r="A1187" s="54" t="str">
        <f>'BoR4 Rollup'!B1187</f>
        <v xml:space="preserve"> Travel</v>
      </c>
      <c r="B1187" s="93">
        <v>0</v>
      </c>
      <c r="C1187" s="245">
        <v>0</v>
      </c>
      <c r="D1187" s="245">
        <v>0</v>
      </c>
      <c r="E1187" s="294">
        <f t="shared" si="117"/>
        <v>0</v>
      </c>
      <c r="F1187" s="73"/>
      <c r="G1187" s="3" t="s">
        <v>357</v>
      </c>
      <c r="H1187" s="3" t="str">
        <f t="shared" si="116"/>
        <v>153008</v>
      </c>
      <c r="I1187" s="3" t="s">
        <v>443</v>
      </c>
      <c r="J1187" s="13" t="s">
        <v>591</v>
      </c>
    </row>
    <row r="1188" spans="1:10" x14ac:dyDescent="0.2">
      <c r="A1188" s="54" t="str">
        <f>'BoR4 Rollup'!B1188</f>
        <v xml:space="preserve"> Operating Services</v>
      </c>
      <c r="B1188" s="93">
        <v>0</v>
      </c>
      <c r="C1188" s="245">
        <v>0</v>
      </c>
      <c r="D1188" s="245">
        <v>0</v>
      </c>
      <c r="E1188" s="294">
        <f t="shared" si="117"/>
        <v>0</v>
      </c>
      <c r="F1188" s="73"/>
      <c r="G1188" s="3" t="s">
        <v>357</v>
      </c>
      <c r="H1188" s="3" t="str">
        <f t="shared" si="116"/>
        <v>153008</v>
      </c>
      <c r="I1188" s="3" t="s">
        <v>443</v>
      </c>
      <c r="J1188" s="13" t="s">
        <v>592</v>
      </c>
    </row>
    <row r="1189" spans="1:10" x14ac:dyDescent="0.2">
      <c r="A1189" s="54" t="str">
        <f>'BoR4 Rollup'!B1189</f>
        <v xml:space="preserve"> Supplies</v>
      </c>
      <c r="B1189" s="93">
        <v>0</v>
      </c>
      <c r="C1189" s="245">
        <v>0</v>
      </c>
      <c r="D1189" s="245">
        <v>0</v>
      </c>
      <c r="E1189" s="294">
        <f t="shared" si="117"/>
        <v>0</v>
      </c>
      <c r="F1189" s="73"/>
      <c r="G1189" s="3" t="s">
        <v>357</v>
      </c>
      <c r="H1189" s="3" t="str">
        <f t="shared" si="116"/>
        <v>153008</v>
      </c>
      <c r="I1189" s="3" t="s">
        <v>443</v>
      </c>
      <c r="J1189" s="13" t="s">
        <v>593</v>
      </c>
    </row>
    <row r="1190" spans="1:10" ht="15.75" x14ac:dyDescent="0.25">
      <c r="A1190" s="55" t="str">
        <f>'BoR4 Rollup'!B1190</f>
        <v>Total Operating Expenses</v>
      </c>
      <c r="B1190" s="95">
        <f>B1189+B1188+B1187</f>
        <v>0</v>
      </c>
      <c r="C1190" s="281">
        <f>C1189+C1188+C1187</f>
        <v>0</v>
      </c>
      <c r="D1190" s="281">
        <f>D1189+D1188+D1187</f>
        <v>0</v>
      </c>
      <c r="E1190" s="296">
        <f t="shared" si="117"/>
        <v>0</v>
      </c>
      <c r="F1190" s="77"/>
      <c r="G1190" s="3" t="s">
        <v>357</v>
      </c>
      <c r="H1190" s="3" t="str">
        <f t="shared" si="116"/>
        <v>153008</v>
      </c>
      <c r="I1190" s="3" t="s">
        <v>443</v>
      </c>
    </row>
    <row r="1191" spans="1:10" x14ac:dyDescent="0.2">
      <c r="A1191" s="54" t="str">
        <f>'BoR4 Rollup'!B1191</f>
        <v xml:space="preserve"> Professional Services</v>
      </c>
      <c r="B1191" s="93">
        <v>0</v>
      </c>
      <c r="C1191" s="245">
        <v>0</v>
      </c>
      <c r="D1191" s="245">
        <v>0</v>
      </c>
      <c r="E1191" s="294">
        <f t="shared" si="117"/>
        <v>0</v>
      </c>
      <c r="F1191" s="73"/>
      <c r="G1191" s="3" t="s">
        <v>357</v>
      </c>
      <c r="H1191" s="3" t="str">
        <f t="shared" si="116"/>
        <v>153008</v>
      </c>
      <c r="I1191" s="3" t="s">
        <v>443</v>
      </c>
      <c r="J1191" s="13" t="s">
        <v>594</v>
      </c>
    </row>
    <row r="1192" spans="1:10" x14ac:dyDescent="0.2">
      <c r="A1192" s="54" t="str">
        <f>'BoR4 Rollup'!B1192</f>
        <v xml:space="preserve"> Other Charges</v>
      </c>
      <c r="B1192" s="93">
        <v>0</v>
      </c>
      <c r="C1192" s="245">
        <v>0</v>
      </c>
      <c r="D1192" s="245">
        <v>0</v>
      </c>
      <c r="E1192" s="294">
        <f t="shared" si="117"/>
        <v>0</v>
      </c>
      <c r="F1192" s="73"/>
      <c r="G1192" s="3" t="s">
        <v>357</v>
      </c>
      <c r="H1192" s="3" t="str">
        <f t="shared" si="116"/>
        <v>153008</v>
      </c>
      <c r="I1192" s="3" t="s">
        <v>443</v>
      </c>
      <c r="J1192" s="13" t="s">
        <v>595</v>
      </c>
    </row>
    <row r="1193" spans="1:10" x14ac:dyDescent="0.2">
      <c r="A1193" s="54" t="str">
        <f>'BoR4 Rollup'!B1193</f>
        <v xml:space="preserve"> Debt Services</v>
      </c>
      <c r="B1193" s="93">
        <v>0</v>
      </c>
      <c r="C1193" s="245">
        <v>0</v>
      </c>
      <c r="D1193" s="245">
        <v>0</v>
      </c>
      <c r="E1193" s="294">
        <f t="shared" si="117"/>
        <v>0</v>
      </c>
      <c r="F1193" s="73"/>
      <c r="G1193" s="3" t="s">
        <v>357</v>
      </c>
      <c r="H1193" s="3" t="str">
        <f t="shared" si="116"/>
        <v>153008</v>
      </c>
      <c r="I1193" s="3" t="s">
        <v>443</v>
      </c>
    </row>
    <row r="1194" spans="1:10" x14ac:dyDescent="0.2">
      <c r="A1194" s="54" t="str">
        <f>'BoR4 Rollup'!B1194</f>
        <v xml:space="preserve"> Interagency Transfers</v>
      </c>
      <c r="B1194" s="93">
        <v>0</v>
      </c>
      <c r="C1194" s="245">
        <v>0</v>
      </c>
      <c r="D1194" s="245">
        <v>0</v>
      </c>
      <c r="E1194" s="294">
        <f t="shared" si="117"/>
        <v>0</v>
      </c>
      <c r="F1194" s="73"/>
      <c r="G1194" s="3" t="s">
        <v>357</v>
      </c>
      <c r="H1194" s="3" t="str">
        <f t="shared" si="116"/>
        <v>153008</v>
      </c>
      <c r="I1194" s="3" t="s">
        <v>443</v>
      </c>
      <c r="J1194" s="13" t="s">
        <v>596</v>
      </c>
    </row>
    <row r="1195" spans="1:10" ht="15.75" x14ac:dyDescent="0.25">
      <c r="A1195" s="55" t="str">
        <f>'BoR4 Rollup'!B1195</f>
        <v>Total Other Charges</v>
      </c>
      <c r="B1195" s="95">
        <f>B1194+B1193+B1192+B1191</f>
        <v>0</v>
      </c>
      <c r="C1195" s="281">
        <f>C1194+C1193+C1192+C1191</f>
        <v>0</v>
      </c>
      <c r="D1195" s="281">
        <f>D1194+D1193+D1192+D1191</f>
        <v>0</v>
      </c>
      <c r="E1195" s="296">
        <f t="shared" si="117"/>
        <v>0</v>
      </c>
      <c r="F1195" s="77"/>
      <c r="G1195" s="3" t="s">
        <v>357</v>
      </c>
      <c r="H1195" s="3" t="str">
        <f t="shared" si="116"/>
        <v>153008</v>
      </c>
      <c r="I1195" s="3" t="s">
        <v>443</v>
      </c>
    </row>
    <row r="1196" spans="1:10" x14ac:dyDescent="0.2">
      <c r="A1196" s="54" t="str">
        <f>'BoR4 Rollup'!B1196</f>
        <v xml:space="preserve"> General Acquisitions</v>
      </c>
      <c r="B1196" s="93">
        <v>0</v>
      </c>
      <c r="C1196" s="245">
        <v>0</v>
      </c>
      <c r="D1196" s="245">
        <v>0</v>
      </c>
      <c r="E1196" s="294">
        <f t="shared" si="117"/>
        <v>0</v>
      </c>
      <c r="F1196" s="73"/>
      <c r="G1196" s="3" t="s">
        <v>357</v>
      </c>
      <c r="H1196" s="3" t="str">
        <f t="shared" si="116"/>
        <v>153008</v>
      </c>
      <c r="I1196" s="3" t="s">
        <v>443</v>
      </c>
      <c r="J1196" s="13" t="s">
        <v>597</v>
      </c>
    </row>
    <row r="1197" spans="1:10" x14ac:dyDescent="0.2">
      <c r="A1197" s="54" t="str">
        <f>'BoR4 Rollup'!B1197</f>
        <v xml:space="preserve"> Library Acquisitions</v>
      </c>
      <c r="B1197" s="93">
        <v>0</v>
      </c>
      <c r="C1197" s="245">
        <v>0</v>
      </c>
      <c r="D1197" s="245">
        <v>0</v>
      </c>
      <c r="E1197" s="294">
        <f t="shared" si="117"/>
        <v>0</v>
      </c>
      <c r="F1197" s="73"/>
      <c r="G1197" s="3" t="s">
        <v>357</v>
      </c>
      <c r="H1197" s="3" t="str">
        <f t="shared" si="116"/>
        <v>153008</v>
      </c>
      <c r="I1197" s="3" t="s">
        <v>443</v>
      </c>
      <c r="J1197" s="13" t="s">
        <v>597</v>
      </c>
    </row>
    <row r="1198" spans="1:10" x14ac:dyDescent="0.2">
      <c r="A1198" s="54" t="str">
        <f>'BoR4 Rollup'!B1198</f>
        <v xml:space="preserve"> Major Repairs</v>
      </c>
      <c r="B1198" s="93">
        <v>0</v>
      </c>
      <c r="C1198" s="245">
        <v>0</v>
      </c>
      <c r="D1198" s="245">
        <v>0</v>
      </c>
      <c r="E1198" s="294">
        <f t="shared" si="117"/>
        <v>0</v>
      </c>
      <c r="F1198" s="73"/>
      <c r="G1198" s="3" t="s">
        <v>357</v>
      </c>
      <c r="H1198" s="3" t="str">
        <f t="shared" si="116"/>
        <v>153008</v>
      </c>
      <c r="I1198" s="3" t="s">
        <v>443</v>
      </c>
    </row>
    <row r="1199" spans="1:10" ht="15.75" x14ac:dyDescent="0.25">
      <c r="A1199" s="55" t="str">
        <f>'BoR4 Rollup'!B1199</f>
        <v>Total Acquisitions and Major Repairs</v>
      </c>
      <c r="B1199" s="95">
        <f>B1198+B1197+B1196</f>
        <v>0</v>
      </c>
      <c r="C1199" s="281">
        <f>C1198+C1197+C1196</f>
        <v>0</v>
      </c>
      <c r="D1199" s="281">
        <f>D1198+D1197+D1196</f>
        <v>0</v>
      </c>
      <c r="E1199" s="296">
        <f t="shared" si="117"/>
        <v>0</v>
      </c>
      <c r="F1199" s="77"/>
      <c r="G1199" s="3" t="s">
        <v>357</v>
      </c>
      <c r="H1199" s="3" t="str">
        <f t="shared" si="116"/>
        <v>153008</v>
      </c>
      <c r="I1199" s="3" t="s">
        <v>443</v>
      </c>
    </row>
    <row r="1200" spans="1:10" ht="15.75" x14ac:dyDescent="0.25">
      <c r="A1200" s="55" t="str">
        <f>'BoR4 Rollup'!B1200</f>
        <v>Function Total</v>
      </c>
      <c r="B1200" s="94">
        <f>B1199+B1195+B1190+B1186</f>
        <v>0</v>
      </c>
      <c r="C1200" s="264">
        <f>C1199+C1195+C1190+C1186</f>
        <v>0</v>
      </c>
      <c r="D1200" s="264">
        <f>D1199+D1195+D1190+D1186</f>
        <v>0</v>
      </c>
      <c r="E1200" s="297">
        <f t="shared" si="117"/>
        <v>0</v>
      </c>
      <c r="F1200" s="76"/>
      <c r="G1200" s="3" t="s">
        <v>357</v>
      </c>
      <c r="H1200" s="3" t="str">
        <f t="shared" si="116"/>
        <v>153008</v>
      </c>
      <c r="I1200" s="3" t="s">
        <v>443</v>
      </c>
    </row>
    <row r="1201" spans="1:10" ht="15.75" x14ac:dyDescent="0.25">
      <c r="A1201" s="254" t="str">
        <f>'BoR4 Rollup'!B1201</f>
        <v>Function:  Instruction</v>
      </c>
      <c r="B1201" s="255"/>
      <c r="C1201" s="256"/>
      <c r="D1201" s="256"/>
      <c r="E1201" s="257"/>
      <c r="F1201" s="72"/>
      <c r="G1201" s="3" t="s">
        <v>357</v>
      </c>
      <c r="H1201" s="3" t="str">
        <f t="shared" ref="H1201:H1221" si="118">RIGHT($A$1203,6)</f>
        <v>153009</v>
      </c>
      <c r="I1201" s="3" t="s">
        <v>444</v>
      </c>
    </row>
    <row r="1202" spans="1:10" ht="15.75" x14ac:dyDescent="0.25">
      <c r="A1202" s="106" t="str">
        <f>'BoR4 Rollup'!B1202</f>
        <v>Orgn:  Business-Office Systems Technology</v>
      </c>
      <c r="B1202" s="258" t="str">
        <f>+'BoR4 Rollup'!C1202</f>
        <v>Actual</v>
      </c>
      <c r="C1202" s="258" t="str">
        <f>+'BoR4 Rollup'!D1202</f>
        <v>Budgeted</v>
      </c>
      <c r="D1202" s="258" t="str">
        <f>+'BoR4 Rollup'!E1202</f>
        <v>Budgeted</v>
      </c>
      <c r="E1202" s="259" t="str">
        <f>E5</f>
        <v>2024-2025 +/-</v>
      </c>
      <c r="F1202" s="74"/>
      <c r="G1202" s="3" t="s">
        <v>357</v>
      </c>
      <c r="H1202" s="3" t="str">
        <f t="shared" si="118"/>
        <v>153009</v>
      </c>
      <c r="I1202" s="3" t="s">
        <v>444</v>
      </c>
    </row>
    <row r="1203" spans="1:10" ht="15.75" x14ac:dyDescent="0.25">
      <c r="A1203" s="248" t="str">
        <f>'BoR4 Rollup'!B1203</f>
        <v>Organization ID:  153009</v>
      </c>
      <c r="B1203" s="249" t="str">
        <f>'BoR4 Rollup'!$C$6</f>
        <v>2024-2025</v>
      </c>
      <c r="C1203" s="110" t="str">
        <f>'BoR4 Rollup'!$D$6</f>
        <v>2024-2025</v>
      </c>
      <c r="D1203" s="249" t="str">
        <f>'BoR4 Rollup'!$E$6</f>
        <v>2025-2026</v>
      </c>
      <c r="E1203" s="250" t="str">
        <f>'BoR4 Rollup'!$F$6</f>
        <v>2025-2026</v>
      </c>
      <c r="F1203" s="74"/>
      <c r="G1203" s="3" t="s">
        <v>357</v>
      </c>
      <c r="H1203" s="3" t="str">
        <f t="shared" si="118"/>
        <v>153009</v>
      </c>
      <c r="I1203" s="3" t="s">
        <v>444</v>
      </c>
    </row>
    <row r="1204" spans="1:10" x14ac:dyDescent="0.2">
      <c r="A1204" s="54" t="str">
        <f>'BoR4 Rollup'!B1204</f>
        <v xml:space="preserve">  Salaries</v>
      </c>
      <c r="B1204" s="93">
        <v>0</v>
      </c>
      <c r="C1204" s="245">
        <v>0</v>
      </c>
      <c r="D1204" s="245">
        <v>0</v>
      </c>
      <c r="E1204" s="294">
        <f t="shared" ref="E1204:E1221" si="119">+D1204-C1204</f>
        <v>0</v>
      </c>
      <c r="F1204" s="73"/>
      <c r="G1204" s="3" t="s">
        <v>357</v>
      </c>
      <c r="H1204" s="3" t="str">
        <f t="shared" si="118"/>
        <v>153009</v>
      </c>
      <c r="I1204" s="3" t="s">
        <v>444</v>
      </c>
      <c r="J1204" s="13" t="s">
        <v>589</v>
      </c>
    </row>
    <row r="1205" spans="1:10" x14ac:dyDescent="0.2">
      <c r="A1205" s="54" t="str">
        <f>'BoR4 Rollup'!B1205</f>
        <v xml:space="preserve">  Other Compensation</v>
      </c>
      <c r="B1205" s="93">
        <v>0</v>
      </c>
      <c r="C1205" s="245">
        <v>0</v>
      </c>
      <c r="D1205" s="245">
        <v>0</v>
      </c>
      <c r="E1205" s="294">
        <f t="shared" si="119"/>
        <v>0</v>
      </c>
      <c r="F1205" s="73"/>
      <c r="G1205" s="3" t="s">
        <v>357</v>
      </c>
      <c r="H1205" s="3" t="str">
        <f t="shared" si="118"/>
        <v>153009</v>
      </c>
      <c r="I1205" s="3" t="s">
        <v>444</v>
      </c>
    </row>
    <row r="1206" spans="1:10" x14ac:dyDescent="0.2">
      <c r="A1206" s="54" t="str">
        <f>'BoR4 Rollup'!B1206</f>
        <v xml:space="preserve">  Related Benefits</v>
      </c>
      <c r="B1206" s="93">
        <v>0</v>
      </c>
      <c r="C1206" s="245">
        <v>0</v>
      </c>
      <c r="D1206" s="245">
        <v>0</v>
      </c>
      <c r="E1206" s="294">
        <f t="shared" si="119"/>
        <v>0</v>
      </c>
      <c r="F1206" s="73"/>
      <c r="G1206" s="3" t="s">
        <v>357</v>
      </c>
      <c r="H1206" s="3" t="str">
        <f t="shared" si="118"/>
        <v>153009</v>
      </c>
      <c r="I1206" s="3" t="s">
        <v>444</v>
      </c>
      <c r="J1206" s="13" t="s">
        <v>590</v>
      </c>
    </row>
    <row r="1207" spans="1:10" ht="15.75" x14ac:dyDescent="0.25">
      <c r="A1207" s="55" t="str">
        <f>'BoR4 Rollup'!B1207</f>
        <v>Total Personal Services</v>
      </c>
      <c r="B1207" s="94">
        <f>B1206+B1205+B1204</f>
        <v>0</v>
      </c>
      <c r="C1207" s="264">
        <f>C1206+C1205+C1204</f>
        <v>0</v>
      </c>
      <c r="D1207" s="264">
        <f>D1206+D1205+D1204</f>
        <v>0</v>
      </c>
      <c r="E1207" s="295">
        <f t="shared" si="119"/>
        <v>0</v>
      </c>
      <c r="F1207" s="76"/>
      <c r="G1207" s="3" t="s">
        <v>357</v>
      </c>
      <c r="H1207" s="3" t="str">
        <f t="shared" si="118"/>
        <v>153009</v>
      </c>
      <c r="I1207" s="3" t="s">
        <v>444</v>
      </c>
    </row>
    <row r="1208" spans="1:10" x14ac:dyDescent="0.2">
      <c r="A1208" s="54" t="str">
        <f>'BoR4 Rollup'!B1208</f>
        <v xml:space="preserve"> Travel</v>
      </c>
      <c r="B1208" s="93">
        <v>0</v>
      </c>
      <c r="C1208" s="245">
        <v>0</v>
      </c>
      <c r="D1208" s="245">
        <v>0</v>
      </c>
      <c r="E1208" s="294">
        <f t="shared" si="119"/>
        <v>0</v>
      </c>
      <c r="F1208" s="73"/>
      <c r="G1208" s="3" t="s">
        <v>357</v>
      </c>
      <c r="H1208" s="3" t="str">
        <f t="shared" si="118"/>
        <v>153009</v>
      </c>
      <c r="I1208" s="3" t="s">
        <v>444</v>
      </c>
      <c r="J1208" s="13" t="s">
        <v>591</v>
      </c>
    </row>
    <row r="1209" spans="1:10" x14ac:dyDescent="0.2">
      <c r="A1209" s="54" t="str">
        <f>'BoR4 Rollup'!B1209</f>
        <v xml:space="preserve"> Operating Services</v>
      </c>
      <c r="B1209" s="93">
        <v>0</v>
      </c>
      <c r="C1209" s="245">
        <v>0</v>
      </c>
      <c r="D1209" s="245">
        <v>0</v>
      </c>
      <c r="E1209" s="294">
        <f t="shared" si="119"/>
        <v>0</v>
      </c>
      <c r="F1209" s="73"/>
      <c r="G1209" s="3" t="s">
        <v>357</v>
      </c>
      <c r="H1209" s="3" t="str">
        <f t="shared" si="118"/>
        <v>153009</v>
      </c>
      <c r="I1209" s="3" t="s">
        <v>444</v>
      </c>
      <c r="J1209" s="13" t="s">
        <v>592</v>
      </c>
    </row>
    <row r="1210" spans="1:10" x14ac:dyDescent="0.2">
      <c r="A1210" s="54" t="str">
        <f>'BoR4 Rollup'!B1210</f>
        <v xml:space="preserve"> Supplies</v>
      </c>
      <c r="B1210" s="93">
        <v>0</v>
      </c>
      <c r="C1210" s="245">
        <v>0</v>
      </c>
      <c r="D1210" s="245">
        <v>0</v>
      </c>
      <c r="E1210" s="294">
        <f t="shared" si="119"/>
        <v>0</v>
      </c>
      <c r="F1210" s="73"/>
      <c r="G1210" s="3" t="s">
        <v>357</v>
      </c>
      <c r="H1210" s="3" t="str">
        <f t="shared" si="118"/>
        <v>153009</v>
      </c>
      <c r="I1210" s="3" t="s">
        <v>444</v>
      </c>
      <c r="J1210" s="13" t="s">
        <v>593</v>
      </c>
    </row>
    <row r="1211" spans="1:10" ht="15.75" x14ac:dyDescent="0.25">
      <c r="A1211" s="55" t="str">
        <f>'BoR4 Rollup'!B1211</f>
        <v>Total Operating Expenses</v>
      </c>
      <c r="B1211" s="95">
        <f>B1210+B1209+B1208</f>
        <v>0</v>
      </c>
      <c r="C1211" s="281">
        <f>C1210+C1209+C1208</f>
        <v>0</v>
      </c>
      <c r="D1211" s="281">
        <f>D1210+D1209+D1208</f>
        <v>0</v>
      </c>
      <c r="E1211" s="296">
        <f t="shared" si="119"/>
        <v>0</v>
      </c>
      <c r="F1211" s="77"/>
      <c r="G1211" s="3" t="s">
        <v>357</v>
      </c>
      <c r="H1211" s="3" t="str">
        <f t="shared" si="118"/>
        <v>153009</v>
      </c>
      <c r="I1211" s="3" t="s">
        <v>444</v>
      </c>
    </row>
    <row r="1212" spans="1:10" x14ac:dyDescent="0.2">
      <c r="A1212" s="54" t="str">
        <f>'BoR4 Rollup'!B1212</f>
        <v xml:space="preserve"> Professional Services</v>
      </c>
      <c r="B1212" s="93">
        <v>0</v>
      </c>
      <c r="C1212" s="245">
        <v>0</v>
      </c>
      <c r="D1212" s="245">
        <v>0</v>
      </c>
      <c r="E1212" s="294">
        <f t="shared" si="119"/>
        <v>0</v>
      </c>
      <c r="F1212" s="73"/>
      <c r="G1212" s="3" t="s">
        <v>357</v>
      </c>
      <c r="H1212" s="3" t="str">
        <f t="shared" si="118"/>
        <v>153009</v>
      </c>
      <c r="I1212" s="3" t="s">
        <v>444</v>
      </c>
      <c r="J1212" s="13" t="s">
        <v>594</v>
      </c>
    </row>
    <row r="1213" spans="1:10" x14ac:dyDescent="0.2">
      <c r="A1213" s="54" t="str">
        <f>'BoR4 Rollup'!B1213</f>
        <v xml:space="preserve"> Other Charges</v>
      </c>
      <c r="B1213" s="93">
        <v>0</v>
      </c>
      <c r="C1213" s="245">
        <v>0</v>
      </c>
      <c r="D1213" s="245">
        <v>0</v>
      </c>
      <c r="E1213" s="294">
        <f t="shared" si="119"/>
        <v>0</v>
      </c>
      <c r="F1213" s="73"/>
      <c r="G1213" s="3" t="s">
        <v>357</v>
      </c>
      <c r="H1213" s="3" t="str">
        <f t="shared" si="118"/>
        <v>153009</v>
      </c>
      <c r="I1213" s="3" t="s">
        <v>444</v>
      </c>
      <c r="J1213" s="13" t="s">
        <v>595</v>
      </c>
    </row>
    <row r="1214" spans="1:10" x14ac:dyDescent="0.2">
      <c r="A1214" s="54" t="str">
        <f>'BoR4 Rollup'!B1214</f>
        <v xml:space="preserve"> Debt Services</v>
      </c>
      <c r="B1214" s="93">
        <v>0</v>
      </c>
      <c r="C1214" s="245">
        <v>0</v>
      </c>
      <c r="D1214" s="245">
        <v>0</v>
      </c>
      <c r="E1214" s="294">
        <f t="shared" si="119"/>
        <v>0</v>
      </c>
      <c r="F1214" s="73"/>
      <c r="G1214" s="3" t="s">
        <v>357</v>
      </c>
      <c r="H1214" s="3" t="str">
        <f t="shared" si="118"/>
        <v>153009</v>
      </c>
      <c r="I1214" s="3" t="s">
        <v>444</v>
      </c>
    </row>
    <row r="1215" spans="1:10" x14ac:dyDescent="0.2">
      <c r="A1215" s="54" t="str">
        <f>'BoR4 Rollup'!B1215</f>
        <v xml:space="preserve"> Interagency Transfers</v>
      </c>
      <c r="B1215" s="93">
        <v>0</v>
      </c>
      <c r="C1215" s="245">
        <v>0</v>
      </c>
      <c r="D1215" s="245">
        <v>0</v>
      </c>
      <c r="E1215" s="294">
        <f t="shared" si="119"/>
        <v>0</v>
      </c>
      <c r="F1215" s="73"/>
      <c r="G1215" s="3" t="s">
        <v>357</v>
      </c>
      <c r="H1215" s="3" t="str">
        <f t="shared" si="118"/>
        <v>153009</v>
      </c>
      <c r="I1215" s="3" t="s">
        <v>444</v>
      </c>
      <c r="J1215" s="13" t="s">
        <v>596</v>
      </c>
    </row>
    <row r="1216" spans="1:10" ht="15.75" x14ac:dyDescent="0.25">
      <c r="A1216" s="55" t="str">
        <f>'BoR4 Rollup'!B1216</f>
        <v>Total Other Charges</v>
      </c>
      <c r="B1216" s="95">
        <f>B1215+B1214+B1213+B1212</f>
        <v>0</v>
      </c>
      <c r="C1216" s="281">
        <f>C1215+C1214+C1213+C1212</f>
        <v>0</v>
      </c>
      <c r="D1216" s="281">
        <f>D1215+D1214+D1213+D1212</f>
        <v>0</v>
      </c>
      <c r="E1216" s="296">
        <f t="shared" si="119"/>
        <v>0</v>
      </c>
      <c r="F1216" s="77"/>
      <c r="G1216" s="3" t="s">
        <v>357</v>
      </c>
      <c r="H1216" s="3" t="str">
        <f t="shared" si="118"/>
        <v>153009</v>
      </c>
      <c r="I1216" s="3" t="s">
        <v>444</v>
      </c>
    </row>
    <row r="1217" spans="1:10" x14ac:dyDescent="0.2">
      <c r="A1217" s="54" t="str">
        <f>'BoR4 Rollup'!B1217</f>
        <v xml:space="preserve"> General Acquisitions</v>
      </c>
      <c r="B1217" s="93">
        <v>0</v>
      </c>
      <c r="C1217" s="245">
        <v>0</v>
      </c>
      <c r="D1217" s="245">
        <v>0</v>
      </c>
      <c r="E1217" s="294">
        <f t="shared" si="119"/>
        <v>0</v>
      </c>
      <c r="F1217" s="73"/>
      <c r="G1217" s="3" t="s">
        <v>357</v>
      </c>
      <c r="H1217" s="3" t="str">
        <f t="shared" si="118"/>
        <v>153009</v>
      </c>
      <c r="I1217" s="3" t="s">
        <v>444</v>
      </c>
      <c r="J1217" s="13" t="s">
        <v>597</v>
      </c>
    </row>
    <row r="1218" spans="1:10" x14ac:dyDescent="0.2">
      <c r="A1218" s="54" t="str">
        <f>'BoR4 Rollup'!B1218</f>
        <v xml:space="preserve"> Library Acquisitions</v>
      </c>
      <c r="B1218" s="93">
        <v>0</v>
      </c>
      <c r="C1218" s="245">
        <v>0</v>
      </c>
      <c r="D1218" s="245">
        <v>0</v>
      </c>
      <c r="E1218" s="294">
        <f t="shared" si="119"/>
        <v>0</v>
      </c>
      <c r="F1218" s="73"/>
      <c r="G1218" s="3" t="s">
        <v>357</v>
      </c>
      <c r="H1218" s="3" t="str">
        <f t="shared" si="118"/>
        <v>153009</v>
      </c>
      <c r="I1218" s="3" t="s">
        <v>444</v>
      </c>
      <c r="J1218" s="13" t="s">
        <v>597</v>
      </c>
    </row>
    <row r="1219" spans="1:10" x14ac:dyDescent="0.2">
      <c r="A1219" s="54" t="str">
        <f>'BoR4 Rollup'!B1219</f>
        <v xml:space="preserve"> Major Repairs</v>
      </c>
      <c r="B1219" s="93">
        <v>0</v>
      </c>
      <c r="C1219" s="245">
        <v>0</v>
      </c>
      <c r="D1219" s="245">
        <v>0</v>
      </c>
      <c r="E1219" s="294">
        <f t="shared" si="119"/>
        <v>0</v>
      </c>
      <c r="F1219" s="73"/>
      <c r="G1219" s="3" t="s">
        <v>357</v>
      </c>
      <c r="H1219" s="3" t="str">
        <f t="shared" si="118"/>
        <v>153009</v>
      </c>
      <c r="I1219" s="3" t="s">
        <v>444</v>
      </c>
    </row>
    <row r="1220" spans="1:10" ht="15.75" x14ac:dyDescent="0.25">
      <c r="A1220" s="55" t="str">
        <f>'BoR4 Rollup'!B1220</f>
        <v>Total Acquisitions and Major Repairs</v>
      </c>
      <c r="B1220" s="95">
        <f>B1219+B1218+B1217</f>
        <v>0</v>
      </c>
      <c r="C1220" s="281">
        <f>C1219+C1218+C1217</f>
        <v>0</v>
      </c>
      <c r="D1220" s="281">
        <f>D1219+D1218+D1217</f>
        <v>0</v>
      </c>
      <c r="E1220" s="296">
        <f t="shared" si="119"/>
        <v>0</v>
      </c>
      <c r="F1220" s="77"/>
      <c r="G1220" s="3" t="s">
        <v>357</v>
      </c>
      <c r="H1220" s="3" t="str">
        <f t="shared" si="118"/>
        <v>153009</v>
      </c>
      <c r="I1220" s="3" t="s">
        <v>444</v>
      </c>
    </row>
    <row r="1221" spans="1:10" ht="15.75" x14ac:dyDescent="0.25">
      <c r="A1221" s="55" t="str">
        <f>'BoR4 Rollup'!B1221</f>
        <v>Function Total</v>
      </c>
      <c r="B1221" s="94">
        <f>B1220+B1216+B1211+B1207</f>
        <v>0</v>
      </c>
      <c r="C1221" s="264">
        <f>C1220+C1216+C1211+C1207</f>
        <v>0</v>
      </c>
      <c r="D1221" s="264">
        <f>D1220+D1216+D1211+D1207</f>
        <v>0</v>
      </c>
      <c r="E1221" s="297">
        <f t="shared" si="119"/>
        <v>0</v>
      </c>
      <c r="F1221" s="76"/>
      <c r="G1221" s="3" t="s">
        <v>357</v>
      </c>
      <c r="H1221" s="3" t="str">
        <f t="shared" si="118"/>
        <v>153009</v>
      </c>
      <c r="I1221" s="3" t="s">
        <v>444</v>
      </c>
    </row>
    <row r="1222" spans="1:10" ht="15.75" x14ac:dyDescent="0.25">
      <c r="A1222" s="254" t="str">
        <f>'BoR4 Rollup'!B1222</f>
        <v>Function:  Instruction</v>
      </c>
      <c r="B1222" s="255"/>
      <c r="C1222" s="256"/>
      <c r="D1222" s="256"/>
      <c r="E1222" s="257"/>
      <c r="F1222" s="72"/>
      <c r="G1222" s="3" t="s">
        <v>356</v>
      </c>
      <c r="H1222" s="3" t="str">
        <f t="shared" ref="H1222:H1242" si="120">RIGHT($A$1224,6)</f>
        <v>153010</v>
      </c>
      <c r="I1222" s="13" t="s">
        <v>445</v>
      </c>
    </row>
    <row r="1223" spans="1:10" ht="15.75" x14ac:dyDescent="0.25">
      <c r="A1223" s="106" t="str">
        <f>'BoR4 Rollup'!B1223</f>
        <v>Orgn:  Business-Office Technology</v>
      </c>
      <c r="B1223" s="258" t="str">
        <f>+'BoR4 Rollup'!C1223</f>
        <v>Actual</v>
      </c>
      <c r="C1223" s="258" t="str">
        <f>+'BoR4 Rollup'!D1223</f>
        <v>Budgeted</v>
      </c>
      <c r="D1223" s="258" t="str">
        <f>+'BoR4 Rollup'!E1223</f>
        <v>Budgeted</v>
      </c>
      <c r="E1223" s="259" t="str">
        <f>E5</f>
        <v>2024-2025 +/-</v>
      </c>
      <c r="F1223" s="78"/>
      <c r="G1223" s="3" t="s">
        <v>356</v>
      </c>
      <c r="H1223" s="3" t="str">
        <f t="shared" si="120"/>
        <v>153010</v>
      </c>
      <c r="I1223" s="13" t="s">
        <v>445</v>
      </c>
    </row>
    <row r="1224" spans="1:10" ht="15.75" x14ac:dyDescent="0.25">
      <c r="A1224" s="248" t="str">
        <f>'BoR4 Rollup'!B1224</f>
        <v>Organization ID:  153010</v>
      </c>
      <c r="B1224" s="249" t="str">
        <f>'BoR4 Rollup'!$C$6</f>
        <v>2024-2025</v>
      </c>
      <c r="C1224" s="110" t="str">
        <f>'BoR4 Rollup'!$D$6</f>
        <v>2024-2025</v>
      </c>
      <c r="D1224" s="249" t="str">
        <f>'BoR4 Rollup'!$E$6</f>
        <v>2025-2026</v>
      </c>
      <c r="E1224" s="250" t="str">
        <f>'BoR4 Rollup'!$F$6</f>
        <v>2025-2026</v>
      </c>
      <c r="F1224" s="78"/>
      <c r="G1224" s="3" t="s">
        <v>356</v>
      </c>
      <c r="H1224" s="3" t="str">
        <f t="shared" si="120"/>
        <v>153010</v>
      </c>
      <c r="I1224" s="13" t="s">
        <v>445</v>
      </c>
    </row>
    <row r="1225" spans="1:10" x14ac:dyDescent="0.2">
      <c r="A1225" s="54" t="str">
        <f>'BoR4 Rollup'!B1225</f>
        <v xml:space="preserve">  Salaries</v>
      </c>
      <c r="B1225" s="93">
        <v>0</v>
      </c>
      <c r="C1225" s="245">
        <v>0</v>
      </c>
      <c r="D1225" s="245">
        <v>0</v>
      </c>
      <c r="E1225" s="294">
        <f t="shared" ref="E1225:E1242" si="121">+D1225-C1225</f>
        <v>0</v>
      </c>
      <c r="F1225" s="73"/>
      <c r="G1225" s="3" t="s">
        <v>356</v>
      </c>
      <c r="H1225" s="3" t="str">
        <f t="shared" si="120"/>
        <v>153010</v>
      </c>
      <c r="I1225" s="13" t="s">
        <v>445</v>
      </c>
      <c r="J1225" s="13" t="s">
        <v>589</v>
      </c>
    </row>
    <row r="1226" spans="1:10" x14ac:dyDescent="0.2">
      <c r="A1226" s="54" t="str">
        <f>'BoR4 Rollup'!B1226</f>
        <v xml:space="preserve">  Other Compensation</v>
      </c>
      <c r="B1226" s="93">
        <v>0</v>
      </c>
      <c r="C1226" s="245">
        <v>0</v>
      </c>
      <c r="D1226" s="245">
        <v>0</v>
      </c>
      <c r="E1226" s="294">
        <f t="shared" si="121"/>
        <v>0</v>
      </c>
      <c r="F1226" s="73"/>
      <c r="G1226" s="3" t="s">
        <v>356</v>
      </c>
      <c r="H1226" s="3" t="str">
        <f t="shared" si="120"/>
        <v>153010</v>
      </c>
      <c r="I1226" s="13" t="s">
        <v>445</v>
      </c>
    </row>
    <row r="1227" spans="1:10" x14ac:dyDescent="0.2">
      <c r="A1227" s="54" t="str">
        <f>'BoR4 Rollup'!B1227</f>
        <v xml:space="preserve">  Related Benefits</v>
      </c>
      <c r="B1227" s="93">
        <v>0</v>
      </c>
      <c r="C1227" s="245">
        <v>0</v>
      </c>
      <c r="D1227" s="245">
        <v>0</v>
      </c>
      <c r="E1227" s="294">
        <f t="shared" si="121"/>
        <v>0</v>
      </c>
      <c r="F1227" s="73"/>
      <c r="G1227" s="3" t="s">
        <v>356</v>
      </c>
      <c r="H1227" s="3" t="str">
        <f t="shared" si="120"/>
        <v>153010</v>
      </c>
      <c r="I1227" s="13" t="s">
        <v>445</v>
      </c>
      <c r="J1227" s="13" t="s">
        <v>590</v>
      </c>
    </row>
    <row r="1228" spans="1:10" ht="15.75" x14ac:dyDescent="0.25">
      <c r="A1228" s="55" t="str">
        <f>'BoR4 Rollup'!B1228</f>
        <v>Total Personal Services</v>
      </c>
      <c r="B1228" s="94">
        <f>B1227+B1226+B1225</f>
        <v>0</v>
      </c>
      <c r="C1228" s="264">
        <f>C1227+C1226+C1225</f>
        <v>0</v>
      </c>
      <c r="D1228" s="264">
        <f>D1227+D1226+D1225</f>
        <v>0</v>
      </c>
      <c r="E1228" s="295">
        <f t="shared" si="121"/>
        <v>0</v>
      </c>
      <c r="F1228" s="76"/>
      <c r="G1228" s="3" t="s">
        <v>355</v>
      </c>
      <c r="H1228" s="3" t="str">
        <f t="shared" si="120"/>
        <v>153010</v>
      </c>
      <c r="I1228" s="3" t="s">
        <v>445</v>
      </c>
    </row>
    <row r="1229" spans="1:10" x14ac:dyDescent="0.2">
      <c r="A1229" s="54" t="str">
        <f>'BoR4 Rollup'!B1229</f>
        <v xml:space="preserve"> Travel</v>
      </c>
      <c r="B1229" s="93">
        <v>0</v>
      </c>
      <c r="C1229" s="245">
        <v>0</v>
      </c>
      <c r="D1229" s="245">
        <v>0</v>
      </c>
      <c r="E1229" s="294">
        <f t="shared" si="121"/>
        <v>0</v>
      </c>
      <c r="F1229" s="73"/>
      <c r="G1229" s="3" t="s">
        <v>356</v>
      </c>
      <c r="H1229" s="3" t="str">
        <f t="shared" si="120"/>
        <v>153010</v>
      </c>
      <c r="I1229" s="13" t="s">
        <v>445</v>
      </c>
      <c r="J1229" s="13" t="s">
        <v>591</v>
      </c>
    </row>
    <row r="1230" spans="1:10" x14ac:dyDescent="0.2">
      <c r="A1230" s="54" t="str">
        <f>'BoR4 Rollup'!B1230</f>
        <v xml:space="preserve"> Operating Services</v>
      </c>
      <c r="B1230" s="93">
        <v>0</v>
      </c>
      <c r="C1230" s="245">
        <v>0</v>
      </c>
      <c r="D1230" s="245">
        <v>0</v>
      </c>
      <c r="E1230" s="294">
        <f t="shared" si="121"/>
        <v>0</v>
      </c>
      <c r="F1230" s="73"/>
      <c r="G1230" s="3" t="s">
        <v>356</v>
      </c>
      <c r="H1230" s="3" t="str">
        <f t="shared" si="120"/>
        <v>153010</v>
      </c>
      <c r="I1230" s="13" t="s">
        <v>445</v>
      </c>
      <c r="J1230" s="13" t="s">
        <v>592</v>
      </c>
    </row>
    <row r="1231" spans="1:10" x14ac:dyDescent="0.2">
      <c r="A1231" s="54" t="str">
        <f>'BoR4 Rollup'!B1231</f>
        <v xml:space="preserve"> Supplies</v>
      </c>
      <c r="B1231" s="93">
        <v>0</v>
      </c>
      <c r="C1231" s="245">
        <v>0</v>
      </c>
      <c r="D1231" s="245">
        <v>0</v>
      </c>
      <c r="E1231" s="294">
        <f t="shared" si="121"/>
        <v>0</v>
      </c>
      <c r="F1231" s="73"/>
      <c r="G1231" s="3" t="s">
        <v>356</v>
      </c>
      <c r="H1231" s="3" t="str">
        <f t="shared" si="120"/>
        <v>153010</v>
      </c>
      <c r="I1231" s="13" t="s">
        <v>445</v>
      </c>
      <c r="J1231" s="13" t="s">
        <v>593</v>
      </c>
    </row>
    <row r="1232" spans="1:10" ht="15.75" x14ac:dyDescent="0.25">
      <c r="A1232" s="55" t="str">
        <f>'BoR4 Rollup'!B1232</f>
        <v>Total Operating Expenses</v>
      </c>
      <c r="B1232" s="95">
        <f>B1231+B1230+B1229</f>
        <v>0</v>
      </c>
      <c r="C1232" s="281">
        <f>C1231+C1230+C1229</f>
        <v>0</v>
      </c>
      <c r="D1232" s="281">
        <f>D1231+D1230+D1229</f>
        <v>0</v>
      </c>
      <c r="E1232" s="296">
        <f t="shared" si="121"/>
        <v>0</v>
      </c>
      <c r="F1232" s="77"/>
      <c r="G1232" s="3" t="s">
        <v>355</v>
      </c>
      <c r="H1232" s="3" t="str">
        <f t="shared" si="120"/>
        <v>153010</v>
      </c>
      <c r="I1232" s="3" t="s">
        <v>445</v>
      </c>
    </row>
    <row r="1233" spans="1:10" x14ac:dyDescent="0.2">
      <c r="A1233" s="54" t="str">
        <f>'BoR4 Rollup'!B1233</f>
        <v xml:space="preserve"> Professional Services</v>
      </c>
      <c r="B1233" s="93">
        <v>0</v>
      </c>
      <c r="C1233" s="245">
        <v>0</v>
      </c>
      <c r="D1233" s="245">
        <v>0</v>
      </c>
      <c r="E1233" s="294">
        <f t="shared" si="121"/>
        <v>0</v>
      </c>
      <c r="F1233" s="73"/>
      <c r="G1233" s="3" t="s">
        <v>356</v>
      </c>
      <c r="H1233" s="3" t="str">
        <f t="shared" si="120"/>
        <v>153010</v>
      </c>
      <c r="I1233" s="13" t="s">
        <v>445</v>
      </c>
      <c r="J1233" s="13" t="s">
        <v>594</v>
      </c>
    </row>
    <row r="1234" spans="1:10" x14ac:dyDescent="0.2">
      <c r="A1234" s="54" t="str">
        <f>'BoR4 Rollup'!B1234</f>
        <v xml:space="preserve"> Other Charges</v>
      </c>
      <c r="B1234" s="93">
        <v>0</v>
      </c>
      <c r="C1234" s="245">
        <v>0</v>
      </c>
      <c r="D1234" s="245">
        <v>0</v>
      </c>
      <c r="E1234" s="294">
        <f t="shared" si="121"/>
        <v>0</v>
      </c>
      <c r="F1234" s="73"/>
      <c r="G1234" s="3" t="s">
        <v>356</v>
      </c>
      <c r="H1234" s="3" t="str">
        <f t="shared" si="120"/>
        <v>153010</v>
      </c>
      <c r="I1234" s="13" t="s">
        <v>445</v>
      </c>
      <c r="J1234" s="13" t="s">
        <v>595</v>
      </c>
    </row>
    <row r="1235" spans="1:10" x14ac:dyDescent="0.2">
      <c r="A1235" s="54" t="str">
        <f>'BoR4 Rollup'!B1235</f>
        <v xml:space="preserve"> Debt Services</v>
      </c>
      <c r="B1235" s="93">
        <v>0</v>
      </c>
      <c r="C1235" s="245">
        <v>0</v>
      </c>
      <c r="D1235" s="245">
        <v>0</v>
      </c>
      <c r="E1235" s="294">
        <f t="shared" si="121"/>
        <v>0</v>
      </c>
      <c r="F1235" s="73"/>
      <c r="G1235" s="3" t="s">
        <v>356</v>
      </c>
      <c r="H1235" s="3" t="str">
        <f t="shared" si="120"/>
        <v>153010</v>
      </c>
      <c r="I1235" s="13" t="s">
        <v>445</v>
      </c>
    </row>
    <row r="1236" spans="1:10" x14ac:dyDescent="0.2">
      <c r="A1236" s="54" t="str">
        <f>'BoR4 Rollup'!B1236</f>
        <v xml:space="preserve"> Interagency Transfers</v>
      </c>
      <c r="B1236" s="93">
        <v>0</v>
      </c>
      <c r="C1236" s="245">
        <v>0</v>
      </c>
      <c r="D1236" s="245">
        <v>0</v>
      </c>
      <c r="E1236" s="294">
        <f t="shared" si="121"/>
        <v>0</v>
      </c>
      <c r="F1236" s="73"/>
      <c r="G1236" s="3" t="s">
        <v>356</v>
      </c>
      <c r="H1236" s="3" t="str">
        <f t="shared" si="120"/>
        <v>153010</v>
      </c>
      <c r="I1236" s="13" t="s">
        <v>445</v>
      </c>
      <c r="J1236" s="13" t="s">
        <v>596</v>
      </c>
    </row>
    <row r="1237" spans="1:10" ht="15.75" x14ac:dyDescent="0.25">
      <c r="A1237" s="55" t="str">
        <f>'BoR4 Rollup'!B1237</f>
        <v>Total Other Charges</v>
      </c>
      <c r="B1237" s="95">
        <f>B1236+B1235+B1234+B1233</f>
        <v>0</v>
      </c>
      <c r="C1237" s="281">
        <f>C1236+C1235+C1234+C1233</f>
        <v>0</v>
      </c>
      <c r="D1237" s="281">
        <f>D1236+D1235+D1234+D1233</f>
        <v>0</v>
      </c>
      <c r="E1237" s="296">
        <f t="shared" si="121"/>
        <v>0</v>
      </c>
      <c r="F1237" s="77"/>
      <c r="G1237" s="3" t="s">
        <v>355</v>
      </c>
      <c r="H1237" s="3" t="str">
        <f t="shared" si="120"/>
        <v>153010</v>
      </c>
      <c r="I1237" s="13" t="s">
        <v>445</v>
      </c>
    </row>
    <row r="1238" spans="1:10" x14ac:dyDescent="0.2">
      <c r="A1238" s="54" t="str">
        <f>'BoR4 Rollup'!B1238</f>
        <v xml:space="preserve"> General Acquisitions</v>
      </c>
      <c r="B1238" s="93">
        <v>0</v>
      </c>
      <c r="C1238" s="245">
        <v>0</v>
      </c>
      <c r="D1238" s="245">
        <v>0</v>
      </c>
      <c r="E1238" s="294">
        <f t="shared" si="121"/>
        <v>0</v>
      </c>
      <c r="F1238" s="73"/>
      <c r="G1238" s="3" t="s">
        <v>356</v>
      </c>
      <c r="H1238" s="3" t="str">
        <f t="shared" si="120"/>
        <v>153010</v>
      </c>
      <c r="I1238" s="13" t="s">
        <v>445</v>
      </c>
      <c r="J1238" s="13" t="s">
        <v>597</v>
      </c>
    </row>
    <row r="1239" spans="1:10" x14ac:dyDescent="0.2">
      <c r="A1239" s="54" t="str">
        <f>'BoR4 Rollup'!B1239</f>
        <v xml:space="preserve"> Library Acquisitions</v>
      </c>
      <c r="B1239" s="93">
        <v>0</v>
      </c>
      <c r="C1239" s="245">
        <v>0</v>
      </c>
      <c r="D1239" s="245">
        <v>0</v>
      </c>
      <c r="E1239" s="294">
        <f t="shared" si="121"/>
        <v>0</v>
      </c>
      <c r="F1239" s="73"/>
      <c r="G1239" s="3" t="s">
        <v>356</v>
      </c>
      <c r="H1239" s="3" t="str">
        <f t="shared" si="120"/>
        <v>153010</v>
      </c>
      <c r="I1239" s="13" t="s">
        <v>445</v>
      </c>
      <c r="J1239" s="13" t="s">
        <v>597</v>
      </c>
    </row>
    <row r="1240" spans="1:10" x14ac:dyDescent="0.2">
      <c r="A1240" s="54" t="str">
        <f>'BoR4 Rollup'!B1240</f>
        <v xml:space="preserve"> Major Repairs</v>
      </c>
      <c r="B1240" s="93">
        <v>0</v>
      </c>
      <c r="C1240" s="245">
        <v>0</v>
      </c>
      <c r="D1240" s="245">
        <v>0</v>
      </c>
      <c r="E1240" s="294">
        <f t="shared" si="121"/>
        <v>0</v>
      </c>
      <c r="F1240" s="73"/>
      <c r="G1240" s="3" t="s">
        <v>356</v>
      </c>
      <c r="H1240" s="3" t="str">
        <f t="shared" si="120"/>
        <v>153010</v>
      </c>
      <c r="I1240" s="13" t="s">
        <v>445</v>
      </c>
    </row>
    <row r="1241" spans="1:10" ht="15.75" x14ac:dyDescent="0.25">
      <c r="A1241" s="55" t="str">
        <f>'BoR4 Rollup'!B1241</f>
        <v>Total Acquisitions and Major Repairs</v>
      </c>
      <c r="B1241" s="95">
        <f>B1240+B1239+B1238</f>
        <v>0</v>
      </c>
      <c r="C1241" s="281">
        <f>C1240+C1239+C1238</f>
        <v>0</v>
      </c>
      <c r="D1241" s="281">
        <f>D1240+D1239+D1238</f>
        <v>0</v>
      </c>
      <c r="E1241" s="296">
        <f t="shared" si="121"/>
        <v>0</v>
      </c>
      <c r="F1241" s="77"/>
      <c r="G1241" s="3" t="s">
        <v>355</v>
      </c>
      <c r="H1241" s="3" t="str">
        <f t="shared" si="120"/>
        <v>153010</v>
      </c>
      <c r="I1241" s="3" t="s">
        <v>445</v>
      </c>
    </row>
    <row r="1242" spans="1:10" ht="15.75" x14ac:dyDescent="0.25">
      <c r="A1242" s="55" t="str">
        <f>'BoR4 Rollup'!B1242</f>
        <v>Function Total</v>
      </c>
      <c r="B1242" s="94">
        <f>B1241+B1237+B1232+B1228</f>
        <v>0</v>
      </c>
      <c r="C1242" s="264">
        <f>C1241+C1237+C1232+C1228</f>
        <v>0</v>
      </c>
      <c r="D1242" s="264">
        <f>D1241+D1237+D1232+D1228</f>
        <v>0</v>
      </c>
      <c r="E1242" s="297">
        <f t="shared" si="121"/>
        <v>0</v>
      </c>
      <c r="F1242" s="76"/>
      <c r="G1242" s="3" t="s">
        <v>355</v>
      </c>
      <c r="H1242" s="3" t="str">
        <f t="shared" si="120"/>
        <v>153010</v>
      </c>
      <c r="I1242" s="3" t="s">
        <v>445</v>
      </c>
    </row>
    <row r="1243" spans="1:10" ht="15.75" x14ac:dyDescent="0.25">
      <c r="A1243" s="254" t="str">
        <f>'BoR4 Rollup'!B1243</f>
        <v>Function:  Instruction</v>
      </c>
      <c r="B1243" s="255"/>
      <c r="C1243" s="256"/>
      <c r="D1243" s="256"/>
      <c r="E1243" s="257"/>
      <c r="F1243" s="72"/>
      <c r="G1243" s="3" t="s">
        <v>356</v>
      </c>
      <c r="H1243" s="3" t="str">
        <f t="shared" ref="H1243:H1263" si="122">RIGHT($A$1245,6)</f>
        <v>153011</v>
      </c>
      <c r="I1243" s="13" t="s">
        <v>446</v>
      </c>
    </row>
    <row r="1244" spans="1:10" ht="15.75" x14ac:dyDescent="0.25">
      <c r="A1244" s="106" t="str">
        <f>'BoR4 Rollup'!B1244</f>
        <v>Orgn:  Business-Paralegal Studies</v>
      </c>
      <c r="B1244" s="258" t="str">
        <f>+'BoR4 Rollup'!C1244</f>
        <v>Actual</v>
      </c>
      <c r="C1244" s="258" t="str">
        <f>+'BoR4 Rollup'!D1244</f>
        <v>Budgeted</v>
      </c>
      <c r="D1244" s="258" t="str">
        <f>+'BoR4 Rollup'!E1244</f>
        <v>Budgeted</v>
      </c>
      <c r="E1244" s="259" t="str">
        <f>'BoR4 Rollup'!$F$5</f>
        <v>2024-2025 +/-</v>
      </c>
      <c r="F1244" s="78"/>
      <c r="G1244" s="3" t="s">
        <v>356</v>
      </c>
      <c r="H1244" s="3" t="str">
        <f t="shared" si="122"/>
        <v>153011</v>
      </c>
      <c r="I1244" s="13" t="s">
        <v>446</v>
      </c>
    </row>
    <row r="1245" spans="1:10" ht="15.75" x14ac:dyDescent="0.25">
      <c r="A1245" s="248" t="str">
        <f>'BoR4 Rollup'!B1245</f>
        <v>Organization ID:  153011</v>
      </c>
      <c r="B1245" s="249" t="str">
        <f>'BoR4 Rollup'!$C$6</f>
        <v>2024-2025</v>
      </c>
      <c r="C1245" s="110" t="str">
        <f>'BoR4 Rollup'!$D$6</f>
        <v>2024-2025</v>
      </c>
      <c r="D1245" s="249" t="str">
        <f>'BoR4 Rollup'!$E$6</f>
        <v>2025-2026</v>
      </c>
      <c r="E1245" s="250" t="str">
        <f>'BoR4 Rollup'!$F$6</f>
        <v>2025-2026</v>
      </c>
      <c r="F1245" s="78"/>
      <c r="G1245" s="3" t="s">
        <v>356</v>
      </c>
      <c r="H1245" s="3" t="str">
        <f t="shared" si="122"/>
        <v>153011</v>
      </c>
      <c r="I1245" s="13" t="s">
        <v>446</v>
      </c>
    </row>
    <row r="1246" spans="1:10" x14ac:dyDescent="0.2">
      <c r="A1246" s="54" t="str">
        <f>'BoR4 Rollup'!B1246</f>
        <v xml:space="preserve">  Salaries</v>
      </c>
      <c r="B1246" s="93">
        <v>0</v>
      </c>
      <c r="C1246" s="245">
        <v>0</v>
      </c>
      <c r="D1246" s="245">
        <v>0</v>
      </c>
      <c r="E1246" s="294">
        <f t="shared" ref="E1246:E1263" si="123">+D1246-C1246</f>
        <v>0</v>
      </c>
      <c r="F1246" s="73"/>
      <c r="G1246" s="3" t="s">
        <v>356</v>
      </c>
      <c r="H1246" s="3" t="str">
        <f t="shared" si="122"/>
        <v>153011</v>
      </c>
      <c r="I1246" s="13" t="s">
        <v>446</v>
      </c>
      <c r="J1246" s="13" t="s">
        <v>589</v>
      </c>
    </row>
    <row r="1247" spans="1:10" x14ac:dyDescent="0.2">
      <c r="A1247" s="54" t="str">
        <f>'BoR4 Rollup'!B1247</f>
        <v xml:space="preserve">  Other Compensation</v>
      </c>
      <c r="B1247" s="93">
        <v>0</v>
      </c>
      <c r="C1247" s="245">
        <v>0</v>
      </c>
      <c r="D1247" s="245">
        <v>0</v>
      </c>
      <c r="E1247" s="294">
        <f t="shared" si="123"/>
        <v>0</v>
      </c>
      <c r="F1247" s="73"/>
      <c r="G1247" s="3" t="s">
        <v>356</v>
      </c>
      <c r="H1247" s="3" t="str">
        <f t="shared" si="122"/>
        <v>153011</v>
      </c>
      <c r="I1247" s="13" t="s">
        <v>446</v>
      </c>
    </row>
    <row r="1248" spans="1:10" x14ac:dyDescent="0.2">
      <c r="A1248" s="54" t="str">
        <f>'BoR4 Rollup'!B1248</f>
        <v xml:space="preserve">  Related Benefits</v>
      </c>
      <c r="B1248" s="93">
        <v>0</v>
      </c>
      <c r="C1248" s="245">
        <v>0</v>
      </c>
      <c r="D1248" s="245">
        <v>0</v>
      </c>
      <c r="E1248" s="294">
        <f t="shared" si="123"/>
        <v>0</v>
      </c>
      <c r="F1248" s="73"/>
      <c r="G1248" s="3" t="s">
        <v>356</v>
      </c>
      <c r="H1248" s="3" t="str">
        <f t="shared" si="122"/>
        <v>153011</v>
      </c>
      <c r="I1248" s="13" t="s">
        <v>446</v>
      </c>
      <c r="J1248" s="13" t="s">
        <v>590</v>
      </c>
    </row>
    <row r="1249" spans="1:10" ht="15.75" x14ac:dyDescent="0.25">
      <c r="A1249" s="55" t="str">
        <f>'BoR4 Rollup'!B1249</f>
        <v>Total Personal Services</v>
      </c>
      <c r="B1249" s="94">
        <f>B1248+B1247+B1246</f>
        <v>0</v>
      </c>
      <c r="C1249" s="264">
        <f>C1248+C1247+C1246</f>
        <v>0</v>
      </c>
      <c r="D1249" s="264">
        <f>D1248+D1247+D1246</f>
        <v>0</v>
      </c>
      <c r="E1249" s="295">
        <f t="shared" si="123"/>
        <v>0</v>
      </c>
      <c r="F1249" s="76"/>
      <c r="G1249" s="3" t="s">
        <v>355</v>
      </c>
      <c r="H1249" s="3" t="str">
        <f t="shared" si="122"/>
        <v>153011</v>
      </c>
      <c r="I1249" s="3" t="s">
        <v>446</v>
      </c>
    </row>
    <row r="1250" spans="1:10" x14ac:dyDescent="0.2">
      <c r="A1250" s="54" t="str">
        <f>'BoR4 Rollup'!B1250</f>
        <v xml:space="preserve"> Travel</v>
      </c>
      <c r="B1250" s="93">
        <v>0</v>
      </c>
      <c r="C1250" s="245">
        <v>0</v>
      </c>
      <c r="D1250" s="245">
        <v>0</v>
      </c>
      <c r="E1250" s="294">
        <f t="shared" si="123"/>
        <v>0</v>
      </c>
      <c r="F1250" s="73"/>
      <c r="G1250" s="3" t="s">
        <v>356</v>
      </c>
      <c r="H1250" s="3" t="str">
        <f t="shared" si="122"/>
        <v>153011</v>
      </c>
      <c r="I1250" s="13" t="s">
        <v>446</v>
      </c>
      <c r="J1250" s="13" t="s">
        <v>591</v>
      </c>
    </row>
    <row r="1251" spans="1:10" x14ac:dyDescent="0.2">
      <c r="A1251" s="54" t="str">
        <f>'BoR4 Rollup'!B1251</f>
        <v xml:space="preserve"> Operating Services</v>
      </c>
      <c r="B1251" s="93">
        <v>0</v>
      </c>
      <c r="C1251" s="245">
        <v>0</v>
      </c>
      <c r="D1251" s="245">
        <v>0</v>
      </c>
      <c r="E1251" s="294">
        <f t="shared" si="123"/>
        <v>0</v>
      </c>
      <c r="F1251" s="73"/>
      <c r="G1251" s="3" t="s">
        <v>356</v>
      </c>
      <c r="H1251" s="3" t="str">
        <f t="shared" si="122"/>
        <v>153011</v>
      </c>
      <c r="I1251" s="13" t="s">
        <v>446</v>
      </c>
      <c r="J1251" s="13" t="s">
        <v>592</v>
      </c>
    </row>
    <row r="1252" spans="1:10" x14ac:dyDescent="0.2">
      <c r="A1252" s="54" t="str">
        <f>'BoR4 Rollup'!B1252</f>
        <v xml:space="preserve"> Supplies</v>
      </c>
      <c r="B1252" s="93">
        <v>0</v>
      </c>
      <c r="C1252" s="245">
        <v>0</v>
      </c>
      <c r="D1252" s="245">
        <v>0</v>
      </c>
      <c r="E1252" s="294">
        <f t="shared" si="123"/>
        <v>0</v>
      </c>
      <c r="F1252" s="73"/>
      <c r="G1252" s="3" t="s">
        <v>356</v>
      </c>
      <c r="H1252" s="3" t="str">
        <f t="shared" si="122"/>
        <v>153011</v>
      </c>
      <c r="I1252" s="13" t="s">
        <v>446</v>
      </c>
      <c r="J1252" s="13" t="s">
        <v>593</v>
      </c>
    </row>
    <row r="1253" spans="1:10" ht="15.75" x14ac:dyDescent="0.25">
      <c r="A1253" s="55" t="str">
        <f>'BoR4 Rollup'!B1253</f>
        <v>Total Operating Expenses</v>
      </c>
      <c r="B1253" s="95">
        <f>B1252+B1251+B1250</f>
        <v>0</v>
      </c>
      <c r="C1253" s="281">
        <f>C1252+C1251+C1250</f>
        <v>0</v>
      </c>
      <c r="D1253" s="281">
        <f>D1252+D1251+D1250</f>
        <v>0</v>
      </c>
      <c r="E1253" s="296">
        <f t="shared" si="123"/>
        <v>0</v>
      </c>
      <c r="F1253" s="77"/>
      <c r="G1253" s="3" t="s">
        <v>355</v>
      </c>
      <c r="H1253" s="3" t="str">
        <f t="shared" si="122"/>
        <v>153011</v>
      </c>
      <c r="I1253" s="3" t="s">
        <v>446</v>
      </c>
    </row>
    <row r="1254" spans="1:10" x14ac:dyDescent="0.2">
      <c r="A1254" s="54" t="str">
        <f>'BoR4 Rollup'!B1254</f>
        <v xml:space="preserve"> Professional Services</v>
      </c>
      <c r="B1254" s="93">
        <v>0</v>
      </c>
      <c r="C1254" s="245">
        <v>0</v>
      </c>
      <c r="D1254" s="245">
        <v>0</v>
      </c>
      <c r="E1254" s="294">
        <f t="shared" si="123"/>
        <v>0</v>
      </c>
      <c r="F1254" s="73"/>
      <c r="G1254" s="3" t="s">
        <v>356</v>
      </c>
      <c r="H1254" s="3" t="str">
        <f t="shared" si="122"/>
        <v>153011</v>
      </c>
      <c r="I1254" s="13" t="s">
        <v>446</v>
      </c>
      <c r="J1254" s="13" t="s">
        <v>594</v>
      </c>
    </row>
    <row r="1255" spans="1:10" x14ac:dyDescent="0.2">
      <c r="A1255" s="54" t="str">
        <f>'BoR4 Rollup'!B1255</f>
        <v xml:space="preserve"> Other Charges</v>
      </c>
      <c r="B1255" s="93">
        <v>0</v>
      </c>
      <c r="C1255" s="245">
        <v>0</v>
      </c>
      <c r="D1255" s="245">
        <v>0</v>
      </c>
      <c r="E1255" s="294">
        <f t="shared" si="123"/>
        <v>0</v>
      </c>
      <c r="F1255" s="73"/>
      <c r="G1255" s="3" t="s">
        <v>356</v>
      </c>
      <c r="H1255" s="3" t="str">
        <f t="shared" si="122"/>
        <v>153011</v>
      </c>
      <c r="I1255" s="13" t="s">
        <v>446</v>
      </c>
      <c r="J1255" s="13" t="s">
        <v>595</v>
      </c>
    </row>
    <row r="1256" spans="1:10" x14ac:dyDescent="0.2">
      <c r="A1256" s="54" t="str">
        <f>'BoR4 Rollup'!B1256</f>
        <v xml:space="preserve"> Debt Services</v>
      </c>
      <c r="B1256" s="93">
        <v>0</v>
      </c>
      <c r="C1256" s="245">
        <v>0</v>
      </c>
      <c r="D1256" s="245">
        <v>0</v>
      </c>
      <c r="E1256" s="294">
        <f t="shared" si="123"/>
        <v>0</v>
      </c>
      <c r="F1256" s="73"/>
      <c r="G1256" s="3" t="s">
        <v>356</v>
      </c>
      <c r="H1256" s="3" t="str">
        <f t="shared" si="122"/>
        <v>153011</v>
      </c>
      <c r="I1256" s="13" t="s">
        <v>446</v>
      </c>
    </row>
    <row r="1257" spans="1:10" x14ac:dyDescent="0.2">
      <c r="A1257" s="54" t="str">
        <f>'BoR4 Rollup'!B1257</f>
        <v xml:space="preserve"> Interagency Transfers</v>
      </c>
      <c r="B1257" s="93">
        <v>0</v>
      </c>
      <c r="C1257" s="245">
        <v>0</v>
      </c>
      <c r="D1257" s="245">
        <v>0</v>
      </c>
      <c r="E1257" s="294">
        <f t="shared" si="123"/>
        <v>0</v>
      </c>
      <c r="F1257" s="73"/>
      <c r="G1257" s="3" t="s">
        <v>356</v>
      </c>
      <c r="H1257" s="3" t="str">
        <f t="shared" si="122"/>
        <v>153011</v>
      </c>
      <c r="I1257" s="13" t="s">
        <v>446</v>
      </c>
      <c r="J1257" s="13" t="s">
        <v>596</v>
      </c>
    </row>
    <row r="1258" spans="1:10" ht="15.75" x14ac:dyDescent="0.25">
      <c r="A1258" s="55" t="str">
        <f>'BoR4 Rollup'!B1258</f>
        <v>Total Other Charges</v>
      </c>
      <c r="B1258" s="95">
        <f>B1257+B1256+B1255+B1254</f>
        <v>0</v>
      </c>
      <c r="C1258" s="281">
        <f>C1257+C1256+C1255+C1254</f>
        <v>0</v>
      </c>
      <c r="D1258" s="281">
        <f>D1257+D1256+D1255+D1254</f>
        <v>0</v>
      </c>
      <c r="E1258" s="296">
        <f t="shared" si="123"/>
        <v>0</v>
      </c>
      <c r="F1258" s="77"/>
      <c r="G1258" s="3" t="s">
        <v>355</v>
      </c>
      <c r="H1258" s="3" t="str">
        <f t="shared" si="122"/>
        <v>153011</v>
      </c>
      <c r="I1258" s="13" t="s">
        <v>446</v>
      </c>
    </row>
    <row r="1259" spans="1:10" x14ac:dyDescent="0.2">
      <c r="A1259" s="54" t="str">
        <f>'BoR4 Rollup'!B1259</f>
        <v xml:space="preserve"> General Acquisitions</v>
      </c>
      <c r="B1259" s="93">
        <v>0</v>
      </c>
      <c r="C1259" s="245">
        <v>0</v>
      </c>
      <c r="D1259" s="245">
        <v>0</v>
      </c>
      <c r="E1259" s="294">
        <f t="shared" si="123"/>
        <v>0</v>
      </c>
      <c r="F1259" s="73"/>
      <c r="G1259" s="3" t="s">
        <v>356</v>
      </c>
      <c r="H1259" s="3" t="str">
        <f t="shared" si="122"/>
        <v>153011</v>
      </c>
      <c r="I1259" s="13" t="s">
        <v>446</v>
      </c>
      <c r="J1259" s="13" t="s">
        <v>597</v>
      </c>
    </row>
    <row r="1260" spans="1:10" x14ac:dyDescent="0.2">
      <c r="A1260" s="54" t="str">
        <f>'BoR4 Rollup'!B1260</f>
        <v xml:space="preserve"> Library Acquisitions</v>
      </c>
      <c r="B1260" s="93">
        <v>0</v>
      </c>
      <c r="C1260" s="245">
        <v>0</v>
      </c>
      <c r="D1260" s="245">
        <v>0</v>
      </c>
      <c r="E1260" s="294">
        <f t="shared" si="123"/>
        <v>0</v>
      </c>
      <c r="F1260" s="73"/>
      <c r="G1260" s="3" t="s">
        <v>356</v>
      </c>
      <c r="H1260" s="3" t="str">
        <f t="shared" si="122"/>
        <v>153011</v>
      </c>
      <c r="I1260" s="13" t="s">
        <v>446</v>
      </c>
      <c r="J1260" s="13" t="s">
        <v>597</v>
      </c>
    </row>
    <row r="1261" spans="1:10" x14ac:dyDescent="0.2">
      <c r="A1261" s="54" t="str">
        <f>'BoR4 Rollup'!B1261</f>
        <v xml:space="preserve"> Major Repairs</v>
      </c>
      <c r="B1261" s="93">
        <v>0</v>
      </c>
      <c r="C1261" s="245">
        <v>0</v>
      </c>
      <c r="D1261" s="245">
        <v>0</v>
      </c>
      <c r="E1261" s="294">
        <f t="shared" si="123"/>
        <v>0</v>
      </c>
      <c r="F1261" s="73"/>
      <c r="G1261" s="3" t="s">
        <v>356</v>
      </c>
      <c r="H1261" s="3" t="str">
        <f t="shared" si="122"/>
        <v>153011</v>
      </c>
      <c r="I1261" s="13" t="s">
        <v>446</v>
      </c>
    </row>
    <row r="1262" spans="1:10" ht="15.75" x14ac:dyDescent="0.25">
      <c r="A1262" s="55" t="str">
        <f>'BoR4 Rollup'!B1262</f>
        <v>Total Acquisitions and Major Repairs</v>
      </c>
      <c r="B1262" s="95">
        <f>B1261+B1260+B1259</f>
        <v>0</v>
      </c>
      <c r="C1262" s="281">
        <f>C1261+C1260+C1259</f>
        <v>0</v>
      </c>
      <c r="D1262" s="281">
        <f>D1261+D1260+D1259</f>
        <v>0</v>
      </c>
      <c r="E1262" s="296">
        <f t="shared" si="123"/>
        <v>0</v>
      </c>
      <c r="F1262" s="77"/>
      <c r="G1262" s="3" t="s">
        <v>355</v>
      </c>
      <c r="H1262" s="3" t="str">
        <f t="shared" si="122"/>
        <v>153011</v>
      </c>
      <c r="I1262" s="3" t="s">
        <v>446</v>
      </c>
    </row>
    <row r="1263" spans="1:10" ht="15.75" x14ac:dyDescent="0.25">
      <c r="A1263" s="55" t="str">
        <f>'BoR4 Rollup'!B1263</f>
        <v>Function Total</v>
      </c>
      <c r="B1263" s="94">
        <f>B1262+B1258+B1253+B1249</f>
        <v>0</v>
      </c>
      <c r="C1263" s="264">
        <f>C1262+C1258+C1253+C1249</f>
        <v>0</v>
      </c>
      <c r="D1263" s="264">
        <f>D1262+D1258+D1253+D1249</f>
        <v>0</v>
      </c>
      <c r="E1263" s="297">
        <f t="shared" si="123"/>
        <v>0</v>
      </c>
      <c r="F1263" s="76"/>
      <c r="G1263" s="3" t="s">
        <v>355</v>
      </c>
      <c r="H1263" s="3" t="str">
        <f t="shared" si="122"/>
        <v>153011</v>
      </c>
      <c r="I1263" s="3" t="s">
        <v>446</v>
      </c>
    </row>
    <row r="1264" spans="1:10" ht="15.75" x14ac:dyDescent="0.25">
      <c r="A1264" s="254" t="str">
        <f>'BoR4 Rollup'!B1264</f>
        <v>Function:  Instruction</v>
      </c>
      <c r="B1264" s="255"/>
      <c r="C1264" s="256"/>
      <c r="D1264" s="256"/>
      <c r="E1264" s="257"/>
      <c r="F1264" s="72"/>
      <c r="G1264" s="3" t="s">
        <v>356</v>
      </c>
      <c r="H1264" s="3" t="str">
        <f t="shared" ref="H1264:H1284" si="124">RIGHT($A$1266,6)</f>
        <v>153012</v>
      </c>
      <c r="I1264" s="129" t="s">
        <v>641</v>
      </c>
    </row>
    <row r="1265" spans="1:10" ht="15.75" x14ac:dyDescent="0.25">
      <c r="A1265" s="106" t="str">
        <f>'BoR4 Rollup'!B1265</f>
        <v>Orgn:  Business-Warehouse Specialist</v>
      </c>
      <c r="B1265" s="258" t="str">
        <f>+'BoR4 Rollup'!C1265</f>
        <v>Actual</v>
      </c>
      <c r="C1265" s="258" t="str">
        <f>+'BoR4 Rollup'!D1265</f>
        <v>Budgeted</v>
      </c>
      <c r="D1265" s="258" t="str">
        <f>+'BoR4 Rollup'!E1265</f>
        <v>Budgeted</v>
      </c>
      <c r="E1265" s="259" t="str">
        <f>'BoR4 Rollup'!$F$5</f>
        <v>2024-2025 +/-</v>
      </c>
      <c r="F1265" s="78"/>
      <c r="G1265" s="3" t="s">
        <v>356</v>
      </c>
      <c r="H1265" s="3" t="str">
        <f t="shared" si="124"/>
        <v>153012</v>
      </c>
      <c r="I1265" s="129" t="s">
        <v>641</v>
      </c>
    </row>
    <row r="1266" spans="1:10" ht="15.75" x14ac:dyDescent="0.25">
      <c r="A1266" s="248" t="str">
        <f>'BoR4 Rollup'!B1266</f>
        <v>Organization ID:  153012</v>
      </c>
      <c r="B1266" s="249" t="str">
        <f>'BoR4 Rollup'!$C$6</f>
        <v>2024-2025</v>
      </c>
      <c r="C1266" s="110" t="str">
        <f>'BoR4 Rollup'!$D$6</f>
        <v>2024-2025</v>
      </c>
      <c r="D1266" s="249" t="str">
        <f>'BoR4 Rollup'!$E$6</f>
        <v>2025-2026</v>
      </c>
      <c r="E1266" s="250" t="str">
        <f>'BoR4 Rollup'!$F$6</f>
        <v>2025-2026</v>
      </c>
      <c r="F1266" s="78"/>
      <c r="G1266" s="3" t="s">
        <v>356</v>
      </c>
      <c r="H1266" s="3" t="str">
        <f t="shared" si="124"/>
        <v>153012</v>
      </c>
      <c r="I1266" s="129" t="s">
        <v>641</v>
      </c>
    </row>
    <row r="1267" spans="1:10" x14ac:dyDescent="0.2">
      <c r="A1267" s="54" t="str">
        <f>'BoR4 Rollup'!B1267</f>
        <v xml:space="preserve">  Salaries</v>
      </c>
      <c r="B1267" s="93">
        <v>0</v>
      </c>
      <c r="C1267" s="245">
        <v>0</v>
      </c>
      <c r="D1267" s="245">
        <v>0</v>
      </c>
      <c r="E1267" s="294">
        <f t="shared" ref="E1267:E1284" si="125">+D1267-C1267</f>
        <v>0</v>
      </c>
      <c r="F1267" s="73"/>
      <c r="G1267" s="3" t="s">
        <v>356</v>
      </c>
      <c r="H1267" s="3" t="str">
        <f t="shared" si="124"/>
        <v>153012</v>
      </c>
      <c r="I1267" s="129" t="s">
        <v>641</v>
      </c>
      <c r="J1267" s="13" t="s">
        <v>589</v>
      </c>
    </row>
    <row r="1268" spans="1:10" x14ac:dyDescent="0.2">
      <c r="A1268" s="54" t="str">
        <f>'BoR4 Rollup'!B1268</f>
        <v xml:space="preserve">  Other Compensation</v>
      </c>
      <c r="B1268" s="93">
        <v>0</v>
      </c>
      <c r="C1268" s="245">
        <v>0</v>
      </c>
      <c r="D1268" s="245">
        <v>0</v>
      </c>
      <c r="E1268" s="294">
        <f t="shared" si="125"/>
        <v>0</v>
      </c>
      <c r="F1268" s="73"/>
      <c r="G1268" s="3" t="s">
        <v>356</v>
      </c>
      <c r="H1268" s="3" t="str">
        <f t="shared" si="124"/>
        <v>153012</v>
      </c>
      <c r="I1268" s="129" t="s">
        <v>641</v>
      </c>
    </row>
    <row r="1269" spans="1:10" x14ac:dyDescent="0.2">
      <c r="A1269" s="54" t="str">
        <f>'BoR4 Rollup'!B1269</f>
        <v xml:space="preserve">  Related Benefits</v>
      </c>
      <c r="B1269" s="93">
        <v>0</v>
      </c>
      <c r="C1269" s="245">
        <v>0</v>
      </c>
      <c r="D1269" s="245">
        <v>0</v>
      </c>
      <c r="E1269" s="294">
        <f t="shared" si="125"/>
        <v>0</v>
      </c>
      <c r="F1269" s="73"/>
      <c r="G1269" s="3" t="s">
        <v>356</v>
      </c>
      <c r="H1269" s="3" t="str">
        <f t="shared" si="124"/>
        <v>153012</v>
      </c>
      <c r="I1269" s="129" t="s">
        <v>641</v>
      </c>
      <c r="J1269" s="13" t="s">
        <v>590</v>
      </c>
    </row>
    <row r="1270" spans="1:10" ht="15.75" x14ac:dyDescent="0.25">
      <c r="A1270" s="55" t="str">
        <f>'BoR4 Rollup'!B1270</f>
        <v>Total Personal Services</v>
      </c>
      <c r="B1270" s="94">
        <f>B1269+B1268+B1267</f>
        <v>0</v>
      </c>
      <c r="C1270" s="264">
        <f>C1269+C1268+C1267</f>
        <v>0</v>
      </c>
      <c r="D1270" s="264">
        <f>D1269+D1268+D1267</f>
        <v>0</v>
      </c>
      <c r="E1270" s="295">
        <f t="shared" si="125"/>
        <v>0</v>
      </c>
      <c r="F1270" s="76"/>
      <c r="G1270" s="3" t="s">
        <v>355</v>
      </c>
      <c r="H1270" s="3" t="str">
        <f t="shared" si="124"/>
        <v>153012</v>
      </c>
      <c r="I1270" s="129" t="s">
        <v>641</v>
      </c>
    </row>
    <row r="1271" spans="1:10" x14ac:dyDescent="0.2">
      <c r="A1271" s="54" t="str">
        <f>'BoR4 Rollup'!B1271</f>
        <v xml:space="preserve"> Travel</v>
      </c>
      <c r="B1271" s="93">
        <v>0</v>
      </c>
      <c r="C1271" s="245">
        <v>0</v>
      </c>
      <c r="D1271" s="245">
        <v>0</v>
      </c>
      <c r="E1271" s="294">
        <f t="shared" si="125"/>
        <v>0</v>
      </c>
      <c r="F1271" s="73"/>
      <c r="G1271" s="3" t="s">
        <v>356</v>
      </c>
      <c r="H1271" s="3" t="str">
        <f t="shared" si="124"/>
        <v>153012</v>
      </c>
      <c r="I1271" s="129" t="s">
        <v>641</v>
      </c>
      <c r="J1271" s="13" t="s">
        <v>591</v>
      </c>
    </row>
    <row r="1272" spans="1:10" x14ac:dyDescent="0.2">
      <c r="A1272" s="54" t="str">
        <f>'BoR4 Rollup'!B1272</f>
        <v xml:space="preserve"> Operating Services</v>
      </c>
      <c r="B1272" s="93">
        <v>134</v>
      </c>
      <c r="C1272" s="245">
        <v>134</v>
      </c>
      <c r="D1272" s="245">
        <v>0</v>
      </c>
      <c r="E1272" s="294">
        <f t="shared" si="125"/>
        <v>-134</v>
      </c>
      <c r="F1272" s="73"/>
      <c r="G1272" s="3" t="s">
        <v>356</v>
      </c>
      <c r="H1272" s="3" t="str">
        <f t="shared" si="124"/>
        <v>153012</v>
      </c>
      <c r="I1272" s="129" t="s">
        <v>641</v>
      </c>
      <c r="J1272" s="13" t="s">
        <v>592</v>
      </c>
    </row>
    <row r="1273" spans="1:10" x14ac:dyDescent="0.2">
      <c r="A1273" s="54" t="str">
        <f>'BoR4 Rollup'!B1273</f>
        <v xml:space="preserve"> Supplies</v>
      </c>
      <c r="B1273" s="93">
        <v>0</v>
      </c>
      <c r="C1273" s="245">
        <v>0</v>
      </c>
      <c r="D1273" s="245">
        <v>0</v>
      </c>
      <c r="E1273" s="294">
        <f t="shared" si="125"/>
        <v>0</v>
      </c>
      <c r="F1273" s="73"/>
      <c r="G1273" s="3" t="s">
        <v>356</v>
      </c>
      <c r="H1273" s="3" t="str">
        <f t="shared" si="124"/>
        <v>153012</v>
      </c>
      <c r="I1273" s="129" t="s">
        <v>641</v>
      </c>
      <c r="J1273" s="13" t="s">
        <v>593</v>
      </c>
    </row>
    <row r="1274" spans="1:10" ht="15.75" x14ac:dyDescent="0.25">
      <c r="A1274" s="55" t="str">
        <f>'BoR4 Rollup'!B1274</f>
        <v>Total Operating Expenses</v>
      </c>
      <c r="B1274" s="95">
        <f>B1273+B1272+B1271</f>
        <v>134</v>
      </c>
      <c r="C1274" s="281">
        <f>C1273+C1272+C1271</f>
        <v>134</v>
      </c>
      <c r="D1274" s="281">
        <f>D1273+D1272+D1271</f>
        <v>0</v>
      </c>
      <c r="E1274" s="296">
        <f t="shared" si="125"/>
        <v>-134</v>
      </c>
      <c r="F1274" s="77"/>
      <c r="G1274" s="3" t="s">
        <v>355</v>
      </c>
      <c r="H1274" s="3" t="str">
        <f t="shared" si="124"/>
        <v>153012</v>
      </c>
      <c r="I1274" s="129" t="s">
        <v>641</v>
      </c>
    </row>
    <row r="1275" spans="1:10" x14ac:dyDescent="0.2">
      <c r="A1275" s="54" t="str">
        <f>'BoR4 Rollup'!B1275</f>
        <v xml:space="preserve"> Professional Services</v>
      </c>
      <c r="B1275" s="93">
        <v>0</v>
      </c>
      <c r="C1275" s="245">
        <v>0</v>
      </c>
      <c r="D1275" s="245">
        <v>0</v>
      </c>
      <c r="E1275" s="294">
        <f t="shared" si="125"/>
        <v>0</v>
      </c>
      <c r="F1275" s="73"/>
      <c r="G1275" s="3" t="s">
        <v>356</v>
      </c>
      <c r="H1275" s="3" t="str">
        <f t="shared" si="124"/>
        <v>153012</v>
      </c>
      <c r="I1275" s="129" t="s">
        <v>641</v>
      </c>
      <c r="J1275" s="13" t="s">
        <v>594</v>
      </c>
    </row>
    <row r="1276" spans="1:10" x14ac:dyDescent="0.2">
      <c r="A1276" s="54" t="str">
        <f>'BoR4 Rollup'!B1276</f>
        <v xml:space="preserve"> Other Charges</v>
      </c>
      <c r="B1276" s="93">
        <v>0</v>
      </c>
      <c r="C1276" s="245">
        <v>0</v>
      </c>
      <c r="D1276" s="245">
        <v>0</v>
      </c>
      <c r="E1276" s="294">
        <f t="shared" si="125"/>
        <v>0</v>
      </c>
      <c r="F1276" s="73"/>
      <c r="G1276" s="3" t="s">
        <v>356</v>
      </c>
      <c r="H1276" s="3" t="str">
        <f t="shared" si="124"/>
        <v>153012</v>
      </c>
      <c r="I1276" s="129" t="s">
        <v>641</v>
      </c>
      <c r="J1276" s="13" t="s">
        <v>595</v>
      </c>
    </row>
    <row r="1277" spans="1:10" x14ac:dyDescent="0.2">
      <c r="A1277" s="54" t="str">
        <f>'BoR4 Rollup'!B1277</f>
        <v xml:space="preserve"> Debt Services</v>
      </c>
      <c r="B1277" s="93">
        <v>0</v>
      </c>
      <c r="C1277" s="245">
        <v>0</v>
      </c>
      <c r="D1277" s="245">
        <v>0</v>
      </c>
      <c r="E1277" s="294">
        <f t="shared" si="125"/>
        <v>0</v>
      </c>
      <c r="F1277" s="73"/>
      <c r="G1277" s="3" t="s">
        <v>356</v>
      </c>
      <c r="H1277" s="3" t="str">
        <f t="shared" si="124"/>
        <v>153012</v>
      </c>
      <c r="I1277" s="129" t="s">
        <v>641</v>
      </c>
    </row>
    <row r="1278" spans="1:10" x14ac:dyDescent="0.2">
      <c r="A1278" s="54" t="str">
        <f>'BoR4 Rollup'!B1278</f>
        <v xml:space="preserve"> Interagency Transfers</v>
      </c>
      <c r="B1278" s="93">
        <v>0</v>
      </c>
      <c r="C1278" s="245">
        <v>0</v>
      </c>
      <c r="D1278" s="245">
        <v>0</v>
      </c>
      <c r="E1278" s="294">
        <f t="shared" si="125"/>
        <v>0</v>
      </c>
      <c r="F1278" s="73"/>
      <c r="G1278" s="3" t="s">
        <v>356</v>
      </c>
      <c r="H1278" s="3" t="str">
        <f t="shared" si="124"/>
        <v>153012</v>
      </c>
      <c r="I1278" s="129" t="s">
        <v>641</v>
      </c>
      <c r="J1278" s="13" t="s">
        <v>596</v>
      </c>
    </row>
    <row r="1279" spans="1:10" ht="15.75" x14ac:dyDescent="0.25">
      <c r="A1279" s="55" t="str">
        <f>'BoR4 Rollup'!B1279</f>
        <v>Total Other Charges</v>
      </c>
      <c r="B1279" s="95">
        <f>B1278+B1277+B1276+B1275</f>
        <v>0</v>
      </c>
      <c r="C1279" s="281">
        <f>C1278+C1277+C1276+C1275</f>
        <v>0</v>
      </c>
      <c r="D1279" s="281">
        <f>D1278+D1277+D1276+D1275</f>
        <v>0</v>
      </c>
      <c r="E1279" s="296">
        <f t="shared" si="125"/>
        <v>0</v>
      </c>
      <c r="F1279" s="77"/>
      <c r="G1279" s="3" t="s">
        <v>355</v>
      </c>
      <c r="H1279" s="3" t="str">
        <f t="shared" si="124"/>
        <v>153012</v>
      </c>
      <c r="I1279" s="129" t="s">
        <v>641</v>
      </c>
    </row>
    <row r="1280" spans="1:10" x14ac:dyDescent="0.2">
      <c r="A1280" s="54" t="str">
        <f>'BoR4 Rollup'!B1280</f>
        <v xml:space="preserve"> General Acquisitions</v>
      </c>
      <c r="B1280" s="93">
        <v>0</v>
      </c>
      <c r="C1280" s="245">
        <v>0</v>
      </c>
      <c r="D1280" s="245">
        <v>0</v>
      </c>
      <c r="E1280" s="294">
        <f t="shared" si="125"/>
        <v>0</v>
      </c>
      <c r="F1280" s="73"/>
      <c r="G1280" s="3" t="s">
        <v>356</v>
      </c>
      <c r="H1280" s="3" t="str">
        <f t="shared" si="124"/>
        <v>153012</v>
      </c>
      <c r="I1280" s="129" t="s">
        <v>641</v>
      </c>
      <c r="J1280" s="13" t="s">
        <v>597</v>
      </c>
    </row>
    <row r="1281" spans="1:10" x14ac:dyDescent="0.2">
      <c r="A1281" s="54" t="str">
        <f>'BoR4 Rollup'!B1281</f>
        <v xml:space="preserve"> Library Acquisitions</v>
      </c>
      <c r="B1281" s="93">
        <v>0</v>
      </c>
      <c r="C1281" s="245">
        <v>0</v>
      </c>
      <c r="D1281" s="245">
        <v>0</v>
      </c>
      <c r="E1281" s="294">
        <f t="shared" si="125"/>
        <v>0</v>
      </c>
      <c r="F1281" s="73"/>
      <c r="G1281" s="3" t="s">
        <v>356</v>
      </c>
      <c r="H1281" s="3" t="str">
        <f t="shared" si="124"/>
        <v>153012</v>
      </c>
      <c r="I1281" s="129" t="s">
        <v>641</v>
      </c>
      <c r="J1281" s="13" t="s">
        <v>597</v>
      </c>
    </row>
    <row r="1282" spans="1:10" x14ac:dyDescent="0.2">
      <c r="A1282" s="54" t="str">
        <f>'BoR4 Rollup'!B1282</f>
        <v xml:space="preserve"> Major Repairs</v>
      </c>
      <c r="B1282" s="93">
        <v>0</v>
      </c>
      <c r="C1282" s="245">
        <v>0</v>
      </c>
      <c r="D1282" s="245">
        <v>0</v>
      </c>
      <c r="E1282" s="294">
        <f t="shared" si="125"/>
        <v>0</v>
      </c>
      <c r="F1282" s="73"/>
      <c r="G1282" s="3" t="s">
        <v>356</v>
      </c>
      <c r="H1282" s="3" t="str">
        <f t="shared" si="124"/>
        <v>153012</v>
      </c>
      <c r="I1282" s="129" t="s">
        <v>641</v>
      </c>
    </row>
    <row r="1283" spans="1:10" ht="15.75" x14ac:dyDescent="0.25">
      <c r="A1283" s="55" t="str">
        <f>'BoR4 Rollup'!B1283</f>
        <v>Total Acquisitions and Major Repairs</v>
      </c>
      <c r="B1283" s="95">
        <f>B1282+B1281+B1280</f>
        <v>0</v>
      </c>
      <c r="C1283" s="281">
        <f>C1282+C1281+C1280</f>
        <v>0</v>
      </c>
      <c r="D1283" s="281">
        <f>D1282+D1281+D1280</f>
        <v>0</v>
      </c>
      <c r="E1283" s="296">
        <f t="shared" si="125"/>
        <v>0</v>
      </c>
      <c r="F1283" s="77"/>
      <c r="G1283" s="3" t="s">
        <v>355</v>
      </c>
      <c r="H1283" s="3" t="str">
        <f t="shared" si="124"/>
        <v>153012</v>
      </c>
      <c r="I1283" s="129" t="s">
        <v>641</v>
      </c>
    </row>
    <row r="1284" spans="1:10" ht="15.75" x14ac:dyDescent="0.25">
      <c r="A1284" s="55" t="str">
        <f>'BoR4 Rollup'!B1284</f>
        <v>Function Total</v>
      </c>
      <c r="B1284" s="264">
        <f>B1283+B1279+B1274+B1270</f>
        <v>134</v>
      </c>
      <c r="C1284" s="264">
        <f>C1283+C1279+C1274+C1270</f>
        <v>134</v>
      </c>
      <c r="D1284" s="264">
        <f>D1283+D1279+D1274+D1270</f>
        <v>0</v>
      </c>
      <c r="E1284" s="297">
        <f t="shared" si="125"/>
        <v>-134</v>
      </c>
      <c r="F1284" s="76"/>
      <c r="G1284" s="3" t="s">
        <v>355</v>
      </c>
      <c r="H1284" s="3" t="str">
        <f t="shared" si="124"/>
        <v>153012</v>
      </c>
      <c r="I1284" s="129" t="s">
        <v>641</v>
      </c>
    </row>
    <row r="1285" spans="1:10" ht="15.75" x14ac:dyDescent="0.25">
      <c r="A1285" s="254" t="str">
        <f>'BoR4 Rollup'!B1285</f>
        <v>Function:  Instruction</v>
      </c>
      <c r="B1285" s="255"/>
      <c r="C1285" s="256"/>
      <c r="D1285" s="256"/>
      <c r="E1285" s="257"/>
      <c r="F1285" s="72"/>
      <c r="G1285" s="3" t="s">
        <v>356</v>
      </c>
      <c r="H1285" s="3" t="str">
        <f t="shared" ref="H1285:H1305" si="126">RIGHT($A$1287,6)</f>
        <v>153015</v>
      </c>
      <c r="I1285" s="129" t="s">
        <v>608</v>
      </c>
    </row>
    <row r="1286" spans="1:10" ht="15.75" x14ac:dyDescent="0.25">
      <c r="A1286" s="106" t="str">
        <f>'BoR4 Rollup'!B1286</f>
        <v>Orgn:  Comm&amp;Media-Comm/Journalism-Speech</v>
      </c>
      <c r="B1286" s="258" t="str">
        <f>+'BoR4 Rollup'!C1286</f>
        <v>Actual</v>
      </c>
      <c r="C1286" s="258" t="str">
        <f>+'BoR4 Rollup'!D1286</f>
        <v>Budgeted</v>
      </c>
      <c r="D1286" s="258" t="str">
        <f>+'BoR4 Rollup'!E1286</f>
        <v>Budgeted</v>
      </c>
      <c r="E1286" s="259" t="str">
        <f>'BoR4 Rollup'!F1244</f>
        <v>2024-2025 +/-</v>
      </c>
      <c r="F1286" s="78"/>
      <c r="G1286" s="3" t="s">
        <v>356</v>
      </c>
      <c r="H1286" s="3" t="str">
        <f t="shared" si="126"/>
        <v>153015</v>
      </c>
      <c r="I1286" s="129" t="s">
        <v>608</v>
      </c>
    </row>
    <row r="1287" spans="1:10" ht="15.75" x14ac:dyDescent="0.25">
      <c r="A1287" s="248" t="str">
        <f>'BoR4 Rollup'!B1287</f>
        <v>Organization ID:  153015</v>
      </c>
      <c r="B1287" s="249" t="str">
        <f>'BoR4 Rollup'!$C$6</f>
        <v>2024-2025</v>
      </c>
      <c r="C1287" s="110" t="str">
        <f>'BoR4 Rollup'!$D$6</f>
        <v>2024-2025</v>
      </c>
      <c r="D1287" s="249" t="str">
        <f>'BoR4 Rollup'!$E$6</f>
        <v>2025-2026</v>
      </c>
      <c r="E1287" s="250" t="str">
        <f>'BoR4 Rollup'!$F$6</f>
        <v>2025-2026</v>
      </c>
      <c r="F1287" s="78"/>
      <c r="G1287" s="3" t="s">
        <v>356</v>
      </c>
      <c r="H1287" s="3" t="str">
        <f t="shared" si="126"/>
        <v>153015</v>
      </c>
      <c r="I1287" s="129" t="s">
        <v>608</v>
      </c>
    </row>
    <row r="1288" spans="1:10" x14ac:dyDescent="0.2">
      <c r="A1288" s="54" t="str">
        <f>'BoR4 Rollup'!B1288</f>
        <v xml:space="preserve">  Salaries</v>
      </c>
      <c r="B1288" s="93">
        <v>0</v>
      </c>
      <c r="C1288" s="245">
        <v>0</v>
      </c>
      <c r="D1288" s="245">
        <v>0</v>
      </c>
      <c r="E1288" s="294">
        <f t="shared" ref="E1288:E1305" si="127">+D1288-C1288</f>
        <v>0</v>
      </c>
      <c r="F1288" s="73"/>
      <c r="G1288" s="3" t="s">
        <v>356</v>
      </c>
      <c r="H1288" s="3" t="str">
        <f t="shared" si="126"/>
        <v>153015</v>
      </c>
      <c r="I1288" s="129" t="s">
        <v>608</v>
      </c>
      <c r="J1288" s="13" t="s">
        <v>589</v>
      </c>
    </row>
    <row r="1289" spans="1:10" x14ac:dyDescent="0.2">
      <c r="A1289" s="54" t="str">
        <f>'BoR4 Rollup'!B1289</f>
        <v xml:space="preserve">  Other Compensation</v>
      </c>
      <c r="B1289" s="93">
        <v>0</v>
      </c>
      <c r="C1289" s="245">
        <v>0</v>
      </c>
      <c r="D1289" s="245">
        <v>0</v>
      </c>
      <c r="E1289" s="294">
        <f t="shared" si="127"/>
        <v>0</v>
      </c>
      <c r="F1289" s="73"/>
      <c r="G1289" s="3" t="s">
        <v>356</v>
      </c>
      <c r="H1289" s="3" t="str">
        <f t="shared" si="126"/>
        <v>153015</v>
      </c>
      <c r="I1289" s="129" t="s">
        <v>608</v>
      </c>
    </row>
    <row r="1290" spans="1:10" x14ac:dyDescent="0.2">
      <c r="A1290" s="54" t="str">
        <f>'BoR4 Rollup'!B1290</f>
        <v xml:space="preserve">  Related Benefits</v>
      </c>
      <c r="B1290" s="93">
        <v>0</v>
      </c>
      <c r="C1290" s="245">
        <v>0</v>
      </c>
      <c r="D1290" s="245">
        <v>0</v>
      </c>
      <c r="E1290" s="294">
        <f t="shared" si="127"/>
        <v>0</v>
      </c>
      <c r="F1290" s="73"/>
      <c r="G1290" s="3" t="s">
        <v>356</v>
      </c>
      <c r="H1290" s="3" t="str">
        <f t="shared" si="126"/>
        <v>153015</v>
      </c>
      <c r="I1290" s="129" t="s">
        <v>608</v>
      </c>
      <c r="J1290" s="13" t="s">
        <v>590</v>
      </c>
    </row>
    <row r="1291" spans="1:10" ht="15.75" x14ac:dyDescent="0.25">
      <c r="A1291" s="55" t="str">
        <f>'BoR4 Rollup'!B1291</f>
        <v>Total Personal Services</v>
      </c>
      <c r="B1291" s="94">
        <f>B1290+B1289+B1288</f>
        <v>0</v>
      </c>
      <c r="C1291" s="264">
        <f>C1290+C1289+C1288</f>
        <v>0</v>
      </c>
      <c r="D1291" s="264">
        <f>D1290+D1289+D1288</f>
        <v>0</v>
      </c>
      <c r="E1291" s="295">
        <f t="shared" si="127"/>
        <v>0</v>
      </c>
      <c r="F1291" s="76"/>
      <c r="G1291" s="3" t="s">
        <v>355</v>
      </c>
      <c r="H1291" s="3" t="str">
        <f t="shared" si="126"/>
        <v>153015</v>
      </c>
      <c r="I1291" s="129" t="s">
        <v>608</v>
      </c>
    </row>
    <row r="1292" spans="1:10" x14ac:dyDescent="0.2">
      <c r="A1292" s="54" t="str">
        <f>'BoR4 Rollup'!B1292</f>
        <v xml:space="preserve"> Travel</v>
      </c>
      <c r="B1292" s="93">
        <v>0</v>
      </c>
      <c r="C1292" s="245">
        <v>0</v>
      </c>
      <c r="D1292" s="245">
        <v>0</v>
      </c>
      <c r="E1292" s="294">
        <f t="shared" si="127"/>
        <v>0</v>
      </c>
      <c r="F1292" s="73"/>
      <c r="G1292" s="3" t="s">
        <v>356</v>
      </c>
      <c r="H1292" s="3" t="str">
        <f t="shared" si="126"/>
        <v>153015</v>
      </c>
      <c r="I1292" s="129" t="s">
        <v>608</v>
      </c>
      <c r="J1292" s="13" t="s">
        <v>591</v>
      </c>
    </row>
    <row r="1293" spans="1:10" x14ac:dyDescent="0.2">
      <c r="A1293" s="54" t="str">
        <f>'BoR4 Rollup'!B1293</f>
        <v xml:space="preserve"> Operating Services</v>
      </c>
      <c r="B1293" s="93">
        <v>0</v>
      </c>
      <c r="C1293" s="245">
        <v>0</v>
      </c>
      <c r="D1293" s="245">
        <v>0</v>
      </c>
      <c r="E1293" s="294">
        <f t="shared" si="127"/>
        <v>0</v>
      </c>
      <c r="F1293" s="73"/>
      <c r="G1293" s="3" t="s">
        <v>356</v>
      </c>
      <c r="H1293" s="3" t="str">
        <f t="shared" si="126"/>
        <v>153015</v>
      </c>
      <c r="I1293" s="129" t="s">
        <v>608</v>
      </c>
      <c r="J1293" s="13" t="s">
        <v>592</v>
      </c>
    </row>
    <row r="1294" spans="1:10" x14ac:dyDescent="0.2">
      <c r="A1294" s="54" t="str">
        <f>'BoR4 Rollup'!B1294</f>
        <v xml:space="preserve"> Supplies</v>
      </c>
      <c r="B1294" s="93">
        <v>0</v>
      </c>
      <c r="C1294" s="245">
        <v>0</v>
      </c>
      <c r="D1294" s="245">
        <v>0</v>
      </c>
      <c r="E1294" s="294">
        <f t="shared" si="127"/>
        <v>0</v>
      </c>
      <c r="F1294" s="73"/>
      <c r="G1294" s="3" t="s">
        <v>356</v>
      </c>
      <c r="H1294" s="3" t="str">
        <f t="shared" si="126"/>
        <v>153015</v>
      </c>
      <c r="I1294" s="129" t="s">
        <v>608</v>
      </c>
      <c r="J1294" s="13" t="s">
        <v>593</v>
      </c>
    </row>
    <row r="1295" spans="1:10" ht="15.75" x14ac:dyDescent="0.25">
      <c r="A1295" s="55" t="str">
        <f>'BoR4 Rollup'!B1295</f>
        <v>Total Operating Expenses</v>
      </c>
      <c r="B1295" s="95">
        <f>B1294+B1293+B1292</f>
        <v>0</v>
      </c>
      <c r="C1295" s="281">
        <f>C1294+C1293+C1292</f>
        <v>0</v>
      </c>
      <c r="D1295" s="281">
        <f>D1294+D1293+D1292</f>
        <v>0</v>
      </c>
      <c r="E1295" s="296">
        <f t="shared" si="127"/>
        <v>0</v>
      </c>
      <c r="F1295" s="77"/>
      <c r="G1295" s="3" t="s">
        <v>355</v>
      </c>
      <c r="H1295" s="3" t="str">
        <f t="shared" si="126"/>
        <v>153015</v>
      </c>
      <c r="I1295" s="129" t="s">
        <v>608</v>
      </c>
    </row>
    <row r="1296" spans="1:10" x14ac:dyDescent="0.2">
      <c r="A1296" s="54" t="str">
        <f>'BoR4 Rollup'!B1296</f>
        <v xml:space="preserve"> Professional Services</v>
      </c>
      <c r="B1296" s="93">
        <v>0</v>
      </c>
      <c r="C1296" s="245">
        <v>0</v>
      </c>
      <c r="D1296" s="245">
        <v>0</v>
      </c>
      <c r="E1296" s="294">
        <f t="shared" si="127"/>
        <v>0</v>
      </c>
      <c r="F1296" s="73"/>
      <c r="G1296" s="3" t="s">
        <v>356</v>
      </c>
      <c r="H1296" s="3" t="str">
        <f t="shared" si="126"/>
        <v>153015</v>
      </c>
      <c r="I1296" s="129" t="s">
        <v>608</v>
      </c>
      <c r="J1296" s="13" t="s">
        <v>594</v>
      </c>
    </row>
    <row r="1297" spans="1:10" x14ac:dyDescent="0.2">
      <c r="A1297" s="54" t="str">
        <f>'BoR4 Rollup'!B1297</f>
        <v xml:space="preserve"> Other Charges</v>
      </c>
      <c r="B1297" s="93">
        <v>0</v>
      </c>
      <c r="C1297" s="245">
        <v>0</v>
      </c>
      <c r="D1297" s="245">
        <v>0</v>
      </c>
      <c r="E1297" s="294">
        <f t="shared" si="127"/>
        <v>0</v>
      </c>
      <c r="F1297" s="73"/>
      <c r="G1297" s="3" t="s">
        <v>356</v>
      </c>
      <c r="H1297" s="3" t="str">
        <f t="shared" si="126"/>
        <v>153015</v>
      </c>
      <c r="I1297" s="129" t="s">
        <v>608</v>
      </c>
      <c r="J1297" s="13" t="s">
        <v>595</v>
      </c>
    </row>
    <row r="1298" spans="1:10" x14ac:dyDescent="0.2">
      <c r="A1298" s="54" t="str">
        <f>'BoR4 Rollup'!B1298</f>
        <v xml:space="preserve"> Debt Services</v>
      </c>
      <c r="B1298" s="93">
        <v>0</v>
      </c>
      <c r="C1298" s="245">
        <v>0</v>
      </c>
      <c r="D1298" s="245">
        <v>0</v>
      </c>
      <c r="E1298" s="294">
        <f t="shared" si="127"/>
        <v>0</v>
      </c>
      <c r="F1298" s="73"/>
      <c r="G1298" s="3" t="s">
        <v>356</v>
      </c>
      <c r="H1298" s="3" t="str">
        <f t="shared" si="126"/>
        <v>153015</v>
      </c>
      <c r="I1298" s="129" t="s">
        <v>608</v>
      </c>
    </row>
    <row r="1299" spans="1:10" x14ac:dyDescent="0.2">
      <c r="A1299" s="54" t="str">
        <f>'BoR4 Rollup'!B1299</f>
        <v xml:space="preserve"> Interagency Transfers</v>
      </c>
      <c r="B1299" s="93">
        <v>0</v>
      </c>
      <c r="C1299" s="245">
        <v>0</v>
      </c>
      <c r="D1299" s="245">
        <v>0</v>
      </c>
      <c r="E1299" s="294">
        <f t="shared" si="127"/>
        <v>0</v>
      </c>
      <c r="F1299" s="73"/>
      <c r="G1299" s="3" t="s">
        <v>356</v>
      </c>
      <c r="H1299" s="3" t="str">
        <f t="shared" si="126"/>
        <v>153015</v>
      </c>
      <c r="I1299" s="129" t="s">
        <v>608</v>
      </c>
      <c r="J1299" s="13" t="s">
        <v>596</v>
      </c>
    </row>
    <row r="1300" spans="1:10" ht="15.75" x14ac:dyDescent="0.25">
      <c r="A1300" s="55" t="str">
        <f>'BoR4 Rollup'!B1300</f>
        <v>Total Other Charges</v>
      </c>
      <c r="B1300" s="95">
        <f>B1299+B1298+B1297+B1296</f>
        <v>0</v>
      </c>
      <c r="C1300" s="281">
        <f>C1299+C1298+C1297+C1296</f>
        <v>0</v>
      </c>
      <c r="D1300" s="281">
        <f>D1299+D1298+D1297+D1296</f>
        <v>0</v>
      </c>
      <c r="E1300" s="296">
        <f t="shared" si="127"/>
        <v>0</v>
      </c>
      <c r="F1300" s="77"/>
      <c r="G1300" s="3" t="s">
        <v>355</v>
      </c>
      <c r="H1300" s="3" t="str">
        <f t="shared" si="126"/>
        <v>153015</v>
      </c>
      <c r="I1300" s="129" t="s">
        <v>608</v>
      </c>
    </row>
    <row r="1301" spans="1:10" x14ac:dyDescent="0.2">
      <c r="A1301" s="54" t="str">
        <f>'BoR4 Rollup'!B1301</f>
        <v xml:space="preserve"> General Acquisitions</v>
      </c>
      <c r="B1301" s="93">
        <v>0</v>
      </c>
      <c r="C1301" s="245">
        <v>0</v>
      </c>
      <c r="D1301" s="245">
        <v>0</v>
      </c>
      <c r="E1301" s="294">
        <f t="shared" si="127"/>
        <v>0</v>
      </c>
      <c r="F1301" s="73"/>
      <c r="G1301" s="3" t="s">
        <v>356</v>
      </c>
      <c r="H1301" s="3" t="str">
        <f t="shared" si="126"/>
        <v>153015</v>
      </c>
      <c r="I1301" s="129" t="s">
        <v>608</v>
      </c>
      <c r="J1301" s="13" t="s">
        <v>597</v>
      </c>
    </row>
    <row r="1302" spans="1:10" x14ac:dyDescent="0.2">
      <c r="A1302" s="54" t="str">
        <f>'BoR4 Rollup'!B1302</f>
        <v xml:space="preserve"> Library Acquisitions</v>
      </c>
      <c r="B1302" s="93">
        <v>0</v>
      </c>
      <c r="C1302" s="245">
        <v>0</v>
      </c>
      <c r="D1302" s="245">
        <v>0</v>
      </c>
      <c r="E1302" s="294">
        <f t="shared" si="127"/>
        <v>0</v>
      </c>
      <c r="F1302" s="73"/>
      <c r="G1302" s="3" t="s">
        <v>356</v>
      </c>
      <c r="H1302" s="3" t="str">
        <f t="shared" si="126"/>
        <v>153015</v>
      </c>
      <c r="I1302" s="129" t="s">
        <v>608</v>
      </c>
      <c r="J1302" s="13" t="s">
        <v>597</v>
      </c>
    </row>
    <row r="1303" spans="1:10" x14ac:dyDescent="0.2">
      <c r="A1303" s="54" t="str">
        <f>'BoR4 Rollup'!B1303</f>
        <v xml:space="preserve"> Major Repairs</v>
      </c>
      <c r="B1303" s="93">
        <v>0</v>
      </c>
      <c r="C1303" s="245">
        <v>0</v>
      </c>
      <c r="D1303" s="245">
        <v>0</v>
      </c>
      <c r="E1303" s="294">
        <f t="shared" si="127"/>
        <v>0</v>
      </c>
      <c r="F1303" s="73"/>
      <c r="G1303" s="3" t="s">
        <v>356</v>
      </c>
      <c r="H1303" s="3" t="str">
        <f t="shared" si="126"/>
        <v>153015</v>
      </c>
      <c r="I1303" s="129" t="s">
        <v>608</v>
      </c>
    </row>
    <row r="1304" spans="1:10" ht="15.75" x14ac:dyDescent="0.25">
      <c r="A1304" s="55" t="str">
        <f>'BoR4 Rollup'!B1304</f>
        <v>Total Acquisitions and Major Repairs</v>
      </c>
      <c r="B1304" s="95">
        <f>B1303+B1302+B1301</f>
        <v>0</v>
      </c>
      <c r="C1304" s="281">
        <f>C1303+C1302+C1301</f>
        <v>0</v>
      </c>
      <c r="D1304" s="281">
        <f>D1303+D1302+D1301</f>
        <v>0</v>
      </c>
      <c r="E1304" s="296">
        <f t="shared" si="127"/>
        <v>0</v>
      </c>
      <c r="F1304" s="77"/>
      <c r="G1304" s="3" t="s">
        <v>355</v>
      </c>
      <c r="H1304" s="3" t="str">
        <f t="shared" si="126"/>
        <v>153015</v>
      </c>
      <c r="I1304" s="129" t="s">
        <v>608</v>
      </c>
    </row>
    <row r="1305" spans="1:10" ht="15.75" x14ac:dyDescent="0.25">
      <c r="A1305" s="55" t="str">
        <f>'BoR4 Rollup'!B1305</f>
        <v>Function Total</v>
      </c>
      <c r="B1305" s="94">
        <f>B1304+B1300+B1295+B1291</f>
        <v>0</v>
      </c>
      <c r="C1305" s="264">
        <f>C1304+C1300+C1295+C1291</f>
        <v>0</v>
      </c>
      <c r="D1305" s="264">
        <f>D1304+D1300+D1295+D1291</f>
        <v>0</v>
      </c>
      <c r="E1305" s="297">
        <f t="shared" si="127"/>
        <v>0</v>
      </c>
      <c r="F1305" s="76"/>
      <c r="G1305" s="3" t="s">
        <v>355</v>
      </c>
      <c r="H1305" s="3" t="str">
        <f t="shared" si="126"/>
        <v>153015</v>
      </c>
      <c r="I1305" s="129" t="s">
        <v>608</v>
      </c>
    </row>
    <row r="1306" spans="1:10" ht="15.75" x14ac:dyDescent="0.25">
      <c r="A1306" s="254" t="str">
        <f>'BoR4 Rollup'!B1306</f>
        <v>Function:  Instruction</v>
      </c>
      <c r="B1306" s="255"/>
      <c r="C1306" s="256"/>
      <c r="D1306" s="256"/>
      <c r="E1306" s="257"/>
      <c r="F1306" s="72"/>
      <c r="G1306" s="3" t="s">
        <v>356</v>
      </c>
      <c r="H1306" s="3" t="str">
        <f t="shared" ref="H1306:H1326" si="128">RIGHT($A$1308,6)</f>
        <v>154003</v>
      </c>
      <c r="I1306" s="13" t="s">
        <v>447</v>
      </c>
    </row>
    <row r="1307" spans="1:10" ht="15.75" x14ac:dyDescent="0.25">
      <c r="A1307" s="106" t="str">
        <f>'BoR4 Rollup'!B1307</f>
        <v>Orgn:  Comm&amp;Media-Comm/Journalism-Speech</v>
      </c>
      <c r="B1307" s="258" t="str">
        <f>+'BoR4 Rollup'!C1307</f>
        <v>Actual</v>
      </c>
      <c r="C1307" s="258" t="str">
        <f>+'BoR4 Rollup'!D1307</f>
        <v>Budgeted</v>
      </c>
      <c r="D1307" s="258" t="str">
        <f>+'BoR4 Rollup'!E1307</f>
        <v>Budgeted</v>
      </c>
      <c r="E1307" s="259" t="str">
        <f>E5</f>
        <v>2024-2025 +/-</v>
      </c>
      <c r="F1307" s="74"/>
      <c r="G1307" s="3" t="s">
        <v>356</v>
      </c>
      <c r="H1307" s="3" t="str">
        <f t="shared" si="128"/>
        <v>154003</v>
      </c>
      <c r="I1307" s="13" t="s">
        <v>447</v>
      </c>
    </row>
    <row r="1308" spans="1:10" ht="15.75" x14ac:dyDescent="0.25">
      <c r="A1308" s="248" t="str">
        <f>'BoR4 Rollup'!B1308</f>
        <v>Organization ID:  154003</v>
      </c>
      <c r="B1308" s="249" t="str">
        <f>'BoR4 Rollup'!$C$6</f>
        <v>2024-2025</v>
      </c>
      <c r="C1308" s="110" t="str">
        <f>'BoR4 Rollup'!$D$6</f>
        <v>2024-2025</v>
      </c>
      <c r="D1308" s="249" t="str">
        <f>'BoR4 Rollup'!$E$6</f>
        <v>2025-2026</v>
      </c>
      <c r="E1308" s="250" t="str">
        <f>'BoR4 Rollup'!$F$6</f>
        <v>2025-2026</v>
      </c>
      <c r="F1308" s="74"/>
      <c r="G1308" s="3" t="s">
        <v>356</v>
      </c>
      <c r="H1308" s="3" t="str">
        <f t="shared" si="128"/>
        <v>154003</v>
      </c>
      <c r="I1308" s="13" t="s">
        <v>447</v>
      </c>
    </row>
    <row r="1309" spans="1:10" x14ac:dyDescent="0.2">
      <c r="A1309" s="54" t="str">
        <f>'BoR4 Rollup'!B1309</f>
        <v xml:space="preserve">  Salaries</v>
      </c>
      <c r="B1309" s="93">
        <v>8502</v>
      </c>
      <c r="C1309" s="245">
        <v>8502</v>
      </c>
      <c r="D1309" s="245">
        <v>2800</v>
      </c>
      <c r="E1309" s="294">
        <f t="shared" ref="E1309:E1326" si="129">+D1309-C1309</f>
        <v>-5702</v>
      </c>
      <c r="F1309" s="73"/>
      <c r="G1309" s="3" t="s">
        <v>356</v>
      </c>
      <c r="H1309" s="3" t="str">
        <f t="shared" si="128"/>
        <v>154003</v>
      </c>
      <c r="I1309" s="13" t="s">
        <v>447</v>
      </c>
      <c r="J1309" s="13" t="s">
        <v>589</v>
      </c>
    </row>
    <row r="1310" spans="1:10" x14ac:dyDescent="0.2">
      <c r="A1310" s="54" t="str">
        <f>'BoR4 Rollup'!B1310</f>
        <v xml:space="preserve">  Other Compensation</v>
      </c>
      <c r="B1310" s="93">
        <v>0</v>
      </c>
      <c r="C1310" s="245">
        <v>0</v>
      </c>
      <c r="D1310" s="245">
        <v>0</v>
      </c>
      <c r="E1310" s="294">
        <f t="shared" si="129"/>
        <v>0</v>
      </c>
      <c r="F1310" s="73"/>
      <c r="G1310" s="3" t="s">
        <v>356</v>
      </c>
      <c r="H1310" s="3" t="str">
        <f t="shared" si="128"/>
        <v>154003</v>
      </c>
      <c r="I1310" s="13" t="s">
        <v>447</v>
      </c>
    </row>
    <row r="1311" spans="1:10" x14ac:dyDescent="0.2">
      <c r="A1311" s="54" t="str">
        <f>'BoR4 Rollup'!B1311</f>
        <v xml:space="preserve">  Related Benefits</v>
      </c>
      <c r="B1311" s="93">
        <v>2194</v>
      </c>
      <c r="C1311" s="245">
        <v>2194</v>
      </c>
      <c r="D1311" s="245">
        <v>824</v>
      </c>
      <c r="E1311" s="294">
        <f t="shared" si="129"/>
        <v>-1370</v>
      </c>
      <c r="F1311" s="73"/>
      <c r="G1311" s="3" t="s">
        <v>356</v>
      </c>
      <c r="H1311" s="3" t="str">
        <f t="shared" si="128"/>
        <v>154003</v>
      </c>
      <c r="I1311" s="13" t="s">
        <v>447</v>
      </c>
      <c r="J1311" s="13" t="s">
        <v>590</v>
      </c>
    </row>
    <row r="1312" spans="1:10" ht="15.75" x14ac:dyDescent="0.25">
      <c r="A1312" s="55" t="str">
        <f>'BoR4 Rollup'!B1312</f>
        <v>Total Personal Services</v>
      </c>
      <c r="B1312" s="94">
        <f>B1311+B1310+B1309</f>
        <v>10696</v>
      </c>
      <c r="C1312" s="264">
        <f>C1311+C1310+C1309</f>
        <v>10696</v>
      </c>
      <c r="D1312" s="264">
        <f>D1311+D1310+D1309</f>
        <v>3624</v>
      </c>
      <c r="E1312" s="295">
        <f t="shared" si="129"/>
        <v>-7072</v>
      </c>
      <c r="F1312" s="76"/>
      <c r="G1312" s="3" t="s">
        <v>355</v>
      </c>
      <c r="H1312" s="3" t="str">
        <f t="shared" si="128"/>
        <v>154003</v>
      </c>
      <c r="I1312" s="3" t="s">
        <v>447</v>
      </c>
    </row>
    <row r="1313" spans="1:10" x14ac:dyDescent="0.2">
      <c r="A1313" s="54" t="str">
        <f>'BoR4 Rollup'!B1313</f>
        <v xml:space="preserve"> Travel</v>
      </c>
      <c r="B1313" s="93">
        <v>0</v>
      </c>
      <c r="C1313" s="245">
        <v>0</v>
      </c>
      <c r="D1313" s="245">
        <v>0</v>
      </c>
      <c r="E1313" s="294">
        <f t="shared" si="129"/>
        <v>0</v>
      </c>
      <c r="F1313" s="73"/>
      <c r="G1313" s="3" t="s">
        <v>356</v>
      </c>
      <c r="H1313" s="3" t="str">
        <f t="shared" si="128"/>
        <v>154003</v>
      </c>
      <c r="I1313" s="13" t="s">
        <v>447</v>
      </c>
      <c r="J1313" s="13" t="s">
        <v>591</v>
      </c>
    </row>
    <row r="1314" spans="1:10" x14ac:dyDescent="0.2">
      <c r="A1314" s="54" t="str">
        <f>'BoR4 Rollup'!B1314</f>
        <v xml:space="preserve"> Operating Services</v>
      </c>
      <c r="B1314" s="93">
        <v>0</v>
      </c>
      <c r="C1314" s="245">
        <v>0</v>
      </c>
      <c r="D1314" s="245">
        <v>0</v>
      </c>
      <c r="E1314" s="294">
        <f t="shared" si="129"/>
        <v>0</v>
      </c>
      <c r="F1314" s="73"/>
      <c r="G1314" s="3" t="s">
        <v>356</v>
      </c>
      <c r="H1314" s="3" t="str">
        <f t="shared" si="128"/>
        <v>154003</v>
      </c>
      <c r="I1314" s="13" t="s">
        <v>447</v>
      </c>
      <c r="J1314" s="13" t="s">
        <v>592</v>
      </c>
    </row>
    <row r="1315" spans="1:10" x14ac:dyDescent="0.2">
      <c r="A1315" s="54" t="str">
        <f>'BoR4 Rollup'!B1315</f>
        <v xml:space="preserve"> Supplies</v>
      </c>
      <c r="B1315" s="93">
        <v>0</v>
      </c>
      <c r="C1315" s="245">
        <v>0</v>
      </c>
      <c r="D1315" s="245">
        <v>0</v>
      </c>
      <c r="E1315" s="294">
        <f t="shared" si="129"/>
        <v>0</v>
      </c>
      <c r="F1315" s="73"/>
      <c r="G1315" s="3" t="s">
        <v>356</v>
      </c>
      <c r="H1315" s="3" t="str">
        <f t="shared" si="128"/>
        <v>154003</v>
      </c>
      <c r="I1315" s="13" t="s">
        <v>447</v>
      </c>
      <c r="J1315" s="13" t="s">
        <v>593</v>
      </c>
    </row>
    <row r="1316" spans="1:10" ht="15.75" x14ac:dyDescent="0.25">
      <c r="A1316" s="55" t="str">
        <f>'BoR4 Rollup'!B1316</f>
        <v>Total Operating Expenses</v>
      </c>
      <c r="B1316" s="95">
        <f>B1315+B1314+B1313</f>
        <v>0</v>
      </c>
      <c r="C1316" s="281">
        <f>C1315+C1314+C1313</f>
        <v>0</v>
      </c>
      <c r="D1316" s="281">
        <f>D1315+D1314+D1313</f>
        <v>0</v>
      </c>
      <c r="E1316" s="296">
        <f t="shared" si="129"/>
        <v>0</v>
      </c>
      <c r="F1316" s="77"/>
      <c r="G1316" s="3" t="s">
        <v>355</v>
      </c>
      <c r="H1316" s="3" t="str">
        <f t="shared" si="128"/>
        <v>154003</v>
      </c>
      <c r="I1316" s="3" t="s">
        <v>447</v>
      </c>
    </row>
    <row r="1317" spans="1:10" x14ac:dyDescent="0.2">
      <c r="A1317" s="54" t="str">
        <f>'BoR4 Rollup'!B1317</f>
        <v xml:space="preserve"> Professional Services</v>
      </c>
      <c r="B1317" s="93">
        <v>0</v>
      </c>
      <c r="C1317" s="245">
        <v>0</v>
      </c>
      <c r="D1317" s="245">
        <v>0</v>
      </c>
      <c r="E1317" s="294">
        <f t="shared" si="129"/>
        <v>0</v>
      </c>
      <c r="F1317" s="73"/>
      <c r="G1317" s="3" t="s">
        <v>356</v>
      </c>
      <c r="H1317" s="3" t="str">
        <f t="shared" si="128"/>
        <v>154003</v>
      </c>
      <c r="I1317" s="13" t="s">
        <v>447</v>
      </c>
      <c r="J1317" s="13" t="s">
        <v>594</v>
      </c>
    </row>
    <row r="1318" spans="1:10" x14ac:dyDescent="0.2">
      <c r="A1318" s="54" t="str">
        <f>'BoR4 Rollup'!B1318</f>
        <v xml:space="preserve"> Other Charges</v>
      </c>
      <c r="B1318" s="93">
        <v>0</v>
      </c>
      <c r="C1318" s="245">
        <v>0</v>
      </c>
      <c r="D1318" s="245">
        <v>0</v>
      </c>
      <c r="E1318" s="294">
        <f t="shared" si="129"/>
        <v>0</v>
      </c>
      <c r="F1318" s="73"/>
      <c r="G1318" s="3" t="s">
        <v>356</v>
      </c>
      <c r="H1318" s="3" t="str">
        <f t="shared" si="128"/>
        <v>154003</v>
      </c>
      <c r="I1318" s="13" t="s">
        <v>447</v>
      </c>
      <c r="J1318" s="13" t="s">
        <v>595</v>
      </c>
    </row>
    <row r="1319" spans="1:10" x14ac:dyDescent="0.2">
      <c r="A1319" s="54" t="str">
        <f>'BoR4 Rollup'!B1319</f>
        <v xml:space="preserve"> Debt Services</v>
      </c>
      <c r="B1319" s="93">
        <v>0</v>
      </c>
      <c r="C1319" s="245">
        <v>0</v>
      </c>
      <c r="D1319" s="245">
        <v>0</v>
      </c>
      <c r="E1319" s="294">
        <f t="shared" si="129"/>
        <v>0</v>
      </c>
      <c r="F1319" s="73"/>
      <c r="G1319" s="3" t="s">
        <v>356</v>
      </c>
      <c r="H1319" s="3" t="str">
        <f t="shared" si="128"/>
        <v>154003</v>
      </c>
      <c r="I1319" s="13" t="s">
        <v>447</v>
      </c>
    </row>
    <row r="1320" spans="1:10" x14ac:dyDescent="0.2">
      <c r="A1320" s="54" t="str">
        <f>'BoR4 Rollup'!B1320</f>
        <v xml:space="preserve"> Interagency Transfers</v>
      </c>
      <c r="B1320" s="93">
        <v>0</v>
      </c>
      <c r="C1320" s="245">
        <v>0</v>
      </c>
      <c r="D1320" s="245">
        <v>0</v>
      </c>
      <c r="E1320" s="294">
        <f t="shared" si="129"/>
        <v>0</v>
      </c>
      <c r="F1320" s="73"/>
      <c r="G1320" s="3" t="s">
        <v>356</v>
      </c>
      <c r="H1320" s="3" t="str">
        <f t="shared" si="128"/>
        <v>154003</v>
      </c>
      <c r="I1320" s="13" t="s">
        <v>447</v>
      </c>
      <c r="J1320" s="13" t="s">
        <v>596</v>
      </c>
    </row>
    <row r="1321" spans="1:10" ht="15.75" x14ac:dyDescent="0.25">
      <c r="A1321" s="55" t="str">
        <f>'BoR4 Rollup'!B1321</f>
        <v>Total Other Charges</v>
      </c>
      <c r="B1321" s="95">
        <f>B1320+B1319+B1318+B1317</f>
        <v>0</v>
      </c>
      <c r="C1321" s="281">
        <f>C1320+C1319+C1318+C1317</f>
        <v>0</v>
      </c>
      <c r="D1321" s="281">
        <f>D1320+D1319+D1318+D1317</f>
        <v>0</v>
      </c>
      <c r="E1321" s="296">
        <f t="shared" si="129"/>
        <v>0</v>
      </c>
      <c r="F1321" s="77"/>
      <c r="G1321" s="3" t="s">
        <v>355</v>
      </c>
      <c r="H1321" s="3" t="str">
        <f t="shared" si="128"/>
        <v>154003</v>
      </c>
      <c r="I1321" s="13" t="s">
        <v>447</v>
      </c>
    </row>
    <row r="1322" spans="1:10" x14ac:dyDescent="0.2">
      <c r="A1322" s="54" t="str">
        <f>'BoR4 Rollup'!B1322</f>
        <v xml:space="preserve"> General Acquisitions</v>
      </c>
      <c r="B1322" s="93">
        <v>0</v>
      </c>
      <c r="C1322" s="245">
        <v>0</v>
      </c>
      <c r="D1322" s="245">
        <v>0</v>
      </c>
      <c r="E1322" s="294">
        <f t="shared" si="129"/>
        <v>0</v>
      </c>
      <c r="F1322" s="73"/>
      <c r="G1322" s="3" t="s">
        <v>356</v>
      </c>
      <c r="H1322" s="3" t="str">
        <f t="shared" si="128"/>
        <v>154003</v>
      </c>
      <c r="I1322" s="13" t="s">
        <v>447</v>
      </c>
      <c r="J1322" s="13" t="s">
        <v>597</v>
      </c>
    </row>
    <row r="1323" spans="1:10" x14ac:dyDescent="0.2">
      <c r="A1323" s="54" t="str">
        <f>'BoR4 Rollup'!B1323</f>
        <v xml:space="preserve"> Library Acquisitions</v>
      </c>
      <c r="B1323" s="93">
        <v>0</v>
      </c>
      <c r="C1323" s="245">
        <v>0</v>
      </c>
      <c r="D1323" s="245">
        <v>0</v>
      </c>
      <c r="E1323" s="294">
        <f t="shared" si="129"/>
        <v>0</v>
      </c>
      <c r="F1323" s="73"/>
      <c r="G1323" s="3" t="s">
        <v>356</v>
      </c>
      <c r="H1323" s="3" t="str">
        <f t="shared" si="128"/>
        <v>154003</v>
      </c>
      <c r="I1323" s="13" t="s">
        <v>447</v>
      </c>
      <c r="J1323" s="13" t="s">
        <v>597</v>
      </c>
    </row>
    <row r="1324" spans="1:10" x14ac:dyDescent="0.2">
      <c r="A1324" s="54" t="str">
        <f>'BoR4 Rollup'!B1324</f>
        <v xml:space="preserve"> Major Repairs</v>
      </c>
      <c r="B1324" s="93">
        <v>0</v>
      </c>
      <c r="C1324" s="245">
        <v>0</v>
      </c>
      <c r="D1324" s="245">
        <v>0</v>
      </c>
      <c r="E1324" s="294">
        <f t="shared" si="129"/>
        <v>0</v>
      </c>
      <c r="F1324" s="73"/>
      <c r="G1324" s="3" t="s">
        <v>356</v>
      </c>
      <c r="H1324" s="3" t="str">
        <f t="shared" si="128"/>
        <v>154003</v>
      </c>
      <c r="I1324" s="13" t="s">
        <v>447</v>
      </c>
    </row>
    <row r="1325" spans="1:10" ht="15.75" x14ac:dyDescent="0.25">
      <c r="A1325" s="55" t="str">
        <f>'BoR4 Rollup'!B1325</f>
        <v>Total Acquisitions and Major Repairs</v>
      </c>
      <c r="B1325" s="95">
        <f>B1324+B1323+B1322</f>
        <v>0</v>
      </c>
      <c r="C1325" s="281">
        <f>C1324+C1323+C1322</f>
        <v>0</v>
      </c>
      <c r="D1325" s="281">
        <f>D1324+D1323+D1322</f>
        <v>0</v>
      </c>
      <c r="E1325" s="296">
        <f t="shared" si="129"/>
        <v>0</v>
      </c>
      <c r="F1325" s="77"/>
      <c r="G1325" s="3" t="s">
        <v>355</v>
      </c>
      <c r="H1325" s="3" t="str">
        <f t="shared" si="128"/>
        <v>154003</v>
      </c>
      <c r="I1325" s="3" t="s">
        <v>447</v>
      </c>
    </row>
    <row r="1326" spans="1:10" ht="15.75" x14ac:dyDescent="0.25">
      <c r="A1326" s="55" t="str">
        <f>'BoR4 Rollup'!B1326</f>
        <v>Function Total</v>
      </c>
      <c r="B1326" s="264">
        <f>B1325+B1321+B1316+B1312</f>
        <v>10696</v>
      </c>
      <c r="C1326" s="264">
        <f>C1325+C1321+C1316+C1312</f>
        <v>10696</v>
      </c>
      <c r="D1326" s="264">
        <f>D1325+D1321+D1316+D1312</f>
        <v>3624</v>
      </c>
      <c r="E1326" s="297">
        <f t="shared" si="129"/>
        <v>-7072</v>
      </c>
      <c r="F1326" s="76"/>
      <c r="G1326" s="3" t="s">
        <v>355</v>
      </c>
      <c r="H1326" s="3" t="str">
        <f t="shared" si="128"/>
        <v>154003</v>
      </c>
      <c r="I1326" s="3" t="s">
        <v>447</v>
      </c>
    </row>
    <row r="1327" spans="1:10" ht="15.75" x14ac:dyDescent="0.25">
      <c r="A1327" s="254" t="str">
        <f>'BoR4 Rollup'!B1327</f>
        <v>Function:  Instruction</v>
      </c>
      <c r="B1327" s="255"/>
      <c r="C1327" s="256"/>
      <c r="D1327" s="256"/>
      <c r="E1327" s="257"/>
      <c r="F1327" s="72"/>
      <c r="G1327" s="3" t="s">
        <v>357</v>
      </c>
      <c r="H1327" s="3" t="str">
        <f t="shared" ref="H1327:H1347" si="130">RIGHT($A$1329,6)</f>
        <v>155003</v>
      </c>
      <c r="I1327" s="3" t="s">
        <v>448</v>
      </c>
    </row>
    <row r="1328" spans="1:10" ht="15.75" x14ac:dyDescent="0.25">
      <c r="A1328" s="106" t="str">
        <f>'BoR4 Rollup'!B1328</f>
        <v>Orgn:  Computer Information Technology</v>
      </c>
      <c r="B1328" s="258" t="str">
        <f>+'BoR4 Rollup'!C1328</f>
        <v>Actual</v>
      </c>
      <c r="C1328" s="258" t="str">
        <f>+'BoR4 Rollup'!D1328</f>
        <v>Budgeted</v>
      </c>
      <c r="D1328" s="258" t="str">
        <f>+'BoR4 Rollup'!E1328</f>
        <v>Budgeted</v>
      </c>
      <c r="E1328" s="259" t="str">
        <f>E5</f>
        <v>2024-2025 +/-</v>
      </c>
      <c r="F1328" s="78"/>
      <c r="G1328" s="3" t="s">
        <v>357</v>
      </c>
      <c r="H1328" s="3" t="str">
        <f t="shared" si="130"/>
        <v>155003</v>
      </c>
      <c r="I1328" s="3" t="s">
        <v>448</v>
      </c>
    </row>
    <row r="1329" spans="1:10" ht="15.75" x14ac:dyDescent="0.25">
      <c r="A1329" s="248" t="str">
        <f>'BoR4 Rollup'!B1329</f>
        <v>Organization ID:  155003</v>
      </c>
      <c r="B1329" s="249" t="str">
        <f>'BoR4 Rollup'!$C$6</f>
        <v>2024-2025</v>
      </c>
      <c r="C1329" s="110" t="str">
        <f>'BoR4 Rollup'!$D$6</f>
        <v>2024-2025</v>
      </c>
      <c r="D1329" s="249" t="str">
        <f>'BoR4 Rollup'!$E$6</f>
        <v>2025-2026</v>
      </c>
      <c r="E1329" s="250" t="str">
        <f>'BoR4 Rollup'!$F$6</f>
        <v>2025-2026</v>
      </c>
      <c r="F1329" s="78"/>
      <c r="G1329" s="3" t="s">
        <v>357</v>
      </c>
      <c r="H1329" s="3" t="str">
        <f t="shared" si="130"/>
        <v>155003</v>
      </c>
      <c r="I1329" s="3" t="s">
        <v>448</v>
      </c>
    </row>
    <row r="1330" spans="1:10" x14ac:dyDescent="0.2">
      <c r="A1330" s="54" t="str">
        <f>'BoR4 Rollup'!B1330</f>
        <v xml:space="preserve">  Salaries</v>
      </c>
      <c r="B1330" s="93">
        <v>0</v>
      </c>
      <c r="C1330" s="245">
        <v>0</v>
      </c>
      <c r="D1330" s="245">
        <v>0</v>
      </c>
      <c r="E1330" s="294">
        <f t="shared" ref="E1330:E1347" si="131">+D1330-C1330</f>
        <v>0</v>
      </c>
      <c r="F1330" s="73"/>
      <c r="G1330" s="3" t="s">
        <v>357</v>
      </c>
      <c r="H1330" s="3" t="str">
        <f t="shared" si="130"/>
        <v>155003</v>
      </c>
      <c r="I1330" s="3" t="s">
        <v>448</v>
      </c>
      <c r="J1330" s="13" t="s">
        <v>589</v>
      </c>
    </row>
    <row r="1331" spans="1:10" x14ac:dyDescent="0.2">
      <c r="A1331" s="54" t="str">
        <f>'BoR4 Rollup'!B1331</f>
        <v xml:space="preserve">  Other Compensation</v>
      </c>
      <c r="B1331" s="93">
        <v>0</v>
      </c>
      <c r="C1331" s="245">
        <v>0</v>
      </c>
      <c r="D1331" s="245">
        <v>0</v>
      </c>
      <c r="E1331" s="294">
        <f t="shared" si="131"/>
        <v>0</v>
      </c>
      <c r="F1331" s="73"/>
      <c r="G1331" s="3" t="s">
        <v>357</v>
      </c>
      <c r="H1331" s="3" t="str">
        <f t="shared" si="130"/>
        <v>155003</v>
      </c>
      <c r="I1331" s="3" t="s">
        <v>448</v>
      </c>
    </row>
    <row r="1332" spans="1:10" x14ac:dyDescent="0.2">
      <c r="A1332" s="54" t="str">
        <f>'BoR4 Rollup'!B1332</f>
        <v xml:space="preserve">  Related Benefits</v>
      </c>
      <c r="B1332" s="93">
        <v>0</v>
      </c>
      <c r="C1332" s="245">
        <v>0</v>
      </c>
      <c r="D1332" s="245">
        <v>0</v>
      </c>
      <c r="E1332" s="294">
        <f t="shared" si="131"/>
        <v>0</v>
      </c>
      <c r="F1332" s="73"/>
      <c r="G1332" s="3" t="s">
        <v>357</v>
      </c>
      <c r="H1332" s="3" t="str">
        <f t="shared" si="130"/>
        <v>155003</v>
      </c>
      <c r="I1332" s="3" t="s">
        <v>448</v>
      </c>
      <c r="J1332" s="13" t="s">
        <v>590</v>
      </c>
    </row>
    <row r="1333" spans="1:10" ht="15.75" x14ac:dyDescent="0.25">
      <c r="A1333" s="55" t="str">
        <f>'BoR4 Rollup'!B1333</f>
        <v>Total Personal Services</v>
      </c>
      <c r="B1333" s="94">
        <f>B1332+B1331+B1330</f>
        <v>0</v>
      </c>
      <c r="C1333" s="264">
        <f>C1332+C1331+C1330</f>
        <v>0</v>
      </c>
      <c r="D1333" s="264">
        <f>D1332+D1331+D1330</f>
        <v>0</v>
      </c>
      <c r="E1333" s="295">
        <f t="shared" si="131"/>
        <v>0</v>
      </c>
      <c r="F1333" s="76"/>
      <c r="G1333" s="3" t="s">
        <v>357</v>
      </c>
      <c r="H1333" s="3" t="str">
        <f t="shared" si="130"/>
        <v>155003</v>
      </c>
      <c r="I1333" s="3" t="s">
        <v>448</v>
      </c>
    </row>
    <row r="1334" spans="1:10" x14ac:dyDescent="0.2">
      <c r="A1334" s="54" t="str">
        <f>'BoR4 Rollup'!B1334</f>
        <v xml:space="preserve"> Travel</v>
      </c>
      <c r="B1334" s="93">
        <v>0</v>
      </c>
      <c r="C1334" s="245">
        <v>0</v>
      </c>
      <c r="D1334" s="245">
        <v>0</v>
      </c>
      <c r="E1334" s="294">
        <f t="shared" si="131"/>
        <v>0</v>
      </c>
      <c r="F1334" s="73"/>
      <c r="G1334" s="3" t="s">
        <v>357</v>
      </c>
      <c r="H1334" s="3" t="str">
        <f t="shared" si="130"/>
        <v>155003</v>
      </c>
      <c r="I1334" s="3" t="s">
        <v>448</v>
      </c>
      <c r="J1334" s="13" t="s">
        <v>591</v>
      </c>
    </row>
    <row r="1335" spans="1:10" x14ac:dyDescent="0.2">
      <c r="A1335" s="54" t="str">
        <f>'BoR4 Rollup'!B1335</f>
        <v xml:space="preserve"> Operating Services</v>
      </c>
      <c r="B1335" s="93">
        <v>0</v>
      </c>
      <c r="C1335" s="245">
        <v>0</v>
      </c>
      <c r="D1335" s="245">
        <v>0</v>
      </c>
      <c r="E1335" s="294">
        <f t="shared" si="131"/>
        <v>0</v>
      </c>
      <c r="F1335" s="73"/>
      <c r="G1335" s="3" t="s">
        <v>357</v>
      </c>
      <c r="H1335" s="3" t="str">
        <f t="shared" si="130"/>
        <v>155003</v>
      </c>
      <c r="I1335" s="3" t="s">
        <v>448</v>
      </c>
      <c r="J1335" s="13" t="s">
        <v>592</v>
      </c>
    </row>
    <row r="1336" spans="1:10" x14ac:dyDescent="0.2">
      <c r="A1336" s="54" t="str">
        <f>'BoR4 Rollup'!B1336</f>
        <v xml:space="preserve"> Supplies</v>
      </c>
      <c r="B1336" s="93">
        <v>0</v>
      </c>
      <c r="C1336" s="245">
        <v>0</v>
      </c>
      <c r="D1336" s="245">
        <v>0</v>
      </c>
      <c r="E1336" s="294">
        <f t="shared" si="131"/>
        <v>0</v>
      </c>
      <c r="F1336" s="73"/>
      <c r="G1336" s="3" t="s">
        <v>357</v>
      </c>
      <c r="H1336" s="3" t="str">
        <f t="shared" si="130"/>
        <v>155003</v>
      </c>
      <c r="I1336" s="3" t="s">
        <v>448</v>
      </c>
      <c r="J1336" s="13" t="s">
        <v>593</v>
      </c>
    </row>
    <row r="1337" spans="1:10" ht="15.75" x14ac:dyDescent="0.25">
      <c r="A1337" s="55" t="str">
        <f>'BoR4 Rollup'!B1337</f>
        <v>Total Operating Expenses</v>
      </c>
      <c r="B1337" s="95">
        <f>B1336+B1335+B1334</f>
        <v>0</v>
      </c>
      <c r="C1337" s="281">
        <f>C1336+C1335+C1334</f>
        <v>0</v>
      </c>
      <c r="D1337" s="281">
        <f>D1336+D1335+D1334</f>
        <v>0</v>
      </c>
      <c r="E1337" s="296">
        <f t="shared" si="131"/>
        <v>0</v>
      </c>
      <c r="F1337" s="77"/>
      <c r="G1337" s="3" t="s">
        <v>357</v>
      </c>
      <c r="H1337" s="3" t="str">
        <f t="shared" si="130"/>
        <v>155003</v>
      </c>
      <c r="I1337" s="3" t="s">
        <v>448</v>
      </c>
    </row>
    <row r="1338" spans="1:10" x14ac:dyDescent="0.2">
      <c r="A1338" s="54" t="str">
        <f>'BoR4 Rollup'!B1338</f>
        <v xml:space="preserve"> Professional Services</v>
      </c>
      <c r="B1338" s="93">
        <v>0</v>
      </c>
      <c r="C1338" s="245">
        <v>0</v>
      </c>
      <c r="D1338" s="245">
        <v>0</v>
      </c>
      <c r="E1338" s="294">
        <f t="shared" si="131"/>
        <v>0</v>
      </c>
      <c r="F1338" s="73"/>
      <c r="G1338" s="3" t="s">
        <v>357</v>
      </c>
      <c r="H1338" s="3" t="str">
        <f t="shared" si="130"/>
        <v>155003</v>
      </c>
      <c r="I1338" s="3" t="s">
        <v>448</v>
      </c>
      <c r="J1338" s="13" t="s">
        <v>594</v>
      </c>
    </row>
    <row r="1339" spans="1:10" x14ac:dyDescent="0.2">
      <c r="A1339" s="54" t="str">
        <f>'BoR4 Rollup'!B1339</f>
        <v xml:space="preserve"> Other Charges</v>
      </c>
      <c r="B1339" s="93">
        <v>0</v>
      </c>
      <c r="C1339" s="245">
        <v>0</v>
      </c>
      <c r="D1339" s="245">
        <v>0</v>
      </c>
      <c r="E1339" s="294">
        <f t="shared" si="131"/>
        <v>0</v>
      </c>
      <c r="F1339" s="73"/>
      <c r="G1339" s="3" t="s">
        <v>357</v>
      </c>
      <c r="H1339" s="3" t="str">
        <f t="shared" si="130"/>
        <v>155003</v>
      </c>
      <c r="I1339" s="3" t="s">
        <v>448</v>
      </c>
      <c r="J1339" s="13" t="s">
        <v>595</v>
      </c>
    </row>
    <row r="1340" spans="1:10" x14ac:dyDescent="0.2">
      <c r="A1340" s="54" t="str">
        <f>'BoR4 Rollup'!B1340</f>
        <v xml:space="preserve"> Debt Services</v>
      </c>
      <c r="B1340" s="93">
        <v>0</v>
      </c>
      <c r="C1340" s="245">
        <v>0</v>
      </c>
      <c r="D1340" s="245">
        <v>0</v>
      </c>
      <c r="E1340" s="294">
        <f t="shared" si="131"/>
        <v>0</v>
      </c>
      <c r="F1340" s="73"/>
      <c r="G1340" s="3" t="s">
        <v>357</v>
      </c>
      <c r="H1340" s="3" t="str">
        <f t="shared" si="130"/>
        <v>155003</v>
      </c>
      <c r="I1340" s="3" t="s">
        <v>448</v>
      </c>
    </row>
    <row r="1341" spans="1:10" x14ac:dyDescent="0.2">
      <c r="A1341" s="54" t="str">
        <f>'BoR4 Rollup'!B1341</f>
        <v xml:space="preserve"> Interagency Transfers</v>
      </c>
      <c r="B1341" s="93">
        <v>0</v>
      </c>
      <c r="C1341" s="245">
        <v>0</v>
      </c>
      <c r="D1341" s="245">
        <v>0</v>
      </c>
      <c r="E1341" s="294">
        <f t="shared" si="131"/>
        <v>0</v>
      </c>
      <c r="F1341" s="73"/>
      <c r="G1341" s="3" t="s">
        <v>357</v>
      </c>
      <c r="H1341" s="3" t="str">
        <f t="shared" si="130"/>
        <v>155003</v>
      </c>
      <c r="I1341" s="3" t="s">
        <v>448</v>
      </c>
      <c r="J1341" s="13" t="s">
        <v>596</v>
      </c>
    </row>
    <row r="1342" spans="1:10" ht="15.75" x14ac:dyDescent="0.25">
      <c r="A1342" s="55" t="str">
        <f>'BoR4 Rollup'!B1342</f>
        <v>Total Other Charges</v>
      </c>
      <c r="B1342" s="95">
        <f>B1341+B1340+B1339+B1338</f>
        <v>0</v>
      </c>
      <c r="C1342" s="281">
        <f>C1341+C1340+C1339+C1338</f>
        <v>0</v>
      </c>
      <c r="D1342" s="281">
        <f>D1341+D1340+D1339+D1338</f>
        <v>0</v>
      </c>
      <c r="E1342" s="296">
        <f t="shared" si="131"/>
        <v>0</v>
      </c>
      <c r="F1342" s="77"/>
      <c r="G1342" s="3" t="s">
        <v>357</v>
      </c>
      <c r="H1342" s="3" t="str">
        <f t="shared" si="130"/>
        <v>155003</v>
      </c>
      <c r="I1342" s="3" t="s">
        <v>448</v>
      </c>
    </row>
    <row r="1343" spans="1:10" x14ac:dyDescent="0.2">
      <c r="A1343" s="54" t="str">
        <f>'BoR4 Rollup'!B1343</f>
        <v xml:space="preserve"> General Acquisitions</v>
      </c>
      <c r="B1343" s="93">
        <v>0</v>
      </c>
      <c r="C1343" s="245">
        <v>0</v>
      </c>
      <c r="D1343" s="245">
        <v>0</v>
      </c>
      <c r="E1343" s="294">
        <f t="shared" si="131"/>
        <v>0</v>
      </c>
      <c r="F1343" s="73"/>
      <c r="G1343" s="3" t="s">
        <v>357</v>
      </c>
      <c r="H1343" s="3" t="str">
        <f t="shared" si="130"/>
        <v>155003</v>
      </c>
      <c r="I1343" s="3" t="s">
        <v>448</v>
      </c>
      <c r="J1343" s="13" t="s">
        <v>597</v>
      </c>
    </row>
    <row r="1344" spans="1:10" x14ac:dyDescent="0.2">
      <c r="A1344" s="54" t="str">
        <f>'BoR4 Rollup'!B1344</f>
        <v xml:space="preserve"> Library Acquisitions</v>
      </c>
      <c r="B1344" s="93">
        <v>0</v>
      </c>
      <c r="C1344" s="245">
        <v>0</v>
      </c>
      <c r="D1344" s="245">
        <v>0</v>
      </c>
      <c r="E1344" s="294">
        <f t="shared" si="131"/>
        <v>0</v>
      </c>
      <c r="F1344" s="73"/>
      <c r="G1344" s="3" t="s">
        <v>357</v>
      </c>
      <c r="H1344" s="3" t="str">
        <f t="shared" si="130"/>
        <v>155003</v>
      </c>
      <c r="I1344" s="3" t="s">
        <v>448</v>
      </c>
      <c r="J1344" s="13" t="s">
        <v>597</v>
      </c>
    </row>
    <row r="1345" spans="1:10" x14ac:dyDescent="0.2">
      <c r="A1345" s="54" t="str">
        <f>'BoR4 Rollup'!B1345</f>
        <v xml:space="preserve"> Major Repairs</v>
      </c>
      <c r="B1345" s="93">
        <v>0</v>
      </c>
      <c r="C1345" s="245">
        <v>0</v>
      </c>
      <c r="D1345" s="245">
        <v>0</v>
      </c>
      <c r="E1345" s="294">
        <f t="shared" si="131"/>
        <v>0</v>
      </c>
      <c r="F1345" s="73"/>
      <c r="G1345" s="3" t="s">
        <v>357</v>
      </c>
      <c r="H1345" s="3" t="str">
        <f t="shared" si="130"/>
        <v>155003</v>
      </c>
      <c r="I1345" s="3" t="s">
        <v>448</v>
      </c>
    </row>
    <row r="1346" spans="1:10" ht="15.75" x14ac:dyDescent="0.25">
      <c r="A1346" s="55" t="str">
        <f>'BoR4 Rollup'!B1346</f>
        <v>Total Acquisitions and Major Repairs</v>
      </c>
      <c r="B1346" s="95">
        <f>B1345+B1344+B1343</f>
        <v>0</v>
      </c>
      <c r="C1346" s="281">
        <f>C1345+C1344+C1343</f>
        <v>0</v>
      </c>
      <c r="D1346" s="281">
        <f>D1345+D1344+D1343</f>
        <v>0</v>
      </c>
      <c r="E1346" s="296">
        <f t="shared" si="131"/>
        <v>0</v>
      </c>
      <c r="F1346" s="77"/>
      <c r="G1346" s="3" t="s">
        <v>357</v>
      </c>
      <c r="H1346" s="3" t="str">
        <f t="shared" si="130"/>
        <v>155003</v>
      </c>
      <c r="I1346" s="3" t="s">
        <v>448</v>
      </c>
    </row>
    <row r="1347" spans="1:10" ht="15.75" x14ac:dyDescent="0.25">
      <c r="A1347" s="55" t="str">
        <f>'BoR4 Rollup'!B1347</f>
        <v>Function Total</v>
      </c>
      <c r="B1347" s="264">
        <f>B1346+B1342+B1337+B1333</f>
        <v>0</v>
      </c>
      <c r="C1347" s="264">
        <f>C1346+C1342+C1337+C1333</f>
        <v>0</v>
      </c>
      <c r="D1347" s="264">
        <f>D1346+D1342+D1337+D1333</f>
        <v>0</v>
      </c>
      <c r="E1347" s="297">
        <f t="shared" si="131"/>
        <v>0</v>
      </c>
      <c r="F1347" s="76"/>
      <c r="G1347" s="3" t="s">
        <v>357</v>
      </c>
      <c r="H1347" s="3" t="str">
        <f t="shared" si="130"/>
        <v>155003</v>
      </c>
      <c r="I1347" s="3" t="s">
        <v>448</v>
      </c>
    </row>
    <row r="1348" spans="1:10" ht="15.75" x14ac:dyDescent="0.25">
      <c r="A1348" s="254" t="str">
        <f>'BoR4 Rollup'!B1348</f>
        <v>Function:  Instruction</v>
      </c>
      <c r="B1348" s="255"/>
      <c r="C1348" s="256"/>
      <c r="D1348" s="256"/>
      <c r="E1348" s="257"/>
      <c r="F1348" s="72"/>
      <c r="G1348" s="3" t="s">
        <v>356</v>
      </c>
      <c r="H1348" s="3" t="str">
        <f t="shared" ref="H1348:H1368" si="132">RIGHT($A$1350,6)</f>
        <v>155005</v>
      </c>
      <c r="I1348" s="13" t="s">
        <v>449</v>
      </c>
    </row>
    <row r="1349" spans="1:10" ht="15.75" x14ac:dyDescent="0.25">
      <c r="A1349" s="106" t="str">
        <f>'BoR4 Rollup'!B1349</f>
        <v>Orgn:  Computer Network Specialist</v>
      </c>
      <c r="B1349" s="258" t="str">
        <f>+'BoR4 Rollup'!C1349</f>
        <v>Actual</v>
      </c>
      <c r="C1349" s="258" t="str">
        <f>+'BoR4 Rollup'!D1349</f>
        <v>Budgeted</v>
      </c>
      <c r="D1349" s="258" t="str">
        <f>+'BoR4 Rollup'!E1349</f>
        <v>Budgeted</v>
      </c>
      <c r="E1349" s="259" t="str">
        <f>E5</f>
        <v>2024-2025 +/-</v>
      </c>
      <c r="F1349" s="74"/>
      <c r="G1349" s="3" t="s">
        <v>356</v>
      </c>
      <c r="H1349" s="3" t="str">
        <f t="shared" si="132"/>
        <v>155005</v>
      </c>
      <c r="I1349" s="13" t="s">
        <v>449</v>
      </c>
    </row>
    <row r="1350" spans="1:10" ht="15.75" x14ac:dyDescent="0.25">
      <c r="A1350" s="248" t="str">
        <f>'BoR4 Rollup'!B1350</f>
        <v>Organization ID:  155005</v>
      </c>
      <c r="B1350" s="249" t="str">
        <f>'BoR4 Rollup'!$C$6</f>
        <v>2024-2025</v>
      </c>
      <c r="C1350" s="110" t="str">
        <f>'BoR4 Rollup'!$D$6</f>
        <v>2024-2025</v>
      </c>
      <c r="D1350" s="249" t="str">
        <f>'BoR4 Rollup'!$E$6</f>
        <v>2025-2026</v>
      </c>
      <c r="E1350" s="250" t="str">
        <f>'BoR4 Rollup'!$F$6</f>
        <v>2025-2026</v>
      </c>
      <c r="F1350" s="74"/>
      <c r="G1350" s="3" t="s">
        <v>356</v>
      </c>
      <c r="H1350" s="3" t="str">
        <f t="shared" si="132"/>
        <v>155005</v>
      </c>
      <c r="I1350" s="13" t="s">
        <v>449</v>
      </c>
    </row>
    <row r="1351" spans="1:10" x14ac:dyDescent="0.2">
      <c r="A1351" s="54" t="str">
        <f>'BoR4 Rollup'!B1351</f>
        <v xml:space="preserve">  Salaries</v>
      </c>
      <c r="B1351" s="93">
        <v>27604</v>
      </c>
      <c r="C1351" s="245">
        <v>27604</v>
      </c>
      <c r="D1351" s="245">
        <v>51401</v>
      </c>
      <c r="E1351" s="294">
        <f t="shared" ref="E1351:E1368" si="133">+D1351-C1351</f>
        <v>23797</v>
      </c>
      <c r="F1351" s="73"/>
      <c r="G1351" s="3" t="s">
        <v>356</v>
      </c>
      <c r="H1351" s="3" t="str">
        <f t="shared" si="132"/>
        <v>155005</v>
      </c>
      <c r="I1351" s="13" t="s">
        <v>449</v>
      </c>
      <c r="J1351" s="13" t="s">
        <v>589</v>
      </c>
    </row>
    <row r="1352" spans="1:10" x14ac:dyDescent="0.2">
      <c r="A1352" s="54" t="str">
        <f>'BoR4 Rollup'!B1352</f>
        <v xml:space="preserve">  Other Compensation</v>
      </c>
      <c r="B1352" s="93">
        <v>0</v>
      </c>
      <c r="C1352" s="245">
        <v>0</v>
      </c>
      <c r="D1352" s="245">
        <v>0</v>
      </c>
      <c r="E1352" s="294">
        <f t="shared" si="133"/>
        <v>0</v>
      </c>
      <c r="F1352" s="73"/>
      <c r="G1352" s="3" t="s">
        <v>356</v>
      </c>
      <c r="H1352" s="3" t="str">
        <f t="shared" si="132"/>
        <v>155005</v>
      </c>
      <c r="I1352" s="13" t="s">
        <v>449</v>
      </c>
    </row>
    <row r="1353" spans="1:10" x14ac:dyDescent="0.2">
      <c r="A1353" s="54" t="str">
        <f>'BoR4 Rollup'!B1353</f>
        <v xml:space="preserve">  Related Benefits</v>
      </c>
      <c r="B1353" s="93">
        <v>18478</v>
      </c>
      <c r="C1353" s="245">
        <v>18478</v>
      </c>
      <c r="D1353" s="245">
        <v>26749</v>
      </c>
      <c r="E1353" s="294">
        <f t="shared" si="133"/>
        <v>8271</v>
      </c>
      <c r="F1353" s="73"/>
      <c r="G1353" s="3" t="s">
        <v>356</v>
      </c>
      <c r="H1353" s="3" t="str">
        <f t="shared" si="132"/>
        <v>155005</v>
      </c>
      <c r="I1353" s="13" t="s">
        <v>449</v>
      </c>
      <c r="J1353" s="13" t="s">
        <v>590</v>
      </c>
    </row>
    <row r="1354" spans="1:10" ht="15.75" x14ac:dyDescent="0.25">
      <c r="A1354" s="55" t="str">
        <f>'BoR4 Rollup'!B1354</f>
        <v>Total Personal Services</v>
      </c>
      <c r="B1354" s="94">
        <f>B1353+B1352+B1351</f>
        <v>46082</v>
      </c>
      <c r="C1354" s="264">
        <f>C1353+C1352+C1351</f>
        <v>46082</v>
      </c>
      <c r="D1354" s="264">
        <f>D1353+D1352+D1351</f>
        <v>78150</v>
      </c>
      <c r="E1354" s="295">
        <f t="shared" si="133"/>
        <v>32068</v>
      </c>
      <c r="F1354" s="76"/>
      <c r="G1354" s="3" t="s">
        <v>355</v>
      </c>
      <c r="H1354" s="3" t="str">
        <f t="shared" si="132"/>
        <v>155005</v>
      </c>
      <c r="I1354" s="3" t="s">
        <v>449</v>
      </c>
    </row>
    <row r="1355" spans="1:10" x14ac:dyDescent="0.2">
      <c r="A1355" s="54" t="str">
        <f>'BoR4 Rollup'!B1355</f>
        <v xml:space="preserve"> Travel</v>
      </c>
      <c r="B1355" s="93">
        <v>0</v>
      </c>
      <c r="C1355" s="245">
        <v>0</v>
      </c>
      <c r="D1355" s="245">
        <v>85</v>
      </c>
      <c r="E1355" s="294">
        <f t="shared" si="133"/>
        <v>85</v>
      </c>
      <c r="F1355" s="73"/>
      <c r="G1355" s="3" t="s">
        <v>356</v>
      </c>
      <c r="H1355" s="3" t="str">
        <f t="shared" si="132"/>
        <v>155005</v>
      </c>
      <c r="I1355" s="13" t="s">
        <v>449</v>
      </c>
      <c r="J1355" s="13" t="s">
        <v>591</v>
      </c>
    </row>
    <row r="1356" spans="1:10" x14ac:dyDescent="0.2">
      <c r="A1356" s="54" t="str">
        <f>'BoR4 Rollup'!B1356</f>
        <v xml:space="preserve"> Operating Services</v>
      </c>
      <c r="B1356" s="93">
        <v>0</v>
      </c>
      <c r="C1356" s="245">
        <v>0</v>
      </c>
      <c r="D1356" s="245">
        <v>0</v>
      </c>
      <c r="E1356" s="294">
        <f t="shared" si="133"/>
        <v>0</v>
      </c>
      <c r="F1356" s="73"/>
      <c r="G1356" s="3" t="s">
        <v>356</v>
      </c>
      <c r="H1356" s="3" t="str">
        <f t="shared" si="132"/>
        <v>155005</v>
      </c>
      <c r="I1356" s="13" t="s">
        <v>449</v>
      </c>
      <c r="J1356" s="13" t="s">
        <v>592</v>
      </c>
    </row>
    <row r="1357" spans="1:10" x14ac:dyDescent="0.2">
      <c r="A1357" s="54" t="str">
        <f>'BoR4 Rollup'!B1357</f>
        <v xml:space="preserve"> Supplies</v>
      </c>
      <c r="B1357" s="93">
        <v>0</v>
      </c>
      <c r="C1357" s="245">
        <v>0</v>
      </c>
      <c r="D1357" s="245">
        <v>1340</v>
      </c>
      <c r="E1357" s="294">
        <f t="shared" si="133"/>
        <v>1340</v>
      </c>
      <c r="F1357" s="73"/>
      <c r="G1357" s="3" t="s">
        <v>356</v>
      </c>
      <c r="H1357" s="3" t="str">
        <f t="shared" si="132"/>
        <v>155005</v>
      </c>
      <c r="I1357" s="13" t="s">
        <v>449</v>
      </c>
      <c r="J1357" s="13" t="s">
        <v>593</v>
      </c>
    </row>
    <row r="1358" spans="1:10" ht="15.75" x14ac:dyDescent="0.25">
      <c r="A1358" s="55" t="str">
        <f>'BoR4 Rollup'!B1358</f>
        <v>Total Operating Expenses</v>
      </c>
      <c r="B1358" s="95">
        <f>B1357+B1356+B1355</f>
        <v>0</v>
      </c>
      <c r="C1358" s="281">
        <f>C1357+C1356+C1355</f>
        <v>0</v>
      </c>
      <c r="D1358" s="281">
        <f>D1357+D1356+D1355</f>
        <v>1425</v>
      </c>
      <c r="E1358" s="296">
        <f t="shared" si="133"/>
        <v>1425</v>
      </c>
      <c r="F1358" s="77"/>
      <c r="G1358" s="3" t="s">
        <v>355</v>
      </c>
      <c r="H1358" s="3" t="str">
        <f t="shared" si="132"/>
        <v>155005</v>
      </c>
      <c r="I1358" s="3" t="s">
        <v>449</v>
      </c>
    </row>
    <row r="1359" spans="1:10" x14ac:dyDescent="0.2">
      <c r="A1359" s="54" t="str">
        <f>'BoR4 Rollup'!B1359</f>
        <v xml:space="preserve"> Professional Services</v>
      </c>
      <c r="B1359" s="93">
        <v>0</v>
      </c>
      <c r="C1359" s="245">
        <v>0</v>
      </c>
      <c r="D1359" s="245">
        <v>0</v>
      </c>
      <c r="E1359" s="294">
        <f t="shared" si="133"/>
        <v>0</v>
      </c>
      <c r="F1359" s="73"/>
      <c r="G1359" s="3" t="s">
        <v>356</v>
      </c>
      <c r="H1359" s="3" t="str">
        <f t="shared" si="132"/>
        <v>155005</v>
      </c>
      <c r="I1359" s="13" t="s">
        <v>449</v>
      </c>
      <c r="J1359" s="13" t="s">
        <v>594</v>
      </c>
    </row>
    <row r="1360" spans="1:10" x14ac:dyDescent="0.2">
      <c r="A1360" s="54" t="str">
        <f>'BoR4 Rollup'!B1360</f>
        <v xml:space="preserve"> Other Charges</v>
      </c>
      <c r="B1360" s="93">
        <v>0</v>
      </c>
      <c r="C1360" s="245">
        <v>0</v>
      </c>
      <c r="D1360" s="245">
        <v>0</v>
      </c>
      <c r="E1360" s="294">
        <f t="shared" si="133"/>
        <v>0</v>
      </c>
      <c r="F1360" s="73"/>
      <c r="G1360" s="3" t="s">
        <v>356</v>
      </c>
      <c r="H1360" s="3" t="str">
        <f t="shared" si="132"/>
        <v>155005</v>
      </c>
      <c r="I1360" s="13" t="s">
        <v>449</v>
      </c>
      <c r="J1360" s="13" t="s">
        <v>595</v>
      </c>
    </row>
    <row r="1361" spans="1:10" x14ac:dyDescent="0.2">
      <c r="A1361" s="54" t="str">
        <f>'BoR4 Rollup'!B1361</f>
        <v xml:space="preserve"> Debt Services</v>
      </c>
      <c r="B1361" s="93">
        <v>0</v>
      </c>
      <c r="C1361" s="245">
        <v>0</v>
      </c>
      <c r="D1361" s="245">
        <v>0</v>
      </c>
      <c r="E1361" s="294">
        <f t="shared" si="133"/>
        <v>0</v>
      </c>
      <c r="F1361" s="73"/>
      <c r="G1361" s="3" t="s">
        <v>356</v>
      </c>
      <c r="H1361" s="3" t="str">
        <f t="shared" si="132"/>
        <v>155005</v>
      </c>
      <c r="I1361" s="13" t="s">
        <v>449</v>
      </c>
    </row>
    <row r="1362" spans="1:10" x14ac:dyDescent="0.2">
      <c r="A1362" s="54" t="str">
        <f>'BoR4 Rollup'!B1362</f>
        <v xml:space="preserve"> Interagency Transfers</v>
      </c>
      <c r="B1362" s="93">
        <v>0</v>
      </c>
      <c r="C1362" s="245">
        <v>0</v>
      </c>
      <c r="D1362" s="245">
        <v>0</v>
      </c>
      <c r="E1362" s="294">
        <f t="shared" si="133"/>
        <v>0</v>
      </c>
      <c r="F1362" s="73"/>
      <c r="G1362" s="3" t="s">
        <v>356</v>
      </c>
      <c r="H1362" s="3" t="str">
        <f t="shared" si="132"/>
        <v>155005</v>
      </c>
      <c r="I1362" s="13" t="s">
        <v>449</v>
      </c>
      <c r="J1362" s="13" t="s">
        <v>596</v>
      </c>
    </row>
    <row r="1363" spans="1:10" ht="15.75" x14ac:dyDescent="0.25">
      <c r="A1363" s="55" t="str">
        <f>'BoR4 Rollup'!B1363</f>
        <v>Total Other Charges</v>
      </c>
      <c r="B1363" s="95">
        <f>B1362+B1361+B1360+B1359</f>
        <v>0</v>
      </c>
      <c r="C1363" s="281">
        <f>C1362+C1361+C1360+C1359</f>
        <v>0</v>
      </c>
      <c r="D1363" s="281">
        <f>D1362+D1361+D1360+D1359</f>
        <v>0</v>
      </c>
      <c r="E1363" s="296">
        <f t="shared" si="133"/>
        <v>0</v>
      </c>
      <c r="F1363" s="77"/>
      <c r="G1363" s="3" t="s">
        <v>355</v>
      </c>
      <c r="H1363" s="3" t="str">
        <f t="shared" si="132"/>
        <v>155005</v>
      </c>
      <c r="I1363" s="13" t="s">
        <v>449</v>
      </c>
    </row>
    <row r="1364" spans="1:10" x14ac:dyDescent="0.2">
      <c r="A1364" s="54" t="str">
        <f>'BoR4 Rollup'!B1364</f>
        <v xml:space="preserve"> General Acquisitions</v>
      </c>
      <c r="B1364" s="93">
        <v>0</v>
      </c>
      <c r="C1364" s="245">
        <v>0</v>
      </c>
      <c r="D1364" s="245">
        <v>0</v>
      </c>
      <c r="E1364" s="294">
        <f t="shared" si="133"/>
        <v>0</v>
      </c>
      <c r="F1364" s="73"/>
      <c r="G1364" s="3" t="s">
        <v>356</v>
      </c>
      <c r="H1364" s="3" t="str">
        <f t="shared" si="132"/>
        <v>155005</v>
      </c>
      <c r="I1364" s="13" t="s">
        <v>449</v>
      </c>
      <c r="J1364" s="13" t="s">
        <v>597</v>
      </c>
    </row>
    <row r="1365" spans="1:10" x14ac:dyDescent="0.2">
      <c r="A1365" s="54" t="str">
        <f>'BoR4 Rollup'!B1365</f>
        <v xml:space="preserve"> Library Acquisitions</v>
      </c>
      <c r="B1365" s="93">
        <v>0</v>
      </c>
      <c r="C1365" s="245">
        <v>0</v>
      </c>
      <c r="D1365" s="245">
        <v>0</v>
      </c>
      <c r="E1365" s="294">
        <f t="shared" si="133"/>
        <v>0</v>
      </c>
      <c r="F1365" s="73"/>
      <c r="G1365" s="3" t="s">
        <v>356</v>
      </c>
      <c r="H1365" s="3" t="str">
        <f t="shared" si="132"/>
        <v>155005</v>
      </c>
      <c r="I1365" s="13" t="s">
        <v>449</v>
      </c>
      <c r="J1365" s="13" t="s">
        <v>597</v>
      </c>
    </row>
    <row r="1366" spans="1:10" x14ac:dyDescent="0.2">
      <c r="A1366" s="54" t="str">
        <f>'BoR4 Rollup'!B1366</f>
        <v xml:space="preserve"> Major Repairs</v>
      </c>
      <c r="B1366" s="93">
        <v>0</v>
      </c>
      <c r="C1366" s="245">
        <v>0</v>
      </c>
      <c r="D1366" s="245">
        <v>0</v>
      </c>
      <c r="E1366" s="294">
        <f t="shared" si="133"/>
        <v>0</v>
      </c>
      <c r="F1366" s="73"/>
      <c r="G1366" s="3" t="s">
        <v>356</v>
      </c>
      <c r="H1366" s="3" t="str">
        <f t="shared" si="132"/>
        <v>155005</v>
      </c>
      <c r="I1366" s="13" t="s">
        <v>449</v>
      </c>
    </row>
    <row r="1367" spans="1:10" ht="15.75" x14ac:dyDescent="0.25">
      <c r="A1367" s="55" t="str">
        <f>'BoR4 Rollup'!B1367</f>
        <v>Total Acquisitions and Major Repairs</v>
      </c>
      <c r="B1367" s="95">
        <f>B1366+B1365+B1364</f>
        <v>0</v>
      </c>
      <c r="C1367" s="281">
        <f>C1366+C1365+C1364</f>
        <v>0</v>
      </c>
      <c r="D1367" s="281">
        <f>D1366+D1365+D1364</f>
        <v>0</v>
      </c>
      <c r="E1367" s="296">
        <f t="shared" si="133"/>
        <v>0</v>
      </c>
      <c r="F1367" s="77"/>
      <c r="G1367" s="3" t="s">
        <v>355</v>
      </c>
      <c r="H1367" s="3" t="str">
        <f t="shared" si="132"/>
        <v>155005</v>
      </c>
      <c r="I1367" s="3" t="s">
        <v>449</v>
      </c>
    </row>
    <row r="1368" spans="1:10" ht="15.75" x14ac:dyDescent="0.25">
      <c r="A1368" s="55" t="str">
        <f>'BoR4 Rollup'!B1368</f>
        <v>Function Total</v>
      </c>
      <c r="B1368" s="264">
        <f>B1367+B1363+B1358+B1354</f>
        <v>46082</v>
      </c>
      <c r="C1368" s="264">
        <f>C1367+C1363+C1358+C1354</f>
        <v>46082</v>
      </c>
      <c r="D1368" s="264">
        <f>D1367+D1363+D1358+D1354</f>
        <v>79575</v>
      </c>
      <c r="E1368" s="297">
        <f t="shared" si="133"/>
        <v>33493</v>
      </c>
      <c r="F1368" s="76"/>
      <c r="G1368" s="3" t="s">
        <v>355</v>
      </c>
      <c r="H1368" s="3" t="str">
        <f t="shared" si="132"/>
        <v>155005</v>
      </c>
      <c r="I1368" s="3" t="s">
        <v>449</v>
      </c>
    </row>
    <row r="1369" spans="1:10" ht="15.75" x14ac:dyDescent="0.25">
      <c r="A1369" s="254" t="str">
        <f>'BoR4 Rollup'!B1369</f>
        <v>Function:  Instruction</v>
      </c>
      <c r="B1369" s="255"/>
      <c r="C1369" s="256"/>
      <c r="D1369" s="256"/>
      <c r="E1369" s="257"/>
      <c r="F1369" s="72"/>
      <c r="G1369" s="3" t="s">
        <v>356</v>
      </c>
      <c r="H1369" s="3" t="str">
        <f t="shared" ref="H1369:H1389" si="134">RIGHT($A$1371,6)</f>
        <v>155009</v>
      </c>
      <c r="I1369" s="13" t="s">
        <v>450</v>
      </c>
    </row>
    <row r="1370" spans="1:10" ht="15.75" x14ac:dyDescent="0.25">
      <c r="A1370" s="106" t="str">
        <f>'BoR4 Rollup'!B1370</f>
        <v>Orgn:  Computer Programmer</v>
      </c>
      <c r="B1370" s="258" t="str">
        <f>+'BoR4 Rollup'!C1370</f>
        <v>Actual</v>
      </c>
      <c r="C1370" s="258" t="str">
        <f>+'BoR4 Rollup'!D1370</f>
        <v>Budgeted</v>
      </c>
      <c r="D1370" s="258" t="str">
        <f>+'BoR4 Rollup'!E1370</f>
        <v>Budgeted</v>
      </c>
      <c r="E1370" s="259" t="str">
        <f>E5</f>
        <v>2024-2025 +/-</v>
      </c>
      <c r="F1370" s="78"/>
      <c r="G1370" s="3" t="s">
        <v>356</v>
      </c>
      <c r="H1370" s="3" t="str">
        <f t="shared" si="134"/>
        <v>155009</v>
      </c>
      <c r="I1370" s="13" t="s">
        <v>450</v>
      </c>
    </row>
    <row r="1371" spans="1:10" ht="15.75" x14ac:dyDescent="0.25">
      <c r="A1371" s="248" t="str">
        <f>'BoR4 Rollup'!B1371</f>
        <v>Organization ID:  155009</v>
      </c>
      <c r="B1371" s="249" t="str">
        <f>'BoR4 Rollup'!$C$6</f>
        <v>2024-2025</v>
      </c>
      <c r="C1371" s="110" t="str">
        <f>'BoR4 Rollup'!$D$6</f>
        <v>2024-2025</v>
      </c>
      <c r="D1371" s="249" t="str">
        <f>'BoR4 Rollup'!$E$6</f>
        <v>2025-2026</v>
      </c>
      <c r="E1371" s="250" t="str">
        <f>'BoR4 Rollup'!$F$6</f>
        <v>2025-2026</v>
      </c>
      <c r="F1371" s="78"/>
      <c r="G1371" s="3" t="s">
        <v>356</v>
      </c>
      <c r="H1371" s="3" t="str">
        <f t="shared" si="134"/>
        <v>155009</v>
      </c>
      <c r="I1371" s="13" t="s">
        <v>450</v>
      </c>
    </row>
    <row r="1372" spans="1:10" x14ac:dyDescent="0.2">
      <c r="A1372" s="54" t="str">
        <f>'BoR4 Rollup'!B1372</f>
        <v xml:space="preserve">  Salaries</v>
      </c>
      <c r="B1372" s="93">
        <v>0</v>
      </c>
      <c r="C1372" s="245">
        <v>0</v>
      </c>
      <c r="D1372" s="245">
        <v>0</v>
      </c>
      <c r="E1372" s="294">
        <f t="shared" ref="E1372:E1389" si="135">+D1372-C1372</f>
        <v>0</v>
      </c>
      <c r="F1372" s="73"/>
      <c r="G1372" s="3" t="s">
        <v>356</v>
      </c>
      <c r="H1372" s="3" t="str">
        <f t="shared" si="134"/>
        <v>155009</v>
      </c>
      <c r="I1372" s="13" t="s">
        <v>450</v>
      </c>
      <c r="J1372" s="13" t="s">
        <v>589</v>
      </c>
    </row>
    <row r="1373" spans="1:10" x14ac:dyDescent="0.2">
      <c r="A1373" s="54" t="str">
        <f>'BoR4 Rollup'!B1373</f>
        <v xml:space="preserve">  Other Compensation</v>
      </c>
      <c r="B1373" s="93">
        <v>0</v>
      </c>
      <c r="C1373" s="245">
        <v>0</v>
      </c>
      <c r="D1373" s="245">
        <v>0</v>
      </c>
      <c r="E1373" s="294">
        <f t="shared" si="135"/>
        <v>0</v>
      </c>
      <c r="F1373" s="73"/>
      <c r="G1373" s="3" t="s">
        <v>356</v>
      </c>
      <c r="H1373" s="3" t="str">
        <f t="shared" si="134"/>
        <v>155009</v>
      </c>
      <c r="I1373" s="13" t="s">
        <v>450</v>
      </c>
    </row>
    <row r="1374" spans="1:10" x14ac:dyDescent="0.2">
      <c r="A1374" s="54" t="str">
        <f>'BoR4 Rollup'!B1374</f>
        <v xml:space="preserve">  Related Benefits</v>
      </c>
      <c r="B1374" s="93">
        <v>0</v>
      </c>
      <c r="C1374" s="245">
        <v>0</v>
      </c>
      <c r="D1374" s="245">
        <v>0</v>
      </c>
      <c r="E1374" s="294">
        <f t="shared" si="135"/>
        <v>0</v>
      </c>
      <c r="F1374" s="73"/>
      <c r="G1374" s="3" t="s">
        <v>356</v>
      </c>
      <c r="H1374" s="3" t="str">
        <f t="shared" si="134"/>
        <v>155009</v>
      </c>
      <c r="I1374" s="13" t="s">
        <v>450</v>
      </c>
      <c r="J1374" s="13" t="s">
        <v>590</v>
      </c>
    </row>
    <row r="1375" spans="1:10" ht="15.75" x14ac:dyDescent="0.25">
      <c r="A1375" s="55" t="str">
        <f>'BoR4 Rollup'!B1375</f>
        <v>Total Personal Services</v>
      </c>
      <c r="B1375" s="94">
        <f>B1374+B1373+B1372</f>
        <v>0</v>
      </c>
      <c r="C1375" s="264">
        <f>C1374+C1373+C1372</f>
        <v>0</v>
      </c>
      <c r="D1375" s="264">
        <f>D1374+D1373+D1372</f>
        <v>0</v>
      </c>
      <c r="E1375" s="295">
        <f t="shared" si="135"/>
        <v>0</v>
      </c>
      <c r="F1375" s="76"/>
      <c r="G1375" s="3" t="s">
        <v>355</v>
      </c>
      <c r="H1375" s="3" t="str">
        <f t="shared" si="134"/>
        <v>155009</v>
      </c>
      <c r="I1375" s="3" t="s">
        <v>450</v>
      </c>
    </row>
    <row r="1376" spans="1:10" x14ac:dyDescent="0.2">
      <c r="A1376" s="54" t="str">
        <f>'BoR4 Rollup'!B1376</f>
        <v xml:space="preserve"> Travel</v>
      </c>
      <c r="B1376" s="93">
        <v>0</v>
      </c>
      <c r="C1376" s="245">
        <v>0</v>
      </c>
      <c r="D1376" s="245">
        <v>0</v>
      </c>
      <c r="E1376" s="294">
        <f t="shared" si="135"/>
        <v>0</v>
      </c>
      <c r="F1376" s="73"/>
      <c r="G1376" s="3" t="s">
        <v>356</v>
      </c>
      <c r="H1376" s="3" t="str">
        <f t="shared" si="134"/>
        <v>155009</v>
      </c>
      <c r="I1376" s="13" t="s">
        <v>450</v>
      </c>
      <c r="J1376" s="13" t="s">
        <v>591</v>
      </c>
    </row>
    <row r="1377" spans="1:10" x14ac:dyDescent="0.2">
      <c r="A1377" s="54" t="str">
        <f>'BoR4 Rollup'!B1377</f>
        <v xml:space="preserve"> Operating Services</v>
      </c>
      <c r="B1377" s="93">
        <v>0</v>
      </c>
      <c r="C1377" s="245">
        <v>0</v>
      </c>
      <c r="D1377" s="245">
        <v>0</v>
      </c>
      <c r="E1377" s="294">
        <f t="shared" si="135"/>
        <v>0</v>
      </c>
      <c r="F1377" s="73"/>
      <c r="G1377" s="3" t="s">
        <v>356</v>
      </c>
      <c r="H1377" s="3" t="str">
        <f t="shared" si="134"/>
        <v>155009</v>
      </c>
      <c r="I1377" s="13" t="s">
        <v>450</v>
      </c>
      <c r="J1377" s="13" t="s">
        <v>592</v>
      </c>
    </row>
    <row r="1378" spans="1:10" x14ac:dyDescent="0.2">
      <c r="A1378" s="54" t="str">
        <f>'BoR4 Rollup'!B1378</f>
        <v xml:space="preserve"> Supplies</v>
      </c>
      <c r="B1378" s="93">
        <v>0</v>
      </c>
      <c r="C1378" s="245">
        <v>0</v>
      </c>
      <c r="D1378" s="245">
        <v>0</v>
      </c>
      <c r="E1378" s="294">
        <f t="shared" si="135"/>
        <v>0</v>
      </c>
      <c r="F1378" s="73"/>
      <c r="G1378" s="3" t="s">
        <v>356</v>
      </c>
      <c r="H1378" s="3" t="str">
        <f t="shared" si="134"/>
        <v>155009</v>
      </c>
      <c r="I1378" s="13" t="s">
        <v>450</v>
      </c>
      <c r="J1378" s="13" t="s">
        <v>593</v>
      </c>
    </row>
    <row r="1379" spans="1:10" ht="15.75" x14ac:dyDescent="0.25">
      <c r="A1379" s="55" t="str">
        <f>'BoR4 Rollup'!B1379</f>
        <v>Total Operating Expenses</v>
      </c>
      <c r="B1379" s="95">
        <f>B1378+B1377+B1376</f>
        <v>0</v>
      </c>
      <c r="C1379" s="281">
        <f>C1378+C1377+C1376</f>
        <v>0</v>
      </c>
      <c r="D1379" s="281">
        <f>D1378+D1377+D1376</f>
        <v>0</v>
      </c>
      <c r="E1379" s="296">
        <f t="shared" si="135"/>
        <v>0</v>
      </c>
      <c r="F1379" s="77"/>
      <c r="G1379" s="3" t="s">
        <v>355</v>
      </c>
      <c r="H1379" s="3" t="str">
        <f t="shared" si="134"/>
        <v>155009</v>
      </c>
      <c r="I1379" s="3" t="s">
        <v>450</v>
      </c>
    </row>
    <row r="1380" spans="1:10" x14ac:dyDescent="0.2">
      <c r="A1380" s="54" t="str">
        <f>'BoR4 Rollup'!B1380</f>
        <v xml:space="preserve"> Professional Services</v>
      </c>
      <c r="B1380" s="93">
        <v>0</v>
      </c>
      <c r="C1380" s="245">
        <v>0</v>
      </c>
      <c r="D1380" s="245">
        <v>0</v>
      </c>
      <c r="E1380" s="294">
        <f t="shared" si="135"/>
        <v>0</v>
      </c>
      <c r="F1380" s="73"/>
      <c r="G1380" s="3" t="s">
        <v>356</v>
      </c>
      <c r="H1380" s="3" t="str">
        <f t="shared" si="134"/>
        <v>155009</v>
      </c>
      <c r="I1380" s="13" t="s">
        <v>450</v>
      </c>
      <c r="J1380" s="13" t="s">
        <v>594</v>
      </c>
    </row>
    <row r="1381" spans="1:10" x14ac:dyDescent="0.2">
      <c r="A1381" s="54" t="str">
        <f>'BoR4 Rollup'!B1381</f>
        <v xml:space="preserve"> Other Charges</v>
      </c>
      <c r="B1381" s="93">
        <v>0</v>
      </c>
      <c r="C1381" s="245">
        <v>0</v>
      </c>
      <c r="D1381" s="245">
        <v>0</v>
      </c>
      <c r="E1381" s="294">
        <f t="shared" si="135"/>
        <v>0</v>
      </c>
      <c r="F1381" s="73"/>
      <c r="G1381" s="3" t="s">
        <v>356</v>
      </c>
      <c r="H1381" s="3" t="str">
        <f t="shared" si="134"/>
        <v>155009</v>
      </c>
      <c r="I1381" s="13" t="s">
        <v>450</v>
      </c>
      <c r="J1381" s="13" t="s">
        <v>595</v>
      </c>
    </row>
    <row r="1382" spans="1:10" x14ac:dyDescent="0.2">
      <c r="A1382" s="54" t="str">
        <f>'BoR4 Rollup'!B1382</f>
        <v xml:space="preserve"> Debt Services</v>
      </c>
      <c r="B1382" s="93">
        <v>0</v>
      </c>
      <c r="C1382" s="245">
        <v>0</v>
      </c>
      <c r="D1382" s="245">
        <v>0</v>
      </c>
      <c r="E1382" s="294">
        <f t="shared" si="135"/>
        <v>0</v>
      </c>
      <c r="F1382" s="73"/>
      <c r="G1382" s="3" t="s">
        <v>356</v>
      </c>
      <c r="H1382" s="3" t="str">
        <f t="shared" si="134"/>
        <v>155009</v>
      </c>
      <c r="I1382" s="13" t="s">
        <v>450</v>
      </c>
    </row>
    <row r="1383" spans="1:10" x14ac:dyDescent="0.2">
      <c r="A1383" s="54" t="str">
        <f>'BoR4 Rollup'!B1383</f>
        <v xml:space="preserve"> Interagency Transfers</v>
      </c>
      <c r="B1383" s="93">
        <v>0</v>
      </c>
      <c r="C1383" s="245">
        <v>0</v>
      </c>
      <c r="D1383" s="245">
        <v>0</v>
      </c>
      <c r="E1383" s="294">
        <f t="shared" si="135"/>
        <v>0</v>
      </c>
      <c r="F1383" s="73"/>
      <c r="G1383" s="3" t="s">
        <v>356</v>
      </c>
      <c r="H1383" s="3" t="str">
        <f t="shared" si="134"/>
        <v>155009</v>
      </c>
      <c r="I1383" s="13" t="s">
        <v>450</v>
      </c>
      <c r="J1383" s="13" t="s">
        <v>596</v>
      </c>
    </row>
    <row r="1384" spans="1:10" ht="15.75" x14ac:dyDescent="0.25">
      <c r="A1384" s="55" t="str">
        <f>'BoR4 Rollup'!B1384</f>
        <v>Total Other Charges</v>
      </c>
      <c r="B1384" s="95">
        <f>B1383+B1382+B1381+B1380</f>
        <v>0</v>
      </c>
      <c r="C1384" s="281">
        <f>C1383+C1382+C1381+C1380</f>
        <v>0</v>
      </c>
      <c r="D1384" s="281">
        <f>D1383+D1382+D1381+D1380</f>
        <v>0</v>
      </c>
      <c r="E1384" s="296">
        <f t="shared" si="135"/>
        <v>0</v>
      </c>
      <c r="F1384" s="77"/>
      <c r="G1384" s="3" t="s">
        <v>355</v>
      </c>
      <c r="H1384" s="3" t="str">
        <f t="shared" si="134"/>
        <v>155009</v>
      </c>
      <c r="I1384" s="13" t="s">
        <v>450</v>
      </c>
    </row>
    <row r="1385" spans="1:10" x14ac:dyDescent="0.2">
      <c r="A1385" s="54" t="str">
        <f>'BoR4 Rollup'!B1385</f>
        <v xml:space="preserve"> General Acquisitions</v>
      </c>
      <c r="B1385" s="93">
        <v>0</v>
      </c>
      <c r="C1385" s="245">
        <v>0</v>
      </c>
      <c r="D1385" s="245">
        <v>0</v>
      </c>
      <c r="E1385" s="294">
        <f t="shared" si="135"/>
        <v>0</v>
      </c>
      <c r="F1385" s="73"/>
      <c r="G1385" s="3" t="s">
        <v>356</v>
      </c>
      <c r="H1385" s="3" t="str">
        <f t="shared" si="134"/>
        <v>155009</v>
      </c>
      <c r="I1385" s="13" t="s">
        <v>450</v>
      </c>
      <c r="J1385" s="13" t="s">
        <v>597</v>
      </c>
    </row>
    <row r="1386" spans="1:10" x14ac:dyDescent="0.2">
      <c r="A1386" s="54" t="str">
        <f>'BoR4 Rollup'!B1386</f>
        <v xml:space="preserve"> Library Acquisitions</v>
      </c>
      <c r="B1386" s="93">
        <v>0</v>
      </c>
      <c r="C1386" s="245">
        <v>0</v>
      </c>
      <c r="D1386" s="245">
        <v>0</v>
      </c>
      <c r="E1386" s="294">
        <f t="shared" si="135"/>
        <v>0</v>
      </c>
      <c r="F1386" s="73"/>
      <c r="G1386" s="3" t="s">
        <v>356</v>
      </c>
      <c r="H1386" s="3" t="str">
        <f t="shared" si="134"/>
        <v>155009</v>
      </c>
      <c r="I1386" s="13" t="s">
        <v>450</v>
      </c>
      <c r="J1386" s="13" t="s">
        <v>597</v>
      </c>
    </row>
    <row r="1387" spans="1:10" x14ac:dyDescent="0.2">
      <c r="A1387" s="54" t="str">
        <f>'BoR4 Rollup'!B1387</f>
        <v xml:space="preserve"> Major Repairs</v>
      </c>
      <c r="B1387" s="93">
        <v>0</v>
      </c>
      <c r="C1387" s="245">
        <v>0</v>
      </c>
      <c r="D1387" s="245">
        <v>0</v>
      </c>
      <c r="E1387" s="294">
        <f t="shared" si="135"/>
        <v>0</v>
      </c>
      <c r="F1387" s="73"/>
      <c r="G1387" s="3" t="s">
        <v>356</v>
      </c>
      <c r="H1387" s="3" t="str">
        <f t="shared" si="134"/>
        <v>155009</v>
      </c>
      <c r="I1387" s="13" t="s">
        <v>450</v>
      </c>
    </row>
    <row r="1388" spans="1:10" ht="15.75" x14ac:dyDescent="0.25">
      <c r="A1388" s="55" t="str">
        <f>'BoR4 Rollup'!B1388</f>
        <v>Total Acquisitions and Major Repairs</v>
      </c>
      <c r="B1388" s="95">
        <f>B1387+B1386+B1385</f>
        <v>0</v>
      </c>
      <c r="C1388" s="281">
        <f>C1387+C1386+C1385</f>
        <v>0</v>
      </c>
      <c r="D1388" s="281">
        <f>D1387+D1386+D1385</f>
        <v>0</v>
      </c>
      <c r="E1388" s="296">
        <f t="shared" si="135"/>
        <v>0</v>
      </c>
      <c r="F1388" s="77"/>
      <c r="G1388" s="3" t="s">
        <v>355</v>
      </c>
      <c r="H1388" s="3" t="str">
        <f t="shared" si="134"/>
        <v>155009</v>
      </c>
      <c r="I1388" s="3" t="s">
        <v>450</v>
      </c>
    </row>
    <row r="1389" spans="1:10" ht="15.75" x14ac:dyDescent="0.25">
      <c r="A1389" s="55" t="str">
        <f>'BoR4 Rollup'!B1389</f>
        <v>Function Total</v>
      </c>
      <c r="B1389" s="94">
        <f>B1388+B1384+B1379+B1375</f>
        <v>0</v>
      </c>
      <c r="C1389" s="264">
        <f>C1388+C1384+C1379+C1375</f>
        <v>0</v>
      </c>
      <c r="D1389" s="264">
        <f>D1388+D1384+D1379+D1375</f>
        <v>0</v>
      </c>
      <c r="E1389" s="297">
        <f t="shared" si="135"/>
        <v>0</v>
      </c>
      <c r="F1389" s="76"/>
      <c r="G1389" s="3" t="s">
        <v>355</v>
      </c>
      <c r="H1389" s="3" t="str">
        <f t="shared" si="134"/>
        <v>155009</v>
      </c>
      <c r="I1389" s="3" t="s">
        <v>450</v>
      </c>
    </row>
    <row r="1390" spans="1:10" ht="15.75" x14ac:dyDescent="0.25">
      <c r="A1390" s="254" t="str">
        <f>'BoR4 Rollup'!B1390</f>
        <v>Function:  Instruction</v>
      </c>
      <c r="B1390" s="255"/>
      <c r="C1390" s="256"/>
      <c r="D1390" s="256"/>
      <c r="E1390" s="257"/>
      <c r="F1390" s="72"/>
      <c r="G1390" s="3" t="s">
        <v>357</v>
      </c>
      <c r="H1390" s="3" t="str">
        <f t="shared" ref="H1390:H1410" si="136">RIGHT($A$1392,6)</f>
        <v>155011</v>
      </c>
      <c r="I1390" s="3" t="s">
        <v>451</v>
      </c>
    </row>
    <row r="1391" spans="1:10" ht="15.75" x14ac:dyDescent="0.25">
      <c r="A1391" s="106" t="str">
        <f>'BoR4 Rollup'!B1391</f>
        <v>Orgn:  Information Systems Technology</v>
      </c>
      <c r="B1391" s="258" t="str">
        <f>+'BoR4 Rollup'!C1391</f>
        <v>Actual</v>
      </c>
      <c r="C1391" s="258" t="str">
        <f>+'BoR4 Rollup'!D1391</f>
        <v>Budgeted</v>
      </c>
      <c r="D1391" s="258" t="str">
        <f>+'BoR4 Rollup'!E1391</f>
        <v>Budgeted</v>
      </c>
      <c r="E1391" s="259" t="str">
        <f>E5</f>
        <v>2024-2025 +/-</v>
      </c>
      <c r="F1391" s="74"/>
      <c r="G1391" s="3" t="s">
        <v>357</v>
      </c>
      <c r="H1391" s="3" t="str">
        <f t="shared" si="136"/>
        <v>155011</v>
      </c>
      <c r="I1391" s="3" t="s">
        <v>451</v>
      </c>
    </row>
    <row r="1392" spans="1:10" ht="15.75" x14ac:dyDescent="0.25">
      <c r="A1392" s="248" t="str">
        <f>'BoR4 Rollup'!B1392</f>
        <v>Organization ID:  155011</v>
      </c>
      <c r="B1392" s="249" t="str">
        <f>'BoR4 Rollup'!$C$6</f>
        <v>2024-2025</v>
      </c>
      <c r="C1392" s="110" t="str">
        <f>'BoR4 Rollup'!$D$6</f>
        <v>2024-2025</v>
      </c>
      <c r="D1392" s="249" t="str">
        <f>'BoR4 Rollup'!$E$6</f>
        <v>2025-2026</v>
      </c>
      <c r="E1392" s="250" t="str">
        <f>'BoR4 Rollup'!$F$6</f>
        <v>2025-2026</v>
      </c>
      <c r="F1392" s="74"/>
      <c r="G1392" s="3" t="s">
        <v>357</v>
      </c>
      <c r="H1392" s="3" t="str">
        <f t="shared" si="136"/>
        <v>155011</v>
      </c>
      <c r="I1392" s="3" t="s">
        <v>451</v>
      </c>
    </row>
    <row r="1393" spans="1:10" x14ac:dyDescent="0.2">
      <c r="A1393" s="54" t="str">
        <f>'BoR4 Rollup'!B1393</f>
        <v xml:space="preserve">  Salaries</v>
      </c>
      <c r="B1393" s="93">
        <v>25770</v>
      </c>
      <c r="C1393" s="245">
        <v>25770</v>
      </c>
      <c r="D1393" s="245">
        <v>0</v>
      </c>
      <c r="E1393" s="294">
        <f t="shared" ref="E1393:E1410" si="137">+D1393-C1393</f>
        <v>-25770</v>
      </c>
      <c r="F1393" s="73"/>
      <c r="G1393" s="3" t="s">
        <v>357</v>
      </c>
      <c r="H1393" s="3" t="str">
        <f t="shared" si="136"/>
        <v>155011</v>
      </c>
      <c r="I1393" s="3" t="s">
        <v>451</v>
      </c>
      <c r="J1393" s="13" t="s">
        <v>589</v>
      </c>
    </row>
    <row r="1394" spans="1:10" x14ac:dyDescent="0.2">
      <c r="A1394" s="54" t="str">
        <f>'BoR4 Rollup'!B1394</f>
        <v xml:space="preserve">  Other Compensation</v>
      </c>
      <c r="B1394" s="93">
        <v>0</v>
      </c>
      <c r="C1394" s="245">
        <v>0</v>
      </c>
      <c r="D1394" s="245">
        <v>0</v>
      </c>
      <c r="E1394" s="294">
        <f t="shared" si="137"/>
        <v>0</v>
      </c>
      <c r="F1394" s="73"/>
      <c r="G1394" s="3" t="s">
        <v>357</v>
      </c>
      <c r="H1394" s="3" t="str">
        <f t="shared" si="136"/>
        <v>155011</v>
      </c>
      <c r="I1394" s="3" t="s">
        <v>451</v>
      </c>
    </row>
    <row r="1395" spans="1:10" x14ac:dyDescent="0.2">
      <c r="A1395" s="54" t="str">
        <f>'BoR4 Rollup'!B1395</f>
        <v xml:space="preserve">  Related Benefits</v>
      </c>
      <c r="B1395" s="93">
        <v>10059</v>
      </c>
      <c r="C1395" s="245">
        <v>10059</v>
      </c>
      <c r="D1395" s="245">
        <v>0</v>
      </c>
      <c r="E1395" s="294">
        <f t="shared" si="137"/>
        <v>-10059</v>
      </c>
      <c r="F1395" s="73"/>
      <c r="G1395" s="3" t="s">
        <v>357</v>
      </c>
      <c r="H1395" s="3" t="str">
        <f t="shared" si="136"/>
        <v>155011</v>
      </c>
      <c r="I1395" s="3" t="s">
        <v>451</v>
      </c>
      <c r="J1395" s="13" t="s">
        <v>590</v>
      </c>
    </row>
    <row r="1396" spans="1:10" ht="15.75" x14ac:dyDescent="0.25">
      <c r="A1396" s="55" t="str">
        <f>'BoR4 Rollup'!B1396</f>
        <v>Total Personal Services</v>
      </c>
      <c r="B1396" s="94">
        <f>B1395+B1394+B1393</f>
        <v>35829</v>
      </c>
      <c r="C1396" s="264">
        <f>C1395+C1394+C1393</f>
        <v>35829</v>
      </c>
      <c r="D1396" s="264">
        <f>D1395+D1394+D1393</f>
        <v>0</v>
      </c>
      <c r="E1396" s="295">
        <f t="shared" si="137"/>
        <v>-35829</v>
      </c>
      <c r="F1396" s="76"/>
      <c r="G1396" s="3" t="s">
        <v>357</v>
      </c>
      <c r="H1396" s="3" t="str">
        <f t="shared" si="136"/>
        <v>155011</v>
      </c>
      <c r="I1396" s="3" t="s">
        <v>451</v>
      </c>
    </row>
    <row r="1397" spans="1:10" x14ac:dyDescent="0.2">
      <c r="A1397" s="54" t="str">
        <f>'BoR4 Rollup'!B1397</f>
        <v xml:space="preserve"> Travel</v>
      </c>
      <c r="B1397" s="93">
        <v>0</v>
      </c>
      <c r="C1397" s="245">
        <v>0</v>
      </c>
      <c r="D1397" s="245">
        <v>0</v>
      </c>
      <c r="E1397" s="294">
        <f t="shared" si="137"/>
        <v>0</v>
      </c>
      <c r="F1397" s="73"/>
      <c r="G1397" s="3" t="s">
        <v>357</v>
      </c>
      <c r="H1397" s="3" t="str">
        <f t="shared" si="136"/>
        <v>155011</v>
      </c>
      <c r="I1397" s="3" t="s">
        <v>451</v>
      </c>
      <c r="J1397" s="13" t="s">
        <v>591</v>
      </c>
    </row>
    <row r="1398" spans="1:10" x14ac:dyDescent="0.2">
      <c r="A1398" s="54" t="str">
        <f>'BoR4 Rollup'!B1398</f>
        <v xml:space="preserve"> Operating Services</v>
      </c>
      <c r="B1398" s="93">
        <v>0</v>
      </c>
      <c r="C1398" s="245">
        <v>0</v>
      </c>
      <c r="D1398" s="245">
        <v>0</v>
      </c>
      <c r="E1398" s="294">
        <f t="shared" si="137"/>
        <v>0</v>
      </c>
      <c r="F1398" s="73"/>
      <c r="G1398" s="3" t="s">
        <v>357</v>
      </c>
      <c r="H1398" s="3" t="str">
        <f t="shared" si="136"/>
        <v>155011</v>
      </c>
      <c r="I1398" s="3" t="s">
        <v>451</v>
      </c>
      <c r="J1398" s="13" t="s">
        <v>592</v>
      </c>
    </row>
    <row r="1399" spans="1:10" x14ac:dyDescent="0.2">
      <c r="A1399" s="54" t="str">
        <f>'BoR4 Rollup'!B1399</f>
        <v xml:space="preserve"> Supplies</v>
      </c>
      <c r="B1399" s="93">
        <v>2727</v>
      </c>
      <c r="C1399" s="245">
        <v>2727</v>
      </c>
      <c r="D1399" s="245">
        <v>0</v>
      </c>
      <c r="E1399" s="294">
        <f t="shared" si="137"/>
        <v>-2727</v>
      </c>
      <c r="F1399" s="73"/>
      <c r="G1399" s="3" t="s">
        <v>357</v>
      </c>
      <c r="H1399" s="3" t="str">
        <f t="shared" si="136"/>
        <v>155011</v>
      </c>
      <c r="I1399" s="3" t="s">
        <v>451</v>
      </c>
      <c r="J1399" s="13" t="s">
        <v>593</v>
      </c>
    </row>
    <row r="1400" spans="1:10" ht="15.75" x14ac:dyDescent="0.25">
      <c r="A1400" s="55" t="str">
        <f>'BoR4 Rollup'!B1400</f>
        <v>Total Operating Expenses</v>
      </c>
      <c r="B1400" s="95">
        <f>B1399+B1398+B1397</f>
        <v>2727</v>
      </c>
      <c r="C1400" s="281">
        <f>C1399+C1398+C1397</f>
        <v>2727</v>
      </c>
      <c r="D1400" s="281">
        <f>D1399+D1398+D1397</f>
        <v>0</v>
      </c>
      <c r="E1400" s="296">
        <f t="shared" si="137"/>
        <v>-2727</v>
      </c>
      <c r="F1400" s="77"/>
      <c r="G1400" s="3" t="s">
        <v>357</v>
      </c>
      <c r="H1400" s="3" t="str">
        <f t="shared" si="136"/>
        <v>155011</v>
      </c>
      <c r="I1400" s="3" t="s">
        <v>451</v>
      </c>
    </row>
    <row r="1401" spans="1:10" x14ac:dyDescent="0.2">
      <c r="A1401" s="54" t="str">
        <f>'BoR4 Rollup'!B1401</f>
        <v xml:space="preserve"> Professional Services</v>
      </c>
      <c r="B1401" s="93">
        <v>0</v>
      </c>
      <c r="C1401" s="245">
        <v>0</v>
      </c>
      <c r="D1401" s="245">
        <v>0</v>
      </c>
      <c r="E1401" s="294">
        <f t="shared" si="137"/>
        <v>0</v>
      </c>
      <c r="F1401" s="73"/>
      <c r="G1401" s="3" t="s">
        <v>357</v>
      </c>
      <c r="H1401" s="3" t="str">
        <f t="shared" si="136"/>
        <v>155011</v>
      </c>
      <c r="I1401" s="3" t="s">
        <v>451</v>
      </c>
      <c r="J1401" s="13" t="s">
        <v>594</v>
      </c>
    </row>
    <row r="1402" spans="1:10" x14ac:dyDescent="0.2">
      <c r="A1402" s="54" t="str">
        <f>'BoR4 Rollup'!B1402</f>
        <v xml:space="preserve"> Other Charges</v>
      </c>
      <c r="B1402" s="93">
        <v>0</v>
      </c>
      <c r="C1402" s="245">
        <v>0</v>
      </c>
      <c r="D1402" s="245">
        <v>0</v>
      </c>
      <c r="E1402" s="294">
        <f t="shared" si="137"/>
        <v>0</v>
      </c>
      <c r="F1402" s="73"/>
      <c r="G1402" s="3" t="s">
        <v>357</v>
      </c>
      <c r="H1402" s="3" t="str">
        <f t="shared" si="136"/>
        <v>155011</v>
      </c>
      <c r="I1402" s="3" t="s">
        <v>451</v>
      </c>
      <c r="J1402" s="13" t="s">
        <v>595</v>
      </c>
    </row>
    <row r="1403" spans="1:10" x14ac:dyDescent="0.2">
      <c r="A1403" s="54" t="str">
        <f>'BoR4 Rollup'!B1403</f>
        <v xml:space="preserve"> Debt Services</v>
      </c>
      <c r="B1403" s="93">
        <v>0</v>
      </c>
      <c r="C1403" s="245">
        <v>0</v>
      </c>
      <c r="D1403" s="245">
        <v>0</v>
      </c>
      <c r="E1403" s="294">
        <f t="shared" si="137"/>
        <v>0</v>
      </c>
      <c r="F1403" s="73"/>
      <c r="G1403" s="3" t="s">
        <v>357</v>
      </c>
      <c r="H1403" s="3" t="str">
        <f t="shared" si="136"/>
        <v>155011</v>
      </c>
      <c r="I1403" s="3" t="s">
        <v>451</v>
      </c>
    </row>
    <row r="1404" spans="1:10" x14ac:dyDescent="0.2">
      <c r="A1404" s="54" t="str">
        <f>'BoR4 Rollup'!B1404</f>
        <v xml:space="preserve"> Interagency Transfers</v>
      </c>
      <c r="B1404" s="93">
        <v>0</v>
      </c>
      <c r="C1404" s="245">
        <v>0</v>
      </c>
      <c r="D1404" s="245">
        <v>0</v>
      </c>
      <c r="E1404" s="294">
        <f t="shared" si="137"/>
        <v>0</v>
      </c>
      <c r="F1404" s="73"/>
      <c r="G1404" s="3" t="s">
        <v>357</v>
      </c>
      <c r="H1404" s="3" t="str">
        <f t="shared" si="136"/>
        <v>155011</v>
      </c>
      <c r="I1404" s="3" t="s">
        <v>451</v>
      </c>
      <c r="J1404" s="13" t="s">
        <v>596</v>
      </c>
    </row>
    <row r="1405" spans="1:10" ht="15.75" x14ac:dyDescent="0.25">
      <c r="A1405" s="55" t="str">
        <f>'BoR4 Rollup'!B1405</f>
        <v>Total Other Charges</v>
      </c>
      <c r="B1405" s="95">
        <f>B1404+B1403+B1402+B1401</f>
        <v>0</v>
      </c>
      <c r="C1405" s="281">
        <f>C1404+C1403+C1402+C1401</f>
        <v>0</v>
      </c>
      <c r="D1405" s="281">
        <f>D1404+D1403+D1402+D1401</f>
        <v>0</v>
      </c>
      <c r="E1405" s="296">
        <f t="shared" si="137"/>
        <v>0</v>
      </c>
      <c r="F1405" s="77"/>
      <c r="G1405" s="3" t="s">
        <v>357</v>
      </c>
      <c r="H1405" s="3" t="str">
        <f t="shared" si="136"/>
        <v>155011</v>
      </c>
      <c r="I1405" s="3" t="s">
        <v>451</v>
      </c>
    </row>
    <row r="1406" spans="1:10" x14ac:dyDescent="0.2">
      <c r="A1406" s="54" t="str">
        <f>'BoR4 Rollup'!B1406</f>
        <v xml:space="preserve"> General Acquisitions</v>
      </c>
      <c r="B1406" s="93">
        <v>0</v>
      </c>
      <c r="C1406" s="245">
        <v>0</v>
      </c>
      <c r="D1406" s="245">
        <v>0</v>
      </c>
      <c r="E1406" s="294">
        <f t="shared" si="137"/>
        <v>0</v>
      </c>
      <c r="F1406" s="73"/>
      <c r="G1406" s="3" t="s">
        <v>357</v>
      </c>
      <c r="H1406" s="3" t="str">
        <f t="shared" si="136"/>
        <v>155011</v>
      </c>
      <c r="I1406" s="3" t="s">
        <v>451</v>
      </c>
      <c r="J1406" s="13" t="s">
        <v>597</v>
      </c>
    </row>
    <row r="1407" spans="1:10" x14ac:dyDescent="0.2">
      <c r="A1407" s="54" t="str">
        <f>'BoR4 Rollup'!B1407</f>
        <v xml:space="preserve"> Library Acquisitions</v>
      </c>
      <c r="B1407" s="93">
        <v>0</v>
      </c>
      <c r="C1407" s="245">
        <v>0</v>
      </c>
      <c r="D1407" s="245">
        <v>0</v>
      </c>
      <c r="E1407" s="294">
        <f t="shared" si="137"/>
        <v>0</v>
      </c>
      <c r="F1407" s="73"/>
      <c r="G1407" s="3" t="s">
        <v>357</v>
      </c>
      <c r="H1407" s="3" t="str">
        <f t="shared" si="136"/>
        <v>155011</v>
      </c>
      <c r="I1407" s="3" t="s">
        <v>451</v>
      </c>
      <c r="J1407" s="13" t="s">
        <v>597</v>
      </c>
    </row>
    <row r="1408" spans="1:10" x14ac:dyDescent="0.2">
      <c r="A1408" s="54" t="str">
        <f>'BoR4 Rollup'!B1408</f>
        <v xml:space="preserve"> Major Repairs</v>
      </c>
      <c r="B1408" s="93">
        <v>0</v>
      </c>
      <c r="C1408" s="245">
        <v>0</v>
      </c>
      <c r="D1408" s="245">
        <v>0</v>
      </c>
      <c r="E1408" s="294">
        <f t="shared" si="137"/>
        <v>0</v>
      </c>
      <c r="F1408" s="73"/>
      <c r="G1408" s="3" t="s">
        <v>357</v>
      </c>
      <c r="H1408" s="3" t="str">
        <f t="shared" si="136"/>
        <v>155011</v>
      </c>
      <c r="I1408" s="3" t="s">
        <v>451</v>
      </c>
    </row>
    <row r="1409" spans="1:10" ht="15.75" x14ac:dyDescent="0.25">
      <c r="A1409" s="55" t="str">
        <f>'BoR4 Rollup'!B1409</f>
        <v>Total Acquisitions and Major Repairs</v>
      </c>
      <c r="B1409" s="95">
        <f>B1408+B1407+B1406</f>
        <v>0</v>
      </c>
      <c r="C1409" s="281">
        <f>C1408+C1407+C1406</f>
        <v>0</v>
      </c>
      <c r="D1409" s="281">
        <f>D1408+D1407+D1406</f>
        <v>0</v>
      </c>
      <c r="E1409" s="296">
        <f t="shared" si="137"/>
        <v>0</v>
      </c>
      <c r="F1409" s="77"/>
      <c r="G1409" s="3" t="s">
        <v>357</v>
      </c>
      <c r="H1409" s="3" t="str">
        <f t="shared" si="136"/>
        <v>155011</v>
      </c>
      <c r="I1409" s="3" t="s">
        <v>451</v>
      </c>
    </row>
    <row r="1410" spans="1:10" ht="15.75" x14ac:dyDescent="0.25">
      <c r="A1410" s="55" t="str">
        <f>'BoR4 Rollup'!B1410</f>
        <v>Function Total</v>
      </c>
      <c r="B1410" s="94">
        <f>B1409+B1405+B1400+B1396</f>
        <v>38556</v>
      </c>
      <c r="C1410" s="264">
        <f>C1409+C1405+C1400+C1396</f>
        <v>38556</v>
      </c>
      <c r="D1410" s="264">
        <f>D1409+D1405+D1400+D1396</f>
        <v>0</v>
      </c>
      <c r="E1410" s="297">
        <f t="shared" si="137"/>
        <v>-38556</v>
      </c>
      <c r="F1410" s="76"/>
      <c r="G1410" s="3" t="s">
        <v>357</v>
      </c>
      <c r="H1410" s="3" t="str">
        <f t="shared" si="136"/>
        <v>155011</v>
      </c>
      <c r="I1410" s="3" t="s">
        <v>451</v>
      </c>
    </row>
    <row r="1411" spans="1:10" ht="15.75" x14ac:dyDescent="0.25">
      <c r="A1411" s="254" t="str">
        <f>'BoR4 Rollup'!B1411</f>
        <v>Function:  Instruction</v>
      </c>
      <c r="B1411" s="255"/>
      <c r="C1411" s="256"/>
      <c r="D1411" s="256"/>
      <c r="E1411" s="257"/>
      <c r="F1411" s="72"/>
      <c r="G1411" s="3" t="s">
        <v>357</v>
      </c>
      <c r="H1411" s="3" t="str">
        <f t="shared" ref="H1411:H1431" si="138">RIGHT($A$1413,6)</f>
        <v>156002</v>
      </c>
      <c r="I1411" s="3" t="s">
        <v>452</v>
      </c>
    </row>
    <row r="1412" spans="1:10" ht="15.75" x14ac:dyDescent="0.25">
      <c r="A1412" s="106" t="str">
        <f>'BoR4 Rollup'!B1412</f>
        <v>Orgn:  Construction Trades - Carpentry</v>
      </c>
      <c r="B1412" s="258" t="str">
        <f>+'BoR4 Rollup'!C1412</f>
        <v>Actual</v>
      </c>
      <c r="C1412" s="258" t="str">
        <f>+'BoR4 Rollup'!D1412</f>
        <v>Budgeted</v>
      </c>
      <c r="D1412" s="258" t="str">
        <f>+'BoR4 Rollup'!E1412</f>
        <v>Budgeted</v>
      </c>
      <c r="E1412" s="259" t="str">
        <f>E5</f>
        <v>2024-2025 +/-</v>
      </c>
      <c r="F1412" s="78"/>
      <c r="G1412" s="3" t="s">
        <v>357</v>
      </c>
      <c r="H1412" s="3" t="str">
        <f t="shared" si="138"/>
        <v>156002</v>
      </c>
      <c r="I1412" s="3" t="s">
        <v>452</v>
      </c>
    </row>
    <row r="1413" spans="1:10" ht="15.75" x14ac:dyDescent="0.25">
      <c r="A1413" s="248" t="str">
        <f>'BoR4 Rollup'!B1413</f>
        <v>Organization ID:  156002</v>
      </c>
      <c r="B1413" s="249" t="str">
        <f>'BoR4 Rollup'!$C$6</f>
        <v>2024-2025</v>
      </c>
      <c r="C1413" s="110" t="str">
        <f>'BoR4 Rollup'!$D$6</f>
        <v>2024-2025</v>
      </c>
      <c r="D1413" s="249" t="str">
        <f>'BoR4 Rollup'!$E$6</f>
        <v>2025-2026</v>
      </c>
      <c r="E1413" s="250" t="str">
        <f>'BoR4 Rollup'!$F$6</f>
        <v>2025-2026</v>
      </c>
      <c r="F1413" s="78"/>
      <c r="G1413" s="3" t="s">
        <v>357</v>
      </c>
      <c r="H1413" s="3" t="str">
        <f t="shared" si="138"/>
        <v>156002</v>
      </c>
      <c r="I1413" s="3" t="s">
        <v>452</v>
      </c>
    </row>
    <row r="1414" spans="1:10" x14ac:dyDescent="0.2">
      <c r="A1414" s="54" t="str">
        <f>'BoR4 Rollup'!B1414</f>
        <v xml:space="preserve">  Salaries</v>
      </c>
      <c r="B1414" s="93">
        <v>0</v>
      </c>
      <c r="C1414" s="245">
        <v>0</v>
      </c>
      <c r="D1414" s="245">
        <v>0</v>
      </c>
      <c r="E1414" s="294">
        <f t="shared" ref="E1414:E1431" si="139">+D1414-C1414</f>
        <v>0</v>
      </c>
      <c r="F1414" s="73"/>
      <c r="G1414" s="3" t="s">
        <v>357</v>
      </c>
      <c r="H1414" s="3" t="str">
        <f t="shared" si="138"/>
        <v>156002</v>
      </c>
      <c r="I1414" s="3" t="s">
        <v>452</v>
      </c>
      <c r="J1414" s="13" t="s">
        <v>589</v>
      </c>
    </row>
    <row r="1415" spans="1:10" x14ac:dyDescent="0.2">
      <c r="A1415" s="54" t="str">
        <f>'BoR4 Rollup'!B1415</f>
        <v xml:space="preserve">  Other Compensation</v>
      </c>
      <c r="B1415" s="93">
        <v>0</v>
      </c>
      <c r="C1415" s="245">
        <v>0</v>
      </c>
      <c r="D1415" s="245">
        <v>0</v>
      </c>
      <c r="E1415" s="294">
        <f t="shared" si="139"/>
        <v>0</v>
      </c>
      <c r="F1415" s="73"/>
      <c r="G1415" s="3" t="s">
        <v>357</v>
      </c>
      <c r="H1415" s="3" t="str">
        <f t="shared" si="138"/>
        <v>156002</v>
      </c>
      <c r="I1415" s="3" t="s">
        <v>452</v>
      </c>
    </row>
    <row r="1416" spans="1:10" x14ac:dyDescent="0.2">
      <c r="A1416" s="54" t="str">
        <f>'BoR4 Rollup'!B1416</f>
        <v xml:space="preserve">  Related Benefits</v>
      </c>
      <c r="B1416" s="93">
        <v>0</v>
      </c>
      <c r="C1416" s="245">
        <v>0</v>
      </c>
      <c r="D1416" s="245">
        <v>0</v>
      </c>
      <c r="E1416" s="294">
        <f t="shared" si="139"/>
        <v>0</v>
      </c>
      <c r="F1416" s="73"/>
      <c r="G1416" s="3" t="s">
        <v>357</v>
      </c>
      <c r="H1416" s="3" t="str">
        <f t="shared" si="138"/>
        <v>156002</v>
      </c>
      <c r="I1416" s="3" t="s">
        <v>452</v>
      </c>
      <c r="J1416" s="13" t="s">
        <v>590</v>
      </c>
    </row>
    <row r="1417" spans="1:10" ht="15.75" x14ac:dyDescent="0.25">
      <c r="A1417" s="55" t="str">
        <f>'BoR4 Rollup'!B1417</f>
        <v>Total Personal Services</v>
      </c>
      <c r="B1417" s="94">
        <f>B1416+B1415+B1414</f>
        <v>0</v>
      </c>
      <c r="C1417" s="264">
        <f>C1416+C1415+C1414</f>
        <v>0</v>
      </c>
      <c r="D1417" s="264">
        <f>D1416+D1415+D1414</f>
        <v>0</v>
      </c>
      <c r="E1417" s="295">
        <f t="shared" si="139"/>
        <v>0</v>
      </c>
      <c r="F1417" s="76"/>
      <c r="G1417" s="3" t="s">
        <v>357</v>
      </c>
      <c r="H1417" s="3" t="str">
        <f t="shared" si="138"/>
        <v>156002</v>
      </c>
      <c r="I1417" s="3" t="s">
        <v>452</v>
      </c>
    </row>
    <row r="1418" spans="1:10" x14ac:dyDescent="0.2">
      <c r="A1418" s="54" t="str">
        <f>'BoR4 Rollup'!B1418</f>
        <v xml:space="preserve"> Travel</v>
      </c>
      <c r="B1418" s="93">
        <v>0</v>
      </c>
      <c r="C1418" s="245">
        <v>0</v>
      </c>
      <c r="D1418" s="245">
        <v>0</v>
      </c>
      <c r="E1418" s="294">
        <f t="shared" si="139"/>
        <v>0</v>
      </c>
      <c r="F1418" s="73"/>
      <c r="G1418" s="3" t="s">
        <v>357</v>
      </c>
      <c r="H1418" s="3" t="str">
        <f t="shared" si="138"/>
        <v>156002</v>
      </c>
      <c r="I1418" s="3" t="s">
        <v>452</v>
      </c>
      <c r="J1418" s="13" t="s">
        <v>591</v>
      </c>
    </row>
    <row r="1419" spans="1:10" x14ac:dyDescent="0.2">
      <c r="A1419" s="54" t="str">
        <f>'BoR4 Rollup'!B1419</f>
        <v xml:space="preserve"> Operating Services</v>
      </c>
      <c r="B1419" s="93">
        <v>0</v>
      </c>
      <c r="C1419" s="245">
        <v>0</v>
      </c>
      <c r="D1419" s="245">
        <v>0</v>
      </c>
      <c r="E1419" s="294">
        <f t="shared" si="139"/>
        <v>0</v>
      </c>
      <c r="F1419" s="73"/>
      <c r="G1419" s="3" t="s">
        <v>357</v>
      </c>
      <c r="H1419" s="3" t="str">
        <f t="shared" si="138"/>
        <v>156002</v>
      </c>
      <c r="I1419" s="3" t="s">
        <v>452</v>
      </c>
      <c r="J1419" s="13" t="s">
        <v>592</v>
      </c>
    </row>
    <row r="1420" spans="1:10" x14ac:dyDescent="0.2">
      <c r="A1420" s="54" t="str">
        <f>'BoR4 Rollup'!B1420</f>
        <v xml:space="preserve"> Supplies</v>
      </c>
      <c r="B1420" s="93">
        <v>0</v>
      </c>
      <c r="C1420" s="245">
        <v>0</v>
      </c>
      <c r="D1420" s="245">
        <v>0</v>
      </c>
      <c r="E1420" s="294">
        <f t="shared" si="139"/>
        <v>0</v>
      </c>
      <c r="F1420" s="73"/>
      <c r="G1420" s="3" t="s">
        <v>357</v>
      </c>
      <c r="H1420" s="3" t="str">
        <f t="shared" si="138"/>
        <v>156002</v>
      </c>
      <c r="I1420" s="3" t="s">
        <v>452</v>
      </c>
      <c r="J1420" s="13" t="s">
        <v>593</v>
      </c>
    </row>
    <row r="1421" spans="1:10" ht="15.75" x14ac:dyDescent="0.25">
      <c r="A1421" s="55" t="str">
        <f>'BoR4 Rollup'!B1421</f>
        <v>Total Operating Expenses</v>
      </c>
      <c r="B1421" s="95">
        <f>B1420+B1419+B1418</f>
        <v>0</v>
      </c>
      <c r="C1421" s="281">
        <f>C1420+C1419+C1418</f>
        <v>0</v>
      </c>
      <c r="D1421" s="281">
        <f>D1420+D1419+D1418</f>
        <v>0</v>
      </c>
      <c r="E1421" s="296">
        <f t="shared" si="139"/>
        <v>0</v>
      </c>
      <c r="F1421" s="77"/>
      <c r="G1421" s="3" t="s">
        <v>357</v>
      </c>
      <c r="H1421" s="3" t="str">
        <f t="shared" si="138"/>
        <v>156002</v>
      </c>
      <c r="I1421" s="3" t="s">
        <v>452</v>
      </c>
    </row>
    <row r="1422" spans="1:10" x14ac:dyDescent="0.2">
      <c r="A1422" s="54" t="str">
        <f>'BoR4 Rollup'!B1422</f>
        <v xml:space="preserve"> Professional Services</v>
      </c>
      <c r="B1422" s="93">
        <v>0</v>
      </c>
      <c r="C1422" s="245">
        <v>0</v>
      </c>
      <c r="D1422" s="245">
        <v>0</v>
      </c>
      <c r="E1422" s="294">
        <f t="shared" si="139"/>
        <v>0</v>
      </c>
      <c r="F1422" s="73"/>
      <c r="G1422" s="3" t="s">
        <v>357</v>
      </c>
      <c r="H1422" s="3" t="str">
        <f t="shared" si="138"/>
        <v>156002</v>
      </c>
      <c r="I1422" s="3" t="s">
        <v>452</v>
      </c>
      <c r="J1422" s="13" t="s">
        <v>594</v>
      </c>
    </row>
    <row r="1423" spans="1:10" x14ac:dyDescent="0.2">
      <c r="A1423" s="54" t="str">
        <f>'BoR4 Rollup'!B1423</f>
        <v xml:space="preserve"> Other Charges</v>
      </c>
      <c r="B1423" s="93">
        <v>0</v>
      </c>
      <c r="C1423" s="245">
        <v>0</v>
      </c>
      <c r="D1423" s="245">
        <v>0</v>
      </c>
      <c r="E1423" s="294">
        <f t="shared" si="139"/>
        <v>0</v>
      </c>
      <c r="F1423" s="73"/>
      <c r="G1423" s="3" t="s">
        <v>357</v>
      </c>
      <c r="H1423" s="3" t="str">
        <f t="shared" si="138"/>
        <v>156002</v>
      </c>
      <c r="I1423" s="3" t="s">
        <v>452</v>
      </c>
      <c r="J1423" s="13" t="s">
        <v>595</v>
      </c>
    </row>
    <row r="1424" spans="1:10" x14ac:dyDescent="0.2">
      <c r="A1424" s="54" t="str">
        <f>'BoR4 Rollup'!B1424</f>
        <v xml:space="preserve"> Debt Services</v>
      </c>
      <c r="B1424" s="93">
        <v>0</v>
      </c>
      <c r="C1424" s="245">
        <v>0</v>
      </c>
      <c r="D1424" s="245">
        <v>0</v>
      </c>
      <c r="E1424" s="294">
        <f t="shared" si="139"/>
        <v>0</v>
      </c>
      <c r="F1424" s="73"/>
      <c r="G1424" s="3" t="s">
        <v>357</v>
      </c>
      <c r="H1424" s="3" t="str">
        <f t="shared" si="138"/>
        <v>156002</v>
      </c>
      <c r="I1424" s="3" t="s">
        <v>452</v>
      </c>
    </row>
    <row r="1425" spans="1:10" x14ac:dyDescent="0.2">
      <c r="A1425" s="54" t="str">
        <f>'BoR4 Rollup'!B1425</f>
        <v xml:space="preserve"> Interagency Transfers</v>
      </c>
      <c r="B1425" s="93">
        <v>0</v>
      </c>
      <c r="C1425" s="245">
        <v>0</v>
      </c>
      <c r="D1425" s="245">
        <v>0</v>
      </c>
      <c r="E1425" s="294">
        <f t="shared" si="139"/>
        <v>0</v>
      </c>
      <c r="F1425" s="73"/>
      <c r="G1425" s="3" t="s">
        <v>357</v>
      </c>
      <c r="H1425" s="3" t="str">
        <f t="shared" si="138"/>
        <v>156002</v>
      </c>
      <c r="I1425" s="3" t="s">
        <v>452</v>
      </c>
      <c r="J1425" s="13" t="s">
        <v>596</v>
      </c>
    </row>
    <row r="1426" spans="1:10" ht="15.75" x14ac:dyDescent="0.25">
      <c r="A1426" s="55" t="str">
        <f>'BoR4 Rollup'!B1426</f>
        <v>Total Other Charges</v>
      </c>
      <c r="B1426" s="95">
        <f>B1425+B1424+B1423+B1422</f>
        <v>0</v>
      </c>
      <c r="C1426" s="281">
        <f>C1425+C1424+C1423+C1422</f>
        <v>0</v>
      </c>
      <c r="D1426" s="281">
        <f>D1425+D1424+D1423+D1422</f>
        <v>0</v>
      </c>
      <c r="E1426" s="296">
        <f t="shared" si="139"/>
        <v>0</v>
      </c>
      <c r="F1426" s="77"/>
      <c r="G1426" s="3" t="s">
        <v>357</v>
      </c>
      <c r="H1426" s="3" t="str">
        <f t="shared" si="138"/>
        <v>156002</v>
      </c>
      <c r="I1426" s="3" t="s">
        <v>452</v>
      </c>
    </row>
    <row r="1427" spans="1:10" x14ac:dyDescent="0.2">
      <c r="A1427" s="54" t="str">
        <f>'BoR4 Rollup'!B1427</f>
        <v xml:space="preserve"> General Acquisitions</v>
      </c>
      <c r="B1427" s="93">
        <v>0</v>
      </c>
      <c r="C1427" s="245">
        <v>0</v>
      </c>
      <c r="D1427" s="245">
        <v>0</v>
      </c>
      <c r="E1427" s="294">
        <f t="shared" si="139"/>
        <v>0</v>
      </c>
      <c r="F1427" s="73"/>
      <c r="G1427" s="3" t="s">
        <v>357</v>
      </c>
      <c r="H1427" s="3" t="str">
        <f t="shared" si="138"/>
        <v>156002</v>
      </c>
      <c r="I1427" s="3" t="s">
        <v>452</v>
      </c>
      <c r="J1427" s="13" t="s">
        <v>597</v>
      </c>
    </row>
    <row r="1428" spans="1:10" x14ac:dyDescent="0.2">
      <c r="A1428" s="54" t="str">
        <f>'BoR4 Rollup'!B1428</f>
        <v xml:space="preserve"> Library Acquisitions</v>
      </c>
      <c r="B1428" s="93">
        <v>0</v>
      </c>
      <c r="C1428" s="245">
        <v>0</v>
      </c>
      <c r="D1428" s="245">
        <v>0</v>
      </c>
      <c r="E1428" s="294">
        <f t="shared" si="139"/>
        <v>0</v>
      </c>
      <c r="F1428" s="73"/>
      <c r="G1428" s="3" t="s">
        <v>357</v>
      </c>
      <c r="H1428" s="3" t="str">
        <f t="shared" si="138"/>
        <v>156002</v>
      </c>
      <c r="I1428" s="3" t="s">
        <v>452</v>
      </c>
      <c r="J1428" s="13" t="s">
        <v>597</v>
      </c>
    </row>
    <row r="1429" spans="1:10" x14ac:dyDescent="0.2">
      <c r="A1429" s="54" t="str">
        <f>'BoR4 Rollup'!B1429</f>
        <v xml:space="preserve"> Major Repairs</v>
      </c>
      <c r="B1429" s="93">
        <v>0</v>
      </c>
      <c r="C1429" s="245">
        <v>0</v>
      </c>
      <c r="D1429" s="245">
        <v>0</v>
      </c>
      <c r="E1429" s="294">
        <f t="shared" si="139"/>
        <v>0</v>
      </c>
      <c r="F1429" s="73"/>
      <c r="G1429" s="3" t="s">
        <v>357</v>
      </c>
      <c r="H1429" s="3" t="str">
        <f t="shared" si="138"/>
        <v>156002</v>
      </c>
      <c r="I1429" s="3" t="s">
        <v>452</v>
      </c>
    </row>
    <row r="1430" spans="1:10" ht="15.75" x14ac:dyDescent="0.25">
      <c r="A1430" s="55" t="str">
        <f>'BoR4 Rollup'!B1430</f>
        <v>Total Acquisitions and Major Repairs</v>
      </c>
      <c r="B1430" s="95">
        <f>B1429+B1428+B1427</f>
        <v>0</v>
      </c>
      <c r="C1430" s="281">
        <f>C1429+C1428+C1427</f>
        <v>0</v>
      </c>
      <c r="D1430" s="281">
        <f>D1429+D1428+D1427</f>
        <v>0</v>
      </c>
      <c r="E1430" s="296">
        <f t="shared" si="139"/>
        <v>0</v>
      </c>
      <c r="F1430" s="77"/>
      <c r="G1430" s="3" t="s">
        <v>357</v>
      </c>
      <c r="H1430" s="3" t="str">
        <f t="shared" si="138"/>
        <v>156002</v>
      </c>
      <c r="I1430" s="3" t="s">
        <v>452</v>
      </c>
    </row>
    <row r="1431" spans="1:10" ht="15.75" x14ac:dyDescent="0.25">
      <c r="A1431" s="55" t="str">
        <f>'BoR4 Rollup'!B1431</f>
        <v>Function Total</v>
      </c>
      <c r="B1431" s="94">
        <f>B1430+B1426+B1421+B1417</f>
        <v>0</v>
      </c>
      <c r="C1431" s="264">
        <f>C1430+C1426+C1421+C1417</f>
        <v>0</v>
      </c>
      <c r="D1431" s="264">
        <f>D1430+D1426+D1421+D1417</f>
        <v>0</v>
      </c>
      <c r="E1431" s="297">
        <f t="shared" si="139"/>
        <v>0</v>
      </c>
      <c r="F1431" s="76"/>
      <c r="G1431" s="3" t="s">
        <v>357</v>
      </c>
      <c r="H1431" s="3" t="str">
        <f t="shared" si="138"/>
        <v>156002</v>
      </c>
      <c r="I1431" s="3" t="s">
        <v>452</v>
      </c>
    </row>
    <row r="1432" spans="1:10" ht="15.75" x14ac:dyDescent="0.25">
      <c r="A1432" s="254" t="str">
        <f>'BoR4 Rollup'!B1432</f>
        <v>Function:  Instruction</v>
      </c>
      <c r="B1432" s="255"/>
      <c r="C1432" s="256"/>
      <c r="D1432" s="256"/>
      <c r="E1432" s="257"/>
      <c r="F1432" s="72"/>
      <c r="G1432" s="3" t="s">
        <v>356</v>
      </c>
      <c r="H1432" s="3" t="str">
        <f t="shared" ref="H1432:H1452" si="140">RIGHT($A$1434,6)</f>
        <v>156003</v>
      </c>
      <c r="I1432" s="13" t="s">
        <v>453</v>
      </c>
    </row>
    <row r="1433" spans="1:10" ht="15.75" x14ac:dyDescent="0.25">
      <c r="A1433" s="106" t="str">
        <f>'BoR4 Rollup'!B1433</f>
        <v>Orgn:  Construction Trades - Electrician</v>
      </c>
      <c r="B1433" s="258" t="str">
        <f>+'BoR4 Rollup'!C1433</f>
        <v>Actual</v>
      </c>
      <c r="C1433" s="258" t="str">
        <f>+'BoR4 Rollup'!D1433</f>
        <v>Budgeted</v>
      </c>
      <c r="D1433" s="258" t="str">
        <f>+'BoR4 Rollup'!E1433</f>
        <v>Budgeted</v>
      </c>
      <c r="E1433" s="259" t="str">
        <f>E5</f>
        <v>2024-2025 +/-</v>
      </c>
      <c r="F1433" s="78"/>
      <c r="G1433" s="3" t="s">
        <v>356</v>
      </c>
      <c r="H1433" s="3" t="str">
        <f t="shared" si="140"/>
        <v>156003</v>
      </c>
      <c r="I1433" s="13" t="s">
        <v>453</v>
      </c>
    </row>
    <row r="1434" spans="1:10" ht="15.75" x14ac:dyDescent="0.25">
      <c r="A1434" s="248" t="str">
        <f>'BoR4 Rollup'!B1434</f>
        <v>Organization ID:  156003</v>
      </c>
      <c r="B1434" s="249" t="str">
        <f>'BoR4 Rollup'!$C$6</f>
        <v>2024-2025</v>
      </c>
      <c r="C1434" s="110" t="str">
        <f>'BoR4 Rollup'!$D$6</f>
        <v>2024-2025</v>
      </c>
      <c r="D1434" s="249" t="str">
        <f>'BoR4 Rollup'!$E$6</f>
        <v>2025-2026</v>
      </c>
      <c r="E1434" s="250" t="str">
        <f>'BoR4 Rollup'!$F$6</f>
        <v>2025-2026</v>
      </c>
      <c r="F1434" s="78"/>
      <c r="G1434" s="3" t="s">
        <v>356</v>
      </c>
      <c r="H1434" s="3" t="str">
        <f t="shared" si="140"/>
        <v>156003</v>
      </c>
      <c r="I1434" s="13" t="s">
        <v>453</v>
      </c>
    </row>
    <row r="1435" spans="1:10" x14ac:dyDescent="0.2">
      <c r="A1435" s="54" t="str">
        <f>'BoR4 Rollup'!B1435</f>
        <v xml:space="preserve">  Salaries</v>
      </c>
      <c r="B1435" s="93">
        <v>47899</v>
      </c>
      <c r="C1435" s="245">
        <v>47899</v>
      </c>
      <c r="D1435" s="245">
        <v>0</v>
      </c>
      <c r="E1435" s="294">
        <f t="shared" ref="E1435:E1452" si="141">+D1435-C1435</f>
        <v>-47899</v>
      </c>
      <c r="F1435" s="73"/>
      <c r="G1435" s="3" t="s">
        <v>356</v>
      </c>
      <c r="H1435" s="3" t="str">
        <f t="shared" si="140"/>
        <v>156003</v>
      </c>
      <c r="I1435" s="13" t="s">
        <v>453</v>
      </c>
      <c r="J1435" s="13" t="s">
        <v>589</v>
      </c>
    </row>
    <row r="1436" spans="1:10" x14ac:dyDescent="0.2">
      <c r="A1436" s="54" t="str">
        <f>'BoR4 Rollup'!B1436</f>
        <v xml:space="preserve">  Other Compensation</v>
      </c>
      <c r="B1436" s="93">
        <v>0</v>
      </c>
      <c r="C1436" s="245">
        <v>0</v>
      </c>
      <c r="D1436" s="245">
        <v>0</v>
      </c>
      <c r="E1436" s="294">
        <f t="shared" si="141"/>
        <v>0</v>
      </c>
      <c r="F1436" s="73"/>
      <c r="G1436" s="3" t="s">
        <v>356</v>
      </c>
      <c r="H1436" s="3" t="str">
        <f t="shared" si="140"/>
        <v>156003</v>
      </c>
      <c r="I1436" s="13" t="s">
        <v>453</v>
      </c>
    </row>
    <row r="1437" spans="1:10" x14ac:dyDescent="0.2">
      <c r="A1437" s="54" t="str">
        <f>'BoR4 Rollup'!B1437</f>
        <v xml:space="preserve">  Related Benefits</v>
      </c>
      <c r="B1437" s="93">
        <v>14912</v>
      </c>
      <c r="C1437" s="245">
        <v>14912</v>
      </c>
      <c r="D1437" s="245">
        <v>3516</v>
      </c>
      <c r="E1437" s="294">
        <f t="shared" si="141"/>
        <v>-11396</v>
      </c>
      <c r="F1437" s="73"/>
      <c r="G1437" s="3" t="s">
        <v>356</v>
      </c>
      <c r="H1437" s="3" t="str">
        <f t="shared" si="140"/>
        <v>156003</v>
      </c>
      <c r="I1437" s="13" t="s">
        <v>453</v>
      </c>
      <c r="J1437" s="13" t="s">
        <v>590</v>
      </c>
    </row>
    <row r="1438" spans="1:10" ht="15.75" x14ac:dyDescent="0.25">
      <c r="A1438" s="55" t="str">
        <f>'BoR4 Rollup'!B1438</f>
        <v>Total Personal Services</v>
      </c>
      <c r="B1438" s="94">
        <f>B1437+B1436+B1435</f>
        <v>62811</v>
      </c>
      <c r="C1438" s="264">
        <f>C1437+C1436+C1435</f>
        <v>62811</v>
      </c>
      <c r="D1438" s="264">
        <f>D1437+D1436+D1435</f>
        <v>3516</v>
      </c>
      <c r="E1438" s="295">
        <f t="shared" si="141"/>
        <v>-59295</v>
      </c>
      <c r="F1438" s="76"/>
      <c r="G1438" s="3" t="s">
        <v>355</v>
      </c>
      <c r="H1438" s="3" t="str">
        <f t="shared" si="140"/>
        <v>156003</v>
      </c>
      <c r="I1438" s="3" t="s">
        <v>453</v>
      </c>
    </row>
    <row r="1439" spans="1:10" x14ac:dyDescent="0.2">
      <c r="A1439" s="54" t="str">
        <f>'BoR4 Rollup'!B1439</f>
        <v xml:space="preserve"> Travel</v>
      </c>
      <c r="B1439" s="93">
        <v>0</v>
      </c>
      <c r="C1439" s="245">
        <v>0</v>
      </c>
      <c r="D1439" s="245">
        <v>0</v>
      </c>
      <c r="E1439" s="294">
        <f t="shared" si="141"/>
        <v>0</v>
      </c>
      <c r="F1439" s="73"/>
      <c r="G1439" s="3" t="s">
        <v>356</v>
      </c>
      <c r="H1439" s="3" t="str">
        <f t="shared" si="140"/>
        <v>156003</v>
      </c>
      <c r="I1439" s="13" t="s">
        <v>453</v>
      </c>
      <c r="J1439" s="13" t="s">
        <v>591</v>
      </c>
    </row>
    <row r="1440" spans="1:10" x14ac:dyDescent="0.2">
      <c r="A1440" s="54" t="str">
        <f>'BoR4 Rollup'!B1440</f>
        <v xml:space="preserve"> Operating Services</v>
      </c>
      <c r="B1440" s="93">
        <v>0</v>
      </c>
      <c r="C1440" s="245">
        <v>0</v>
      </c>
      <c r="D1440" s="245">
        <v>0</v>
      </c>
      <c r="E1440" s="294">
        <f t="shared" si="141"/>
        <v>0</v>
      </c>
      <c r="F1440" s="73"/>
      <c r="G1440" s="3" t="s">
        <v>356</v>
      </c>
      <c r="H1440" s="3" t="str">
        <f t="shared" si="140"/>
        <v>156003</v>
      </c>
      <c r="I1440" s="13" t="s">
        <v>453</v>
      </c>
      <c r="J1440" s="13" t="s">
        <v>592</v>
      </c>
    </row>
    <row r="1441" spans="1:10" x14ac:dyDescent="0.2">
      <c r="A1441" s="54" t="str">
        <f>'BoR4 Rollup'!B1441</f>
        <v xml:space="preserve"> Supplies</v>
      </c>
      <c r="B1441" s="93">
        <v>486</v>
      </c>
      <c r="C1441" s="245">
        <v>486</v>
      </c>
      <c r="D1441" s="245">
        <v>3399</v>
      </c>
      <c r="E1441" s="294">
        <f t="shared" si="141"/>
        <v>2913</v>
      </c>
      <c r="F1441" s="73"/>
      <c r="G1441" s="3" t="s">
        <v>356</v>
      </c>
      <c r="H1441" s="3" t="str">
        <f t="shared" si="140"/>
        <v>156003</v>
      </c>
      <c r="I1441" s="13" t="s">
        <v>453</v>
      </c>
      <c r="J1441" s="13" t="s">
        <v>593</v>
      </c>
    </row>
    <row r="1442" spans="1:10" ht="15.75" x14ac:dyDescent="0.25">
      <c r="A1442" s="55" t="str">
        <f>'BoR4 Rollup'!B1442</f>
        <v>Total Operating Expenses</v>
      </c>
      <c r="B1442" s="95">
        <f>B1441+B1440+B1439</f>
        <v>486</v>
      </c>
      <c r="C1442" s="281">
        <f>C1441+C1440+C1439</f>
        <v>486</v>
      </c>
      <c r="D1442" s="281">
        <f>D1441+D1440+D1439</f>
        <v>3399</v>
      </c>
      <c r="E1442" s="296">
        <f t="shared" si="141"/>
        <v>2913</v>
      </c>
      <c r="F1442" s="77"/>
      <c r="G1442" s="3" t="s">
        <v>355</v>
      </c>
      <c r="H1442" s="3" t="str">
        <f t="shared" si="140"/>
        <v>156003</v>
      </c>
      <c r="I1442" s="3" t="s">
        <v>453</v>
      </c>
    </row>
    <row r="1443" spans="1:10" x14ac:dyDescent="0.2">
      <c r="A1443" s="54" t="str">
        <f>'BoR4 Rollup'!B1443</f>
        <v xml:space="preserve"> Professional Services</v>
      </c>
      <c r="B1443" s="93">
        <v>0</v>
      </c>
      <c r="C1443" s="245">
        <v>0</v>
      </c>
      <c r="D1443" s="245">
        <v>0</v>
      </c>
      <c r="E1443" s="294">
        <f t="shared" si="141"/>
        <v>0</v>
      </c>
      <c r="F1443" s="73"/>
      <c r="G1443" s="3" t="s">
        <v>356</v>
      </c>
      <c r="H1443" s="3" t="str">
        <f t="shared" si="140"/>
        <v>156003</v>
      </c>
      <c r="I1443" s="13" t="s">
        <v>453</v>
      </c>
      <c r="J1443" s="13" t="s">
        <v>594</v>
      </c>
    </row>
    <row r="1444" spans="1:10" x14ac:dyDescent="0.2">
      <c r="A1444" s="54" t="str">
        <f>'BoR4 Rollup'!B1444</f>
        <v xml:space="preserve"> Other Charges</v>
      </c>
      <c r="B1444" s="93">
        <v>0</v>
      </c>
      <c r="C1444" s="245">
        <v>0</v>
      </c>
      <c r="D1444" s="245">
        <v>0</v>
      </c>
      <c r="E1444" s="294">
        <f t="shared" si="141"/>
        <v>0</v>
      </c>
      <c r="F1444" s="73"/>
      <c r="G1444" s="3" t="s">
        <v>356</v>
      </c>
      <c r="H1444" s="3" t="str">
        <f t="shared" si="140"/>
        <v>156003</v>
      </c>
      <c r="I1444" s="13" t="s">
        <v>453</v>
      </c>
      <c r="J1444" s="13" t="s">
        <v>595</v>
      </c>
    </row>
    <row r="1445" spans="1:10" x14ac:dyDescent="0.2">
      <c r="A1445" s="54" t="str">
        <f>'BoR4 Rollup'!B1445</f>
        <v xml:space="preserve"> Debt Services</v>
      </c>
      <c r="B1445" s="93">
        <v>0</v>
      </c>
      <c r="C1445" s="245">
        <v>0</v>
      </c>
      <c r="D1445" s="245">
        <v>0</v>
      </c>
      <c r="E1445" s="294">
        <f t="shared" si="141"/>
        <v>0</v>
      </c>
      <c r="F1445" s="73"/>
      <c r="G1445" s="3" t="s">
        <v>356</v>
      </c>
      <c r="H1445" s="3" t="str">
        <f t="shared" si="140"/>
        <v>156003</v>
      </c>
      <c r="I1445" s="13" t="s">
        <v>453</v>
      </c>
    </row>
    <row r="1446" spans="1:10" x14ac:dyDescent="0.2">
      <c r="A1446" s="54" t="str">
        <f>'BoR4 Rollup'!B1446</f>
        <v xml:space="preserve"> Interagency Transfers</v>
      </c>
      <c r="B1446" s="93">
        <v>0</v>
      </c>
      <c r="C1446" s="245">
        <v>0</v>
      </c>
      <c r="D1446" s="245">
        <v>0</v>
      </c>
      <c r="E1446" s="294">
        <f t="shared" si="141"/>
        <v>0</v>
      </c>
      <c r="F1446" s="73"/>
      <c r="G1446" s="3" t="s">
        <v>356</v>
      </c>
      <c r="H1446" s="3" t="str">
        <f t="shared" si="140"/>
        <v>156003</v>
      </c>
      <c r="I1446" s="13" t="s">
        <v>453</v>
      </c>
      <c r="J1446" s="13" t="s">
        <v>596</v>
      </c>
    </row>
    <row r="1447" spans="1:10" ht="15.75" x14ac:dyDescent="0.25">
      <c r="A1447" s="55" t="str">
        <f>'BoR4 Rollup'!B1447</f>
        <v>Total Other Charges</v>
      </c>
      <c r="B1447" s="95">
        <f>B1446+B1445+B1444+B1443</f>
        <v>0</v>
      </c>
      <c r="C1447" s="281">
        <f>C1446+C1445+C1444+C1443</f>
        <v>0</v>
      </c>
      <c r="D1447" s="281">
        <f>D1446+D1445+D1444+D1443</f>
        <v>0</v>
      </c>
      <c r="E1447" s="296">
        <f t="shared" si="141"/>
        <v>0</v>
      </c>
      <c r="F1447" s="77"/>
      <c r="G1447" s="3" t="s">
        <v>355</v>
      </c>
      <c r="H1447" s="3" t="str">
        <f t="shared" si="140"/>
        <v>156003</v>
      </c>
      <c r="I1447" s="13" t="s">
        <v>453</v>
      </c>
    </row>
    <row r="1448" spans="1:10" x14ac:dyDescent="0.2">
      <c r="A1448" s="54" t="str">
        <f>'BoR4 Rollup'!B1448</f>
        <v xml:space="preserve"> General Acquisitions</v>
      </c>
      <c r="B1448" s="93">
        <v>30</v>
      </c>
      <c r="C1448" s="245">
        <v>30</v>
      </c>
      <c r="D1448" s="245">
        <v>0</v>
      </c>
      <c r="E1448" s="294">
        <f t="shared" si="141"/>
        <v>-30</v>
      </c>
      <c r="F1448" s="73"/>
      <c r="G1448" s="3" t="s">
        <v>356</v>
      </c>
      <c r="H1448" s="3" t="str">
        <f t="shared" si="140"/>
        <v>156003</v>
      </c>
      <c r="I1448" s="13" t="s">
        <v>453</v>
      </c>
      <c r="J1448" s="13" t="s">
        <v>597</v>
      </c>
    </row>
    <row r="1449" spans="1:10" x14ac:dyDescent="0.2">
      <c r="A1449" s="54" t="str">
        <f>'BoR4 Rollup'!B1449</f>
        <v xml:space="preserve"> Library Acquisitions</v>
      </c>
      <c r="B1449" s="93">
        <v>0</v>
      </c>
      <c r="C1449" s="245">
        <v>0</v>
      </c>
      <c r="D1449" s="245">
        <v>0</v>
      </c>
      <c r="E1449" s="294">
        <f t="shared" si="141"/>
        <v>0</v>
      </c>
      <c r="F1449" s="73"/>
      <c r="G1449" s="3" t="s">
        <v>356</v>
      </c>
      <c r="H1449" s="3" t="str">
        <f t="shared" si="140"/>
        <v>156003</v>
      </c>
      <c r="I1449" s="13" t="s">
        <v>453</v>
      </c>
      <c r="J1449" s="13" t="s">
        <v>597</v>
      </c>
    </row>
    <row r="1450" spans="1:10" x14ac:dyDescent="0.2">
      <c r="A1450" s="54" t="str">
        <f>'BoR4 Rollup'!B1450</f>
        <v xml:space="preserve"> Major Repairs</v>
      </c>
      <c r="B1450" s="93">
        <v>0</v>
      </c>
      <c r="C1450" s="245">
        <v>0</v>
      </c>
      <c r="D1450" s="245">
        <v>0</v>
      </c>
      <c r="E1450" s="294">
        <f t="shared" si="141"/>
        <v>0</v>
      </c>
      <c r="F1450" s="73"/>
      <c r="G1450" s="3" t="s">
        <v>356</v>
      </c>
      <c r="H1450" s="3" t="str">
        <f t="shared" si="140"/>
        <v>156003</v>
      </c>
      <c r="I1450" s="13" t="s">
        <v>453</v>
      </c>
    </row>
    <row r="1451" spans="1:10" ht="15.75" x14ac:dyDescent="0.25">
      <c r="A1451" s="55" t="str">
        <f>'BoR4 Rollup'!B1451</f>
        <v>Total Acquisitions and Major Repairs</v>
      </c>
      <c r="B1451" s="95">
        <f>B1450+B1449+B1448</f>
        <v>30</v>
      </c>
      <c r="C1451" s="281">
        <f>C1450+C1449+C1448</f>
        <v>30</v>
      </c>
      <c r="D1451" s="281">
        <f>D1450+D1449+D1448</f>
        <v>0</v>
      </c>
      <c r="E1451" s="296">
        <f t="shared" si="141"/>
        <v>-30</v>
      </c>
      <c r="F1451" s="77"/>
      <c r="G1451" s="3" t="s">
        <v>355</v>
      </c>
      <c r="H1451" s="3" t="str">
        <f t="shared" si="140"/>
        <v>156003</v>
      </c>
      <c r="I1451" s="3" t="s">
        <v>453</v>
      </c>
    </row>
    <row r="1452" spans="1:10" ht="15.75" x14ac:dyDescent="0.25">
      <c r="A1452" s="55" t="str">
        <f>'BoR4 Rollup'!B1452</f>
        <v>Function Total</v>
      </c>
      <c r="B1452" s="264">
        <f>B1451+B1447+B1442+B1438</f>
        <v>63327</v>
      </c>
      <c r="C1452" s="264">
        <f>C1451+C1447+C1442+C1438</f>
        <v>63327</v>
      </c>
      <c r="D1452" s="264">
        <f>D1451+D1447+D1442+D1438</f>
        <v>6915</v>
      </c>
      <c r="E1452" s="297">
        <f t="shared" si="141"/>
        <v>-56412</v>
      </c>
      <c r="F1452" s="76"/>
      <c r="G1452" s="3" t="s">
        <v>355</v>
      </c>
      <c r="H1452" s="3" t="str">
        <f t="shared" si="140"/>
        <v>156003</v>
      </c>
      <c r="I1452" s="3" t="s">
        <v>453</v>
      </c>
    </row>
    <row r="1453" spans="1:10" ht="15.75" x14ac:dyDescent="0.25">
      <c r="A1453" s="254" t="str">
        <f>'BoR4 Rollup'!B1453</f>
        <v>Function:  Instruction</v>
      </c>
      <c r="B1453" s="255"/>
      <c r="C1453" s="256"/>
      <c r="D1453" s="256"/>
      <c r="E1453" s="257"/>
      <c r="F1453" s="72"/>
      <c r="G1453" s="3" t="s">
        <v>357</v>
      </c>
      <c r="H1453" s="3" t="str">
        <f t="shared" ref="H1453:H1473" si="142">RIGHT($A$1455,6)</f>
        <v>156005</v>
      </c>
      <c r="I1453" s="3" t="s">
        <v>454</v>
      </c>
    </row>
    <row r="1454" spans="1:10" ht="15.75" x14ac:dyDescent="0.25">
      <c r="A1454" s="106" t="str">
        <f>'BoR4 Rollup'!B1454</f>
        <v>Orgn:  Construction Trades - Plumbing</v>
      </c>
      <c r="B1454" s="258" t="str">
        <f>+'BoR4 Rollup'!C1454</f>
        <v>Actual</v>
      </c>
      <c r="C1454" s="258" t="str">
        <f>+'BoR4 Rollup'!D1454</f>
        <v>Budgeted</v>
      </c>
      <c r="D1454" s="258" t="str">
        <f>+'BoR4 Rollup'!E1454</f>
        <v>Budgeted</v>
      </c>
      <c r="E1454" s="259" t="str">
        <f>E5</f>
        <v>2024-2025 +/-</v>
      </c>
      <c r="F1454" s="74"/>
      <c r="G1454" s="3" t="s">
        <v>357</v>
      </c>
      <c r="H1454" s="3" t="str">
        <f t="shared" si="142"/>
        <v>156005</v>
      </c>
      <c r="I1454" s="3" t="s">
        <v>454</v>
      </c>
    </row>
    <row r="1455" spans="1:10" ht="15.75" x14ac:dyDescent="0.25">
      <c r="A1455" s="248" t="str">
        <f>'BoR4 Rollup'!B1455</f>
        <v>Organization ID:  156005</v>
      </c>
      <c r="B1455" s="249" t="str">
        <f>'BoR4 Rollup'!$C$6</f>
        <v>2024-2025</v>
      </c>
      <c r="C1455" s="110" t="str">
        <f>'BoR4 Rollup'!$D$6</f>
        <v>2024-2025</v>
      </c>
      <c r="D1455" s="249" t="str">
        <f>'BoR4 Rollup'!$E$6</f>
        <v>2025-2026</v>
      </c>
      <c r="E1455" s="250" t="str">
        <f>'BoR4 Rollup'!$F$6</f>
        <v>2025-2026</v>
      </c>
      <c r="F1455" s="74"/>
      <c r="G1455" s="3" t="s">
        <v>357</v>
      </c>
      <c r="H1455" s="3" t="str">
        <f t="shared" si="142"/>
        <v>156005</v>
      </c>
      <c r="I1455" s="3" t="s">
        <v>454</v>
      </c>
    </row>
    <row r="1456" spans="1:10" x14ac:dyDescent="0.2">
      <c r="A1456" s="54" t="str">
        <f>'BoR4 Rollup'!B1456</f>
        <v xml:space="preserve">  Salaries</v>
      </c>
      <c r="B1456" s="93">
        <v>0</v>
      </c>
      <c r="C1456" s="245">
        <v>0</v>
      </c>
      <c r="D1456" s="245">
        <v>0</v>
      </c>
      <c r="E1456" s="294">
        <f t="shared" ref="E1456:E1473" si="143">+D1456-C1456</f>
        <v>0</v>
      </c>
      <c r="F1456" s="73"/>
      <c r="G1456" s="3" t="s">
        <v>357</v>
      </c>
      <c r="H1456" s="3" t="str">
        <f t="shared" si="142"/>
        <v>156005</v>
      </c>
      <c r="I1456" s="3" t="s">
        <v>454</v>
      </c>
      <c r="J1456" s="13" t="s">
        <v>589</v>
      </c>
    </row>
    <row r="1457" spans="1:10" x14ac:dyDescent="0.2">
      <c r="A1457" s="54" t="str">
        <f>'BoR4 Rollup'!B1457</f>
        <v xml:space="preserve">  Other Compensation</v>
      </c>
      <c r="B1457" s="93">
        <v>0</v>
      </c>
      <c r="C1457" s="245">
        <v>0</v>
      </c>
      <c r="D1457" s="245">
        <v>0</v>
      </c>
      <c r="E1457" s="294">
        <f t="shared" si="143"/>
        <v>0</v>
      </c>
      <c r="F1457" s="73"/>
      <c r="G1457" s="3" t="s">
        <v>357</v>
      </c>
      <c r="H1457" s="3" t="str">
        <f t="shared" si="142"/>
        <v>156005</v>
      </c>
      <c r="I1457" s="3" t="s">
        <v>454</v>
      </c>
    </row>
    <row r="1458" spans="1:10" x14ac:dyDescent="0.2">
      <c r="A1458" s="54" t="str">
        <f>'BoR4 Rollup'!B1458</f>
        <v xml:space="preserve">  Related Benefits</v>
      </c>
      <c r="B1458" s="93">
        <v>0</v>
      </c>
      <c r="C1458" s="245">
        <v>0</v>
      </c>
      <c r="D1458" s="245">
        <v>0</v>
      </c>
      <c r="E1458" s="294">
        <f t="shared" si="143"/>
        <v>0</v>
      </c>
      <c r="F1458" s="73"/>
      <c r="G1458" s="3" t="s">
        <v>357</v>
      </c>
      <c r="H1458" s="3" t="str">
        <f t="shared" si="142"/>
        <v>156005</v>
      </c>
      <c r="I1458" s="3" t="s">
        <v>454</v>
      </c>
      <c r="J1458" s="13" t="s">
        <v>590</v>
      </c>
    </row>
    <row r="1459" spans="1:10" ht="15.75" x14ac:dyDescent="0.25">
      <c r="A1459" s="55" t="str">
        <f>'BoR4 Rollup'!B1459</f>
        <v>Total Personal Services</v>
      </c>
      <c r="B1459" s="94">
        <f>B1458+B1457+B1456</f>
        <v>0</v>
      </c>
      <c r="C1459" s="264">
        <f>C1458+C1457+C1456</f>
        <v>0</v>
      </c>
      <c r="D1459" s="264">
        <f>D1458+D1457+D1456</f>
        <v>0</v>
      </c>
      <c r="E1459" s="295">
        <f t="shared" si="143"/>
        <v>0</v>
      </c>
      <c r="F1459" s="76"/>
      <c r="G1459" s="3" t="s">
        <v>357</v>
      </c>
      <c r="H1459" s="3" t="str">
        <f t="shared" si="142"/>
        <v>156005</v>
      </c>
      <c r="I1459" s="3" t="s">
        <v>454</v>
      </c>
    </row>
    <row r="1460" spans="1:10" x14ac:dyDescent="0.2">
      <c r="A1460" s="54" t="str">
        <f>'BoR4 Rollup'!B1460</f>
        <v xml:space="preserve"> Travel</v>
      </c>
      <c r="B1460" s="93">
        <v>0</v>
      </c>
      <c r="C1460" s="245">
        <v>0</v>
      </c>
      <c r="D1460" s="245">
        <v>0</v>
      </c>
      <c r="E1460" s="294">
        <f t="shared" si="143"/>
        <v>0</v>
      </c>
      <c r="F1460" s="73"/>
      <c r="G1460" s="3" t="s">
        <v>357</v>
      </c>
      <c r="H1460" s="3" t="str">
        <f t="shared" si="142"/>
        <v>156005</v>
      </c>
      <c r="I1460" s="3" t="s">
        <v>454</v>
      </c>
      <c r="J1460" s="13" t="s">
        <v>591</v>
      </c>
    </row>
    <row r="1461" spans="1:10" x14ac:dyDescent="0.2">
      <c r="A1461" s="54" t="str">
        <f>'BoR4 Rollup'!B1461</f>
        <v xml:space="preserve"> Operating Services</v>
      </c>
      <c r="B1461" s="93">
        <v>0</v>
      </c>
      <c r="C1461" s="245">
        <v>0</v>
      </c>
      <c r="D1461" s="245">
        <v>0</v>
      </c>
      <c r="E1461" s="294">
        <f t="shared" si="143"/>
        <v>0</v>
      </c>
      <c r="F1461" s="73"/>
      <c r="G1461" s="3" t="s">
        <v>357</v>
      </c>
      <c r="H1461" s="3" t="str">
        <f t="shared" si="142"/>
        <v>156005</v>
      </c>
      <c r="I1461" s="3" t="s">
        <v>454</v>
      </c>
      <c r="J1461" s="13" t="s">
        <v>592</v>
      </c>
    </row>
    <row r="1462" spans="1:10" x14ac:dyDescent="0.2">
      <c r="A1462" s="54" t="str">
        <f>'BoR4 Rollup'!B1462</f>
        <v xml:space="preserve"> Supplies</v>
      </c>
      <c r="B1462" s="93">
        <v>0</v>
      </c>
      <c r="C1462" s="245">
        <v>0</v>
      </c>
      <c r="D1462" s="245">
        <v>0</v>
      </c>
      <c r="E1462" s="294">
        <f t="shared" si="143"/>
        <v>0</v>
      </c>
      <c r="F1462" s="73"/>
      <c r="G1462" s="3" t="s">
        <v>357</v>
      </c>
      <c r="H1462" s="3" t="str">
        <f t="shared" si="142"/>
        <v>156005</v>
      </c>
      <c r="I1462" s="3" t="s">
        <v>454</v>
      </c>
      <c r="J1462" s="13" t="s">
        <v>593</v>
      </c>
    </row>
    <row r="1463" spans="1:10" ht="15.75" x14ac:dyDescent="0.25">
      <c r="A1463" s="55" t="str">
        <f>'BoR4 Rollup'!B1463</f>
        <v>Total Operating Expenses</v>
      </c>
      <c r="B1463" s="95">
        <f>B1462+B1461+B1460</f>
        <v>0</v>
      </c>
      <c r="C1463" s="281">
        <f>C1462+C1461+C1460</f>
        <v>0</v>
      </c>
      <c r="D1463" s="281">
        <f>D1462+D1461+D1460</f>
        <v>0</v>
      </c>
      <c r="E1463" s="296">
        <f t="shared" si="143"/>
        <v>0</v>
      </c>
      <c r="F1463" s="77"/>
      <c r="G1463" s="3" t="s">
        <v>357</v>
      </c>
      <c r="H1463" s="3" t="str">
        <f t="shared" si="142"/>
        <v>156005</v>
      </c>
      <c r="I1463" s="3" t="s">
        <v>454</v>
      </c>
    </row>
    <row r="1464" spans="1:10" x14ac:dyDescent="0.2">
      <c r="A1464" s="54" t="str">
        <f>'BoR4 Rollup'!B1464</f>
        <v xml:space="preserve"> Professional Services</v>
      </c>
      <c r="B1464" s="93">
        <v>0</v>
      </c>
      <c r="C1464" s="245">
        <v>0</v>
      </c>
      <c r="D1464" s="245">
        <v>0</v>
      </c>
      <c r="E1464" s="294">
        <f t="shared" si="143"/>
        <v>0</v>
      </c>
      <c r="F1464" s="73"/>
      <c r="G1464" s="3" t="s">
        <v>357</v>
      </c>
      <c r="H1464" s="3" t="str">
        <f t="shared" si="142"/>
        <v>156005</v>
      </c>
      <c r="I1464" s="3" t="s">
        <v>454</v>
      </c>
      <c r="J1464" s="13" t="s">
        <v>594</v>
      </c>
    </row>
    <row r="1465" spans="1:10" x14ac:dyDescent="0.2">
      <c r="A1465" s="54" t="str">
        <f>'BoR4 Rollup'!B1465</f>
        <v xml:space="preserve"> Other Charges</v>
      </c>
      <c r="B1465" s="93">
        <v>0</v>
      </c>
      <c r="C1465" s="245">
        <v>0</v>
      </c>
      <c r="D1465" s="245">
        <v>0</v>
      </c>
      <c r="E1465" s="294">
        <f t="shared" si="143"/>
        <v>0</v>
      </c>
      <c r="F1465" s="73"/>
      <c r="G1465" s="3" t="s">
        <v>357</v>
      </c>
      <c r="H1465" s="3" t="str">
        <f t="shared" si="142"/>
        <v>156005</v>
      </c>
      <c r="I1465" s="3" t="s">
        <v>454</v>
      </c>
      <c r="J1465" s="13" t="s">
        <v>595</v>
      </c>
    </row>
    <row r="1466" spans="1:10" x14ac:dyDescent="0.2">
      <c r="A1466" s="54" t="str">
        <f>'BoR4 Rollup'!B1466</f>
        <v xml:space="preserve"> Debt Services</v>
      </c>
      <c r="B1466" s="93">
        <v>0</v>
      </c>
      <c r="C1466" s="245">
        <v>0</v>
      </c>
      <c r="D1466" s="245">
        <v>0</v>
      </c>
      <c r="E1466" s="294">
        <f t="shared" si="143"/>
        <v>0</v>
      </c>
      <c r="F1466" s="73"/>
      <c r="G1466" s="3" t="s">
        <v>357</v>
      </c>
      <c r="H1466" s="3" t="str">
        <f t="shared" si="142"/>
        <v>156005</v>
      </c>
      <c r="I1466" s="3" t="s">
        <v>454</v>
      </c>
    </row>
    <row r="1467" spans="1:10" x14ac:dyDescent="0.2">
      <c r="A1467" s="54" t="str">
        <f>'BoR4 Rollup'!B1467</f>
        <v xml:space="preserve"> Interagency Transfers</v>
      </c>
      <c r="B1467" s="93">
        <v>0</v>
      </c>
      <c r="C1467" s="245">
        <v>0</v>
      </c>
      <c r="D1467" s="245">
        <v>0</v>
      </c>
      <c r="E1467" s="294">
        <f t="shared" si="143"/>
        <v>0</v>
      </c>
      <c r="F1467" s="73"/>
      <c r="G1467" s="3" t="s">
        <v>357</v>
      </c>
      <c r="H1467" s="3" t="str">
        <f t="shared" si="142"/>
        <v>156005</v>
      </c>
      <c r="I1467" s="3" t="s">
        <v>454</v>
      </c>
      <c r="J1467" s="13" t="s">
        <v>596</v>
      </c>
    </row>
    <row r="1468" spans="1:10" ht="15.75" x14ac:dyDescent="0.25">
      <c r="A1468" s="55" t="str">
        <f>'BoR4 Rollup'!B1468</f>
        <v>Total Other Charges</v>
      </c>
      <c r="B1468" s="95">
        <f>B1467+B1466+B1465+B1464</f>
        <v>0</v>
      </c>
      <c r="C1468" s="281">
        <f>C1467+C1466+C1465+C1464</f>
        <v>0</v>
      </c>
      <c r="D1468" s="281">
        <f>D1467+D1466+D1465+D1464</f>
        <v>0</v>
      </c>
      <c r="E1468" s="296">
        <f t="shared" si="143"/>
        <v>0</v>
      </c>
      <c r="F1468" s="77"/>
      <c r="G1468" s="3" t="s">
        <v>357</v>
      </c>
      <c r="H1468" s="3" t="str">
        <f t="shared" si="142"/>
        <v>156005</v>
      </c>
      <c r="I1468" s="3" t="s">
        <v>454</v>
      </c>
    </row>
    <row r="1469" spans="1:10" x14ac:dyDescent="0.2">
      <c r="A1469" s="54" t="str">
        <f>'BoR4 Rollup'!B1469</f>
        <v xml:space="preserve"> General Acquisitions</v>
      </c>
      <c r="B1469" s="93">
        <v>0</v>
      </c>
      <c r="C1469" s="245">
        <v>0</v>
      </c>
      <c r="D1469" s="245">
        <v>0</v>
      </c>
      <c r="E1469" s="294">
        <f t="shared" si="143"/>
        <v>0</v>
      </c>
      <c r="F1469" s="73"/>
      <c r="G1469" s="3" t="s">
        <v>357</v>
      </c>
      <c r="H1469" s="3" t="str">
        <f t="shared" si="142"/>
        <v>156005</v>
      </c>
      <c r="I1469" s="3" t="s">
        <v>454</v>
      </c>
      <c r="J1469" s="13" t="s">
        <v>597</v>
      </c>
    </row>
    <row r="1470" spans="1:10" x14ac:dyDescent="0.2">
      <c r="A1470" s="54" t="str">
        <f>'BoR4 Rollup'!B1470</f>
        <v xml:space="preserve"> Library Acquisitions</v>
      </c>
      <c r="B1470" s="93">
        <v>0</v>
      </c>
      <c r="C1470" s="245">
        <v>0</v>
      </c>
      <c r="D1470" s="245">
        <v>0</v>
      </c>
      <c r="E1470" s="294">
        <f t="shared" si="143"/>
        <v>0</v>
      </c>
      <c r="F1470" s="73"/>
      <c r="G1470" s="3" t="s">
        <v>357</v>
      </c>
      <c r="H1470" s="3" t="str">
        <f t="shared" si="142"/>
        <v>156005</v>
      </c>
      <c r="I1470" s="3" t="s">
        <v>454</v>
      </c>
      <c r="J1470" s="13" t="s">
        <v>597</v>
      </c>
    </row>
    <row r="1471" spans="1:10" x14ac:dyDescent="0.2">
      <c r="A1471" s="54" t="str">
        <f>'BoR4 Rollup'!B1471</f>
        <v xml:space="preserve"> Major Repairs</v>
      </c>
      <c r="B1471" s="93">
        <v>0</v>
      </c>
      <c r="C1471" s="245">
        <v>0</v>
      </c>
      <c r="D1471" s="245">
        <v>0</v>
      </c>
      <c r="E1471" s="294">
        <f t="shared" si="143"/>
        <v>0</v>
      </c>
      <c r="F1471" s="73"/>
      <c r="G1471" s="3" t="s">
        <v>357</v>
      </c>
      <c r="H1471" s="3" t="str">
        <f t="shared" si="142"/>
        <v>156005</v>
      </c>
      <c r="I1471" s="3" t="s">
        <v>454</v>
      </c>
    </row>
    <row r="1472" spans="1:10" ht="15.75" x14ac:dyDescent="0.25">
      <c r="A1472" s="55" t="str">
        <f>'BoR4 Rollup'!B1472</f>
        <v>Total Acquisitions and Major Repairs</v>
      </c>
      <c r="B1472" s="95">
        <f>B1471+B1470+B1469</f>
        <v>0</v>
      </c>
      <c r="C1472" s="281">
        <f>C1471+C1470+C1469</f>
        <v>0</v>
      </c>
      <c r="D1472" s="281">
        <f>D1471+D1470+D1469</f>
        <v>0</v>
      </c>
      <c r="E1472" s="296">
        <f t="shared" si="143"/>
        <v>0</v>
      </c>
      <c r="F1472" s="77"/>
      <c r="G1472" s="3" t="s">
        <v>357</v>
      </c>
      <c r="H1472" s="3" t="str">
        <f t="shared" si="142"/>
        <v>156005</v>
      </c>
      <c r="I1472" s="3" t="s">
        <v>454</v>
      </c>
    </row>
    <row r="1473" spans="1:10" ht="15.75" x14ac:dyDescent="0.25">
      <c r="A1473" s="55" t="str">
        <f>'BoR4 Rollup'!B1473</f>
        <v>Function Total</v>
      </c>
      <c r="B1473" s="94">
        <f>B1472+B1468+B1463+B1459</f>
        <v>0</v>
      </c>
      <c r="C1473" s="264">
        <f>C1472+C1468+C1463+C1459</f>
        <v>0</v>
      </c>
      <c r="D1473" s="264">
        <f>D1472+D1468+D1463+D1459</f>
        <v>0</v>
      </c>
      <c r="E1473" s="297">
        <f t="shared" si="143"/>
        <v>0</v>
      </c>
      <c r="F1473" s="76"/>
      <c r="G1473" s="3" t="s">
        <v>357</v>
      </c>
      <c r="H1473" s="3" t="str">
        <f t="shared" si="142"/>
        <v>156005</v>
      </c>
      <c r="I1473" s="3" t="s">
        <v>454</v>
      </c>
    </row>
    <row r="1474" spans="1:10" ht="15.75" x14ac:dyDescent="0.25">
      <c r="A1474" s="254" t="str">
        <f>'BoR4 Rollup'!B1474</f>
        <v>Function:  Instruction</v>
      </c>
      <c r="B1474" s="255"/>
      <c r="C1474" s="256"/>
      <c r="D1474" s="256"/>
      <c r="E1474" s="257"/>
      <c r="F1474" s="72"/>
      <c r="G1474" s="3" t="s">
        <v>357</v>
      </c>
      <c r="H1474" s="3" t="str">
        <f t="shared" ref="H1474:H1494" si="144">RIGHT($A$1476,6)</f>
        <v>156006</v>
      </c>
      <c r="I1474" s="3" t="s">
        <v>455</v>
      </c>
    </row>
    <row r="1475" spans="1:10" ht="15.75" x14ac:dyDescent="0.25">
      <c r="A1475" s="106" t="str">
        <f>'BoR4 Rollup'!B1475</f>
        <v>Orgn:  Const/Archt Design Const Tech</v>
      </c>
      <c r="B1475" s="258" t="str">
        <f>+'BoR4 Rollup'!C1475</f>
        <v>Actual</v>
      </c>
      <c r="C1475" s="258" t="str">
        <f>+'BoR4 Rollup'!D1475</f>
        <v>Budgeted</v>
      </c>
      <c r="D1475" s="258" t="str">
        <f>+'BoR4 Rollup'!E1475</f>
        <v>Budgeted</v>
      </c>
      <c r="E1475" s="259" t="str">
        <f>E5</f>
        <v>2024-2025 +/-</v>
      </c>
      <c r="F1475" s="78"/>
      <c r="G1475" s="3" t="s">
        <v>357</v>
      </c>
      <c r="H1475" s="3" t="str">
        <f t="shared" si="144"/>
        <v>156006</v>
      </c>
      <c r="I1475" s="3" t="s">
        <v>455</v>
      </c>
    </row>
    <row r="1476" spans="1:10" ht="15.75" x14ac:dyDescent="0.25">
      <c r="A1476" s="248" t="str">
        <f>'BoR4 Rollup'!B1476</f>
        <v>Organization ID:  156006</v>
      </c>
      <c r="B1476" s="249" t="str">
        <f>'BoR4 Rollup'!$C$6</f>
        <v>2024-2025</v>
      </c>
      <c r="C1476" s="110" t="str">
        <f>'BoR4 Rollup'!$D$6</f>
        <v>2024-2025</v>
      </c>
      <c r="D1476" s="249" t="str">
        <f>'BoR4 Rollup'!$E$6</f>
        <v>2025-2026</v>
      </c>
      <c r="E1476" s="250" t="str">
        <f>'BoR4 Rollup'!$F$6</f>
        <v>2025-2026</v>
      </c>
      <c r="F1476" s="78"/>
      <c r="G1476" s="3" t="s">
        <v>357</v>
      </c>
      <c r="H1476" s="3" t="str">
        <f t="shared" si="144"/>
        <v>156006</v>
      </c>
      <c r="I1476" s="3" t="s">
        <v>455</v>
      </c>
    </row>
    <row r="1477" spans="1:10" x14ac:dyDescent="0.2">
      <c r="A1477" s="54" t="str">
        <f>'BoR4 Rollup'!B1477</f>
        <v xml:space="preserve">  Salaries</v>
      </c>
      <c r="B1477" s="93">
        <v>0</v>
      </c>
      <c r="C1477" s="245">
        <v>0</v>
      </c>
      <c r="D1477" s="245">
        <v>0</v>
      </c>
      <c r="E1477" s="294">
        <f t="shared" ref="E1477:E1494" si="145">+D1477-C1477</f>
        <v>0</v>
      </c>
      <c r="F1477" s="73"/>
      <c r="G1477" s="3" t="s">
        <v>357</v>
      </c>
      <c r="H1477" s="3" t="str">
        <f t="shared" si="144"/>
        <v>156006</v>
      </c>
      <c r="I1477" s="3" t="s">
        <v>455</v>
      </c>
      <c r="J1477" s="13" t="s">
        <v>589</v>
      </c>
    </row>
    <row r="1478" spans="1:10" x14ac:dyDescent="0.2">
      <c r="A1478" s="54" t="str">
        <f>'BoR4 Rollup'!B1478</f>
        <v xml:space="preserve">  Other Compensation</v>
      </c>
      <c r="B1478" s="93">
        <v>0</v>
      </c>
      <c r="C1478" s="245">
        <v>0</v>
      </c>
      <c r="D1478" s="245">
        <v>0</v>
      </c>
      <c r="E1478" s="294">
        <f t="shared" si="145"/>
        <v>0</v>
      </c>
      <c r="F1478" s="73"/>
      <c r="G1478" s="3" t="s">
        <v>357</v>
      </c>
      <c r="H1478" s="3" t="str">
        <f t="shared" si="144"/>
        <v>156006</v>
      </c>
      <c r="I1478" s="3" t="s">
        <v>455</v>
      </c>
    </row>
    <row r="1479" spans="1:10" x14ac:dyDescent="0.2">
      <c r="A1479" s="54" t="str">
        <f>'BoR4 Rollup'!B1479</f>
        <v xml:space="preserve">  Related Benefits</v>
      </c>
      <c r="B1479" s="93">
        <v>0</v>
      </c>
      <c r="C1479" s="245">
        <v>0</v>
      </c>
      <c r="D1479" s="245">
        <v>0</v>
      </c>
      <c r="E1479" s="294">
        <f t="shared" si="145"/>
        <v>0</v>
      </c>
      <c r="F1479" s="73"/>
      <c r="G1479" s="3" t="s">
        <v>357</v>
      </c>
      <c r="H1479" s="3" t="str">
        <f t="shared" si="144"/>
        <v>156006</v>
      </c>
      <c r="I1479" s="3" t="s">
        <v>455</v>
      </c>
      <c r="J1479" s="13" t="s">
        <v>590</v>
      </c>
    </row>
    <row r="1480" spans="1:10" ht="15.75" x14ac:dyDescent="0.25">
      <c r="A1480" s="55" t="str">
        <f>'BoR4 Rollup'!B1480</f>
        <v>Total Personal Services</v>
      </c>
      <c r="B1480" s="94">
        <f>B1479+B1478+B1477</f>
        <v>0</v>
      </c>
      <c r="C1480" s="264">
        <f>C1479+C1478+C1477</f>
        <v>0</v>
      </c>
      <c r="D1480" s="264">
        <f>D1479+D1478+D1477</f>
        <v>0</v>
      </c>
      <c r="E1480" s="295">
        <f t="shared" si="145"/>
        <v>0</v>
      </c>
      <c r="F1480" s="76"/>
      <c r="G1480" s="3" t="s">
        <v>357</v>
      </c>
      <c r="H1480" s="3" t="str">
        <f t="shared" si="144"/>
        <v>156006</v>
      </c>
      <c r="I1480" s="3" t="s">
        <v>455</v>
      </c>
    </row>
    <row r="1481" spans="1:10" x14ac:dyDescent="0.2">
      <c r="A1481" s="54" t="str">
        <f>'BoR4 Rollup'!B1481</f>
        <v xml:space="preserve"> Travel</v>
      </c>
      <c r="B1481" s="93">
        <v>0</v>
      </c>
      <c r="C1481" s="245">
        <v>0</v>
      </c>
      <c r="D1481" s="245">
        <v>0</v>
      </c>
      <c r="E1481" s="294">
        <f t="shared" si="145"/>
        <v>0</v>
      </c>
      <c r="F1481" s="73"/>
      <c r="G1481" s="3" t="s">
        <v>357</v>
      </c>
      <c r="H1481" s="3" t="str">
        <f t="shared" si="144"/>
        <v>156006</v>
      </c>
      <c r="I1481" s="3" t="s">
        <v>455</v>
      </c>
      <c r="J1481" s="13" t="s">
        <v>591</v>
      </c>
    </row>
    <row r="1482" spans="1:10" x14ac:dyDescent="0.2">
      <c r="A1482" s="54" t="str">
        <f>'BoR4 Rollup'!B1482</f>
        <v xml:space="preserve"> Operating Services</v>
      </c>
      <c r="B1482" s="93">
        <v>0</v>
      </c>
      <c r="C1482" s="245">
        <v>0</v>
      </c>
      <c r="D1482" s="245">
        <v>0</v>
      </c>
      <c r="E1482" s="294">
        <f t="shared" si="145"/>
        <v>0</v>
      </c>
      <c r="F1482" s="73"/>
      <c r="G1482" s="3" t="s">
        <v>357</v>
      </c>
      <c r="H1482" s="3" t="str">
        <f t="shared" si="144"/>
        <v>156006</v>
      </c>
      <c r="I1482" s="3" t="s">
        <v>455</v>
      </c>
      <c r="J1482" s="13" t="s">
        <v>592</v>
      </c>
    </row>
    <row r="1483" spans="1:10" x14ac:dyDescent="0.2">
      <c r="A1483" s="54" t="str">
        <f>'BoR4 Rollup'!B1483</f>
        <v xml:space="preserve"> Supplies</v>
      </c>
      <c r="B1483" s="93">
        <v>0</v>
      </c>
      <c r="C1483" s="245">
        <v>0</v>
      </c>
      <c r="D1483" s="245">
        <v>0</v>
      </c>
      <c r="E1483" s="294">
        <f t="shared" si="145"/>
        <v>0</v>
      </c>
      <c r="F1483" s="73"/>
      <c r="G1483" s="3" t="s">
        <v>357</v>
      </c>
      <c r="H1483" s="3" t="str">
        <f t="shared" si="144"/>
        <v>156006</v>
      </c>
      <c r="I1483" s="3" t="s">
        <v>455</v>
      </c>
      <c r="J1483" s="13" t="s">
        <v>593</v>
      </c>
    </row>
    <row r="1484" spans="1:10" ht="15.75" x14ac:dyDescent="0.25">
      <c r="A1484" s="55" t="str">
        <f>'BoR4 Rollup'!B1484</f>
        <v>Total Operating Expenses</v>
      </c>
      <c r="B1484" s="95">
        <f>B1483+B1482+B1481</f>
        <v>0</v>
      </c>
      <c r="C1484" s="281">
        <f>C1483+C1482+C1481</f>
        <v>0</v>
      </c>
      <c r="D1484" s="281">
        <f>D1483+D1482+D1481</f>
        <v>0</v>
      </c>
      <c r="E1484" s="296">
        <f t="shared" si="145"/>
        <v>0</v>
      </c>
      <c r="F1484" s="77"/>
      <c r="G1484" s="3" t="s">
        <v>357</v>
      </c>
      <c r="H1484" s="3" t="str">
        <f t="shared" si="144"/>
        <v>156006</v>
      </c>
      <c r="I1484" s="3" t="s">
        <v>455</v>
      </c>
    </row>
    <row r="1485" spans="1:10" x14ac:dyDescent="0.2">
      <c r="A1485" s="54" t="str">
        <f>'BoR4 Rollup'!B1485</f>
        <v xml:space="preserve"> Professional Services</v>
      </c>
      <c r="B1485" s="93">
        <v>0</v>
      </c>
      <c r="C1485" s="245">
        <v>0</v>
      </c>
      <c r="D1485" s="245">
        <v>0</v>
      </c>
      <c r="E1485" s="294">
        <f t="shared" si="145"/>
        <v>0</v>
      </c>
      <c r="F1485" s="73"/>
      <c r="G1485" s="3" t="s">
        <v>357</v>
      </c>
      <c r="H1485" s="3" t="str">
        <f t="shared" si="144"/>
        <v>156006</v>
      </c>
      <c r="I1485" s="3" t="s">
        <v>455</v>
      </c>
      <c r="J1485" s="13" t="s">
        <v>594</v>
      </c>
    </row>
    <row r="1486" spans="1:10" x14ac:dyDescent="0.2">
      <c r="A1486" s="54" t="str">
        <f>'BoR4 Rollup'!B1486</f>
        <v xml:space="preserve"> Other Charges</v>
      </c>
      <c r="B1486" s="93">
        <v>0</v>
      </c>
      <c r="C1486" s="245">
        <v>0</v>
      </c>
      <c r="D1486" s="245">
        <v>0</v>
      </c>
      <c r="E1486" s="294">
        <f t="shared" si="145"/>
        <v>0</v>
      </c>
      <c r="F1486" s="73"/>
      <c r="G1486" s="3" t="s">
        <v>357</v>
      </c>
      <c r="H1486" s="3" t="str">
        <f t="shared" si="144"/>
        <v>156006</v>
      </c>
      <c r="I1486" s="3" t="s">
        <v>455</v>
      </c>
      <c r="J1486" s="13" t="s">
        <v>595</v>
      </c>
    </row>
    <row r="1487" spans="1:10" x14ac:dyDescent="0.2">
      <c r="A1487" s="54" t="str">
        <f>'BoR4 Rollup'!B1487</f>
        <v xml:space="preserve"> Debt Services</v>
      </c>
      <c r="B1487" s="93">
        <v>0</v>
      </c>
      <c r="C1487" s="245">
        <v>0</v>
      </c>
      <c r="D1487" s="245">
        <v>0</v>
      </c>
      <c r="E1487" s="294">
        <f t="shared" si="145"/>
        <v>0</v>
      </c>
      <c r="F1487" s="73"/>
      <c r="G1487" s="3" t="s">
        <v>357</v>
      </c>
      <c r="H1487" s="3" t="str">
        <f t="shared" si="144"/>
        <v>156006</v>
      </c>
      <c r="I1487" s="3" t="s">
        <v>455</v>
      </c>
    </row>
    <row r="1488" spans="1:10" x14ac:dyDescent="0.2">
      <c r="A1488" s="54" t="str">
        <f>'BoR4 Rollup'!B1488</f>
        <v xml:space="preserve"> Interagency Transfers</v>
      </c>
      <c r="B1488" s="93">
        <v>0</v>
      </c>
      <c r="C1488" s="245">
        <v>0</v>
      </c>
      <c r="D1488" s="245">
        <v>0</v>
      </c>
      <c r="E1488" s="294">
        <f t="shared" si="145"/>
        <v>0</v>
      </c>
      <c r="F1488" s="73"/>
      <c r="G1488" s="3" t="s">
        <v>357</v>
      </c>
      <c r="H1488" s="3" t="str">
        <f t="shared" si="144"/>
        <v>156006</v>
      </c>
      <c r="I1488" s="3" t="s">
        <v>455</v>
      </c>
      <c r="J1488" s="13" t="s">
        <v>596</v>
      </c>
    </row>
    <row r="1489" spans="1:10" ht="15.75" x14ac:dyDescent="0.25">
      <c r="A1489" s="55" t="str">
        <f>'BoR4 Rollup'!B1489</f>
        <v>Total Other Charges</v>
      </c>
      <c r="B1489" s="95">
        <f>B1488+B1487+B1486+B1485</f>
        <v>0</v>
      </c>
      <c r="C1489" s="281">
        <f>C1488+C1487+C1486+C1485</f>
        <v>0</v>
      </c>
      <c r="D1489" s="281">
        <f>D1488+D1487+D1486+D1485</f>
        <v>0</v>
      </c>
      <c r="E1489" s="296">
        <f t="shared" si="145"/>
        <v>0</v>
      </c>
      <c r="F1489" s="77"/>
      <c r="G1489" s="3" t="s">
        <v>357</v>
      </c>
      <c r="H1489" s="3" t="str">
        <f t="shared" si="144"/>
        <v>156006</v>
      </c>
      <c r="I1489" s="3" t="s">
        <v>455</v>
      </c>
    </row>
    <row r="1490" spans="1:10" x14ac:dyDescent="0.2">
      <c r="A1490" s="54" t="str">
        <f>'BoR4 Rollup'!B1490</f>
        <v xml:space="preserve"> General Acquisitions</v>
      </c>
      <c r="B1490" s="93">
        <v>0</v>
      </c>
      <c r="C1490" s="245">
        <v>0</v>
      </c>
      <c r="D1490" s="245">
        <v>0</v>
      </c>
      <c r="E1490" s="294">
        <f t="shared" si="145"/>
        <v>0</v>
      </c>
      <c r="F1490" s="73"/>
      <c r="G1490" s="3" t="s">
        <v>357</v>
      </c>
      <c r="H1490" s="3" t="str">
        <f t="shared" si="144"/>
        <v>156006</v>
      </c>
      <c r="I1490" s="3" t="s">
        <v>455</v>
      </c>
      <c r="J1490" s="13" t="s">
        <v>597</v>
      </c>
    </row>
    <row r="1491" spans="1:10" x14ac:dyDescent="0.2">
      <c r="A1491" s="54" t="str">
        <f>'BoR4 Rollup'!B1491</f>
        <v xml:space="preserve"> Library Acquisitions</v>
      </c>
      <c r="B1491" s="93">
        <v>0</v>
      </c>
      <c r="C1491" s="245">
        <v>0</v>
      </c>
      <c r="D1491" s="245">
        <v>0</v>
      </c>
      <c r="E1491" s="294">
        <f t="shared" si="145"/>
        <v>0</v>
      </c>
      <c r="F1491" s="73"/>
      <c r="G1491" s="3" t="s">
        <v>357</v>
      </c>
      <c r="H1491" s="3" t="str">
        <f t="shared" si="144"/>
        <v>156006</v>
      </c>
      <c r="I1491" s="3" t="s">
        <v>455</v>
      </c>
      <c r="J1491" s="13" t="s">
        <v>597</v>
      </c>
    </row>
    <row r="1492" spans="1:10" x14ac:dyDescent="0.2">
      <c r="A1492" s="54" t="str">
        <f>'BoR4 Rollup'!B1492</f>
        <v xml:space="preserve"> Major Repairs</v>
      </c>
      <c r="B1492" s="93">
        <v>0</v>
      </c>
      <c r="C1492" s="245">
        <v>0</v>
      </c>
      <c r="D1492" s="245">
        <v>0</v>
      </c>
      <c r="E1492" s="294">
        <f t="shared" si="145"/>
        <v>0</v>
      </c>
      <c r="F1492" s="73"/>
      <c r="G1492" s="3" t="s">
        <v>357</v>
      </c>
      <c r="H1492" s="3" t="str">
        <f t="shared" si="144"/>
        <v>156006</v>
      </c>
      <c r="I1492" s="3" t="s">
        <v>455</v>
      </c>
    </row>
    <row r="1493" spans="1:10" ht="15.75" x14ac:dyDescent="0.25">
      <c r="A1493" s="55" t="str">
        <f>'BoR4 Rollup'!B1493</f>
        <v>Total Acquisitions and Major Repairs</v>
      </c>
      <c r="B1493" s="95">
        <f>B1492+B1491+B1490</f>
        <v>0</v>
      </c>
      <c r="C1493" s="281">
        <f>C1492+C1491+C1490</f>
        <v>0</v>
      </c>
      <c r="D1493" s="281">
        <f>D1492+D1491+D1490</f>
        <v>0</v>
      </c>
      <c r="E1493" s="296">
        <f t="shared" si="145"/>
        <v>0</v>
      </c>
      <c r="F1493" s="77"/>
      <c r="G1493" s="3" t="s">
        <v>357</v>
      </c>
      <c r="H1493" s="3" t="str">
        <f t="shared" si="144"/>
        <v>156006</v>
      </c>
      <c r="I1493" s="3" t="s">
        <v>455</v>
      </c>
    </row>
    <row r="1494" spans="1:10" ht="15.75" x14ac:dyDescent="0.25">
      <c r="A1494" s="55" t="str">
        <f>'BoR4 Rollup'!B1494</f>
        <v>Function Total</v>
      </c>
      <c r="B1494" s="94">
        <f>B1493+B1489+B1484+B1480</f>
        <v>0</v>
      </c>
      <c r="C1494" s="264">
        <f>C1493+C1489+C1484+C1480</f>
        <v>0</v>
      </c>
      <c r="D1494" s="264">
        <f>D1493+D1489+D1484+D1480</f>
        <v>0</v>
      </c>
      <c r="E1494" s="297">
        <f t="shared" si="145"/>
        <v>0</v>
      </c>
      <c r="F1494" s="76"/>
      <c r="G1494" s="3" t="s">
        <v>357</v>
      </c>
      <c r="H1494" s="3" t="str">
        <f t="shared" si="144"/>
        <v>156006</v>
      </c>
      <c r="I1494" s="3" t="s">
        <v>455</v>
      </c>
    </row>
    <row r="1495" spans="1:10" ht="15.75" x14ac:dyDescent="0.25">
      <c r="A1495" s="254" t="str">
        <f>'BoR4 Rollup'!B1495</f>
        <v>Function:  Instruction</v>
      </c>
      <c r="B1495" s="255"/>
      <c r="C1495" s="256"/>
      <c r="D1495" s="256"/>
      <c r="E1495" s="257"/>
      <c r="F1495" s="72"/>
      <c r="G1495" s="3" t="s">
        <v>357</v>
      </c>
      <c r="H1495" s="3" t="str">
        <f t="shared" ref="H1495:H1515" si="146">RIGHT($A$1497,6)</f>
        <v>156007</v>
      </c>
      <c r="I1495" s="3" t="s">
        <v>456</v>
      </c>
    </row>
    <row r="1496" spans="1:10" ht="15.75" x14ac:dyDescent="0.25">
      <c r="A1496" s="106" t="str">
        <f>'BoR4 Rollup'!B1496</f>
        <v>Orgn:  Const/ Bldg Engineering Tech</v>
      </c>
      <c r="B1496" s="258" t="str">
        <f>+'BoR4 Rollup'!C1496</f>
        <v>Actual</v>
      </c>
      <c r="C1496" s="258" t="str">
        <f>+'BoR4 Rollup'!D1496</f>
        <v>Budgeted</v>
      </c>
      <c r="D1496" s="258" t="str">
        <f>+'BoR4 Rollup'!E1496</f>
        <v>Budgeted</v>
      </c>
      <c r="E1496" s="259" t="str">
        <f>E5</f>
        <v>2024-2025 +/-</v>
      </c>
      <c r="F1496" s="78"/>
      <c r="G1496" s="3" t="s">
        <v>357</v>
      </c>
      <c r="H1496" s="3" t="str">
        <f t="shared" si="146"/>
        <v>156007</v>
      </c>
      <c r="I1496" s="3" t="s">
        <v>456</v>
      </c>
    </row>
    <row r="1497" spans="1:10" ht="15.75" x14ac:dyDescent="0.25">
      <c r="A1497" s="248" t="str">
        <f>'BoR4 Rollup'!B1497</f>
        <v>Organization ID:  156007</v>
      </c>
      <c r="B1497" s="249" t="str">
        <f>'BoR4 Rollup'!$C$6</f>
        <v>2024-2025</v>
      </c>
      <c r="C1497" s="110" t="str">
        <f>'BoR4 Rollup'!$D$6</f>
        <v>2024-2025</v>
      </c>
      <c r="D1497" s="249" t="str">
        <f>'BoR4 Rollup'!$E$6</f>
        <v>2025-2026</v>
      </c>
      <c r="E1497" s="250" t="str">
        <f>'BoR4 Rollup'!$F$6</f>
        <v>2025-2026</v>
      </c>
      <c r="F1497" s="78"/>
      <c r="G1497" s="3" t="s">
        <v>357</v>
      </c>
      <c r="H1497" s="3" t="str">
        <f t="shared" si="146"/>
        <v>156007</v>
      </c>
      <c r="I1497" s="3" t="s">
        <v>456</v>
      </c>
    </row>
    <row r="1498" spans="1:10" x14ac:dyDescent="0.2">
      <c r="A1498" s="54" t="str">
        <f>'BoR4 Rollup'!B1498</f>
        <v xml:space="preserve">  Salaries</v>
      </c>
      <c r="B1498" s="93">
        <v>0</v>
      </c>
      <c r="C1498" s="245">
        <v>0</v>
      </c>
      <c r="D1498" s="245">
        <v>0</v>
      </c>
      <c r="E1498" s="294">
        <f t="shared" ref="E1498:E1515" si="147">+D1498-C1498</f>
        <v>0</v>
      </c>
      <c r="F1498" s="73"/>
      <c r="G1498" s="3" t="s">
        <v>357</v>
      </c>
      <c r="H1498" s="3" t="str">
        <f t="shared" si="146"/>
        <v>156007</v>
      </c>
      <c r="I1498" s="3" t="s">
        <v>456</v>
      </c>
      <c r="J1498" s="13" t="s">
        <v>589</v>
      </c>
    </row>
    <row r="1499" spans="1:10" x14ac:dyDescent="0.2">
      <c r="A1499" s="54" t="str">
        <f>'BoR4 Rollup'!B1499</f>
        <v xml:space="preserve">  Other Compensation</v>
      </c>
      <c r="B1499" s="93">
        <v>0</v>
      </c>
      <c r="C1499" s="245">
        <v>0</v>
      </c>
      <c r="D1499" s="245">
        <v>0</v>
      </c>
      <c r="E1499" s="294">
        <f t="shared" si="147"/>
        <v>0</v>
      </c>
      <c r="F1499" s="73"/>
      <c r="G1499" s="3" t="s">
        <v>357</v>
      </c>
      <c r="H1499" s="3" t="str">
        <f t="shared" si="146"/>
        <v>156007</v>
      </c>
      <c r="I1499" s="3" t="s">
        <v>456</v>
      </c>
    </row>
    <row r="1500" spans="1:10" x14ac:dyDescent="0.2">
      <c r="A1500" s="54" t="str">
        <f>'BoR4 Rollup'!B1500</f>
        <v xml:space="preserve">  Related Benefits</v>
      </c>
      <c r="B1500" s="93">
        <v>0</v>
      </c>
      <c r="C1500" s="245">
        <v>0</v>
      </c>
      <c r="D1500" s="245">
        <v>0</v>
      </c>
      <c r="E1500" s="294">
        <f t="shared" si="147"/>
        <v>0</v>
      </c>
      <c r="F1500" s="73"/>
      <c r="G1500" s="3" t="s">
        <v>357</v>
      </c>
      <c r="H1500" s="3" t="str">
        <f t="shared" si="146"/>
        <v>156007</v>
      </c>
      <c r="I1500" s="3" t="s">
        <v>456</v>
      </c>
      <c r="J1500" s="13" t="s">
        <v>590</v>
      </c>
    </row>
    <row r="1501" spans="1:10" ht="15.75" x14ac:dyDescent="0.25">
      <c r="A1501" s="55" t="str">
        <f>'BoR4 Rollup'!B1501</f>
        <v>Total Personal Services</v>
      </c>
      <c r="B1501" s="94">
        <f>B1500+B1499+B1498</f>
        <v>0</v>
      </c>
      <c r="C1501" s="264">
        <f>C1500+C1499+C1498</f>
        <v>0</v>
      </c>
      <c r="D1501" s="264">
        <f>D1500+D1499+D1498</f>
        <v>0</v>
      </c>
      <c r="E1501" s="295">
        <f t="shared" si="147"/>
        <v>0</v>
      </c>
      <c r="F1501" s="76"/>
      <c r="G1501" s="3" t="s">
        <v>357</v>
      </c>
      <c r="H1501" s="3" t="str">
        <f t="shared" si="146"/>
        <v>156007</v>
      </c>
      <c r="I1501" s="3" t="s">
        <v>456</v>
      </c>
    </row>
    <row r="1502" spans="1:10" x14ac:dyDescent="0.2">
      <c r="A1502" s="54" t="str">
        <f>'BoR4 Rollup'!B1502</f>
        <v xml:space="preserve"> Travel</v>
      </c>
      <c r="B1502" s="93">
        <v>0</v>
      </c>
      <c r="C1502" s="245">
        <v>0</v>
      </c>
      <c r="D1502" s="245">
        <v>0</v>
      </c>
      <c r="E1502" s="294">
        <f t="shared" si="147"/>
        <v>0</v>
      </c>
      <c r="F1502" s="73"/>
      <c r="G1502" s="3" t="s">
        <v>357</v>
      </c>
      <c r="H1502" s="3" t="str">
        <f t="shared" si="146"/>
        <v>156007</v>
      </c>
      <c r="I1502" s="3" t="s">
        <v>456</v>
      </c>
      <c r="J1502" s="13" t="s">
        <v>591</v>
      </c>
    </row>
    <row r="1503" spans="1:10" x14ac:dyDescent="0.2">
      <c r="A1503" s="54" t="str">
        <f>'BoR4 Rollup'!B1503</f>
        <v xml:space="preserve"> Operating Services</v>
      </c>
      <c r="B1503" s="93">
        <v>0</v>
      </c>
      <c r="C1503" s="245">
        <v>0</v>
      </c>
      <c r="D1503" s="245">
        <v>0</v>
      </c>
      <c r="E1503" s="294">
        <f t="shared" si="147"/>
        <v>0</v>
      </c>
      <c r="F1503" s="73"/>
      <c r="G1503" s="3" t="s">
        <v>357</v>
      </c>
      <c r="H1503" s="3" t="str">
        <f t="shared" si="146"/>
        <v>156007</v>
      </c>
      <c r="I1503" s="3" t="s">
        <v>456</v>
      </c>
      <c r="J1503" s="13" t="s">
        <v>592</v>
      </c>
    </row>
    <row r="1504" spans="1:10" x14ac:dyDescent="0.2">
      <c r="A1504" s="54" t="str">
        <f>'BoR4 Rollup'!B1504</f>
        <v xml:space="preserve"> Supplies</v>
      </c>
      <c r="B1504" s="93">
        <v>0</v>
      </c>
      <c r="C1504" s="245">
        <v>0</v>
      </c>
      <c r="D1504" s="245">
        <v>0</v>
      </c>
      <c r="E1504" s="294">
        <f t="shared" si="147"/>
        <v>0</v>
      </c>
      <c r="F1504" s="73"/>
      <c r="G1504" s="3" t="s">
        <v>357</v>
      </c>
      <c r="H1504" s="3" t="str">
        <f t="shared" si="146"/>
        <v>156007</v>
      </c>
      <c r="I1504" s="3" t="s">
        <v>456</v>
      </c>
      <c r="J1504" s="13" t="s">
        <v>593</v>
      </c>
    </row>
    <row r="1505" spans="1:10" ht="15.75" x14ac:dyDescent="0.25">
      <c r="A1505" s="55" t="str">
        <f>'BoR4 Rollup'!B1505</f>
        <v>Total Operating Expenses</v>
      </c>
      <c r="B1505" s="95">
        <f>B1504+B1503+B1502</f>
        <v>0</v>
      </c>
      <c r="C1505" s="281">
        <f>C1504+C1503+C1502</f>
        <v>0</v>
      </c>
      <c r="D1505" s="281">
        <f>D1504+D1503+D1502</f>
        <v>0</v>
      </c>
      <c r="E1505" s="296">
        <f t="shared" si="147"/>
        <v>0</v>
      </c>
      <c r="F1505" s="77"/>
      <c r="G1505" s="3" t="s">
        <v>357</v>
      </c>
      <c r="H1505" s="3" t="str">
        <f t="shared" si="146"/>
        <v>156007</v>
      </c>
      <c r="I1505" s="3" t="s">
        <v>456</v>
      </c>
    </row>
    <row r="1506" spans="1:10" x14ac:dyDescent="0.2">
      <c r="A1506" s="54" t="str">
        <f>'BoR4 Rollup'!B1506</f>
        <v xml:space="preserve"> Professional Services</v>
      </c>
      <c r="B1506" s="93">
        <v>0</v>
      </c>
      <c r="C1506" s="245">
        <v>0</v>
      </c>
      <c r="D1506" s="245">
        <v>0</v>
      </c>
      <c r="E1506" s="294">
        <f t="shared" si="147"/>
        <v>0</v>
      </c>
      <c r="F1506" s="73"/>
      <c r="G1506" s="3" t="s">
        <v>357</v>
      </c>
      <c r="H1506" s="3" t="str">
        <f t="shared" si="146"/>
        <v>156007</v>
      </c>
      <c r="I1506" s="3" t="s">
        <v>456</v>
      </c>
      <c r="J1506" s="13" t="s">
        <v>594</v>
      </c>
    </row>
    <row r="1507" spans="1:10" x14ac:dyDescent="0.2">
      <c r="A1507" s="54" t="str">
        <f>'BoR4 Rollup'!B1507</f>
        <v xml:space="preserve"> Other Charges</v>
      </c>
      <c r="B1507" s="93">
        <v>0</v>
      </c>
      <c r="C1507" s="245">
        <v>0</v>
      </c>
      <c r="D1507" s="245">
        <v>0</v>
      </c>
      <c r="E1507" s="294">
        <f t="shared" si="147"/>
        <v>0</v>
      </c>
      <c r="F1507" s="73"/>
      <c r="G1507" s="3" t="s">
        <v>357</v>
      </c>
      <c r="H1507" s="3" t="str">
        <f t="shared" si="146"/>
        <v>156007</v>
      </c>
      <c r="I1507" s="3" t="s">
        <v>456</v>
      </c>
      <c r="J1507" s="13" t="s">
        <v>595</v>
      </c>
    </row>
    <row r="1508" spans="1:10" x14ac:dyDescent="0.2">
      <c r="A1508" s="54" t="str">
        <f>'BoR4 Rollup'!B1508</f>
        <v xml:space="preserve"> Debt Services</v>
      </c>
      <c r="B1508" s="93">
        <v>0</v>
      </c>
      <c r="C1508" s="245">
        <v>0</v>
      </c>
      <c r="D1508" s="245">
        <v>0</v>
      </c>
      <c r="E1508" s="294">
        <f t="shared" si="147"/>
        <v>0</v>
      </c>
      <c r="F1508" s="73"/>
      <c r="G1508" s="3" t="s">
        <v>357</v>
      </c>
      <c r="H1508" s="3" t="str">
        <f t="shared" si="146"/>
        <v>156007</v>
      </c>
      <c r="I1508" s="3" t="s">
        <v>456</v>
      </c>
    </row>
    <row r="1509" spans="1:10" x14ac:dyDescent="0.2">
      <c r="A1509" s="54" t="str">
        <f>'BoR4 Rollup'!B1509</f>
        <v xml:space="preserve"> Interagency Transfers</v>
      </c>
      <c r="B1509" s="93">
        <v>0</v>
      </c>
      <c r="C1509" s="245">
        <v>0</v>
      </c>
      <c r="D1509" s="245">
        <v>0</v>
      </c>
      <c r="E1509" s="294">
        <f t="shared" si="147"/>
        <v>0</v>
      </c>
      <c r="F1509" s="73"/>
      <c r="G1509" s="3" t="s">
        <v>357</v>
      </c>
      <c r="H1509" s="3" t="str">
        <f t="shared" si="146"/>
        <v>156007</v>
      </c>
      <c r="I1509" s="3" t="s">
        <v>456</v>
      </c>
      <c r="J1509" s="13" t="s">
        <v>596</v>
      </c>
    </row>
    <row r="1510" spans="1:10" ht="15.75" x14ac:dyDescent="0.25">
      <c r="A1510" s="55" t="str">
        <f>'BoR4 Rollup'!B1510</f>
        <v>Total Other Charges</v>
      </c>
      <c r="B1510" s="95">
        <f>B1509+B1508+B1507+B1506</f>
        <v>0</v>
      </c>
      <c r="C1510" s="281">
        <f>C1509+C1508+C1507+C1506</f>
        <v>0</v>
      </c>
      <c r="D1510" s="281">
        <f>D1509+D1508+D1507+D1506</f>
        <v>0</v>
      </c>
      <c r="E1510" s="296">
        <f t="shared" si="147"/>
        <v>0</v>
      </c>
      <c r="F1510" s="77"/>
      <c r="G1510" s="3" t="s">
        <v>357</v>
      </c>
      <c r="H1510" s="3" t="str">
        <f t="shared" si="146"/>
        <v>156007</v>
      </c>
      <c r="I1510" s="3" t="s">
        <v>456</v>
      </c>
    </row>
    <row r="1511" spans="1:10" x14ac:dyDescent="0.2">
      <c r="A1511" s="54" t="str">
        <f>'BoR4 Rollup'!B1511</f>
        <v xml:space="preserve"> General Acquisitions</v>
      </c>
      <c r="B1511" s="93">
        <v>0</v>
      </c>
      <c r="C1511" s="245">
        <v>0</v>
      </c>
      <c r="D1511" s="245">
        <v>0</v>
      </c>
      <c r="E1511" s="294">
        <f t="shared" si="147"/>
        <v>0</v>
      </c>
      <c r="F1511" s="73"/>
      <c r="G1511" s="3" t="s">
        <v>357</v>
      </c>
      <c r="H1511" s="3" t="str">
        <f t="shared" si="146"/>
        <v>156007</v>
      </c>
      <c r="I1511" s="3" t="s">
        <v>456</v>
      </c>
      <c r="J1511" s="13" t="s">
        <v>597</v>
      </c>
    </row>
    <row r="1512" spans="1:10" x14ac:dyDescent="0.2">
      <c r="A1512" s="54" t="str">
        <f>'BoR4 Rollup'!B1512</f>
        <v xml:space="preserve"> Library Acquisitions</v>
      </c>
      <c r="B1512" s="93">
        <v>0</v>
      </c>
      <c r="C1512" s="245">
        <v>0</v>
      </c>
      <c r="D1512" s="245">
        <v>0</v>
      </c>
      <c r="E1512" s="294">
        <f t="shared" si="147"/>
        <v>0</v>
      </c>
      <c r="F1512" s="73"/>
      <c r="G1512" s="3" t="s">
        <v>357</v>
      </c>
      <c r="H1512" s="3" t="str">
        <f t="shared" si="146"/>
        <v>156007</v>
      </c>
      <c r="I1512" s="3" t="s">
        <v>456</v>
      </c>
      <c r="J1512" s="13" t="s">
        <v>597</v>
      </c>
    </row>
    <row r="1513" spans="1:10" x14ac:dyDescent="0.2">
      <c r="A1513" s="54" t="str">
        <f>'BoR4 Rollup'!B1513</f>
        <v xml:space="preserve"> Major Repairs</v>
      </c>
      <c r="B1513" s="93">
        <v>0</v>
      </c>
      <c r="C1513" s="245">
        <v>0</v>
      </c>
      <c r="D1513" s="245">
        <v>0</v>
      </c>
      <c r="E1513" s="294">
        <f t="shared" si="147"/>
        <v>0</v>
      </c>
      <c r="F1513" s="73"/>
      <c r="G1513" s="3" t="s">
        <v>357</v>
      </c>
      <c r="H1513" s="3" t="str">
        <f t="shared" si="146"/>
        <v>156007</v>
      </c>
      <c r="I1513" s="3" t="s">
        <v>456</v>
      </c>
    </row>
    <row r="1514" spans="1:10" ht="15.75" x14ac:dyDescent="0.25">
      <c r="A1514" s="55" t="str">
        <f>'BoR4 Rollup'!B1514</f>
        <v>Total Acquisitions and Major Repairs</v>
      </c>
      <c r="B1514" s="95">
        <f>B1513+B1512+B1511</f>
        <v>0</v>
      </c>
      <c r="C1514" s="281">
        <f>C1513+C1512+C1511</f>
        <v>0</v>
      </c>
      <c r="D1514" s="281">
        <f>D1513+D1512+D1511</f>
        <v>0</v>
      </c>
      <c r="E1514" s="296">
        <f t="shared" si="147"/>
        <v>0</v>
      </c>
      <c r="F1514" s="77"/>
      <c r="G1514" s="3" t="s">
        <v>357</v>
      </c>
      <c r="H1514" s="3" t="str">
        <f t="shared" si="146"/>
        <v>156007</v>
      </c>
      <c r="I1514" s="3" t="s">
        <v>456</v>
      </c>
    </row>
    <row r="1515" spans="1:10" ht="15.75" x14ac:dyDescent="0.25">
      <c r="A1515" s="55" t="str">
        <f>'BoR4 Rollup'!B1515</f>
        <v>Function Total</v>
      </c>
      <c r="B1515" s="94">
        <f>B1514+B1510+B1505+B1501</f>
        <v>0</v>
      </c>
      <c r="C1515" s="264">
        <f>C1514+C1510+C1505+C1501</f>
        <v>0</v>
      </c>
      <c r="D1515" s="264">
        <f>D1514+D1510+D1505+D1501</f>
        <v>0</v>
      </c>
      <c r="E1515" s="297">
        <f t="shared" si="147"/>
        <v>0</v>
      </c>
      <c r="F1515" s="76"/>
      <c r="G1515" s="3" t="s">
        <v>357</v>
      </c>
      <c r="H1515" s="3" t="str">
        <f t="shared" si="146"/>
        <v>156007</v>
      </c>
      <c r="I1515" s="3" t="s">
        <v>456</v>
      </c>
    </row>
    <row r="1516" spans="1:10" ht="15.75" x14ac:dyDescent="0.25">
      <c r="A1516" s="254" t="str">
        <f>'BoR4 Rollup'!B1516</f>
        <v>Function:  Instruction</v>
      </c>
      <c r="B1516" s="255"/>
      <c r="C1516" s="256"/>
      <c r="D1516" s="256"/>
      <c r="E1516" s="257"/>
      <c r="F1516" s="72"/>
      <c r="G1516" s="3" t="s">
        <v>356</v>
      </c>
      <c r="H1516" s="3" t="str">
        <f t="shared" ref="H1516:H1536" si="148">RIGHT($A$1518,6)</f>
        <v>156008</v>
      </c>
      <c r="I1516" s="13" t="s">
        <v>457</v>
      </c>
    </row>
    <row r="1517" spans="1:10" ht="15.75" x14ac:dyDescent="0.25">
      <c r="A1517" s="106" t="str">
        <f>'BoR4 Rollup'!B1517</f>
        <v>Orgn:  Const-Bldg Technology Specialist</v>
      </c>
      <c r="B1517" s="258" t="str">
        <f>+'BoR4 Rollup'!C1517</f>
        <v>Actual</v>
      </c>
      <c r="C1517" s="258" t="str">
        <f>+'BoR4 Rollup'!D1517</f>
        <v>Budgeted</v>
      </c>
      <c r="D1517" s="258" t="str">
        <f>+'BoR4 Rollup'!E1517</f>
        <v>Budgeted</v>
      </c>
      <c r="E1517" s="259" t="str">
        <f>E5</f>
        <v>2024-2025 +/-</v>
      </c>
      <c r="F1517" s="74"/>
      <c r="G1517" s="3" t="s">
        <v>356</v>
      </c>
      <c r="H1517" s="3" t="str">
        <f t="shared" si="148"/>
        <v>156008</v>
      </c>
      <c r="I1517" s="13" t="s">
        <v>457</v>
      </c>
    </row>
    <row r="1518" spans="1:10" ht="15.75" x14ac:dyDescent="0.25">
      <c r="A1518" s="248" t="str">
        <f>'BoR4 Rollup'!B1518</f>
        <v>Organization ID:  156008</v>
      </c>
      <c r="B1518" s="249" t="str">
        <f>'BoR4 Rollup'!$C$6</f>
        <v>2024-2025</v>
      </c>
      <c r="C1518" s="110" t="str">
        <f>'BoR4 Rollup'!$D$6</f>
        <v>2024-2025</v>
      </c>
      <c r="D1518" s="249" t="str">
        <f>'BoR4 Rollup'!$E$6</f>
        <v>2025-2026</v>
      </c>
      <c r="E1518" s="250" t="str">
        <f>'BoR4 Rollup'!$F$6</f>
        <v>2025-2026</v>
      </c>
      <c r="F1518" s="74"/>
      <c r="G1518" s="3" t="s">
        <v>356</v>
      </c>
      <c r="H1518" s="3" t="str">
        <f t="shared" si="148"/>
        <v>156008</v>
      </c>
      <c r="I1518" s="13" t="s">
        <v>457</v>
      </c>
    </row>
    <row r="1519" spans="1:10" x14ac:dyDescent="0.2">
      <c r="A1519" s="54" t="str">
        <f>'BoR4 Rollup'!B1519</f>
        <v xml:space="preserve">  Salaries</v>
      </c>
      <c r="B1519" s="93">
        <v>0</v>
      </c>
      <c r="C1519" s="245">
        <v>0</v>
      </c>
      <c r="D1519" s="245">
        <v>0</v>
      </c>
      <c r="E1519" s="294">
        <f t="shared" ref="E1519:E1536" si="149">+D1519-C1519</f>
        <v>0</v>
      </c>
      <c r="F1519" s="73"/>
      <c r="G1519" s="3" t="s">
        <v>356</v>
      </c>
      <c r="H1519" s="3" t="str">
        <f t="shared" si="148"/>
        <v>156008</v>
      </c>
      <c r="I1519" s="13" t="s">
        <v>457</v>
      </c>
      <c r="J1519" s="13" t="s">
        <v>589</v>
      </c>
    </row>
    <row r="1520" spans="1:10" x14ac:dyDescent="0.2">
      <c r="A1520" s="54" t="str">
        <f>'BoR4 Rollup'!B1520</f>
        <v xml:space="preserve">  Other Compensation</v>
      </c>
      <c r="B1520" s="93">
        <v>0</v>
      </c>
      <c r="C1520" s="245">
        <v>0</v>
      </c>
      <c r="D1520" s="245">
        <v>0</v>
      </c>
      <c r="E1520" s="294">
        <f t="shared" si="149"/>
        <v>0</v>
      </c>
      <c r="F1520" s="73"/>
      <c r="G1520" s="3" t="s">
        <v>356</v>
      </c>
      <c r="H1520" s="3" t="str">
        <f t="shared" si="148"/>
        <v>156008</v>
      </c>
      <c r="I1520" s="13" t="s">
        <v>457</v>
      </c>
    </row>
    <row r="1521" spans="1:10" x14ac:dyDescent="0.2">
      <c r="A1521" s="54" t="str">
        <f>'BoR4 Rollup'!B1521</f>
        <v xml:space="preserve">  Related Benefits</v>
      </c>
      <c r="B1521" s="93">
        <v>0</v>
      </c>
      <c r="C1521" s="245">
        <v>0</v>
      </c>
      <c r="D1521" s="245">
        <v>0</v>
      </c>
      <c r="E1521" s="294">
        <f t="shared" si="149"/>
        <v>0</v>
      </c>
      <c r="F1521" s="73"/>
      <c r="G1521" s="3" t="s">
        <v>356</v>
      </c>
      <c r="H1521" s="3" t="str">
        <f t="shared" si="148"/>
        <v>156008</v>
      </c>
      <c r="I1521" s="13" t="s">
        <v>457</v>
      </c>
      <c r="J1521" s="13" t="s">
        <v>590</v>
      </c>
    </row>
    <row r="1522" spans="1:10" ht="15.75" x14ac:dyDescent="0.25">
      <c r="A1522" s="55" t="str">
        <f>'BoR4 Rollup'!B1522</f>
        <v>Total Personal Services</v>
      </c>
      <c r="B1522" s="94">
        <f>B1521+B1520+B1519</f>
        <v>0</v>
      </c>
      <c r="C1522" s="264">
        <f>C1521+C1520+C1519</f>
        <v>0</v>
      </c>
      <c r="D1522" s="264">
        <f>D1521+D1520+D1519</f>
        <v>0</v>
      </c>
      <c r="E1522" s="295">
        <f t="shared" si="149"/>
        <v>0</v>
      </c>
      <c r="F1522" s="76"/>
      <c r="G1522" s="3" t="s">
        <v>355</v>
      </c>
      <c r="H1522" s="3" t="str">
        <f t="shared" si="148"/>
        <v>156008</v>
      </c>
      <c r="I1522" s="3" t="s">
        <v>457</v>
      </c>
    </row>
    <row r="1523" spans="1:10" x14ac:dyDescent="0.2">
      <c r="A1523" s="54" t="str">
        <f>'BoR4 Rollup'!B1523</f>
        <v xml:space="preserve"> Travel</v>
      </c>
      <c r="B1523" s="93">
        <v>0</v>
      </c>
      <c r="C1523" s="245">
        <v>0</v>
      </c>
      <c r="D1523" s="245">
        <v>0</v>
      </c>
      <c r="E1523" s="294">
        <f t="shared" si="149"/>
        <v>0</v>
      </c>
      <c r="F1523" s="73"/>
      <c r="G1523" s="3" t="s">
        <v>356</v>
      </c>
      <c r="H1523" s="3" t="str">
        <f t="shared" si="148"/>
        <v>156008</v>
      </c>
      <c r="I1523" s="13" t="s">
        <v>457</v>
      </c>
      <c r="J1523" s="13" t="s">
        <v>591</v>
      </c>
    </row>
    <row r="1524" spans="1:10" x14ac:dyDescent="0.2">
      <c r="A1524" s="54" t="str">
        <f>'BoR4 Rollup'!B1524</f>
        <v xml:space="preserve"> Operating Services</v>
      </c>
      <c r="B1524" s="93">
        <v>0</v>
      </c>
      <c r="C1524" s="245">
        <v>0</v>
      </c>
      <c r="D1524" s="245">
        <v>0</v>
      </c>
      <c r="E1524" s="294">
        <f t="shared" si="149"/>
        <v>0</v>
      </c>
      <c r="F1524" s="73"/>
      <c r="G1524" s="3" t="s">
        <v>356</v>
      </c>
      <c r="H1524" s="3" t="str">
        <f t="shared" si="148"/>
        <v>156008</v>
      </c>
      <c r="I1524" s="13" t="s">
        <v>457</v>
      </c>
      <c r="J1524" s="13" t="s">
        <v>592</v>
      </c>
    </row>
    <row r="1525" spans="1:10" x14ac:dyDescent="0.2">
      <c r="A1525" s="54" t="str">
        <f>'BoR4 Rollup'!B1525</f>
        <v xml:space="preserve"> Supplies</v>
      </c>
      <c r="B1525" s="93">
        <v>0</v>
      </c>
      <c r="C1525" s="245">
        <v>0</v>
      </c>
      <c r="D1525" s="245">
        <v>0</v>
      </c>
      <c r="E1525" s="294">
        <f t="shared" si="149"/>
        <v>0</v>
      </c>
      <c r="F1525" s="73"/>
      <c r="G1525" s="3" t="s">
        <v>356</v>
      </c>
      <c r="H1525" s="3" t="str">
        <f t="shared" si="148"/>
        <v>156008</v>
      </c>
      <c r="I1525" s="13" t="s">
        <v>457</v>
      </c>
      <c r="J1525" s="13" t="s">
        <v>593</v>
      </c>
    </row>
    <row r="1526" spans="1:10" ht="15.75" x14ac:dyDescent="0.25">
      <c r="A1526" s="55" t="str">
        <f>'BoR4 Rollup'!B1526</f>
        <v>Total Operating Expenses</v>
      </c>
      <c r="B1526" s="95">
        <f>B1525+B1524+B1523</f>
        <v>0</v>
      </c>
      <c r="C1526" s="281">
        <f>C1525+C1524+C1523</f>
        <v>0</v>
      </c>
      <c r="D1526" s="281">
        <f>D1525+D1524+D1523</f>
        <v>0</v>
      </c>
      <c r="E1526" s="296">
        <f t="shared" si="149"/>
        <v>0</v>
      </c>
      <c r="F1526" s="77"/>
      <c r="G1526" s="3" t="s">
        <v>355</v>
      </c>
      <c r="H1526" s="3" t="str">
        <f t="shared" si="148"/>
        <v>156008</v>
      </c>
      <c r="I1526" s="3" t="s">
        <v>457</v>
      </c>
    </row>
    <row r="1527" spans="1:10" x14ac:dyDescent="0.2">
      <c r="A1527" s="54" t="str">
        <f>'BoR4 Rollup'!B1527</f>
        <v xml:space="preserve"> Professional Services</v>
      </c>
      <c r="B1527" s="93">
        <v>0</v>
      </c>
      <c r="C1527" s="245">
        <v>0</v>
      </c>
      <c r="D1527" s="245">
        <v>0</v>
      </c>
      <c r="E1527" s="294">
        <f t="shared" si="149"/>
        <v>0</v>
      </c>
      <c r="F1527" s="73"/>
      <c r="G1527" s="3" t="s">
        <v>356</v>
      </c>
      <c r="H1527" s="3" t="str">
        <f t="shared" si="148"/>
        <v>156008</v>
      </c>
      <c r="I1527" s="13" t="s">
        <v>457</v>
      </c>
      <c r="J1527" s="13" t="s">
        <v>594</v>
      </c>
    </row>
    <row r="1528" spans="1:10" x14ac:dyDescent="0.2">
      <c r="A1528" s="54" t="str">
        <f>'BoR4 Rollup'!B1528</f>
        <v xml:space="preserve"> Other Charges</v>
      </c>
      <c r="B1528" s="93">
        <v>0</v>
      </c>
      <c r="C1528" s="245">
        <v>0</v>
      </c>
      <c r="D1528" s="245">
        <v>0</v>
      </c>
      <c r="E1528" s="294">
        <f t="shared" si="149"/>
        <v>0</v>
      </c>
      <c r="F1528" s="73"/>
      <c r="G1528" s="3" t="s">
        <v>356</v>
      </c>
      <c r="H1528" s="3" t="str">
        <f t="shared" si="148"/>
        <v>156008</v>
      </c>
      <c r="I1528" s="13" t="s">
        <v>457</v>
      </c>
      <c r="J1528" s="13" t="s">
        <v>595</v>
      </c>
    </row>
    <row r="1529" spans="1:10" x14ac:dyDescent="0.2">
      <c r="A1529" s="54" t="str">
        <f>'BoR4 Rollup'!B1529</f>
        <v xml:space="preserve"> Debt Services</v>
      </c>
      <c r="B1529" s="93">
        <v>0</v>
      </c>
      <c r="C1529" s="245">
        <v>0</v>
      </c>
      <c r="D1529" s="245">
        <v>0</v>
      </c>
      <c r="E1529" s="294">
        <f t="shared" si="149"/>
        <v>0</v>
      </c>
      <c r="F1529" s="73"/>
      <c r="G1529" s="3" t="s">
        <v>356</v>
      </c>
      <c r="H1529" s="3" t="str">
        <f t="shared" si="148"/>
        <v>156008</v>
      </c>
      <c r="I1529" s="13" t="s">
        <v>457</v>
      </c>
    </row>
    <row r="1530" spans="1:10" x14ac:dyDescent="0.2">
      <c r="A1530" s="54" t="str">
        <f>'BoR4 Rollup'!B1530</f>
        <v xml:space="preserve"> Interagency Transfers</v>
      </c>
      <c r="B1530" s="93">
        <v>0</v>
      </c>
      <c r="C1530" s="245">
        <v>0</v>
      </c>
      <c r="D1530" s="245">
        <v>0</v>
      </c>
      <c r="E1530" s="294">
        <f t="shared" si="149"/>
        <v>0</v>
      </c>
      <c r="F1530" s="73"/>
      <c r="G1530" s="3" t="s">
        <v>356</v>
      </c>
      <c r="H1530" s="3" t="str">
        <f t="shared" si="148"/>
        <v>156008</v>
      </c>
      <c r="I1530" s="13" t="s">
        <v>457</v>
      </c>
      <c r="J1530" s="13" t="s">
        <v>596</v>
      </c>
    </row>
    <row r="1531" spans="1:10" ht="15.75" x14ac:dyDescent="0.25">
      <c r="A1531" s="55" t="str">
        <f>'BoR4 Rollup'!B1531</f>
        <v>Total Other Charges</v>
      </c>
      <c r="B1531" s="95">
        <f>B1530+B1529+B1528+B1527</f>
        <v>0</v>
      </c>
      <c r="C1531" s="281">
        <f>C1530+C1529+C1528+C1527</f>
        <v>0</v>
      </c>
      <c r="D1531" s="281">
        <f>D1530+D1529+D1528+D1527</f>
        <v>0</v>
      </c>
      <c r="E1531" s="296">
        <f t="shared" si="149"/>
        <v>0</v>
      </c>
      <c r="F1531" s="77"/>
      <c r="G1531" s="3" t="s">
        <v>355</v>
      </c>
      <c r="H1531" s="3" t="str">
        <f t="shared" si="148"/>
        <v>156008</v>
      </c>
      <c r="I1531" s="13" t="s">
        <v>457</v>
      </c>
    </row>
    <row r="1532" spans="1:10" x14ac:dyDescent="0.2">
      <c r="A1532" s="54" t="str">
        <f>'BoR4 Rollup'!B1532</f>
        <v xml:space="preserve"> General Acquisitions</v>
      </c>
      <c r="B1532" s="93">
        <v>0</v>
      </c>
      <c r="C1532" s="245">
        <v>0</v>
      </c>
      <c r="D1532" s="245">
        <v>0</v>
      </c>
      <c r="E1532" s="294">
        <f t="shared" si="149"/>
        <v>0</v>
      </c>
      <c r="F1532" s="73"/>
      <c r="G1532" s="3" t="s">
        <v>356</v>
      </c>
      <c r="H1532" s="3" t="str">
        <f t="shared" si="148"/>
        <v>156008</v>
      </c>
      <c r="I1532" s="13" t="s">
        <v>457</v>
      </c>
      <c r="J1532" s="13" t="s">
        <v>597</v>
      </c>
    </row>
    <row r="1533" spans="1:10" x14ac:dyDescent="0.2">
      <c r="A1533" s="54" t="str">
        <f>'BoR4 Rollup'!B1533</f>
        <v xml:space="preserve"> Library Acquisitions</v>
      </c>
      <c r="B1533" s="93">
        <v>0</v>
      </c>
      <c r="C1533" s="245">
        <v>0</v>
      </c>
      <c r="D1533" s="245">
        <v>0</v>
      </c>
      <c r="E1533" s="294">
        <f t="shared" si="149"/>
        <v>0</v>
      </c>
      <c r="F1533" s="73"/>
      <c r="G1533" s="3" t="s">
        <v>356</v>
      </c>
      <c r="H1533" s="3" t="str">
        <f t="shared" si="148"/>
        <v>156008</v>
      </c>
      <c r="I1533" s="13" t="s">
        <v>457</v>
      </c>
      <c r="J1533" s="13" t="s">
        <v>597</v>
      </c>
    </row>
    <row r="1534" spans="1:10" x14ac:dyDescent="0.2">
      <c r="A1534" s="54" t="str">
        <f>'BoR4 Rollup'!B1534</f>
        <v xml:space="preserve"> Major Repairs</v>
      </c>
      <c r="B1534" s="93">
        <v>0</v>
      </c>
      <c r="C1534" s="245">
        <v>0</v>
      </c>
      <c r="D1534" s="245">
        <v>0</v>
      </c>
      <c r="E1534" s="294">
        <f t="shared" si="149"/>
        <v>0</v>
      </c>
      <c r="F1534" s="73"/>
      <c r="G1534" s="3" t="s">
        <v>356</v>
      </c>
      <c r="H1534" s="3" t="str">
        <f t="shared" si="148"/>
        <v>156008</v>
      </c>
      <c r="I1534" s="13" t="s">
        <v>457</v>
      </c>
    </row>
    <row r="1535" spans="1:10" ht="15.75" x14ac:dyDescent="0.25">
      <c r="A1535" s="55" t="str">
        <f>'BoR4 Rollup'!B1535</f>
        <v>Total Acquisitions and Major Repairs</v>
      </c>
      <c r="B1535" s="95">
        <f>B1534+B1533+B1532</f>
        <v>0</v>
      </c>
      <c r="C1535" s="281">
        <f>C1534+C1533+C1532</f>
        <v>0</v>
      </c>
      <c r="D1535" s="281">
        <f>D1534+D1533+D1532</f>
        <v>0</v>
      </c>
      <c r="E1535" s="296">
        <f t="shared" si="149"/>
        <v>0</v>
      </c>
      <c r="F1535" s="77"/>
      <c r="G1535" s="3" t="s">
        <v>355</v>
      </c>
      <c r="H1535" s="3" t="str">
        <f t="shared" si="148"/>
        <v>156008</v>
      </c>
      <c r="I1535" s="3" t="s">
        <v>457</v>
      </c>
    </row>
    <row r="1536" spans="1:10" ht="15.75" x14ac:dyDescent="0.25">
      <c r="A1536" s="55" t="str">
        <f>'BoR4 Rollup'!B1536</f>
        <v>Function Total</v>
      </c>
      <c r="B1536" s="94">
        <f>B1535+B1531+B1526+B1522</f>
        <v>0</v>
      </c>
      <c r="C1536" s="264">
        <f>C1535+C1531+C1526+C1522</f>
        <v>0</v>
      </c>
      <c r="D1536" s="264">
        <f>D1535+D1531+D1526+D1522</f>
        <v>0</v>
      </c>
      <c r="E1536" s="297">
        <f t="shared" si="149"/>
        <v>0</v>
      </c>
      <c r="F1536" s="76"/>
      <c r="G1536" s="3" t="s">
        <v>355</v>
      </c>
      <c r="H1536" s="3" t="str">
        <f t="shared" si="148"/>
        <v>156008</v>
      </c>
      <c r="I1536" s="3" t="s">
        <v>457</v>
      </c>
    </row>
    <row r="1537" spans="1:10" ht="15.75" x14ac:dyDescent="0.25">
      <c r="A1537" s="254" t="str">
        <f>'BoR4 Rollup'!B1537</f>
        <v>Function:  Instruction</v>
      </c>
      <c r="B1537" s="255"/>
      <c r="C1537" s="256"/>
      <c r="D1537" s="256"/>
      <c r="E1537" s="257"/>
      <c r="F1537" s="72"/>
      <c r="G1537" s="3" t="s">
        <v>356</v>
      </c>
      <c r="H1537" s="3" t="str">
        <f t="shared" ref="H1537:H1557" si="150">RIGHT($A$1539,6)</f>
        <v>156009</v>
      </c>
      <c r="I1537" s="13" t="s">
        <v>458</v>
      </c>
    </row>
    <row r="1538" spans="1:10" ht="15.75" x14ac:dyDescent="0.25">
      <c r="A1538" s="106" t="str">
        <f>'BoR4 Rollup'!B1538</f>
        <v>Orgn:  Const-Journeyman Industrial: Elec</v>
      </c>
      <c r="B1538" s="258" t="str">
        <f>+'BoR4 Rollup'!C1538</f>
        <v>Actual</v>
      </c>
      <c r="C1538" s="258" t="str">
        <f>+'BoR4 Rollup'!D1538</f>
        <v>Budgeted</v>
      </c>
      <c r="D1538" s="258" t="str">
        <f>+'BoR4 Rollup'!E1538</f>
        <v>Budgeted</v>
      </c>
      <c r="E1538" s="259" t="str">
        <f>E5</f>
        <v>2024-2025 +/-</v>
      </c>
      <c r="F1538" s="78"/>
      <c r="G1538" s="3" t="s">
        <v>356</v>
      </c>
      <c r="H1538" s="3" t="str">
        <f t="shared" si="150"/>
        <v>156009</v>
      </c>
      <c r="I1538" s="13" t="s">
        <v>458</v>
      </c>
    </row>
    <row r="1539" spans="1:10" ht="15.75" x14ac:dyDescent="0.25">
      <c r="A1539" s="248" t="str">
        <f>'BoR4 Rollup'!B1539</f>
        <v>Organization ID:  156009</v>
      </c>
      <c r="B1539" s="249" t="str">
        <f>'BoR4 Rollup'!$C$6</f>
        <v>2024-2025</v>
      </c>
      <c r="C1539" s="110" t="str">
        <f>'BoR4 Rollup'!$D$6</f>
        <v>2024-2025</v>
      </c>
      <c r="D1539" s="249" t="str">
        <f>'BoR4 Rollup'!$E$6</f>
        <v>2025-2026</v>
      </c>
      <c r="E1539" s="250" t="str">
        <f>'BoR4 Rollup'!$F$6</f>
        <v>2025-2026</v>
      </c>
      <c r="F1539" s="78"/>
      <c r="G1539" s="3" t="s">
        <v>356</v>
      </c>
      <c r="H1539" s="3" t="str">
        <f t="shared" si="150"/>
        <v>156009</v>
      </c>
      <c r="I1539" s="13" t="s">
        <v>458</v>
      </c>
    </row>
    <row r="1540" spans="1:10" x14ac:dyDescent="0.2">
      <c r="A1540" s="54" t="str">
        <f>'BoR4 Rollup'!B1540</f>
        <v xml:space="preserve">  Salaries</v>
      </c>
      <c r="B1540" s="93">
        <v>0</v>
      </c>
      <c r="C1540" s="245">
        <v>0</v>
      </c>
      <c r="D1540" s="245">
        <v>0</v>
      </c>
      <c r="E1540" s="294">
        <f t="shared" ref="E1540:E1557" si="151">+D1540-C1540</f>
        <v>0</v>
      </c>
      <c r="F1540" s="73"/>
      <c r="G1540" s="3" t="s">
        <v>356</v>
      </c>
      <c r="H1540" s="3" t="str">
        <f t="shared" si="150"/>
        <v>156009</v>
      </c>
      <c r="I1540" s="13" t="s">
        <v>458</v>
      </c>
      <c r="J1540" s="13" t="s">
        <v>589</v>
      </c>
    </row>
    <row r="1541" spans="1:10" x14ac:dyDescent="0.2">
      <c r="A1541" s="54" t="str">
        <f>'BoR4 Rollup'!B1541</f>
        <v xml:space="preserve">  Other Compensation</v>
      </c>
      <c r="B1541" s="93">
        <v>0</v>
      </c>
      <c r="C1541" s="245">
        <v>0</v>
      </c>
      <c r="D1541" s="245">
        <v>0</v>
      </c>
      <c r="E1541" s="294">
        <f t="shared" si="151"/>
        <v>0</v>
      </c>
      <c r="F1541" s="73"/>
      <c r="G1541" s="3" t="s">
        <v>356</v>
      </c>
      <c r="H1541" s="3" t="str">
        <f t="shared" si="150"/>
        <v>156009</v>
      </c>
      <c r="I1541" s="13" t="s">
        <v>458</v>
      </c>
    </row>
    <row r="1542" spans="1:10" x14ac:dyDescent="0.2">
      <c r="A1542" s="54" t="str">
        <f>'BoR4 Rollup'!B1542</f>
        <v xml:space="preserve">  Related Benefits</v>
      </c>
      <c r="B1542" s="93">
        <v>0</v>
      </c>
      <c r="C1542" s="245">
        <v>0</v>
      </c>
      <c r="D1542" s="245">
        <v>0</v>
      </c>
      <c r="E1542" s="294">
        <f t="shared" si="151"/>
        <v>0</v>
      </c>
      <c r="F1542" s="73"/>
      <c r="G1542" s="3" t="s">
        <v>356</v>
      </c>
      <c r="H1542" s="3" t="str">
        <f t="shared" si="150"/>
        <v>156009</v>
      </c>
      <c r="I1542" s="13" t="s">
        <v>458</v>
      </c>
      <c r="J1542" s="13" t="s">
        <v>590</v>
      </c>
    </row>
    <row r="1543" spans="1:10" ht="15.75" x14ac:dyDescent="0.25">
      <c r="A1543" s="55" t="str">
        <f>'BoR4 Rollup'!B1543</f>
        <v>Total Personal Services</v>
      </c>
      <c r="B1543" s="94">
        <f>B1542+B1541+B1540</f>
        <v>0</v>
      </c>
      <c r="C1543" s="264">
        <f>C1542+C1541+C1540</f>
        <v>0</v>
      </c>
      <c r="D1543" s="264">
        <f>D1542+D1541+D1540</f>
        <v>0</v>
      </c>
      <c r="E1543" s="295">
        <f t="shared" si="151"/>
        <v>0</v>
      </c>
      <c r="F1543" s="76"/>
      <c r="G1543" s="3" t="s">
        <v>355</v>
      </c>
      <c r="H1543" s="3" t="str">
        <f t="shared" si="150"/>
        <v>156009</v>
      </c>
      <c r="I1543" s="3" t="s">
        <v>458</v>
      </c>
    </row>
    <row r="1544" spans="1:10" x14ac:dyDescent="0.2">
      <c r="A1544" s="54" t="str">
        <f>'BoR4 Rollup'!B1544</f>
        <v xml:space="preserve"> Travel</v>
      </c>
      <c r="B1544" s="93">
        <v>0</v>
      </c>
      <c r="C1544" s="245">
        <v>0</v>
      </c>
      <c r="D1544" s="245">
        <v>0</v>
      </c>
      <c r="E1544" s="294">
        <f t="shared" si="151"/>
        <v>0</v>
      </c>
      <c r="F1544" s="73"/>
      <c r="G1544" s="3" t="s">
        <v>356</v>
      </c>
      <c r="H1544" s="3" t="str">
        <f t="shared" si="150"/>
        <v>156009</v>
      </c>
      <c r="I1544" s="13" t="s">
        <v>458</v>
      </c>
      <c r="J1544" s="13" t="s">
        <v>591</v>
      </c>
    </row>
    <row r="1545" spans="1:10" x14ac:dyDescent="0.2">
      <c r="A1545" s="54" t="str">
        <f>'BoR4 Rollup'!B1545</f>
        <v xml:space="preserve"> Operating Services</v>
      </c>
      <c r="B1545" s="93">
        <v>0</v>
      </c>
      <c r="C1545" s="245">
        <v>0</v>
      </c>
      <c r="D1545" s="245">
        <v>0</v>
      </c>
      <c r="E1545" s="294">
        <f t="shared" si="151"/>
        <v>0</v>
      </c>
      <c r="F1545" s="73"/>
      <c r="G1545" s="3" t="s">
        <v>356</v>
      </c>
      <c r="H1545" s="3" t="str">
        <f t="shared" si="150"/>
        <v>156009</v>
      </c>
      <c r="I1545" s="13" t="s">
        <v>458</v>
      </c>
      <c r="J1545" s="13" t="s">
        <v>592</v>
      </c>
    </row>
    <row r="1546" spans="1:10" x14ac:dyDescent="0.2">
      <c r="A1546" s="54" t="str">
        <f>'BoR4 Rollup'!B1546</f>
        <v xml:space="preserve"> Supplies</v>
      </c>
      <c r="B1546" s="93">
        <v>0</v>
      </c>
      <c r="C1546" s="245">
        <v>0</v>
      </c>
      <c r="D1546" s="245">
        <v>0</v>
      </c>
      <c r="E1546" s="294">
        <f t="shared" si="151"/>
        <v>0</v>
      </c>
      <c r="F1546" s="73"/>
      <c r="G1546" s="3" t="s">
        <v>356</v>
      </c>
      <c r="H1546" s="3" t="str">
        <f t="shared" si="150"/>
        <v>156009</v>
      </c>
      <c r="I1546" s="13" t="s">
        <v>458</v>
      </c>
      <c r="J1546" s="13" t="s">
        <v>593</v>
      </c>
    </row>
    <row r="1547" spans="1:10" ht="15.75" x14ac:dyDescent="0.25">
      <c r="A1547" s="55" t="str">
        <f>'BoR4 Rollup'!B1547</f>
        <v>Total Operating Expenses</v>
      </c>
      <c r="B1547" s="95">
        <f>B1546+B1545+B1544</f>
        <v>0</v>
      </c>
      <c r="C1547" s="281">
        <f>C1546+C1545+C1544</f>
        <v>0</v>
      </c>
      <c r="D1547" s="281">
        <f>D1546+D1545+D1544</f>
        <v>0</v>
      </c>
      <c r="E1547" s="296">
        <f t="shared" si="151"/>
        <v>0</v>
      </c>
      <c r="F1547" s="77"/>
      <c r="G1547" s="3" t="s">
        <v>355</v>
      </c>
      <c r="H1547" s="3" t="str">
        <f t="shared" si="150"/>
        <v>156009</v>
      </c>
      <c r="I1547" s="3" t="s">
        <v>458</v>
      </c>
    </row>
    <row r="1548" spans="1:10" x14ac:dyDescent="0.2">
      <c r="A1548" s="54" t="str">
        <f>'BoR4 Rollup'!B1548</f>
        <v xml:space="preserve"> Professional Services</v>
      </c>
      <c r="B1548" s="93">
        <v>0</v>
      </c>
      <c r="C1548" s="245">
        <v>0</v>
      </c>
      <c r="D1548" s="245">
        <v>0</v>
      </c>
      <c r="E1548" s="294">
        <f t="shared" si="151"/>
        <v>0</v>
      </c>
      <c r="F1548" s="73"/>
      <c r="G1548" s="3" t="s">
        <v>356</v>
      </c>
      <c r="H1548" s="3" t="str">
        <f t="shared" si="150"/>
        <v>156009</v>
      </c>
      <c r="I1548" s="13" t="s">
        <v>458</v>
      </c>
      <c r="J1548" s="13" t="s">
        <v>594</v>
      </c>
    </row>
    <row r="1549" spans="1:10" x14ac:dyDescent="0.2">
      <c r="A1549" s="54" t="str">
        <f>'BoR4 Rollup'!B1549</f>
        <v xml:space="preserve"> Other Charges</v>
      </c>
      <c r="B1549" s="93">
        <v>0</v>
      </c>
      <c r="C1549" s="245">
        <v>0</v>
      </c>
      <c r="D1549" s="245">
        <v>0</v>
      </c>
      <c r="E1549" s="294">
        <f t="shared" si="151"/>
        <v>0</v>
      </c>
      <c r="F1549" s="73"/>
      <c r="G1549" s="3" t="s">
        <v>356</v>
      </c>
      <c r="H1549" s="3" t="str">
        <f t="shared" si="150"/>
        <v>156009</v>
      </c>
      <c r="I1549" s="13" t="s">
        <v>458</v>
      </c>
      <c r="J1549" s="13" t="s">
        <v>595</v>
      </c>
    </row>
    <row r="1550" spans="1:10" x14ac:dyDescent="0.2">
      <c r="A1550" s="54" t="str">
        <f>'BoR4 Rollup'!B1550</f>
        <v xml:space="preserve"> Debt Services</v>
      </c>
      <c r="B1550" s="93">
        <v>0</v>
      </c>
      <c r="C1550" s="245">
        <v>0</v>
      </c>
      <c r="D1550" s="245">
        <v>0</v>
      </c>
      <c r="E1550" s="294">
        <f t="shared" si="151"/>
        <v>0</v>
      </c>
      <c r="F1550" s="73"/>
      <c r="G1550" s="3" t="s">
        <v>356</v>
      </c>
      <c r="H1550" s="3" t="str">
        <f t="shared" si="150"/>
        <v>156009</v>
      </c>
      <c r="I1550" s="13" t="s">
        <v>458</v>
      </c>
    </row>
    <row r="1551" spans="1:10" x14ac:dyDescent="0.2">
      <c r="A1551" s="54" t="str">
        <f>'BoR4 Rollup'!B1551</f>
        <v xml:space="preserve"> Interagency Transfers</v>
      </c>
      <c r="B1551" s="93">
        <v>0</v>
      </c>
      <c r="C1551" s="245">
        <v>0</v>
      </c>
      <c r="D1551" s="245">
        <v>0</v>
      </c>
      <c r="E1551" s="294">
        <f t="shared" si="151"/>
        <v>0</v>
      </c>
      <c r="F1551" s="73"/>
      <c r="G1551" s="3" t="s">
        <v>356</v>
      </c>
      <c r="H1551" s="3" t="str">
        <f t="shared" si="150"/>
        <v>156009</v>
      </c>
      <c r="I1551" s="13" t="s">
        <v>458</v>
      </c>
      <c r="J1551" s="13" t="s">
        <v>596</v>
      </c>
    </row>
    <row r="1552" spans="1:10" ht="15.75" x14ac:dyDescent="0.25">
      <c r="A1552" s="55" t="str">
        <f>'BoR4 Rollup'!B1552</f>
        <v>Total Other Charges</v>
      </c>
      <c r="B1552" s="95">
        <f>B1551+B1550+B1549+B1548</f>
        <v>0</v>
      </c>
      <c r="C1552" s="281">
        <f>C1551+C1550+C1549+C1548</f>
        <v>0</v>
      </c>
      <c r="D1552" s="281">
        <f>D1551+D1550+D1549+D1548</f>
        <v>0</v>
      </c>
      <c r="E1552" s="296">
        <f t="shared" si="151"/>
        <v>0</v>
      </c>
      <c r="F1552" s="77"/>
      <c r="G1552" s="3" t="s">
        <v>355</v>
      </c>
      <c r="H1552" s="3" t="str">
        <f t="shared" si="150"/>
        <v>156009</v>
      </c>
      <c r="I1552" s="13" t="s">
        <v>458</v>
      </c>
    </row>
    <row r="1553" spans="1:10" x14ac:dyDescent="0.2">
      <c r="A1553" s="54" t="str">
        <f>'BoR4 Rollup'!B1553</f>
        <v xml:space="preserve"> General Acquisitions</v>
      </c>
      <c r="B1553" s="93">
        <v>0</v>
      </c>
      <c r="C1553" s="245">
        <v>0</v>
      </c>
      <c r="D1553" s="245">
        <v>0</v>
      </c>
      <c r="E1553" s="294">
        <f t="shared" si="151"/>
        <v>0</v>
      </c>
      <c r="F1553" s="73"/>
      <c r="G1553" s="3" t="s">
        <v>356</v>
      </c>
      <c r="H1553" s="3" t="str">
        <f t="shared" si="150"/>
        <v>156009</v>
      </c>
      <c r="I1553" s="13" t="s">
        <v>458</v>
      </c>
      <c r="J1553" s="13" t="s">
        <v>597</v>
      </c>
    </row>
    <row r="1554" spans="1:10" x14ac:dyDescent="0.2">
      <c r="A1554" s="54" t="str">
        <f>'BoR4 Rollup'!B1554</f>
        <v xml:space="preserve"> Library Acquisitions</v>
      </c>
      <c r="B1554" s="93">
        <v>0</v>
      </c>
      <c r="C1554" s="245">
        <v>0</v>
      </c>
      <c r="D1554" s="245">
        <v>0</v>
      </c>
      <c r="E1554" s="294">
        <f t="shared" si="151"/>
        <v>0</v>
      </c>
      <c r="F1554" s="73"/>
      <c r="G1554" s="3" t="s">
        <v>356</v>
      </c>
      <c r="H1554" s="3" t="str">
        <f t="shared" si="150"/>
        <v>156009</v>
      </c>
      <c r="I1554" s="13" t="s">
        <v>458</v>
      </c>
      <c r="J1554" s="13" t="s">
        <v>597</v>
      </c>
    </row>
    <row r="1555" spans="1:10" x14ac:dyDescent="0.2">
      <c r="A1555" s="54" t="str">
        <f>'BoR4 Rollup'!B1555</f>
        <v xml:space="preserve"> Major Repairs</v>
      </c>
      <c r="B1555" s="93">
        <v>0</v>
      </c>
      <c r="C1555" s="245">
        <v>0</v>
      </c>
      <c r="D1555" s="245">
        <v>0</v>
      </c>
      <c r="E1555" s="294">
        <f t="shared" si="151"/>
        <v>0</v>
      </c>
      <c r="F1555" s="73"/>
      <c r="G1555" s="3" t="s">
        <v>356</v>
      </c>
      <c r="H1555" s="3" t="str">
        <f t="shared" si="150"/>
        <v>156009</v>
      </c>
      <c r="I1555" s="13" t="s">
        <v>458</v>
      </c>
    </row>
    <row r="1556" spans="1:10" ht="15.75" x14ac:dyDescent="0.25">
      <c r="A1556" s="55" t="str">
        <f>'BoR4 Rollup'!B1556</f>
        <v>Total Acquisitions and Major Repairs</v>
      </c>
      <c r="B1556" s="95">
        <f>B1555+B1554+B1553</f>
        <v>0</v>
      </c>
      <c r="C1556" s="281">
        <f>C1555+C1554+C1553</f>
        <v>0</v>
      </c>
      <c r="D1556" s="281">
        <f>D1555+D1554+D1553</f>
        <v>0</v>
      </c>
      <c r="E1556" s="296">
        <f t="shared" si="151"/>
        <v>0</v>
      </c>
      <c r="F1556" s="77"/>
      <c r="G1556" s="3" t="s">
        <v>355</v>
      </c>
      <c r="H1556" s="3" t="str">
        <f t="shared" si="150"/>
        <v>156009</v>
      </c>
      <c r="I1556" s="3" t="s">
        <v>458</v>
      </c>
    </row>
    <row r="1557" spans="1:10" ht="15.75" x14ac:dyDescent="0.25">
      <c r="A1557" s="55" t="str">
        <f>'BoR4 Rollup'!B1557</f>
        <v>Function Total</v>
      </c>
      <c r="B1557" s="94">
        <f>B1556+B1552+B1547+B1543</f>
        <v>0</v>
      </c>
      <c r="C1557" s="264">
        <f>C1556+C1552+C1547+C1543</f>
        <v>0</v>
      </c>
      <c r="D1557" s="264">
        <f>D1556+D1552+D1547+D1543</f>
        <v>0</v>
      </c>
      <c r="E1557" s="297">
        <f t="shared" si="151"/>
        <v>0</v>
      </c>
      <c r="F1557" s="76"/>
      <c r="G1557" s="3" t="s">
        <v>355</v>
      </c>
      <c r="H1557" s="3" t="str">
        <f t="shared" si="150"/>
        <v>156009</v>
      </c>
      <c r="I1557" s="3" t="s">
        <v>458</v>
      </c>
    </row>
    <row r="1558" spans="1:10" ht="15.75" x14ac:dyDescent="0.25">
      <c r="A1558" s="254" t="str">
        <f>'BoR4 Rollup'!B1558</f>
        <v>Function:  Instruction</v>
      </c>
      <c r="B1558" s="255"/>
      <c r="C1558" s="256"/>
      <c r="D1558" s="256"/>
      <c r="E1558" s="257"/>
      <c r="F1558" s="72"/>
      <c r="G1558" s="3" t="s">
        <v>356</v>
      </c>
      <c r="H1558" s="3" t="str">
        <f t="shared" ref="H1558:H1578" si="152">RIGHT($A$1560,6)</f>
        <v>156010</v>
      </c>
      <c r="I1558" s="13" t="s">
        <v>459</v>
      </c>
    </row>
    <row r="1559" spans="1:10" ht="15.75" x14ac:dyDescent="0.25">
      <c r="A1559" s="106" t="str">
        <f>'BoR4 Rollup'!B1559</f>
        <v>Orgn:  Const-Journeyman Indust: Pipe Trds</v>
      </c>
      <c r="B1559" s="258" t="str">
        <f>+'BoR4 Rollup'!C1559</f>
        <v>Actual</v>
      </c>
      <c r="C1559" s="258" t="str">
        <f>+'BoR4 Rollup'!D1559</f>
        <v>Budgeted</v>
      </c>
      <c r="D1559" s="258" t="str">
        <f>+'BoR4 Rollup'!E1559</f>
        <v>Budgeted</v>
      </c>
      <c r="E1559" s="259" t="str">
        <f>E5</f>
        <v>2024-2025 +/-</v>
      </c>
      <c r="F1559" s="78"/>
      <c r="G1559" s="3" t="s">
        <v>356</v>
      </c>
      <c r="H1559" s="3" t="str">
        <f t="shared" si="152"/>
        <v>156010</v>
      </c>
      <c r="I1559" s="13" t="s">
        <v>459</v>
      </c>
    </row>
    <row r="1560" spans="1:10" ht="15.75" x14ac:dyDescent="0.25">
      <c r="A1560" s="248" t="str">
        <f>'BoR4 Rollup'!B1560</f>
        <v>Organization ID:  156010</v>
      </c>
      <c r="B1560" s="249" t="str">
        <f>'BoR4 Rollup'!$C$6</f>
        <v>2024-2025</v>
      </c>
      <c r="C1560" s="110" t="str">
        <f>'BoR4 Rollup'!$D$6</f>
        <v>2024-2025</v>
      </c>
      <c r="D1560" s="249" t="str">
        <f>'BoR4 Rollup'!$E$6</f>
        <v>2025-2026</v>
      </c>
      <c r="E1560" s="250" t="str">
        <f>'BoR4 Rollup'!$F$6</f>
        <v>2025-2026</v>
      </c>
      <c r="F1560" s="78"/>
      <c r="G1560" s="3" t="s">
        <v>356</v>
      </c>
      <c r="H1560" s="3" t="str">
        <f t="shared" si="152"/>
        <v>156010</v>
      </c>
      <c r="I1560" s="13" t="s">
        <v>459</v>
      </c>
    </row>
    <row r="1561" spans="1:10" x14ac:dyDescent="0.2">
      <c r="A1561" s="54" t="str">
        <f>'BoR4 Rollup'!B1561</f>
        <v xml:space="preserve">  Salaries</v>
      </c>
      <c r="B1561" s="93">
        <v>0</v>
      </c>
      <c r="C1561" s="245">
        <v>0</v>
      </c>
      <c r="D1561" s="245">
        <v>0</v>
      </c>
      <c r="E1561" s="294">
        <f t="shared" ref="E1561:E1578" si="153">+D1561-C1561</f>
        <v>0</v>
      </c>
      <c r="F1561" s="73"/>
      <c r="G1561" s="3" t="s">
        <v>356</v>
      </c>
      <c r="H1561" s="3" t="str">
        <f t="shared" si="152"/>
        <v>156010</v>
      </c>
      <c r="I1561" s="13" t="s">
        <v>459</v>
      </c>
      <c r="J1561" s="13" t="s">
        <v>589</v>
      </c>
    </row>
    <row r="1562" spans="1:10" x14ac:dyDescent="0.2">
      <c r="A1562" s="54" t="str">
        <f>'BoR4 Rollup'!B1562</f>
        <v xml:space="preserve">  Other Compensation</v>
      </c>
      <c r="B1562" s="93">
        <v>0</v>
      </c>
      <c r="C1562" s="245">
        <v>0</v>
      </c>
      <c r="D1562" s="245">
        <v>0</v>
      </c>
      <c r="E1562" s="294">
        <f t="shared" si="153"/>
        <v>0</v>
      </c>
      <c r="F1562" s="73"/>
      <c r="G1562" s="3" t="s">
        <v>356</v>
      </c>
      <c r="H1562" s="3" t="str">
        <f t="shared" si="152"/>
        <v>156010</v>
      </c>
      <c r="I1562" s="13" t="s">
        <v>459</v>
      </c>
    </row>
    <row r="1563" spans="1:10" x14ac:dyDescent="0.2">
      <c r="A1563" s="54" t="str">
        <f>'BoR4 Rollup'!B1563</f>
        <v xml:space="preserve">  Related Benefits</v>
      </c>
      <c r="B1563" s="93">
        <v>0</v>
      </c>
      <c r="C1563" s="245">
        <v>0</v>
      </c>
      <c r="D1563" s="245">
        <v>0</v>
      </c>
      <c r="E1563" s="294">
        <f t="shared" si="153"/>
        <v>0</v>
      </c>
      <c r="F1563" s="73"/>
      <c r="G1563" s="3" t="s">
        <v>356</v>
      </c>
      <c r="H1563" s="3" t="str">
        <f t="shared" si="152"/>
        <v>156010</v>
      </c>
      <c r="I1563" s="13" t="s">
        <v>459</v>
      </c>
      <c r="J1563" s="13" t="s">
        <v>590</v>
      </c>
    </row>
    <row r="1564" spans="1:10" ht="15.75" x14ac:dyDescent="0.25">
      <c r="A1564" s="55" t="str">
        <f>'BoR4 Rollup'!B1564</f>
        <v>Total Personal Services</v>
      </c>
      <c r="B1564" s="94">
        <f>B1563+B1562+B1561</f>
        <v>0</v>
      </c>
      <c r="C1564" s="264">
        <f>C1563+C1562+C1561</f>
        <v>0</v>
      </c>
      <c r="D1564" s="264">
        <f>D1563+D1562+D1561</f>
        <v>0</v>
      </c>
      <c r="E1564" s="295">
        <f t="shared" si="153"/>
        <v>0</v>
      </c>
      <c r="F1564" s="76"/>
      <c r="G1564" s="3" t="s">
        <v>355</v>
      </c>
      <c r="H1564" s="3" t="str">
        <f t="shared" si="152"/>
        <v>156010</v>
      </c>
      <c r="I1564" s="3" t="s">
        <v>459</v>
      </c>
    </row>
    <row r="1565" spans="1:10" x14ac:dyDescent="0.2">
      <c r="A1565" s="54" t="str">
        <f>'BoR4 Rollup'!B1565</f>
        <v xml:space="preserve"> Travel</v>
      </c>
      <c r="B1565" s="93">
        <v>0</v>
      </c>
      <c r="C1565" s="245">
        <v>0</v>
      </c>
      <c r="D1565" s="245">
        <v>0</v>
      </c>
      <c r="E1565" s="294">
        <f t="shared" si="153"/>
        <v>0</v>
      </c>
      <c r="F1565" s="73"/>
      <c r="G1565" s="3" t="s">
        <v>356</v>
      </c>
      <c r="H1565" s="3" t="str">
        <f t="shared" si="152"/>
        <v>156010</v>
      </c>
      <c r="I1565" s="13" t="s">
        <v>459</v>
      </c>
      <c r="J1565" s="13" t="s">
        <v>591</v>
      </c>
    </row>
    <row r="1566" spans="1:10" x14ac:dyDescent="0.2">
      <c r="A1566" s="54" t="str">
        <f>'BoR4 Rollup'!B1566</f>
        <v xml:space="preserve"> Operating Services</v>
      </c>
      <c r="B1566" s="93">
        <v>0</v>
      </c>
      <c r="C1566" s="245">
        <v>0</v>
      </c>
      <c r="D1566" s="245">
        <v>0</v>
      </c>
      <c r="E1566" s="294">
        <f t="shared" si="153"/>
        <v>0</v>
      </c>
      <c r="F1566" s="73"/>
      <c r="G1566" s="3" t="s">
        <v>356</v>
      </c>
      <c r="H1566" s="3" t="str">
        <f t="shared" si="152"/>
        <v>156010</v>
      </c>
      <c r="I1566" s="13" t="s">
        <v>459</v>
      </c>
      <c r="J1566" s="13" t="s">
        <v>592</v>
      </c>
    </row>
    <row r="1567" spans="1:10" x14ac:dyDescent="0.2">
      <c r="A1567" s="54" t="str">
        <f>'BoR4 Rollup'!B1567</f>
        <v xml:space="preserve"> Supplies</v>
      </c>
      <c r="B1567" s="93">
        <v>0</v>
      </c>
      <c r="C1567" s="245">
        <v>0</v>
      </c>
      <c r="D1567" s="245">
        <v>0</v>
      </c>
      <c r="E1567" s="294">
        <f t="shared" si="153"/>
        <v>0</v>
      </c>
      <c r="F1567" s="73"/>
      <c r="G1567" s="3" t="s">
        <v>356</v>
      </c>
      <c r="H1567" s="3" t="str">
        <f t="shared" si="152"/>
        <v>156010</v>
      </c>
      <c r="I1567" s="13" t="s">
        <v>459</v>
      </c>
      <c r="J1567" s="13" t="s">
        <v>593</v>
      </c>
    </row>
    <row r="1568" spans="1:10" ht="15.75" x14ac:dyDescent="0.25">
      <c r="A1568" s="55" t="str">
        <f>'BoR4 Rollup'!B1568</f>
        <v>Total Operating Expenses</v>
      </c>
      <c r="B1568" s="95">
        <f>B1567+B1566+B1565</f>
        <v>0</v>
      </c>
      <c r="C1568" s="281">
        <f>C1567+C1566+C1565</f>
        <v>0</v>
      </c>
      <c r="D1568" s="281">
        <f>D1567+D1566+D1565</f>
        <v>0</v>
      </c>
      <c r="E1568" s="296">
        <f t="shared" si="153"/>
        <v>0</v>
      </c>
      <c r="F1568" s="77"/>
      <c r="G1568" s="3" t="s">
        <v>355</v>
      </c>
      <c r="H1568" s="3" t="str">
        <f t="shared" si="152"/>
        <v>156010</v>
      </c>
      <c r="I1568" s="3" t="s">
        <v>459</v>
      </c>
    </row>
    <row r="1569" spans="1:10" x14ac:dyDescent="0.2">
      <c r="A1569" s="54" t="str">
        <f>'BoR4 Rollup'!B1569</f>
        <v xml:space="preserve"> Professional Services</v>
      </c>
      <c r="B1569" s="93">
        <v>0</v>
      </c>
      <c r="C1569" s="245">
        <v>0</v>
      </c>
      <c r="D1569" s="245">
        <v>0</v>
      </c>
      <c r="E1569" s="294">
        <f t="shared" si="153"/>
        <v>0</v>
      </c>
      <c r="F1569" s="73"/>
      <c r="G1569" s="3" t="s">
        <v>356</v>
      </c>
      <c r="H1569" s="3" t="str">
        <f t="shared" si="152"/>
        <v>156010</v>
      </c>
      <c r="I1569" s="13" t="s">
        <v>459</v>
      </c>
      <c r="J1569" s="13" t="s">
        <v>594</v>
      </c>
    </row>
    <row r="1570" spans="1:10" x14ac:dyDescent="0.2">
      <c r="A1570" s="54" t="str">
        <f>'BoR4 Rollup'!B1570</f>
        <v xml:space="preserve"> Other Charges</v>
      </c>
      <c r="B1570" s="93">
        <v>0</v>
      </c>
      <c r="C1570" s="245">
        <v>0</v>
      </c>
      <c r="D1570" s="245">
        <v>0</v>
      </c>
      <c r="E1570" s="294">
        <f t="shared" si="153"/>
        <v>0</v>
      </c>
      <c r="F1570" s="73"/>
      <c r="G1570" s="3" t="s">
        <v>356</v>
      </c>
      <c r="H1570" s="3" t="str">
        <f t="shared" si="152"/>
        <v>156010</v>
      </c>
      <c r="I1570" s="13" t="s">
        <v>459</v>
      </c>
      <c r="J1570" s="13" t="s">
        <v>595</v>
      </c>
    </row>
    <row r="1571" spans="1:10" x14ac:dyDescent="0.2">
      <c r="A1571" s="54" t="str">
        <f>'BoR4 Rollup'!B1571</f>
        <v xml:space="preserve"> Debt Services</v>
      </c>
      <c r="B1571" s="93">
        <v>0</v>
      </c>
      <c r="C1571" s="245">
        <v>0</v>
      </c>
      <c r="D1571" s="245">
        <v>0</v>
      </c>
      <c r="E1571" s="294">
        <f t="shared" si="153"/>
        <v>0</v>
      </c>
      <c r="F1571" s="73"/>
      <c r="G1571" s="3" t="s">
        <v>356</v>
      </c>
      <c r="H1571" s="3" t="str">
        <f t="shared" si="152"/>
        <v>156010</v>
      </c>
      <c r="I1571" s="13" t="s">
        <v>459</v>
      </c>
    </row>
    <row r="1572" spans="1:10" x14ac:dyDescent="0.2">
      <c r="A1572" s="54" t="str">
        <f>'BoR4 Rollup'!B1572</f>
        <v xml:space="preserve"> Interagency Transfers</v>
      </c>
      <c r="B1572" s="93">
        <v>0</v>
      </c>
      <c r="C1572" s="245">
        <v>0</v>
      </c>
      <c r="D1572" s="245">
        <v>0</v>
      </c>
      <c r="E1572" s="294">
        <f t="shared" si="153"/>
        <v>0</v>
      </c>
      <c r="F1572" s="73"/>
      <c r="G1572" s="3" t="s">
        <v>356</v>
      </c>
      <c r="H1572" s="3" t="str">
        <f t="shared" si="152"/>
        <v>156010</v>
      </c>
      <c r="I1572" s="13" t="s">
        <v>459</v>
      </c>
      <c r="J1572" s="13" t="s">
        <v>596</v>
      </c>
    </row>
    <row r="1573" spans="1:10" ht="15.75" x14ac:dyDescent="0.25">
      <c r="A1573" s="55" t="str">
        <f>'BoR4 Rollup'!B1573</f>
        <v>Total Other Charges</v>
      </c>
      <c r="B1573" s="95">
        <f>B1572+B1571+B1570+B1569</f>
        <v>0</v>
      </c>
      <c r="C1573" s="281">
        <f>C1572+C1571+C1570+C1569</f>
        <v>0</v>
      </c>
      <c r="D1573" s="281">
        <f>D1572+D1571+D1570+D1569</f>
        <v>0</v>
      </c>
      <c r="E1573" s="296">
        <f t="shared" si="153"/>
        <v>0</v>
      </c>
      <c r="F1573" s="77"/>
      <c r="G1573" s="3" t="s">
        <v>355</v>
      </c>
      <c r="H1573" s="3" t="str">
        <f t="shared" si="152"/>
        <v>156010</v>
      </c>
      <c r="I1573" s="13" t="s">
        <v>459</v>
      </c>
    </row>
    <row r="1574" spans="1:10" x14ac:dyDescent="0.2">
      <c r="A1574" s="54" t="str">
        <f>'BoR4 Rollup'!B1574</f>
        <v xml:space="preserve"> General Acquisitions</v>
      </c>
      <c r="B1574" s="93">
        <v>0</v>
      </c>
      <c r="C1574" s="245">
        <v>0</v>
      </c>
      <c r="D1574" s="245">
        <v>0</v>
      </c>
      <c r="E1574" s="294">
        <f t="shared" si="153"/>
        <v>0</v>
      </c>
      <c r="F1574" s="73"/>
      <c r="G1574" s="3" t="s">
        <v>356</v>
      </c>
      <c r="H1574" s="3" t="str">
        <f t="shared" si="152"/>
        <v>156010</v>
      </c>
      <c r="I1574" s="13" t="s">
        <v>459</v>
      </c>
      <c r="J1574" s="13" t="s">
        <v>597</v>
      </c>
    </row>
    <row r="1575" spans="1:10" x14ac:dyDescent="0.2">
      <c r="A1575" s="54" t="str">
        <f>'BoR4 Rollup'!B1575</f>
        <v xml:space="preserve"> Library Acquisitions</v>
      </c>
      <c r="B1575" s="93">
        <v>0</v>
      </c>
      <c r="C1575" s="245">
        <v>0</v>
      </c>
      <c r="D1575" s="245">
        <v>0</v>
      </c>
      <c r="E1575" s="294">
        <f t="shared" si="153"/>
        <v>0</v>
      </c>
      <c r="F1575" s="73"/>
      <c r="G1575" s="3" t="s">
        <v>356</v>
      </c>
      <c r="H1575" s="3" t="str">
        <f t="shared" si="152"/>
        <v>156010</v>
      </c>
      <c r="I1575" s="13" t="s">
        <v>459</v>
      </c>
      <c r="J1575" s="13" t="s">
        <v>597</v>
      </c>
    </row>
    <row r="1576" spans="1:10" x14ac:dyDescent="0.2">
      <c r="A1576" s="54" t="str">
        <f>'BoR4 Rollup'!B1576</f>
        <v xml:space="preserve"> Major Repairs</v>
      </c>
      <c r="B1576" s="93">
        <v>0</v>
      </c>
      <c r="C1576" s="245">
        <v>0</v>
      </c>
      <c r="D1576" s="245">
        <v>0</v>
      </c>
      <c r="E1576" s="294">
        <f t="shared" si="153"/>
        <v>0</v>
      </c>
      <c r="F1576" s="73"/>
      <c r="G1576" s="3" t="s">
        <v>356</v>
      </c>
      <c r="H1576" s="3" t="str">
        <f t="shared" si="152"/>
        <v>156010</v>
      </c>
      <c r="I1576" s="13" t="s">
        <v>459</v>
      </c>
    </row>
    <row r="1577" spans="1:10" ht="15.75" x14ac:dyDescent="0.25">
      <c r="A1577" s="55" t="str">
        <f>'BoR4 Rollup'!B1577</f>
        <v>Total Acquisitions and Major Repairs</v>
      </c>
      <c r="B1577" s="95">
        <f>B1576+B1575+B1574</f>
        <v>0</v>
      </c>
      <c r="C1577" s="281">
        <f>C1576+C1575+C1574</f>
        <v>0</v>
      </c>
      <c r="D1577" s="281">
        <f>D1576+D1575+D1574</f>
        <v>0</v>
      </c>
      <c r="E1577" s="296">
        <f t="shared" si="153"/>
        <v>0</v>
      </c>
      <c r="F1577" s="77"/>
      <c r="G1577" s="3" t="s">
        <v>355</v>
      </c>
      <c r="H1577" s="3" t="str">
        <f t="shared" si="152"/>
        <v>156010</v>
      </c>
      <c r="I1577" s="3" t="s">
        <v>459</v>
      </c>
    </row>
    <row r="1578" spans="1:10" ht="15.75" x14ac:dyDescent="0.25">
      <c r="A1578" s="55" t="str">
        <f>'BoR4 Rollup'!B1578</f>
        <v>Function Total</v>
      </c>
      <c r="B1578" s="94">
        <f>B1577+B1573+B1568+B1564</f>
        <v>0</v>
      </c>
      <c r="C1578" s="264">
        <f>C1577+C1573+C1568+C1564</f>
        <v>0</v>
      </c>
      <c r="D1578" s="264">
        <f>D1577+D1573+D1568+D1564</f>
        <v>0</v>
      </c>
      <c r="E1578" s="297">
        <f t="shared" si="153"/>
        <v>0</v>
      </c>
      <c r="F1578" s="76"/>
      <c r="G1578" s="3" t="s">
        <v>355</v>
      </c>
      <c r="H1578" s="3" t="str">
        <f t="shared" si="152"/>
        <v>156010</v>
      </c>
      <c r="I1578" s="3" t="s">
        <v>459</v>
      </c>
    </row>
    <row r="1579" spans="1:10" ht="15.75" x14ac:dyDescent="0.25">
      <c r="A1579" s="254" t="str">
        <f>'BoR4 Rollup'!B1579</f>
        <v>Function:  Instruction</v>
      </c>
      <c r="B1579" s="255"/>
      <c r="C1579" s="256"/>
      <c r="D1579" s="256"/>
      <c r="E1579" s="257"/>
      <c r="F1579" s="72"/>
      <c r="G1579" s="3" t="s">
        <v>356</v>
      </c>
      <c r="H1579" s="3" t="str">
        <f t="shared" ref="H1579:H1599" si="154">RIGHT($A$1581,6)</f>
        <v>156011</v>
      </c>
      <c r="I1579" s="13" t="s">
        <v>460</v>
      </c>
    </row>
    <row r="1580" spans="1:10" ht="15.75" x14ac:dyDescent="0.25">
      <c r="A1580" s="106" t="str">
        <f>'BoR4 Rollup'!B1580</f>
        <v>Orgn:  Construction Trades - Scaffolding</v>
      </c>
      <c r="B1580" s="258" t="str">
        <f>+'BoR4 Rollup'!C1580</f>
        <v>Actual</v>
      </c>
      <c r="C1580" s="258" t="str">
        <f>+'BoR4 Rollup'!D1580</f>
        <v>Budgeted</v>
      </c>
      <c r="D1580" s="258" t="str">
        <f>+'BoR4 Rollup'!E1580</f>
        <v>Budgeted</v>
      </c>
      <c r="E1580" s="259" t="str">
        <f>E26</f>
        <v>2024-2025 +/-</v>
      </c>
      <c r="F1580" s="74"/>
      <c r="G1580" s="3" t="s">
        <v>356</v>
      </c>
      <c r="H1580" s="3" t="str">
        <f t="shared" si="154"/>
        <v>156011</v>
      </c>
      <c r="I1580" s="13" t="s">
        <v>460</v>
      </c>
    </row>
    <row r="1581" spans="1:10" ht="15.75" x14ac:dyDescent="0.25">
      <c r="A1581" s="248" t="str">
        <f>'BoR4 Rollup'!B1581</f>
        <v>Organization ID:  156011</v>
      </c>
      <c r="B1581" s="249" t="str">
        <f>'BoR4 Rollup'!$C$6</f>
        <v>2024-2025</v>
      </c>
      <c r="C1581" s="110" t="str">
        <f>'BoR4 Rollup'!$D$6</f>
        <v>2024-2025</v>
      </c>
      <c r="D1581" s="249" t="str">
        <f>'BoR4 Rollup'!$E$6</f>
        <v>2025-2026</v>
      </c>
      <c r="E1581" s="250" t="str">
        <f>'BoR4 Rollup'!$F$6</f>
        <v>2025-2026</v>
      </c>
      <c r="F1581" s="74"/>
      <c r="G1581" s="3" t="s">
        <v>356</v>
      </c>
      <c r="H1581" s="3" t="str">
        <f t="shared" si="154"/>
        <v>156011</v>
      </c>
      <c r="I1581" s="13" t="s">
        <v>460</v>
      </c>
    </row>
    <row r="1582" spans="1:10" x14ac:dyDescent="0.2">
      <c r="A1582" s="54" t="str">
        <f>'BoR4 Rollup'!B1582</f>
        <v xml:space="preserve">  Salaries</v>
      </c>
      <c r="B1582" s="93">
        <v>0</v>
      </c>
      <c r="C1582" s="245">
        <v>0</v>
      </c>
      <c r="D1582" s="245">
        <v>0</v>
      </c>
      <c r="E1582" s="294">
        <f t="shared" ref="E1582:E1599" si="155">+D1582-C1582</f>
        <v>0</v>
      </c>
      <c r="F1582" s="73"/>
      <c r="G1582" s="3" t="s">
        <v>356</v>
      </c>
      <c r="H1582" s="3" t="str">
        <f t="shared" si="154"/>
        <v>156011</v>
      </c>
      <c r="I1582" s="13" t="s">
        <v>460</v>
      </c>
      <c r="J1582" s="13" t="s">
        <v>589</v>
      </c>
    </row>
    <row r="1583" spans="1:10" x14ac:dyDescent="0.2">
      <c r="A1583" s="54" t="str">
        <f>'BoR4 Rollup'!B1583</f>
        <v xml:space="preserve">  Other Compensation</v>
      </c>
      <c r="B1583" s="93">
        <v>0</v>
      </c>
      <c r="C1583" s="245">
        <v>0</v>
      </c>
      <c r="D1583" s="245">
        <v>0</v>
      </c>
      <c r="E1583" s="294">
        <f t="shared" si="155"/>
        <v>0</v>
      </c>
      <c r="F1583" s="73"/>
      <c r="G1583" s="3" t="s">
        <v>356</v>
      </c>
      <c r="H1583" s="3" t="str">
        <f t="shared" si="154"/>
        <v>156011</v>
      </c>
      <c r="I1583" s="13" t="s">
        <v>460</v>
      </c>
    </row>
    <row r="1584" spans="1:10" x14ac:dyDescent="0.2">
      <c r="A1584" s="54" t="str">
        <f>'BoR4 Rollup'!B1584</f>
        <v xml:space="preserve">  Related Benefits</v>
      </c>
      <c r="B1584" s="93">
        <v>0</v>
      </c>
      <c r="C1584" s="245">
        <v>0</v>
      </c>
      <c r="D1584" s="245">
        <v>0</v>
      </c>
      <c r="E1584" s="294">
        <f t="shared" si="155"/>
        <v>0</v>
      </c>
      <c r="F1584" s="73"/>
      <c r="G1584" s="3" t="s">
        <v>356</v>
      </c>
      <c r="H1584" s="3" t="str">
        <f t="shared" si="154"/>
        <v>156011</v>
      </c>
      <c r="I1584" s="13" t="s">
        <v>460</v>
      </c>
      <c r="J1584" s="13" t="s">
        <v>590</v>
      </c>
    </row>
    <row r="1585" spans="1:10" ht="15.75" x14ac:dyDescent="0.25">
      <c r="A1585" s="55" t="str">
        <f>'BoR4 Rollup'!B1585</f>
        <v>Total Personal Services</v>
      </c>
      <c r="B1585" s="94">
        <f>B1584+B1583+B1582</f>
        <v>0</v>
      </c>
      <c r="C1585" s="264">
        <f>C1584+C1583+C1582</f>
        <v>0</v>
      </c>
      <c r="D1585" s="264">
        <f>D1584+D1583+D1582</f>
        <v>0</v>
      </c>
      <c r="E1585" s="295">
        <f t="shared" si="155"/>
        <v>0</v>
      </c>
      <c r="F1585" s="76"/>
      <c r="G1585" s="3" t="s">
        <v>355</v>
      </c>
      <c r="H1585" s="3" t="str">
        <f t="shared" si="154"/>
        <v>156011</v>
      </c>
      <c r="I1585" s="3" t="s">
        <v>460</v>
      </c>
    </row>
    <row r="1586" spans="1:10" x14ac:dyDescent="0.2">
      <c r="A1586" s="54" t="str">
        <f>'BoR4 Rollup'!B1586</f>
        <v xml:space="preserve"> Travel</v>
      </c>
      <c r="B1586" s="93">
        <v>0</v>
      </c>
      <c r="C1586" s="245">
        <v>0</v>
      </c>
      <c r="D1586" s="245">
        <v>0</v>
      </c>
      <c r="E1586" s="294">
        <f t="shared" si="155"/>
        <v>0</v>
      </c>
      <c r="F1586" s="73"/>
      <c r="G1586" s="3" t="s">
        <v>356</v>
      </c>
      <c r="H1586" s="3" t="str">
        <f t="shared" si="154"/>
        <v>156011</v>
      </c>
      <c r="I1586" s="13" t="s">
        <v>460</v>
      </c>
      <c r="J1586" s="13" t="s">
        <v>591</v>
      </c>
    </row>
    <row r="1587" spans="1:10" x14ac:dyDescent="0.2">
      <c r="A1587" s="54" t="str">
        <f>'BoR4 Rollup'!B1587</f>
        <v xml:space="preserve"> Operating Services</v>
      </c>
      <c r="B1587" s="93">
        <v>0</v>
      </c>
      <c r="C1587" s="245">
        <v>0</v>
      </c>
      <c r="D1587" s="245">
        <v>0</v>
      </c>
      <c r="E1587" s="294">
        <f t="shared" si="155"/>
        <v>0</v>
      </c>
      <c r="F1587" s="73"/>
      <c r="G1587" s="3" t="s">
        <v>356</v>
      </c>
      <c r="H1587" s="3" t="str">
        <f t="shared" si="154"/>
        <v>156011</v>
      </c>
      <c r="I1587" s="13" t="s">
        <v>460</v>
      </c>
      <c r="J1587" s="13" t="s">
        <v>592</v>
      </c>
    </row>
    <row r="1588" spans="1:10" x14ac:dyDescent="0.2">
      <c r="A1588" s="54" t="str">
        <f>'BoR4 Rollup'!B1588</f>
        <v xml:space="preserve"> Supplies</v>
      </c>
      <c r="B1588" s="93">
        <v>0</v>
      </c>
      <c r="C1588" s="245">
        <v>0</v>
      </c>
      <c r="D1588" s="245">
        <v>0</v>
      </c>
      <c r="E1588" s="294">
        <f t="shared" si="155"/>
        <v>0</v>
      </c>
      <c r="F1588" s="73"/>
      <c r="G1588" s="3" t="s">
        <v>356</v>
      </c>
      <c r="H1588" s="3" t="str">
        <f t="shared" si="154"/>
        <v>156011</v>
      </c>
      <c r="I1588" s="13" t="s">
        <v>460</v>
      </c>
      <c r="J1588" s="13" t="s">
        <v>593</v>
      </c>
    </row>
    <row r="1589" spans="1:10" ht="15.75" x14ac:dyDescent="0.25">
      <c r="A1589" s="55" t="str">
        <f>'BoR4 Rollup'!B1589</f>
        <v>Total Operating Expenses</v>
      </c>
      <c r="B1589" s="95">
        <f>B1588+B1587+B1586</f>
        <v>0</v>
      </c>
      <c r="C1589" s="281">
        <f>C1588+C1587+C1586</f>
        <v>0</v>
      </c>
      <c r="D1589" s="281">
        <f>D1588+D1587+D1586</f>
        <v>0</v>
      </c>
      <c r="E1589" s="296">
        <f t="shared" si="155"/>
        <v>0</v>
      </c>
      <c r="F1589" s="77"/>
      <c r="G1589" s="3" t="s">
        <v>355</v>
      </c>
      <c r="H1589" s="3" t="str">
        <f t="shared" si="154"/>
        <v>156011</v>
      </c>
      <c r="I1589" s="3" t="s">
        <v>460</v>
      </c>
    </row>
    <row r="1590" spans="1:10" x14ac:dyDescent="0.2">
      <c r="A1590" s="54" t="str">
        <f>'BoR4 Rollup'!B1590</f>
        <v xml:space="preserve"> Professional Services</v>
      </c>
      <c r="B1590" s="93">
        <v>0</v>
      </c>
      <c r="C1590" s="245">
        <v>0</v>
      </c>
      <c r="D1590" s="245">
        <v>0</v>
      </c>
      <c r="E1590" s="294">
        <f t="shared" si="155"/>
        <v>0</v>
      </c>
      <c r="F1590" s="73"/>
      <c r="G1590" s="3" t="s">
        <v>356</v>
      </c>
      <c r="H1590" s="3" t="str">
        <f t="shared" si="154"/>
        <v>156011</v>
      </c>
      <c r="I1590" s="13" t="s">
        <v>460</v>
      </c>
      <c r="J1590" s="13" t="s">
        <v>594</v>
      </c>
    </row>
    <row r="1591" spans="1:10" x14ac:dyDescent="0.2">
      <c r="A1591" s="54" t="str">
        <f>'BoR4 Rollup'!B1591</f>
        <v xml:space="preserve"> Other Charges</v>
      </c>
      <c r="B1591" s="93">
        <v>0</v>
      </c>
      <c r="C1591" s="245">
        <v>0</v>
      </c>
      <c r="D1591" s="245">
        <v>0</v>
      </c>
      <c r="E1591" s="294">
        <f t="shared" si="155"/>
        <v>0</v>
      </c>
      <c r="F1591" s="73"/>
      <c r="G1591" s="3" t="s">
        <v>356</v>
      </c>
      <c r="H1591" s="3" t="str">
        <f t="shared" si="154"/>
        <v>156011</v>
      </c>
      <c r="I1591" s="13" t="s">
        <v>460</v>
      </c>
      <c r="J1591" s="13" t="s">
        <v>595</v>
      </c>
    </row>
    <row r="1592" spans="1:10" x14ac:dyDescent="0.2">
      <c r="A1592" s="54" t="str">
        <f>'BoR4 Rollup'!B1592</f>
        <v xml:space="preserve"> Debt Services</v>
      </c>
      <c r="B1592" s="93">
        <v>0</v>
      </c>
      <c r="C1592" s="245">
        <v>0</v>
      </c>
      <c r="D1592" s="245">
        <v>0</v>
      </c>
      <c r="E1592" s="294">
        <f t="shared" si="155"/>
        <v>0</v>
      </c>
      <c r="F1592" s="73"/>
      <c r="G1592" s="3" t="s">
        <v>356</v>
      </c>
      <c r="H1592" s="3" t="str">
        <f t="shared" si="154"/>
        <v>156011</v>
      </c>
      <c r="I1592" s="13" t="s">
        <v>460</v>
      </c>
    </row>
    <row r="1593" spans="1:10" x14ac:dyDescent="0.2">
      <c r="A1593" s="54" t="str">
        <f>'BoR4 Rollup'!B1593</f>
        <v xml:space="preserve"> Interagency Transfers</v>
      </c>
      <c r="B1593" s="93">
        <v>0</v>
      </c>
      <c r="C1593" s="245">
        <v>0</v>
      </c>
      <c r="D1593" s="245">
        <v>0</v>
      </c>
      <c r="E1593" s="294">
        <f t="shared" si="155"/>
        <v>0</v>
      </c>
      <c r="F1593" s="73"/>
      <c r="G1593" s="3" t="s">
        <v>356</v>
      </c>
      <c r="H1593" s="3" t="str">
        <f t="shared" si="154"/>
        <v>156011</v>
      </c>
      <c r="I1593" s="13" t="s">
        <v>460</v>
      </c>
      <c r="J1593" s="13" t="s">
        <v>596</v>
      </c>
    </row>
    <row r="1594" spans="1:10" ht="15.75" x14ac:dyDescent="0.25">
      <c r="A1594" s="55" t="str">
        <f>'BoR4 Rollup'!B1594</f>
        <v>Total Other Charges</v>
      </c>
      <c r="B1594" s="95">
        <f>B1593+B1592+B1591+B1590</f>
        <v>0</v>
      </c>
      <c r="C1594" s="281">
        <f>C1593+C1592+C1591+C1590</f>
        <v>0</v>
      </c>
      <c r="D1594" s="281">
        <f>D1593+D1592+D1591+D1590</f>
        <v>0</v>
      </c>
      <c r="E1594" s="296">
        <f t="shared" si="155"/>
        <v>0</v>
      </c>
      <c r="F1594" s="77"/>
      <c r="G1594" s="3" t="s">
        <v>355</v>
      </c>
      <c r="H1594" s="3" t="str">
        <f t="shared" si="154"/>
        <v>156011</v>
      </c>
      <c r="I1594" s="13" t="s">
        <v>460</v>
      </c>
    </row>
    <row r="1595" spans="1:10" x14ac:dyDescent="0.2">
      <c r="A1595" s="54" t="str">
        <f>'BoR4 Rollup'!B1595</f>
        <v xml:space="preserve"> General Acquisitions</v>
      </c>
      <c r="B1595" s="93">
        <v>0</v>
      </c>
      <c r="C1595" s="245">
        <v>0</v>
      </c>
      <c r="D1595" s="245">
        <v>0</v>
      </c>
      <c r="E1595" s="294">
        <f t="shared" si="155"/>
        <v>0</v>
      </c>
      <c r="F1595" s="73"/>
      <c r="G1595" s="3" t="s">
        <v>356</v>
      </c>
      <c r="H1595" s="3" t="str">
        <f t="shared" si="154"/>
        <v>156011</v>
      </c>
      <c r="I1595" s="13" t="s">
        <v>460</v>
      </c>
      <c r="J1595" s="13" t="s">
        <v>597</v>
      </c>
    </row>
    <row r="1596" spans="1:10" x14ac:dyDescent="0.2">
      <c r="A1596" s="54" t="str">
        <f>'BoR4 Rollup'!B1596</f>
        <v xml:space="preserve"> Library Acquisitions</v>
      </c>
      <c r="B1596" s="93">
        <v>0</v>
      </c>
      <c r="C1596" s="245">
        <v>0</v>
      </c>
      <c r="D1596" s="245">
        <v>0</v>
      </c>
      <c r="E1596" s="294">
        <f t="shared" si="155"/>
        <v>0</v>
      </c>
      <c r="F1596" s="73"/>
      <c r="G1596" s="3" t="s">
        <v>356</v>
      </c>
      <c r="H1596" s="3" t="str">
        <f t="shared" si="154"/>
        <v>156011</v>
      </c>
      <c r="I1596" s="13" t="s">
        <v>460</v>
      </c>
      <c r="J1596" s="13" t="s">
        <v>597</v>
      </c>
    </row>
    <row r="1597" spans="1:10" x14ac:dyDescent="0.2">
      <c r="A1597" s="54" t="str">
        <f>'BoR4 Rollup'!B1597</f>
        <v xml:space="preserve"> Major Repairs</v>
      </c>
      <c r="B1597" s="93">
        <v>0</v>
      </c>
      <c r="C1597" s="245">
        <v>0</v>
      </c>
      <c r="D1597" s="245">
        <v>0</v>
      </c>
      <c r="E1597" s="294">
        <f t="shared" si="155"/>
        <v>0</v>
      </c>
      <c r="F1597" s="73"/>
      <c r="G1597" s="3" t="s">
        <v>356</v>
      </c>
      <c r="H1597" s="3" t="str">
        <f t="shared" si="154"/>
        <v>156011</v>
      </c>
      <c r="I1597" s="13" t="s">
        <v>460</v>
      </c>
    </row>
    <row r="1598" spans="1:10" ht="15.75" x14ac:dyDescent="0.25">
      <c r="A1598" s="55" t="str">
        <f>'BoR4 Rollup'!B1598</f>
        <v>Total Acquisitions and Major Repairs</v>
      </c>
      <c r="B1598" s="95">
        <f>B1597+B1596+B1595</f>
        <v>0</v>
      </c>
      <c r="C1598" s="281">
        <f>C1597+C1596+C1595</f>
        <v>0</v>
      </c>
      <c r="D1598" s="281">
        <f>D1597+D1596+D1595</f>
        <v>0</v>
      </c>
      <c r="E1598" s="296">
        <f t="shared" si="155"/>
        <v>0</v>
      </c>
      <c r="F1598" s="77"/>
      <c r="G1598" s="3" t="s">
        <v>355</v>
      </c>
      <c r="H1598" s="3" t="str">
        <f t="shared" si="154"/>
        <v>156011</v>
      </c>
      <c r="I1598" s="3" t="s">
        <v>460</v>
      </c>
    </row>
    <row r="1599" spans="1:10" ht="15.75" x14ac:dyDescent="0.25">
      <c r="A1599" s="55" t="str">
        <f>'BoR4 Rollup'!B1599</f>
        <v>Function Total</v>
      </c>
      <c r="B1599" s="94">
        <f>B1598+B1594+B1589+B1585</f>
        <v>0</v>
      </c>
      <c r="C1599" s="264">
        <f>C1598+C1594+C1589+C1585</f>
        <v>0</v>
      </c>
      <c r="D1599" s="264">
        <f>D1598+D1594+D1589+D1585</f>
        <v>0</v>
      </c>
      <c r="E1599" s="297">
        <f t="shared" si="155"/>
        <v>0</v>
      </c>
      <c r="F1599" s="76"/>
      <c r="G1599" s="3" t="s">
        <v>355</v>
      </c>
      <c r="H1599" s="3" t="str">
        <f t="shared" si="154"/>
        <v>156011</v>
      </c>
      <c r="I1599" s="3" t="s">
        <v>460</v>
      </c>
    </row>
    <row r="1600" spans="1:10" ht="15.75" x14ac:dyDescent="0.25">
      <c r="A1600" s="254" t="str">
        <f>'BoR4 Rollup'!B1600</f>
        <v>Function:  Instruction</v>
      </c>
      <c r="B1600" s="255"/>
      <c r="C1600" s="256"/>
      <c r="D1600" s="256"/>
      <c r="E1600" s="257"/>
      <c r="F1600" s="72"/>
      <c r="G1600" s="3" t="s">
        <v>357</v>
      </c>
      <c r="H1600" s="3" t="str">
        <f t="shared" ref="H1600:H1620" si="156">RIGHT($A$1602,6)</f>
        <v>157001</v>
      </c>
      <c r="I1600" s="3" t="s">
        <v>461</v>
      </c>
    </row>
    <row r="1601" spans="1:10" ht="15.75" x14ac:dyDescent="0.25">
      <c r="A1601" s="106" t="str">
        <f>'BoR4 Rollup'!B1601</f>
        <v>Orgn:  Industrial Trades Admin</v>
      </c>
      <c r="B1601" s="258" t="str">
        <f>+'BoR4 Rollup'!C1601</f>
        <v>Actual</v>
      </c>
      <c r="C1601" s="258" t="str">
        <f>+'BoR4 Rollup'!D1601</f>
        <v>Budgeted</v>
      </c>
      <c r="D1601" s="258" t="str">
        <f>+'BoR4 Rollup'!E1601</f>
        <v>Budgeted</v>
      </c>
      <c r="E1601" s="259" t="str">
        <f>E5</f>
        <v>2024-2025 +/-</v>
      </c>
      <c r="F1601" s="78"/>
      <c r="G1601" s="3" t="s">
        <v>357</v>
      </c>
      <c r="H1601" s="3" t="str">
        <f t="shared" si="156"/>
        <v>157001</v>
      </c>
      <c r="I1601" s="3" t="s">
        <v>461</v>
      </c>
    </row>
    <row r="1602" spans="1:10" ht="15.75" x14ac:dyDescent="0.25">
      <c r="A1602" s="248" t="str">
        <f>'BoR4 Rollup'!B1602</f>
        <v>Organization ID:  157001</v>
      </c>
      <c r="B1602" s="249" t="str">
        <f>'BoR4 Rollup'!$C$6</f>
        <v>2024-2025</v>
      </c>
      <c r="C1602" s="110" t="str">
        <f>'BoR4 Rollup'!$D$6</f>
        <v>2024-2025</v>
      </c>
      <c r="D1602" s="249" t="str">
        <f>'BoR4 Rollup'!$E$6</f>
        <v>2025-2026</v>
      </c>
      <c r="E1602" s="250" t="str">
        <f>'BoR4 Rollup'!$F$6</f>
        <v>2025-2026</v>
      </c>
      <c r="F1602" s="78"/>
      <c r="G1602" s="3" t="s">
        <v>357</v>
      </c>
      <c r="H1602" s="3" t="str">
        <f t="shared" si="156"/>
        <v>157001</v>
      </c>
      <c r="I1602" s="3" t="s">
        <v>461</v>
      </c>
    </row>
    <row r="1603" spans="1:10" x14ac:dyDescent="0.2">
      <c r="A1603" s="54" t="str">
        <f>'BoR4 Rollup'!B1603</f>
        <v xml:space="preserve">  Salaries</v>
      </c>
      <c r="B1603" s="93">
        <v>0</v>
      </c>
      <c r="C1603" s="245">
        <v>0</v>
      </c>
      <c r="D1603" s="245">
        <v>0</v>
      </c>
      <c r="E1603" s="294">
        <f t="shared" ref="E1603:E1620" si="157">+D1603-C1603</f>
        <v>0</v>
      </c>
      <c r="F1603" s="73"/>
      <c r="G1603" s="3" t="s">
        <v>357</v>
      </c>
      <c r="H1603" s="3" t="str">
        <f t="shared" si="156"/>
        <v>157001</v>
      </c>
      <c r="I1603" s="3" t="s">
        <v>461</v>
      </c>
      <c r="J1603" s="13" t="s">
        <v>589</v>
      </c>
    </row>
    <row r="1604" spans="1:10" x14ac:dyDescent="0.2">
      <c r="A1604" s="54" t="str">
        <f>'BoR4 Rollup'!B1604</f>
        <v xml:space="preserve">  Other Compensation</v>
      </c>
      <c r="B1604" s="93">
        <v>0</v>
      </c>
      <c r="C1604" s="245">
        <v>0</v>
      </c>
      <c r="D1604" s="245">
        <v>0</v>
      </c>
      <c r="E1604" s="294">
        <f t="shared" si="157"/>
        <v>0</v>
      </c>
      <c r="F1604" s="73"/>
      <c r="G1604" s="3" t="s">
        <v>357</v>
      </c>
      <c r="H1604" s="3" t="str">
        <f t="shared" si="156"/>
        <v>157001</v>
      </c>
      <c r="I1604" s="3" t="s">
        <v>461</v>
      </c>
    </row>
    <row r="1605" spans="1:10" x14ac:dyDescent="0.2">
      <c r="A1605" s="54" t="str">
        <f>'BoR4 Rollup'!B1605</f>
        <v xml:space="preserve">  Related Benefits</v>
      </c>
      <c r="B1605" s="93">
        <v>0</v>
      </c>
      <c r="C1605" s="245">
        <v>0</v>
      </c>
      <c r="D1605" s="245">
        <v>0</v>
      </c>
      <c r="E1605" s="294">
        <f t="shared" si="157"/>
        <v>0</v>
      </c>
      <c r="F1605" s="73"/>
      <c r="G1605" s="3" t="s">
        <v>357</v>
      </c>
      <c r="H1605" s="3" t="str">
        <f t="shared" si="156"/>
        <v>157001</v>
      </c>
      <c r="I1605" s="3" t="s">
        <v>461</v>
      </c>
      <c r="J1605" s="13" t="s">
        <v>590</v>
      </c>
    </row>
    <row r="1606" spans="1:10" ht="15.75" x14ac:dyDescent="0.25">
      <c r="A1606" s="55" t="str">
        <f>'BoR4 Rollup'!B1606</f>
        <v>Total Personal Services</v>
      </c>
      <c r="B1606" s="94">
        <f>B1605+B1604+B1603</f>
        <v>0</v>
      </c>
      <c r="C1606" s="264">
        <f>C1605+C1604+C1603</f>
        <v>0</v>
      </c>
      <c r="D1606" s="264">
        <f>D1605+D1604+D1603</f>
        <v>0</v>
      </c>
      <c r="E1606" s="295">
        <f t="shared" si="157"/>
        <v>0</v>
      </c>
      <c r="F1606" s="76"/>
      <c r="G1606" s="3" t="s">
        <v>357</v>
      </c>
      <c r="H1606" s="3" t="str">
        <f t="shared" si="156"/>
        <v>157001</v>
      </c>
      <c r="I1606" s="3" t="s">
        <v>461</v>
      </c>
    </row>
    <row r="1607" spans="1:10" x14ac:dyDescent="0.2">
      <c r="A1607" s="54" t="str">
        <f>'BoR4 Rollup'!B1607</f>
        <v xml:space="preserve"> Travel</v>
      </c>
      <c r="B1607" s="93">
        <v>0</v>
      </c>
      <c r="C1607" s="245">
        <v>0</v>
      </c>
      <c r="D1607" s="245">
        <v>0</v>
      </c>
      <c r="E1607" s="294">
        <f t="shared" si="157"/>
        <v>0</v>
      </c>
      <c r="F1607" s="73"/>
      <c r="G1607" s="3" t="s">
        <v>357</v>
      </c>
      <c r="H1607" s="3" t="str">
        <f t="shared" si="156"/>
        <v>157001</v>
      </c>
      <c r="I1607" s="3" t="s">
        <v>461</v>
      </c>
      <c r="J1607" s="13" t="s">
        <v>591</v>
      </c>
    </row>
    <row r="1608" spans="1:10" x14ac:dyDescent="0.2">
      <c r="A1608" s="54" t="str">
        <f>'BoR4 Rollup'!B1608</f>
        <v xml:space="preserve"> Operating Services</v>
      </c>
      <c r="B1608" s="93">
        <v>0</v>
      </c>
      <c r="C1608" s="245">
        <v>0</v>
      </c>
      <c r="D1608" s="245">
        <v>0</v>
      </c>
      <c r="E1608" s="294">
        <f t="shared" si="157"/>
        <v>0</v>
      </c>
      <c r="F1608" s="73"/>
      <c r="G1608" s="3" t="s">
        <v>357</v>
      </c>
      <c r="H1608" s="3" t="str">
        <f t="shared" si="156"/>
        <v>157001</v>
      </c>
      <c r="I1608" s="3" t="s">
        <v>461</v>
      </c>
      <c r="J1608" s="13" t="s">
        <v>592</v>
      </c>
    </row>
    <row r="1609" spans="1:10" x14ac:dyDescent="0.2">
      <c r="A1609" s="54" t="str">
        <f>'BoR4 Rollup'!B1609</f>
        <v xml:space="preserve"> Supplies</v>
      </c>
      <c r="B1609" s="93">
        <v>0</v>
      </c>
      <c r="C1609" s="245">
        <v>0</v>
      </c>
      <c r="D1609" s="245">
        <v>0</v>
      </c>
      <c r="E1609" s="294">
        <f t="shared" si="157"/>
        <v>0</v>
      </c>
      <c r="F1609" s="73"/>
      <c r="G1609" s="3" t="s">
        <v>357</v>
      </c>
      <c r="H1609" s="3" t="str">
        <f t="shared" si="156"/>
        <v>157001</v>
      </c>
      <c r="I1609" s="3" t="s">
        <v>461</v>
      </c>
      <c r="J1609" s="13" t="s">
        <v>593</v>
      </c>
    </row>
    <row r="1610" spans="1:10" ht="15.75" x14ac:dyDescent="0.25">
      <c r="A1610" s="55" t="str">
        <f>'BoR4 Rollup'!B1610</f>
        <v>Total Operating Expenses</v>
      </c>
      <c r="B1610" s="95">
        <f>B1609+B1608+B1607</f>
        <v>0</v>
      </c>
      <c r="C1610" s="281">
        <f>C1609+C1608+C1607</f>
        <v>0</v>
      </c>
      <c r="D1610" s="281">
        <f>D1609+D1608+D1607</f>
        <v>0</v>
      </c>
      <c r="E1610" s="296">
        <f t="shared" si="157"/>
        <v>0</v>
      </c>
      <c r="F1610" s="77"/>
      <c r="G1610" s="3" t="s">
        <v>357</v>
      </c>
      <c r="H1610" s="3" t="str">
        <f t="shared" si="156"/>
        <v>157001</v>
      </c>
      <c r="I1610" s="3" t="s">
        <v>461</v>
      </c>
    </row>
    <row r="1611" spans="1:10" x14ac:dyDescent="0.2">
      <c r="A1611" s="54" t="str">
        <f>'BoR4 Rollup'!B1611</f>
        <v xml:space="preserve"> Professional Services</v>
      </c>
      <c r="B1611" s="93">
        <v>0</v>
      </c>
      <c r="C1611" s="245">
        <v>0</v>
      </c>
      <c r="D1611" s="245">
        <v>0</v>
      </c>
      <c r="E1611" s="294">
        <f t="shared" si="157"/>
        <v>0</v>
      </c>
      <c r="F1611" s="73"/>
      <c r="G1611" s="3" t="s">
        <v>357</v>
      </c>
      <c r="H1611" s="3" t="str">
        <f t="shared" si="156"/>
        <v>157001</v>
      </c>
      <c r="I1611" s="3" t="s">
        <v>461</v>
      </c>
      <c r="J1611" s="13" t="s">
        <v>594</v>
      </c>
    </row>
    <row r="1612" spans="1:10" x14ac:dyDescent="0.2">
      <c r="A1612" s="54" t="str">
        <f>'BoR4 Rollup'!B1612</f>
        <v xml:space="preserve"> Other Charges</v>
      </c>
      <c r="B1612" s="93">
        <v>0</v>
      </c>
      <c r="C1612" s="245">
        <v>0</v>
      </c>
      <c r="D1612" s="245">
        <v>0</v>
      </c>
      <c r="E1612" s="294">
        <f t="shared" si="157"/>
        <v>0</v>
      </c>
      <c r="F1612" s="73"/>
      <c r="G1612" s="3" t="s">
        <v>357</v>
      </c>
      <c r="H1612" s="3" t="str">
        <f t="shared" si="156"/>
        <v>157001</v>
      </c>
      <c r="I1612" s="3" t="s">
        <v>461</v>
      </c>
      <c r="J1612" s="13" t="s">
        <v>595</v>
      </c>
    </row>
    <row r="1613" spans="1:10" x14ac:dyDescent="0.2">
      <c r="A1613" s="54" t="str">
        <f>'BoR4 Rollup'!B1613</f>
        <v xml:space="preserve"> Debt Services</v>
      </c>
      <c r="B1613" s="93">
        <v>0</v>
      </c>
      <c r="C1613" s="245">
        <v>0</v>
      </c>
      <c r="D1613" s="245">
        <v>0</v>
      </c>
      <c r="E1613" s="294">
        <f t="shared" si="157"/>
        <v>0</v>
      </c>
      <c r="F1613" s="73"/>
      <c r="G1613" s="3" t="s">
        <v>357</v>
      </c>
      <c r="H1613" s="3" t="str">
        <f t="shared" si="156"/>
        <v>157001</v>
      </c>
      <c r="I1613" s="3" t="s">
        <v>461</v>
      </c>
    </row>
    <row r="1614" spans="1:10" x14ac:dyDescent="0.2">
      <c r="A1614" s="54" t="str">
        <f>'BoR4 Rollup'!B1614</f>
        <v xml:space="preserve"> Interagency Transfers</v>
      </c>
      <c r="B1614" s="93">
        <v>0</v>
      </c>
      <c r="C1614" s="245">
        <v>0</v>
      </c>
      <c r="D1614" s="245">
        <v>0</v>
      </c>
      <c r="E1614" s="294">
        <f t="shared" si="157"/>
        <v>0</v>
      </c>
      <c r="F1614" s="73"/>
      <c r="G1614" s="3" t="s">
        <v>357</v>
      </c>
      <c r="H1614" s="3" t="str">
        <f t="shared" si="156"/>
        <v>157001</v>
      </c>
      <c r="I1614" s="3" t="s">
        <v>461</v>
      </c>
      <c r="J1614" s="13" t="s">
        <v>596</v>
      </c>
    </row>
    <row r="1615" spans="1:10" ht="15.75" x14ac:dyDescent="0.25">
      <c r="A1615" s="55" t="str">
        <f>'BoR4 Rollup'!B1615</f>
        <v>Total Other Charges</v>
      </c>
      <c r="B1615" s="95">
        <f>B1614+B1613+B1612+B1611</f>
        <v>0</v>
      </c>
      <c r="C1615" s="281">
        <f>C1614+C1613+C1612+C1611</f>
        <v>0</v>
      </c>
      <c r="D1615" s="281">
        <f>D1614+D1613+D1612+D1611</f>
        <v>0</v>
      </c>
      <c r="E1615" s="296">
        <f t="shared" si="157"/>
        <v>0</v>
      </c>
      <c r="F1615" s="77"/>
      <c r="G1615" s="3" t="s">
        <v>357</v>
      </c>
      <c r="H1615" s="3" t="str">
        <f t="shared" si="156"/>
        <v>157001</v>
      </c>
      <c r="I1615" s="3" t="s">
        <v>461</v>
      </c>
    </row>
    <row r="1616" spans="1:10" x14ac:dyDescent="0.2">
      <c r="A1616" s="54" t="str">
        <f>'BoR4 Rollup'!B1616</f>
        <v xml:space="preserve"> General Acquisitions</v>
      </c>
      <c r="B1616" s="93">
        <v>0</v>
      </c>
      <c r="C1616" s="245">
        <v>0</v>
      </c>
      <c r="D1616" s="245">
        <v>0</v>
      </c>
      <c r="E1616" s="294">
        <f t="shared" si="157"/>
        <v>0</v>
      </c>
      <c r="F1616" s="73"/>
      <c r="G1616" s="3" t="s">
        <v>357</v>
      </c>
      <c r="H1616" s="3" t="str">
        <f t="shared" si="156"/>
        <v>157001</v>
      </c>
      <c r="I1616" s="3" t="s">
        <v>461</v>
      </c>
      <c r="J1616" s="13" t="s">
        <v>597</v>
      </c>
    </row>
    <row r="1617" spans="1:10" x14ac:dyDescent="0.2">
      <c r="A1617" s="54" t="str">
        <f>'BoR4 Rollup'!B1617</f>
        <v xml:space="preserve"> Library Acquisitions</v>
      </c>
      <c r="B1617" s="93">
        <v>0</v>
      </c>
      <c r="C1617" s="245">
        <v>0</v>
      </c>
      <c r="D1617" s="245">
        <v>0</v>
      </c>
      <c r="E1617" s="294">
        <f t="shared" si="157"/>
        <v>0</v>
      </c>
      <c r="F1617" s="73"/>
      <c r="G1617" s="3" t="s">
        <v>357</v>
      </c>
      <c r="H1617" s="3" t="str">
        <f t="shared" si="156"/>
        <v>157001</v>
      </c>
      <c r="I1617" s="3" t="s">
        <v>461</v>
      </c>
      <c r="J1617" s="13" t="s">
        <v>597</v>
      </c>
    </row>
    <row r="1618" spans="1:10" x14ac:dyDescent="0.2">
      <c r="A1618" s="54" t="str">
        <f>'BoR4 Rollup'!B1618</f>
        <v xml:space="preserve"> Major Repairs</v>
      </c>
      <c r="B1618" s="93">
        <v>0</v>
      </c>
      <c r="C1618" s="245">
        <v>0</v>
      </c>
      <c r="D1618" s="245">
        <v>0</v>
      </c>
      <c r="E1618" s="294">
        <f t="shared" si="157"/>
        <v>0</v>
      </c>
      <c r="F1618" s="73"/>
      <c r="G1618" s="3" t="s">
        <v>357</v>
      </c>
      <c r="H1618" s="3" t="str">
        <f t="shared" si="156"/>
        <v>157001</v>
      </c>
      <c r="I1618" s="3" t="s">
        <v>461</v>
      </c>
    </row>
    <row r="1619" spans="1:10" ht="15.75" x14ac:dyDescent="0.25">
      <c r="A1619" s="55" t="str">
        <f>'BoR4 Rollup'!B1619</f>
        <v>Total Acquisitions and Major Repairs</v>
      </c>
      <c r="B1619" s="95">
        <f>B1618+B1617+B1616</f>
        <v>0</v>
      </c>
      <c r="C1619" s="281">
        <f>C1618+C1617+C1616</f>
        <v>0</v>
      </c>
      <c r="D1619" s="281">
        <f>D1618+D1617+D1616</f>
        <v>0</v>
      </c>
      <c r="E1619" s="296">
        <f t="shared" si="157"/>
        <v>0</v>
      </c>
      <c r="F1619" s="77"/>
      <c r="G1619" s="3" t="s">
        <v>357</v>
      </c>
      <c r="H1619" s="3" t="str">
        <f t="shared" si="156"/>
        <v>157001</v>
      </c>
      <c r="I1619" s="3" t="s">
        <v>461</v>
      </c>
    </row>
    <row r="1620" spans="1:10" ht="15.75" x14ac:dyDescent="0.25">
      <c r="A1620" s="55" t="str">
        <f>'BoR4 Rollup'!B1620</f>
        <v>Function Total</v>
      </c>
      <c r="B1620" s="94">
        <f>B1619+B1615+B1610+B1606</f>
        <v>0</v>
      </c>
      <c r="C1620" s="264">
        <f>C1619+C1615+C1610+C1606</f>
        <v>0</v>
      </c>
      <c r="D1620" s="264">
        <f>D1619+D1615+D1610+D1606</f>
        <v>0</v>
      </c>
      <c r="E1620" s="297">
        <f t="shared" si="157"/>
        <v>0</v>
      </c>
      <c r="F1620" s="76"/>
      <c r="G1620" s="3" t="s">
        <v>357</v>
      </c>
      <c r="H1620" s="3" t="str">
        <f t="shared" si="156"/>
        <v>157001</v>
      </c>
      <c r="I1620" s="3" t="s">
        <v>461</v>
      </c>
    </row>
    <row r="1621" spans="1:10" ht="15.75" x14ac:dyDescent="0.25">
      <c r="A1621" s="254" t="str">
        <f>'BoR4 Rollup'!B1621</f>
        <v>Function:  Instruction</v>
      </c>
      <c r="B1621" s="255"/>
      <c r="C1621" s="256"/>
      <c r="D1621" s="256"/>
      <c r="E1621" s="257"/>
      <c r="F1621" s="72"/>
      <c r="G1621" s="3" t="s">
        <v>357</v>
      </c>
      <c r="H1621" s="3" t="str">
        <f t="shared" ref="H1621:H1641" si="158">RIGHT($A$1623,6)</f>
        <v>157009</v>
      </c>
      <c r="I1621" s="3" t="s">
        <v>462</v>
      </c>
    </row>
    <row r="1622" spans="1:10" ht="15.75" x14ac:dyDescent="0.25">
      <c r="A1622" s="106" t="str">
        <f>'BoR4 Rollup'!B1622</f>
        <v>Orgn:  Industrial Trades-AlternativeEnergy</v>
      </c>
      <c r="B1622" s="258" t="str">
        <f>+'BoR4 Rollup'!C1622</f>
        <v>Actual</v>
      </c>
      <c r="C1622" s="258" t="str">
        <f>+'BoR4 Rollup'!D1622</f>
        <v>Budgeted</v>
      </c>
      <c r="D1622" s="258" t="str">
        <f>+'BoR4 Rollup'!E1622</f>
        <v>Budgeted</v>
      </c>
      <c r="E1622" s="259" t="str">
        <f>E5</f>
        <v>2024-2025 +/-</v>
      </c>
      <c r="F1622" s="78"/>
      <c r="G1622" s="3" t="s">
        <v>357</v>
      </c>
      <c r="H1622" s="3" t="str">
        <f t="shared" si="158"/>
        <v>157009</v>
      </c>
      <c r="I1622" s="3" t="s">
        <v>462</v>
      </c>
    </row>
    <row r="1623" spans="1:10" ht="15.75" x14ac:dyDescent="0.25">
      <c r="A1623" s="248" t="str">
        <f>'BoR4 Rollup'!B1623</f>
        <v>Organization ID:  157009</v>
      </c>
      <c r="B1623" s="249" t="str">
        <f>'BoR4 Rollup'!$C$6</f>
        <v>2024-2025</v>
      </c>
      <c r="C1623" s="110" t="str">
        <f>'BoR4 Rollup'!$D$6</f>
        <v>2024-2025</v>
      </c>
      <c r="D1623" s="249" t="str">
        <f>'BoR4 Rollup'!$E$6</f>
        <v>2025-2026</v>
      </c>
      <c r="E1623" s="250" t="str">
        <f>'BoR4 Rollup'!$F$6</f>
        <v>2025-2026</v>
      </c>
      <c r="F1623" s="78"/>
      <c r="G1623" s="3" t="s">
        <v>357</v>
      </c>
      <c r="H1623" s="3" t="str">
        <f t="shared" si="158"/>
        <v>157009</v>
      </c>
      <c r="I1623" s="3" t="s">
        <v>462</v>
      </c>
    </row>
    <row r="1624" spans="1:10" x14ac:dyDescent="0.2">
      <c r="A1624" s="54" t="str">
        <f>'BoR4 Rollup'!B1624</f>
        <v xml:space="preserve">  Salaries</v>
      </c>
      <c r="B1624" s="93">
        <v>0</v>
      </c>
      <c r="C1624" s="245">
        <v>0</v>
      </c>
      <c r="D1624" s="245">
        <v>0</v>
      </c>
      <c r="E1624" s="294">
        <f t="shared" ref="E1624:E1641" si="159">+D1624-C1624</f>
        <v>0</v>
      </c>
      <c r="F1624" s="73"/>
      <c r="G1624" s="3" t="s">
        <v>357</v>
      </c>
      <c r="H1624" s="3" t="str">
        <f t="shared" si="158"/>
        <v>157009</v>
      </c>
      <c r="I1624" s="3" t="s">
        <v>462</v>
      </c>
      <c r="J1624" s="13" t="s">
        <v>589</v>
      </c>
    </row>
    <row r="1625" spans="1:10" x14ac:dyDescent="0.2">
      <c r="A1625" s="54" t="str">
        <f>'BoR4 Rollup'!B1625</f>
        <v xml:space="preserve">  Other Compensation</v>
      </c>
      <c r="B1625" s="93">
        <v>0</v>
      </c>
      <c r="C1625" s="245">
        <v>0</v>
      </c>
      <c r="D1625" s="245">
        <v>0</v>
      </c>
      <c r="E1625" s="294">
        <f t="shared" si="159"/>
        <v>0</v>
      </c>
      <c r="F1625" s="73"/>
      <c r="G1625" s="3" t="s">
        <v>357</v>
      </c>
      <c r="H1625" s="3" t="str">
        <f t="shared" si="158"/>
        <v>157009</v>
      </c>
      <c r="I1625" s="3" t="s">
        <v>462</v>
      </c>
    </row>
    <row r="1626" spans="1:10" x14ac:dyDescent="0.2">
      <c r="A1626" s="54" t="str">
        <f>'BoR4 Rollup'!B1626</f>
        <v xml:space="preserve">  Related Benefits</v>
      </c>
      <c r="B1626" s="93">
        <v>0</v>
      </c>
      <c r="C1626" s="245">
        <v>0</v>
      </c>
      <c r="D1626" s="245">
        <v>0</v>
      </c>
      <c r="E1626" s="294">
        <f t="shared" si="159"/>
        <v>0</v>
      </c>
      <c r="F1626" s="73"/>
      <c r="G1626" s="3" t="s">
        <v>357</v>
      </c>
      <c r="H1626" s="3" t="str">
        <f t="shared" si="158"/>
        <v>157009</v>
      </c>
      <c r="I1626" s="3" t="s">
        <v>462</v>
      </c>
      <c r="J1626" s="13" t="s">
        <v>590</v>
      </c>
    </row>
    <row r="1627" spans="1:10" ht="15.75" x14ac:dyDescent="0.25">
      <c r="A1627" s="55" t="str">
        <f>'BoR4 Rollup'!B1627</f>
        <v>Total Personal Services</v>
      </c>
      <c r="B1627" s="94">
        <f>B1626+B1625+B1624</f>
        <v>0</v>
      </c>
      <c r="C1627" s="264">
        <f>C1626+C1625+C1624</f>
        <v>0</v>
      </c>
      <c r="D1627" s="264">
        <f>D1626+D1625+D1624</f>
        <v>0</v>
      </c>
      <c r="E1627" s="295">
        <f t="shared" si="159"/>
        <v>0</v>
      </c>
      <c r="F1627" s="76"/>
      <c r="G1627" s="3" t="s">
        <v>357</v>
      </c>
      <c r="H1627" s="3" t="str">
        <f t="shared" si="158"/>
        <v>157009</v>
      </c>
      <c r="I1627" s="3" t="s">
        <v>462</v>
      </c>
    </row>
    <row r="1628" spans="1:10" x14ac:dyDescent="0.2">
      <c r="A1628" s="54" t="str">
        <f>'BoR4 Rollup'!B1628</f>
        <v xml:space="preserve"> Travel</v>
      </c>
      <c r="B1628" s="93">
        <v>0</v>
      </c>
      <c r="C1628" s="245">
        <v>0</v>
      </c>
      <c r="D1628" s="245">
        <v>0</v>
      </c>
      <c r="E1628" s="294">
        <f t="shared" si="159"/>
        <v>0</v>
      </c>
      <c r="F1628" s="73"/>
      <c r="G1628" s="3" t="s">
        <v>357</v>
      </c>
      <c r="H1628" s="3" t="str">
        <f t="shared" si="158"/>
        <v>157009</v>
      </c>
      <c r="I1628" s="3" t="s">
        <v>462</v>
      </c>
      <c r="J1628" s="13" t="s">
        <v>591</v>
      </c>
    </row>
    <row r="1629" spans="1:10" x14ac:dyDescent="0.2">
      <c r="A1629" s="54" t="str">
        <f>'BoR4 Rollup'!B1629</f>
        <v xml:space="preserve"> Operating Services</v>
      </c>
      <c r="B1629" s="93">
        <v>0</v>
      </c>
      <c r="C1629" s="245">
        <v>0</v>
      </c>
      <c r="D1629" s="245">
        <v>0</v>
      </c>
      <c r="E1629" s="294">
        <f t="shared" si="159"/>
        <v>0</v>
      </c>
      <c r="F1629" s="73"/>
      <c r="G1629" s="3" t="s">
        <v>357</v>
      </c>
      <c r="H1629" s="3" t="str">
        <f t="shared" si="158"/>
        <v>157009</v>
      </c>
      <c r="I1629" s="3" t="s">
        <v>462</v>
      </c>
      <c r="J1629" s="13" t="s">
        <v>592</v>
      </c>
    </row>
    <row r="1630" spans="1:10" x14ac:dyDescent="0.2">
      <c r="A1630" s="54" t="str">
        <f>'BoR4 Rollup'!B1630</f>
        <v xml:space="preserve"> Supplies</v>
      </c>
      <c r="B1630" s="93">
        <v>0</v>
      </c>
      <c r="C1630" s="245">
        <v>0</v>
      </c>
      <c r="D1630" s="245">
        <v>0</v>
      </c>
      <c r="E1630" s="294">
        <f t="shared" si="159"/>
        <v>0</v>
      </c>
      <c r="F1630" s="73"/>
      <c r="G1630" s="3" t="s">
        <v>357</v>
      </c>
      <c r="H1630" s="3" t="str">
        <f t="shared" si="158"/>
        <v>157009</v>
      </c>
      <c r="I1630" s="3" t="s">
        <v>462</v>
      </c>
      <c r="J1630" s="13" t="s">
        <v>593</v>
      </c>
    </row>
    <row r="1631" spans="1:10" ht="15.75" x14ac:dyDescent="0.25">
      <c r="A1631" s="55" t="str">
        <f>'BoR4 Rollup'!B1631</f>
        <v>Total Operating Expenses</v>
      </c>
      <c r="B1631" s="95">
        <f>B1630+B1629+B1628</f>
        <v>0</v>
      </c>
      <c r="C1631" s="281">
        <f>C1630+C1629+C1628</f>
        <v>0</v>
      </c>
      <c r="D1631" s="281">
        <f>D1630+D1629+D1628</f>
        <v>0</v>
      </c>
      <c r="E1631" s="296">
        <f t="shared" si="159"/>
        <v>0</v>
      </c>
      <c r="F1631" s="77"/>
      <c r="G1631" s="3" t="s">
        <v>357</v>
      </c>
      <c r="H1631" s="3" t="str">
        <f t="shared" si="158"/>
        <v>157009</v>
      </c>
      <c r="I1631" s="3" t="s">
        <v>462</v>
      </c>
    </row>
    <row r="1632" spans="1:10" x14ac:dyDescent="0.2">
      <c r="A1632" s="54" t="str">
        <f>'BoR4 Rollup'!B1632</f>
        <v xml:space="preserve"> Professional Services</v>
      </c>
      <c r="B1632" s="93">
        <v>0</v>
      </c>
      <c r="C1632" s="245">
        <v>0</v>
      </c>
      <c r="D1632" s="245">
        <v>0</v>
      </c>
      <c r="E1632" s="294">
        <f t="shared" si="159"/>
        <v>0</v>
      </c>
      <c r="F1632" s="73"/>
      <c r="G1632" s="3" t="s">
        <v>357</v>
      </c>
      <c r="H1632" s="3" t="str">
        <f t="shared" si="158"/>
        <v>157009</v>
      </c>
      <c r="I1632" s="3" t="s">
        <v>462</v>
      </c>
      <c r="J1632" s="13" t="s">
        <v>594</v>
      </c>
    </row>
    <row r="1633" spans="1:10" x14ac:dyDescent="0.2">
      <c r="A1633" s="54" t="str">
        <f>'BoR4 Rollup'!B1633</f>
        <v xml:space="preserve"> Other Charges</v>
      </c>
      <c r="B1633" s="93">
        <v>0</v>
      </c>
      <c r="C1633" s="245">
        <v>0</v>
      </c>
      <c r="D1633" s="245">
        <v>0</v>
      </c>
      <c r="E1633" s="294">
        <f t="shared" si="159"/>
        <v>0</v>
      </c>
      <c r="F1633" s="73"/>
      <c r="G1633" s="3" t="s">
        <v>357</v>
      </c>
      <c r="H1633" s="3" t="str">
        <f t="shared" si="158"/>
        <v>157009</v>
      </c>
      <c r="I1633" s="3" t="s">
        <v>462</v>
      </c>
      <c r="J1633" s="13" t="s">
        <v>595</v>
      </c>
    </row>
    <row r="1634" spans="1:10" x14ac:dyDescent="0.2">
      <c r="A1634" s="54" t="str">
        <f>'BoR4 Rollup'!B1634</f>
        <v xml:space="preserve"> Debt Services</v>
      </c>
      <c r="B1634" s="93">
        <v>0</v>
      </c>
      <c r="C1634" s="245">
        <v>0</v>
      </c>
      <c r="D1634" s="245">
        <v>0</v>
      </c>
      <c r="E1634" s="294">
        <f t="shared" si="159"/>
        <v>0</v>
      </c>
      <c r="F1634" s="73"/>
      <c r="G1634" s="3" t="s">
        <v>357</v>
      </c>
      <c r="H1634" s="3" t="str">
        <f t="shared" si="158"/>
        <v>157009</v>
      </c>
      <c r="I1634" s="3" t="s">
        <v>462</v>
      </c>
    </row>
    <row r="1635" spans="1:10" x14ac:dyDescent="0.2">
      <c r="A1635" s="54" t="str">
        <f>'BoR4 Rollup'!B1635</f>
        <v xml:space="preserve"> Interagency Transfers</v>
      </c>
      <c r="B1635" s="93">
        <v>0</v>
      </c>
      <c r="C1635" s="245">
        <v>0</v>
      </c>
      <c r="D1635" s="245">
        <v>0</v>
      </c>
      <c r="E1635" s="294">
        <f t="shared" si="159"/>
        <v>0</v>
      </c>
      <c r="F1635" s="73"/>
      <c r="G1635" s="3" t="s">
        <v>357</v>
      </c>
      <c r="H1635" s="3" t="str">
        <f t="shared" si="158"/>
        <v>157009</v>
      </c>
      <c r="I1635" s="3" t="s">
        <v>462</v>
      </c>
      <c r="J1635" s="13" t="s">
        <v>596</v>
      </c>
    </row>
    <row r="1636" spans="1:10" ht="15.75" x14ac:dyDescent="0.25">
      <c r="A1636" s="55" t="str">
        <f>'BoR4 Rollup'!B1636</f>
        <v>Total Other Charges</v>
      </c>
      <c r="B1636" s="95">
        <f>B1635+B1634+B1633+B1632</f>
        <v>0</v>
      </c>
      <c r="C1636" s="281">
        <f>C1635+C1634+C1633+C1632</f>
        <v>0</v>
      </c>
      <c r="D1636" s="281">
        <f>D1635+D1634+D1633+D1632</f>
        <v>0</v>
      </c>
      <c r="E1636" s="296">
        <f t="shared" si="159"/>
        <v>0</v>
      </c>
      <c r="F1636" s="77"/>
      <c r="G1636" s="3" t="s">
        <v>357</v>
      </c>
      <c r="H1636" s="3" t="str">
        <f t="shared" si="158"/>
        <v>157009</v>
      </c>
      <c r="I1636" s="3" t="s">
        <v>462</v>
      </c>
    </row>
    <row r="1637" spans="1:10" x14ac:dyDescent="0.2">
      <c r="A1637" s="54" t="str">
        <f>'BoR4 Rollup'!B1637</f>
        <v xml:space="preserve"> General Acquisitions</v>
      </c>
      <c r="B1637" s="93">
        <v>0</v>
      </c>
      <c r="C1637" s="245">
        <v>0</v>
      </c>
      <c r="D1637" s="245">
        <v>0</v>
      </c>
      <c r="E1637" s="294">
        <f t="shared" si="159"/>
        <v>0</v>
      </c>
      <c r="F1637" s="73"/>
      <c r="G1637" s="3" t="s">
        <v>357</v>
      </c>
      <c r="H1637" s="3" t="str">
        <f t="shared" si="158"/>
        <v>157009</v>
      </c>
      <c r="I1637" s="3" t="s">
        <v>462</v>
      </c>
      <c r="J1637" s="13" t="s">
        <v>597</v>
      </c>
    </row>
    <row r="1638" spans="1:10" x14ac:dyDescent="0.2">
      <c r="A1638" s="54" t="str">
        <f>'BoR4 Rollup'!B1638</f>
        <v xml:space="preserve"> Library Acquisitions</v>
      </c>
      <c r="B1638" s="93">
        <v>0</v>
      </c>
      <c r="C1638" s="245">
        <v>0</v>
      </c>
      <c r="D1638" s="245">
        <v>0</v>
      </c>
      <c r="E1638" s="294">
        <f t="shared" si="159"/>
        <v>0</v>
      </c>
      <c r="F1638" s="73"/>
      <c r="G1638" s="3" t="s">
        <v>357</v>
      </c>
      <c r="H1638" s="3" t="str">
        <f t="shared" si="158"/>
        <v>157009</v>
      </c>
      <c r="I1638" s="3" t="s">
        <v>462</v>
      </c>
      <c r="J1638" s="13" t="s">
        <v>597</v>
      </c>
    </row>
    <row r="1639" spans="1:10" x14ac:dyDescent="0.2">
      <c r="A1639" s="54" t="str">
        <f>'BoR4 Rollup'!B1639</f>
        <v xml:space="preserve"> Major Repairs</v>
      </c>
      <c r="B1639" s="93">
        <v>0</v>
      </c>
      <c r="C1639" s="245">
        <v>0</v>
      </c>
      <c r="D1639" s="245">
        <v>0</v>
      </c>
      <c r="E1639" s="294">
        <f t="shared" si="159"/>
        <v>0</v>
      </c>
      <c r="F1639" s="73"/>
      <c r="G1639" s="3" t="s">
        <v>357</v>
      </c>
      <c r="H1639" s="3" t="str">
        <f t="shared" si="158"/>
        <v>157009</v>
      </c>
      <c r="I1639" s="3" t="s">
        <v>462</v>
      </c>
    </row>
    <row r="1640" spans="1:10" ht="15.75" x14ac:dyDescent="0.25">
      <c r="A1640" s="55" t="str">
        <f>'BoR4 Rollup'!B1640</f>
        <v>Total Acquisitions and Major Repairs</v>
      </c>
      <c r="B1640" s="95">
        <f>B1639+B1638+B1637</f>
        <v>0</v>
      </c>
      <c r="C1640" s="281">
        <f>C1639+C1638+C1637</f>
        <v>0</v>
      </c>
      <c r="D1640" s="281">
        <f>D1639+D1638+D1637</f>
        <v>0</v>
      </c>
      <c r="E1640" s="296">
        <f t="shared" si="159"/>
        <v>0</v>
      </c>
      <c r="F1640" s="77"/>
      <c r="G1640" s="3" t="s">
        <v>357</v>
      </c>
      <c r="H1640" s="3" t="str">
        <f t="shared" si="158"/>
        <v>157009</v>
      </c>
      <c r="I1640" s="3" t="s">
        <v>462</v>
      </c>
    </row>
    <row r="1641" spans="1:10" ht="15.75" x14ac:dyDescent="0.25">
      <c r="A1641" s="55" t="str">
        <f>'BoR4 Rollup'!B1641</f>
        <v>Function Total</v>
      </c>
      <c r="B1641" s="94">
        <f>B1640+B1636+B1631+B1627</f>
        <v>0</v>
      </c>
      <c r="C1641" s="264">
        <f>C1640+C1636+C1631+C1627</f>
        <v>0</v>
      </c>
      <c r="D1641" s="264">
        <f>D1640+D1636+D1631+D1627</f>
        <v>0</v>
      </c>
      <c r="E1641" s="297">
        <f t="shared" si="159"/>
        <v>0</v>
      </c>
      <c r="F1641" s="76"/>
      <c r="G1641" s="3" t="s">
        <v>357</v>
      </c>
      <c r="H1641" s="3" t="str">
        <f t="shared" si="158"/>
        <v>157009</v>
      </c>
      <c r="I1641" s="3" t="s">
        <v>462</v>
      </c>
    </row>
    <row r="1642" spans="1:10" ht="15.75" x14ac:dyDescent="0.25">
      <c r="A1642" s="254" t="str">
        <f>'BoR4 Rollup'!B1642</f>
        <v>Function:  Instruction</v>
      </c>
      <c r="B1642" s="255"/>
      <c r="C1642" s="256"/>
      <c r="D1642" s="256"/>
      <c r="E1642" s="257"/>
      <c r="F1642" s="72"/>
      <c r="G1642" s="3" t="s">
        <v>356</v>
      </c>
      <c r="H1642" s="3" t="str">
        <f t="shared" ref="H1642:H1662" si="160">RIGHT($A$1644,6)</f>
        <v>158002</v>
      </c>
      <c r="I1642" s="13" t="s">
        <v>463</v>
      </c>
    </row>
    <row r="1643" spans="1:10" ht="15.75" x14ac:dyDescent="0.25">
      <c r="A1643" s="106" t="str">
        <f>'BoR4 Rollup'!B1643</f>
        <v>Orgn:  Criminal Justice</v>
      </c>
      <c r="B1643" s="258" t="str">
        <f>+'BoR4 Rollup'!C1643</f>
        <v>Actual</v>
      </c>
      <c r="C1643" s="258" t="str">
        <f>+'BoR4 Rollup'!D1643</f>
        <v>Budgeted</v>
      </c>
      <c r="D1643" s="258" t="str">
        <f>+'BoR4 Rollup'!E1643</f>
        <v>Budgeted</v>
      </c>
      <c r="E1643" s="259" t="str">
        <f>E5</f>
        <v>2024-2025 +/-</v>
      </c>
      <c r="F1643" s="74"/>
      <c r="G1643" s="3" t="s">
        <v>356</v>
      </c>
      <c r="H1643" s="3" t="str">
        <f t="shared" si="160"/>
        <v>158002</v>
      </c>
      <c r="I1643" s="13" t="s">
        <v>463</v>
      </c>
    </row>
    <row r="1644" spans="1:10" ht="15.75" x14ac:dyDescent="0.25">
      <c r="A1644" s="248" t="str">
        <f>'BoR4 Rollup'!B1644</f>
        <v>Organization ID:  158002</v>
      </c>
      <c r="B1644" s="249" t="str">
        <f>'BoR4 Rollup'!$C$6</f>
        <v>2024-2025</v>
      </c>
      <c r="C1644" s="110" t="str">
        <f>'BoR4 Rollup'!$D$6</f>
        <v>2024-2025</v>
      </c>
      <c r="D1644" s="249" t="str">
        <f>'BoR4 Rollup'!$E$6</f>
        <v>2025-2026</v>
      </c>
      <c r="E1644" s="250" t="str">
        <f>'BoR4 Rollup'!$F$6</f>
        <v>2025-2026</v>
      </c>
      <c r="F1644" s="74"/>
      <c r="G1644" s="3" t="s">
        <v>356</v>
      </c>
      <c r="H1644" s="3" t="str">
        <f t="shared" si="160"/>
        <v>158002</v>
      </c>
      <c r="I1644" s="13" t="s">
        <v>463</v>
      </c>
    </row>
    <row r="1645" spans="1:10" x14ac:dyDescent="0.2">
      <c r="A1645" s="54" t="str">
        <f>'BoR4 Rollup'!B1645</f>
        <v xml:space="preserve">  Salaries</v>
      </c>
      <c r="B1645" s="93">
        <v>0</v>
      </c>
      <c r="C1645" s="245">
        <v>0</v>
      </c>
      <c r="D1645" s="245">
        <v>0</v>
      </c>
      <c r="E1645" s="294">
        <f t="shared" ref="E1645:E1662" si="161">+D1645-C1645</f>
        <v>0</v>
      </c>
      <c r="F1645" s="73"/>
      <c r="G1645" s="3" t="s">
        <v>356</v>
      </c>
      <c r="H1645" s="3" t="str">
        <f t="shared" si="160"/>
        <v>158002</v>
      </c>
      <c r="I1645" s="13" t="s">
        <v>463</v>
      </c>
      <c r="J1645" s="13" t="s">
        <v>589</v>
      </c>
    </row>
    <row r="1646" spans="1:10" x14ac:dyDescent="0.2">
      <c r="A1646" s="54" t="str">
        <f>'BoR4 Rollup'!B1646</f>
        <v xml:space="preserve">  Other Compensation</v>
      </c>
      <c r="B1646" s="93">
        <v>0</v>
      </c>
      <c r="C1646" s="245">
        <v>0</v>
      </c>
      <c r="D1646" s="245">
        <v>0</v>
      </c>
      <c r="E1646" s="294">
        <f t="shared" si="161"/>
        <v>0</v>
      </c>
      <c r="F1646" s="73"/>
      <c r="G1646" s="3" t="s">
        <v>356</v>
      </c>
      <c r="H1646" s="3" t="str">
        <f t="shared" si="160"/>
        <v>158002</v>
      </c>
      <c r="I1646" s="13" t="s">
        <v>463</v>
      </c>
    </row>
    <row r="1647" spans="1:10" x14ac:dyDescent="0.2">
      <c r="A1647" s="54" t="str">
        <f>'BoR4 Rollup'!B1647</f>
        <v xml:space="preserve">  Related Benefits</v>
      </c>
      <c r="B1647" s="93">
        <v>0</v>
      </c>
      <c r="C1647" s="245">
        <v>0</v>
      </c>
      <c r="D1647" s="245">
        <v>0</v>
      </c>
      <c r="E1647" s="294">
        <f t="shared" si="161"/>
        <v>0</v>
      </c>
      <c r="F1647" s="73"/>
      <c r="G1647" s="3" t="s">
        <v>356</v>
      </c>
      <c r="H1647" s="3" t="str">
        <f t="shared" si="160"/>
        <v>158002</v>
      </c>
      <c r="I1647" s="13" t="s">
        <v>463</v>
      </c>
      <c r="J1647" s="13" t="s">
        <v>590</v>
      </c>
    </row>
    <row r="1648" spans="1:10" ht="15.75" x14ac:dyDescent="0.25">
      <c r="A1648" s="55" t="str">
        <f>'BoR4 Rollup'!B1648</f>
        <v>Total Personal Services</v>
      </c>
      <c r="B1648" s="94">
        <f>B1647+B1646+B1645</f>
        <v>0</v>
      </c>
      <c r="C1648" s="264">
        <f>C1647+C1646+C1645</f>
        <v>0</v>
      </c>
      <c r="D1648" s="264">
        <f>D1647+D1646+D1645</f>
        <v>0</v>
      </c>
      <c r="E1648" s="295">
        <f t="shared" si="161"/>
        <v>0</v>
      </c>
      <c r="F1648" s="76"/>
      <c r="G1648" s="3" t="s">
        <v>355</v>
      </c>
      <c r="H1648" s="3" t="str">
        <f t="shared" si="160"/>
        <v>158002</v>
      </c>
      <c r="I1648" s="3" t="s">
        <v>463</v>
      </c>
    </row>
    <row r="1649" spans="1:10" x14ac:dyDescent="0.2">
      <c r="A1649" s="54" t="str">
        <f>'BoR4 Rollup'!B1649</f>
        <v xml:space="preserve"> Travel</v>
      </c>
      <c r="B1649" s="93">
        <v>0</v>
      </c>
      <c r="C1649" s="245">
        <v>0</v>
      </c>
      <c r="D1649" s="245">
        <v>0</v>
      </c>
      <c r="E1649" s="294">
        <f t="shared" si="161"/>
        <v>0</v>
      </c>
      <c r="F1649" s="73"/>
      <c r="G1649" s="3" t="s">
        <v>356</v>
      </c>
      <c r="H1649" s="3" t="str">
        <f t="shared" si="160"/>
        <v>158002</v>
      </c>
      <c r="I1649" s="13" t="s">
        <v>463</v>
      </c>
      <c r="J1649" s="13" t="s">
        <v>591</v>
      </c>
    </row>
    <row r="1650" spans="1:10" x14ac:dyDescent="0.2">
      <c r="A1650" s="54" t="str">
        <f>'BoR4 Rollup'!B1650</f>
        <v xml:space="preserve"> Operating Services</v>
      </c>
      <c r="B1650" s="93">
        <v>0</v>
      </c>
      <c r="C1650" s="245">
        <v>0</v>
      </c>
      <c r="D1650" s="245">
        <v>0</v>
      </c>
      <c r="E1650" s="294">
        <f t="shared" si="161"/>
        <v>0</v>
      </c>
      <c r="F1650" s="73"/>
      <c r="G1650" s="3" t="s">
        <v>356</v>
      </c>
      <c r="H1650" s="3" t="str">
        <f t="shared" si="160"/>
        <v>158002</v>
      </c>
      <c r="I1650" s="13" t="s">
        <v>463</v>
      </c>
      <c r="J1650" s="13" t="s">
        <v>592</v>
      </c>
    </row>
    <row r="1651" spans="1:10" x14ac:dyDescent="0.2">
      <c r="A1651" s="54" t="str">
        <f>'BoR4 Rollup'!B1651</f>
        <v xml:space="preserve"> Supplies</v>
      </c>
      <c r="B1651" s="93">
        <v>0</v>
      </c>
      <c r="C1651" s="245">
        <v>0</v>
      </c>
      <c r="D1651" s="245">
        <v>0</v>
      </c>
      <c r="E1651" s="294">
        <f t="shared" si="161"/>
        <v>0</v>
      </c>
      <c r="F1651" s="73"/>
      <c r="G1651" s="3" t="s">
        <v>356</v>
      </c>
      <c r="H1651" s="3" t="str">
        <f t="shared" si="160"/>
        <v>158002</v>
      </c>
      <c r="I1651" s="13" t="s">
        <v>463</v>
      </c>
      <c r="J1651" s="13" t="s">
        <v>593</v>
      </c>
    </row>
    <row r="1652" spans="1:10" ht="15.75" x14ac:dyDescent="0.25">
      <c r="A1652" s="55" t="str">
        <f>'BoR4 Rollup'!B1652</f>
        <v>Total Operating Expenses</v>
      </c>
      <c r="B1652" s="95">
        <f>B1651+B1650+B1649</f>
        <v>0</v>
      </c>
      <c r="C1652" s="281">
        <f>C1651+C1650+C1649</f>
        <v>0</v>
      </c>
      <c r="D1652" s="281">
        <f>D1651+D1650+D1649</f>
        <v>0</v>
      </c>
      <c r="E1652" s="296">
        <f t="shared" si="161"/>
        <v>0</v>
      </c>
      <c r="F1652" s="77"/>
      <c r="G1652" s="3" t="s">
        <v>355</v>
      </c>
      <c r="H1652" s="3" t="str">
        <f t="shared" si="160"/>
        <v>158002</v>
      </c>
      <c r="I1652" s="3" t="s">
        <v>463</v>
      </c>
    </row>
    <row r="1653" spans="1:10" x14ac:dyDescent="0.2">
      <c r="A1653" s="54" t="str">
        <f>'BoR4 Rollup'!B1653</f>
        <v xml:space="preserve"> Professional Services</v>
      </c>
      <c r="B1653" s="93">
        <v>0</v>
      </c>
      <c r="C1653" s="245">
        <v>0</v>
      </c>
      <c r="D1653" s="245">
        <v>0</v>
      </c>
      <c r="E1653" s="294">
        <f t="shared" si="161"/>
        <v>0</v>
      </c>
      <c r="F1653" s="73"/>
      <c r="G1653" s="3" t="s">
        <v>356</v>
      </c>
      <c r="H1653" s="3" t="str">
        <f t="shared" si="160"/>
        <v>158002</v>
      </c>
      <c r="I1653" s="13" t="s">
        <v>463</v>
      </c>
      <c r="J1653" s="13" t="s">
        <v>594</v>
      </c>
    </row>
    <row r="1654" spans="1:10" x14ac:dyDescent="0.2">
      <c r="A1654" s="54" t="str">
        <f>'BoR4 Rollup'!B1654</f>
        <v xml:space="preserve"> Other Charges</v>
      </c>
      <c r="B1654" s="93">
        <v>0</v>
      </c>
      <c r="C1654" s="245">
        <v>0</v>
      </c>
      <c r="D1654" s="245">
        <v>0</v>
      </c>
      <c r="E1654" s="294">
        <f t="shared" si="161"/>
        <v>0</v>
      </c>
      <c r="F1654" s="73"/>
      <c r="G1654" s="3" t="s">
        <v>356</v>
      </c>
      <c r="H1654" s="3" t="str">
        <f t="shared" si="160"/>
        <v>158002</v>
      </c>
      <c r="I1654" s="13" t="s">
        <v>463</v>
      </c>
      <c r="J1654" s="13" t="s">
        <v>595</v>
      </c>
    </row>
    <row r="1655" spans="1:10" x14ac:dyDescent="0.2">
      <c r="A1655" s="54" t="str">
        <f>'BoR4 Rollup'!B1655</f>
        <v xml:space="preserve"> Debt Services</v>
      </c>
      <c r="B1655" s="93">
        <v>0</v>
      </c>
      <c r="C1655" s="245">
        <v>0</v>
      </c>
      <c r="D1655" s="245">
        <v>0</v>
      </c>
      <c r="E1655" s="294">
        <f t="shared" si="161"/>
        <v>0</v>
      </c>
      <c r="F1655" s="73"/>
      <c r="G1655" s="3" t="s">
        <v>356</v>
      </c>
      <c r="H1655" s="3" t="str">
        <f t="shared" si="160"/>
        <v>158002</v>
      </c>
      <c r="I1655" s="13" t="s">
        <v>463</v>
      </c>
    </row>
    <row r="1656" spans="1:10" x14ac:dyDescent="0.2">
      <c r="A1656" s="54" t="str">
        <f>'BoR4 Rollup'!B1656</f>
        <v xml:space="preserve"> Interagency Transfers</v>
      </c>
      <c r="B1656" s="93">
        <v>0</v>
      </c>
      <c r="C1656" s="245">
        <v>0</v>
      </c>
      <c r="D1656" s="245">
        <v>0</v>
      </c>
      <c r="E1656" s="294">
        <f t="shared" si="161"/>
        <v>0</v>
      </c>
      <c r="F1656" s="73"/>
      <c r="G1656" s="3" t="s">
        <v>356</v>
      </c>
      <c r="H1656" s="3" t="str">
        <f t="shared" si="160"/>
        <v>158002</v>
      </c>
      <c r="I1656" s="13" t="s">
        <v>463</v>
      </c>
      <c r="J1656" s="13" t="s">
        <v>596</v>
      </c>
    </row>
    <row r="1657" spans="1:10" ht="15.75" x14ac:dyDescent="0.25">
      <c r="A1657" s="55" t="str">
        <f>'BoR4 Rollup'!B1657</f>
        <v>Total Other Charges</v>
      </c>
      <c r="B1657" s="95">
        <f>B1656+B1655+B1654+B1653</f>
        <v>0</v>
      </c>
      <c r="C1657" s="281">
        <f>C1656+C1655+C1654+C1653</f>
        <v>0</v>
      </c>
      <c r="D1657" s="281">
        <f>D1656+D1655+D1654+D1653</f>
        <v>0</v>
      </c>
      <c r="E1657" s="296">
        <f t="shared" si="161"/>
        <v>0</v>
      </c>
      <c r="F1657" s="77"/>
      <c r="G1657" s="3" t="s">
        <v>355</v>
      </c>
      <c r="H1657" s="3" t="str">
        <f t="shared" si="160"/>
        <v>158002</v>
      </c>
      <c r="I1657" s="13" t="s">
        <v>463</v>
      </c>
    </row>
    <row r="1658" spans="1:10" x14ac:dyDescent="0.2">
      <c r="A1658" s="54" t="str">
        <f>'BoR4 Rollup'!B1658</f>
        <v xml:space="preserve"> General Acquisitions</v>
      </c>
      <c r="B1658" s="93">
        <v>0</v>
      </c>
      <c r="C1658" s="245">
        <v>0</v>
      </c>
      <c r="D1658" s="245">
        <v>0</v>
      </c>
      <c r="E1658" s="294">
        <f t="shared" si="161"/>
        <v>0</v>
      </c>
      <c r="F1658" s="73"/>
      <c r="G1658" s="3" t="s">
        <v>356</v>
      </c>
      <c r="H1658" s="3" t="str">
        <f t="shared" si="160"/>
        <v>158002</v>
      </c>
      <c r="I1658" s="13" t="s">
        <v>463</v>
      </c>
      <c r="J1658" s="13" t="s">
        <v>597</v>
      </c>
    </row>
    <row r="1659" spans="1:10" x14ac:dyDescent="0.2">
      <c r="A1659" s="54" t="str">
        <f>'BoR4 Rollup'!B1659</f>
        <v xml:space="preserve"> Library Acquisitions</v>
      </c>
      <c r="B1659" s="93">
        <v>0</v>
      </c>
      <c r="C1659" s="245">
        <v>0</v>
      </c>
      <c r="D1659" s="245">
        <v>0</v>
      </c>
      <c r="E1659" s="294">
        <f t="shared" si="161"/>
        <v>0</v>
      </c>
      <c r="F1659" s="73"/>
      <c r="G1659" s="3" t="s">
        <v>356</v>
      </c>
      <c r="H1659" s="3" t="str">
        <f t="shared" si="160"/>
        <v>158002</v>
      </c>
      <c r="I1659" s="13" t="s">
        <v>463</v>
      </c>
      <c r="J1659" s="13" t="s">
        <v>597</v>
      </c>
    </row>
    <row r="1660" spans="1:10" x14ac:dyDescent="0.2">
      <c r="A1660" s="54" t="str">
        <f>'BoR4 Rollup'!B1660</f>
        <v xml:space="preserve"> Major Repairs</v>
      </c>
      <c r="B1660" s="93">
        <v>0</v>
      </c>
      <c r="C1660" s="245">
        <v>0</v>
      </c>
      <c r="D1660" s="245">
        <v>0</v>
      </c>
      <c r="E1660" s="294">
        <f t="shared" si="161"/>
        <v>0</v>
      </c>
      <c r="F1660" s="73"/>
      <c r="G1660" s="3" t="s">
        <v>356</v>
      </c>
      <c r="H1660" s="3" t="str">
        <f t="shared" si="160"/>
        <v>158002</v>
      </c>
      <c r="I1660" s="13" t="s">
        <v>463</v>
      </c>
    </row>
    <row r="1661" spans="1:10" ht="15.75" x14ac:dyDescent="0.25">
      <c r="A1661" s="55" t="str">
        <f>'BoR4 Rollup'!B1661</f>
        <v>Total Acquisitions and Major Repairs</v>
      </c>
      <c r="B1661" s="95">
        <f>B1660+B1659+B1658</f>
        <v>0</v>
      </c>
      <c r="C1661" s="281">
        <f>C1660+C1659+C1658</f>
        <v>0</v>
      </c>
      <c r="D1661" s="281">
        <f>D1660+D1659+D1658</f>
        <v>0</v>
      </c>
      <c r="E1661" s="296">
        <f t="shared" si="161"/>
        <v>0</v>
      </c>
      <c r="F1661" s="77"/>
      <c r="G1661" s="3" t="s">
        <v>355</v>
      </c>
      <c r="H1661" s="3" t="str">
        <f t="shared" si="160"/>
        <v>158002</v>
      </c>
      <c r="I1661" s="3" t="s">
        <v>463</v>
      </c>
    </row>
    <row r="1662" spans="1:10" ht="15.75" x14ac:dyDescent="0.25">
      <c r="A1662" s="55" t="str">
        <f>'BoR4 Rollup'!B1662</f>
        <v>Function Total</v>
      </c>
      <c r="B1662" s="94">
        <f>B1661+B1657+B1652+B1648</f>
        <v>0</v>
      </c>
      <c r="C1662" s="264">
        <f>C1661+C1657+C1652+C1648</f>
        <v>0</v>
      </c>
      <c r="D1662" s="264">
        <f>D1661+D1657+D1652+D1648</f>
        <v>0</v>
      </c>
      <c r="E1662" s="297">
        <f t="shared" si="161"/>
        <v>0</v>
      </c>
      <c r="F1662" s="76"/>
      <c r="G1662" s="3" t="s">
        <v>355</v>
      </c>
      <c r="H1662" s="3" t="str">
        <f t="shared" si="160"/>
        <v>158002</v>
      </c>
      <c r="I1662" s="3" t="s">
        <v>463</v>
      </c>
    </row>
    <row r="1663" spans="1:10" ht="15.75" x14ac:dyDescent="0.25">
      <c r="A1663" s="254" t="str">
        <f>'BoR4 Rollup'!B1663</f>
        <v>Function:  Instruction</v>
      </c>
      <c r="B1663" s="255"/>
      <c r="C1663" s="256"/>
      <c r="D1663" s="256"/>
      <c r="E1663" s="257"/>
      <c r="F1663" s="72"/>
      <c r="G1663" s="3" t="s">
        <v>356</v>
      </c>
      <c r="H1663" s="3" t="str">
        <f t="shared" ref="H1663:H1683" si="162">RIGHT($A$1665,6)</f>
        <v>158003</v>
      </c>
      <c r="I1663" s="13" t="s">
        <v>464</v>
      </c>
    </row>
    <row r="1664" spans="1:10" ht="15.75" x14ac:dyDescent="0.25">
      <c r="A1664" s="106" t="str">
        <f>'BoR4 Rollup'!B1664</f>
        <v>Orgn:  EMT/Basic</v>
      </c>
      <c r="B1664" s="258" t="str">
        <f>+'BoR4 Rollup'!C1664</f>
        <v>Actual</v>
      </c>
      <c r="C1664" s="258" t="str">
        <f>+'BoR4 Rollup'!D1664</f>
        <v>Budgeted</v>
      </c>
      <c r="D1664" s="258" t="str">
        <f>+'BoR4 Rollup'!E1664</f>
        <v>Budgeted</v>
      </c>
      <c r="E1664" s="259" t="str">
        <f>E5</f>
        <v>2024-2025 +/-</v>
      </c>
      <c r="F1664" s="78"/>
      <c r="G1664" s="3" t="s">
        <v>356</v>
      </c>
      <c r="H1664" s="3" t="str">
        <f t="shared" si="162"/>
        <v>158003</v>
      </c>
      <c r="I1664" s="13" t="s">
        <v>464</v>
      </c>
    </row>
    <row r="1665" spans="1:10" ht="15.75" x14ac:dyDescent="0.25">
      <c r="A1665" s="248" t="str">
        <f>'BoR4 Rollup'!B1665</f>
        <v>Organization ID:  158003</v>
      </c>
      <c r="B1665" s="249" t="str">
        <f>'BoR4 Rollup'!$C$6</f>
        <v>2024-2025</v>
      </c>
      <c r="C1665" s="110" t="str">
        <f>'BoR4 Rollup'!$D$6</f>
        <v>2024-2025</v>
      </c>
      <c r="D1665" s="249" t="str">
        <f>'BoR4 Rollup'!$E$6</f>
        <v>2025-2026</v>
      </c>
      <c r="E1665" s="250" t="str">
        <f>'BoR4 Rollup'!$F$6</f>
        <v>2025-2026</v>
      </c>
      <c r="F1665" s="78"/>
      <c r="G1665" s="3" t="s">
        <v>356</v>
      </c>
      <c r="H1665" s="3" t="str">
        <f t="shared" si="162"/>
        <v>158003</v>
      </c>
      <c r="I1665" s="13" t="s">
        <v>464</v>
      </c>
    </row>
    <row r="1666" spans="1:10" x14ac:dyDescent="0.2">
      <c r="A1666" s="54" t="str">
        <f>'BoR4 Rollup'!B1666</f>
        <v xml:space="preserve">  Salaries</v>
      </c>
      <c r="B1666" s="93">
        <v>0</v>
      </c>
      <c r="C1666" s="245">
        <v>0</v>
      </c>
      <c r="D1666" s="245">
        <v>0</v>
      </c>
      <c r="E1666" s="294">
        <f t="shared" ref="E1666:E1683" si="163">+D1666-C1666</f>
        <v>0</v>
      </c>
      <c r="F1666" s="73"/>
      <c r="G1666" s="3" t="s">
        <v>356</v>
      </c>
      <c r="H1666" s="3" t="str">
        <f t="shared" si="162"/>
        <v>158003</v>
      </c>
      <c r="I1666" s="13" t="s">
        <v>464</v>
      </c>
      <c r="J1666" s="13" t="s">
        <v>589</v>
      </c>
    </row>
    <row r="1667" spans="1:10" x14ac:dyDescent="0.2">
      <c r="A1667" s="54" t="str">
        <f>'BoR4 Rollup'!B1667</f>
        <v xml:space="preserve">  Other Compensation</v>
      </c>
      <c r="B1667" s="93">
        <v>0</v>
      </c>
      <c r="C1667" s="245">
        <v>0</v>
      </c>
      <c r="D1667" s="245">
        <v>0</v>
      </c>
      <c r="E1667" s="294">
        <f t="shared" si="163"/>
        <v>0</v>
      </c>
      <c r="F1667" s="73"/>
      <c r="G1667" s="3" t="s">
        <v>356</v>
      </c>
      <c r="H1667" s="3" t="str">
        <f t="shared" si="162"/>
        <v>158003</v>
      </c>
      <c r="I1667" s="13" t="s">
        <v>464</v>
      </c>
    </row>
    <row r="1668" spans="1:10" x14ac:dyDescent="0.2">
      <c r="A1668" s="54" t="str">
        <f>'BoR4 Rollup'!B1668</f>
        <v xml:space="preserve">  Related Benefits</v>
      </c>
      <c r="B1668" s="93">
        <v>0</v>
      </c>
      <c r="C1668" s="245">
        <v>0</v>
      </c>
      <c r="D1668" s="245">
        <v>0</v>
      </c>
      <c r="E1668" s="294">
        <f t="shared" si="163"/>
        <v>0</v>
      </c>
      <c r="F1668" s="73"/>
      <c r="G1668" s="3" t="s">
        <v>356</v>
      </c>
      <c r="H1668" s="3" t="str">
        <f t="shared" si="162"/>
        <v>158003</v>
      </c>
      <c r="I1668" s="13" t="s">
        <v>464</v>
      </c>
      <c r="J1668" s="13" t="s">
        <v>590</v>
      </c>
    </row>
    <row r="1669" spans="1:10" ht="15.75" x14ac:dyDescent="0.25">
      <c r="A1669" s="55" t="str">
        <f>'BoR4 Rollup'!B1669</f>
        <v>Total Personal Services</v>
      </c>
      <c r="B1669" s="94">
        <f>B1668+B1667+B1666</f>
        <v>0</v>
      </c>
      <c r="C1669" s="264">
        <f>C1668+C1667+C1666</f>
        <v>0</v>
      </c>
      <c r="D1669" s="264">
        <f>D1668+D1667+D1666</f>
        <v>0</v>
      </c>
      <c r="E1669" s="295">
        <f t="shared" si="163"/>
        <v>0</v>
      </c>
      <c r="F1669" s="76"/>
      <c r="G1669" s="3" t="s">
        <v>355</v>
      </c>
      <c r="H1669" s="3" t="str">
        <f t="shared" si="162"/>
        <v>158003</v>
      </c>
      <c r="I1669" s="3" t="s">
        <v>464</v>
      </c>
    </row>
    <row r="1670" spans="1:10" x14ac:dyDescent="0.2">
      <c r="A1670" s="54" t="str">
        <f>'BoR4 Rollup'!B1670</f>
        <v xml:space="preserve"> Travel</v>
      </c>
      <c r="B1670" s="93">
        <v>0</v>
      </c>
      <c r="C1670" s="245">
        <v>0</v>
      </c>
      <c r="D1670" s="245">
        <v>0</v>
      </c>
      <c r="E1670" s="294">
        <f t="shared" si="163"/>
        <v>0</v>
      </c>
      <c r="F1670" s="73"/>
      <c r="G1670" s="3" t="s">
        <v>356</v>
      </c>
      <c r="H1670" s="3" t="str">
        <f t="shared" si="162"/>
        <v>158003</v>
      </c>
      <c r="I1670" s="13" t="s">
        <v>464</v>
      </c>
      <c r="J1670" s="13" t="s">
        <v>591</v>
      </c>
    </row>
    <row r="1671" spans="1:10" x14ac:dyDescent="0.2">
      <c r="A1671" s="54" t="str">
        <f>'BoR4 Rollup'!B1671</f>
        <v xml:space="preserve"> Operating Services</v>
      </c>
      <c r="B1671" s="93">
        <v>0</v>
      </c>
      <c r="C1671" s="245">
        <v>0</v>
      </c>
      <c r="D1671" s="245">
        <v>0</v>
      </c>
      <c r="E1671" s="294">
        <f t="shared" si="163"/>
        <v>0</v>
      </c>
      <c r="F1671" s="73"/>
      <c r="G1671" s="3" t="s">
        <v>356</v>
      </c>
      <c r="H1671" s="3" t="str">
        <f t="shared" si="162"/>
        <v>158003</v>
      </c>
      <c r="I1671" s="13" t="s">
        <v>464</v>
      </c>
      <c r="J1671" s="13" t="s">
        <v>592</v>
      </c>
    </row>
    <row r="1672" spans="1:10" x14ac:dyDescent="0.2">
      <c r="A1672" s="54" t="str">
        <f>'BoR4 Rollup'!B1672</f>
        <v xml:space="preserve"> Supplies</v>
      </c>
      <c r="B1672" s="93">
        <v>0</v>
      </c>
      <c r="C1672" s="245">
        <v>0</v>
      </c>
      <c r="D1672" s="245">
        <v>0</v>
      </c>
      <c r="E1672" s="294">
        <f t="shared" si="163"/>
        <v>0</v>
      </c>
      <c r="F1672" s="73"/>
      <c r="G1672" s="3" t="s">
        <v>356</v>
      </c>
      <c r="H1672" s="3" t="str">
        <f t="shared" si="162"/>
        <v>158003</v>
      </c>
      <c r="I1672" s="13" t="s">
        <v>464</v>
      </c>
      <c r="J1672" s="13" t="s">
        <v>593</v>
      </c>
    </row>
    <row r="1673" spans="1:10" ht="15.75" x14ac:dyDescent="0.25">
      <c r="A1673" s="55" t="str">
        <f>'BoR4 Rollup'!B1673</f>
        <v>Total Operating Expenses</v>
      </c>
      <c r="B1673" s="95">
        <f>B1672+B1671+B1670</f>
        <v>0</v>
      </c>
      <c r="C1673" s="281">
        <f>C1672+C1671+C1670</f>
        <v>0</v>
      </c>
      <c r="D1673" s="281">
        <f>D1672+D1671+D1670</f>
        <v>0</v>
      </c>
      <c r="E1673" s="296">
        <f t="shared" si="163"/>
        <v>0</v>
      </c>
      <c r="F1673" s="77"/>
      <c r="G1673" s="3" t="s">
        <v>355</v>
      </c>
      <c r="H1673" s="3" t="str">
        <f t="shared" si="162"/>
        <v>158003</v>
      </c>
      <c r="I1673" s="3" t="s">
        <v>464</v>
      </c>
    </row>
    <row r="1674" spans="1:10" x14ac:dyDescent="0.2">
      <c r="A1674" s="54" t="str">
        <f>'BoR4 Rollup'!B1674</f>
        <v xml:space="preserve"> Professional Services</v>
      </c>
      <c r="B1674" s="93">
        <v>0</v>
      </c>
      <c r="C1674" s="245">
        <v>0</v>
      </c>
      <c r="D1674" s="245">
        <v>0</v>
      </c>
      <c r="E1674" s="294">
        <f t="shared" si="163"/>
        <v>0</v>
      </c>
      <c r="F1674" s="73"/>
      <c r="G1674" s="3" t="s">
        <v>356</v>
      </c>
      <c r="H1674" s="3" t="str">
        <f t="shared" si="162"/>
        <v>158003</v>
      </c>
      <c r="I1674" s="13" t="s">
        <v>464</v>
      </c>
      <c r="J1674" s="13" t="s">
        <v>594</v>
      </c>
    </row>
    <row r="1675" spans="1:10" x14ac:dyDescent="0.2">
      <c r="A1675" s="54" t="str">
        <f>'BoR4 Rollup'!B1675</f>
        <v xml:space="preserve"> Other Charges</v>
      </c>
      <c r="B1675" s="93">
        <v>0</v>
      </c>
      <c r="C1675" s="245">
        <v>0</v>
      </c>
      <c r="D1675" s="245">
        <v>0</v>
      </c>
      <c r="E1675" s="294">
        <f t="shared" si="163"/>
        <v>0</v>
      </c>
      <c r="F1675" s="73"/>
      <c r="G1675" s="3" t="s">
        <v>356</v>
      </c>
      <c r="H1675" s="3" t="str">
        <f t="shared" si="162"/>
        <v>158003</v>
      </c>
      <c r="I1675" s="13" t="s">
        <v>464</v>
      </c>
      <c r="J1675" s="13" t="s">
        <v>595</v>
      </c>
    </row>
    <row r="1676" spans="1:10" x14ac:dyDescent="0.2">
      <c r="A1676" s="54" t="str">
        <f>'BoR4 Rollup'!B1676</f>
        <v xml:space="preserve"> Debt Services</v>
      </c>
      <c r="B1676" s="93">
        <v>0</v>
      </c>
      <c r="C1676" s="245">
        <v>0</v>
      </c>
      <c r="D1676" s="245">
        <v>0</v>
      </c>
      <c r="E1676" s="294">
        <f t="shared" si="163"/>
        <v>0</v>
      </c>
      <c r="F1676" s="73"/>
      <c r="G1676" s="3" t="s">
        <v>356</v>
      </c>
      <c r="H1676" s="3" t="str">
        <f t="shared" si="162"/>
        <v>158003</v>
      </c>
      <c r="I1676" s="13" t="s">
        <v>464</v>
      </c>
    </row>
    <row r="1677" spans="1:10" x14ac:dyDescent="0.2">
      <c r="A1677" s="54" t="str">
        <f>'BoR4 Rollup'!B1677</f>
        <v xml:space="preserve"> Interagency Transfers</v>
      </c>
      <c r="B1677" s="93">
        <v>0</v>
      </c>
      <c r="C1677" s="245">
        <v>0</v>
      </c>
      <c r="D1677" s="245">
        <v>0</v>
      </c>
      <c r="E1677" s="294">
        <f t="shared" si="163"/>
        <v>0</v>
      </c>
      <c r="F1677" s="73"/>
      <c r="G1677" s="3" t="s">
        <v>356</v>
      </c>
      <c r="H1677" s="3" t="str">
        <f t="shared" si="162"/>
        <v>158003</v>
      </c>
      <c r="I1677" s="13" t="s">
        <v>464</v>
      </c>
      <c r="J1677" s="13" t="s">
        <v>596</v>
      </c>
    </row>
    <row r="1678" spans="1:10" ht="15.75" x14ac:dyDescent="0.25">
      <c r="A1678" s="55" t="str">
        <f>'BoR4 Rollup'!B1678</f>
        <v>Total Other Charges</v>
      </c>
      <c r="B1678" s="95">
        <f>B1677+B1676+B1675+B1674</f>
        <v>0</v>
      </c>
      <c r="C1678" s="281">
        <f>C1677+C1676+C1675+C1674</f>
        <v>0</v>
      </c>
      <c r="D1678" s="281">
        <f>D1677+D1676+D1675+D1674</f>
        <v>0</v>
      </c>
      <c r="E1678" s="296">
        <f t="shared" si="163"/>
        <v>0</v>
      </c>
      <c r="F1678" s="77"/>
      <c r="G1678" s="3" t="s">
        <v>355</v>
      </c>
      <c r="H1678" s="3" t="str">
        <f t="shared" si="162"/>
        <v>158003</v>
      </c>
      <c r="I1678" s="13" t="s">
        <v>464</v>
      </c>
    </row>
    <row r="1679" spans="1:10" x14ac:dyDescent="0.2">
      <c r="A1679" s="54" t="str">
        <f>'BoR4 Rollup'!B1679</f>
        <v xml:space="preserve"> General Acquisitions</v>
      </c>
      <c r="B1679" s="93">
        <v>0</v>
      </c>
      <c r="C1679" s="245">
        <v>0</v>
      </c>
      <c r="D1679" s="245">
        <v>0</v>
      </c>
      <c r="E1679" s="294">
        <f t="shared" si="163"/>
        <v>0</v>
      </c>
      <c r="F1679" s="73"/>
      <c r="G1679" s="3" t="s">
        <v>356</v>
      </c>
      <c r="H1679" s="3" t="str">
        <f t="shared" si="162"/>
        <v>158003</v>
      </c>
      <c r="I1679" s="13" t="s">
        <v>464</v>
      </c>
      <c r="J1679" s="13" t="s">
        <v>597</v>
      </c>
    </row>
    <row r="1680" spans="1:10" x14ac:dyDescent="0.2">
      <c r="A1680" s="54" t="str">
        <f>'BoR4 Rollup'!B1680</f>
        <v xml:space="preserve"> Library Acquisitions</v>
      </c>
      <c r="B1680" s="93">
        <v>0</v>
      </c>
      <c r="C1680" s="245">
        <v>0</v>
      </c>
      <c r="D1680" s="245">
        <v>0</v>
      </c>
      <c r="E1680" s="294">
        <f t="shared" si="163"/>
        <v>0</v>
      </c>
      <c r="F1680" s="73"/>
      <c r="G1680" s="3" t="s">
        <v>356</v>
      </c>
      <c r="H1680" s="3" t="str">
        <f t="shared" si="162"/>
        <v>158003</v>
      </c>
      <c r="I1680" s="13" t="s">
        <v>464</v>
      </c>
      <c r="J1680" s="13" t="s">
        <v>597</v>
      </c>
    </row>
    <row r="1681" spans="1:10" x14ac:dyDescent="0.2">
      <c r="A1681" s="54" t="str">
        <f>'BoR4 Rollup'!B1681</f>
        <v xml:space="preserve"> Major Repairs</v>
      </c>
      <c r="B1681" s="93">
        <v>0</v>
      </c>
      <c r="C1681" s="245">
        <v>0</v>
      </c>
      <c r="D1681" s="245">
        <v>0</v>
      </c>
      <c r="E1681" s="294">
        <f t="shared" si="163"/>
        <v>0</v>
      </c>
      <c r="F1681" s="73"/>
      <c r="G1681" s="3" t="s">
        <v>356</v>
      </c>
      <c r="H1681" s="3" t="str">
        <f t="shared" si="162"/>
        <v>158003</v>
      </c>
      <c r="I1681" s="13" t="s">
        <v>464</v>
      </c>
    </row>
    <row r="1682" spans="1:10" ht="15.75" x14ac:dyDescent="0.25">
      <c r="A1682" s="55" t="str">
        <f>'BoR4 Rollup'!B1682</f>
        <v>Total Acquisitions and Major Repairs</v>
      </c>
      <c r="B1682" s="95">
        <f>B1681+B1680+B1679</f>
        <v>0</v>
      </c>
      <c r="C1682" s="281">
        <f>C1681+C1680+C1679</f>
        <v>0</v>
      </c>
      <c r="D1682" s="281">
        <f>D1681+D1680+D1679</f>
        <v>0</v>
      </c>
      <c r="E1682" s="296">
        <f t="shared" si="163"/>
        <v>0</v>
      </c>
      <c r="F1682" s="77"/>
      <c r="G1682" s="3" t="s">
        <v>355</v>
      </c>
      <c r="H1682" s="3" t="str">
        <f t="shared" si="162"/>
        <v>158003</v>
      </c>
      <c r="I1682" s="3" t="s">
        <v>464</v>
      </c>
    </row>
    <row r="1683" spans="1:10" ht="15.75" x14ac:dyDescent="0.25">
      <c r="A1683" s="55" t="str">
        <f>'BoR4 Rollup'!B1683</f>
        <v>Function Total</v>
      </c>
      <c r="B1683" s="94">
        <f>B1682+B1678+B1673+B1669</f>
        <v>0</v>
      </c>
      <c r="C1683" s="264">
        <f>C1682+C1678+C1673+C1669</f>
        <v>0</v>
      </c>
      <c r="D1683" s="264">
        <f>D1682+D1678+D1673+D1669</f>
        <v>0</v>
      </c>
      <c r="E1683" s="297">
        <f t="shared" si="163"/>
        <v>0</v>
      </c>
      <c r="F1683" s="76"/>
      <c r="G1683" s="3" t="s">
        <v>355</v>
      </c>
      <c r="H1683" s="3" t="str">
        <f t="shared" si="162"/>
        <v>158003</v>
      </c>
      <c r="I1683" s="3" t="s">
        <v>464</v>
      </c>
    </row>
    <row r="1684" spans="1:10" ht="15.75" x14ac:dyDescent="0.25">
      <c r="A1684" s="254" t="str">
        <f>'BoR4 Rollup'!B1684</f>
        <v>Function:  Instruction</v>
      </c>
      <c r="B1684" s="255"/>
      <c r="C1684" s="256"/>
      <c r="D1684" s="256"/>
      <c r="E1684" s="257"/>
      <c r="F1684" s="72"/>
      <c r="G1684" s="3" t="s">
        <v>356</v>
      </c>
      <c r="H1684" s="3" t="str">
        <f t="shared" ref="H1684:H1704" si="164">RIGHT($A$1686,6)</f>
        <v>159101</v>
      </c>
      <c r="I1684" s="13" t="s">
        <v>465</v>
      </c>
    </row>
    <row r="1685" spans="1:10" ht="15.75" x14ac:dyDescent="0.25">
      <c r="A1685" s="106" t="str">
        <f>'BoR4 Rollup'!B1685</f>
        <v>Orgn:  Electronics Adm</v>
      </c>
      <c r="B1685" s="258" t="str">
        <f>+'BoR4 Rollup'!C1685</f>
        <v>Actual</v>
      </c>
      <c r="C1685" s="258" t="str">
        <f>+'BoR4 Rollup'!D1685</f>
        <v>Budgeted</v>
      </c>
      <c r="D1685" s="258" t="str">
        <f>+'BoR4 Rollup'!E1685</f>
        <v>Budgeted</v>
      </c>
      <c r="E1685" s="259" t="str">
        <f>E5</f>
        <v>2024-2025 +/-</v>
      </c>
      <c r="F1685" s="78"/>
      <c r="G1685" s="3" t="s">
        <v>356</v>
      </c>
      <c r="H1685" s="3" t="str">
        <f t="shared" si="164"/>
        <v>159101</v>
      </c>
      <c r="I1685" s="13" t="s">
        <v>465</v>
      </c>
    </row>
    <row r="1686" spans="1:10" ht="15.75" x14ac:dyDescent="0.25">
      <c r="A1686" s="248" t="str">
        <f>'BoR4 Rollup'!B1686</f>
        <v>Organization ID:  159101</v>
      </c>
      <c r="B1686" s="249" t="str">
        <f>'BoR4 Rollup'!$C$6</f>
        <v>2024-2025</v>
      </c>
      <c r="C1686" s="110" t="str">
        <f>'BoR4 Rollup'!$D$6</f>
        <v>2024-2025</v>
      </c>
      <c r="D1686" s="249" t="str">
        <f>'BoR4 Rollup'!$E$6</f>
        <v>2025-2026</v>
      </c>
      <c r="E1686" s="250" t="str">
        <f>'BoR4 Rollup'!$F$6</f>
        <v>2025-2026</v>
      </c>
      <c r="F1686" s="78"/>
      <c r="G1686" s="3" t="s">
        <v>356</v>
      </c>
      <c r="H1686" s="3" t="str">
        <f t="shared" si="164"/>
        <v>159101</v>
      </c>
      <c r="I1686" s="13" t="s">
        <v>465</v>
      </c>
    </row>
    <row r="1687" spans="1:10" x14ac:dyDescent="0.2">
      <c r="A1687" s="54" t="str">
        <f>'BoR4 Rollup'!B1687</f>
        <v xml:space="preserve">  Salaries</v>
      </c>
      <c r="B1687" s="93">
        <v>0</v>
      </c>
      <c r="C1687" s="245">
        <v>0</v>
      </c>
      <c r="D1687" s="245">
        <v>0</v>
      </c>
      <c r="E1687" s="294">
        <f t="shared" ref="E1687:E1704" si="165">+D1687-C1687</f>
        <v>0</v>
      </c>
      <c r="F1687" s="73"/>
      <c r="G1687" s="3" t="s">
        <v>356</v>
      </c>
      <c r="H1687" s="3" t="str">
        <f t="shared" si="164"/>
        <v>159101</v>
      </c>
      <c r="I1687" s="13" t="s">
        <v>465</v>
      </c>
      <c r="J1687" s="13" t="s">
        <v>589</v>
      </c>
    </row>
    <row r="1688" spans="1:10" x14ac:dyDescent="0.2">
      <c r="A1688" s="54" t="str">
        <f>'BoR4 Rollup'!B1688</f>
        <v xml:space="preserve">  Other Compensation</v>
      </c>
      <c r="B1688" s="93">
        <v>0</v>
      </c>
      <c r="C1688" s="245">
        <v>0</v>
      </c>
      <c r="D1688" s="245">
        <v>0</v>
      </c>
      <c r="E1688" s="294">
        <f t="shared" si="165"/>
        <v>0</v>
      </c>
      <c r="F1688" s="73"/>
      <c r="G1688" s="3" t="s">
        <v>356</v>
      </c>
      <c r="H1688" s="3" t="str">
        <f t="shared" si="164"/>
        <v>159101</v>
      </c>
      <c r="I1688" s="13" t="s">
        <v>465</v>
      </c>
    </row>
    <row r="1689" spans="1:10" x14ac:dyDescent="0.2">
      <c r="A1689" s="54" t="str">
        <f>'BoR4 Rollup'!B1689</f>
        <v xml:space="preserve">  Related Benefits</v>
      </c>
      <c r="B1689" s="93">
        <v>0</v>
      </c>
      <c r="C1689" s="245">
        <v>0</v>
      </c>
      <c r="D1689" s="245">
        <v>0</v>
      </c>
      <c r="E1689" s="294">
        <f t="shared" si="165"/>
        <v>0</v>
      </c>
      <c r="F1689" s="73"/>
      <c r="G1689" s="3" t="s">
        <v>356</v>
      </c>
      <c r="H1689" s="3" t="str">
        <f t="shared" si="164"/>
        <v>159101</v>
      </c>
      <c r="I1689" s="13" t="s">
        <v>465</v>
      </c>
      <c r="J1689" s="13" t="s">
        <v>590</v>
      </c>
    </row>
    <row r="1690" spans="1:10" ht="15.75" x14ac:dyDescent="0.25">
      <c r="A1690" s="55" t="str">
        <f>'BoR4 Rollup'!B1690</f>
        <v>Total Personal Services</v>
      </c>
      <c r="B1690" s="94">
        <f>B1689+B1688+B1687</f>
        <v>0</v>
      </c>
      <c r="C1690" s="264">
        <f>C1689+C1688+C1687</f>
        <v>0</v>
      </c>
      <c r="D1690" s="264">
        <f>D1689+D1688+D1687</f>
        <v>0</v>
      </c>
      <c r="E1690" s="295">
        <f t="shared" si="165"/>
        <v>0</v>
      </c>
      <c r="F1690" s="76"/>
      <c r="G1690" s="3" t="s">
        <v>355</v>
      </c>
      <c r="H1690" s="3" t="str">
        <f t="shared" si="164"/>
        <v>159101</v>
      </c>
      <c r="I1690" s="3" t="s">
        <v>465</v>
      </c>
    </row>
    <row r="1691" spans="1:10" x14ac:dyDescent="0.2">
      <c r="A1691" s="54" t="str">
        <f>'BoR4 Rollup'!B1691</f>
        <v xml:space="preserve"> Travel</v>
      </c>
      <c r="B1691" s="93">
        <v>0</v>
      </c>
      <c r="C1691" s="245">
        <v>0</v>
      </c>
      <c r="D1691" s="245">
        <v>0</v>
      </c>
      <c r="E1691" s="294">
        <f t="shared" si="165"/>
        <v>0</v>
      </c>
      <c r="F1691" s="73"/>
      <c r="G1691" s="3" t="s">
        <v>356</v>
      </c>
      <c r="H1691" s="3" t="str">
        <f t="shared" si="164"/>
        <v>159101</v>
      </c>
      <c r="I1691" s="13" t="s">
        <v>465</v>
      </c>
      <c r="J1691" s="13" t="s">
        <v>591</v>
      </c>
    </row>
    <row r="1692" spans="1:10" x14ac:dyDescent="0.2">
      <c r="A1692" s="54" t="str">
        <f>'BoR4 Rollup'!B1692</f>
        <v xml:space="preserve"> Operating Services</v>
      </c>
      <c r="B1692" s="93">
        <v>0</v>
      </c>
      <c r="C1692" s="245">
        <v>0</v>
      </c>
      <c r="D1692" s="245">
        <v>0</v>
      </c>
      <c r="E1692" s="294">
        <f t="shared" si="165"/>
        <v>0</v>
      </c>
      <c r="F1692" s="73"/>
      <c r="G1692" s="3" t="s">
        <v>356</v>
      </c>
      <c r="H1692" s="3" t="str">
        <f t="shared" si="164"/>
        <v>159101</v>
      </c>
      <c r="I1692" s="13" t="s">
        <v>465</v>
      </c>
      <c r="J1692" s="13" t="s">
        <v>592</v>
      </c>
    </row>
    <row r="1693" spans="1:10" x14ac:dyDescent="0.2">
      <c r="A1693" s="54" t="str">
        <f>'BoR4 Rollup'!B1693</f>
        <v xml:space="preserve"> Supplies</v>
      </c>
      <c r="B1693" s="93">
        <v>0</v>
      </c>
      <c r="C1693" s="245">
        <v>0</v>
      </c>
      <c r="D1693" s="245">
        <v>0</v>
      </c>
      <c r="E1693" s="294">
        <f t="shared" si="165"/>
        <v>0</v>
      </c>
      <c r="F1693" s="73"/>
      <c r="G1693" s="3" t="s">
        <v>356</v>
      </c>
      <c r="H1693" s="3" t="str">
        <f t="shared" si="164"/>
        <v>159101</v>
      </c>
      <c r="I1693" s="13" t="s">
        <v>465</v>
      </c>
      <c r="J1693" s="13" t="s">
        <v>593</v>
      </c>
    </row>
    <row r="1694" spans="1:10" ht="15.75" x14ac:dyDescent="0.25">
      <c r="A1694" s="55" t="str">
        <f>'BoR4 Rollup'!B1694</f>
        <v>Total Operating Expenses</v>
      </c>
      <c r="B1694" s="95">
        <f>B1693+B1692+B1691</f>
        <v>0</v>
      </c>
      <c r="C1694" s="281">
        <f>C1693+C1692+C1691</f>
        <v>0</v>
      </c>
      <c r="D1694" s="281">
        <f>D1693+D1692+D1691</f>
        <v>0</v>
      </c>
      <c r="E1694" s="296">
        <f t="shared" si="165"/>
        <v>0</v>
      </c>
      <c r="F1694" s="77"/>
      <c r="G1694" s="3" t="s">
        <v>355</v>
      </c>
      <c r="H1694" s="3" t="str">
        <f t="shared" si="164"/>
        <v>159101</v>
      </c>
      <c r="I1694" s="3" t="s">
        <v>465</v>
      </c>
    </row>
    <row r="1695" spans="1:10" x14ac:dyDescent="0.2">
      <c r="A1695" s="54" t="str">
        <f>'BoR4 Rollup'!B1695</f>
        <v xml:space="preserve"> Professional Services</v>
      </c>
      <c r="B1695" s="93">
        <v>0</v>
      </c>
      <c r="C1695" s="245">
        <v>0</v>
      </c>
      <c r="D1695" s="245">
        <v>0</v>
      </c>
      <c r="E1695" s="294">
        <f t="shared" si="165"/>
        <v>0</v>
      </c>
      <c r="F1695" s="73"/>
      <c r="G1695" s="3" t="s">
        <v>356</v>
      </c>
      <c r="H1695" s="3" t="str">
        <f t="shared" si="164"/>
        <v>159101</v>
      </c>
      <c r="I1695" s="13" t="s">
        <v>465</v>
      </c>
      <c r="J1695" s="13" t="s">
        <v>594</v>
      </c>
    </row>
    <row r="1696" spans="1:10" x14ac:dyDescent="0.2">
      <c r="A1696" s="54" t="str">
        <f>'BoR4 Rollup'!B1696</f>
        <v xml:space="preserve"> Other Charges</v>
      </c>
      <c r="B1696" s="93">
        <v>0</v>
      </c>
      <c r="C1696" s="245">
        <v>0</v>
      </c>
      <c r="D1696" s="245">
        <v>0</v>
      </c>
      <c r="E1696" s="294">
        <f t="shared" si="165"/>
        <v>0</v>
      </c>
      <c r="F1696" s="73"/>
      <c r="G1696" s="3" t="s">
        <v>356</v>
      </c>
      <c r="H1696" s="3" t="str">
        <f t="shared" si="164"/>
        <v>159101</v>
      </c>
      <c r="I1696" s="13" t="s">
        <v>465</v>
      </c>
      <c r="J1696" s="13" t="s">
        <v>595</v>
      </c>
    </row>
    <row r="1697" spans="1:10" x14ac:dyDescent="0.2">
      <c r="A1697" s="54" t="str">
        <f>'BoR4 Rollup'!B1697</f>
        <v xml:space="preserve"> Debt Services</v>
      </c>
      <c r="B1697" s="93">
        <v>0</v>
      </c>
      <c r="C1697" s="245">
        <v>0</v>
      </c>
      <c r="D1697" s="245">
        <v>0</v>
      </c>
      <c r="E1697" s="294">
        <f t="shared" si="165"/>
        <v>0</v>
      </c>
      <c r="F1697" s="73"/>
      <c r="G1697" s="3" t="s">
        <v>356</v>
      </c>
      <c r="H1697" s="3" t="str">
        <f t="shared" si="164"/>
        <v>159101</v>
      </c>
      <c r="I1697" s="13" t="s">
        <v>465</v>
      </c>
    </row>
    <row r="1698" spans="1:10" x14ac:dyDescent="0.2">
      <c r="A1698" s="54" t="str">
        <f>'BoR4 Rollup'!B1698</f>
        <v xml:space="preserve"> Interagency Transfers</v>
      </c>
      <c r="B1698" s="93">
        <v>0</v>
      </c>
      <c r="C1698" s="245">
        <v>0</v>
      </c>
      <c r="D1698" s="245">
        <v>0</v>
      </c>
      <c r="E1698" s="294">
        <f t="shared" si="165"/>
        <v>0</v>
      </c>
      <c r="F1698" s="73"/>
      <c r="G1698" s="3" t="s">
        <v>356</v>
      </c>
      <c r="H1698" s="3" t="str">
        <f t="shared" si="164"/>
        <v>159101</v>
      </c>
      <c r="I1698" s="13" t="s">
        <v>465</v>
      </c>
      <c r="J1698" s="13" t="s">
        <v>596</v>
      </c>
    </row>
    <row r="1699" spans="1:10" ht="15.75" x14ac:dyDescent="0.25">
      <c r="A1699" s="55" t="str">
        <f>'BoR4 Rollup'!B1699</f>
        <v>Total Other Charges</v>
      </c>
      <c r="B1699" s="95">
        <f>B1698+B1697+B1696+B1695</f>
        <v>0</v>
      </c>
      <c r="C1699" s="281">
        <f>C1698+C1697+C1696+C1695</f>
        <v>0</v>
      </c>
      <c r="D1699" s="281">
        <f>D1698+D1697+D1696+D1695</f>
        <v>0</v>
      </c>
      <c r="E1699" s="296">
        <f t="shared" si="165"/>
        <v>0</v>
      </c>
      <c r="F1699" s="77"/>
      <c r="G1699" s="3" t="s">
        <v>355</v>
      </c>
      <c r="H1699" s="3" t="str">
        <f t="shared" si="164"/>
        <v>159101</v>
      </c>
      <c r="I1699" s="13" t="s">
        <v>465</v>
      </c>
    </row>
    <row r="1700" spans="1:10" x14ac:dyDescent="0.2">
      <c r="A1700" s="54" t="str">
        <f>'BoR4 Rollup'!B1700</f>
        <v xml:space="preserve"> General Acquisitions</v>
      </c>
      <c r="B1700" s="93">
        <v>0</v>
      </c>
      <c r="C1700" s="245">
        <v>0</v>
      </c>
      <c r="D1700" s="245">
        <v>0</v>
      </c>
      <c r="E1700" s="294">
        <f t="shared" si="165"/>
        <v>0</v>
      </c>
      <c r="F1700" s="73"/>
      <c r="G1700" s="3" t="s">
        <v>356</v>
      </c>
      <c r="H1700" s="3" t="str">
        <f t="shared" si="164"/>
        <v>159101</v>
      </c>
      <c r="I1700" s="13" t="s">
        <v>465</v>
      </c>
      <c r="J1700" s="13" t="s">
        <v>597</v>
      </c>
    </row>
    <row r="1701" spans="1:10" x14ac:dyDescent="0.2">
      <c r="A1701" s="54" t="str">
        <f>'BoR4 Rollup'!B1701</f>
        <v xml:space="preserve"> Library Acquisitions</v>
      </c>
      <c r="B1701" s="93">
        <v>0</v>
      </c>
      <c r="C1701" s="245">
        <v>0</v>
      </c>
      <c r="D1701" s="245">
        <v>0</v>
      </c>
      <c r="E1701" s="294">
        <f t="shared" si="165"/>
        <v>0</v>
      </c>
      <c r="F1701" s="73"/>
      <c r="G1701" s="3" t="s">
        <v>356</v>
      </c>
      <c r="H1701" s="3" t="str">
        <f t="shared" si="164"/>
        <v>159101</v>
      </c>
      <c r="I1701" s="13" t="s">
        <v>465</v>
      </c>
      <c r="J1701" s="13" t="s">
        <v>597</v>
      </c>
    </row>
    <row r="1702" spans="1:10" x14ac:dyDescent="0.2">
      <c r="A1702" s="54" t="str">
        <f>'BoR4 Rollup'!B1702</f>
        <v xml:space="preserve"> Major Repairs</v>
      </c>
      <c r="B1702" s="93">
        <v>0</v>
      </c>
      <c r="C1702" s="245">
        <v>0</v>
      </c>
      <c r="D1702" s="245">
        <v>0</v>
      </c>
      <c r="E1702" s="294">
        <f t="shared" si="165"/>
        <v>0</v>
      </c>
      <c r="F1702" s="73"/>
      <c r="G1702" s="3" t="s">
        <v>356</v>
      </c>
      <c r="H1702" s="3" t="str">
        <f t="shared" si="164"/>
        <v>159101</v>
      </c>
      <c r="I1702" s="13" t="s">
        <v>465</v>
      </c>
    </row>
    <row r="1703" spans="1:10" ht="15.75" x14ac:dyDescent="0.25">
      <c r="A1703" s="55" t="str">
        <f>'BoR4 Rollup'!B1703</f>
        <v>Total Acquisitions and Major Repairs</v>
      </c>
      <c r="B1703" s="95">
        <f>B1702+B1701+B1700</f>
        <v>0</v>
      </c>
      <c r="C1703" s="281">
        <f>C1702+C1701+C1700</f>
        <v>0</v>
      </c>
      <c r="D1703" s="281">
        <f>D1702+D1701+D1700</f>
        <v>0</v>
      </c>
      <c r="E1703" s="296">
        <f t="shared" si="165"/>
        <v>0</v>
      </c>
      <c r="F1703" s="77"/>
      <c r="G1703" s="3" t="s">
        <v>355</v>
      </c>
      <c r="H1703" s="3" t="str">
        <f t="shared" si="164"/>
        <v>159101</v>
      </c>
      <c r="I1703" s="3" t="s">
        <v>465</v>
      </c>
    </row>
    <row r="1704" spans="1:10" ht="15.75" x14ac:dyDescent="0.25">
      <c r="A1704" s="55" t="str">
        <f>'BoR4 Rollup'!B1704</f>
        <v>Function Total</v>
      </c>
      <c r="B1704" s="94">
        <f>B1703+B1699+B1694+B1690</f>
        <v>0</v>
      </c>
      <c r="C1704" s="264">
        <f>C1703+C1699+C1694+C1690</f>
        <v>0</v>
      </c>
      <c r="D1704" s="264">
        <f>D1703+D1699+D1694+D1690</f>
        <v>0</v>
      </c>
      <c r="E1704" s="297">
        <f t="shared" si="165"/>
        <v>0</v>
      </c>
      <c r="F1704" s="76"/>
      <c r="G1704" s="3" t="s">
        <v>355</v>
      </c>
      <c r="H1704" s="3" t="str">
        <f t="shared" si="164"/>
        <v>159101</v>
      </c>
      <c r="I1704" s="3" t="s">
        <v>465</v>
      </c>
    </row>
    <row r="1705" spans="1:10" ht="15.75" x14ac:dyDescent="0.25">
      <c r="A1705" s="254" t="str">
        <f>'BoR4 Rollup'!B1705</f>
        <v>Function:  Instruction</v>
      </c>
      <c r="B1705" s="255"/>
      <c r="C1705" s="256"/>
      <c r="D1705" s="256"/>
      <c r="E1705" s="257"/>
      <c r="F1705" s="72"/>
      <c r="G1705" s="3" t="s">
        <v>357</v>
      </c>
      <c r="H1705" s="3" t="str">
        <f t="shared" ref="H1705:H1725" si="166">RIGHT($A$1707,6)</f>
        <v>159102</v>
      </c>
      <c r="I1705" s="3" t="s">
        <v>466</v>
      </c>
    </row>
    <row r="1706" spans="1:10" ht="15.75" x14ac:dyDescent="0.25">
      <c r="A1706" s="106" t="str">
        <f>'BoR4 Rollup'!B1706</f>
        <v>Orgn:  Electronics Tech - Communication</v>
      </c>
      <c r="B1706" s="258" t="str">
        <f>+'BoR4 Rollup'!C1706</f>
        <v>Actual</v>
      </c>
      <c r="C1706" s="258" t="str">
        <f>+'BoR4 Rollup'!D1706</f>
        <v>Budgeted</v>
      </c>
      <c r="D1706" s="258" t="str">
        <f>+'BoR4 Rollup'!E1706</f>
        <v>Budgeted</v>
      </c>
      <c r="E1706" s="259" t="str">
        <f>E5</f>
        <v>2024-2025 +/-</v>
      </c>
      <c r="F1706" s="74"/>
      <c r="G1706" s="3" t="s">
        <v>357</v>
      </c>
      <c r="H1706" s="3" t="str">
        <f t="shared" si="166"/>
        <v>159102</v>
      </c>
      <c r="I1706" s="3" t="s">
        <v>466</v>
      </c>
    </row>
    <row r="1707" spans="1:10" ht="15.75" x14ac:dyDescent="0.25">
      <c r="A1707" s="248" t="str">
        <f>'BoR4 Rollup'!B1707</f>
        <v>Organization ID:  159102</v>
      </c>
      <c r="B1707" s="249" t="str">
        <f>'BoR4 Rollup'!$C$6</f>
        <v>2024-2025</v>
      </c>
      <c r="C1707" s="110" t="str">
        <f>'BoR4 Rollup'!$D$6</f>
        <v>2024-2025</v>
      </c>
      <c r="D1707" s="249" t="str">
        <f>'BoR4 Rollup'!$E$6</f>
        <v>2025-2026</v>
      </c>
      <c r="E1707" s="250" t="str">
        <f>'BoR4 Rollup'!$F$6</f>
        <v>2025-2026</v>
      </c>
      <c r="F1707" s="74"/>
      <c r="G1707" s="3" t="s">
        <v>357</v>
      </c>
      <c r="H1707" s="3" t="str">
        <f t="shared" si="166"/>
        <v>159102</v>
      </c>
      <c r="I1707" s="3" t="s">
        <v>466</v>
      </c>
    </row>
    <row r="1708" spans="1:10" x14ac:dyDescent="0.2">
      <c r="A1708" s="54" t="str">
        <f>'BoR4 Rollup'!B1708</f>
        <v xml:space="preserve">  Salaries</v>
      </c>
      <c r="B1708" s="93">
        <v>0</v>
      </c>
      <c r="C1708" s="245">
        <v>0</v>
      </c>
      <c r="D1708" s="245">
        <v>0</v>
      </c>
      <c r="E1708" s="294">
        <f t="shared" ref="E1708:E1725" si="167">+D1708-C1708</f>
        <v>0</v>
      </c>
      <c r="F1708" s="73"/>
      <c r="G1708" s="3" t="s">
        <v>357</v>
      </c>
      <c r="H1708" s="3" t="str">
        <f t="shared" si="166"/>
        <v>159102</v>
      </c>
      <c r="I1708" s="3" t="s">
        <v>466</v>
      </c>
      <c r="J1708" s="13" t="s">
        <v>589</v>
      </c>
    </row>
    <row r="1709" spans="1:10" x14ac:dyDescent="0.2">
      <c r="A1709" s="54" t="str">
        <f>'BoR4 Rollup'!B1709</f>
        <v xml:space="preserve">  Other Compensation</v>
      </c>
      <c r="B1709" s="93">
        <v>0</v>
      </c>
      <c r="C1709" s="245">
        <v>0</v>
      </c>
      <c r="D1709" s="245">
        <v>0</v>
      </c>
      <c r="E1709" s="294">
        <f t="shared" si="167"/>
        <v>0</v>
      </c>
      <c r="F1709" s="73"/>
      <c r="G1709" s="3" t="s">
        <v>357</v>
      </c>
      <c r="H1709" s="3" t="str">
        <f t="shared" si="166"/>
        <v>159102</v>
      </c>
      <c r="I1709" s="3" t="s">
        <v>466</v>
      </c>
    </row>
    <row r="1710" spans="1:10" x14ac:dyDescent="0.2">
      <c r="A1710" s="54" t="str">
        <f>'BoR4 Rollup'!B1710</f>
        <v xml:space="preserve">  Related Benefits</v>
      </c>
      <c r="B1710" s="93">
        <v>0</v>
      </c>
      <c r="C1710" s="245">
        <v>0</v>
      </c>
      <c r="D1710" s="245">
        <v>0</v>
      </c>
      <c r="E1710" s="294">
        <f t="shared" si="167"/>
        <v>0</v>
      </c>
      <c r="F1710" s="73"/>
      <c r="G1710" s="3" t="s">
        <v>357</v>
      </c>
      <c r="H1710" s="3" t="str">
        <f t="shared" si="166"/>
        <v>159102</v>
      </c>
      <c r="I1710" s="3" t="s">
        <v>466</v>
      </c>
      <c r="J1710" s="13" t="s">
        <v>590</v>
      </c>
    </row>
    <row r="1711" spans="1:10" ht="15.75" x14ac:dyDescent="0.25">
      <c r="A1711" s="55" t="str">
        <f>'BoR4 Rollup'!B1711</f>
        <v>Total Personal Services</v>
      </c>
      <c r="B1711" s="94">
        <f>B1710+B1709+B1708</f>
        <v>0</v>
      </c>
      <c r="C1711" s="264">
        <f>C1710+C1709+C1708</f>
        <v>0</v>
      </c>
      <c r="D1711" s="264">
        <f>D1710+D1709+D1708</f>
        <v>0</v>
      </c>
      <c r="E1711" s="295">
        <f t="shared" si="167"/>
        <v>0</v>
      </c>
      <c r="F1711" s="76"/>
      <c r="G1711" s="3" t="s">
        <v>357</v>
      </c>
      <c r="H1711" s="3" t="str">
        <f t="shared" si="166"/>
        <v>159102</v>
      </c>
      <c r="I1711" s="3" t="s">
        <v>466</v>
      </c>
    </row>
    <row r="1712" spans="1:10" x14ac:dyDescent="0.2">
      <c r="A1712" s="54" t="str">
        <f>'BoR4 Rollup'!B1712</f>
        <v xml:space="preserve"> Travel</v>
      </c>
      <c r="B1712" s="93">
        <v>0</v>
      </c>
      <c r="C1712" s="245">
        <v>0</v>
      </c>
      <c r="D1712" s="245">
        <v>0</v>
      </c>
      <c r="E1712" s="294">
        <f t="shared" si="167"/>
        <v>0</v>
      </c>
      <c r="F1712" s="73"/>
      <c r="G1712" s="3" t="s">
        <v>357</v>
      </c>
      <c r="H1712" s="3" t="str">
        <f t="shared" si="166"/>
        <v>159102</v>
      </c>
      <c r="I1712" s="3" t="s">
        <v>466</v>
      </c>
      <c r="J1712" s="13" t="s">
        <v>591</v>
      </c>
    </row>
    <row r="1713" spans="1:10" x14ac:dyDescent="0.2">
      <c r="A1713" s="54" t="str">
        <f>'BoR4 Rollup'!B1713</f>
        <v xml:space="preserve"> Operating Services</v>
      </c>
      <c r="B1713" s="93">
        <v>0</v>
      </c>
      <c r="C1713" s="245">
        <v>0</v>
      </c>
      <c r="D1713" s="245">
        <v>0</v>
      </c>
      <c r="E1713" s="294">
        <f t="shared" si="167"/>
        <v>0</v>
      </c>
      <c r="F1713" s="73"/>
      <c r="G1713" s="3" t="s">
        <v>357</v>
      </c>
      <c r="H1713" s="3" t="str">
        <f t="shared" si="166"/>
        <v>159102</v>
      </c>
      <c r="I1713" s="3" t="s">
        <v>466</v>
      </c>
      <c r="J1713" s="13" t="s">
        <v>592</v>
      </c>
    </row>
    <row r="1714" spans="1:10" x14ac:dyDescent="0.2">
      <c r="A1714" s="54" t="str">
        <f>'BoR4 Rollup'!B1714</f>
        <v xml:space="preserve"> Supplies</v>
      </c>
      <c r="B1714" s="93">
        <v>0</v>
      </c>
      <c r="C1714" s="245">
        <v>0</v>
      </c>
      <c r="D1714" s="245">
        <v>0</v>
      </c>
      <c r="E1714" s="294">
        <f t="shared" si="167"/>
        <v>0</v>
      </c>
      <c r="F1714" s="73"/>
      <c r="G1714" s="3" t="s">
        <v>357</v>
      </c>
      <c r="H1714" s="3" t="str">
        <f t="shared" si="166"/>
        <v>159102</v>
      </c>
      <c r="I1714" s="3" t="s">
        <v>466</v>
      </c>
      <c r="J1714" s="13" t="s">
        <v>593</v>
      </c>
    </row>
    <row r="1715" spans="1:10" ht="15.75" x14ac:dyDescent="0.25">
      <c r="A1715" s="55" t="str">
        <f>'BoR4 Rollup'!B1715</f>
        <v>Total Operating Expenses</v>
      </c>
      <c r="B1715" s="95">
        <f>B1714+B1713+B1712</f>
        <v>0</v>
      </c>
      <c r="C1715" s="281">
        <f>C1714+C1713+C1712</f>
        <v>0</v>
      </c>
      <c r="D1715" s="281">
        <f>D1714+D1713+D1712</f>
        <v>0</v>
      </c>
      <c r="E1715" s="296">
        <f t="shared" si="167"/>
        <v>0</v>
      </c>
      <c r="F1715" s="77"/>
      <c r="G1715" s="3" t="s">
        <v>357</v>
      </c>
      <c r="H1715" s="3" t="str">
        <f t="shared" si="166"/>
        <v>159102</v>
      </c>
      <c r="I1715" s="3" t="s">
        <v>466</v>
      </c>
    </row>
    <row r="1716" spans="1:10" x14ac:dyDescent="0.2">
      <c r="A1716" s="54" t="str">
        <f>'BoR4 Rollup'!B1716</f>
        <v xml:space="preserve"> Professional Services</v>
      </c>
      <c r="B1716" s="93">
        <v>0</v>
      </c>
      <c r="C1716" s="245">
        <v>0</v>
      </c>
      <c r="D1716" s="245">
        <v>0</v>
      </c>
      <c r="E1716" s="294">
        <f t="shared" si="167"/>
        <v>0</v>
      </c>
      <c r="F1716" s="73"/>
      <c r="G1716" s="3" t="s">
        <v>357</v>
      </c>
      <c r="H1716" s="3" t="str">
        <f t="shared" si="166"/>
        <v>159102</v>
      </c>
      <c r="I1716" s="3" t="s">
        <v>466</v>
      </c>
      <c r="J1716" s="13" t="s">
        <v>594</v>
      </c>
    </row>
    <row r="1717" spans="1:10" x14ac:dyDescent="0.2">
      <c r="A1717" s="54" t="str">
        <f>'BoR4 Rollup'!B1717</f>
        <v xml:space="preserve"> Other Charges</v>
      </c>
      <c r="B1717" s="93">
        <v>0</v>
      </c>
      <c r="C1717" s="245">
        <v>0</v>
      </c>
      <c r="D1717" s="245">
        <v>0</v>
      </c>
      <c r="E1717" s="294">
        <f t="shared" si="167"/>
        <v>0</v>
      </c>
      <c r="F1717" s="73"/>
      <c r="G1717" s="3" t="s">
        <v>357</v>
      </c>
      <c r="H1717" s="3" t="str">
        <f t="shared" si="166"/>
        <v>159102</v>
      </c>
      <c r="I1717" s="3" t="s">
        <v>466</v>
      </c>
      <c r="J1717" s="13" t="s">
        <v>595</v>
      </c>
    </row>
    <row r="1718" spans="1:10" x14ac:dyDescent="0.2">
      <c r="A1718" s="54" t="str">
        <f>'BoR4 Rollup'!B1718</f>
        <v xml:space="preserve"> Debt Services</v>
      </c>
      <c r="B1718" s="93">
        <v>0</v>
      </c>
      <c r="C1718" s="245">
        <v>0</v>
      </c>
      <c r="D1718" s="245">
        <v>0</v>
      </c>
      <c r="E1718" s="294">
        <f t="shared" si="167"/>
        <v>0</v>
      </c>
      <c r="F1718" s="73"/>
      <c r="G1718" s="3" t="s">
        <v>357</v>
      </c>
      <c r="H1718" s="3" t="str">
        <f t="shared" si="166"/>
        <v>159102</v>
      </c>
      <c r="I1718" s="3" t="s">
        <v>466</v>
      </c>
    </row>
    <row r="1719" spans="1:10" x14ac:dyDescent="0.2">
      <c r="A1719" s="54" t="str">
        <f>'BoR4 Rollup'!B1719</f>
        <v xml:space="preserve"> Interagency Transfers</v>
      </c>
      <c r="B1719" s="93">
        <v>0</v>
      </c>
      <c r="C1719" s="245">
        <v>0</v>
      </c>
      <c r="D1719" s="245">
        <v>0</v>
      </c>
      <c r="E1719" s="294">
        <f t="shared" si="167"/>
        <v>0</v>
      </c>
      <c r="F1719" s="73"/>
      <c r="G1719" s="3" t="s">
        <v>357</v>
      </c>
      <c r="H1719" s="3" t="str">
        <f t="shared" si="166"/>
        <v>159102</v>
      </c>
      <c r="I1719" s="3" t="s">
        <v>466</v>
      </c>
      <c r="J1719" s="13" t="s">
        <v>596</v>
      </c>
    </row>
    <row r="1720" spans="1:10" ht="15.75" x14ac:dyDescent="0.25">
      <c r="A1720" s="55" t="str">
        <f>'BoR4 Rollup'!B1720</f>
        <v>Total Other Charges</v>
      </c>
      <c r="B1720" s="95">
        <f>B1719+B1718+B1717+B1716</f>
        <v>0</v>
      </c>
      <c r="C1720" s="281">
        <f>C1719+C1718+C1717+C1716</f>
        <v>0</v>
      </c>
      <c r="D1720" s="281">
        <f>D1719+D1718+D1717+D1716</f>
        <v>0</v>
      </c>
      <c r="E1720" s="296">
        <f t="shared" si="167"/>
        <v>0</v>
      </c>
      <c r="F1720" s="77"/>
      <c r="G1720" s="3" t="s">
        <v>357</v>
      </c>
      <c r="H1720" s="3" t="str">
        <f t="shared" si="166"/>
        <v>159102</v>
      </c>
      <c r="I1720" s="3" t="s">
        <v>466</v>
      </c>
    </row>
    <row r="1721" spans="1:10" x14ac:dyDescent="0.2">
      <c r="A1721" s="54" t="str">
        <f>'BoR4 Rollup'!B1721</f>
        <v xml:space="preserve"> General Acquisitions</v>
      </c>
      <c r="B1721" s="93">
        <v>0</v>
      </c>
      <c r="C1721" s="245">
        <v>0</v>
      </c>
      <c r="D1721" s="245">
        <v>0</v>
      </c>
      <c r="E1721" s="294">
        <f t="shared" si="167"/>
        <v>0</v>
      </c>
      <c r="F1721" s="73"/>
      <c r="G1721" s="3" t="s">
        <v>357</v>
      </c>
      <c r="H1721" s="3" t="str">
        <f t="shared" si="166"/>
        <v>159102</v>
      </c>
      <c r="I1721" s="3" t="s">
        <v>466</v>
      </c>
      <c r="J1721" s="13" t="s">
        <v>597</v>
      </c>
    </row>
    <row r="1722" spans="1:10" x14ac:dyDescent="0.2">
      <c r="A1722" s="54" t="str">
        <f>'BoR4 Rollup'!B1722</f>
        <v xml:space="preserve"> Library Acquisitions</v>
      </c>
      <c r="B1722" s="93">
        <v>0</v>
      </c>
      <c r="C1722" s="245">
        <v>0</v>
      </c>
      <c r="D1722" s="245">
        <v>0</v>
      </c>
      <c r="E1722" s="294">
        <f t="shared" si="167"/>
        <v>0</v>
      </c>
      <c r="F1722" s="73"/>
      <c r="G1722" s="3" t="s">
        <v>357</v>
      </c>
      <c r="H1722" s="3" t="str">
        <f t="shared" si="166"/>
        <v>159102</v>
      </c>
      <c r="I1722" s="3" t="s">
        <v>466</v>
      </c>
      <c r="J1722" s="13" t="s">
        <v>597</v>
      </c>
    </row>
    <row r="1723" spans="1:10" x14ac:dyDescent="0.2">
      <c r="A1723" s="54" t="str">
        <f>'BoR4 Rollup'!B1723</f>
        <v xml:space="preserve"> Major Repairs</v>
      </c>
      <c r="B1723" s="93">
        <v>0</v>
      </c>
      <c r="C1723" s="245">
        <v>0</v>
      </c>
      <c r="D1723" s="245">
        <v>0</v>
      </c>
      <c r="E1723" s="294">
        <f t="shared" si="167"/>
        <v>0</v>
      </c>
      <c r="F1723" s="73"/>
      <c r="G1723" s="3" t="s">
        <v>357</v>
      </c>
      <c r="H1723" s="3" t="str">
        <f t="shared" si="166"/>
        <v>159102</v>
      </c>
      <c r="I1723" s="3" t="s">
        <v>466</v>
      </c>
    </row>
    <row r="1724" spans="1:10" ht="15.75" x14ac:dyDescent="0.25">
      <c r="A1724" s="55" t="str">
        <f>'BoR4 Rollup'!B1724</f>
        <v>Total Acquisitions and Major Repairs</v>
      </c>
      <c r="B1724" s="95">
        <f>B1723+B1722+B1721</f>
        <v>0</v>
      </c>
      <c r="C1724" s="281">
        <f>C1723+C1722+C1721</f>
        <v>0</v>
      </c>
      <c r="D1724" s="281">
        <f>D1723+D1722+D1721</f>
        <v>0</v>
      </c>
      <c r="E1724" s="296">
        <f t="shared" si="167"/>
        <v>0</v>
      </c>
      <c r="F1724" s="77"/>
      <c r="G1724" s="3" t="s">
        <v>357</v>
      </c>
      <c r="H1724" s="3" t="str">
        <f t="shared" si="166"/>
        <v>159102</v>
      </c>
      <c r="I1724" s="3" t="s">
        <v>466</v>
      </c>
    </row>
    <row r="1725" spans="1:10" ht="15.75" x14ac:dyDescent="0.25">
      <c r="A1725" s="55" t="str">
        <f>'BoR4 Rollup'!B1725</f>
        <v>Function Total</v>
      </c>
      <c r="B1725" s="94">
        <f>B1724+B1720+B1715+B1711</f>
        <v>0</v>
      </c>
      <c r="C1725" s="264">
        <f>C1724+C1720+C1715+C1711</f>
        <v>0</v>
      </c>
      <c r="D1725" s="264">
        <f>D1724+D1720+D1715+D1711</f>
        <v>0</v>
      </c>
      <c r="E1725" s="297">
        <f t="shared" si="167"/>
        <v>0</v>
      </c>
      <c r="F1725" s="76"/>
      <c r="G1725" s="3" t="s">
        <v>357</v>
      </c>
      <c r="H1725" s="3" t="str">
        <f t="shared" si="166"/>
        <v>159102</v>
      </c>
      <c r="I1725" s="3" t="s">
        <v>466</v>
      </c>
    </row>
    <row r="1726" spans="1:10" ht="15.75" x14ac:dyDescent="0.25">
      <c r="A1726" s="254" t="str">
        <f>'BoR4 Rollup'!B1726</f>
        <v>Function:  Instruction</v>
      </c>
      <c r="B1726" s="255"/>
      <c r="C1726" s="256"/>
      <c r="D1726" s="256"/>
      <c r="E1726" s="257"/>
      <c r="F1726" s="72"/>
      <c r="G1726" s="3" t="s">
        <v>357</v>
      </c>
      <c r="H1726" s="3" t="str">
        <f t="shared" ref="H1726:H1746" si="168">RIGHT($A$1728,6)</f>
        <v>159103</v>
      </c>
      <c r="I1726" s="3" t="s">
        <v>467</v>
      </c>
    </row>
    <row r="1727" spans="1:10" ht="15.75" x14ac:dyDescent="0.25">
      <c r="A1727" s="106" t="str">
        <f>'BoR4 Rollup'!B1727</f>
        <v>Orgn:  Electronics Tech - Consumer</v>
      </c>
      <c r="B1727" s="258" t="str">
        <f>+'BoR4 Rollup'!C1727</f>
        <v>Actual</v>
      </c>
      <c r="C1727" s="258" t="str">
        <f>+'BoR4 Rollup'!D1727</f>
        <v>Budgeted</v>
      </c>
      <c r="D1727" s="258" t="str">
        <f>+'BoR4 Rollup'!E1727</f>
        <v>Budgeted</v>
      </c>
      <c r="E1727" s="259" t="str">
        <f>E5</f>
        <v>2024-2025 +/-</v>
      </c>
      <c r="F1727" s="78"/>
      <c r="G1727" s="3" t="s">
        <v>357</v>
      </c>
      <c r="H1727" s="3" t="str">
        <f t="shared" si="168"/>
        <v>159103</v>
      </c>
      <c r="I1727" s="3" t="s">
        <v>467</v>
      </c>
    </row>
    <row r="1728" spans="1:10" ht="15.75" x14ac:dyDescent="0.25">
      <c r="A1728" s="248" t="str">
        <f>'BoR4 Rollup'!B1728</f>
        <v>Organization ID:  159103</v>
      </c>
      <c r="B1728" s="249" t="str">
        <f>'BoR4 Rollup'!$C$6</f>
        <v>2024-2025</v>
      </c>
      <c r="C1728" s="110" t="str">
        <f>'BoR4 Rollup'!$D$6</f>
        <v>2024-2025</v>
      </c>
      <c r="D1728" s="249" t="str">
        <f>'BoR4 Rollup'!$E$6</f>
        <v>2025-2026</v>
      </c>
      <c r="E1728" s="250" t="str">
        <f>'BoR4 Rollup'!$F$6</f>
        <v>2025-2026</v>
      </c>
      <c r="F1728" s="78"/>
      <c r="G1728" s="3" t="s">
        <v>357</v>
      </c>
      <c r="H1728" s="3" t="str">
        <f t="shared" si="168"/>
        <v>159103</v>
      </c>
      <c r="I1728" s="3" t="s">
        <v>467</v>
      </c>
    </row>
    <row r="1729" spans="1:10" x14ac:dyDescent="0.2">
      <c r="A1729" s="54" t="str">
        <f>'BoR4 Rollup'!B1729</f>
        <v xml:space="preserve">  Salaries</v>
      </c>
      <c r="B1729" s="93">
        <v>0</v>
      </c>
      <c r="C1729" s="245">
        <v>0</v>
      </c>
      <c r="D1729" s="245">
        <v>0</v>
      </c>
      <c r="E1729" s="294">
        <f t="shared" ref="E1729:E1746" si="169">+D1729-C1729</f>
        <v>0</v>
      </c>
      <c r="F1729" s="73"/>
      <c r="G1729" s="3" t="s">
        <v>357</v>
      </c>
      <c r="H1729" s="3" t="str">
        <f t="shared" si="168"/>
        <v>159103</v>
      </c>
      <c r="I1729" s="3" t="s">
        <v>467</v>
      </c>
      <c r="J1729" s="13" t="s">
        <v>589</v>
      </c>
    </row>
    <row r="1730" spans="1:10" x14ac:dyDescent="0.2">
      <c r="A1730" s="54" t="str">
        <f>'BoR4 Rollup'!B1730</f>
        <v xml:space="preserve">  Other Compensation</v>
      </c>
      <c r="B1730" s="93">
        <v>0</v>
      </c>
      <c r="C1730" s="245">
        <v>0</v>
      </c>
      <c r="D1730" s="245">
        <v>0</v>
      </c>
      <c r="E1730" s="294">
        <f t="shared" si="169"/>
        <v>0</v>
      </c>
      <c r="F1730" s="73"/>
      <c r="G1730" s="3" t="s">
        <v>357</v>
      </c>
      <c r="H1730" s="3" t="str">
        <f t="shared" si="168"/>
        <v>159103</v>
      </c>
      <c r="I1730" s="3" t="s">
        <v>467</v>
      </c>
    </row>
    <row r="1731" spans="1:10" x14ac:dyDescent="0.2">
      <c r="A1731" s="54" t="str">
        <f>'BoR4 Rollup'!B1731</f>
        <v xml:space="preserve">  Related Benefits</v>
      </c>
      <c r="B1731" s="93">
        <v>0</v>
      </c>
      <c r="C1731" s="245">
        <v>0</v>
      </c>
      <c r="D1731" s="245">
        <v>0</v>
      </c>
      <c r="E1731" s="294">
        <f t="shared" si="169"/>
        <v>0</v>
      </c>
      <c r="F1731" s="73"/>
      <c r="G1731" s="3" t="s">
        <v>357</v>
      </c>
      <c r="H1731" s="3" t="str">
        <f t="shared" si="168"/>
        <v>159103</v>
      </c>
      <c r="I1731" s="3" t="s">
        <v>467</v>
      </c>
      <c r="J1731" s="13" t="s">
        <v>590</v>
      </c>
    </row>
    <row r="1732" spans="1:10" ht="15.75" x14ac:dyDescent="0.25">
      <c r="A1732" s="55" t="str">
        <f>'BoR4 Rollup'!B1732</f>
        <v>Total Personal Services</v>
      </c>
      <c r="B1732" s="94">
        <f>B1731+B1730+B1729</f>
        <v>0</v>
      </c>
      <c r="C1732" s="264">
        <f>C1731+C1730+C1729</f>
        <v>0</v>
      </c>
      <c r="D1732" s="264">
        <f>D1731+D1730+D1729</f>
        <v>0</v>
      </c>
      <c r="E1732" s="295">
        <f t="shared" si="169"/>
        <v>0</v>
      </c>
      <c r="F1732" s="76"/>
      <c r="G1732" s="3" t="s">
        <v>357</v>
      </c>
      <c r="H1732" s="3" t="str">
        <f t="shared" si="168"/>
        <v>159103</v>
      </c>
      <c r="I1732" s="3" t="s">
        <v>467</v>
      </c>
    </row>
    <row r="1733" spans="1:10" x14ac:dyDescent="0.2">
      <c r="A1733" s="54" t="str">
        <f>'BoR4 Rollup'!B1733</f>
        <v xml:space="preserve"> Travel</v>
      </c>
      <c r="B1733" s="93">
        <v>0</v>
      </c>
      <c r="C1733" s="245">
        <v>0</v>
      </c>
      <c r="D1733" s="245">
        <v>0</v>
      </c>
      <c r="E1733" s="294">
        <f t="shared" si="169"/>
        <v>0</v>
      </c>
      <c r="F1733" s="73"/>
      <c r="G1733" s="3" t="s">
        <v>357</v>
      </c>
      <c r="H1733" s="3" t="str">
        <f t="shared" si="168"/>
        <v>159103</v>
      </c>
      <c r="I1733" s="3" t="s">
        <v>467</v>
      </c>
      <c r="J1733" s="13" t="s">
        <v>591</v>
      </c>
    </row>
    <row r="1734" spans="1:10" x14ac:dyDescent="0.2">
      <c r="A1734" s="54" t="str">
        <f>'BoR4 Rollup'!B1734</f>
        <v xml:space="preserve"> Operating Services</v>
      </c>
      <c r="B1734" s="93">
        <v>0</v>
      </c>
      <c r="C1734" s="245">
        <v>0</v>
      </c>
      <c r="D1734" s="245">
        <v>0</v>
      </c>
      <c r="E1734" s="294">
        <f t="shared" si="169"/>
        <v>0</v>
      </c>
      <c r="F1734" s="73"/>
      <c r="G1734" s="3" t="s">
        <v>357</v>
      </c>
      <c r="H1734" s="3" t="str">
        <f t="shared" si="168"/>
        <v>159103</v>
      </c>
      <c r="I1734" s="3" t="s">
        <v>467</v>
      </c>
      <c r="J1734" s="13" t="s">
        <v>592</v>
      </c>
    </row>
    <row r="1735" spans="1:10" x14ac:dyDescent="0.2">
      <c r="A1735" s="54" t="str">
        <f>'BoR4 Rollup'!B1735</f>
        <v xml:space="preserve"> Supplies</v>
      </c>
      <c r="B1735" s="93">
        <v>0</v>
      </c>
      <c r="C1735" s="245">
        <v>0</v>
      </c>
      <c r="D1735" s="245">
        <v>0</v>
      </c>
      <c r="E1735" s="294">
        <f t="shared" si="169"/>
        <v>0</v>
      </c>
      <c r="F1735" s="73"/>
      <c r="G1735" s="3" t="s">
        <v>357</v>
      </c>
      <c r="H1735" s="3" t="str">
        <f t="shared" si="168"/>
        <v>159103</v>
      </c>
      <c r="I1735" s="3" t="s">
        <v>467</v>
      </c>
      <c r="J1735" s="13" t="s">
        <v>593</v>
      </c>
    </row>
    <row r="1736" spans="1:10" ht="15.75" x14ac:dyDescent="0.25">
      <c r="A1736" s="55" t="str">
        <f>'BoR4 Rollup'!B1736</f>
        <v>Total Operating Expenses</v>
      </c>
      <c r="B1736" s="95">
        <f>B1735+B1734+B1733</f>
        <v>0</v>
      </c>
      <c r="C1736" s="281">
        <f>C1735+C1734+C1733</f>
        <v>0</v>
      </c>
      <c r="D1736" s="281">
        <f>D1735+D1734+D1733</f>
        <v>0</v>
      </c>
      <c r="E1736" s="296">
        <f t="shared" si="169"/>
        <v>0</v>
      </c>
      <c r="F1736" s="77"/>
      <c r="G1736" s="3" t="s">
        <v>357</v>
      </c>
      <c r="H1736" s="3" t="str">
        <f t="shared" si="168"/>
        <v>159103</v>
      </c>
      <c r="I1736" s="3" t="s">
        <v>467</v>
      </c>
    </row>
    <row r="1737" spans="1:10" x14ac:dyDescent="0.2">
      <c r="A1737" s="54" t="str">
        <f>'BoR4 Rollup'!B1737</f>
        <v xml:space="preserve"> Professional Services</v>
      </c>
      <c r="B1737" s="93">
        <v>0</v>
      </c>
      <c r="C1737" s="245">
        <v>0</v>
      </c>
      <c r="D1737" s="245">
        <v>0</v>
      </c>
      <c r="E1737" s="294">
        <f t="shared" si="169"/>
        <v>0</v>
      </c>
      <c r="F1737" s="73"/>
      <c r="G1737" s="3" t="s">
        <v>357</v>
      </c>
      <c r="H1737" s="3" t="str">
        <f t="shared" si="168"/>
        <v>159103</v>
      </c>
      <c r="I1737" s="3" t="s">
        <v>467</v>
      </c>
      <c r="J1737" s="13" t="s">
        <v>594</v>
      </c>
    </row>
    <row r="1738" spans="1:10" x14ac:dyDescent="0.2">
      <c r="A1738" s="54" t="str">
        <f>'BoR4 Rollup'!B1738</f>
        <v xml:space="preserve"> Other Charges</v>
      </c>
      <c r="B1738" s="93">
        <v>0</v>
      </c>
      <c r="C1738" s="245">
        <v>0</v>
      </c>
      <c r="D1738" s="245">
        <v>0</v>
      </c>
      <c r="E1738" s="294">
        <f t="shared" si="169"/>
        <v>0</v>
      </c>
      <c r="F1738" s="73"/>
      <c r="G1738" s="3" t="s">
        <v>357</v>
      </c>
      <c r="H1738" s="3" t="str">
        <f t="shared" si="168"/>
        <v>159103</v>
      </c>
      <c r="I1738" s="3" t="s">
        <v>467</v>
      </c>
      <c r="J1738" s="13" t="s">
        <v>595</v>
      </c>
    </row>
    <row r="1739" spans="1:10" x14ac:dyDescent="0.2">
      <c r="A1739" s="54" t="str">
        <f>'BoR4 Rollup'!B1739</f>
        <v xml:space="preserve"> Debt Services</v>
      </c>
      <c r="B1739" s="93">
        <v>0</v>
      </c>
      <c r="C1739" s="245">
        <v>0</v>
      </c>
      <c r="D1739" s="245">
        <v>0</v>
      </c>
      <c r="E1739" s="294">
        <f t="shared" si="169"/>
        <v>0</v>
      </c>
      <c r="F1739" s="73"/>
      <c r="G1739" s="3" t="s">
        <v>357</v>
      </c>
      <c r="H1739" s="3" t="str">
        <f t="shared" si="168"/>
        <v>159103</v>
      </c>
      <c r="I1739" s="3" t="s">
        <v>467</v>
      </c>
    </row>
    <row r="1740" spans="1:10" x14ac:dyDescent="0.2">
      <c r="A1740" s="54" t="str">
        <f>'BoR4 Rollup'!B1740</f>
        <v xml:space="preserve"> Interagency Transfers</v>
      </c>
      <c r="B1740" s="93">
        <v>0</v>
      </c>
      <c r="C1740" s="245">
        <v>0</v>
      </c>
      <c r="D1740" s="245">
        <v>0</v>
      </c>
      <c r="E1740" s="294">
        <f t="shared" si="169"/>
        <v>0</v>
      </c>
      <c r="F1740" s="73"/>
      <c r="G1740" s="3" t="s">
        <v>357</v>
      </c>
      <c r="H1740" s="3" t="str">
        <f t="shared" si="168"/>
        <v>159103</v>
      </c>
      <c r="I1740" s="3" t="s">
        <v>467</v>
      </c>
      <c r="J1740" s="13" t="s">
        <v>596</v>
      </c>
    </row>
    <row r="1741" spans="1:10" ht="15.75" x14ac:dyDescent="0.25">
      <c r="A1741" s="55" t="str">
        <f>'BoR4 Rollup'!B1741</f>
        <v>Total Other Charges</v>
      </c>
      <c r="B1741" s="95">
        <f>B1740+B1739+B1738+B1737</f>
        <v>0</v>
      </c>
      <c r="C1741" s="281">
        <f>C1740+C1739+C1738+C1737</f>
        <v>0</v>
      </c>
      <c r="D1741" s="281">
        <f>D1740+D1739+D1738+D1737</f>
        <v>0</v>
      </c>
      <c r="E1741" s="296">
        <f t="shared" si="169"/>
        <v>0</v>
      </c>
      <c r="F1741" s="77"/>
      <c r="G1741" s="3" t="s">
        <v>357</v>
      </c>
      <c r="H1741" s="3" t="str">
        <f t="shared" si="168"/>
        <v>159103</v>
      </c>
      <c r="I1741" s="3" t="s">
        <v>467</v>
      </c>
    </row>
    <row r="1742" spans="1:10" x14ac:dyDescent="0.2">
      <c r="A1742" s="54" t="str">
        <f>'BoR4 Rollup'!B1742</f>
        <v xml:space="preserve"> General Acquisitions</v>
      </c>
      <c r="B1742" s="93">
        <v>0</v>
      </c>
      <c r="C1742" s="245">
        <v>0</v>
      </c>
      <c r="D1742" s="245">
        <v>0</v>
      </c>
      <c r="E1742" s="294">
        <f t="shared" si="169"/>
        <v>0</v>
      </c>
      <c r="F1742" s="73"/>
      <c r="G1742" s="3" t="s">
        <v>357</v>
      </c>
      <c r="H1742" s="3" t="str">
        <f t="shared" si="168"/>
        <v>159103</v>
      </c>
      <c r="I1742" s="3" t="s">
        <v>467</v>
      </c>
      <c r="J1742" s="13" t="s">
        <v>597</v>
      </c>
    </row>
    <row r="1743" spans="1:10" x14ac:dyDescent="0.2">
      <c r="A1743" s="54" t="str">
        <f>'BoR4 Rollup'!B1743</f>
        <v xml:space="preserve"> Library Acquisitions</v>
      </c>
      <c r="B1743" s="93">
        <v>0</v>
      </c>
      <c r="C1743" s="245">
        <v>0</v>
      </c>
      <c r="D1743" s="245">
        <v>0</v>
      </c>
      <c r="E1743" s="294">
        <f t="shared" si="169"/>
        <v>0</v>
      </c>
      <c r="F1743" s="73"/>
      <c r="G1743" s="3" t="s">
        <v>357</v>
      </c>
      <c r="H1743" s="3" t="str">
        <f t="shared" si="168"/>
        <v>159103</v>
      </c>
      <c r="I1743" s="3" t="s">
        <v>467</v>
      </c>
      <c r="J1743" s="13" t="s">
        <v>597</v>
      </c>
    </row>
    <row r="1744" spans="1:10" x14ac:dyDescent="0.2">
      <c r="A1744" s="54" t="str">
        <f>'BoR4 Rollup'!B1744</f>
        <v xml:space="preserve"> Major Repairs</v>
      </c>
      <c r="B1744" s="93">
        <v>0</v>
      </c>
      <c r="C1744" s="245">
        <v>0</v>
      </c>
      <c r="D1744" s="245">
        <v>0</v>
      </c>
      <c r="E1744" s="294">
        <f t="shared" si="169"/>
        <v>0</v>
      </c>
      <c r="F1744" s="73"/>
      <c r="G1744" s="3" t="s">
        <v>357</v>
      </c>
      <c r="H1744" s="3" t="str">
        <f t="shared" si="168"/>
        <v>159103</v>
      </c>
      <c r="I1744" s="3" t="s">
        <v>467</v>
      </c>
    </row>
    <row r="1745" spans="1:10" ht="15.75" x14ac:dyDescent="0.25">
      <c r="A1745" s="55" t="str">
        <f>'BoR4 Rollup'!B1745</f>
        <v>Total Acquisitions and Major Repairs</v>
      </c>
      <c r="B1745" s="95">
        <f>B1744+B1743+B1742</f>
        <v>0</v>
      </c>
      <c r="C1745" s="281">
        <f>C1744+C1743+C1742</f>
        <v>0</v>
      </c>
      <c r="D1745" s="281">
        <f>D1744+D1743+D1742</f>
        <v>0</v>
      </c>
      <c r="E1745" s="296">
        <f t="shared" si="169"/>
        <v>0</v>
      </c>
      <c r="F1745" s="77"/>
      <c r="G1745" s="3" t="s">
        <v>357</v>
      </c>
      <c r="H1745" s="3" t="str">
        <f t="shared" si="168"/>
        <v>159103</v>
      </c>
      <c r="I1745" s="3" t="s">
        <v>467</v>
      </c>
    </row>
    <row r="1746" spans="1:10" ht="15.75" x14ac:dyDescent="0.25">
      <c r="A1746" s="55" t="str">
        <f>'BoR4 Rollup'!B1746</f>
        <v>Function Total</v>
      </c>
      <c r="B1746" s="94">
        <f>B1745+B1741+B1736+B1732</f>
        <v>0</v>
      </c>
      <c r="C1746" s="264">
        <f>C1745+C1741+C1736+C1732</f>
        <v>0</v>
      </c>
      <c r="D1746" s="264">
        <f>D1745+D1741+D1736+D1732</f>
        <v>0</v>
      </c>
      <c r="E1746" s="297">
        <f t="shared" si="169"/>
        <v>0</v>
      </c>
      <c r="F1746" s="76"/>
      <c r="G1746" s="3" t="s">
        <v>357</v>
      </c>
      <c r="H1746" s="3" t="str">
        <f t="shared" si="168"/>
        <v>159103</v>
      </c>
      <c r="I1746" s="3" t="s">
        <v>467</v>
      </c>
    </row>
    <row r="1747" spans="1:10" ht="15.75" x14ac:dyDescent="0.25">
      <c r="A1747" s="254" t="str">
        <f>'BoR4 Rollup'!B1747</f>
        <v>Function:  Instruction</v>
      </c>
      <c r="B1747" s="255"/>
      <c r="C1747" s="256"/>
      <c r="D1747" s="256"/>
      <c r="E1747" s="257"/>
      <c r="F1747" s="72"/>
      <c r="G1747" s="3" t="s">
        <v>356</v>
      </c>
      <c r="H1747" s="3" t="str">
        <f t="shared" ref="H1747:H1767" si="170">RIGHT($A$1749,6)</f>
        <v>159104</v>
      </c>
      <c r="I1747" s="13" t="s">
        <v>468</v>
      </c>
    </row>
    <row r="1748" spans="1:10" ht="15.75" x14ac:dyDescent="0.25">
      <c r="A1748" s="106" t="str">
        <f>'BoR4 Rollup'!B1748</f>
        <v>Orgn:  Elect - Industrial Electronics Tech</v>
      </c>
      <c r="B1748" s="258" t="str">
        <f>+'BoR4 Rollup'!C1748</f>
        <v>Actual</v>
      </c>
      <c r="C1748" s="258" t="str">
        <f>+'BoR4 Rollup'!D1748</f>
        <v>Budgeted</v>
      </c>
      <c r="D1748" s="258" t="str">
        <f>+'BoR4 Rollup'!E1748</f>
        <v>Budgeted</v>
      </c>
      <c r="E1748" s="259" t="str">
        <f>+'BoR4 Rollup'!F1748</f>
        <v>2024-2025 +/-</v>
      </c>
      <c r="F1748" s="78"/>
      <c r="G1748" s="3" t="s">
        <v>356</v>
      </c>
      <c r="H1748" s="3" t="str">
        <f t="shared" si="170"/>
        <v>159104</v>
      </c>
      <c r="I1748" s="13" t="s">
        <v>468</v>
      </c>
    </row>
    <row r="1749" spans="1:10" ht="15.75" x14ac:dyDescent="0.25">
      <c r="A1749" s="248" t="str">
        <f>'BoR4 Rollup'!B1749</f>
        <v>Organization ID:  159104</v>
      </c>
      <c r="B1749" s="249" t="str">
        <f>'BoR4 Rollup'!$C$6</f>
        <v>2024-2025</v>
      </c>
      <c r="C1749" s="110" t="str">
        <f>'BoR4 Rollup'!$D$6</f>
        <v>2024-2025</v>
      </c>
      <c r="D1749" s="249" t="str">
        <f>'BoR4 Rollup'!$E$6</f>
        <v>2025-2026</v>
      </c>
      <c r="E1749" s="250" t="str">
        <f>'BoR4 Rollup'!$F$6</f>
        <v>2025-2026</v>
      </c>
      <c r="F1749" s="78"/>
      <c r="G1749" s="3" t="s">
        <v>356</v>
      </c>
      <c r="H1749" s="3" t="str">
        <f t="shared" si="170"/>
        <v>159104</v>
      </c>
      <c r="I1749" s="13" t="s">
        <v>468</v>
      </c>
    </row>
    <row r="1750" spans="1:10" x14ac:dyDescent="0.2">
      <c r="A1750" s="54" t="str">
        <f>'BoR4 Rollup'!B1750</f>
        <v xml:space="preserve">  Salaries</v>
      </c>
      <c r="B1750" s="93">
        <v>0</v>
      </c>
      <c r="C1750" s="245">
        <v>0</v>
      </c>
      <c r="D1750" s="245">
        <v>0</v>
      </c>
      <c r="E1750" s="294">
        <f t="shared" ref="E1750:E1767" si="171">+D1750-C1750</f>
        <v>0</v>
      </c>
      <c r="F1750" s="73"/>
      <c r="G1750" s="3" t="s">
        <v>356</v>
      </c>
      <c r="H1750" s="3" t="str">
        <f t="shared" si="170"/>
        <v>159104</v>
      </c>
      <c r="I1750" s="13" t="s">
        <v>468</v>
      </c>
      <c r="J1750" s="13" t="s">
        <v>589</v>
      </c>
    </row>
    <row r="1751" spans="1:10" x14ac:dyDescent="0.2">
      <c r="A1751" s="54" t="str">
        <f>'BoR4 Rollup'!B1751</f>
        <v xml:space="preserve">  Other Compensation</v>
      </c>
      <c r="B1751" s="93">
        <v>0</v>
      </c>
      <c r="C1751" s="245">
        <v>0</v>
      </c>
      <c r="D1751" s="245">
        <v>0</v>
      </c>
      <c r="E1751" s="294">
        <f t="shared" si="171"/>
        <v>0</v>
      </c>
      <c r="F1751" s="73"/>
      <c r="G1751" s="3" t="s">
        <v>356</v>
      </c>
      <c r="H1751" s="3" t="str">
        <f t="shared" si="170"/>
        <v>159104</v>
      </c>
      <c r="I1751" s="13" t="s">
        <v>468</v>
      </c>
    </row>
    <row r="1752" spans="1:10" x14ac:dyDescent="0.2">
      <c r="A1752" s="54" t="str">
        <f>'BoR4 Rollup'!B1752</f>
        <v xml:space="preserve">  Related Benefits</v>
      </c>
      <c r="B1752" s="93">
        <v>0</v>
      </c>
      <c r="C1752" s="245">
        <v>0</v>
      </c>
      <c r="D1752" s="245">
        <v>0</v>
      </c>
      <c r="E1752" s="294">
        <f t="shared" si="171"/>
        <v>0</v>
      </c>
      <c r="F1752" s="73"/>
      <c r="G1752" s="3" t="s">
        <v>356</v>
      </c>
      <c r="H1752" s="3" t="str">
        <f t="shared" si="170"/>
        <v>159104</v>
      </c>
      <c r="I1752" s="13" t="s">
        <v>468</v>
      </c>
      <c r="J1752" s="13" t="s">
        <v>590</v>
      </c>
    </row>
    <row r="1753" spans="1:10" ht="15.75" x14ac:dyDescent="0.25">
      <c r="A1753" s="55" t="str">
        <f>'BoR4 Rollup'!B1753</f>
        <v>Total Personal Services</v>
      </c>
      <c r="B1753" s="94">
        <f>B1752+B1751+B1750</f>
        <v>0</v>
      </c>
      <c r="C1753" s="264">
        <f>C1752+C1751+C1750</f>
        <v>0</v>
      </c>
      <c r="D1753" s="264">
        <f>D1752+D1751+D1750</f>
        <v>0</v>
      </c>
      <c r="E1753" s="295">
        <f t="shared" si="171"/>
        <v>0</v>
      </c>
      <c r="F1753" s="76"/>
      <c r="G1753" s="3" t="s">
        <v>355</v>
      </c>
      <c r="H1753" s="3" t="str">
        <f t="shared" si="170"/>
        <v>159104</v>
      </c>
      <c r="I1753" s="3" t="s">
        <v>468</v>
      </c>
    </row>
    <row r="1754" spans="1:10" x14ac:dyDescent="0.2">
      <c r="A1754" s="54" t="str">
        <f>'BoR4 Rollup'!B1754</f>
        <v xml:space="preserve"> Travel</v>
      </c>
      <c r="B1754" s="93">
        <v>0</v>
      </c>
      <c r="C1754" s="245">
        <v>0</v>
      </c>
      <c r="D1754" s="245">
        <v>0</v>
      </c>
      <c r="E1754" s="294">
        <f t="shared" si="171"/>
        <v>0</v>
      </c>
      <c r="F1754" s="73"/>
      <c r="G1754" s="3" t="s">
        <v>356</v>
      </c>
      <c r="H1754" s="3" t="str">
        <f t="shared" si="170"/>
        <v>159104</v>
      </c>
      <c r="I1754" s="13" t="s">
        <v>468</v>
      </c>
      <c r="J1754" s="13" t="s">
        <v>591</v>
      </c>
    </row>
    <row r="1755" spans="1:10" x14ac:dyDescent="0.2">
      <c r="A1755" s="54" t="str">
        <f>'BoR4 Rollup'!B1755</f>
        <v xml:space="preserve"> Operating Services</v>
      </c>
      <c r="B1755" s="93">
        <v>0</v>
      </c>
      <c r="C1755" s="245">
        <v>0</v>
      </c>
      <c r="D1755" s="245">
        <v>0</v>
      </c>
      <c r="E1755" s="294">
        <f t="shared" si="171"/>
        <v>0</v>
      </c>
      <c r="F1755" s="73"/>
      <c r="G1755" s="3" t="s">
        <v>356</v>
      </c>
      <c r="H1755" s="3" t="str">
        <f t="shared" si="170"/>
        <v>159104</v>
      </c>
      <c r="I1755" s="13" t="s">
        <v>468</v>
      </c>
      <c r="J1755" s="13" t="s">
        <v>592</v>
      </c>
    </row>
    <row r="1756" spans="1:10" x14ac:dyDescent="0.2">
      <c r="A1756" s="54" t="str">
        <f>'BoR4 Rollup'!B1756</f>
        <v xml:space="preserve"> Supplies</v>
      </c>
      <c r="B1756" s="93">
        <v>0</v>
      </c>
      <c r="C1756" s="245">
        <v>0</v>
      </c>
      <c r="D1756" s="245">
        <v>0</v>
      </c>
      <c r="E1756" s="294">
        <f t="shared" si="171"/>
        <v>0</v>
      </c>
      <c r="F1756" s="73"/>
      <c r="G1756" s="3" t="s">
        <v>356</v>
      </c>
      <c r="H1756" s="3" t="str">
        <f t="shared" si="170"/>
        <v>159104</v>
      </c>
      <c r="I1756" s="13" t="s">
        <v>468</v>
      </c>
      <c r="J1756" s="13" t="s">
        <v>593</v>
      </c>
    </row>
    <row r="1757" spans="1:10" ht="15.75" x14ac:dyDescent="0.25">
      <c r="A1757" s="55" t="str">
        <f>'BoR4 Rollup'!B1757</f>
        <v>Total Operating Expenses</v>
      </c>
      <c r="B1757" s="95">
        <f>B1756+B1755+B1754</f>
        <v>0</v>
      </c>
      <c r="C1757" s="281">
        <f>C1756+C1755+C1754</f>
        <v>0</v>
      </c>
      <c r="D1757" s="281">
        <f>D1756+D1755+D1754</f>
        <v>0</v>
      </c>
      <c r="E1757" s="296">
        <f t="shared" si="171"/>
        <v>0</v>
      </c>
      <c r="F1757" s="77"/>
      <c r="G1757" s="3" t="s">
        <v>355</v>
      </c>
      <c r="H1757" s="3" t="str">
        <f t="shared" si="170"/>
        <v>159104</v>
      </c>
      <c r="I1757" s="3" t="s">
        <v>468</v>
      </c>
    </row>
    <row r="1758" spans="1:10" x14ac:dyDescent="0.2">
      <c r="A1758" s="54" t="str">
        <f>'BoR4 Rollup'!B1758</f>
        <v xml:space="preserve"> Professional Services</v>
      </c>
      <c r="B1758" s="93">
        <v>0</v>
      </c>
      <c r="C1758" s="245">
        <v>0</v>
      </c>
      <c r="D1758" s="245">
        <v>0</v>
      </c>
      <c r="E1758" s="294">
        <f t="shared" si="171"/>
        <v>0</v>
      </c>
      <c r="F1758" s="73"/>
      <c r="G1758" s="3" t="s">
        <v>356</v>
      </c>
      <c r="H1758" s="3" t="str">
        <f t="shared" si="170"/>
        <v>159104</v>
      </c>
      <c r="I1758" s="13" t="s">
        <v>468</v>
      </c>
      <c r="J1758" s="13" t="s">
        <v>594</v>
      </c>
    </row>
    <row r="1759" spans="1:10" x14ac:dyDescent="0.2">
      <c r="A1759" s="54" t="str">
        <f>'BoR4 Rollup'!B1759</f>
        <v xml:space="preserve"> Other Charges</v>
      </c>
      <c r="B1759" s="93">
        <v>0</v>
      </c>
      <c r="C1759" s="245">
        <v>0</v>
      </c>
      <c r="D1759" s="245">
        <v>0</v>
      </c>
      <c r="E1759" s="294">
        <f t="shared" si="171"/>
        <v>0</v>
      </c>
      <c r="F1759" s="73"/>
      <c r="G1759" s="3" t="s">
        <v>356</v>
      </c>
      <c r="H1759" s="3" t="str">
        <f t="shared" si="170"/>
        <v>159104</v>
      </c>
      <c r="I1759" s="13" t="s">
        <v>468</v>
      </c>
      <c r="J1759" s="13" t="s">
        <v>595</v>
      </c>
    </row>
    <row r="1760" spans="1:10" x14ac:dyDescent="0.2">
      <c r="A1760" s="54" t="str">
        <f>'BoR4 Rollup'!B1760</f>
        <v xml:space="preserve"> Debt Services</v>
      </c>
      <c r="B1760" s="93">
        <v>0</v>
      </c>
      <c r="C1760" s="245">
        <v>0</v>
      </c>
      <c r="D1760" s="245">
        <v>0</v>
      </c>
      <c r="E1760" s="294">
        <f t="shared" si="171"/>
        <v>0</v>
      </c>
      <c r="F1760" s="73"/>
      <c r="G1760" s="3" t="s">
        <v>356</v>
      </c>
      <c r="H1760" s="3" t="str">
        <f t="shared" si="170"/>
        <v>159104</v>
      </c>
      <c r="I1760" s="13" t="s">
        <v>468</v>
      </c>
    </row>
    <row r="1761" spans="1:10" x14ac:dyDescent="0.2">
      <c r="A1761" s="54" t="str">
        <f>'BoR4 Rollup'!B1761</f>
        <v xml:space="preserve"> Interagency Transfers</v>
      </c>
      <c r="B1761" s="93">
        <v>0</v>
      </c>
      <c r="C1761" s="245">
        <v>0</v>
      </c>
      <c r="D1761" s="245">
        <v>0</v>
      </c>
      <c r="E1761" s="294">
        <f t="shared" si="171"/>
        <v>0</v>
      </c>
      <c r="F1761" s="73"/>
      <c r="G1761" s="3" t="s">
        <v>356</v>
      </c>
      <c r="H1761" s="3" t="str">
        <f t="shared" si="170"/>
        <v>159104</v>
      </c>
      <c r="I1761" s="13" t="s">
        <v>468</v>
      </c>
      <c r="J1761" s="13" t="s">
        <v>596</v>
      </c>
    </row>
    <row r="1762" spans="1:10" ht="15.75" x14ac:dyDescent="0.25">
      <c r="A1762" s="55" t="str">
        <f>'BoR4 Rollup'!B1762</f>
        <v>Total Other Charges</v>
      </c>
      <c r="B1762" s="95">
        <f>B1761+B1760+B1759+B1758</f>
        <v>0</v>
      </c>
      <c r="C1762" s="281">
        <f>C1761+C1760+C1759+C1758</f>
        <v>0</v>
      </c>
      <c r="D1762" s="281">
        <f>D1761+D1760+D1759+D1758</f>
        <v>0</v>
      </c>
      <c r="E1762" s="296">
        <f t="shared" si="171"/>
        <v>0</v>
      </c>
      <c r="F1762" s="77"/>
      <c r="G1762" s="3" t="s">
        <v>355</v>
      </c>
      <c r="H1762" s="3" t="str">
        <f t="shared" si="170"/>
        <v>159104</v>
      </c>
      <c r="I1762" s="13" t="s">
        <v>468</v>
      </c>
    </row>
    <row r="1763" spans="1:10" x14ac:dyDescent="0.2">
      <c r="A1763" s="54" t="str">
        <f>'BoR4 Rollup'!B1763</f>
        <v xml:space="preserve"> General Acquisitions</v>
      </c>
      <c r="B1763" s="93">
        <v>0</v>
      </c>
      <c r="C1763" s="245">
        <v>0</v>
      </c>
      <c r="D1763" s="245">
        <v>0</v>
      </c>
      <c r="E1763" s="294">
        <f t="shared" si="171"/>
        <v>0</v>
      </c>
      <c r="F1763" s="73"/>
      <c r="G1763" s="3" t="s">
        <v>356</v>
      </c>
      <c r="H1763" s="3" t="str">
        <f t="shared" si="170"/>
        <v>159104</v>
      </c>
      <c r="I1763" s="13" t="s">
        <v>468</v>
      </c>
      <c r="J1763" s="13" t="s">
        <v>597</v>
      </c>
    </row>
    <row r="1764" spans="1:10" x14ac:dyDescent="0.2">
      <c r="A1764" s="54" t="str">
        <f>'BoR4 Rollup'!B1764</f>
        <v xml:space="preserve"> Library Acquisitions</v>
      </c>
      <c r="B1764" s="93">
        <v>0</v>
      </c>
      <c r="C1764" s="245">
        <v>0</v>
      </c>
      <c r="D1764" s="245">
        <v>0</v>
      </c>
      <c r="E1764" s="294">
        <f t="shared" si="171"/>
        <v>0</v>
      </c>
      <c r="F1764" s="73"/>
      <c r="G1764" s="3" t="s">
        <v>356</v>
      </c>
      <c r="H1764" s="3" t="str">
        <f t="shared" si="170"/>
        <v>159104</v>
      </c>
      <c r="I1764" s="13" t="s">
        <v>468</v>
      </c>
      <c r="J1764" s="13" t="s">
        <v>597</v>
      </c>
    </row>
    <row r="1765" spans="1:10" x14ac:dyDescent="0.2">
      <c r="A1765" s="54" t="str">
        <f>'BoR4 Rollup'!B1765</f>
        <v xml:space="preserve"> Major Repairs</v>
      </c>
      <c r="B1765" s="93">
        <v>0</v>
      </c>
      <c r="C1765" s="245">
        <v>0</v>
      </c>
      <c r="D1765" s="245">
        <v>0</v>
      </c>
      <c r="E1765" s="294">
        <f t="shared" si="171"/>
        <v>0</v>
      </c>
      <c r="F1765" s="73"/>
      <c r="G1765" s="3" t="s">
        <v>356</v>
      </c>
      <c r="H1765" s="3" t="str">
        <f t="shared" si="170"/>
        <v>159104</v>
      </c>
      <c r="I1765" s="13" t="s">
        <v>468</v>
      </c>
    </row>
    <row r="1766" spans="1:10" ht="15.75" x14ac:dyDescent="0.25">
      <c r="A1766" s="55" t="str">
        <f>'BoR4 Rollup'!B1766</f>
        <v>Total Acquisitions and Major Repairs</v>
      </c>
      <c r="B1766" s="95">
        <f>B1765+B1764+B1763</f>
        <v>0</v>
      </c>
      <c r="C1766" s="281">
        <f>C1765+C1764+C1763</f>
        <v>0</v>
      </c>
      <c r="D1766" s="281">
        <f>D1765+D1764+D1763</f>
        <v>0</v>
      </c>
      <c r="E1766" s="296">
        <f t="shared" si="171"/>
        <v>0</v>
      </c>
      <c r="F1766" s="77"/>
      <c r="G1766" s="3" t="s">
        <v>355</v>
      </c>
      <c r="H1766" s="3" t="str">
        <f t="shared" si="170"/>
        <v>159104</v>
      </c>
      <c r="I1766" s="3" t="s">
        <v>468</v>
      </c>
    </row>
    <row r="1767" spans="1:10" ht="15.75" x14ac:dyDescent="0.25">
      <c r="A1767" s="55" t="str">
        <f>'BoR4 Rollup'!B1767</f>
        <v>Function Total</v>
      </c>
      <c r="B1767" s="94">
        <f>B1766+B1762+B1757+B1753</f>
        <v>0</v>
      </c>
      <c r="C1767" s="264">
        <f>C1766+C1762+C1757+C1753</f>
        <v>0</v>
      </c>
      <c r="D1767" s="264">
        <f>D1766+D1762+D1757+D1753</f>
        <v>0</v>
      </c>
      <c r="E1767" s="297">
        <f t="shared" si="171"/>
        <v>0</v>
      </c>
      <c r="F1767" s="76"/>
      <c r="G1767" s="3" t="s">
        <v>355</v>
      </c>
      <c r="H1767" s="3" t="str">
        <f t="shared" si="170"/>
        <v>159104</v>
      </c>
      <c r="I1767" s="3" t="s">
        <v>468</v>
      </c>
    </row>
    <row r="1768" spans="1:10" ht="15.75" x14ac:dyDescent="0.25">
      <c r="A1768" s="254" t="str">
        <f>'BoR4 Rollup'!B1768</f>
        <v>Function:  Instruction</v>
      </c>
      <c r="B1768" s="255"/>
      <c r="C1768" s="256"/>
      <c r="D1768" s="256"/>
      <c r="E1768" s="257"/>
      <c r="F1768" s="72"/>
      <c r="G1768" s="3" t="s">
        <v>357</v>
      </c>
      <c r="H1768" s="3" t="str">
        <f t="shared" ref="H1768:H1788" si="172">RIGHT($A$1770,6)</f>
        <v>159105</v>
      </c>
      <c r="I1768" s="3" t="s">
        <v>469</v>
      </c>
    </row>
    <row r="1769" spans="1:10" ht="15.75" x14ac:dyDescent="0.25">
      <c r="A1769" s="106" t="str">
        <f>'BoR4 Rollup'!B1769</f>
        <v>Orgn:  Electronics-Electrical Technology</v>
      </c>
      <c r="B1769" s="258" t="str">
        <f>+'BoR4 Rollup'!C1769</f>
        <v>Actual</v>
      </c>
      <c r="C1769" s="258" t="str">
        <f>+'BoR4 Rollup'!D1769</f>
        <v>Budgeted</v>
      </c>
      <c r="D1769" s="258" t="str">
        <f>+'BoR4 Rollup'!E1769</f>
        <v>Budgeted</v>
      </c>
      <c r="E1769" s="259" t="str">
        <f>E5</f>
        <v>2024-2025 +/-</v>
      </c>
      <c r="F1769" s="74"/>
      <c r="G1769" s="3" t="s">
        <v>357</v>
      </c>
      <c r="H1769" s="3" t="str">
        <f t="shared" si="172"/>
        <v>159105</v>
      </c>
      <c r="I1769" s="3" t="s">
        <v>469</v>
      </c>
    </row>
    <row r="1770" spans="1:10" ht="15.75" x14ac:dyDescent="0.25">
      <c r="A1770" s="248" t="str">
        <f>'BoR4 Rollup'!B1770</f>
        <v>Organization ID:  159105</v>
      </c>
      <c r="B1770" s="249" t="str">
        <f>'BoR4 Rollup'!$C$6</f>
        <v>2024-2025</v>
      </c>
      <c r="C1770" s="110" t="str">
        <f>'BoR4 Rollup'!$D$6</f>
        <v>2024-2025</v>
      </c>
      <c r="D1770" s="249" t="str">
        <f>'BoR4 Rollup'!$E$6</f>
        <v>2025-2026</v>
      </c>
      <c r="E1770" s="250" t="str">
        <f>'BoR4 Rollup'!$F$6</f>
        <v>2025-2026</v>
      </c>
      <c r="F1770" s="74"/>
      <c r="G1770" s="3" t="s">
        <v>357</v>
      </c>
      <c r="H1770" s="3" t="str">
        <f t="shared" si="172"/>
        <v>159105</v>
      </c>
      <c r="I1770" s="3" t="s">
        <v>469</v>
      </c>
    </row>
    <row r="1771" spans="1:10" x14ac:dyDescent="0.2">
      <c r="A1771" s="54" t="str">
        <f>'BoR4 Rollup'!B1771</f>
        <v xml:space="preserve">  Salaries</v>
      </c>
      <c r="B1771" s="93">
        <v>0</v>
      </c>
      <c r="C1771" s="245">
        <v>0</v>
      </c>
      <c r="D1771" s="245">
        <v>0</v>
      </c>
      <c r="E1771" s="294">
        <f t="shared" ref="E1771:E1788" si="173">+D1771-C1771</f>
        <v>0</v>
      </c>
      <c r="F1771" s="73"/>
      <c r="G1771" s="3" t="s">
        <v>357</v>
      </c>
      <c r="H1771" s="3" t="str">
        <f t="shared" si="172"/>
        <v>159105</v>
      </c>
      <c r="I1771" s="3" t="s">
        <v>469</v>
      </c>
      <c r="J1771" s="13" t="s">
        <v>589</v>
      </c>
    </row>
    <row r="1772" spans="1:10" x14ac:dyDescent="0.2">
      <c r="A1772" s="54" t="str">
        <f>'BoR4 Rollup'!B1772</f>
        <v xml:space="preserve">  Other Compensation</v>
      </c>
      <c r="B1772" s="93">
        <v>0</v>
      </c>
      <c r="C1772" s="245">
        <v>0</v>
      </c>
      <c r="D1772" s="245">
        <v>0</v>
      </c>
      <c r="E1772" s="294">
        <f t="shared" si="173"/>
        <v>0</v>
      </c>
      <c r="F1772" s="73"/>
      <c r="G1772" s="3" t="s">
        <v>357</v>
      </c>
      <c r="H1772" s="3" t="str">
        <f t="shared" si="172"/>
        <v>159105</v>
      </c>
      <c r="I1772" s="3" t="s">
        <v>469</v>
      </c>
    </row>
    <row r="1773" spans="1:10" x14ac:dyDescent="0.2">
      <c r="A1773" s="54" t="str">
        <f>'BoR4 Rollup'!B1773</f>
        <v xml:space="preserve">  Related Benefits</v>
      </c>
      <c r="B1773" s="93">
        <v>0</v>
      </c>
      <c r="C1773" s="245">
        <v>0</v>
      </c>
      <c r="D1773" s="245">
        <v>0</v>
      </c>
      <c r="E1773" s="294">
        <f t="shared" si="173"/>
        <v>0</v>
      </c>
      <c r="F1773" s="73"/>
      <c r="G1773" s="3" t="s">
        <v>357</v>
      </c>
      <c r="H1773" s="3" t="str">
        <f t="shared" si="172"/>
        <v>159105</v>
      </c>
      <c r="I1773" s="3" t="s">
        <v>469</v>
      </c>
      <c r="J1773" s="13" t="s">
        <v>590</v>
      </c>
    </row>
    <row r="1774" spans="1:10" ht="15.75" x14ac:dyDescent="0.25">
      <c r="A1774" s="55" t="str">
        <f>'BoR4 Rollup'!B1774</f>
        <v>Total Personal Services</v>
      </c>
      <c r="B1774" s="94">
        <f>B1773+B1772+B1771</f>
        <v>0</v>
      </c>
      <c r="C1774" s="264">
        <f>C1773+C1772+C1771</f>
        <v>0</v>
      </c>
      <c r="D1774" s="264">
        <f>D1773+D1772+D1771</f>
        <v>0</v>
      </c>
      <c r="E1774" s="295">
        <f t="shared" si="173"/>
        <v>0</v>
      </c>
      <c r="F1774" s="76"/>
      <c r="G1774" s="3" t="s">
        <v>357</v>
      </c>
      <c r="H1774" s="3" t="str">
        <f t="shared" si="172"/>
        <v>159105</v>
      </c>
      <c r="I1774" s="3" t="s">
        <v>469</v>
      </c>
    </row>
    <row r="1775" spans="1:10" x14ac:dyDescent="0.2">
      <c r="A1775" s="54" t="str">
        <f>'BoR4 Rollup'!B1775</f>
        <v xml:space="preserve"> Travel</v>
      </c>
      <c r="B1775" s="93">
        <v>0</v>
      </c>
      <c r="C1775" s="245">
        <v>0</v>
      </c>
      <c r="D1775" s="245">
        <v>0</v>
      </c>
      <c r="E1775" s="294">
        <f t="shared" si="173"/>
        <v>0</v>
      </c>
      <c r="F1775" s="73"/>
      <c r="G1775" s="3" t="s">
        <v>357</v>
      </c>
      <c r="H1775" s="3" t="str">
        <f t="shared" si="172"/>
        <v>159105</v>
      </c>
      <c r="I1775" s="3" t="s">
        <v>469</v>
      </c>
      <c r="J1775" s="13" t="s">
        <v>591</v>
      </c>
    </row>
    <row r="1776" spans="1:10" x14ac:dyDescent="0.2">
      <c r="A1776" s="54" t="str">
        <f>'BoR4 Rollup'!B1776</f>
        <v xml:space="preserve"> Operating Services</v>
      </c>
      <c r="B1776" s="93">
        <v>0</v>
      </c>
      <c r="C1776" s="245">
        <v>0</v>
      </c>
      <c r="D1776" s="245">
        <v>0</v>
      </c>
      <c r="E1776" s="294">
        <f t="shared" si="173"/>
        <v>0</v>
      </c>
      <c r="F1776" s="73"/>
      <c r="G1776" s="3" t="s">
        <v>357</v>
      </c>
      <c r="H1776" s="3" t="str">
        <f t="shared" si="172"/>
        <v>159105</v>
      </c>
      <c r="I1776" s="3" t="s">
        <v>469</v>
      </c>
      <c r="J1776" s="13" t="s">
        <v>592</v>
      </c>
    </row>
    <row r="1777" spans="1:10" x14ac:dyDescent="0.2">
      <c r="A1777" s="54" t="str">
        <f>'BoR4 Rollup'!B1777</f>
        <v xml:space="preserve"> Supplies</v>
      </c>
      <c r="B1777" s="93">
        <v>0</v>
      </c>
      <c r="C1777" s="245">
        <v>0</v>
      </c>
      <c r="D1777" s="245">
        <v>0</v>
      </c>
      <c r="E1777" s="294">
        <f t="shared" si="173"/>
        <v>0</v>
      </c>
      <c r="F1777" s="73"/>
      <c r="G1777" s="3" t="s">
        <v>357</v>
      </c>
      <c r="H1777" s="3" t="str">
        <f t="shared" si="172"/>
        <v>159105</v>
      </c>
      <c r="I1777" s="3" t="s">
        <v>469</v>
      </c>
      <c r="J1777" s="13" t="s">
        <v>593</v>
      </c>
    </row>
    <row r="1778" spans="1:10" ht="15.75" x14ac:dyDescent="0.25">
      <c r="A1778" s="55" t="str">
        <f>'BoR4 Rollup'!B1778</f>
        <v>Total Operating Expenses</v>
      </c>
      <c r="B1778" s="95">
        <f>B1777+B1776+B1775</f>
        <v>0</v>
      </c>
      <c r="C1778" s="281">
        <f>C1777+C1776+C1775</f>
        <v>0</v>
      </c>
      <c r="D1778" s="281">
        <f>D1777+D1776+D1775</f>
        <v>0</v>
      </c>
      <c r="E1778" s="296">
        <f t="shared" si="173"/>
        <v>0</v>
      </c>
      <c r="F1778" s="77"/>
      <c r="G1778" s="3" t="s">
        <v>357</v>
      </c>
      <c r="H1778" s="3" t="str">
        <f t="shared" si="172"/>
        <v>159105</v>
      </c>
      <c r="I1778" s="3" t="s">
        <v>469</v>
      </c>
    </row>
    <row r="1779" spans="1:10" x14ac:dyDescent="0.2">
      <c r="A1779" s="54" t="str">
        <f>'BoR4 Rollup'!B1779</f>
        <v xml:space="preserve"> Professional Services</v>
      </c>
      <c r="B1779" s="93">
        <v>0</v>
      </c>
      <c r="C1779" s="245">
        <v>0</v>
      </c>
      <c r="D1779" s="245">
        <v>0</v>
      </c>
      <c r="E1779" s="294">
        <f t="shared" si="173"/>
        <v>0</v>
      </c>
      <c r="F1779" s="73"/>
      <c r="G1779" s="3" t="s">
        <v>357</v>
      </c>
      <c r="H1779" s="3" t="str">
        <f t="shared" si="172"/>
        <v>159105</v>
      </c>
      <c r="I1779" s="3" t="s">
        <v>469</v>
      </c>
      <c r="J1779" s="13" t="s">
        <v>594</v>
      </c>
    </row>
    <row r="1780" spans="1:10" x14ac:dyDescent="0.2">
      <c r="A1780" s="54" t="str">
        <f>'BoR4 Rollup'!B1780</f>
        <v xml:space="preserve"> Other Charges</v>
      </c>
      <c r="B1780" s="93">
        <v>0</v>
      </c>
      <c r="C1780" s="245">
        <v>0</v>
      </c>
      <c r="D1780" s="245">
        <v>0</v>
      </c>
      <c r="E1780" s="294">
        <f t="shared" si="173"/>
        <v>0</v>
      </c>
      <c r="F1780" s="73"/>
      <c r="G1780" s="3" t="s">
        <v>357</v>
      </c>
      <c r="H1780" s="3" t="str">
        <f t="shared" si="172"/>
        <v>159105</v>
      </c>
      <c r="I1780" s="3" t="s">
        <v>469</v>
      </c>
      <c r="J1780" s="13" t="s">
        <v>595</v>
      </c>
    </row>
    <row r="1781" spans="1:10" x14ac:dyDescent="0.2">
      <c r="A1781" s="54" t="str">
        <f>'BoR4 Rollup'!B1781</f>
        <v xml:space="preserve"> Debt Services</v>
      </c>
      <c r="B1781" s="93">
        <v>0</v>
      </c>
      <c r="C1781" s="245">
        <v>0</v>
      </c>
      <c r="D1781" s="245">
        <v>0</v>
      </c>
      <c r="E1781" s="294">
        <f t="shared" si="173"/>
        <v>0</v>
      </c>
      <c r="F1781" s="73"/>
      <c r="G1781" s="3" t="s">
        <v>357</v>
      </c>
      <c r="H1781" s="3" t="str">
        <f t="shared" si="172"/>
        <v>159105</v>
      </c>
      <c r="I1781" s="3" t="s">
        <v>469</v>
      </c>
    </row>
    <row r="1782" spans="1:10" x14ac:dyDescent="0.2">
      <c r="A1782" s="54" t="str">
        <f>'BoR4 Rollup'!B1782</f>
        <v xml:space="preserve"> Interagency Transfers</v>
      </c>
      <c r="B1782" s="93">
        <v>0</v>
      </c>
      <c r="C1782" s="245">
        <v>0</v>
      </c>
      <c r="D1782" s="245">
        <v>0</v>
      </c>
      <c r="E1782" s="294">
        <f t="shared" si="173"/>
        <v>0</v>
      </c>
      <c r="F1782" s="73"/>
      <c r="G1782" s="3" t="s">
        <v>357</v>
      </c>
      <c r="H1782" s="3" t="str">
        <f t="shared" si="172"/>
        <v>159105</v>
      </c>
      <c r="I1782" s="3" t="s">
        <v>469</v>
      </c>
      <c r="J1782" s="13" t="s">
        <v>596</v>
      </c>
    </row>
    <row r="1783" spans="1:10" ht="15.75" x14ac:dyDescent="0.25">
      <c r="A1783" s="55" t="str">
        <f>'BoR4 Rollup'!B1783</f>
        <v>Total Other Charges</v>
      </c>
      <c r="B1783" s="95">
        <f>B1782+B1781+B1780+B1779</f>
        <v>0</v>
      </c>
      <c r="C1783" s="281">
        <f>C1782+C1781+C1780+C1779</f>
        <v>0</v>
      </c>
      <c r="D1783" s="281">
        <f>D1782+D1781+D1780+D1779</f>
        <v>0</v>
      </c>
      <c r="E1783" s="296">
        <f t="shared" si="173"/>
        <v>0</v>
      </c>
      <c r="F1783" s="77"/>
      <c r="G1783" s="3" t="s">
        <v>357</v>
      </c>
      <c r="H1783" s="3" t="str">
        <f t="shared" si="172"/>
        <v>159105</v>
      </c>
      <c r="I1783" s="3" t="s">
        <v>469</v>
      </c>
    </row>
    <row r="1784" spans="1:10" x14ac:dyDescent="0.2">
      <c r="A1784" s="54" t="str">
        <f>'BoR4 Rollup'!B1784</f>
        <v xml:space="preserve"> General Acquisitions</v>
      </c>
      <c r="B1784" s="93">
        <v>0</v>
      </c>
      <c r="C1784" s="245">
        <v>0</v>
      </c>
      <c r="D1784" s="245">
        <v>0</v>
      </c>
      <c r="E1784" s="294">
        <f t="shared" si="173"/>
        <v>0</v>
      </c>
      <c r="F1784" s="73"/>
      <c r="G1784" s="3" t="s">
        <v>357</v>
      </c>
      <c r="H1784" s="3" t="str">
        <f t="shared" si="172"/>
        <v>159105</v>
      </c>
      <c r="I1784" s="3" t="s">
        <v>469</v>
      </c>
      <c r="J1784" s="13" t="s">
        <v>597</v>
      </c>
    </row>
    <row r="1785" spans="1:10" x14ac:dyDescent="0.2">
      <c r="A1785" s="54" t="str">
        <f>'BoR4 Rollup'!B1785</f>
        <v xml:space="preserve"> Library Acquisitions</v>
      </c>
      <c r="B1785" s="93">
        <v>0</v>
      </c>
      <c r="C1785" s="245">
        <v>0</v>
      </c>
      <c r="D1785" s="245">
        <v>0</v>
      </c>
      <c r="E1785" s="294">
        <f t="shared" si="173"/>
        <v>0</v>
      </c>
      <c r="F1785" s="73"/>
      <c r="G1785" s="3" t="s">
        <v>357</v>
      </c>
      <c r="H1785" s="3" t="str">
        <f t="shared" si="172"/>
        <v>159105</v>
      </c>
      <c r="I1785" s="3" t="s">
        <v>469</v>
      </c>
      <c r="J1785" s="13" t="s">
        <v>597</v>
      </c>
    </row>
    <row r="1786" spans="1:10" x14ac:dyDescent="0.2">
      <c r="A1786" s="54" t="str">
        <f>'BoR4 Rollup'!B1786</f>
        <v xml:space="preserve"> Major Repairs</v>
      </c>
      <c r="B1786" s="93">
        <v>0</v>
      </c>
      <c r="C1786" s="245">
        <v>0</v>
      </c>
      <c r="D1786" s="245">
        <v>0</v>
      </c>
      <c r="E1786" s="294">
        <f t="shared" si="173"/>
        <v>0</v>
      </c>
      <c r="F1786" s="73"/>
      <c r="G1786" s="3" t="s">
        <v>357</v>
      </c>
      <c r="H1786" s="3" t="str">
        <f t="shared" si="172"/>
        <v>159105</v>
      </c>
      <c r="I1786" s="3" t="s">
        <v>469</v>
      </c>
    </row>
    <row r="1787" spans="1:10" ht="15.75" x14ac:dyDescent="0.25">
      <c r="A1787" s="55" t="str">
        <f>'BoR4 Rollup'!B1787</f>
        <v>Total Acquisitions and Major Repairs</v>
      </c>
      <c r="B1787" s="95">
        <f>B1786+B1785+B1784</f>
        <v>0</v>
      </c>
      <c r="C1787" s="281">
        <f>C1786+C1785+C1784</f>
        <v>0</v>
      </c>
      <c r="D1787" s="281">
        <f>D1786+D1785+D1784</f>
        <v>0</v>
      </c>
      <c r="E1787" s="296">
        <f t="shared" si="173"/>
        <v>0</v>
      </c>
      <c r="F1787" s="77"/>
      <c r="G1787" s="3" t="s">
        <v>357</v>
      </c>
      <c r="H1787" s="3" t="str">
        <f t="shared" si="172"/>
        <v>159105</v>
      </c>
      <c r="I1787" s="3" t="s">
        <v>469</v>
      </c>
    </row>
    <row r="1788" spans="1:10" ht="15.75" x14ac:dyDescent="0.25">
      <c r="A1788" s="55" t="str">
        <f>'BoR4 Rollup'!B1788</f>
        <v>Function Total</v>
      </c>
      <c r="B1788" s="94">
        <f>B1787+B1783+B1778+B1774</f>
        <v>0</v>
      </c>
      <c r="C1788" s="264">
        <f>C1787+C1783+C1778+C1774</f>
        <v>0</v>
      </c>
      <c r="D1788" s="264">
        <f>D1787+D1783+D1778+D1774</f>
        <v>0</v>
      </c>
      <c r="E1788" s="297">
        <f t="shared" si="173"/>
        <v>0</v>
      </c>
      <c r="F1788" s="76"/>
      <c r="G1788" s="3" t="s">
        <v>357</v>
      </c>
      <c r="H1788" s="3" t="str">
        <f t="shared" si="172"/>
        <v>159105</v>
      </c>
      <c r="I1788" s="3" t="s">
        <v>469</v>
      </c>
    </row>
    <row r="1789" spans="1:10" ht="15.75" x14ac:dyDescent="0.25">
      <c r="A1789" s="254" t="str">
        <f>'BoR4 Rollup'!B1789</f>
        <v>Function:  Instruction</v>
      </c>
      <c r="B1789" s="255"/>
      <c r="C1789" s="256"/>
      <c r="D1789" s="256"/>
      <c r="E1789" s="257"/>
      <c r="F1789" s="72"/>
      <c r="G1789" s="3" t="s">
        <v>357</v>
      </c>
      <c r="H1789" s="3" t="str">
        <f t="shared" ref="H1789:H1809" si="174">RIGHT($A$1791,6)</f>
        <v>159107</v>
      </c>
      <c r="I1789" s="3" t="s">
        <v>470</v>
      </c>
    </row>
    <row r="1790" spans="1:10" ht="15.75" x14ac:dyDescent="0.25">
      <c r="A1790" s="106" t="str">
        <f>'BoR4 Rollup'!B1790</f>
        <v>Orgn:  Elect - Industrial Inst Tech</v>
      </c>
      <c r="B1790" s="258" t="str">
        <f>+'BoR4 Rollup'!C1790</f>
        <v>Actual</v>
      </c>
      <c r="C1790" s="258" t="str">
        <f>+'BoR4 Rollup'!D1790</f>
        <v>Budgeted</v>
      </c>
      <c r="D1790" s="258" t="str">
        <f>+'BoR4 Rollup'!E1790</f>
        <v>Budgeted</v>
      </c>
      <c r="E1790" s="259" t="str">
        <f>E5</f>
        <v>2024-2025 +/-</v>
      </c>
      <c r="F1790" s="78"/>
      <c r="G1790" s="3" t="s">
        <v>357</v>
      </c>
      <c r="H1790" s="3" t="str">
        <f t="shared" si="174"/>
        <v>159107</v>
      </c>
      <c r="I1790" s="3" t="s">
        <v>470</v>
      </c>
    </row>
    <row r="1791" spans="1:10" ht="15.75" x14ac:dyDescent="0.25">
      <c r="A1791" s="248" t="str">
        <f>'BoR4 Rollup'!B1791</f>
        <v>Organization ID:  159107</v>
      </c>
      <c r="B1791" s="249" t="str">
        <f>'BoR4 Rollup'!$C$6</f>
        <v>2024-2025</v>
      </c>
      <c r="C1791" s="110" t="str">
        <f>'BoR4 Rollup'!$D$6</f>
        <v>2024-2025</v>
      </c>
      <c r="D1791" s="249" t="str">
        <f>'BoR4 Rollup'!$E$6</f>
        <v>2025-2026</v>
      </c>
      <c r="E1791" s="250" t="str">
        <f>'BoR4 Rollup'!$F$6</f>
        <v>2025-2026</v>
      </c>
      <c r="F1791" s="78"/>
      <c r="G1791" s="3" t="s">
        <v>357</v>
      </c>
      <c r="H1791" s="3" t="str">
        <f t="shared" si="174"/>
        <v>159107</v>
      </c>
      <c r="I1791" s="3" t="s">
        <v>470</v>
      </c>
    </row>
    <row r="1792" spans="1:10" x14ac:dyDescent="0.2">
      <c r="A1792" s="54" t="str">
        <f>'BoR4 Rollup'!B1792</f>
        <v xml:space="preserve">  Salaries</v>
      </c>
      <c r="B1792" s="93">
        <v>0</v>
      </c>
      <c r="C1792" s="245">
        <v>0</v>
      </c>
      <c r="D1792" s="245">
        <v>0</v>
      </c>
      <c r="E1792" s="294">
        <f t="shared" ref="E1792:E1809" si="175">+D1792-C1792</f>
        <v>0</v>
      </c>
      <c r="F1792" s="73"/>
      <c r="G1792" s="3" t="s">
        <v>357</v>
      </c>
      <c r="H1792" s="3" t="str">
        <f t="shared" si="174"/>
        <v>159107</v>
      </c>
      <c r="I1792" s="3" t="s">
        <v>470</v>
      </c>
      <c r="J1792" s="13" t="s">
        <v>589</v>
      </c>
    </row>
    <row r="1793" spans="1:10" x14ac:dyDescent="0.2">
      <c r="A1793" s="54" t="str">
        <f>'BoR4 Rollup'!B1793</f>
        <v xml:space="preserve">  Other Compensation</v>
      </c>
      <c r="B1793" s="93">
        <v>0</v>
      </c>
      <c r="C1793" s="245">
        <v>0</v>
      </c>
      <c r="D1793" s="245">
        <v>0</v>
      </c>
      <c r="E1793" s="294">
        <f t="shared" si="175"/>
        <v>0</v>
      </c>
      <c r="F1793" s="73"/>
      <c r="G1793" s="3" t="s">
        <v>357</v>
      </c>
      <c r="H1793" s="3" t="str">
        <f t="shared" si="174"/>
        <v>159107</v>
      </c>
      <c r="I1793" s="3" t="s">
        <v>470</v>
      </c>
    </row>
    <row r="1794" spans="1:10" x14ac:dyDescent="0.2">
      <c r="A1794" s="54" t="str">
        <f>'BoR4 Rollup'!B1794</f>
        <v xml:space="preserve">  Related Benefits</v>
      </c>
      <c r="B1794" s="93">
        <v>0</v>
      </c>
      <c r="C1794" s="245">
        <v>0</v>
      </c>
      <c r="D1794" s="245">
        <v>0</v>
      </c>
      <c r="E1794" s="294">
        <f t="shared" si="175"/>
        <v>0</v>
      </c>
      <c r="F1794" s="73"/>
      <c r="G1794" s="3" t="s">
        <v>357</v>
      </c>
      <c r="H1794" s="3" t="str">
        <f t="shared" si="174"/>
        <v>159107</v>
      </c>
      <c r="I1794" s="3" t="s">
        <v>470</v>
      </c>
      <c r="J1794" s="13" t="s">
        <v>590</v>
      </c>
    </row>
    <row r="1795" spans="1:10" ht="15.75" x14ac:dyDescent="0.25">
      <c r="A1795" s="55" t="str">
        <f>'BoR4 Rollup'!B1795</f>
        <v>Total Personal Services</v>
      </c>
      <c r="B1795" s="94">
        <f>B1794+B1793+B1792</f>
        <v>0</v>
      </c>
      <c r="C1795" s="264">
        <f>C1794+C1793+C1792</f>
        <v>0</v>
      </c>
      <c r="D1795" s="264">
        <f>D1794+D1793+D1792</f>
        <v>0</v>
      </c>
      <c r="E1795" s="295">
        <f t="shared" si="175"/>
        <v>0</v>
      </c>
      <c r="F1795" s="76"/>
      <c r="G1795" s="3" t="s">
        <v>357</v>
      </c>
      <c r="H1795" s="3" t="str">
        <f t="shared" si="174"/>
        <v>159107</v>
      </c>
      <c r="I1795" s="3" t="s">
        <v>470</v>
      </c>
    </row>
    <row r="1796" spans="1:10" x14ac:dyDescent="0.2">
      <c r="A1796" s="54" t="str">
        <f>'BoR4 Rollup'!B1796</f>
        <v xml:space="preserve"> Travel</v>
      </c>
      <c r="B1796" s="93">
        <v>0</v>
      </c>
      <c r="C1796" s="245">
        <v>0</v>
      </c>
      <c r="D1796" s="245">
        <v>0</v>
      </c>
      <c r="E1796" s="294">
        <f t="shared" si="175"/>
        <v>0</v>
      </c>
      <c r="F1796" s="73"/>
      <c r="G1796" s="3" t="s">
        <v>357</v>
      </c>
      <c r="H1796" s="3" t="str">
        <f t="shared" si="174"/>
        <v>159107</v>
      </c>
      <c r="I1796" s="3" t="s">
        <v>470</v>
      </c>
      <c r="J1796" s="13" t="s">
        <v>591</v>
      </c>
    </row>
    <row r="1797" spans="1:10" x14ac:dyDescent="0.2">
      <c r="A1797" s="54" t="str">
        <f>'BoR4 Rollup'!B1797</f>
        <v xml:space="preserve"> Operating Services</v>
      </c>
      <c r="B1797" s="93">
        <v>0</v>
      </c>
      <c r="C1797" s="245">
        <v>0</v>
      </c>
      <c r="D1797" s="245">
        <v>0</v>
      </c>
      <c r="E1797" s="294">
        <f t="shared" si="175"/>
        <v>0</v>
      </c>
      <c r="F1797" s="73"/>
      <c r="G1797" s="3" t="s">
        <v>357</v>
      </c>
      <c r="H1797" s="3" t="str">
        <f t="shared" si="174"/>
        <v>159107</v>
      </c>
      <c r="I1797" s="3" t="s">
        <v>470</v>
      </c>
      <c r="J1797" s="13" t="s">
        <v>592</v>
      </c>
    </row>
    <row r="1798" spans="1:10" x14ac:dyDescent="0.2">
      <c r="A1798" s="54" t="str">
        <f>'BoR4 Rollup'!B1798</f>
        <v xml:space="preserve"> Supplies</v>
      </c>
      <c r="B1798" s="93">
        <v>0</v>
      </c>
      <c r="C1798" s="245">
        <v>0</v>
      </c>
      <c r="D1798" s="245">
        <v>0</v>
      </c>
      <c r="E1798" s="294">
        <f t="shared" si="175"/>
        <v>0</v>
      </c>
      <c r="F1798" s="73"/>
      <c r="G1798" s="3" t="s">
        <v>357</v>
      </c>
      <c r="H1798" s="3" t="str">
        <f t="shared" si="174"/>
        <v>159107</v>
      </c>
      <c r="I1798" s="3" t="s">
        <v>470</v>
      </c>
      <c r="J1798" s="13" t="s">
        <v>593</v>
      </c>
    </row>
    <row r="1799" spans="1:10" ht="15.75" x14ac:dyDescent="0.25">
      <c r="A1799" s="55" t="str">
        <f>'BoR4 Rollup'!B1799</f>
        <v>Total Operating Expenses</v>
      </c>
      <c r="B1799" s="95">
        <f>B1798+B1797+B1796</f>
        <v>0</v>
      </c>
      <c r="C1799" s="281">
        <f>C1798+C1797+C1796</f>
        <v>0</v>
      </c>
      <c r="D1799" s="281">
        <f>D1798+D1797+D1796</f>
        <v>0</v>
      </c>
      <c r="E1799" s="296">
        <f t="shared" si="175"/>
        <v>0</v>
      </c>
      <c r="F1799" s="77"/>
      <c r="G1799" s="3" t="s">
        <v>357</v>
      </c>
      <c r="H1799" s="3" t="str">
        <f t="shared" si="174"/>
        <v>159107</v>
      </c>
      <c r="I1799" s="3" t="s">
        <v>470</v>
      </c>
    </row>
    <row r="1800" spans="1:10" x14ac:dyDescent="0.2">
      <c r="A1800" s="54" t="str">
        <f>'BoR4 Rollup'!B1800</f>
        <v xml:space="preserve"> Professional Services</v>
      </c>
      <c r="B1800" s="93">
        <v>0</v>
      </c>
      <c r="C1800" s="245">
        <v>0</v>
      </c>
      <c r="D1800" s="245">
        <v>0</v>
      </c>
      <c r="E1800" s="294">
        <f t="shared" si="175"/>
        <v>0</v>
      </c>
      <c r="F1800" s="73"/>
      <c r="G1800" s="3" t="s">
        <v>357</v>
      </c>
      <c r="H1800" s="3" t="str">
        <f t="shared" si="174"/>
        <v>159107</v>
      </c>
      <c r="I1800" s="3" t="s">
        <v>470</v>
      </c>
      <c r="J1800" s="13" t="s">
        <v>594</v>
      </c>
    </row>
    <row r="1801" spans="1:10" x14ac:dyDescent="0.2">
      <c r="A1801" s="54" t="str">
        <f>'BoR4 Rollup'!B1801</f>
        <v xml:space="preserve"> Other Charges</v>
      </c>
      <c r="B1801" s="93">
        <v>0</v>
      </c>
      <c r="C1801" s="245">
        <v>0</v>
      </c>
      <c r="D1801" s="245">
        <v>0</v>
      </c>
      <c r="E1801" s="294">
        <f t="shared" si="175"/>
        <v>0</v>
      </c>
      <c r="F1801" s="73"/>
      <c r="G1801" s="3" t="s">
        <v>357</v>
      </c>
      <c r="H1801" s="3" t="str">
        <f t="shared" si="174"/>
        <v>159107</v>
      </c>
      <c r="I1801" s="3" t="s">
        <v>470</v>
      </c>
      <c r="J1801" s="13" t="s">
        <v>595</v>
      </c>
    </row>
    <row r="1802" spans="1:10" x14ac:dyDescent="0.2">
      <c r="A1802" s="54" t="str">
        <f>'BoR4 Rollup'!B1802</f>
        <v xml:space="preserve"> Debt Services</v>
      </c>
      <c r="B1802" s="93">
        <v>0</v>
      </c>
      <c r="C1802" s="245">
        <v>0</v>
      </c>
      <c r="D1802" s="245">
        <v>0</v>
      </c>
      <c r="E1802" s="294">
        <f t="shared" si="175"/>
        <v>0</v>
      </c>
      <c r="F1802" s="73"/>
      <c r="G1802" s="3" t="s">
        <v>357</v>
      </c>
      <c r="H1802" s="3" t="str">
        <f t="shared" si="174"/>
        <v>159107</v>
      </c>
      <c r="I1802" s="3" t="s">
        <v>470</v>
      </c>
    </row>
    <row r="1803" spans="1:10" x14ac:dyDescent="0.2">
      <c r="A1803" s="54" t="str">
        <f>'BoR4 Rollup'!B1803</f>
        <v xml:space="preserve"> Interagency Transfers</v>
      </c>
      <c r="B1803" s="93">
        <v>0</v>
      </c>
      <c r="C1803" s="245">
        <v>0</v>
      </c>
      <c r="D1803" s="245">
        <v>0</v>
      </c>
      <c r="E1803" s="294">
        <f t="shared" si="175"/>
        <v>0</v>
      </c>
      <c r="F1803" s="73"/>
      <c r="G1803" s="3" t="s">
        <v>357</v>
      </c>
      <c r="H1803" s="3" t="str">
        <f t="shared" si="174"/>
        <v>159107</v>
      </c>
      <c r="I1803" s="3" t="s">
        <v>470</v>
      </c>
      <c r="J1803" s="13" t="s">
        <v>596</v>
      </c>
    </row>
    <row r="1804" spans="1:10" ht="15.75" x14ac:dyDescent="0.25">
      <c r="A1804" s="55" t="str">
        <f>'BoR4 Rollup'!B1804</f>
        <v>Total Other Charges</v>
      </c>
      <c r="B1804" s="95">
        <f>B1803+B1802+B1801+B1800</f>
        <v>0</v>
      </c>
      <c r="C1804" s="281">
        <f>C1803+C1802+C1801+C1800</f>
        <v>0</v>
      </c>
      <c r="D1804" s="281">
        <f>D1803+D1802+D1801+D1800</f>
        <v>0</v>
      </c>
      <c r="E1804" s="296">
        <f t="shared" si="175"/>
        <v>0</v>
      </c>
      <c r="F1804" s="77"/>
      <c r="G1804" s="3" t="s">
        <v>357</v>
      </c>
      <c r="H1804" s="3" t="str">
        <f t="shared" si="174"/>
        <v>159107</v>
      </c>
      <c r="I1804" s="3" t="s">
        <v>470</v>
      </c>
    </row>
    <row r="1805" spans="1:10" x14ac:dyDescent="0.2">
      <c r="A1805" s="54" t="str">
        <f>'BoR4 Rollup'!B1805</f>
        <v xml:space="preserve"> General Acquisitions</v>
      </c>
      <c r="B1805" s="93">
        <v>0</v>
      </c>
      <c r="C1805" s="245">
        <v>0</v>
      </c>
      <c r="D1805" s="245">
        <v>0</v>
      </c>
      <c r="E1805" s="294">
        <f t="shared" si="175"/>
        <v>0</v>
      </c>
      <c r="F1805" s="73"/>
      <c r="G1805" s="3" t="s">
        <v>357</v>
      </c>
      <c r="H1805" s="3" t="str">
        <f t="shared" si="174"/>
        <v>159107</v>
      </c>
      <c r="I1805" s="3" t="s">
        <v>470</v>
      </c>
      <c r="J1805" s="13" t="s">
        <v>597</v>
      </c>
    </row>
    <row r="1806" spans="1:10" x14ac:dyDescent="0.2">
      <c r="A1806" s="54" t="str">
        <f>'BoR4 Rollup'!B1806</f>
        <v xml:space="preserve"> Library Acquisitions</v>
      </c>
      <c r="B1806" s="93">
        <v>0</v>
      </c>
      <c r="C1806" s="245">
        <v>0</v>
      </c>
      <c r="D1806" s="245">
        <v>0</v>
      </c>
      <c r="E1806" s="294">
        <f t="shared" si="175"/>
        <v>0</v>
      </c>
      <c r="F1806" s="73"/>
      <c r="G1806" s="3" t="s">
        <v>357</v>
      </c>
      <c r="H1806" s="3" t="str">
        <f t="shared" si="174"/>
        <v>159107</v>
      </c>
      <c r="I1806" s="3" t="s">
        <v>470</v>
      </c>
      <c r="J1806" s="13" t="s">
        <v>597</v>
      </c>
    </row>
    <row r="1807" spans="1:10" x14ac:dyDescent="0.2">
      <c r="A1807" s="54" t="str">
        <f>'BoR4 Rollup'!B1807</f>
        <v xml:space="preserve"> Major Repairs</v>
      </c>
      <c r="B1807" s="93">
        <v>0</v>
      </c>
      <c r="C1807" s="245">
        <v>0</v>
      </c>
      <c r="D1807" s="245">
        <v>0</v>
      </c>
      <c r="E1807" s="294">
        <f t="shared" si="175"/>
        <v>0</v>
      </c>
      <c r="F1807" s="73"/>
      <c r="G1807" s="3" t="s">
        <v>357</v>
      </c>
      <c r="H1807" s="3" t="str">
        <f t="shared" si="174"/>
        <v>159107</v>
      </c>
      <c r="I1807" s="3" t="s">
        <v>470</v>
      </c>
    </row>
    <row r="1808" spans="1:10" ht="15.75" x14ac:dyDescent="0.25">
      <c r="A1808" s="55" t="str">
        <f>'BoR4 Rollup'!B1808</f>
        <v>Total Acquisitions and Major Repairs</v>
      </c>
      <c r="B1808" s="95">
        <f>B1807+B1806+B1805</f>
        <v>0</v>
      </c>
      <c r="C1808" s="281">
        <f>C1807+C1806+C1805</f>
        <v>0</v>
      </c>
      <c r="D1808" s="281">
        <f>D1807+D1806+D1805</f>
        <v>0</v>
      </c>
      <c r="E1808" s="296">
        <f t="shared" si="175"/>
        <v>0</v>
      </c>
      <c r="F1808" s="77"/>
      <c r="G1808" s="3" t="s">
        <v>357</v>
      </c>
      <c r="H1808" s="3" t="str">
        <f t="shared" si="174"/>
        <v>159107</v>
      </c>
      <c r="I1808" s="3" t="s">
        <v>470</v>
      </c>
    </row>
    <row r="1809" spans="1:10" ht="15.75" x14ac:dyDescent="0.25">
      <c r="A1809" s="55" t="str">
        <f>'BoR4 Rollup'!B1809</f>
        <v>Function Total</v>
      </c>
      <c r="B1809" s="94">
        <f>B1808+B1804+B1799+B1795</f>
        <v>0</v>
      </c>
      <c r="C1809" s="264">
        <f>C1808+C1804+C1799+C1795</f>
        <v>0</v>
      </c>
      <c r="D1809" s="264">
        <f>D1808+D1804+D1799+D1795</f>
        <v>0</v>
      </c>
      <c r="E1809" s="297">
        <f t="shared" si="175"/>
        <v>0</v>
      </c>
      <c r="F1809" s="76"/>
      <c r="G1809" s="3" t="s">
        <v>357</v>
      </c>
      <c r="H1809" s="3" t="str">
        <f t="shared" si="174"/>
        <v>159107</v>
      </c>
      <c r="I1809" s="3" t="s">
        <v>470</v>
      </c>
    </row>
    <row r="1810" spans="1:10" ht="15.75" x14ac:dyDescent="0.25">
      <c r="A1810" s="254" t="str">
        <f>'BoR4 Rollup'!B1810</f>
        <v>Function:  Instruction</v>
      </c>
      <c r="B1810" s="255"/>
      <c r="C1810" s="256"/>
      <c r="D1810" s="256"/>
      <c r="E1810" s="257"/>
      <c r="F1810" s="72"/>
      <c r="G1810" s="3" t="s">
        <v>356</v>
      </c>
      <c r="H1810" s="3" t="str">
        <f t="shared" ref="H1810:H1830" si="176">RIGHT($A$1812,6)</f>
        <v>159108</v>
      </c>
      <c r="I1810" s="13" t="s">
        <v>471</v>
      </c>
    </row>
    <row r="1811" spans="1:10" ht="15.75" x14ac:dyDescent="0.25">
      <c r="A1811" s="106" t="str">
        <f>'BoR4 Rollup'!B1811</f>
        <v>Orgn:  Elect-Electric Line Technician</v>
      </c>
      <c r="B1811" s="258" t="str">
        <f>+'BoR4 Rollup'!C1811</f>
        <v>Actual</v>
      </c>
      <c r="C1811" s="258" t="str">
        <f>+'BoR4 Rollup'!D1811</f>
        <v>Budgeted</v>
      </c>
      <c r="D1811" s="258" t="str">
        <f>+'BoR4 Rollup'!E1811</f>
        <v>Budgeted</v>
      </c>
      <c r="E1811" s="259" t="str">
        <f>E5</f>
        <v>2024-2025 +/-</v>
      </c>
      <c r="F1811" s="78"/>
      <c r="G1811" s="3" t="s">
        <v>356</v>
      </c>
      <c r="H1811" s="3" t="str">
        <f t="shared" si="176"/>
        <v>159108</v>
      </c>
      <c r="I1811" s="13" t="s">
        <v>471</v>
      </c>
    </row>
    <row r="1812" spans="1:10" ht="15.75" x14ac:dyDescent="0.25">
      <c r="A1812" s="248" t="str">
        <f>'BoR4 Rollup'!B1812</f>
        <v>Organization ID:  159108</v>
      </c>
      <c r="B1812" s="249" t="str">
        <f>'BoR4 Rollup'!$C$6</f>
        <v>2024-2025</v>
      </c>
      <c r="C1812" s="110" t="str">
        <f>'BoR4 Rollup'!$D$6</f>
        <v>2024-2025</v>
      </c>
      <c r="D1812" s="249" t="str">
        <f>'BoR4 Rollup'!$E$6</f>
        <v>2025-2026</v>
      </c>
      <c r="E1812" s="250" t="str">
        <f>'BoR4 Rollup'!$F$6</f>
        <v>2025-2026</v>
      </c>
      <c r="F1812" s="78"/>
      <c r="G1812" s="3" t="s">
        <v>356</v>
      </c>
      <c r="H1812" s="3" t="str">
        <f t="shared" si="176"/>
        <v>159108</v>
      </c>
      <c r="I1812" s="13" t="s">
        <v>471</v>
      </c>
    </row>
    <row r="1813" spans="1:10" x14ac:dyDescent="0.2">
      <c r="A1813" s="54" t="str">
        <f>'BoR4 Rollup'!B1813</f>
        <v xml:space="preserve">  Salaries</v>
      </c>
      <c r="B1813" s="93">
        <v>2520</v>
      </c>
      <c r="C1813" s="245">
        <v>2520</v>
      </c>
      <c r="D1813" s="245">
        <v>0</v>
      </c>
      <c r="E1813" s="294">
        <f t="shared" ref="E1813:E1830" si="177">+D1813-C1813</f>
        <v>-2520</v>
      </c>
      <c r="F1813" s="73"/>
      <c r="G1813" s="3" t="s">
        <v>356</v>
      </c>
      <c r="H1813" s="3" t="str">
        <f t="shared" si="176"/>
        <v>159108</v>
      </c>
      <c r="I1813" s="13" t="s">
        <v>471</v>
      </c>
      <c r="J1813" s="13" t="s">
        <v>589</v>
      </c>
    </row>
    <row r="1814" spans="1:10" x14ac:dyDescent="0.2">
      <c r="A1814" s="54" t="str">
        <f>'BoR4 Rollup'!B1814</f>
        <v xml:space="preserve">  Other Compensation</v>
      </c>
      <c r="B1814" s="93">
        <v>0</v>
      </c>
      <c r="C1814" s="245">
        <v>0</v>
      </c>
      <c r="D1814" s="245">
        <v>0</v>
      </c>
      <c r="E1814" s="294">
        <f t="shared" si="177"/>
        <v>0</v>
      </c>
      <c r="F1814" s="73"/>
      <c r="G1814" s="3" t="s">
        <v>356</v>
      </c>
      <c r="H1814" s="3" t="str">
        <f t="shared" si="176"/>
        <v>159108</v>
      </c>
      <c r="I1814" s="13" t="s">
        <v>471</v>
      </c>
    </row>
    <row r="1815" spans="1:10" x14ac:dyDescent="0.2">
      <c r="A1815" s="54" t="str">
        <f>'BoR4 Rollup'!B1815</f>
        <v xml:space="preserve">  Related Benefits</v>
      </c>
      <c r="B1815" s="93">
        <v>559</v>
      </c>
      <c r="C1815" s="245">
        <v>559</v>
      </c>
      <c r="D1815" s="245">
        <v>0</v>
      </c>
      <c r="E1815" s="294">
        <f t="shared" si="177"/>
        <v>-559</v>
      </c>
      <c r="F1815" s="73"/>
      <c r="G1815" s="3" t="s">
        <v>356</v>
      </c>
      <c r="H1815" s="3" t="str">
        <f t="shared" si="176"/>
        <v>159108</v>
      </c>
      <c r="I1815" s="13" t="s">
        <v>471</v>
      </c>
      <c r="J1815" s="13" t="s">
        <v>590</v>
      </c>
    </row>
    <row r="1816" spans="1:10" ht="15.75" x14ac:dyDescent="0.25">
      <c r="A1816" s="55" t="str">
        <f>'BoR4 Rollup'!B1816</f>
        <v>Total Personal Services</v>
      </c>
      <c r="B1816" s="94">
        <f>B1815+B1814+B1813</f>
        <v>3079</v>
      </c>
      <c r="C1816" s="264">
        <f>C1815+C1814+C1813</f>
        <v>3079</v>
      </c>
      <c r="D1816" s="264">
        <f>D1815+D1814+D1813</f>
        <v>0</v>
      </c>
      <c r="E1816" s="295">
        <f t="shared" si="177"/>
        <v>-3079</v>
      </c>
      <c r="F1816" s="76"/>
      <c r="G1816" s="3" t="s">
        <v>355</v>
      </c>
      <c r="H1816" s="3" t="str">
        <f t="shared" si="176"/>
        <v>159108</v>
      </c>
      <c r="I1816" s="3" t="s">
        <v>471</v>
      </c>
    </row>
    <row r="1817" spans="1:10" x14ac:dyDescent="0.2">
      <c r="A1817" s="54" t="str">
        <f>'BoR4 Rollup'!B1817</f>
        <v xml:space="preserve"> Travel</v>
      </c>
      <c r="B1817" s="93">
        <v>0</v>
      </c>
      <c r="C1817" s="245">
        <v>0</v>
      </c>
      <c r="D1817" s="245">
        <v>0</v>
      </c>
      <c r="E1817" s="294">
        <f t="shared" si="177"/>
        <v>0</v>
      </c>
      <c r="F1817" s="73"/>
      <c r="G1817" s="3" t="s">
        <v>356</v>
      </c>
      <c r="H1817" s="3" t="str">
        <f t="shared" si="176"/>
        <v>159108</v>
      </c>
      <c r="I1817" s="13" t="s">
        <v>471</v>
      </c>
      <c r="J1817" s="13" t="s">
        <v>591</v>
      </c>
    </row>
    <row r="1818" spans="1:10" x14ac:dyDescent="0.2">
      <c r="A1818" s="54" t="str">
        <f>'BoR4 Rollup'!B1818</f>
        <v xml:space="preserve"> Operating Services</v>
      </c>
      <c r="B1818" s="93">
        <v>0</v>
      </c>
      <c r="C1818" s="245">
        <v>0</v>
      </c>
      <c r="D1818" s="245">
        <v>0</v>
      </c>
      <c r="E1818" s="294">
        <f t="shared" si="177"/>
        <v>0</v>
      </c>
      <c r="F1818" s="73"/>
      <c r="G1818" s="3" t="s">
        <v>356</v>
      </c>
      <c r="H1818" s="3" t="str">
        <f t="shared" si="176"/>
        <v>159108</v>
      </c>
      <c r="I1818" s="13" t="s">
        <v>471</v>
      </c>
      <c r="J1818" s="13" t="s">
        <v>592</v>
      </c>
    </row>
    <row r="1819" spans="1:10" x14ac:dyDescent="0.2">
      <c r="A1819" s="54" t="str">
        <f>'BoR4 Rollup'!B1819</f>
        <v xml:space="preserve"> Supplies</v>
      </c>
      <c r="B1819" s="93">
        <v>0</v>
      </c>
      <c r="C1819" s="245">
        <v>0</v>
      </c>
      <c r="D1819" s="245">
        <v>0</v>
      </c>
      <c r="E1819" s="294">
        <f t="shared" si="177"/>
        <v>0</v>
      </c>
      <c r="F1819" s="73"/>
      <c r="G1819" s="3" t="s">
        <v>356</v>
      </c>
      <c r="H1819" s="3" t="str">
        <f t="shared" si="176"/>
        <v>159108</v>
      </c>
      <c r="I1819" s="13" t="s">
        <v>471</v>
      </c>
      <c r="J1819" s="13" t="s">
        <v>593</v>
      </c>
    </row>
    <row r="1820" spans="1:10" ht="15.75" x14ac:dyDescent="0.25">
      <c r="A1820" s="55" t="str">
        <f>'BoR4 Rollup'!B1820</f>
        <v>Total Operating Expenses</v>
      </c>
      <c r="B1820" s="95">
        <f>B1819+B1818+B1817</f>
        <v>0</v>
      </c>
      <c r="C1820" s="281">
        <f>C1819+C1818+C1817</f>
        <v>0</v>
      </c>
      <c r="D1820" s="281">
        <f>D1819+D1818+D1817</f>
        <v>0</v>
      </c>
      <c r="E1820" s="296">
        <f t="shared" si="177"/>
        <v>0</v>
      </c>
      <c r="F1820" s="77"/>
      <c r="G1820" s="3" t="s">
        <v>355</v>
      </c>
      <c r="H1820" s="3" t="str">
        <f t="shared" si="176"/>
        <v>159108</v>
      </c>
      <c r="I1820" s="3" t="s">
        <v>471</v>
      </c>
    </row>
    <row r="1821" spans="1:10" x14ac:dyDescent="0.2">
      <c r="A1821" s="54" t="str">
        <f>'BoR4 Rollup'!B1821</f>
        <v xml:space="preserve"> Professional Services</v>
      </c>
      <c r="B1821" s="93">
        <v>0</v>
      </c>
      <c r="C1821" s="245">
        <v>0</v>
      </c>
      <c r="D1821" s="245">
        <v>0</v>
      </c>
      <c r="E1821" s="294">
        <f t="shared" si="177"/>
        <v>0</v>
      </c>
      <c r="F1821" s="73"/>
      <c r="G1821" s="3" t="s">
        <v>356</v>
      </c>
      <c r="H1821" s="3" t="str">
        <f t="shared" si="176"/>
        <v>159108</v>
      </c>
      <c r="I1821" s="13" t="s">
        <v>471</v>
      </c>
      <c r="J1821" s="13" t="s">
        <v>594</v>
      </c>
    </row>
    <row r="1822" spans="1:10" x14ac:dyDescent="0.2">
      <c r="A1822" s="54" t="str">
        <f>'BoR4 Rollup'!B1822</f>
        <v xml:space="preserve"> Other Charges</v>
      </c>
      <c r="B1822" s="93">
        <v>0</v>
      </c>
      <c r="C1822" s="245">
        <v>0</v>
      </c>
      <c r="D1822" s="245">
        <v>0</v>
      </c>
      <c r="E1822" s="294">
        <f t="shared" si="177"/>
        <v>0</v>
      </c>
      <c r="F1822" s="73"/>
      <c r="G1822" s="3" t="s">
        <v>356</v>
      </c>
      <c r="H1822" s="3" t="str">
        <f t="shared" si="176"/>
        <v>159108</v>
      </c>
      <c r="I1822" s="13" t="s">
        <v>471</v>
      </c>
      <c r="J1822" s="13" t="s">
        <v>595</v>
      </c>
    </row>
    <row r="1823" spans="1:10" x14ac:dyDescent="0.2">
      <c r="A1823" s="54" t="str">
        <f>'BoR4 Rollup'!B1823</f>
        <v xml:space="preserve"> Debt Services</v>
      </c>
      <c r="B1823" s="93">
        <v>0</v>
      </c>
      <c r="C1823" s="245">
        <v>0</v>
      </c>
      <c r="D1823" s="245">
        <v>0</v>
      </c>
      <c r="E1823" s="294">
        <f t="shared" si="177"/>
        <v>0</v>
      </c>
      <c r="F1823" s="73"/>
      <c r="G1823" s="3" t="s">
        <v>356</v>
      </c>
      <c r="H1823" s="3" t="str">
        <f t="shared" si="176"/>
        <v>159108</v>
      </c>
      <c r="I1823" s="13" t="s">
        <v>471</v>
      </c>
    </row>
    <row r="1824" spans="1:10" x14ac:dyDescent="0.2">
      <c r="A1824" s="54" t="str">
        <f>'BoR4 Rollup'!B1824</f>
        <v xml:space="preserve"> Interagency Transfers</v>
      </c>
      <c r="B1824" s="93">
        <v>0</v>
      </c>
      <c r="C1824" s="245">
        <v>0</v>
      </c>
      <c r="D1824" s="245">
        <v>0</v>
      </c>
      <c r="E1824" s="294">
        <f t="shared" si="177"/>
        <v>0</v>
      </c>
      <c r="F1824" s="73"/>
      <c r="G1824" s="3" t="s">
        <v>356</v>
      </c>
      <c r="H1824" s="3" t="str">
        <f t="shared" si="176"/>
        <v>159108</v>
      </c>
      <c r="I1824" s="13" t="s">
        <v>471</v>
      </c>
      <c r="J1824" s="13" t="s">
        <v>596</v>
      </c>
    </row>
    <row r="1825" spans="1:10" ht="15.75" x14ac:dyDescent="0.25">
      <c r="A1825" s="55" t="str">
        <f>'BoR4 Rollup'!B1825</f>
        <v>Total Other Charges</v>
      </c>
      <c r="B1825" s="95">
        <f>B1824+B1823+B1822+B1821</f>
        <v>0</v>
      </c>
      <c r="C1825" s="281">
        <f>C1824+C1823+C1822+C1821</f>
        <v>0</v>
      </c>
      <c r="D1825" s="281">
        <f>D1824+D1823+D1822+D1821</f>
        <v>0</v>
      </c>
      <c r="E1825" s="296">
        <f t="shared" si="177"/>
        <v>0</v>
      </c>
      <c r="F1825" s="77"/>
      <c r="G1825" s="3" t="s">
        <v>355</v>
      </c>
      <c r="H1825" s="3" t="str">
        <f t="shared" si="176"/>
        <v>159108</v>
      </c>
      <c r="I1825" s="13" t="s">
        <v>471</v>
      </c>
    </row>
    <row r="1826" spans="1:10" x14ac:dyDescent="0.2">
      <c r="A1826" s="54" t="str">
        <f>'BoR4 Rollup'!B1826</f>
        <v xml:space="preserve"> General Acquisitions</v>
      </c>
      <c r="B1826" s="93">
        <v>0</v>
      </c>
      <c r="C1826" s="245">
        <v>0</v>
      </c>
      <c r="D1826" s="245">
        <v>0</v>
      </c>
      <c r="E1826" s="294">
        <f t="shared" si="177"/>
        <v>0</v>
      </c>
      <c r="F1826" s="73"/>
      <c r="G1826" s="3" t="s">
        <v>356</v>
      </c>
      <c r="H1826" s="3" t="str">
        <f t="shared" si="176"/>
        <v>159108</v>
      </c>
      <c r="I1826" s="13" t="s">
        <v>471</v>
      </c>
      <c r="J1826" s="13" t="s">
        <v>597</v>
      </c>
    </row>
    <row r="1827" spans="1:10" x14ac:dyDescent="0.2">
      <c r="A1827" s="54" t="str">
        <f>'BoR4 Rollup'!B1827</f>
        <v xml:space="preserve"> Library Acquisitions</v>
      </c>
      <c r="B1827" s="93">
        <v>0</v>
      </c>
      <c r="C1827" s="245">
        <v>0</v>
      </c>
      <c r="D1827" s="245">
        <v>0</v>
      </c>
      <c r="E1827" s="294">
        <f t="shared" si="177"/>
        <v>0</v>
      </c>
      <c r="F1827" s="73"/>
      <c r="G1827" s="3" t="s">
        <v>356</v>
      </c>
      <c r="H1827" s="3" t="str">
        <f t="shared" si="176"/>
        <v>159108</v>
      </c>
      <c r="I1827" s="13" t="s">
        <v>471</v>
      </c>
      <c r="J1827" s="13" t="s">
        <v>597</v>
      </c>
    </row>
    <row r="1828" spans="1:10" x14ac:dyDescent="0.2">
      <c r="A1828" s="54" t="str">
        <f>'BoR4 Rollup'!B1828</f>
        <v xml:space="preserve"> Major Repairs</v>
      </c>
      <c r="B1828" s="93">
        <v>0</v>
      </c>
      <c r="C1828" s="245">
        <v>0</v>
      </c>
      <c r="D1828" s="245">
        <v>0</v>
      </c>
      <c r="E1828" s="294">
        <f t="shared" si="177"/>
        <v>0</v>
      </c>
      <c r="F1828" s="73"/>
      <c r="G1828" s="3" t="s">
        <v>356</v>
      </c>
      <c r="H1828" s="3" t="str">
        <f t="shared" si="176"/>
        <v>159108</v>
      </c>
      <c r="I1828" s="13" t="s">
        <v>471</v>
      </c>
    </row>
    <row r="1829" spans="1:10" ht="15.75" x14ac:dyDescent="0.25">
      <c r="A1829" s="55" t="str">
        <f>'BoR4 Rollup'!B1829</f>
        <v>Total Acquisitions and Major Repairs</v>
      </c>
      <c r="B1829" s="95">
        <f>B1828+B1827+B1826</f>
        <v>0</v>
      </c>
      <c r="C1829" s="281">
        <f>C1828+C1827+C1826</f>
        <v>0</v>
      </c>
      <c r="D1829" s="281">
        <f>D1828+D1827+D1826</f>
        <v>0</v>
      </c>
      <c r="E1829" s="296">
        <f t="shared" si="177"/>
        <v>0</v>
      </c>
      <c r="F1829" s="77"/>
      <c r="G1829" s="3" t="s">
        <v>355</v>
      </c>
      <c r="H1829" s="3" t="str">
        <f t="shared" si="176"/>
        <v>159108</v>
      </c>
      <c r="I1829" s="3" t="s">
        <v>471</v>
      </c>
    </row>
    <row r="1830" spans="1:10" ht="15.75" x14ac:dyDescent="0.25">
      <c r="A1830" s="55" t="str">
        <f>'BoR4 Rollup'!B1830</f>
        <v>Function Total</v>
      </c>
      <c r="B1830" s="264">
        <f>B1829+B1825+B1820+B1816</f>
        <v>3079</v>
      </c>
      <c r="C1830" s="264">
        <f>C1829+C1825+C1820+C1816</f>
        <v>3079</v>
      </c>
      <c r="D1830" s="264">
        <f>D1829+D1825+D1820+D1816</f>
        <v>0</v>
      </c>
      <c r="E1830" s="297">
        <f t="shared" si="177"/>
        <v>-3079</v>
      </c>
      <c r="F1830" s="76"/>
      <c r="G1830" s="3" t="s">
        <v>355</v>
      </c>
      <c r="H1830" s="3" t="str">
        <f t="shared" si="176"/>
        <v>159108</v>
      </c>
      <c r="I1830" s="3" t="s">
        <v>471</v>
      </c>
    </row>
    <row r="1831" spans="1:10" ht="15.75" x14ac:dyDescent="0.25">
      <c r="A1831" s="254" t="str">
        <f>'BoR4 Rollup'!B1831</f>
        <v>Function:  Instruction</v>
      </c>
      <c r="B1831" s="255"/>
      <c r="C1831" s="256"/>
      <c r="D1831" s="256"/>
      <c r="E1831" s="257"/>
      <c r="F1831" s="72"/>
      <c r="G1831" s="3" t="s">
        <v>357</v>
      </c>
      <c r="H1831" s="3" t="str">
        <f t="shared" ref="H1831:H1851" si="178">RIGHT($A$1833,6)</f>
        <v>159202</v>
      </c>
      <c r="I1831" s="3" t="s">
        <v>472</v>
      </c>
    </row>
    <row r="1832" spans="1:10" ht="15.75" x14ac:dyDescent="0.25">
      <c r="A1832" s="106" t="str">
        <f>'BoR4 Rollup'!B1832</f>
        <v xml:space="preserve">Orgn:  Mech-Automotive Collision Repair </v>
      </c>
      <c r="B1832" s="258" t="str">
        <f>+'BoR4 Rollup'!C1832</f>
        <v>Actual</v>
      </c>
      <c r="C1832" s="258" t="str">
        <f>+'BoR4 Rollup'!D1832</f>
        <v>Budgeted</v>
      </c>
      <c r="D1832" s="258" t="str">
        <f>+'BoR4 Rollup'!E1832</f>
        <v>Budgeted</v>
      </c>
      <c r="E1832" s="259" t="str">
        <f>D6</f>
        <v>2025-2026</v>
      </c>
      <c r="F1832" s="74"/>
      <c r="G1832" s="3" t="s">
        <v>357</v>
      </c>
      <c r="H1832" s="3" t="str">
        <f t="shared" si="178"/>
        <v>159202</v>
      </c>
      <c r="I1832" s="3" t="s">
        <v>472</v>
      </c>
    </row>
    <row r="1833" spans="1:10" ht="15.75" x14ac:dyDescent="0.25">
      <c r="A1833" s="248" t="str">
        <f>'BoR4 Rollup'!B1833</f>
        <v>Organization ID:  159202</v>
      </c>
      <c r="B1833" s="249" t="str">
        <f>'BoR4 Rollup'!$C$6</f>
        <v>2024-2025</v>
      </c>
      <c r="C1833" s="110" t="str">
        <f>'BoR4 Rollup'!$D$6</f>
        <v>2024-2025</v>
      </c>
      <c r="D1833" s="249" t="str">
        <f>'BoR4 Rollup'!$E$6</f>
        <v>2025-2026</v>
      </c>
      <c r="E1833" s="250" t="str">
        <f>'BoR4 Rollup'!$F$6</f>
        <v>2025-2026</v>
      </c>
      <c r="F1833" s="74"/>
      <c r="G1833" s="3" t="s">
        <v>357</v>
      </c>
      <c r="H1833" s="3" t="str">
        <f t="shared" si="178"/>
        <v>159202</v>
      </c>
      <c r="I1833" s="3" t="s">
        <v>472</v>
      </c>
    </row>
    <row r="1834" spans="1:10" x14ac:dyDescent="0.2">
      <c r="A1834" s="54" t="str">
        <f>'BoR4 Rollup'!B1834</f>
        <v xml:space="preserve">  Salaries</v>
      </c>
      <c r="B1834" s="93">
        <v>0</v>
      </c>
      <c r="C1834" s="245">
        <v>0</v>
      </c>
      <c r="D1834" s="245">
        <v>0</v>
      </c>
      <c r="E1834" s="294">
        <f t="shared" ref="E1834:E1851" si="179">+D1834-C1834</f>
        <v>0</v>
      </c>
      <c r="F1834" s="73"/>
      <c r="G1834" s="3" t="s">
        <v>357</v>
      </c>
      <c r="H1834" s="3" t="str">
        <f t="shared" si="178"/>
        <v>159202</v>
      </c>
      <c r="I1834" s="3" t="s">
        <v>472</v>
      </c>
      <c r="J1834" s="13" t="s">
        <v>589</v>
      </c>
    </row>
    <row r="1835" spans="1:10" x14ac:dyDescent="0.2">
      <c r="A1835" s="54" t="str">
        <f>'BoR4 Rollup'!B1835</f>
        <v xml:space="preserve">  Other Compensation</v>
      </c>
      <c r="B1835" s="93">
        <v>0</v>
      </c>
      <c r="C1835" s="245">
        <v>0</v>
      </c>
      <c r="D1835" s="245">
        <v>0</v>
      </c>
      <c r="E1835" s="294">
        <f t="shared" si="179"/>
        <v>0</v>
      </c>
      <c r="F1835" s="73"/>
      <c r="G1835" s="3" t="s">
        <v>357</v>
      </c>
      <c r="H1835" s="3" t="str">
        <f t="shared" si="178"/>
        <v>159202</v>
      </c>
      <c r="I1835" s="3" t="s">
        <v>472</v>
      </c>
    </row>
    <row r="1836" spans="1:10" x14ac:dyDescent="0.2">
      <c r="A1836" s="54" t="str">
        <f>'BoR4 Rollup'!B1836</f>
        <v xml:space="preserve">  Related Benefits</v>
      </c>
      <c r="B1836" s="93">
        <v>0</v>
      </c>
      <c r="C1836" s="245">
        <v>0</v>
      </c>
      <c r="D1836" s="245">
        <v>0</v>
      </c>
      <c r="E1836" s="294">
        <f t="shared" si="179"/>
        <v>0</v>
      </c>
      <c r="F1836" s="73"/>
      <c r="G1836" s="3" t="s">
        <v>357</v>
      </c>
      <c r="H1836" s="3" t="str">
        <f t="shared" si="178"/>
        <v>159202</v>
      </c>
      <c r="I1836" s="3" t="s">
        <v>472</v>
      </c>
      <c r="J1836" s="13" t="s">
        <v>590</v>
      </c>
    </row>
    <row r="1837" spans="1:10" ht="15.75" x14ac:dyDescent="0.25">
      <c r="A1837" s="55" t="str">
        <f>'BoR4 Rollup'!B1837</f>
        <v>Total Personal Services</v>
      </c>
      <c r="B1837" s="94">
        <f>B1836+B1835+B1834</f>
        <v>0</v>
      </c>
      <c r="C1837" s="264">
        <f>C1836+C1835+C1834</f>
        <v>0</v>
      </c>
      <c r="D1837" s="264">
        <f>D1836+D1835+D1834</f>
        <v>0</v>
      </c>
      <c r="E1837" s="295">
        <f t="shared" si="179"/>
        <v>0</v>
      </c>
      <c r="F1837" s="76"/>
      <c r="G1837" s="3" t="s">
        <v>357</v>
      </c>
      <c r="H1837" s="3" t="str">
        <f t="shared" si="178"/>
        <v>159202</v>
      </c>
      <c r="I1837" s="3" t="s">
        <v>472</v>
      </c>
    </row>
    <row r="1838" spans="1:10" x14ac:dyDescent="0.2">
      <c r="A1838" s="54" t="str">
        <f>'BoR4 Rollup'!B1838</f>
        <v xml:space="preserve"> Travel</v>
      </c>
      <c r="B1838" s="93">
        <v>0</v>
      </c>
      <c r="C1838" s="245">
        <v>0</v>
      </c>
      <c r="D1838" s="245">
        <v>0</v>
      </c>
      <c r="E1838" s="294">
        <f t="shared" si="179"/>
        <v>0</v>
      </c>
      <c r="F1838" s="73"/>
      <c r="G1838" s="3" t="s">
        <v>357</v>
      </c>
      <c r="H1838" s="3" t="str">
        <f t="shared" si="178"/>
        <v>159202</v>
      </c>
      <c r="I1838" s="3" t="s">
        <v>472</v>
      </c>
      <c r="J1838" s="13" t="s">
        <v>591</v>
      </c>
    </row>
    <row r="1839" spans="1:10" x14ac:dyDescent="0.2">
      <c r="A1839" s="54" t="str">
        <f>'BoR4 Rollup'!B1839</f>
        <v xml:space="preserve"> Operating Services</v>
      </c>
      <c r="B1839" s="93">
        <v>0</v>
      </c>
      <c r="C1839" s="245">
        <v>0</v>
      </c>
      <c r="D1839" s="245">
        <v>0</v>
      </c>
      <c r="E1839" s="294">
        <f t="shared" si="179"/>
        <v>0</v>
      </c>
      <c r="F1839" s="73"/>
      <c r="G1839" s="3" t="s">
        <v>357</v>
      </c>
      <c r="H1839" s="3" t="str">
        <f t="shared" si="178"/>
        <v>159202</v>
      </c>
      <c r="I1839" s="3" t="s">
        <v>472</v>
      </c>
      <c r="J1839" s="13" t="s">
        <v>592</v>
      </c>
    </row>
    <row r="1840" spans="1:10" x14ac:dyDescent="0.2">
      <c r="A1840" s="54" t="str">
        <f>'BoR4 Rollup'!B1840</f>
        <v xml:space="preserve"> Supplies</v>
      </c>
      <c r="B1840" s="93">
        <v>0</v>
      </c>
      <c r="C1840" s="245">
        <v>0</v>
      </c>
      <c r="D1840" s="245">
        <v>0</v>
      </c>
      <c r="E1840" s="294">
        <f t="shared" si="179"/>
        <v>0</v>
      </c>
      <c r="F1840" s="73"/>
      <c r="G1840" s="3" t="s">
        <v>357</v>
      </c>
      <c r="H1840" s="3" t="str">
        <f t="shared" si="178"/>
        <v>159202</v>
      </c>
      <c r="I1840" s="3" t="s">
        <v>472</v>
      </c>
      <c r="J1840" s="13" t="s">
        <v>593</v>
      </c>
    </row>
    <row r="1841" spans="1:10" ht="15.75" x14ac:dyDescent="0.25">
      <c r="A1841" s="55" t="str">
        <f>'BoR4 Rollup'!B1841</f>
        <v>Total Operating Expenses</v>
      </c>
      <c r="B1841" s="95">
        <f>B1840+B1839+B1838</f>
        <v>0</v>
      </c>
      <c r="C1841" s="281">
        <f>C1840+C1839+C1838</f>
        <v>0</v>
      </c>
      <c r="D1841" s="281">
        <f>D1840+D1839+D1838</f>
        <v>0</v>
      </c>
      <c r="E1841" s="296">
        <f t="shared" si="179"/>
        <v>0</v>
      </c>
      <c r="F1841" s="77"/>
      <c r="G1841" s="3" t="s">
        <v>357</v>
      </c>
      <c r="H1841" s="3" t="str">
        <f t="shared" si="178"/>
        <v>159202</v>
      </c>
      <c r="I1841" s="3" t="s">
        <v>472</v>
      </c>
    </row>
    <row r="1842" spans="1:10" x14ac:dyDescent="0.2">
      <c r="A1842" s="54" t="str">
        <f>'BoR4 Rollup'!B1842</f>
        <v xml:space="preserve"> Professional Services</v>
      </c>
      <c r="B1842" s="93">
        <v>0</v>
      </c>
      <c r="C1842" s="245">
        <v>0</v>
      </c>
      <c r="D1842" s="245">
        <v>0</v>
      </c>
      <c r="E1842" s="294">
        <f t="shared" si="179"/>
        <v>0</v>
      </c>
      <c r="F1842" s="73"/>
      <c r="G1842" s="3" t="s">
        <v>357</v>
      </c>
      <c r="H1842" s="3" t="str">
        <f t="shared" si="178"/>
        <v>159202</v>
      </c>
      <c r="I1842" s="3" t="s">
        <v>472</v>
      </c>
      <c r="J1842" s="13" t="s">
        <v>594</v>
      </c>
    </row>
    <row r="1843" spans="1:10" x14ac:dyDescent="0.2">
      <c r="A1843" s="54" t="str">
        <f>'BoR4 Rollup'!B1843</f>
        <v xml:space="preserve"> Other Charges</v>
      </c>
      <c r="B1843" s="93">
        <v>0</v>
      </c>
      <c r="C1843" s="245">
        <v>0</v>
      </c>
      <c r="D1843" s="245">
        <v>0</v>
      </c>
      <c r="E1843" s="294">
        <f t="shared" si="179"/>
        <v>0</v>
      </c>
      <c r="F1843" s="73"/>
      <c r="G1843" s="3" t="s">
        <v>357</v>
      </c>
      <c r="H1843" s="3" t="str">
        <f t="shared" si="178"/>
        <v>159202</v>
      </c>
      <c r="I1843" s="3" t="s">
        <v>472</v>
      </c>
      <c r="J1843" s="13" t="s">
        <v>595</v>
      </c>
    </row>
    <row r="1844" spans="1:10" x14ac:dyDescent="0.2">
      <c r="A1844" s="54" t="str">
        <f>'BoR4 Rollup'!B1844</f>
        <v xml:space="preserve"> Debt Services</v>
      </c>
      <c r="B1844" s="93">
        <v>0</v>
      </c>
      <c r="C1844" s="245">
        <v>0</v>
      </c>
      <c r="D1844" s="245">
        <v>0</v>
      </c>
      <c r="E1844" s="294">
        <f t="shared" si="179"/>
        <v>0</v>
      </c>
      <c r="F1844" s="73"/>
      <c r="G1844" s="3" t="s">
        <v>357</v>
      </c>
      <c r="H1844" s="3" t="str">
        <f t="shared" si="178"/>
        <v>159202</v>
      </c>
      <c r="I1844" s="3" t="s">
        <v>472</v>
      </c>
    </row>
    <row r="1845" spans="1:10" x14ac:dyDescent="0.2">
      <c r="A1845" s="54" t="str">
        <f>'BoR4 Rollup'!B1845</f>
        <v xml:space="preserve"> Interagency Transfers</v>
      </c>
      <c r="B1845" s="93">
        <v>0</v>
      </c>
      <c r="C1845" s="245">
        <v>0</v>
      </c>
      <c r="D1845" s="245">
        <v>0</v>
      </c>
      <c r="E1845" s="294">
        <f t="shared" si="179"/>
        <v>0</v>
      </c>
      <c r="F1845" s="73"/>
      <c r="G1845" s="3" t="s">
        <v>357</v>
      </c>
      <c r="H1845" s="3" t="str">
        <f t="shared" si="178"/>
        <v>159202</v>
      </c>
      <c r="I1845" s="3" t="s">
        <v>472</v>
      </c>
      <c r="J1845" s="13" t="s">
        <v>596</v>
      </c>
    </row>
    <row r="1846" spans="1:10" ht="15.75" x14ac:dyDescent="0.25">
      <c r="A1846" s="55" t="str">
        <f>'BoR4 Rollup'!B1846</f>
        <v>Total Other Charges</v>
      </c>
      <c r="B1846" s="95">
        <f>B1845+B1844+B1843+B1842</f>
        <v>0</v>
      </c>
      <c r="C1846" s="281">
        <f>C1845+C1844+C1843+C1842</f>
        <v>0</v>
      </c>
      <c r="D1846" s="281">
        <f>D1845+D1844+D1843+D1842</f>
        <v>0</v>
      </c>
      <c r="E1846" s="296">
        <f t="shared" si="179"/>
        <v>0</v>
      </c>
      <c r="F1846" s="77"/>
      <c r="G1846" s="3" t="s">
        <v>357</v>
      </c>
      <c r="H1846" s="3" t="str">
        <f t="shared" si="178"/>
        <v>159202</v>
      </c>
      <c r="I1846" s="3" t="s">
        <v>472</v>
      </c>
    </row>
    <row r="1847" spans="1:10" x14ac:dyDescent="0.2">
      <c r="A1847" s="54" t="str">
        <f>'BoR4 Rollup'!B1847</f>
        <v xml:space="preserve"> General Acquisitions</v>
      </c>
      <c r="B1847" s="93">
        <v>0</v>
      </c>
      <c r="C1847" s="245">
        <v>0</v>
      </c>
      <c r="D1847" s="245">
        <v>0</v>
      </c>
      <c r="E1847" s="294">
        <f t="shared" si="179"/>
        <v>0</v>
      </c>
      <c r="F1847" s="73"/>
      <c r="G1847" s="3" t="s">
        <v>357</v>
      </c>
      <c r="H1847" s="3" t="str">
        <f t="shared" si="178"/>
        <v>159202</v>
      </c>
      <c r="I1847" s="3" t="s">
        <v>472</v>
      </c>
      <c r="J1847" s="13" t="s">
        <v>597</v>
      </c>
    </row>
    <row r="1848" spans="1:10" x14ac:dyDescent="0.2">
      <c r="A1848" s="54" t="str">
        <f>'BoR4 Rollup'!B1848</f>
        <v xml:space="preserve"> Library Acquisitions</v>
      </c>
      <c r="B1848" s="93">
        <v>0</v>
      </c>
      <c r="C1848" s="245">
        <v>0</v>
      </c>
      <c r="D1848" s="245">
        <v>0</v>
      </c>
      <c r="E1848" s="294">
        <f t="shared" si="179"/>
        <v>0</v>
      </c>
      <c r="F1848" s="73"/>
      <c r="G1848" s="3" t="s">
        <v>357</v>
      </c>
      <c r="H1848" s="3" t="str">
        <f t="shared" si="178"/>
        <v>159202</v>
      </c>
      <c r="I1848" s="3" t="s">
        <v>472</v>
      </c>
      <c r="J1848" s="13" t="s">
        <v>597</v>
      </c>
    </row>
    <row r="1849" spans="1:10" x14ac:dyDescent="0.2">
      <c r="A1849" s="54" t="str">
        <f>'BoR4 Rollup'!B1849</f>
        <v xml:space="preserve"> Major Repairs</v>
      </c>
      <c r="B1849" s="93">
        <v>0</v>
      </c>
      <c r="C1849" s="245">
        <v>0</v>
      </c>
      <c r="D1849" s="245">
        <v>0</v>
      </c>
      <c r="E1849" s="294">
        <f t="shared" si="179"/>
        <v>0</v>
      </c>
      <c r="F1849" s="73"/>
      <c r="G1849" s="3" t="s">
        <v>357</v>
      </c>
      <c r="H1849" s="3" t="str">
        <f t="shared" si="178"/>
        <v>159202</v>
      </c>
      <c r="I1849" s="3" t="s">
        <v>472</v>
      </c>
    </row>
    <row r="1850" spans="1:10" ht="15.75" x14ac:dyDescent="0.25">
      <c r="A1850" s="55" t="str">
        <f>'BoR4 Rollup'!B1850</f>
        <v>Total Acquisitions and Major Repairs</v>
      </c>
      <c r="B1850" s="95">
        <f>B1849+B1848+B1847</f>
        <v>0</v>
      </c>
      <c r="C1850" s="281">
        <f>C1849+C1848+C1847</f>
        <v>0</v>
      </c>
      <c r="D1850" s="281">
        <f>D1849+D1848+D1847</f>
        <v>0</v>
      </c>
      <c r="E1850" s="296">
        <f t="shared" si="179"/>
        <v>0</v>
      </c>
      <c r="F1850" s="77"/>
      <c r="G1850" s="3" t="s">
        <v>357</v>
      </c>
      <c r="H1850" s="3" t="str">
        <f t="shared" si="178"/>
        <v>159202</v>
      </c>
      <c r="I1850" s="3" t="s">
        <v>472</v>
      </c>
    </row>
    <row r="1851" spans="1:10" ht="15.75" x14ac:dyDescent="0.25">
      <c r="A1851" s="55" t="str">
        <f>'BoR4 Rollup'!B1851</f>
        <v>Function Total</v>
      </c>
      <c r="B1851" s="94">
        <f>B1850+B1846+B1841+B1837</f>
        <v>0</v>
      </c>
      <c r="C1851" s="264">
        <f>C1850+C1846+C1841+C1837</f>
        <v>0</v>
      </c>
      <c r="D1851" s="264">
        <f>D1850+D1846+D1841+D1837</f>
        <v>0</v>
      </c>
      <c r="E1851" s="297">
        <f t="shared" si="179"/>
        <v>0</v>
      </c>
      <c r="F1851" s="76"/>
      <c r="G1851" s="3" t="s">
        <v>357</v>
      </c>
      <c r="H1851" s="3" t="str">
        <f t="shared" si="178"/>
        <v>159202</v>
      </c>
      <c r="I1851" s="3" t="s">
        <v>472</v>
      </c>
    </row>
    <row r="1852" spans="1:10" ht="15.75" x14ac:dyDescent="0.25">
      <c r="A1852" s="254" t="str">
        <f>'BoR4 Rollup'!B1852</f>
        <v>Function:  Instruction</v>
      </c>
      <c r="B1852" s="255"/>
      <c r="C1852" s="256"/>
      <c r="D1852" s="256"/>
      <c r="E1852" s="257"/>
      <c r="F1852" s="72"/>
      <c r="G1852" s="3" t="s">
        <v>356</v>
      </c>
      <c r="H1852" s="3" t="str">
        <f t="shared" ref="H1852:H1872" si="180">RIGHT($A$1854,6)</f>
        <v>159203</v>
      </c>
      <c r="I1852" s="13" t="s">
        <v>473</v>
      </c>
    </row>
    <row r="1853" spans="1:10" ht="15.75" x14ac:dyDescent="0.25">
      <c r="A1853" s="106" t="str">
        <f>'BoR4 Rollup'!B1853</f>
        <v>Orgn:  Mechanical-Automotive Tech</v>
      </c>
      <c r="B1853" s="258" t="str">
        <f>+'BoR4 Rollup'!C1853</f>
        <v>Actual</v>
      </c>
      <c r="C1853" s="258" t="str">
        <f>+'BoR4 Rollup'!D1853</f>
        <v>Budgeted</v>
      </c>
      <c r="D1853" s="258" t="str">
        <f>+'BoR4 Rollup'!E1853</f>
        <v>Budgeted</v>
      </c>
      <c r="E1853" s="259" t="str">
        <f>E5</f>
        <v>2024-2025 +/-</v>
      </c>
      <c r="F1853" s="78"/>
      <c r="G1853" s="3" t="s">
        <v>356</v>
      </c>
      <c r="H1853" s="3" t="str">
        <f t="shared" si="180"/>
        <v>159203</v>
      </c>
      <c r="I1853" s="13" t="s">
        <v>473</v>
      </c>
    </row>
    <row r="1854" spans="1:10" ht="15.75" x14ac:dyDescent="0.25">
      <c r="A1854" s="248" t="str">
        <f>'BoR4 Rollup'!B1854</f>
        <v>Organization ID:  159203</v>
      </c>
      <c r="B1854" s="249" t="str">
        <f>'BoR4 Rollup'!$C$6</f>
        <v>2024-2025</v>
      </c>
      <c r="C1854" s="110" t="str">
        <f>'BoR4 Rollup'!$D$6</f>
        <v>2024-2025</v>
      </c>
      <c r="D1854" s="249" t="str">
        <f>'BoR4 Rollup'!$E$6</f>
        <v>2025-2026</v>
      </c>
      <c r="E1854" s="250" t="str">
        <f>'BoR4 Rollup'!$F$6</f>
        <v>2025-2026</v>
      </c>
      <c r="F1854" s="78"/>
      <c r="G1854" s="3" t="s">
        <v>356</v>
      </c>
      <c r="H1854" s="3" t="str">
        <f t="shared" si="180"/>
        <v>159203</v>
      </c>
      <c r="I1854" s="13" t="s">
        <v>473</v>
      </c>
    </row>
    <row r="1855" spans="1:10" x14ac:dyDescent="0.2">
      <c r="A1855" s="54" t="str">
        <f>'BoR4 Rollup'!B1855</f>
        <v xml:space="preserve">  Salaries</v>
      </c>
      <c r="B1855" s="93">
        <v>0</v>
      </c>
      <c r="C1855" s="245">
        <v>0</v>
      </c>
      <c r="D1855" s="245">
        <v>0</v>
      </c>
      <c r="E1855" s="294">
        <f t="shared" ref="E1855:E1872" si="181">+D1855-C1855</f>
        <v>0</v>
      </c>
      <c r="F1855" s="73"/>
      <c r="G1855" s="3" t="s">
        <v>356</v>
      </c>
      <c r="H1855" s="3" t="str">
        <f t="shared" si="180"/>
        <v>159203</v>
      </c>
      <c r="I1855" s="13" t="s">
        <v>473</v>
      </c>
      <c r="J1855" s="13" t="s">
        <v>589</v>
      </c>
    </row>
    <row r="1856" spans="1:10" x14ac:dyDescent="0.2">
      <c r="A1856" s="54" t="str">
        <f>'BoR4 Rollup'!B1856</f>
        <v xml:space="preserve">  Other Compensation</v>
      </c>
      <c r="B1856" s="93">
        <v>0</v>
      </c>
      <c r="C1856" s="245">
        <v>0</v>
      </c>
      <c r="D1856" s="245">
        <v>0</v>
      </c>
      <c r="E1856" s="294">
        <f t="shared" si="181"/>
        <v>0</v>
      </c>
      <c r="F1856" s="73"/>
      <c r="G1856" s="3" t="s">
        <v>356</v>
      </c>
      <c r="H1856" s="3" t="str">
        <f t="shared" si="180"/>
        <v>159203</v>
      </c>
      <c r="I1856" s="13" t="s">
        <v>473</v>
      </c>
    </row>
    <row r="1857" spans="1:10" x14ac:dyDescent="0.2">
      <c r="A1857" s="54" t="str">
        <f>'BoR4 Rollup'!B1857</f>
        <v xml:space="preserve">  Related Benefits</v>
      </c>
      <c r="B1857" s="93">
        <v>0</v>
      </c>
      <c r="C1857" s="245">
        <v>0</v>
      </c>
      <c r="D1857" s="245">
        <v>0</v>
      </c>
      <c r="E1857" s="294">
        <f t="shared" si="181"/>
        <v>0</v>
      </c>
      <c r="F1857" s="73"/>
      <c r="G1857" s="3" t="s">
        <v>356</v>
      </c>
      <c r="H1857" s="3" t="str">
        <f t="shared" si="180"/>
        <v>159203</v>
      </c>
      <c r="I1857" s="13" t="s">
        <v>473</v>
      </c>
      <c r="J1857" s="13" t="s">
        <v>590</v>
      </c>
    </row>
    <row r="1858" spans="1:10" ht="15.75" x14ac:dyDescent="0.25">
      <c r="A1858" s="55" t="str">
        <f>'BoR4 Rollup'!B1858</f>
        <v>Total Personal Services</v>
      </c>
      <c r="B1858" s="94">
        <f>B1857+B1856+B1855</f>
        <v>0</v>
      </c>
      <c r="C1858" s="264">
        <f>C1857+C1856+C1855</f>
        <v>0</v>
      </c>
      <c r="D1858" s="264">
        <f>D1857+D1856+D1855</f>
        <v>0</v>
      </c>
      <c r="E1858" s="295">
        <f t="shared" si="181"/>
        <v>0</v>
      </c>
      <c r="F1858" s="76"/>
      <c r="G1858" s="3" t="s">
        <v>355</v>
      </c>
      <c r="H1858" s="3" t="str">
        <f t="shared" si="180"/>
        <v>159203</v>
      </c>
      <c r="I1858" s="3" t="s">
        <v>473</v>
      </c>
    </row>
    <row r="1859" spans="1:10" x14ac:dyDescent="0.2">
      <c r="A1859" s="54" t="str">
        <f>'BoR4 Rollup'!B1859</f>
        <v xml:space="preserve"> Travel</v>
      </c>
      <c r="B1859" s="93">
        <v>0</v>
      </c>
      <c r="C1859" s="245">
        <v>0</v>
      </c>
      <c r="D1859" s="245">
        <v>0</v>
      </c>
      <c r="E1859" s="294">
        <f t="shared" si="181"/>
        <v>0</v>
      </c>
      <c r="F1859" s="73"/>
      <c r="G1859" s="3" t="s">
        <v>356</v>
      </c>
      <c r="H1859" s="3" t="str">
        <f t="shared" si="180"/>
        <v>159203</v>
      </c>
      <c r="I1859" s="13" t="s">
        <v>473</v>
      </c>
      <c r="J1859" s="13" t="s">
        <v>591</v>
      </c>
    </row>
    <row r="1860" spans="1:10" x14ac:dyDescent="0.2">
      <c r="A1860" s="54" t="str">
        <f>'BoR4 Rollup'!B1860</f>
        <v xml:space="preserve"> Operating Services</v>
      </c>
      <c r="B1860" s="93">
        <v>0</v>
      </c>
      <c r="C1860" s="245">
        <v>0</v>
      </c>
      <c r="D1860" s="245">
        <v>0</v>
      </c>
      <c r="E1860" s="294">
        <f t="shared" si="181"/>
        <v>0</v>
      </c>
      <c r="F1860" s="73"/>
      <c r="G1860" s="3" t="s">
        <v>356</v>
      </c>
      <c r="H1860" s="3" t="str">
        <f t="shared" si="180"/>
        <v>159203</v>
      </c>
      <c r="I1860" s="13" t="s">
        <v>473</v>
      </c>
      <c r="J1860" s="13" t="s">
        <v>592</v>
      </c>
    </row>
    <row r="1861" spans="1:10" x14ac:dyDescent="0.2">
      <c r="A1861" s="54" t="str">
        <f>'BoR4 Rollup'!B1861</f>
        <v xml:space="preserve"> Supplies</v>
      </c>
      <c r="B1861" s="93">
        <v>0</v>
      </c>
      <c r="C1861" s="245">
        <v>0</v>
      </c>
      <c r="D1861" s="245">
        <v>0</v>
      </c>
      <c r="E1861" s="294">
        <f t="shared" si="181"/>
        <v>0</v>
      </c>
      <c r="F1861" s="73"/>
      <c r="G1861" s="3" t="s">
        <v>356</v>
      </c>
      <c r="H1861" s="3" t="str">
        <f t="shared" si="180"/>
        <v>159203</v>
      </c>
      <c r="I1861" s="13" t="s">
        <v>473</v>
      </c>
      <c r="J1861" s="13" t="s">
        <v>593</v>
      </c>
    </row>
    <row r="1862" spans="1:10" ht="15.75" x14ac:dyDescent="0.25">
      <c r="A1862" s="55" t="str">
        <f>'BoR4 Rollup'!B1862</f>
        <v>Total Operating Expenses</v>
      </c>
      <c r="B1862" s="95">
        <f>B1861+B1860+B1859</f>
        <v>0</v>
      </c>
      <c r="C1862" s="281">
        <f>C1861+C1860+C1859</f>
        <v>0</v>
      </c>
      <c r="D1862" s="281">
        <f>D1861+D1860+D1859</f>
        <v>0</v>
      </c>
      <c r="E1862" s="296">
        <f t="shared" si="181"/>
        <v>0</v>
      </c>
      <c r="F1862" s="77"/>
      <c r="G1862" s="3" t="s">
        <v>355</v>
      </c>
      <c r="H1862" s="3" t="str">
        <f t="shared" si="180"/>
        <v>159203</v>
      </c>
      <c r="I1862" s="3" t="s">
        <v>473</v>
      </c>
    </row>
    <row r="1863" spans="1:10" x14ac:dyDescent="0.2">
      <c r="A1863" s="54" t="str">
        <f>'BoR4 Rollup'!B1863</f>
        <v xml:space="preserve"> Professional Services</v>
      </c>
      <c r="B1863" s="93">
        <v>0</v>
      </c>
      <c r="C1863" s="245">
        <v>0</v>
      </c>
      <c r="D1863" s="245">
        <v>0</v>
      </c>
      <c r="E1863" s="294">
        <f t="shared" si="181"/>
        <v>0</v>
      </c>
      <c r="F1863" s="73"/>
      <c r="G1863" s="3" t="s">
        <v>356</v>
      </c>
      <c r="H1863" s="3" t="str">
        <f t="shared" si="180"/>
        <v>159203</v>
      </c>
      <c r="I1863" s="13" t="s">
        <v>473</v>
      </c>
      <c r="J1863" s="13" t="s">
        <v>594</v>
      </c>
    </row>
    <row r="1864" spans="1:10" x14ac:dyDescent="0.2">
      <c r="A1864" s="54" t="str">
        <f>'BoR4 Rollup'!B1864</f>
        <v xml:space="preserve"> Other Charges</v>
      </c>
      <c r="B1864" s="93">
        <v>0</v>
      </c>
      <c r="C1864" s="245">
        <v>0</v>
      </c>
      <c r="D1864" s="245">
        <v>0</v>
      </c>
      <c r="E1864" s="294">
        <f t="shared" si="181"/>
        <v>0</v>
      </c>
      <c r="F1864" s="73"/>
      <c r="G1864" s="3" t="s">
        <v>356</v>
      </c>
      <c r="H1864" s="3" t="str">
        <f t="shared" si="180"/>
        <v>159203</v>
      </c>
      <c r="I1864" s="13" t="s">
        <v>473</v>
      </c>
      <c r="J1864" s="13" t="s">
        <v>595</v>
      </c>
    </row>
    <row r="1865" spans="1:10" x14ac:dyDescent="0.2">
      <c r="A1865" s="54" t="str">
        <f>'BoR4 Rollup'!B1865</f>
        <v xml:space="preserve"> Debt Services</v>
      </c>
      <c r="B1865" s="93">
        <v>0</v>
      </c>
      <c r="C1865" s="245">
        <v>0</v>
      </c>
      <c r="D1865" s="245">
        <v>0</v>
      </c>
      <c r="E1865" s="294">
        <f t="shared" si="181"/>
        <v>0</v>
      </c>
      <c r="F1865" s="73"/>
      <c r="G1865" s="3" t="s">
        <v>356</v>
      </c>
      <c r="H1865" s="3" t="str">
        <f t="shared" si="180"/>
        <v>159203</v>
      </c>
      <c r="I1865" s="13" t="s">
        <v>473</v>
      </c>
    </row>
    <row r="1866" spans="1:10" x14ac:dyDescent="0.2">
      <c r="A1866" s="54" t="str">
        <f>'BoR4 Rollup'!B1866</f>
        <v xml:space="preserve"> Interagency Transfers</v>
      </c>
      <c r="B1866" s="93">
        <v>0</v>
      </c>
      <c r="C1866" s="245">
        <v>0</v>
      </c>
      <c r="D1866" s="245">
        <v>0</v>
      </c>
      <c r="E1866" s="294">
        <f t="shared" si="181"/>
        <v>0</v>
      </c>
      <c r="F1866" s="73"/>
      <c r="G1866" s="3" t="s">
        <v>356</v>
      </c>
      <c r="H1866" s="3" t="str">
        <f t="shared" si="180"/>
        <v>159203</v>
      </c>
      <c r="I1866" s="13" t="s">
        <v>473</v>
      </c>
      <c r="J1866" s="13" t="s">
        <v>596</v>
      </c>
    </row>
    <row r="1867" spans="1:10" ht="15.75" x14ac:dyDescent="0.25">
      <c r="A1867" s="55" t="str">
        <f>'BoR4 Rollup'!B1867</f>
        <v>Total Other Charges</v>
      </c>
      <c r="B1867" s="95">
        <f>B1866+B1865+B1864+B1863</f>
        <v>0</v>
      </c>
      <c r="C1867" s="281">
        <f>C1866+C1865+C1864+C1863</f>
        <v>0</v>
      </c>
      <c r="D1867" s="281">
        <f>D1866+D1865+D1864+D1863</f>
        <v>0</v>
      </c>
      <c r="E1867" s="296">
        <f t="shared" si="181"/>
        <v>0</v>
      </c>
      <c r="F1867" s="77"/>
      <c r="G1867" s="3" t="s">
        <v>355</v>
      </c>
      <c r="H1867" s="3" t="str">
        <f t="shared" si="180"/>
        <v>159203</v>
      </c>
      <c r="I1867" s="13" t="s">
        <v>473</v>
      </c>
    </row>
    <row r="1868" spans="1:10" x14ac:dyDescent="0.2">
      <c r="A1868" s="54" t="str">
        <f>'BoR4 Rollup'!B1868</f>
        <v xml:space="preserve"> General Acquisitions</v>
      </c>
      <c r="B1868" s="93">
        <v>0</v>
      </c>
      <c r="C1868" s="245">
        <v>0</v>
      </c>
      <c r="D1868" s="245">
        <v>0</v>
      </c>
      <c r="E1868" s="294">
        <f t="shared" si="181"/>
        <v>0</v>
      </c>
      <c r="F1868" s="73"/>
      <c r="G1868" s="3" t="s">
        <v>356</v>
      </c>
      <c r="H1868" s="3" t="str">
        <f t="shared" si="180"/>
        <v>159203</v>
      </c>
      <c r="I1868" s="13" t="s">
        <v>473</v>
      </c>
      <c r="J1868" s="13" t="s">
        <v>597</v>
      </c>
    </row>
    <row r="1869" spans="1:10" x14ac:dyDescent="0.2">
      <c r="A1869" s="54" t="str">
        <f>'BoR4 Rollup'!B1869</f>
        <v xml:space="preserve"> Library Acquisitions</v>
      </c>
      <c r="B1869" s="93">
        <v>0</v>
      </c>
      <c r="C1869" s="245">
        <v>0</v>
      </c>
      <c r="D1869" s="245">
        <v>0</v>
      </c>
      <c r="E1869" s="294">
        <f t="shared" si="181"/>
        <v>0</v>
      </c>
      <c r="F1869" s="73"/>
      <c r="G1869" s="3" t="s">
        <v>356</v>
      </c>
      <c r="H1869" s="3" t="str">
        <f t="shared" si="180"/>
        <v>159203</v>
      </c>
      <c r="I1869" s="13" t="s">
        <v>473</v>
      </c>
      <c r="J1869" s="13" t="s">
        <v>597</v>
      </c>
    </row>
    <row r="1870" spans="1:10" x14ac:dyDescent="0.2">
      <c r="A1870" s="54" t="str">
        <f>'BoR4 Rollup'!B1870</f>
        <v xml:space="preserve"> Major Repairs</v>
      </c>
      <c r="B1870" s="93">
        <v>0</v>
      </c>
      <c r="C1870" s="245">
        <v>0</v>
      </c>
      <c r="D1870" s="245">
        <v>0</v>
      </c>
      <c r="E1870" s="294">
        <f t="shared" si="181"/>
        <v>0</v>
      </c>
      <c r="F1870" s="73"/>
      <c r="G1870" s="3" t="s">
        <v>356</v>
      </c>
      <c r="H1870" s="3" t="str">
        <f t="shared" si="180"/>
        <v>159203</v>
      </c>
      <c r="I1870" s="13" t="s">
        <v>473</v>
      </c>
    </row>
    <row r="1871" spans="1:10" ht="15.75" x14ac:dyDescent="0.25">
      <c r="A1871" s="55" t="str">
        <f>'BoR4 Rollup'!B1871</f>
        <v>Total Acquisitions and Major Repairs</v>
      </c>
      <c r="B1871" s="95">
        <f>B1870+B1869+B1868</f>
        <v>0</v>
      </c>
      <c r="C1871" s="281">
        <f>C1870+C1869+C1868</f>
        <v>0</v>
      </c>
      <c r="D1871" s="281">
        <f>D1870+D1869+D1868</f>
        <v>0</v>
      </c>
      <c r="E1871" s="296">
        <f t="shared" si="181"/>
        <v>0</v>
      </c>
      <c r="F1871" s="77"/>
      <c r="G1871" s="3" t="s">
        <v>355</v>
      </c>
      <c r="H1871" s="3" t="str">
        <f t="shared" si="180"/>
        <v>159203</v>
      </c>
      <c r="I1871" s="3" t="s">
        <v>473</v>
      </c>
    </row>
    <row r="1872" spans="1:10" ht="15.75" x14ac:dyDescent="0.25">
      <c r="A1872" s="55" t="str">
        <f>'BoR4 Rollup'!B1872</f>
        <v>Function Total</v>
      </c>
      <c r="B1872" s="94">
        <f>B1871+B1867+B1862+B1858</f>
        <v>0</v>
      </c>
      <c r="C1872" s="264">
        <f>C1871+C1867+C1862+C1858</f>
        <v>0</v>
      </c>
      <c r="D1872" s="264">
        <f>D1871+D1867+D1862+D1858</f>
        <v>0</v>
      </c>
      <c r="E1872" s="297">
        <f t="shared" si="181"/>
        <v>0</v>
      </c>
      <c r="F1872" s="76"/>
      <c r="G1872" s="3" t="s">
        <v>355</v>
      </c>
      <c r="H1872" s="3" t="str">
        <f t="shared" si="180"/>
        <v>159203</v>
      </c>
      <c r="I1872" s="3" t="s">
        <v>473</v>
      </c>
    </row>
    <row r="1873" spans="1:10" ht="15.75" x14ac:dyDescent="0.25">
      <c r="A1873" s="254" t="str">
        <f>'BoR4 Rollup'!B1873</f>
        <v>Function:  Instruction</v>
      </c>
      <c r="B1873" s="255"/>
      <c r="C1873" s="256"/>
      <c r="D1873" s="256"/>
      <c r="E1873" s="257"/>
      <c r="F1873" s="72"/>
      <c r="G1873" s="3" t="s">
        <v>356</v>
      </c>
      <c r="H1873" s="3" t="str">
        <f t="shared" ref="H1873:H1893" si="182">RIGHT($A$1875,6)</f>
        <v>159205</v>
      </c>
      <c r="I1873" s="13" t="s">
        <v>474</v>
      </c>
    </row>
    <row r="1874" spans="1:10" ht="15.75" x14ac:dyDescent="0.25">
      <c r="A1874" s="106" t="str">
        <f>'BoR4 Rollup'!B1874</f>
        <v>Orgn:  Mechanical-Diesel Powered Equip</v>
      </c>
      <c r="B1874" s="258" t="str">
        <f>+'BoR4 Rollup'!C1874</f>
        <v>Actual</v>
      </c>
      <c r="C1874" s="258" t="str">
        <f>+'BoR4 Rollup'!D1874</f>
        <v>Budgeted</v>
      </c>
      <c r="D1874" s="258" t="str">
        <f>+'BoR4 Rollup'!E1874</f>
        <v>Budgeted</v>
      </c>
      <c r="E1874" s="259" t="str">
        <f>E5</f>
        <v>2024-2025 +/-</v>
      </c>
      <c r="F1874" s="78"/>
      <c r="G1874" s="3" t="s">
        <v>356</v>
      </c>
      <c r="H1874" s="3" t="str">
        <f t="shared" si="182"/>
        <v>159205</v>
      </c>
      <c r="I1874" s="13" t="s">
        <v>474</v>
      </c>
    </row>
    <row r="1875" spans="1:10" ht="15.75" x14ac:dyDescent="0.25">
      <c r="A1875" s="248" t="str">
        <f>'BoR4 Rollup'!B1875</f>
        <v>Organization ID:  159205</v>
      </c>
      <c r="B1875" s="249" t="str">
        <f>'BoR4 Rollup'!$C$6</f>
        <v>2024-2025</v>
      </c>
      <c r="C1875" s="110" t="str">
        <f>'BoR4 Rollup'!$D$6</f>
        <v>2024-2025</v>
      </c>
      <c r="D1875" s="249" t="str">
        <f>'BoR4 Rollup'!$E$6</f>
        <v>2025-2026</v>
      </c>
      <c r="E1875" s="250" t="str">
        <f>'BoR4 Rollup'!$F$6</f>
        <v>2025-2026</v>
      </c>
      <c r="F1875" s="78"/>
      <c r="G1875" s="3" t="s">
        <v>356</v>
      </c>
      <c r="H1875" s="3" t="str">
        <f t="shared" si="182"/>
        <v>159205</v>
      </c>
      <c r="I1875" s="13" t="s">
        <v>474</v>
      </c>
    </row>
    <row r="1876" spans="1:10" x14ac:dyDescent="0.2">
      <c r="A1876" s="54" t="str">
        <f>'BoR4 Rollup'!B1876</f>
        <v xml:space="preserve">  Salaries</v>
      </c>
      <c r="B1876" s="93">
        <v>0</v>
      </c>
      <c r="C1876" s="245">
        <v>0</v>
      </c>
      <c r="D1876" s="245">
        <v>0</v>
      </c>
      <c r="E1876" s="294">
        <f t="shared" ref="E1876:E1893" si="183">+D1876-C1876</f>
        <v>0</v>
      </c>
      <c r="F1876" s="73"/>
      <c r="G1876" s="3" t="s">
        <v>356</v>
      </c>
      <c r="H1876" s="3" t="str">
        <f t="shared" si="182"/>
        <v>159205</v>
      </c>
      <c r="I1876" s="13" t="s">
        <v>474</v>
      </c>
      <c r="J1876" s="13" t="s">
        <v>589</v>
      </c>
    </row>
    <row r="1877" spans="1:10" x14ac:dyDescent="0.2">
      <c r="A1877" s="54" t="str">
        <f>'BoR4 Rollup'!B1877</f>
        <v xml:space="preserve">  Other Compensation</v>
      </c>
      <c r="B1877" s="93">
        <v>0</v>
      </c>
      <c r="C1877" s="245">
        <v>0</v>
      </c>
      <c r="D1877" s="245">
        <v>0</v>
      </c>
      <c r="E1877" s="294">
        <f t="shared" si="183"/>
        <v>0</v>
      </c>
      <c r="F1877" s="73"/>
      <c r="G1877" s="3" t="s">
        <v>356</v>
      </c>
      <c r="H1877" s="3" t="str">
        <f t="shared" si="182"/>
        <v>159205</v>
      </c>
      <c r="I1877" s="13" t="s">
        <v>474</v>
      </c>
    </row>
    <row r="1878" spans="1:10" x14ac:dyDescent="0.2">
      <c r="A1878" s="54" t="str">
        <f>'BoR4 Rollup'!B1878</f>
        <v xml:space="preserve">  Related Benefits</v>
      </c>
      <c r="B1878" s="93">
        <v>0</v>
      </c>
      <c r="C1878" s="245">
        <v>0</v>
      </c>
      <c r="D1878" s="245">
        <v>0</v>
      </c>
      <c r="E1878" s="294">
        <f t="shared" si="183"/>
        <v>0</v>
      </c>
      <c r="F1878" s="73"/>
      <c r="G1878" s="3" t="s">
        <v>356</v>
      </c>
      <c r="H1878" s="3" t="str">
        <f t="shared" si="182"/>
        <v>159205</v>
      </c>
      <c r="I1878" s="13" t="s">
        <v>474</v>
      </c>
      <c r="J1878" s="13" t="s">
        <v>590</v>
      </c>
    </row>
    <row r="1879" spans="1:10" ht="15.75" x14ac:dyDescent="0.25">
      <c r="A1879" s="55" t="str">
        <f>'BoR4 Rollup'!B1879</f>
        <v>Total Personal Services</v>
      </c>
      <c r="B1879" s="94">
        <f>B1878+B1877+B1876</f>
        <v>0</v>
      </c>
      <c r="C1879" s="264">
        <f>C1878+C1877+C1876</f>
        <v>0</v>
      </c>
      <c r="D1879" s="264">
        <f>D1878+D1877+D1876</f>
        <v>0</v>
      </c>
      <c r="E1879" s="295">
        <f t="shared" si="183"/>
        <v>0</v>
      </c>
      <c r="F1879" s="76"/>
      <c r="G1879" s="3" t="s">
        <v>355</v>
      </c>
      <c r="H1879" s="3" t="str">
        <f t="shared" si="182"/>
        <v>159205</v>
      </c>
      <c r="I1879" s="3" t="s">
        <v>474</v>
      </c>
    </row>
    <row r="1880" spans="1:10" x14ac:dyDescent="0.2">
      <c r="A1880" s="54" t="str">
        <f>'BoR4 Rollup'!B1880</f>
        <v xml:space="preserve"> Travel</v>
      </c>
      <c r="B1880" s="93">
        <v>0</v>
      </c>
      <c r="C1880" s="245">
        <v>0</v>
      </c>
      <c r="D1880" s="245">
        <v>0</v>
      </c>
      <c r="E1880" s="294">
        <f t="shared" si="183"/>
        <v>0</v>
      </c>
      <c r="F1880" s="73"/>
      <c r="G1880" s="3" t="s">
        <v>356</v>
      </c>
      <c r="H1880" s="3" t="str">
        <f t="shared" si="182"/>
        <v>159205</v>
      </c>
      <c r="I1880" s="13" t="s">
        <v>474</v>
      </c>
      <c r="J1880" s="13" t="s">
        <v>591</v>
      </c>
    </row>
    <row r="1881" spans="1:10" x14ac:dyDescent="0.2">
      <c r="A1881" s="54" t="str">
        <f>'BoR4 Rollup'!B1881</f>
        <v xml:space="preserve"> Operating Services</v>
      </c>
      <c r="B1881" s="93">
        <v>0</v>
      </c>
      <c r="C1881" s="245">
        <v>0</v>
      </c>
      <c r="D1881" s="245">
        <v>0</v>
      </c>
      <c r="E1881" s="294">
        <f t="shared" si="183"/>
        <v>0</v>
      </c>
      <c r="F1881" s="73"/>
      <c r="G1881" s="3" t="s">
        <v>356</v>
      </c>
      <c r="H1881" s="3" t="str">
        <f t="shared" si="182"/>
        <v>159205</v>
      </c>
      <c r="I1881" s="13" t="s">
        <v>474</v>
      </c>
      <c r="J1881" s="13" t="s">
        <v>592</v>
      </c>
    </row>
    <row r="1882" spans="1:10" x14ac:dyDescent="0.2">
      <c r="A1882" s="54" t="str">
        <f>'BoR4 Rollup'!B1882</f>
        <v xml:space="preserve"> Supplies</v>
      </c>
      <c r="B1882" s="93">
        <v>0</v>
      </c>
      <c r="C1882" s="245">
        <v>0</v>
      </c>
      <c r="D1882" s="245">
        <v>0</v>
      </c>
      <c r="E1882" s="294">
        <f t="shared" si="183"/>
        <v>0</v>
      </c>
      <c r="F1882" s="73"/>
      <c r="G1882" s="3" t="s">
        <v>356</v>
      </c>
      <c r="H1882" s="3" t="str">
        <f t="shared" si="182"/>
        <v>159205</v>
      </c>
      <c r="I1882" s="13" t="s">
        <v>474</v>
      </c>
      <c r="J1882" s="13" t="s">
        <v>593</v>
      </c>
    </row>
    <row r="1883" spans="1:10" ht="15.75" x14ac:dyDescent="0.25">
      <c r="A1883" s="55" t="str">
        <f>'BoR4 Rollup'!B1883</f>
        <v>Total Operating Expenses</v>
      </c>
      <c r="B1883" s="95">
        <f>B1882+B1881+B1880</f>
        <v>0</v>
      </c>
      <c r="C1883" s="281">
        <f>C1882+C1881+C1880</f>
        <v>0</v>
      </c>
      <c r="D1883" s="281">
        <f>D1882+D1881+D1880</f>
        <v>0</v>
      </c>
      <c r="E1883" s="296">
        <f t="shared" si="183"/>
        <v>0</v>
      </c>
      <c r="F1883" s="77"/>
      <c r="G1883" s="3" t="s">
        <v>355</v>
      </c>
      <c r="H1883" s="3" t="str">
        <f t="shared" si="182"/>
        <v>159205</v>
      </c>
      <c r="I1883" s="3" t="s">
        <v>474</v>
      </c>
    </row>
    <row r="1884" spans="1:10" x14ac:dyDescent="0.2">
      <c r="A1884" s="54" t="str">
        <f>'BoR4 Rollup'!B1884</f>
        <v xml:space="preserve"> Professional Services</v>
      </c>
      <c r="B1884" s="93">
        <v>0</v>
      </c>
      <c r="C1884" s="245">
        <v>0</v>
      </c>
      <c r="D1884" s="245">
        <v>0</v>
      </c>
      <c r="E1884" s="294">
        <f t="shared" si="183"/>
        <v>0</v>
      </c>
      <c r="F1884" s="73"/>
      <c r="G1884" s="3" t="s">
        <v>356</v>
      </c>
      <c r="H1884" s="3" t="str">
        <f t="shared" si="182"/>
        <v>159205</v>
      </c>
      <c r="I1884" s="13" t="s">
        <v>474</v>
      </c>
      <c r="J1884" s="13" t="s">
        <v>594</v>
      </c>
    </row>
    <row r="1885" spans="1:10" x14ac:dyDescent="0.2">
      <c r="A1885" s="54" t="str">
        <f>'BoR4 Rollup'!B1885</f>
        <v xml:space="preserve"> Other Charges</v>
      </c>
      <c r="B1885" s="93">
        <v>0</v>
      </c>
      <c r="C1885" s="245">
        <v>0</v>
      </c>
      <c r="D1885" s="245">
        <v>0</v>
      </c>
      <c r="E1885" s="294">
        <f t="shared" si="183"/>
        <v>0</v>
      </c>
      <c r="F1885" s="73"/>
      <c r="G1885" s="3" t="s">
        <v>356</v>
      </c>
      <c r="H1885" s="3" t="str">
        <f t="shared" si="182"/>
        <v>159205</v>
      </c>
      <c r="I1885" s="13" t="s">
        <v>474</v>
      </c>
      <c r="J1885" s="13" t="s">
        <v>595</v>
      </c>
    </row>
    <row r="1886" spans="1:10" x14ac:dyDescent="0.2">
      <c r="A1886" s="54" t="str">
        <f>'BoR4 Rollup'!B1886</f>
        <v xml:space="preserve"> Debt Services</v>
      </c>
      <c r="B1886" s="93">
        <v>0</v>
      </c>
      <c r="C1886" s="245">
        <v>0</v>
      </c>
      <c r="D1886" s="245">
        <v>0</v>
      </c>
      <c r="E1886" s="294">
        <f t="shared" si="183"/>
        <v>0</v>
      </c>
      <c r="F1886" s="73"/>
      <c r="G1886" s="3" t="s">
        <v>356</v>
      </c>
      <c r="H1886" s="3" t="str">
        <f t="shared" si="182"/>
        <v>159205</v>
      </c>
      <c r="I1886" s="13" t="s">
        <v>474</v>
      </c>
    </row>
    <row r="1887" spans="1:10" x14ac:dyDescent="0.2">
      <c r="A1887" s="54" t="str">
        <f>'BoR4 Rollup'!B1887</f>
        <v xml:space="preserve"> Interagency Transfers</v>
      </c>
      <c r="B1887" s="93">
        <v>0</v>
      </c>
      <c r="C1887" s="245">
        <v>0</v>
      </c>
      <c r="D1887" s="245">
        <v>0</v>
      </c>
      <c r="E1887" s="294">
        <f t="shared" si="183"/>
        <v>0</v>
      </c>
      <c r="F1887" s="73"/>
      <c r="G1887" s="3" t="s">
        <v>356</v>
      </c>
      <c r="H1887" s="3" t="str">
        <f t="shared" si="182"/>
        <v>159205</v>
      </c>
      <c r="I1887" s="13" t="s">
        <v>474</v>
      </c>
      <c r="J1887" s="13" t="s">
        <v>596</v>
      </c>
    </row>
    <row r="1888" spans="1:10" ht="15.75" x14ac:dyDescent="0.25">
      <c r="A1888" s="55" t="str">
        <f>'BoR4 Rollup'!B1888</f>
        <v>Total Other Charges</v>
      </c>
      <c r="B1888" s="95">
        <f>B1887+B1886+B1885+B1884</f>
        <v>0</v>
      </c>
      <c r="C1888" s="281">
        <f>C1887+C1886+C1885+C1884</f>
        <v>0</v>
      </c>
      <c r="D1888" s="281">
        <f>D1887+D1886+D1885+D1884</f>
        <v>0</v>
      </c>
      <c r="E1888" s="296">
        <f t="shared" si="183"/>
        <v>0</v>
      </c>
      <c r="F1888" s="77"/>
      <c r="G1888" s="3" t="s">
        <v>355</v>
      </c>
      <c r="H1888" s="3" t="str">
        <f t="shared" si="182"/>
        <v>159205</v>
      </c>
      <c r="I1888" s="13" t="s">
        <v>474</v>
      </c>
    </row>
    <row r="1889" spans="1:10" x14ac:dyDescent="0.2">
      <c r="A1889" s="54" t="str">
        <f>'BoR4 Rollup'!B1889</f>
        <v xml:space="preserve"> General Acquisitions</v>
      </c>
      <c r="B1889" s="93">
        <v>0</v>
      </c>
      <c r="C1889" s="245">
        <v>0</v>
      </c>
      <c r="D1889" s="245">
        <v>0</v>
      </c>
      <c r="E1889" s="294">
        <f t="shared" si="183"/>
        <v>0</v>
      </c>
      <c r="F1889" s="73"/>
      <c r="G1889" s="3" t="s">
        <v>356</v>
      </c>
      <c r="H1889" s="3" t="str">
        <f t="shared" si="182"/>
        <v>159205</v>
      </c>
      <c r="I1889" s="13" t="s">
        <v>474</v>
      </c>
      <c r="J1889" s="13" t="s">
        <v>597</v>
      </c>
    </row>
    <row r="1890" spans="1:10" x14ac:dyDescent="0.2">
      <c r="A1890" s="54" t="str">
        <f>'BoR4 Rollup'!B1890</f>
        <v xml:space="preserve"> Library Acquisitions</v>
      </c>
      <c r="B1890" s="93">
        <v>0</v>
      </c>
      <c r="C1890" s="245">
        <v>0</v>
      </c>
      <c r="D1890" s="245">
        <v>0</v>
      </c>
      <c r="E1890" s="294">
        <f t="shared" si="183"/>
        <v>0</v>
      </c>
      <c r="F1890" s="73"/>
      <c r="G1890" s="3" t="s">
        <v>356</v>
      </c>
      <c r="H1890" s="3" t="str">
        <f t="shared" si="182"/>
        <v>159205</v>
      </c>
      <c r="I1890" s="13" t="s">
        <v>474</v>
      </c>
      <c r="J1890" s="13" t="s">
        <v>597</v>
      </c>
    </row>
    <row r="1891" spans="1:10" x14ac:dyDescent="0.2">
      <c r="A1891" s="54" t="str">
        <f>'BoR4 Rollup'!B1891</f>
        <v xml:space="preserve"> Major Repairs</v>
      </c>
      <c r="B1891" s="93">
        <v>0</v>
      </c>
      <c r="C1891" s="245">
        <v>0</v>
      </c>
      <c r="D1891" s="245">
        <v>0</v>
      </c>
      <c r="E1891" s="294">
        <f t="shared" si="183"/>
        <v>0</v>
      </c>
      <c r="F1891" s="73"/>
      <c r="G1891" s="3" t="s">
        <v>356</v>
      </c>
      <c r="H1891" s="3" t="str">
        <f t="shared" si="182"/>
        <v>159205</v>
      </c>
      <c r="I1891" s="13" t="s">
        <v>474</v>
      </c>
    </row>
    <row r="1892" spans="1:10" ht="15.75" x14ac:dyDescent="0.25">
      <c r="A1892" s="55" t="str">
        <f>'BoR4 Rollup'!B1892</f>
        <v>Total Acquisitions and Major Repairs</v>
      </c>
      <c r="B1892" s="95">
        <f>B1891+B1890+B1889</f>
        <v>0</v>
      </c>
      <c r="C1892" s="281">
        <f>C1891+C1890+C1889</f>
        <v>0</v>
      </c>
      <c r="D1892" s="281">
        <f>D1891+D1890+D1889</f>
        <v>0</v>
      </c>
      <c r="E1892" s="296">
        <f t="shared" si="183"/>
        <v>0</v>
      </c>
      <c r="F1892" s="77"/>
      <c r="G1892" s="3" t="s">
        <v>355</v>
      </c>
      <c r="H1892" s="3" t="str">
        <f t="shared" si="182"/>
        <v>159205</v>
      </c>
      <c r="I1892" s="3" t="s">
        <v>474</v>
      </c>
    </row>
    <row r="1893" spans="1:10" ht="15.75" x14ac:dyDescent="0.25">
      <c r="A1893" s="55" t="str">
        <f>'BoR4 Rollup'!B1893</f>
        <v>Function Total</v>
      </c>
      <c r="B1893" s="94">
        <f>B1892+B1888+B1883+B1879</f>
        <v>0</v>
      </c>
      <c r="C1893" s="264">
        <f>C1892+C1888+C1883+C1879</f>
        <v>0</v>
      </c>
      <c r="D1893" s="264">
        <f>D1892+D1888+D1883+D1879</f>
        <v>0</v>
      </c>
      <c r="E1893" s="297">
        <f t="shared" si="183"/>
        <v>0</v>
      </c>
      <c r="F1893" s="76"/>
      <c r="G1893" s="3" t="s">
        <v>355</v>
      </c>
      <c r="H1893" s="3" t="str">
        <f t="shared" si="182"/>
        <v>159205</v>
      </c>
      <c r="I1893" s="3" t="s">
        <v>474</v>
      </c>
    </row>
    <row r="1894" spans="1:10" ht="15.75" x14ac:dyDescent="0.25">
      <c r="A1894" s="254" t="str">
        <f>'BoR4 Rollup'!B1894</f>
        <v>Function:  Instruction</v>
      </c>
      <c r="B1894" s="255"/>
      <c r="C1894" s="256"/>
      <c r="D1894" s="256"/>
      <c r="E1894" s="257"/>
      <c r="F1894" s="72"/>
      <c r="G1894" s="3" t="s">
        <v>356</v>
      </c>
      <c r="H1894" s="3" t="str">
        <f t="shared" ref="H1894:H1914" si="184">RIGHT($A$1896,6)</f>
        <v>159206</v>
      </c>
      <c r="I1894" s="13" t="s">
        <v>475</v>
      </c>
    </row>
    <row r="1895" spans="1:10" ht="15.75" x14ac:dyDescent="0.25">
      <c r="A1895" s="106" t="str">
        <f>'BoR4 Rollup'!B1895</f>
        <v>Orgn:  Mechanical  -  HVAC</v>
      </c>
      <c r="B1895" s="258" t="str">
        <f>+'BoR4 Rollup'!C1895</f>
        <v>Actual</v>
      </c>
      <c r="C1895" s="258" t="str">
        <f>+'BoR4 Rollup'!D1895</f>
        <v>Budgeted</v>
      </c>
      <c r="D1895" s="258" t="str">
        <f>+'BoR4 Rollup'!E1895</f>
        <v>Budgeted</v>
      </c>
      <c r="E1895" s="259" t="str">
        <f>E5</f>
        <v>2024-2025 +/-</v>
      </c>
      <c r="F1895" s="74"/>
      <c r="G1895" s="3" t="s">
        <v>356</v>
      </c>
      <c r="H1895" s="3" t="str">
        <f t="shared" si="184"/>
        <v>159206</v>
      </c>
      <c r="I1895" s="13" t="s">
        <v>475</v>
      </c>
    </row>
    <row r="1896" spans="1:10" ht="15.75" x14ac:dyDescent="0.25">
      <c r="A1896" s="248" t="str">
        <f>'BoR4 Rollup'!B1896</f>
        <v>Organization ID:  159206</v>
      </c>
      <c r="B1896" s="249" t="str">
        <f>'BoR4 Rollup'!$C$6</f>
        <v>2024-2025</v>
      </c>
      <c r="C1896" s="110" t="str">
        <f>'BoR4 Rollup'!$D$6</f>
        <v>2024-2025</v>
      </c>
      <c r="D1896" s="249" t="str">
        <f>'BoR4 Rollup'!$E$6</f>
        <v>2025-2026</v>
      </c>
      <c r="E1896" s="250" t="str">
        <f>'BoR4 Rollup'!$F$6</f>
        <v>2025-2026</v>
      </c>
      <c r="F1896" s="74"/>
      <c r="G1896" s="3" t="s">
        <v>356</v>
      </c>
      <c r="H1896" s="3" t="str">
        <f t="shared" si="184"/>
        <v>159206</v>
      </c>
      <c r="I1896" s="13" t="s">
        <v>475</v>
      </c>
    </row>
    <row r="1897" spans="1:10" x14ac:dyDescent="0.2">
      <c r="A1897" s="54" t="str">
        <f>'BoR4 Rollup'!B1897</f>
        <v xml:space="preserve">  Salaries</v>
      </c>
      <c r="B1897" s="93">
        <v>0</v>
      </c>
      <c r="C1897" s="245">
        <v>0</v>
      </c>
      <c r="D1897" s="245">
        <v>0</v>
      </c>
      <c r="E1897" s="294">
        <f t="shared" ref="E1897:E1914" si="185">+D1897-C1897</f>
        <v>0</v>
      </c>
      <c r="F1897" s="73"/>
      <c r="G1897" s="3" t="s">
        <v>356</v>
      </c>
      <c r="H1897" s="3" t="str">
        <f t="shared" si="184"/>
        <v>159206</v>
      </c>
      <c r="I1897" s="13" t="s">
        <v>475</v>
      </c>
      <c r="J1897" s="13" t="s">
        <v>589</v>
      </c>
    </row>
    <row r="1898" spans="1:10" x14ac:dyDescent="0.2">
      <c r="A1898" s="54" t="str">
        <f>'BoR4 Rollup'!B1898</f>
        <v xml:space="preserve">  Other Compensation</v>
      </c>
      <c r="B1898" s="93">
        <v>0</v>
      </c>
      <c r="C1898" s="245">
        <v>0</v>
      </c>
      <c r="D1898" s="245">
        <v>0</v>
      </c>
      <c r="E1898" s="294">
        <f t="shared" si="185"/>
        <v>0</v>
      </c>
      <c r="F1898" s="73"/>
      <c r="G1898" s="3" t="s">
        <v>356</v>
      </c>
      <c r="H1898" s="3" t="str">
        <f t="shared" si="184"/>
        <v>159206</v>
      </c>
      <c r="I1898" s="13" t="s">
        <v>475</v>
      </c>
    </row>
    <row r="1899" spans="1:10" x14ac:dyDescent="0.2">
      <c r="A1899" s="54" t="str">
        <f>'BoR4 Rollup'!B1899</f>
        <v xml:space="preserve">  Related Benefits</v>
      </c>
      <c r="B1899" s="93">
        <v>0</v>
      </c>
      <c r="C1899" s="245">
        <v>0</v>
      </c>
      <c r="D1899" s="245">
        <v>0</v>
      </c>
      <c r="E1899" s="294">
        <f t="shared" si="185"/>
        <v>0</v>
      </c>
      <c r="F1899" s="73"/>
      <c r="G1899" s="3" t="s">
        <v>356</v>
      </c>
      <c r="H1899" s="3" t="str">
        <f t="shared" si="184"/>
        <v>159206</v>
      </c>
      <c r="I1899" s="13" t="s">
        <v>475</v>
      </c>
      <c r="J1899" s="13" t="s">
        <v>590</v>
      </c>
    </row>
    <row r="1900" spans="1:10" ht="15.75" x14ac:dyDescent="0.25">
      <c r="A1900" s="55" t="str">
        <f>'BoR4 Rollup'!B1900</f>
        <v>Total Personal Services</v>
      </c>
      <c r="B1900" s="94">
        <f>B1899+B1898+B1897</f>
        <v>0</v>
      </c>
      <c r="C1900" s="264">
        <f>C1899+C1898+C1897</f>
        <v>0</v>
      </c>
      <c r="D1900" s="264">
        <f>D1899+D1898+D1897</f>
        <v>0</v>
      </c>
      <c r="E1900" s="295">
        <f t="shared" si="185"/>
        <v>0</v>
      </c>
      <c r="F1900" s="76"/>
      <c r="G1900" s="3" t="s">
        <v>355</v>
      </c>
      <c r="H1900" s="3" t="str">
        <f t="shared" si="184"/>
        <v>159206</v>
      </c>
      <c r="I1900" s="3" t="s">
        <v>475</v>
      </c>
    </row>
    <row r="1901" spans="1:10" x14ac:dyDescent="0.2">
      <c r="A1901" s="54" t="str">
        <f>'BoR4 Rollup'!B1901</f>
        <v xml:space="preserve"> Travel</v>
      </c>
      <c r="B1901" s="93">
        <v>0</v>
      </c>
      <c r="C1901" s="245">
        <v>0</v>
      </c>
      <c r="D1901" s="245">
        <v>0</v>
      </c>
      <c r="E1901" s="294">
        <f t="shared" si="185"/>
        <v>0</v>
      </c>
      <c r="F1901" s="73"/>
      <c r="G1901" s="3" t="s">
        <v>356</v>
      </c>
      <c r="H1901" s="3" t="str">
        <f t="shared" si="184"/>
        <v>159206</v>
      </c>
      <c r="I1901" s="13" t="s">
        <v>475</v>
      </c>
      <c r="J1901" s="13" t="s">
        <v>591</v>
      </c>
    </row>
    <row r="1902" spans="1:10" x14ac:dyDescent="0.2">
      <c r="A1902" s="54" t="str">
        <f>'BoR4 Rollup'!B1902</f>
        <v xml:space="preserve"> Operating Services</v>
      </c>
      <c r="B1902" s="93">
        <v>0</v>
      </c>
      <c r="C1902" s="245">
        <v>0</v>
      </c>
      <c r="D1902" s="245">
        <v>0</v>
      </c>
      <c r="E1902" s="294">
        <f t="shared" si="185"/>
        <v>0</v>
      </c>
      <c r="F1902" s="73"/>
      <c r="G1902" s="3" t="s">
        <v>356</v>
      </c>
      <c r="H1902" s="3" t="str">
        <f t="shared" si="184"/>
        <v>159206</v>
      </c>
      <c r="I1902" s="13" t="s">
        <v>475</v>
      </c>
      <c r="J1902" s="13" t="s">
        <v>592</v>
      </c>
    </row>
    <row r="1903" spans="1:10" x14ac:dyDescent="0.2">
      <c r="A1903" s="54" t="str">
        <f>'BoR4 Rollup'!B1903</f>
        <v xml:space="preserve"> Supplies</v>
      </c>
      <c r="B1903" s="93">
        <v>0</v>
      </c>
      <c r="C1903" s="245">
        <v>0</v>
      </c>
      <c r="D1903" s="245">
        <v>0</v>
      </c>
      <c r="E1903" s="294">
        <f t="shared" si="185"/>
        <v>0</v>
      </c>
      <c r="F1903" s="73"/>
      <c r="G1903" s="3" t="s">
        <v>356</v>
      </c>
      <c r="H1903" s="3" t="str">
        <f t="shared" si="184"/>
        <v>159206</v>
      </c>
      <c r="I1903" s="13" t="s">
        <v>475</v>
      </c>
      <c r="J1903" s="13" t="s">
        <v>593</v>
      </c>
    </row>
    <row r="1904" spans="1:10" ht="15.75" x14ac:dyDescent="0.25">
      <c r="A1904" s="55" t="str">
        <f>'BoR4 Rollup'!B1904</f>
        <v>Total Operating Expenses</v>
      </c>
      <c r="B1904" s="95">
        <f>B1903+B1902+B1901</f>
        <v>0</v>
      </c>
      <c r="C1904" s="281">
        <f>C1903+C1902+C1901</f>
        <v>0</v>
      </c>
      <c r="D1904" s="281">
        <f>D1903+D1902+D1901</f>
        <v>0</v>
      </c>
      <c r="E1904" s="296">
        <f t="shared" si="185"/>
        <v>0</v>
      </c>
      <c r="F1904" s="77"/>
      <c r="G1904" s="3" t="s">
        <v>355</v>
      </c>
      <c r="H1904" s="3" t="str">
        <f t="shared" si="184"/>
        <v>159206</v>
      </c>
      <c r="I1904" s="3" t="s">
        <v>475</v>
      </c>
    </row>
    <row r="1905" spans="1:10" x14ac:dyDescent="0.2">
      <c r="A1905" s="54" t="str">
        <f>'BoR4 Rollup'!B1905</f>
        <v xml:space="preserve"> Professional Services</v>
      </c>
      <c r="B1905" s="93">
        <v>0</v>
      </c>
      <c r="C1905" s="245">
        <v>0</v>
      </c>
      <c r="D1905" s="245">
        <v>0</v>
      </c>
      <c r="E1905" s="294">
        <f t="shared" si="185"/>
        <v>0</v>
      </c>
      <c r="F1905" s="73"/>
      <c r="G1905" s="3" t="s">
        <v>356</v>
      </c>
      <c r="H1905" s="3" t="str">
        <f t="shared" si="184"/>
        <v>159206</v>
      </c>
      <c r="I1905" s="13" t="s">
        <v>475</v>
      </c>
      <c r="J1905" s="13" t="s">
        <v>594</v>
      </c>
    </row>
    <row r="1906" spans="1:10" x14ac:dyDescent="0.2">
      <c r="A1906" s="54" t="str">
        <f>'BoR4 Rollup'!B1906</f>
        <v xml:space="preserve"> Other Charges</v>
      </c>
      <c r="B1906" s="93">
        <v>0</v>
      </c>
      <c r="C1906" s="245">
        <v>0</v>
      </c>
      <c r="D1906" s="245">
        <v>0</v>
      </c>
      <c r="E1906" s="294">
        <f t="shared" si="185"/>
        <v>0</v>
      </c>
      <c r="F1906" s="73"/>
      <c r="G1906" s="3" t="s">
        <v>356</v>
      </c>
      <c r="H1906" s="3" t="str">
        <f t="shared" si="184"/>
        <v>159206</v>
      </c>
      <c r="I1906" s="13" t="s">
        <v>475</v>
      </c>
      <c r="J1906" s="13" t="s">
        <v>595</v>
      </c>
    </row>
    <row r="1907" spans="1:10" x14ac:dyDescent="0.2">
      <c r="A1907" s="54" t="str">
        <f>'BoR4 Rollup'!B1907</f>
        <v xml:space="preserve"> Debt Services</v>
      </c>
      <c r="B1907" s="93">
        <v>0</v>
      </c>
      <c r="C1907" s="245">
        <v>0</v>
      </c>
      <c r="D1907" s="245">
        <v>0</v>
      </c>
      <c r="E1907" s="294">
        <f t="shared" si="185"/>
        <v>0</v>
      </c>
      <c r="F1907" s="73"/>
      <c r="G1907" s="3" t="s">
        <v>356</v>
      </c>
      <c r="H1907" s="3" t="str">
        <f t="shared" si="184"/>
        <v>159206</v>
      </c>
      <c r="I1907" s="13" t="s">
        <v>475</v>
      </c>
    </row>
    <row r="1908" spans="1:10" x14ac:dyDescent="0.2">
      <c r="A1908" s="54" t="str">
        <f>'BoR4 Rollup'!B1908</f>
        <v xml:space="preserve"> Interagency Transfers</v>
      </c>
      <c r="B1908" s="93">
        <v>0</v>
      </c>
      <c r="C1908" s="245">
        <v>0</v>
      </c>
      <c r="D1908" s="245">
        <v>0</v>
      </c>
      <c r="E1908" s="294">
        <f t="shared" si="185"/>
        <v>0</v>
      </c>
      <c r="F1908" s="73"/>
      <c r="G1908" s="3" t="s">
        <v>356</v>
      </c>
      <c r="H1908" s="3" t="str">
        <f t="shared" si="184"/>
        <v>159206</v>
      </c>
      <c r="I1908" s="13" t="s">
        <v>475</v>
      </c>
      <c r="J1908" s="13" t="s">
        <v>596</v>
      </c>
    </row>
    <row r="1909" spans="1:10" ht="15.75" x14ac:dyDescent="0.25">
      <c r="A1909" s="55" t="str">
        <f>'BoR4 Rollup'!B1909</f>
        <v>Total Other Charges</v>
      </c>
      <c r="B1909" s="95">
        <f>B1908+B1907+B1906+B1905</f>
        <v>0</v>
      </c>
      <c r="C1909" s="281">
        <f>C1908+C1907+C1906+C1905</f>
        <v>0</v>
      </c>
      <c r="D1909" s="281">
        <f>D1908+D1907+D1906+D1905</f>
        <v>0</v>
      </c>
      <c r="E1909" s="296">
        <f t="shared" si="185"/>
        <v>0</v>
      </c>
      <c r="F1909" s="77"/>
      <c r="G1909" s="3" t="s">
        <v>355</v>
      </c>
      <c r="H1909" s="3" t="str">
        <f t="shared" si="184"/>
        <v>159206</v>
      </c>
      <c r="I1909" s="13" t="s">
        <v>475</v>
      </c>
    </row>
    <row r="1910" spans="1:10" x14ac:dyDescent="0.2">
      <c r="A1910" s="54" t="str">
        <f>'BoR4 Rollup'!B1910</f>
        <v xml:space="preserve"> General Acquisitions</v>
      </c>
      <c r="B1910" s="93">
        <v>0</v>
      </c>
      <c r="C1910" s="245">
        <v>0</v>
      </c>
      <c r="D1910" s="245">
        <v>0</v>
      </c>
      <c r="E1910" s="294">
        <f t="shared" si="185"/>
        <v>0</v>
      </c>
      <c r="F1910" s="73"/>
      <c r="G1910" s="3" t="s">
        <v>356</v>
      </c>
      <c r="H1910" s="3" t="str">
        <f t="shared" si="184"/>
        <v>159206</v>
      </c>
      <c r="I1910" s="13" t="s">
        <v>475</v>
      </c>
      <c r="J1910" s="13" t="s">
        <v>597</v>
      </c>
    </row>
    <row r="1911" spans="1:10" x14ac:dyDescent="0.2">
      <c r="A1911" s="54" t="str">
        <f>'BoR4 Rollup'!B1911</f>
        <v xml:space="preserve"> Library Acquisitions</v>
      </c>
      <c r="B1911" s="93">
        <v>0</v>
      </c>
      <c r="C1911" s="245">
        <v>0</v>
      </c>
      <c r="D1911" s="245">
        <v>0</v>
      </c>
      <c r="E1911" s="294">
        <f t="shared" si="185"/>
        <v>0</v>
      </c>
      <c r="F1911" s="73"/>
      <c r="G1911" s="3" t="s">
        <v>356</v>
      </c>
      <c r="H1911" s="3" t="str">
        <f t="shared" si="184"/>
        <v>159206</v>
      </c>
      <c r="I1911" s="13" t="s">
        <v>475</v>
      </c>
      <c r="J1911" s="13" t="s">
        <v>597</v>
      </c>
    </row>
    <row r="1912" spans="1:10" x14ac:dyDescent="0.2">
      <c r="A1912" s="54" t="str">
        <f>'BoR4 Rollup'!B1912</f>
        <v xml:space="preserve"> Major Repairs</v>
      </c>
      <c r="B1912" s="93">
        <v>0</v>
      </c>
      <c r="C1912" s="245">
        <v>0</v>
      </c>
      <c r="D1912" s="245">
        <v>0</v>
      </c>
      <c r="E1912" s="294">
        <f t="shared" si="185"/>
        <v>0</v>
      </c>
      <c r="F1912" s="73"/>
      <c r="G1912" s="3" t="s">
        <v>356</v>
      </c>
      <c r="H1912" s="3" t="str">
        <f t="shared" si="184"/>
        <v>159206</v>
      </c>
      <c r="I1912" s="13" t="s">
        <v>475</v>
      </c>
    </row>
    <row r="1913" spans="1:10" ht="15.75" x14ac:dyDescent="0.25">
      <c r="A1913" s="55" t="str">
        <f>'BoR4 Rollup'!B1913</f>
        <v>Total Acquisitions and Major Repairs</v>
      </c>
      <c r="B1913" s="95">
        <f>B1912+B1911+B1910</f>
        <v>0</v>
      </c>
      <c r="C1913" s="281">
        <f>C1912+C1911+C1910</f>
        <v>0</v>
      </c>
      <c r="D1913" s="281">
        <f>D1912+D1911+D1910</f>
        <v>0</v>
      </c>
      <c r="E1913" s="296">
        <f t="shared" si="185"/>
        <v>0</v>
      </c>
      <c r="F1913" s="77"/>
      <c r="G1913" s="3" t="s">
        <v>355</v>
      </c>
      <c r="H1913" s="3" t="str">
        <f t="shared" si="184"/>
        <v>159206</v>
      </c>
      <c r="I1913" s="3" t="s">
        <v>475</v>
      </c>
    </row>
    <row r="1914" spans="1:10" ht="15.75" x14ac:dyDescent="0.25">
      <c r="A1914" s="55" t="str">
        <f>'BoR4 Rollup'!B1914</f>
        <v>Function Total</v>
      </c>
      <c r="B1914" s="94">
        <f>B1913+B1909+B1904+B1900</f>
        <v>0</v>
      </c>
      <c r="C1914" s="264">
        <f>C1913+C1909+C1904+C1900</f>
        <v>0</v>
      </c>
      <c r="D1914" s="264">
        <f>D1913+D1909+D1904+D1900</f>
        <v>0</v>
      </c>
      <c r="E1914" s="297">
        <f t="shared" si="185"/>
        <v>0</v>
      </c>
      <c r="F1914" s="76"/>
      <c r="G1914" s="3" t="s">
        <v>355</v>
      </c>
      <c r="H1914" s="3" t="str">
        <f t="shared" si="184"/>
        <v>159206</v>
      </c>
      <c r="I1914" s="3" t="s">
        <v>475</v>
      </c>
    </row>
    <row r="1915" spans="1:10" ht="15.75" x14ac:dyDescent="0.25">
      <c r="A1915" s="254" t="str">
        <f>'BoR4 Rollup'!B1915</f>
        <v>Function:  Instruction</v>
      </c>
      <c r="B1915" s="255"/>
      <c r="C1915" s="256"/>
      <c r="D1915" s="256"/>
      <c r="E1915" s="257"/>
      <c r="F1915" s="72"/>
      <c r="G1915" s="3" t="s">
        <v>357</v>
      </c>
      <c r="H1915" s="3" t="str">
        <f t="shared" ref="H1915:H1935" si="186">RIGHT($A$1917,6)</f>
        <v>159208</v>
      </c>
      <c r="I1915" s="3" t="s">
        <v>476</v>
      </c>
    </row>
    <row r="1916" spans="1:10" ht="15.75" x14ac:dyDescent="0.25">
      <c r="A1916" s="106" t="str">
        <f>'BoR4 Rollup'!B1916</f>
        <v>Orgn:  Mechanical-Outdoor Power Equip Tech</v>
      </c>
      <c r="B1916" s="258" t="str">
        <f>+'BoR4 Rollup'!C1916</f>
        <v>Actual</v>
      </c>
      <c r="C1916" s="258" t="str">
        <f>+'BoR4 Rollup'!D1916</f>
        <v>Budgeted</v>
      </c>
      <c r="D1916" s="258" t="str">
        <f>+'BoR4 Rollup'!E1916</f>
        <v>Budgeted</v>
      </c>
      <c r="E1916" s="259" t="str">
        <f>E5</f>
        <v>2024-2025 +/-</v>
      </c>
      <c r="F1916" s="78"/>
      <c r="G1916" s="3" t="s">
        <v>357</v>
      </c>
      <c r="H1916" s="3" t="str">
        <f t="shared" si="186"/>
        <v>159208</v>
      </c>
      <c r="I1916" s="3" t="s">
        <v>476</v>
      </c>
    </row>
    <row r="1917" spans="1:10" ht="15.75" x14ac:dyDescent="0.25">
      <c r="A1917" s="248" t="str">
        <f>'BoR4 Rollup'!B1917</f>
        <v>Organization ID:  159208</v>
      </c>
      <c r="B1917" s="249" t="str">
        <f>'BoR4 Rollup'!$C$6</f>
        <v>2024-2025</v>
      </c>
      <c r="C1917" s="110" t="str">
        <f>'BoR4 Rollup'!$D$6</f>
        <v>2024-2025</v>
      </c>
      <c r="D1917" s="249" t="str">
        <f>'BoR4 Rollup'!$E$6</f>
        <v>2025-2026</v>
      </c>
      <c r="E1917" s="250" t="str">
        <f>'BoR4 Rollup'!$F$6</f>
        <v>2025-2026</v>
      </c>
      <c r="F1917" s="78"/>
      <c r="G1917" s="3" t="s">
        <v>357</v>
      </c>
      <c r="H1917" s="3" t="str">
        <f t="shared" si="186"/>
        <v>159208</v>
      </c>
      <c r="I1917" s="3" t="s">
        <v>476</v>
      </c>
    </row>
    <row r="1918" spans="1:10" x14ac:dyDescent="0.2">
      <c r="A1918" s="54" t="str">
        <f>'BoR4 Rollup'!B1918</f>
        <v xml:space="preserve">  Salaries</v>
      </c>
      <c r="B1918" s="93">
        <v>0</v>
      </c>
      <c r="C1918" s="245">
        <v>0</v>
      </c>
      <c r="D1918" s="245">
        <v>0</v>
      </c>
      <c r="E1918" s="294">
        <f t="shared" ref="E1918:E1935" si="187">+D1918-C1918</f>
        <v>0</v>
      </c>
      <c r="F1918" s="73"/>
      <c r="G1918" s="3" t="s">
        <v>357</v>
      </c>
      <c r="H1918" s="3" t="str">
        <f t="shared" si="186"/>
        <v>159208</v>
      </c>
      <c r="I1918" s="3" t="s">
        <v>476</v>
      </c>
      <c r="J1918" s="13" t="s">
        <v>589</v>
      </c>
    </row>
    <row r="1919" spans="1:10" x14ac:dyDescent="0.2">
      <c r="A1919" s="54" t="str">
        <f>'BoR4 Rollup'!B1919</f>
        <v xml:space="preserve">  Other Compensation</v>
      </c>
      <c r="B1919" s="93">
        <v>0</v>
      </c>
      <c r="C1919" s="245">
        <v>0</v>
      </c>
      <c r="D1919" s="245">
        <v>0</v>
      </c>
      <c r="E1919" s="294">
        <f t="shared" si="187"/>
        <v>0</v>
      </c>
      <c r="F1919" s="73"/>
      <c r="G1919" s="3" t="s">
        <v>357</v>
      </c>
      <c r="H1919" s="3" t="str">
        <f t="shared" si="186"/>
        <v>159208</v>
      </c>
      <c r="I1919" s="3" t="s">
        <v>476</v>
      </c>
    </row>
    <row r="1920" spans="1:10" x14ac:dyDescent="0.2">
      <c r="A1920" s="54" t="str">
        <f>'BoR4 Rollup'!B1920</f>
        <v xml:space="preserve">  Related Benefits</v>
      </c>
      <c r="B1920" s="93">
        <v>0</v>
      </c>
      <c r="C1920" s="245">
        <v>0</v>
      </c>
      <c r="D1920" s="245">
        <v>0</v>
      </c>
      <c r="E1920" s="294">
        <f t="shared" si="187"/>
        <v>0</v>
      </c>
      <c r="F1920" s="73"/>
      <c r="G1920" s="3" t="s">
        <v>357</v>
      </c>
      <c r="H1920" s="3" t="str">
        <f t="shared" si="186"/>
        <v>159208</v>
      </c>
      <c r="I1920" s="3" t="s">
        <v>476</v>
      </c>
      <c r="J1920" s="13" t="s">
        <v>590</v>
      </c>
    </row>
    <row r="1921" spans="1:10" ht="15.75" x14ac:dyDescent="0.25">
      <c r="A1921" s="55" t="str">
        <f>'BoR4 Rollup'!B1921</f>
        <v>Total Personal Services</v>
      </c>
      <c r="B1921" s="94">
        <f>B1920+B1919+B1918</f>
        <v>0</v>
      </c>
      <c r="C1921" s="264">
        <f>C1920+C1919+C1918</f>
        <v>0</v>
      </c>
      <c r="D1921" s="264">
        <f>D1920+D1919+D1918</f>
        <v>0</v>
      </c>
      <c r="E1921" s="295">
        <f t="shared" si="187"/>
        <v>0</v>
      </c>
      <c r="F1921" s="76"/>
      <c r="G1921" s="3" t="s">
        <v>357</v>
      </c>
      <c r="H1921" s="3" t="str">
        <f t="shared" si="186"/>
        <v>159208</v>
      </c>
      <c r="I1921" s="3" t="s">
        <v>476</v>
      </c>
    </row>
    <row r="1922" spans="1:10" x14ac:dyDescent="0.2">
      <c r="A1922" s="54" t="str">
        <f>'BoR4 Rollup'!B1922</f>
        <v xml:space="preserve"> Travel</v>
      </c>
      <c r="B1922" s="93">
        <v>0</v>
      </c>
      <c r="C1922" s="245">
        <v>0</v>
      </c>
      <c r="D1922" s="245">
        <v>0</v>
      </c>
      <c r="E1922" s="294">
        <f t="shared" si="187"/>
        <v>0</v>
      </c>
      <c r="F1922" s="73"/>
      <c r="G1922" s="3" t="s">
        <v>357</v>
      </c>
      <c r="H1922" s="3" t="str">
        <f t="shared" si="186"/>
        <v>159208</v>
      </c>
      <c r="I1922" s="3" t="s">
        <v>476</v>
      </c>
      <c r="J1922" s="13" t="s">
        <v>591</v>
      </c>
    </row>
    <row r="1923" spans="1:10" x14ac:dyDescent="0.2">
      <c r="A1923" s="54" t="str">
        <f>'BoR4 Rollup'!B1923</f>
        <v xml:space="preserve"> Operating Services</v>
      </c>
      <c r="B1923" s="93">
        <v>0</v>
      </c>
      <c r="C1923" s="245">
        <v>0</v>
      </c>
      <c r="D1923" s="245">
        <v>0</v>
      </c>
      <c r="E1923" s="294">
        <f t="shared" si="187"/>
        <v>0</v>
      </c>
      <c r="F1923" s="73"/>
      <c r="G1923" s="3" t="s">
        <v>357</v>
      </c>
      <c r="H1923" s="3" t="str">
        <f t="shared" si="186"/>
        <v>159208</v>
      </c>
      <c r="I1923" s="3" t="s">
        <v>476</v>
      </c>
      <c r="J1923" s="13" t="s">
        <v>592</v>
      </c>
    </row>
    <row r="1924" spans="1:10" x14ac:dyDescent="0.2">
      <c r="A1924" s="54" t="str">
        <f>'BoR4 Rollup'!B1924</f>
        <v xml:space="preserve"> Supplies</v>
      </c>
      <c r="B1924" s="93">
        <v>0</v>
      </c>
      <c r="C1924" s="245">
        <v>0</v>
      </c>
      <c r="D1924" s="245">
        <v>0</v>
      </c>
      <c r="E1924" s="294">
        <f t="shared" si="187"/>
        <v>0</v>
      </c>
      <c r="F1924" s="73"/>
      <c r="G1924" s="3" t="s">
        <v>357</v>
      </c>
      <c r="H1924" s="3" t="str">
        <f t="shared" si="186"/>
        <v>159208</v>
      </c>
      <c r="I1924" s="3" t="s">
        <v>476</v>
      </c>
      <c r="J1924" s="13" t="s">
        <v>593</v>
      </c>
    </row>
    <row r="1925" spans="1:10" ht="15.75" x14ac:dyDescent="0.25">
      <c r="A1925" s="55" t="str">
        <f>'BoR4 Rollup'!B1925</f>
        <v>Total Operating Expenses</v>
      </c>
      <c r="B1925" s="95">
        <f>B1924+B1923+B1922</f>
        <v>0</v>
      </c>
      <c r="C1925" s="281">
        <f>C1924+C1923+C1922</f>
        <v>0</v>
      </c>
      <c r="D1925" s="281">
        <f>D1924+D1923+D1922</f>
        <v>0</v>
      </c>
      <c r="E1925" s="296">
        <f t="shared" si="187"/>
        <v>0</v>
      </c>
      <c r="F1925" s="77"/>
      <c r="G1925" s="3" t="s">
        <v>357</v>
      </c>
      <c r="H1925" s="3" t="str">
        <f t="shared" si="186"/>
        <v>159208</v>
      </c>
      <c r="I1925" s="3" t="s">
        <v>476</v>
      </c>
    </row>
    <row r="1926" spans="1:10" x14ac:dyDescent="0.2">
      <c r="A1926" s="54" t="str">
        <f>'BoR4 Rollup'!B1926</f>
        <v xml:space="preserve"> Professional Services</v>
      </c>
      <c r="B1926" s="93">
        <v>0</v>
      </c>
      <c r="C1926" s="245">
        <v>0</v>
      </c>
      <c r="D1926" s="245">
        <v>0</v>
      </c>
      <c r="E1926" s="294">
        <f t="shared" si="187"/>
        <v>0</v>
      </c>
      <c r="F1926" s="73"/>
      <c r="G1926" s="3" t="s">
        <v>357</v>
      </c>
      <c r="H1926" s="3" t="str">
        <f t="shared" si="186"/>
        <v>159208</v>
      </c>
      <c r="I1926" s="3" t="s">
        <v>476</v>
      </c>
      <c r="J1926" s="13" t="s">
        <v>594</v>
      </c>
    </row>
    <row r="1927" spans="1:10" x14ac:dyDescent="0.2">
      <c r="A1927" s="54" t="str">
        <f>'BoR4 Rollup'!B1927</f>
        <v xml:space="preserve"> Other Charges</v>
      </c>
      <c r="B1927" s="93">
        <v>0</v>
      </c>
      <c r="C1927" s="245">
        <v>0</v>
      </c>
      <c r="D1927" s="245">
        <v>0</v>
      </c>
      <c r="E1927" s="294">
        <f t="shared" si="187"/>
        <v>0</v>
      </c>
      <c r="F1927" s="73"/>
      <c r="G1927" s="3" t="s">
        <v>357</v>
      </c>
      <c r="H1927" s="3" t="str">
        <f t="shared" si="186"/>
        <v>159208</v>
      </c>
      <c r="I1927" s="3" t="s">
        <v>476</v>
      </c>
      <c r="J1927" s="13" t="s">
        <v>595</v>
      </c>
    </row>
    <row r="1928" spans="1:10" x14ac:dyDescent="0.2">
      <c r="A1928" s="54" t="str">
        <f>'BoR4 Rollup'!B1928</f>
        <v xml:space="preserve"> Debt Services</v>
      </c>
      <c r="B1928" s="93">
        <v>0</v>
      </c>
      <c r="C1928" s="245">
        <v>0</v>
      </c>
      <c r="D1928" s="245">
        <v>0</v>
      </c>
      <c r="E1928" s="294">
        <f t="shared" si="187"/>
        <v>0</v>
      </c>
      <c r="F1928" s="73"/>
      <c r="G1928" s="3" t="s">
        <v>357</v>
      </c>
      <c r="H1928" s="3" t="str">
        <f t="shared" si="186"/>
        <v>159208</v>
      </c>
      <c r="I1928" s="3" t="s">
        <v>476</v>
      </c>
    </row>
    <row r="1929" spans="1:10" x14ac:dyDescent="0.2">
      <c r="A1929" s="54" t="str">
        <f>'BoR4 Rollup'!B1929</f>
        <v xml:space="preserve"> Interagency Transfers</v>
      </c>
      <c r="B1929" s="93">
        <v>0</v>
      </c>
      <c r="C1929" s="245">
        <v>0</v>
      </c>
      <c r="D1929" s="245">
        <v>0</v>
      </c>
      <c r="E1929" s="294">
        <f t="shared" si="187"/>
        <v>0</v>
      </c>
      <c r="F1929" s="73"/>
      <c r="G1929" s="3" t="s">
        <v>357</v>
      </c>
      <c r="H1929" s="3" t="str">
        <f t="shared" si="186"/>
        <v>159208</v>
      </c>
      <c r="I1929" s="3" t="s">
        <v>476</v>
      </c>
      <c r="J1929" s="13" t="s">
        <v>596</v>
      </c>
    </row>
    <row r="1930" spans="1:10" ht="15.75" x14ac:dyDescent="0.25">
      <c r="A1930" s="55" t="str">
        <f>'BoR4 Rollup'!B1930</f>
        <v>Total Other Charges</v>
      </c>
      <c r="B1930" s="95">
        <f>B1929+B1928+B1927+B1926</f>
        <v>0</v>
      </c>
      <c r="C1930" s="281">
        <f>C1929+C1928+C1927+C1926</f>
        <v>0</v>
      </c>
      <c r="D1930" s="281">
        <f>D1929+D1928+D1927+D1926</f>
        <v>0</v>
      </c>
      <c r="E1930" s="296">
        <f t="shared" si="187"/>
        <v>0</v>
      </c>
      <c r="F1930" s="77"/>
      <c r="G1930" s="3" t="s">
        <v>357</v>
      </c>
      <c r="H1930" s="3" t="str">
        <f t="shared" si="186"/>
        <v>159208</v>
      </c>
      <c r="I1930" s="3" t="s">
        <v>476</v>
      </c>
    </row>
    <row r="1931" spans="1:10" x14ac:dyDescent="0.2">
      <c r="A1931" s="54" t="str">
        <f>'BoR4 Rollup'!B1931</f>
        <v xml:space="preserve"> General Acquisitions</v>
      </c>
      <c r="B1931" s="93">
        <v>0</v>
      </c>
      <c r="C1931" s="245">
        <v>0</v>
      </c>
      <c r="D1931" s="245">
        <v>0</v>
      </c>
      <c r="E1931" s="294">
        <f t="shared" si="187"/>
        <v>0</v>
      </c>
      <c r="F1931" s="73"/>
      <c r="G1931" s="3" t="s">
        <v>357</v>
      </c>
      <c r="H1931" s="3" t="str">
        <f t="shared" si="186"/>
        <v>159208</v>
      </c>
      <c r="I1931" s="3" t="s">
        <v>476</v>
      </c>
      <c r="J1931" s="13" t="s">
        <v>597</v>
      </c>
    </row>
    <row r="1932" spans="1:10" x14ac:dyDescent="0.2">
      <c r="A1932" s="54" t="str">
        <f>'BoR4 Rollup'!B1932</f>
        <v xml:space="preserve"> Library Acquisitions</v>
      </c>
      <c r="B1932" s="93">
        <v>0</v>
      </c>
      <c r="C1932" s="245">
        <v>0</v>
      </c>
      <c r="D1932" s="245">
        <v>0</v>
      </c>
      <c r="E1932" s="294">
        <f t="shared" si="187"/>
        <v>0</v>
      </c>
      <c r="F1932" s="73"/>
      <c r="G1932" s="3" t="s">
        <v>357</v>
      </c>
      <c r="H1932" s="3" t="str">
        <f t="shared" si="186"/>
        <v>159208</v>
      </c>
      <c r="I1932" s="3" t="s">
        <v>476</v>
      </c>
      <c r="J1932" s="13" t="s">
        <v>597</v>
      </c>
    </row>
    <row r="1933" spans="1:10" x14ac:dyDescent="0.2">
      <c r="A1933" s="54" t="str">
        <f>'BoR4 Rollup'!B1933</f>
        <v xml:space="preserve"> Major Repairs</v>
      </c>
      <c r="B1933" s="93">
        <v>0</v>
      </c>
      <c r="C1933" s="245">
        <v>0</v>
      </c>
      <c r="D1933" s="245">
        <v>0</v>
      </c>
      <c r="E1933" s="294">
        <f t="shared" si="187"/>
        <v>0</v>
      </c>
      <c r="F1933" s="73"/>
      <c r="G1933" s="3" t="s">
        <v>357</v>
      </c>
      <c r="H1933" s="3" t="str">
        <f t="shared" si="186"/>
        <v>159208</v>
      </c>
      <c r="I1933" s="3" t="s">
        <v>476</v>
      </c>
    </row>
    <row r="1934" spans="1:10" ht="15.75" x14ac:dyDescent="0.25">
      <c r="A1934" s="55" t="str">
        <f>'BoR4 Rollup'!B1934</f>
        <v>Total Acquisitions and Major Repairs</v>
      </c>
      <c r="B1934" s="95">
        <f>B1933+B1932+B1931</f>
        <v>0</v>
      </c>
      <c r="C1934" s="281">
        <f>C1933+C1932+C1931</f>
        <v>0</v>
      </c>
      <c r="D1934" s="281">
        <f>D1933+D1932+D1931</f>
        <v>0</v>
      </c>
      <c r="E1934" s="296">
        <f t="shared" si="187"/>
        <v>0</v>
      </c>
      <c r="F1934" s="77"/>
      <c r="G1934" s="3" t="s">
        <v>357</v>
      </c>
      <c r="H1934" s="3" t="str">
        <f t="shared" si="186"/>
        <v>159208</v>
      </c>
      <c r="I1934" s="3" t="s">
        <v>476</v>
      </c>
    </row>
    <row r="1935" spans="1:10" ht="15.75" x14ac:dyDescent="0.25">
      <c r="A1935" s="55" t="str">
        <f>'BoR4 Rollup'!B1935</f>
        <v>Function Total</v>
      </c>
      <c r="B1935" s="94">
        <f>B1934+B1930+B1925+B1921</f>
        <v>0</v>
      </c>
      <c r="C1935" s="264">
        <f>C1934+C1930+C1925+C1921</f>
        <v>0</v>
      </c>
      <c r="D1935" s="264">
        <f>D1934+D1930+D1925+D1921</f>
        <v>0</v>
      </c>
      <c r="E1935" s="297">
        <f t="shared" si="187"/>
        <v>0</v>
      </c>
      <c r="F1935" s="76"/>
      <c r="G1935" s="3" t="s">
        <v>357</v>
      </c>
      <c r="H1935" s="3" t="str">
        <f t="shared" si="186"/>
        <v>159208</v>
      </c>
      <c r="I1935" s="3" t="s">
        <v>476</v>
      </c>
    </row>
    <row r="1936" spans="1:10" ht="15.75" x14ac:dyDescent="0.25">
      <c r="A1936" s="254" t="str">
        <f>'BoR4 Rollup'!B1936</f>
        <v>Function:  Instruction</v>
      </c>
      <c r="B1936" s="255"/>
      <c r="C1936" s="256"/>
      <c r="D1936" s="256"/>
      <c r="E1936" s="257"/>
      <c r="F1936" s="72"/>
      <c r="G1936" s="3" t="s">
        <v>357</v>
      </c>
      <c r="H1936" s="3" t="str">
        <f t="shared" ref="H1936:H1956" si="188">RIGHT($A$1938,6)</f>
        <v>159209</v>
      </c>
      <c r="I1936" s="3" t="s">
        <v>477</v>
      </c>
    </row>
    <row r="1937" spans="1:10" ht="15.75" x14ac:dyDescent="0.25">
      <c r="A1937" s="106" t="str">
        <f>'BoR4 Rollup'!B1937</f>
        <v>Orgn:  Mechanical-Petroleum Services</v>
      </c>
      <c r="B1937" s="258" t="str">
        <f>+'BoR4 Rollup'!C1937</f>
        <v>Actual</v>
      </c>
      <c r="C1937" s="258" t="str">
        <f>+'BoR4 Rollup'!D1937</f>
        <v>Budgeted</v>
      </c>
      <c r="D1937" s="258" t="str">
        <f>+'BoR4 Rollup'!E1937</f>
        <v>Budgeted</v>
      </c>
      <c r="E1937" s="259" t="str">
        <f>E26</f>
        <v>2024-2025 +/-</v>
      </c>
      <c r="F1937" s="78"/>
      <c r="G1937" s="3" t="s">
        <v>357</v>
      </c>
      <c r="H1937" s="3" t="str">
        <f t="shared" si="188"/>
        <v>159209</v>
      </c>
      <c r="I1937" s="3" t="s">
        <v>477</v>
      </c>
    </row>
    <row r="1938" spans="1:10" ht="15.75" x14ac:dyDescent="0.25">
      <c r="A1938" s="248" t="str">
        <f>'BoR4 Rollup'!B1938</f>
        <v>Organization ID:  159209</v>
      </c>
      <c r="B1938" s="249" t="str">
        <f>'BoR4 Rollup'!$C$6</f>
        <v>2024-2025</v>
      </c>
      <c r="C1938" s="110" t="str">
        <f>'BoR4 Rollup'!$D$6</f>
        <v>2024-2025</v>
      </c>
      <c r="D1938" s="249" t="str">
        <f>'BoR4 Rollup'!$E$6</f>
        <v>2025-2026</v>
      </c>
      <c r="E1938" s="250" t="str">
        <f>'BoR4 Rollup'!$F$6</f>
        <v>2025-2026</v>
      </c>
      <c r="F1938" s="78"/>
      <c r="G1938" s="3" t="s">
        <v>357</v>
      </c>
      <c r="H1938" s="3" t="str">
        <f t="shared" si="188"/>
        <v>159209</v>
      </c>
      <c r="I1938" s="3" t="s">
        <v>477</v>
      </c>
    </row>
    <row r="1939" spans="1:10" x14ac:dyDescent="0.2">
      <c r="A1939" s="54" t="str">
        <f>'BoR4 Rollup'!B1939</f>
        <v xml:space="preserve">  Salaries</v>
      </c>
      <c r="B1939" s="93">
        <v>0</v>
      </c>
      <c r="C1939" s="245">
        <v>0</v>
      </c>
      <c r="D1939" s="245">
        <v>0</v>
      </c>
      <c r="E1939" s="294">
        <f t="shared" ref="E1939:E1956" si="189">+D1939-C1939</f>
        <v>0</v>
      </c>
      <c r="F1939" s="73"/>
      <c r="G1939" s="3" t="s">
        <v>357</v>
      </c>
      <c r="H1939" s="3" t="str">
        <f t="shared" si="188"/>
        <v>159209</v>
      </c>
      <c r="I1939" s="3" t="s">
        <v>477</v>
      </c>
      <c r="J1939" s="13" t="s">
        <v>589</v>
      </c>
    </row>
    <row r="1940" spans="1:10" x14ac:dyDescent="0.2">
      <c r="A1940" s="54" t="str">
        <f>'BoR4 Rollup'!B1940</f>
        <v xml:space="preserve">  Other Compensation</v>
      </c>
      <c r="B1940" s="93">
        <v>0</v>
      </c>
      <c r="C1940" s="245">
        <v>0</v>
      </c>
      <c r="D1940" s="245">
        <v>0</v>
      </c>
      <c r="E1940" s="294">
        <f t="shared" si="189"/>
        <v>0</v>
      </c>
      <c r="F1940" s="73"/>
      <c r="G1940" s="3" t="s">
        <v>357</v>
      </c>
      <c r="H1940" s="3" t="str">
        <f t="shared" si="188"/>
        <v>159209</v>
      </c>
      <c r="I1940" s="3" t="s">
        <v>477</v>
      </c>
    </row>
    <row r="1941" spans="1:10" x14ac:dyDescent="0.2">
      <c r="A1941" s="54" t="str">
        <f>'BoR4 Rollup'!B1941</f>
        <v xml:space="preserve">  Related Benefits</v>
      </c>
      <c r="B1941" s="93">
        <v>0</v>
      </c>
      <c r="C1941" s="245">
        <v>0</v>
      </c>
      <c r="D1941" s="245">
        <v>0</v>
      </c>
      <c r="E1941" s="294">
        <f t="shared" si="189"/>
        <v>0</v>
      </c>
      <c r="F1941" s="73"/>
      <c r="G1941" s="3" t="s">
        <v>357</v>
      </c>
      <c r="H1941" s="3" t="str">
        <f t="shared" si="188"/>
        <v>159209</v>
      </c>
      <c r="I1941" s="3" t="s">
        <v>477</v>
      </c>
      <c r="J1941" s="13" t="s">
        <v>590</v>
      </c>
    </row>
    <row r="1942" spans="1:10" ht="15.75" x14ac:dyDescent="0.25">
      <c r="A1942" s="55" t="str">
        <f>'BoR4 Rollup'!B1942</f>
        <v>Total Personal Services</v>
      </c>
      <c r="B1942" s="94">
        <f>B1941+B1940+B1939</f>
        <v>0</v>
      </c>
      <c r="C1942" s="264">
        <f>C1941+C1940+C1939</f>
        <v>0</v>
      </c>
      <c r="D1942" s="264">
        <f>D1941+D1940+D1939</f>
        <v>0</v>
      </c>
      <c r="E1942" s="295">
        <f t="shared" si="189"/>
        <v>0</v>
      </c>
      <c r="F1942" s="76"/>
      <c r="G1942" s="3" t="s">
        <v>357</v>
      </c>
      <c r="H1942" s="3" t="str">
        <f t="shared" si="188"/>
        <v>159209</v>
      </c>
      <c r="I1942" s="3" t="s">
        <v>477</v>
      </c>
    </row>
    <row r="1943" spans="1:10" x14ac:dyDescent="0.2">
      <c r="A1943" s="54" t="str">
        <f>'BoR4 Rollup'!B1943</f>
        <v xml:space="preserve"> Travel</v>
      </c>
      <c r="B1943" s="93">
        <v>0</v>
      </c>
      <c r="C1943" s="245">
        <v>0</v>
      </c>
      <c r="D1943" s="245">
        <v>0</v>
      </c>
      <c r="E1943" s="294">
        <f t="shared" si="189"/>
        <v>0</v>
      </c>
      <c r="F1943" s="73"/>
      <c r="G1943" s="3" t="s">
        <v>357</v>
      </c>
      <c r="H1943" s="3" t="str">
        <f t="shared" si="188"/>
        <v>159209</v>
      </c>
      <c r="I1943" s="3" t="s">
        <v>477</v>
      </c>
      <c r="J1943" s="13" t="s">
        <v>591</v>
      </c>
    </row>
    <row r="1944" spans="1:10" x14ac:dyDescent="0.2">
      <c r="A1944" s="54" t="str">
        <f>'BoR4 Rollup'!B1944</f>
        <v xml:space="preserve"> Operating Services</v>
      </c>
      <c r="B1944" s="93">
        <v>0</v>
      </c>
      <c r="C1944" s="245">
        <v>0</v>
      </c>
      <c r="D1944" s="245">
        <v>0</v>
      </c>
      <c r="E1944" s="294">
        <f t="shared" si="189"/>
        <v>0</v>
      </c>
      <c r="F1944" s="73"/>
      <c r="G1944" s="3" t="s">
        <v>357</v>
      </c>
      <c r="H1944" s="3" t="str">
        <f t="shared" si="188"/>
        <v>159209</v>
      </c>
      <c r="I1944" s="3" t="s">
        <v>477</v>
      </c>
      <c r="J1944" s="13" t="s">
        <v>592</v>
      </c>
    </row>
    <row r="1945" spans="1:10" x14ac:dyDescent="0.2">
      <c r="A1945" s="54" t="str">
        <f>'BoR4 Rollup'!B1945</f>
        <v xml:space="preserve"> Supplies</v>
      </c>
      <c r="B1945" s="93">
        <v>0</v>
      </c>
      <c r="C1945" s="245">
        <v>0</v>
      </c>
      <c r="D1945" s="245">
        <v>0</v>
      </c>
      <c r="E1945" s="294">
        <f t="shared" si="189"/>
        <v>0</v>
      </c>
      <c r="F1945" s="73"/>
      <c r="G1945" s="3" t="s">
        <v>357</v>
      </c>
      <c r="H1945" s="3" t="str">
        <f t="shared" si="188"/>
        <v>159209</v>
      </c>
      <c r="I1945" s="3" t="s">
        <v>477</v>
      </c>
      <c r="J1945" s="13" t="s">
        <v>593</v>
      </c>
    </row>
    <row r="1946" spans="1:10" ht="15.75" x14ac:dyDescent="0.25">
      <c r="A1946" s="55" t="str">
        <f>'BoR4 Rollup'!B1946</f>
        <v>Total Operating Expenses</v>
      </c>
      <c r="B1946" s="95">
        <f>B1945+B1944+B1943</f>
        <v>0</v>
      </c>
      <c r="C1946" s="281">
        <f>C1945+C1944+C1943</f>
        <v>0</v>
      </c>
      <c r="D1946" s="281">
        <f>D1945+D1944+D1943</f>
        <v>0</v>
      </c>
      <c r="E1946" s="296">
        <f t="shared" si="189"/>
        <v>0</v>
      </c>
      <c r="F1946" s="77"/>
      <c r="G1946" s="3" t="s">
        <v>357</v>
      </c>
      <c r="H1946" s="3" t="str">
        <f t="shared" si="188"/>
        <v>159209</v>
      </c>
      <c r="I1946" s="3" t="s">
        <v>477</v>
      </c>
    </row>
    <row r="1947" spans="1:10" x14ac:dyDescent="0.2">
      <c r="A1947" s="54" t="str">
        <f>'BoR4 Rollup'!B1947</f>
        <v xml:space="preserve"> Professional Services</v>
      </c>
      <c r="B1947" s="93">
        <v>0</v>
      </c>
      <c r="C1947" s="245">
        <v>0</v>
      </c>
      <c r="D1947" s="245">
        <v>0</v>
      </c>
      <c r="E1947" s="294">
        <f t="shared" si="189"/>
        <v>0</v>
      </c>
      <c r="F1947" s="73"/>
      <c r="G1947" s="3" t="s">
        <v>357</v>
      </c>
      <c r="H1947" s="3" t="str">
        <f t="shared" si="188"/>
        <v>159209</v>
      </c>
      <c r="I1947" s="3" t="s">
        <v>477</v>
      </c>
      <c r="J1947" s="13" t="s">
        <v>594</v>
      </c>
    </row>
    <row r="1948" spans="1:10" x14ac:dyDescent="0.2">
      <c r="A1948" s="54" t="str">
        <f>'BoR4 Rollup'!B1948</f>
        <v xml:space="preserve"> Other Charges</v>
      </c>
      <c r="B1948" s="93">
        <v>0</v>
      </c>
      <c r="C1948" s="245">
        <v>0</v>
      </c>
      <c r="D1948" s="245">
        <v>0</v>
      </c>
      <c r="E1948" s="294">
        <f t="shared" si="189"/>
        <v>0</v>
      </c>
      <c r="F1948" s="73"/>
      <c r="G1948" s="3" t="s">
        <v>357</v>
      </c>
      <c r="H1948" s="3" t="str">
        <f t="shared" si="188"/>
        <v>159209</v>
      </c>
      <c r="I1948" s="3" t="s">
        <v>477</v>
      </c>
      <c r="J1948" s="13" t="s">
        <v>595</v>
      </c>
    </row>
    <row r="1949" spans="1:10" x14ac:dyDescent="0.2">
      <c r="A1949" s="54" t="str">
        <f>'BoR4 Rollup'!B1949</f>
        <v xml:space="preserve"> Debt Services</v>
      </c>
      <c r="B1949" s="93">
        <v>0</v>
      </c>
      <c r="C1949" s="245">
        <v>0</v>
      </c>
      <c r="D1949" s="245">
        <v>0</v>
      </c>
      <c r="E1949" s="294">
        <f t="shared" si="189"/>
        <v>0</v>
      </c>
      <c r="F1949" s="73"/>
      <c r="G1949" s="3" t="s">
        <v>357</v>
      </c>
      <c r="H1949" s="3" t="str">
        <f t="shared" si="188"/>
        <v>159209</v>
      </c>
      <c r="I1949" s="3" t="s">
        <v>477</v>
      </c>
    </row>
    <row r="1950" spans="1:10" x14ac:dyDescent="0.2">
      <c r="A1950" s="54" t="str">
        <f>'BoR4 Rollup'!B1950</f>
        <v xml:space="preserve"> Interagency Transfers</v>
      </c>
      <c r="B1950" s="93">
        <v>0</v>
      </c>
      <c r="C1950" s="245">
        <v>0</v>
      </c>
      <c r="D1950" s="245">
        <v>0</v>
      </c>
      <c r="E1950" s="294">
        <f t="shared" si="189"/>
        <v>0</v>
      </c>
      <c r="F1950" s="73"/>
      <c r="G1950" s="3" t="s">
        <v>357</v>
      </c>
      <c r="H1950" s="3" t="str">
        <f t="shared" si="188"/>
        <v>159209</v>
      </c>
      <c r="I1950" s="3" t="s">
        <v>477</v>
      </c>
      <c r="J1950" s="13" t="s">
        <v>596</v>
      </c>
    </row>
    <row r="1951" spans="1:10" ht="15.75" x14ac:dyDescent="0.25">
      <c r="A1951" s="55" t="str">
        <f>'BoR4 Rollup'!B1951</f>
        <v>Total Other Charges</v>
      </c>
      <c r="B1951" s="95">
        <f>B1950+B1949+B1948+B1947</f>
        <v>0</v>
      </c>
      <c r="C1951" s="281">
        <f>C1950+C1949+C1948+C1947</f>
        <v>0</v>
      </c>
      <c r="D1951" s="281">
        <f>D1950+D1949+D1948+D1947</f>
        <v>0</v>
      </c>
      <c r="E1951" s="296">
        <f t="shared" si="189"/>
        <v>0</v>
      </c>
      <c r="F1951" s="77"/>
      <c r="G1951" s="3" t="s">
        <v>357</v>
      </c>
      <c r="H1951" s="3" t="str">
        <f t="shared" si="188"/>
        <v>159209</v>
      </c>
      <c r="I1951" s="3" t="s">
        <v>477</v>
      </c>
    </row>
    <row r="1952" spans="1:10" x14ac:dyDescent="0.2">
      <c r="A1952" s="54" t="str">
        <f>'BoR4 Rollup'!B1952</f>
        <v xml:space="preserve"> General Acquisitions</v>
      </c>
      <c r="B1952" s="93">
        <v>0</v>
      </c>
      <c r="C1952" s="245">
        <v>0</v>
      </c>
      <c r="D1952" s="245">
        <v>0</v>
      </c>
      <c r="E1952" s="294">
        <f t="shared" si="189"/>
        <v>0</v>
      </c>
      <c r="F1952" s="73"/>
      <c r="G1952" s="3" t="s">
        <v>357</v>
      </c>
      <c r="H1952" s="3" t="str">
        <f t="shared" si="188"/>
        <v>159209</v>
      </c>
      <c r="I1952" s="3" t="s">
        <v>477</v>
      </c>
      <c r="J1952" s="13" t="s">
        <v>597</v>
      </c>
    </row>
    <row r="1953" spans="1:10" x14ac:dyDescent="0.2">
      <c r="A1953" s="54" t="str">
        <f>'BoR4 Rollup'!B1953</f>
        <v xml:space="preserve"> Library Acquisitions</v>
      </c>
      <c r="B1953" s="93">
        <v>0</v>
      </c>
      <c r="C1953" s="245">
        <v>0</v>
      </c>
      <c r="D1953" s="245">
        <v>0</v>
      </c>
      <c r="E1953" s="294">
        <f t="shared" si="189"/>
        <v>0</v>
      </c>
      <c r="F1953" s="73"/>
      <c r="G1953" s="3" t="s">
        <v>357</v>
      </c>
      <c r="H1953" s="3" t="str">
        <f t="shared" si="188"/>
        <v>159209</v>
      </c>
      <c r="I1953" s="3" t="s">
        <v>477</v>
      </c>
      <c r="J1953" s="13" t="s">
        <v>597</v>
      </c>
    </row>
    <row r="1954" spans="1:10" x14ac:dyDescent="0.2">
      <c r="A1954" s="54" t="str">
        <f>'BoR4 Rollup'!B1954</f>
        <v xml:space="preserve"> Major Repairs</v>
      </c>
      <c r="B1954" s="93">
        <v>0</v>
      </c>
      <c r="C1954" s="245">
        <v>0</v>
      </c>
      <c r="D1954" s="245">
        <v>0</v>
      </c>
      <c r="E1954" s="294">
        <f t="shared" si="189"/>
        <v>0</v>
      </c>
      <c r="F1954" s="73"/>
      <c r="G1954" s="3" t="s">
        <v>357</v>
      </c>
      <c r="H1954" s="3" t="str">
        <f t="shared" si="188"/>
        <v>159209</v>
      </c>
      <c r="I1954" s="3" t="s">
        <v>477</v>
      </c>
    </row>
    <row r="1955" spans="1:10" ht="15.75" x14ac:dyDescent="0.25">
      <c r="A1955" s="55" t="str">
        <f>'BoR4 Rollup'!B1955</f>
        <v>Total Acquisitions and Major Repairs</v>
      </c>
      <c r="B1955" s="95">
        <f>B1954+B1953+B1952</f>
        <v>0</v>
      </c>
      <c r="C1955" s="281">
        <f>C1954+C1953+C1952</f>
        <v>0</v>
      </c>
      <c r="D1955" s="281">
        <f>D1954+D1953+D1952</f>
        <v>0</v>
      </c>
      <c r="E1955" s="296">
        <f t="shared" si="189"/>
        <v>0</v>
      </c>
      <c r="F1955" s="77"/>
      <c r="G1955" s="3" t="s">
        <v>357</v>
      </c>
      <c r="H1955" s="3" t="str">
        <f t="shared" si="188"/>
        <v>159209</v>
      </c>
      <c r="I1955" s="3" t="s">
        <v>477</v>
      </c>
    </row>
    <row r="1956" spans="1:10" ht="15.75" x14ac:dyDescent="0.25">
      <c r="A1956" s="55" t="str">
        <f>'BoR4 Rollup'!B1956</f>
        <v>Function Total</v>
      </c>
      <c r="B1956" s="94">
        <f>B1955+B1951+B1946+B1942</f>
        <v>0</v>
      </c>
      <c r="C1956" s="264">
        <f>C1955+C1951+C1946+C1942</f>
        <v>0</v>
      </c>
      <c r="D1956" s="264">
        <f>D1955+D1951+D1946+D1942</f>
        <v>0</v>
      </c>
      <c r="E1956" s="297">
        <f t="shared" si="189"/>
        <v>0</v>
      </c>
      <c r="F1956" s="76"/>
      <c r="G1956" s="3" t="s">
        <v>357</v>
      </c>
      <c r="H1956" s="3" t="str">
        <f t="shared" si="188"/>
        <v>159209</v>
      </c>
      <c r="I1956" s="3" t="s">
        <v>477</v>
      </c>
    </row>
    <row r="1957" spans="1:10" ht="15.75" x14ac:dyDescent="0.25">
      <c r="A1957" s="254" t="str">
        <f>'BoR4 Rollup'!B1957</f>
        <v>Function:  Instruction</v>
      </c>
      <c r="B1957" s="255"/>
      <c r="C1957" s="256"/>
      <c r="D1957" s="256"/>
      <c r="E1957" s="257"/>
      <c r="F1957" s="72"/>
      <c r="G1957" s="3" t="s">
        <v>357</v>
      </c>
      <c r="H1957" s="3" t="str">
        <f t="shared" ref="H1957:H1977" si="190">RIGHT($A$1959,6)</f>
        <v>160001</v>
      </c>
      <c r="I1957" s="3" t="s">
        <v>478</v>
      </c>
    </row>
    <row r="1958" spans="1:10" ht="15.75" x14ac:dyDescent="0.25">
      <c r="A1958" s="106" t="str">
        <f>'BoR4 Rollup'!B1958</f>
        <v>Orgn:  Personal and Culinary Services Admin</v>
      </c>
      <c r="B1958" s="258" t="str">
        <f>+'BoR4 Rollup'!C1958</f>
        <v>Actual</v>
      </c>
      <c r="C1958" s="258" t="str">
        <f>+'BoR4 Rollup'!D1958</f>
        <v>Budgeted</v>
      </c>
      <c r="D1958" s="258" t="str">
        <f>+'BoR4 Rollup'!E1958</f>
        <v>Budgeted</v>
      </c>
      <c r="E1958" s="259" t="str">
        <f>E5</f>
        <v>2024-2025 +/-</v>
      </c>
      <c r="F1958" s="74"/>
      <c r="G1958" s="3" t="s">
        <v>357</v>
      </c>
      <c r="H1958" s="3" t="str">
        <f t="shared" si="190"/>
        <v>160001</v>
      </c>
      <c r="I1958" s="3" t="s">
        <v>478</v>
      </c>
    </row>
    <row r="1959" spans="1:10" ht="15.75" x14ac:dyDescent="0.25">
      <c r="A1959" s="248" t="str">
        <f>'BoR4 Rollup'!B1959</f>
        <v>Organization ID:  160001</v>
      </c>
      <c r="B1959" s="249" t="str">
        <f>'BoR4 Rollup'!$C$6</f>
        <v>2024-2025</v>
      </c>
      <c r="C1959" s="110" t="str">
        <f>'BoR4 Rollup'!$D$6</f>
        <v>2024-2025</v>
      </c>
      <c r="D1959" s="249" t="str">
        <f>'BoR4 Rollup'!$E$6</f>
        <v>2025-2026</v>
      </c>
      <c r="E1959" s="250" t="str">
        <f>'BoR4 Rollup'!$F$6</f>
        <v>2025-2026</v>
      </c>
      <c r="F1959" s="74"/>
      <c r="G1959" s="3" t="s">
        <v>357</v>
      </c>
      <c r="H1959" s="3" t="str">
        <f t="shared" si="190"/>
        <v>160001</v>
      </c>
      <c r="I1959" s="3" t="s">
        <v>478</v>
      </c>
    </row>
    <row r="1960" spans="1:10" x14ac:dyDescent="0.2">
      <c r="A1960" s="54" t="str">
        <f>'BoR4 Rollup'!B1960</f>
        <v xml:space="preserve">  Salaries</v>
      </c>
      <c r="B1960" s="93">
        <v>0</v>
      </c>
      <c r="C1960" s="245">
        <v>0</v>
      </c>
      <c r="D1960" s="245">
        <v>0</v>
      </c>
      <c r="E1960" s="294">
        <f t="shared" ref="E1960:E1977" si="191">+D1960-C1960</f>
        <v>0</v>
      </c>
      <c r="F1960" s="73"/>
      <c r="G1960" s="3" t="s">
        <v>357</v>
      </c>
      <c r="H1960" s="3" t="str">
        <f t="shared" si="190"/>
        <v>160001</v>
      </c>
      <c r="I1960" s="3" t="s">
        <v>478</v>
      </c>
      <c r="J1960" s="13" t="s">
        <v>589</v>
      </c>
    </row>
    <row r="1961" spans="1:10" x14ac:dyDescent="0.2">
      <c r="A1961" s="54" t="str">
        <f>'BoR4 Rollup'!B1961</f>
        <v xml:space="preserve">  Other Compensation</v>
      </c>
      <c r="B1961" s="93">
        <v>0</v>
      </c>
      <c r="C1961" s="245">
        <v>0</v>
      </c>
      <c r="D1961" s="245">
        <v>0</v>
      </c>
      <c r="E1961" s="294">
        <f t="shared" si="191"/>
        <v>0</v>
      </c>
      <c r="F1961" s="73"/>
      <c r="G1961" s="3" t="s">
        <v>357</v>
      </c>
      <c r="H1961" s="3" t="str">
        <f t="shared" si="190"/>
        <v>160001</v>
      </c>
      <c r="I1961" s="3" t="s">
        <v>478</v>
      </c>
    </row>
    <row r="1962" spans="1:10" x14ac:dyDescent="0.2">
      <c r="A1962" s="54" t="str">
        <f>'BoR4 Rollup'!B1962</f>
        <v xml:space="preserve">  Related Benefits</v>
      </c>
      <c r="B1962" s="93">
        <v>0</v>
      </c>
      <c r="C1962" s="245">
        <v>0</v>
      </c>
      <c r="D1962" s="245">
        <v>0</v>
      </c>
      <c r="E1962" s="294">
        <f t="shared" si="191"/>
        <v>0</v>
      </c>
      <c r="F1962" s="73"/>
      <c r="G1962" s="3" t="s">
        <v>357</v>
      </c>
      <c r="H1962" s="3" t="str">
        <f t="shared" si="190"/>
        <v>160001</v>
      </c>
      <c r="I1962" s="3" t="s">
        <v>478</v>
      </c>
      <c r="J1962" s="13" t="s">
        <v>590</v>
      </c>
    </row>
    <row r="1963" spans="1:10" ht="15.75" x14ac:dyDescent="0.25">
      <c r="A1963" s="55" t="str">
        <f>'BoR4 Rollup'!B1963</f>
        <v>Total Personal Services</v>
      </c>
      <c r="B1963" s="94">
        <f>B1962+B1961+B1960</f>
        <v>0</v>
      </c>
      <c r="C1963" s="264">
        <f>C1962+C1961+C1960</f>
        <v>0</v>
      </c>
      <c r="D1963" s="264">
        <f>D1962+D1961+D1960</f>
        <v>0</v>
      </c>
      <c r="E1963" s="295">
        <f t="shared" si="191"/>
        <v>0</v>
      </c>
      <c r="F1963" s="76"/>
      <c r="G1963" s="3" t="s">
        <v>357</v>
      </c>
      <c r="H1963" s="3" t="str">
        <f t="shared" si="190"/>
        <v>160001</v>
      </c>
      <c r="I1963" s="3" t="s">
        <v>478</v>
      </c>
    </row>
    <row r="1964" spans="1:10" x14ac:dyDescent="0.2">
      <c r="A1964" s="54" t="str">
        <f>'BoR4 Rollup'!B1964</f>
        <v xml:space="preserve"> Travel</v>
      </c>
      <c r="B1964" s="93">
        <v>0</v>
      </c>
      <c r="C1964" s="245">
        <v>0</v>
      </c>
      <c r="D1964" s="245">
        <v>0</v>
      </c>
      <c r="E1964" s="294">
        <f t="shared" si="191"/>
        <v>0</v>
      </c>
      <c r="F1964" s="73"/>
      <c r="G1964" s="3" t="s">
        <v>357</v>
      </c>
      <c r="H1964" s="3" t="str">
        <f t="shared" si="190"/>
        <v>160001</v>
      </c>
      <c r="I1964" s="3" t="s">
        <v>478</v>
      </c>
      <c r="J1964" s="13" t="s">
        <v>591</v>
      </c>
    </row>
    <row r="1965" spans="1:10" x14ac:dyDescent="0.2">
      <c r="A1965" s="54" t="str">
        <f>'BoR4 Rollup'!B1965</f>
        <v xml:space="preserve"> Operating Services</v>
      </c>
      <c r="B1965" s="93">
        <v>0</v>
      </c>
      <c r="C1965" s="245">
        <v>0</v>
      </c>
      <c r="D1965" s="245">
        <v>0</v>
      </c>
      <c r="E1965" s="294">
        <f t="shared" si="191"/>
        <v>0</v>
      </c>
      <c r="F1965" s="73"/>
      <c r="G1965" s="3" t="s">
        <v>357</v>
      </c>
      <c r="H1965" s="3" t="str">
        <f t="shared" si="190"/>
        <v>160001</v>
      </c>
      <c r="I1965" s="3" t="s">
        <v>478</v>
      </c>
      <c r="J1965" s="13" t="s">
        <v>592</v>
      </c>
    </row>
    <row r="1966" spans="1:10" x14ac:dyDescent="0.2">
      <c r="A1966" s="54" t="str">
        <f>'BoR4 Rollup'!B1966</f>
        <v xml:space="preserve"> Supplies</v>
      </c>
      <c r="B1966" s="93">
        <v>0</v>
      </c>
      <c r="C1966" s="245">
        <v>0</v>
      </c>
      <c r="D1966" s="245">
        <v>0</v>
      </c>
      <c r="E1966" s="294">
        <f t="shared" si="191"/>
        <v>0</v>
      </c>
      <c r="F1966" s="73"/>
      <c r="G1966" s="3" t="s">
        <v>357</v>
      </c>
      <c r="H1966" s="3" t="str">
        <f t="shared" si="190"/>
        <v>160001</v>
      </c>
      <c r="I1966" s="3" t="s">
        <v>478</v>
      </c>
      <c r="J1966" s="13" t="s">
        <v>593</v>
      </c>
    </row>
    <row r="1967" spans="1:10" ht="15.75" x14ac:dyDescent="0.25">
      <c r="A1967" s="55" t="str">
        <f>'BoR4 Rollup'!B1967</f>
        <v>Total Operating Expenses</v>
      </c>
      <c r="B1967" s="95">
        <f>B1966+B1965+B1964</f>
        <v>0</v>
      </c>
      <c r="C1967" s="281">
        <f>C1966+C1965+C1964</f>
        <v>0</v>
      </c>
      <c r="D1967" s="281">
        <f>D1966+D1965+D1964</f>
        <v>0</v>
      </c>
      <c r="E1967" s="296">
        <f t="shared" si="191"/>
        <v>0</v>
      </c>
      <c r="F1967" s="77"/>
      <c r="G1967" s="3" t="s">
        <v>357</v>
      </c>
      <c r="H1967" s="3" t="str">
        <f t="shared" si="190"/>
        <v>160001</v>
      </c>
      <c r="I1967" s="3" t="s">
        <v>478</v>
      </c>
    </row>
    <row r="1968" spans="1:10" x14ac:dyDescent="0.2">
      <c r="A1968" s="54" t="str">
        <f>'BoR4 Rollup'!B1968</f>
        <v xml:space="preserve"> Professional Services</v>
      </c>
      <c r="B1968" s="93">
        <v>0</v>
      </c>
      <c r="C1968" s="245">
        <v>0</v>
      </c>
      <c r="D1968" s="245">
        <v>0</v>
      </c>
      <c r="E1968" s="294">
        <f t="shared" si="191"/>
        <v>0</v>
      </c>
      <c r="F1968" s="73"/>
      <c r="G1968" s="3" t="s">
        <v>357</v>
      </c>
      <c r="H1968" s="3" t="str">
        <f t="shared" si="190"/>
        <v>160001</v>
      </c>
      <c r="I1968" s="3" t="s">
        <v>478</v>
      </c>
      <c r="J1968" s="13" t="s">
        <v>594</v>
      </c>
    </row>
    <row r="1969" spans="1:10" x14ac:dyDescent="0.2">
      <c r="A1969" s="54" t="str">
        <f>'BoR4 Rollup'!B1969</f>
        <v xml:space="preserve"> Other Charges</v>
      </c>
      <c r="B1969" s="93">
        <v>0</v>
      </c>
      <c r="C1969" s="245">
        <v>0</v>
      </c>
      <c r="D1969" s="245">
        <v>0</v>
      </c>
      <c r="E1969" s="294">
        <f t="shared" si="191"/>
        <v>0</v>
      </c>
      <c r="F1969" s="73"/>
      <c r="G1969" s="3" t="s">
        <v>357</v>
      </c>
      <c r="H1969" s="3" t="str">
        <f t="shared" si="190"/>
        <v>160001</v>
      </c>
      <c r="I1969" s="3" t="s">
        <v>478</v>
      </c>
      <c r="J1969" s="13" t="s">
        <v>595</v>
      </c>
    </row>
    <row r="1970" spans="1:10" x14ac:dyDescent="0.2">
      <c r="A1970" s="54" t="str">
        <f>'BoR4 Rollup'!B1970</f>
        <v xml:space="preserve"> Debt Services</v>
      </c>
      <c r="B1970" s="93">
        <v>0</v>
      </c>
      <c r="C1970" s="245">
        <v>0</v>
      </c>
      <c r="D1970" s="245">
        <v>0</v>
      </c>
      <c r="E1970" s="294">
        <f t="shared" si="191"/>
        <v>0</v>
      </c>
      <c r="F1970" s="73"/>
      <c r="G1970" s="3" t="s">
        <v>357</v>
      </c>
      <c r="H1970" s="3" t="str">
        <f t="shared" si="190"/>
        <v>160001</v>
      </c>
      <c r="I1970" s="3" t="s">
        <v>478</v>
      </c>
    </row>
    <row r="1971" spans="1:10" x14ac:dyDescent="0.2">
      <c r="A1971" s="54" t="str">
        <f>'BoR4 Rollup'!B1971</f>
        <v xml:space="preserve"> Interagency Transfers</v>
      </c>
      <c r="B1971" s="93">
        <v>0</v>
      </c>
      <c r="C1971" s="245">
        <v>0</v>
      </c>
      <c r="D1971" s="245">
        <v>0</v>
      </c>
      <c r="E1971" s="294">
        <f t="shared" si="191"/>
        <v>0</v>
      </c>
      <c r="F1971" s="73"/>
      <c r="G1971" s="3" t="s">
        <v>357</v>
      </c>
      <c r="H1971" s="3" t="str">
        <f t="shared" si="190"/>
        <v>160001</v>
      </c>
      <c r="I1971" s="3" t="s">
        <v>478</v>
      </c>
      <c r="J1971" s="13" t="s">
        <v>596</v>
      </c>
    </row>
    <row r="1972" spans="1:10" ht="15.75" x14ac:dyDescent="0.25">
      <c r="A1972" s="55" t="str">
        <f>'BoR4 Rollup'!B1972</f>
        <v>Total Other Charges</v>
      </c>
      <c r="B1972" s="95">
        <f>B1971+B1970+B1969+B1968</f>
        <v>0</v>
      </c>
      <c r="C1972" s="281">
        <f>C1971+C1970+C1969+C1968</f>
        <v>0</v>
      </c>
      <c r="D1972" s="281">
        <f>D1971+D1970+D1969+D1968</f>
        <v>0</v>
      </c>
      <c r="E1972" s="296">
        <f t="shared" si="191"/>
        <v>0</v>
      </c>
      <c r="F1972" s="77"/>
      <c r="G1972" s="3" t="s">
        <v>357</v>
      </c>
      <c r="H1972" s="3" t="str">
        <f t="shared" si="190"/>
        <v>160001</v>
      </c>
      <c r="I1972" s="3" t="s">
        <v>478</v>
      </c>
    </row>
    <row r="1973" spans="1:10" x14ac:dyDescent="0.2">
      <c r="A1973" s="54" t="str">
        <f>'BoR4 Rollup'!B1973</f>
        <v xml:space="preserve"> General Acquisitions</v>
      </c>
      <c r="B1973" s="93">
        <v>0</v>
      </c>
      <c r="C1973" s="245">
        <v>0</v>
      </c>
      <c r="D1973" s="245">
        <v>0</v>
      </c>
      <c r="E1973" s="294">
        <f t="shared" si="191"/>
        <v>0</v>
      </c>
      <c r="F1973" s="73"/>
      <c r="G1973" s="3" t="s">
        <v>357</v>
      </c>
      <c r="H1973" s="3" t="str">
        <f t="shared" si="190"/>
        <v>160001</v>
      </c>
      <c r="I1973" s="3" t="s">
        <v>478</v>
      </c>
      <c r="J1973" s="13" t="s">
        <v>597</v>
      </c>
    </row>
    <row r="1974" spans="1:10" x14ac:dyDescent="0.2">
      <c r="A1974" s="54" t="str">
        <f>'BoR4 Rollup'!B1974</f>
        <v xml:space="preserve"> Library Acquisitions</v>
      </c>
      <c r="B1974" s="93">
        <v>0</v>
      </c>
      <c r="C1974" s="245">
        <v>0</v>
      </c>
      <c r="D1974" s="245">
        <v>0</v>
      </c>
      <c r="E1974" s="294">
        <f t="shared" si="191"/>
        <v>0</v>
      </c>
      <c r="F1974" s="73"/>
      <c r="G1974" s="3" t="s">
        <v>357</v>
      </c>
      <c r="H1974" s="3" t="str">
        <f t="shared" si="190"/>
        <v>160001</v>
      </c>
      <c r="I1974" s="3" t="s">
        <v>478</v>
      </c>
      <c r="J1974" s="13" t="s">
        <v>597</v>
      </c>
    </row>
    <row r="1975" spans="1:10" x14ac:dyDescent="0.2">
      <c r="A1975" s="54" t="str">
        <f>'BoR4 Rollup'!B1975</f>
        <v xml:space="preserve"> Major Repairs</v>
      </c>
      <c r="B1975" s="93">
        <v>0</v>
      </c>
      <c r="C1975" s="245">
        <v>0</v>
      </c>
      <c r="D1975" s="245">
        <v>0</v>
      </c>
      <c r="E1975" s="294">
        <f t="shared" si="191"/>
        <v>0</v>
      </c>
      <c r="F1975" s="73"/>
      <c r="G1975" s="3" t="s">
        <v>357</v>
      </c>
      <c r="H1975" s="3" t="str">
        <f t="shared" si="190"/>
        <v>160001</v>
      </c>
      <c r="I1975" s="3" t="s">
        <v>478</v>
      </c>
    </row>
    <row r="1976" spans="1:10" ht="15.75" x14ac:dyDescent="0.25">
      <c r="A1976" s="55" t="str">
        <f>'BoR4 Rollup'!B1976</f>
        <v>Total Acquisitions and Major Repairs</v>
      </c>
      <c r="B1976" s="95">
        <f>B1975+B1974+B1973</f>
        <v>0</v>
      </c>
      <c r="C1976" s="281">
        <f>C1975+C1974+C1973</f>
        <v>0</v>
      </c>
      <c r="D1976" s="281">
        <f>D1975+D1974+D1973</f>
        <v>0</v>
      </c>
      <c r="E1976" s="296">
        <f t="shared" si="191"/>
        <v>0</v>
      </c>
      <c r="F1976" s="77"/>
      <c r="G1976" s="3" t="s">
        <v>357</v>
      </c>
      <c r="H1976" s="3" t="str">
        <f t="shared" si="190"/>
        <v>160001</v>
      </c>
      <c r="I1976" s="3" t="s">
        <v>478</v>
      </c>
    </row>
    <row r="1977" spans="1:10" ht="15.75" x14ac:dyDescent="0.25">
      <c r="A1977" s="55" t="str">
        <f>'BoR4 Rollup'!B1977</f>
        <v>Function Total</v>
      </c>
      <c r="B1977" s="94">
        <f>B1976+B1972+B1967+B1963</f>
        <v>0</v>
      </c>
      <c r="C1977" s="94">
        <f>C1976+C1972+C1967+C1963</f>
        <v>0</v>
      </c>
      <c r="D1977" s="94">
        <f>D1976+D1972+D1967+D1963</f>
        <v>0</v>
      </c>
      <c r="E1977" s="240">
        <f t="shared" si="191"/>
        <v>0</v>
      </c>
      <c r="F1977" s="76"/>
      <c r="G1977" s="3" t="s">
        <v>357</v>
      </c>
      <c r="H1977" s="3" t="str">
        <f t="shared" si="190"/>
        <v>160001</v>
      </c>
      <c r="I1977" s="3" t="s">
        <v>478</v>
      </c>
    </row>
    <row r="1978" spans="1:10" ht="15.75" x14ac:dyDescent="0.25">
      <c r="A1978" s="254" t="str">
        <f>'BoR4 Rollup'!B1978</f>
        <v>Function:  Instruction</v>
      </c>
      <c r="B1978" s="255"/>
      <c r="C1978" s="256"/>
      <c r="D1978" s="256"/>
      <c r="E1978" s="257"/>
      <c r="F1978" s="72"/>
      <c r="G1978" s="3" t="s">
        <v>356</v>
      </c>
      <c r="H1978" s="3" t="str">
        <f t="shared" ref="H1978:H1998" si="192">RIGHT($A$1980,6)</f>
        <v>160002</v>
      </c>
      <c r="I1978" s="13" t="s">
        <v>479</v>
      </c>
    </row>
    <row r="1979" spans="1:10" ht="15.75" x14ac:dyDescent="0.25">
      <c r="A1979" s="106" t="str">
        <f>'BoR4 Rollup'!B1979</f>
        <v>Orgn:  Personal and Misc - Culinary Arts</v>
      </c>
      <c r="B1979" s="258" t="str">
        <f>+'BoR4 Rollup'!C1979</f>
        <v>Actual</v>
      </c>
      <c r="C1979" s="258" t="str">
        <f>+'BoR4 Rollup'!D1979</f>
        <v>Budgeted</v>
      </c>
      <c r="D1979" s="258" t="str">
        <f>+'BoR4 Rollup'!E1979</f>
        <v>Budgeted</v>
      </c>
      <c r="E1979" s="259" t="str">
        <f>E5</f>
        <v>2024-2025 +/-</v>
      </c>
      <c r="F1979" s="78"/>
      <c r="G1979" s="3" t="s">
        <v>356</v>
      </c>
      <c r="H1979" s="3" t="str">
        <f t="shared" si="192"/>
        <v>160002</v>
      </c>
      <c r="I1979" s="13" t="s">
        <v>479</v>
      </c>
    </row>
    <row r="1980" spans="1:10" ht="15.75" x14ac:dyDescent="0.25">
      <c r="A1980" s="248" t="str">
        <f>'BoR4 Rollup'!B1980</f>
        <v>Organization ID:  160002</v>
      </c>
      <c r="B1980" s="249" t="str">
        <f>'BoR4 Rollup'!$C$6</f>
        <v>2024-2025</v>
      </c>
      <c r="C1980" s="110" t="str">
        <f>'BoR4 Rollup'!$D$6</f>
        <v>2024-2025</v>
      </c>
      <c r="D1980" s="249" t="str">
        <f>'BoR4 Rollup'!$E$6</f>
        <v>2025-2026</v>
      </c>
      <c r="E1980" s="250" t="str">
        <f>'BoR4 Rollup'!$F$6</f>
        <v>2025-2026</v>
      </c>
      <c r="F1980" s="78"/>
      <c r="G1980" s="3" t="s">
        <v>356</v>
      </c>
      <c r="H1980" s="3" t="str">
        <f t="shared" si="192"/>
        <v>160002</v>
      </c>
      <c r="I1980" s="13" t="s">
        <v>479</v>
      </c>
    </row>
    <row r="1981" spans="1:10" x14ac:dyDescent="0.2">
      <c r="A1981" s="54" t="str">
        <f>'BoR4 Rollup'!B1981</f>
        <v xml:space="preserve">  Salaries</v>
      </c>
      <c r="B1981" s="93">
        <v>0</v>
      </c>
      <c r="C1981" s="245">
        <v>0</v>
      </c>
      <c r="D1981" s="245">
        <v>0</v>
      </c>
      <c r="E1981" s="294">
        <f t="shared" ref="E1981:E1998" si="193">+D1981-C1981</f>
        <v>0</v>
      </c>
      <c r="F1981" s="73"/>
      <c r="G1981" s="3" t="s">
        <v>356</v>
      </c>
      <c r="H1981" s="3" t="str">
        <f t="shared" si="192"/>
        <v>160002</v>
      </c>
      <c r="I1981" s="13" t="s">
        <v>479</v>
      </c>
      <c r="J1981" s="13" t="s">
        <v>589</v>
      </c>
    </row>
    <row r="1982" spans="1:10" x14ac:dyDescent="0.2">
      <c r="A1982" s="54" t="str">
        <f>'BoR4 Rollup'!B1982</f>
        <v xml:space="preserve">  Other Compensation</v>
      </c>
      <c r="B1982" s="93">
        <v>0</v>
      </c>
      <c r="C1982" s="245">
        <v>0</v>
      </c>
      <c r="D1982" s="245">
        <v>0</v>
      </c>
      <c r="E1982" s="294">
        <f t="shared" si="193"/>
        <v>0</v>
      </c>
      <c r="F1982" s="73"/>
      <c r="G1982" s="3" t="s">
        <v>356</v>
      </c>
      <c r="H1982" s="3" t="str">
        <f t="shared" si="192"/>
        <v>160002</v>
      </c>
      <c r="I1982" s="13" t="s">
        <v>479</v>
      </c>
    </row>
    <row r="1983" spans="1:10" x14ac:dyDescent="0.2">
      <c r="A1983" s="54" t="str">
        <f>'BoR4 Rollup'!B1983</f>
        <v xml:space="preserve">  Related Benefits</v>
      </c>
      <c r="B1983" s="93">
        <v>0</v>
      </c>
      <c r="C1983" s="245">
        <v>0</v>
      </c>
      <c r="D1983" s="245">
        <v>0</v>
      </c>
      <c r="E1983" s="294">
        <f t="shared" si="193"/>
        <v>0</v>
      </c>
      <c r="F1983" s="73"/>
      <c r="G1983" s="3" t="s">
        <v>356</v>
      </c>
      <c r="H1983" s="3" t="str">
        <f t="shared" si="192"/>
        <v>160002</v>
      </c>
      <c r="I1983" s="13" t="s">
        <v>479</v>
      </c>
      <c r="J1983" s="13" t="s">
        <v>590</v>
      </c>
    </row>
    <row r="1984" spans="1:10" ht="15.75" x14ac:dyDescent="0.25">
      <c r="A1984" s="55" t="str">
        <f>'BoR4 Rollup'!B1984</f>
        <v>Total Personal Services</v>
      </c>
      <c r="B1984" s="94">
        <f>B1983+B1982+B1981</f>
        <v>0</v>
      </c>
      <c r="C1984" s="264">
        <f>C1983+C1982+C1981</f>
        <v>0</v>
      </c>
      <c r="D1984" s="264">
        <f>D1983+D1982+D1981</f>
        <v>0</v>
      </c>
      <c r="E1984" s="295">
        <f t="shared" si="193"/>
        <v>0</v>
      </c>
      <c r="F1984" s="76"/>
      <c r="G1984" s="3" t="s">
        <v>355</v>
      </c>
      <c r="H1984" s="3" t="str">
        <f t="shared" si="192"/>
        <v>160002</v>
      </c>
      <c r="I1984" s="3" t="s">
        <v>479</v>
      </c>
    </row>
    <row r="1985" spans="1:10" x14ac:dyDescent="0.2">
      <c r="A1985" s="54" t="str">
        <f>'BoR4 Rollup'!B1985</f>
        <v xml:space="preserve"> Travel</v>
      </c>
      <c r="B1985" s="93">
        <v>0</v>
      </c>
      <c r="C1985" s="245">
        <v>0</v>
      </c>
      <c r="D1985" s="245">
        <v>0</v>
      </c>
      <c r="E1985" s="294">
        <f t="shared" si="193"/>
        <v>0</v>
      </c>
      <c r="F1985" s="73"/>
      <c r="G1985" s="3" t="s">
        <v>356</v>
      </c>
      <c r="H1985" s="3" t="str">
        <f t="shared" si="192"/>
        <v>160002</v>
      </c>
      <c r="I1985" s="13" t="s">
        <v>479</v>
      </c>
      <c r="J1985" s="13" t="s">
        <v>591</v>
      </c>
    </row>
    <row r="1986" spans="1:10" x14ac:dyDescent="0.2">
      <c r="A1986" s="54" t="str">
        <f>'BoR4 Rollup'!B1986</f>
        <v xml:space="preserve"> Operating Services</v>
      </c>
      <c r="B1986" s="93">
        <v>0</v>
      </c>
      <c r="C1986" s="245">
        <v>0</v>
      </c>
      <c r="D1986" s="245">
        <v>0</v>
      </c>
      <c r="E1986" s="294">
        <f t="shared" si="193"/>
        <v>0</v>
      </c>
      <c r="F1986" s="73"/>
      <c r="G1986" s="3" t="s">
        <v>356</v>
      </c>
      <c r="H1986" s="3" t="str">
        <f t="shared" si="192"/>
        <v>160002</v>
      </c>
      <c r="I1986" s="13" t="s">
        <v>479</v>
      </c>
      <c r="J1986" s="13" t="s">
        <v>592</v>
      </c>
    </row>
    <row r="1987" spans="1:10" x14ac:dyDescent="0.2">
      <c r="A1987" s="54" t="str">
        <f>'BoR4 Rollup'!B1987</f>
        <v xml:space="preserve"> Supplies</v>
      </c>
      <c r="B1987" s="93">
        <v>0</v>
      </c>
      <c r="C1987" s="245">
        <v>0</v>
      </c>
      <c r="D1987" s="245">
        <v>0</v>
      </c>
      <c r="E1987" s="294">
        <f t="shared" si="193"/>
        <v>0</v>
      </c>
      <c r="F1987" s="73"/>
      <c r="G1987" s="3" t="s">
        <v>356</v>
      </c>
      <c r="H1987" s="3" t="str">
        <f t="shared" si="192"/>
        <v>160002</v>
      </c>
      <c r="I1987" s="13" t="s">
        <v>479</v>
      </c>
      <c r="J1987" s="13" t="s">
        <v>593</v>
      </c>
    </row>
    <row r="1988" spans="1:10" ht="15.75" x14ac:dyDescent="0.25">
      <c r="A1988" s="55" t="str">
        <f>'BoR4 Rollup'!B1988</f>
        <v>Total Operating Expenses</v>
      </c>
      <c r="B1988" s="95">
        <f>B1987+B1986+B1985</f>
        <v>0</v>
      </c>
      <c r="C1988" s="281">
        <f>C1987+C1986+C1985</f>
        <v>0</v>
      </c>
      <c r="D1988" s="281">
        <f>D1987+D1986+D1985</f>
        <v>0</v>
      </c>
      <c r="E1988" s="296">
        <f t="shared" si="193"/>
        <v>0</v>
      </c>
      <c r="F1988" s="77"/>
      <c r="G1988" s="3" t="s">
        <v>355</v>
      </c>
      <c r="H1988" s="3" t="str">
        <f t="shared" si="192"/>
        <v>160002</v>
      </c>
      <c r="I1988" s="3" t="s">
        <v>479</v>
      </c>
    </row>
    <row r="1989" spans="1:10" x14ac:dyDescent="0.2">
      <c r="A1989" s="54" t="str">
        <f>'BoR4 Rollup'!B1989</f>
        <v xml:space="preserve"> Professional Services</v>
      </c>
      <c r="B1989" s="93">
        <v>0</v>
      </c>
      <c r="C1989" s="245">
        <v>0</v>
      </c>
      <c r="D1989" s="245">
        <v>0</v>
      </c>
      <c r="E1989" s="294">
        <f t="shared" si="193"/>
        <v>0</v>
      </c>
      <c r="F1989" s="73"/>
      <c r="G1989" s="3" t="s">
        <v>356</v>
      </c>
      <c r="H1989" s="3" t="str">
        <f t="shared" si="192"/>
        <v>160002</v>
      </c>
      <c r="I1989" s="13" t="s">
        <v>479</v>
      </c>
      <c r="J1989" s="13" t="s">
        <v>594</v>
      </c>
    </row>
    <row r="1990" spans="1:10" x14ac:dyDescent="0.2">
      <c r="A1990" s="54" t="str">
        <f>'BoR4 Rollup'!B1990</f>
        <v xml:space="preserve"> Other Charges</v>
      </c>
      <c r="B1990" s="93">
        <v>0</v>
      </c>
      <c r="C1990" s="245">
        <v>0</v>
      </c>
      <c r="D1990" s="245">
        <v>0</v>
      </c>
      <c r="E1990" s="294">
        <f t="shared" si="193"/>
        <v>0</v>
      </c>
      <c r="F1990" s="73"/>
      <c r="G1990" s="3" t="s">
        <v>356</v>
      </c>
      <c r="H1990" s="3" t="str">
        <f t="shared" si="192"/>
        <v>160002</v>
      </c>
      <c r="I1990" s="13" t="s">
        <v>479</v>
      </c>
      <c r="J1990" s="13" t="s">
        <v>595</v>
      </c>
    </row>
    <row r="1991" spans="1:10" x14ac:dyDescent="0.2">
      <c r="A1991" s="54" t="str">
        <f>'BoR4 Rollup'!B1991</f>
        <v xml:space="preserve"> Debt Services</v>
      </c>
      <c r="B1991" s="93">
        <v>0</v>
      </c>
      <c r="C1991" s="245">
        <v>0</v>
      </c>
      <c r="D1991" s="245">
        <v>0</v>
      </c>
      <c r="E1991" s="294">
        <f t="shared" si="193"/>
        <v>0</v>
      </c>
      <c r="F1991" s="73"/>
      <c r="G1991" s="3" t="s">
        <v>356</v>
      </c>
      <c r="H1991" s="3" t="str">
        <f t="shared" si="192"/>
        <v>160002</v>
      </c>
      <c r="I1991" s="13" t="s">
        <v>479</v>
      </c>
    </row>
    <row r="1992" spans="1:10" x14ac:dyDescent="0.2">
      <c r="A1992" s="54" t="str">
        <f>'BoR4 Rollup'!B1992</f>
        <v xml:space="preserve"> Interagency Transfers</v>
      </c>
      <c r="B1992" s="93">
        <v>0</v>
      </c>
      <c r="C1992" s="245">
        <v>0</v>
      </c>
      <c r="D1992" s="245">
        <v>0</v>
      </c>
      <c r="E1992" s="294">
        <f t="shared" si="193"/>
        <v>0</v>
      </c>
      <c r="F1992" s="73"/>
      <c r="G1992" s="3" t="s">
        <v>356</v>
      </c>
      <c r="H1992" s="3" t="str">
        <f t="shared" si="192"/>
        <v>160002</v>
      </c>
      <c r="I1992" s="13" t="s">
        <v>479</v>
      </c>
      <c r="J1992" s="13" t="s">
        <v>596</v>
      </c>
    </row>
    <row r="1993" spans="1:10" ht="15.75" x14ac:dyDescent="0.25">
      <c r="A1993" s="55" t="str">
        <f>'BoR4 Rollup'!B1993</f>
        <v>Total Other Charges</v>
      </c>
      <c r="B1993" s="95">
        <f>B1992+B1991+B1990+B1989</f>
        <v>0</v>
      </c>
      <c r="C1993" s="281">
        <f>C1992+C1991+C1990+C1989</f>
        <v>0</v>
      </c>
      <c r="D1993" s="281">
        <f>D1992+D1991+D1990+D1989</f>
        <v>0</v>
      </c>
      <c r="E1993" s="296">
        <f t="shared" si="193"/>
        <v>0</v>
      </c>
      <c r="F1993" s="77"/>
      <c r="G1993" s="3" t="s">
        <v>355</v>
      </c>
      <c r="H1993" s="3" t="str">
        <f t="shared" si="192"/>
        <v>160002</v>
      </c>
      <c r="I1993" s="13" t="s">
        <v>479</v>
      </c>
    </row>
    <row r="1994" spans="1:10" x14ac:dyDescent="0.2">
      <c r="A1994" s="54" t="str">
        <f>'BoR4 Rollup'!B1994</f>
        <v xml:space="preserve"> General Acquisitions</v>
      </c>
      <c r="B1994" s="93">
        <v>0</v>
      </c>
      <c r="C1994" s="245">
        <v>0</v>
      </c>
      <c r="D1994" s="245">
        <v>0</v>
      </c>
      <c r="E1994" s="294">
        <f t="shared" si="193"/>
        <v>0</v>
      </c>
      <c r="F1994" s="73"/>
      <c r="G1994" s="3" t="s">
        <v>356</v>
      </c>
      <c r="H1994" s="3" t="str">
        <f t="shared" si="192"/>
        <v>160002</v>
      </c>
      <c r="I1994" s="13" t="s">
        <v>479</v>
      </c>
      <c r="J1994" s="13" t="s">
        <v>597</v>
      </c>
    </row>
    <row r="1995" spans="1:10" x14ac:dyDescent="0.2">
      <c r="A1995" s="54" t="str">
        <f>'BoR4 Rollup'!B1995</f>
        <v xml:space="preserve"> Library Acquisitions</v>
      </c>
      <c r="B1995" s="93">
        <v>0</v>
      </c>
      <c r="C1995" s="245">
        <v>0</v>
      </c>
      <c r="D1995" s="245">
        <v>0</v>
      </c>
      <c r="E1995" s="294">
        <f t="shared" si="193"/>
        <v>0</v>
      </c>
      <c r="F1995" s="73"/>
      <c r="G1995" s="3" t="s">
        <v>356</v>
      </c>
      <c r="H1995" s="3" t="str">
        <f t="shared" si="192"/>
        <v>160002</v>
      </c>
      <c r="I1995" s="13" t="s">
        <v>479</v>
      </c>
      <c r="J1995" s="13" t="s">
        <v>597</v>
      </c>
    </row>
    <row r="1996" spans="1:10" x14ac:dyDescent="0.2">
      <c r="A1996" s="54" t="str">
        <f>'BoR4 Rollup'!B1996</f>
        <v xml:space="preserve"> Major Repairs</v>
      </c>
      <c r="B1996" s="93">
        <v>0</v>
      </c>
      <c r="C1996" s="245">
        <v>0</v>
      </c>
      <c r="D1996" s="245">
        <v>0</v>
      </c>
      <c r="E1996" s="294">
        <f t="shared" si="193"/>
        <v>0</v>
      </c>
      <c r="F1996" s="73"/>
      <c r="G1996" s="3" t="s">
        <v>356</v>
      </c>
      <c r="H1996" s="3" t="str">
        <f t="shared" si="192"/>
        <v>160002</v>
      </c>
      <c r="I1996" s="13" t="s">
        <v>479</v>
      </c>
    </row>
    <row r="1997" spans="1:10" ht="15.75" x14ac:dyDescent="0.25">
      <c r="A1997" s="55" t="str">
        <f>'BoR4 Rollup'!B1997</f>
        <v>Total Acquisitions and Major Repairs</v>
      </c>
      <c r="B1997" s="95">
        <f>B1996+B1995+B1994</f>
        <v>0</v>
      </c>
      <c r="C1997" s="281">
        <f>C1996+C1995+C1994</f>
        <v>0</v>
      </c>
      <c r="D1997" s="281">
        <f>D1996+D1995+D1994</f>
        <v>0</v>
      </c>
      <c r="E1997" s="296">
        <f t="shared" si="193"/>
        <v>0</v>
      </c>
      <c r="F1997" s="77"/>
      <c r="G1997" s="3" t="s">
        <v>355</v>
      </c>
      <c r="H1997" s="3" t="str">
        <f t="shared" si="192"/>
        <v>160002</v>
      </c>
      <c r="I1997" s="3" t="s">
        <v>479</v>
      </c>
    </row>
    <row r="1998" spans="1:10" ht="15.75" x14ac:dyDescent="0.25">
      <c r="A1998" s="55" t="str">
        <f>'BoR4 Rollup'!B1998</f>
        <v>Function Total</v>
      </c>
      <c r="B1998" s="94">
        <f>B1997+B1993+B1988+B1984</f>
        <v>0</v>
      </c>
      <c r="C1998" s="264">
        <f>C1997+C1993+C1988+C1984</f>
        <v>0</v>
      </c>
      <c r="D1998" s="264">
        <f>D1997+D1993+D1988+D1984</f>
        <v>0</v>
      </c>
      <c r="E1998" s="297">
        <f t="shared" si="193"/>
        <v>0</v>
      </c>
      <c r="F1998" s="76"/>
      <c r="G1998" s="3" t="s">
        <v>355</v>
      </c>
      <c r="H1998" s="3" t="str">
        <f t="shared" si="192"/>
        <v>160002</v>
      </c>
      <c r="I1998" s="3" t="s">
        <v>479</v>
      </c>
    </row>
    <row r="1999" spans="1:10" ht="15.75" x14ac:dyDescent="0.25">
      <c r="A1999" s="254" t="str">
        <f>'BoR4 Rollup'!B1999</f>
        <v>Function:  Instruction</v>
      </c>
      <c r="B1999" s="255"/>
      <c r="C1999" s="256"/>
      <c r="D1999" s="256"/>
      <c r="E1999" s="257"/>
      <c r="F1999" s="72"/>
      <c r="G1999" s="3" t="s">
        <v>357</v>
      </c>
      <c r="H1999" s="3" t="str">
        <f t="shared" ref="H1999:H2019" si="194">RIGHT($A$2001,6)</f>
        <v>160006</v>
      </c>
      <c r="I1999" s="3" t="s">
        <v>480</v>
      </c>
    </row>
    <row r="2000" spans="1:10" ht="15.75" x14ac:dyDescent="0.25">
      <c r="A2000" s="106" t="str">
        <f>'BoR4 Rollup'!B2000</f>
        <v>Orgn:  Personal and Misc - Upholstery Tech</v>
      </c>
      <c r="B2000" s="258" t="str">
        <f>+'BoR4 Rollup'!C2000</f>
        <v>Actual</v>
      </c>
      <c r="C2000" s="258" t="str">
        <f>+'BoR4 Rollup'!D2000</f>
        <v>Budgeted</v>
      </c>
      <c r="D2000" s="258" t="str">
        <f>+'BoR4 Rollup'!E2000</f>
        <v>Budgeted</v>
      </c>
      <c r="E2000" s="259" t="str">
        <f>E5</f>
        <v>2024-2025 +/-</v>
      </c>
      <c r="F2000" s="78"/>
      <c r="G2000" s="3" t="s">
        <v>357</v>
      </c>
      <c r="H2000" s="3" t="str">
        <f t="shared" si="194"/>
        <v>160006</v>
      </c>
      <c r="I2000" s="3" t="s">
        <v>480</v>
      </c>
    </row>
    <row r="2001" spans="1:10" ht="15.75" x14ac:dyDescent="0.25">
      <c r="A2001" s="248" t="str">
        <f>'BoR4 Rollup'!B2001</f>
        <v>Organization ID:  160006</v>
      </c>
      <c r="B2001" s="249" t="str">
        <f>'BoR4 Rollup'!$C$6</f>
        <v>2024-2025</v>
      </c>
      <c r="C2001" s="110" t="str">
        <f>'BoR4 Rollup'!$D$6</f>
        <v>2024-2025</v>
      </c>
      <c r="D2001" s="249" t="str">
        <f>'BoR4 Rollup'!$E$6</f>
        <v>2025-2026</v>
      </c>
      <c r="E2001" s="250" t="str">
        <f>'BoR4 Rollup'!$F$6</f>
        <v>2025-2026</v>
      </c>
      <c r="F2001" s="78"/>
      <c r="G2001" s="3" t="s">
        <v>357</v>
      </c>
      <c r="H2001" s="3" t="str">
        <f t="shared" si="194"/>
        <v>160006</v>
      </c>
      <c r="I2001" s="3" t="s">
        <v>480</v>
      </c>
    </row>
    <row r="2002" spans="1:10" x14ac:dyDescent="0.2">
      <c r="A2002" s="54" t="str">
        <f>'BoR4 Rollup'!B2002</f>
        <v xml:space="preserve">  Salaries</v>
      </c>
      <c r="B2002" s="93">
        <v>0</v>
      </c>
      <c r="C2002" s="93">
        <v>0</v>
      </c>
      <c r="D2002" s="93">
        <v>0</v>
      </c>
      <c r="E2002" s="237">
        <f t="shared" ref="E2002:E2019" si="195">+D2002-C2002</f>
        <v>0</v>
      </c>
      <c r="F2002" s="73"/>
      <c r="G2002" s="3" t="s">
        <v>357</v>
      </c>
      <c r="H2002" s="3" t="str">
        <f t="shared" si="194"/>
        <v>160006</v>
      </c>
      <c r="I2002" s="3" t="s">
        <v>480</v>
      </c>
      <c r="J2002" s="13" t="s">
        <v>589</v>
      </c>
    </row>
    <row r="2003" spans="1:10" x14ac:dyDescent="0.2">
      <c r="A2003" s="54" t="str">
        <f>'BoR4 Rollup'!B2003</f>
        <v xml:space="preserve">  Other Compensation</v>
      </c>
      <c r="B2003" s="93">
        <v>0</v>
      </c>
      <c r="C2003" s="93">
        <v>0</v>
      </c>
      <c r="D2003" s="93">
        <v>0</v>
      </c>
      <c r="E2003" s="237">
        <f t="shared" si="195"/>
        <v>0</v>
      </c>
      <c r="F2003" s="73"/>
      <c r="G2003" s="3" t="s">
        <v>357</v>
      </c>
      <c r="H2003" s="3" t="str">
        <f t="shared" si="194"/>
        <v>160006</v>
      </c>
      <c r="I2003" s="3" t="s">
        <v>480</v>
      </c>
    </row>
    <row r="2004" spans="1:10" x14ac:dyDescent="0.2">
      <c r="A2004" s="54" t="str">
        <f>'BoR4 Rollup'!B2004</f>
        <v xml:space="preserve">  Related Benefits</v>
      </c>
      <c r="B2004" s="93">
        <v>0</v>
      </c>
      <c r="C2004" s="93">
        <v>0</v>
      </c>
      <c r="D2004" s="93">
        <v>0</v>
      </c>
      <c r="E2004" s="237">
        <f t="shared" si="195"/>
        <v>0</v>
      </c>
      <c r="F2004" s="73"/>
      <c r="G2004" s="3" t="s">
        <v>357</v>
      </c>
      <c r="H2004" s="3" t="str">
        <f t="shared" si="194"/>
        <v>160006</v>
      </c>
      <c r="I2004" s="3" t="s">
        <v>480</v>
      </c>
      <c r="J2004" s="13" t="s">
        <v>590</v>
      </c>
    </row>
    <row r="2005" spans="1:10" ht="15.75" x14ac:dyDescent="0.25">
      <c r="A2005" s="55" t="str">
        <f>'BoR4 Rollup'!B2005</f>
        <v>Total Personal Services</v>
      </c>
      <c r="B2005" s="94">
        <f>B2004+B2003+B2002</f>
        <v>0</v>
      </c>
      <c r="C2005" s="94">
        <f>C2004+C2003+C2002</f>
        <v>0</v>
      </c>
      <c r="D2005" s="94">
        <f>D2004+D2003+D2002</f>
        <v>0</v>
      </c>
      <c r="E2005" s="238">
        <f t="shared" si="195"/>
        <v>0</v>
      </c>
      <c r="F2005" s="76"/>
      <c r="G2005" s="3" t="s">
        <v>357</v>
      </c>
      <c r="H2005" s="3" t="str">
        <f t="shared" si="194"/>
        <v>160006</v>
      </c>
      <c r="I2005" s="3" t="s">
        <v>480</v>
      </c>
    </row>
    <row r="2006" spans="1:10" x14ac:dyDescent="0.2">
      <c r="A2006" s="54" t="str">
        <f>'BoR4 Rollup'!B2006</f>
        <v xml:space="preserve"> Travel</v>
      </c>
      <c r="B2006" s="93">
        <v>0</v>
      </c>
      <c r="C2006" s="93">
        <v>0</v>
      </c>
      <c r="D2006" s="93">
        <v>0</v>
      </c>
      <c r="E2006" s="237">
        <f t="shared" si="195"/>
        <v>0</v>
      </c>
      <c r="F2006" s="73"/>
      <c r="G2006" s="3" t="s">
        <v>357</v>
      </c>
      <c r="H2006" s="3" t="str">
        <f t="shared" si="194"/>
        <v>160006</v>
      </c>
      <c r="I2006" s="3" t="s">
        <v>480</v>
      </c>
      <c r="J2006" s="13" t="s">
        <v>591</v>
      </c>
    </row>
    <row r="2007" spans="1:10" x14ac:dyDescent="0.2">
      <c r="A2007" s="54" t="str">
        <f>'BoR4 Rollup'!B2007</f>
        <v xml:space="preserve"> Operating Services</v>
      </c>
      <c r="B2007" s="93">
        <v>0</v>
      </c>
      <c r="C2007" s="93">
        <v>0</v>
      </c>
      <c r="D2007" s="93">
        <v>0</v>
      </c>
      <c r="E2007" s="237">
        <f t="shared" si="195"/>
        <v>0</v>
      </c>
      <c r="F2007" s="73"/>
      <c r="G2007" s="3" t="s">
        <v>357</v>
      </c>
      <c r="H2007" s="3" t="str">
        <f t="shared" si="194"/>
        <v>160006</v>
      </c>
      <c r="I2007" s="3" t="s">
        <v>480</v>
      </c>
      <c r="J2007" s="13" t="s">
        <v>592</v>
      </c>
    </row>
    <row r="2008" spans="1:10" x14ac:dyDescent="0.2">
      <c r="A2008" s="54" t="str">
        <f>'BoR4 Rollup'!B2008</f>
        <v xml:space="preserve"> Supplies</v>
      </c>
      <c r="B2008" s="93">
        <v>0</v>
      </c>
      <c r="C2008" s="93">
        <v>0</v>
      </c>
      <c r="D2008" s="93">
        <v>0</v>
      </c>
      <c r="E2008" s="237">
        <f t="shared" si="195"/>
        <v>0</v>
      </c>
      <c r="F2008" s="73"/>
      <c r="G2008" s="3" t="s">
        <v>357</v>
      </c>
      <c r="H2008" s="3" t="str">
        <f t="shared" si="194"/>
        <v>160006</v>
      </c>
      <c r="I2008" s="3" t="s">
        <v>480</v>
      </c>
      <c r="J2008" s="13" t="s">
        <v>593</v>
      </c>
    </row>
    <row r="2009" spans="1:10" ht="15.75" x14ac:dyDescent="0.25">
      <c r="A2009" s="55" t="str">
        <f>'BoR4 Rollup'!B2009</f>
        <v>Total Operating Expenses</v>
      </c>
      <c r="B2009" s="95">
        <f>B2008+B2007+B2006</f>
        <v>0</v>
      </c>
      <c r="C2009" s="95">
        <f>C2008+C2007+C2006</f>
        <v>0</v>
      </c>
      <c r="D2009" s="95">
        <f>D2008+D2007+D2006</f>
        <v>0</v>
      </c>
      <c r="E2009" s="239">
        <f t="shared" si="195"/>
        <v>0</v>
      </c>
      <c r="F2009" s="77"/>
      <c r="G2009" s="3" t="s">
        <v>357</v>
      </c>
      <c r="H2009" s="3" t="str">
        <f t="shared" si="194"/>
        <v>160006</v>
      </c>
      <c r="I2009" s="3" t="s">
        <v>480</v>
      </c>
    </row>
    <row r="2010" spans="1:10" x14ac:dyDescent="0.2">
      <c r="A2010" s="54" t="str">
        <f>'BoR4 Rollup'!B2010</f>
        <v xml:space="preserve"> Professional Services</v>
      </c>
      <c r="B2010" s="93">
        <v>0</v>
      </c>
      <c r="C2010" s="93">
        <v>0</v>
      </c>
      <c r="D2010" s="93">
        <v>0</v>
      </c>
      <c r="E2010" s="237">
        <f t="shared" si="195"/>
        <v>0</v>
      </c>
      <c r="F2010" s="73"/>
      <c r="G2010" s="3" t="s">
        <v>357</v>
      </c>
      <c r="H2010" s="3" t="str">
        <f t="shared" si="194"/>
        <v>160006</v>
      </c>
      <c r="I2010" s="3" t="s">
        <v>480</v>
      </c>
      <c r="J2010" s="13" t="s">
        <v>594</v>
      </c>
    </row>
    <row r="2011" spans="1:10" x14ac:dyDescent="0.2">
      <c r="A2011" s="54" t="str">
        <f>'BoR4 Rollup'!B2011</f>
        <v xml:space="preserve"> Other Charges</v>
      </c>
      <c r="B2011" s="93">
        <v>0</v>
      </c>
      <c r="C2011" s="93">
        <v>0</v>
      </c>
      <c r="D2011" s="93">
        <v>0</v>
      </c>
      <c r="E2011" s="237">
        <f t="shared" si="195"/>
        <v>0</v>
      </c>
      <c r="F2011" s="73"/>
      <c r="G2011" s="3" t="s">
        <v>357</v>
      </c>
      <c r="H2011" s="3" t="str">
        <f t="shared" si="194"/>
        <v>160006</v>
      </c>
      <c r="I2011" s="3" t="s">
        <v>480</v>
      </c>
      <c r="J2011" s="13" t="s">
        <v>595</v>
      </c>
    </row>
    <row r="2012" spans="1:10" x14ac:dyDescent="0.2">
      <c r="A2012" s="54" t="str">
        <f>'BoR4 Rollup'!B2012</f>
        <v xml:space="preserve"> Debt Services</v>
      </c>
      <c r="B2012" s="93">
        <v>0</v>
      </c>
      <c r="C2012" s="93">
        <v>0</v>
      </c>
      <c r="D2012" s="93">
        <v>0</v>
      </c>
      <c r="E2012" s="237">
        <f t="shared" si="195"/>
        <v>0</v>
      </c>
      <c r="F2012" s="73"/>
      <c r="G2012" s="3" t="s">
        <v>357</v>
      </c>
      <c r="H2012" s="3" t="str">
        <f t="shared" si="194"/>
        <v>160006</v>
      </c>
      <c r="I2012" s="3" t="s">
        <v>480</v>
      </c>
    </row>
    <row r="2013" spans="1:10" x14ac:dyDescent="0.2">
      <c r="A2013" s="54" t="str">
        <f>'BoR4 Rollup'!B2013</f>
        <v xml:space="preserve"> Interagency Transfers</v>
      </c>
      <c r="B2013" s="93">
        <v>0</v>
      </c>
      <c r="C2013" s="93">
        <v>0</v>
      </c>
      <c r="D2013" s="93">
        <v>0</v>
      </c>
      <c r="E2013" s="237">
        <f t="shared" si="195"/>
        <v>0</v>
      </c>
      <c r="F2013" s="73"/>
      <c r="G2013" s="3" t="s">
        <v>357</v>
      </c>
      <c r="H2013" s="3" t="str">
        <f t="shared" si="194"/>
        <v>160006</v>
      </c>
      <c r="I2013" s="3" t="s">
        <v>480</v>
      </c>
      <c r="J2013" s="13" t="s">
        <v>596</v>
      </c>
    </row>
    <row r="2014" spans="1:10" ht="15.75" x14ac:dyDescent="0.25">
      <c r="A2014" s="55" t="str">
        <f>'BoR4 Rollup'!B2014</f>
        <v>Total Other Charges</v>
      </c>
      <c r="B2014" s="95">
        <f>B2013+B2012+B2011+B2010</f>
        <v>0</v>
      </c>
      <c r="C2014" s="95">
        <f>C2013+C2012+C2011+C2010</f>
        <v>0</v>
      </c>
      <c r="D2014" s="95">
        <f>D2013+D2012+D2011+D2010</f>
        <v>0</v>
      </c>
      <c r="E2014" s="239">
        <f t="shared" si="195"/>
        <v>0</v>
      </c>
      <c r="F2014" s="77"/>
      <c r="G2014" s="3" t="s">
        <v>357</v>
      </c>
      <c r="H2014" s="3" t="str">
        <f t="shared" si="194"/>
        <v>160006</v>
      </c>
      <c r="I2014" s="3" t="s">
        <v>480</v>
      </c>
    </row>
    <row r="2015" spans="1:10" x14ac:dyDescent="0.2">
      <c r="A2015" s="54" t="str">
        <f>'BoR4 Rollup'!B2015</f>
        <v xml:space="preserve"> General Acquisitions</v>
      </c>
      <c r="B2015" s="93">
        <v>0</v>
      </c>
      <c r="C2015" s="93">
        <v>0</v>
      </c>
      <c r="D2015" s="93">
        <v>0</v>
      </c>
      <c r="E2015" s="237">
        <f t="shared" si="195"/>
        <v>0</v>
      </c>
      <c r="F2015" s="73"/>
      <c r="G2015" s="3" t="s">
        <v>357</v>
      </c>
      <c r="H2015" s="3" t="str">
        <f t="shared" si="194"/>
        <v>160006</v>
      </c>
      <c r="I2015" s="3" t="s">
        <v>480</v>
      </c>
      <c r="J2015" s="13" t="s">
        <v>597</v>
      </c>
    </row>
    <row r="2016" spans="1:10" x14ac:dyDescent="0.2">
      <c r="A2016" s="54" t="str">
        <f>'BoR4 Rollup'!B2016</f>
        <v xml:space="preserve"> Library Acquisitions</v>
      </c>
      <c r="B2016" s="93">
        <v>0</v>
      </c>
      <c r="C2016" s="93">
        <v>0</v>
      </c>
      <c r="D2016" s="93">
        <v>0</v>
      </c>
      <c r="E2016" s="237">
        <f t="shared" si="195"/>
        <v>0</v>
      </c>
      <c r="F2016" s="73"/>
      <c r="G2016" s="3" t="s">
        <v>357</v>
      </c>
      <c r="H2016" s="3" t="str">
        <f t="shared" si="194"/>
        <v>160006</v>
      </c>
      <c r="I2016" s="3" t="s">
        <v>480</v>
      </c>
      <c r="J2016" s="13" t="s">
        <v>597</v>
      </c>
    </row>
    <row r="2017" spans="1:10" x14ac:dyDescent="0.2">
      <c r="A2017" s="54" t="str">
        <f>'BoR4 Rollup'!B2017</f>
        <v xml:space="preserve"> Major Repairs</v>
      </c>
      <c r="B2017" s="93">
        <v>0</v>
      </c>
      <c r="C2017" s="93">
        <v>0</v>
      </c>
      <c r="D2017" s="93">
        <v>0</v>
      </c>
      <c r="E2017" s="237">
        <f t="shared" si="195"/>
        <v>0</v>
      </c>
      <c r="F2017" s="73"/>
      <c r="G2017" s="3" t="s">
        <v>357</v>
      </c>
      <c r="H2017" s="3" t="str">
        <f t="shared" si="194"/>
        <v>160006</v>
      </c>
      <c r="I2017" s="3" t="s">
        <v>480</v>
      </c>
    </row>
    <row r="2018" spans="1:10" ht="15.75" x14ac:dyDescent="0.25">
      <c r="A2018" s="55" t="str">
        <f>'BoR4 Rollup'!B2018</f>
        <v>Total Acquisitions and Major Repairs</v>
      </c>
      <c r="B2018" s="95">
        <f>B2017+B2016+B2015</f>
        <v>0</v>
      </c>
      <c r="C2018" s="95">
        <f>C2017+C2016+C2015</f>
        <v>0</v>
      </c>
      <c r="D2018" s="95">
        <f>D2017+D2016+D2015</f>
        <v>0</v>
      </c>
      <c r="E2018" s="239">
        <f t="shared" si="195"/>
        <v>0</v>
      </c>
      <c r="F2018" s="77"/>
      <c r="G2018" s="3" t="s">
        <v>357</v>
      </c>
      <c r="H2018" s="3" t="str">
        <f t="shared" si="194"/>
        <v>160006</v>
      </c>
      <c r="I2018" s="3" t="s">
        <v>480</v>
      </c>
    </row>
    <row r="2019" spans="1:10" ht="15.75" x14ac:dyDescent="0.25">
      <c r="A2019" s="55" t="str">
        <f>'BoR4 Rollup'!B2019</f>
        <v>Function Total</v>
      </c>
      <c r="B2019" s="94">
        <f>B2018+B2014+B2009+B2005</f>
        <v>0</v>
      </c>
      <c r="C2019" s="94">
        <f>C2018+C2014+C2009+C2005</f>
        <v>0</v>
      </c>
      <c r="D2019" s="94">
        <f>D2018+D2014+D2009+D2005</f>
        <v>0</v>
      </c>
      <c r="E2019" s="240">
        <f t="shared" si="195"/>
        <v>0</v>
      </c>
      <c r="F2019" s="76"/>
      <c r="G2019" s="3" t="s">
        <v>357</v>
      </c>
      <c r="H2019" s="3" t="str">
        <f t="shared" si="194"/>
        <v>160006</v>
      </c>
      <c r="I2019" s="3" t="s">
        <v>480</v>
      </c>
    </row>
    <row r="2020" spans="1:10" ht="15.75" x14ac:dyDescent="0.25">
      <c r="A2020" s="254" t="str">
        <f>'BoR4 Rollup'!B2020</f>
        <v>Function:  Instruction</v>
      </c>
      <c r="B2020" s="255"/>
      <c r="C2020" s="256"/>
      <c r="D2020" s="256"/>
      <c r="E2020" s="257"/>
      <c r="F2020" s="72"/>
      <c r="G2020" s="3" t="s">
        <v>357</v>
      </c>
      <c r="H2020" s="3" t="str">
        <f t="shared" ref="H2020:H2040" si="196">RIGHT($A$2022,6)</f>
        <v>160007</v>
      </c>
      <c r="I2020" s="3" t="s">
        <v>481</v>
      </c>
    </row>
    <row r="2021" spans="1:10" ht="15.75" x14ac:dyDescent="0.25">
      <c r="A2021" s="106" t="str">
        <f>'BoR4 Rollup'!B2021</f>
        <v>Orgn:  Personal and Misc - Barber/Styling</v>
      </c>
      <c r="B2021" s="258" t="str">
        <f>+'BoR4 Rollup'!C2021</f>
        <v>Actual</v>
      </c>
      <c r="C2021" s="258" t="str">
        <f>+'BoR4 Rollup'!D2021</f>
        <v>Budgeted</v>
      </c>
      <c r="D2021" s="258" t="str">
        <f>+'BoR4 Rollup'!E2021</f>
        <v>Budgeted</v>
      </c>
      <c r="E2021" s="259" t="str">
        <f>E5</f>
        <v>2024-2025 +/-</v>
      </c>
      <c r="F2021" s="74"/>
      <c r="G2021" s="3" t="s">
        <v>357</v>
      </c>
      <c r="H2021" s="3" t="str">
        <f t="shared" si="196"/>
        <v>160007</v>
      </c>
      <c r="I2021" s="3" t="s">
        <v>481</v>
      </c>
    </row>
    <row r="2022" spans="1:10" ht="15.75" x14ac:dyDescent="0.25">
      <c r="A2022" s="248" t="str">
        <f>'BoR4 Rollup'!B2022</f>
        <v>Organization ID:  160007</v>
      </c>
      <c r="B2022" s="249" t="str">
        <f>'BoR4 Rollup'!$C$6</f>
        <v>2024-2025</v>
      </c>
      <c r="C2022" s="110" t="str">
        <f>'BoR4 Rollup'!$D$6</f>
        <v>2024-2025</v>
      </c>
      <c r="D2022" s="249" t="str">
        <f>'BoR4 Rollup'!$E$6</f>
        <v>2025-2026</v>
      </c>
      <c r="E2022" s="250" t="str">
        <f>'BoR4 Rollup'!$F$6</f>
        <v>2025-2026</v>
      </c>
      <c r="F2022" s="74"/>
      <c r="G2022" s="3" t="s">
        <v>357</v>
      </c>
      <c r="H2022" s="3" t="str">
        <f t="shared" si="196"/>
        <v>160007</v>
      </c>
      <c r="I2022" s="3" t="s">
        <v>481</v>
      </c>
    </row>
    <row r="2023" spans="1:10" x14ac:dyDescent="0.2">
      <c r="A2023" s="54" t="str">
        <f>'BoR4 Rollup'!B2023</f>
        <v xml:space="preserve">  Salaries</v>
      </c>
      <c r="B2023" s="93">
        <v>0</v>
      </c>
      <c r="C2023" s="245">
        <v>0</v>
      </c>
      <c r="D2023" s="245">
        <v>0</v>
      </c>
      <c r="E2023" s="294">
        <f t="shared" ref="E2023:E2040" si="197">+D2023-C2023</f>
        <v>0</v>
      </c>
      <c r="F2023" s="73"/>
      <c r="G2023" s="3" t="s">
        <v>357</v>
      </c>
      <c r="H2023" s="3" t="str">
        <f t="shared" si="196"/>
        <v>160007</v>
      </c>
      <c r="I2023" s="3" t="s">
        <v>481</v>
      </c>
      <c r="J2023" s="13" t="s">
        <v>589</v>
      </c>
    </row>
    <row r="2024" spans="1:10" x14ac:dyDescent="0.2">
      <c r="A2024" s="54" t="str">
        <f>'BoR4 Rollup'!B2024</f>
        <v xml:space="preserve">  Other Compensation</v>
      </c>
      <c r="B2024" s="93">
        <v>0</v>
      </c>
      <c r="C2024" s="245">
        <v>0</v>
      </c>
      <c r="D2024" s="245">
        <v>0</v>
      </c>
      <c r="E2024" s="294">
        <f t="shared" si="197"/>
        <v>0</v>
      </c>
      <c r="F2024" s="73"/>
      <c r="G2024" s="3" t="s">
        <v>357</v>
      </c>
      <c r="H2024" s="3" t="str">
        <f t="shared" si="196"/>
        <v>160007</v>
      </c>
      <c r="I2024" s="3" t="s">
        <v>481</v>
      </c>
    </row>
    <row r="2025" spans="1:10" x14ac:dyDescent="0.2">
      <c r="A2025" s="54" t="str">
        <f>'BoR4 Rollup'!B2025</f>
        <v xml:space="preserve">  Related Benefits</v>
      </c>
      <c r="B2025" s="93">
        <v>0</v>
      </c>
      <c r="C2025" s="245">
        <v>0</v>
      </c>
      <c r="D2025" s="245">
        <v>0</v>
      </c>
      <c r="E2025" s="294">
        <f t="shared" si="197"/>
        <v>0</v>
      </c>
      <c r="F2025" s="73"/>
      <c r="G2025" s="3" t="s">
        <v>357</v>
      </c>
      <c r="H2025" s="3" t="str">
        <f t="shared" si="196"/>
        <v>160007</v>
      </c>
      <c r="I2025" s="3" t="s">
        <v>481</v>
      </c>
      <c r="J2025" s="13" t="s">
        <v>590</v>
      </c>
    </row>
    <row r="2026" spans="1:10" ht="15.75" x14ac:dyDescent="0.25">
      <c r="A2026" s="55" t="str">
        <f>'BoR4 Rollup'!B2026</f>
        <v>Total Personal Services</v>
      </c>
      <c r="B2026" s="94">
        <f>B2025+B2024+B2023</f>
        <v>0</v>
      </c>
      <c r="C2026" s="264">
        <f>C2025+C2024+C2023</f>
        <v>0</v>
      </c>
      <c r="D2026" s="264">
        <f>D2025+D2024+D2023</f>
        <v>0</v>
      </c>
      <c r="E2026" s="295">
        <f t="shared" si="197"/>
        <v>0</v>
      </c>
      <c r="F2026" s="79"/>
      <c r="G2026" s="3" t="s">
        <v>357</v>
      </c>
      <c r="H2026" s="3" t="str">
        <f t="shared" si="196"/>
        <v>160007</v>
      </c>
      <c r="I2026" s="3" t="s">
        <v>481</v>
      </c>
    </row>
    <row r="2027" spans="1:10" x14ac:dyDescent="0.2">
      <c r="A2027" s="54" t="str">
        <f>'BoR4 Rollup'!B2027</f>
        <v xml:space="preserve"> Travel</v>
      </c>
      <c r="B2027" s="93">
        <v>0</v>
      </c>
      <c r="C2027" s="245">
        <v>0</v>
      </c>
      <c r="D2027" s="245">
        <v>0</v>
      </c>
      <c r="E2027" s="294">
        <f t="shared" si="197"/>
        <v>0</v>
      </c>
      <c r="F2027" s="73"/>
      <c r="G2027" s="3" t="s">
        <v>357</v>
      </c>
      <c r="H2027" s="3" t="str">
        <f t="shared" si="196"/>
        <v>160007</v>
      </c>
      <c r="I2027" s="3" t="s">
        <v>481</v>
      </c>
      <c r="J2027" s="13" t="s">
        <v>591</v>
      </c>
    </row>
    <row r="2028" spans="1:10" x14ac:dyDescent="0.2">
      <c r="A2028" s="54" t="str">
        <f>'BoR4 Rollup'!B2028</f>
        <v xml:space="preserve"> Operating Services</v>
      </c>
      <c r="B2028" s="93">
        <v>0</v>
      </c>
      <c r="C2028" s="245">
        <v>0</v>
      </c>
      <c r="D2028" s="245">
        <v>0</v>
      </c>
      <c r="E2028" s="294">
        <f t="shared" si="197"/>
        <v>0</v>
      </c>
      <c r="F2028" s="73"/>
      <c r="G2028" s="3" t="s">
        <v>357</v>
      </c>
      <c r="H2028" s="3" t="str">
        <f t="shared" si="196"/>
        <v>160007</v>
      </c>
      <c r="I2028" s="3" t="s">
        <v>481</v>
      </c>
      <c r="J2028" s="13" t="s">
        <v>592</v>
      </c>
    </row>
    <row r="2029" spans="1:10" x14ac:dyDescent="0.2">
      <c r="A2029" s="54" t="str">
        <f>'BoR4 Rollup'!B2029</f>
        <v xml:space="preserve"> Supplies</v>
      </c>
      <c r="B2029" s="93">
        <v>0</v>
      </c>
      <c r="C2029" s="245">
        <v>0</v>
      </c>
      <c r="D2029" s="245">
        <v>0</v>
      </c>
      <c r="E2029" s="294">
        <f t="shared" si="197"/>
        <v>0</v>
      </c>
      <c r="F2029" s="73"/>
      <c r="G2029" s="3" t="s">
        <v>357</v>
      </c>
      <c r="H2029" s="3" t="str">
        <f t="shared" si="196"/>
        <v>160007</v>
      </c>
      <c r="I2029" s="3" t="s">
        <v>481</v>
      </c>
      <c r="J2029" s="13" t="s">
        <v>593</v>
      </c>
    </row>
    <row r="2030" spans="1:10" ht="15.75" x14ac:dyDescent="0.25">
      <c r="A2030" s="55" t="str">
        <f>'BoR4 Rollup'!B2030</f>
        <v>Total Operating Expenses</v>
      </c>
      <c r="B2030" s="95">
        <f>B2029+B2028+B2027</f>
        <v>0</v>
      </c>
      <c r="C2030" s="281">
        <f>C2029+C2028+C2027</f>
        <v>0</v>
      </c>
      <c r="D2030" s="281">
        <f>D2029+D2028+D2027</f>
        <v>0</v>
      </c>
      <c r="E2030" s="296">
        <f t="shared" si="197"/>
        <v>0</v>
      </c>
      <c r="F2030" s="80"/>
      <c r="G2030" s="3" t="s">
        <v>357</v>
      </c>
      <c r="H2030" s="3" t="str">
        <f t="shared" si="196"/>
        <v>160007</v>
      </c>
      <c r="I2030" s="3" t="s">
        <v>481</v>
      </c>
    </row>
    <row r="2031" spans="1:10" x14ac:dyDescent="0.2">
      <c r="A2031" s="54" t="str">
        <f>'BoR4 Rollup'!B2031</f>
        <v xml:space="preserve"> Professional Services</v>
      </c>
      <c r="B2031" s="93">
        <v>0</v>
      </c>
      <c r="C2031" s="245">
        <v>0</v>
      </c>
      <c r="D2031" s="245">
        <v>0</v>
      </c>
      <c r="E2031" s="294">
        <f t="shared" si="197"/>
        <v>0</v>
      </c>
      <c r="F2031" s="73"/>
      <c r="G2031" s="3" t="s">
        <v>357</v>
      </c>
      <c r="H2031" s="3" t="str">
        <f t="shared" si="196"/>
        <v>160007</v>
      </c>
      <c r="I2031" s="3" t="s">
        <v>481</v>
      </c>
      <c r="J2031" s="13" t="s">
        <v>594</v>
      </c>
    </row>
    <row r="2032" spans="1:10" x14ac:dyDescent="0.2">
      <c r="A2032" s="54" t="str">
        <f>'BoR4 Rollup'!B2032</f>
        <v xml:space="preserve"> Other Charges</v>
      </c>
      <c r="B2032" s="93">
        <v>0</v>
      </c>
      <c r="C2032" s="245">
        <v>0</v>
      </c>
      <c r="D2032" s="245">
        <v>0</v>
      </c>
      <c r="E2032" s="294">
        <f t="shared" si="197"/>
        <v>0</v>
      </c>
      <c r="F2032" s="73"/>
      <c r="G2032" s="3" t="s">
        <v>357</v>
      </c>
      <c r="H2032" s="3" t="str">
        <f t="shared" si="196"/>
        <v>160007</v>
      </c>
      <c r="I2032" s="3" t="s">
        <v>481</v>
      </c>
      <c r="J2032" s="13" t="s">
        <v>595</v>
      </c>
    </row>
    <row r="2033" spans="1:10" x14ac:dyDescent="0.2">
      <c r="A2033" s="54" t="str">
        <f>'BoR4 Rollup'!B2033</f>
        <v xml:space="preserve"> Debt Services</v>
      </c>
      <c r="B2033" s="93">
        <v>0</v>
      </c>
      <c r="C2033" s="245">
        <v>0</v>
      </c>
      <c r="D2033" s="245">
        <v>0</v>
      </c>
      <c r="E2033" s="294">
        <f t="shared" si="197"/>
        <v>0</v>
      </c>
      <c r="F2033" s="73"/>
      <c r="G2033" s="3" t="s">
        <v>357</v>
      </c>
      <c r="H2033" s="3" t="str">
        <f t="shared" si="196"/>
        <v>160007</v>
      </c>
      <c r="I2033" s="3" t="s">
        <v>481</v>
      </c>
    </row>
    <row r="2034" spans="1:10" x14ac:dyDescent="0.2">
      <c r="A2034" s="54" t="str">
        <f>'BoR4 Rollup'!B2034</f>
        <v xml:space="preserve"> Interagency Transfers</v>
      </c>
      <c r="B2034" s="93">
        <v>0</v>
      </c>
      <c r="C2034" s="245">
        <v>0</v>
      </c>
      <c r="D2034" s="245">
        <v>0</v>
      </c>
      <c r="E2034" s="294">
        <f t="shared" si="197"/>
        <v>0</v>
      </c>
      <c r="F2034" s="73"/>
      <c r="G2034" s="3" t="s">
        <v>357</v>
      </c>
      <c r="H2034" s="3" t="str">
        <f t="shared" si="196"/>
        <v>160007</v>
      </c>
      <c r="I2034" s="3" t="s">
        <v>481</v>
      </c>
      <c r="J2034" s="13" t="s">
        <v>596</v>
      </c>
    </row>
    <row r="2035" spans="1:10" ht="15.75" x14ac:dyDescent="0.25">
      <c r="A2035" s="55" t="str">
        <f>'BoR4 Rollup'!B2035</f>
        <v>Total Other Charges</v>
      </c>
      <c r="B2035" s="95">
        <f>B2034+B2033+B2032+B2031</f>
        <v>0</v>
      </c>
      <c r="C2035" s="281">
        <f>C2034+C2033+C2032+C2031</f>
        <v>0</v>
      </c>
      <c r="D2035" s="281">
        <f>D2034+D2033+D2032+D2031</f>
        <v>0</v>
      </c>
      <c r="E2035" s="296">
        <f t="shared" si="197"/>
        <v>0</v>
      </c>
      <c r="F2035" s="80"/>
      <c r="G2035" s="3" t="s">
        <v>357</v>
      </c>
      <c r="H2035" s="3" t="str">
        <f t="shared" si="196"/>
        <v>160007</v>
      </c>
      <c r="I2035" s="3" t="s">
        <v>481</v>
      </c>
    </row>
    <row r="2036" spans="1:10" x14ac:dyDescent="0.2">
      <c r="A2036" s="54" t="str">
        <f>'BoR4 Rollup'!B2036</f>
        <v xml:space="preserve"> General Acquisitions</v>
      </c>
      <c r="B2036" s="93">
        <v>0</v>
      </c>
      <c r="C2036" s="245">
        <v>0</v>
      </c>
      <c r="D2036" s="245">
        <v>0</v>
      </c>
      <c r="E2036" s="294">
        <f t="shared" si="197"/>
        <v>0</v>
      </c>
      <c r="F2036" s="73"/>
      <c r="G2036" s="3" t="s">
        <v>357</v>
      </c>
      <c r="H2036" s="3" t="str">
        <f t="shared" si="196"/>
        <v>160007</v>
      </c>
      <c r="I2036" s="3" t="s">
        <v>481</v>
      </c>
      <c r="J2036" s="13" t="s">
        <v>597</v>
      </c>
    </row>
    <row r="2037" spans="1:10" x14ac:dyDescent="0.2">
      <c r="A2037" s="54" t="str">
        <f>'BoR4 Rollup'!B2037</f>
        <v xml:space="preserve"> Library Acquisitions</v>
      </c>
      <c r="B2037" s="93">
        <v>0</v>
      </c>
      <c r="C2037" s="245">
        <v>0</v>
      </c>
      <c r="D2037" s="245">
        <v>0</v>
      </c>
      <c r="E2037" s="294">
        <f t="shared" si="197"/>
        <v>0</v>
      </c>
      <c r="F2037" s="73"/>
      <c r="G2037" s="3" t="s">
        <v>357</v>
      </c>
      <c r="H2037" s="3" t="str">
        <f t="shared" si="196"/>
        <v>160007</v>
      </c>
      <c r="I2037" s="3" t="s">
        <v>481</v>
      </c>
      <c r="J2037" s="13" t="s">
        <v>597</v>
      </c>
    </row>
    <row r="2038" spans="1:10" x14ac:dyDescent="0.2">
      <c r="A2038" s="54" t="str">
        <f>'BoR4 Rollup'!B2038</f>
        <v xml:space="preserve"> Major Repairs</v>
      </c>
      <c r="B2038" s="93">
        <v>0</v>
      </c>
      <c r="C2038" s="245">
        <v>0</v>
      </c>
      <c r="D2038" s="245">
        <v>0</v>
      </c>
      <c r="E2038" s="294">
        <f t="shared" si="197"/>
        <v>0</v>
      </c>
      <c r="F2038" s="73"/>
      <c r="G2038" s="3" t="s">
        <v>357</v>
      </c>
      <c r="H2038" s="3" t="str">
        <f t="shared" si="196"/>
        <v>160007</v>
      </c>
      <c r="I2038" s="3" t="s">
        <v>481</v>
      </c>
    </row>
    <row r="2039" spans="1:10" ht="15.75" x14ac:dyDescent="0.25">
      <c r="A2039" s="55" t="str">
        <f>'BoR4 Rollup'!B2039</f>
        <v>Total Acquisitions and Major Repairs</v>
      </c>
      <c r="B2039" s="95">
        <f>B2038+B2037+B2036</f>
        <v>0</v>
      </c>
      <c r="C2039" s="281">
        <f>C2038+C2037+C2036</f>
        <v>0</v>
      </c>
      <c r="D2039" s="281">
        <f>D2038+D2037+D2036</f>
        <v>0</v>
      </c>
      <c r="E2039" s="296">
        <f t="shared" si="197"/>
        <v>0</v>
      </c>
      <c r="F2039" s="80"/>
      <c r="G2039" s="3" t="s">
        <v>357</v>
      </c>
      <c r="H2039" s="3" t="str">
        <f t="shared" si="196"/>
        <v>160007</v>
      </c>
      <c r="I2039" s="3" t="s">
        <v>481</v>
      </c>
    </row>
    <row r="2040" spans="1:10" ht="15.75" x14ac:dyDescent="0.25">
      <c r="A2040" s="55" t="str">
        <f>'BoR4 Rollup'!B2040</f>
        <v>Function Total</v>
      </c>
      <c r="B2040" s="94">
        <f>B2039+B2035+B2030+B2026</f>
        <v>0</v>
      </c>
      <c r="C2040" s="264">
        <f>C2039+C2035+C2030+C2026</f>
        <v>0</v>
      </c>
      <c r="D2040" s="264">
        <f>D2039+D2035+D2030+D2026</f>
        <v>0</v>
      </c>
      <c r="E2040" s="297">
        <f t="shared" si="197"/>
        <v>0</v>
      </c>
      <c r="F2040" s="79"/>
      <c r="G2040" s="3" t="s">
        <v>357</v>
      </c>
      <c r="H2040" s="3" t="str">
        <f t="shared" si="196"/>
        <v>160007</v>
      </c>
      <c r="I2040" s="3" t="s">
        <v>481</v>
      </c>
    </row>
    <row r="2041" spans="1:10" ht="15.75" x14ac:dyDescent="0.25">
      <c r="A2041" s="254" t="str">
        <f>'BoR4 Rollup'!B2041</f>
        <v>Function:  Instruction</v>
      </c>
      <c r="B2041" s="255"/>
      <c r="C2041" s="256"/>
      <c r="D2041" s="256"/>
      <c r="E2041" s="257"/>
      <c r="F2041" s="72"/>
      <c r="G2041" s="3" t="s">
        <v>357</v>
      </c>
      <c r="H2041" s="3" t="str">
        <f t="shared" ref="H2041:H2061" si="198">RIGHT($A$2043,6)</f>
        <v>160008</v>
      </c>
      <c r="I2041" s="3" t="s">
        <v>482</v>
      </c>
    </row>
    <row r="2042" spans="1:10" ht="15.75" x14ac:dyDescent="0.25">
      <c r="A2042" s="106" t="str">
        <f>'BoR4 Rollup'!B2042</f>
        <v>Orgn:  Personal and Misc - Commercial Sewing</v>
      </c>
      <c r="B2042" s="258" t="str">
        <f>+'BoR4 Rollup'!C2042</f>
        <v>Actual</v>
      </c>
      <c r="C2042" s="258" t="str">
        <f>+'BoR4 Rollup'!D2042</f>
        <v>Budgeted</v>
      </c>
      <c r="D2042" s="258" t="str">
        <f>+'BoR4 Rollup'!E2042</f>
        <v>Budgeted</v>
      </c>
      <c r="E2042" s="259" t="str">
        <f>E5</f>
        <v>2024-2025 +/-</v>
      </c>
      <c r="F2042" s="78"/>
      <c r="G2042" s="3" t="s">
        <v>357</v>
      </c>
      <c r="H2042" s="3" t="str">
        <f t="shared" si="198"/>
        <v>160008</v>
      </c>
      <c r="I2042" s="3" t="s">
        <v>482</v>
      </c>
    </row>
    <row r="2043" spans="1:10" ht="15.75" x14ac:dyDescent="0.25">
      <c r="A2043" s="248" t="str">
        <f>'BoR4 Rollup'!B2043</f>
        <v>Organization ID:  160008</v>
      </c>
      <c r="B2043" s="249" t="str">
        <f>'BoR4 Rollup'!$C$6</f>
        <v>2024-2025</v>
      </c>
      <c r="C2043" s="110" t="str">
        <f>'BoR4 Rollup'!$D$6</f>
        <v>2024-2025</v>
      </c>
      <c r="D2043" s="249" t="str">
        <f>'BoR4 Rollup'!$E$6</f>
        <v>2025-2026</v>
      </c>
      <c r="E2043" s="250" t="str">
        <f>'BoR4 Rollup'!$F$6</f>
        <v>2025-2026</v>
      </c>
      <c r="F2043" s="78"/>
      <c r="G2043" s="3" t="s">
        <v>357</v>
      </c>
      <c r="H2043" s="3" t="str">
        <f t="shared" si="198"/>
        <v>160008</v>
      </c>
      <c r="I2043" s="3" t="s">
        <v>482</v>
      </c>
    </row>
    <row r="2044" spans="1:10" x14ac:dyDescent="0.2">
      <c r="A2044" s="54" t="str">
        <f>'BoR4 Rollup'!B2044</f>
        <v xml:space="preserve">  Salaries</v>
      </c>
      <c r="B2044" s="93">
        <v>0</v>
      </c>
      <c r="C2044" s="245">
        <v>0</v>
      </c>
      <c r="D2044" s="245">
        <v>0</v>
      </c>
      <c r="E2044" s="294">
        <f t="shared" ref="E2044:E2061" si="199">+D2044-C2044</f>
        <v>0</v>
      </c>
      <c r="F2044" s="73"/>
      <c r="G2044" s="3" t="s">
        <v>357</v>
      </c>
      <c r="H2044" s="3" t="str">
        <f t="shared" si="198"/>
        <v>160008</v>
      </c>
      <c r="I2044" s="3" t="s">
        <v>482</v>
      </c>
      <c r="J2044" s="13" t="s">
        <v>589</v>
      </c>
    </row>
    <row r="2045" spans="1:10" x14ac:dyDescent="0.2">
      <c r="A2045" s="54" t="str">
        <f>'BoR4 Rollup'!B2045</f>
        <v xml:space="preserve">  Other Compensation</v>
      </c>
      <c r="B2045" s="93">
        <v>0</v>
      </c>
      <c r="C2045" s="245">
        <v>0</v>
      </c>
      <c r="D2045" s="245">
        <v>0</v>
      </c>
      <c r="E2045" s="294">
        <f t="shared" si="199"/>
        <v>0</v>
      </c>
      <c r="F2045" s="73"/>
      <c r="G2045" s="3" t="s">
        <v>357</v>
      </c>
      <c r="H2045" s="3" t="str">
        <f t="shared" si="198"/>
        <v>160008</v>
      </c>
      <c r="I2045" s="3" t="s">
        <v>482</v>
      </c>
    </row>
    <row r="2046" spans="1:10" x14ac:dyDescent="0.2">
      <c r="A2046" s="54" t="str">
        <f>'BoR4 Rollup'!B2046</f>
        <v xml:space="preserve">  Related Benefits</v>
      </c>
      <c r="B2046" s="93">
        <v>0</v>
      </c>
      <c r="C2046" s="245">
        <v>0</v>
      </c>
      <c r="D2046" s="245">
        <v>0</v>
      </c>
      <c r="E2046" s="294">
        <f t="shared" si="199"/>
        <v>0</v>
      </c>
      <c r="F2046" s="73"/>
      <c r="G2046" s="3" t="s">
        <v>357</v>
      </c>
      <c r="H2046" s="3" t="str">
        <f t="shared" si="198"/>
        <v>160008</v>
      </c>
      <c r="I2046" s="3" t="s">
        <v>482</v>
      </c>
      <c r="J2046" s="13" t="s">
        <v>590</v>
      </c>
    </row>
    <row r="2047" spans="1:10" ht="15.75" x14ac:dyDescent="0.25">
      <c r="A2047" s="55" t="str">
        <f>'BoR4 Rollup'!B2047</f>
        <v>Total Personal Services</v>
      </c>
      <c r="B2047" s="94">
        <f>B2046+B2045+B2044</f>
        <v>0</v>
      </c>
      <c r="C2047" s="264">
        <f>C2046+C2045+C2044</f>
        <v>0</v>
      </c>
      <c r="D2047" s="264">
        <f>D2046+D2045+D2044</f>
        <v>0</v>
      </c>
      <c r="E2047" s="295">
        <f t="shared" si="199"/>
        <v>0</v>
      </c>
      <c r="F2047" s="76"/>
      <c r="G2047" s="3" t="s">
        <v>357</v>
      </c>
      <c r="H2047" s="3" t="str">
        <f t="shared" si="198"/>
        <v>160008</v>
      </c>
      <c r="I2047" s="3" t="s">
        <v>482</v>
      </c>
    </row>
    <row r="2048" spans="1:10" x14ac:dyDescent="0.2">
      <c r="A2048" s="54" t="str">
        <f>'BoR4 Rollup'!B2048</f>
        <v xml:space="preserve"> Travel</v>
      </c>
      <c r="B2048" s="93">
        <v>0</v>
      </c>
      <c r="C2048" s="245">
        <v>0</v>
      </c>
      <c r="D2048" s="245">
        <v>0</v>
      </c>
      <c r="E2048" s="294">
        <f t="shared" si="199"/>
        <v>0</v>
      </c>
      <c r="F2048" s="73"/>
      <c r="G2048" s="3" t="s">
        <v>357</v>
      </c>
      <c r="H2048" s="3" t="str">
        <f t="shared" si="198"/>
        <v>160008</v>
      </c>
      <c r="I2048" s="3" t="s">
        <v>482</v>
      </c>
      <c r="J2048" s="13" t="s">
        <v>591</v>
      </c>
    </row>
    <row r="2049" spans="1:10" x14ac:dyDescent="0.2">
      <c r="A2049" s="54" t="str">
        <f>'BoR4 Rollup'!B2049</f>
        <v xml:space="preserve"> Operating Services</v>
      </c>
      <c r="B2049" s="93">
        <v>0</v>
      </c>
      <c r="C2049" s="245">
        <v>0</v>
      </c>
      <c r="D2049" s="245">
        <v>0</v>
      </c>
      <c r="E2049" s="294">
        <f t="shared" si="199"/>
        <v>0</v>
      </c>
      <c r="F2049" s="73"/>
      <c r="G2049" s="3" t="s">
        <v>357</v>
      </c>
      <c r="H2049" s="3" t="str">
        <f t="shared" si="198"/>
        <v>160008</v>
      </c>
      <c r="I2049" s="3" t="s">
        <v>482</v>
      </c>
      <c r="J2049" s="13" t="s">
        <v>592</v>
      </c>
    </row>
    <row r="2050" spans="1:10" x14ac:dyDescent="0.2">
      <c r="A2050" s="54" t="str">
        <f>'BoR4 Rollup'!B2050</f>
        <v xml:space="preserve"> Supplies</v>
      </c>
      <c r="B2050" s="93">
        <v>0</v>
      </c>
      <c r="C2050" s="245">
        <v>0</v>
      </c>
      <c r="D2050" s="245">
        <v>0</v>
      </c>
      <c r="E2050" s="294">
        <f t="shared" si="199"/>
        <v>0</v>
      </c>
      <c r="F2050" s="73"/>
      <c r="G2050" s="3" t="s">
        <v>357</v>
      </c>
      <c r="H2050" s="3" t="str">
        <f t="shared" si="198"/>
        <v>160008</v>
      </c>
      <c r="I2050" s="3" t="s">
        <v>482</v>
      </c>
      <c r="J2050" s="13" t="s">
        <v>593</v>
      </c>
    </row>
    <row r="2051" spans="1:10" ht="15.75" x14ac:dyDescent="0.25">
      <c r="A2051" s="55" t="str">
        <f>'BoR4 Rollup'!B2051</f>
        <v>Total Operating Expenses</v>
      </c>
      <c r="B2051" s="95">
        <f>B2050+B2049+B2048</f>
        <v>0</v>
      </c>
      <c r="C2051" s="281">
        <f>C2050+C2049+C2048</f>
        <v>0</v>
      </c>
      <c r="D2051" s="281">
        <f>D2050+D2049+D2048</f>
        <v>0</v>
      </c>
      <c r="E2051" s="296">
        <f t="shared" si="199"/>
        <v>0</v>
      </c>
      <c r="F2051" s="77"/>
      <c r="G2051" s="3" t="s">
        <v>357</v>
      </c>
      <c r="H2051" s="3" t="str">
        <f t="shared" si="198"/>
        <v>160008</v>
      </c>
      <c r="I2051" s="3" t="s">
        <v>482</v>
      </c>
    </row>
    <row r="2052" spans="1:10" x14ac:dyDescent="0.2">
      <c r="A2052" s="54" t="str">
        <f>'BoR4 Rollup'!B2052</f>
        <v xml:space="preserve"> Professional Services</v>
      </c>
      <c r="B2052" s="93">
        <v>0</v>
      </c>
      <c r="C2052" s="245">
        <v>0</v>
      </c>
      <c r="D2052" s="245">
        <v>0</v>
      </c>
      <c r="E2052" s="294">
        <f t="shared" si="199"/>
        <v>0</v>
      </c>
      <c r="F2052" s="73"/>
      <c r="G2052" s="3" t="s">
        <v>357</v>
      </c>
      <c r="H2052" s="3" t="str">
        <f t="shared" si="198"/>
        <v>160008</v>
      </c>
      <c r="I2052" s="3" t="s">
        <v>482</v>
      </c>
      <c r="J2052" s="13" t="s">
        <v>594</v>
      </c>
    </row>
    <row r="2053" spans="1:10" x14ac:dyDescent="0.2">
      <c r="A2053" s="54" t="str">
        <f>'BoR4 Rollup'!B2053</f>
        <v xml:space="preserve"> Other Charges</v>
      </c>
      <c r="B2053" s="93">
        <v>0</v>
      </c>
      <c r="C2053" s="245">
        <v>0</v>
      </c>
      <c r="D2053" s="245">
        <v>0</v>
      </c>
      <c r="E2053" s="294">
        <f t="shared" si="199"/>
        <v>0</v>
      </c>
      <c r="F2053" s="73"/>
      <c r="G2053" s="3" t="s">
        <v>357</v>
      </c>
      <c r="H2053" s="3" t="str">
        <f t="shared" si="198"/>
        <v>160008</v>
      </c>
      <c r="I2053" s="3" t="s">
        <v>482</v>
      </c>
      <c r="J2053" s="13" t="s">
        <v>595</v>
      </c>
    </row>
    <row r="2054" spans="1:10" x14ac:dyDescent="0.2">
      <c r="A2054" s="54" t="str">
        <f>'BoR4 Rollup'!B2054</f>
        <v xml:space="preserve"> Debt Services</v>
      </c>
      <c r="B2054" s="93">
        <v>0</v>
      </c>
      <c r="C2054" s="245">
        <v>0</v>
      </c>
      <c r="D2054" s="245">
        <v>0</v>
      </c>
      <c r="E2054" s="294">
        <f t="shared" si="199"/>
        <v>0</v>
      </c>
      <c r="F2054" s="73"/>
      <c r="G2054" s="3" t="s">
        <v>357</v>
      </c>
      <c r="H2054" s="3" t="str">
        <f t="shared" si="198"/>
        <v>160008</v>
      </c>
      <c r="I2054" s="3" t="s">
        <v>482</v>
      </c>
    </row>
    <row r="2055" spans="1:10" x14ac:dyDescent="0.2">
      <c r="A2055" s="54" t="str">
        <f>'BoR4 Rollup'!B2055</f>
        <v xml:space="preserve"> Interagency Transfers</v>
      </c>
      <c r="B2055" s="93">
        <v>0</v>
      </c>
      <c r="C2055" s="245">
        <v>0</v>
      </c>
      <c r="D2055" s="245">
        <v>0</v>
      </c>
      <c r="E2055" s="294">
        <f t="shared" si="199"/>
        <v>0</v>
      </c>
      <c r="F2055" s="73"/>
      <c r="G2055" s="3" t="s">
        <v>357</v>
      </c>
      <c r="H2055" s="3" t="str">
        <f t="shared" si="198"/>
        <v>160008</v>
      </c>
      <c r="I2055" s="3" t="s">
        <v>482</v>
      </c>
      <c r="J2055" s="13" t="s">
        <v>596</v>
      </c>
    </row>
    <row r="2056" spans="1:10" ht="15.75" x14ac:dyDescent="0.25">
      <c r="A2056" s="55" t="str">
        <f>'BoR4 Rollup'!B2056</f>
        <v>Total Other Charges</v>
      </c>
      <c r="B2056" s="95">
        <f>B2055+B2054+B2053+B2052</f>
        <v>0</v>
      </c>
      <c r="C2056" s="281">
        <f>C2055+C2054+C2053+C2052</f>
        <v>0</v>
      </c>
      <c r="D2056" s="281">
        <f>D2055+D2054+D2053+D2052</f>
        <v>0</v>
      </c>
      <c r="E2056" s="296">
        <f t="shared" si="199"/>
        <v>0</v>
      </c>
      <c r="F2056" s="77"/>
      <c r="G2056" s="3" t="s">
        <v>357</v>
      </c>
      <c r="H2056" s="3" t="str">
        <f t="shared" si="198"/>
        <v>160008</v>
      </c>
      <c r="I2056" s="3" t="s">
        <v>482</v>
      </c>
    </row>
    <row r="2057" spans="1:10" x14ac:dyDescent="0.2">
      <c r="A2057" s="54" t="str">
        <f>'BoR4 Rollup'!B2057</f>
        <v xml:space="preserve"> General Acquisitions</v>
      </c>
      <c r="B2057" s="93">
        <v>0</v>
      </c>
      <c r="C2057" s="245">
        <v>0</v>
      </c>
      <c r="D2057" s="245">
        <v>0</v>
      </c>
      <c r="E2057" s="294">
        <f t="shared" si="199"/>
        <v>0</v>
      </c>
      <c r="F2057" s="73"/>
      <c r="G2057" s="3" t="s">
        <v>357</v>
      </c>
      <c r="H2057" s="3" t="str">
        <f t="shared" si="198"/>
        <v>160008</v>
      </c>
      <c r="I2057" s="3" t="s">
        <v>482</v>
      </c>
      <c r="J2057" s="13" t="s">
        <v>597</v>
      </c>
    </row>
    <row r="2058" spans="1:10" x14ac:dyDescent="0.2">
      <c r="A2058" s="54" t="str">
        <f>'BoR4 Rollup'!B2058</f>
        <v xml:space="preserve"> Library Acquisitions</v>
      </c>
      <c r="B2058" s="93">
        <v>0</v>
      </c>
      <c r="C2058" s="245">
        <v>0</v>
      </c>
      <c r="D2058" s="245">
        <v>0</v>
      </c>
      <c r="E2058" s="294">
        <f t="shared" si="199"/>
        <v>0</v>
      </c>
      <c r="F2058" s="73"/>
      <c r="G2058" s="3" t="s">
        <v>357</v>
      </c>
      <c r="H2058" s="3" t="str">
        <f t="shared" si="198"/>
        <v>160008</v>
      </c>
      <c r="I2058" s="3" t="s">
        <v>482</v>
      </c>
      <c r="J2058" s="13" t="s">
        <v>597</v>
      </c>
    </row>
    <row r="2059" spans="1:10" x14ac:dyDescent="0.2">
      <c r="A2059" s="54" t="str">
        <f>'BoR4 Rollup'!B2059</f>
        <v xml:space="preserve"> Major Repairs</v>
      </c>
      <c r="B2059" s="93">
        <v>0</v>
      </c>
      <c r="C2059" s="245">
        <v>0</v>
      </c>
      <c r="D2059" s="245">
        <v>0</v>
      </c>
      <c r="E2059" s="294">
        <f t="shared" si="199"/>
        <v>0</v>
      </c>
      <c r="F2059" s="73"/>
      <c r="G2059" s="3" t="s">
        <v>357</v>
      </c>
      <c r="H2059" s="3" t="str">
        <f t="shared" si="198"/>
        <v>160008</v>
      </c>
      <c r="I2059" s="3" t="s">
        <v>482</v>
      </c>
    </row>
    <row r="2060" spans="1:10" ht="15.75" x14ac:dyDescent="0.25">
      <c r="A2060" s="55" t="str">
        <f>'BoR4 Rollup'!B2060</f>
        <v>Total Acquisitions and Major Repairs</v>
      </c>
      <c r="B2060" s="95">
        <f>B2059+B2058+B2057</f>
        <v>0</v>
      </c>
      <c r="C2060" s="281">
        <f>C2059+C2058+C2057</f>
        <v>0</v>
      </c>
      <c r="D2060" s="281">
        <f>D2059+D2058+D2057</f>
        <v>0</v>
      </c>
      <c r="E2060" s="296">
        <f t="shared" si="199"/>
        <v>0</v>
      </c>
      <c r="F2060" s="77"/>
      <c r="G2060" s="3" t="s">
        <v>357</v>
      </c>
      <c r="H2060" s="3" t="str">
        <f t="shared" si="198"/>
        <v>160008</v>
      </c>
      <c r="I2060" s="3" t="s">
        <v>482</v>
      </c>
    </row>
    <row r="2061" spans="1:10" ht="15.75" x14ac:dyDescent="0.25">
      <c r="A2061" s="55" t="str">
        <f>'BoR4 Rollup'!B2061</f>
        <v>Function Total</v>
      </c>
      <c r="B2061" s="94">
        <f>B2060+B2056+B2051+B2047</f>
        <v>0</v>
      </c>
      <c r="C2061" s="264">
        <f>C2060+C2056+C2051+C2047</f>
        <v>0</v>
      </c>
      <c r="D2061" s="264">
        <f>D2060+D2056+D2051+D2047</f>
        <v>0</v>
      </c>
      <c r="E2061" s="297">
        <f t="shared" si="199"/>
        <v>0</v>
      </c>
      <c r="F2061" s="76"/>
      <c r="G2061" s="3" t="s">
        <v>357</v>
      </c>
      <c r="H2061" s="3" t="str">
        <f t="shared" si="198"/>
        <v>160008</v>
      </c>
      <c r="I2061" s="3" t="s">
        <v>482</v>
      </c>
    </row>
    <row r="2062" spans="1:10" ht="15.75" x14ac:dyDescent="0.25">
      <c r="A2062" s="254" t="str">
        <f>'BoR4 Rollup'!B2062</f>
        <v>Function:  Instruction</v>
      </c>
      <c r="B2062" s="255"/>
      <c r="C2062" s="256"/>
      <c r="D2062" s="256"/>
      <c r="E2062" s="257"/>
      <c r="F2062" s="72"/>
      <c r="G2062" s="3" t="s">
        <v>357</v>
      </c>
      <c r="H2062" s="3" t="str">
        <f t="shared" ref="H2062:H2082" si="200">RIGHT($A$2064,6)</f>
        <v>160009</v>
      </c>
      <c r="I2062" s="3" t="s">
        <v>483</v>
      </c>
    </row>
    <row r="2063" spans="1:10" ht="15.75" x14ac:dyDescent="0.25">
      <c r="A2063" s="106" t="str">
        <f>'BoR4 Rollup'!B2063</f>
        <v>Orgn:  Personal and Misc - Cosmetology</v>
      </c>
      <c r="B2063" s="258" t="str">
        <f>+'BoR4 Rollup'!C2063</f>
        <v>Actual</v>
      </c>
      <c r="C2063" s="258" t="str">
        <f>+'BoR4 Rollup'!D2063</f>
        <v>Budgeted</v>
      </c>
      <c r="D2063" s="258" t="str">
        <f>+'BoR4 Rollup'!E2063</f>
        <v>Budgeted</v>
      </c>
      <c r="E2063" s="259" t="str">
        <f>E5</f>
        <v>2024-2025 +/-</v>
      </c>
      <c r="F2063" s="78"/>
      <c r="G2063" s="3" t="s">
        <v>357</v>
      </c>
      <c r="H2063" s="3" t="str">
        <f t="shared" si="200"/>
        <v>160009</v>
      </c>
      <c r="I2063" s="3" t="s">
        <v>483</v>
      </c>
    </row>
    <row r="2064" spans="1:10" ht="15.75" x14ac:dyDescent="0.25">
      <c r="A2064" s="248" t="str">
        <f>'BoR4 Rollup'!B2064</f>
        <v>Organization ID:  160009</v>
      </c>
      <c r="B2064" s="249" t="str">
        <f>'BoR4 Rollup'!$C$6</f>
        <v>2024-2025</v>
      </c>
      <c r="C2064" s="110" t="str">
        <f>'BoR4 Rollup'!$D$6</f>
        <v>2024-2025</v>
      </c>
      <c r="D2064" s="249" t="str">
        <f>'BoR4 Rollup'!$E$6</f>
        <v>2025-2026</v>
      </c>
      <c r="E2064" s="250" t="str">
        <f>'BoR4 Rollup'!$F$6</f>
        <v>2025-2026</v>
      </c>
      <c r="F2064" s="78"/>
      <c r="G2064" s="3" t="s">
        <v>357</v>
      </c>
      <c r="H2064" s="3" t="str">
        <f t="shared" si="200"/>
        <v>160009</v>
      </c>
      <c r="I2064" s="3" t="s">
        <v>483</v>
      </c>
    </row>
    <row r="2065" spans="1:10" x14ac:dyDescent="0.2">
      <c r="A2065" s="54" t="str">
        <f>'BoR4 Rollup'!B2065</f>
        <v xml:space="preserve">  Salaries</v>
      </c>
      <c r="B2065" s="93">
        <v>0</v>
      </c>
      <c r="C2065" s="245">
        <v>0</v>
      </c>
      <c r="D2065" s="245">
        <v>0</v>
      </c>
      <c r="E2065" s="294">
        <f t="shared" ref="E2065:E2082" si="201">+D2065-C2065</f>
        <v>0</v>
      </c>
      <c r="F2065" s="75"/>
      <c r="G2065" s="3" t="s">
        <v>357</v>
      </c>
      <c r="H2065" s="3" t="str">
        <f t="shared" si="200"/>
        <v>160009</v>
      </c>
      <c r="I2065" s="3" t="s">
        <v>483</v>
      </c>
      <c r="J2065" s="13" t="s">
        <v>589</v>
      </c>
    </row>
    <row r="2066" spans="1:10" x14ac:dyDescent="0.2">
      <c r="A2066" s="54" t="str">
        <f>'BoR4 Rollup'!B2066</f>
        <v xml:space="preserve">  Other Compensation</v>
      </c>
      <c r="B2066" s="93">
        <v>0</v>
      </c>
      <c r="C2066" s="245">
        <v>0</v>
      </c>
      <c r="D2066" s="245">
        <v>0</v>
      </c>
      <c r="E2066" s="294">
        <f t="shared" si="201"/>
        <v>0</v>
      </c>
      <c r="F2066" s="75"/>
      <c r="G2066" s="3" t="s">
        <v>357</v>
      </c>
      <c r="H2066" s="3" t="str">
        <f t="shared" si="200"/>
        <v>160009</v>
      </c>
      <c r="I2066" s="3" t="s">
        <v>483</v>
      </c>
    </row>
    <row r="2067" spans="1:10" x14ac:dyDescent="0.2">
      <c r="A2067" s="54" t="str">
        <f>'BoR4 Rollup'!B2067</f>
        <v xml:space="preserve">  Related Benefits</v>
      </c>
      <c r="B2067" s="93">
        <v>0</v>
      </c>
      <c r="C2067" s="245">
        <v>0</v>
      </c>
      <c r="D2067" s="245">
        <v>0</v>
      </c>
      <c r="E2067" s="294">
        <f t="shared" si="201"/>
        <v>0</v>
      </c>
      <c r="F2067" s="75"/>
      <c r="G2067" s="3" t="s">
        <v>357</v>
      </c>
      <c r="H2067" s="3" t="str">
        <f t="shared" si="200"/>
        <v>160009</v>
      </c>
      <c r="I2067" s="3" t="s">
        <v>483</v>
      </c>
      <c r="J2067" s="13" t="s">
        <v>590</v>
      </c>
    </row>
    <row r="2068" spans="1:10" ht="15.75" x14ac:dyDescent="0.25">
      <c r="A2068" s="55" t="str">
        <f>'BoR4 Rollup'!B2068</f>
        <v>Total Personal Services</v>
      </c>
      <c r="B2068" s="94">
        <f>B2067+B2066+B2065</f>
        <v>0</v>
      </c>
      <c r="C2068" s="264">
        <f>C2067+C2066+C2065</f>
        <v>0</v>
      </c>
      <c r="D2068" s="264">
        <f>D2067+D2066+D2065</f>
        <v>0</v>
      </c>
      <c r="E2068" s="295">
        <f t="shared" si="201"/>
        <v>0</v>
      </c>
      <c r="F2068" s="76"/>
      <c r="G2068" s="3" t="s">
        <v>357</v>
      </c>
      <c r="H2068" s="3" t="str">
        <f t="shared" si="200"/>
        <v>160009</v>
      </c>
      <c r="I2068" s="3" t="s">
        <v>483</v>
      </c>
    </row>
    <row r="2069" spans="1:10" x14ac:dyDescent="0.2">
      <c r="A2069" s="54" t="str">
        <f>'BoR4 Rollup'!B2069</f>
        <v xml:space="preserve"> Travel</v>
      </c>
      <c r="B2069" s="93">
        <v>0</v>
      </c>
      <c r="C2069" s="245">
        <v>0</v>
      </c>
      <c r="D2069" s="245">
        <v>0</v>
      </c>
      <c r="E2069" s="294">
        <f t="shared" si="201"/>
        <v>0</v>
      </c>
      <c r="F2069" s="75"/>
      <c r="G2069" s="3" t="s">
        <v>357</v>
      </c>
      <c r="H2069" s="3" t="str">
        <f t="shared" si="200"/>
        <v>160009</v>
      </c>
      <c r="I2069" s="3" t="s">
        <v>483</v>
      </c>
      <c r="J2069" s="13" t="s">
        <v>591</v>
      </c>
    </row>
    <row r="2070" spans="1:10" x14ac:dyDescent="0.2">
      <c r="A2070" s="54" t="str">
        <f>'BoR4 Rollup'!B2070</f>
        <v xml:space="preserve"> Operating Services</v>
      </c>
      <c r="B2070" s="93">
        <v>0</v>
      </c>
      <c r="C2070" s="245">
        <v>0</v>
      </c>
      <c r="D2070" s="245">
        <v>0</v>
      </c>
      <c r="E2070" s="294">
        <f t="shared" si="201"/>
        <v>0</v>
      </c>
      <c r="F2070" s="75"/>
      <c r="G2070" s="3" t="s">
        <v>357</v>
      </c>
      <c r="H2070" s="3" t="str">
        <f t="shared" si="200"/>
        <v>160009</v>
      </c>
      <c r="I2070" s="3" t="s">
        <v>483</v>
      </c>
      <c r="J2070" s="13" t="s">
        <v>592</v>
      </c>
    </row>
    <row r="2071" spans="1:10" x14ac:dyDescent="0.2">
      <c r="A2071" s="54" t="str">
        <f>'BoR4 Rollup'!B2071</f>
        <v xml:space="preserve"> Supplies</v>
      </c>
      <c r="B2071" s="93">
        <v>0</v>
      </c>
      <c r="C2071" s="245">
        <v>0</v>
      </c>
      <c r="D2071" s="245">
        <v>0</v>
      </c>
      <c r="E2071" s="294">
        <f t="shared" si="201"/>
        <v>0</v>
      </c>
      <c r="F2071" s="75"/>
      <c r="G2071" s="3" t="s">
        <v>357</v>
      </c>
      <c r="H2071" s="3" t="str">
        <f t="shared" si="200"/>
        <v>160009</v>
      </c>
      <c r="I2071" s="3" t="s">
        <v>483</v>
      </c>
      <c r="J2071" s="13" t="s">
        <v>593</v>
      </c>
    </row>
    <row r="2072" spans="1:10" ht="15.75" x14ac:dyDescent="0.25">
      <c r="A2072" s="55" t="str">
        <f>'BoR4 Rollup'!B2072</f>
        <v>Total Operating Expenses</v>
      </c>
      <c r="B2072" s="95">
        <f>B2071+B2070+B2069</f>
        <v>0</v>
      </c>
      <c r="C2072" s="281">
        <f>C2071+C2070+C2069</f>
        <v>0</v>
      </c>
      <c r="D2072" s="281">
        <f>D2071+D2070+D2069</f>
        <v>0</v>
      </c>
      <c r="E2072" s="296">
        <f t="shared" si="201"/>
        <v>0</v>
      </c>
      <c r="F2072" s="77"/>
      <c r="G2072" s="3" t="s">
        <v>357</v>
      </c>
      <c r="H2072" s="3" t="str">
        <f t="shared" si="200"/>
        <v>160009</v>
      </c>
      <c r="I2072" s="3" t="s">
        <v>483</v>
      </c>
    </row>
    <row r="2073" spans="1:10" x14ac:dyDescent="0.2">
      <c r="A2073" s="54" t="str">
        <f>'BoR4 Rollup'!B2073</f>
        <v xml:space="preserve"> Professional Services</v>
      </c>
      <c r="B2073" s="93">
        <v>0</v>
      </c>
      <c r="C2073" s="245">
        <v>0</v>
      </c>
      <c r="D2073" s="245">
        <v>0</v>
      </c>
      <c r="E2073" s="294">
        <f t="shared" si="201"/>
        <v>0</v>
      </c>
      <c r="F2073" s="75"/>
      <c r="G2073" s="3" t="s">
        <v>357</v>
      </c>
      <c r="H2073" s="3" t="str">
        <f t="shared" si="200"/>
        <v>160009</v>
      </c>
      <c r="I2073" s="3" t="s">
        <v>483</v>
      </c>
      <c r="J2073" s="13" t="s">
        <v>594</v>
      </c>
    </row>
    <row r="2074" spans="1:10" x14ac:dyDescent="0.2">
      <c r="A2074" s="54" t="str">
        <f>'BoR4 Rollup'!B2074</f>
        <v xml:space="preserve"> Other Charges</v>
      </c>
      <c r="B2074" s="93">
        <v>0</v>
      </c>
      <c r="C2074" s="245">
        <v>0</v>
      </c>
      <c r="D2074" s="245">
        <v>0</v>
      </c>
      <c r="E2074" s="294">
        <f t="shared" si="201"/>
        <v>0</v>
      </c>
      <c r="F2074" s="75"/>
      <c r="G2074" s="3" t="s">
        <v>357</v>
      </c>
      <c r="H2074" s="3" t="str">
        <f t="shared" si="200"/>
        <v>160009</v>
      </c>
      <c r="I2074" s="3" t="s">
        <v>483</v>
      </c>
      <c r="J2074" s="13" t="s">
        <v>595</v>
      </c>
    </row>
    <row r="2075" spans="1:10" x14ac:dyDescent="0.2">
      <c r="A2075" s="54" t="str">
        <f>'BoR4 Rollup'!B2075</f>
        <v xml:space="preserve"> Debt Services</v>
      </c>
      <c r="B2075" s="93">
        <v>0</v>
      </c>
      <c r="C2075" s="245">
        <v>0</v>
      </c>
      <c r="D2075" s="245">
        <v>0</v>
      </c>
      <c r="E2075" s="294">
        <f t="shared" si="201"/>
        <v>0</v>
      </c>
      <c r="F2075" s="75"/>
      <c r="G2075" s="3" t="s">
        <v>357</v>
      </c>
      <c r="H2075" s="3" t="str">
        <f t="shared" si="200"/>
        <v>160009</v>
      </c>
      <c r="I2075" s="3" t="s">
        <v>483</v>
      </c>
    </row>
    <row r="2076" spans="1:10" x14ac:dyDescent="0.2">
      <c r="A2076" s="54" t="str">
        <f>'BoR4 Rollup'!B2076</f>
        <v xml:space="preserve"> Interagency Transfers</v>
      </c>
      <c r="B2076" s="93">
        <v>0</v>
      </c>
      <c r="C2076" s="245">
        <v>0</v>
      </c>
      <c r="D2076" s="245">
        <v>0</v>
      </c>
      <c r="E2076" s="294">
        <f t="shared" si="201"/>
        <v>0</v>
      </c>
      <c r="F2076" s="75"/>
      <c r="G2076" s="3" t="s">
        <v>357</v>
      </c>
      <c r="H2076" s="3" t="str">
        <f t="shared" si="200"/>
        <v>160009</v>
      </c>
      <c r="I2076" s="3" t="s">
        <v>483</v>
      </c>
      <c r="J2076" s="13" t="s">
        <v>596</v>
      </c>
    </row>
    <row r="2077" spans="1:10" ht="15.75" x14ac:dyDescent="0.25">
      <c r="A2077" s="55" t="str">
        <f>'BoR4 Rollup'!B2077</f>
        <v>Total Other Charges</v>
      </c>
      <c r="B2077" s="95">
        <f>B2076+B2075+B2074+B2073</f>
        <v>0</v>
      </c>
      <c r="C2077" s="281">
        <f>C2076+C2075+C2074+C2073</f>
        <v>0</v>
      </c>
      <c r="D2077" s="281">
        <f>D2076+D2075+D2074+D2073</f>
        <v>0</v>
      </c>
      <c r="E2077" s="296">
        <f t="shared" si="201"/>
        <v>0</v>
      </c>
      <c r="F2077" s="77"/>
      <c r="G2077" s="3" t="s">
        <v>357</v>
      </c>
      <c r="H2077" s="3" t="str">
        <f t="shared" si="200"/>
        <v>160009</v>
      </c>
      <c r="I2077" s="3" t="s">
        <v>483</v>
      </c>
    </row>
    <row r="2078" spans="1:10" x14ac:dyDescent="0.2">
      <c r="A2078" s="54" t="str">
        <f>'BoR4 Rollup'!B2078</f>
        <v xml:space="preserve"> General Acquisitions</v>
      </c>
      <c r="B2078" s="93">
        <v>0</v>
      </c>
      <c r="C2078" s="245">
        <v>0</v>
      </c>
      <c r="D2078" s="245">
        <v>0</v>
      </c>
      <c r="E2078" s="294">
        <f t="shared" si="201"/>
        <v>0</v>
      </c>
      <c r="F2078" s="75"/>
      <c r="G2078" s="3" t="s">
        <v>357</v>
      </c>
      <c r="H2078" s="3" t="str">
        <f t="shared" si="200"/>
        <v>160009</v>
      </c>
      <c r="I2078" s="3" t="s">
        <v>483</v>
      </c>
      <c r="J2078" s="13" t="s">
        <v>597</v>
      </c>
    </row>
    <row r="2079" spans="1:10" x14ac:dyDescent="0.2">
      <c r="A2079" s="54" t="str">
        <f>'BoR4 Rollup'!B2079</f>
        <v xml:space="preserve"> Library Acquisitions</v>
      </c>
      <c r="B2079" s="93">
        <v>0</v>
      </c>
      <c r="C2079" s="245">
        <v>0</v>
      </c>
      <c r="D2079" s="245">
        <v>0</v>
      </c>
      <c r="E2079" s="294">
        <f t="shared" si="201"/>
        <v>0</v>
      </c>
      <c r="F2079" s="75"/>
      <c r="G2079" s="3" t="s">
        <v>357</v>
      </c>
      <c r="H2079" s="3" t="str">
        <f t="shared" si="200"/>
        <v>160009</v>
      </c>
      <c r="I2079" s="3" t="s">
        <v>483</v>
      </c>
      <c r="J2079" s="13" t="s">
        <v>597</v>
      </c>
    </row>
    <row r="2080" spans="1:10" x14ac:dyDescent="0.2">
      <c r="A2080" s="54" t="str">
        <f>'BoR4 Rollup'!B2080</f>
        <v xml:space="preserve"> Major Repairs</v>
      </c>
      <c r="B2080" s="93">
        <v>0</v>
      </c>
      <c r="C2080" s="245">
        <v>0</v>
      </c>
      <c r="D2080" s="245">
        <v>0</v>
      </c>
      <c r="E2080" s="294">
        <f t="shared" si="201"/>
        <v>0</v>
      </c>
      <c r="F2080" s="75"/>
      <c r="G2080" s="3" t="s">
        <v>357</v>
      </c>
      <c r="H2080" s="3" t="str">
        <f t="shared" si="200"/>
        <v>160009</v>
      </c>
      <c r="I2080" s="3" t="s">
        <v>483</v>
      </c>
    </row>
    <row r="2081" spans="1:10" ht="15.75" x14ac:dyDescent="0.25">
      <c r="A2081" s="55" t="str">
        <f>'BoR4 Rollup'!B2081</f>
        <v>Total Acquisitions and Major Repairs</v>
      </c>
      <c r="B2081" s="95">
        <f>B2080+B2079+B2078</f>
        <v>0</v>
      </c>
      <c r="C2081" s="281">
        <f>C2080+C2079+C2078</f>
        <v>0</v>
      </c>
      <c r="D2081" s="281">
        <f>D2080+D2079+D2078</f>
        <v>0</v>
      </c>
      <c r="E2081" s="296">
        <f t="shared" si="201"/>
        <v>0</v>
      </c>
      <c r="F2081" s="77"/>
      <c r="G2081" s="3" t="s">
        <v>357</v>
      </c>
      <c r="H2081" s="3" t="str">
        <f t="shared" si="200"/>
        <v>160009</v>
      </c>
      <c r="I2081" s="3" t="s">
        <v>483</v>
      </c>
    </row>
    <row r="2082" spans="1:10" ht="15.75" x14ac:dyDescent="0.25">
      <c r="A2082" s="55" t="str">
        <f>'BoR4 Rollup'!B2082</f>
        <v>Function Total</v>
      </c>
      <c r="B2082" s="94">
        <f>B2081+B2077+B2072+B2068</f>
        <v>0</v>
      </c>
      <c r="C2082" s="264">
        <f>C2081+C2077+C2072+C2068</f>
        <v>0</v>
      </c>
      <c r="D2082" s="264">
        <f>D2081+D2077+D2072+D2068</f>
        <v>0</v>
      </c>
      <c r="E2082" s="297">
        <f t="shared" si="201"/>
        <v>0</v>
      </c>
      <c r="F2082" s="76"/>
      <c r="G2082" s="3" t="s">
        <v>357</v>
      </c>
      <c r="H2082" s="3" t="str">
        <f t="shared" si="200"/>
        <v>160009</v>
      </c>
      <c r="I2082" s="3" t="s">
        <v>483</v>
      </c>
    </row>
    <row r="2083" spans="1:10" ht="15.75" x14ac:dyDescent="0.25">
      <c r="A2083" s="254" t="str">
        <f>'BoR4 Rollup'!B2083</f>
        <v>Function:  Instruction</v>
      </c>
      <c r="B2083" s="255"/>
      <c r="C2083" s="256"/>
      <c r="D2083" s="256"/>
      <c r="E2083" s="257"/>
      <c r="F2083" s="72"/>
      <c r="G2083" s="3" t="s">
        <v>357</v>
      </c>
      <c r="H2083" s="3" t="str">
        <f t="shared" ref="H2083:H2103" si="202">RIGHT($A$2085,6)</f>
        <v>160010</v>
      </c>
      <c r="I2083" s="3" t="s">
        <v>484</v>
      </c>
    </row>
    <row r="2084" spans="1:10" ht="15.75" x14ac:dyDescent="0.25">
      <c r="A2084" s="106" t="str">
        <f>'BoR4 Rollup'!B2084</f>
        <v>Orgn:  Personal and Misc - Meat Processing</v>
      </c>
      <c r="B2084" s="258" t="str">
        <f>+'BoR4 Rollup'!C2084</f>
        <v>Actual</v>
      </c>
      <c r="C2084" s="258" t="str">
        <f>+'BoR4 Rollup'!D2084</f>
        <v>Budgeted</v>
      </c>
      <c r="D2084" s="258" t="str">
        <f>+'BoR4 Rollup'!E2084</f>
        <v>Budgeted</v>
      </c>
      <c r="E2084" s="259" t="str">
        <f>E5</f>
        <v>2024-2025 +/-</v>
      </c>
      <c r="F2084" s="74"/>
      <c r="G2084" s="3" t="s">
        <v>357</v>
      </c>
      <c r="H2084" s="3" t="str">
        <f t="shared" si="202"/>
        <v>160010</v>
      </c>
      <c r="I2084" s="3" t="s">
        <v>484</v>
      </c>
    </row>
    <row r="2085" spans="1:10" ht="15.75" x14ac:dyDescent="0.25">
      <c r="A2085" s="248" t="str">
        <f>'BoR4 Rollup'!B2085</f>
        <v>Organization ID:  160010</v>
      </c>
      <c r="B2085" s="249" t="str">
        <f>'BoR4 Rollup'!$C$6</f>
        <v>2024-2025</v>
      </c>
      <c r="C2085" s="110" t="str">
        <f>'BoR4 Rollup'!$D$6</f>
        <v>2024-2025</v>
      </c>
      <c r="D2085" s="249" t="str">
        <f>'BoR4 Rollup'!$E$6</f>
        <v>2025-2026</v>
      </c>
      <c r="E2085" s="250" t="str">
        <f>'BoR4 Rollup'!$F$6</f>
        <v>2025-2026</v>
      </c>
      <c r="F2085" s="74"/>
      <c r="G2085" s="3" t="s">
        <v>357</v>
      </c>
      <c r="H2085" s="3" t="str">
        <f t="shared" si="202"/>
        <v>160010</v>
      </c>
      <c r="I2085" s="3" t="s">
        <v>484</v>
      </c>
    </row>
    <row r="2086" spans="1:10" x14ac:dyDescent="0.2">
      <c r="A2086" s="54" t="str">
        <f>'BoR4 Rollup'!B2086</f>
        <v xml:space="preserve">  Salaries</v>
      </c>
      <c r="B2086" s="93">
        <v>0</v>
      </c>
      <c r="C2086" s="245">
        <v>0</v>
      </c>
      <c r="D2086" s="245">
        <v>0</v>
      </c>
      <c r="E2086" s="294">
        <f t="shared" ref="E2086:E2103" si="203">+D2086-C2086</f>
        <v>0</v>
      </c>
      <c r="F2086" s="75"/>
      <c r="G2086" s="3" t="s">
        <v>357</v>
      </c>
      <c r="H2086" s="3" t="str">
        <f t="shared" si="202"/>
        <v>160010</v>
      </c>
      <c r="I2086" s="3" t="s">
        <v>484</v>
      </c>
      <c r="J2086" s="13" t="s">
        <v>589</v>
      </c>
    </row>
    <row r="2087" spans="1:10" x14ac:dyDescent="0.2">
      <c r="A2087" s="54" t="str">
        <f>'BoR4 Rollup'!B2087</f>
        <v xml:space="preserve">  Other Compensation</v>
      </c>
      <c r="B2087" s="93">
        <v>0</v>
      </c>
      <c r="C2087" s="245">
        <v>0</v>
      </c>
      <c r="D2087" s="245">
        <v>0</v>
      </c>
      <c r="E2087" s="294">
        <f t="shared" si="203"/>
        <v>0</v>
      </c>
      <c r="F2087" s="75"/>
      <c r="G2087" s="3" t="s">
        <v>357</v>
      </c>
      <c r="H2087" s="3" t="str">
        <f t="shared" si="202"/>
        <v>160010</v>
      </c>
      <c r="I2087" s="3" t="s">
        <v>484</v>
      </c>
    </row>
    <row r="2088" spans="1:10" x14ac:dyDescent="0.2">
      <c r="A2088" s="54" t="str">
        <f>'BoR4 Rollup'!B2088</f>
        <v xml:space="preserve">  Related Benefits</v>
      </c>
      <c r="B2088" s="93">
        <v>0</v>
      </c>
      <c r="C2088" s="245">
        <v>0</v>
      </c>
      <c r="D2088" s="245">
        <v>0</v>
      </c>
      <c r="E2088" s="294">
        <f t="shared" si="203"/>
        <v>0</v>
      </c>
      <c r="F2088" s="75"/>
      <c r="G2088" s="3" t="s">
        <v>357</v>
      </c>
      <c r="H2088" s="3" t="str">
        <f t="shared" si="202"/>
        <v>160010</v>
      </c>
      <c r="I2088" s="3" t="s">
        <v>484</v>
      </c>
      <c r="J2088" s="13" t="s">
        <v>590</v>
      </c>
    </row>
    <row r="2089" spans="1:10" ht="15.75" x14ac:dyDescent="0.25">
      <c r="A2089" s="55" t="str">
        <f>'BoR4 Rollup'!B2089</f>
        <v>Total Personal Services</v>
      </c>
      <c r="B2089" s="94">
        <f>B2088+B2087+B2086</f>
        <v>0</v>
      </c>
      <c r="C2089" s="264">
        <f>C2088+C2087+C2086</f>
        <v>0</v>
      </c>
      <c r="D2089" s="264">
        <f>D2088+D2087+D2086</f>
        <v>0</v>
      </c>
      <c r="E2089" s="295">
        <f t="shared" si="203"/>
        <v>0</v>
      </c>
      <c r="F2089" s="76"/>
      <c r="G2089" s="3" t="s">
        <v>357</v>
      </c>
      <c r="H2089" s="3" t="str">
        <f t="shared" si="202"/>
        <v>160010</v>
      </c>
      <c r="I2089" s="3" t="s">
        <v>484</v>
      </c>
    </row>
    <row r="2090" spans="1:10" x14ac:dyDescent="0.2">
      <c r="A2090" s="54" t="str">
        <f>'BoR4 Rollup'!B2090</f>
        <v xml:space="preserve"> Travel</v>
      </c>
      <c r="B2090" s="93">
        <v>0</v>
      </c>
      <c r="C2090" s="245">
        <v>0</v>
      </c>
      <c r="D2090" s="245">
        <v>0</v>
      </c>
      <c r="E2090" s="294">
        <f t="shared" si="203"/>
        <v>0</v>
      </c>
      <c r="F2090" s="75"/>
      <c r="G2090" s="3" t="s">
        <v>357</v>
      </c>
      <c r="H2090" s="3" t="str">
        <f t="shared" si="202"/>
        <v>160010</v>
      </c>
      <c r="I2090" s="3" t="s">
        <v>484</v>
      </c>
      <c r="J2090" s="13" t="s">
        <v>591</v>
      </c>
    </row>
    <row r="2091" spans="1:10" x14ac:dyDescent="0.2">
      <c r="A2091" s="54" t="str">
        <f>'BoR4 Rollup'!B2091</f>
        <v xml:space="preserve"> Operating Services</v>
      </c>
      <c r="B2091" s="93">
        <v>0</v>
      </c>
      <c r="C2091" s="245">
        <v>0</v>
      </c>
      <c r="D2091" s="245">
        <v>0</v>
      </c>
      <c r="E2091" s="294">
        <f t="shared" si="203"/>
        <v>0</v>
      </c>
      <c r="F2091" s="75"/>
      <c r="G2091" s="3" t="s">
        <v>357</v>
      </c>
      <c r="H2091" s="3" t="str">
        <f t="shared" si="202"/>
        <v>160010</v>
      </c>
      <c r="I2091" s="3" t="s">
        <v>484</v>
      </c>
      <c r="J2091" s="13" t="s">
        <v>592</v>
      </c>
    </row>
    <row r="2092" spans="1:10" x14ac:dyDescent="0.2">
      <c r="A2092" s="54" t="str">
        <f>'BoR4 Rollup'!B2092</f>
        <v xml:space="preserve"> Supplies</v>
      </c>
      <c r="B2092" s="93">
        <v>0</v>
      </c>
      <c r="C2092" s="245">
        <v>0</v>
      </c>
      <c r="D2092" s="245">
        <v>0</v>
      </c>
      <c r="E2092" s="294">
        <f t="shared" si="203"/>
        <v>0</v>
      </c>
      <c r="F2092" s="75"/>
      <c r="G2092" s="3" t="s">
        <v>357</v>
      </c>
      <c r="H2092" s="3" t="str">
        <f t="shared" si="202"/>
        <v>160010</v>
      </c>
      <c r="I2092" s="3" t="s">
        <v>484</v>
      </c>
      <c r="J2092" s="13" t="s">
        <v>593</v>
      </c>
    </row>
    <row r="2093" spans="1:10" ht="15.75" x14ac:dyDescent="0.25">
      <c r="A2093" s="55" t="str">
        <f>'BoR4 Rollup'!B2093</f>
        <v>Total Operating Expenses</v>
      </c>
      <c r="B2093" s="95">
        <f>B2092+B2091+B2090</f>
        <v>0</v>
      </c>
      <c r="C2093" s="281">
        <f>C2092+C2091+C2090</f>
        <v>0</v>
      </c>
      <c r="D2093" s="281">
        <f>D2092+D2091+D2090</f>
        <v>0</v>
      </c>
      <c r="E2093" s="296">
        <f t="shared" si="203"/>
        <v>0</v>
      </c>
      <c r="F2093" s="77"/>
      <c r="G2093" s="3" t="s">
        <v>357</v>
      </c>
      <c r="H2093" s="3" t="str">
        <f t="shared" si="202"/>
        <v>160010</v>
      </c>
      <c r="I2093" s="3" t="s">
        <v>484</v>
      </c>
    </row>
    <row r="2094" spans="1:10" x14ac:dyDescent="0.2">
      <c r="A2094" s="54" t="str">
        <f>'BoR4 Rollup'!B2094</f>
        <v xml:space="preserve"> Professional Services</v>
      </c>
      <c r="B2094" s="93">
        <v>0</v>
      </c>
      <c r="C2094" s="245">
        <v>0</v>
      </c>
      <c r="D2094" s="245">
        <v>0</v>
      </c>
      <c r="E2094" s="294">
        <f t="shared" si="203"/>
        <v>0</v>
      </c>
      <c r="F2094" s="75"/>
      <c r="G2094" s="3" t="s">
        <v>357</v>
      </c>
      <c r="H2094" s="3" t="str">
        <f t="shared" si="202"/>
        <v>160010</v>
      </c>
      <c r="I2094" s="3" t="s">
        <v>484</v>
      </c>
      <c r="J2094" s="13" t="s">
        <v>594</v>
      </c>
    </row>
    <row r="2095" spans="1:10" x14ac:dyDescent="0.2">
      <c r="A2095" s="54" t="str">
        <f>'BoR4 Rollup'!B2095</f>
        <v xml:space="preserve"> Other Charges</v>
      </c>
      <c r="B2095" s="93">
        <v>0</v>
      </c>
      <c r="C2095" s="245">
        <v>0</v>
      </c>
      <c r="D2095" s="245">
        <v>0</v>
      </c>
      <c r="E2095" s="294">
        <f t="shared" si="203"/>
        <v>0</v>
      </c>
      <c r="F2095" s="75"/>
      <c r="G2095" s="3" t="s">
        <v>357</v>
      </c>
      <c r="H2095" s="3" t="str">
        <f t="shared" si="202"/>
        <v>160010</v>
      </c>
      <c r="I2095" s="3" t="s">
        <v>484</v>
      </c>
      <c r="J2095" s="13" t="s">
        <v>595</v>
      </c>
    </row>
    <row r="2096" spans="1:10" x14ac:dyDescent="0.2">
      <c r="A2096" s="54" t="str">
        <f>'BoR4 Rollup'!B2096</f>
        <v xml:space="preserve"> Debt Services</v>
      </c>
      <c r="B2096" s="93">
        <v>0</v>
      </c>
      <c r="C2096" s="245">
        <v>0</v>
      </c>
      <c r="D2096" s="245">
        <v>0</v>
      </c>
      <c r="E2096" s="294">
        <f t="shared" si="203"/>
        <v>0</v>
      </c>
      <c r="F2096" s="75"/>
      <c r="G2096" s="3" t="s">
        <v>357</v>
      </c>
      <c r="H2096" s="3" t="str">
        <f t="shared" si="202"/>
        <v>160010</v>
      </c>
      <c r="I2096" s="3" t="s">
        <v>484</v>
      </c>
    </row>
    <row r="2097" spans="1:10" x14ac:dyDescent="0.2">
      <c r="A2097" s="54" t="str">
        <f>'BoR4 Rollup'!B2097</f>
        <v xml:space="preserve"> Interagency Transfers</v>
      </c>
      <c r="B2097" s="93">
        <v>0</v>
      </c>
      <c r="C2097" s="245">
        <v>0</v>
      </c>
      <c r="D2097" s="245">
        <v>0</v>
      </c>
      <c r="E2097" s="294">
        <f t="shared" si="203"/>
        <v>0</v>
      </c>
      <c r="F2097" s="75"/>
      <c r="G2097" s="3" t="s">
        <v>357</v>
      </c>
      <c r="H2097" s="3" t="str">
        <f t="shared" si="202"/>
        <v>160010</v>
      </c>
      <c r="I2097" s="3" t="s">
        <v>484</v>
      </c>
      <c r="J2097" s="13" t="s">
        <v>596</v>
      </c>
    </row>
    <row r="2098" spans="1:10" ht="15.75" x14ac:dyDescent="0.25">
      <c r="A2098" s="55" t="str">
        <f>'BoR4 Rollup'!B2098</f>
        <v>Total Other Charges</v>
      </c>
      <c r="B2098" s="95">
        <f>B2097+B2096+B2095+B2094</f>
        <v>0</v>
      </c>
      <c r="C2098" s="281">
        <f>C2097+C2096+C2095+C2094</f>
        <v>0</v>
      </c>
      <c r="D2098" s="281">
        <f>D2097+D2096+D2095+D2094</f>
        <v>0</v>
      </c>
      <c r="E2098" s="296">
        <f t="shared" si="203"/>
        <v>0</v>
      </c>
      <c r="F2098" s="77"/>
      <c r="G2098" s="3" t="s">
        <v>357</v>
      </c>
      <c r="H2098" s="3" t="str">
        <f t="shared" si="202"/>
        <v>160010</v>
      </c>
      <c r="I2098" s="3" t="s">
        <v>484</v>
      </c>
    </row>
    <row r="2099" spans="1:10" x14ac:dyDescent="0.2">
      <c r="A2099" s="54" t="str">
        <f>'BoR4 Rollup'!B2099</f>
        <v xml:space="preserve"> General Acquisitions</v>
      </c>
      <c r="B2099" s="93">
        <v>0</v>
      </c>
      <c r="C2099" s="245">
        <v>0</v>
      </c>
      <c r="D2099" s="245">
        <v>0</v>
      </c>
      <c r="E2099" s="294">
        <f t="shared" si="203"/>
        <v>0</v>
      </c>
      <c r="F2099" s="75"/>
      <c r="G2099" s="3" t="s">
        <v>357</v>
      </c>
      <c r="H2099" s="3" t="str">
        <f t="shared" si="202"/>
        <v>160010</v>
      </c>
      <c r="I2099" s="3" t="s">
        <v>484</v>
      </c>
      <c r="J2099" s="13" t="s">
        <v>597</v>
      </c>
    </row>
    <row r="2100" spans="1:10" x14ac:dyDescent="0.2">
      <c r="A2100" s="54" t="str">
        <f>'BoR4 Rollup'!B2100</f>
        <v xml:space="preserve"> Library Acquisitions</v>
      </c>
      <c r="B2100" s="93">
        <v>0</v>
      </c>
      <c r="C2100" s="245">
        <v>0</v>
      </c>
      <c r="D2100" s="245">
        <v>0</v>
      </c>
      <c r="E2100" s="294">
        <f t="shared" si="203"/>
        <v>0</v>
      </c>
      <c r="F2100" s="75"/>
      <c r="G2100" s="3" t="s">
        <v>357</v>
      </c>
      <c r="H2100" s="3" t="str">
        <f t="shared" si="202"/>
        <v>160010</v>
      </c>
      <c r="I2100" s="3" t="s">
        <v>484</v>
      </c>
      <c r="J2100" s="13" t="s">
        <v>597</v>
      </c>
    </row>
    <row r="2101" spans="1:10" x14ac:dyDescent="0.2">
      <c r="A2101" s="54" t="str">
        <f>'BoR4 Rollup'!B2101</f>
        <v xml:space="preserve"> Major Repairs</v>
      </c>
      <c r="B2101" s="93">
        <v>0</v>
      </c>
      <c r="C2101" s="245">
        <v>0</v>
      </c>
      <c r="D2101" s="245">
        <v>0</v>
      </c>
      <c r="E2101" s="294">
        <f t="shared" si="203"/>
        <v>0</v>
      </c>
      <c r="F2101" s="75"/>
      <c r="G2101" s="3" t="s">
        <v>357</v>
      </c>
      <c r="H2101" s="3" t="str">
        <f t="shared" si="202"/>
        <v>160010</v>
      </c>
      <c r="I2101" s="3" t="s">
        <v>484</v>
      </c>
    </row>
    <row r="2102" spans="1:10" ht="15.75" x14ac:dyDescent="0.25">
      <c r="A2102" s="55" t="str">
        <f>'BoR4 Rollup'!B2102</f>
        <v>Total Acquisitions and Major Repairs</v>
      </c>
      <c r="B2102" s="95">
        <f>B2101+B2100+B2099</f>
        <v>0</v>
      </c>
      <c r="C2102" s="281">
        <f>C2101+C2100+C2099</f>
        <v>0</v>
      </c>
      <c r="D2102" s="281">
        <f>D2101+D2100+D2099</f>
        <v>0</v>
      </c>
      <c r="E2102" s="296">
        <f t="shared" si="203"/>
        <v>0</v>
      </c>
      <c r="F2102" s="77"/>
      <c r="G2102" s="3" t="s">
        <v>357</v>
      </c>
      <c r="H2102" s="3" t="str">
        <f t="shared" si="202"/>
        <v>160010</v>
      </c>
      <c r="I2102" s="3" t="s">
        <v>484</v>
      </c>
    </row>
    <row r="2103" spans="1:10" ht="15.75" x14ac:dyDescent="0.25">
      <c r="A2103" s="55" t="str">
        <f>'BoR4 Rollup'!B2103</f>
        <v>Function Total</v>
      </c>
      <c r="B2103" s="94">
        <f>B2102+B2098+B2093+B2089</f>
        <v>0</v>
      </c>
      <c r="C2103" s="264">
        <f>C2102+C2098+C2093+C2089</f>
        <v>0</v>
      </c>
      <c r="D2103" s="264">
        <f>D2102+D2098+D2093+D2089</f>
        <v>0</v>
      </c>
      <c r="E2103" s="297">
        <f t="shared" si="203"/>
        <v>0</v>
      </c>
      <c r="F2103" s="76"/>
      <c r="G2103" s="3" t="s">
        <v>357</v>
      </c>
      <c r="H2103" s="3" t="str">
        <f t="shared" si="202"/>
        <v>160010</v>
      </c>
      <c r="I2103" s="3" t="s">
        <v>484</v>
      </c>
    </row>
    <row r="2104" spans="1:10" ht="15.75" x14ac:dyDescent="0.25">
      <c r="A2104" s="254" t="str">
        <f>'BoR4 Rollup'!B2104</f>
        <v>Function:  Instruction</v>
      </c>
      <c r="B2104" s="255"/>
      <c r="C2104" s="256"/>
      <c r="D2104" s="256"/>
      <c r="E2104" s="257"/>
      <c r="F2104" s="72"/>
      <c r="G2104" s="3" t="s">
        <v>356</v>
      </c>
      <c r="H2104" s="3" t="str">
        <f t="shared" ref="H2104:H2124" si="204">RIGHT($A$2106,6)</f>
        <v>161005</v>
      </c>
      <c r="I2104" s="13" t="s">
        <v>485</v>
      </c>
    </row>
    <row r="2105" spans="1:10" ht="15.75" x14ac:dyDescent="0.25">
      <c r="A2105" s="106" t="str">
        <f>'BoR4 Rollup'!B2105</f>
        <v>Orgn:  Prec Trds-Drafting &amp; Design Tech</v>
      </c>
      <c r="B2105" s="258" t="str">
        <f>+'BoR4 Rollup'!C2105</f>
        <v>Actual</v>
      </c>
      <c r="C2105" s="258" t="str">
        <f>+'BoR4 Rollup'!D2105</f>
        <v>Budgeted</v>
      </c>
      <c r="D2105" s="258" t="str">
        <f>+'BoR4 Rollup'!E2105</f>
        <v>Budgeted</v>
      </c>
      <c r="E2105" s="259" t="str">
        <f>E5</f>
        <v>2024-2025 +/-</v>
      </c>
      <c r="F2105" s="78"/>
      <c r="G2105" s="3" t="s">
        <v>356</v>
      </c>
      <c r="H2105" s="3" t="str">
        <f t="shared" si="204"/>
        <v>161005</v>
      </c>
      <c r="I2105" s="13" t="s">
        <v>485</v>
      </c>
    </row>
    <row r="2106" spans="1:10" ht="15.75" x14ac:dyDescent="0.25">
      <c r="A2106" s="248" t="str">
        <f>'BoR4 Rollup'!B2106</f>
        <v>Organization ID:  161005</v>
      </c>
      <c r="B2106" s="249" t="str">
        <f>'BoR4 Rollup'!$C$6</f>
        <v>2024-2025</v>
      </c>
      <c r="C2106" s="110" t="str">
        <f>'BoR4 Rollup'!$D$6</f>
        <v>2024-2025</v>
      </c>
      <c r="D2106" s="249" t="str">
        <f>'BoR4 Rollup'!$E$6</f>
        <v>2025-2026</v>
      </c>
      <c r="E2106" s="250" t="str">
        <f>'BoR4 Rollup'!$F$6</f>
        <v>2025-2026</v>
      </c>
      <c r="F2106" s="78"/>
      <c r="G2106" s="3" t="s">
        <v>356</v>
      </c>
      <c r="H2106" s="3" t="str">
        <f t="shared" si="204"/>
        <v>161005</v>
      </c>
      <c r="I2106" s="13" t="s">
        <v>485</v>
      </c>
    </row>
    <row r="2107" spans="1:10" x14ac:dyDescent="0.2">
      <c r="A2107" s="54" t="str">
        <f>'BoR4 Rollup'!B2107</f>
        <v xml:space="preserve">  Salaries</v>
      </c>
      <c r="B2107" s="93">
        <v>0</v>
      </c>
      <c r="C2107" s="245">
        <v>0</v>
      </c>
      <c r="D2107" s="245">
        <v>0</v>
      </c>
      <c r="E2107" s="294">
        <f t="shared" ref="E2107:E2124" si="205">+D2107-C2107</f>
        <v>0</v>
      </c>
      <c r="F2107" s="75"/>
      <c r="G2107" s="3" t="s">
        <v>356</v>
      </c>
      <c r="H2107" s="3" t="str">
        <f t="shared" si="204"/>
        <v>161005</v>
      </c>
      <c r="I2107" s="13" t="s">
        <v>485</v>
      </c>
      <c r="J2107" s="13" t="s">
        <v>589</v>
      </c>
    </row>
    <row r="2108" spans="1:10" x14ac:dyDescent="0.2">
      <c r="A2108" s="54" t="str">
        <f>'BoR4 Rollup'!B2108</f>
        <v xml:space="preserve">  Other Compensation</v>
      </c>
      <c r="B2108" s="93">
        <v>0</v>
      </c>
      <c r="C2108" s="245">
        <v>0</v>
      </c>
      <c r="D2108" s="245">
        <v>0</v>
      </c>
      <c r="E2108" s="294">
        <f t="shared" si="205"/>
        <v>0</v>
      </c>
      <c r="F2108" s="75"/>
      <c r="G2108" s="3" t="s">
        <v>356</v>
      </c>
      <c r="H2108" s="3" t="str">
        <f t="shared" si="204"/>
        <v>161005</v>
      </c>
      <c r="I2108" s="13" t="s">
        <v>485</v>
      </c>
    </row>
    <row r="2109" spans="1:10" x14ac:dyDescent="0.2">
      <c r="A2109" s="54" t="str">
        <f>'BoR4 Rollup'!B2109</f>
        <v xml:space="preserve">  Related Benefits</v>
      </c>
      <c r="B2109" s="93">
        <v>0</v>
      </c>
      <c r="C2109" s="245">
        <v>0</v>
      </c>
      <c r="D2109" s="245">
        <v>0</v>
      </c>
      <c r="E2109" s="294">
        <f t="shared" si="205"/>
        <v>0</v>
      </c>
      <c r="F2109" s="75"/>
      <c r="G2109" s="3" t="s">
        <v>356</v>
      </c>
      <c r="H2109" s="3" t="str">
        <f t="shared" si="204"/>
        <v>161005</v>
      </c>
      <c r="I2109" s="13" t="s">
        <v>485</v>
      </c>
      <c r="J2109" s="13" t="s">
        <v>590</v>
      </c>
    </row>
    <row r="2110" spans="1:10" ht="15.75" x14ac:dyDescent="0.25">
      <c r="A2110" s="55" t="str">
        <f>'BoR4 Rollup'!B2110</f>
        <v>Total Personal Services</v>
      </c>
      <c r="B2110" s="94">
        <f>B2109+B2108+B2107</f>
        <v>0</v>
      </c>
      <c r="C2110" s="264">
        <f>C2109+C2108+C2107</f>
        <v>0</v>
      </c>
      <c r="D2110" s="264">
        <f>D2109+D2108+D2107</f>
        <v>0</v>
      </c>
      <c r="E2110" s="295">
        <f t="shared" si="205"/>
        <v>0</v>
      </c>
      <c r="F2110" s="76"/>
      <c r="G2110" s="3" t="s">
        <v>355</v>
      </c>
      <c r="H2110" s="3" t="str">
        <f t="shared" si="204"/>
        <v>161005</v>
      </c>
      <c r="I2110" s="3" t="s">
        <v>485</v>
      </c>
    </row>
    <row r="2111" spans="1:10" x14ac:dyDescent="0.2">
      <c r="A2111" s="54" t="str">
        <f>'BoR4 Rollup'!B2111</f>
        <v xml:space="preserve"> Travel</v>
      </c>
      <c r="B2111" s="93">
        <v>0</v>
      </c>
      <c r="C2111" s="245">
        <v>0</v>
      </c>
      <c r="D2111" s="245">
        <v>0</v>
      </c>
      <c r="E2111" s="294">
        <f t="shared" si="205"/>
        <v>0</v>
      </c>
      <c r="F2111" s="75"/>
      <c r="G2111" s="3" t="s">
        <v>356</v>
      </c>
      <c r="H2111" s="3" t="str">
        <f t="shared" si="204"/>
        <v>161005</v>
      </c>
      <c r="I2111" s="13" t="s">
        <v>485</v>
      </c>
      <c r="J2111" s="13" t="s">
        <v>591</v>
      </c>
    </row>
    <row r="2112" spans="1:10" x14ac:dyDescent="0.2">
      <c r="A2112" s="54" t="str">
        <f>'BoR4 Rollup'!B2112</f>
        <v xml:space="preserve"> Operating Services</v>
      </c>
      <c r="B2112" s="93">
        <v>0</v>
      </c>
      <c r="C2112" s="245">
        <v>0</v>
      </c>
      <c r="D2112" s="245">
        <v>0</v>
      </c>
      <c r="E2112" s="294">
        <f t="shared" si="205"/>
        <v>0</v>
      </c>
      <c r="F2112" s="75"/>
      <c r="G2112" s="3" t="s">
        <v>356</v>
      </c>
      <c r="H2112" s="3" t="str">
        <f t="shared" si="204"/>
        <v>161005</v>
      </c>
      <c r="I2112" s="13" t="s">
        <v>485</v>
      </c>
      <c r="J2112" s="13" t="s">
        <v>592</v>
      </c>
    </row>
    <row r="2113" spans="1:10" x14ac:dyDescent="0.2">
      <c r="A2113" s="54" t="str">
        <f>'BoR4 Rollup'!B2113</f>
        <v xml:space="preserve"> Supplies</v>
      </c>
      <c r="B2113" s="93">
        <v>0</v>
      </c>
      <c r="C2113" s="245">
        <v>0</v>
      </c>
      <c r="D2113" s="245">
        <v>0</v>
      </c>
      <c r="E2113" s="294">
        <f t="shared" si="205"/>
        <v>0</v>
      </c>
      <c r="F2113" s="75"/>
      <c r="G2113" s="3" t="s">
        <v>356</v>
      </c>
      <c r="H2113" s="3" t="str">
        <f t="shared" si="204"/>
        <v>161005</v>
      </c>
      <c r="I2113" s="13" t="s">
        <v>485</v>
      </c>
      <c r="J2113" s="13" t="s">
        <v>593</v>
      </c>
    </row>
    <row r="2114" spans="1:10" ht="15.75" x14ac:dyDescent="0.25">
      <c r="A2114" s="55" t="str">
        <f>'BoR4 Rollup'!B2114</f>
        <v>Total Operating Expenses</v>
      </c>
      <c r="B2114" s="95">
        <f>B2113+B2112+B2111</f>
        <v>0</v>
      </c>
      <c r="C2114" s="281">
        <f>C2113+C2112+C2111</f>
        <v>0</v>
      </c>
      <c r="D2114" s="281">
        <f>D2113+D2112+D2111</f>
        <v>0</v>
      </c>
      <c r="E2114" s="296">
        <f t="shared" si="205"/>
        <v>0</v>
      </c>
      <c r="F2114" s="77"/>
      <c r="G2114" s="3" t="s">
        <v>355</v>
      </c>
      <c r="H2114" s="3" t="str">
        <f t="shared" si="204"/>
        <v>161005</v>
      </c>
      <c r="I2114" s="3" t="s">
        <v>485</v>
      </c>
    </row>
    <row r="2115" spans="1:10" x14ac:dyDescent="0.2">
      <c r="A2115" s="54" t="str">
        <f>'BoR4 Rollup'!B2115</f>
        <v xml:space="preserve"> Professional Services</v>
      </c>
      <c r="B2115" s="93">
        <v>0</v>
      </c>
      <c r="C2115" s="245">
        <v>0</v>
      </c>
      <c r="D2115" s="245">
        <v>0</v>
      </c>
      <c r="E2115" s="294">
        <f t="shared" si="205"/>
        <v>0</v>
      </c>
      <c r="F2115" s="75"/>
      <c r="G2115" s="3" t="s">
        <v>356</v>
      </c>
      <c r="H2115" s="3" t="str">
        <f t="shared" si="204"/>
        <v>161005</v>
      </c>
      <c r="I2115" s="13" t="s">
        <v>485</v>
      </c>
      <c r="J2115" s="13" t="s">
        <v>594</v>
      </c>
    </row>
    <row r="2116" spans="1:10" x14ac:dyDescent="0.2">
      <c r="A2116" s="54" t="str">
        <f>'BoR4 Rollup'!B2116</f>
        <v xml:space="preserve"> Other Charges</v>
      </c>
      <c r="B2116" s="93">
        <v>0</v>
      </c>
      <c r="C2116" s="245">
        <v>0</v>
      </c>
      <c r="D2116" s="245">
        <v>0</v>
      </c>
      <c r="E2116" s="294">
        <f t="shared" si="205"/>
        <v>0</v>
      </c>
      <c r="F2116" s="75"/>
      <c r="G2116" s="3" t="s">
        <v>356</v>
      </c>
      <c r="H2116" s="3" t="str">
        <f t="shared" si="204"/>
        <v>161005</v>
      </c>
      <c r="I2116" s="13" t="s">
        <v>485</v>
      </c>
      <c r="J2116" s="13" t="s">
        <v>595</v>
      </c>
    </row>
    <row r="2117" spans="1:10" x14ac:dyDescent="0.2">
      <c r="A2117" s="54" t="str">
        <f>'BoR4 Rollup'!B2117</f>
        <v xml:space="preserve"> Debt Services</v>
      </c>
      <c r="B2117" s="93">
        <v>0</v>
      </c>
      <c r="C2117" s="245">
        <v>0</v>
      </c>
      <c r="D2117" s="245">
        <v>0</v>
      </c>
      <c r="E2117" s="294">
        <f t="shared" si="205"/>
        <v>0</v>
      </c>
      <c r="F2117" s="75"/>
      <c r="G2117" s="3" t="s">
        <v>356</v>
      </c>
      <c r="H2117" s="3" t="str">
        <f t="shared" si="204"/>
        <v>161005</v>
      </c>
      <c r="I2117" s="13" t="s">
        <v>485</v>
      </c>
    </row>
    <row r="2118" spans="1:10" x14ac:dyDescent="0.2">
      <c r="A2118" s="54" t="str">
        <f>'BoR4 Rollup'!B2118</f>
        <v xml:space="preserve"> Interagency Transfers</v>
      </c>
      <c r="B2118" s="93">
        <v>0</v>
      </c>
      <c r="C2118" s="245">
        <v>0</v>
      </c>
      <c r="D2118" s="245">
        <v>0</v>
      </c>
      <c r="E2118" s="294">
        <f t="shared" si="205"/>
        <v>0</v>
      </c>
      <c r="F2118" s="75"/>
      <c r="G2118" s="3" t="s">
        <v>356</v>
      </c>
      <c r="H2118" s="3" t="str">
        <f t="shared" si="204"/>
        <v>161005</v>
      </c>
      <c r="I2118" s="13" t="s">
        <v>485</v>
      </c>
      <c r="J2118" s="13" t="s">
        <v>596</v>
      </c>
    </row>
    <row r="2119" spans="1:10" ht="15.75" x14ac:dyDescent="0.25">
      <c r="A2119" s="55" t="str">
        <f>'BoR4 Rollup'!B2119</f>
        <v>Total Other Charges</v>
      </c>
      <c r="B2119" s="95">
        <f>B2118+B2117+B2116+B2115</f>
        <v>0</v>
      </c>
      <c r="C2119" s="281">
        <f>C2118+C2117+C2116+C2115</f>
        <v>0</v>
      </c>
      <c r="D2119" s="281">
        <f>D2118+D2117+D2116+D2115</f>
        <v>0</v>
      </c>
      <c r="E2119" s="296">
        <f t="shared" si="205"/>
        <v>0</v>
      </c>
      <c r="F2119" s="77"/>
      <c r="G2119" s="3" t="s">
        <v>355</v>
      </c>
      <c r="H2119" s="3" t="str">
        <f t="shared" si="204"/>
        <v>161005</v>
      </c>
      <c r="I2119" s="13" t="s">
        <v>485</v>
      </c>
    </row>
    <row r="2120" spans="1:10" x14ac:dyDescent="0.2">
      <c r="A2120" s="54" t="str">
        <f>'BoR4 Rollup'!B2120</f>
        <v xml:space="preserve"> General Acquisitions</v>
      </c>
      <c r="B2120" s="93">
        <v>0</v>
      </c>
      <c r="C2120" s="245">
        <v>0</v>
      </c>
      <c r="D2120" s="245">
        <v>0</v>
      </c>
      <c r="E2120" s="294">
        <f t="shared" si="205"/>
        <v>0</v>
      </c>
      <c r="F2120" s="75"/>
      <c r="G2120" s="3" t="s">
        <v>356</v>
      </c>
      <c r="H2120" s="3" t="str">
        <f t="shared" si="204"/>
        <v>161005</v>
      </c>
      <c r="I2120" s="13" t="s">
        <v>485</v>
      </c>
      <c r="J2120" s="13" t="s">
        <v>597</v>
      </c>
    </row>
    <row r="2121" spans="1:10" x14ac:dyDescent="0.2">
      <c r="A2121" s="54" t="str">
        <f>'BoR4 Rollup'!B2121</f>
        <v xml:space="preserve"> Library Acquisitions</v>
      </c>
      <c r="B2121" s="93">
        <v>0</v>
      </c>
      <c r="C2121" s="245">
        <v>0</v>
      </c>
      <c r="D2121" s="245">
        <v>0</v>
      </c>
      <c r="E2121" s="294">
        <f t="shared" si="205"/>
        <v>0</v>
      </c>
      <c r="F2121" s="75"/>
      <c r="G2121" s="3" t="s">
        <v>356</v>
      </c>
      <c r="H2121" s="3" t="str">
        <f t="shared" si="204"/>
        <v>161005</v>
      </c>
      <c r="I2121" s="13" t="s">
        <v>485</v>
      </c>
      <c r="J2121" s="13" t="s">
        <v>597</v>
      </c>
    </row>
    <row r="2122" spans="1:10" x14ac:dyDescent="0.2">
      <c r="A2122" s="54" t="str">
        <f>'BoR4 Rollup'!B2122</f>
        <v xml:space="preserve"> Major Repairs</v>
      </c>
      <c r="B2122" s="93">
        <v>0</v>
      </c>
      <c r="C2122" s="245">
        <v>0</v>
      </c>
      <c r="D2122" s="245">
        <v>0</v>
      </c>
      <c r="E2122" s="294">
        <f t="shared" si="205"/>
        <v>0</v>
      </c>
      <c r="F2122" s="75"/>
      <c r="G2122" s="3" t="s">
        <v>356</v>
      </c>
      <c r="H2122" s="3" t="str">
        <f t="shared" si="204"/>
        <v>161005</v>
      </c>
      <c r="I2122" s="13" t="s">
        <v>485</v>
      </c>
    </row>
    <row r="2123" spans="1:10" ht="15.75" x14ac:dyDescent="0.25">
      <c r="A2123" s="55" t="str">
        <f>'BoR4 Rollup'!B2123</f>
        <v>Total Acquisitions and Major Repairs</v>
      </c>
      <c r="B2123" s="95">
        <f>B2122+B2121+B2120</f>
        <v>0</v>
      </c>
      <c r="C2123" s="281">
        <f>C2122+C2121+C2120</f>
        <v>0</v>
      </c>
      <c r="D2123" s="281">
        <f>D2122+D2121+D2120</f>
        <v>0</v>
      </c>
      <c r="E2123" s="296">
        <f t="shared" si="205"/>
        <v>0</v>
      </c>
      <c r="F2123" s="77"/>
      <c r="G2123" s="3" t="s">
        <v>355</v>
      </c>
      <c r="H2123" s="3" t="str">
        <f t="shared" si="204"/>
        <v>161005</v>
      </c>
      <c r="I2123" s="3" t="s">
        <v>485</v>
      </c>
    </row>
    <row r="2124" spans="1:10" ht="15.75" x14ac:dyDescent="0.25">
      <c r="A2124" s="55" t="str">
        <f>'BoR4 Rollup'!B2124</f>
        <v>Function Total</v>
      </c>
      <c r="B2124" s="94">
        <f>B2123+B2119+B2114+B2110</f>
        <v>0</v>
      </c>
      <c r="C2124" s="264">
        <f>C2123+C2119+C2114+C2110</f>
        <v>0</v>
      </c>
      <c r="D2124" s="264">
        <f>D2123+D2119+D2114+D2110</f>
        <v>0</v>
      </c>
      <c r="E2124" s="297">
        <f t="shared" si="205"/>
        <v>0</v>
      </c>
      <c r="F2124" s="76"/>
      <c r="G2124" s="3" t="s">
        <v>355</v>
      </c>
      <c r="H2124" s="3" t="str">
        <f t="shared" si="204"/>
        <v>161005</v>
      </c>
      <c r="I2124" s="3" t="s">
        <v>485</v>
      </c>
    </row>
    <row r="2125" spans="1:10" ht="15.75" x14ac:dyDescent="0.25">
      <c r="A2125" s="254" t="str">
        <f>'BoR4 Rollup'!B2125</f>
        <v>Function:  Instruction</v>
      </c>
      <c r="B2125" s="255"/>
      <c r="C2125" s="256"/>
      <c r="D2125" s="256"/>
      <c r="E2125" s="257"/>
      <c r="F2125" s="72"/>
      <c r="G2125" s="3" t="s">
        <v>357</v>
      </c>
      <c r="H2125" s="3" t="str">
        <f t="shared" ref="H2125:H2145" si="206">RIGHT($A$2127,6)</f>
        <v>161006</v>
      </c>
      <c r="I2125" s="3" t="s">
        <v>486</v>
      </c>
    </row>
    <row r="2126" spans="1:10" ht="15.75" x14ac:dyDescent="0.25">
      <c r="A2126" s="106" t="str">
        <f>'BoR4 Rollup'!B2126</f>
        <v>Orgn:  Prec Trds/ Industrial Machine Shop</v>
      </c>
      <c r="B2126" s="258" t="str">
        <f>+'BoR4 Rollup'!C2126</f>
        <v>Actual</v>
      </c>
      <c r="C2126" s="258" t="str">
        <f>+'BoR4 Rollup'!D2126</f>
        <v>Budgeted</v>
      </c>
      <c r="D2126" s="258" t="str">
        <f>+'BoR4 Rollup'!E2126</f>
        <v>Budgeted</v>
      </c>
      <c r="E2126" s="259" t="str">
        <f>E5</f>
        <v>2024-2025 +/-</v>
      </c>
      <c r="F2126" s="78"/>
      <c r="G2126" s="3" t="s">
        <v>357</v>
      </c>
      <c r="H2126" s="3" t="str">
        <f t="shared" si="206"/>
        <v>161006</v>
      </c>
      <c r="I2126" s="3" t="s">
        <v>486</v>
      </c>
    </row>
    <row r="2127" spans="1:10" ht="15.75" x14ac:dyDescent="0.25">
      <c r="A2127" s="248" t="str">
        <f>'BoR4 Rollup'!B2127</f>
        <v>Organization ID:  161006</v>
      </c>
      <c r="B2127" s="249" t="str">
        <f>'BoR4 Rollup'!$C$6</f>
        <v>2024-2025</v>
      </c>
      <c r="C2127" s="110" t="str">
        <f>'BoR4 Rollup'!$D$6</f>
        <v>2024-2025</v>
      </c>
      <c r="D2127" s="249" t="str">
        <f>'BoR4 Rollup'!$E$6</f>
        <v>2025-2026</v>
      </c>
      <c r="E2127" s="250" t="str">
        <f>'BoR4 Rollup'!$F$6</f>
        <v>2025-2026</v>
      </c>
      <c r="F2127" s="78"/>
      <c r="G2127" s="3" t="s">
        <v>357</v>
      </c>
      <c r="H2127" s="3" t="str">
        <f t="shared" si="206"/>
        <v>161006</v>
      </c>
      <c r="I2127" s="3" t="s">
        <v>486</v>
      </c>
    </row>
    <row r="2128" spans="1:10" x14ac:dyDescent="0.2">
      <c r="A2128" s="54" t="str">
        <f>'BoR4 Rollup'!B2128</f>
        <v xml:space="preserve">  Salaries</v>
      </c>
      <c r="B2128" s="93">
        <v>0</v>
      </c>
      <c r="C2128" s="245">
        <v>0</v>
      </c>
      <c r="D2128" s="245">
        <v>0</v>
      </c>
      <c r="E2128" s="294">
        <f t="shared" ref="E2128:E2145" si="207">+D2128-C2128</f>
        <v>0</v>
      </c>
      <c r="F2128" s="75"/>
      <c r="G2128" s="3" t="s">
        <v>357</v>
      </c>
      <c r="H2128" s="3" t="str">
        <f t="shared" si="206"/>
        <v>161006</v>
      </c>
      <c r="I2128" s="3" t="s">
        <v>486</v>
      </c>
      <c r="J2128" s="13" t="s">
        <v>589</v>
      </c>
    </row>
    <row r="2129" spans="1:10" x14ac:dyDescent="0.2">
      <c r="A2129" s="54" t="str">
        <f>'BoR4 Rollup'!B2129</f>
        <v xml:space="preserve">  Other Compensation</v>
      </c>
      <c r="B2129" s="93">
        <v>0</v>
      </c>
      <c r="C2129" s="245">
        <v>0</v>
      </c>
      <c r="D2129" s="245">
        <v>0</v>
      </c>
      <c r="E2129" s="294">
        <f t="shared" si="207"/>
        <v>0</v>
      </c>
      <c r="F2129" s="75"/>
      <c r="G2129" s="3" t="s">
        <v>357</v>
      </c>
      <c r="H2129" s="3" t="str">
        <f t="shared" si="206"/>
        <v>161006</v>
      </c>
      <c r="I2129" s="3" t="s">
        <v>486</v>
      </c>
    </row>
    <row r="2130" spans="1:10" x14ac:dyDescent="0.2">
      <c r="A2130" s="54" t="str">
        <f>'BoR4 Rollup'!B2130</f>
        <v xml:space="preserve">  Related Benefits</v>
      </c>
      <c r="B2130" s="93">
        <v>0</v>
      </c>
      <c r="C2130" s="245">
        <v>0</v>
      </c>
      <c r="D2130" s="245">
        <v>0</v>
      </c>
      <c r="E2130" s="294">
        <f t="shared" si="207"/>
        <v>0</v>
      </c>
      <c r="F2130" s="75"/>
      <c r="G2130" s="3" t="s">
        <v>357</v>
      </c>
      <c r="H2130" s="3" t="str">
        <f t="shared" si="206"/>
        <v>161006</v>
      </c>
      <c r="I2130" s="3" t="s">
        <v>486</v>
      </c>
      <c r="J2130" s="13" t="s">
        <v>590</v>
      </c>
    </row>
    <row r="2131" spans="1:10" ht="15.75" x14ac:dyDescent="0.25">
      <c r="A2131" s="55" t="str">
        <f>'BoR4 Rollup'!B2131</f>
        <v>Total Personal Services</v>
      </c>
      <c r="B2131" s="94">
        <f>B2130+B2129+B2128</f>
        <v>0</v>
      </c>
      <c r="C2131" s="264">
        <f>C2130+C2129+C2128</f>
        <v>0</v>
      </c>
      <c r="D2131" s="264">
        <f>D2130+D2129+D2128</f>
        <v>0</v>
      </c>
      <c r="E2131" s="295">
        <f t="shared" si="207"/>
        <v>0</v>
      </c>
      <c r="F2131" s="76"/>
      <c r="G2131" s="3" t="s">
        <v>357</v>
      </c>
      <c r="H2131" s="3" t="str">
        <f t="shared" si="206"/>
        <v>161006</v>
      </c>
      <c r="I2131" s="3" t="s">
        <v>486</v>
      </c>
    </row>
    <row r="2132" spans="1:10" x14ac:dyDescent="0.2">
      <c r="A2132" s="54" t="str">
        <f>'BoR4 Rollup'!B2132</f>
        <v xml:space="preserve"> Travel</v>
      </c>
      <c r="B2132" s="93">
        <v>0</v>
      </c>
      <c r="C2132" s="245">
        <v>0</v>
      </c>
      <c r="D2132" s="245">
        <v>0</v>
      </c>
      <c r="E2132" s="294">
        <f t="shared" si="207"/>
        <v>0</v>
      </c>
      <c r="F2132" s="75"/>
      <c r="G2132" s="3" t="s">
        <v>357</v>
      </c>
      <c r="H2132" s="3" t="str">
        <f t="shared" si="206"/>
        <v>161006</v>
      </c>
      <c r="I2132" s="3" t="s">
        <v>486</v>
      </c>
      <c r="J2132" s="13" t="s">
        <v>591</v>
      </c>
    </row>
    <row r="2133" spans="1:10" x14ac:dyDescent="0.2">
      <c r="A2133" s="54" t="str">
        <f>'BoR4 Rollup'!B2133</f>
        <v xml:space="preserve"> Operating Services</v>
      </c>
      <c r="B2133" s="93">
        <v>0</v>
      </c>
      <c r="C2133" s="245">
        <v>0</v>
      </c>
      <c r="D2133" s="245">
        <v>0</v>
      </c>
      <c r="E2133" s="294">
        <f t="shared" si="207"/>
        <v>0</v>
      </c>
      <c r="F2133" s="75"/>
      <c r="G2133" s="3" t="s">
        <v>357</v>
      </c>
      <c r="H2133" s="3" t="str">
        <f t="shared" si="206"/>
        <v>161006</v>
      </c>
      <c r="I2133" s="3" t="s">
        <v>486</v>
      </c>
      <c r="J2133" s="13" t="s">
        <v>592</v>
      </c>
    </row>
    <row r="2134" spans="1:10" x14ac:dyDescent="0.2">
      <c r="A2134" s="54" t="str">
        <f>'BoR4 Rollup'!B2134</f>
        <v xml:space="preserve"> Supplies</v>
      </c>
      <c r="B2134" s="93">
        <v>0</v>
      </c>
      <c r="C2134" s="245">
        <v>0</v>
      </c>
      <c r="D2134" s="245">
        <v>0</v>
      </c>
      <c r="E2134" s="294">
        <f t="shared" si="207"/>
        <v>0</v>
      </c>
      <c r="F2134" s="75"/>
      <c r="G2134" s="3" t="s">
        <v>357</v>
      </c>
      <c r="H2134" s="3" t="str">
        <f t="shared" si="206"/>
        <v>161006</v>
      </c>
      <c r="I2134" s="3" t="s">
        <v>486</v>
      </c>
      <c r="J2134" s="13" t="s">
        <v>593</v>
      </c>
    </row>
    <row r="2135" spans="1:10" ht="15.75" x14ac:dyDescent="0.25">
      <c r="A2135" s="55" t="str">
        <f>'BoR4 Rollup'!B2135</f>
        <v>Total Operating Expenses</v>
      </c>
      <c r="B2135" s="95">
        <f>B2134+B2133+B2132</f>
        <v>0</v>
      </c>
      <c r="C2135" s="281">
        <f>C2134+C2133+C2132</f>
        <v>0</v>
      </c>
      <c r="D2135" s="281">
        <f>D2134+D2133+D2132</f>
        <v>0</v>
      </c>
      <c r="E2135" s="296">
        <f t="shared" si="207"/>
        <v>0</v>
      </c>
      <c r="F2135" s="77"/>
      <c r="G2135" s="3" t="s">
        <v>357</v>
      </c>
      <c r="H2135" s="3" t="str">
        <f t="shared" si="206"/>
        <v>161006</v>
      </c>
      <c r="I2135" s="3" t="s">
        <v>486</v>
      </c>
    </row>
    <row r="2136" spans="1:10" x14ac:dyDescent="0.2">
      <c r="A2136" s="54" t="str">
        <f>'BoR4 Rollup'!B2136</f>
        <v xml:space="preserve"> Professional Services</v>
      </c>
      <c r="B2136" s="93">
        <v>0</v>
      </c>
      <c r="C2136" s="245">
        <v>0</v>
      </c>
      <c r="D2136" s="245">
        <v>0</v>
      </c>
      <c r="E2136" s="294">
        <f t="shared" si="207"/>
        <v>0</v>
      </c>
      <c r="F2136" s="75"/>
      <c r="G2136" s="3" t="s">
        <v>357</v>
      </c>
      <c r="H2136" s="3" t="str">
        <f t="shared" si="206"/>
        <v>161006</v>
      </c>
      <c r="I2136" s="3" t="s">
        <v>486</v>
      </c>
      <c r="J2136" s="13" t="s">
        <v>594</v>
      </c>
    </row>
    <row r="2137" spans="1:10" x14ac:dyDescent="0.2">
      <c r="A2137" s="54" t="str">
        <f>'BoR4 Rollup'!B2137</f>
        <v xml:space="preserve"> Other Charges</v>
      </c>
      <c r="B2137" s="93">
        <v>0</v>
      </c>
      <c r="C2137" s="245">
        <v>0</v>
      </c>
      <c r="D2137" s="245">
        <v>0</v>
      </c>
      <c r="E2137" s="294">
        <f t="shared" si="207"/>
        <v>0</v>
      </c>
      <c r="F2137" s="75"/>
      <c r="G2137" s="3" t="s">
        <v>357</v>
      </c>
      <c r="H2137" s="3" t="str">
        <f t="shared" si="206"/>
        <v>161006</v>
      </c>
      <c r="I2137" s="3" t="s">
        <v>486</v>
      </c>
      <c r="J2137" s="13" t="s">
        <v>595</v>
      </c>
    </row>
    <row r="2138" spans="1:10" x14ac:dyDescent="0.2">
      <c r="A2138" s="54" t="str">
        <f>'BoR4 Rollup'!B2138</f>
        <v xml:space="preserve"> Debt Services</v>
      </c>
      <c r="B2138" s="93">
        <v>0</v>
      </c>
      <c r="C2138" s="245">
        <v>0</v>
      </c>
      <c r="D2138" s="245">
        <v>0</v>
      </c>
      <c r="E2138" s="294">
        <f t="shared" si="207"/>
        <v>0</v>
      </c>
      <c r="F2138" s="75"/>
      <c r="G2138" s="3" t="s">
        <v>357</v>
      </c>
      <c r="H2138" s="3" t="str">
        <f t="shared" si="206"/>
        <v>161006</v>
      </c>
      <c r="I2138" s="3" t="s">
        <v>486</v>
      </c>
    </row>
    <row r="2139" spans="1:10" x14ac:dyDescent="0.2">
      <c r="A2139" s="54" t="str">
        <f>'BoR4 Rollup'!B2139</f>
        <v xml:space="preserve"> Interagency Transfers</v>
      </c>
      <c r="B2139" s="93">
        <v>0</v>
      </c>
      <c r="C2139" s="245">
        <v>0</v>
      </c>
      <c r="D2139" s="245">
        <v>0</v>
      </c>
      <c r="E2139" s="294">
        <f t="shared" si="207"/>
        <v>0</v>
      </c>
      <c r="F2139" s="75"/>
      <c r="G2139" s="3" t="s">
        <v>357</v>
      </c>
      <c r="H2139" s="3" t="str">
        <f t="shared" si="206"/>
        <v>161006</v>
      </c>
      <c r="I2139" s="3" t="s">
        <v>486</v>
      </c>
      <c r="J2139" s="13" t="s">
        <v>596</v>
      </c>
    </row>
    <row r="2140" spans="1:10" ht="15.75" x14ac:dyDescent="0.25">
      <c r="A2140" s="55" t="str">
        <f>'BoR4 Rollup'!B2140</f>
        <v>Total Other Charges</v>
      </c>
      <c r="B2140" s="95">
        <f>B2139+B2138+B2137+B2136</f>
        <v>0</v>
      </c>
      <c r="C2140" s="281">
        <f>C2139+C2138+C2137+C2136</f>
        <v>0</v>
      </c>
      <c r="D2140" s="281">
        <f>D2139+D2138+D2137+D2136</f>
        <v>0</v>
      </c>
      <c r="E2140" s="296">
        <f t="shared" si="207"/>
        <v>0</v>
      </c>
      <c r="F2140" s="77"/>
      <c r="G2140" s="3" t="s">
        <v>357</v>
      </c>
      <c r="H2140" s="3" t="str">
        <f t="shared" si="206"/>
        <v>161006</v>
      </c>
      <c r="I2140" s="3" t="s">
        <v>486</v>
      </c>
    </row>
    <row r="2141" spans="1:10" x14ac:dyDescent="0.2">
      <c r="A2141" s="54" t="str">
        <f>'BoR4 Rollup'!B2141</f>
        <v xml:space="preserve"> General Acquisitions</v>
      </c>
      <c r="B2141" s="93">
        <v>0</v>
      </c>
      <c r="C2141" s="245">
        <v>0</v>
      </c>
      <c r="D2141" s="245">
        <v>0</v>
      </c>
      <c r="E2141" s="294">
        <f t="shared" si="207"/>
        <v>0</v>
      </c>
      <c r="F2141" s="75"/>
      <c r="G2141" s="3" t="s">
        <v>357</v>
      </c>
      <c r="H2141" s="3" t="str">
        <f t="shared" si="206"/>
        <v>161006</v>
      </c>
      <c r="I2141" s="3" t="s">
        <v>486</v>
      </c>
      <c r="J2141" s="13" t="s">
        <v>597</v>
      </c>
    </row>
    <row r="2142" spans="1:10" x14ac:dyDescent="0.2">
      <c r="A2142" s="54" t="str">
        <f>'BoR4 Rollup'!B2142</f>
        <v xml:space="preserve"> Library Acquisitions</v>
      </c>
      <c r="B2142" s="93">
        <v>0</v>
      </c>
      <c r="C2142" s="245">
        <v>0</v>
      </c>
      <c r="D2142" s="245">
        <v>0</v>
      </c>
      <c r="E2142" s="294">
        <f t="shared" si="207"/>
        <v>0</v>
      </c>
      <c r="F2142" s="75"/>
      <c r="G2142" s="3" t="s">
        <v>357</v>
      </c>
      <c r="H2142" s="3" t="str">
        <f t="shared" si="206"/>
        <v>161006</v>
      </c>
      <c r="I2142" s="3" t="s">
        <v>486</v>
      </c>
      <c r="J2142" s="13" t="s">
        <v>597</v>
      </c>
    </row>
    <row r="2143" spans="1:10" x14ac:dyDescent="0.2">
      <c r="A2143" s="54" t="str">
        <f>'BoR4 Rollup'!B2143</f>
        <v xml:space="preserve"> Major Repairs</v>
      </c>
      <c r="B2143" s="93">
        <v>0</v>
      </c>
      <c r="C2143" s="245">
        <v>0</v>
      </c>
      <c r="D2143" s="245">
        <v>0</v>
      </c>
      <c r="E2143" s="294">
        <f t="shared" si="207"/>
        <v>0</v>
      </c>
      <c r="F2143" s="75"/>
      <c r="G2143" s="3" t="s">
        <v>357</v>
      </c>
      <c r="H2143" s="3" t="str">
        <f t="shared" si="206"/>
        <v>161006</v>
      </c>
      <c r="I2143" s="3" t="s">
        <v>486</v>
      </c>
    </row>
    <row r="2144" spans="1:10" ht="15.75" x14ac:dyDescent="0.25">
      <c r="A2144" s="55" t="str">
        <f>'BoR4 Rollup'!B2144</f>
        <v>Total Acquisitions and Major Repairs</v>
      </c>
      <c r="B2144" s="95">
        <f>B2143+B2142+B2141</f>
        <v>0</v>
      </c>
      <c r="C2144" s="281">
        <f>C2143+C2142+C2141</f>
        <v>0</v>
      </c>
      <c r="D2144" s="281">
        <f>D2143+D2142+D2141</f>
        <v>0</v>
      </c>
      <c r="E2144" s="296">
        <f t="shared" si="207"/>
        <v>0</v>
      </c>
      <c r="F2144" s="77"/>
      <c r="G2144" s="3" t="s">
        <v>357</v>
      </c>
      <c r="H2144" s="3" t="str">
        <f t="shared" si="206"/>
        <v>161006</v>
      </c>
      <c r="I2144" s="3" t="s">
        <v>486</v>
      </c>
    </row>
    <row r="2145" spans="1:10" ht="15.75" x14ac:dyDescent="0.25">
      <c r="A2145" s="55" t="str">
        <f>'BoR4 Rollup'!B2145</f>
        <v>Function Total</v>
      </c>
      <c r="B2145" s="94">
        <f>B2144+B2140+B2135+B2131</f>
        <v>0</v>
      </c>
      <c r="C2145" s="264">
        <f>C2144+C2140+C2135+C2131</f>
        <v>0</v>
      </c>
      <c r="D2145" s="264">
        <f>D2144+D2140+D2135+D2131</f>
        <v>0</v>
      </c>
      <c r="E2145" s="297">
        <f t="shared" si="207"/>
        <v>0</v>
      </c>
      <c r="F2145" s="76"/>
      <c r="G2145" s="3" t="s">
        <v>357</v>
      </c>
      <c r="H2145" s="3" t="str">
        <f t="shared" si="206"/>
        <v>161006</v>
      </c>
      <c r="I2145" s="3" t="s">
        <v>486</v>
      </c>
    </row>
    <row r="2146" spans="1:10" ht="15.75" x14ac:dyDescent="0.25">
      <c r="A2146" s="254" t="str">
        <f>'BoR4 Rollup'!B2146</f>
        <v>Function:  Instruction</v>
      </c>
      <c r="B2146" s="255"/>
      <c r="C2146" s="256"/>
      <c r="D2146" s="256"/>
      <c r="E2146" s="257"/>
      <c r="F2146" s="72"/>
      <c r="G2146" s="3" t="s">
        <v>357</v>
      </c>
      <c r="H2146" s="3" t="str">
        <f t="shared" ref="H2146:H2166" si="208">RIGHT($A$2148,6)</f>
        <v>161007</v>
      </c>
      <c r="I2146" s="3" t="s">
        <v>487</v>
      </c>
    </row>
    <row r="2147" spans="1:10" ht="15.75" x14ac:dyDescent="0.25">
      <c r="A2147" s="106" t="str">
        <f>'BoR4 Rollup'!B2147</f>
        <v>Orgn:  Prec Trds/ Industrial Maintenance Tcch</v>
      </c>
      <c r="B2147" s="258" t="str">
        <f>+'BoR4 Rollup'!C2147</f>
        <v>Actual</v>
      </c>
      <c r="C2147" s="258" t="str">
        <f>+'BoR4 Rollup'!D2147</f>
        <v>Budgeted</v>
      </c>
      <c r="D2147" s="258" t="str">
        <f>+'BoR4 Rollup'!E2147</f>
        <v>Budgeted</v>
      </c>
      <c r="E2147" s="259" t="str">
        <f>E5</f>
        <v>2024-2025 +/-</v>
      </c>
      <c r="F2147" s="74"/>
      <c r="G2147" s="3" t="s">
        <v>357</v>
      </c>
      <c r="H2147" s="3" t="str">
        <f t="shared" si="208"/>
        <v>161007</v>
      </c>
      <c r="I2147" s="3" t="s">
        <v>487</v>
      </c>
    </row>
    <row r="2148" spans="1:10" ht="15.75" x14ac:dyDescent="0.25">
      <c r="A2148" s="248" t="str">
        <f>'BoR4 Rollup'!B2148</f>
        <v>Organization ID:  161007</v>
      </c>
      <c r="B2148" s="249" t="str">
        <f>'BoR4 Rollup'!$C$6</f>
        <v>2024-2025</v>
      </c>
      <c r="C2148" s="110" t="str">
        <f>'BoR4 Rollup'!$D$6</f>
        <v>2024-2025</v>
      </c>
      <c r="D2148" s="249" t="str">
        <f>'BoR4 Rollup'!$E$6</f>
        <v>2025-2026</v>
      </c>
      <c r="E2148" s="250" t="str">
        <f>'BoR4 Rollup'!$F$6</f>
        <v>2025-2026</v>
      </c>
      <c r="F2148" s="74"/>
      <c r="G2148" s="3" t="s">
        <v>357</v>
      </c>
      <c r="H2148" s="3" t="str">
        <f t="shared" si="208"/>
        <v>161007</v>
      </c>
      <c r="I2148" s="3" t="s">
        <v>487</v>
      </c>
    </row>
    <row r="2149" spans="1:10" x14ac:dyDescent="0.2">
      <c r="A2149" s="54" t="str">
        <f>'BoR4 Rollup'!B2149</f>
        <v xml:space="preserve">  Salaries</v>
      </c>
      <c r="B2149" s="93">
        <v>0</v>
      </c>
      <c r="C2149" s="245">
        <v>0</v>
      </c>
      <c r="D2149" s="245">
        <v>0</v>
      </c>
      <c r="E2149" s="294">
        <f t="shared" ref="E2149:E2166" si="209">+D2149-C2149</f>
        <v>0</v>
      </c>
      <c r="F2149" s="75"/>
      <c r="G2149" s="3" t="s">
        <v>357</v>
      </c>
      <c r="H2149" s="3" t="str">
        <f t="shared" si="208"/>
        <v>161007</v>
      </c>
      <c r="I2149" s="3" t="s">
        <v>487</v>
      </c>
      <c r="J2149" s="13" t="s">
        <v>589</v>
      </c>
    </row>
    <row r="2150" spans="1:10" x14ac:dyDescent="0.2">
      <c r="A2150" s="54" t="str">
        <f>'BoR4 Rollup'!B2150</f>
        <v xml:space="preserve">  Other Compensation</v>
      </c>
      <c r="B2150" s="93">
        <v>0</v>
      </c>
      <c r="C2150" s="245">
        <v>0</v>
      </c>
      <c r="D2150" s="245">
        <v>0</v>
      </c>
      <c r="E2150" s="294">
        <f t="shared" si="209"/>
        <v>0</v>
      </c>
      <c r="F2150" s="75"/>
      <c r="G2150" s="3" t="s">
        <v>357</v>
      </c>
      <c r="H2150" s="3" t="str">
        <f t="shared" si="208"/>
        <v>161007</v>
      </c>
      <c r="I2150" s="3" t="s">
        <v>487</v>
      </c>
    </row>
    <row r="2151" spans="1:10" x14ac:dyDescent="0.2">
      <c r="A2151" s="54" t="str">
        <f>'BoR4 Rollup'!B2151</f>
        <v xml:space="preserve">  Related Benefits</v>
      </c>
      <c r="B2151" s="93">
        <v>0</v>
      </c>
      <c r="C2151" s="245">
        <v>0</v>
      </c>
      <c r="D2151" s="245">
        <v>0</v>
      </c>
      <c r="E2151" s="294">
        <f t="shared" si="209"/>
        <v>0</v>
      </c>
      <c r="F2151" s="75"/>
      <c r="G2151" s="3" t="s">
        <v>357</v>
      </c>
      <c r="H2151" s="3" t="str">
        <f t="shared" si="208"/>
        <v>161007</v>
      </c>
      <c r="I2151" s="3" t="s">
        <v>487</v>
      </c>
      <c r="J2151" s="13" t="s">
        <v>590</v>
      </c>
    </row>
    <row r="2152" spans="1:10" ht="15.75" x14ac:dyDescent="0.25">
      <c r="A2152" s="55" t="str">
        <f>'BoR4 Rollup'!B2152</f>
        <v>Total Personal Services</v>
      </c>
      <c r="B2152" s="94">
        <f>B2151+B2150+B2149</f>
        <v>0</v>
      </c>
      <c r="C2152" s="264">
        <f>C2151+C2150+C2149</f>
        <v>0</v>
      </c>
      <c r="D2152" s="264">
        <f>D2151+D2150+D2149</f>
        <v>0</v>
      </c>
      <c r="E2152" s="295">
        <f t="shared" si="209"/>
        <v>0</v>
      </c>
      <c r="F2152" s="76"/>
      <c r="G2152" s="3" t="s">
        <v>357</v>
      </c>
      <c r="H2152" s="3" t="str">
        <f t="shared" si="208"/>
        <v>161007</v>
      </c>
      <c r="I2152" s="3" t="s">
        <v>487</v>
      </c>
    </row>
    <row r="2153" spans="1:10" x14ac:dyDescent="0.2">
      <c r="A2153" s="54" t="str">
        <f>'BoR4 Rollup'!B2153</f>
        <v xml:space="preserve"> Travel</v>
      </c>
      <c r="B2153" s="93">
        <v>0</v>
      </c>
      <c r="C2153" s="245">
        <v>0</v>
      </c>
      <c r="D2153" s="245">
        <v>0</v>
      </c>
      <c r="E2153" s="294">
        <f t="shared" si="209"/>
        <v>0</v>
      </c>
      <c r="F2153" s="75"/>
      <c r="G2153" s="3" t="s">
        <v>357</v>
      </c>
      <c r="H2153" s="3" t="str">
        <f t="shared" si="208"/>
        <v>161007</v>
      </c>
      <c r="I2153" s="3" t="s">
        <v>487</v>
      </c>
      <c r="J2153" s="13" t="s">
        <v>591</v>
      </c>
    </row>
    <row r="2154" spans="1:10" x14ac:dyDescent="0.2">
      <c r="A2154" s="54" t="str">
        <f>'BoR4 Rollup'!B2154</f>
        <v xml:space="preserve"> Operating Services</v>
      </c>
      <c r="B2154" s="93">
        <v>0</v>
      </c>
      <c r="C2154" s="245">
        <v>0</v>
      </c>
      <c r="D2154" s="245">
        <v>0</v>
      </c>
      <c r="E2154" s="294">
        <f t="shared" si="209"/>
        <v>0</v>
      </c>
      <c r="F2154" s="75"/>
      <c r="G2154" s="3" t="s">
        <v>357</v>
      </c>
      <c r="H2154" s="3" t="str">
        <f t="shared" si="208"/>
        <v>161007</v>
      </c>
      <c r="I2154" s="3" t="s">
        <v>487</v>
      </c>
      <c r="J2154" s="13" t="s">
        <v>592</v>
      </c>
    </row>
    <row r="2155" spans="1:10" x14ac:dyDescent="0.2">
      <c r="A2155" s="54" t="str">
        <f>'BoR4 Rollup'!B2155</f>
        <v xml:space="preserve"> Supplies</v>
      </c>
      <c r="B2155" s="93">
        <v>0</v>
      </c>
      <c r="C2155" s="245">
        <v>0</v>
      </c>
      <c r="D2155" s="245">
        <v>0</v>
      </c>
      <c r="E2155" s="294">
        <f t="shared" si="209"/>
        <v>0</v>
      </c>
      <c r="F2155" s="75"/>
      <c r="G2155" s="3" t="s">
        <v>357</v>
      </c>
      <c r="H2155" s="3" t="str">
        <f t="shared" si="208"/>
        <v>161007</v>
      </c>
      <c r="I2155" s="3" t="s">
        <v>487</v>
      </c>
      <c r="J2155" s="13" t="s">
        <v>593</v>
      </c>
    </row>
    <row r="2156" spans="1:10" ht="15.75" x14ac:dyDescent="0.25">
      <c r="A2156" s="55" t="str">
        <f>'BoR4 Rollup'!B2156</f>
        <v>Total Operating Expenses</v>
      </c>
      <c r="B2156" s="95">
        <f>B2155+B2154+B2153</f>
        <v>0</v>
      </c>
      <c r="C2156" s="281">
        <f>C2155+C2154+C2153</f>
        <v>0</v>
      </c>
      <c r="D2156" s="281">
        <f>D2155+D2154+D2153</f>
        <v>0</v>
      </c>
      <c r="E2156" s="296">
        <f t="shared" si="209"/>
        <v>0</v>
      </c>
      <c r="F2156" s="77"/>
      <c r="G2156" s="3" t="s">
        <v>357</v>
      </c>
      <c r="H2156" s="3" t="str">
        <f t="shared" si="208"/>
        <v>161007</v>
      </c>
      <c r="I2156" s="3" t="s">
        <v>487</v>
      </c>
    </row>
    <row r="2157" spans="1:10" x14ac:dyDescent="0.2">
      <c r="A2157" s="54" t="str">
        <f>'BoR4 Rollup'!B2157</f>
        <v xml:space="preserve"> Professional Services</v>
      </c>
      <c r="B2157" s="93">
        <v>0</v>
      </c>
      <c r="C2157" s="245">
        <v>0</v>
      </c>
      <c r="D2157" s="245">
        <v>0</v>
      </c>
      <c r="E2157" s="294">
        <f t="shared" si="209"/>
        <v>0</v>
      </c>
      <c r="F2157" s="75"/>
      <c r="G2157" s="3" t="s">
        <v>357</v>
      </c>
      <c r="H2157" s="3" t="str">
        <f t="shared" si="208"/>
        <v>161007</v>
      </c>
      <c r="I2157" s="3" t="s">
        <v>487</v>
      </c>
      <c r="J2157" s="13" t="s">
        <v>594</v>
      </c>
    </row>
    <row r="2158" spans="1:10" x14ac:dyDescent="0.2">
      <c r="A2158" s="54" t="str">
        <f>'BoR4 Rollup'!B2158</f>
        <v xml:space="preserve"> Other Charges</v>
      </c>
      <c r="B2158" s="93">
        <v>0</v>
      </c>
      <c r="C2158" s="245">
        <v>0</v>
      </c>
      <c r="D2158" s="245">
        <v>0</v>
      </c>
      <c r="E2158" s="294">
        <f t="shared" si="209"/>
        <v>0</v>
      </c>
      <c r="F2158" s="75"/>
      <c r="G2158" s="3" t="s">
        <v>357</v>
      </c>
      <c r="H2158" s="3" t="str">
        <f t="shared" si="208"/>
        <v>161007</v>
      </c>
      <c r="I2158" s="3" t="s">
        <v>487</v>
      </c>
      <c r="J2158" s="13" t="s">
        <v>595</v>
      </c>
    </row>
    <row r="2159" spans="1:10" x14ac:dyDescent="0.2">
      <c r="A2159" s="54" t="str">
        <f>'BoR4 Rollup'!B2159</f>
        <v xml:space="preserve"> Debt Services</v>
      </c>
      <c r="B2159" s="93">
        <v>0</v>
      </c>
      <c r="C2159" s="245">
        <v>0</v>
      </c>
      <c r="D2159" s="245">
        <v>0</v>
      </c>
      <c r="E2159" s="294">
        <f t="shared" si="209"/>
        <v>0</v>
      </c>
      <c r="F2159" s="75"/>
      <c r="G2159" s="3" t="s">
        <v>357</v>
      </c>
      <c r="H2159" s="3" t="str">
        <f t="shared" si="208"/>
        <v>161007</v>
      </c>
      <c r="I2159" s="3" t="s">
        <v>487</v>
      </c>
    </row>
    <row r="2160" spans="1:10" x14ac:dyDescent="0.2">
      <c r="A2160" s="54" t="str">
        <f>'BoR4 Rollup'!B2160</f>
        <v xml:space="preserve"> Interagency Transfers</v>
      </c>
      <c r="B2160" s="93">
        <v>0</v>
      </c>
      <c r="C2160" s="245">
        <v>0</v>
      </c>
      <c r="D2160" s="245">
        <v>0</v>
      </c>
      <c r="E2160" s="294">
        <f t="shared" si="209"/>
        <v>0</v>
      </c>
      <c r="F2160" s="75"/>
      <c r="G2160" s="3" t="s">
        <v>357</v>
      </c>
      <c r="H2160" s="3" t="str">
        <f t="shared" si="208"/>
        <v>161007</v>
      </c>
      <c r="I2160" s="3" t="s">
        <v>487</v>
      </c>
      <c r="J2160" s="13" t="s">
        <v>596</v>
      </c>
    </row>
    <row r="2161" spans="1:10" ht="15.75" x14ac:dyDescent="0.25">
      <c r="A2161" s="55" t="str">
        <f>'BoR4 Rollup'!B2161</f>
        <v>Total Other Charges</v>
      </c>
      <c r="B2161" s="95">
        <f>B2160+B2159+B2158+B2157</f>
        <v>0</v>
      </c>
      <c r="C2161" s="281">
        <f>C2160+C2159+C2158+C2157</f>
        <v>0</v>
      </c>
      <c r="D2161" s="281">
        <f>D2160+D2159+D2158+D2157</f>
        <v>0</v>
      </c>
      <c r="E2161" s="296">
        <f t="shared" si="209"/>
        <v>0</v>
      </c>
      <c r="F2161" s="77"/>
      <c r="G2161" s="3" t="s">
        <v>357</v>
      </c>
      <c r="H2161" s="3" t="str">
        <f t="shared" si="208"/>
        <v>161007</v>
      </c>
      <c r="I2161" s="3" t="s">
        <v>487</v>
      </c>
    </row>
    <row r="2162" spans="1:10" x14ac:dyDescent="0.2">
      <c r="A2162" s="54" t="str">
        <f>'BoR4 Rollup'!B2162</f>
        <v xml:space="preserve"> General Acquisitions</v>
      </c>
      <c r="B2162" s="93">
        <v>0</v>
      </c>
      <c r="C2162" s="245">
        <v>0</v>
      </c>
      <c r="D2162" s="245">
        <v>0</v>
      </c>
      <c r="E2162" s="294">
        <f t="shared" si="209"/>
        <v>0</v>
      </c>
      <c r="F2162" s="75"/>
      <c r="G2162" s="3" t="s">
        <v>357</v>
      </c>
      <c r="H2162" s="3" t="str">
        <f t="shared" si="208"/>
        <v>161007</v>
      </c>
      <c r="I2162" s="3" t="s">
        <v>487</v>
      </c>
      <c r="J2162" s="13" t="s">
        <v>597</v>
      </c>
    </row>
    <row r="2163" spans="1:10" x14ac:dyDescent="0.2">
      <c r="A2163" s="54" t="str">
        <f>'BoR4 Rollup'!B2163</f>
        <v xml:space="preserve"> Library Acquisitions</v>
      </c>
      <c r="B2163" s="93">
        <v>0</v>
      </c>
      <c r="C2163" s="245">
        <v>0</v>
      </c>
      <c r="D2163" s="245">
        <v>0</v>
      </c>
      <c r="E2163" s="294">
        <f t="shared" si="209"/>
        <v>0</v>
      </c>
      <c r="F2163" s="75"/>
      <c r="G2163" s="3" t="s">
        <v>357</v>
      </c>
      <c r="H2163" s="3" t="str">
        <f t="shared" si="208"/>
        <v>161007</v>
      </c>
      <c r="I2163" s="3" t="s">
        <v>487</v>
      </c>
      <c r="J2163" s="13" t="s">
        <v>597</v>
      </c>
    </row>
    <row r="2164" spans="1:10" x14ac:dyDescent="0.2">
      <c r="A2164" s="54" t="str">
        <f>'BoR4 Rollup'!B2164</f>
        <v xml:space="preserve"> Major Repairs</v>
      </c>
      <c r="B2164" s="93">
        <v>0</v>
      </c>
      <c r="C2164" s="245">
        <v>0</v>
      </c>
      <c r="D2164" s="245">
        <v>0</v>
      </c>
      <c r="E2164" s="294">
        <f t="shared" si="209"/>
        <v>0</v>
      </c>
      <c r="F2164" s="75"/>
      <c r="G2164" s="3" t="s">
        <v>357</v>
      </c>
      <c r="H2164" s="3" t="str">
        <f t="shared" si="208"/>
        <v>161007</v>
      </c>
      <c r="I2164" s="3" t="s">
        <v>487</v>
      </c>
    </row>
    <row r="2165" spans="1:10" ht="15.75" x14ac:dyDescent="0.25">
      <c r="A2165" s="55" t="str">
        <f>'BoR4 Rollup'!B2165</f>
        <v>Total Acquisitions and Major Repairs</v>
      </c>
      <c r="B2165" s="95">
        <f>B2164+B2163+B2162</f>
        <v>0</v>
      </c>
      <c r="C2165" s="281">
        <f>C2164+C2163+C2162</f>
        <v>0</v>
      </c>
      <c r="D2165" s="281">
        <f>D2164+D2163+D2162</f>
        <v>0</v>
      </c>
      <c r="E2165" s="296">
        <f t="shared" si="209"/>
        <v>0</v>
      </c>
      <c r="F2165" s="77"/>
      <c r="G2165" s="3" t="s">
        <v>357</v>
      </c>
      <c r="H2165" s="3" t="str">
        <f t="shared" si="208"/>
        <v>161007</v>
      </c>
      <c r="I2165" s="3" t="s">
        <v>487</v>
      </c>
    </row>
    <row r="2166" spans="1:10" ht="15.75" x14ac:dyDescent="0.25">
      <c r="A2166" s="55" t="str">
        <f>'BoR4 Rollup'!B2166</f>
        <v>Function Total</v>
      </c>
      <c r="B2166" s="94">
        <f>B2165+B2161+B2156+B2152</f>
        <v>0</v>
      </c>
      <c r="C2166" s="264">
        <f>C2165+C2161+C2156+C2152</f>
        <v>0</v>
      </c>
      <c r="D2166" s="264">
        <f>D2165+D2161+D2156+D2152</f>
        <v>0</v>
      </c>
      <c r="E2166" s="297">
        <f t="shared" si="209"/>
        <v>0</v>
      </c>
      <c r="F2166" s="76"/>
      <c r="G2166" s="3" t="s">
        <v>357</v>
      </c>
      <c r="H2166" s="3" t="str">
        <f t="shared" si="208"/>
        <v>161007</v>
      </c>
      <c r="I2166" s="3" t="s">
        <v>487</v>
      </c>
    </row>
    <row r="2167" spans="1:10" ht="15.75" x14ac:dyDescent="0.25">
      <c r="A2167" s="254" t="str">
        <f>'BoR4 Rollup'!B2167</f>
        <v>Function:  Instruction</v>
      </c>
      <c r="B2167" s="255"/>
      <c r="C2167" s="256"/>
      <c r="D2167" s="256"/>
      <c r="E2167" s="257"/>
      <c r="F2167" s="72"/>
      <c r="G2167" s="3" t="s">
        <v>357</v>
      </c>
      <c r="H2167" s="3" t="str">
        <f t="shared" ref="H2167:H2187" si="210">RIGHT($A$2169,6)</f>
        <v>161009</v>
      </c>
      <c r="I2167" s="3" t="s">
        <v>488</v>
      </c>
    </row>
    <row r="2168" spans="1:10" ht="15.75" x14ac:dyDescent="0.25">
      <c r="A2168" s="106" t="str">
        <f>'BoR4 Rollup'!B2168</f>
        <v>Orgn:  Precision Trades - Process Technology</v>
      </c>
      <c r="B2168" s="258" t="str">
        <f>+'BoR4 Rollup'!C2168</f>
        <v>Actual</v>
      </c>
      <c r="C2168" s="258" t="str">
        <f>+'BoR4 Rollup'!D2168</f>
        <v>Budgeted</v>
      </c>
      <c r="D2168" s="258" t="str">
        <f>+'BoR4 Rollup'!E2168</f>
        <v>Budgeted</v>
      </c>
      <c r="E2168" s="259" t="str">
        <f>E5</f>
        <v>2024-2025 +/-</v>
      </c>
      <c r="F2168" s="78"/>
      <c r="G2168" s="3" t="s">
        <v>357</v>
      </c>
      <c r="H2168" s="3" t="str">
        <f t="shared" si="210"/>
        <v>161009</v>
      </c>
      <c r="I2168" s="3" t="s">
        <v>488</v>
      </c>
    </row>
    <row r="2169" spans="1:10" ht="15.75" x14ac:dyDescent="0.25">
      <c r="A2169" s="248" t="str">
        <f>'BoR4 Rollup'!B2169</f>
        <v>Organization ID:  161009</v>
      </c>
      <c r="B2169" s="249" t="str">
        <f>'BoR4 Rollup'!$C$6</f>
        <v>2024-2025</v>
      </c>
      <c r="C2169" s="110" t="str">
        <f>'BoR4 Rollup'!$D$6</f>
        <v>2024-2025</v>
      </c>
      <c r="D2169" s="249" t="str">
        <f>'BoR4 Rollup'!$E$6</f>
        <v>2025-2026</v>
      </c>
      <c r="E2169" s="250" t="str">
        <f>'BoR4 Rollup'!$F$6</f>
        <v>2025-2026</v>
      </c>
      <c r="F2169" s="78"/>
      <c r="G2169" s="3" t="s">
        <v>357</v>
      </c>
      <c r="H2169" s="3" t="str">
        <f t="shared" si="210"/>
        <v>161009</v>
      </c>
      <c r="I2169" s="3" t="s">
        <v>488</v>
      </c>
    </row>
    <row r="2170" spans="1:10" x14ac:dyDescent="0.2">
      <c r="A2170" s="54" t="str">
        <f>'BoR4 Rollup'!B2170</f>
        <v xml:space="preserve">  Salaries</v>
      </c>
      <c r="B2170" s="93">
        <v>0</v>
      </c>
      <c r="C2170" s="245">
        <v>0</v>
      </c>
      <c r="D2170" s="245">
        <v>0</v>
      </c>
      <c r="E2170" s="294">
        <f t="shared" ref="E2170:E2187" si="211">+D2170-C2170</f>
        <v>0</v>
      </c>
      <c r="F2170" s="75"/>
      <c r="G2170" s="3" t="s">
        <v>357</v>
      </c>
      <c r="H2170" s="3" t="str">
        <f t="shared" si="210"/>
        <v>161009</v>
      </c>
      <c r="I2170" s="3" t="s">
        <v>488</v>
      </c>
      <c r="J2170" s="13" t="s">
        <v>589</v>
      </c>
    </row>
    <row r="2171" spans="1:10" x14ac:dyDescent="0.2">
      <c r="A2171" s="54" t="str">
        <f>'BoR4 Rollup'!B2171</f>
        <v xml:space="preserve">  Other Compensation</v>
      </c>
      <c r="B2171" s="93">
        <v>0</v>
      </c>
      <c r="C2171" s="245">
        <v>0</v>
      </c>
      <c r="D2171" s="245">
        <v>0</v>
      </c>
      <c r="E2171" s="294">
        <f t="shared" si="211"/>
        <v>0</v>
      </c>
      <c r="F2171" s="75"/>
      <c r="G2171" s="3" t="s">
        <v>357</v>
      </c>
      <c r="H2171" s="3" t="str">
        <f t="shared" si="210"/>
        <v>161009</v>
      </c>
      <c r="I2171" s="3" t="s">
        <v>488</v>
      </c>
    </row>
    <row r="2172" spans="1:10" x14ac:dyDescent="0.2">
      <c r="A2172" s="54" t="str">
        <f>'BoR4 Rollup'!B2172</f>
        <v xml:space="preserve">  Related Benefits</v>
      </c>
      <c r="B2172" s="93">
        <v>0</v>
      </c>
      <c r="C2172" s="245">
        <v>0</v>
      </c>
      <c r="D2172" s="245">
        <v>0</v>
      </c>
      <c r="E2172" s="294">
        <f t="shared" si="211"/>
        <v>0</v>
      </c>
      <c r="F2172" s="75"/>
      <c r="G2172" s="3" t="s">
        <v>357</v>
      </c>
      <c r="H2172" s="3" t="str">
        <f t="shared" si="210"/>
        <v>161009</v>
      </c>
      <c r="I2172" s="3" t="s">
        <v>488</v>
      </c>
      <c r="J2172" s="13" t="s">
        <v>590</v>
      </c>
    </row>
    <row r="2173" spans="1:10" ht="15.75" x14ac:dyDescent="0.25">
      <c r="A2173" s="55" t="str">
        <f>'BoR4 Rollup'!B2173</f>
        <v>Total Personal Services</v>
      </c>
      <c r="B2173" s="94">
        <f>B2172+B2171+B2170</f>
        <v>0</v>
      </c>
      <c r="C2173" s="264">
        <f>C2172+C2171+C2170</f>
        <v>0</v>
      </c>
      <c r="D2173" s="264">
        <f>D2172+D2171+D2170</f>
        <v>0</v>
      </c>
      <c r="E2173" s="295">
        <f t="shared" si="211"/>
        <v>0</v>
      </c>
      <c r="F2173" s="76"/>
      <c r="G2173" s="3" t="s">
        <v>357</v>
      </c>
      <c r="H2173" s="3" t="str">
        <f t="shared" si="210"/>
        <v>161009</v>
      </c>
      <c r="I2173" s="3" t="s">
        <v>488</v>
      </c>
    </row>
    <row r="2174" spans="1:10" x14ac:dyDescent="0.2">
      <c r="A2174" s="54" t="str">
        <f>'BoR4 Rollup'!B2174</f>
        <v xml:space="preserve"> Travel</v>
      </c>
      <c r="B2174" s="93">
        <v>0</v>
      </c>
      <c r="C2174" s="245">
        <v>0</v>
      </c>
      <c r="D2174" s="245">
        <v>0</v>
      </c>
      <c r="E2174" s="294">
        <f t="shared" si="211"/>
        <v>0</v>
      </c>
      <c r="F2174" s="75"/>
      <c r="G2174" s="3" t="s">
        <v>357</v>
      </c>
      <c r="H2174" s="3" t="str">
        <f t="shared" si="210"/>
        <v>161009</v>
      </c>
      <c r="I2174" s="3" t="s">
        <v>488</v>
      </c>
      <c r="J2174" s="13" t="s">
        <v>591</v>
      </c>
    </row>
    <row r="2175" spans="1:10" x14ac:dyDescent="0.2">
      <c r="A2175" s="54" t="str">
        <f>'BoR4 Rollup'!B2175</f>
        <v xml:space="preserve"> Operating Services</v>
      </c>
      <c r="B2175" s="93">
        <v>0</v>
      </c>
      <c r="C2175" s="245">
        <v>0</v>
      </c>
      <c r="D2175" s="245">
        <v>0</v>
      </c>
      <c r="E2175" s="294">
        <f t="shared" si="211"/>
        <v>0</v>
      </c>
      <c r="F2175" s="75"/>
      <c r="G2175" s="3" t="s">
        <v>357</v>
      </c>
      <c r="H2175" s="3" t="str">
        <f t="shared" si="210"/>
        <v>161009</v>
      </c>
      <c r="I2175" s="3" t="s">
        <v>488</v>
      </c>
      <c r="J2175" s="13" t="s">
        <v>592</v>
      </c>
    </row>
    <row r="2176" spans="1:10" x14ac:dyDescent="0.2">
      <c r="A2176" s="54" t="str">
        <f>'BoR4 Rollup'!B2176</f>
        <v xml:space="preserve"> Supplies</v>
      </c>
      <c r="B2176" s="93">
        <v>0</v>
      </c>
      <c r="C2176" s="245">
        <v>0</v>
      </c>
      <c r="D2176" s="245">
        <v>0</v>
      </c>
      <c r="E2176" s="294">
        <f t="shared" si="211"/>
        <v>0</v>
      </c>
      <c r="F2176" s="75"/>
      <c r="G2176" s="3" t="s">
        <v>357</v>
      </c>
      <c r="H2176" s="3" t="str">
        <f t="shared" si="210"/>
        <v>161009</v>
      </c>
      <c r="I2176" s="3" t="s">
        <v>488</v>
      </c>
      <c r="J2176" s="13" t="s">
        <v>593</v>
      </c>
    </row>
    <row r="2177" spans="1:10" ht="15.75" x14ac:dyDescent="0.25">
      <c r="A2177" s="55" t="str">
        <f>'BoR4 Rollup'!B2177</f>
        <v>Total Operating Expenses</v>
      </c>
      <c r="B2177" s="95">
        <f>B2176+B2175+B2174</f>
        <v>0</v>
      </c>
      <c r="C2177" s="281">
        <f>C2176+C2175+C2174</f>
        <v>0</v>
      </c>
      <c r="D2177" s="281">
        <f>D2176+D2175+D2174</f>
        <v>0</v>
      </c>
      <c r="E2177" s="296">
        <f t="shared" si="211"/>
        <v>0</v>
      </c>
      <c r="F2177" s="77"/>
      <c r="G2177" s="3" t="s">
        <v>357</v>
      </c>
      <c r="H2177" s="3" t="str">
        <f t="shared" si="210"/>
        <v>161009</v>
      </c>
      <c r="I2177" s="3" t="s">
        <v>488</v>
      </c>
    </row>
    <row r="2178" spans="1:10" x14ac:dyDescent="0.2">
      <c r="A2178" s="54" t="str">
        <f>'BoR4 Rollup'!B2178</f>
        <v xml:space="preserve"> Professional Services</v>
      </c>
      <c r="B2178" s="93">
        <v>0</v>
      </c>
      <c r="C2178" s="245">
        <v>0</v>
      </c>
      <c r="D2178" s="245">
        <v>0</v>
      </c>
      <c r="E2178" s="294">
        <f t="shared" si="211"/>
        <v>0</v>
      </c>
      <c r="F2178" s="75"/>
      <c r="G2178" s="3" t="s">
        <v>357</v>
      </c>
      <c r="H2178" s="3" t="str">
        <f t="shared" si="210"/>
        <v>161009</v>
      </c>
      <c r="I2178" s="3" t="s">
        <v>488</v>
      </c>
      <c r="J2178" s="13" t="s">
        <v>594</v>
      </c>
    </row>
    <row r="2179" spans="1:10" x14ac:dyDescent="0.2">
      <c r="A2179" s="54" t="str">
        <f>'BoR4 Rollup'!B2179</f>
        <v xml:space="preserve"> Other Charges</v>
      </c>
      <c r="B2179" s="93">
        <v>0</v>
      </c>
      <c r="C2179" s="245">
        <v>0</v>
      </c>
      <c r="D2179" s="245">
        <v>0</v>
      </c>
      <c r="E2179" s="294">
        <f t="shared" si="211"/>
        <v>0</v>
      </c>
      <c r="F2179" s="75"/>
      <c r="G2179" s="3" t="s">
        <v>357</v>
      </c>
      <c r="H2179" s="3" t="str">
        <f t="shared" si="210"/>
        <v>161009</v>
      </c>
      <c r="I2179" s="3" t="s">
        <v>488</v>
      </c>
      <c r="J2179" s="13" t="s">
        <v>595</v>
      </c>
    </row>
    <row r="2180" spans="1:10" x14ac:dyDescent="0.2">
      <c r="A2180" s="54" t="str">
        <f>'BoR4 Rollup'!B2180</f>
        <v xml:space="preserve"> Debt Services</v>
      </c>
      <c r="B2180" s="93">
        <v>0</v>
      </c>
      <c r="C2180" s="245">
        <v>0</v>
      </c>
      <c r="D2180" s="245">
        <v>0</v>
      </c>
      <c r="E2180" s="294">
        <f t="shared" si="211"/>
        <v>0</v>
      </c>
      <c r="F2180" s="75"/>
      <c r="G2180" s="3" t="s">
        <v>357</v>
      </c>
      <c r="H2180" s="3" t="str">
        <f t="shared" si="210"/>
        <v>161009</v>
      </c>
      <c r="I2180" s="3" t="s">
        <v>488</v>
      </c>
    </row>
    <row r="2181" spans="1:10" x14ac:dyDescent="0.2">
      <c r="A2181" s="54" t="str">
        <f>'BoR4 Rollup'!B2181</f>
        <v xml:space="preserve"> Interagency Transfers</v>
      </c>
      <c r="B2181" s="93">
        <v>0</v>
      </c>
      <c r="C2181" s="245">
        <v>0</v>
      </c>
      <c r="D2181" s="245">
        <v>0</v>
      </c>
      <c r="E2181" s="294">
        <f t="shared" si="211"/>
        <v>0</v>
      </c>
      <c r="F2181" s="75"/>
      <c r="G2181" s="3" t="s">
        <v>357</v>
      </c>
      <c r="H2181" s="3" t="str">
        <f t="shared" si="210"/>
        <v>161009</v>
      </c>
      <c r="I2181" s="3" t="s">
        <v>488</v>
      </c>
      <c r="J2181" s="13" t="s">
        <v>596</v>
      </c>
    </row>
    <row r="2182" spans="1:10" ht="15.75" x14ac:dyDescent="0.25">
      <c r="A2182" s="55" t="str">
        <f>'BoR4 Rollup'!B2182</f>
        <v>Total Other Charges</v>
      </c>
      <c r="B2182" s="95">
        <f>B2181+B2180+B2179+B2178</f>
        <v>0</v>
      </c>
      <c r="C2182" s="281">
        <f>C2181+C2180+C2179+C2178</f>
        <v>0</v>
      </c>
      <c r="D2182" s="281">
        <f>D2181+D2180+D2179+D2178</f>
        <v>0</v>
      </c>
      <c r="E2182" s="296">
        <f t="shared" si="211"/>
        <v>0</v>
      </c>
      <c r="F2182" s="77"/>
      <c r="G2182" s="3" t="s">
        <v>357</v>
      </c>
      <c r="H2182" s="3" t="str">
        <f t="shared" si="210"/>
        <v>161009</v>
      </c>
      <c r="I2182" s="3" t="s">
        <v>488</v>
      </c>
    </row>
    <row r="2183" spans="1:10" x14ac:dyDescent="0.2">
      <c r="A2183" s="54" t="str">
        <f>'BoR4 Rollup'!B2183</f>
        <v xml:space="preserve"> General Acquisitions</v>
      </c>
      <c r="B2183" s="93">
        <v>0</v>
      </c>
      <c r="C2183" s="245">
        <v>0</v>
      </c>
      <c r="D2183" s="245">
        <v>0</v>
      </c>
      <c r="E2183" s="294">
        <f t="shared" si="211"/>
        <v>0</v>
      </c>
      <c r="F2183" s="75"/>
      <c r="G2183" s="3" t="s">
        <v>357</v>
      </c>
      <c r="H2183" s="3" t="str">
        <f t="shared" si="210"/>
        <v>161009</v>
      </c>
      <c r="I2183" s="3" t="s">
        <v>488</v>
      </c>
      <c r="J2183" s="13" t="s">
        <v>597</v>
      </c>
    </row>
    <row r="2184" spans="1:10" x14ac:dyDescent="0.2">
      <c r="A2184" s="54" t="str">
        <f>'BoR4 Rollup'!B2184</f>
        <v xml:space="preserve"> Library Acquisitions</v>
      </c>
      <c r="B2184" s="93">
        <v>0</v>
      </c>
      <c r="C2184" s="245">
        <v>0</v>
      </c>
      <c r="D2184" s="245">
        <v>0</v>
      </c>
      <c r="E2184" s="294">
        <f t="shared" si="211"/>
        <v>0</v>
      </c>
      <c r="F2184" s="75"/>
      <c r="G2184" s="3" t="s">
        <v>357</v>
      </c>
      <c r="H2184" s="3" t="str">
        <f t="shared" si="210"/>
        <v>161009</v>
      </c>
      <c r="I2184" s="3" t="s">
        <v>488</v>
      </c>
      <c r="J2184" s="13" t="s">
        <v>597</v>
      </c>
    </row>
    <row r="2185" spans="1:10" x14ac:dyDescent="0.2">
      <c r="A2185" s="54" t="str">
        <f>'BoR4 Rollup'!B2185</f>
        <v xml:space="preserve"> Major Repairs</v>
      </c>
      <c r="B2185" s="93">
        <v>0</v>
      </c>
      <c r="C2185" s="245">
        <v>0</v>
      </c>
      <c r="D2185" s="245">
        <v>0</v>
      </c>
      <c r="E2185" s="294">
        <f t="shared" si="211"/>
        <v>0</v>
      </c>
      <c r="F2185" s="75"/>
      <c r="G2185" s="3" t="s">
        <v>357</v>
      </c>
      <c r="H2185" s="3" t="str">
        <f t="shared" si="210"/>
        <v>161009</v>
      </c>
      <c r="I2185" s="3" t="s">
        <v>488</v>
      </c>
    </row>
    <row r="2186" spans="1:10" ht="15.75" x14ac:dyDescent="0.25">
      <c r="A2186" s="55" t="str">
        <f>'BoR4 Rollup'!B2186</f>
        <v>Total Acquisitions and Major Repairs</v>
      </c>
      <c r="B2186" s="95">
        <f>B2185+B2184+B2183</f>
        <v>0</v>
      </c>
      <c r="C2186" s="281">
        <f>C2185+C2184+C2183</f>
        <v>0</v>
      </c>
      <c r="D2186" s="281">
        <f>D2185+D2184+D2183</f>
        <v>0</v>
      </c>
      <c r="E2186" s="296">
        <f t="shared" si="211"/>
        <v>0</v>
      </c>
      <c r="F2186" s="77"/>
      <c r="G2186" s="3" t="s">
        <v>357</v>
      </c>
      <c r="H2186" s="3" t="str">
        <f t="shared" si="210"/>
        <v>161009</v>
      </c>
      <c r="I2186" s="3" t="s">
        <v>488</v>
      </c>
    </row>
    <row r="2187" spans="1:10" ht="15.75" x14ac:dyDescent="0.25">
      <c r="A2187" s="55" t="str">
        <f>'BoR4 Rollup'!B2187</f>
        <v>Function Total</v>
      </c>
      <c r="B2187" s="94">
        <f>B2186+B2182+B2177+B2173</f>
        <v>0</v>
      </c>
      <c r="C2187" s="264">
        <f>C2186+C2182+C2177+C2173</f>
        <v>0</v>
      </c>
      <c r="D2187" s="264">
        <f>D2186+D2182+D2177+D2173</f>
        <v>0</v>
      </c>
      <c r="E2187" s="297">
        <f t="shared" si="211"/>
        <v>0</v>
      </c>
      <c r="F2187" s="76"/>
      <c r="G2187" s="3" t="s">
        <v>357</v>
      </c>
      <c r="H2187" s="3" t="str">
        <f t="shared" si="210"/>
        <v>161009</v>
      </c>
      <c r="I2187" s="3" t="s">
        <v>488</v>
      </c>
    </row>
    <row r="2188" spans="1:10" ht="15.75" x14ac:dyDescent="0.25">
      <c r="A2188" s="254" t="str">
        <f>'BoR4 Rollup'!B2188</f>
        <v>Function:  Instruction</v>
      </c>
      <c r="B2188" s="255"/>
      <c r="C2188" s="256"/>
      <c r="D2188" s="256"/>
      <c r="E2188" s="257"/>
      <c r="F2188" s="72"/>
      <c r="G2188" s="3" t="s">
        <v>356</v>
      </c>
      <c r="H2188" s="3" t="str">
        <f t="shared" ref="H2188:H2208" si="212">RIGHT($A$2190,6)</f>
        <v>161010</v>
      </c>
      <c r="I2188" s="13" t="s">
        <v>489</v>
      </c>
    </row>
    <row r="2189" spans="1:10" ht="15.75" x14ac:dyDescent="0.25">
      <c r="A2189" s="106" t="str">
        <f>'BoR4 Rollup'!B2189</f>
        <v>Orgn:  Precision Trades - Welding</v>
      </c>
      <c r="B2189" s="258" t="str">
        <f>+'BoR4 Rollup'!C2189</f>
        <v>Actual</v>
      </c>
      <c r="C2189" s="258" t="str">
        <f>+'BoR4 Rollup'!D2189</f>
        <v>Budgeted</v>
      </c>
      <c r="D2189" s="258" t="str">
        <f>+'BoR4 Rollup'!E2189</f>
        <v>Budgeted</v>
      </c>
      <c r="E2189" s="259" t="str">
        <f>E5</f>
        <v>2024-2025 +/-</v>
      </c>
      <c r="F2189" s="78"/>
      <c r="G2189" s="3" t="s">
        <v>356</v>
      </c>
      <c r="H2189" s="3" t="str">
        <f t="shared" si="212"/>
        <v>161010</v>
      </c>
      <c r="I2189" s="13" t="s">
        <v>489</v>
      </c>
    </row>
    <row r="2190" spans="1:10" ht="15.75" x14ac:dyDescent="0.25">
      <c r="A2190" s="248" t="str">
        <f>'BoR4 Rollup'!B2190</f>
        <v>Organization ID:  161010</v>
      </c>
      <c r="B2190" s="249" t="str">
        <f>'BoR4 Rollup'!$C$6</f>
        <v>2024-2025</v>
      </c>
      <c r="C2190" s="110" t="str">
        <f>'BoR4 Rollup'!$D$6</f>
        <v>2024-2025</v>
      </c>
      <c r="D2190" s="249" t="str">
        <f>'BoR4 Rollup'!$E$6</f>
        <v>2025-2026</v>
      </c>
      <c r="E2190" s="250" t="str">
        <f>'BoR4 Rollup'!$F$6</f>
        <v>2025-2026</v>
      </c>
      <c r="F2190" s="78"/>
      <c r="G2190" s="3" t="s">
        <v>356</v>
      </c>
      <c r="H2190" s="3" t="str">
        <f t="shared" si="212"/>
        <v>161010</v>
      </c>
      <c r="I2190" s="13" t="s">
        <v>489</v>
      </c>
    </row>
    <row r="2191" spans="1:10" x14ac:dyDescent="0.2">
      <c r="A2191" s="54" t="str">
        <f>'BoR4 Rollup'!B2191</f>
        <v xml:space="preserve">  Salaries</v>
      </c>
      <c r="B2191" s="93">
        <v>57675</v>
      </c>
      <c r="C2191" s="245">
        <v>57675</v>
      </c>
      <c r="D2191" s="245">
        <v>46501</v>
      </c>
      <c r="E2191" s="294">
        <f t="shared" ref="E2191:E2208" si="213">+D2191-C2191</f>
        <v>-11174</v>
      </c>
      <c r="F2191" s="75"/>
      <c r="G2191" s="3" t="s">
        <v>356</v>
      </c>
      <c r="H2191" s="3" t="str">
        <f t="shared" si="212"/>
        <v>161010</v>
      </c>
      <c r="I2191" s="13" t="s">
        <v>489</v>
      </c>
      <c r="J2191" s="13" t="s">
        <v>589</v>
      </c>
    </row>
    <row r="2192" spans="1:10" x14ac:dyDescent="0.2">
      <c r="A2192" s="54" t="str">
        <f>'BoR4 Rollup'!B2192</f>
        <v xml:space="preserve">  Other Compensation</v>
      </c>
      <c r="B2192" s="93">
        <v>0</v>
      </c>
      <c r="C2192" s="245">
        <v>0</v>
      </c>
      <c r="D2192" s="245">
        <v>0</v>
      </c>
      <c r="E2192" s="294">
        <f t="shared" si="213"/>
        <v>0</v>
      </c>
      <c r="F2192" s="75"/>
      <c r="G2192" s="3" t="s">
        <v>356</v>
      </c>
      <c r="H2192" s="3" t="str">
        <f t="shared" si="212"/>
        <v>161010</v>
      </c>
      <c r="I2192" s="13" t="s">
        <v>489</v>
      </c>
    </row>
    <row r="2193" spans="1:10" x14ac:dyDescent="0.2">
      <c r="A2193" s="54" t="str">
        <f>'BoR4 Rollup'!B2193</f>
        <v xml:space="preserve">  Related Benefits</v>
      </c>
      <c r="B2193" s="93">
        <v>16389</v>
      </c>
      <c r="C2193" s="245">
        <v>16389</v>
      </c>
      <c r="D2193" s="245">
        <v>13152</v>
      </c>
      <c r="E2193" s="294">
        <f t="shared" si="213"/>
        <v>-3237</v>
      </c>
      <c r="F2193" s="75"/>
      <c r="G2193" s="3" t="s">
        <v>356</v>
      </c>
      <c r="H2193" s="3" t="str">
        <f t="shared" si="212"/>
        <v>161010</v>
      </c>
      <c r="I2193" s="13" t="s">
        <v>489</v>
      </c>
      <c r="J2193" s="13" t="s">
        <v>590</v>
      </c>
    </row>
    <row r="2194" spans="1:10" ht="15.75" x14ac:dyDescent="0.25">
      <c r="A2194" s="55" t="str">
        <f>'BoR4 Rollup'!B2194</f>
        <v>Total Personal Services</v>
      </c>
      <c r="B2194" s="94">
        <f>B2193+B2192+B2191</f>
        <v>74064</v>
      </c>
      <c r="C2194" s="264">
        <f>C2193+C2192+C2191</f>
        <v>74064</v>
      </c>
      <c r="D2194" s="264">
        <f>D2193+D2192+D2191</f>
        <v>59653</v>
      </c>
      <c r="E2194" s="295">
        <f t="shared" si="213"/>
        <v>-14411</v>
      </c>
      <c r="F2194" s="76"/>
      <c r="G2194" s="3" t="s">
        <v>355</v>
      </c>
      <c r="H2194" s="3" t="str">
        <f t="shared" si="212"/>
        <v>161010</v>
      </c>
      <c r="I2194" s="3" t="s">
        <v>489</v>
      </c>
    </row>
    <row r="2195" spans="1:10" x14ac:dyDescent="0.2">
      <c r="A2195" s="54" t="str">
        <f>'BoR4 Rollup'!B2195</f>
        <v xml:space="preserve"> Travel</v>
      </c>
      <c r="B2195" s="93">
        <v>0</v>
      </c>
      <c r="C2195" s="245">
        <v>0</v>
      </c>
      <c r="D2195" s="245">
        <v>0</v>
      </c>
      <c r="E2195" s="294">
        <f t="shared" si="213"/>
        <v>0</v>
      </c>
      <c r="F2195" s="75"/>
      <c r="G2195" s="3" t="s">
        <v>356</v>
      </c>
      <c r="H2195" s="3" t="str">
        <f t="shared" si="212"/>
        <v>161010</v>
      </c>
      <c r="I2195" s="13" t="s">
        <v>489</v>
      </c>
      <c r="J2195" s="13" t="s">
        <v>591</v>
      </c>
    </row>
    <row r="2196" spans="1:10" x14ac:dyDescent="0.2">
      <c r="A2196" s="54" t="str">
        <f>'BoR4 Rollup'!B2196</f>
        <v xml:space="preserve"> Operating Services</v>
      </c>
      <c r="B2196" s="93">
        <v>2769</v>
      </c>
      <c r="C2196" s="245">
        <v>2769</v>
      </c>
      <c r="D2196" s="245">
        <v>2508</v>
      </c>
      <c r="E2196" s="294">
        <f t="shared" si="213"/>
        <v>-261</v>
      </c>
      <c r="F2196" s="75"/>
      <c r="G2196" s="3" t="s">
        <v>356</v>
      </c>
      <c r="H2196" s="3" t="str">
        <f t="shared" si="212"/>
        <v>161010</v>
      </c>
      <c r="I2196" s="13" t="s">
        <v>489</v>
      </c>
      <c r="J2196" s="13" t="s">
        <v>592</v>
      </c>
    </row>
    <row r="2197" spans="1:10" x14ac:dyDescent="0.2">
      <c r="A2197" s="54" t="str">
        <f>'BoR4 Rollup'!B2197</f>
        <v xml:space="preserve"> Supplies</v>
      </c>
      <c r="B2197" s="93">
        <v>22430</v>
      </c>
      <c r="C2197" s="245">
        <v>22923</v>
      </c>
      <c r="D2197" s="245">
        <v>17105</v>
      </c>
      <c r="E2197" s="294">
        <f t="shared" si="213"/>
        <v>-5818</v>
      </c>
      <c r="F2197" s="75"/>
      <c r="G2197" s="3" t="s">
        <v>356</v>
      </c>
      <c r="H2197" s="3" t="str">
        <f t="shared" si="212"/>
        <v>161010</v>
      </c>
      <c r="I2197" s="13" t="s">
        <v>489</v>
      </c>
      <c r="J2197" s="13" t="s">
        <v>593</v>
      </c>
    </row>
    <row r="2198" spans="1:10" ht="15.75" x14ac:dyDescent="0.25">
      <c r="A2198" s="55" t="str">
        <f>'BoR4 Rollup'!B2198</f>
        <v>Total Operating Expenses</v>
      </c>
      <c r="B2198" s="95">
        <f>B2197+B2196+B2195</f>
        <v>25199</v>
      </c>
      <c r="C2198" s="281">
        <f>C2197+C2196+C2195</f>
        <v>25692</v>
      </c>
      <c r="D2198" s="281">
        <f>D2197+D2196+D2195</f>
        <v>19613</v>
      </c>
      <c r="E2198" s="296">
        <f t="shared" si="213"/>
        <v>-6079</v>
      </c>
      <c r="F2198" s="77"/>
      <c r="G2198" s="3" t="s">
        <v>355</v>
      </c>
      <c r="H2198" s="3" t="str">
        <f t="shared" si="212"/>
        <v>161010</v>
      </c>
      <c r="I2198" s="3" t="s">
        <v>489</v>
      </c>
    </row>
    <row r="2199" spans="1:10" x14ac:dyDescent="0.2">
      <c r="A2199" s="54" t="str">
        <f>'BoR4 Rollup'!B2199</f>
        <v xml:space="preserve"> Professional Services</v>
      </c>
      <c r="B2199" s="93">
        <v>0</v>
      </c>
      <c r="C2199" s="245">
        <v>0</v>
      </c>
      <c r="D2199" s="245">
        <v>0</v>
      </c>
      <c r="E2199" s="294">
        <f t="shared" si="213"/>
        <v>0</v>
      </c>
      <c r="F2199" s="75"/>
      <c r="G2199" s="3" t="s">
        <v>356</v>
      </c>
      <c r="H2199" s="3" t="str">
        <f t="shared" si="212"/>
        <v>161010</v>
      </c>
      <c r="I2199" s="13" t="s">
        <v>489</v>
      </c>
      <c r="J2199" s="13" t="s">
        <v>594</v>
      </c>
    </row>
    <row r="2200" spans="1:10" x14ac:dyDescent="0.2">
      <c r="A2200" s="54" t="str">
        <f>'BoR4 Rollup'!B2200</f>
        <v xml:space="preserve"> Other Charges</v>
      </c>
      <c r="B2200" s="93">
        <v>0</v>
      </c>
      <c r="C2200" s="245">
        <v>0</v>
      </c>
      <c r="D2200" s="245">
        <v>0</v>
      </c>
      <c r="E2200" s="294">
        <f t="shared" si="213"/>
        <v>0</v>
      </c>
      <c r="F2200" s="75"/>
      <c r="G2200" s="3" t="s">
        <v>356</v>
      </c>
      <c r="H2200" s="3" t="str">
        <f t="shared" si="212"/>
        <v>161010</v>
      </c>
      <c r="I2200" s="13" t="s">
        <v>489</v>
      </c>
      <c r="J2200" s="13" t="s">
        <v>595</v>
      </c>
    </row>
    <row r="2201" spans="1:10" x14ac:dyDescent="0.2">
      <c r="A2201" s="54" t="str">
        <f>'BoR4 Rollup'!B2201</f>
        <v xml:space="preserve"> Debt Services</v>
      </c>
      <c r="B2201" s="93">
        <v>0</v>
      </c>
      <c r="C2201" s="245">
        <v>0</v>
      </c>
      <c r="D2201" s="245">
        <v>0</v>
      </c>
      <c r="E2201" s="294">
        <f t="shared" si="213"/>
        <v>0</v>
      </c>
      <c r="F2201" s="75"/>
      <c r="G2201" s="3" t="s">
        <v>356</v>
      </c>
      <c r="H2201" s="3" t="str">
        <f t="shared" si="212"/>
        <v>161010</v>
      </c>
      <c r="I2201" s="13" t="s">
        <v>489</v>
      </c>
    </row>
    <row r="2202" spans="1:10" x14ac:dyDescent="0.2">
      <c r="A2202" s="54" t="str">
        <f>'BoR4 Rollup'!B2202</f>
        <v xml:space="preserve"> Interagency Transfers</v>
      </c>
      <c r="B2202" s="93">
        <v>0</v>
      </c>
      <c r="C2202" s="245">
        <v>0</v>
      </c>
      <c r="D2202" s="245">
        <v>0</v>
      </c>
      <c r="E2202" s="294">
        <f t="shared" si="213"/>
        <v>0</v>
      </c>
      <c r="F2202" s="75"/>
      <c r="G2202" s="3" t="s">
        <v>356</v>
      </c>
      <c r="H2202" s="3" t="str">
        <f t="shared" si="212"/>
        <v>161010</v>
      </c>
      <c r="I2202" s="13" t="s">
        <v>489</v>
      </c>
      <c r="J2202" s="13" t="s">
        <v>596</v>
      </c>
    </row>
    <row r="2203" spans="1:10" ht="15.75" x14ac:dyDescent="0.25">
      <c r="A2203" s="55" t="str">
        <f>'BoR4 Rollup'!B2203</f>
        <v>Total Other Charges</v>
      </c>
      <c r="B2203" s="95">
        <f>B2202+B2201+B2200+B2199</f>
        <v>0</v>
      </c>
      <c r="C2203" s="281">
        <f>C2202+C2201+C2200+C2199</f>
        <v>0</v>
      </c>
      <c r="D2203" s="281">
        <f>D2202+D2201+D2200+D2199</f>
        <v>0</v>
      </c>
      <c r="E2203" s="296">
        <f t="shared" si="213"/>
        <v>0</v>
      </c>
      <c r="F2203" s="77"/>
      <c r="G2203" s="3" t="s">
        <v>355</v>
      </c>
      <c r="H2203" s="3" t="str">
        <f t="shared" si="212"/>
        <v>161010</v>
      </c>
      <c r="I2203" s="13" t="s">
        <v>489</v>
      </c>
    </row>
    <row r="2204" spans="1:10" x14ac:dyDescent="0.2">
      <c r="A2204" s="54" t="str">
        <f>'BoR4 Rollup'!B2204</f>
        <v xml:space="preserve"> General Acquisitions</v>
      </c>
      <c r="B2204" s="93">
        <v>1945</v>
      </c>
      <c r="C2204" s="245">
        <v>1945</v>
      </c>
      <c r="D2204" s="245">
        <v>0</v>
      </c>
      <c r="E2204" s="294">
        <f t="shared" si="213"/>
        <v>-1945</v>
      </c>
      <c r="F2204" s="75"/>
      <c r="G2204" s="3" t="s">
        <v>356</v>
      </c>
      <c r="H2204" s="3" t="str">
        <f t="shared" si="212"/>
        <v>161010</v>
      </c>
      <c r="I2204" s="13" t="s">
        <v>489</v>
      </c>
      <c r="J2204" s="13" t="s">
        <v>597</v>
      </c>
    </row>
    <row r="2205" spans="1:10" x14ac:dyDescent="0.2">
      <c r="A2205" s="54" t="str">
        <f>'BoR4 Rollup'!B2205</f>
        <v xml:space="preserve"> Library Acquisitions</v>
      </c>
      <c r="B2205" s="93">
        <v>0</v>
      </c>
      <c r="C2205" s="245">
        <v>0</v>
      </c>
      <c r="D2205" s="245">
        <v>0</v>
      </c>
      <c r="E2205" s="294">
        <f t="shared" si="213"/>
        <v>0</v>
      </c>
      <c r="F2205" s="75"/>
      <c r="G2205" s="3" t="s">
        <v>356</v>
      </c>
      <c r="H2205" s="3" t="str">
        <f t="shared" si="212"/>
        <v>161010</v>
      </c>
      <c r="I2205" s="13" t="s">
        <v>489</v>
      </c>
      <c r="J2205" s="13" t="s">
        <v>597</v>
      </c>
    </row>
    <row r="2206" spans="1:10" x14ac:dyDescent="0.2">
      <c r="A2206" s="54" t="str">
        <f>'BoR4 Rollup'!B2206</f>
        <v xml:space="preserve"> Major Repairs</v>
      </c>
      <c r="B2206" s="93">
        <v>0</v>
      </c>
      <c r="C2206" s="245">
        <v>0</v>
      </c>
      <c r="D2206" s="245">
        <v>0</v>
      </c>
      <c r="E2206" s="294">
        <f t="shared" si="213"/>
        <v>0</v>
      </c>
      <c r="F2206" s="75"/>
      <c r="G2206" s="3" t="s">
        <v>356</v>
      </c>
      <c r="H2206" s="3" t="str">
        <f t="shared" si="212"/>
        <v>161010</v>
      </c>
      <c r="I2206" s="13" t="s">
        <v>489</v>
      </c>
    </row>
    <row r="2207" spans="1:10" ht="15.75" x14ac:dyDescent="0.25">
      <c r="A2207" s="55" t="str">
        <f>'BoR4 Rollup'!B2207</f>
        <v>Total Acquisitions and Major Repairs</v>
      </c>
      <c r="B2207" s="95">
        <f>B2206+B2205+B2204</f>
        <v>1945</v>
      </c>
      <c r="C2207" s="281">
        <f>C2206+C2205+C2204</f>
        <v>1945</v>
      </c>
      <c r="D2207" s="281">
        <f>D2206+D2205+D2204</f>
        <v>0</v>
      </c>
      <c r="E2207" s="296">
        <f t="shared" si="213"/>
        <v>-1945</v>
      </c>
      <c r="F2207" s="77"/>
      <c r="G2207" s="3" t="s">
        <v>355</v>
      </c>
      <c r="H2207" s="3" t="str">
        <f t="shared" si="212"/>
        <v>161010</v>
      </c>
      <c r="I2207" s="3" t="s">
        <v>489</v>
      </c>
    </row>
    <row r="2208" spans="1:10" ht="15.75" x14ac:dyDescent="0.25">
      <c r="A2208" s="55" t="str">
        <f>'BoR4 Rollup'!B2208</f>
        <v>Function Total</v>
      </c>
      <c r="B2208" s="264">
        <f>B2207+B2203+B2198+B2194</f>
        <v>101208</v>
      </c>
      <c r="C2208" s="264">
        <f>C2207+C2203+C2198+C2194</f>
        <v>101701</v>
      </c>
      <c r="D2208" s="264">
        <f>D2207+D2203+D2198+D2194</f>
        <v>79266</v>
      </c>
      <c r="E2208" s="297">
        <f t="shared" si="213"/>
        <v>-22435</v>
      </c>
      <c r="F2208" s="76"/>
      <c r="G2208" s="3" t="s">
        <v>355</v>
      </c>
      <c r="H2208" s="3" t="str">
        <f t="shared" si="212"/>
        <v>161010</v>
      </c>
      <c r="I2208" s="3" t="s">
        <v>489</v>
      </c>
    </row>
    <row r="2209" spans="1:10" ht="15.75" x14ac:dyDescent="0.25">
      <c r="A2209" s="254" t="str">
        <f>'BoR4 Rollup'!B2209</f>
        <v>Function:  Instruction</v>
      </c>
      <c r="B2209" s="255"/>
      <c r="C2209" s="256"/>
      <c r="D2209" s="256"/>
      <c r="E2209" s="257"/>
      <c r="F2209" s="72"/>
      <c r="G2209" s="3" t="s">
        <v>356</v>
      </c>
      <c r="H2209" s="3" t="str">
        <f t="shared" ref="H2209:H2229" si="214">RIGHT($A$2211,6)</f>
        <v>161011</v>
      </c>
      <c r="I2209" s="13" t="s">
        <v>490</v>
      </c>
    </row>
    <row r="2210" spans="1:10" ht="15.75" x14ac:dyDescent="0.25">
      <c r="A2210" s="106" t="str">
        <f>'BoR4 Rollup'!B2210</f>
        <v>Orgn:  Prec Trds-Machine Tool Technology</v>
      </c>
      <c r="B2210" s="258" t="str">
        <f>+'BoR4 Rollup'!C2210</f>
        <v>Actual</v>
      </c>
      <c r="C2210" s="258" t="str">
        <f>+'BoR4 Rollup'!D2210</f>
        <v>Budgeted</v>
      </c>
      <c r="D2210" s="258" t="str">
        <f>+'BoR4 Rollup'!E2210</f>
        <v>Budgeted</v>
      </c>
      <c r="E2210" s="259" t="str">
        <f>E5</f>
        <v>2024-2025 +/-</v>
      </c>
      <c r="F2210" s="74"/>
      <c r="G2210" s="3" t="s">
        <v>356</v>
      </c>
      <c r="H2210" s="3" t="str">
        <f t="shared" si="214"/>
        <v>161011</v>
      </c>
      <c r="I2210" s="13" t="s">
        <v>490</v>
      </c>
    </row>
    <row r="2211" spans="1:10" ht="15.75" x14ac:dyDescent="0.25">
      <c r="A2211" s="248" t="str">
        <f>'BoR4 Rollup'!B2211</f>
        <v>Organization ID:  161011</v>
      </c>
      <c r="B2211" s="249" t="str">
        <f>'BoR4 Rollup'!$C$6</f>
        <v>2024-2025</v>
      </c>
      <c r="C2211" s="110" t="str">
        <f>'BoR4 Rollup'!$D$6</f>
        <v>2024-2025</v>
      </c>
      <c r="D2211" s="249" t="str">
        <f>D6</f>
        <v>2025-2026</v>
      </c>
      <c r="E2211" s="250" t="str">
        <f>E6</f>
        <v>2025-2026</v>
      </c>
      <c r="F2211" s="74"/>
      <c r="G2211" s="3" t="s">
        <v>356</v>
      </c>
      <c r="H2211" s="3" t="str">
        <f t="shared" si="214"/>
        <v>161011</v>
      </c>
      <c r="I2211" s="13" t="s">
        <v>490</v>
      </c>
    </row>
    <row r="2212" spans="1:10" x14ac:dyDescent="0.2">
      <c r="A2212" s="54" t="str">
        <f>'BoR4 Rollup'!B2212</f>
        <v xml:space="preserve">  Salaries</v>
      </c>
      <c r="B2212" s="93">
        <v>0</v>
      </c>
      <c r="C2212" s="245">
        <v>0</v>
      </c>
      <c r="D2212" s="245">
        <v>0</v>
      </c>
      <c r="E2212" s="294">
        <f t="shared" ref="E2212:E2229" si="215">+D2212-C2212</f>
        <v>0</v>
      </c>
      <c r="F2212" s="75"/>
      <c r="G2212" s="3" t="s">
        <v>356</v>
      </c>
      <c r="H2212" s="3" t="str">
        <f t="shared" si="214"/>
        <v>161011</v>
      </c>
      <c r="I2212" s="13" t="s">
        <v>490</v>
      </c>
      <c r="J2212" s="13" t="s">
        <v>589</v>
      </c>
    </row>
    <row r="2213" spans="1:10" x14ac:dyDescent="0.2">
      <c r="A2213" s="54" t="str">
        <f>'BoR4 Rollup'!B2213</f>
        <v xml:space="preserve">  Other Compensation</v>
      </c>
      <c r="B2213" s="93">
        <v>0</v>
      </c>
      <c r="C2213" s="245">
        <v>0</v>
      </c>
      <c r="D2213" s="245">
        <v>0</v>
      </c>
      <c r="E2213" s="294">
        <f t="shared" si="215"/>
        <v>0</v>
      </c>
      <c r="F2213" s="75"/>
      <c r="G2213" s="3" t="s">
        <v>356</v>
      </c>
      <c r="H2213" s="3" t="str">
        <f t="shared" si="214"/>
        <v>161011</v>
      </c>
      <c r="I2213" s="13" t="s">
        <v>490</v>
      </c>
    </row>
    <row r="2214" spans="1:10" x14ac:dyDescent="0.2">
      <c r="A2214" s="54" t="str">
        <f>'BoR4 Rollup'!B2214</f>
        <v xml:space="preserve">  Related Benefits</v>
      </c>
      <c r="B2214" s="93">
        <v>0</v>
      </c>
      <c r="C2214" s="245">
        <v>0</v>
      </c>
      <c r="D2214" s="245">
        <v>0</v>
      </c>
      <c r="E2214" s="294">
        <f t="shared" si="215"/>
        <v>0</v>
      </c>
      <c r="F2214" s="75"/>
      <c r="G2214" s="3" t="s">
        <v>356</v>
      </c>
      <c r="H2214" s="3" t="str">
        <f t="shared" si="214"/>
        <v>161011</v>
      </c>
      <c r="I2214" s="13" t="s">
        <v>490</v>
      </c>
      <c r="J2214" s="13" t="s">
        <v>590</v>
      </c>
    </row>
    <row r="2215" spans="1:10" ht="15.75" x14ac:dyDescent="0.25">
      <c r="A2215" s="55" t="str">
        <f>'BoR4 Rollup'!B2215</f>
        <v>Total Personal Services</v>
      </c>
      <c r="B2215" s="94">
        <f>B2214+B2213+B2212</f>
        <v>0</v>
      </c>
      <c r="C2215" s="264">
        <f>C2214+C2213+C2212</f>
        <v>0</v>
      </c>
      <c r="D2215" s="264">
        <f>D2214+D2213+D2212</f>
        <v>0</v>
      </c>
      <c r="E2215" s="295">
        <f t="shared" si="215"/>
        <v>0</v>
      </c>
      <c r="F2215" s="76"/>
      <c r="G2215" s="3" t="s">
        <v>355</v>
      </c>
      <c r="H2215" s="3" t="str">
        <f t="shared" si="214"/>
        <v>161011</v>
      </c>
      <c r="I2215" s="3" t="s">
        <v>490</v>
      </c>
    </row>
    <row r="2216" spans="1:10" x14ac:dyDescent="0.2">
      <c r="A2216" s="54" t="str">
        <f>'BoR4 Rollup'!B2216</f>
        <v xml:space="preserve"> Travel</v>
      </c>
      <c r="B2216" s="93">
        <v>0</v>
      </c>
      <c r="C2216" s="245">
        <v>0</v>
      </c>
      <c r="D2216" s="245">
        <v>0</v>
      </c>
      <c r="E2216" s="294">
        <f t="shared" si="215"/>
        <v>0</v>
      </c>
      <c r="F2216" s="75"/>
      <c r="G2216" s="3" t="s">
        <v>356</v>
      </c>
      <c r="H2216" s="3" t="str">
        <f t="shared" si="214"/>
        <v>161011</v>
      </c>
      <c r="I2216" s="13" t="s">
        <v>490</v>
      </c>
      <c r="J2216" s="13" t="s">
        <v>591</v>
      </c>
    </row>
    <row r="2217" spans="1:10" x14ac:dyDescent="0.2">
      <c r="A2217" s="54" t="str">
        <f>'BoR4 Rollup'!B2217</f>
        <v xml:space="preserve"> Operating Services</v>
      </c>
      <c r="B2217" s="93">
        <v>0</v>
      </c>
      <c r="C2217" s="245">
        <v>0</v>
      </c>
      <c r="D2217" s="245">
        <v>0</v>
      </c>
      <c r="E2217" s="294">
        <f t="shared" si="215"/>
        <v>0</v>
      </c>
      <c r="F2217" s="75"/>
      <c r="G2217" s="3" t="s">
        <v>356</v>
      </c>
      <c r="H2217" s="3" t="str">
        <f t="shared" si="214"/>
        <v>161011</v>
      </c>
      <c r="I2217" s="13" t="s">
        <v>490</v>
      </c>
      <c r="J2217" s="13" t="s">
        <v>592</v>
      </c>
    </row>
    <row r="2218" spans="1:10" x14ac:dyDescent="0.2">
      <c r="A2218" s="54" t="str">
        <f>'BoR4 Rollup'!B2218</f>
        <v xml:space="preserve"> Supplies</v>
      </c>
      <c r="B2218" s="93">
        <v>0</v>
      </c>
      <c r="C2218" s="245">
        <v>0</v>
      </c>
      <c r="D2218" s="245">
        <v>0</v>
      </c>
      <c r="E2218" s="294">
        <f t="shared" si="215"/>
        <v>0</v>
      </c>
      <c r="F2218" s="75"/>
      <c r="G2218" s="3" t="s">
        <v>356</v>
      </c>
      <c r="H2218" s="3" t="str">
        <f t="shared" si="214"/>
        <v>161011</v>
      </c>
      <c r="I2218" s="13" t="s">
        <v>490</v>
      </c>
      <c r="J2218" s="13" t="s">
        <v>593</v>
      </c>
    </row>
    <row r="2219" spans="1:10" ht="15.75" x14ac:dyDescent="0.25">
      <c r="A2219" s="55" t="str">
        <f>'BoR4 Rollup'!B2219</f>
        <v>Total Operating Expenses</v>
      </c>
      <c r="B2219" s="95">
        <f>B2218+B2217+B2216</f>
        <v>0</v>
      </c>
      <c r="C2219" s="281">
        <f>C2218+C2217+C2216</f>
        <v>0</v>
      </c>
      <c r="D2219" s="281">
        <f>D2218+D2217+D2216</f>
        <v>0</v>
      </c>
      <c r="E2219" s="296">
        <f t="shared" si="215"/>
        <v>0</v>
      </c>
      <c r="F2219" s="77"/>
      <c r="G2219" s="3" t="s">
        <v>355</v>
      </c>
      <c r="H2219" s="3" t="str">
        <f t="shared" si="214"/>
        <v>161011</v>
      </c>
      <c r="I2219" s="3" t="s">
        <v>490</v>
      </c>
    </row>
    <row r="2220" spans="1:10" x14ac:dyDescent="0.2">
      <c r="A2220" s="54" t="str">
        <f>'BoR4 Rollup'!B2220</f>
        <v xml:space="preserve"> Professional Services</v>
      </c>
      <c r="B2220" s="93">
        <v>0</v>
      </c>
      <c r="C2220" s="245">
        <v>0</v>
      </c>
      <c r="D2220" s="245">
        <v>0</v>
      </c>
      <c r="E2220" s="294">
        <f t="shared" si="215"/>
        <v>0</v>
      </c>
      <c r="F2220" s="75"/>
      <c r="G2220" s="3" t="s">
        <v>356</v>
      </c>
      <c r="H2220" s="3" t="str">
        <f t="shared" si="214"/>
        <v>161011</v>
      </c>
      <c r="I2220" s="13" t="s">
        <v>490</v>
      </c>
      <c r="J2220" s="13" t="s">
        <v>594</v>
      </c>
    </row>
    <row r="2221" spans="1:10" x14ac:dyDescent="0.2">
      <c r="A2221" s="54" t="str">
        <f>'BoR4 Rollup'!B2221</f>
        <v xml:space="preserve"> Other Charges</v>
      </c>
      <c r="B2221" s="93">
        <v>0</v>
      </c>
      <c r="C2221" s="245">
        <v>0</v>
      </c>
      <c r="D2221" s="245">
        <v>0</v>
      </c>
      <c r="E2221" s="294">
        <f t="shared" si="215"/>
        <v>0</v>
      </c>
      <c r="F2221" s="75"/>
      <c r="G2221" s="3" t="s">
        <v>356</v>
      </c>
      <c r="H2221" s="3" t="str">
        <f t="shared" si="214"/>
        <v>161011</v>
      </c>
      <c r="I2221" s="13" t="s">
        <v>490</v>
      </c>
      <c r="J2221" s="13" t="s">
        <v>595</v>
      </c>
    </row>
    <row r="2222" spans="1:10" x14ac:dyDescent="0.2">
      <c r="A2222" s="54" t="str">
        <f>'BoR4 Rollup'!B2222</f>
        <v xml:space="preserve"> Debt Services</v>
      </c>
      <c r="B2222" s="93">
        <v>0</v>
      </c>
      <c r="C2222" s="245">
        <v>0</v>
      </c>
      <c r="D2222" s="245">
        <v>0</v>
      </c>
      <c r="E2222" s="294">
        <f t="shared" si="215"/>
        <v>0</v>
      </c>
      <c r="F2222" s="75"/>
      <c r="G2222" s="3" t="s">
        <v>356</v>
      </c>
      <c r="H2222" s="3" t="str">
        <f t="shared" si="214"/>
        <v>161011</v>
      </c>
      <c r="I2222" s="13" t="s">
        <v>490</v>
      </c>
    </row>
    <row r="2223" spans="1:10" x14ac:dyDescent="0.2">
      <c r="A2223" s="54" t="str">
        <f>'BoR4 Rollup'!B2223</f>
        <v xml:space="preserve"> Interagency Transfers</v>
      </c>
      <c r="B2223" s="93">
        <v>0</v>
      </c>
      <c r="C2223" s="245">
        <v>0</v>
      </c>
      <c r="D2223" s="245">
        <v>0</v>
      </c>
      <c r="E2223" s="294">
        <f t="shared" si="215"/>
        <v>0</v>
      </c>
      <c r="F2223" s="75"/>
      <c r="G2223" s="3" t="s">
        <v>356</v>
      </c>
      <c r="H2223" s="3" t="str">
        <f t="shared" si="214"/>
        <v>161011</v>
      </c>
      <c r="I2223" s="13" t="s">
        <v>490</v>
      </c>
      <c r="J2223" s="13" t="s">
        <v>596</v>
      </c>
    </row>
    <row r="2224" spans="1:10" ht="15.75" x14ac:dyDescent="0.25">
      <c r="A2224" s="55" t="str">
        <f>'BoR4 Rollup'!B2224</f>
        <v>Total Other Charges</v>
      </c>
      <c r="B2224" s="95">
        <f>B2223+B2222+B2221+B2220</f>
        <v>0</v>
      </c>
      <c r="C2224" s="281">
        <f>C2223+C2222+C2221+C2220</f>
        <v>0</v>
      </c>
      <c r="D2224" s="281">
        <f>D2223+D2222+D2221+D2220</f>
        <v>0</v>
      </c>
      <c r="E2224" s="296">
        <f t="shared" si="215"/>
        <v>0</v>
      </c>
      <c r="F2224" s="77"/>
      <c r="G2224" s="3" t="s">
        <v>355</v>
      </c>
      <c r="H2224" s="3" t="str">
        <f t="shared" si="214"/>
        <v>161011</v>
      </c>
      <c r="I2224" s="13" t="s">
        <v>490</v>
      </c>
    </row>
    <row r="2225" spans="1:10" x14ac:dyDescent="0.2">
      <c r="A2225" s="54" t="str">
        <f>'BoR4 Rollup'!B2225</f>
        <v xml:space="preserve"> General Acquisitions</v>
      </c>
      <c r="B2225" s="93">
        <v>0</v>
      </c>
      <c r="C2225" s="245">
        <v>0</v>
      </c>
      <c r="D2225" s="245">
        <v>0</v>
      </c>
      <c r="E2225" s="294">
        <f t="shared" si="215"/>
        <v>0</v>
      </c>
      <c r="F2225" s="75"/>
      <c r="G2225" s="3" t="s">
        <v>356</v>
      </c>
      <c r="H2225" s="3" t="str">
        <f t="shared" si="214"/>
        <v>161011</v>
      </c>
      <c r="I2225" s="13" t="s">
        <v>490</v>
      </c>
      <c r="J2225" s="13" t="s">
        <v>597</v>
      </c>
    </row>
    <row r="2226" spans="1:10" x14ac:dyDescent="0.2">
      <c r="A2226" s="54" t="str">
        <f>'BoR4 Rollup'!B2226</f>
        <v xml:space="preserve"> Library Acquisitions</v>
      </c>
      <c r="B2226" s="93">
        <v>0</v>
      </c>
      <c r="C2226" s="245">
        <v>0</v>
      </c>
      <c r="D2226" s="245">
        <v>0</v>
      </c>
      <c r="E2226" s="294">
        <f t="shared" si="215"/>
        <v>0</v>
      </c>
      <c r="F2226" s="75"/>
      <c r="G2226" s="3" t="s">
        <v>356</v>
      </c>
      <c r="H2226" s="3" t="str">
        <f t="shared" si="214"/>
        <v>161011</v>
      </c>
      <c r="I2226" s="13" t="s">
        <v>490</v>
      </c>
      <c r="J2226" s="13" t="s">
        <v>597</v>
      </c>
    </row>
    <row r="2227" spans="1:10" x14ac:dyDescent="0.2">
      <c r="A2227" s="54" t="str">
        <f>'BoR4 Rollup'!B2227</f>
        <v xml:space="preserve"> Major Repairs</v>
      </c>
      <c r="B2227" s="93">
        <v>0</v>
      </c>
      <c r="C2227" s="245">
        <v>0</v>
      </c>
      <c r="D2227" s="245">
        <v>0</v>
      </c>
      <c r="E2227" s="294">
        <f t="shared" si="215"/>
        <v>0</v>
      </c>
      <c r="F2227" s="75"/>
      <c r="G2227" s="3" t="s">
        <v>356</v>
      </c>
      <c r="H2227" s="3" t="str">
        <f t="shared" si="214"/>
        <v>161011</v>
      </c>
      <c r="I2227" s="13" t="s">
        <v>490</v>
      </c>
    </row>
    <row r="2228" spans="1:10" ht="15.75" x14ac:dyDescent="0.25">
      <c r="A2228" s="55" t="str">
        <f>'BoR4 Rollup'!B2228</f>
        <v>Total Acquisitions and Major Repairs</v>
      </c>
      <c r="B2228" s="95">
        <f>B2227+B2226+B2225</f>
        <v>0</v>
      </c>
      <c r="C2228" s="281">
        <f>C2227+C2226+C2225</f>
        <v>0</v>
      </c>
      <c r="D2228" s="281">
        <f>D2227+D2226+D2225</f>
        <v>0</v>
      </c>
      <c r="E2228" s="296">
        <f t="shared" si="215"/>
        <v>0</v>
      </c>
      <c r="F2228" s="77"/>
      <c r="G2228" s="3" t="s">
        <v>355</v>
      </c>
      <c r="H2228" s="3" t="str">
        <f t="shared" si="214"/>
        <v>161011</v>
      </c>
      <c r="I2228" s="3" t="s">
        <v>490</v>
      </c>
    </row>
    <row r="2229" spans="1:10" ht="15.75" x14ac:dyDescent="0.25">
      <c r="A2229" s="55" t="str">
        <f>'BoR4 Rollup'!B2229</f>
        <v>Function Total</v>
      </c>
      <c r="B2229" s="94">
        <f>B2228+B2224+B2219+B2215</f>
        <v>0</v>
      </c>
      <c r="C2229" s="264">
        <f>C2228+C2224+C2219+C2215</f>
        <v>0</v>
      </c>
      <c r="D2229" s="264">
        <f>D2228+D2224+D2219+D2215</f>
        <v>0</v>
      </c>
      <c r="E2229" s="297">
        <f t="shared" si="215"/>
        <v>0</v>
      </c>
      <c r="F2229" s="76"/>
      <c r="G2229" s="3" t="s">
        <v>355</v>
      </c>
      <c r="H2229" s="3" t="str">
        <f t="shared" si="214"/>
        <v>161011</v>
      </c>
      <c r="I2229" s="3" t="s">
        <v>490</v>
      </c>
    </row>
    <row r="2230" spans="1:10" ht="15.75" x14ac:dyDescent="0.25">
      <c r="A2230" s="254" t="str">
        <f>'BoR4 Rollup'!B2230</f>
        <v>Function:  Instruction</v>
      </c>
      <c r="B2230" s="255"/>
      <c r="C2230" s="256"/>
      <c r="D2230" s="256"/>
      <c r="E2230" s="257"/>
      <c r="F2230" s="72"/>
      <c r="G2230" s="3" t="s">
        <v>357</v>
      </c>
      <c r="H2230" s="3" t="str">
        <f t="shared" ref="H2230:H2250" si="216">RIGHT($A$2232,6)</f>
        <v>162002</v>
      </c>
      <c r="I2230" s="3" t="s">
        <v>491</v>
      </c>
    </row>
    <row r="2231" spans="1:10" ht="15.75" x14ac:dyDescent="0.25">
      <c r="A2231" s="106" t="str">
        <f>'BoR4 Rollup'!B2231</f>
        <v>Orgn:  Transportation - Commercial Diving</v>
      </c>
      <c r="B2231" s="258" t="str">
        <f>+'BoR4 Rollup'!C2231</f>
        <v>Actual</v>
      </c>
      <c r="C2231" s="258" t="str">
        <f>+'BoR4 Rollup'!D2231</f>
        <v>Budgeted</v>
      </c>
      <c r="D2231" s="258" t="str">
        <f>+'BoR4 Rollup'!E2231</f>
        <v>Budgeted</v>
      </c>
      <c r="E2231" s="259" t="str">
        <f>E5</f>
        <v>2024-2025 +/-</v>
      </c>
      <c r="F2231" s="78"/>
      <c r="G2231" s="3" t="s">
        <v>357</v>
      </c>
      <c r="H2231" s="3" t="str">
        <f t="shared" si="216"/>
        <v>162002</v>
      </c>
      <c r="I2231" s="3" t="s">
        <v>491</v>
      </c>
    </row>
    <row r="2232" spans="1:10" ht="15.75" x14ac:dyDescent="0.25">
      <c r="A2232" s="248" t="str">
        <f>'BoR4 Rollup'!B2232</f>
        <v>Organization ID:  162002</v>
      </c>
      <c r="B2232" s="249" t="str">
        <f>'BoR4 Rollup'!$C$6</f>
        <v>2024-2025</v>
      </c>
      <c r="C2232" s="110" t="str">
        <f>'BoR4 Rollup'!$D$6</f>
        <v>2024-2025</v>
      </c>
      <c r="D2232" s="249" t="str">
        <f>D6</f>
        <v>2025-2026</v>
      </c>
      <c r="E2232" s="250" t="str">
        <f>E6</f>
        <v>2025-2026</v>
      </c>
      <c r="F2232" s="78"/>
      <c r="G2232" s="3" t="s">
        <v>357</v>
      </c>
      <c r="H2232" s="3" t="str">
        <f t="shared" si="216"/>
        <v>162002</v>
      </c>
      <c r="I2232" s="3" t="s">
        <v>491</v>
      </c>
    </row>
    <row r="2233" spans="1:10" x14ac:dyDescent="0.2">
      <c r="A2233" s="54" t="str">
        <f>'BoR4 Rollup'!B2233</f>
        <v xml:space="preserve">  Salaries</v>
      </c>
      <c r="B2233" s="93">
        <v>0</v>
      </c>
      <c r="C2233" s="245">
        <v>0</v>
      </c>
      <c r="D2233" s="245">
        <v>0</v>
      </c>
      <c r="E2233" s="294">
        <f t="shared" ref="E2233:E2250" si="217">+D2233-C2233</f>
        <v>0</v>
      </c>
      <c r="F2233" s="75"/>
      <c r="G2233" s="3" t="s">
        <v>357</v>
      </c>
      <c r="H2233" s="3" t="str">
        <f t="shared" si="216"/>
        <v>162002</v>
      </c>
      <c r="I2233" s="3" t="s">
        <v>491</v>
      </c>
      <c r="J2233" s="13" t="s">
        <v>589</v>
      </c>
    </row>
    <row r="2234" spans="1:10" x14ac:dyDescent="0.2">
      <c r="A2234" s="54" t="str">
        <f>'BoR4 Rollup'!B2234</f>
        <v xml:space="preserve">  Other Compensation</v>
      </c>
      <c r="B2234" s="93">
        <v>0</v>
      </c>
      <c r="C2234" s="245">
        <v>0</v>
      </c>
      <c r="D2234" s="245">
        <v>0</v>
      </c>
      <c r="E2234" s="294">
        <f t="shared" si="217"/>
        <v>0</v>
      </c>
      <c r="F2234" s="75"/>
      <c r="G2234" s="3" t="s">
        <v>357</v>
      </c>
      <c r="H2234" s="3" t="str">
        <f t="shared" si="216"/>
        <v>162002</v>
      </c>
      <c r="I2234" s="3" t="s">
        <v>491</v>
      </c>
    </row>
    <row r="2235" spans="1:10" x14ac:dyDescent="0.2">
      <c r="A2235" s="54" t="str">
        <f>'BoR4 Rollup'!B2235</f>
        <v xml:space="preserve">  Related Benefits</v>
      </c>
      <c r="B2235" s="93">
        <v>0</v>
      </c>
      <c r="C2235" s="245">
        <v>0</v>
      </c>
      <c r="D2235" s="245">
        <v>0</v>
      </c>
      <c r="E2235" s="294">
        <f t="shared" si="217"/>
        <v>0</v>
      </c>
      <c r="F2235" s="75"/>
      <c r="G2235" s="3" t="s">
        <v>357</v>
      </c>
      <c r="H2235" s="3" t="str">
        <f t="shared" si="216"/>
        <v>162002</v>
      </c>
      <c r="I2235" s="3" t="s">
        <v>491</v>
      </c>
      <c r="J2235" s="13" t="s">
        <v>590</v>
      </c>
    </row>
    <row r="2236" spans="1:10" ht="15.75" x14ac:dyDescent="0.25">
      <c r="A2236" s="55" t="str">
        <f>'BoR4 Rollup'!B2236</f>
        <v>Total Personal Services</v>
      </c>
      <c r="B2236" s="94">
        <f>B2235+B2234+B2233</f>
        <v>0</v>
      </c>
      <c r="C2236" s="264">
        <f>C2235+C2234+C2233</f>
        <v>0</v>
      </c>
      <c r="D2236" s="264">
        <f>D2235+D2234+D2233</f>
        <v>0</v>
      </c>
      <c r="E2236" s="295">
        <f t="shared" si="217"/>
        <v>0</v>
      </c>
      <c r="F2236" s="76"/>
      <c r="G2236" s="3" t="s">
        <v>357</v>
      </c>
      <c r="H2236" s="3" t="str">
        <f t="shared" si="216"/>
        <v>162002</v>
      </c>
      <c r="I2236" s="3" t="s">
        <v>491</v>
      </c>
    </row>
    <row r="2237" spans="1:10" x14ac:dyDescent="0.2">
      <c r="A2237" s="54" t="str">
        <f>'BoR4 Rollup'!B2237</f>
        <v xml:space="preserve"> Travel</v>
      </c>
      <c r="B2237" s="93">
        <v>0</v>
      </c>
      <c r="C2237" s="245">
        <v>0</v>
      </c>
      <c r="D2237" s="245">
        <v>0</v>
      </c>
      <c r="E2237" s="294">
        <f t="shared" si="217"/>
        <v>0</v>
      </c>
      <c r="F2237" s="75"/>
      <c r="G2237" s="3" t="s">
        <v>357</v>
      </c>
      <c r="H2237" s="3" t="str">
        <f t="shared" si="216"/>
        <v>162002</v>
      </c>
      <c r="I2237" s="3" t="s">
        <v>491</v>
      </c>
      <c r="J2237" s="13" t="s">
        <v>591</v>
      </c>
    </row>
    <row r="2238" spans="1:10" x14ac:dyDescent="0.2">
      <c r="A2238" s="54" t="str">
        <f>'BoR4 Rollup'!B2238</f>
        <v xml:space="preserve"> Operating Services</v>
      </c>
      <c r="B2238" s="93">
        <v>0</v>
      </c>
      <c r="C2238" s="245">
        <v>0</v>
      </c>
      <c r="D2238" s="245">
        <v>0</v>
      </c>
      <c r="E2238" s="294">
        <f t="shared" si="217"/>
        <v>0</v>
      </c>
      <c r="F2238" s="75"/>
      <c r="G2238" s="3" t="s">
        <v>357</v>
      </c>
      <c r="H2238" s="3" t="str">
        <f t="shared" si="216"/>
        <v>162002</v>
      </c>
      <c r="I2238" s="3" t="s">
        <v>491</v>
      </c>
      <c r="J2238" s="13" t="s">
        <v>592</v>
      </c>
    </row>
    <row r="2239" spans="1:10" x14ac:dyDescent="0.2">
      <c r="A2239" s="54" t="str">
        <f>'BoR4 Rollup'!B2239</f>
        <v xml:space="preserve"> Supplies</v>
      </c>
      <c r="B2239" s="93">
        <v>0</v>
      </c>
      <c r="C2239" s="245">
        <v>0</v>
      </c>
      <c r="D2239" s="245">
        <v>0</v>
      </c>
      <c r="E2239" s="294">
        <f t="shared" si="217"/>
        <v>0</v>
      </c>
      <c r="F2239" s="75"/>
      <c r="G2239" s="3" t="s">
        <v>357</v>
      </c>
      <c r="H2239" s="3" t="str">
        <f t="shared" si="216"/>
        <v>162002</v>
      </c>
      <c r="I2239" s="3" t="s">
        <v>491</v>
      </c>
      <c r="J2239" s="13" t="s">
        <v>593</v>
      </c>
    </row>
    <row r="2240" spans="1:10" ht="15.75" x14ac:dyDescent="0.25">
      <c r="A2240" s="55" t="str">
        <f>'BoR4 Rollup'!B2240</f>
        <v>Total Operating Expenses</v>
      </c>
      <c r="B2240" s="95">
        <f>B2239+B2238+B2237</f>
        <v>0</v>
      </c>
      <c r="C2240" s="281">
        <f>C2239+C2238+C2237</f>
        <v>0</v>
      </c>
      <c r="D2240" s="281">
        <f>D2239+D2238+D2237</f>
        <v>0</v>
      </c>
      <c r="E2240" s="296">
        <f t="shared" si="217"/>
        <v>0</v>
      </c>
      <c r="F2240" s="77"/>
      <c r="G2240" s="3" t="s">
        <v>357</v>
      </c>
      <c r="H2240" s="3" t="str">
        <f t="shared" si="216"/>
        <v>162002</v>
      </c>
      <c r="I2240" s="3" t="s">
        <v>491</v>
      </c>
    </row>
    <row r="2241" spans="1:10" x14ac:dyDescent="0.2">
      <c r="A2241" s="54" t="str">
        <f>'BoR4 Rollup'!B2241</f>
        <v xml:space="preserve"> Professional Services</v>
      </c>
      <c r="B2241" s="93">
        <v>0</v>
      </c>
      <c r="C2241" s="245">
        <v>0</v>
      </c>
      <c r="D2241" s="245">
        <v>0</v>
      </c>
      <c r="E2241" s="294">
        <f t="shared" si="217"/>
        <v>0</v>
      </c>
      <c r="F2241" s="75"/>
      <c r="G2241" s="3" t="s">
        <v>357</v>
      </c>
      <c r="H2241" s="3" t="str">
        <f t="shared" si="216"/>
        <v>162002</v>
      </c>
      <c r="I2241" s="3" t="s">
        <v>491</v>
      </c>
      <c r="J2241" s="13" t="s">
        <v>594</v>
      </c>
    </row>
    <row r="2242" spans="1:10" x14ac:dyDescent="0.2">
      <c r="A2242" s="54" t="str">
        <f>'BoR4 Rollup'!B2242</f>
        <v xml:space="preserve"> Other Charges</v>
      </c>
      <c r="B2242" s="93">
        <v>0</v>
      </c>
      <c r="C2242" s="245">
        <v>0</v>
      </c>
      <c r="D2242" s="245">
        <v>0</v>
      </c>
      <c r="E2242" s="294">
        <f t="shared" si="217"/>
        <v>0</v>
      </c>
      <c r="F2242" s="75"/>
      <c r="G2242" s="3" t="s">
        <v>357</v>
      </c>
      <c r="H2242" s="3" t="str">
        <f t="shared" si="216"/>
        <v>162002</v>
      </c>
      <c r="I2242" s="3" t="s">
        <v>491</v>
      </c>
      <c r="J2242" s="13" t="s">
        <v>595</v>
      </c>
    </row>
    <row r="2243" spans="1:10" x14ac:dyDescent="0.2">
      <c r="A2243" s="54" t="str">
        <f>'BoR4 Rollup'!B2243</f>
        <v xml:space="preserve"> Debt Services</v>
      </c>
      <c r="B2243" s="93">
        <v>0</v>
      </c>
      <c r="C2243" s="245">
        <v>0</v>
      </c>
      <c r="D2243" s="245">
        <v>0</v>
      </c>
      <c r="E2243" s="294">
        <f t="shared" si="217"/>
        <v>0</v>
      </c>
      <c r="F2243" s="75"/>
      <c r="G2243" s="3" t="s">
        <v>357</v>
      </c>
      <c r="H2243" s="3" t="str">
        <f t="shared" si="216"/>
        <v>162002</v>
      </c>
      <c r="I2243" s="3" t="s">
        <v>491</v>
      </c>
    </row>
    <row r="2244" spans="1:10" x14ac:dyDescent="0.2">
      <c r="A2244" s="54" t="str">
        <f>'BoR4 Rollup'!B2244</f>
        <v xml:space="preserve"> Interagency Transfers</v>
      </c>
      <c r="B2244" s="93">
        <v>0</v>
      </c>
      <c r="C2244" s="245">
        <v>0</v>
      </c>
      <c r="D2244" s="245">
        <v>0</v>
      </c>
      <c r="E2244" s="294">
        <f t="shared" si="217"/>
        <v>0</v>
      </c>
      <c r="F2244" s="75"/>
      <c r="G2244" s="3" t="s">
        <v>357</v>
      </c>
      <c r="H2244" s="3" t="str">
        <f t="shared" si="216"/>
        <v>162002</v>
      </c>
      <c r="I2244" s="3" t="s">
        <v>491</v>
      </c>
      <c r="J2244" s="13" t="s">
        <v>596</v>
      </c>
    </row>
    <row r="2245" spans="1:10" ht="15.75" x14ac:dyDescent="0.25">
      <c r="A2245" s="55" t="str">
        <f>'BoR4 Rollup'!B2245</f>
        <v>Total Other Charges</v>
      </c>
      <c r="B2245" s="95">
        <f>B2244+B2243+B2242+B2241</f>
        <v>0</v>
      </c>
      <c r="C2245" s="281">
        <f>C2244+C2243+C2242+C2241</f>
        <v>0</v>
      </c>
      <c r="D2245" s="281">
        <f>D2244+D2243+D2242+D2241</f>
        <v>0</v>
      </c>
      <c r="E2245" s="296">
        <f t="shared" si="217"/>
        <v>0</v>
      </c>
      <c r="F2245" s="77"/>
      <c r="G2245" s="3" t="s">
        <v>357</v>
      </c>
      <c r="H2245" s="3" t="str">
        <f t="shared" si="216"/>
        <v>162002</v>
      </c>
      <c r="I2245" s="3" t="s">
        <v>491</v>
      </c>
    </row>
    <row r="2246" spans="1:10" x14ac:dyDescent="0.2">
      <c r="A2246" s="54" t="str">
        <f>'BoR4 Rollup'!B2246</f>
        <v xml:space="preserve"> General Acquisitions</v>
      </c>
      <c r="B2246" s="93">
        <v>0</v>
      </c>
      <c r="C2246" s="245">
        <v>0</v>
      </c>
      <c r="D2246" s="245">
        <v>0</v>
      </c>
      <c r="E2246" s="294">
        <f t="shared" si="217"/>
        <v>0</v>
      </c>
      <c r="F2246" s="75"/>
      <c r="G2246" s="3" t="s">
        <v>357</v>
      </c>
      <c r="H2246" s="3" t="str">
        <f t="shared" si="216"/>
        <v>162002</v>
      </c>
      <c r="I2246" s="3" t="s">
        <v>491</v>
      </c>
      <c r="J2246" s="13" t="s">
        <v>597</v>
      </c>
    </row>
    <row r="2247" spans="1:10" x14ac:dyDescent="0.2">
      <c r="A2247" s="54" t="str">
        <f>'BoR4 Rollup'!B2247</f>
        <v xml:space="preserve"> Library Acquisitions</v>
      </c>
      <c r="B2247" s="93">
        <v>0</v>
      </c>
      <c r="C2247" s="245">
        <v>0</v>
      </c>
      <c r="D2247" s="245">
        <v>0</v>
      </c>
      <c r="E2247" s="294">
        <f t="shared" si="217"/>
        <v>0</v>
      </c>
      <c r="F2247" s="75"/>
      <c r="G2247" s="3" t="s">
        <v>357</v>
      </c>
      <c r="H2247" s="3" t="str">
        <f t="shared" si="216"/>
        <v>162002</v>
      </c>
      <c r="I2247" s="3" t="s">
        <v>491</v>
      </c>
      <c r="J2247" s="13" t="s">
        <v>597</v>
      </c>
    </row>
    <row r="2248" spans="1:10" x14ac:dyDescent="0.2">
      <c r="A2248" s="54" t="str">
        <f>'BoR4 Rollup'!B2248</f>
        <v xml:space="preserve"> Major Repairs</v>
      </c>
      <c r="B2248" s="93">
        <v>0</v>
      </c>
      <c r="C2248" s="245">
        <v>0</v>
      </c>
      <c r="D2248" s="245">
        <v>0</v>
      </c>
      <c r="E2248" s="294">
        <f t="shared" si="217"/>
        <v>0</v>
      </c>
      <c r="F2248" s="75"/>
      <c r="G2248" s="3" t="s">
        <v>357</v>
      </c>
      <c r="H2248" s="3" t="str">
        <f t="shared" si="216"/>
        <v>162002</v>
      </c>
      <c r="I2248" s="3" t="s">
        <v>491</v>
      </c>
    </row>
    <row r="2249" spans="1:10" ht="15.75" x14ac:dyDescent="0.25">
      <c r="A2249" s="55" t="str">
        <f>'BoR4 Rollup'!B2249</f>
        <v>Total Acquisitions and Major Repairs</v>
      </c>
      <c r="B2249" s="95">
        <f>B2248+B2247+B2246</f>
        <v>0</v>
      </c>
      <c r="C2249" s="281">
        <f>C2248+C2247+C2246</f>
        <v>0</v>
      </c>
      <c r="D2249" s="281">
        <f>D2248+D2247+D2246</f>
        <v>0</v>
      </c>
      <c r="E2249" s="296">
        <f t="shared" si="217"/>
        <v>0</v>
      </c>
      <c r="F2249" s="77"/>
      <c r="G2249" s="3" t="s">
        <v>357</v>
      </c>
      <c r="H2249" s="3" t="str">
        <f t="shared" si="216"/>
        <v>162002</v>
      </c>
      <c r="I2249" s="3" t="s">
        <v>491</v>
      </c>
    </row>
    <row r="2250" spans="1:10" ht="15.75" x14ac:dyDescent="0.25">
      <c r="A2250" s="55" t="str">
        <f>'BoR4 Rollup'!B2250</f>
        <v>Function Total</v>
      </c>
      <c r="B2250" s="94">
        <f>B2249+B2245+B2240+B2236</f>
        <v>0</v>
      </c>
      <c r="C2250" s="264">
        <f>C2249+C2245+C2240+C2236</f>
        <v>0</v>
      </c>
      <c r="D2250" s="264">
        <f>D2249+D2245+D2240+D2236</f>
        <v>0</v>
      </c>
      <c r="E2250" s="297">
        <f t="shared" si="217"/>
        <v>0</v>
      </c>
      <c r="F2250" s="76"/>
      <c r="G2250" s="3" t="s">
        <v>357</v>
      </c>
      <c r="H2250" s="3" t="str">
        <f t="shared" si="216"/>
        <v>162002</v>
      </c>
      <c r="I2250" s="3" t="s">
        <v>491</v>
      </c>
    </row>
    <row r="2251" spans="1:10" ht="15.75" x14ac:dyDescent="0.25">
      <c r="A2251" s="254" t="str">
        <f>'BoR4 Rollup'!B2251</f>
        <v>Function:  Instruction</v>
      </c>
      <c r="B2251" s="255"/>
      <c r="C2251" s="256"/>
      <c r="D2251" s="256"/>
      <c r="E2251" s="257"/>
      <c r="F2251" s="72"/>
      <c r="G2251" s="3" t="s">
        <v>357</v>
      </c>
      <c r="H2251" s="3" t="str">
        <f t="shared" ref="H2251:H2271" si="218">RIGHT($A$2253,6)</f>
        <v>162004</v>
      </c>
      <c r="I2251" s="3" t="s">
        <v>492</v>
      </c>
    </row>
    <row r="2252" spans="1:10" ht="15.75" x14ac:dyDescent="0.25">
      <c r="A2252" s="106" t="str">
        <f>'BoR4 Rollup'!B2252</f>
        <v>Orgn:  Transp -  Heavy Const Vehicle Operator</v>
      </c>
      <c r="B2252" s="258" t="str">
        <f>+'BoR4 Rollup'!C2252</f>
        <v>Actual</v>
      </c>
      <c r="C2252" s="258" t="str">
        <f>+'BoR4 Rollup'!D2252</f>
        <v>Budgeted</v>
      </c>
      <c r="D2252" s="258" t="str">
        <f>+'BoR4 Rollup'!E2252</f>
        <v>Budgeted</v>
      </c>
      <c r="E2252" s="259" t="str">
        <f>E5</f>
        <v>2024-2025 +/-</v>
      </c>
      <c r="F2252" s="74"/>
      <c r="G2252" s="3" t="s">
        <v>357</v>
      </c>
      <c r="H2252" s="3" t="str">
        <f t="shared" si="218"/>
        <v>162004</v>
      </c>
      <c r="I2252" s="3" t="s">
        <v>492</v>
      </c>
    </row>
    <row r="2253" spans="1:10" ht="15.75" x14ac:dyDescent="0.25">
      <c r="A2253" s="248" t="str">
        <f>'BoR4 Rollup'!B2253</f>
        <v>Organization ID:  162004</v>
      </c>
      <c r="B2253" s="249" t="str">
        <f>'BoR4 Rollup'!$C$6</f>
        <v>2024-2025</v>
      </c>
      <c r="C2253" s="110" t="str">
        <f>'BoR4 Rollup'!$D$6</f>
        <v>2024-2025</v>
      </c>
      <c r="D2253" s="249" t="str">
        <f>D6</f>
        <v>2025-2026</v>
      </c>
      <c r="E2253" s="250" t="str">
        <f>E6</f>
        <v>2025-2026</v>
      </c>
      <c r="F2253" s="74"/>
      <c r="G2253" s="3" t="s">
        <v>357</v>
      </c>
      <c r="H2253" s="3" t="str">
        <f t="shared" si="218"/>
        <v>162004</v>
      </c>
      <c r="I2253" s="3" t="s">
        <v>492</v>
      </c>
    </row>
    <row r="2254" spans="1:10" x14ac:dyDescent="0.2">
      <c r="A2254" s="54" t="str">
        <f>'BoR4 Rollup'!B2254</f>
        <v xml:space="preserve">  Salaries</v>
      </c>
      <c r="B2254" s="93">
        <v>0</v>
      </c>
      <c r="C2254" s="245">
        <v>0</v>
      </c>
      <c r="D2254" s="245">
        <v>0</v>
      </c>
      <c r="E2254" s="294">
        <f t="shared" ref="E2254:E2271" si="219">+D2254-C2254</f>
        <v>0</v>
      </c>
      <c r="F2254" s="75"/>
      <c r="G2254" s="3" t="s">
        <v>357</v>
      </c>
      <c r="H2254" s="3" t="str">
        <f t="shared" si="218"/>
        <v>162004</v>
      </c>
      <c r="I2254" s="3" t="s">
        <v>492</v>
      </c>
      <c r="J2254" s="13" t="s">
        <v>589</v>
      </c>
    </row>
    <row r="2255" spans="1:10" x14ac:dyDescent="0.2">
      <c r="A2255" s="54" t="str">
        <f>'BoR4 Rollup'!B2255</f>
        <v xml:space="preserve">  Other Compensation</v>
      </c>
      <c r="B2255" s="93">
        <v>0</v>
      </c>
      <c r="C2255" s="245">
        <v>0</v>
      </c>
      <c r="D2255" s="245">
        <v>0</v>
      </c>
      <c r="E2255" s="294">
        <f t="shared" si="219"/>
        <v>0</v>
      </c>
      <c r="F2255" s="75"/>
      <c r="G2255" s="3" t="s">
        <v>357</v>
      </c>
      <c r="H2255" s="3" t="str">
        <f t="shared" si="218"/>
        <v>162004</v>
      </c>
      <c r="I2255" s="3" t="s">
        <v>492</v>
      </c>
    </row>
    <row r="2256" spans="1:10" x14ac:dyDescent="0.2">
      <c r="A2256" s="54" t="str">
        <f>'BoR4 Rollup'!B2256</f>
        <v xml:space="preserve">  Related Benefits</v>
      </c>
      <c r="B2256" s="93">
        <v>0</v>
      </c>
      <c r="C2256" s="245">
        <v>0</v>
      </c>
      <c r="D2256" s="245">
        <v>0</v>
      </c>
      <c r="E2256" s="294">
        <f t="shared" si="219"/>
        <v>0</v>
      </c>
      <c r="F2256" s="75"/>
      <c r="G2256" s="3" t="s">
        <v>357</v>
      </c>
      <c r="H2256" s="3" t="str">
        <f t="shared" si="218"/>
        <v>162004</v>
      </c>
      <c r="I2256" s="3" t="s">
        <v>492</v>
      </c>
      <c r="J2256" s="13" t="s">
        <v>590</v>
      </c>
    </row>
    <row r="2257" spans="1:10" ht="15.75" x14ac:dyDescent="0.25">
      <c r="A2257" s="55" t="str">
        <f>'BoR4 Rollup'!B2257</f>
        <v>Total Personal Services</v>
      </c>
      <c r="B2257" s="94">
        <f>B2256+B2255+B2254</f>
        <v>0</v>
      </c>
      <c r="C2257" s="264">
        <f>C2256+C2255+C2254</f>
        <v>0</v>
      </c>
      <c r="D2257" s="264">
        <f>D2256+D2255+D2254</f>
        <v>0</v>
      </c>
      <c r="E2257" s="295">
        <f t="shared" si="219"/>
        <v>0</v>
      </c>
      <c r="F2257" s="76"/>
      <c r="G2257" s="3" t="s">
        <v>357</v>
      </c>
      <c r="H2257" s="3" t="str">
        <f t="shared" si="218"/>
        <v>162004</v>
      </c>
      <c r="I2257" s="3" t="s">
        <v>492</v>
      </c>
    </row>
    <row r="2258" spans="1:10" x14ac:dyDescent="0.2">
      <c r="A2258" s="54" t="str">
        <f>'BoR4 Rollup'!B2258</f>
        <v xml:space="preserve"> Travel</v>
      </c>
      <c r="B2258" s="93">
        <v>0</v>
      </c>
      <c r="C2258" s="245">
        <v>0</v>
      </c>
      <c r="D2258" s="245">
        <v>0</v>
      </c>
      <c r="E2258" s="294">
        <f t="shared" si="219"/>
        <v>0</v>
      </c>
      <c r="F2258" s="75"/>
      <c r="G2258" s="3" t="s">
        <v>357</v>
      </c>
      <c r="H2258" s="3" t="str">
        <f t="shared" si="218"/>
        <v>162004</v>
      </c>
      <c r="I2258" s="3" t="s">
        <v>492</v>
      </c>
      <c r="J2258" s="13" t="s">
        <v>591</v>
      </c>
    </row>
    <row r="2259" spans="1:10" x14ac:dyDescent="0.2">
      <c r="A2259" s="54" t="str">
        <f>'BoR4 Rollup'!B2259</f>
        <v xml:space="preserve"> Operating Services</v>
      </c>
      <c r="B2259" s="93">
        <v>0</v>
      </c>
      <c r="C2259" s="245">
        <v>0</v>
      </c>
      <c r="D2259" s="245">
        <v>0</v>
      </c>
      <c r="E2259" s="294">
        <f t="shared" si="219"/>
        <v>0</v>
      </c>
      <c r="F2259" s="75"/>
      <c r="G2259" s="3" t="s">
        <v>357</v>
      </c>
      <c r="H2259" s="3" t="str">
        <f t="shared" si="218"/>
        <v>162004</v>
      </c>
      <c r="I2259" s="3" t="s">
        <v>492</v>
      </c>
      <c r="J2259" s="13" t="s">
        <v>592</v>
      </c>
    </row>
    <row r="2260" spans="1:10" x14ac:dyDescent="0.2">
      <c r="A2260" s="54" t="str">
        <f>'BoR4 Rollup'!B2260</f>
        <v xml:space="preserve"> Supplies</v>
      </c>
      <c r="B2260" s="93">
        <v>0</v>
      </c>
      <c r="C2260" s="245">
        <v>0</v>
      </c>
      <c r="D2260" s="245">
        <v>0</v>
      </c>
      <c r="E2260" s="294">
        <f t="shared" si="219"/>
        <v>0</v>
      </c>
      <c r="F2260" s="75"/>
      <c r="G2260" s="3" t="s">
        <v>357</v>
      </c>
      <c r="H2260" s="3" t="str">
        <f t="shared" si="218"/>
        <v>162004</v>
      </c>
      <c r="I2260" s="3" t="s">
        <v>492</v>
      </c>
      <c r="J2260" s="13" t="s">
        <v>593</v>
      </c>
    </row>
    <row r="2261" spans="1:10" ht="15.75" x14ac:dyDescent="0.25">
      <c r="A2261" s="55" t="str">
        <f>'BoR4 Rollup'!B2261</f>
        <v>Total Operating Expenses</v>
      </c>
      <c r="B2261" s="95">
        <f>B2260+B2259+B2258</f>
        <v>0</v>
      </c>
      <c r="C2261" s="281">
        <f>C2260+C2259+C2258</f>
        <v>0</v>
      </c>
      <c r="D2261" s="281">
        <f>D2260+D2259+D2258</f>
        <v>0</v>
      </c>
      <c r="E2261" s="296">
        <f t="shared" si="219"/>
        <v>0</v>
      </c>
      <c r="F2261" s="77"/>
      <c r="G2261" s="3" t="s">
        <v>357</v>
      </c>
      <c r="H2261" s="3" t="str">
        <f t="shared" si="218"/>
        <v>162004</v>
      </c>
      <c r="I2261" s="3" t="s">
        <v>492</v>
      </c>
    </row>
    <row r="2262" spans="1:10" x14ac:dyDescent="0.2">
      <c r="A2262" s="54" t="str">
        <f>'BoR4 Rollup'!B2262</f>
        <v xml:space="preserve"> Professional Services</v>
      </c>
      <c r="B2262" s="93">
        <v>0</v>
      </c>
      <c r="C2262" s="245">
        <v>0</v>
      </c>
      <c r="D2262" s="245">
        <v>0</v>
      </c>
      <c r="E2262" s="294">
        <f t="shared" si="219"/>
        <v>0</v>
      </c>
      <c r="F2262" s="75"/>
      <c r="G2262" s="3" t="s">
        <v>357</v>
      </c>
      <c r="H2262" s="3" t="str">
        <f t="shared" si="218"/>
        <v>162004</v>
      </c>
      <c r="I2262" s="3" t="s">
        <v>492</v>
      </c>
      <c r="J2262" s="13" t="s">
        <v>594</v>
      </c>
    </row>
    <row r="2263" spans="1:10" x14ac:dyDescent="0.2">
      <c r="A2263" s="54" t="str">
        <f>'BoR4 Rollup'!B2263</f>
        <v xml:space="preserve"> Other Charges</v>
      </c>
      <c r="B2263" s="93">
        <v>0</v>
      </c>
      <c r="C2263" s="245">
        <v>0</v>
      </c>
      <c r="D2263" s="245">
        <v>0</v>
      </c>
      <c r="E2263" s="294">
        <f t="shared" si="219"/>
        <v>0</v>
      </c>
      <c r="F2263" s="75"/>
      <c r="G2263" s="3" t="s">
        <v>357</v>
      </c>
      <c r="H2263" s="3" t="str">
        <f t="shared" si="218"/>
        <v>162004</v>
      </c>
      <c r="I2263" s="3" t="s">
        <v>492</v>
      </c>
      <c r="J2263" s="13" t="s">
        <v>595</v>
      </c>
    </row>
    <row r="2264" spans="1:10" x14ac:dyDescent="0.2">
      <c r="A2264" s="54" t="str">
        <f>'BoR4 Rollup'!B2264</f>
        <v xml:space="preserve"> Debt Services</v>
      </c>
      <c r="B2264" s="93">
        <v>0</v>
      </c>
      <c r="C2264" s="245">
        <v>0</v>
      </c>
      <c r="D2264" s="245">
        <v>0</v>
      </c>
      <c r="E2264" s="294">
        <f t="shared" si="219"/>
        <v>0</v>
      </c>
      <c r="F2264" s="75"/>
      <c r="G2264" s="3" t="s">
        <v>357</v>
      </c>
      <c r="H2264" s="3" t="str">
        <f t="shared" si="218"/>
        <v>162004</v>
      </c>
      <c r="I2264" s="3" t="s">
        <v>492</v>
      </c>
    </row>
    <row r="2265" spans="1:10" x14ac:dyDescent="0.2">
      <c r="A2265" s="54" t="str">
        <f>'BoR4 Rollup'!B2265</f>
        <v xml:space="preserve"> Interagency Transfers</v>
      </c>
      <c r="B2265" s="93">
        <v>0</v>
      </c>
      <c r="C2265" s="245">
        <v>0</v>
      </c>
      <c r="D2265" s="245">
        <v>0</v>
      </c>
      <c r="E2265" s="294">
        <f t="shared" si="219"/>
        <v>0</v>
      </c>
      <c r="F2265" s="75"/>
      <c r="G2265" s="3" t="s">
        <v>357</v>
      </c>
      <c r="H2265" s="3" t="str">
        <f t="shared" si="218"/>
        <v>162004</v>
      </c>
      <c r="I2265" s="3" t="s">
        <v>492</v>
      </c>
      <c r="J2265" s="13" t="s">
        <v>596</v>
      </c>
    </row>
    <row r="2266" spans="1:10" ht="15.75" x14ac:dyDescent="0.25">
      <c r="A2266" s="55" t="str">
        <f>'BoR4 Rollup'!B2266</f>
        <v>Total Other Charges</v>
      </c>
      <c r="B2266" s="95">
        <f>B2265+B2264+B2263+B2262</f>
        <v>0</v>
      </c>
      <c r="C2266" s="281">
        <f>C2265+C2264+C2263+C2262</f>
        <v>0</v>
      </c>
      <c r="D2266" s="281">
        <f>D2265+D2264+D2263+D2262</f>
        <v>0</v>
      </c>
      <c r="E2266" s="296">
        <f t="shared" si="219"/>
        <v>0</v>
      </c>
      <c r="F2266" s="77"/>
      <c r="G2266" s="3" t="s">
        <v>357</v>
      </c>
      <c r="H2266" s="3" t="str">
        <f t="shared" si="218"/>
        <v>162004</v>
      </c>
      <c r="I2266" s="3" t="s">
        <v>492</v>
      </c>
    </row>
    <row r="2267" spans="1:10" x14ac:dyDescent="0.2">
      <c r="A2267" s="54" t="str">
        <f>'BoR4 Rollup'!B2267</f>
        <v xml:space="preserve"> General Acquisitions</v>
      </c>
      <c r="B2267" s="93">
        <v>0</v>
      </c>
      <c r="C2267" s="245">
        <v>0</v>
      </c>
      <c r="D2267" s="245">
        <v>0</v>
      </c>
      <c r="E2267" s="294">
        <f t="shared" si="219"/>
        <v>0</v>
      </c>
      <c r="F2267" s="75"/>
      <c r="G2267" s="3" t="s">
        <v>357</v>
      </c>
      <c r="H2267" s="3" t="str">
        <f t="shared" si="218"/>
        <v>162004</v>
      </c>
      <c r="I2267" s="3" t="s">
        <v>492</v>
      </c>
      <c r="J2267" s="13" t="s">
        <v>597</v>
      </c>
    </row>
    <row r="2268" spans="1:10" x14ac:dyDescent="0.2">
      <c r="A2268" s="54" t="str">
        <f>'BoR4 Rollup'!B2268</f>
        <v xml:space="preserve"> Library Acquisitions</v>
      </c>
      <c r="B2268" s="93">
        <v>0</v>
      </c>
      <c r="C2268" s="245">
        <v>0</v>
      </c>
      <c r="D2268" s="245">
        <v>0</v>
      </c>
      <c r="E2268" s="294">
        <f t="shared" si="219"/>
        <v>0</v>
      </c>
      <c r="F2268" s="75"/>
      <c r="G2268" s="3" t="s">
        <v>357</v>
      </c>
      <c r="H2268" s="3" t="str">
        <f t="shared" si="218"/>
        <v>162004</v>
      </c>
      <c r="I2268" s="3" t="s">
        <v>492</v>
      </c>
      <c r="J2268" s="13" t="s">
        <v>597</v>
      </c>
    </row>
    <row r="2269" spans="1:10" x14ac:dyDescent="0.2">
      <c r="A2269" s="54" t="str">
        <f>'BoR4 Rollup'!B2269</f>
        <v xml:space="preserve"> Major Repairs</v>
      </c>
      <c r="B2269" s="93">
        <v>0</v>
      </c>
      <c r="C2269" s="245">
        <v>0</v>
      </c>
      <c r="D2269" s="245">
        <v>0</v>
      </c>
      <c r="E2269" s="294">
        <f t="shared" si="219"/>
        <v>0</v>
      </c>
      <c r="F2269" s="75"/>
      <c r="G2269" s="3" t="s">
        <v>357</v>
      </c>
      <c r="H2269" s="3" t="str">
        <f t="shared" si="218"/>
        <v>162004</v>
      </c>
      <c r="I2269" s="3" t="s">
        <v>492</v>
      </c>
    </row>
    <row r="2270" spans="1:10" ht="15.75" x14ac:dyDescent="0.25">
      <c r="A2270" s="55" t="str">
        <f>'BoR4 Rollup'!B2270</f>
        <v>Total Acquisitions and Major Repairs</v>
      </c>
      <c r="B2270" s="95">
        <f>B2269+B2268+B2267</f>
        <v>0</v>
      </c>
      <c r="C2270" s="281">
        <f>C2269+C2268+C2267</f>
        <v>0</v>
      </c>
      <c r="D2270" s="281">
        <f>D2269+D2268+D2267</f>
        <v>0</v>
      </c>
      <c r="E2270" s="296">
        <f t="shared" si="219"/>
        <v>0</v>
      </c>
      <c r="F2270" s="77"/>
      <c r="G2270" s="3" t="s">
        <v>357</v>
      </c>
      <c r="H2270" s="3" t="str">
        <f t="shared" si="218"/>
        <v>162004</v>
      </c>
      <c r="I2270" s="3" t="s">
        <v>492</v>
      </c>
    </row>
    <row r="2271" spans="1:10" ht="15.75" x14ac:dyDescent="0.25">
      <c r="A2271" s="55" t="str">
        <f>'BoR4 Rollup'!B2271</f>
        <v>Function Total</v>
      </c>
      <c r="B2271" s="94">
        <f>B2270+B2266+B2261+B2257</f>
        <v>0</v>
      </c>
      <c r="C2271" s="264">
        <f>C2270+C2266+C2261+C2257</f>
        <v>0</v>
      </c>
      <c r="D2271" s="264">
        <f>D2270+D2266+D2261+D2257</f>
        <v>0</v>
      </c>
      <c r="E2271" s="297">
        <f t="shared" si="219"/>
        <v>0</v>
      </c>
      <c r="F2271" s="76"/>
      <c r="G2271" s="3" t="s">
        <v>357</v>
      </c>
      <c r="H2271" s="3" t="str">
        <f t="shared" si="218"/>
        <v>162004</v>
      </c>
      <c r="I2271" s="3" t="s">
        <v>492</v>
      </c>
    </row>
    <row r="2272" spans="1:10" ht="15.75" x14ac:dyDescent="0.25">
      <c r="A2272" s="254" t="str">
        <f>'BoR4 Rollup'!B2272</f>
        <v>Function:  Instruction</v>
      </c>
      <c r="B2272" s="255"/>
      <c r="C2272" s="256"/>
      <c r="D2272" s="256"/>
      <c r="E2272" s="257"/>
      <c r="F2272" s="72"/>
      <c r="G2272" s="3" t="s">
        <v>357</v>
      </c>
      <c r="H2272" s="3" t="str">
        <f t="shared" ref="H2272:H2292" si="220">RIGHT($A$2274,6)</f>
        <v>162005</v>
      </c>
      <c r="I2272" s="3" t="s">
        <v>493</v>
      </c>
    </row>
    <row r="2273" spans="1:10" ht="15.75" x14ac:dyDescent="0.25">
      <c r="A2273" s="106" t="str">
        <f>'BoR4 Rollup'!B2273</f>
        <v>Orgn:  Transp-Marine Operations</v>
      </c>
      <c r="B2273" s="258" t="str">
        <f>+'BoR4 Rollup'!C2273</f>
        <v>Actual</v>
      </c>
      <c r="C2273" s="258" t="str">
        <f>+'BoR4 Rollup'!D2273</f>
        <v>Budgeted</v>
      </c>
      <c r="D2273" s="258" t="str">
        <f>+'BoR4 Rollup'!E2273</f>
        <v>Budgeted</v>
      </c>
      <c r="E2273" s="259" t="str">
        <f>E5</f>
        <v>2024-2025 +/-</v>
      </c>
      <c r="F2273" s="78"/>
      <c r="G2273" s="3" t="s">
        <v>357</v>
      </c>
      <c r="H2273" s="3" t="str">
        <f t="shared" si="220"/>
        <v>162005</v>
      </c>
      <c r="I2273" s="3" t="s">
        <v>493</v>
      </c>
    </row>
    <row r="2274" spans="1:10" ht="15.75" x14ac:dyDescent="0.25">
      <c r="A2274" s="248" t="str">
        <f>'BoR4 Rollup'!B2274</f>
        <v>Organization ID:  162005</v>
      </c>
      <c r="B2274" s="249" t="str">
        <f>'BoR4 Rollup'!$C$6</f>
        <v>2024-2025</v>
      </c>
      <c r="C2274" s="110" t="str">
        <f>'BoR4 Rollup'!$D$6</f>
        <v>2024-2025</v>
      </c>
      <c r="D2274" s="249" t="str">
        <f>D6</f>
        <v>2025-2026</v>
      </c>
      <c r="E2274" s="250" t="str">
        <f>E6</f>
        <v>2025-2026</v>
      </c>
      <c r="F2274" s="78"/>
      <c r="G2274" s="3" t="s">
        <v>357</v>
      </c>
      <c r="H2274" s="3" t="str">
        <f t="shared" si="220"/>
        <v>162005</v>
      </c>
      <c r="I2274" s="3" t="s">
        <v>493</v>
      </c>
    </row>
    <row r="2275" spans="1:10" x14ac:dyDescent="0.2">
      <c r="A2275" s="54" t="str">
        <f>'BoR4 Rollup'!B2275</f>
        <v xml:space="preserve">  Salaries</v>
      </c>
      <c r="B2275" s="93">
        <v>0</v>
      </c>
      <c r="C2275" s="245">
        <v>0</v>
      </c>
      <c r="D2275" s="245">
        <v>0</v>
      </c>
      <c r="E2275" s="294">
        <f t="shared" ref="E2275:E2292" si="221">+D2275-C2275</f>
        <v>0</v>
      </c>
      <c r="F2275" s="75"/>
      <c r="G2275" s="3" t="s">
        <v>357</v>
      </c>
      <c r="H2275" s="3" t="str">
        <f t="shared" si="220"/>
        <v>162005</v>
      </c>
      <c r="I2275" s="3" t="s">
        <v>493</v>
      </c>
      <c r="J2275" s="13" t="s">
        <v>589</v>
      </c>
    </row>
    <row r="2276" spans="1:10" x14ac:dyDescent="0.2">
      <c r="A2276" s="54" t="str">
        <f>'BoR4 Rollup'!B2276</f>
        <v xml:space="preserve">  Other Compensation</v>
      </c>
      <c r="B2276" s="93">
        <v>0</v>
      </c>
      <c r="C2276" s="245">
        <v>0</v>
      </c>
      <c r="D2276" s="245">
        <v>0</v>
      </c>
      <c r="E2276" s="294">
        <f t="shared" si="221"/>
        <v>0</v>
      </c>
      <c r="F2276" s="75"/>
      <c r="G2276" s="3" t="s">
        <v>357</v>
      </c>
      <c r="H2276" s="3" t="str">
        <f t="shared" si="220"/>
        <v>162005</v>
      </c>
      <c r="I2276" s="3" t="s">
        <v>493</v>
      </c>
    </row>
    <row r="2277" spans="1:10" x14ac:dyDescent="0.2">
      <c r="A2277" s="54" t="str">
        <f>'BoR4 Rollup'!B2277</f>
        <v xml:space="preserve">  Related Benefits</v>
      </c>
      <c r="B2277" s="93">
        <v>0</v>
      </c>
      <c r="C2277" s="245">
        <v>0</v>
      </c>
      <c r="D2277" s="245">
        <v>0</v>
      </c>
      <c r="E2277" s="294">
        <f t="shared" si="221"/>
        <v>0</v>
      </c>
      <c r="F2277" s="75"/>
      <c r="G2277" s="3" t="s">
        <v>357</v>
      </c>
      <c r="H2277" s="3" t="str">
        <f t="shared" si="220"/>
        <v>162005</v>
      </c>
      <c r="I2277" s="3" t="s">
        <v>493</v>
      </c>
      <c r="J2277" s="13" t="s">
        <v>590</v>
      </c>
    </row>
    <row r="2278" spans="1:10" ht="15.75" x14ac:dyDescent="0.25">
      <c r="A2278" s="55" t="str">
        <f>'BoR4 Rollup'!B2278</f>
        <v>Total Personal Services</v>
      </c>
      <c r="B2278" s="94">
        <f>B2277+B2276+B2275</f>
        <v>0</v>
      </c>
      <c r="C2278" s="264">
        <f>C2277+C2276+C2275</f>
        <v>0</v>
      </c>
      <c r="D2278" s="264">
        <f>D2277+D2276+D2275</f>
        <v>0</v>
      </c>
      <c r="E2278" s="295">
        <f t="shared" si="221"/>
        <v>0</v>
      </c>
      <c r="F2278" s="76"/>
      <c r="G2278" s="3" t="s">
        <v>357</v>
      </c>
      <c r="H2278" s="3" t="str">
        <f t="shared" si="220"/>
        <v>162005</v>
      </c>
      <c r="I2278" s="3" t="s">
        <v>493</v>
      </c>
    </row>
    <row r="2279" spans="1:10" x14ac:dyDescent="0.2">
      <c r="A2279" s="54" t="str">
        <f>'BoR4 Rollup'!B2279</f>
        <v xml:space="preserve"> Travel</v>
      </c>
      <c r="B2279" s="93">
        <v>0</v>
      </c>
      <c r="C2279" s="245">
        <v>0</v>
      </c>
      <c r="D2279" s="245">
        <v>0</v>
      </c>
      <c r="E2279" s="294">
        <f t="shared" si="221"/>
        <v>0</v>
      </c>
      <c r="F2279" s="75"/>
      <c r="G2279" s="3" t="s">
        <v>357</v>
      </c>
      <c r="H2279" s="3" t="str">
        <f t="shared" si="220"/>
        <v>162005</v>
      </c>
      <c r="I2279" s="3" t="s">
        <v>493</v>
      </c>
      <c r="J2279" s="13" t="s">
        <v>591</v>
      </c>
    </row>
    <row r="2280" spans="1:10" x14ac:dyDescent="0.2">
      <c r="A2280" s="54" t="str">
        <f>'BoR4 Rollup'!B2280</f>
        <v xml:space="preserve"> Operating Services</v>
      </c>
      <c r="B2280" s="93">
        <v>0</v>
      </c>
      <c r="C2280" s="245">
        <v>0</v>
      </c>
      <c r="D2280" s="245">
        <v>0</v>
      </c>
      <c r="E2280" s="294">
        <f t="shared" si="221"/>
        <v>0</v>
      </c>
      <c r="F2280" s="75"/>
      <c r="G2280" s="3" t="s">
        <v>357</v>
      </c>
      <c r="H2280" s="3" t="str">
        <f t="shared" si="220"/>
        <v>162005</v>
      </c>
      <c r="I2280" s="3" t="s">
        <v>493</v>
      </c>
      <c r="J2280" s="13" t="s">
        <v>592</v>
      </c>
    </row>
    <row r="2281" spans="1:10" x14ac:dyDescent="0.2">
      <c r="A2281" s="54" t="str">
        <f>'BoR4 Rollup'!B2281</f>
        <v xml:space="preserve"> Supplies</v>
      </c>
      <c r="B2281" s="93">
        <v>0</v>
      </c>
      <c r="C2281" s="245">
        <v>0</v>
      </c>
      <c r="D2281" s="245">
        <v>0</v>
      </c>
      <c r="E2281" s="294">
        <f t="shared" si="221"/>
        <v>0</v>
      </c>
      <c r="F2281" s="75"/>
      <c r="G2281" s="3" t="s">
        <v>357</v>
      </c>
      <c r="H2281" s="3" t="str">
        <f t="shared" si="220"/>
        <v>162005</v>
      </c>
      <c r="I2281" s="3" t="s">
        <v>493</v>
      </c>
      <c r="J2281" s="13" t="s">
        <v>593</v>
      </c>
    </row>
    <row r="2282" spans="1:10" ht="15.75" x14ac:dyDescent="0.25">
      <c r="A2282" s="55" t="str">
        <f>'BoR4 Rollup'!B2282</f>
        <v>Total Operating Expenses</v>
      </c>
      <c r="B2282" s="95">
        <f>B2281+B2280+B2279</f>
        <v>0</v>
      </c>
      <c r="C2282" s="281">
        <f>C2281+C2280+C2279</f>
        <v>0</v>
      </c>
      <c r="D2282" s="281">
        <f>D2281+D2280+D2279</f>
        <v>0</v>
      </c>
      <c r="E2282" s="296">
        <f t="shared" si="221"/>
        <v>0</v>
      </c>
      <c r="F2282" s="77"/>
      <c r="G2282" s="3" t="s">
        <v>357</v>
      </c>
      <c r="H2282" s="3" t="str">
        <f t="shared" si="220"/>
        <v>162005</v>
      </c>
      <c r="I2282" s="3" t="s">
        <v>493</v>
      </c>
    </row>
    <row r="2283" spans="1:10" x14ac:dyDescent="0.2">
      <c r="A2283" s="54" t="str">
        <f>'BoR4 Rollup'!B2283</f>
        <v xml:space="preserve"> Professional Services</v>
      </c>
      <c r="B2283" s="93">
        <v>0</v>
      </c>
      <c r="C2283" s="245">
        <v>0</v>
      </c>
      <c r="D2283" s="245">
        <v>0</v>
      </c>
      <c r="E2283" s="294">
        <f t="shared" si="221"/>
        <v>0</v>
      </c>
      <c r="F2283" s="75"/>
      <c r="G2283" s="3" t="s">
        <v>357</v>
      </c>
      <c r="H2283" s="3" t="str">
        <f t="shared" si="220"/>
        <v>162005</v>
      </c>
      <c r="I2283" s="3" t="s">
        <v>493</v>
      </c>
      <c r="J2283" s="13" t="s">
        <v>594</v>
      </c>
    </row>
    <row r="2284" spans="1:10" x14ac:dyDescent="0.2">
      <c r="A2284" s="54" t="str">
        <f>'BoR4 Rollup'!B2284</f>
        <v xml:space="preserve"> Other Charges</v>
      </c>
      <c r="B2284" s="93">
        <v>0</v>
      </c>
      <c r="C2284" s="245">
        <v>0</v>
      </c>
      <c r="D2284" s="245">
        <v>0</v>
      </c>
      <c r="E2284" s="294">
        <f t="shared" si="221"/>
        <v>0</v>
      </c>
      <c r="F2284" s="75"/>
      <c r="G2284" s="3" t="s">
        <v>357</v>
      </c>
      <c r="H2284" s="3" t="str">
        <f t="shared" si="220"/>
        <v>162005</v>
      </c>
      <c r="I2284" s="3" t="s">
        <v>493</v>
      </c>
      <c r="J2284" s="13" t="s">
        <v>595</v>
      </c>
    </row>
    <row r="2285" spans="1:10" x14ac:dyDescent="0.2">
      <c r="A2285" s="54" t="str">
        <f>'BoR4 Rollup'!B2285</f>
        <v xml:space="preserve"> Debt Services</v>
      </c>
      <c r="B2285" s="93">
        <v>0</v>
      </c>
      <c r="C2285" s="245">
        <v>0</v>
      </c>
      <c r="D2285" s="245">
        <v>0</v>
      </c>
      <c r="E2285" s="294">
        <f t="shared" si="221"/>
        <v>0</v>
      </c>
      <c r="F2285" s="75"/>
      <c r="G2285" s="3" t="s">
        <v>357</v>
      </c>
      <c r="H2285" s="3" t="str">
        <f t="shared" si="220"/>
        <v>162005</v>
      </c>
      <c r="I2285" s="3" t="s">
        <v>493</v>
      </c>
    </row>
    <row r="2286" spans="1:10" x14ac:dyDescent="0.2">
      <c r="A2286" s="54" t="str">
        <f>'BoR4 Rollup'!B2286</f>
        <v xml:space="preserve"> Interagency Transfers</v>
      </c>
      <c r="B2286" s="93">
        <v>0</v>
      </c>
      <c r="C2286" s="245">
        <v>0</v>
      </c>
      <c r="D2286" s="245">
        <v>0</v>
      </c>
      <c r="E2286" s="294">
        <f t="shared" si="221"/>
        <v>0</v>
      </c>
      <c r="F2286" s="75"/>
      <c r="G2286" s="3" t="s">
        <v>357</v>
      </c>
      <c r="H2286" s="3" t="str">
        <f t="shared" si="220"/>
        <v>162005</v>
      </c>
      <c r="I2286" s="3" t="s">
        <v>493</v>
      </c>
      <c r="J2286" s="13" t="s">
        <v>596</v>
      </c>
    </row>
    <row r="2287" spans="1:10" ht="15.75" x14ac:dyDescent="0.25">
      <c r="A2287" s="55" t="str">
        <f>'BoR4 Rollup'!B2287</f>
        <v>Total Other Charges</v>
      </c>
      <c r="B2287" s="95">
        <f>B2286+B2285+B2284+B2283</f>
        <v>0</v>
      </c>
      <c r="C2287" s="281">
        <f>C2286+C2285+C2284+C2283</f>
        <v>0</v>
      </c>
      <c r="D2287" s="281">
        <f>D2286+D2285+D2284+D2283</f>
        <v>0</v>
      </c>
      <c r="E2287" s="296">
        <f t="shared" si="221"/>
        <v>0</v>
      </c>
      <c r="F2287" s="77"/>
      <c r="G2287" s="3" t="s">
        <v>357</v>
      </c>
      <c r="H2287" s="3" t="str">
        <f t="shared" si="220"/>
        <v>162005</v>
      </c>
      <c r="I2287" s="3" t="s">
        <v>493</v>
      </c>
    </row>
    <row r="2288" spans="1:10" x14ac:dyDescent="0.2">
      <c r="A2288" s="54" t="str">
        <f>'BoR4 Rollup'!B2288</f>
        <v xml:space="preserve"> General Acquisitions</v>
      </c>
      <c r="B2288" s="93">
        <v>0</v>
      </c>
      <c r="C2288" s="245">
        <v>0</v>
      </c>
      <c r="D2288" s="245">
        <v>0</v>
      </c>
      <c r="E2288" s="294">
        <f t="shared" si="221"/>
        <v>0</v>
      </c>
      <c r="F2288" s="75"/>
      <c r="G2288" s="3" t="s">
        <v>357</v>
      </c>
      <c r="H2288" s="3" t="str">
        <f t="shared" si="220"/>
        <v>162005</v>
      </c>
      <c r="I2288" s="3" t="s">
        <v>493</v>
      </c>
      <c r="J2288" s="13" t="s">
        <v>597</v>
      </c>
    </row>
    <row r="2289" spans="1:10" x14ac:dyDescent="0.2">
      <c r="A2289" s="54" t="str">
        <f>'BoR4 Rollup'!B2289</f>
        <v xml:space="preserve"> Library Acquisitions</v>
      </c>
      <c r="B2289" s="93">
        <v>0</v>
      </c>
      <c r="C2289" s="245">
        <v>0</v>
      </c>
      <c r="D2289" s="245">
        <v>0</v>
      </c>
      <c r="E2289" s="294">
        <f t="shared" si="221"/>
        <v>0</v>
      </c>
      <c r="F2289" s="75"/>
      <c r="G2289" s="3" t="s">
        <v>357</v>
      </c>
      <c r="H2289" s="3" t="str">
        <f t="shared" si="220"/>
        <v>162005</v>
      </c>
      <c r="I2289" s="3" t="s">
        <v>493</v>
      </c>
      <c r="J2289" s="13" t="s">
        <v>597</v>
      </c>
    </row>
    <row r="2290" spans="1:10" x14ac:dyDescent="0.2">
      <c r="A2290" s="54" t="str">
        <f>'BoR4 Rollup'!B2290</f>
        <v xml:space="preserve"> Major Repairs</v>
      </c>
      <c r="B2290" s="93">
        <v>0</v>
      </c>
      <c r="C2290" s="245">
        <v>0</v>
      </c>
      <c r="D2290" s="245">
        <v>0</v>
      </c>
      <c r="E2290" s="294">
        <f t="shared" si="221"/>
        <v>0</v>
      </c>
      <c r="F2290" s="75"/>
      <c r="G2290" s="3" t="s">
        <v>357</v>
      </c>
      <c r="H2290" s="3" t="str">
        <f t="shared" si="220"/>
        <v>162005</v>
      </c>
      <c r="I2290" s="3" t="s">
        <v>493</v>
      </c>
    </row>
    <row r="2291" spans="1:10" ht="15.75" x14ac:dyDescent="0.25">
      <c r="A2291" s="55" t="str">
        <f>'BoR4 Rollup'!B2291</f>
        <v>Total Acquisitions and Major Repairs</v>
      </c>
      <c r="B2291" s="95">
        <f>B2290+B2289+B2288</f>
        <v>0</v>
      </c>
      <c r="C2291" s="281">
        <f>C2290+C2289+C2288</f>
        <v>0</v>
      </c>
      <c r="D2291" s="281">
        <f>D2290+D2289+D2288</f>
        <v>0</v>
      </c>
      <c r="E2291" s="296">
        <f t="shared" si="221"/>
        <v>0</v>
      </c>
      <c r="F2291" s="77"/>
      <c r="G2291" s="3" t="s">
        <v>357</v>
      </c>
      <c r="H2291" s="3" t="str">
        <f t="shared" si="220"/>
        <v>162005</v>
      </c>
      <c r="I2291" s="3" t="s">
        <v>493</v>
      </c>
    </row>
    <row r="2292" spans="1:10" ht="15.75" x14ac:dyDescent="0.25">
      <c r="A2292" s="55" t="str">
        <f>'BoR4 Rollup'!B2292</f>
        <v>Function Total</v>
      </c>
      <c r="B2292" s="94">
        <f>B2291+B2287+B2282+B2278</f>
        <v>0</v>
      </c>
      <c r="C2292" s="264">
        <f>C2291+C2287+C2282+C2278</f>
        <v>0</v>
      </c>
      <c r="D2292" s="264">
        <f>D2291+D2287+D2282+D2278</f>
        <v>0</v>
      </c>
      <c r="E2292" s="297">
        <f t="shared" si="221"/>
        <v>0</v>
      </c>
      <c r="F2292" s="76"/>
      <c r="G2292" s="3" t="s">
        <v>357</v>
      </c>
      <c r="H2292" s="3" t="str">
        <f t="shared" si="220"/>
        <v>162005</v>
      </c>
      <c r="I2292" s="3" t="s">
        <v>493</v>
      </c>
    </row>
    <row r="2293" spans="1:10" ht="15.75" x14ac:dyDescent="0.25">
      <c r="A2293" s="254" t="str">
        <f>'BoR4 Rollup'!B2293</f>
        <v>Function:  Instruction</v>
      </c>
      <c r="B2293" s="255"/>
      <c r="C2293" s="256"/>
      <c r="D2293" s="256"/>
      <c r="E2293" s="257"/>
      <c r="F2293" s="72"/>
      <c r="G2293" s="3" t="s">
        <v>356</v>
      </c>
      <c r="H2293" s="3" t="str">
        <f t="shared" ref="H2293:H2313" si="222">RIGHT($A$2295,6)</f>
        <v>162007</v>
      </c>
      <c r="I2293" s="3" t="s">
        <v>494</v>
      </c>
    </row>
    <row r="2294" spans="1:10" ht="15.75" x14ac:dyDescent="0.25">
      <c r="A2294" s="106" t="str">
        <f>'BoR4 Rollup'!B2294</f>
        <v>Orgn:  Maritime Technology</v>
      </c>
      <c r="B2294" s="258" t="str">
        <f>+'BoR4 Rollup'!C2294</f>
        <v>Actual</v>
      </c>
      <c r="C2294" s="258" t="str">
        <f>+'BoR4 Rollup'!D2294</f>
        <v>Budgeted</v>
      </c>
      <c r="D2294" s="258" t="str">
        <f>+'BoR4 Rollup'!E2294</f>
        <v>Budgeted</v>
      </c>
      <c r="E2294" s="259" t="str">
        <f>E5</f>
        <v>2024-2025 +/-</v>
      </c>
      <c r="F2294" s="78"/>
      <c r="G2294" s="3" t="s">
        <v>356</v>
      </c>
      <c r="H2294" s="3" t="str">
        <f t="shared" si="222"/>
        <v>162007</v>
      </c>
      <c r="I2294" s="3" t="s">
        <v>494</v>
      </c>
    </row>
    <row r="2295" spans="1:10" ht="15.75" x14ac:dyDescent="0.25">
      <c r="A2295" s="248" t="str">
        <f>'BoR4 Rollup'!B2295</f>
        <v>Organization ID:  162007</v>
      </c>
      <c r="B2295" s="249" t="str">
        <f>'BoR4 Rollup'!$C$6</f>
        <v>2024-2025</v>
      </c>
      <c r="C2295" s="110" t="str">
        <f>'BoR4 Rollup'!$D$6</f>
        <v>2024-2025</v>
      </c>
      <c r="D2295" s="249" t="str">
        <f>D6</f>
        <v>2025-2026</v>
      </c>
      <c r="E2295" s="250" t="str">
        <f>E6</f>
        <v>2025-2026</v>
      </c>
      <c r="F2295" s="78"/>
      <c r="G2295" s="3" t="s">
        <v>356</v>
      </c>
      <c r="H2295" s="3" t="str">
        <f t="shared" si="222"/>
        <v>162007</v>
      </c>
      <c r="I2295" s="3" t="s">
        <v>494</v>
      </c>
    </row>
    <row r="2296" spans="1:10" x14ac:dyDescent="0.2">
      <c r="A2296" s="54" t="str">
        <f>'BoR4 Rollup'!B2296</f>
        <v xml:space="preserve">  Salaries</v>
      </c>
      <c r="B2296" s="93">
        <v>0</v>
      </c>
      <c r="C2296" s="245">
        <v>0</v>
      </c>
      <c r="D2296" s="245">
        <v>0</v>
      </c>
      <c r="E2296" s="294">
        <f t="shared" ref="E2296:E2313" si="223">+D2296-C2296</f>
        <v>0</v>
      </c>
      <c r="F2296" s="75"/>
      <c r="G2296" s="3" t="s">
        <v>356</v>
      </c>
      <c r="H2296" s="3" t="str">
        <f t="shared" si="222"/>
        <v>162007</v>
      </c>
      <c r="I2296" s="3" t="s">
        <v>494</v>
      </c>
      <c r="J2296" s="13" t="s">
        <v>589</v>
      </c>
    </row>
    <row r="2297" spans="1:10" x14ac:dyDescent="0.2">
      <c r="A2297" s="54" t="str">
        <f>'BoR4 Rollup'!B2297</f>
        <v xml:space="preserve">  Other Compensation</v>
      </c>
      <c r="B2297" s="93">
        <v>0</v>
      </c>
      <c r="C2297" s="245">
        <v>0</v>
      </c>
      <c r="D2297" s="245">
        <v>0</v>
      </c>
      <c r="E2297" s="294">
        <f t="shared" si="223"/>
        <v>0</v>
      </c>
      <c r="F2297" s="75"/>
      <c r="G2297" s="3" t="s">
        <v>356</v>
      </c>
      <c r="H2297" s="3" t="str">
        <f t="shared" si="222"/>
        <v>162007</v>
      </c>
      <c r="I2297" s="3" t="s">
        <v>494</v>
      </c>
    </row>
    <row r="2298" spans="1:10" x14ac:dyDescent="0.2">
      <c r="A2298" s="54" t="str">
        <f>'BoR4 Rollup'!B2298</f>
        <v xml:space="preserve">  Related Benefits</v>
      </c>
      <c r="B2298" s="93">
        <v>0</v>
      </c>
      <c r="C2298" s="245">
        <v>0</v>
      </c>
      <c r="D2298" s="245">
        <v>0</v>
      </c>
      <c r="E2298" s="294">
        <f t="shared" si="223"/>
        <v>0</v>
      </c>
      <c r="F2298" s="75"/>
      <c r="G2298" s="3" t="s">
        <v>356</v>
      </c>
      <c r="H2298" s="3" t="str">
        <f t="shared" si="222"/>
        <v>162007</v>
      </c>
      <c r="I2298" s="3" t="s">
        <v>494</v>
      </c>
      <c r="J2298" s="13" t="s">
        <v>590</v>
      </c>
    </row>
    <row r="2299" spans="1:10" ht="15.75" x14ac:dyDescent="0.25">
      <c r="A2299" s="55" t="str">
        <f>'BoR4 Rollup'!B2299</f>
        <v>Total Personal Services</v>
      </c>
      <c r="B2299" s="94">
        <f>B2298+B2297+B2296</f>
        <v>0</v>
      </c>
      <c r="C2299" s="264">
        <f>C2298+C2297+C2296</f>
        <v>0</v>
      </c>
      <c r="D2299" s="264">
        <f>D2298+D2297+D2296</f>
        <v>0</v>
      </c>
      <c r="E2299" s="295">
        <f t="shared" si="223"/>
        <v>0</v>
      </c>
      <c r="F2299" s="76"/>
      <c r="G2299" s="3" t="s">
        <v>355</v>
      </c>
      <c r="H2299" s="3" t="str">
        <f t="shared" si="222"/>
        <v>162007</v>
      </c>
      <c r="I2299" s="3" t="s">
        <v>494</v>
      </c>
    </row>
    <row r="2300" spans="1:10" x14ac:dyDescent="0.2">
      <c r="A2300" s="54" t="str">
        <f>'BoR4 Rollup'!B2300</f>
        <v xml:space="preserve"> Travel</v>
      </c>
      <c r="B2300" s="93">
        <v>0</v>
      </c>
      <c r="C2300" s="245">
        <v>0</v>
      </c>
      <c r="D2300" s="245">
        <v>0</v>
      </c>
      <c r="E2300" s="294">
        <f t="shared" si="223"/>
        <v>0</v>
      </c>
      <c r="F2300" s="75"/>
      <c r="G2300" s="3" t="s">
        <v>356</v>
      </c>
      <c r="H2300" s="3" t="str">
        <f t="shared" si="222"/>
        <v>162007</v>
      </c>
      <c r="I2300" s="3" t="s">
        <v>494</v>
      </c>
      <c r="J2300" s="13" t="s">
        <v>591</v>
      </c>
    </row>
    <row r="2301" spans="1:10" x14ac:dyDescent="0.2">
      <c r="A2301" s="54" t="str">
        <f>'BoR4 Rollup'!B2301</f>
        <v xml:space="preserve"> Operating Services</v>
      </c>
      <c r="B2301" s="93">
        <v>0</v>
      </c>
      <c r="C2301" s="245">
        <v>0</v>
      </c>
      <c r="D2301" s="245">
        <v>0</v>
      </c>
      <c r="E2301" s="294">
        <f t="shared" si="223"/>
        <v>0</v>
      </c>
      <c r="F2301" s="75"/>
      <c r="G2301" s="3" t="s">
        <v>356</v>
      </c>
      <c r="H2301" s="3" t="str">
        <f t="shared" si="222"/>
        <v>162007</v>
      </c>
      <c r="I2301" s="3" t="s">
        <v>494</v>
      </c>
      <c r="J2301" s="13" t="s">
        <v>592</v>
      </c>
    </row>
    <row r="2302" spans="1:10" x14ac:dyDescent="0.2">
      <c r="A2302" s="54" t="str">
        <f>'BoR4 Rollup'!B2302</f>
        <v xml:space="preserve"> Supplies</v>
      </c>
      <c r="B2302" s="93">
        <v>0</v>
      </c>
      <c r="C2302" s="245">
        <v>0</v>
      </c>
      <c r="D2302" s="245">
        <v>0</v>
      </c>
      <c r="E2302" s="294">
        <f t="shared" si="223"/>
        <v>0</v>
      </c>
      <c r="F2302" s="75"/>
      <c r="G2302" s="3" t="s">
        <v>356</v>
      </c>
      <c r="H2302" s="3" t="str">
        <f t="shared" si="222"/>
        <v>162007</v>
      </c>
      <c r="I2302" s="3" t="s">
        <v>494</v>
      </c>
      <c r="J2302" s="13" t="s">
        <v>593</v>
      </c>
    </row>
    <row r="2303" spans="1:10" ht="15.75" x14ac:dyDescent="0.25">
      <c r="A2303" s="55" t="str">
        <f>'BoR4 Rollup'!B2303</f>
        <v>Total Operating Expenses</v>
      </c>
      <c r="B2303" s="95">
        <f>B2302+B2301+B2300</f>
        <v>0</v>
      </c>
      <c r="C2303" s="281">
        <f>C2302+C2301+C2300</f>
        <v>0</v>
      </c>
      <c r="D2303" s="281">
        <f>D2302+D2301+D2300</f>
        <v>0</v>
      </c>
      <c r="E2303" s="296">
        <f t="shared" si="223"/>
        <v>0</v>
      </c>
      <c r="F2303" s="77"/>
      <c r="G2303" s="3" t="s">
        <v>355</v>
      </c>
      <c r="H2303" s="3" t="str">
        <f t="shared" si="222"/>
        <v>162007</v>
      </c>
      <c r="I2303" s="3" t="s">
        <v>494</v>
      </c>
    </row>
    <row r="2304" spans="1:10" x14ac:dyDescent="0.2">
      <c r="A2304" s="54" t="str">
        <f>'BoR4 Rollup'!B2304</f>
        <v xml:space="preserve"> Professional Services</v>
      </c>
      <c r="B2304" s="93">
        <v>0</v>
      </c>
      <c r="C2304" s="245">
        <v>0</v>
      </c>
      <c r="D2304" s="245">
        <v>0</v>
      </c>
      <c r="E2304" s="294">
        <f t="shared" si="223"/>
        <v>0</v>
      </c>
      <c r="F2304" s="75"/>
      <c r="G2304" s="3" t="s">
        <v>356</v>
      </c>
      <c r="H2304" s="3" t="str">
        <f t="shared" si="222"/>
        <v>162007</v>
      </c>
      <c r="I2304" s="3" t="s">
        <v>494</v>
      </c>
      <c r="J2304" s="13" t="s">
        <v>594</v>
      </c>
    </row>
    <row r="2305" spans="1:10" x14ac:dyDescent="0.2">
      <c r="A2305" s="54" t="str">
        <f>'BoR4 Rollup'!B2305</f>
        <v xml:space="preserve"> Other Charges</v>
      </c>
      <c r="B2305" s="93">
        <v>0</v>
      </c>
      <c r="C2305" s="245">
        <v>0</v>
      </c>
      <c r="D2305" s="245">
        <v>0</v>
      </c>
      <c r="E2305" s="294">
        <f t="shared" si="223"/>
        <v>0</v>
      </c>
      <c r="F2305" s="75"/>
      <c r="G2305" s="3" t="s">
        <v>356</v>
      </c>
      <c r="H2305" s="3" t="str">
        <f t="shared" si="222"/>
        <v>162007</v>
      </c>
      <c r="I2305" s="3" t="s">
        <v>494</v>
      </c>
      <c r="J2305" s="13" t="s">
        <v>595</v>
      </c>
    </row>
    <row r="2306" spans="1:10" x14ac:dyDescent="0.2">
      <c r="A2306" s="54" t="str">
        <f>'BoR4 Rollup'!B2306</f>
        <v xml:space="preserve"> Debt Services</v>
      </c>
      <c r="B2306" s="93">
        <v>0</v>
      </c>
      <c r="C2306" s="245">
        <v>0</v>
      </c>
      <c r="D2306" s="245">
        <v>0</v>
      </c>
      <c r="E2306" s="294">
        <f t="shared" si="223"/>
        <v>0</v>
      </c>
      <c r="F2306" s="75"/>
      <c r="G2306" s="3" t="s">
        <v>356</v>
      </c>
      <c r="H2306" s="3" t="str">
        <f t="shared" si="222"/>
        <v>162007</v>
      </c>
      <c r="I2306" s="3" t="s">
        <v>494</v>
      </c>
    </row>
    <row r="2307" spans="1:10" x14ac:dyDescent="0.2">
      <c r="A2307" s="54" t="str">
        <f>'BoR4 Rollup'!B2307</f>
        <v xml:space="preserve"> Interagency Transfers</v>
      </c>
      <c r="B2307" s="93">
        <v>0</v>
      </c>
      <c r="C2307" s="245">
        <v>0</v>
      </c>
      <c r="D2307" s="245">
        <v>0</v>
      </c>
      <c r="E2307" s="294">
        <f t="shared" si="223"/>
        <v>0</v>
      </c>
      <c r="F2307" s="75"/>
      <c r="G2307" s="3" t="s">
        <v>356</v>
      </c>
      <c r="H2307" s="3" t="str">
        <f t="shared" si="222"/>
        <v>162007</v>
      </c>
      <c r="I2307" s="3" t="s">
        <v>494</v>
      </c>
      <c r="J2307" s="13" t="s">
        <v>596</v>
      </c>
    </row>
    <row r="2308" spans="1:10" ht="15.75" x14ac:dyDescent="0.25">
      <c r="A2308" s="55" t="str">
        <f>'BoR4 Rollup'!B2308</f>
        <v>Total Other Charges</v>
      </c>
      <c r="B2308" s="95">
        <f>B2307+B2306+B2305+B2304</f>
        <v>0</v>
      </c>
      <c r="C2308" s="281">
        <f>C2307+C2306+C2305+C2304</f>
        <v>0</v>
      </c>
      <c r="D2308" s="281">
        <f>D2307+D2306+D2305+D2304</f>
        <v>0</v>
      </c>
      <c r="E2308" s="296">
        <f t="shared" si="223"/>
        <v>0</v>
      </c>
      <c r="F2308" s="77"/>
      <c r="G2308" s="3" t="s">
        <v>355</v>
      </c>
      <c r="H2308" s="3" t="str">
        <f t="shared" si="222"/>
        <v>162007</v>
      </c>
      <c r="I2308" s="3" t="s">
        <v>494</v>
      </c>
    </row>
    <row r="2309" spans="1:10" x14ac:dyDescent="0.2">
      <c r="A2309" s="54" t="str">
        <f>'BoR4 Rollup'!B2309</f>
        <v xml:space="preserve"> General Acquisitions</v>
      </c>
      <c r="B2309" s="93">
        <v>0</v>
      </c>
      <c r="C2309" s="245">
        <v>0</v>
      </c>
      <c r="D2309" s="245">
        <v>0</v>
      </c>
      <c r="E2309" s="294">
        <f t="shared" si="223"/>
        <v>0</v>
      </c>
      <c r="F2309" s="75"/>
      <c r="G2309" s="3" t="s">
        <v>356</v>
      </c>
      <c r="H2309" s="3" t="str">
        <f t="shared" si="222"/>
        <v>162007</v>
      </c>
      <c r="I2309" s="3" t="s">
        <v>494</v>
      </c>
      <c r="J2309" s="13" t="s">
        <v>597</v>
      </c>
    </row>
    <row r="2310" spans="1:10" x14ac:dyDescent="0.2">
      <c r="A2310" s="54" t="str">
        <f>'BoR4 Rollup'!B2310</f>
        <v xml:space="preserve"> Library Acquisitions</v>
      </c>
      <c r="B2310" s="93">
        <v>0</v>
      </c>
      <c r="C2310" s="245">
        <v>0</v>
      </c>
      <c r="D2310" s="245">
        <v>0</v>
      </c>
      <c r="E2310" s="294">
        <f t="shared" si="223"/>
        <v>0</v>
      </c>
      <c r="F2310" s="75"/>
      <c r="G2310" s="3" t="s">
        <v>356</v>
      </c>
      <c r="H2310" s="3" t="str">
        <f t="shared" si="222"/>
        <v>162007</v>
      </c>
      <c r="I2310" s="3" t="s">
        <v>494</v>
      </c>
      <c r="J2310" s="13" t="s">
        <v>597</v>
      </c>
    </row>
    <row r="2311" spans="1:10" x14ac:dyDescent="0.2">
      <c r="A2311" s="54" t="str">
        <f>'BoR4 Rollup'!B2311</f>
        <v xml:space="preserve"> Major Repairs</v>
      </c>
      <c r="B2311" s="93">
        <v>0</v>
      </c>
      <c r="C2311" s="245">
        <v>0</v>
      </c>
      <c r="D2311" s="245">
        <v>0</v>
      </c>
      <c r="E2311" s="294">
        <f t="shared" si="223"/>
        <v>0</v>
      </c>
      <c r="F2311" s="75"/>
      <c r="G2311" s="3" t="s">
        <v>356</v>
      </c>
      <c r="H2311" s="3" t="str">
        <f t="shared" si="222"/>
        <v>162007</v>
      </c>
      <c r="I2311" s="3" t="s">
        <v>494</v>
      </c>
    </row>
    <row r="2312" spans="1:10" ht="15.75" x14ac:dyDescent="0.25">
      <c r="A2312" s="55" t="str">
        <f>'BoR4 Rollup'!B2312</f>
        <v>Total Acquisitions and Major Repairs</v>
      </c>
      <c r="B2312" s="95">
        <f>B2311+B2310+B2309</f>
        <v>0</v>
      </c>
      <c r="C2312" s="281">
        <f>C2311+C2310+C2309</f>
        <v>0</v>
      </c>
      <c r="D2312" s="281">
        <f>D2311+D2310+D2309</f>
        <v>0</v>
      </c>
      <c r="E2312" s="296">
        <f t="shared" si="223"/>
        <v>0</v>
      </c>
      <c r="F2312" s="77"/>
      <c r="G2312" s="3" t="s">
        <v>355</v>
      </c>
      <c r="H2312" s="3" t="str">
        <f t="shared" si="222"/>
        <v>162007</v>
      </c>
      <c r="I2312" s="3" t="s">
        <v>494</v>
      </c>
    </row>
    <row r="2313" spans="1:10" ht="15.75" x14ac:dyDescent="0.25">
      <c r="A2313" s="55" t="str">
        <f>'BoR4 Rollup'!B2313</f>
        <v>Function Total</v>
      </c>
      <c r="B2313" s="94">
        <f>B2312+B2308+B2303+B2299</f>
        <v>0</v>
      </c>
      <c r="C2313" s="264">
        <f>C2312+C2308+C2303+C2299</f>
        <v>0</v>
      </c>
      <c r="D2313" s="264">
        <f>D2312+D2308+D2303+D2299</f>
        <v>0</v>
      </c>
      <c r="E2313" s="297">
        <f t="shared" si="223"/>
        <v>0</v>
      </c>
      <c r="F2313" s="76"/>
      <c r="G2313" s="3" t="s">
        <v>355</v>
      </c>
      <c r="H2313" s="3" t="str">
        <f t="shared" si="222"/>
        <v>162007</v>
      </c>
      <c r="I2313" s="3" t="s">
        <v>494</v>
      </c>
    </row>
    <row r="2314" spans="1:10" ht="15.75" x14ac:dyDescent="0.25">
      <c r="A2314" s="254" t="str">
        <f>'BoR4 Rollup'!B2293</f>
        <v>Function:  Instruction</v>
      </c>
      <c r="B2314" s="255"/>
      <c r="C2314" s="256"/>
      <c r="D2314" s="256"/>
      <c r="E2314" s="257"/>
      <c r="F2314" s="72"/>
      <c r="G2314" s="3" t="s">
        <v>356</v>
      </c>
      <c r="H2314" s="3" t="str">
        <f t="shared" ref="H2314:H2355" si="224">RIGHT($A$2337,6)</f>
        <v>164004</v>
      </c>
      <c r="I2314" s="129" t="s">
        <v>609</v>
      </c>
    </row>
    <row r="2315" spans="1:10" ht="15.75" x14ac:dyDescent="0.25">
      <c r="A2315" s="106" t="str">
        <f>'BoR4 Rollup'!B2294</f>
        <v>Orgn:  Maritime Technology</v>
      </c>
      <c r="B2315" s="258" t="str">
        <f>+'BoR4 Rollup'!C2294</f>
        <v>Actual</v>
      </c>
      <c r="C2315" s="258" t="str">
        <f>+'BoR4 Rollup'!D2294</f>
        <v>Budgeted</v>
      </c>
      <c r="D2315" s="258" t="str">
        <f>+'BoR4 Rollup'!E2294</f>
        <v>Budgeted</v>
      </c>
      <c r="E2315" s="259" t="str">
        <f>E5</f>
        <v>2024-2025 +/-</v>
      </c>
      <c r="F2315" s="78"/>
      <c r="G2315" s="3" t="s">
        <v>356</v>
      </c>
      <c r="H2315" s="3" t="str">
        <f t="shared" si="224"/>
        <v>164004</v>
      </c>
      <c r="I2315" s="129" t="s">
        <v>609</v>
      </c>
    </row>
    <row r="2316" spans="1:10" ht="15.75" x14ac:dyDescent="0.25">
      <c r="A2316" s="248" t="str">
        <f>+'BoR4 Rollup'!B2316</f>
        <v>Organization ID:  164003</v>
      </c>
      <c r="B2316" s="249" t="str">
        <f>'BoR4 Rollup'!$C$6</f>
        <v>2024-2025</v>
      </c>
      <c r="C2316" s="110" t="str">
        <f>'BoR4 Rollup'!$D$6</f>
        <v>2024-2025</v>
      </c>
      <c r="D2316" s="249" t="str">
        <f>D6</f>
        <v>2025-2026</v>
      </c>
      <c r="E2316" s="250" t="str">
        <f>E6</f>
        <v>2025-2026</v>
      </c>
      <c r="F2316" s="78"/>
      <c r="G2316" s="3" t="s">
        <v>356</v>
      </c>
      <c r="H2316" s="3" t="str">
        <f t="shared" si="224"/>
        <v>164004</v>
      </c>
      <c r="I2316" s="129" t="s">
        <v>609</v>
      </c>
    </row>
    <row r="2317" spans="1:10" x14ac:dyDescent="0.2">
      <c r="A2317" s="54" t="str">
        <f>'BoR4 Rollup'!B2296</f>
        <v xml:space="preserve">  Salaries</v>
      </c>
      <c r="B2317" s="93">
        <v>0</v>
      </c>
      <c r="C2317" s="245">
        <v>0</v>
      </c>
      <c r="D2317" s="245">
        <v>0</v>
      </c>
      <c r="E2317" s="294">
        <f t="shared" ref="E2317:E2334" si="225">+D2317-C2317</f>
        <v>0</v>
      </c>
      <c r="F2317" s="75"/>
      <c r="G2317" s="3" t="s">
        <v>356</v>
      </c>
      <c r="H2317" s="3" t="str">
        <f t="shared" si="224"/>
        <v>164004</v>
      </c>
      <c r="I2317" s="129" t="s">
        <v>609</v>
      </c>
      <c r="J2317" s="13" t="s">
        <v>589</v>
      </c>
    </row>
    <row r="2318" spans="1:10" x14ac:dyDescent="0.2">
      <c r="A2318" s="54" t="str">
        <f>'BoR4 Rollup'!B2297</f>
        <v xml:space="preserve">  Other Compensation</v>
      </c>
      <c r="B2318" s="93">
        <v>0</v>
      </c>
      <c r="C2318" s="245">
        <v>0</v>
      </c>
      <c r="D2318" s="245">
        <v>0</v>
      </c>
      <c r="E2318" s="294">
        <f t="shared" si="225"/>
        <v>0</v>
      </c>
      <c r="F2318" s="75"/>
      <c r="G2318" s="3" t="s">
        <v>356</v>
      </c>
      <c r="H2318" s="3" t="str">
        <f t="shared" si="224"/>
        <v>164004</v>
      </c>
      <c r="I2318" s="129" t="s">
        <v>609</v>
      </c>
    </row>
    <row r="2319" spans="1:10" x14ac:dyDescent="0.2">
      <c r="A2319" s="54" t="str">
        <f>'BoR4 Rollup'!B2298</f>
        <v xml:space="preserve">  Related Benefits</v>
      </c>
      <c r="B2319" s="93">
        <v>0</v>
      </c>
      <c r="C2319" s="245">
        <v>0</v>
      </c>
      <c r="D2319" s="245">
        <v>0</v>
      </c>
      <c r="E2319" s="294">
        <f t="shared" si="225"/>
        <v>0</v>
      </c>
      <c r="F2319" s="75"/>
      <c r="G2319" s="3" t="s">
        <v>356</v>
      </c>
      <c r="H2319" s="3" t="str">
        <f t="shared" si="224"/>
        <v>164004</v>
      </c>
      <c r="I2319" s="129" t="s">
        <v>609</v>
      </c>
      <c r="J2319" s="13" t="s">
        <v>590</v>
      </c>
    </row>
    <row r="2320" spans="1:10" ht="15.75" x14ac:dyDescent="0.25">
      <c r="A2320" s="55" t="str">
        <f>'BoR4 Rollup'!B2299</f>
        <v>Total Personal Services</v>
      </c>
      <c r="B2320" s="94">
        <f>B2319+B2318+B2317</f>
        <v>0</v>
      </c>
      <c r="C2320" s="264">
        <f>C2319+C2318+C2317</f>
        <v>0</v>
      </c>
      <c r="D2320" s="264">
        <f>D2319+D2318+D2317</f>
        <v>0</v>
      </c>
      <c r="E2320" s="295">
        <f t="shared" si="225"/>
        <v>0</v>
      </c>
      <c r="F2320" s="76"/>
      <c r="G2320" s="3" t="s">
        <v>355</v>
      </c>
      <c r="H2320" s="3" t="str">
        <f t="shared" si="224"/>
        <v>164004</v>
      </c>
      <c r="I2320" s="129" t="s">
        <v>609</v>
      </c>
    </row>
    <row r="2321" spans="1:11" x14ac:dyDescent="0.2">
      <c r="A2321" s="54" t="str">
        <f>'BoR4 Rollup'!B2300</f>
        <v xml:space="preserve"> Travel</v>
      </c>
      <c r="B2321" s="93">
        <v>0</v>
      </c>
      <c r="C2321" s="245">
        <v>0</v>
      </c>
      <c r="D2321" s="245">
        <v>0</v>
      </c>
      <c r="E2321" s="294">
        <f t="shared" si="225"/>
        <v>0</v>
      </c>
      <c r="F2321" s="75"/>
      <c r="G2321" s="3" t="s">
        <v>356</v>
      </c>
      <c r="H2321" s="3" t="str">
        <f t="shared" si="224"/>
        <v>164004</v>
      </c>
      <c r="I2321" s="129" t="s">
        <v>609</v>
      </c>
      <c r="J2321" s="13" t="s">
        <v>591</v>
      </c>
    </row>
    <row r="2322" spans="1:11" x14ac:dyDescent="0.2">
      <c r="A2322" s="54" t="str">
        <f>'BoR4 Rollup'!B2301</f>
        <v xml:space="preserve"> Operating Services</v>
      </c>
      <c r="B2322" s="93">
        <v>0</v>
      </c>
      <c r="C2322" s="245">
        <v>0</v>
      </c>
      <c r="D2322" s="245">
        <v>0</v>
      </c>
      <c r="E2322" s="294">
        <f t="shared" si="225"/>
        <v>0</v>
      </c>
      <c r="F2322" s="75"/>
      <c r="G2322" s="3" t="s">
        <v>356</v>
      </c>
      <c r="H2322" s="3" t="str">
        <f t="shared" si="224"/>
        <v>164004</v>
      </c>
      <c r="I2322" s="129" t="s">
        <v>609</v>
      </c>
      <c r="J2322" s="13" t="s">
        <v>592</v>
      </c>
      <c r="K2322" s="66"/>
    </row>
    <row r="2323" spans="1:11" x14ac:dyDescent="0.2">
      <c r="A2323" s="54" t="str">
        <f>'BoR4 Rollup'!B2302</f>
        <v xml:space="preserve"> Supplies</v>
      </c>
      <c r="B2323" s="93">
        <v>0</v>
      </c>
      <c r="C2323" s="245">
        <v>0</v>
      </c>
      <c r="D2323" s="245">
        <v>0</v>
      </c>
      <c r="E2323" s="294">
        <f t="shared" si="225"/>
        <v>0</v>
      </c>
      <c r="F2323" s="75"/>
      <c r="G2323" s="3" t="s">
        <v>356</v>
      </c>
      <c r="H2323" s="3" t="str">
        <f t="shared" si="224"/>
        <v>164004</v>
      </c>
      <c r="I2323" s="129" t="s">
        <v>609</v>
      </c>
      <c r="J2323" s="13" t="s">
        <v>593</v>
      </c>
      <c r="K2323" s="66"/>
    </row>
    <row r="2324" spans="1:11" ht="15.75" x14ac:dyDescent="0.25">
      <c r="A2324" s="55" t="str">
        <f>'BoR4 Rollup'!B2303</f>
        <v>Total Operating Expenses</v>
      </c>
      <c r="B2324" s="95">
        <f>B2323+B2322+B2321</f>
        <v>0</v>
      </c>
      <c r="C2324" s="281">
        <f>C2323+C2322+C2321</f>
        <v>0</v>
      </c>
      <c r="D2324" s="281">
        <f>D2323+D2322+D2321</f>
        <v>0</v>
      </c>
      <c r="E2324" s="296">
        <f t="shared" si="225"/>
        <v>0</v>
      </c>
      <c r="F2324" s="77"/>
      <c r="G2324" s="3" t="s">
        <v>355</v>
      </c>
      <c r="H2324" s="3" t="str">
        <f t="shared" si="224"/>
        <v>164004</v>
      </c>
      <c r="I2324" s="129" t="s">
        <v>609</v>
      </c>
    </row>
    <row r="2325" spans="1:11" x14ac:dyDescent="0.2">
      <c r="A2325" s="54" t="str">
        <f>'BoR4 Rollup'!B2304</f>
        <v xml:space="preserve"> Professional Services</v>
      </c>
      <c r="B2325" s="93">
        <v>0</v>
      </c>
      <c r="C2325" s="245">
        <v>0</v>
      </c>
      <c r="D2325" s="245">
        <v>0</v>
      </c>
      <c r="E2325" s="294">
        <f t="shared" si="225"/>
        <v>0</v>
      </c>
      <c r="F2325" s="75"/>
      <c r="G2325" s="3" t="s">
        <v>356</v>
      </c>
      <c r="H2325" s="3" t="str">
        <f t="shared" si="224"/>
        <v>164004</v>
      </c>
      <c r="I2325" s="129" t="s">
        <v>609</v>
      </c>
      <c r="J2325" s="13" t="s">
        <v>594</v>
      </c>
    </row>
    <row r="2326" spans="1:11" x14ac:dyDescent="0.2">
      <c r="A2326" s="54" t="str">
        <f>'BoR4 Rollup'!B2305</f>
        <v xml:space="preserve"> Other Charges</v>
      </c>
      <c r="B2326" s="93">
        <v>0</v>
      </c>
      <c r="C2326" s="245">
        <v>0</v>
      </c>
      <c r="D2326" s="245">
        <v>0</v>
      </c>
      <c r="E2326" s="294">
        <f t="shared" si="225"/>
        <v>0</v>
      </c>
      <c r="F2326" s="75"/>
      <c r="G2326" s="3" t="s">
        <v>356</v>
      </c>
      <c r="H2326" s="3" t="str">
        <f t="shared" si="224"/>
        <v>164004</v>
      </c>
      <c r="I2326" s="129" t="s">
        <v>609</v>
      </c>
      <c r="J2326" s="13" t="s">
        <v>595</v>
      </c>
    </row>
    <row r="2327" spans="1:11" x14ac:dyDescent="0.2">
      <c r="A2327" s="54" t="str">
        <f>'BoR4 Rollup'!B2306</f>
        <v xml:space="preserve"> Debt Services</v>
      </c>
      <c r="B2327" s="93">
        <v>0</v>
      </c>
      <c r="C2327" s="245">
        <v>0</v>
      </c>
      <c r="D2327" s="245">
        <v>0</v>
      </c>
      <c r="E2327" s="294">
        <f t="shared" si="225"/>
        <v>0</v>
      </c>
      <c r="F2327" s="75"/>
      <c r="G2327" s="3" t="s">
        <v>356</v>
      </c>
      <c r="H2327" s="3" t="str">
        <f t="shared" si="224"/>
        <v>164004</v>
      </c>
      <c r="I2327" s="129" t="s">
        <v>609</v>
      </c>
    </row>
    <row r="2328" spans="1:11" x14ac:dyDescent="0.2">
      <c r="A2328" s="54" t="str">
        <f>'BoR4 Rollup'!B2307</f>
        <v xml:space="preserve"> Interagency Transfers</v>
      </c>
      <c r="B2328" s="93">
        <v>0</v>
      </c>
      <c r="C2328" s="245">
        <v>0</v>
      </c>
      <c r="D2328" s="245">
        <v>0</v>
      </c>
      <c r="E2328" s="294">
        <f t="shared" si="225"/>
        <v>0</v>
      </c>
      <c r="F2328" s="75"/>
      <c r="G2328" s="3" t="s">
        <v>356</v>
      </c>
      <c r="H2328" s="3" t="str">
        <f t="shared" si="224"/>
        <v>164004</v>
      </c>
      <c r="I2328" s="129" t="s">
        <v>609</v>
      </c>
      <c r="J2328" s="13" t="s">
        <v>596</v>
      </c>
    </row>
    <row r="2329" spans="1:11" ht="15.75" x14ac:dyDescent="0.25">
      <c r="A2329" s="55" t="str">
        <f>'BoR4 Rollup'!B2308</f>
        <v>Total Other Charges</v>
      </c>
      <c r="B2329" s="95">
        <f>B2328+B2327+B2326+B2325</f>
        <v>0</v>
      </c>
      <c r="C2329" s="281">
        <f>C2328+C2327+C2326+C2325</f>
        <v>0</v>
      </c>
      <c r="D2329" s="281">
        <f>D2328+D2327+D2326+D2325</f>
        <v>0</v>
      </c>
      <c r="E2329" s="296">
        <f t="shared" si="225"/>
        <v>0</v>
      </c>
      <c r="F2329" s="77"/>
      <c r="G2329" s="3" t="s">
        <v>355</v>
      </c>
      <c r="H2329" s="3" t="str">
        <f t="shared" si="224"/>
        <v>164004</v>
      </c>
      <c r="I2329" s="129" t="s">
        <v>609</v>
      </c>
    </row>
    <row r="2330" spans="1:11" x14ac:dyDescent="0.2">
      <c r="A2330" s="54" t="str">
        <f>'BoR4 Rollup'!B2309</f>
        <v xml:space="preserve"> General Acquisitions</v>
      </c>
      <c r="B2330" s="93">
        <v>0</v>
      </c>
      <c r="C2330" s="245">
        <v>0</v>
      </c>
      <c r="D2330" s="245">
        <v>0</v>
      </c>
      <c r="E2330" s="294">
        <f t="shared" si="225"/>
        <v>0</v>
      </c>
      <c r="F2330" s="75"/>
      <c r="G2330" s="3" t="s">
        <v>356</v>
      </c>
      <c r="H2330" s="3" t="str">
        <f t="shared" si="224"/>
        <v>164004</v>
      </c>
      <c r="I2330" s="129" t="s">
        <v>609</v>
      </c>
      <c r="J2330" s="13" t="s">
        <v>597</v>
      </c>
    </row>
    <row r="2331" spans="1:11" x14ac:dyDescent="0.2">
      <c r="A2331" s="54" t="str">
        <f>'BoR4 Rollup'!B2310</f>
        <v xml:space="preserve"> Library Acquisitions</v>
      </c>
      <c r="B2331" s="93">
        <v>0</v>
      </c>
      <c r="C2331" s="245">
        <v>0</v>
      </c>
      <c r="D2331" s="245">
        <v>0</v>
      </c>
      <c r="E2331" s="294">
        <f t="shared" si="225"/>
        <v>0</v>
      </c>
      <c r="F2331" s="75"/>
      <c r="G2331" s="3" t="s">
        <v>356</v>
      </c>
      <c r="H2331" s="3" t="str">
        <f t="shared" si="224"/>
        <v>164004</v>
      </c>
      <c r="I2331" s="129" t="s">
        <v>609</v>
      </c>
      <c r="J2331" s="13" t="s">
        <v>597</v>
      </c>
    </row>
    <row r="2332" spans="1:11" x14ac:dyDescent="0.2">
      <c r="A2332" s="54" t="str">
        <f>'BoR4 Rollup'!B2311</f>
        <v xml:space="preserve"> Major Repairs</v>
      </c>
      <c r="B2332" s="93">
        <v>0</v>
      </c>
      <c r="C2332" s="245">
        <v>0</v>
      </c>
      <c r="D2332" s="245">
        <v>0</v>
      </c>
      <c r="E2332" s="294">
        <f t="shared" si="225"/>
        <v>0</v>
      </c>
      <c r="F2332" s="75"/>
      <c r="G2332" s="3" t="s">
        <v>356</v>
      </c>
      <c r="H2332" s="3" t="str">
        <f t="shared" si="224"/>
        <v>164004</v>
      </c>
      <c r="I2332" s="129" t="s">
        <v>609</v>
      </c>
    </row>
    <row r="2333" spans="1:11" ht="15.75" x14ac:dyDescent="0.25">
      <c r="A2333" s="55" t="str">
        <f>'BoR4 Rollup'!B2312</f>
        <v>Total Acquisitions and Major Repairs</v>
      </c>
      <c r="B2333" s="95">
        <f>B2332+B2331+B2330</f>
        <v>0</v>
      </c>
      <c r="C2333" s="281">
        <f>C2332+C2331+C2330</f>
        <v>0</v>
      </c>
      <c r="D2333" s="281">
        <f>D2332+D2331+D2330</f>
        <v>0</v>
      </c>
      <c r="E2333" s="296">
        <f t="shared" si="225"/>
        <v>0</v>
      </c>
      <c r="F2333" s="77"/>
      <c r="G2333" s="3" t="s">
        <v>355</v>
      </c>
      <c r="H2333" s="3" t="str">
        <f t="shared" si="224"/>
        <v>164004</v>
      </c>
      <c r="I2333" s="129" t="s">
        <v>609</v>
      </c>
    </row>
    <row r="2334" spans="1:11" ht="15.75" x14ac:dyDescent="0.25">
      <c r="A2334" s="55" t="str">
        <f>'BoR4 Rollup'!B2313</f>
        <v>Function Total</v>
      </c>
      <c r="B2334" s="94">
        <f>B2333+B2329+B2324+B2320</f>
        <v>0</v>
      </c>
      <c r="C2334" s="264">
        <f>C2333+C2329+C2324+C2320</f>
        <v>0</v>
      </c>
      <c r="D2334" s="264">
        <f>D2333+D2329+D2324+D2320</f>
        <v>0</v>
      </c>
      <c r="E2334" s="297">
        <f t="shared" si="225"/>
        <v>0</v>
      </c>
      <c r="F2334" s="76"/>
      <c r="G2334" s="3" t="s">
        <v>355</v>
      </c>
      <c r="H2334" s="3" t="str">
        <f t="shared" si="224"/>
        <v>164004</v>
      </c>
      <c r="I2334" s="129" t="s">
        <v>609</v>
      </c>
    </row>
    <row r="2335" spans="1:11" ht="15.75" x14ac:dyDescent="0.25">
      <c r="A2335" s="254" t="str">
        <f>'BoR4 Rollup'!B2335</f>
        <v>Function:  Instruction</v>
      </c>
      <c r="B2335" s="255"/>
      <c r="C2335" s="256"/>
      <c r="D2335" s="256"/>
      <c r="E2335" s="257"/>
      <c r="F2335" s="72"/>
      <c r="G2335" s="3" t="s">
        <v>356</v>
      </c>
      <c r="H2335" s="3" t="str">
        <f t="shared" si="224"/>
        <v>164004</v>
      </c>
      <c r="I2335" s="13" t="s">
        <v>495</v>
      </c>
    </row>
    <row r="2336" spans="1:11" ht="15.75" x14ac:dyDescent="0.25">
      <c r="A2336" s="106" t="str">
        <f>'BoR4 Rollup'!B2336</f>
        <v>Orgn:  Faculty Summer School</v>
      </c>
      <c r="B2336" s="258" t="str">
        <f>+'BoR4 Rollup'!C2336</f>
        <v>Actual</v>
      </c>
      <c r="C2336" s="258" t="str">
        <f>+'BoR4 Rollup'!D2336</f>
        <v>Budgeted</v>
      </c>
      <c r="D2336" s="258" t="str">
        <f>+'BoR4 Rollup'!E2336</f>
        <v>Budgeted</v>
      </c>
      <c r="E2336" s="259" t="str">
        <f>E5</f>
        <v>2024-2025 +/-</v>
      </c>
      <c r="F2336" s="78"/>
      <c r="G2336" s="3" t="s">
        <v>356</v>
      </c>
      <c r="H2336" s="3" t="str">
        <f t="shared" si="224"/>
        <v>164004</v>
      </c>
      <c r="I2336" s="13" t="s">
        <v>495</v>
      </c>
    </row>
    <row r="2337" spans="1:10" ht="15.75" x14ac:dyDescent="0.25">
      <c r="A2337" s="248" t="str">
        <f>'BoR4 Rollup'!B2337</f>
        <v>Organization ID:  164004</v>
      </c>
      <c r="B2337" s="249" t="str">
        <f>'BoR4 Rollup'!$C$6</f>
        <v>2024-2025</v>
      </c>
      <c r="C2337" s="110" t="str">
        <f>'BoR4 Rollup'!$D$6</f>
        <v>2024-2025</v>
      </c>
      <c r="D2337" s="249" t="str">
        <f>D6</f>
        <v>2025-2026</v>
      </c>
      <c r="E2337" s="250" t="str">
        <f>E6</f>
        <v>2025-2026</v>
      </c>
      <c r="F2337" s="78"/>
      <c r="G2337" s="3" t="s">
        <v>356</v>
      </c>
      <c r="H2337" s="3" t="str">
        <f t="shared" si="224"/>
        <v>164004</v>
      </c>
      <c r="I2337" s="13" t="s">
        <v>495</v>
      </c>
    </row>
    <row r="2338" spans="1:10" x14ac:dyDescent="0.2">
      <c r="A2338" s="54" t="str">
        <f>'BoR4 Rollup'!B2338</f>
        <v xml:space="preserve">  Salaries</v>
      </c>
      <c r="B2338" s="93">
        <v>0</v>
      </c>
      <c r="C2338" s="245">
        <v>0</v>
      </c>
      <c r="D2338" s="245">
        <v>0</v>
      </c>
      <c r="E2338" s="294">
        <f t="shared" ref="E2338:E2355" si="226">+D2338-C2338</f>
        <v>0</v>
      </c>
      <c r="F2338" s="75"/>
      <c r="G2338" s="3" t="s">
        <v>356</v>
      </c>
      <c r="H2338" s="3" t="str">
        <f t="shared" si="224"/>
        <v>164004</v>
      </c>
      <c r="I2338" s="13" t="s">
        <v>495</v>
      </c>
      <c r="J2338" s="13" t="s">
        <v>589</v>
      </c>
    </row>
    <row r="2339" spans="1:10" x14ac:dyDescent="0.2">
      <c r="A2339" s="54" t="str">
        <f>'BoR4 Rollup'!B2339</f>
        <v xml:space="preserve">  Other Compensation</v>
      </c>
      <c r="B2339" s="93">
        <v>0</v>
      </c>
      <c r="C2339" s="245">
        <v>0</v>
      </c>
      <c r="D2339" s="245">
        <v>0</v>
      </c>
      <c r="E2339" s="294">
        <f t="shared" si="226"/>
        <v>0</v>
      </c>
      <c r="F2339" s="75"/>
      <c r="G2339" s="3" t="s">
        <v>356</v>
      </c>
      <c r="H2339" s="3" t="str">
        <f t="shared" si="224"/>
        <v>164004</v>
      </c>
      <c r="I2339" s="13" t="s">
        <v>495</v>
      </c>
    </row>
    <row r="2340" spans="1:10" x14ac:dyDescent="0.2">
      <c r="A2340" s="54" t="str">
        <f>'BoR4 Rollup'!B2340</f>
        <v xml:space="preserve">  Related Benefits</v>
      </c>
      <c r="B2340" s="93">
        <v>0</v>
      </c>
      <c r="C2340" s="245">
        <v>0</v>
      </c>
      <c r="D2340" s="245">
        <v>0</v>
      </c>
      <c r="E2340" s="294">
        <f t="shared" si="226"/>
        <v>0</v>
      </c>
      <c r="F2340" s="75"/>
      <c r="G2340" s="3" t="s">
        <v>356</v>
      </c>
      <c r="H2340" s="3" t="str">
        <f t="shared" si="224"/>
        <v>164004</v>
      </c>
      <c r="I2340" s="13" t="s">
        <v>495</v>
      </c>
      <c r="J2340" s="13" t="s">
        <v>590</v>
      </c>
    </row>
    <row r="2341" spans="1:10" ht="15.75" x14ac:dyDescent="0.25">
      <c r="A2341" s="55" t="str">
        <f>'BoR4 Rollup'!B2341</f>
        <v>Total Personal Services</v>
      </c>
      <c r="B2341" s="94">
        <f>B2340+B2339+B2338</f>
        <v>0</v>
      </c>
      <c r="C2341" s="264">
        <f>C2340+C2339+C2338</f>
        <v>0</v>
      </c>
      <c r="D2341" s="264">
        <f>D2340+D2339+D2338</f>
        <v>0</v>
      </c>
      <c r="E2341" s="295">
        <f t="shared" si="226"/>
        <v>0</v>
      </c>
      <c r="F2341" s="76"/>
      <c r="G2341" s="3" t="s">
        <v>355</v>
      </c>
      <c r="H2341" s="3" t="str">
        <f t="shared" si="224"/>
        <v>164004</v>
      </c>
      <c r="I2341" s="3" t="s">
        <v>495</v>
      </c>
    </row>
    <row r="2342" spans="1:10" x14ac:dyDescent="0.2">
      <c r="A2342" s="54" t="str">
        <f>'BoR4 Rollup'!B2342</f>
        <v xml:space="preserve"> Travel</v>
      </c>
      <c r="B2342" s="93">
        <v>0</v>
      </c>
      <c r="C2342" s="245">
        <v>0</v>
      </c>
      <c r="D2342" s="245">
        <v>0</v>
      </c>
      <c r="E2342" s="294">
        <f t="shared" si="226"/>
        <v>0</v>
      </c>
      <c r="F2342" s="75"/>
      <c r="G2342" s="3" t="s">
        <v>356</v>
      </c>
      <c r="H2342" s="3" t="str">
        <f t="shared" si="224"/>
        <v>164004</v>
      </c>
      <c r="I2342" s="13" t="s">
        <v>495</v>
      </c>
      <c r="J2342" s="13" t="s">
        <v>591</v>
      </c>
    </row>
    <row r="2343" spans="1:10" x14ac:dyDescent="0.2">
      <c r="A2343" s="54" t="str">
        <f>'BoR4 Rollup'!B2343</f>
        <v xml:space="preserve"> Operating Services</v>
      </c>
      <c r="B2343" s="93">
        <v>0</v>
      </c>
      <c r="C2343" s="245">
        <v>0</v>
      </c>
      <c r="D2343" s="245">
        <v>0</v>
      </c>
      <c r="E2343" s="294">
        <f t="shared" si="226"/>
        <v>0</v>
      </c>
      <c r="F2343" s="75"/>
      <c r="G2343" s="3" t="s">
        <v>356</v>
      </c>
      <c r="H2343" s="3" t="str">
        <f t="shared" si="224"/>
        <v>164004</v>
      </c>
      <c r="I2343" s="13" t="s">
        <v>495</v>
      </c>
      <c r="J2343" s="13" t="s">
        <v>592</v>
      </c>
    </row>
    <row r="2344" spans="1:10" x14ac:dyDescent="0.2">
      <c r="A2344" s="54" t="str">
        <f>'BoR4 Rollup'!B2344</f>
        <v xml:space="preserve"> Supplies</v>
      </c>
      <c r="B2344" s="93">
        <v>0</v>
      </c>
      <c r="C2344" s="245">
        <v>0</v>
      </c>
      <c r="D2344" s="245">
        <v>0</v>
      </c>
      <c r="E2344" s="294">
        <f t="shared" si="226"/>
        <v>0</v>
      </c>
      <c r="F2344" s="75"/>
      <c r="G2344" s="3" t="s">
        <v>356</v>
      </c>
      <c r="H2344" s="3" t="str">
        <f t="shared" si="224"/>
        <v>164004</v>
      </c>
      <c r="I2344" s="13" t="s">
        <v>495</v>
      </c>
      <c r="J2344" s="13" t="s">
        <v>593</v>
      </c>
    </row>
    <row r="2345" spans="1:10" ht="15.75" x14ac:dyDescent="0.25">
      <c r="A2345" s="55" t="str">
        <f>'BoR4 Rollup'!B2345</f>
        <v>Total Operating Expenses</v>
      </c>
      <c r="B2345" s="95">
        <f>B2344+B2343+B2342</f>
        <v>0</v>
      </c>
      <c r="C2345" s="281">
        <f>C2344+C2343+C2342</f>
        <v>0</v>
      </c>
      <c r="D2345" s="281">
        <f>D2344+D2343+D2342</f>
        <v>0</v>
      </c>
      <c r="E2345" s="296">
        <f t="shared" si="226"/>
        <v>0</v>
      </c>
      <c r="F2345" s="77"/>
      <c r="G2345" s="3" t="s">
        <v>355</v>
      </c>
      <c r="H2345" s="3" t="str">
        <f t="shared" si="224"/>
        <v>164004</v>
      </c>
      <c r="I2345" s="3" t="s">
        <v>495</v>
      </c>
    </row>
    <row r="2346" spans="1:10" x14ac:dyDescent="0.2">
      <c r="A2346" s="54" t="str">
        <f>'BoR4 Rollup'!B2346</f>
        <v xml:space="preserve"> Professional Services</v>
      </c>
      <c r="B2346" s="93">
        <v>0</v>
      </c>
      <c r="C2346" s="245">
        <v>0</v>
      </c>
      <c r="D2346" s="245">
        <v>0</v>
      </c>
      <c r="E2346" s="294">
        <f t="shared" si="226"/>
        <v>0</v>
      </c>
      <c r="F2346" s="75"/>
      <c r="G2346" s="3" t="s">
        <v>356</v>
      </c>
      <c r="H2346" s="3" t="str">
        <f t="shared" si="224"/>
        <v>164004</v>
      </c>
      <c r="I2346" s="13" t="s">
        <v>495</v>
      </c>
      <c r="J2346" s="13" t="s">
        <v>594</v>
      </c>
    </row>
    <row r="2347" spans="1:10" x14ac:dyDescent="0.2">
      <c r="A2347" s="54" t="str">
        <f>'BoR4 Rollup'!B2347</f>
        <v xml:space="preserve"> Other Charges</v>
      </c>
      <c r="B2347" s="93">
        <v>0</v>
      </c>
      <c r="C2347" s="245">
        <v>0</v>
      </c>
      <c r="D2347" s="245">
        <v>0</v>
      </c>
      <c r="E2347" s="294">
        <f t="shared" si="226"/>
        <v>0</v>
      </c>
      <c r="F2347" s="75"/>
      <c r="G2347" s="3" t="s">
        <v>356</v>
      </c>
      <c r="H2347" s="3" t="str">
        <f t="shared" si="224"/>
        <v>164004</v>
      </c>
      <c r="I2347" s="13" t="s">
        <v>495</v>
      </c>
      <c r="J2347" s="13" t="s">
        <v>595</v>
      </c>
    </row>
    <row r="2348" spans="1:10" x14ac:dyDescent="0.2">
      <c r="A2348" s="54" t="str">
        <f>'BoR4 Rollup'!B2348</f>
        <v xml:space="preserve"> Debt Services</v>
      </c>
      <c r="B2348" s="93">
        <v>0</v>
      </c>
      <c r="C2348" s="245">
        <v>0</v>
      </c>
      <c r="D2348" s="245">
        <v>0</v>
      </c>
      <c r="E2348" s="294">
        <f t="shared" si="226"/>
        <v>0</v>
      </c>
      <c r="F2348" s="75"/>
      <c r="G2348" s="3" t="s">
        <v>356</v>
      </c>
      <c r="H2348" s="3" t="str">
        <f t="shared" si="224"/>
        <v>164004</v>
      </c>
      <c r="I2348" s="13" t="s">
        <v>495</v>
      </c>
    </row>
    <row r="2349" spans="1:10" x14ac:dyDescent="0.2">
      <c r="A2349" s="54" t="str">
        <f>'BoR4 Rollup'!B2349</f>
        <v xml:space="preserve"> Interagency Transfers</v>
      </c>
      <c r="B2349" s="93">
        <v>0</v>
      </c>
      <c r="C2349" s="245">
        <v>0</v>
      </c>
      <c r="D2349" s="245">
        <v>0</v>
      </c>
      <c r="E2349" s="294">
        <f t="shared" si="226"/>
        <v>0</v>
      </c>
      <c r="F2349" s="75"/>
      <c r="G2349" s="3" t="s">
        <v>356</v>
      </c>
      <c r="H2349" s="3" t="str">
        <f t="shared" si="224"/>
        <v>164004</v>
      </c>
      <c r="I2349" s="13" t="s">
        <v>495</v>
      </c>
      <c r="J2349" s="13" t="s">
        <v>596</v>
      </c>
    </row>
    <row r="2350" spans="1:10" ht="15.75" x14ac:dyDescent="0.25">
      <c r="A2350" s="55" t="str">
        <f>'BoR4 Rollup'!B2350</f>
        <v>Total Other Charges</v>
      </c>
      <c r="B2350" s="95">
        <f>B2349+B2348+B2347+B2346</f>
        <v>0</v>
      </c>
      <c r="C2350" s="281">
        <f>C2349+C2348+C2347+C2346</f>
        <v>0</v>
      </c>
      <c r="D2350" s="281">
        <f>D2349+D2348+D2347+D2346</f>
        <v>0</v>
      </c>
      <c r="E2350" s="296">
        <f t="shared" si="226"/>
        <v>0</v>
      </c>
      <c r="F2350" s="77"/>
      <c r="G2350" s="3" t="s">
        <v>355</v>
      </c>
      <c r="H2350" s="3" t="str">
        <f t="shared" si="224"/>
        <v>164004</v>
      </c>
      <c r="I2350" s="13" t="s">
        <v>495</v>
      </c>
    </row>
    <row r="2351" spans="1:10" x14ac:dyDescent="0.2">
      <c r="A2351" s="54" t="str">
        <f>'BoR4 Rollup'!B2351</f>
        <v xml:space="preserve"> General Acquisitions</v>
      </c>
      <c r="B2351" s="93">
        <v>0</v>
      </c>
      <c r="C2351" s="245">
        <v>0</v>
      </c>
      <c r="D2351" s="245">
        <v>0</v>
      </c>
      <c r="E2351" s="294">
        <f t="shared" si="226"/>
        <v>0</v>
      </c>
      <c r="F2351" s="75"/>
      <c r="G2351" s="3" t="s">
        <v>356</v>
      </c>
      <c r="H2351" s="3" t="str">
        <f t="shared" si="224"/>
        <v>164004</v>
      </c>
      <c r="I2351" s="13" t="s">
        <v>495</v>
      </c>
      <c r="J2351" s="13" t="s">
        <v>597</v>
      </c>
    </row>
    <row r="2352" spans="1:10" x14ac:dyDescent="0.2">
      <c r="A2352" s="54" t="str">
        <f>'BoR4 Rollup'!B2352</f>
        <v xml:space="preserve"> Library Acquisitions</v>
      </c>
      <c r="B2352" s="93">
        <v>0</v>
      </c>
      <c r="C2352" s="245">
        <v>0</v>
      </c>
      <c r="D2352" s="245">
        <v>0</v>
      </c>
      <c r="E2352" s="294">
        <f t="shared" si="226"/>
        <v>0</v>
      </c>
      <c r="F2352" s="75"/>
      <c r="G2352" s="3" t="s">
        <v>356</v>
      </c>
      <c r="H2352" s="3" t="str">
        <f t="shared" si="224"/>
        <v>164004</v>
      </c>
      <c r="I2352" s="13" t="s">
        <v>495</v>
      </c>
      <c r="J2352" s="13" t="s">
        <v>597</v>
      </c>
    </row>
    <row r="2353" spans="1:11" x14ac:dyDescent="0.2">
      <c r="A2353" s="54" t="str">
        <f>'BoR4 Rollup'!B2353</f>
        <v xml:space="preserve"> Major Repairs</v>
      </c>
      <c r="B2353" s="93">
        <v>0</v>
      </c>
      <c r="C2353" s="245">
        <v>0</v>
      </c>
      <c r="D2353" s="245">
        <v>0</v>
      </c>
      <c r="E2353" s="294">
        <f t="shared" si="226"/>
        <v>0</v>
      </c>
      <c r="F2353" s="75"/>
      <c r="G2353" s="3" t="s">
        <v>356</v>
      </c>
      <c r="H2353" s="3" t="str">
        <f t="shared" si="224"/>
        <v>164004</v>
      </c>
      <c r="I2353" s="13" t="s">
        <v>495</v>
      </c>
    </row>
    <row r="2354" spans="1:11" ht="15.75" x14ac:dyDescent="0.25">
      <c r="A2354" s="55" t="str">
        <f>'BoR4 Rollup'!B2354</f>
        <v>Total Acquisitions and Major Repairs</v>
      </c>
      <c r="B2354" s="95">
        <f>B2353+B2352+B2351</f>
        <v>0</v>
      </c>
      <c r="C2354" s="281">
        <f>C2353+C2352+C2351</f>
        <v>0</v>
      </c>
      <c r="D2354" s="281">
        <f>D2353+D2352+D2351</f>
        <v>0</v>
      </c>
      <c r="E2354" s="296">
        <f t="shared" si="226"/>
        <v>0</v>
      </c>
      <c r="F2354" s="77"/>
      <c r="G2354" s="3" t="s">
        <v>355</v>
      </c>
      <c r="H2354" s="3" t="str">
        <f t="shared" si="224"/>
        <v>164004</v>
      </c>
      <c r="I2354" s="3" t="s">
        <v>495</v>
      </c>
    </row>
    <row r="2355" spans="1:11" ht="15.75" x14ac:dyDescent="0.25">
      <c r="A2355" s="55" t="str">
        <f>'BoR4 Rollup'!B2355</f>
        <v>Function Total</v>
      </c>
      <c r="B2355" s="94">
        <f>B2354+B2350+B2345+B2341</f>
        <v>0</v>
      </c>
      <c r="C2355" s="264">
        <f>C2354+C2350+C2345+C2341</f>
        <v>0</v>
      </c>
      <c r="D2355" s="264">
        <f>D2354+D2350+D2345+D2341</f>
        <v>0</v>
      </c>
      <c r="E2355" s="297">
        <f t="shared" si="226"/>
        <v>0</v>
      </c>
      <c r="F2355" s="76"/>
      <c r="G2355" s="3" t="s">
        <v>355</v>
      </c>
      <c r="H2355" s="3" t="str">
        <f t="shared" si="224"/>
        <v>164004</v>
      </c>
      <c r="I2355" s="3" t="s">
        <v>495</v>
      </c>
    </row>
    <row r="2356" spans="1:11" ht="15.75" x14ac:dyDescent="0.25">
      <c r="A2356" s="254" t="str">
        <f>'BoR4 Rollup'!B2356</f>
        <v>Function:  Instruction</v>
      </c>
      <c r="B2356" s="255"/>
      <c r="C2356" s="256"/>
      <c r="D2356" s="256"/>
      <c r="E2356" s="257"/>
      <c r="F2356" s="72"/>
      <c r="G2356" s="3" t="s">
        <v>356</v>
      </c>
      <c r="H2356" s="3" t="str">
        <f t="shared" ref="H2356:H2376" si="227">RIGHT($A$2358,6)</f>
        <v>164005</v>
      </c>
      <c r="I2356" s="13" t="s">
        <v>496</v>
      </c>
    </row>
    <row r="2357" spans="1:11" ht="15.75" x14ac:dyDescent="0.25">
      <c r="A2357" s="106" t="str">
        <f>'BoR4 Rollup'!B2357</f>
        <v>Orgn:  General Expenses</v>
      </c>
      <c r="B2357" s="258" t="str">
        <f>+'BoR4 Rollup'!C2357</f>
        <v>Actual</v>
      </c>
      <c r="C2357" s="258" t="str">
        <f>+'BoR4 Rollup'!D2357</f>
        <v>Budgeted</v>
      </c>
      <c r="D2357" s="258" t="str">
        <f>+'BoR4 Rollup'!E2357</f>
        <v>Budgeted</v>
      </c>
      <c r="E2357" s="259" t="str">
        <f>E5</f>
        <v>2024-2025 +/-</v>
      </c>
      <c r="F2357" s="78"/>
      <c r="G2357" s="3" t="s">
        <v>356</v>
      </c>
      <c r="H2357" s="3" t="str">
        <f t="shared" si="227"/>
        <v>164005</v>
      </c>
      <c r="I2357" s="13" t="s">
        <v>496</v>
      </c>
    </row>
    <row r="2358" spans="1:11" ht="15.75" x14ac:dyDescent="0.25">
      <c r="A2358" s="248" t="str">
        <f>'BoR4 Rollup'!B2358</f>
        <v>Organization ID:  164005</v>
      </c>
      <c r="B2358" s="249" t="str">
        <f>'BoR4 Rollup'!$C$6</f>
        <v>2024-2025</v>
      </c>
      <c r="C2358" s="110" t="str">
        <f>'BoR4 Rollup'!$D$6</f>
        <v>2024-2025</v>
      </c>
      <c r="D2358" s="249" t="str">
        <f>D6</f>
        <v>2025-2026</v>
      </c>
      <c r="E2358" s="250" t="str">
        <f>E6</f>
        <v>2025-2026</v>
      </c>
      <c r="F2358" s="78"/>
      <c r="G2358" s="3" t="s">
        <v>356</v>
      </c>
      <c r="H2358" s="3" t="str">
        <f t="shared" si="227"/>
        <v>164005</v>
      </c>
      <c r="I2358" s="13" t="s">
        <v>496</v>
      </c>
    </row>
    <row r="2359" spans="1:11" x14ac:dyDescent="0.2">
      <c r="A2359" s="54" t="str">
        <f>'BoR4 Rollup'!B2359</f>
        <v xml:space="preserve">  Salaries</v>
      </c>
      <c r="B2359" s="93">
        <v>0</v>
      </c>
      <c r="C2359" s="245">
        <v>0</v>
      </c>
      <c r="D2359" s="245">
        <v>0</v>
      </c>
      <c r="E2359" s="294">
        <f t="shared" ref="E2359:E2376" si="228">+D2359-C2359</f>
        <v>0</v>
      </c>
      <c r="F2359" s="75"/>
      <c r="G2359" s="3" t="s">
        <v>356</v>
      </c>
      <c r="H2359" s="3" t="str">
        <f t="shared" si="227"/>
        <v>164005</v>
      </c>
      <c r="I2359" s="13" t="s">
        <v>496</v>
      </c>
      <c r="J2359" s="13" t="s">
        <v>589</v>
      </c>
    </row>
    <row r="2360" spans="1:11" x14ac:dyDescent="0.2">
      <c r="A2360" s="54" t="str">
        <f>'BoR4 Rollup'!B2360</f>
        <v xml:space="preserve">  Other Compensation</v>
      </c>
      <c r="B2360" s="93">
        <v>0</v>
      </c>
      <c r="C2360" s="245">
        <v>0</v>
      </c>
      <c r="D2360" s="245">
        <v>0</v>
      </c>
      <c r="E2360" s="294">
        <f t="shared" si="228"/>
        <v>0</v>
      </c>
      <c r="F2360" s="75"/>
      <c r="G2360" s="3" t="s">
        <v>356</v>
      </c>
      <c r="H2360" s="3" t="str">
        <f t="shared" si="227"/>
        <v>164005</v>
      </c>
      <c r="I2360" s="13" t="s">
        <v>496</v>
      </c>
    </row>
    <row r="2361" spans="1:11" x14ac:dyDescent="0.2">
      <c r="A2361" s="54" t="str">
        <f>'BoR4 Rollup'!B2361</f>
        <v xml:space="preserve">  Related Benefits</v>
      </c>
      <c r="B2361" s="93">
        <v>0</v>
      </c>
      <c r="C2361" s="245">
        <v>0</v>
      </c>
      <c r="D2361" s="245">
        <v>0</v>
      </c>
      <c r="E2361" s="294">
        <f t="shared" si="228"/>
        <v>0</v>
      </c>
      <c r="F2361" s="75"/>
      <c r="G2361" s="3" t="s">
        <v>356</v>
      </c>
      <c r="H2361" s="3" t="str">
        <f t="shared" si="227"/>
        <v>164005</v>
      </c>
      <c r="I2361" s="13" t="s">
        <v>496</v>
      </c>
      <c r="J2361" s="13" t="s">
        <v>590</v>
      </c>
    </row>
    <row r="2362" spans="1:11" ht="15.75" x14ac:dyDescent="0.25">
      <c r="A2362" s="55" t="str">
        <f>'BoR4 Rollup'!B2362</f>
        <v>Total Personal Services</v>
      </c>
      <c r="B2362" s="94">
        <f>B2361+B2360+B2359</f>
        <v>0</v>
      </c>
      <c r="C2362" s="264">
        <f>C2361+C2360+C2359</f>
        <v>0</v>
      </c>
      <c r="D2362" s="264">
        <f>D2361+D2360+D2359</f>
        <v>0</v>
      </c>
      <c r="E2362" s="295">
        <f t="shared" si="228"/>
        <v>0</v>
      </c>
      <c r="F2362" s="76"/>
      <c r="G2362" s="3" t="s">
        <v>355</v>
      </c>
      <c r="H2362" s="3" t="str">
        <f t="shared" si="227"/>
        <v>164005</v>
      </c>
      <c r="I2362" s="3" t="s">
        <v>496</v>
      </c>
    </row>
    <row r="2363" spans="1:11" x14ac:dyDescent="0.2">
      <c r="A2363" s="54" t="str">
        <f>'BoR4 Rollup'!B2363</f>
        <v xml:space="preserve"> Travel</v>
      </c>
      <c r="B2363" s="93">
        <v>0</v>
      </c>
      <c r="C2363" s="245">
        <v>0</v>
      </c>
      <c r="D2363" s="245">
        <v>4100</v>
      </c>
      <c r="E2363" s="294">
        <f t="shared" si="228"/>
        <v>4100</v>
      </c>
      <c r="F2363" s="75"/>
      <c r="G2363" s="3" t="s">
        <v>356</v>
      </c>
      <c r="H2363" s="3" t="str">
        <f t="shared" si="227"/>
        <v>164005</v>
      </c>
      <c r="I2363" s="13" t="s">
        <v>496</v>
      </c>
      <c r="J2363" s="13" t="s">
        <v>591</v>
      </c>
    </row>
    <row r="2364" spans="1:11" x14ac:dyDescent="0.2">
      <c r="A2364" s="54" t="str">
        <f>'BoR4 Rollup'!B2364</f>
        <v xml:space="preserve"> Operating Services</v>
      </c>
      <c r="B2364" s="93">
        <v>0</v>
      </c>
      <c r="C2364" s="245">
        <v>0</v>
      </c>
      <c r="D2364" s="245">
        <v>46500</v>
      </c>
      <c r="E2364" s="294">
        <f t="shared" si="228"/>
        <v>46500</v>
      </c>
      <c r="F2364" s="75"/>
      <c r="G2364" s="3" t="s">
        <v>356</v>
      </c>
      <c r="H2364" s="3" t="str">
        <f t="shared" si="227"/>
        <v>164005</v>
      </c>
      <c r="I2364" s="13" t="s">
        <v>496</v>
      </c>
      <c r="J2364" s="13" t="s">
        <v>592</v>
      </c>
      <c r="K2364" s="66" t="s">
        <v>557</v>
      </c>
    </row>
    <row r="2365" spans="1:11" x14ac:dyDescent="0.2">
      <c r="A2365" s="54" t="str">
        <f>'BoR4 Rollup'!B2365</f>
        <v xml:space="preserve"> Supplies</v>
      </c>
      <c r="B2365" s="93">
        <v>0</v>
      </c>
      <c r="C2365" s="245">
        <v>0</v>
      </c>
      <c r="D2365" s="245">
        <v>85600</v>
      </c>
      <c r="E2365" s="294">
        <f t="shared" si="228"/>
        <v>85600</v>
      </c>
      <c r="F2365" s="75"/>
      <c r="G2365" s="3" t="s">
        <v>356</v>
      </c>
      <c r="H2365" s="3" t="str">
        <f t="shared" si="227"/>
        <v>164005</v>
      </c>
      <c r="I2365" s="13" t="s">
        <v>496</v>
      </c>
      <c r="J2365" s="13" t="s">
        <v>593</v>
      </c>
      <c r="K2365" s="66" t="s">
        <v>557</v>
      </c>
    </row>
    <row r="2366" spans="1:11" ht="15.75" x14ac:dyDescent="0.25">
      <c r="A2366" s="55" t="str">
        <f>'BoR4 Rollup'!B2366</f>
        <v>Total Operating Expenses</v>
      </c>
      <c r="B2366" s="95">
        <f>B2365+B2364+B2363</f>
        <v>0</v>
      </c>
      <c r="C2366" s="281">
        <f>C2365+C2364+C2363</f>
        <v>0</v>
      </c>
      <c r="D2366" s="281">
        <f>D2365+D2364+D2363</f>
        <v>136200</v>
      </c>
      <c r="E2366" s="296">
        <f t="shared" si="228"/>
        <v>136200</v>
      </c>
      <c r="F2366" s="77"/>
      <c r="G2366" s="3" t="s">
        <v>355</v>
      </c>
      <c r="H2366" s="3" t="str">
        <f t="shared" si="227"/>
        <v>164005</v>
      </c>
      <c r="I2366" s="3" t="s">
        <v>496</v>
      </c>
    </row>
    <row r="2367" spans="1:11" x14ac:dyDescent="0.2">
      <c r="A2367" s="54" t="str">
        <f>'BoR4 Rollup'!B2367</f>
        <v xml:space="preserve"> Professional Services</v>
      </c>
      <c r="B2367" s="93">
        <v>0</v>
      </c>
      <c r="C2367" s="245">
        <v>0</v>
      </c>
      <c r="D2367" s="245">
        <v>0</v>
      </c>
      <c r="E2367" s="294">
        <f t="shared" si="228"/>
        <v>0</v>
      </c>
      <c r="F2367" s="75"/>
      <c r="G2367" s="3" t="s">
        <v>356</v>
      </c>
      <c r="H2367" s="3" t="str">
        <f t="shared" si="227"/>
        <v>164005</v>
      </c>
      <c r="I2367" s="13" t="s">
        <v>496</v>
      </c>
      <c r="J2367" s="13" t="s">
        <v>594</v>
      </c>
    </row>
    <row r="2368" spans="1:11" x14ac:dyDescent="0.2">
      <c r="A2368" s="54" t="str">
        <f>'BoR4 Rollup'!B2368</f>
        <v xml:space="preserve"> Other Charges</v>
      </c>
      <c r="B2368" s="93">
        <v>0</v>
      </c>
      <c r="C2368" s="245">
        <v>0</v>
      </c>
      <c r="D2368" s="245">
        <v>0</v>
      </c>
      <c r="E2368" s="294">
        <f t="shared" si="228"/>
        <v>0</v>
      </c>
      <c r="F2368" s="75"/>
      <c r="G2368" s="3" t="s">
        <v>356</v>
      </c>
      <c r="H2368" s="3" t="str">
        <f t="shared" si="227"/>
        <v>164005</v>
      </c>
      <c r="I2368" s="13" t="s">
        <v>496</v>
      </c>
      <c r="J2368" s="13" t="s">
        <v>595</v>
      </c>
    </row>
    <row r="2369" spans="1:10" x14ac:dyDescent="0.2">
      <c r="A2369" s="54" t="str">
        <f>'BoR4 Rollup'!B2369</f>
        <v xml:space="preserve"> Debt Services</v>
      </c>
      <c r="B2369" s="93">
        <v>0</v>
      </c>
      <c r="C2369" s="245">
        <v>0</v>
      </c>
      <c r="D2369" s="245">
        <v>0</v>
      </c>
      <c r="E2369" s="294">
        <f t="shared" si="228"/>
        <v>0</v>
      </c>
      <c r="F2369" s="75"/>
      <c r="G2369" s="3" t="s">
        <v>356</v>
      </c>
      <c r="H2369" s="3" t="str">
        <f t="shared" si="227"/>
        <v>164005</v>
      </c>
      <c r="I2369" s="13" t="s">
        <v>496</v>
      </c>
    </row>
    <row r="2370" spans="1:10" x14ac:dyDescent="0.2">
      <c r="A2370" s="54" t="str">
        <f>'BoR4 Rollup'!B2370</f>
        <v xml:space="preserve"> Interagency Transfers</v>
      </c>
      <c r="B2370" s="93">
        <v>0</v>
      </c>
      <c r="C2370" s="245">
        <v>0</v>
      </c>
      <c r="D2370" s="245">
        <v>0</v>
      </c>
      <c r="E2370" s="294">
        <f t="shared" si="228"/>
        <v>0</v>
      </c>
      <c r="F2370" s="75"/>
      <c r="G2370" s="3" t="s">
        <v>356</v>
      </c>
      <c r="H2370" s="3" t="str">
        <f t="shared" si="227"/>
        <v>164005</v>
      </c>
      <c r="I2370" s="13" t="s">
        <v>496</v>
      </c>
      <c r="J2370" s="13" t="s">
        <v>596</v>
      </c>
    </row>
    <row r="2371" spans="1:10" ht="15.75" x14ac:dyDescent="0.25">
      <c r="A2371" s="55" t="str">
        <f>'BoR4 Rollup'!B2371</f>
        <v>Total Other Charges</v>
      </c>
      <c r="B2371" s="95">
        <f>B2370+B2369+B2368+B2367</f>
        <v>0</v>
      </c>
      <c r="C2371" s="281">
        <f>C2370+C2369+C2368+C2367</f>
        <v>0</v>
      </c>
      <c r="D2371" s="281">
        <f>D2370+D2369+D2368+D2367</f>
        <v>0</v>
      </c>
      <c r="E2371" s="296">
        <f t="shared" si="228"/>
        <v>0</v>
      </c>
      <c r="F2371" s="77"/>
      <c r="G2371" s="3" t="s">
        <v>355</v>
      </c>
      <c r="H2371" s="3" t="str">
        <f t="shared" si="227"/>
        <v>164005</v>
      </c>
      <c r="I2371" s="13" t="s">
        <v>496</v>
      </c>
    </row>
    <row r="2372" spans="1:10" x14ac:dyDescent="0.2">
      <c r="A2372" s="54" t="str">
        <f>'BoR4 Rollup'!B2372</f>
        <v xml:space="preserve"> General Acquisitions</v>
      </c>
      <c r="B2372" s="93">
        <v>0</v>
      </c>
      <c r="C2372" s="245">
        <v>0</v>
      </c>
      <c r="D2372" s="245">
        <v>19963</v>
      </c>
      <c r="E2372" s="294">
        <f t="shared" si="228"/>
        <v>19963</v>
      </c>
      <c r="F2372" s="75"/>
      <c r="G2372" s="3" t="s">
        <v>356</v>
      </c>
      <c r="H2372" s="3" t="str">
        <f t="shared" si="227"/>
        <v>164005</v>
      </c>
      <c r="I2372" s="13" t="s">
        <v>496</v>
      </c>
      <c r="J2372" s="13" t="s">
        <v>597</v>
      </c>
    </row>
    <row r="2373" spans="1:10" x14ac:dyDescent="0.2">
      <c r="A2373" s="54" t="str">
        <f>'BoR4 Rollup'!B2373</f>
        <v xml:space="preserve"> Library Acquisitions</v>
      </c>
      <c r="B2373" s="93">
        <v>0</v>
      </c>
      <c r="C2373" s="245">
        <v>0</v>
      </c>
      <c r="D2373" s="245">
        <v>0</v>
      </c>
      <c r="E2373" s="294">
        <f t="shared" si="228"/>
        <v>0</v>
      </c>
      <c r="F2373" s="75"/>
      <c r="G2373" s="3" t="s">
        <v>356</v>
      </c>
      <c r="H2373" s="3" t="str">
        <f t="shared" si="227"/>
        <v>164005</v>
      </c>
      <c r="I2373" s="13" t="s">
        <v>496</v>
      </c>
      <c r="J2373" s="13" t="s">
        <v>597</v>
      </c>
    </row>
    <row r="2374" spans="1:10" x14ac:dyDescent="0.2">
      <c r="A2374" s="54" t="str">
        <f>'BoR4 Rollup'!B2374</f>
        <v xml:space="preserve"> Major Repairs</v>
      </c>
      <c r="B2374" s="93">
        <v>0</v>
      </c>
      <c r="C2374" s="245">
        <v>0</v>
      </c>
      <c r="D2374" s="245">
        <v>0</v>
      </c>
      <c r="E2374" s="294">
        <f t="shared" si="228"/>
        <v>0</v>
      </c>
      <c r="F2374" s="75"/>
      <c r="G2374" s="3" t="s">
        <v>356</v>
      </c>
      <c r="H2374" s="3" t="str">
        <f t="shared" si="227"/>
        <v>164005</v>
      </c>
      <c r="I2374" s="13" t="s">
        <v>496</v>
      </c>
    </row>
    <row r="2375" spans="1:10" ht="15.75" x14ac:dyDescent="0.25">
      <c r="A2375" s="55" t="str">
        <f>'BoR4 Rollup'!B2375</f>
        <v>Total Acquisitions and Major Repairs</v>
      </c>
      <c r="B2375" s="95">
        <f>B2374+B2373+B2372</f>
        <v>0</v>
      </c>
      <c r="C2375" s="281">
        <f>C2374+C2373+C2372</f>
        <v>0</v>
      </c>
      <c r="D2375" s="281">
        <f>D2374+D2373+D2372</f>
        <v>19963</v>
      </c>
      <c r="E2375" s="296">
        <f t="shared" si="228"/>
        <v>19963</v>
      </c>
      <c r="F2375" s="77"/>
      <c r="G2375" s="3" t="s">
        <v>355</v>
      </c>
      <c r="H2375" s="3" t="str">
        <f t="shared" si="227"/>
        <v>164005</v>
      </c>
      <c r="I2375" s="3" t="s">
        <v>496</v>
      </c>
    </row>
    <row r="2376" spans="1:10" ht="15.75" x14ac:dyDescent="0.25">
      <c r="A2376" s="55" t="str">
        <f>'BoR4 Rollup'!B2376</f>
        <v>Function Total</v>
      </c>
      <c r="B2376" s="94">
        <f>B2375+B2371+B2366+B2362</f>
        <v>0</v>
      </c>
      <c r="C2376" s="264">
        <f>C2375+C2371+C2366+C2362</f>
        <v>0</v>
      </c>
      <c r="D2376" s="264">
        <f>D2375+D2371+D2366+D2362</f>
        <v>156163</v>
      </c>
      <c r="E2376" s="297">
        <f t="shared" si="228"/>
        <v>156163</v>
      </c>
      <c r="F2376" s="76"/>
      <c r="G2376" s="3" t="s">
        <v>355</v>
      </c>
      <c r="H2376" s="3" t="str">
        <f t="shared" si="227"/>
        <v>164005</v>
      </c>
      <c r="I2376" s="3" t="s">
        <v>496</v>
      </c>
    </row>
    <row r="2377" spans="1:10" ht="15.75" x14ac:dyDescent="0.25">
      <c r="A2377" s="254" t="str">
        <f>'BoR4 Rollup'!B2377</f>
        <v>Function:  Academic Support</v>
      </c>
      <c r="B2377" s="255"/>
      <c r="C2377" s="256"/>
      <c r="D2377" s="256"/>
      <c r="E2377" s="257"/>
      <c r="F2377" s="72"/>
      <c r="G2377" s="3" t="s">
        <v>355</v>
      </c>
      <c r="H2377" s="3" t="str">
        <f t="shared" ref="H2377:H2397" si="229">RIGHT($A$2379,6)</f>
        <v xml:space="preserve"> TOTAL</v>
      </c>
      <c r="I2377" s="3" t="s">
        <v>396</v>
      </c>
    </row>
    <row r="2378" spans="1:10" ht="15.75" x14ac:dyDescent="0.25">
      <c r="A2378" s="106" t="str">
        <f>'BoR4 Rollup'!B2378</f>
        <v>ORGN:  ACADEMIC SUPPORT</v>
      </c>
      <c r="B2378" s="258" t="str">
        <f>+'BoR4 Rollup'!C2378</f>
        <v>Actual</v>
      </c>
      <c r="C2378" s="258" t="str">
        <f>+'BoR4 Rollup'!D2378</f>
        <v>Budgeted</v>
      </c>
      <c r="D2378" s="258" t="str">
        <f>+'BoR4 Rollup'!E2378</f>
        <v>Budgeted</v>
      </c>
      <c r="E2378" s="259" t="str">
        <f>E5</f>
        <v>2024-2025 +/-</v>
      </c>
      <c r="F2378" s="74"/>
      <c r="G2378" s="3" t="s">
        <v>355</v>
      </c>
      <c r="H2378" s="3" t="str">
        <f t="shared" si="229"/>
        <v xml:space="preserve"> TOTAL</v>
      </c>
      <c r="I2378" s="3" t="s">
        <v>396</v>
      </c>
    </row>
    <row r="2379" spans="1:10" ht="15.75" x14ac:dyDescent="0.25">
      <c r="A2379" s="248" t="str">
        <f>'BoR4 Rollup'!B2379</f>
        <v>ORGN  ID: TOTAL</v>
      </c>
      <c r="B2379" s="249" t="str">
        <f>'BoR4 Rollup'!$C$6</f>
        <v>2024-2025</v>
      </c>
      <c r="C2379" s="110" t="str">
        <f>'BoR4 Rollup'!$D$6</f>
        <v>2024-2025</v>
      </c>
      <c r="D2379" s="249" t="str">
        <f>D6</f>
        <v>2025-2026</v>
      </c>
      <c r="E2379" s="250" t="str">
        <f>E6</f>
        <v>2025-2026</v>
      </c>
      <c r="F2379" s="74"/>
      <c r="G2379" s="3" t="s">
        <v>355</v>
      </c>
      <c r="H2379" s="3" t="str">
        <f t="shared" si="229"/>
        <v xml:space="preserve"> TOTAL</v>
      </c>
      <c r="I2379" s="3" t="s">
        <v>396</v>
      </c>
    </row>
    <row r="2380" spans="1:10" x14ac:dyDescent="0.2">
      <c r="A2380" s="54" t="str">
        <f>'BoR4 Rollup'!B2380</f>
        <v xml:space="preserve">  Salaries</v>
      </c>
      <c r="B2380" s="93">
        <f t="shared" ref="B2380:D2382" si="230">+B2401+B2422+B2443+B2464+B2485+B2506+B2527+B2548+B2569+B2611+B2632+B2653+B2674+B2695</f>
        <v>9226</v>
      </c>
      <c r="C2380" s="93">
        <f t="shared" si="230"/>
        <v>9226</v>
      </c>
      <c r="D2380" s="245">
        <f t="shared" si="230"/>
        <v>24450</v>
      </c>
      <c r="E2380" s="237">
        <f t="shared" ref="E2380:E2397" si="231">+D2380-C2380</f>
        <v>15224</v>
      </c>
      <c r="F2380" s="75"/>
      <c r="G2380" s="3" t="s">
        <v>355</v>
      </c>
      <c r="H2380" s="3" t="str">
        <f t="shared" si="229"/>
        <v xml:space="preserve"> TOTAL</v>
      </c>
      <c r="I2380" s="3" t="s">
        <v>396</v>
      </c>
      <c r="J2380" s="13" t="s">
        <v>589</v>
      </c>
    </row>
    <row r="2381" spans="1:10" x14ac:dyDescent="0.2">
      <c r="A2381" s="54" t="str">
        <f>'BoR4 Rollup'!B2381</f>
        <v xml:space="preserve">  Other Compensation</v>
      </c>
      <c r="B2381" s="93">
        <f t="shared" si="230"/>
        <v>0</v>
      </c>
      <c r="C2381" s="93">
        <f t="shared" si="230"/>
        <v>0</v>
      </c>
      <c r="D2381" s="245">
        <f t="shared" si="230"/>
        <v>0</v>
      </c>
      <c r="E2381" s="237">
        <f t="shared" si="231"/>
        <v>0</v>
      </c>
      <c r="F2381" s="75"/>
      <c r="G2381" s="3" t="s">
        <v>355</v>
      </c>
      <c r="H2381" s="3" t="str">
        <f t="shared" si="229"/>
        <v xml:space="preserve"> TOTAL</v>
      </c>
      <c r="I2381" s="3" t="s">
        <v>396</v>
      </c>
    </row>
    <row r="2382" spans="1:10" x14ac:dyDescent="0.2">
      <c r="A2382" s="54" t="str">
        <f>'BoR4 Rollup'!B2382</f>
        <v xml:space="preserve">  Related Benefits</v>
      </c>
      <c r="B2382" s="93">
        <f t="shared" si="230"/>
        <v>3747</v>
      </c>
      <c r="C2382" s="93">
        <f t="shared" si="230"/>
        <v>3747</v>
      </c>
      <c r="D2382" s="245">
        <f t="shared" si="230"/>
        <v>5325</v>
      </c>
      <c r="E2382" s="237">
        <f t="shared" si="231"/>
        <v>1578</v>
      </c>
      <c r="F2382" s="75"/>
      <c r="G2382" s="3" t="s">
        <v>355</v>
      </c>
      <c r="H2382" s="3" t="str">
        <f t="shared" si="229"/>
        <v xml:space="preserve"> TOTAL</v>
      </c>
      <c r="I2382" s="3" t="s">
        <v>396</v>
      </c>
      <c r="J2382" s="13" t="s">
        <v>590</v>
      </c>
    </row>
    <row r="2383" spans="1:10" ht="15.75" x14ac:dyDescent="0.25">
      <c r="A2383" s="55" t="str">
        <f>'BoR4 Rollup'!B2383</f>
        <v>Total Personal Services</v>
      </c>
      <c r="B2383" s="94">
        <f>B2404+B2425+B2446+B2467+B2488+B2509+B2530+B2551+B2572+B2614+B2635+B2656+B2677+B2698</f>
        <v>12973</v>
      </c>
      <c r="C2383" s="94">
        <f>C2382+C2381+C2380</f>
        <v>12973</v>
      </c>
      <c r="D2383" s="94">
        <f>D2382+D2381+D2380</f>
        <v>29775</v>
      </c>
      <c r="E2383" s="238">
        <f t="shared" si="231"/>
        <v>16802</v>
      </c>
      <c r="F2383" s="76"/>
      <c r="G2383" s="3" t="s">
        <v>355</v>
      </c>
      <c r="H2383" s="3" t="str">
        <f t="shared" si="229"/>
        <v xml:space="preserve"> TOTAL</v>
      </c>
      <c r="I2383" s="3" t="s">
        <v>396</v>
      </c>
    </row>
    <row r="2384" spans="1:10" x14ac:dyDescent="0.2">
      <c r="A2384" s="54" t="str">
        <f>'BoR4 Rollup'!B2384</f>
        <v xml:space="preserve"> Travel</v>
      </c>
      <c r="B2384" s="93">
        <f t="shared" ref="B2384:D2386" si="232">+B2405+B2426+B2447+B2468+B2489+B2510+B2531+B2552+B2573+B2615+B2636+B2657+B2678+B2699</f>
        <v>0</v>
      </c>
      <c r="C2384" s="93">
        <f t="shared" si="232"/>
        <v>0</v>
      </c>
      <c r="D2384" s="93">
        <f t="shared" si="232"/>
        <v>0</v>
      </c>
      <c r="E2384" s="237">
        <f t="shared" si="231"/>
        <v>0</v>
      </c>
      <c r="F2384" s="75"/>
      <c r="G2384" s="3" t="s">
        <v>355</v>
      </c>
      <c r="H2384" s="3" t="str">
        <f t="shared" si="229"/>
        <v xml:space="preserve"> TOTAL</v>
      </c>
      <c r="I2384" s="3" t="s">
        <v>396</v>
      </c>
      <c r="J2384" s="13" t="s">
        <v>591</v>
      </c>
    </row>
    <row r="2385" spans="1:10" x14ac:dyDescent="0.2">
      <c r="A2385" s="54" t="str">
        <f>'BoR4 Rollup'!B2385</f>
        <v xml:space="preserve"> Operating Services</v>
      </c>
      <c r="B2385" s="93">
        <f t="shared" si="232"/>
        <v>1527</v>
      </c>
      <c r="C2385" s="93">
        <f t="shared" si="232"/>
        <v>1527</v>
      </c>
      <c r="D2385" s="93">
        <f t="shared" si="232"/>
        <v>2377</v>
      </c>
      <c r="E2385" s="237">
        <f t="shared" si="231"/>
        <v>850</v>
      </c>
      <c r="F2385" s="75"/>
      <c r="G2385" s="3" t="s">
        <v>355</v>
      </c>
      <c r="H2385" s="3" t="str">
        <f t="shared" si="229"/>
        <v xml:space="preserve"> TOTAL</v>
      </c>
      <c r="I2385" s="3" t="s">
        <v>396</v>
      </c>
      <c r="J2385" s="13" t="s">
        <v>592</v>
      </c>
    </row>
    <row r="2386" spans="1:10" x14ac:dyDescent="0.2">
      <c r="A2386" s="54" t="str">
        <f>'BoR4 Rollup'!B2386</f>
        <v xml:space="preserve"> Supplies</v>
      </c>
      <c r="B2386" s="93">
        <f t="shared" si="232"/>
        <v>0</v>
      </c>
      <c r="C2386" s="93">
        <f t="shared" si="232"/>
        <v>0</v>
      </c>
      <c r="D2386" s="93">
        <f t="shared" si="232"/>
        <v>56</v>
      </c>
      <c r="E2386" s="237">
        <f t="shared" si="231"/>
        <v>56</v>
      </c>
      <c r="F2386" s="75"/>
      <c r="G2386" s="3" t="s">
        <v>355</v>
      </c>
      <c r="H2386" s="3" t="str">
        <f t="shared" si="229"/>
        <v xml:space="preserve"> TOTAL</v>
      </c>
      <c r="I2386" s="3" t="s">
        <v>396</v>
      </c>
      <c r="J2386" s="13" t="s">
        <v>593</v>
      </c>
    </row>
    <row r="2387" spans="1:10" ht="15.75" x14ac:dyDescent="0.25">
      <c r="A2387" s="55" t="str">
        <f>'BoR4 Rollup'!B2387</f>
        <v>Total Operating Expenses</v>
      </c>
      <c r="B2387" s="95">
        <f>B2408+B2429+B2450+B2471+B2492+B2513+B2534+B2555+B2576+B2618+B2639+B2660+B2681+B2702</f>
        <v>1527</v>
      </c>
      <c r="C2387" s="95">
        <f>C2386+C2385+C2384</f>
        <v>1527</v>
      </c>
      <c r="D2387" s="95">
        <f>D2386+D2385+D2384</f>
        <v>2433</v>
      </c>
      <c r="E2387" s="239">
        <f t="shared" si="231"/>
        <v>906</v>
      </c>
      <c r="F2387" s="77"/>
      <c r="G2387" s="3" t="s">
        <v>355</v>
      </c>
      <c r="H2387" s="3" t="str">
        <f t="shared" si="229"/>
        <v xml:space="preserve"> TOTAL</v>
      </c>
      <c r="I2387" s="3" t="s">
        <v>396</v>
      </c>
    </row>
    <row r="2388" spans="1:10" x14ac:dyDescent="0.2">
      <c r="A2388" s="54" t="str">
        <f>'BoR4 Rollup'!B2388</f>
        <v xml:space="preserve"> Professional Services</v>
      </c>
      <c r="B2388" s="93">
        <f t="shared" ref="B2388:D2391" si="233">+B2409+B2430+B2451+B2472+B2493+B2514+B2535+B2556+B2577+B2619+B2640+B2661+B2682+B2703</f>
        <v>1870</v>
      </c>
      <c r="C2388" s="93">
        <f t="shared" si="233"/>
        <v>1870</v>
      </c>
      <c r="D2388" s="93">
        <f t="shared" si="233"/>
        <v>0</v>
      </c>
      <c r="E2388" s="237">
        <f t="shared" si="231"/>
        <v>-1870</v>
      </c>
      <c r="F2388" s="75"/>
      <c r="G2388" s="3" t="s">
        <v>355</v>
      </c>
      <c r="H2388" s="3" t="str">
        <f t="shared" si="229"/>
        <v xml:space="preserve"> TOTAL</v>
      </c>
      <c r="I2388" s="3" t="s">
        <v>396</v>
      </c>
      <c r="J2388" s="13" t="s">
        <v>594</v>
      </c>
    </row>
    <row r="2389" spans="1:10" x14ac:dyDescent="0.2">
      <c r="A2389" s="54" t="str">
        <f>'BoR4 Rollup'!B2389</f>
        <v xml:space="preserve"> Other Charges</v>
      </c>
      <c r="B2389" s="93">
        <f t="shared" si="233"/>
        <v>0</v>
      </c>
      <c r="C2389" s="93">
        <f t="shared" si="233"/>
        <v>0</v>
      </c>
      <c r="D2389" s="93">
        <f t="shared" si="233"/>
        <v>0</v>
      </c>
      <c r="E2389" s="237">
        <f t="shared" si="231"/>
        <v>0</v>
      </c>
      <c r="F2389" s="75"/>
      <c r="G2389" s="3" t="s">
        <v>355</v>
      </c>
      <c r="H2389" s="3" t="str">
        <f t="shared" si="229"/>
        <v xml:space="preserve"> TOTAL</v>
      </c>
      <c r="I2389" s="3" t="s">
        <v>396</v>
      </c>
      <c r="J2389" s="13" t="s">
        <v>595</v>
      </c>
    </row>
    <row r="2390" spans="1:10" x14ac:dyDescent="0.2">
      <c r="A2390" s="54" t="str">
        <f>'BoR4 Rollup'!B2390</f>
        <v xml:space="preserve"> Debt Services</v>
      </c>
      <c r="B2390" s="93">
        <f t="shared" si="233"/>
        <v>0</v>
      </c>
      <c r="C2390" s="93">
        <f t="shared" si="233"/>
        <v>0</v>
      </c>
      <c r="D2390" s="93">
        <f t="shared" si="233"/>
        <v>0</v>
      </c>
      <c r="E2390" s="237">
        <f t="shared" si="231"/>
        <v>0</v>
      </c>
      <c r="F2390" s="75"/>
      <c r="G2390" s="3" t="s">
        <v>355</v>
      </c>
      <c r="H2390" s="3" t="str">
        <f t="shared" si="229"/>
        <v xml:space="preserve"> TOTAL</v>
      </c>
      <c r="I2390" s="3" t="s">
        <v>396</v>
      </c>
    </row>
    <row r="2391" spans="1:10" x14ac:dyDescent="0.2">
      <c r="A2391" s="54" t="str">
        <f>'BoR4 Rollup'!B2391</f>
        <v xml:space="preserve"> Interagency Transfers</v>
      </c>
      <c r="B2391" s="93">
        <f t="shared" si="233"/>
        <v>0</v>
      </c>
      <c r="C2391" s="93">
        <f t="shared" si="233"/>
        <v>0</v>
      </c>
      <c r="D2391" s="93">
        <f t="shared" si="233"/>
        <v>0</v>
      </c>
      <c r="E2391" s="237">
        <f t="shared" si="231"/>
        <v>0</v>
      </c>
      <c r="F2391" s="75"/>
      <c r="G2391" s="3" t="s">
        <v>355</v>
      </c>
      <c r="H2391" s="3" t="str">
        <f t="shared" si="229"/>
        <v xml:space="preserve"> TOTAL</v>
      </c>
      <c r="I2391" s="3" t="s">
        <v>396</v>
      </c>
      <c r="J2391" s="13" t="s">
        <v>596</v>
      </c>
    </row>
    <row r="2392" spans="1:10" ht="15.75" x14ac:dyDescent="0.25">
      <c r="A2392" s="55" t="str">
        <f>'BoR4 Rollup'!B2392</f>
        <v>Total Other Charges</v>
      </c>
      <c r="B2392" s="95">
        <f>B2391+B2390+B2389+B2388</f>
        <v>1870</v>
      </c>
      <c r="C2392" s="95">
        <f>C2391+C2390+C2389+C2388</f>
        <v>1870</v>
      </c>
      <c r="D2392" s="95">
        <f>D2391+D2390+D2389+D2388</f>
        <v>0</v>
      </c>
      <c r="E2392" s="239">
        <f t="shared" si="231"/>
        <v>-1870</v>
      </c>
      <c r="F2392" s="77"/>
      <c r="G2392" s="3" t="s">
        <v>355</v>
      </c>
      <c r="H2392" s="3" t="str">
        <f t="shared" si="229"/>
        <v xml:space="preserve"> TOTAL</v>
      </c>
      <c r="I2392" s="3" t="s">
        <v>396</v>
      </c>
    </row>
    <row r="2393" spans="1:10" x14ac:dyDescent="0.2">
      <c r="A2393" s="54" t="str">
        <f>'BoR4 Rollup'!B2393</f>
        <v xml:space="preserve"> General Acquisitions</v>
      </c>
      <c r="B2393" s="93">
        <f t="shared" ref="B2393:D2395" si="234">+B2414+B2435+B2456+B2477+B2498+B2519+B2540+B2561+B2582+B2624+B2645+B2666+B2687+B2708</f>
        <v>0</v>
      </c>
      <c r="C2393" s="93">
        <f t="shared" si="234"/>
        <v>0</v>
      </c>
      <c r="D2393" s="93">
        <f t="shared" si="234"/>
        <v>0</v>
      </c>
      <c r="E2393" s="237">
        <f t="shared" si="231"/>
        <v>0</v>
      </c>
      <c r="F2393" s="75"/>
      <c r="G2393" s="3" t="s">
        <v>355</v>
      </c>
      <c r="H2393" s="3" t="str">
        <f t="shared" si="229"/>
        <v xml:space="preserve"> TOTAL</v>
      </c>
      <c r="I2393" s="3" t="s">
        <v>396</v>
      </c>
      <c r="J2393" s="13" t="s">
        <v>597</v>
      </c>
    </row>
    <row r="2394" spans="1:10" x14ac:dyDescent="0.2">
      <c r="A2394" s="54" t="str">
        <f>'BoR4 Rollup'!B2394</f>
        <v xml:space="preserve"> Library Acquisitions</v>
      </c>
      <c r="B2394" s="93">
        <f t="shared" si="234"/>
        <v>0</v>
      </c>
      <c r="C2394" s="93">
        <f t="shared" si="234"/>
        <v>0</v>
      </c>
      <c r="D2394" s="93">
        <f t="shared" si="234"/>
        <v>0</v>
      </c>
      <c r="E2394" s="237">
        <f t="shared" si="231"/>
        <v>0</v>
      </c>
      <c r="F2394" s="75"/>
      <c r="G2394" s="3" t="s">
        <v>355</v>
      </c>
      <c r="H2394" s="3" t="str">
        <f t="shared" si="229"/>
        <v xml:space="preserve"> TOTAL</v>
      </c>
      <c r="I2394" s="3" t="s">
        <v>396</v>
      </c>
      <c r="J2394" s="13" t="s">
        <v>597</v>
      </c>
    </row>
    <row r="2395" spans="1:10" x14ac:dyDescent="0.2">
      <c r="A2395" s="54" t="str">
        <f>'BoR4 Rollup'!B2395</f>
        <v xml:space="preserve"> Major Repairs</v>
      </c>
      <c r="B2395" s="93">
        <f t="shared" si="234"/>
        <v>0</v>
      </c>
      <c r="C2395" s="93">
        <f t="shared" si="234"/>
        <v>0</v>
      </c>
      <c r="D2395" s="93">
        <f t="shared" si="234"/>
        <v>0</v>
      </c>
      <c r="E2395" s="237">
        <f t="shared" si="231"/>
        <v>0</v>
      </c>
      <c r="F2395" s="75"/>
      <c r="G2395" s="3" t="s">
        <v>355</v>
      </c>
      <c r="H2395" s="3" t="str">
        <f t="shared" si="229"/>
        <v xml:space="preserve"> TOTAL</v>
      </c>
      <c r="I2395" s="3" t="s">
        <v>396</v>
      </c>
    </row>
    <row r="2396" spans="1:10" ht="15.75" x14ac:dyDescent="0.25">
      <c r="A2396" s="55" t="str">
        <f>'BoR4 Rollup'!B2396</f>
        <v>Total Acquisitions and Major Repairs</v>
      </c>
      <c r="B2396" s="95">
        <f>B2395+B2394+B2393</f>
        <v>0</v>
      </c>
      <c r="C2396" s="95">
        <f>C2395+C2394+C2393</f>
        <v>0</v>
      </c>
      <c r="D2396" s="95">
        <f>D2395+D2394+D2393</f>
        <v>0</v>
      </c>
      <c r="E2396" s="239">
        <f t="shared" si="231"/>
        <v>0</v>
      </c>
      <c r="F2396" s="77"/>
      <c r="G2396" s="3" t="s">
        <v>355</v>
      </c>
      <c r="H2396" s="3" t="str">
        <f t="shared" si="229"/>
        <v xml:space="preserve"> TOTAL</v>
      </c>
      <c r="I2396" s="3" t="s">
        <v>396</v>
      </c>
    </row>
    <row r="2397" spans="1:10" ht="15.75" x14ac:dyDescent="0.25">
      <c r="A2397" s="55" t="str">
        <f>'BoR4 Rollup'!B2397</f>
        <v>Function Total</v>
      </c>
      <c r="B2397" s="94">
        <f>B2396+B2392+B2387+B2383</f>
        <v>16370</v>
      </c>
      <c r="C2397" s="94">
        <f>C2396+C2392+C2387+C2383</f>
        <v>16370</v>
      </c>
      <c r="D2397" s="94">
        <f>D2396+D2392+D2387+D2383</f>
        <v>32208</v>
      </c>
      <c r="E2397" s="240">
        <f t="shared" si="231"/>
        <v>15838</v>
      </c>
      <c r="F2397" s="76"/>
      <c r="G2397" s="3" t="s">
        <v>355</v>
      </c>
      <c r="H2397" s="3" t="str">
        <f t="shared" si="229"/>
        <v xml:space="preserve"> TOTAL</v>
      </c>
      <c r="I2397" s="3" t="s">
        <v>396</v>
      </c>
    </row>
    <row r="2398" spans="1:10" ht="15.75" x14ac:dyDescent="0.25">
      <c r="A2398" s="254" t="str">
        <f>'BoR4 Rollup'!B2398</f>
        <v>Function:  Academic Support</v>
      </c>
      <c r="B2398" s="255"/>
      <c r="C2398" s="256"/>
      <c r="D2398" s="256"/>
      <c r="E2398" s="257"/>
      <c r="F2398" s="72"/>
      <c r="G2398" s="3" t="s">
        <v>356</v>
      </c>
      <c r="H2398" s="3" t="str">
        <f t="shared" ref="H2398:H2418" si="235">RIGHT($A$2400,6)</f>
        <v>400004</v>
      </c>
      <c r="I2398" s="13" t="s">
        <v>497</v>
      </c>
    </row>
    <row r="2399" spans="1:10" ht="15.75" x14ac:dyDescent="0.25">
      <c r="A2399" s="106" t="str">
        <f>'BoR4 Rollup'!B2399</f>
        <v>Orgn:  Workforce Development</v>
      </c>
      <c r="B2399" s="258" t="str">
        <f>+'BoR4 Rollup'!C2399</f>
        <v>Actual</v>
      </c>
      <c r="C2399" s="258" t="str">
        <f>+'BoR4 Rollup'!D2399</f>
        <v>Budgeted</v>
      </c>
      <c r="D2399" s="258" t="str">
        <f>+'BoR4 Rollup'!E2399</f>
        <v>Budgeted</v>
      </c>
      <c r="E2399" s="259" t="str">
        <f>E5</f>
        <v>2024-2025 +/-</v>
      </c>
      <c r="F2399" s="78"/>
      <c r="G2399" s="3" t="s">
        <v>356</v>
      </c>
      <c r="H2399" s="3" t="str">
        <f t="shared" si="235"/>
        <v>400004</v>
      </c>
      <c r="I2399" s="13" t="s">
        <v>497</v>
      </c>
    </row>
    <row r="2400" spans="1:10" ht="15.75" x14ac:dyDescent="0.25">
      <c r="A2400" s="248" t="str">
        <f>'BoR4 Rollup'!B2400</f>
        <v>Organization ID:  400004</v>
      </c>
      <c r="B2400" s="249" t="str">
        <f>'BoR4 Rollup'!$C$6</f>
        <v>2024-2025</v>
      </c>
      <c r="C2400" s="110" t="str">
        <f>'BoR4 Rollup'!$D$6</f>
        <v>2024-2025</v>
      </c>
      <c r="D2400" s="249" t="str">
        <f>'BoR4 Rollup'!$E$6</f>
        <v>2025-2026</v>
      </c>
      <c r="E2400" s="250" t="str">
        <f>E6</f>
        <v>2025-2026</v>
      </c>
      <c r="F2400" s="78"/>
      <c r="G2400" s="3" t="s">
        <v>356</v>
      </c>
      <c r="H2400" s="3" t="str">
        <f t="shared" si="235"/>
        <v>400004</v>
      </c>
      <c r="I2400" s="13" t="s">
        <v>497</v>
      </c>
    </row>
    <row r="2401" spans="1:10" x14ac:dyDescent="0.2">
      <c r="A2401" s="54" t="str">
        <f>'BoR4 Rollup'!B2401</f>
        <v xml:space="preserve">  Salaries</v>
      </c>
      <c r="B2401" s="93">
        <v>0</v>
      </c>
      <c r="C2401" s="245">
        <v>0</v>
      </c>
      <c r="D2401" s="245">
        <v>0</v>
      </c>
      <c r="E2401" s="294">
        <f t="shared" ref="E2401:E2418" si="236">+D2401-C2401</f>
        <v>0</v>
      </c>
      <c r="F2401" s="75"/>
      <c r="G2401" s="3" t="s">
        <v>356</v>
      </c>
      <c r="H2401" s="3" t="str">
        <f t="shared" si="235"/>
        <v>400004</v>
      </c>
      <c r="I2401" s="13" t="s">
        <v>497</v>
      </c>
      <c r="J2401" s="13" t="s">
        <v>589</v>
      </c>
    </row>
    <row r="2402" spans="1:10" x14ac:dyDescent="0.2">
      <c r="A2402" s="54" t="str">
        <f>'BoR4 Rollup'!B2402</f>
        <v xml:space="preserve">  Other Compensation</v>
      </c>
      <c r="B2402" s="93">
        <v>0</v>
      </c>
      <c r="C2402" s="245">
        <v>0</v>
      </c>
      <c r="D2402" s="245">
        <v>0</v>
      </c>
      <c r="E2402" s="294">
        <f t="shared" si="236"/>
        <v>0</v>
      </c>
      <c r="F2402" s="75"/>
      <c r="G2402" s="3" t="s">
        <v>356</v>
      </c>
      <c r="H2402" s="3" t="str">
        <f t="shared" si="235"/>
        <v>400004</v>
      </c>
      <c r="I2402" s="13" t="s">
        <v>497</v>
      </c>
    </row>
    <row r="2403" spans="1:10" x14ac:dyDescent="0.2">
      <c r="A2403" s="54" t="str">
        <f>'BoR4 Rollup'!B2403</f>
        <v xml:space="preserve">  Related Benefits</v>
      </c>
      <c r="B2403" s="93">
        <v>0</v>
      </c>
      <c r="C2403" s="245">
        <v>0</v>
      </c>
      <c r="D2403" s="245">
        <v>0</v>
      </c>
      <c r="E2403" s="294">
        <f t="shared" si="236"/>
        <v>0</v>
      </c>
      <c r="F2403" s="75"/>
      <c r="G2403" s="3" t="s">
        <v>356</v>
      </c>
      <c r="H2403" s="3" t="str">
        <f t="shared" si="235"/>
        <v>400004</v>
      </c>
      <c r="I2403" s="13" t="s">
        <v>497</v>
      </c>
      <c r="J2403" s="13" t="s">
        <v>590</v>
      </c>
    </row>
    <row r="2404" spans="1:10" ht="15.75" x14ac:dyDescent="0.25">
      <c r="A2404" s="55" t="str">
        <f>'BoR4 Rollup'!B2404</f>
        <v>Total Personal Services</v>
      </c>
      <c r="B2404" s="94">
        <f>B2403+B2402+B2401</f>
        <v>0</v>
      </c>
      <c r="C2404" s="264">
        <f>C2403+C2402+C2401</f>
        <v>0</v>
      </c>
      <c r="D2404" s="264">
        <f>D2403+D2402+D2401</f>
        <v>0</v>
      </c>
      <c r="E2404" s="295">
        <f t="shared" si="236"/>
        <v>0</v>
      </c>
      <c r="F2404" s="76"/>
      <c r="G2404" s="3" t="s">
        <v>355</v>
      </c>
      <c r="H2404" s="3" t="str">
        <f t="shared" si="235"/>
        <v>400004</v>
      </c>
      <c r="I2404" s="3" t="s">
        <v>497</v>
      </c>
    </row>
    <row r="2405" spans="1:10" x14ac:dyDescent="0.2">
      <c r="A2405" s="54" t="str">
        <f>'BoR4 Rollup'!B2405</f>
        <v xml:space="preserve"> Travel</v>
      </c>
      <c r="B2405" s="93">
        <v>0</v>
      </c>
      <c r="C2405" s="245">
        <v>0</v>
      </c>
      <c r="D2405" s="245">
        <v>0</v>
      </c>
      <c r="E2405" s="294">
        <f t="shared" si="236"/>
        <v>0</v>
      </c>
      <c r="F2405" s="75"/>
      <c r="G2405" s="3" t="s">
        <v>356</v>
      </c>
      <c r="H2405" s="3" t="str">
        <f t="shared" si="235"/>
        <v>400004</v>
      </c>
      <c r="I2405" s="13" t="s">
        <v>497</v>
      </c>
      <c r="J2405" s="13" t="s">
        <v>591</v>
      </c>
    </row>
    <row r="2406" spans="1:10" x14ac:dyDescent="0.2">
      <c r="A2406" s="54" t="str">
        <f>'BoR4 Rollup'!B2406</f>
        <v xml:space="preserve"> Operating Services</v>
      </c>
      <c r="B2406" s="93">
        <v>65</v>
      </c>
      <c r="C2406" s="245">
        <v>65</v>
      </c>
      <c r="D2406" s="245">
        <v>915</v>
      </c>
      <c r="E2406" s="294">
        <f t="shared" si="236"/>
        <v>850</v>
      </c>
      <c r="F2406" s="75"/>
      <c r="G2406" s="3" t="s">
        <v>356</v>
      </c>
      <c r="H2406" s="3" t="str">
        <f t="shared" si="235"/>
        <v>400004</v>
      </c>
      <c r="I2406" s="13" t="s">
        <v>497</v>
      </c>
      <c r="J2406" s="13" t="s">
        <v>592</v>
      </c>
    </row>
    <row r="2407" spans="1:10" x14ac:dyDescent="0.2">
      <c r="A2407" s="54" t="str">
        <f>'BoR4 Rollup'!B2407</f>
        <v xml:space="preserve"> Supplies</v>
      </c>
      <c r="B2407" s="93">
        <v>0</v>
      </c>
      <c r="C2407" s="245">
        <v>0</v>
      </c>
      <c r="D2407" s="245">
        <v>0</v>
      </c>
      <c r="E2407" s="294">
        <f t="shared" si="236"/>
        <v>0</v>
      </c>
      <c r="F2407" s="75"/>
      <c r="G2407" s="3" t="s">
        <v>356</v>
      </c>
      <c r="H2407" s="3" t="str">
        <f t="shared" si="235"/>
        <v>400004</v>
      </c>
      <c r="I2407" s="13" t="s">
        <v>497</v>
      </c>
      <c r="J2407" s="13" t="s">
        <v>593</v>
      </c>
    </row>
    <row r="2408" spans="1:10" ht="15.75" x14ac:dyDescent="0.25">
      <c r="A2408" s="55" t="str">
        <f>'BoR4 Rollup'!B2408</f>
        <v>Total Operating Expenses</v>
      </c>
      <c r="B2408" s="95">
        <f>B2407+B2406+B2405</f>
        <v>65</v>
      </c>
      <c r="C2408" s="281">
        <f>C2407+C2406+C2405</f>
        <v>65</v>
      </c>
      <c r="D2408" s="281">
        <f>D2407+D2406+D2405</f>
        <v>915</v>
      </c>
      <c r="E2408" s="296">
        <f t="shared" si="236"/>
        <v>850</v>
      </c>
      <c r="F2408" s="77"/>
      <c r="G2408" s="3" t="s">
        <v>355</v>
      </c>
      <c r="H2408" s="3" t="str">
        <f t="shared" si="235"/>
        <v>400004</v>
      </c>
      <c r="I2408" s="3" t="s">
        <v>497</v>
      </c>
    </row>
    <row r="2409" spans="1:10" x14ac:dyDescent="0.2">
      <c r="A2409" s="54" t="str">
        <f>'BoR4 Rollup'!B2409</f>
        <v xml:space="preserve"> Professional Services</v>
      </c>
      <c r="B2409" s="93">
        <v>0</v>
      </c>
      <c r="C2409" s="245">
        <v>0</v>
      </c>
      <c r="D2409" s="245">
        <v>0</v>
      </c>
      <c r="E2409" s="294">
        <f t="shared" si="236"/>
        <v>0</v>
      </c>
      <c r="F2409" s="75"/>
      <c r="G2409" s="3" t="s">
        <v>356</v>
      </c>
      <c r="H2409" s="3" t="str">
        <f t="shared" si="235"/>
        <v>400004</v>
      </c>
      <c r="I2409" s="13" t="s">
        <v>497</v>
      </c>
      <c r="J2409" s="13" t="s">
        <v>594</v>
      </c>
    </row>
    <row r="2410" spans="1:10" x14ac:dyDescent="0.2">
      <c r="A2410" s="54" t="str">
        <f>'BoR4 Rollup'!B2410</f>
        <v xml:space="preserve"> Other Charges</v>
      </c>
      <c r="B2410" s="93">
        <v>0</v>
      </c>
      <c r="C2410" s="245">
        <v>0</v>
      </c>
      <c r="D2410" s="245">
        <v>0</v>
      </c>
      <c r="E2410" s="294">
        <f t="shared" si="236"/>
        <v>0</v>
      </c>
      <c r="F2410" s="75"/>
      <c r="G2410" s="3" t="s">
        <v>356</v>
      </c>
      <c r="H2410" s="3" t="str">
        <f t="shared" si="235"/>
        <v>400004</v>
      </c>
      <c r="I2410" s="13" t="s">
        <v>497</v>
      </c>
      <c r="J2410" s="13" t="s">
        <v>595</v>
      </c>
    </row>
    <row r="2411" spans="1:10" x14ac:dyDescent="0.2">
      <c r="A2411" s="54" t="str">
        <f>'BoR4 Rollup'!B2411</f>
        <v xml:space="preserve"> Debt Services</v>
      </c>
      <c r="B2411" s="93">
        <v>0</v>
      </c>
      <c r="C2411" s="245">
        <v>0</v>
      </c>
      <c r="D2411" s="245">
        <v>0</v>
      </c>
      <c r="E2411" s="294">
        <f t="shared" si="236"/>
        <v>0</v>
      </c>
      <c r="F2411" s="75"/>
      <c r="G2411" s="3" t="s">
        <v>356</v>
      </c>
      <c r="H2411" s="3" t="str">
        <f t="shared" si="235"/>
        <v>400004</v>
      </c>
      <c r="I2411" s="13" t="s">
        <v>497</v>
      </c>
    </row>
    <row r="2412" spans="1:10" x14ac:dyDescent="0.2">
      <c r="A2412" s="54" t="str">
        <f>'BoR4 Rollup'!B2412</f>
        <v xml:space="preserve"> Interagency Transfers</v>
      </c>
      <c r="B2412" s="93">
        <v>0</v>
      </c>
      <c r="C2412" s="245">
        <v>0</v>
      </c>
      <c r="D2412" s="245">
        <v>0</v>
      </c>
      <c r="E2412" s="294">
        <f t="shared" si="236"/>
        <v>0</v>
      </c>
      <c r="F2412" s="75"/>
      <c r="G2412" s="3" t="s">
        <v>356</v>
      </c>
      <c r="H2412" s="3" t="str">
        <f t="shared" si="235"/>
        <v>400004</v>
      </c>
      <c r="I2412" s="13" t="s">
        <v>497</v>
      </c>
      <c r="J2412" s="13" t="s">
        <v>596</v>
      </c>
    </row>
    <row r="2413" spans="1:10" ht="15.75" x14ac:dyDescent="0.25">
      <c r="A2413" s="55" t="str">
        <f>'BoR4 Rollup'!B2413</f>
        <v>Total Other Charges</v>
      </c>
      <c r="B2413" s="95">
        <f>B2412+B2411+B2410+B2409</f>
        <v>0</v>
      </c>
      <c r="C2413" s="281">
        <f>C2412+C2411+C2410+C2409</f>
        <v>0</v>
      </c>
      <c r="D2413" s="281">
        <f>D2412+D2411+D2410+D2409</f>
        <v>0</v>
      </c>
      <c r="E2413" s="296">
        <f t="shared" si="236"/>
        <v>0</v>
      </c>
      <c r="F2413" s="77"/>
      <c r="G2413" s="3" t="s">
        <v>355</v>
      </c>
      <c r="H2413" s="3" t="str">
        <f t="shared" si="235"/>
        <v>400004</v>
      </c>
      <c r="I2413" s="13" t="s">
        <v>497</v>
      </c>
    </row>
    <row r="2414" spans="1:10" x14ac:dyDescent="0.2">
      <c r="A2414" s="54" t="str">
        <f>'BoR4 Rollup'!B2414</f>
        <v xml:space="preserve"> General Acquisitions</v>
      </c>
      <c r="B2414" s="93">
        <v>0</v>
      </c>
      <c r="C2414" s="245">
        <v>0</v>
      </c>
      <c r="D2414" s="245">
        <v>0</v>
      </c>
      <c r="E2414" s="294">
        <f t="shared" si="236"/>
        <v>0</v>
      </c>
      <c r="F2414" s="75"/>
      <c r="G2414" s="3" t="s">
        <v>356</v>
      </c>
      <c r="H2414" s="3" t="str">
        <f t="shared" si="235"/>
        <v>400004</v>
      </c>
      <c r="I2414" s="13" t="s">
        <v>497</v>
      </c>
      <c r="J2414" s="13" t="s">
        <v>597</v>
      </c>
    </row>
    <row r="2415" spans="1:10" x14ac:dyDescent="0.2">
      <c r="A2415" s="54" t="str">
        <f>'BoR4 Rollup'!B2415</f>
        <v xml:space="preserve"> Library Acquisitions</v>
      </c>
      <c r="B2415" s="93">
        <v>0</v>
      </c>
      <c r="C2415" s="245">
        <v>0</v>
      </c>
      <c r="D2415" s="245">
        <v>0</v>
      </c>
      <c r="E2415" s="294">
        <f t="shared" si="236"/>
        <v>0</v>
      </c>
      <c r="F2415" s="75"/>
      <c r="G2415" s="3" t="s">
        <v>356</v>
      </c>
      <c r="H2415" s="3" t="str">
        <f t="shared" si="235"/>
        <v>400004</v>
      </c>
      <c r="I2415" s="13" t="s">
        <v>497</v>
      </c>
      <c r="J2415" s="13" t="s">
        <v>597</v>
      </c>
    </row>
    <row r="2416" spans="1:10" x14ac:dyDescent="0.2">
      <c r="A2416" s="54" t="str">
        <f>'BoR4 Rollup'!B2416</f>
        <v xml:space="preserve"> Major Repairs</v>
      </c>
      <c r="B2416" s="93">
        <v>0</v>
      </c>
      <c r="C2416" s="245">
        <v>0</v>
      </c>
      <c r="D2416" s="245">
        <v>0</v>
      </c>
      <c r="E2416" s="294">
        <f t="shared" si="236"/>
        <v>0</v>
      </c>
      <c r="F2416" s="75"/>
      <c r="G2416" s="3" t="s">
        <v>356</v>
      </c>
      <c r="H2416" s="3" t="str">
        <f t="shared" si="235"/>
        <v>400004</v>
      </c>
      <c r="I2416" s="13" t="s">
        <v>497</v>
      </c>
    </row>
    <row r="2417" spans="1:10" ht="15.75" x14ac:dyDescent="0.25">
      <c r="A2417" s="55" t="str">
        <f>'BoR4 Rollup'!B2417</f>
        <v>Total Acquisitions and Major Repairs</v>
      </c>
      <c r="B2417" s="95">
        <f>B2416+B2415+B2414</f>
        <v>0</v>
      </c>
      <c r="C2417" s="281">
        <f>C2416+C2415+C2414</f>
        <v>0</v>
      </c>
      <c r="D2417" s="281">
        <f>D2416+D2415+D2414</f>
        <v>0</v>
      </c>
      <c r="E2417" s="296">
        <f t="shared" si="236"/>
        <v>0</v>
      </c>
      <c r="F2417" s="77"/>
      <c r="G2417" s="3" t="s">
        <v>355</v>
      </c>
      <c r="H2417" s="3" t="str">
        <f t="shared" si="235"/>
        <v>400004</v>
      </c>
      <c r="I2417" s="3" t="s">
        <v>497</v>
      </c>
    </row>
    <row r="2418" spans="1:10" ht="15.75" x14ac:dyDescent="0.25">
      <c r="A2418" s="55" t="str">
        <f>'BoR4 Rollup'!B2418</f>
        <v>Function Total</v>
      </c>
      <c r="B2418" s="264">
        <f>B2417+B2413+B2408+B2404</f>
        <v>65</v>
      </c>
      <c r="C2418" s="264">
        <f>C2417+C2413+C2408+C2404</f>
        <v>65</v>
      </c>
      <c r="D2418" s="264">
        <f>D2417+D2413+D2408+D2404</f>
        <v>915</v>
      </c>
      <c r="E2418" s="297">
        <f t="shared" si="236"/>
        <v>850</v>
      </c>
      <c r="F2418" s="76"/>
      <c r="G2418" s="3" t="s">
        <v>355</v>
      </c>
      <c r="H2418" s="3" t="str">
        <f t="shared" si="235"/>
        <v>400004</v>
      </c>
      <c r="I2418" s="3" t="s">
        <v>497</v>
      </c>
    </row>
    <row r="2419" spans="1:10" ht="15.75" x14ac:dyDescent="0.25">
      <c r="A2419" s="254" t="str">
        <f>'BoR4 Rollup'!B2419</f>
        <v>Function:  Academic Support</v>
      </c>
      <c r="B2419" s="255"/>
      <c r="C2419" s="256"/>
      <c r="D2419" s="256"/>
      <c r="E2419" s="257"/>
      <c r="F2419" s="72"/>
      <c r="G2419" s="3" t="s">
        <v>356</v>
      </c>
      <c r="H2419" s="3" t="str">
        <f t="shared" ref="H2419:H2439" si="237">RIGHT($A$2421,6)</f>
        <v>400005</v>
      </c>
      <c r="I2419" s="13" t="s">
        <v>498</v>
      </c>
    </row>
    <row r="2420" spans="1:10" ht="15.75" x14ac:dyDescent="0.25">
      <c r="A2420" s="106" t="str">
        <f>'BoR4 Rollup'!B2420</f>
        <v>Orgn:  VC for Economic Devlopment</v>
      </c>
      <c r="B2420" s="258" t="str">
        <f>+'BoR4 Rollup'!C2420</f>
        <v>Actual</v>
      </c>
      <c r="C2420" s="258" t="str">
        <f>+'BoR4 Rollup'!D2420</f>
        <v>Budgeted</v>
      </c>
      <c r="D2420" s="258" t="str">
        <f>+'BoR4 Rollup'!E2420</f>
        <v>Budgeted</v>
      </c>
      <c r="E2420" s="259" t="str">
        <f>'BoR4 Rollup'!$F$5</f>
        <v>2024-2025 +/-</v>
      </c>
      <c r="F2420" s="78"/>
      <c r="G2420" s="3" t="s">
        <v>356</v>
      </c>
      <c r="H2420" s="3" t="str">
        <f t="shared" si="237"/>
        <v>400005</v>
      </c>
      <c r="I2420" s="13" t="s">
        <v>498</v>
      </c>
    </row>
    <row r="2421" spans="1:10" ht="15.75" x14ac:dyDescent="0.25">
      <c r="A2421" s="248" t="str">
        <f>'BoR4 Rollup'!B2421</f>
        <v>Organization ID:  400005</v>
      </c>
      <c r="B2421" s="249" t="str">
        <f>'BoR4 Rollup'!$C$6</f>
        <v>2024-2025</v>
      </c>
      <c r="C2421" s="110" t="str">
        <f>'BoR4 Rollup'!$D$6</f>
        <v>2024-2025</v>
      </c>
      <c r="D2421" s="249" t="str">
        <f>'BoR4 Rollup'!$E$6</f>
        <v>2025-2026</v>
      </c>
      <c r="E2421" s="250" t="str">
        <f>'BoR4 Rollup'!$F$6</f>
        <v>2025-2026</v>
      </c>
      <c r="F2421" s="78"/>
      <c r="G2421" s="3" t="s">
        <v>356</v>
      </c>
      <c r="H2421" s="3" t="str">
        <f t="shared" si="237"/>
        <v>400005</v>
      </c>
      <c r="I2421" s="13" t="s">
        <v>498</v>
      </c>
    </row>
    <row r="2422" spans="1:10" x14ac:dyDescent="0.2">
      <c r="A2422" s="54" t="str">
        <f>'BoR4 Rollup'!B2422</f>
        <v xml:space="preserve">  Salaries</v>
      </c>
      <c r="B2422" s="93">
        <v>0</v>
      </c>
      <c r="C2422" s="245">
        <v>0</v>
      </c>
      <c r="D2422" s="245">
        <v>0</v>
      </c>
      <c r="E2422" s="294">
        <f t="shared" ref="E2422:E2439" si="238">+D2422-C2422</f>
        <v>0</v>
      </c>
      <c r="F2422" s="75"/>
      <c r="G2422" s="3" t="s">
        <v>356</v>
      </c>
      <c r="H2422" s="3" t="str">
        <f t="shared" si="237"/>
        <v>400005</v>
      </c>
      <c r="I2422" s="13" t="s">
        <v>498</v>
      </c>
      <c r="J2422" s="13" t="s">
        <v>589</v>
      </c>
    </row>
    <row r="2423" spans="1:10" x14ac:dyDescent="0.2">
      <c r="A2423" s="54" t="str">
        <f>'BoR4 Rollup'!B2423</f>
        <v xml:space="preserve">  Other Compensation</v>
      </c>
      <c r="B2423" s="93">
        <v>0</v>
      </c>
      <c r="C2423" s="245">
        <v>0</v>
      </c>
      <c r="D2423" s="245">
        <v>0</v>
      </c>
      <c r="E2423" s="294">
        <f t="shared" si="238"/>
        <v>0</v>
      </c>
      <c r="F2423" s="75"/>
      <c r="G2423" s="3" t="s">
        <v>356</v>
      </c>
      <c r="H2423" s="3" t="str">
        <f t="shared" si="237"/>
        <v>400005</v>
      </c>
      <c r="I2423" s="13" t="s">
        <v>498</v>
      </c>
    </row>
    <row r="2424" spans="1:10" x14ac:dyDescent="0.2">
      <c r="A2424" s="54" t="str">
        <f>'BoR4 Rollup'!B2424</f>
        <v xml:space="preserve">  Related Benefits</v>
      </c>
      <c r="B2424" s="93">
        <v>0</v>
      </c>
      <c r="C2424" s="245">
        <v>0</v>
      </c>
      <c r="D2424" s="245">
        <v>0</v>
      </c>
      <c r="E2424" s="294">
        <f t="shared" si="238"/>
        <v>0</v>
      </c>
      <c r="F2424" s="75"/>
      <c r="G2424" s="3" t="s">
        <v>356</v>
      </c>
      <c r="H2424" s="3" t="str">
        <f t="shared" si="237"/>
        <v>400005</v>
      </c>
      <c r="I2424" s="13" t="s">
        <v>498</v>
      </c>
      <c r="J2424" s="13" t="s">
        <v>590</v>
      </c>
    </row>
    <row r="2425" spans="1:10" ht="15.75" x14ac:dyDescent="0.25">
      <c r="A2425" s="55" t="str">
        <f>'BoR4 Rollup'!B2425</f>
        <v>Total Personal Services</v>
      </c>
      <c r="B2425" s="94">
        <f>B2424+B2423+B2422</f>
        <v>0</v>
      </c>
      <c r="C2425" s="264">
        <f>C2424+C2423+C2422</f>
        <v>0</v>
      </c>
      <c r="D2425" s="264">
        <f>D2424+D2423+D2422</f>
        <v>0</v>
      </c>
      <c r="E2425" s="295">
        <f t="shared" si="238"/>
        <v>0</v>
      </c>
      <c r="F2425" s="76"/>
      <c r="G2425" s="3" t="s">
        <v>355</v>
      </c>
      <c r="H2425" s="3" t="str">
        <f t="shared" si="237"/>
        <v>400005</v>
      </c>
      <c r="I2425" s="3" t="s">
        <v>498</v>
      </c>
    </row>
    <row r="2426" spans="1:10" x14ac:dyDescent="0.2">
      <c r="A2426" s="54" t="str">
        <f>'BoR4 Rollup'!B2426</f>
        <v xml:space="preserve"> Travel</v>
      </c>
      <c r="B2426" s="93">
        <v>0</v>
      </c>
      <c r="C2426" s="245">
        <v>0</v>
      </c>
      <c r="D2426" s="245">
        <v>0</v>
      </c>
      <c r="E2426" s="294">
        <f t="shared" si="238"/>
        <v>0</v>
      </c>
      <c r="F2426" s="75"/>
      <c r="G2426" s="3" t="s">
        <v>356</v>
      </c>
      <c r="H2426" s="3" t="str">
        <f t="shared" si="237"/>
        <v>400005</v>
      </c>
      <c r="I2426" s="13" t="s">
        <v>498</v>
      </c>
      <c r="J2426" s="13" t="s">
        <v>591</v>
      </c>
    </row>
    <row r="2427" spans="1:10" x14ac:dyDescent="0.2">
      <c r="A2427" s="54" t="str">
        <f>'BoR4 Rollup'!B2427</f>
        <v xml:space="preserve"> Operating Services</v>
      </c>
      <c r="B2427" s="93">
        <v>0</v>
      </c>
      <c r="C2427" s="245">
        <v>0</v>
      </c>
      <c r="D2427" s="245">
        <v>0</v>
      </c>
      <c r="E2427" s="294">
        <f t="shared" si="238"/>
        <v>0</v>
      </c>
      <c r="F2427" s="75"/>
      <c r="G2427" s="3" t="s">
        <v>356</v>
      </c>
      <c r="H2427" s="3" t="str">
        <f t="shared" si="237"/>
        <v>400005</v>
      </c>
      <c r="I2427" s="13" t="s">
        <v>498</v>
      </c>
      <c r="J2427" s="13" t="s">
        <v>592</v>
      </c>
    </row>
    <row r="2428" spans="1:10" x14ac:dyDescent="0.2">
      <c r="A2428" s="54" t="str">
        <f>'BoR4 Rollup'!B2428</f>
        <v xml:space="preserve"> Supplies</v>
      </c>
      <c r="B2428" s="93">
        <v>0</v>
      </c>
      <c r="C2428" s="245">
        <v>0</v>
      </c>
      <c r="D2428" s="245">
        <v>0</v>
      </c>
      <c r="E2428" s="294">
        <f t="shared" si="238"/>
        <v>0</v>
      </c>
      <c r="F2428" s="75"/>
      <c r="G2428" s="3" t="s">
        <v>356</v>
      </c>
      <c r="H2428" s="3" t="str">
        <f t="shared" si="237"/>
        <v>400005</v>
      </c>
      <c r="I2428" s="13" t="s">
        <v>498</v>
      </c>
      <c r="J2428" s="13" t="s">
        <v>593</v>
      </c>
    </row>
    <row r="2429" spans="1:10" ht="15.75" x14ac:dyDescent="0.25">
      <c r="A2429" s="55" t="str">
        <f>'BoR4 Rollup'!B2429</f>
        <v>Total Operating Expenses</v>
      </c>
      <c r="B2429" s="95">
        <f>B2428+B2427+B2426</f>
        <v>0</v>
      </c>
      <c r="C2429" s="281">
        <f>C2428+C2427+C2426</f>
        <v>0</v>
      </c>
      <c r="D2429" s="281">
        <f>D2428+D2427+D2426</f>
        <v>0</v>
      </c>
      <c r="E2429" s="296">
        <f t="shared" si="238"/>
        <v>0</v>
      </c>
      <c r="F2429" s="77"/>
      <c r="G2429" s="3" t="s">
        <v>355</v>
      </c>
      <c r="H2429" s="3" t="str">
        <f t="shared" si="237"/>
        <v>400005</v>
      </c>
      <c r="I2429" s="3" t="s">
        <v>498</v>
      </c>
    </row>
    <row r="2430" spans="1:10" x14ac:dyDescent="0.2">
      <c r="A2430" s="54" t="str">
        <f>'BoR4 Rollup'!B2430</f>
        <v xml:space="preserve"> Professional Services</v>
      </c>
      <c r="B2430" s="93">
        <v>0</v>
      </c>
      <c r="C2430" s="245">
        <v>0</v>
      </c>
      <c r="D2430" s="245">
        <v>0</v>
      </c>
      <c r="E2430" s="294">
        <f t="shared" si="238"/>
        <v>0</v>
      </c>
      <c r="F2430" s="75"/>
      <c r="G2430" s="3" t="s">
        <v>356</v>
      </c>
      <c r="H2430" s="3" t="str">
        <f t="shared" si="237"/>
        <v>400005</v>
      </c>
      <c r="I2430" s="13" t="s">
        <v>498</v>
      </c>
      <c r="J2430" s="13" t="s">
        <v>594</v>
      </c>
    </row>
    <row r="2431" spans="1:10" x14ac:dyDescent="0.2">
      <c r="A2431" s="54" t="str">
        <f>'BoR4 Rollup'!B2431</f>
        <v xml:space="preserve"> Other Charges</v>
      </c>
      <c r="B2431" s="93">
        <v>0</v>
      </c>
      <c r="C2431" s="245">
        <v>0</v>
      </c>
      <c r="D2431" s="245">
        <v>0</v>
      </c>
      <c r="E2431" s="294">
        <f t="shared" si="238"/>
        <v>0</v>
      </c>
      <c r="F2431" s="75"/>
      <c r="G2431" s="3" t="s">
        <v>356</v>
      </c>
      <c r="H2431" s="3" t="str">
        <f t="shared" si="237"/>
        <v>400005</v>
      </c>
      <c r="I2431" s="13" t="s">
        <v>498</v>
      </c>
      <c r="J2431" s="13" t="s">
        <v>595</v>
      </c>
    </row>
    <row r="2432" spans="1:10" x14ac:dyDescent="0.2">
      <c r="A2432" s="54" t="str">
        <f>'BoR4 Rollup'!B2432</f>
        <v xml:space="preserve"> Debt Services</v>
      </c>
      <c r="B2432" s="93">
        <v>0</v>
      </c>
      <c r="C2432" s="245">
        <v>0</v>
      </c>
      <c r="D2432" s="245">
        <v>0</v>
      </c>
      <c r="E2432" s="294">
        <f t="shared" si="238"/>
        <v>0</v>
      </c>
      <c r="F2432" s="75"/>
      <c r="G2432" s="3" t="s">
        <v>356</v>
      </c>
      <c r="H2432" s="3" t="str">
        <f t="shared" si="237"/>
        <v>400005</v>
      </c>
      <c r="I2432" s="13" t="s">
        <v>498</v>
      </c>
    </row>
    <row r="2433" spans="1:10" x14ac:dyDescent="0.2">
      <c r="A2433" s="54" t="str">
        <f>'BoR4 Rollup'!B2433</f>
        <v xml:space="preserve"> Interagency Transfers</v>
      </c>
      <c r="B2433" s="93">
        <v>0</v>
      </c>
      <c r="C2433" s="245">
        <v>0</v>
      </c>
      <c r="D2433" s="245">
        <v>0</v>
      </c>
      <c r="E2433" s="294">
        <f t="shared" si="238"/>
        <v>0</v>
      </c>
      <c r="F2433" s="75"/>
      <c r="G2433" s="3" t="s">
        <v>356</v>
      </c>
      <c r="H2433" s="3" t="str">
        <f t="shared" si="237"/>
        <v>400005</v>
      </c>
      <c r="I2433" s="13" t="s">
        <v>498</v>
      </c>
      <c r="J2433" s="13" t="s">
        <v>596</v>
      </c>
    </row>
    <row r="2434" spans="1:10" ht="15.75" x14ac:dyDescent="0.25">
      <c r="A2434" s="55" t="str">
        <f>'BoR4 Rollup'!B2434</f>
        <v>Total Other Charges</v>
      </c>
      <c r="B2434" s="95">
        <f>B2433+B2432+B2431+B2430</f>
        <v>0</v>
      </c>
      <c r="C2434" s="281">
        <f>C2433+C2432+C2431+C2430</f>
        <v>0</v>
      </c>
      <c r="D2434" s="281">
        <f>D2433+D2432+D2431+D2430</f>
        <v>0</v>
      </c>
      <c r="E2434" s="296">
        <f t="shared" si="238"/>
        <v>0</v>
      </c>
      <c r="F2434" s="77"/>
      <c r="G2434" s="3" t="s">
        <v>355</v>
      </c>
      <c r="H2434" s="3" t="str">
        <f t="shared" si="237"/>
        <v>400005</v>
      </c>
      <c r="I2434" s="13" t="s">
        <v>498</v>
      </c>
    </row>
    <row r="2435" spans="1:10" x14ac:dyDescent="0.2">
      <c r="A2435" s="54" t="str">
        <f>'BoR4 Rollup'!B2435</f>
        <v xml:space="preserve"> General Acquisitions</v>
      </c>
      <c r="B2435" s="93">
        <v>0</v>
      </c>
      <c r="C2435" s="245">
        <v>0</v>
      </c>
      <c r="D2435" s="245">
        <v>0</v>
      </c>
      <c r="E2435" s="294">
        <f t="shared" si="238"/>
        <v>0</v>
      </c>
      <c r="F2435" s="75"/>
      <c r="G2435" s="3" t="s">
        <v>356</v>
      </c>
      <c r="H2435" s="3" t="str">
        <f t="shared" si="237"/>
        <v>400005</v>
      </c>
      <c r="I2435" s="13" t="s">
        <v>498</v>
      </c>
      <c r="J2435" s="13" t="s">
        <v>597</v>
      </c>
    </row>
    <row r="2436" spans="1:10" x14ac:dyDescent="0.2">
      <c r="A2436" s="54" t="str">
        <f>'BoR4 Rollup'!B2436</f>
        <v xml:space="preserve"> Library Acquisitions</v>
      </c>
      <c r="B2436" s="93">
        <v>0</v>
      </c>
      <c r="C2436" s="245">
        <v>0</v>
      </c>
      <c r="D2436" s="245">
        <v>0</v>
      </c>
      <c r="E2436" s="294">
        <f t="shared" si="238"/>
        <v>0</v>
      </c>
      <c r="F2436" s="75"/>
      <c r="G2436" s="3" t="s">
        <v>356</v>
      </c>
      <c r="H2436" s="3" t="str">
        <f t="shared" si="237"/>
        <v>400005</v>
      </c>
      <c r="I2436" s="13" t="s">
        <v>498</v>
      </c>
      <c r="J2436" s="13" t="s">
        <v>597</v>
      </c>
    </row>
    <row r="2437" spans="1:10" x14ac:dyDescent="0.2">
      <c r="A2437" s="54" t="str">
        <f>'BoR4 Rollup'!B2437</f>
        <v xml:space="preserve"> Major Repairs</v>
      </c>
      <c r="B2437" s="93">
        <v>0</v>
      </c>
      <c r="C2437" s="245">
        <v>0</v>
      </c>
      <c r="D2437" s="245">
        <v>0</v>
      </c>
      <c r="E2437" s="294">
        <f t="shared" si="238"/>
        <v>0</v>
      </c>
      <c r="F2437" s="75"/>
      <c r="G2437" s="3" t="s">
        <v>356</v>
      </c>
      <c r="H2437" s="3" t="str">
        <f t="shared" si="237"/>
        <v>400005</v>
      </c>
      <c r="I2437" s="13" t="s">
        <v>498</v>
      </c>
    </row>
    <row r="2438" spans="1:10" ht="15.75" x14ac:dyDescent="0.25">
      <c r="A2438" s="55" t="str">
        <f>'BoR4 Rollup'!B2438</f>
        <v>Total Acquisitions and Major Repairs</v>
      </c>
      <c r="B2438" s="95">
        <f>B2437+B2436+B2435</f>
        <v>0</v>
      </c>
      <c r="C2438" s="281">
        <f>C2437+C2436+C2435</f>
        <v>0</v>
      </c>
      <c r="D2438" s="281">
        <f>D2437+D2436+D2435</f>
        <v>0</v>
      </c>
      <c r="E2438" s="296">
        <f t="shared" si="238"/>
        <v>0</v>
      </c>
      <c r="F2438" s="77"/>
      <c r="G2438" s="3" t="s">
        <v>355</v>
      </c>
      <c r="H2438" s="3" t="str">
        <f t="shared" si="237"/>
        <v>400005</v>
      </c>
      <c r="I2438" s="3" t="s">
        <v>498</v>
      </c>
    </row>
    <row r="2439" spans="1:10" ht="15.75" x14ac:dyDescent="0.25">
      <c r="A2439" s="55" t="str">
        <f>'BoR4 Rollup'!B2439</f>
        <v>Function Total</v>
      </c>
      <c r="B2439" s="94">
        <f>B2438+B2434+B2429+B2425</f>
        <v>0</v>
      </c>
      <c r="C2439" s="264">
        <f>C2438+C2434+C2429+C2425</f>
        <v>0</v>
      </c>
      <c r="D2439" s="264">
        <f>D2438+D2434+D2429+D2425</f>
        <v>0</v>
      </c>
      <c r="E2439" s="297">
        <f t="shared" si="238"/>
        <v>0</v>
      </c>
      <c r="F2439" s="76"/>
      <c r="G2439" s="3" t="s">
        <v>355</v>
      </c>
      <c r="H2439" s="3" t="str">
        <f t="shared" si="237"/>
        <v>400005</v>
      </c>
      <c r="I2439" s="3" t="s">
        <v>498</v>
      </c>
    </row>
    <row r="2440" spans="1:10" ht="15.75" x14ac:dyDescent="0.25">
      <c r="A2440" s="254" t="str">
        <f>'BoR4 Rollup'!B2440</f>
        <v>Function:  Academic Support</v>
      </c>
      <c r="B2440" s="255"/>
      <c r="C2440" s="256"/>
      <c r="D2440" s="256"/>
      <c r="E2440" s="257"/>
      <c r="F2440" s="72"/>
      <c r="G2440" s="3" t="s">
        <v>356</v>
      </c>
      <c r="H2440" s="3" t="str">
        <f t="shared" ref="H2440:H2460" si="239">RIGHT($A$2442,6)</f>
        <v>410001</v>
      </c>
      <c r="I2440" s="13" t="s">
        <v>499</v>
      </c>
    </row>
    <row r="2441" spans="1:10" ht="15.75" x14ac:dyDescent="0.25">
      <c r="A2441" s="106" t="str">
        <f>'BoR4 Rollup'!B2441</f>
        <v>Orgn:  Admin (Dean) Allied Health</v>
      </c>
      <c r="B2441" s="258" t="str">
        <f>+'BoR4 Rollup'!C2441</f>
        <v>Actual</v>
      </c>
      <c r="C2441" s="258" t="str">
        <f>+'BoR4 Rollup'!D2441</f>
        <v>Budgeted</v>
      </c>
      <c r="D2441" s="258" t="str">
        <f>+'BoR4 Rollup'!E2441</f>
        <v>Budgeted</v>
      </c>
      <c r="E2441" s="259" t="str">
        <f>E5</f>
        <v>2024-2025 +/-</v>
      </c>
      <c r="F2441" s="74"/>
      <c r="G2441" s="3" t="s">
        <v>356</v>
      </c>
      <c r="H2441" s="3" t="str">
        <f t="shared" si="239"/>
        <v>410001</v>
      </c>
      <c r="I2441" s="13" t="s">
        <v>499</v>
      </c>
    </row>
    <row r="2442" spans="1:10" ht="15.75" x14ac:dyDescent="0.25">
      <c r="A2442" s="248" t="str">
        <f>'BoR4 Rollup'!B2442</f>
        <v>Organization ID:  410001</v>
      </c>
      <c r="B2442" s="249" t="str">
        <f>'BoR4 Rollup'!$C$6</f>
        <v>2024-2025</v>
      </c>
      <c r="C2442" s="110" t="str">
        <f>'BoR4 Rollup'!$D$6</f>
        <v>2024-2025</v>
      </c>
      <c r="D2442" s="249" t="str">
        <f>'BoR4 Rollup'!$E$6</f>
        <v>2025-2026</v>
      </c>
      <c r="E2442" s="250" t="str">
        <f>$E$6</f>
        <v>2025-2026</v>
      </c>
      <c r="F2442" s="74"/>
      <c r="G2442" s="3" t="s">
        <v>356</v>
      </c>
      <c r="H2442" s="3" t="str">
        <f t="shared" si="239"/>
        <v>410001</v>
      </c>
      <c r="I2442" s="13" t="s">
        <v>499</v>
      </c>
    </row>
    <row r="2443" spans="1:10" x14ac:dyDescent="0.2">
      <c r="A2443" s="54" t="str">
        <f>'BoR4 Rollup'!B2443</f>
        <v xml:space="preserve">  Salaries</v>
      </c>
      <c r="B2443" s="93">
        <v>0</v>
      </c>
      <c r="C2443" s="245">
        <v>0</v>
      </c>
      <c r="D2443" s="245">
        <v>0</v>
      </c>
      <c r="E2443" s="294">
        <f t="shared" ref="E2443:E2460" si="240">+D2443-C2443</f>
        <v>0</v>
      </c>
      <c r="F2443" s="75"/>
      <c r="G2443" s="3" t="s">
        <v>356</v>
      </c>
      <c r="H2443" s="3" t="str">
        <f t="shared" si="239"/>
        <v>410001</v>
      </c>
      <c r="I2443" s="13" t="s">
        <v>499</v>
      </c>
      <c r="J2443" s="13" t="s">
        <v>589</v>
      </c>
    </row>
    <row r="2444" spans="1:10" x14ac:dyDescent="0.2">
      <c r="A2444" s="54" t="str">
        <f>'BoR4 Rollup'!B2444</f>
        <v xml:space="preserve">  Other Compensation</v>
      </c>
      <c r="B2444" s="93">
        <v>0</v>
      </c>
      <c r="C2444" s="245">
        <v>0</v>
      </c>
      <c r="D2444" s="245">
        <v>0</v>
      </c>
      <c r="E2444" s="294">
        <f t="shared" si="240"/>
        <v>0</v>
      </c>
      <c r="F2444" s="75"/>
      <c r="G2444" s="3" t="s">
        <v>356</v>
      </c>
      <c r="H2444" s="3" t="str">
        <f t="shared" si="239"/>
        <v>410001</v>
      </c>
      <c r="I2444" s="13" t="s">
        <v>499</v>
      </c>
    </row>
    <row r="2445" spans="1:10" x14ac:dyDescent="0.2">
      <c r="A2445" s="54" t="str">
        <f>'BoR4 Rollup'!B2445</f>
        <v xml:space="preserve">  Related Benefits</v>
      </c>
      <c r="B2445" s="93">
        <v>0</v>
      </c>
      <c r="C2445" s="245">
        <v>0</v>
      </c>
      <c r="D2445" s="245">
        <v>0</v>
      </c>
      <c r="E2445" s="294">
        <f t="shared" si="240"/>
        <v>0</v>
      </c>
      <c r="F2445" s="75"/>
      <c r="G2445" s="3" t="s">
        <v>356</v>
      </c>
      <c r="H2445" s="3" t="str">
        <f t="shared" si="239"/>
        <v>410001</v>
      </c>
      <c r="I2445" s="13" t="s">
        <v>499</v>
      </c>
      <c r="J2445" s="13" t="s">
        <v>590</v>
      </c>
    </row>
    <row r="2446" spans="1:10" ht="15.75" x14ac:dyDescent="0.25">
      <c r="A2446" s="55" t="str">
        <f>'BoR4 Rollup'!B2446</f>
        <v>Total Personal Services</v>
      </c>
      <c r="B2446" s="94">
        <f>B2445+B2444+B2443</f>
        <v>0</v>
      </c>
      <c r="C2446" s="264">
        <f>C2445+C2444+C2443</f>
        <v>0</v>
      </c>
      <c r="D2446" s="264">
        <f>D2445+D2444+D2443</f>
        <v>0</v>
      </c>
      <c r="E2446" s="295">
        <f t="shared" si="240"/>
        <v>0</v>
      </c>
      <c r="F2446" s="76"/>
      <c r="G2446" s="3" t="s">
        <v>355</v>
      </c>
      <c r="H2446" s="3" t="str">
        <f t="shared" si="239"/>
        <v>410001</v>
      </c>
      <c r="I2446" s="3" t="s">
        <v>499</v>
      </c>
    </row>
    <row r="2447" spans="1:10" x14ac:dyDescent="0.2">
      <c r="A2447" s="54" t="str">
        <f>'BoR4 Rollup'!B2447</f>
        <v xml:space="preserve"> Travel</v>
      </c>
      <c r="B2447" s="93">
        <v>0</v>
      </c>
      <c r="C2447" s="245">
        <v>0</v>
      </c>
      <c r="D2447" s="245">
        <v>0</v>
      </c>
      <c r="E2447" s="294">
        <f t="shared" si="240"/>
        <v>0</v>
      </c>
      <c r="F2447" s="75"/>
      <c r="G2447" s="3" t="s">
        <v>356</v>
      </c>
      <c r="H2447" s="3" t="str">
        <f t="shared" si="239"/>
        <v>410001</v>
      </c>
      <c r="I2447" s="13" t="s">
        <v>499</v>
      </c>
      <c r="J2447" s="13" t="s">
        <v>591</v>
      </c>
    </row>
    <row r="2448" spans="1:10" x14ac:dyDescent="0.2">
      <c r="A2448" s="54" t="str">
        <f>'BoR4 Rollup'!B2448</f>
        <v xml:space="preserve"> Operating Services</v>
      </c>
      <c r="B2448" s="93">
        <v>0</v>
      </c>
      <c r="C2448" s="245">
        <v>0</v>
      </c>
      <c r="D2448" s="245">
        <v>0</v>
      </c>
      <c r="E2448" s="294">
        <f t="shared" si="240"/>
        <v>0</v>
      </c>
      <c r="F2448" s="75"/>
      <c r="G2448" s="3" t="s">
        <v>356</v>
      </c>
      <c r="H2448" s="3" t="str">
        <f t="shared" si="239"/>
        <v>410001</v>
      </c>
      <c r="I2448" s="13" t="s">
        <v>499</v>
      </c>
      <c r="J2448" s="13" t="s">
        <v>592</v>
      </c>
    </row>
    <row r="2449" spans="1:10" x14ac:dyDescent="0.2">
      <c r="A2449" s="54" t="str">
        <f>'BoR4 Rollup'!B2449</f>
        <v xml:space="preserve"> Supplies</v>
      </c>
      <c r="B2449" s="93">
        <v>0</v>
      </c>
      <c r="C2449" s="245">
        <v>0</v>
      </c>
      <c r="D2449" s="245">
        <v>0</v>
      </c>
      <c r="E2449" s="294">
        <f t="shared" si="240"/>
        <v>0</v>
      </c>
      <c r="F2449" s="75"/>
      <c r="G2449" s="3" t="s">
        <v>356</v>
      </c>
      <c r="H2449" s="3" t="str">
        <f t="shared" si="239"/>
        <v>410001</v>
      </c>
      <c r="I2449" s="13" t="s">
        <v>499</v>
      </c>
      <c r="J2449" s="13" t="s">
        <v>593</v>
      </c>
    </row>
    <row r="2450" spans="1:10" ht="15.75" x14ac:dyDescent="0.25">
      <c r="A2450" s="55" t="str">
        <f>'BoR4 Rollup'!B2450</f>
        <v>Total Operating Expenses</v>
      </c>
      <c r="B2450" s="95">
        <f>B2449+B2448+B2447</f>
        <v>0</v>
      </c>
      <c r="C2450" s="281">
        <f>C2449+C2448+C2447</f>
        <v>0</v>
      </c>
      <c r="D2450" s="281">
        <f>D2449+D2448+D2447</f>
        <v>0</v>
      </c>
      <c r="E2450" s="296">
        <f t="shared" si="240"/>
        <v>0</v>
      </c>
      <c r="F2450" s="77"/>
      <c r="G2450" s="3" t="s">
        <v>355</v>
      </c>
      <c r="H2450" s="3" t="str">
        <f t="shared" si="239"/>
        <v>410001</v>
      </c>
      <c r="I2450" s="3" t="s">
        <v>499</v>
      </c>
    </row>
    <row r="2451" spans="1:10" x14ac:dyDescent="0.2">
      <c r="A2451" s="54" t="str">
        <f>'BoR4 Rollup'!B2451</f>
        <v xml:space="preserve"> Professional Services</v>
      </c>
      <c r="B2451" s="93">
        <v>0</v>
      </c>
      <c r="C2451" s="245">
        <v>0</v>
      </c>
      <c r="D2451" s="245">
        <v>0</v>
      </c>
      <c r="E2451" s="294">
        <f t="shared" si="240"/>
        <v>0</v>
      </c>
      <c r="F2451" s="75"/>
      <c r="G2451" s="3" t="s">
        <v>356</v>
      </c>
      <c r="H2451" s="3" t="str">
        <f t="shared" si="239"/>
        <v>410001</v>
      </c>
      <c r="I2451" s="13" t="s">
        <v>499</v>
      </c>
      <c r="J2451" s="13" t="s">
        <v>594</v>
      </c>
    </row>
    <row r="2452" spans="1:10" x14ac:dyDescent="0.2">
      <c r="A2452" s="54" t="str">
        <f>'BoR4 Rollup'!B2452</f>
        <v xml:space="preserve"> Other Charges</v>
      </c>
      <c r="B2452" s="93">
        <v>0</v>
      </c>
      <c r="C2452" s="245">
        <v>0</v>
      </c>
      <c r="D2452" s="245">
        <v>0</v>
      </c>
      <c r="E2452" s="294">
        <f t="shared" si="240"/>
        <v>0</v>
      </c>
      <c r="F2452" s="75"/>
      <c r="G2452" s="3" t="s">
        <v>356</v>
      </c>
      <c r="H2452" s="3" t="str">
        <f t="shared" si="239"/>
        <v>410001</v>
      </c>
      <c r="I2452" s="13" t="s">
        <v>499</v>
      </c>
      <c r="J2452" s="13" t="s">
        <v>595</v>
      </c>
    </row>
    <row r="2453" spans="1:10" x14ac:dyDescent="0.2">
      <c r="A2453" s="54" t="str">
        <f>'BoR4 Rollup'!B2453</f>
        <v xml:space="preserve"> Debt Services</v>
      </c>
      <c r="B2453" s="93">
        <v>0</v>
      </c>
      <c r="C2453" s="245">
        <v>0</v>
      </c>
      <c r="D2453" s="245">
        <v>0</v>
      </c>
      <c r="E2453" s="294">
        <f t="shared" si="240"/>
        <v>0</v>
      </c>
      <c r="F2453" s="75"/>
      <c r="G2453" s="3" t="s">
        <v>356</v>
      </c>
      <c r="H2453" s="3" t="str">
        <f t="shared" si="239"/>
        <v>410001</v>
      </c>
      <c r="I2453" s="13" t="s">
        <v>499</v>
      </c>
    </row>
    <row r="2454" spans="1:10" x14ac:dyDescent="0.2">
      <c r="A2454" s="54" t="str">
        <f>'BoR4 Rollup'!B2454</f>
        <v xml:space="preserve"> Interagency Transfers</v>
      </c>
      <c r="B2454" s="93">
        <v>0</v>
      </c>
      <c r="C2454" s="245">
        <v>0</v>
      </c>
      <c r="D2454" s="245">
        <v>0</v>
      </c>
      <c r="E2454" s="294">
        <f t="shared" si="240"/>
        <v>0</v>
      </c>
      <c r="F2454" s="75"/>
      <c r="G2454" s="3" t="s">
        <v>356</v>
      </c>
      <c r="H2454" s="3" t="str">
        <f t="shared" si="239"/>
        <v>410001</v>
      </c>
      <c r="I2454" s="13" t="s">
        <v>499</v>
      </c>
      <c r="J2454" s="13" t="s">
        <v>596</v>
      </c>
    </row>
    <row r="2455" spans="1:10" ht="15.75" x14ac:dyDescent="0.25">
      <c r="A2455" s="55" t="str">
        <f>'BoR4 Rollup'!B2455</f>
        <v>Total Other Charges</v>
      </c>
      <c r="B2455" s="95">
        <f>B2454+B2453+B2452+B2451</f>
        <v>0</v>
      </c>
      <c r="C2455" s="281">
        <f>C2454+C2453+C2452+C2451</f>
        <v>0</v>
      </c>
      <c r="D2455" s="281">
        <f>D2454+D2453+D2452+D2451</f>
        <v>0</v>
      </c>
      <c r="E2455" s="296">
        <f t="shared" si="240"/>
        <v>0</v>
      </c>
      <c r="F2455" s="77"/>
      <c r="G2455" s="3" t="s">
        <v>355</v>
      </c>
      <c r="H2455" s="3" t="str">
        <f t="shared" si="239"/>
        <v>410001</v>
      </c>
      <c r="I2455" s="13" t="s">
        <v>499</v>
      </c>
    </row>
    <row r="2456" spans="1:10" x14ac:dyDescent="0.2">
      <c r="A2456" s="54" t="str">
        <f>'BoR4 Rollup'!B2456</f>
        <v xml:space="preserve"> General Acquisitions</v>
      </c>
      <c r="B2456" s="93">
        <v>0</v>
      </c>
      <c r="C2456" s="245">
        <v>0</v>
      </c>
      <c r="D2456" s="245">
        <v>0</v>
      </c>
      <c r="E2456" s="294">
        <f t="shared" si="240"/>
        <v>0</v>
      </c>
      <c r="F2456" s="75"/>
      <c r="G2456" s="3" t="s">
        <v>356</v>
      </c>
      <c r="H2456" s="3" t="str">
        <f t="shared" si="239"/>
        <v>410001</v>
      </c>
      <c r="I2456" s="13" t="s">
        <v>499</v>
      </c>
      <c r="J2456" s="13" t="s">
        <v>597</v>
      </c>
    </row>
    <row r="2457" spans="1:10" x14ac:dyDescent="0.2">
      <c r="A2457" s="54" t="str">
        <f>'BoR4 Rollup'!B2457</f>
        <v xml:space="preserve"> Library Acquisitions</v>
      </c>
      <c r="B2457" s="93">
        <v>0</v>
      </c>
      <c r="C2457" s="245">
        <v>0</v>
      </c>
      <c r="D2457" s="245">
        <v>0</v>
      </c>
      <c r="E2457" s="294">
        <f t="shared" si="240"/>
        <v>0</v>
      </c>
      <c r="F2457" s="75"/>
      <c r="G2457" s="3" t="s">
        <v>356</v>
      </c>
      <c r="H2457" s="3" t="str">
        <f t="shared" si="239"/>
        <v>410001</v>
      </c>
      <c r="I2457" s="13" t="s">
        <v>499</v>
      </c>
      <c r="J2457" s="13" t="s">
        <v>597</v>
      </c>
    </row>
    <row r="2458" spans="1:10" x14ac:dyDescent="0.2">
      <c r="A2458" s="54" t="str">
        <f>'BoR4 Rollup'!B2458</f>
        <v xml:space="preserve"> Major Repairs</v>
      </c>
      <c r="B2458" s="93">
        <v>0</v>
      </c>
      <c r="C2458" s="245">
        <v>0</v>
      </c>
      <c r="D2458" s="245">
        <v>0</v>
      </c>
      <c r="E2458" s="294">
        <f t="shared" si="240"/>
        <v>0</v>
      </c>
      <c r="F2458" s="75"/>
      <c r="G2458" s="3" t="s">
        <v>356</v>
      </c>
      <c r="H2458" s="3" t="str">
        <f t="shared" si="239"/>
        <v>410001</v>
      </c>
      <c r="I2458" s="13" t="s">
        <v>499</v>
      </c>
    </row>
    <row r="2459" spans="1:10" ht="15.75" x14ac:dyDescent="0.25">
      <c r="A2459" s="55" t="str">
        <f>'BoR4 Rollup'!B2459</f>
        <v>Total Acquisitions and Major Repairs</v>
      </c>
      <c r="B2459" s="95">
        <f>B2458+B2457+B2456</f>
        <v>0</v>
      </c>
      <c r="C2459" s="281">
        <f>C2458+C2457+C2456</f>
        <v>0</v>
      </c>
      <c r="D2459" s="281">
        <f>D2458+D2457+D2456</f>
        <v>0</v>
      </c>
      <c r="E2459" s="296">
        <f t="shared" si="240"/>
        <v>0</v>
      </c>
      <c r="F2459" s="77"/>
      <c r="G2459" s="3" t="s">
        <v>355</v>
      </c>
      <c r="H2459" s="3" t="str">
        <f t="shared" si="239"/>
        <v>410001</v>
      </c>
      <c r="I2459" s="3" t="s">
        <v>499</v>
      </c>
    </row>
    <row r="2460" spans="1:10" ht="15.75" x14ac:dyDescent="0.25">
      <c r="A2460" s="55" t="str">
        <f>'BoR4 Rollup'!B2460</f>
        <v>Function Total</v>
      </c>
      <c r="B2460" s="94">
        <f>B2459+B2455+B2450+B2446</f>
        <v>0</v>
      </c>
      <c r="C2460" s="264">
        <f>C2459+C2455+C2450+C2446</f>
        <v>0</v>
      </c>
      <c r="D2460" s="264">
        <f>D2459+D2455+D2450+D2446</f>
        <v>0</v>
      </c>
      <c r="E2460" s="297">
        <f t="shared" si="240"/>
        <v>0</v>
      </c>
      <c r="F2460" s="76"/>
      <c r="G2460" s="3" t="s">
        <v>355</v>
      </c>
      <c r="H2460" s="3" t="str">
        <f t="shared" si="239"/>
        <v>410001</v>
      </c>
      <c r="I2460" s="3" t="s">
        <v>499</v>
      </c>
    </row>
    <row r="2461" spans="1:10" ht="15.75" x14ac:dyDescent="0.25">
      <c r="A2461" s="254" t="str">
        <f>'BoR4 Rollup'!B2461</f>
        <v>Function:  Academic Support</v>
      </c>
      <c r="B2461" s="255"/>
      <c r="C2461" s="256"/>
      <c r="D2461" s="256"/>
      <c r="E2461" s="257"/>
      <c r="F2461" s="72"/>
      <c r="G2461" s="3" t="s">
        <v>356</v>
      </c>
      <c r="H2461" s="3" t="str">
        <f t="shared" ref="H2461:H2481" si="241">RIGHT($A$2463,6)</f>
        <v>410005</v>
      </c>
      <c r="I2461" s="13" t="s">
        <v>500</v>
      </c>
    </row>
    <row r="2462" spans="1:10" ht="15.75" x14ac:dyDescent="0.25">
      <c r="A2462" s="106" t="str">
        <f>'BoR4 Rollup'!B2462</f>
        <v>Orgn:  Administration (Dean), Sci &amp; Math Gen Ed</v>
      </c>
      <c r="B2462" s="258" t="str">
        <f>+'BoR4 Rollup'!C2462</f>
        <v>Actual</v>
      </c>
      <c r="C2462" s="258" t="str">
        <f>+'BoR4 Rollup'!D2462</f>
        <v>Budgeted</v>
      </c>
      <c r="D2462" s="258" t="str">
        <f>+'BoR4 Rollup'!E2462</f>
        <v>Budgeted</v>
      </c>
      <c r="E2462" s="259" t="str">
        <f>E5</f>
        <v>2024-2025 +/-</v>
      </c>
      <c r="F2462" s="78"/>
      <c r="G2462" s="3" t="s">
        <v>356</v>
      </c>
      <c r="H2462" s="3" t="str">
        <f t="shared" si="241"/>
        <v>410005</v>
      </c>
      <c r="I2462" s="13" t="s">
        <v>500</v>
      </c>
    </row>
    <row r="2463" spans="1:10" ht="15.75" x14ac:dyDescent="0.25">
      <c r="A2463" s="248" t="str">
        <f>'BoR4 Rollup'!B2463</f>
        <v>Organization ID:  410005</v>
      </c>
      <c r="B2463" s="249" t="str">
        <f>'BoR4 Rollup'!$C$6</f>
        <v>2024-2025</v>
      </c>
      <c r="C2463" s="110" t="str">
        <f>'BoR4 Rollup'!$D$6</f>
        <v>2024-2025</v>
      </c>
      <c r="D2463" s="249" t="str">
        <f>'BoR4 Rollup'!$E$6</f>
        <v>2025-2026</v>
      </c>
      <c r="E2463" s="250" t="str">
        <f>E6</f>
        <v>2025-2026</v>
      </c>
      <c r="F2463" s="78"/>
      <c r="G2463" s="3" t="s">
        <v>356</v>
      </c>
      <c r="H2463" s="3" t="str">
        <f t="shared" si="241"/>
        <v>410005</v>
      </c>
      <c r="I2463" s="13" t="s">
        <v>500</v>
      </c>
    </row>
    <row r="2464" spans="1:10" x14ac:dyDescent="0.2">
      <c r="A2464" s="54" t="str">
        <f>'BoR4 Rollup'!B2464</f>
        <v xml:space="preserve">  Salaries</v>
      </c>
      <c r="B2464" s="93">
        <v>0</v>
      </c>
      <c r="C2464" s="245">
        <v>0</v>
      </c>
      <c r="D2464" s="245">
        <v>0</v>
      </c>
      <c r="E2464" s="294">
        <f t="shared" ref="E2464:E2481" si="242">+D2464-C2464</f>
        <v>0</v>
      </c>
      <c r="F2464" s="75"/>
      <c r="G2464" s="3" t="s">
        <v>356</v>
      </c>
      <c r="H2464" s="3" t="str">
        <f t="shared" si="241"/>
        <v>410005</v>
      </c>
      <c r="I2464" s="13" t="s">
        <v>500</v>
      </c>
      <c r="J2464" s="13" t="s">
        <v>589</v>
      </c>
    </row>
    <row r="2465" spans="1:10" x14ac:dyDescent="0.2">
      <c r="A2465" s="54" t="str">
        <f>'BoR4 Rollup'!B2465</f>
        <v xml:space="preserve">  Other Compensation</v>
      </c>
      <c r="B2465" s="93">
        <v>0</v>
      </c>
      <c r="C2465" s="245">
        <v>0</v>
      </c>
      <c r="D2465" s="245">
        <v>0</v>
      </c>
      <c r="E2465" s="294">
        <f t="shared" si="242"/>
        <v>0</v>
      </c>
      <c r="F2465" s="75"/>
      <c r="G2465" s="3" t="s">
        <v>356</v>
      </c>
      <c r="H2465" s="3" t="str">
        <f t="shared" si="241"/>
        <v>410005</v>
      </c>
      <c r="I2465" s="13" t="s">
        <v>500</v>
      </c>
    </row>
    <row r="2466" spans="1:10" x14ac:dyDescent="0.2">
      <c r="A2466" s="54" t="str">
        <f>'BoR4 Rollup'!B2466</f>
        <v xml:space="preserve">  Related Benefits</v>
      </c>
      <c r="B2466" s="93">
        <v>0</v>
      </c>
      <c r="C2466" s="245">
        <v>0</v>
      </c>
      <c r="D2466" s="245">
        <v>0</v>
      </c>
      <c r="E2466" s="294">
        <f t="shared" si="242"/>
        <v>0</v>
      </c>
      <c r="F2466" s="75"/>
      <c r="G2466" s="3" t="s">
        <v>356</v>
      </c>
      <c r="H2466" s="3" t="str">
        <f t="shared" si="241"/>
        <v>410005</v>
      </c>
      <c r="I2466" s="13" t="s">
        <v>500</v>
      </c>
      <c r="J2466" s="13" t="s">
        <v>590</v>
      </c>
    </row>
    <row r="2467" spans="1:10" ht="15.75" x14ac:dyDescent="0.25">
      <c r="A2467" s="55" t="str">
        <f>'BoR4 Rollup'!B2467</f>
        <v>Total Personal Services</v>
      </c>
      <c r="B2467" s="94">
        <f>B2466+B2465+B2464</f>
        <v>0</v>
      </c>
      <c r="C2467" s="264">
        <f>C2466+C2465+C2464</f>
        <v>0</v>
      </c>
      <c r="D2467" s="264">
        <f>D2466+D2465+D2464</f>
        <v>0</v>
      </c>
      <c r="E2467" s="295">
        <f t="shared" si="242"/>
        <v>0</v>
      </c>
      <c r="F2467" s="76"/>
      <c r="G2467" s="3" t="s">
        <v>355</v>
      </c>
      <c r="H2467" s="3" t="str">
        <f t="shared" si="241"/>
        <v>410005</v>
      </c>
      <c r="I2467" s="3" t="s">
        <v>500</v>
      </c>
    </row>
    <row r="2468" spans="1:10" x14ac:dyDescent="0.2">
      <c r="A2468" s="54" t="str">
        <f>'BoR4 Rollup'!B2468</f>
        <v xml:space="preserve"> Travel</v>
      </c>
      <c r="B2468" s="93">
        <v>0</v>
      </c>
      <c r="C2468" s="245">
        <v>0</v>
      </c>
      <c r="D2468" s="245">
        <v>0</v>
      </c>
      <c r="E2468" s="294">
        <f t="shared" si="242"/>
        <v>0</v>
      </c>
      <c r="F2468" s="75"/>
      <c r="G2468" s="3" t="s">
        <v>356</v>
      </c>
      <c r="H2468" s="3" t="str">
        <f t="shared" si="241"/>
        <v>410005</v>
      </c>
      <c r="I2468" s="13" t="s">
        <v>500</v>
      </c>
      <c r="J2468" s="13" t="s">
        <v>591</v>
      </c>
    </row>
    <row r="2469" spans="1:10" x14ac:dyDescent="0.2">
      <c r="A2469" s="54" t="str">
        <f>'BoR4 Rollup'!B2469</f>
        <v xml:space="preserve"> Operating Services</v>
      </c>
      <c r="B2469" s="93">
        <v>0</v>
      </c>
      <c r="C2469" s="245">
        <v>0</v>
      </c>
      <c r="D2469" s="245">
        <v>0</v>
      </c>
      <c r="E2469" s="294">
        <f t="shared" si="242"/>
        <v>0</v>
      </c>
      <c r="F2469" s="75"/>
      <c r="G2469" s="3" t="s">
        <v>356</v>
      </c>
      <c r="H2469" s="3" t="str">
        <f t="shared" si="241"/>
        <v>410005</v>
      </c>
      <c r="I2469" s="13" t="s">
        <v>500</v>
      </c>
      <c r="J2469" s="13" t="s">
        <v>592</v>
      </c>
    </row>
    <row r="2470" spans="1:10" x14ac:dyDescent="0.2">
      <c r="A2470" s="54" t="str">
        <f>'BoR4 Rollup'!B2470</f>
        <v xml:space="preserve"> Supplies</v>
      </c>
      <c r="B2470" s="93">
        <v>0</v>
      </c>
      <c r="C2470" s="245">
        <v>0</v>
      </c>
      <c r="D2470" s="245">
        <v>0</v>
      </c>
      <c r="E2470" s="294">
        <f t="shared" si="242"/>
        <v>0</v>
      </c>
      <c r="F2470" s="75"/>
      <c r="G2470" s="3" t="s">
        <v>356</v>
      </c>
      <c r="H2470" s="3" t="str">
        <f t="shared" si="241"/>
        <v>410005</v>
      </c>
      <c r="I2470" s="13" t="s">
        <v>500</v>
      </c>
      <c r="J2470" s="13" t="s">
        <v>593</v>
      </c>
    </row>
    <row r="2471" spans="1:10" ht="15.75" x14ac:dyDescent="0.25">
      <c r="A2471" s="55" t="str">
        <f>'BoR4 Rollup'!B2471</f>
        <v>Total Operating Expenses</v>
      </c>
      <c r="B2471" s="95">
        <f>B2470+B2469+B2468</f>
        <v>0</v>
      </c>
      <c r="C2471" s="281">
        <f>C2470+C2469+C2468</f>
        <v>0</v>
      </c>
      <c r="D2471" s="281">
        <f>D2470+D2469+D2468</f>
        <v>0</v>
      </c>
      <c r="E2471" s="296">
        <f t="shared" si="242"/>
        <v>0</v>
      </c>
      <c r="F2471" s="77"/>
      <c r="G2471" s="3" t="s">
        <v>355</v>
      </c>
      <c r="H2471" s="3" t="str">
        <f t="shared" si="241"/>
        <v>410005</v>
      </c>
      <c r="I2471" s="3" t="s">
        <v>500</v>
      </c>
    </row>
    <row r="2472" spans="1:10" x14ac:dyDescent="0.2">
      <c r="A2472" s="54" t="str">
        <f>'BoR4 Rollup'!B2472</f>
        <v xml:space="preserve"> Professional Services</v>
      </c>
      <c r="B2472" s="93">
        <v>0</v>
      </c>
      <c r="C2472" s="245">
        <v>0</v>
      </c>
      <c r="D2472" s="245">
        <v>0</v>
      </c>
      <c r="E2472" s="294">
        <f t="shared" si="242"/>
        <v>0</v>
      </c>
      <c r="F2472" s="75"/>
      <c r="G2472" s="3" t="s">
        <v>356</v>
      </c>
      <c r="H2472" s="3" t="str">
        <f t="shared" si="241"/>
        <v>410005</v>
      </c>
      <c r="I2472" s="13" t="s">
        <v>500</v>
      </c>
      <c r="J2472" s="13" t="s">
        <v>594</v>
      </c>
    </row>
    <row r="2473" spans="1:10" x14ac:dyDescent="0.2">
      <c r="A2473" s="54" t="str">
        <f>'BoR4 Rollup'!B2473</f>
        <v xml:space="preserve"> Other Charges</v>
      </c>
      <c r="B2473" s="93">
        <v>0</v>
      </c>
      <c r="C2473" s="245">
        <v>0</v>
      </c>
      <c r="D2473" s="245">
        <v>0</v>
      </c>
      <c r="E2473" s="294">
        <f t="shared" si="242"/>
        <v>0</v>
      </c>
      <c r="F2473" s="75"/>
      <c r="G2473" s="3" t="s">
        <v>356</v>
      </c>
      <c r="H2473" s="3" t="str">
        <f t="shared" si="241"/>
        <v>410005</v>
      </c>
      <c r="I2473" s="13" t="s">
        <v>500</v>
      </c>
      <c r="J2473" s="13" t="s">
        <v>595</v>
      </c>
    </row>
    <row r="2474" spans="1:10" x14ac:dyDescent="0.2">
      <c r="A2474" s="54" t="str">
        <f>'BoR4 Rollup'!B2474</f>
        <v xml:space="preserve"> Debt Services</v>
      </c>
      <c r="B2474" s="93">
        <v>0</v>
      </c>
      <c r="C2474" s="245">
        <v>0</v>
      </c>
      <c r="D2474" s="245">
        <v>0</v>
      </c>
      <c r="E2474" s="294">
        <f t="shared" si="242"/>
        <v>0</v>
      </c>
      <c r="F2474" s="75"/>
      <c r="G2474" s="3" t="s">
        <v>356</v>
      </c>
      <c r="H2474" s="3" t="str">
        <f t="shared" si="241"/>
        <v>410005</v>
      </c>
      <c r="I2474" s="13" t="s">
        <v>500</v>
      </c>
    </row>
    <row r="2475" spans="1:10" x14ac:dyDescent="0.2">
      <c r="A2475" s="54" t="str">
        <f>'BoR4 Rollup'!B2475</f>
        <v xml:space="preserve"> Interagency Transfers</v>
      </c>
      <c r="B2475" s="93">
        <v>0</v>
      </c>
      <c r="C2475" s="245">
        <v>0</v>
      </c>
      <c r="D2475" s="245">
        <v>0</v>
      </c>
      <c r="E2475" s="294">
        <f t="shared" si="242"/>
        <v>0</v>
      </c>
      <c r="F2475" s="75"/>
      <c r="G2475" s="3" t="s">
        <v>356</v>
      </c>
      <c r="H2475" s="3" t="str">
        <f t="shared" si="241"/>
        <v>410005</v>
      </c>
      <c r="I2475" s="13" t="s">
        <v>500</v>
      </c>
      <c r="J2475" s="13" t="s">
        <v>596</v>
      </c>
    </row>
    <row r="2476" spans="1:10" ht="15.75" x14ac:dyDescent="0.25">
      <c r="A2476" s="55" t="str">
        <f>'BoR4 Rollup'!B2476</f>
        <v>Total Other Charges</v>
      </c>
      <c r="B2476" s="95">
        <f>B2475+B2474+B2473+B2472</f>
        <v>0</v>
      </c>
      <c r="C2476" s="281">
        <f>C2475+C2474+C2473+C2472</f>
        <v>0</v>
      </c>
      <c r="D2476" s="281">
        <f>D2475+D2474+D2473+D2472</f>
        <v>0</v>
      </c>
      <c r="E2476" s="296">
        <f t="shared" si="242"/>
        <v>0</v>
      </c>
      <c r="F2476" s="77"/>
      <c r="G2476" s="3" t="s">
        <v>355</v>
      </c>
      <c r="H2476" s="3" t="str">
        <f t="shared" si="241"/>
        <v>410005</v>
      </c>
      <c r="I2476" s="13" t="s">
        <v>500</v>
      </c>
    </row>
    <row r="2477" spans="1:10" x14ac:dyDescent="0.2">
      <c r="A2477" s="54" t="str">
        <f>'BoR4 Rollup'!B2477</f>
        <v xml:space="preserve"> General Acquisitions</v>
      </c>
      <c r="B2477" s="93">
        <v>0</v>
      </c>
      <c r="C2477" s="245">
        <v>0</v>
      </c>
      <c r="D2477" s="245">
        <v>0</v>
      </c>
      <c r="E2477" s="294">
        <f t="shared" si="242"/>
        <v>0</v>
      </c>
      <c r="F2477" s="75"/>
      <c r="G2477" s="3" t="s">
        <v>356</v>
      </c>
      <c r="H2477" s="3" t="str">
        <f t="shared" si="241"/>
        <v>410005</v>
      </c>
      <c r="I2477" s="13" t="s">
        <v>500</v>
      </c>
      <c r="J2477" s="13" t="s">
        <v>597</v>
      </c>
    </row>
    <row r="2478" spans="1:10" x14ac:dyDescent="0.2">
      <c r="A2478" s="54" t="str">
        <f>'BoR4 Rollup'!B2478</f>
        <v xml:space="preserve"> Library Acquisitions</v>
      </c>
      <c r="B2478" s="93">
        <v>0</v>
      </c>
      <c r="C2478" s="245">
        <v>0</v>
      </c>
      <c r="D2478" s="245">
        <v>0</v>
      </c>
      <c r="E2478" s="294">
        <f t="shared" si="242"/>
        <v>0</v>
      </c>
      <c r="F2478" s="75"/>
      <c r="G2478" s="3" t="s">
        <v>356</v>
      </c>
      <c r="H2478" s="3" t="str">
        <f t="shared" si="241"/>
        <v>410005</v>
      </c>
      <c r="I2478" s="13" t="s">
        <v>500</v>
      </c>
      <c r="J2478" s="13" t="s">
        <v>597</v>
      </c>
    </row>
    <row r="2479" spans="1:10" x14ac:dyDescent="0.2">
      <c r="A2479" s="54" t="str">
        <f>'BoR4 Rollup'!B2479</f>
        <v xml:space="preserve"> Major Repairs</v>
      </c>
      <c r="B2479" s="93">
        <v>0</v>
      </c>
      <c r="C2479" s="245">
        <v>0</v>
      </c>
      <c r="D2479" s="245">
        <v>0</v>
      </c>
      <c r="E2479" s="294">
        <f t="shared" si="242"/>
        <v>0</v>
      </c>
      <c r="F2479" s="75"/>
      <c r="G2479" s="3" t="s">
        <v>356</v>
      </c>
      <c r="H2479" s="3" t="str">
        <f t="shared" si="241"/>
        <v>410005</v>
      </c>
      <c r="I2479" s="13" t="s">
        <v>500</v>
      </c>
    </row>
    <row r="2480" spans="1:10" ht="15.75" x14ac:dyDescent="0.25">
      <c r="A2480" s="55" t="str">
        <f>'BoR4 Rollup'!B2480</f>
        <v>Total Acquisitions and Major Repairs</v>
      </c>
      <c r="B2480" s="95">
        <f>B2479+B2478+B2477</f>
        <v>0</v>
      </c>
      <c r="C2480" s="281">
        <f>C2479+C2478+C2477</f>
        <v>0</v>
      </c>
      <c r="D2480" s="281">
        <f>D2479+D2478+D2477</f>
        <v>0</v>
      </c>
      <c r="E2480" s="296">
        <f t="shared" si="242"/>
        <v>0</v>
      </c>
      <c r="F2480" s="77"/>
      <c r="G2480" s="3" t="s">
        <v>355</v>
      </c>
      <c r="H2480" s="3" t="str">
        <f t="shared" si="241"/>
        <v>410005</v>
      </c>
      <c r="I2480" s="3" t="s">
        <v>500</v>
      </c>
    </row>
    <row r="2481" spans="1:10" ht="15.75" x14ac:dyDescent="0.25">
      <c r="A2481" s="55" t="str">
        <f>'BoR4 Rollup'!B2481</f>
        <v>Function Total</v>
      </c>
      <c r="B2481" s="94">
        <f>B2480+B2476+B2471+B2467</f>
        <v>0</v>
      </c>
      <c r="C2481" s="264">
        <f>C2480+C2476+C2471+C2467</f>
        <v>0</v>
      </c>
      <c r="D2481" s="264">
        <f>D2480+D2476+D2471+D2467</f>
        <v>0</v>
      </c>
      <c r="E2481" s="297">
        <f t="shared" si="242"/>
        <v>0</v>
      </c>
      <c r="F2481" s="76"/>
      <c r="G2481" s="3" t="s">
        <v>355</v>
      </c>
      <c r="H2481" s="3" t="str">
        <f t="shared" si="241"/>
        <v>410005</v>
      </c>
      <c r="I2481" s="3" t="s">
        <v>500</v>
      </c>
    </row>
    <row r="2482" spans="1:10" ht="15.75" x14ac:dyDescent="0.25">
      <c r="A2482" s="254" t="str">
        <f>'BoR4 Rollup'!B2482</f>
        <v>Function:  Academic Support</v>
      </c>
      <c r="B2482" s="255"/>
      <c r="C2482" s="256"/>
      <c r="D2482" s="256"/>
      <c r="E2482" s="257"/>
      <c r="F2482" s="72"/>
      <c r="G2482" s="3" t="s">
        <v>356</v>
      </c>
      <c r="H2482" s="3" t="str">
        <f t="shared" ref="H2482:H2502" si="243">RIGHT($A$2484,6)</f>
        <v>410007</v>
      </c>
      <c r="I2482" s="13" t="s">
        <v>501</v>
      </c>
    </row>
    <row r="2483" spans="1:10" ht="15.75" x14ac:dyDescent="0.25">
      <c r="A2483" s="106" t="str">
        <f>'BoR4 Rollup'!B2483</f>
        <v>Orgn:  Admin (Dean) Technical Division</v>
      </c>
      <c r="B2483" s="258" t="str">
        <f>+'BoR4 Rollup'!C2483</f>
        <v>Actual</v>
      </c>
      <c r="C2483" s="258" t="str">
        <f>+'BoR4 Rollup'!D2483</f>
        <v>Budgeted</v>
      </c>
      <c r="D2483" s="258" t="str">
        <f>+'BoR4 Rollup'!E2483</f>
        <v>Budgeted</v>
      </c>
      <c r="E2483" s="259" t="str">
        <f>E5</f>
        <v>2024-2025 +/-</v>
      </c>
      <c r="F2483" s="78"/>
      <c r="G2483" s="3" t="s">
        <v>356</v>
      </c>
      <c r="H2483" s="3" t="str">
        <f t="shared" si="243"/>
        <v>410007</v>
      </c>
      <c r="I2483" s="13" t="s">
        <v>501</v>
      </c>
    </row>
    <row r="2484" spans="1:10" ht="15.75" x14ac:dyDescent="0.25">
      <c r="A2484" s="248" t="str">
        <f>'BoR4 Rollup'!B2484</f>
        <v>Organization ID:  410007</v>
      </c>
      <c r="B2484" s="249" t="str">
        <f>'BoR4 Rollup'!$C$6</f>
        <v>2024-2025</v>
      </c>
      <c r="C2484" s="110" t="str">
        <f>'BoR4 Rollup'!$D$6</f>
        <v>2024-2025</v>
      </c>
      <c r="D2484" s="249" t="str">
        <f>'BoR4 Rollup'!$E$6</f>
        <v>2025-2026</v>
      </c>
      <c r="E2484" s="250" t="str">
        <f>E6</f>
        <v>2025-2026</v>
      </c>
      <c r="F2484" s="78"/>
      <c r="G2484" s="3" t="s">
        <v>356</v>
      </c>
      <c r="H2484" s="3" t="str">
        <f t="shared" si="243"/>
        <v>410007</v>
      </c>
      <c r="I2484" s="13" t="s">
        <v>501</v>
      </c>
    </row>
    <row r="2485" spans="1:10" x14ac:dyDescent="0.2">
      <c r="A2485" s="54" t="str">
        <f>'BoR4 Rollup'!B2485</f>
        <v xml:space="preserve">  Salaries</v>
      </c>
      <c r="B2485" s="93">
        <v>0</v>
      </c>
      <c r="C2485" s="245">
        <v>0</v>
      </c>
      <c r="D2485" s="245">
        <v>0</v>
      </c>
      <c r="E2485" s="294">
        <f t="shared" ref="E2485:E2502" si="244">+D2485-C2485</f>
        <v>0</v>
      </c>
      <c r="F2485" s="75"/>
      <c r="G2485" s="3" t="s">
        <v>356</v>
      </c>
      <c r="H2485" s="3" t="str">
        <f t="shared" si="243"/>
        <v>410007</v>
      </c>
      <c r="I2485" s="13" t="s">
        <v>501</v>
      </c>
      <c r="J2485" s="13" t="s">
        <v>589</v>
      </c>
    </row>
    <row r="2486" spans="1:10" x14ac:dyDescent="0.2">
      <c r="A2486" s="54" t="str">
        <f>'BoR4 Rollup'!B2486</f>
        <v xml:space="preserve">  Other Compensation</v>
      </c>
      <c r="B2486" s="93">
        <v>0</v>
      </c>
      <c r="C2486" s="245">
        <v>0</v>
      </c>
      <c r="D2486" s="245">
        <v>0</v>
      </c>
      <c r="E2486" s="294">
        <f t="shared" si="244"/>
        <v>0</v>
      </c>
      <c r="F2486" s="75"/>
      <c r="G2486" s="3" t="s">
        <v>356</v>
      </c>
      <c r="H2486" s="3" t="str">
        <f t="shared" si="243"/>
        <v>410007</v>
      </c>
      <c r="I2486" s="13" t="s">
        <v>501</v>
      </c>
    </row>
    <row r="2487" spans="1:10" x14ac:dyDescent="0.2">
      <c r="A2487" s="54" t="str">
        <f>'BoR4 Rollup'!B2487</f>
        <v xml:space="preserve">  Related Benefits</v>
      </c>
      <c r="B2487" s="93">
        <v>0</v>
      </c>
      <c r="C2487" s="245">
        <v>0</v>
      </c>
      <c r="D2487" s="245">
        <v>0</v>
      </c>
      <c r="E2487" s="294">
        <f t="shared" si="244"/>
        <v>0</v>
      </c>
      <c r="F2487" s="75"/>
      <c r="G2487" s="3" t="s">
        <v>356</v>
      </c>
      <c r="H2487" s="3" t="str">
        <f t="shared" si="243"/>
        <v>410007</v>
      </c>
      <c r="I2487" s="13" t="s">
        <v>501</v>
      </c>
      <c r="J2487" s="13" t="s">
        <v>590</v>
      </c>
    </row>
    <row r="2488" spans="1:10" ht="15.75" x14ac:dyDescent="0.25">
      <c r="A2488" s="55" t="str">
        <f>'BoR4 Rollup'!B2488</f>
        <v>Total Personal Services</v>
      </c>
      <c r="B2488" s="94">
        <f>B2487+B2486+B2485</f>
        <v>0</v>
      </c>
      <c r="C2488" s="264">
        <f>C2487+C2486+C2485</f>
        <v>0</v>
      </c>
      <c r="D2488" s="264">
        <f>D2487+D2486+D2485</f>
        <v>0</v>
      </c>
      <c r="E2488" s="295">
        <f t="shared" si="244"/>
        <v>0</v>
      </c>
      <c r="F2488" s="76"/>
      <c r="G2488" s="3" t="s">
        <v>355</v>
      </c>
      <c r="H2488" s="3" t="str">
        <f t="shared" si="243"/>
        <v>410007</v>
      </c>
      <c r="I2488" s="3" t="s">
        <v>501</v>
      </c>
    </row>
    <row r="2489" spans="1:10" x14ac:dyDescent="0.2">
      <c r="A2489" s="54" t="str">
        <f>'BoR4 Rollup'!B2489</f>
        <v xml:space="preserve"> Travel</v>
      </c>
      <c r="B2489" s="93">
        <v>0</v>
      </c>
      <c r="C2489" s="245">
        <v>0</v>
      </c>
      <c r="D2489" s="245">
        <v>0</v>
      </c>
      <c r="E2489" s="294">
        <f t="shared" si="244"/>
        <v>0</v>
      </c>
      <c r="F2489" s="75"/>
      <c r="G2489" s="3" t="s">
        <v>356</v>
      </c>
      <c r="H2489" s="3" t="str">
        <f t="shared" si="243"/>
        <v>410007</v>
      </c>
      <c r="I2489" s="13" t="s">
        <v>501</v>
      </c>
      <c r="J2489" s="13" t="s">
        <v>591</v>
      </c>
    </row>
    <row r="2490" spans="1:10" x14ac:dyDescent="0.2">
      <c r="A2490" s="54" t="str">
        <f>'BoR4 Rollup'!B2490</f>
        <v xml:space="preserve"> Operating Services</v>
      </c>
      <c r="B2490" s="93">
        <v>0</v>
      </c>
      <c r="C2490" s="245">
        <v>0</v>
      </c>
      <c r="D2490" s="245">
        <v>0</v>
      </c>
      <c r="E2490" s="294">
        <f t="shared" si="244"/>
        <v>0</v>
      </c>
      <c r="F2490" s="75"/>
      <c r="G2490" s="3" t="s">
        <v>356</v>
      </c>
      <c r="H2490" s="3" t="str">
        <f t="shared" si="243"/>
        <v>410007</v>
      </c>
      <c r="I2490" s="13" t="s">
        <v>501</v>
      </c>
      <c r="J2490" s="13" t="s">
        <v>592</v>
      </c>
    </row>
    <row r="2491" spans="1:10" x14ac:dyDescent="0.2">
      <c r="A2491" s="54" t="str">
        <f>'BoR4 Rollup'!B2491</f>
        <v xml:space="preserve"> Supplies</v>
      </c>
      <c r="B2491" s="93">
        <v>0</v>
      </c>
      <c r="C2491" s="245">
        <v>0</v>
      </c>
      <c r="D2491" s="245">
        <v>0</v>
      </c>
      <c r="E2491" s="294">
        <f t="shared" si="244"/>
        <v>0</v>
      </c>
      <c r="F2491" s="75"/>
      <c r="G2491" s="3" t="s">
        <v>356</v>
      </c>
      <c r="H2491" s="3" t="str">
        <f t="shared" si="243"/>
        <v>410007</v>
      </c>
      <c r="I2491" s="13" t="s">
        <v>501</v>
      </c>
      <c r="J2491" s="13" t="s">
        <v>593</v>
      </c>
    </row>
    <row r="2492" spans="1:10" ht="15.75" x14ac:dyDescent="0.25">
      <c r="A2492" s="55" t="str">
        <f>'BoR4 Rollup'!B2492</f>
        <v>Total Operating Expenses</v>
      </c>
      <c r="B2492" s="95">
        <f>B2491+B2490+B2489</f>
        <v>0</v>
      </c>
      <c r="C2492" s="281">
        <f>C2491+C2490+C2489</f>
        <v>0</v>
      </c>
      <c r="D2492" s="281">
        <f>D2491+D2490+D2489</f>
        <v>0</v>
      </c>
      <c r="E2492" s="296">
        <f t="shared" si="244"/>
        <v>0</v>
      </c>
      <c r="F2492" s="77"/>
      <c r="G2492" s="3" t="s">
        <v>355</v>
      </c>
      <c r="H2492" s="3" t="str">
        <f t="shared" si="243"/>
        <v>410007</v>
      </c>
      <c r="I2492" s="3" t="s">
        <v>501</v>
      </c>
    </row>
    <row r="2493" spans="1:10" x14ac:dyDescent="0.2">
      <c r="A2493" s="54" t="str">
        <f>'BoR4 Rollup'!B2493</f>
        <v xml:space="preserve"> Professional Services</v>
      </c>
      <c r="B2493" s="93">
        <v>0</v>
      </c>
      <c r="C2493" s="245">
        <v>0</v>
      </c>
      <c r="D2493" s="245">
        <v>0</v>
      </c>
      <c r="E2493" s="294">
        <f t="shared" si="244"/>
        <v>0</v>
      </c>
      <c r="F2493" s="75"/>
      <c r="G2493" s="3" t="s">
        <v>356</v>
      </c>
      <c r="H2493" s="3" t="str">
        <f t="shared" si="243"/>
        <v>410007</v>
      </c>
      <c r="I2493" s="13" t="s">
        <v>501</v>
      </c>
      <c r="J2493" s="13" t="s">
        <v>594</v>
      </c>
    </row>
    <row r="2494" spans="1:10" x14ac:dyDescent="0.2">
      <c r="A2494" s="54" t="str">
        <f>'BoR4 Rollup'!B2494</f>
        <v xml:space="preserve"> Other Charges</v>
      </c>
      <c r="B2494" s="93">
        <v>0</v>
      </c>
      <c r="C2494" s="245">
        <v>0</v>
      </c>
      <c r="D2494" s="245">
        <v>0</v>
      </c>
      <c r="E2494" s="294">
        <f t="shared" si="244"/>
        <v>0</v>
      </c>
      <c r="F2494" s="75"/>
      <c r="G2494" s="3" t="s">
        <v>356</v>
      </c>
      <c r="H2494" s="3" t="str">
        <f t="shared" si="243"/>
        <v>410007</v>
      </c>
      <c r="I2494" s="13" t="s">
        <v>501</v>
      </c>
      <c r="J2494" s="13" t="s">
        <v>595</v>
      </c>
    </row>
    <row r="2495" spans="1:10" x14ac:dyDescent="0.2">
      <c r="A2495" s="54" t="str">
        <f>'BoR4 Rollup'!B2495</f>
        <v xml:space="preserve"> Debt Services</v>
      </c>
      <c r="B2495" s="93">
        <v>0</v>
      </c>
      <c r="C2495" s="245">
        <v>0</v>
      </c>
      <c r="D2495" s="245">
        <v>0</v>
      </c>
      <c r="E2495" s="294">
        <f t="shared" si="244"/>
        <v>0</v>
      </c>
      <c r="F2495" s="75"/>
      <c r="G2495" s="3" t="s">
        <v>356</v>
      </c>
      <c r="H2495" s="3" t="str">
        <f t="shared" si="243"/>
        <v>410007</v>
      </c>
      <c r="I2495" s="13" t="s">
        <v>501</v>
      </c>
    </row>
    <row r="2496" spans="1:10" x14ac:dyDescent="0.2">
      <c r="A2496" s="54" t="str">
        <f>'BoR4 Rollup'!B2496</f>
        <v xml:space="preserve"> Interagency Transfers</v>
      </c>
      <c r="B2496" s="93">
        <v>0</v>
      </c>
      <c r="C2496" s="245">
        <v>0</v>
      </c>
      <c r="D2496" s="245">
        <v>0</v>
      </c>
      <c r="E2496" s="294">
        <f t="shared" si="244"/>
        <v>0</v>
      </c>
      <c r="F2496" s="75"/>
      <c r="G2496" s="3" t="s">
        <v>356</v>
      </c>
      <c r="H2496" s="3" t="str">
        <f t="shared" si="243"/>
        <v>410007</v>
      </c>
      <c r="I2496" s="13" t="s">
        <v>501</v>
      </c>
      <c r="J2496" s="13" t="s">
        <v>596</v>
      </c>
    </row>
    <row r="2497" spans="1:10" ht="15.75" x14ac:dyDescent="0.25">
      <c r="A2497" s="55" t="str">
        <f>'BoR4 Rollup'!B2497</f>
        <v>Total Other Charges</v>
      </c>
      <c r="B2497" s="95">
        <f>B2496+B2495+B2494+B2493</f>
        <v>0</v>
      </c>
      <c r="C2497" s="281">
        <f>C2496+C2495+C2494+C2493</f>
        <v>0</v>
      </c>
      <c r="D2497" s="281">
        <f>D2496+D2495+D2494+D2493</f>
        <v>0</v>
      </c>
      <c r="E2497" s="296">
        <f t="shared" si="244"/>
        <v>0</v>
      </c>
      <c r="F2497" s="77"/>
      <c r="G2497" s="3" t="s">
        <v>355</v>
      </c>
      <c r="H2497" s="3" t="str">
        <f t="shared" si="243"/>
        <v>410007</v>
      </c>
      <c r="I2497" s="13" t="s">
        <v>501</v>
      </c>
    </row>
    <row r="2498" spans="1:10" x14ac:dyDescent="0.2">
      <c r="A2498" s="54" t="str">
        <f>'BoR4 Rollup'!B2498</f>
        <v xml:space="preserve"> General Acquisitions</v>
      </c>
      <c r="B2498" s="93">
        <v>0</v>
      </c>
      <c r="C2498" s="245">
        <v>0</v>
      </c>
      <c r="D2498" s="245">
        <v>0</v>
      </c>
      <c r="E2498" s="294">
        <f t="shared" si="244"/>
        <v>0</v>
      </c>
      <c r="F2498" s="75"/>
      <c r="G2498" s="3" t="s">
        <v>356</v>
      </c>
      <c r="H2498" s="3" t="str">
        <f t="shared" si="243"/>
        <v>410007</v>
      </c>
      <c r="I2498" s="13" t="s">
        <v>501</v>
      </c>
      <c r="J2498" s="13" t="s">
        <v>597</v>
      </c>
    </row>
    <row r="2499" spans="1:10" x14ac:dyDescent="0.2">
      <c r="A2499" s="54" t="str">
        <f>'BoR4 Rollup'!B2499</f>
        <v xml:space="preserve"> Library Acquisitions</v>
      </c>
      <c r="B2499" s="93">
        <v>0</v>
      </c>
      <c r="C2499" s="245">
        <v>0</v>
      </c>
      <c r="D2499" s="245">
        <v>0</v>
      </c>
      <c r="E2499" s="294">
        <f t="shared" si="244"/>
        <v>0</v>
      </c>
      <c r="F2499" s="75"/>
      <c r="G2499" s="3" t="s">
        <v>356</v>
      </c>
      <c r="H2499" s="3" t="str">
        <f t="shared" si="243"/>
        <v>410007</v>
      </c>
      <c r="I2499" s="13" t="s">
        <v>501</v>
      </c>
      <c r="J2499" s="13" t="s">
        <v>597</v>
      </c>
    </row>
    <row r="2500" spans="1:10" x14ac:dyDescent="0.2">
      <c r="A2500" s="54" t="str">
        <f>'BoR4 Rollup'!B2500</f>
        <v xml:space="preserve"> Major Repairs</v>
      </c>
      <c r="B2500" s="93">
        <v>0</v>
      </c>
      <c r="C2500" s="245">
        <v>0</v>
      </c>
      <c r="D2500" s="245">
        <v>0</v>
      </c>
      <c r="E2500" s="294">
        <f t="shared" si="244"/>
        <v>0</v>
      </c>
      <c r="F2500" s="75"/>
      <c r="G2500" s="3" t="s">
        <v>356</v>
      </c>
      <c r="H2500" s="3" t="str">
        <f t="shared" si="243"/>
        <v>410007</v>
      </c>
      <c r="I2500" s="13" t="s">
        <v>501</v>
      </c>
    </row>
    <row r="2501" spans="1:10" ht="15.75" x14ac:dyDescent="0.25">
      <c r="A2501" s="55" t="str">
        <f>'BoR4 Rollup'!B2501</f>
        <v>Total Acquisitions and Major Repairs</v>
      </c>
      <c r="B2501" s="95">
        <f>B2500+B2499+B2498</f>
        <v>0</v>
      </c>
      <c r="C2501" s="281">
        <f>C2500+C2499+C2498</f>
        <v>0</v>
      </c>
      <c r="D2501" s="281">
        <f>D2500+D2499+D2498</f>
        <v>0</v>
      </c>
      <c r="E2501" s="296">
        <f t="shared" si="244"/>
        <v>0</v>
      </c>
      <c r="F2501" s="77"/>
      <c r="G2501" s="3" t="s">
        <v>355</v>
      </c>
      <c r="H2501" s="3" t="str">
        <f t="shared" si="243"/>
        <v>410007</v>
      </c>
      <c r="I2501" s="3" t="s">
        <v>501</v>
      </c>
    </row>
    <row r="2502" spans="1:10" ht="15.75" x14ac:dyDescent="0.25">
      <c r="A2502" s="55" t="str">
        <f>'BoR4 Rollup'!B2502</f>
        <v>Function Total</v>
      </c>
      <c r="B2502" s="94">
        <f>B2501+B2497+B2492+B2488</f>
        <v>0</v>
      </c>
      <c r="C2502" s="264">
        <f>C2501+C2497+C2492+C2488</f>
        <v>0</v>
      </c>
      <c r="D2502" s="264">
        <f>D2501+D2497+D2492+D2488</f>
        <v>0</v>
      </c>
      <c r="E2502" s="297">
        <f t="shared" si="244"/>
        <v>0</v>
      </c>
      <c r="F2502" s="76"/>
      <c r="G2502" s="3" t="s">
        <v>355</v>
      </c>
      <c r="H2502" s="3" t="str">
        <f t="shared" si="243"/>
        <v>410007</v>
      </c>
      <c r="I2502" s="3" t="s">
        <v>501</v>
      </c>
    </row>
    <row r="2503" spans="1:10" ht="15.75" x14ac:dyDescent="0.25">
      <c r="A2503" s="254" t="str">
        <f>'BoR4 Rollup'!B2503</f>
        <v>Function:  Academic Support</v>
      </c>
      <c r="B2503" s="255"/>
      <c r="C2503" s="256"/>
      <c r="D2503" s="256"/>
      <c r="E2503" s="257"/>
      <c r="F2503" s="72"/>
      <c r="G2503" s="3" t="s">
        <v>357</v>
      </c>
      <c r="H2503" s="3" t="str">
        <f t="shared" ref="H2503:H2523" si="245">RIGHT($A$2505,6)</f>
        <v>410009</v>
      </c>
      <c r="I2503" s="3" t="s">
        <v>502</v>
      </c>
    </row>
    <row r="2504" spans="1:10" ht="15.75" x14ac:dyDescent="0.25">
      <c r="A2504" s="106" t="str">
        <f>'BoR4 Rollup'!B2504</f>
        <v>Orgn:  Admin (Dean)   Academic Affairs</v>
      </c>
      <c r="B2504" s="258" t="str">
        <f>+'BoR4 Rollup'!C2504</f>
        <v>Actual</v>
      </c>
      <c r="C2504" s="258" t="str">
        <f>+'BoR4 Rollup'!D2504</f>
        <v>Budgeted</v>
      </c>
      <c r="D2504" s="258" t="str">
        <f>+'BoR4 Rollup'!E2504</f>
        <v>Budgeted</v>
      </c>
      <c r="E2504" s="259" t="str">
        <f>E5</f>
        <v>2024-2025 +/-</v>
      </c>
      <c r="F2504" s="74"/>
      <c r="G2504" s="3" t="s">
        <v>357</v>
      </c>
      <c r="H2504" s="3" t="str">
        <f t="shared" si="245"/>
        <v>410009</v>
      </c>
      <c r="I2504" s="3" t="s">
        <v>502</v>
      </c>
    </row>
    <row r="2505" spans="1:10" ht="15.75" x14ac:dyDescent="0.25">
      <c r="A2505" s="248" t="str">
        <f>'BoR4 Rollup'!B2505</f>
        <v>Organization ID:  410009</v>
      </c>
      <c r="B2505" s="249" t="str">
        <f>'BoR4 Rollup'!$C$6</f>
        <v>2024-2025</v>
      </c>
      <c r="C2505" s="110" t="str">
        <f>'BoR4 Rollup'!$D$6</f>
        <v>2024-2025</v>
      </c>
      <c r="D2505" s="249" t="str">
        <f>D6</f>
        <v>2025-2026</v>
      </c>
      <c r="E2505" s="250" t="str">
        <f>E6</f>
        <v>2025-2026</v>
      </c>
      <c r="F2505" s="74"/>
      <c r="G2505" s="3" t="s">
        <v>357</v>
      </c>
      <c r="H2505" s="3" t="str">
        <f t="shared" si="245"/>
        <v>410009</v>
      </c>
      <c r="I2505" s="3" t="s">
        <v>502</v>
      </c>
    </row>
    <row r="2506" spans="1:10" x14ac:dyDescent="0.2">
      <c r="A2506" s="54" t="str">
        <f>'BoR4 Rollup'!B2506</f>
        <v xml:space="preserve">  Salaries</v>
      </c>
      <c r="B2506" s="93">
        <v>0</v>
      </c>
      <c r="C2506" s="245">
        <v>0</v>
      </c>
      <c r="D2506" s="245">
        <v>0</v>
      </c>
      <c r="E2506" s="294">
        <f t="shared" ref="E2506:E2523" si="246">+D2506-C2506</f>
        <v>0</v>
      </c>
      <c r="F2506" s="75"/>
      <c r="G2506" s="3" t="s">
        <v>357</v>
      </c>
      <c r="H2506" s="3" t="str">
        <f t="shared" si="245"/>
        <v>410009</v>
      </c>
      <c r="I2506" s="3" t="s">
        <v>502</v>
      </c>
      <c r="J2506" s="13" t="s">
        <v>589</v>
      </c>
    </row>
    <row r="2507" spans="1:10" x14ac:dyDescent="0.2">
      <c r="A2507" s="54" t="str">
        <f>'BoR4 Rollup'!B2507</f>
        <v xml:space="preserve">  Other Compensation</v>
      </c>
      <c r="B2507" s="93">
        <v>0</v>
      </c>
      <c r="C2507" s="245">
        <v>0</v>
      </c>
      <c r="D2507" s="245">
        <v>0</v>
      </c>
      <c r="E2507" s="294">
        <f t="shared" si="246"/>
        <v>0</v>
      </c>
      <c r="F2507" s="75"/>
      <c r="G2507" s="3" t="s">
        <v>357</v>
      </c>
      <c r="H2507" s="3" t="str">
        <f t="shared" si="245"/>
        <v>410009</v>
      </c>
      <c r="I2507" s="3" t="s">
        <v>502</v>
      </c>
    </row>
    <row r="2508" spans="1:10" x14ac:dyDescent="0.2">
      <c r="A2508" s="54" t="str">
        <f>'BoR4 Rollup'!B2508</f>
        <v xml:space="preserve">  Related Benefits</v>
      </c>
      <c r="B2508" s="93">
        <v>0</v>
      </c>
      <c r="C2508" s="245">
        <v>0</v>
      </c>
      <c r="D2508" s="245">
        <v>0</v>
      </c>
      <c r="E2508" s="294">
        <f t="shared" si="246"/>
        <v>0</v>
      </c>
      <c r="F2508" s="75"/>
      <c r="G2508" s="3" t="s">
        <v>357</v>
      </c>
      <c r="H2508" s="3" t="str">
        <f t="shared" si="245"/>
        <v>410009</v>
      </c>
      <c r="I2508" s="3" t="s">
        <v>502</v>
      </c>
      <c r="J2508" s="13" t="s">
        <v>590</v>
      </c>
    </row>
    <row r="2509" spans="1:10" ht="15.75" x14ac:dyDescent="0.25">
      <c r="A2509" s="55" t="str">
        <f>'BoR4 Rollup'!B2509</f>
        <v>Total Personal Services</v>
      </c>
      <c r="B2509" s="94">
        <f>B2508+B2507+B2506</f>
        <v>0</v>
      </c>
      <c r="C2509" s="264">
        <f>C2508+C2507+C2506</f>
        <v>0</v>
      </c>
      <c r="D2509" s="264">
        <f>D2508+D2507+D2506</f>
        <v>0</v>
      </c>
      <c r="E2509" s="295">
        <f t="shared" si="246"/>
        <v>0</v>
      </c>
      <c r="F2509" s="76"/>
      <c r="G2509" s="3" t="s">
        <v>357</v>
      </c>
      <c r="H2509" s="3" t="str">
        <f t="shared" si="245"/>
        <v>410009</v>
      </c>
      <c r="I2509" s="3" t="s">
        <v>502</v>
      </c>
    </row>
    <row r="2510" spans="1:10" x14ac:dyDescent="0.2">
      <c r="A2510" s="54" t="str">
        <f>'BoR4 Rollup'!B2510</f>
        <v xml:space="preserve"> Travel</v>
      </c>
      <c r="B2510" s="93">
        <v>0</v>
      </c>
      <c r="C2510" s="245">
        <v>0</v>
      </c>
      <c r="D2510" s="245">
        <v>0</v>
      </c>
      <c r="E2510" s="294">
        <f t="shared" si="246"/>
        <v>0</v>
      </c>
      <c r="F2510" s="75"/>
      <c r="G2510" s="3" t="s">
        <v>357</v>
      </c>
      <c r="H2510" s="3" t="str">
        <f t="shared" si="245"/>
        <v>410009</v>
      </c>
      <c r="I2510" s="3" t="s">
        <v>502</v>
      </c>
      <c r="J2510" s="13" t="s">
        <v>591</v>
      </c>
    </row>
    <row r="2511" spans="1:10" x14ac:dyDescent="0.2">
      <c r="A2511" s="54" t="str">
        <f>'BoR4 Rollup'!B2511</f>
        <v xml:space="preserve"> Operating Services</v>
      </c>
      <c r="B2511" s="93">
        <v>0</v>
      </c>
      <c r="C2511" s="245">
        <v>0</v>
      </c>
      <c r="D2511" s="245">
        <v>0</v>
      </c>
      <c r="E2511" s="294">
        <f t="shared" si="246"/>
        <v>0</v>
      </c>
      <c r="F2511" s="75"/>
      <c r="G2511" s="3" t="s">
        <v>357</v>
      </c>
      <c r="H2511" s="3" t="str">
        <f t="shared" si="245"/>
        <v>410009</v>
      </c>
      <c r="I2511" s="3" t="s">
        <v>502</v>
      </c>
      <c r="J2511" s="13" t="s">
        <v>592</v>
      </c>
    </row>
    <row r="2512" spans="1:10" x14ac:dyDescent="0.2">
      <c r="A2512" s="54" t="str">
        <f>'BoR4 Rollup'!B2512</f>
        <v xml:space="preserve"> Supplies</v>
      </c>
      <c r="B2512" s="93">
        <v>0</v>
      </c>
      <c r="C2512" s="245">
        <v>0</v>
      </c>
      <c r="D2512" s="245">
        <v>0</v>
      </c>
      <c r="E2512" s="294">
        <f t="shared" si="246"/>
        <v>0</v>
      </c>
      <c r="F2512" s="75"/>
      <c r="G2512" s="3" t="s">
        <v>357</v>
      </c>
      <c r="H2512" s="3" t="str">
        <f t="shared" si="245"/>
        <v>410009</v>
      </c>
      <c r="I2512" s="3" t="s">
        <v>502</v>
      </c>
      <c r="J2512" s="13" t="s">
        <v>593</v>
      </c>
    </row>
    <row r="2513" spans="1:10" ht="15.75" x14ac:dyDescent="0.25">
      <c r="A2513" s="55" t="str">
        <f>'BoR4 Rollup'!B2513</f>
        <v>Total Operating Expenses</v>
      </c>
      <c r="B2513" s="95">
        <f>B2512+B2511+B2510</f>
        <v>0</v>
      </c>
      <c r="C2513" s="281">
        <f>C2512+C2511+C2510</f>
        <v>0</v>
      </c>
      <c r="D2513" s="281">
        <f>D2512+D2511+D2510</f>
        <v>0</v>
      </c>
      <c r="E2513" s="296">
        <f t="shared" si="246"/>
        <v>0</v>
      </c>
      <c r="F2513" s="77"/>
      <c r="G2513" s="3" t="s">
        <v>357</v>
      </c>
      <c r="H2513" s="3" t="str">
        <f t="shared" si="245"/>
        <v>410009</v>
      </c>
      <c r="I2513" s="3" t="s">
        <v>502</v>
      </c>
    </row>
    <row r="2514" spans="1:10" x14ac:dyDescent="0.2">
      <c r="A2514" s="54" t="str">
        <f>'BoR4 Rollup'!B2514</f>
        <v xml:space="preserve"> Professional Services</v>
      </c>
      <c r="B2514" s="93">
        <v>0</v>
      </c>
      <c r="C2514" s="245">
        <v>0</v>
      </c>
      <c r="D2514" s="245">
        <v>0</v>
      </c>
      <c r="E2514" s="294">
        <f t="shared" si="246"/>
        <v>0</v>
      </c>
      <c r="F2514" s="75"/>
      <c r="G2514" s="3" t="s">
        <v>357</v>
      </c>
      <c r="H2514" s="3" t="str">
        <f t="shared" si="245"/>
        <v>410009</v>
      </c>
      <c r="I2514" s="3" t="s">
        <v>502</v>
      </c>
      <c r="J2514" s="13" t="s">
        <v>594</v>
      </c>
    </row>
    <row r="2515" spans="1:10" x14ac:dyDescent="0.2">
      <c r="A2515" s="54" t="str">
        <f>'BoR4 Rollup'!B2515</f>
        <v xml:space="preserve"> Other Charges</v>
      </c>
      <c r="B2515" s="93">
        <v>0</v>
      </c>
      <c r="C2515" s="245">
        <v>0</v>
      </c>
      <c r="D2515" s="245">
        <v>0</v>
      </c>
      <c r="E2515" s="294">
        <f t="shared" si="246"/>
        <v>0</v>
      </c>
      <c r="F2515" s="75"/>
      <c r="G2515" s="3" t="s">
        <v>357</v>
      </c>
      <c r="H2515" s="3" t="str">
        <f t="shared" si="245"/>
        <v>410009</v>
      </c>
      <c r="I2515" s="3" t="s">
        <v>502</v>
      </c>
      <c r="J2515" s="13" t="s">
        <v>595</v>
      </c>
    </row>
    <row r="2516" spans="1:10" x14ac:dyDescent="0.2">
      <c r="A2516" s="54" t="str">
        <f>'BoR4 Rollup'!B2516</f>
        <v xml:space="preserve"> Debt Services</v>
      </c>
      <c r="B2516" s="93">
        <v>0</v>
      </c>
      <c r="C2516" s="245">
        <v>0</v>
      </c>
      <c r="D2516" s="245">
        <v>0</v>
      </c>
      <c r="E2516" s="294">
        <f t="shared" si="246"/>
        <v>0</v>
      </c>
      <c r="F2516" s="75"/>
      <c r="G2516" s="3" t="s">
        <v>357</v>
      </c>
      <c r="H2516" s="3" t="str">
        <f t="shared" si="245"/>
        <v>410009</v>
      </c>
      <c r="I2516" s="3" t="s">
        <v>502</v>
      </c>
    </row>
    <row r="2517" spans="1:10" x14ac:dyDescent="0.2">
      <c r="A2517" s="54" t="str">
        <f>'BoR4 Rollup'!B2517</f>
        <v xml:space="preserve"> Interagency Transfers</v>
      </c>
      <c r="B2517" s="93">
        <v>0</v>
      </c>
      <c r="C2517" s="245">
        <v>0</v>
      </c>
      <c r="D2517" s="245">
        <v>0</v>
      </c>
      <c r="E2517" s="294">
        <f t="shared" si="246"/>
        <v>0</v>
      </c>
      <c r="F2517" s="75"/>
      <c r="G2517" s="3" t="s">
        <v>357</v>
      </c>
      <c r="H2517" s="3" t="str">
        <f t="shared" si="245"/>
        <v>410009</v>
      </c>
      <c r="I2517" s="3" t="s">
        <v>502</v>
      </c>
      <c r="J2517" s="13" t="s">
        <v>596</v>
      </c>
    </row>
    <row r="2518" spans="1:10" ht="15.75" x14ac:dyDescent="0.25">
      <c r="A2518" s="55" t="str">
        <f>'BoR4 Rollup'!B2518</f>
        <v>Total Other Charges</v>
      </c>
      <c r="B2518" s="95">
        <f>B2517+B2516+B2515+B2514</f>
        <v>0</v>
      </c>
      <c r="C2518" s="281">
        <f>C2517+C2516+C2515+C2514</f>
        <v>0</v>
      </c>
      <c r="D2518" s="281">
        <f>D2517+D2516+D2515+D2514</f>
        <v>0</v>
      </c>
      <c r="E2518" s="296">
        <f t="shared" si="246"/>
        <v>0</v>
      </c>
      <c r="F2518" s="77"/>
      <c r="G2518" s="3" t="s">
        <v>357</v>
      </c>
      <c r="H2518" s="3" t="str">
        <f t="shared" si="245"/>
        <v>410009</v>
      </c>
      <c r="I2518" s="3" t="s">
        <v>502</v>
      </c>
    </row>
    <row r="2519" spans="1:10" x14ac:dyDescent="0.2">
      <c r="A2519" s="54" t="str">
        <f>'BoR4 Rollup'!B2519</f>
        <v xml:space="preserve"> General Acquisitions</v>
      </c>
      <c r="B2519" s="93">
        <v>0</v>
      </c>
      <c r="C2519" s="245">
        <v>0</v>
      </c>
      <c r="D2519" s="245">
        <v>0</v>
      </c>
      <c r="E2519" s="294">
        <f t="shared" si="246"/>
        <v>0</v>
      </c>
      <c r="F2519" s="75"/>
      <c r="G2519" s="3" t="s">
        <v>357</v>
      </c>
      <c r="H2519" s="3" t="str">
        <f t="shared" si="245"/>
        <v>410009</v>
      </c>
      <c r="I2519" s="3" t="s">
        <v>502</v>
      </c>
      <c r="J2519" s="13" t="s">
        <v>597</v>
      </c>
    </row>
    <row r="2520" spans="1:10" x14ac:dyDescent="0.2">
      <c r="A2520" s="54" t="str">
        <f>'BoR4 Rollup'!B2520</f>
        <v xml:space="preserve"> Library Acquisitions</v>
      </c>
      <c r="B2520" s="93">
        <v>0</v>
      </c>
      <c r="C2520" s="245">
        <v>0</v>
      </c>
      <c r="D2520" s="245">
        <v>0</v>
      </c>
      <c r="E2520" s="294">
        <f t="shared" si="246"/>
        <v>0</v>
      </c>
      <c r="F2520" s="75"/>
      <c r="G2520" s="3" t="s">
        <v>357</v>
      </c>
      <c r="H2520" s="3" t="str">
        <f t="shared" si="245"/>
        <v>410009</v>
      </c>
      <c r="I2520" s="3" t="s">
        <v>502</v>
      </c>
      <c r="J2520" s="13" t="s">
        <v>597</v>
      </c>
    </row>
    <row r="2521" spans="1:10" x14ac:dyDescent="0.2">
      <c r="A2521" s="54" t="str">
        <f>'BoR4 Rollup'!B2521</f>
        <v xml:space="preserve"> Major Repairs</v>
      </c>
      <c r="B2521" s="93">
        <v>0</v>
      </c>
      <c r="C2521" s="245">
        <v>0</v>
      </c>
      <c r="D2521" s="245">
        <v>0</v>
      </c>
      <c r="E2521" s="294">
        <f t="shared" si="246"/>
        <v>0</v>
      </c>
      <c r="F2521" s="75"/>
      <c r="G2521" s="3" t="s">
        <v>357</v>
      </c>
      <c r="H2521" s="3" t="str">
        <f t="shared" si="245"/>
        <v>410009</v>
      </c>
      <c r="I2521" s="3" t="s">
        <v>502</v>
      </c>
    </row>
    <row r="2522" spans="1:10" ht="15.75" x14ac:dyDescent="0.25">
      <c r="A2522" s="55" t="str">
        <f>'BoR4 Rollup'!B2522</f>
        <v>Total Acquisitions and Major Repairs</v>
      </c>
      <c r="B2522" s="95">
        <f>B2521+B2520+B2519</f>
        <v>0</v>
      </c>
      <c r="C2522" s="281">
        <f>C2521+C2520+C2519</f>
        <v>0</v>
      </c>
      <c r="D2522" s="281">
        <f>D2521+D2520+D2519</f>
        <v>0</v>
      </c>
      <c r="E2522" s="296">
        <f t="shared" si="246"/>
        <v>0</v>
      </c>
      <c r="F2522" s="77"/>
      <c r="G2522" s="3" t="s">
        <v>357</v>
      </c>
      <c r="H2522" s="3" t="str">
        <f t="shared" si="245"/>
        <v>410009</v>
      </c>
      <c r="I2522" s="3" t="s">
        <v>502</v>
      </c>
    </row>
    <row r="2523" spans="1:10" ht="15.75" x14ac:dyDescent="0.25">
      <c r="A2523" s="55" t="str">
        <f>'BoR4 Rollup'!B2523</f>
        <v>Function Total</v>
      </c>
      <c r="B2523" s="94">
        <f>B2522+B2518+B2513+B2509</f>
        <v>0</v>
      </c>
      <c r="C2523" s="264">
        <f>C2522+C2518+C2513+C2509</f>
        <v>0</v>
      </c>
      <c r="D2523" s="264">
        <f>D2522+D2518+D2513+D2509</f>
        <v>0</v>
      </c>
      <c r="E2523" s="297">
        <f t="shared" si="246"/>
        <v>0</v>
      </c>
      <c r="F2523" s="76"/>
      <c r="G2523" s="3" t="s">
        <v>357</v>
      </c>
      <c r="H2523" s="3" t="str">
        <f t="shared" si="245"/>
        <v>410009</v>
      </c>
      <c r="I2523" s="3" t="s">
        <v>502</v>
      </c>
    </row>
    <row r="2524" spans="1:10" ht="15.75" x14ac:dyDescent="0.25">
      <c r="A2524" s="254" t="str">
        <f>'BoR4 Rollup'!B2524</f>
        <v>Function:  Academic Support</v>
      </c>
      <c r="B2524" s="255"/>
      <c r="C2524" s="256"/>
      <c r="D2524" s="256"/>
      <c r="E2524" s="257"/>
      <c r="F2524" s="72"/>
      <c r="G2524" s="3" t="s">
        <v>357</v>
      </c>
      <c r="H2524" s="3" t="str">
        <f t="shared" ref="H2524:H2544" si="247">RIGHT($A$2526,6)</f>
        <v>410010</v>
      </c>
      <c r="I2524" s="3" t="s">
        <v>503</v>
      </c>
    </row>
    <row r="2525" spans="1:10" ht="15.75" x14ac:dyDescent="0.25">
      <c r="A2525" s="106" t="str">
        <f>'BoR4 Rollup'!B2525</f>
        <v>Orgn:  Admin (Dean) Sci Tech Engin Math</v>
      </c>
      <c r="B2525" s="258" t="str">
        <f>+'BoR4 Rollup'!C2525</f>
        <v>Actual</v>
      </c>
      <c r="C2525" s="258" t="str">
        <f>+'BoR4 Rollup'!D2525</f>
        <v>Budgeted</v>
      </c>
      <c r="D2525" s="258" t="str">
        <f>+'BoR4 Rollup'!E2525</f>
        <v>Budgeted</v>
      </c>
      <c r="E2525" s="259" t="str">
        <f>E5</f>
        <v>2024-2025 +/-</v>
      </c>
      <c r="F2525" s="78"/>
      <c r="G2525" s="3" t="s">
        <v>357</v>
      </c>
      <c r="H2525" s="3" t="str">
        <f t="shared" si="247"/>
        <v>410010</v>
      </c>
      <c r="I2525" s="3" t="s">
        <v>503</v>
      </c>
    </row>
    <row r="2526" spans="1:10" ht="15.75" x14ac:dyDescent="0.25">
      <c r="A2526" s="248" t="str">
        <f>'BoR4 Rollup'!B2526</f>
        <v>Organization ID:  410010</v>
      </c>
      <c r="B2526" s="249" t="str">
        <f>'BoR4 Rollup'!$C$6</f>
        <v>2024-2025</v>
      </c>
      <c r="C2526" s="110" t="str">
        <f>'BoR4 Rollup'!$D$6</f>
        <v>2024-2025</v>
      </c>
      <c r="D2526" s="249" t="str">
        <f>D6</f>
        <v>2025-2026</v>
      </c>
      <c r="E2526" s="250" t="str">
        <f>E6</f>
        <v>2025-2026</v>
      </c>
      <c r="F2526" s="78"/>
      <c r="G2526" s="3" t="s">
        <v>357</v>
      </c>
      <c r="H2526" s="3" t="str">
        <f t="shared" si="247"/>
        <v>410010</v>
      </c>
      <c r="I2526" s="3" t="s">
        <v>503</v>
      </c>
    </row>
    <row r="2527" spans="1:10" x14ac:dyDescent="0.2">
      <c r="A2527" s="54" t="str">
        <f>'BoR4 Rollup'!B2527</f>
        <v xml:space="preserve">  Salaries</v>
      </c>
      <c r="B2527" s="93">
        <v>0</v>
      </c>
      <c r="C2527" s="245">
        <v>0</v>
      </c>
      <c r="D2527" s="245">
        <v>0</v>
      </c>
      <c r="E2527" s="294">
        <f t="shared" ref="E2527:E2544" si="248">+D2527-C2527</f>
        <v>0</v>
      </c>
      <c r="F2527" s="75"/>
      <c r="G2527" s="3" t="s">
        <v>357</v>
      </c>
      <c r="H2527" s="3" t="str">
        <f t="shared" si="247"/>
        <v>410010</v>
      </c>
      <c r="I2527" s="3" t="s">
        <v>503</v>
      </c>
      <c r="J2527" s="13" t="s">
        <v>589</v>
      </c>
    </row>
    <row r="2528" spans="1:10" x14ac:dyDescent="0.2">
      <c r="A2528" s="54" t="str">
        <f>'BoR4 Rollup'!B2528</f>
        <v xml:space="preserve">  Other Compensation</v>
      </c>
      <c r="B2528" s="93">
        <v>0</v>
      </c>
      <c r="C2528" s="245">
        <v>0</v>
      </c>
      <c r="D2528" s="245">
        <v>0</v>
      </c>
      <c r="E2528" s="294">
        <f t="shared" si="248"/>
        <v>0</v>
      </c>
      <c r="F2528" s="75"/>
      <c r="G2528" s="3" t="s">
        <v>357</v>
      </c>
      <c r="H2528" s="3" t="str">
        <f t="shared" si="247"/>
        <v>410010</v>
      </c>
      <c r="I2528" s="3" t="s">
        <v>503</v>
      </c>
    </row>
    <row r="2529" spans="1:10" x14ac:dyDescent="0.2">
      <c r="A2529" s="54" t="str">
        <f>'BoR4 Rollup'!B2529</f>
        <v xml:space="preserve">  Related Benefits</v>
      </c>
      <c r="B2529" s="93">
        <v>0</v>
      </c>
      <c r="C2529" s="245">
        <v>0</v>
      </c>
      <c r="D2529" s="245">
        <v>0</v>
      </c>
      <c r="E2529" s="294">
        <f t="shared" si="248"/>
        <v>0</v>
      </c>
      <c r="F2529" s="75"/>
      <c r="G2529" s="3" t="s">
        <v>357</v>
      </c>
      <c r="H2529" s="3" t="str">
        <f t="shared" si="247"/>
        <v>410010</v>
      </c>
      <c r="I2529" s="3" t="s">
        <v>503</v>
      </c>
      <c r="J2529" s="13" t="s">
        <v>590</v>
      </c>
    </row>
    <row r="2530" spans="1:10" ht="15.75" x14ac:dyDescent="0.25">
      <c r="A2530" s="55" t="str">
        <f>'BoR4 Rollup'!B2530</f>
        <v>Total Personal Services</v>
      </c>
      <c r="B2530" s="94">
        <f>B2529+B2528+B2527</f>
        <v>0</v>
      </c>
      <c r="C2530" s="264">
        <f>C2529+C2528+C2527</f>
        <v>0</v>
      </c>
      <c r="D2530" s="264">
        <f>D2529+D2528+D2527</f>
        <v>0</v>
      </c>
      <c r="E2530" s="295">
        <f t="shared" si="248"/>
        <v>0</v>
      </c>
      <c r="F2530" s="76"/>
      <c r="G2530" s="3" t="s">
        <v>357</v>
      </c>
      <c r="H2530" s="3" t="str">
        <f t="shared" si="247"/>
        <v>410010</v>
      </c>
      <c r="I2530" s="3" t="s">
        <v>503</v>
      </c>
    </row>
    <row r="2531" spans="1:10" x14ac:dyDescent="0.2">
      <c r="A2531" s="54" t="str">
        <f>'BoR4 Rollup'!B2531</f>
        <v xml:space="preserve"> Travel</v>
      </c>
      <c r="B2531" s="93">
        <v>0</v>
      </c>
      <c r="C2531" s="245">
        <v>0</v>
      </c>
      <c r="D2531" s="245">
        <v>0</v>
      </c>
      <c r="E2531" s="294">
        <f t="shared" si="248"/>
        <v>0</v>
      </c>
      <c r="F2531" s="75"/>
      <c r="G2531" s="3" t="s">
        <v>357</v>
      </c>
      <c r="H2531" s="3" t="str">
        <f t="shared" si="247"/>
        <v>410010</v>
      </c>
      <c r="I2531" s="3" t="s">
        <v>503</v>
      </c>
      <c r="J2531" s="13" t="s">
        <v>591</v>
      </c>
    </row>
    <row r="2532" spans="1:10" x14ac:dyDescent="0.2">
      <c r="A2532" s="54" t="str">
        <f>'BoR4 Rollup'!B2532</f>
        <v xml:space="preserve"> Operating Services</v>
      </c>
      <c r="B2532" s="93">
        <v>0</v>
      </c>
      <c r="C2532" s="245">
        <v>0</v>
      </c>
      <c r="D2532" s="245">
        <v>0</v>
      </c>
      <c r="E2532" s="294">
        <f t="shared" si="248"/>
        <v>0</v>
      </c>
      <c r="F2532" s="75"/>
      <c r="G2532" s="3" t="s">
        <v>357</v>
      </c>
      <c r="H2532" s="3" t="str">
        <f t="shared" si="247"/>
        <v>410010</v>
      </c>
      <c r="I2532" s="3" t="s">
        <v>503</v>
      </c>
      <c r="J2532" s="13" t="s">
        <v>592</v>
      </c>
    </row>
    <row r="2533" spans="1:10" x14ac:dyDescent="0.2">
      <c r="A2533" s="54" t="str">
        <f>'BoR4 Rollup'!B2533</f>
        <v xml:space="preserve"> Supplies</v>
      </c>
      <c r="B2533" s="93">
        <v>0</v>
      </c>
      <c r="C2533" s="245">
        <v>0</v>
      </c>
      <c r="D2533" s="245">
        <v>0</v>
      </c>
      <c r="E2533" s="294">
        <f t="shared" si="248"/>
        <v>0</v>
      </c>
      <c r="F2533" s="75"/>
      <c r="G2533" s="3" t="s">
        <v>357</v>
      </c>
      <c r="H2533" s="3" t="str">
        <f t="shared" si="247"/>
        <v>410010</v>
      </c>
      <c r="I2533" s="3" t="s">
        <v>503</v>
      </c>
      <c r="J2533" s="13" t="s">
        <v>593</v>
      </c>
    </row>
    <row r="2534" spans="1:10" ht="15.75" x14ac:dyDescent="0.25">
      <c r="A2534" s="55" t="str">
        <f>'BoR4 Rollup'!B2534</f>
        <v>Total Operating Expenses</v>
      </c>
      <c r="B2534" s="95">
        <f>B2533+B2532+B2531</f>
        <v>0</v>
      </c>
      <c r="C2534" s="281">
        <f>C2533+C2532+C2531</f>
        <v>0</v>
      </c>
      <c r="D2534" s="281">
        <f>D2533+D2532+D2531</f>
        <v>0</v>
      </c>
      <c r="E2534" s="296">
        <f t="shared" si="248"/>
        <v>0</v>
      </c>
      <c r="F2534" s="77"/>
      <c r="G2534" s="3" t="s">
        <v>357</v>
      </c>
      <c r="H2534" s="3" t="str">
        <f t="shared" si="247"/>
        <v>410010</v>
      </c>
      <c r="I2534" s="3" t="s">
        <v>503</v>
      </c>
    </row>
    <row r="2535" spans="1:10" x14ac:dyDescent="0.2">
      <c r="A2535" s="54" t="str">
        <f>'BoR4 Rollup'!B2535</f>
        <v xml:space="preserve"> Professional Services</v>
      </c>
      <c r="B2535" s="93">
        <v>0</v>
      </c>
      <c r="C2535" s="245">
        <v>0</v>
      </c>
      <c r="D2535" s="245">
        <v>0</v>
      </c>
      <c r="E2535" s="294">
        <f t="shared" si="248"/>
        <v>0</v>
      </c>
      <c r="F2535" s="75"/>
      <c r="G2535" s="3" t="s">
        <v>357</v>
      </c>
      <c r="H2535" s="3" t="str">
        <f t="shared" si="247"/>
        <v>410010</v>
      </c>
      <c r="I2535" s="3" t="s">
        <v>503</v>
      </c>
      <c r="J2535" s="13" t="s">
        <v>594</v>
      </c>
    </row>
    <row r="2536" spans="1:10" x14ac:dyDescent="0.2">
      <c r="A2536" s="54" t="str">
        <f>'BoR4 Rollup'!B2536</f>
        <v xml:space="preserve"> Other Charges</v>
      </c>
      <c r="B2536" s="93">
        <v>0</v>
      </c>
      <c r="C2536" s="245">
        <v>0</v>
      </c>
      <c r="D2536" s="245">
        <v>0</v>
      </c>
      <c r="E2536" s="294">
        <f t="shared" si="248"/>
        <v>0</v>
      </c>
      <c r="F2536" s="75"/>
      <c r="G2536" s="3" t="s">
        <v>357</v>
      </c>
      <c r="H2536" s="3" t="str">
        <f t="shared" si="247"/>
        <v>410010</v>
      </c>
      <c r="I2536" s="3" t="s">
        <v>503</v>
      </c>
      <c r="J2536" s="13" t="s">
        <v>595</v>
      </c>
    </row>
    <row r="2537" spans="1:10" x14ac:dyDescent="0.2">
      <c r="A2537" s="54" t="str">
        <f>'BoR4 Rollup'!B2537</f>
        <v xml:space="preserve"> Debt Services</v>
      </c>
      <c r="B2537" s="93">
        <v>0</v>
      </c>
      <c r="C2537" s="245">
        <v>0</v>
      </c>
      <c r="D2537" s="245">
        <v>0</v>
      </c>
      <c r="E2537" s="294">
        <f t="shared" si="248"/>
        <v>0</v>
      </c>
      <c r="F2537" s="75"/>
      <c r="G2537" s="3" t="s">
        <v>357</v>
      </c>
      <c r="H2537" s="3" t="str">
        <f t="shared" si="247"/>
        <v>410010</v>
      </c>
      <c r="I2537" s="3" t="s">
        <v>503</v>
      </c>
    </row>
    <row r="2538" spans="1:10" x14ac:dyDescent="0.2">
      <c r="A2538" s="54" t="str">
        <f>'BoR4 Rollup'!B2538</f>
        <v xml:space="preserve"> Interagency Transfers</v>
      </c>
      <c r="B2538" s="93">
        <v>0</v>
      </c>
      <c r="C2538" s="245">
        <v>0</v>
      </c>
      <c r="D2538" s="245">
        <v>0</v>
      </c>
      <c r="E2538" s="294">
        <f t="shared" si="248"/>
        <v>0</v>
      </c>
      <c r="F2538" s="75"/>
      <c r="G2538" s="3" t="s">
        <v>357</v>
      </c>
      <c r="H2538" s="3" t="str">
        <f t="shared" si="247"/>
        <v>410010</v>
      </c>
      <c r="I2538" s="3" t="s">
        <v>503</v>
      </c>
      <c r="J2538" s="13" t="s">
        <v>596</v>
      </c>
    </row>
    <row r="2539" spans="1:10" ht="15.75" x14ac:dyDescent="0.25">
      <c r="A2539" s="55" t="str">
        <f>'BoR4 Rollup'!B2539</f>
        <v>Total Other Charges</v>
      </c>
      <c r="B2539" s="95">
        <f>B2538+B2537+B2536+B2535</f>
        <v>0</v>
      </c>
      <c r="C2539" s="281">
        <f>C2538+C2537+C2536+C2535</f>
        <v>0</v>
      </c>
      <c r="D2539" s="281">
        <f>D2538+D2537+D2536+D2535</f>
        <v>0</v>
      </c>
      <c r="E2539" s="296">
        <f t="shared" si="248"/>
        <v>0</v>
      </c>
      <c r="F2539" s="77"/>
      <c r="G2539" s="3" t="s">
        <v>357</v>
      </c>
      <c r="H2539" s="3" t="str">
        <f t="shared" si="247"/>
        <v>410010</v>
      </c>
      <c r="I2539" s="3" t="s">
        <v>503</v>
      </c>
    </row>
    <row r="2540" spans="1:10" x14ac:dyDescent="0.2">
      <c r="A2540" s="54" t="str">
        <f>'BoR4 Rollup'!B2540</f>
        <v xml:space="preserve"> General Acquisitions</v>
      </c>
      <c r="B2540" s="93">
        <v>0</v>
      </c>
      <c r="C2540" s="245">
        <v>0</v>
      </c>
      <c r="D2540" s="245">
        <v>0</v>
      </c>
      <c r="E2540" s="294">
        <f t="shared" si="248"/>
        <v>0</v>
      </c>
      <c r="F2540" s="75"/>
      <c r="G2540" s="3" t="s">
        <v>357</v>
      </c>
      <c r="H2540" s="3" t="str">
        <f t="shared" si="247"/>
        <v>410010</v>
      </c>
      <c r="I2540" s="3" t="s">
        <v>503</v>
      </c>
      <c r="J2540" s="13" t="s">
        <v>597</v>
      </c>
    </row>
    <row r="2541" spans="1:10" x14ac:dyDescent="0.2">
      <c r="A2541" s="54" t="str">
        <f>'BoR4 Rollup'!B2541</f>
        <v xml:space="preserve"> Library Acquisitions</v>
      </c>
      <c r="B2541" s="93">
        <v>0</v>
      </c>
      <c r="C2541" s="245">
        <v>0</v>
      </c>
      <c r="D2541" s="245">
        <v>0</v>
      </c>
      <c r="E2541" s="294">
        <f t="shared" si="248"/>
        <v>0</v>
      </c>
      <c r="F2541" s="75"/>
      <c r="G2541" s="3" t="s">
        <v>357</v>
      </c>
      <c r="H2541" s="3" t="str">
        <f t="shared" si="247"/>
        <v>410010</v>
      </c>
      <c r="I2541" s="3" t="s">
        <v>503</v>
      </c>
      <c r="J2541" s="13" t="s">
        <v>597</v>
      </c>
    </row>
    <row r="2542" spans="1:10" x14ac:dyDescent="0.2">
      <c r="A2542" s="54" t="str">
        <f>'BoR4 Rollup'!B2542</f>
        <v xml:space="preserve"> Major Repairs</v>
      </c>
      <c r="B2542" s="93">
        <v>0</v>
      </c>
      <c r="C2542" s="245">
        <v>0</v>
      </c>
      <c r="D2542" s="245">
        <v>0</v>
      </c>
      <c r="E2542" s="294">
        <f t="shared" si="248"/>
        <v>0</v>
      </c>
      <c r="F2542" s="75"/>
      <c r="G2542" s="3" t="s">
        <v>357</v>
      </c>
      <c r="H2542" s="3" t="str">
        <f t="shared" si="247"/>
        <v>410010</v>
      </c>
      <c r="I2542" s="3" t="s">
        <v>503</v>
      </c>
    </row>
    <row r="2543" spans="1:10" ht="15.75" x14ac:dyDescent="0.25">
      <c r="A2543" s="55" t="str">
        <f>'BoR4 Rollup'!B2543</f>
        <v>Total Acquisitions and Major Repairs</v>
      </c>
      <c r="B2543" s="95">
        <f>B2542+B2541+B2540</f>
        <v>0</v>
      </c>
      <c r="C2543" s="281">
        <f>C2542+C2541+C2540</f>
        <v>0</v>
      </c>
      <c r="D2543" s="281">
        <f>D2542+D2541+D2540</f>
        <v>0</v>
      </c>
      <c r="E2543" s="296">
        <f t="shared" si="248"/>
        <v>0</v>
      </c>
      <c r="F2543" s="77"/>
      <c r="G2543" s="3" t="s">
        <v>357</v>
      </c>
      <c r="H2543" s="3" t="str">
        <f t="shared" si="247"/>
        <v>410010</v>
      </c>
      <c r="I2543" s="3" t="s">
        <v>503</v>
      </c>
    </row>
    <row r="2544" spans="1:10" ht="15.75" x14ac:dyDescent="0.25">
      <c r="A2544" s="55" t="str">
        <f>'BoR4 Rollup'!B2544</f>
        <v>Function Total</v>
      </c>
      <c r="B2544" s="94">
        <f>B2543+B2539+B2534+B2530</f>
        <v>0</v>
      </c>
      <c r="C2544" s="264">
        <f>C2543+C2539+C2534+C2530</f>
        <v>0</v>
      </c>
      <c r="D2544" s="264">
        <f>D2543+D2539+D2534+D2530</f>
        <v>0</v>
      </c>
      <c r="E2544" s="297">
        <f t="shared" si="248"/>
        <v>0</v>
      </c>
      <c r="F2544" s="76"/>
      <c r="G2544" s="3" t="s">
        <v>357</v>
      </c>
      <c r="H2544" s="3" t="str">
        <f t="shared" si="247"/>
        <v>410010</v>
      </c>
      <c r="I2544" s="3" t="s">
        <v>503</v>
      </c>
    </row>
    <row r="2545" spans="1:10" ht="15.75" x14ac:dyDescent="0.25">
      <c r="A2545" s="254" t="str">
        <f>'BoR4 Rollup'!B2545</f>
        <v>Function:  Academic Support</v>
      </c>
      <c r="B2545" s="255"/>
      <c r="C2545" s="256"/>
      <c r="D2545" s="256"/>
      <c r="E2545" s="257"/>
      <c r="F2545" s="72"/>
      <c r="G2545" s="3" t="s">
        <v>357</v>
      </c>
      <c r="H2545" s="3" t="str">
        <f t="shared" ref="H2545:H2565" si="249">RIGHT($A$2547,6)</f>
        <v>420001</v>
      </c>
      <c r="I2545" s="3" t="s">
        <v>504</v>
      </c>
    </row>
    <row r="2546" spans="1:10" ht="15.75" x14ac:dyDescent="0.25">
      <c r="A2546" s="106" t="str">
        <f>'BoR4 Rollup'!B2546</f>
        <v>Orgn:  Dual Enroll,Weekend/Eve,Dist,Admin</v>
      </c>
      <c r="B2546" s="258" t="str">
        <f>+'BoR4 Rollup'!C2546</f>
        <v>Actual</v>
      </c>
      <c r="C2546" s="258" t="str">
        <f>+'BoR4 Rollup'!D2546</f>
        <v>Budgeted</v>
      </c>
      <c r="D2546" s="258" t="str">
        <f>+'BoR4 Rollup'!E2546</f>
        <v>Budgeted</v>
      </c>
      <c r="E2546" s="259" t="str">
        <f>E26</f>
        <v>2024-2025 +/-</v>
      </c>
      <c r="F2546" s="78"/>
      <c r="G2546" s="3" t="s">
        <v>357</v>
      </c>
      <c r="H2546" s="3" t="str">
        <f t="shared" si="249"/>
        <v>420001</v>
      </c>
      <c r="I2546" s="3" t="s">
        <v>504</v>
      </c>
    </row>
    <row r="2547" spans="1:10" ht="15.75" x14ac:dyDescent="0.25">
      <c r="A2547" s="248" t="str">
        <f>'BoR4 Rollup'!B2547</f>
        <v>Organization ID:  420001</v>
      </c>
      <c r="B2547" s="249" t="str">
        <f>'BoR4 Rollup'!$C$6</f>
        <v>2024-2025</v>
      </c>
      <c r="C2547" s="110" t="str">
        <f>'BoR4 Rollup'!$D$6</f>
        <v>2024-2025</v>
      </c>
      <c r="D2547" s="249" t="str">
        <f>D27</f>
        <v>2025-2026</v>
      </c>
      <c r="E2547" s="250" t="str">
        <f>E27</f>
        <v>2025-2026</v>
      </c>
      <c r="F2547" s="78"/>
      <c r="G2547" s="3" t="s">
        <v>357</v>
      </c>
      <c r="H2547" s="3" t="str">
        <f t="shared" si="249"/>
        <v>420001</v>
      </c>
      <c r="I2547" s="3" t="s">
        <v>504</v>
      </c>
    </row>
    <row r="2548" spans="1:10" x14ac:dyDescent="0.2">
      <c r="A2548" s="54" t="str">
        <f>'BoR4 Rollup'!B2548</f>
        <v xml:space="preserve">  Salaries</v>
      </c>
      <c r="B2548" s="93">
        <v>0</v>
      </c>
      <c r="C2548" s="245">
        <v>0</v>
      </c>
      <c r="D2548" s="245">
        <v>0</v>
      </c>
      <c r="E2548" s="294">
        <f t="shared" ref="E2548:E2565" si="250">+D2548-C2548</f>
        <v>0</v>
      </c>
      <c r="F2548" s="75"/>
      <c r="G2548" s="3" t="s">
        <v>357</v>
      </c>
      <c r="H2548" s="3" t="str">
        <f t="shared" si="249"/>
        <v>420001</v>
      </c>
      <c r="I2548" s="3" t="s">
        <v>504</v>
      </c>
      <c r="J2548" s="13" t="s">
        <v>589</v>
      </c>
    </row>
    <row r="2549" spans="1:10" x14ac:dyDescent="0.2">
      <c r="A2549" s="54" t="str">
        <f>'BoR4 Rollup'!B2549</f>
        <v xml:space="preserve">  Other Compensation</v>
      </c>
      <c r="B2549" s="93">
        <v>0</v>
      </c>
      <c r="C2549" s="245">
        <v>0</v>
      </c>
      <c r="D2549" s="245">
        <v>0</v>
      </c>
      <c r="E2549" s="294">
        <f t="shared" si="250"/>
        <v>0</v>
      </c>
      <c r="F2549" s="75"/>
      <c r="G2549" s="3" t="s">
        <v>357</v>
      </c>
      <c r="H2549" s="3" t="str">
        <f t="shared" si="249"/>
        <v>420001</v>
      </c>
      <c r="I2549" s="3" t="s">
        <v>504</v>
      </c>
    </row>
    <row r="2550" spans="1:10" x14ac:dyDescent="0.2">
      <c r="A2550" s="54" t="str">
        <f>'BoR4 Rollup'!B2550</f>
        <v xml:space="preserve">  Related Benefits</v>
      </c>
      <c r="B2550" s="93">
        <v>0</v>
      </c>
      <c r="C2550" s="245">
        <v>0</v>
      </c>
      <c r="D2550" s="245">
        <v>0</v>
      </c>
      <c r="E2550" s="294">
        <f t="shared" si="250"/>
        <v>0</v>
      </c>
      <c r="F2550" s="75"/>
      <c r="G2550" s="3" t="s">
        <v>357</v>
      </c>
      <c r="H2550" s="3" t="str">
        <f t="shared" si="249"/>
        <v>420001</v>
      </c>
      <c r="I2550" s="3" t="s">
        <v>504</v>
      </c>
      <c r="J2550" s="13" t="s">
        <v>590</v>
      </c>
    </row>
    <row r="2551" spans="1:10" ht="15.75" x14ac:dyDescent="0.25">
      <c r="A2551" s="55" t="str">
        <f>'BoR4 Rollup'!B2551</f>
        <v>Total Personal Services</v>
      </c>
      <c r="B2551" s="94">
        <f>B2550+B2549+B2548</f>
        <v>0</v>
      </c>
      <c r="C2551" s="264">
        <f>C2550+C2549+C2548</f>
        <v>0</v>
      </c>
      <c r="D2551" s="264">
        <f>D2550+D2549+D2548</f>
        <v>0</v>
      </c>
      <c r="E2551" s="295">
        <f t="shared" si="250"/>
        <v>0</v>
      </c>
      <c r="F2551" s="76"/>
      <c r="G2551" s="3" t="s">
        <v>357</v>
      </c>
      <c r="H2551" s="3" t="str">
        <f t="shared" si="249"/>
        <v>420001</v>
      </c>
      <c r="I2551" s="3" t="s">
        <v>504</v>
      </c>
    </row>
    <row r="2552" spans="1:10" x14ac:dyDescent="0.2">
      <c r="A2552" s="54" t="str">
        <f>'BoR4 Rollup'!B2552</f>
        <v xml:space="preserve"> Travel</v>
      </c>
      <c r="B2552" s="93">
        <v>0</v>
      </c>
      <c r="C2552" s="245">
        <v>0</v>
      </c>
      <c r="D2552" s="245">
        <v>0</v>
      </c>
      <c r="E2552" s="294">
        <f t="shared" si="250"/>
        <v>0</v>
      </c>
      <c r="F2552" s="75"/>
      <c r="G2552" s="3" t="s">
        <v>357</v>
      </c>
      <c r="H2552" s="3" t="str">
        <f t="shared" si="249"/>
        <v>420001</v>
      </c>
      <c r="I2552" s="3" t="s">
        <v>504</v>
      </c>
      <c r="J2552" s="13" t="s">
        <v>591</v>
      </c>
    </row>
    <row r="2553" spans="1:10" x14ac:dyDescent="0.2">
      <c r="A2553" s="54" t="str">
        <f>'BoR4 Rollup'!B2553</f>
        <v xml:space="preserve"> Operating Services</v>
      </c>
      <c r="B2553" s="93">
        <v>0</v>
      </c>
      <c r="C2553" s="245">
        <v>0</v>
      </c>
      <c r="D2553" s="245">
        <v>0</v>
      </c>
      <c r="E2553" s="294">
        <f t="shared" si="250"/>
        <v>0</v>
      </c>
      <c r="F2553" s="75"/>
      <c r="G2553" s="3" t="s">
        <v>357</v>
      </c>
      <c r="H2553" s="3" t="str">
        <f t="shared" si="249"/>
        <v>420001</v>
      </c>
      <c r="I2553" s="3" t="s">
        <v>504</v>
      </c>
      <c r="J2553" s="13" t="s">
        <v>592</v>
      </c>
    </row>
    <row r="2554" spans="1:10" x14ac:dyDescent="0.2">
      <c r="A2554" s="54" t="str">
        <f>'BoR4 Rollup'!B2554</f>
        <v xml:space="preserve"> Supplies</v>
      </c>
      <c r="B2554" s="93">
        <v>0</v>
      </c>
      <c r="C2554" s="245">
        <v>0</v>
      </c>
      <c r="D2554" s="245">
        <v>0</v>
      </c>
      <c r="E2554" s="294">
        <f t="shared" si="250"/>
        <v>0</v>
      </c>
      <c r="F2554" s="75"/>
      <c r="G2554" s="3" t="s">
        <v>357</v>
      </c>
      <c r="H2554" s="3" t="str">
        <f t="shared" si="249"/>
        <v>420001</v>
      </c>
      <c r="I2554" s="3" t="s">
        <v>504</v>
      </c>
      <c r="J2554" s="13" t="s">
        <v>593</v>
      </c>
    </row>
    <row r="2555" spans="1:10" ht="15.75" x14ac:dyDescent="0.25">
      <c r="A2555" s="55" t="str">
        <f>'BoR4 Rollup'!B2555</f>
        <v>Total Operating Expenses</v>
      </c>
      <c r="B2555" s="95">
        <f>B2554+B2553+B2552</f>
        <v>0</v>
      </c>
      <c r="C2555" s="281">
        <f>C2554+C2553+C2552</f>
        <v>0</v>
      </c>
      <c r="D2555" s="281">
        <f>D2554+D2553+D2552</f>
        <v>0</v>
      </c>
      <c r="E2555" s="296">
        <f t="shared" si="250"/>
        <v>0</v>
      </c>
      <c r="F2555" s="77"/>
      <c r="G2555" s="3" t="s">
        <v>357</v>
      </c>
      <c r="H2555" s="3" t="str">
        <f t="shared" si="249"/>
        <v>420001</v>
      </c>
      <c r="I2555" s="3" t="s">
        <v>504</v>
      </c>
    </row>
    <row r="2556" spans="1:10" x14ac:dyDescent="0.2">
      <c r="A2556" s="54" t="str">
        <f>'BoR4 Rollup'!B2556</f>
        <v xml:space="preserve"> Professional Services</v>
      </c>
      <c r="B2556" s="93">
        <v>0</v>
      </c>
      <c r="C2556" s="245">
        <v>0</v>
      </c>
      <c r="D2556" s="245">
        <v>0</v>
      </c>
      <c r="E2556" s="294">
        <f t="shared" si="250"/>
        <v>0</v>
      </c>
      <c r="F2556" s="75"/>
      <c r="G2556" s="3" t="s">
        <v>357</v>
      </c>
      <c r="H2556" s="3" t="str">
        <f t="shared" si="249"/>
        <v>420001</v>
      </c>
      <c r="I2556" s="3" t="s">
        <v>504</v>
      </c>
      <c r="J2556" s="13" t="s">
        <v>594</v>
      </c>
    </row>
    <row r="2557" spans="1:10" x14ac:dyDescent="0.2">
      <c r="A2557" s="54" t="str">
        <f>'BoR4 Rollup'!B2557</f>
        <v xml:space="preserve"> Other Charges</v>
      </c>
      <c r="B2557" s="93">
        <v>0</v>
      </c>
      <c r="C2557" s="245">
        <v>0</v>
      </c>
      <c r="D2557" s="245">
        <v>0</v>
      </c>
      <c r="E2557" s="294">
        <f t="shared" si="250"/>
        <v>0</v>
      </c>
      <c r="F2557" s="75"/>
      <c r="G2557" s="3" t="s">
        <v>357</v>
      </c>
      <c r="H2557" s="3" t="str">
        <f t="shared" si="249"/>
        <v>420001</v>
      </c>
      <c r="I2557" s="3" t="s">
        <v>504</v>
      </c>
      <c r="J2557" s="13" t="s">
        <v>595</v>
      </c>
    </row>
    <row r="2558" spans="1:10" x14ac:dyDescent="0.2">
      <c r="A2558" s="54" t="str">
        <f>'BoR4 Rollup'!B2558</f>
        <v xml:space="preserve"> Debt Services</v>
      </c>
      <c r="B2558" s="93">
        <v>0</v>
      </c>
      <c r="C2558" s="245">
        <v>0</v>
      </c>
      <c r="D2558" s="245">
        <v>0</v>
      </c>
      <c r="E2558" s="294">
        <f t="shared" si="250"/>
        <v>0</v>
      </c>
      <c r="F2558" s="75"/>
      <c r="G2558" s="3" t="s">
        <v>357</v>
      </c>
      <c r="H2558" s="3" t="str">
        <f t="shared" si="249"/>
        <v>420001</v>
      </c>
      <c r="I2558" s="3" t="s">
        <v>504</v>
      </c>
    </row>
    <row r="2559" spans="1:10" x14ac:dyDescent="0.2">
      <c r="A2559" s="54" t="str">
        <f>'BoR4 Rollup'!B2559</f>
        <v xml:space="preserve"> Interagency Transfers</v>
      </c>
      <c r="B2559" s="93">
        <v>0</v>
      </c>
      <c r="C2559" s="245">
        <v>0</v>
      </c>
      <c r="D2559" s="245">
        <v>0</v>
      </c>
      <c r="E2559" s="294">
        <f t="shared" si="250"/>
        <v>0</v>
      </c>
      <c r="F2559" s="75"/>
      <c r="G2559" s="3" t="s">
        <v>357</v>
      </c>
      <c r="H2559" s="3" t="str">
        <f t="shared" si="249"/>
        <v>420001</v>
      </c>
      <c r="I2559" s="3" t="s">
        <v>504</v>
      </c>
      <c r="J2559" s="13" t="s">
        <v>596</v>
      </c>
    </row>
    <row r="2560" spans="1:10" ht="15.75" x14ac:dyDescent="0.25">
      <c r="A2560" s="55" t="str">
        <f>'BoR4 Rollup'!B2560</f>
        <v>Total Other Charges</v>
      </c>
      <c r="B2560" s="95">
        <f>B2559+B2558+B2557+B2556</f>
        <v>0</v>
      </c>
      <c r="C2560" s="281">
        <f>C2559+C2558+C2557+C2556</f>
        <v>0</v>
      </c>
      <c r="D2560" s="281">
        <f>D2559+D2558+D2557+D2556</f>
        <v>0</v>
      </c>
      <c r="E2560" s="296">
        <f t="shared" si="250"/>
        <v>0</v>
      </c>
      <c r="F2560" s="77"/>
      <c r="G2560" s="3" t="s">
        <v>357</v>
      </c>
      <c r="H2560" s="3" t="str">
        <f t="shared" si="249"/>
        <v>420001</v>
      </c>
      <c r="I2560" s="3" t="s">
        <v>504</v>
      </c>
    </row>
    <row r="2561" spans="1:10" x14ac:dyDescent="0.2">
      <c r="A2561" s="54" t="str">
        <f>'BoR4 Rollup'!B2561</f>
        <v xml:space="preserve"> General Acquisitions</v>
      </c>
      <c r="B2561" s="93">
        <v>0</v>
      </c>
      <c r="C2561" s="245">
        <v>0</v>
      </c>
      <c r="D2561" s="245">
        <v>0</v>
      </c>
      <c r="E2561" s="294">
        <f t="shared" si="250"/>
        <v>0</v>
      </c>
      <c r="F2561" s="75"/>
      <c r="G2561" s="3" t="s">
        <v>357</v>
      </c>
      <c r="H2561" s="3" t="str">
        <f t="shared" si="249"/>
        <v>420001</v>
      </c>
      <c r="I2561" s="3" t="s">
        <v>504</v>
      </c>
      <c r="J2561" s="13" t="s">
        <v>597</v>
      </c>
    </row>
    <row r="2562" spans="1:10" x14ac:dyDescent="0.2">
      <c r="A2562" s="54" t="str">
        <f>'BoR4 Rollup'!B2562</f>
        <v xml:space="preserve"> Library Acquisitions</v>
      </c>
      <c r="B2562" s="93">
        <v>0</v>
      </c>
      <c r="C2562" s="245">
        <v>0</v>
      </c>
      <c r="D2562" s="245">
        <v>0</v>
      </c>
      <c r="E2562" s="294">
        <f t="shared" si="250"/>
        <v>0</v>
      </c>
      <c r="F2562" s="75"/>
      <c r="G2562" s="3" t="s">
        <v>357</v>
      </c>
      <c r="H2562" s="3" t="str">
        <f t="shared" si="249"/>
        <v>420001</v>
      </c>
      <c r="I2562" s="3" t="s">
        <v>504</v>
      </c>
      <c r="J2562" s="13" t="s">
        <v>597</v>
      </c>
    </row>
    <row r="2563" spans="1:10" x14ac:dyDescent="0.2">
      <c r="A2563" s="54" t="str">
        <f>'BoR4 Rollup'!B2563</f>
        <v xml:space="preserve"> Major Repairs</v>
      </c>
      <c r="B2563" s="93">
        <v>0</v>
      </c>
      <c r="C2563" s="245">
        <v>0</v>
      </c>
      <c r="D2563" s="245">
        <v>0</v>
      </c>
      <c r="E2563" s="294">
        <f t="shared" si="250"/>
        <v>0</v>
      </c>
      <c r="F2563" s="75"/>
      <c r="G2563" s="3" t="s">
        <v>357</v>
      </c>
      <c r="H2563" s="3" t="str">
        <f t="shared" si="249"/>
        <v>420001</v>
      </c>
      <c r="I2563" s="3" t="s">
        <v>504</v>
      </c>
    </row>
    <row r="2564" spans="1:10" ht="15.75" x14ac:dyDescent="0.25">
      <c r="A2564" s="55" t="str">
        <f>'BoR4 Rollup'!B2564</f>
        <v>Total Acquisitions and Major Repairs</v>
      </c>
      <c r="B2564" s="95">
        <f>B2563+B2562+B2561</f>
        <v>0</v>
      </c>
      <c r="C2564" s="281">
        <f>C2563+C2562+C2561</f>
        <v>0</v>
      </c>
      <c r="D2564" s="281">
        <f>D2563+D2562+D2561</f>
        <v>0</v>
      </c>
      <c r="E2564" s="296">
        <f t="shared" si="250"/>
        <v>0</v>
      </c>
      <c r="F2564" s="77"/>
      <c r="G2564" s="3" t="s">
        <v>357</v>
      </c>
      <c r="H2564" s="3" t="str">
        <f t="shared" si="249"/>
        <v>420001</v>
      </c>
      <c r="I2564" s="3" t="s">
        <v>504</v>
      </c>
    </row>
    <row r="2565" spans="1:10" ht="15.75" x14ac:dyDescent="0.25">
      <c r="A2565" s="55" t="str">
        <f>'BoR4 Rollup'!B2565</f>
        <v>Function Total</v>
      </c>
      <c r="B2565" s="94">
        <f>B2564+B2560+B2555+B2551</f>
        <v>0</v>
      </c>
      <c r="C2565" s="264">
        <f>C2564+C2560+C2555+C2551</f>
        <v>0</v>
      </c>
      <c r="D2565" s="264">
        <f>D2564+D2560+D2555+D2551</f>
        <v>0</v>
      </c>
      <c r="E2565" s="297">
        <f t="shared" si="250"/>
        <v>0</v>
      </c>
      <c r="F2565" s="76"/>
      <c r="G2565" s="3" t="s">
        <v>357</v>
      </c>
      <c r="H2565" s="3" t="str">
        <f t="shared" si="249"/>
        <v>420001</v>
      </c>
      <c r="I2565" s="3" t="s">
        <v>504</v>
      </c>
    </row>
    <row r="2566" spans="1:10" ht="15.75" x14ac:dyDescent="0.25">
      <c r="A2566" s="254" t="str">
        <f>'BoR4 Rollup'!B2566</f>
        <v>Function:  Academic Support</v>
      </c>
      <c r="B2566" s="255"/>
      <c r="C2566" s="256"/>
      <c r="D2566" s="256"/>
      <c r="E2566" s="257"/>
      <c r="F2566" s="72"/>
      <c r="G2566" s="3" t="s">
        <v>357</v>
      </c>
      <c r="H2566" s="3" t="str">
        <f t="shared" ref="H2566:H2607" si="251">RIGHT($A$2568,6)</f>
        <v>420003</v>
      </c>
      <c r="I2566" s="3" t="s">
        <v>505</v>
      </c>
    </row>
    <row r="2567" spans="1:10" ht="15.75" x14ac:dyDescent="0.25">
      <c r="A2567" s="106" t="str">
        <f>'BoR4 Rollup'!B2567</f>
        <v>Orgn:  Info Tech for Acad Support</v>
      </c>
      <c r="B2567" s="258" t="str">
        <f>+'BoR4 Rollup'!C2567</f>
        <v>Actual</v>
      </c>
      <c r="C2567" s="258" t="str">
        <f>+'BoR4 Rollup'!D2567</f>
        <v>Budgeted</v>
      </c>
      <c r="D2567" s="258" t="str">
        <f>+'BoR4 Rollup'!E2567</f>
        <v>Budgeted</v>
      </c>
      <c r="E2567" s="259" t="str">
        <f>E5</f>
        <v>2024-2025 +/-</v>
      </c>
      <c r="F2567" s="74"/>
      <c r="G2567" s="3" t="s">
        <v>357</v>
      </c>
      <c r="H2567" s="3" t="str">
        <f t="shared" si="251"/>
        <v>420003</v>
      </c>
      <c r="I2567" s="3" t="s">
        <v>505</v>
      </c>
    </row>
    <row r="2568" spans="1:10" ht="15.75" x14ac:dyDescent="0.25">
      <c r="A2568" s="248" t="str">
        <f>'BoR4 Rollup'!B2568</f>
        <v>Organization ID:  420003</v>
      </c>
      <c r="B2568" s="249" t="str">
        <f>'BoR4 Rollup'!$C$6</f>
        <v>2024-2025</v>
      </c>
      <c r="C2568" s="110" t="str">
        <f>'BoR4 Rollup'!$D$6</f>
        <v>2024-2025</v>
      </c>
      <c r="D2568" s="249" t="str">
        <f>'BoR4 Rollup'!$E$6</f>
        <v>2025-2026</v>
      </c>
      <c r="E2568" s="250" t="str">
        <f>'BoR4 Rollup'!$F$6</f>
        <v>2025-2026</v>
      </c>
      <c r="F2568" s="74"/>
      <c r="G2568" s="3" t="s">
        <v>357</v>
      </c>
      <c r="H2568" s="3" t="str">
        <f t="shared" si="251"/>
        <v>420003</v>
      </c>
      <c r="I2568" s="3" t="s">
        <v>505</v>
      </c>
    </row>
    <row r="2569" spans="1:10" x14ac:dyDescent="0.2">
      <c r="A2569" s="54" t="str">
        <f>'BoR4 Rollup'!B2569</f>
        <v xml:space="preserve">  Salaries</v>
      </c>
      <c r="B2569" s="93">
        <v>0</v>
      </c>
      <c r="C2569" s="245">
        <v>0</v>
      </c>
      <c r="D2569" s="245">
        <v>0</v>
      </c>
      <c r="E2569" s="294">
        <f t="shared" ref="E2569:E2586" si="252">+D2569-C2569</f>
        <v>0</v>
      </c>
      <c r="F2569" s="75"/>
      <c r="G2569" s="3" t="s">
        <v>357</v>
      </c>
      <c r="H2569" s="3" t="str">
        <f t="shared" si="251"/>
        <v>420003</v>
      </c>
      <c r="I2569" s="3" t="s">
        <v>505</v>
      </c>
      <c r="J2569" s="13" t="s">
        <v>589</v>
      </c>
    </row>
    <row r="2570" spans="1:10" x14ac:dyDescent="0.2">
      <c r="A2570" s="54" t="str">
        <f>'BoR4 Rollup'!B2570</f>
        <v xml:space="preserve">  Other Compensation</v>
      </c>
      <c r="B2570" s="93">
        <v>0</v>
      </c>
      <c r="C2570" s="245">
        <v>0</v>
      </c>
      <c r="D2570" s="245">
        <v>0</v>
      </c>
      <c r="E2570" s="294">
        <f t="shared" si="252"/>
        <v>0</v>
      </c>
      <c r="F2570" s="75"/>
      <c r="G2570" s="3" t="s">
        <v>357</v>
      </c>
      <c r="H2570" s="3" t="str">
        <f t="shared" si="251"/>
        <v>420003</v>
      </c>
      <c r="I2570" s="3" t="s">
        <v>505</v>
      </c>
    </row>
    <row r="2571" spans="1:10" x14ac:dyDescent="0.2">
      <c r="A2571" s="54" t="str">
        <f>'BoR4 Rollup'!B2571</f>
        <v xml:space="preserve">  Related Benefits</v>
      </c>
      <c r="B2571" s="93">
        <v>0</v>
      </c>
      <c r="C2571" s="245">
        <v>0</v>
      </c>
      <c r="D2571" s="245">
        <v>0</v>
      </c>
      <c r="E2571" s="294">
        <f t="shared" si="252"/>
        <v>0</v>
      </c>
      <c r="F2571" s="75"/>
      <c r="G2571" s="3" t="s">
        <v>357</v>
      </c>
      <c r="H2571" s="3" t="str">
        <f t="shared" si="251"/>
        <v>420003</v>
      </c>
      <c r="I2571" s="3" t="s">
        <v>505</v>
      </c>
      <c r="J2571" s="13" t="s">
        <v>590</v>
      </c>
    </row>
    <row r="2572" spans="1:10" ht="15.75" x14ac:dyDescent="0.25">
      <c r="A2572" s="55" t="str">
        <f>'BoR4 Rollup'!B2572</f>
        <v>Total Personal Services</v>
      </c>
      <c r="B2572" s="94">
        <f>B2571+B2570+B2569</f>
        <v>0</v>
      </c>
      <c r="C2572" s="264">
        <f>C2571+C2570+C2569</f>
        <v>0</v>
      </c>
      <c r="D2572" s="264">
        <f>D2571+D2570+D2569</f>
        <v>0</v>
      </c>
      <c r="E2572" s="295">
        <f t="shared" si="252"/>
        <v>0</v>
      </c>
      <c r="F2572" s="76"/>
      <c r="G2572" s="3" t="s">
        <v>357</v>
      </c>
      <c r="H2572" s="3" t="str">
        <f t="shared" si="251"/>
        <v>420003</v>
      </c>
      <c r="I2572" s="3" t="s">
        <v>505</v>
      </c>
    </row>
    <row r="2573" spans="1:10" x14ac:dyDescent="0.2">
      <c r="A2573" s="54" t="str">
        <f>'BoR4 Rollup'!B2573</f>
        <v xml:space="preserve"> Travel</v>
      </c>
      <c r="B2573" s="93">
        <v>0</v>
      </c>
      <c r="C2573" s="245">
        <v>0</v>
      </c>
      <c r="D2573" s="245">
        <v>0</v>
      </c>
      <c r="E2573" s="294">
        <f t="shared" si="252"/>
        <v>0</v>
      </c>
      <c r="F2573" s="75"/>
      <c r="G2573" s="3" t="s">
        <v>357</v>
      </c>
      <c r="H2573" s="3" t="str">
        <f t="shared" si="251"/>
        <v>420003</v>
      </c>
      <c r="I2573" s="3" t="s">
        <v>505</v>
      </c>
      <c r="J2573" s="13" t="s">
        <v>591</v>
      </c>
    </row>
    <row r="2574" spans="1:10" x14ac:dyDescent="0.2">
      <c r="A2574" s="54" t="str">
        <f>'BoR4 Rollup'!B2574</f>
        <v xml:space="preserve"> Operating Services</v>
      </c>
      <c r="B2574" s="93">
        <v>0</v>
      </c>
      <c r="C2574" s="245">
        <v>0</v>
      </c>
      <c r="D2574" s="245">
        <v>0</v>
      </c>
      <c r="E2574" s="294">
        <f t="shared" si="252"/>
        <v>0</v>
      </c>
      <c r="F2574" s="75"/>
      <c r="G2574" s="3" t="s">
        <v>357</v>
      </c>
      <c r="H2574" s="3" t="str">
        <f t="shared" si="251"/>
        <v>420003</v>
      </c>
      <c r="I2574" s="3" t="s">
        <v>505</v>
      </c>
      <c r="J2574" s="13" t="s">
        <v>592</v>
      </c>
    </row>
    <row r="2575" spans="1:10" x14ac:dyDescent="0.2">
      <c r="A2575" s="54" t="str">
        <f>'BoR4 Rollup'!B2575</f>
        <v xml:space="preserve"> Supplies</v>
      </c>
      <c r="B2575" s="93">
        <v>0</v>
      </c>
      <c r="C2575" s="245">
        <v>0</v>
      </c>
      <c r="D2575" s="245">
        <v>0</v>
      </c>
      <c r="E2575" s="294">
        <f t="shared" si="252"/>
        <v>0</v>
      </c>
      <c r="F2575" s="75"/>
      <c r="G2575" s="3" t="s">
        <v>357</v>
      </c>
      <c r="H2575" s="3" t="str">
        <f t="shared" si="251"/>
        <v>420003</v>
      </c>
      <c r="I2575" s="3" t="s">
        <v>505</v>
      </c>
      <c r="J2575" s="13" t="s">
        <v>593</v>
      </c>
    </row>
    <row r="2576" spans="1:10" ht="15.75" x14ac:dyDescent="0.25">
      <c r="A2576" s="55" t="str">
        <f>'BoR4 Rollup'!B2576</f>
        <v>Total Operating Expenses</v>
      </c>
      <c r="B2576" s="95">
        <f>B2575+B2574+B2573</f>
        <v>0</v>
      </c>
      <c r="C2576" s="281">
        <f>C2575+C2574+C2573</f>
        <v>0</v>
      </c>
      <c r="D2576" s="281">
        <f>D2575+D2574+D2573</f>
        <v>0</v>
      </c>
      <c r="E2576" s="296">
        <f t="shared" si="252"/>
        <v>0</v>
      </c>
      <c r="F2576" s="77"/>
      <c r="G2576" s="3" t="s">
        <v>357</v>
      </c>
      <c r="H2576" s="3" t="str">
        <f t="shared" si="251"/>
        <v>420003</v>
      </c>
      <c r="I2576" s="3" t="s">
        <v>505</v>
      </c>
    </row>
    <row r="2577" spans="1:10" x14ac:dyDescent="0.2">
      <c r="A2577" s="54" t="str">
        <f>'BoR4 Rollup'!B2577</f>
        <v xml:space="preserve"> Professional Services</v>
      </c>
      <c r="B2577" s="93">
        <v>0</v>
      </c>
      <c r="C2577" s="245">
        <v>0</v>
      </c>
      <c r="D2577" s="245">
        <v>0</v>
      </c>
      <c r="E2577" s="294">
        <f t="shared" si="252"/>
        <v>0</v>
      </c>
      <c r="F2577" s="75"/>
      <c r="G2577" s="3" t="s">
        <v>357</v>
      </c>
      <c r="H2577" s="3" t="str">
        <f t="shared" si="251"/>
        <v>420003</v>
      </c>
      <c r="I2577" s="3" t="s">
        <v>505</v>
      </c>
      <c r="J2577" s="13" t="s">
        <v>594</v>
      </c>
    </row>
    <row r="2578" spans="1:10" x14ac:dyDescent="0.2">
      <c r="A2578" s="54" t="str">
        <f>'BoR4 Rollup'!B2578</f>
        <v xml:space="preserve"> Other Charges</v>
      </c>
      <c r="B2578" s="93">
        <v>0</v>
      </c>
      <c r="C2578" s="245">
        <v>0</v>
      </c>
      <c r="D2578" s="245">
        <v>0</v>
      </c>
      <c r="E2578" s="294">
        <f t="shared" si="252"/>
        <v>0</v>
      </c>
      <c r="F2578" s="75"/>
      <c r="G2578" s="3" t="s">
        <v>357</v>
      </c>
      <c r="H2578" s="3" t="str">
        <f t="shared" si="251"/>
        <v>420003</v>
      </c>
      <c r="I2578" s="3" t="s">
        <v>505</v>
      </c>
      <c r="J2578" s="13" t="s">
        <v>595</v>
      </c>
    </row>
    <row r="2579" spans="1:10" x14ac:dyDescent="0.2">
      <c r="A2579" s="54" t="str">
        <f>'BoR4 Rollup'!B2579</f>
        <v xml:space="preserve"> Debt Services</v>
      </c>
      <c r="B2579" s="93">
        <v>0</v>
      </c>
      <c r="C2579" s="245">
        <v>0</v>
      </c>
      <c r="D2579" s="245">
        <v>0</v>
      </c>
      <c r="E2579" s="294">
        <f t="shared" si="252"/>
        <v>0</v>
      </c>
      <c r="F2579" s="75"/>
      <c r="G2579" s="3" t="s">
        <v>357</v>
      </c>
      <c r="H2579" s="3" t="str">
        <f t="shared" si="251"/>
        <v>420003</v>
      </c>
      <c r="I2579" s="3" t="s">
        <v>505</v>
      </c>
    </row>
    <row r="2580" spans="1:10" x14ac:dyDescent="0.2">
      <c r="A2580" s="54" t="str">
        <f>'BoR4 Rollup'!B2580</f>
        <v xml:space="preserve"> Interagency Transfers</v>
      </c>
      <c r="B2580" s="93">
        <v>0</v>
      </c>
      <c r="C2580" s="245">
        <v>0</v>
      </c>
      <c r="D2580" s="245">
        <v>0</v>
      </c>
      <c r="E2580" s="294">
        <f t="shared" si="252"/>
        <v>0</v>
      </c>
      <c r="F2580" s="75"/>
      <c r="G2580" s="3" t="s">
        <v>357</v>
      </c>
      <c r="H2580" s="3" t="str">
        <f t="shared" si="251"/>
        <v>420003</v>
      </c>
      <c r="I2580" s="3" t="s">
        <v>505</v>
      </c>
      <c r="J2580" s="13" t="s">
        <v>596</v>
      </c>
    </row>
    <row r="2581" spans="1:10" ht="15.75" x14ac:dyDescent="0.25">
      <c r="A2581" s="55" t="str">
        <f>'BoR4 Rollup'!B2581</f>
        <v>Total Other Charges</v>
      </c>
      <c r="B2581" s="95">
        <f>B2580+B2579+B2578+B2577</f>
        <v>0</v>
      </c>
      <c r="C2581" s="281">
        <f>C2580+C2579+C2578+C2577</f>
        <v>0</v>
      </c>
      <c r="D2581" s="281">
        <f>D2580+D2579+D2578+D2577</f>
        <v>0</v>
      </c>
      <c r="E2581" s="296">
        <f t="shared" si="252"/>
        <v>0</v>
      </c>
      <c r="F2581" s="77"/>
      <c r="G2581" s="3" t="s">
        <v>357</v>
      </c>
      <c r="H2581" s="3" t="str">
        <f t="shared" si="251"/>
        <v>420003</v>
      </c>
      <c r="I2581" s="3" t="s">
        <v>505</v>
      </c>
    </row>
    <row r="2582" spans="1:10" x14ac:dyDescent="0.2">
      <c r="A2582" s="54" t="str">
        <f>'BoR4 Rollup'!B2582</f>
        <v xml:space="preserve"> General Acquisitions</v>
      </c>
      <c r="B2582" s="93">
        <v>0</v>
      </c>
      <c r="C2582" s="245">
        <v>0</v>
      </c>
      <c r="D2582" s="245">
        <v>0</v>
      </c>
      <c r="E2582" s="294">
        <f t="shared" si="252"/>
        <v>0</v>
      </c>
      <c r="F2582" s="75"/>
      <c r="G2582" s="3" t="s">
        <v>357</v>
      </c>
      <c r="H2582" s="3" t="str">
        <f t="shared" si="251"/>
        <v>420003</v>
      </c>
      <c r="I2582" s="3" t="s">
        <v>505</v>
      </c>
      <c r="J2582" s="13" t="s">
        <v>597</v>
      </c>
    </row>
    <row r="2583" spans="1:10" x14ac:dyDescent="0.2">
      <c r="A2583" s="54" t="str">
        <f>'BoR4 Rollup'!B2583</f>
        <v xml:space="preserve"> Library Acquisitions</v>
      </c>
      <c r="B2583" s="93">
        <v>0</v>
      </c>
      <c r="C2583" s="245">
        <v>0</v>
      </c>
      <c r="D2583" s="245">
        <v>0</v>
      </c>
      <c r="E2583" s="294">
        <f t="shared" si="252"/>
        <v>0</v>
      </c>
      <c r="F2583" s="75"/>
      <c r="G2583" s="3" t="s">
        <v>357</v>
      </c>
      <c r="H2583" s="3" t="str">
        <f t="shared" si="251"/>
        <v>420003</v>
      </c>
      <c r="I2583" s="3" t="s">
        <v>505</v>
      </c>
      <c r="J2583" s="13" t="s">
        <v>597</v>
      </c>
    </row>
    <row r="2584" spans="1:10" x14ac:dyDescent="0.2">
      <c r="A2584" s="54" t="str">
        <f>'BoR4 Rollup'!B2584</f>
        <v xml:space="preserve"> Major Repairs</v>
      </c>
      <c r="B2584" s="93">
        <v>0</v>
      </c>
      <c r="C2584" s="245">
        <v>0</v>
      </c>
      <c r="D2584" s="245">
        <v>0</v>
      </c>
      <c r="E2584" s="294">
        <f t="shared" si="252"/>
        <v>0</v>
      </c>
      <c r="F2584" s="75"/>
      <c r="G2584" s="3" t="s">
        <v>357</v>
      </c>
      <c r="H2584" s="3" t="str">
        <f t="shared" si="251"/>
        <v>420003</v>
      </c>
      <c r="I2584" s="3" t="s">
        <v>505</v>
      </c>
    </row>
    <row r="2585" spans="1:10" ht="15.75" x14ac:dyDescent="0.25">
      <c r="A2585" s="55" t="str">
        <f>'BoR4 Rollup'!B2585</f>
        <v>Total Acquisitions and Major Repairs</v>
      </c>
      <c r="B2585" s="95">
        <f>B2584+B2583+B2582</f>
        <v>0</v>
      </c>
      <c r="C2585" s="281">
        <f>C2584+C2583+C2582</f>
        <v>0</v>
      </c>
      <c r="D2585" s="281">
        <f>D2584+D2583+D2582</f>
        <v>0</v>
      </c>
      <c r="E2585" s="296">
        <f t="shared" si="252"/>
        <v>0</v>
      </c>
      <c r="F2585" s="77"/>
      <c r="G2585" s="3" t="s">
        <v>357</v>
      </c>
      <c r="H2585" s="3" t="str">
        <f t="shared" si="251"/>
        <v>420003</v>
      </c>
      <c r="I2585" s="3" t="s">
        <v>505</v>
      </c>
    </row>
    <row r="2586" spans="1:10" ht="15.75" x14ac:dyDescent="0.25">
      <c r="A2586" s="55" t="str">
        <f>'BoR4 Rollup'!B2586</f>
        <v>Function Total</v>
      </c>
      <c r="B2586" s="94">
        <f>B2585+B2581+B2576+B2572</f>
        <v>0</v>
      </c>
      <c r="C2586" s="264">
        <f>C2585+C2581+C2576+C2572</f>
        <v>0</v>
      </c>
      <c r="D2586" s="264">
        <f>D2585+D2581+D2576+D2572</f>
        <v>0</v>
      </c>
      <c r="E2586" s="297">
        <f t="shared" si="252"/>
        <v>0</v>
      </c>
      <c r="F2586" s="76"/>
      <c r="G2586" s="3" t="s">
        <v>357</v>
      </c>
      <c r="H2586" s="3" t="str">
        <f t="shared" si="251"/>
        <v>420003</v>
      </c>
      <c r="I2586" s="3" t="s">
        <v>505</v>
      </c>
    </row>
    <row r="2587" spans="1:10" ht="15.75" x14ac:dyDescent="0.25">
      <c r="A2587" s="254" t="str">
        <f>'BoR4 Rollup'!B2587</f>
        <v>Function:  Academic Support</v>
      </c>
      <c r="B2587" s="255"/>
      <c r="C2587" s="256"/>
      <c r="D2587" s="256"/>
      <c r="E2587" s="257"/>
      <c r="F2587" s="72"/>
      <c r="G2587" s="3" t="s">
        <v>357</v>
      </c>
      <c r="H2587" s="3" t="str">
        <f t="shared" si="251"/>
        <v>420003</v>
      </c>
      <c r="I2587" s="3" t="s">
        <v>505</v>
      </c>
    </row>
    <row r="2588" spans="1:10" ht="15.75" x14ac:dyDescent="0.25">
      <c r="A2588" s="106" t="str">
        <f>'BoR4 Rollup'!B2588</f>
        <v>Orgn:  Quality Enhancement Plan (QEP)</v>
      </c>
      <c r="B2588" s="258" t="str">
        <f>+'BoR4 Rollup'!C2588</f>
        <v>Actual</v>
      </c>
      <c r="C2588" s="258" t="str">
        <f>+'BoR4 Rollup'!D2588</f>
        <v>Budgeted</v>
      </c>
      <c r="D2588" s="258" t="str">
        <f>+'BoR4 Rollup'!E2588</f>
        <v>Budgeted</v>
      </c>
      <c r="E2588" s="259" t="str">
        <f>E26</f>
        <v>2024-2025 +/-</v>
      </c>
      <c r="F2588" s="74"/>
      <c r="G2588" s="3" t="s">
        <v>357</v>
      </c>
      <c r="H2588" s="3" t="str">
        <f t="shared" si="251"/>
        <v>420003</v>
      </c>
      <c r="I2588" s="3" t="s">
        <v>505</v>
      </c>
    </row>
    <row r="2589" spans="1:10" ht="15.75" x14ac:dyDescent="0.25">
      <c r="A2589" s="248" t="str">
        <f>'BoR4 Rollup'!B2589</f>
        <v>Organization ID:  420004</v>
      </c>
      <c r="B2589" s="249" t="str">
        <f>'BoR4 Rollup'!$C$6</f>
        <v>2024-2025</v>
      </c>
      <c r="C2589" s="110" t="str">
        <f>'BoR4 Rollup'!$D$6</f>
        <v>2024-2025</v>
      </c>
      <c r="D2589" s="249" t="str">
        <f>'BoR4 Rollup'!$E$6</f>
        <v>2025-2026</v>
      </c>
      <c r="E2589" s="250" t="str">
        <f>'BoR4 Rollup'!$F$6</f>
        <v>2025-2026</v>
      </c>
      <c r="F2589" s="74"/>
      <c r="G2589" s="3" t="s">
        <v>357</v>
      </c>
      <c r="H2589" s="3" t="str">
        <f t="shared" si="251"/>
        <v>420003</v>
      </c>
      <c r="I2589" s="3" t="s">
        <v>505</v>
      </c>
    </row>
    <row r="2590" spans="1:10" x14ac:dyDescent="0.2">
      <c r="A2590" s="54" t="str">
        <f>'BoR4 Rollup'!B2590</f>
        <v xml:space="preserve">  Salaries</v>
      </c>
      <c r="B2590" s="93">
        <v>0</v>
      </c>
      <c r="C2590" s="245">
        <v>0</v>
      </c>
      <c r="D2590" s="245">
        <v>0</v>
      </c>
      <c r="E2590" s="294">
        <f t="shared" ref="E2590:E2607" si="253">+D2590-C2590</f>
        <v>0</v>
      </c>
      <c r="F2590" s="75"/>
      <c r="G2590" s="3" t="s">
        <v>357</v>
      </c>
      <c r="H2590" s="3" t="str">
        <f t="shared" si="251"/>
        <v>420003</v>
      </c>
      <c r="I2590" s="3" t="s">
        <v>505</v>
      </c>
      <c r="J2590" s="13" t="s">
        <v>589</v>
      </c>
    </row>
    <row r="2591" spans="1:10" x14ac:dyDescent="0.2">
      <c r="A2591" s="54" t="str">
        <f>'BoR4 Rollup'!B2591</f>
        <v xml:space="preserve">  Other Compensation</v>
      </c>
      <c r="B2591" s="93">
        <v>0</v>
      </c>
      <c r="C2591" s="245">
        <v>0</v>
      </c>
      <c r="D2591" s="245">
        <v>0</v>
      </c>
      <c r="E2591" s="294">
        <f t="shared" si="253"/>
        <v>0</v>
      </c>
      <c r="F2591" s="75"/>
      <c r="G2591" s="3" t="s">
        <v>357</v>
      </c>
      <c r="H2591" s="3" t="str">
        <f t="shared" si="251"/>
        <v>420003</v>
      </c>
      <c r="I2591" s="3" t="s">
        <v>505</v>
      </c>
    </row>
    <row r="2592" spans="1:10" x14ac:dyDescent="0.2">
      <c r="A2592" s="54" t="str">
        <f>'BoR4 Rollup'!B2592</f>
        <v xml:space="preserve">  Related Benefits</v>
      </c>
      <c r="B2592" s="93">
        <v>0</v>
      </c>
      <c r="C2592" s="245">
        <v>0</v>
      </c>
      <c r="D2592" s="245">
        <v>0</v>
      </c>
      <c r="E2592" s="294">
        <f t="shared" si="253"/>
        <v>0</v>
      </c>
      <c r="F2592" s="75"/>
      <c r="G2592" s="3" t="s">
        <v>357</v>
      </c>
      <c r="H2592" s="3" t="str">
        <f t="shared" si="251"/>
        <v>420003</v>
      </c>
      <c r="I2592" s="3" t="s">
        <v>505</v>
      </c>
      <c r="J2592" s="13" t="s">
        <v>590</v>
      </c>
    </row>
    <row r="2593" spans="1:10" ht="15.75" x14ac:dyDescent="0.25">
      <c r="A2593" s="55" t="str">
        <f>'BoR4 Rollup'!B2593</f>
        <v>Total Personal Services</v>
      </c>
      <c r="B2593" s="94">
        <f>B2592+B2591+B2590</f>
        <v>0</v>
      </c>
      <c r="C2593" s="264">
        <f>C2592+C2591+C2590</f>
        <v>0</v>
      </c>
      <c r="D2593" s="264">
        <f>D2592+D2591+D2590</f>
        <v>0</v>
      </c>
      <c r="E2593" s="295">
        <f t="shared" si="253"/>
        <v>0</v>
      </c>
      <c r="F2593" s="76"/>
      <c r="G2593" s="3" t="s">
        <v>357</v>
      </c>
      <c r="H2593" s="3" t="str">
        <f t="shared" si="251"/>
        <v>420003</v>
      </c>
      <c r="I2593" s="3" t="s">
        <v>505</v>
      </c>
    </row>
    <row r="2594" spans="1:10" x14ac:dyDescent="0.2">
      <c r="A2594" s="54" t="str">
        <f>'BoR4 Rollup'!B2594</f>
        <v xml:space="preserve"> Travel</v>
      </c>
      <c r="B2594" s="93">
        <v>0</v>
      </c>
      <c r="C2594" s="245">
        <v>0</v>
      </c>
      <c r="D2594" s="245">
        <v>0</v>
      </c>
      <c r="E2594" s="294">
        <f t="shared" si="253"/>
        <v>0</v>
      </c>
      <c r="F2594" s="75"/>
      <c r="G2594" s="3" t="s">
        <v>357</v>
      </c>
      <c r="H2594" s="3" t="str">
        <f t="shared" si="251"/>
        <v>420003</v>
      </c>
      <c r="I2594" s="3" t="s">
        <v>505</v>
      </c>
      <c r="J2594" s="13" t="s">
        <v>591</v>
      </c>
    </row>
    <row r="2595" spans="1:10" x14ac:dyDescent="0.2">
      <c r="A2595" s="54" t="str">
        <f>'BoR4 Rollup'!B2595</f>
        <v xml:space="preserve"> Operating Services</v>
      </c>
      <c r="B2595" s="93">
        <v>0</v>
      </c>
      <c r="C2595" s="245">
        <v>0</v>
      </c>
      <c r="D2595" s="245">
        <v>0</v>
      </c>
      <c r="E2595" s="294">
        <f t="shared" si="253"/>
        <v>0</v>
      </c>
      <c r="F2595" s="75"/>
      <c r="G2595" s="3" t="s">
        <v>357</v>
      </c>
      <c r="H2595" s="3" t="str">
        <f t="shared" si="251"/>
        <v>420003</v>
      </c>
      <c r="I2595" s="3" t="s">
        <v>505</v>
      </c>
      <c r="J2595" s="13" t="s">
        <v>592</v>
      </c>
    </row>
    <row r="2596" spans="1:10" x14ac:dyDescent="0.2">
      <c r="A2596" s="54" t="str">
        <f>'BoR4 Rollup'!B2596</f>
        <v xml:space="preserve"> Supplies</v>
      </c>
      <c r="B2596" s="93">
        <v>0</v>
      </c>
      <c r="C2596" s="245">
        <v>0</v>
      </c>
      <c r="D2596" s="245">
        <v>0</v>
      </c>
      <c r="E2596" s="294">
        <f t="shared" si="253"/>
        <v>0</v>
      </c>
      <c r="F2596" s="75"/>
      <c r="G2596" s="3" t="s">
        <v>357</v>
      </c>
      <c r="H2596" s="3" t="str">
        <f t="shared" si="251"/>
        <v>420003</v>
      </c>
      <c r="I2596" s="3" t="s">
        <v>505</v>
      </c>
      <c r="J2596" s="13" t="s">
        <v>593</v>
      </c>
    </row>
    <row r="2597" spans="1:10" ht="15.75" x14ac:dyDescent="0.25">
      <c r="A2597" s="55" t="str">
        <f>'BoR4 Rollup'!B2597</f>
        <v>Total Operating Expenses</v>
      </c>
      <c r="B2597" s="95">
        <f>B2596+B2595+B2594</f>
        <v>0</v>
      </c>
      <c r="C2597" s="281">
        <f>C2596+C2595+C2594</f>
        <v>0</v>
      </c>
      <c r="D2597" s="281">
        <f>D2596+D2595+D2594</f>
        <v>0</v>
      </c>
      <c r="E2597" s="296">
        <f t="shared" si="253"/>
        <v>0</v>
      </c>
      <c r="F2597" s="77"/>
      <c r="G2597" s="3" t="s">
        <v>357</v>
      </c>
      <c r="H2597" s="3" t="str">
        <f t="shared" si="251"/>
        <v>420003</v>
      </c>
      <c r="I2597" s="3" t="s">
        <v>505</v>
      </c>
    </row>
    <row r="2598" spans="1:10" x14ac:dyDescent="0.2">
      <c r="A2598" s="54" t="str">
        <f>'BoR4 Rollup'!B2598</f>
        <v xml:space="preserve"> Professional Services</v>
      </c>
      <c r="B2598" s="93">
        <v>0</v>
      </c>
      <c r="C2598" s="245">
        <v>0</v>
      </c>
      <c r="D2598" s="245">
        <v>0</v>
      </c>
      <c r="E2598" s="294">
        <f t="shared" si="253"/>
        <v>0</v>
      </c>
      <c r="F2598" s="75"/>
      <c r="G2598" s="3" t="s">
        <v>357</v>
      </c>
      <c r="H2598" s="3" t="str">
        <f t="shared" si="251"/>
        <v>420003</v>
      </c>
      <c r="I2598" s="3" t="s">
        <v>505</v>
      </c>
      <c r="J2598" s="13" t="s">
        <v>594</v>
      </c>
    </row>
    <row r="2599" spans="1:10" x14ac:dyDescent="0.2">
      <c r="A2599" s="54" t="str">
        <f>'BoR4 Rollup'!B2599</f>
        <v xml:space="preserve"> Other Charges</v>
      </c>
      <c r="B2599" s="93">
        <v>0</v>
      </c>
      <c r="C2599" s="245">
        <v>0</v>
      </c>
      <c r="D2599" s="245">
        <v>0</v>
      </c>
      <c r="E2599" s="294">
        <f t="shared" si="253"/>
        <v>0</v>
      </c>
      <c r="F2599" s="75"/>
      <c r="G2599" s="3" t="s">
        <v>357</v>
      </c>
      <c r="H2599" s="3" t="str">
        <f t="shared" si="251"/>
        <v>420003</v>
      </c>
      <c r="I2599" s="3" t="s">
        <v>505</v>
      </c>
      <c r="J2599" s="13" t="s">
        <v>595</v>
      </c>
    </row>
    <row r="2600" spans="1:10" x14ac:dyDescent="0.2">
      <c r="A2600" s="54" t="str">
        <f>'BoR4 Rollup'!B2600</f>
        <v xml:space="preserve"> Debt Services</v>
      </c>
      <c r="B2600" s="93">
        <v>0</v>
      </c>
      <c r="C2600" s="245">
        <v>0</v>
      </c>
      <c r="D2600" s="245">
        <v>0</v>
      </c>
      <c r="E2600" s="294">
        <f t="shared" si="253"/>
        <v>0</v>
      </c>
      <c r="F2600" s="75"/>
      <c r="G2600" s="3" t="s">
        <v>357</v>
      </c>
      <c r="H2600" s="3" t="str">
        <f t="shared" si="251"/>
        <v>420003</v>
      </c>
      <c r="I2600" s="3" t="s">
        <v>505</v>
      </c>
    </row>
    <row r="2601" spans="1:10" x14ac:dyDescent="0.2">
      <c r="A2601" s="54" t="str">
        <f>'BoR4 Rollup'!B2601</f>
        <v xml:space="preserve"> Interagency Transfers</v>
      </c>
      <c r="B2601" s="93">
        <v>0</v>
      </c>
      <c r="C2601" s="245">
        <v>0</v>
      </c>
      <c r="D2601" s="245">
        <v>0</v>
      </c>
      <c r="E2601" s="294">
        <f t="shared" si="253"/>
        <v>0</v>
      </c>
      <c r="F2601" s="75"/>
      <c r="G2601" s="3" t="s">
        <v>357</v>
      </c>
      <c r="H2601" s="3" t="str">
        <f t="shared" si="251"/>
        <v>420003</v>
      </c>
      <c r="I2601" s="3" t="s">
        <v>505</v>
      </c>
      <c r="J2601" s="13" t="s">
        <v>596</v>
      </c>
    </row>
    <row r="2602" spans="1:10" ht="15.75" x14ac:dyDescent="0.25">
      <c r="A2602" s="55" t="str">
        <f>'BoR4 Rollup'!B2602</f>
        <v>Total Other Charges</v>
      </c>
      <c r="B2602" s="95">
        <f>B2601+B2600+B2599+B2598</f>
        <v>0</v>
      </c>
      <c r="C2602" s="281">
        <f>C2601+C2600+C2599+C2598</f>
        <v>0</v>
      </c>
      <c r="D2602" s="281">
        <f>D2601+D2600+D2599+D2598</f>
        <v>0</v>
      </c>
      <c r="E2602" s="296">
        <f t="shared" si="253"/>
        <v>0</v>
      </c>
      <c r="F2602" s="77"/>
      <c r="G2602" s="3" t="s">
        <v>357</v>
      </c>
      <c r="H2602" s="3" t="str">
        <f t="shared" si="251"/>
        <v>420003</v>
      </c>
      <c r="I2602" s="3" t="s">
        <v>505</v>
      </c>
    </row>
    <row r="2603" spans="1:10" x14ac:dyDescent="0.2">
      <c r="A2603" s="54" t="str">
        <f>'BoR4 Rollup'!B2603</f>
        <v xml:space="preserve"> General Acquisitions</v>
      </c>
      <c r="B2603" s="93">
        <v>0</v>
      </c>
      <c r="C2603" s="245">
        <v>0</v>
      </c>
      <c r="D2603" s="245">
        <v>0</v>
      </c>
      <c r="E2603" s="294">
        <f t="shared" si="253"/>
        <v>0</v>
      </c>
      <c r="F2603" s="75"/>
      <c r="G2603" s="3" t="s">
        <v>357</v>
      </c>
      <c r="H2603" s="3" t="str">
        <f t="shared" si="251"/>
        <v>420003</v>
      </c>
      <c r="I2603" s="3" t="s">
        <v>505</v>
      </c>
      <c r="J2603" s="13" t="s">
        <v>597</v>
      </c>
    </row>
    <row r="2604" spans="1:10" x14ac:dyDescent="0.2">
      <c r="A2604" s="54" t="str">
        <f>'BoR4 Rollup'!B2604</f>
        <v xml:space="preserve"> Library Acquisitions</v>
      </c>
      <c r="B2604" s="93">
        <v>0</v>
      </c>
      <c r="C2604" s="245">
        <v>0</v>
      </c>
      <c r="D2604" s="245">
        <v>0</v>
      </c>
      <c r="E2604" s="294">
        <f t="shared" si="253"/>
        <v>0</v>
      </c>
      <c r="F2604" s="75"/>
      <c r="G2604" s="3" t="s">
        <v>357</v>
      </c>
      <c r="H2604" s="3" t="str">
        <f t="shared" si="251"/>
        <v>420003</v>
      </c>
      <c r="I2604" s="3" t="s">
        <v>505</v>
      </c>
      <c r="J2604" s="13" t="s">
        <v>597</v>
      </c>
    </row>
    <row r="2605" spans="1:10" x14ac:dyDescent="0.2">
      <c r="A2605" s="54" t="str">
        <f>'BoR4 Rollup'!B2605</f>
        <v xml:space="preserve"> Major Repairs</v>
      </c>
      <c r="B2605" s="93">
        <v>0</v>
      </c>
      <c r="C2605" s="245">
        <v>0</v>
      </c>
      <c r="D2605" s="245">
        <v>0</v>
      </c>
      <c r="E2605" s="294">
        <f t="shared" si="253"/>
        <v>0</v>
      </c>
      <c r="F2605" s="75"/>
      <c r="G2605" s="3" t="s">
        <v>357</v>
      </c>
      <c r="H2605" s="3" t="str">
        <f t="shared" si="251"/>
        <v>420003</v>
      </c>
      <c r="I2605" s="3" t="s">
        <v>505</v>
      </c>
    </row>
    <row r="2606" spans="1:10" ht="15.75" x14ac:dyDescent="0.25">
      <c r="A2606" s="55" t="str">
        <f>'BoR4 Rollup'!B2606</f>
        <v>Total Acquisitions and Major Repairs</v>
      </c>
      <c r="B2606" s="95">
        <f>B2605+B2604+B2603</f>
        <v>0</v>
      </c>
      <c r="C2606" s="281">
        <f>C2605+C2604+C2603</f>
        <v>0</v>
      </c>
      <c r="D2606" s="281">
        <f>D2605+D2604+D2603</f>
        <v>0</v>
      </c>
      <c r="E2606" s="296">
        <f t="shared" si="253"/>
        <v>0</v>
      </c>
      <c r="F2606" s="77"/>
      <c r="G2606" s="3" t="s">
        <v>357</v>
      </c>
      <c r="H2606" s="3" t="str">
        <f t="shared" si="251"/>
        <v>420003</v>
      </c>
      <c r="I2606" s="3" t="s">
        <v>505</v>
      </c>
    </row>
    <row r="2607" spans="1:10" ht="15.75" x14ac:dyDescent="0.25">
      <c r="A2607" s="55" t="str">
        <f>'BoR4 Rollup'!B2607</f>
        <v>Function Total</v>
      </c>
      <c r="B2607" s="94">
        <f>B2606+B2602+B2597+B2593</f>
        <v>0</v>
      </c>
      <c r="C2607" s="264">
        <f>C2606+C2602+C2597+C2593</f>
        <v>0</v>
      </c>
      <c r="D2607" s="264">
        <f>D2606+D2602+D2597+D2593</f>
        <v>0</v>
      </c>
      <c r="E2607" s="297">
        <f t="shared" si="253"/>
        <v>0</v>
      </c>
      <c r="F2607" s="76"/>
      <c r="G2607" s="3" t="s">
        <v>357</v>
      </c>
      <c r="H2607" s="3" t="str">
        <f t="shared" si="251"/>
        <v>420003</v>
      </c>
      <c r="I2607" s="3" t="s">
        <v>505</v>
      </c>
    </row>
    <row r="2608" spans="1:10" ht="15.75" x14ac:dyDescent="0.25">
      <c r="A2608" s="254" t="str">
        <f>'BoR4 Rollup'!B2608</f>
        <v>Function:  Academic Support</v>
      </c>
      <c r="B2608" s="255"/>
      <c r="C2608" s="256"/>
      <c r="D2608" s="256"/>
      <c r="E2608" s="257"/>
      <c r="F2608" s="72"/>
      <c r="G2608" s="3" t="s">
        <v>356</v>
      </c>
      <c r="H2608" s="3" t="str">
        <f t="shared" ref="H2608:H2628" si="254">RIGHT($A$2610,6)</f>
        <v>420008</v>
      </c>
      <c r="I2608" s="13" t="s">
        <v>506</v>
      </c>
    </row>
    <row r="2609" spans="1:10" ht="15.75" x14ac:dyDescent="0.25">
      <c r="A2609" s="106" t="str">
        <f>'BoR4 Rollup'!B2609</f>
        <v>Orgn:  Academic Learning Resource-Library</v>
      </c>
      <c r="B2609" s="258" t="str">
        <f>+'BoR4 Rollup'!C2609</f>
        <v>Actual</v>
      </c>
      <c r="C2609" s="258" t="str">
        <f>+'BoR4 Rollup'!D2609</f>
        <v>Budgeted</v>
      </c>
      <c r="D2609" s="258" t="str">
        <f>+'BoR4 Rollup'!E2609</f>
        <v>Budgeted</v>
      </c>
      <c r="E2609" s="259" t="str">
        <f>'BoR4 Rollup'!$F$5</f>
        <v>2024-2025 +/-</v>
      </c>
      <c r="F2609" s="78"/>
      <c r="G2609" s="3" t="s">
        <v>356</v>
      </c>
      <c r="H2609" s="3" t="str">
        <f t="shared" si="254"/>
        <v>420008</v>
      </c>
      <c r="I2609" s="13" t="s">
        <v>506</v>
      </c>
    </row>
    <row r="2610" spans="1:10" ht="15.75" x14ac:dyDescent="0.25">
      <c r="A2610" s="248" t="str">
        <f>'BoR4 Rollup'!B2610</f>
        <v>Organization ID:  420008</v>
      </c>
      <c r="B2610" s="249" t="str">
        <f>'BoR4 Rollup'!$C$6</f>
        <v>2024-2025</v>
      </c>
      <c r="C2610" s="110" t="str">
        <f>'BoR4 Rollup'!$D$6</f>
        <v>2024-2025</v>
      </c>
      <c r="D2610" s="249" t="str">
        <f>'BoR4 Rollup'!$E$6</f>
        <v>2025-2026</v>
      </c>
      <c r="E2610" s="250" t="str">
        <f>'BoR4 Rollup'!$F$6</f>
        <v>2025-2026</v>
      </c>
      <c r="F2610" s="78"/>
      <c r="G2610" s="3" t="s">
        <v>356</v>
      </c>
      <c r="H2610" s="3" t="str">
        <f t="shared" si="254"/>
        <v>420008</v>
      </c>
      <c r="I2610" s="13" t="s">
        <v>506</v>
      </c>
    </row>
    <row r="2611" spans="1:10" x14ac:dyDescent="0.2">
      <c r="A2611" s="54" t="str">
        <f>'BoR4 Rollup'!B2611</f>
        <v xml:space="preserve">  Salaries</v>
      </c>
      <c r="B2611" s="93">
        <v>9226</v>
      </c>
      <c r="C2611" s="245">
        <v>9226</v>
      </c>
      <c r="D2611" s="245">
        <v>24450</v>
      </c>
      <c r="E2611" s="294">
        <f t="shared" ref="E2611:E2628" si="255">+D2611-C2611</f>
        <v>15224</v>
      </c>
      <c r="F2611" s="75"/>
      <c r="G2611" s="3" t="s">
        <v>356</v>
      </c>
      <c r="H2611" s="3" t="str">
        <f t="shared" si="254"/>
        <v>420008</v>
      </c>
      <c r="I2611" s="13" t="s">
        <v>506</v>
      </c>
      <c r="J2611" s="13" t="s">
        <v>589</v>
      </c>
    </row>
    <row r="2612" spans="1:10" x14ac:dyDescent="0.2">
      <c r="A2612" s="54" t="str">
        <f>'BoR4 Rollup'!B2612</f>
        <v xml:space="preserve">  Other Compensation</v>
      </c>
      <c r="B2612" s="93">
        <v>0</v>
      </c>
      <c r="C2612" s="245">
        <v>0</v>
      </c>
      <c r="D2612" s="245">
        <v>0</v>
      </c>
      <c r="E2612" s="294">
        <f t="shared" si="255"/>
        <v>0</v>
      </c>
      <c r="F2612" s="75"/>
      <c r="G2612" s="3" t="s">
        <v>356</v>
      </c>
      <c r="H2612" s="3" t="str">
        <f t="shared" si="254"/>
        <v>420008</v>
      </c>
      <c r="I2612" s="13" t="s">
        <v>506</v>
      </c>
    </row>
    <row r="2613" spans="1:10" x14ac:dyDescent="0.2">
      <c r="A2613" s="54" t="str">
        <f>'BoR4 Rollup'!B2613</f>
        <v xml:space="preserve">  Related Benefits</v>
      </c>
      <c r="B2613" s="93">
        <v>3747</v>
      </c>
      <c r="C2613" s="245">
        <v>3747</v>
      </c>
      <c r="D2613" s="245">
        <v>5325</v>
      </c>
      <c r="E2613" s="294">
        <f t="shared" si="255"/>
        <v>1578</v>
      </c>
      <c r="F2613" s="75"/>
      <c r="G2613" s="3" t="s">
        <v>356</v>
      </c>
      <c r="H2613" s="3" t="str">
        <f t="shared" si="254"/>
        <v>420008</v>
      </c>
      <c r="I2613" s="13" t="s">
        <v>506</v>
      </c>
      <c r="J2613" s="13" t="s">
        <v>590</v>
      </c>
    </row>
    <row r="2614" spans="1:10" ht="15.75" x14ac:dyDescent="0.25">
      <c r="A2614" s="55" t="str">
        <f>'BoR4 Rollup'!B2614</f>
        <v>Total Personal Services</v>
      </c>
      <c r="B2614" s="94">
        <f>B2613+B2612+B2611</f>
        <v>12973</v>
      </c>
      <c r="C2614" s="264">
        <f>C2613+C2612+C2611</f>
        <v>12973</v>
      </c>
      <c r="D2614" s="264">
        <f>D2613+D2612+D2611</f>
        <v>29775</v>
      </c>
      <c r="E2614" s="295">
        <f t="shared" si="255"/>
        <v>16802</v>
      </c>
      <c r="F2614" s="76"/>
      <c r="G2614" s="3" t="s">
        <v>355</v>
      </c>
      <c r="H2614" s="3" t="str">
        <f t="shared" si="254"/>
        <v>420008</v>
      </c>
      <c r="I2614" s="3" t="s">
        <v>506</v>
      </c>
    </row>
    <row r="2615" spans="1:10" x14ac:dyDescent="0.2">
      <c r="A2615" s="54" t="str">
        <f>'BoR4 Rollup'!B2615</f>
        <v xml:space="preserve"> Travel</v>
      </c>
      <c r="B2615" s="93">
        <v>0</v>
      </c>
      <c r="C2615" s="245">
        <v>0</v>
      </c>
      <c r="D2615" s="245">
        <v>0</v>
      </c>
      <c r="E2615" s="294">
        <f t="shared" si="255"/>
        <v>0</v>
      </c>
      <c r="F2615" s="75"/>
      <c r="G2615" s="3" t="s">
        <v>356</v>
      </c>
      <c r="H2615" s="3" t="str">
        <f t="shared" si="254"/>
        <v>420008</v>
      </c>
      <c r="I2615" s="13" t="s">
        <v>506</v>
      </c>
      <c r="J2615" s="13" t="s">
        <v>591</v>
      </c>
    </row>
    <row r="2616" spans="1:10" x14ac:dyDescent="0.2">
      <c r="A2616" s="54" t="str">
        <f>'BoR4 Rollup'!B2616</f>
        <v xml:space="preserve"> Operating Services</v>
      </c>
      <c r="B2616" s="93">
        <v>1462</v>
      </c>
      <c r="C2616" s="245">
        <v>1462</v>
      </c>
      <c r="D2616" s="245">
        <v>1462</v>
      </c>
      <c r="E2616" s="294">
        <f t="shared" si="255"/>
        <v>0</v>
      </c>
      <c r="F2616" s="75"/>
      <c r="G2616" s="3" t="s">
        <v>356</v>
      </c>
      <c r="H2616" s="3" t="str">
        <f t="shared" si="254"/>
        <v>420008</v>
      </c>
      <c r="I2616" s="13" t="s">
        <v>506</v>
      </c>
      <c r="J2616" s="13" t="s">
        <v>592</v>
      </c>
    </row>
    <row r="2617" spans="1:10" x14ac:dyDescent="0.2">
      <c r="A2617" s="54" t="str">
        <f>'BoR4 Rollup'!B2617</f>
        <v xml:space="preserve"> Supplies</v>
      </c>
      <c r="B2617" s="93">
        <v>0</v>
      </c>
      <c r="C2617" s="245">
        <v>0</v>
      </c>
      <c r="D2617" s="245">
        <v>56</v>
      </c>
      <c r="E2617" s="294">
        <f t="shared" si="255"/>
        <v>56</v>
      </c>
      <c r="F2617" s="75"/>
      <c r="G2617" s="3" t="s">
        <v>356</v>
      </c>
      <c r="H2617" s="3" t="str">
        <f t="shared" si="254"/>
        <v>420008</v>
      </c>
      <c r="I2617" s="13" t="s">
        <v>506</v>
      </c>
      <c r="J2617" s="13" t="s">
        <v>593</v>
      </c>
    </row>
    <row r="2618" spans="1:10" ht="15.75" x14ac:dyDescent="0.25">
      <c r="A2618" s="55" t="str">
        <f>'BoR4 Rollup'!B2618</f>
        <v>Total Operating Expenses</v>
      </c>
      <c r="B2618" s="95">
        <f>B2617+B2616+B2615</f>
        <v>1462</v>
      </c>
      <c r="C2618" s="281">
        <f>C2617+C2616+C2615</f>
        <v>1462</v>
      </c>
      <c r="D2618" s="281">
        <f>D2617+D2616+D2615</f>
        <v>1518</v>
      </c>
      <c r="E2618" s="296">
        <f t="shared" si="255"/>
        <v>56</v>
      </c>
      <c r="F2618" s="77"/>
      <c r="G2618" s="3" t="s">
        <v>355</v>
      </c>
      <c r="H2618" s="3" t="str">
        <f t="shared" si="254"/>
        <v>420008</v>
      </c>
      <c r="I2618" s="3" t="s">
        <v>506</v>
      </c>
    </row>
    <row r="2619" spans="1:10" x14ac:dyDescent="0.2">
      <c r="A2619" s="54" t="str">
        <f>'BoR4 Rollup'!B2619</f>
        <v xml:space="preserve"> Professional Services</v>
      </c>
      <c r="B2619" s="93">
        <v>0</v>
      </c>
      <c r="C2619" s="245">
        <v>0</v>
      </c>
      <c r="D2619" s="245">
        <v>0</v>
      </c>
      <c r="E2619" s="294">
        <f t="shared" si="255"/>
        <v>0</v>
      </c>
      <c r="F2619" s="75"/>
      <c r="G2619" s="3" t="s">
        <v>356</v>
      </c>
      <c r="H2619" s="3" t="str">
        <f t="shared" si="254"/>
        <v>420008</v>
      </c>
      <c r="I2619" s="13" t="s">
        <v>506</v>
      </c>
      <c r="J2619" s="13" t="s">
        <v>594</v>
      </c>
    </row>
    <row r="2620" spans="1:10" x14ac:dyDescent="0.2">
      <c r="A2620" s="54" t="str">
        <f>'BoR4 Rollup'!B2620</f>
        <v xml:space="preserve"> Other Charges</v>
      </c>
      <c r="B2620" s="93">
        <v>0</v>
      </c>
      <c r="C2620" s="245">
        <v>0</v>
      </c>
      <c r="D2620" s="245">
        <v>0</v>
      </c>
      <c r="E2620" s="294">
        <f t="shared" si="255"/>
        <v>0</v>
      </c>
      <c r="F2620" s="75"/>
      <c r="G2620" s="3" t="s">
        <v>356</v>
      </c>
      <c r="H2620" s="3" t="str">
        <f t="shared" si="254"/>
        <v>420008</v>
      </c>
      <c r="I2620" s="13" t="s">
        <v>506</v>
      </c>
      <c r="J2620" s="13" t="s">
        <v>595</v>
      </c>
    </row>
    <row r="2621" spans="1:10" x14ac:dyDescent="0.2">
      <c r="A2621" s="54" t="str">
        <f>'BoR4 Rollup'!B2621</f>
        <v xml:space="preserve"> Debt Services</v>
      </c>
      <c r="B2621" s="93">
        <v>0</v>
      </c>
      <c r="C2621" s="245">
        <v>0</v>
      </c>
      <c r="D2621" s="245">
        <v>0</v>
      </c>
      <c r="E2621" s="294">
        <f t="shared" si="255"/>
        <v>0</v>
      </c>
      <c r="F2621" s="75"/>
      <c r="G2621" s="3" t="s">
        <v>356</v>
      </c>
      <c r="H2621" s="3" t="str">
        <f t="shared" si="254"/>
        <v>420008</v>
      </c>
      <c r="I2621" s="13" t="s">
        <v>506</v>
      </c>
    </row>
    <row r="2622" spans="1:10" x14ac:dyDescent="0.2">
      <c r="A2622" s="54" t="str">
        <f>'BoR4 Rollup'!B2622</f>
        <v xml:space="preserve"> Interagency Transfers</v>
      </c>
      <c r="B2622" s="93">
        <v>0</v>
      </c>
      <c r="C2622" s="245">
        <v>0</v>
      </c>
      <c r="D2622" s="245">
        <v>0</v>
      </c>
      <c r="E2622" s="294">
        <f t="shared" si="255"/>
        <v>0</v>
      </c>
      <c r="F2622" s="75"/>
      <c r="G2622" s="3" t="s">
        <v>356</v>
      </c>
      <c r="H2622" s="3" t="str">
        <f t="shared" si="254"/>
        <v>420008</v>
      </c>
      <c r="I2622" s="13" t="s">
        <v>506</v>
      </c>
      <c r="J2622" s="13" t="s">
        <v>596</v>
      </c>
    </row>
    <row r="2623" spans="1:10" ht="15.75" x14ac:dyDescent="0.25">
      <c r="A2623" s="55" t="str">
        <f>'BoR4 Rollup'!B2623</f>
        <v>Total Other Charges</v>
      </c>
      <c r="B2623" s="95">
        <f>B2622+B2621+B2620+B2619</f>
        <v>0</v>
      </c>
      <c r="C2623" s="281">
        <f>C2622+C2621+C2620+C2619</f>
        <v>0</v>
      </c>
      <c r="D2623" s="281">
        <f>D2622+D2621+D2620+D2619</f>
        <v>0</v>
      </c>
      <c r="E2623" s="296">
        <f t="shared" si="255"/>
        <v>0</v>
      </c>
      <c r="F2623" s="77"/>
      <c r="G2623" s="3" t="s">
        <v>355</v>
      </c>
      <c r="H2623" s="3" t="str">
        <f t="shared" si="254"/>
        <v>420008</v>
      </c>
      <c r="I2623" s="13" t="s">
        <v>506</v>
      </c>
    </row>
    <row r="2624" spans="1:10" x14ac:dyDescent="0.2">
      <c r="A2624" s="54" t="str">
        <f>'BoR4 Rollup'!B2624</f>
        <v xml:space="preserve"> General Acquisitions</v>
      </c>
      <c r="B2624" s="93">
        <v>0</v>
      </c>
      <c r="C2624" s="245">
        <v>0</v>
      </c>
      <c r="D2624" s="245">
        <v>0</v>
      </c>
      <c r="E2624" s="294">
        <f t="shared" si="255"/>
        <v>0</v>
      </c>
      <c r="F2624" s="75"/>
      <c r="G2624" s="3" t="s">
        <v>356</v>
      </c>
      <c r="H2624" s="3" t="str">
        <f t="shared" si="254"/>
        <v>420008</v>
      </c>
      <c r="I2624" s="13" t="s">
        <v>506</v>
      </c>
      <c r="J2624" s="13" t="s">
        <v>597</v>
      </c>
    </row>
    <row r="2625" spans="1:10" x14ac:dyDescent="0.2">
      <c r="A2625" s="54" t="str">
        <f>'BoR4 Rollup'!B2625</f>
        <v xml:space="preserve"> Library Acquisitions</v>
      </c>
      <c r="B2625" s="93">
        <v>0</v>
      </c>
      <c r="C2625" s="245">
        <v>0</v>
      </c>
      <c r="D2625" s="245">
        <v>0</v>
      </c>
      <c r="E2625" s="294">
        <f t="shared" si="255"/>
        <v>0</v>
      </c>
      <c r="F2625" s="75"/>
      <c r="G2625" s="3" t="s">
        <v>356</v>
      </c>
      <c r="H2625" s="3" t="str">
        <f t="shared" si="254"/>
        <v>420008</v>
      </c>
      <c r="I2625" s="13" t="s">
        <v>506</v>
      </c>
      <c r="J2625" s="13" t="s">
        <v>597</v>
      </c>
    </row>
    <row r="2626" spans="1:10" x14ac:dyDescent="0.2">
      <c r="A2626" s="54" t="str">
        <f>'BoR4 Rollup'!B2626</f>
        <v xml:space="preserve"> Major Repairs</v>
      </c>
      <c r="B2626" s="93">
        <v>0</v>
      </c>
      <c r="C2626" s="245">
        <v>0</v>
      </c>
      <c r="D2626" s="245">
        <v>0</v>
      </c>
      <c r="E2626" s="294">
        <f t="shared" si="255"/>
        <v>0</v>
      </c>
      <c r="F2626" s="75"/>
      <c r="G2626" s="3" t="s">
        <v>356</v>
      </c>
      <c r="H2626" s="3" t="str">
        <f t="shared" si="254"/>
        <v>420008</v>
      </c>
      <c r="I2626" s="13" t="s">
        <v>506</v>
      </c>
    </row>
    <row r="2627" spans="1:10" ht="15.75" x14ac:dyDescent="0.25">
      <c r="A2627" s="55" t="str">
        <f>'BoR4 Rollup'!B2627</f>
        <v>Total Acquisitions and Major Repairs</v>
      </c>
      <c r="B2627" s="95">
        <f>B2626+B2625+B2624</f>
        <v>0</v>
      </c>
      <c r="C2627" s="281">
        <f>C2626+C2625+C2624</f>
        <v>0</v>
      </c>
      <c r="D2627" s="281">
        <f>D2626+D2625+D2624</f>
        <v>0</v>
      </c>
      <c r="E2627" s="296">
        <f t="shared" si="255"/>
        <v>0</v>
      </c>
      <c r="F2627" s="77"/>
      <c r="G2627" s="3" t="s">
        <v>355</v>
      </c>
      <c r="H2627" s="3" t="str">
        <f t="shared" si="254"/>
        <v>420008</v>
      </c>
      <c r="I2627" s="3" t="s">
        <v>506</v>
      </c>
    </row>
    <row r="2628" spans="1:10" ht="15.75" x14ac:dyDescent="0.25">
      <c r="A2628" s="55" t="str">
        <f>'BoR4 Rollup'!B2628</f>
        <v>Function Total</v>
      </c>
      <c r="B2628" s="264">
        <f>B2627+B2623+B2618+B2614</f>
        <v>14435</v>
      </c>
      <c r="C2628" s="264">
        <f>C2627+C2623+C2618+C2614</f>
        <v>14435</v>
      </c>
      <c r="D2628" s="264">
        <f>D2627+D2623+D2618+D2614</f>
        <v>31293</v>
      </c>
      <c r="E2628" s="297">
        <f t="shared" si="255"/>
        <v>16858</v>
      </c>
      <c r="F2628" s="76"/>
      <c r="G2628" s="3" t="s">
        <v>355</v>
      </c>
      <c r="H2628" s="3" t="str">
        <f t="shared" si="254"/>
        <v>420008</v>
      </c>
      <c r="I2628" s="3" t="s">
        <v>506</v>
      </c>
    </row>
    <row r="2629" spans="1:10" ht="15.75" x14ac:dyDescent="0.25">
      <c r="A2629" s="254" t="str">
        <f>'BoR4 Rollup'!B2629</f>
        <v>Function:  Academic Support</v>
      </c>
      <c r="B2629" s="255"/>
      <c r="C2629" s="256"/>
      <c r="D2629" s="256"/>
      <c r="E2629" s="257"/>
      <c r="F2629" s="72"/>
      <c r="G2629" s="3" t="s">
        <v>357</v>
      </c>
      <c r="H2629" s="3" t="str">
        <f t="shared" ref="H2629:H2649" si="256">RIGHT($A$2631,6)</f>
        <v>420011</v>
      </c>
      <c r="I2629" s="3" t="s">
        <v>507</v>
      </c>
    </row>
    <row r="2630" spans="1:10" ht="15.75" x14ac:dyDescent="0.25">
      <c r="A2630" s="106" t="str">
        <f>'BoR4 Rollup'!B2630</f>
        <v>Orgn:  LCTCS Online</v>
      </c>
      <c r="B2630" s="258" t="str">
        <f>+'BoR4 Rollup'!C2630</f>
        <v>Actual</v>
      </c>
      <c r="C2630" s="258" t="str">
        <f>+'BoR4 Rollup'!D2630</f>
        <v>Budgeted</v>
      </c>
      <c r="D2630" s="258" t="str">
        <f>+'BoR4 Rollup'!E2630</f>
        <v>Budgeted</v>
      </c>
      <c r="E2630" s="259" t="str">
        <f>'BoR4 Rollup'!$F$5</f>
        <v>2024-2025 +/-</v>
      </c>
      <c r="F2630" s="78"/>
      <c r="G2630" s="3" t="s">
        <v>357</v>
      </c>
      <c r="H2630" s="3" t="str">
        <f t="shared" si="256"/>
        <v>420011</v>
      </c>
      <c r="I2630" s="3" t="s">
        <v>507</v>
      </c>
    </row>
    <row r="2631" spans="1:10" ht="15.75" x14ac:dyDescent="0.25">
      <c r="A2631" s="248" t="str">
        <f>'BoR4 Rollup'!B2631</f>
        <v>Organization ID:  420011</v>
      </c>
      <c r="B2631" s="249" t="str">
        <f>'BoR4 Rollup'!$C$6</f>
        <v>2024-2025</v>
      </c>
      <c r="C2631" s="110" t="str">
        <f>'BoR4 Rollup'!$D$6</f>
        <v>2024-2025</v>
      </c>
      <c r="D2631" s="249" t="str">
        <f>'BoR4 Rollup'!$E$6</f>
        <v>2025-2026</v>
      </c>
      <c r="E2631" s="250" t="str">
        <f>'BoR4 Rollup'!$F$6</f>
        <v>2025-2026</v>
      </c>
      <c r="F2631" s="78"/>
      <c r="G2631" s="3" t="s">
        <v>357</v>
      </c>
      <c r="H2631" s="3" t="str">
        <f t="shared" si="256"/>
        <v>420011</v>
      </c>
      <c r="I2631" s="3" t="s">
        <v>507</v>
      </c>
    </row>
    <row r="2632" spans="1:10" x14ac:dyDescent="0.2">
      <c r="A2632" s="54" t="str">
        <f>'BoR4 Rollup'!B2632</f>
        <v xml:space="preserve">  Salaries</v>
      </c>
      <c r="B2632" s="93">
        <v>0</v>
      </c>
      <c r="C2632" s="245">
        <v>0</v>
      </c>
      <c r="D2632" s="245">
        <v>0</v>
      </c>
      <c r="E2632" s="294">
        <f t="shared" ref="E2632:E2649" si="257">+D2632-C2632</f>
        <v>0</v>
      </c>
      <c r="F2632" s="75"/>
      <c r="G2632" s="3" t="s">
        <v>357</v>
      </c>
      <c r="H2632" s="3" t="str">
        <f t="shared" si="256"/>
        <v>420011</v>
      </c>
      <c r="I2632" s="3" t="s">
        <v>507</v>
      </c>
      <c r="J2632" s="13" t="s">
        <v>589</v>
      </c>
    </row>
    <row r="2633" spans="1:10" x14ac:dyDescent="0.2">
      <c r="A2633" s="54" t="str">
        <f>'BoR4 Rollup'!B2633</f>
        <v xml:space="preserve">  Other Compensation</v>
      </c>
      <c r="B2633" s="93">
        <v>0</v>
      </c>
      <c r="C2633" s="245">
        <v>0</v>
      </c>
      <c r="D2633" s="245">
        <v>0</v>
      </c>
      <c r="E2633" s="294">
        <f t="shared" si="257"/>
        <v>0</v>
      </c>
      <c r="F2633" s="75"/>
      <c r="G2633" s="3" t="s">
        <v>357</v>
      </c>
      <c r="H2633" s="3" t="str">
        <f t="shared" si="256"/>
        <v>420011</v>
      </c>
      <c r="I2633" s="3" t="s">
        <v>507</v>
      </c>
    </row>
    <row r="2634" spans="1:10" x14ac:dyDescent="0.2">
      <c r="A2634" s="54" t="str">
        <f>'BoR4 Rollup'!B2634</f>
        <v xml:space="preserve">  Related Benefits</v>
      </c>
      <c r="B2634" s="93">
        <v>0</v>
      </c>
      <c r="C2634" s="245">
        <v>0</v>
      </c>
      <c r="D2634" s="245">
        <v>0</v>
      </c>
      <c r="E2634" s="294">
        <f t="shared" si="257"/>
        <v>0</v>
      </c>
      <c r="F2634" s="75"/>
      <c r="G2634" s="3" t="s">
        <v>357</v>
      </c>
      <c r="H2634" s="3" t="str">
        <f t="shared" si="256"/>
        <v>420011</v>
      </c>
      <c r="I2634" s="3" t="s">
        <v>507</v>
      </c>
      <c r="J2634" s="13" t="s">
        <v>590</v>
      </c>
    </row>
    <row r="2635" spans="1:10" ht="15.75" x14ac:dyDescent="0.25">
      <c r="A2635" s="55" t="str">
        <f>'BoR4 Rollup'!B2635</f>
        <v>Total Personal Services</v>
      </c>
      <c r="B2635" s="94">
        <f>B2634+B2633+B2632</f>
        <v>0</v>
      </c>
      <c r="C2635" s="264">
        <f>C2634+C2633+C2632</f>
        <v>0</v>
      </c>
      <c r="D2635" s="264">
        <f>D2634+D2633+D2632</f>
        <v>0</v>
      </c>
      <c r="E2635" s="295">
        <f t="shared" si="257"/>
        <v>0</v>
      </c>
      <c r="F2635" s="76"/>
      <c r="G2635" s="3" t="s">
        <v>357</v>
      </c>
      <c r="H2635" s="3" t="str">
        <f t="shared" si="256"/>
        <v>420011</v>
      </c>
      <c r="I2635" s="3" t="s">
        <v>507</v>
      </c>
    </row>
    <row r="2636" spans="1:10" x14ac:dyDescent="0.2">
      <c r="A2636" s="54" t="str">
        <f>'BoR4 Rollup'!B2636</f>
        <v xml:space="preserve"> Travel</v>
      </c>
      <c r="B2636" s="93">
        <v>0</v>
      </c>
      <c r="C2636" s="245">
        <v>0</v>
      </c>
      <c r="D2636" s="245">
        <v>0</v>
      </c>
      <c r="E2636" s="294">
        <f t="shared" si="257"/>
        <v>0</v>
      </c>
      <c r="F2636" s="75"/>
      <c r="G2636" s="3" t="s">
        <v>357</v>
      </c>
      <c r="H2636" s="3" t="str">
        <f t="shared" si="256"/>
        <v>420011</v>
      </c>
      <c r="I2636" s="3" t="s">
        <v>507</v>
      </c>
      <c r="J2636" s="13" t="s">
        <v>591</v>
      </c>
    </row>
    <row r="2637" spans="1:10" x14ac:dyDescent="0.2">
      <c r="A2637" s="54" t="str">
        <f>'BoR4 Rollup'!B2637</f>
        <v xml:space="preserve"> Operating Services</v>
      </c>
      <c r="B2637" s="93">
        <v>0</v>
      </c>
      <c r="C2637" s="245">
        <v>0</v>
      </c>
      <c r="D2637" s="245">
        <v>0</v>
      </c>
      <c r="E2637" s="294">
        <f t="shared" si="257"/>
        <v>0</v>
      </c>
      <c r="F2637" s="75"/>
      <c r="G2637" s="3" t="s">
        <v>357</v>
      </c>
      <c r="H2637" s="3" t="str">
        <f t="shared" si="256"/>
        <v>420011</v>
      </c>
      <c r="I2637" s="3" t="s">
        <v>507</v>
      </c>
      <c r="J2637" s="13" t="s">
        <v>592</v>
      </c>
    </row>
    <row r="2638" spans="1:10" x14ac:dyDescent="0.2">
      <c r="A2638" s="54" t="str">
        <f>'BoR4 Rollup'!B2638</f>
        <v xml:space="preserve"> Supplies</v>
      </c>
      <c r="B2638" s="93">
        <v>0</v>
      </c>
      <c r="C2638" s="245">
        <v>0</v>
      </c>
      <c r="D2638" s="245">
        <v>0</v>
      </c>
      <c r="E2638" s="294">
        <f t="shared" si="257"/>
        <v>0</v>
      </c>
      <c r="F2638" s="75"/>
      <c r="G2638" s="3" t="s">
        <v>357</v>
      </c>
      <c r="H2638" s="3" t="str">
        <f t="shared" si="256"/>
        <v>420011</v>
      </c>
      <c r="I2638" s="3" t="s">
        <v>507</v>
      </c>
      <c r="J2638" s="13" t="s">
        <v>593</v>
      </c>
    </row>
    <row r="2639" spans="1:10" ht="15.75" x14ac:dyDescent="0.25">
      <c r="A2639" s="55" t="str">
        <f>'BoR4 Rollup'!B2639</f>
        <v>Total Operating Expenses</v>
      </c>
      <c r="B2639" s="95">
        <f>B2638+B2637+B2636</f>
        <v>0</v>
      </c>
      <c r="C2639" s="281">
        <f>C2638+C2637+C2636</f>
        <v>0</v>
      </c>
      <c r="D2639" s="281">
        <f>D2638+D2637+D2636</f>
        <v>0</v>
      </c>
      <c r="E2639" s="296">
        <f t="shared" si="257"/>
        <v>0</v>
      </c>
      <c r="F2639" s="77"/>
      <c r="G2639" s="3" t="s">
        <v>357</v>
      </c>
      <c r="H2639" s="3" t="str">
        <f t="shared" si="256"/>
        <v>420011</v>
      </c>
      <c r="I2639" s="3" t="s">
        <v>507</v>
      </c>
    </row>
    <row r="2640" spans="1:10" x14ac:dyDescent="0.2">
      <c r="A2640" s="54" t="str">
        <f>'BoR4 Rollup'!B2640</f>
        <v xml:space="preserve"> Professional Services</v>
      </c>
      <c r="B2640" s="93">
        <v>0</v>
      </c>
      <c r="C2640" s="245">
        <v>0</v>
      </c>
      <c r="D2640" s="245">
        <v>0</v>
      </c>
      <c r="E2640" s="294">
        <f t="shared" si="257"/>
        <v>0</v>
      </c>
      <c r="F2640" s="75"/>
      <c r="G2640" s="3" t="s">
        <v>357</v>
      </c>
      <c r="H2640" s="3" t="str">
        <f t="shared" si="256"/>
        <v>420011</v>
      </c>
      <c r="I2640" s="3" t="s">
        <v>507</v>
      </c>
      <c r="J2640" s="13" t="s">
        <v>594</v>
      </c>
    </row>
    <row r="2641" spans="1:10" x14ac:dyDescent="0.2">
      <c r="A2641" s="54" t="str">
        <f>'BoR4 Rollup'!B2641</f>
        <v xml:space="preserve"> Other Charges</v>
      </c>
      <c r="B2641" s="93">
        <v>0</v>
      </c>
      <c r="C2641" s="245">
        <v>0</v>
      </c>
      <c r="D2641" s="245">
        <v>0</v>
      </c>
      <c r="E2641" s="294">
        <f t="shared" si="257"/>
        <v>0</v>
      </c>
      <c r="F2641" s="75"/>
      <c r="G2641" s="3" t="s">
        <v>357</v>
      </c>
      <c r="H2641" s="3" t="str">
        <f t="shared" si="256"/>
        <v>420011</v>
      </c>
      <c r="I2641" s="3" t="s">
        <v>507</v>
      </c>
      <c r="J2641" s="13" t="s">
        <v>595</v>
      </c>
    </row>
    <row r="2642" spans="1:10" x14ac:dyDescent="0.2">
      <c r="A2642" s="54" t="str">
        <f>'BoR4 Rollup'!B2642</f>
        <v xml:space="preserve"> Debt Services</v>
      </c>
      <c r="B2642" s="93">
        <v>0</v>
      </c>
      <c r="C2642" s="245">
        <v>0</v>
      </c>
      <c r="D2642" s="245">
        <v>0</v>
      </c>
      <c r="E2642" s="294">
        <f t="shared" si="257"/>
        <v>0</v>
      </c>
      <c r="F2642" s="75"/>
      <c r="G2642" s="3" t="s">
        <v>357</v>
      </c>
      <c r="H2642" s="3" t="str">
        <f t="shared" si="256"/>
        <v>420011</v>
      </c>
      <c r="I2642" s="3" t="s">
        <v>507</v>
      </c>
    </row>
    <row r="2643" spans="1:10" x14ac:dyDescent="0.2">
      <c r="A2643" s="54" t="str">
        <f>'BoR4 Rollup'!B2643</f>
        <v xml:space="preserve"> Interagency Transfers</v>
      </c>
      <c r="B2643" s="93">
        <v>0</v>
      </c>
      <c r="C2643" s="245">
        <v>0</v>
      </c>
      <c r="D2643" s="245">
        <v>0</v>
      </c>
      <c r="E2643" s="294">
        <f t="shared" si="257"/>
        <v>0</v>
      </c>
      <c r="F2643" s="75"/>
      <c r="G2643" s="3" t="s">
        <v>357</v>
      </c>
      <c r="H2643" s="3" t="str">
        <f t="shared" si="256"/>
        <v>420011</v>
      </c>
      <c r="I2643" s="3" t="s">
        <v>507</v>
      </c>
      <c r="J2643" s="13" t="s">
        <v>596</v>
      </c>
    </row>
    <row r="2644" spans="1:10" ht="15.75" x14ac:dyDescent="0.25">
      <c r="A2644" s="55" t="str">
        <f>'BoR4 Rollup'!B2644</f>
        <v>Total Other Charges</v>
      </c>
      <c r="B2644" s="95">
        <f>B2643+B2642+B2641+B2640</f>
        <v>0</v>
      </c>
      <c r="C2644" s="281">
        <f>C2643+C2642+C2641+C2640</f>
        <v>0</v>
      </c>
      <c r="D2644" s="281">
        <f>D2643+D2642+D2641+D2640</f>
        <v>0</v>
      </c>
      <c r="E2644" s="296">
        <f t="shared" si="257"/>
        <v>0</v>
      </c>
      <c r="F2644" s="77"/>
      <c r="G2644" s="3" t="s">
        <v>357</v>
      </c>
      <c r="H2644" s="3" t="str">
        <f t="shared" si="256"/>
        <v>420011</v>
      </c>
      <c r="I2644" s="3" t="s">
        <v>507</v>
      </c>
    </row>
    <row r="2645" spans="1:10" x14ac:dyDescent="0.2">
      <c r="A2645" s="54" t="str">
        <f>'BoR4 Rollup'!B2645</f>
        <v xml:space="preserve"> General Acquisitions</v>
      </c>
      <c r="B2645" s="93">
        <v>0</v>
      </c>
      <c r="C2645" s="245">
        <v>0</v>
      </c>
      <c r="D2645" s="245">
        <v>0</v>
      </c>
      <c r="E2645" s="294">
        <f t="shared" si="257"/>
        <v>0</v>
      </c>
      <c r="F2645" s="75"/>
      <c r="G2645" s="3" t="s">
        <v>357</v>
      </c>
      <c r="H2645" s="3" t="str">
        <f t="shared" si="256"/>
        <v>420011</v>
      </c>
      <c r="I2645" s="3" t="s">
        <v>507</v>
      </c>
      <c r="J2645" s="13" t="s">
        <v>597</v>
      </c>
    </row>
    <row r="2646" spans="1:10" x14ac:dyDescent="0.2">
      <c r="A2646" s="54" t="str">
        <f>'BoR4 Rollup'!B2646</f>
        <v xml:space="preserve"> Library Acquisitions</v>
      </c>
      <c r="B2646" s="93">
        <v>0</v>
      </c>
      <c r="C2646" s="245">
        <v>0</v>
      </c>
      <c r="D2646" s="245">
        <v>0</v>
      </c>
      <c r="E2646" s="294">
        <f t="shared" si="257"/>
        <v>0</v>
      </c>
      <c r="F2646" s="75"/>
      <c r="G2646" s="3" t="s">
        <v>357</v>
      </c>
      <c r="H2646" s="3" t="str">
        <f t="shared" si="256"/>
        <v>420011</v>
      </c>
      <c r="I2646" s="3" t="s">
        <v>507</v>
      </c>
      <c r="J2646" s="13" t="s">
        <v>597</v>
      </c>
    </row>
    <row r="2647" spans="1:10" x14ac:dyDescent="0.2">
      <c r="A2647" s="54" t="str">
        <f>'BoR4 Rollup'!B2647</f>
        <v xml:space="preserve"> Major Repairs</v>
      </c>
      <c r="B2647" s="93">
        <v>0</v>
      </c>
      <c r="C2647" s="245">
        <v>0</v>
      </c>
      <c r="D2647" s="245">
        <v>0</v>
      </c>
      <c r="E2647" s="294">
        <f t="shared" si="257"/>
        <v>0</v>
      </c>
      <c r="F2647" s="75"/>
      <c r="G2647" s="3" t="s">
        <v>357</v>
      </c>
      <c r="H2647" s="3" t="str">
        <f t="shared" si="256"/>
        <v>420011</v>
      </c>
      <c r="I2647" s="3" t="s">
        <v>507</v>
      </c>
    </row>
    <row r="2648" spans="1:10" ht="15.75" x14ac:dyDescent="0.25">
      <c r="A2648" s="55" t="str">
        <f>'BoR4 Rollup'!B2648</f>
        <v>Total Acquisitions and Major Repairs</v>
      </c>
      <c r="B2648" s="95">
        <f>B2647+B2646+B2645</f>
        <v>0</v>
      </c>
      <c r="C2648" s="281">
        <f>C2647+C2646+C2645</f>
        <v>0</v>
      </c>
      <c r="D2648" s="281">
        <f>D2647+D2646+D2645</f>
        <v>0</v>
      </c>
      <c r="E2648" s="296">
        <f t="shared" si="257"/>
        <v>0</v>
      </c>
      <c r="F2648" s="77"/>
      <c r="G2648" s="3" t="s">
        <v>357</v>
      </c>
      <c r="H2648" s="3" t="str">
        <f t="shared" si="256"/>
        <v>420011</v>
      </c>
      <c r="I2648" s="3" t="s">
        <v>507</v>
      </c>
    </row>
    <row r="2649" spans="1:10" ht="15.75" x14ac:dyDescent="0.25">
      <c r="A2649" s="55" t="str">
        <f>'BoR4 Rollup'!B2649</f>
        <v>Function Total</v>
      </c>
      <c r="B2649" s="94">
        <f>B2648+B2644+B2639+B2635</f>
        <v>0</v>
      </c>
      <c r="C2649" s="264">
        <f>C2648+C2644+C2639+C2635</f>
        <v>0</v>
      </c>
      <c r="D2649" s="264">
        <f>D2648+D2644+D2639+D2635</f>
        <v>0</v>
      </c>
      <c r="E2649" s="297">
        <f t="shared" si="257"/>
        <v>0</v>
      </c>
      <c r="F2649" s="76"/>
      <c r="G2649" s="3" t="s">
        <v>357</v>
      </c>
      <c r="H2649" s="3" t="str">
        <f t="shared" si="256"/>
        <v>420011</v>
      </c>
      <c r="I2649" s="3" t="s">
        <v>507</v>
      </c>
    </row>
    <row r="2650" spans="1:10" ht="15.75" x14ac:dyDescent="0.25">
      <c r="A2650" s="254" t="str">
        <f>'BoR4 Rollup'!B2650</f>
        <v>Function:  Academic Support</v>
      </c>
      <c r="B2650" s="255"/>
      <c r="C2650" s="256"/>
      <c r="D2650" s="256"/>
      <c r="E2650" s="257"/>
      <c r="F2650" s="72"/>
      <c r="G2650" s="3" t="s">
        <v>356</v>
      </c>
      <c r="H2650" s="3" t="str">
        <f t="shared" ref="H2650:H2670" si="258">RIGHT($A$2652,6)</f>
        <v>420015</v>
      </c>
      <c r="I2650" s="13" t="s">
        <v>508</v>
      </c>
    </row>
    <row r="2651" spans="1:10" ht="15.75" x14ac:dyDescent="0.25">
      <c r="A2651" s="106" t="str">
        <f>'BoR4 Rollup'!B2651</f>
        <v>Orgn:  Academic Administration</v>
      </c>
      <c r="B2651" s="258" t="str">
        <f>+'BoR4 Rollup'!C2651</f>
        <v>Actual</v>
      </c>
      <c r="C2651" s="258" t="str">
        <f>+'BoR4 Rollup'!D2651</f>
        <v>Budgeted</v>
      </c>
      <c r="D2651" s="258" t="str">
        <f>+'BoR4 Rollup'!E2651</f>
        <v>Budgeted</v>
      </c>
      <c r="E2651" s="259" t="str">
        <f>E5</f>
        <v>2024-2025 +/-</v>
      </c>
      <c r="F2651" s="74"/>
      <c r="G2651" s="3" t="s">
        <v>356</v>
      </c>
      <c r="H2651" s="3" t="str">
        <f t="shared" si="258"/>
        <v>420015</v>
      </c>
      <c r="I2651" s="13" t="s">
        <v>508</v>
      </c>
    </row>
    <row r="2652" spans="1:10" ht="15.75" x14ac:dyDescent="0.25">
      <c r="A2652" s="248" t="str">
        <f>'BoR4 Rollup'!B2652</f>
        <v>Organization ID:  420015</v>
      </c>
      <c r="B2652" s="249" t="str">
        <f>'BoR4 Rollup'!$C$6</f>
        <v>2024-2025</v>
      </c>
      <c r="C2652" s="110" t="str">
        <f>'BoR4 Rollup'!$D$6</f>
        <v>2024-2025</v>
      </c>
      <c r="D2652" s="249" t="str">
        <f>'BoR4 Rollup'!$E$6</f>
        <v>2025-2026</v>
      </c>
      <c r="E2652" s="250" t="str">
        <f>E6</f>
        <v>2025-2026</v>
      </c>
      <c r="F2652" s="74"/>
      <c r="G2652" s="3" t="s">
        <v>356</v>
      </c>
      <c r="H2652" s="3" t="str">
        <f t="shared" si="258"/>
        <v>420015</v>
      </c>
      <c r="I2652" s="13" t="s">
        <v>508</v>
      </c>
    </row>
    <row r="2653" spans="1:10" x14ac:dyDescent="0.2">
      <c r="A2653" s="54" t="str">
        <f>'BoR4 Rollup'!B2653</f>
        <v xml:space="preserve">  Salaries</v>
      </c>
      <c r="B2653" s="93">
        <v>0</v>
      </c>
      <c r="C2653" s="245">
        <v>0</v>
      </c>
      <c r="D2653" s="245">
        <v>0</v>
      </c>
      <c r="E2653" s="294">
        <f t="shared" ref="E2653:E2670" si="259">+D2653-C2653</f>
        <v>0</v>
      </c>
      <c r="F2653" s="75"/>
      <c r="G2653" s="3" t="s">
        <v>356</v>
      </c>
      <c r="H2653" s="3" t="str">
        <f t="shared" si="258"/>
        <v>420015</v>
      </c>
      <c r="I2653" s="13" t="s">
        <v>508</v>
      </c>
      <c r="J2653" s="13" t="s">
        <v>589</v>
      </c>
    </row>
    <row r="2654" spans="1:10" x14ac:dyDescent="0.2">
      <c r="A2654" s="54" t="str">
        <f>'BoR4 Rollup'!B2654</f>
        <v xml:space="preserve">  Other Compensation</v>
      </c>
      <c r="B2654" s="93">
        <v>0</v>
      </c>
      <c r="C2654" s="245">
        <v>0</v>
      </c>
      <c r="D2654" s="245">
        <v>0</v>
      </c>
      <c r="E2654" s="294">
        <f t="shared" si="259"/>
        <v>0</v>
      </c>
      <c r="F2654" s="75"/>
      <c r="G2654" s="3" t="s">
        <v>356</v>
      </c>
      <c r="H2654" s="3" t="str">
        <f t="shared" si="258"/>
        <v>420015</v>
      </c>
      <c r="I2654" s="13" t="s">
        <v>508</v>
      </c>
    </row>
    <row r="2655" spans="1:10" x14ac:dyDescent="0.2">
      <c r="A2655" s="54" t="str">
        <f>'BoR4 Rollup'!B2655</f>
        <v xml:space="preserve">  Related Benefits</v>
      </c>
      <c r="B2655" s="93">
        <v>0</v>
      </c>
      <c r="C2655" s="245">
        <v>0</v>
      </c>
      <c r="D2655" s="245">
        <v>0</v>
      </c>
      <c r="E2655" s="294">
        <f t="shared" si="259"/>
        <v>0</v>
      </c>
      <c r="F2655" s="75"/>
      <c r="G2655" s="3" t="s">
        <v>356</v>
      </c>
      <c r="H2655" s="3" t="str">
        <f t="shared" si="258"/>
        <v>420015</v>
      </c>
      <c r="I2655" s="13" t="s">
        <v>508</v>
      </c>
      <c r="J2655" s="13" t="s">
        <v>590</v>
      </c>
    </row>
    <row r="2656" spans="1:10" ht="15.75" x14ac:dyDescent="0.25">
      <c r="A2656" s="55" t="str">
        <f>'BoR4 Rollup'!B2656</f>
        <v>Total Personal Services</v>
      </c>
      <c r="B2656" s="94">
        <f>B2655+B2654+B2653</f>
        <v>0</v>
      </c>
      <c r="C2656" s="264">
        <f>C2655+C2654+C2653</f>
        <v>0</v>
      </c>
      <c r="D2656" s="264">
        <f>D2655+D2654+D2653</f>
        <v>0</v>
      </c>
      <c r="E2656" s="295">
        <f t="shared" si="259"/>
        <v>0</v>
      </c>
      <c r="F2656" s="76"/>
      <c r="G2656" s="3" t="s">
        <v>355</v>
      </c>
      <c r="H2656" s="3" t="str">
        <f t="shared" si="258"/>
        <v>420015</v>
      </c>
      <c r="I2656" s="3" t="s">
        <v>508</v>
      </c>
    </row>
    <row r="2657" spans="1:10" x14ac:dyDescent="0.2">
      <c r="A2657" s="54" t="str">
        <f>'BoR4 Rollup'!B2657</f>
        <v xml:space="preserve"> Travel</v>
      </c>
      <c r="B2657" s="93">
        <v>0</v>
      </c>
      <c r="C2657" s="245">
        <v>0</v>
      </c>
      <c r="D2657" s="245">
        <v>0</v>
      </c>
      <c r="E2657" s="294">
        <f t="shared" si="259"/>
        <v>0</v>
      </c>
      <c r="F2657" s="75"/>
      <c r="G2657" s="3" t="s">
        <v>356</v>
      </c>
      <c r="H2657" s="3" t="str">
        <f t="shared" si="258"/>
        <v>420015</v>
      </c>
      <c r="I2657" s="13" t="s">
        <v>508</v>
      </c>
      <c r="J2657" s="13" t="s">
        <v>591</v>
      </c>
    </row>
    <row r="2658" spans="1:10" x14ac:dyDescent="0.2">
      <c r="A2658" s="54" t="str">
        <f>'BoR4 Rollup'!B2658</f>
        <v xml:space="preserve"> Operating Services</v>
      </c>
      <c r="B2658" s="93">
        <v>0</v>
      </c>
      <c r="C2658" s="245">
        <v>0</v>
      </c>
      <c r="D2658" s="245">
        <v>0</v>
      </c>
      <c r="E2658" s="294">
        <f t="shared" si="259"/>
        <v>0</v>
      </c>
      <c r="F2658" s="75"/>
      <c r="G2658" s="3" t="s">
        <v>356</v>
      </c>
      <c r="H2658" s="3" t="str">
        <f t="shared" si="258"/>
        <v>420015</v>
      </c>
      <c r="I2658" s="13" t="s">
        <v>508</v>
      </c>
      <c r="J2658" s="13" t="s">
        <v>592</v>
      </c>
    </row>
    <row r="2659" spans="1:10" x14ac:dyDescent="0.2">
      <c r="A2659" s="54" t="str">
        <f>'BoR4 Rollup'!B2659</f>
        <v xml:space="preserve"> Supplies</v>
      </c>
      <c r="B2659" s="93">
        <v>0</v>
      </c>
      <c r="C2659" s="245">
        <v>0</v>
      </c>
      <c r="D2659" s="245">
        <v>0</v>
      </c>
      <c r="E2659" s="294">
        <f t="shared" si="259"/>
        <v>0</v>
      </c>
      <c r="F2659" s="75"/>
      <c r="G2659" s="3" t="s">
        <v>356</v>
      </c>
      <c r="H2659" s="3" t="str">
        <f t="shared" si="258"/>
        <v>420015</v>
      </c>
      <c r="I2659" s="13" t="s">
        <v>508</v>
      </c>
      <c r="J2659" s="13" t="s">
        <v>593</v>
      </c>
    </row>
    <row r="2660" spans="1:10" ht="15.75" x14ac:dyDescent="0.25">
      <c r="A2660" s="55" t="str">
        <f>'BoR4 Rollup'!B2660</f>
        <v>Total Operating Expenses</v>
      </c>
      <c r="B2660" s="95">
        <f>B2659+B2658+B2657</f>
        <v>0</v>
      </c>
      <c r="C2660" s="281">
        <f>C2659+C2658+C2657</f>
        <v>0</v>
      </c>
      <c r="D2660" s="281">
        <f>D2659+D2658+D2657</f>
        <v>0</v>
      </c>
      <c r="E2660" s="296">
        <f t="shared" si="259"/>
        <v>0</v>
      </c>
      <c r="F2660" s="77"/>
      <c r="G2660" s="3" t="s">
        <v>355</v>
      </c>
      <c r="H2660" s="3" t="str">
        <f t="shared" si="258"/>
        <v>420015</v>
      </c>
      <c r="I2660" s="3" t="s">
        <v>508</v>
      </c>
    </row>
    <row r="2661" spans="1:10" x14ac:dyDescent="0.2">
      <c r="A2661" s="54" t="str">
        <f>'BoR4 Rollup'!B2661</f>
        <v xml:space="preserve"> Professional Services</v>
      </c>
      <c r="B2661" s="93">
        <f>1870</f>
        <v>1870</v>
      </c>
      <c r="C2661" s="245">
        <v>1870</v>
      </c>
      <c r="D2661" s="245">
        <v>0</v>
      </c>
      <c r="E2661" s="294">
        <f t="shared" si="259"/>
        <v>-1870</v>
      </c>
      <c r="F2661" s="75"/>
      <c r="G2661" s="3" t="s">
        <v>356</v>
      </c>
      <c r="H2661" s="3" t="str">
        <f t="shared" si="258"/>
        <v>420015</v>
      </c>
      <c r="I2661" s="13" t="s">
        <v>508</v>
      </c>
      <c r="J2661" s="13" t="s">
        <v>594</v>
      </c>
    </row>
    <row r="2662" spans="1:10" x14ac:dyDescent="0.2">
      <c r="A2662" s="54" t="str">
        <f>'BoR4 Rollup'!B2662</f>
        <v xml:space="preserve"> Other Charges</v>
      </c>
      <c r="B2662" s="93">
        <v>0</v>
      </c>
      <c r="C2662" s="245">
        <v>0</v>
      </c>
      <c r="D2662" s="245">
        <v>0</v>
      </c>
      <c r="E2662" s="294">
        <f t="shared" si="259"/>
        <v>0</v>
      </c>
      <c r="F2662" s="75"/>
      <c r="G2662" s="3" t="s">
        <v>356</v>
      </c>
      <c r="H2662" s="3" t="str">
        <f t="shared" si="258"/>
        <v>420015</v>
      </c>
      <c r="I2662" s="13" t="s">
        <v>508</v>
      </c>
      <c r="J2662" s="13" t="s">
        <v>595</v>
      </c>
    </row>
    <row r="2663" spans="1:10" x14ac:dyDescent="0.2">
      <c r="A2663" s="54" t="str">
        <f>'BoR4 Rollup'!B2663</f>
        <v xml:space="preserve"> Debt Services</v>
      </c>
      <c r="B2663" s="93">
        <v>0</v>
      </c>
      <c r="C2663" s="245">
        <v>0</v>
      </c>
      <c r="D2663" s="245">
        <v>0</v>
      </c>
      <c r="E2663" s="294">
        <f t="shared" si="259"/>
        <v>0</v>
      </c>
      <c r="F2663" s="75"/>
      <c r="G2663" s="3" t="s">
        <v>356</v>
      </c>
      <c r="H2663" s="3" t="str">
        <f t="shared" si="258"/>
        <v>420015</v>
      </c>
      <c r="I2663" s="13" t="s">
        <v>508</v>
      </c>
    </row>
    <row r="2664" spans="1:10" x14ac:dyDescent="0.2">
      <c r="A2664" s="54" t="str">
        <f>'BoR4 Rollup'!B2664</f>
        <v xml:space="preserve"> Interagency Transfers</v>
      </c>
      <c r="B2664" s="93">
        <v>0</v>
      </c>
      <c r="C2664" s="245">
        <v>0</v>
      </c>
      <c r="D2664" s="245">
        <v>0</v>
      </c>
      <c r="E2664" s="294">
        <f t="shared" si="259"/>
        <v>0</v>
      </c>
      <c r="F2664" s="75"/>
      <c r="G2664" s="3" t="s">
        <v>356</v>
      </c>
      <c r="H2664" s="3" t="str">
        <f t="shared" si="258"/>
        <v>420015</v>
      </c>
      <c r="I2664" s="13" t="s">
        <v>508</v>
      </c>
      <c r="J2664" s="13" t="s">
        <v>596</v>
      </c>
    </row>
    <row r="2665" spans="1:10" ht="15.75" x14ac:dyDescent="0.25">
      <c r="A2665" s="55" t="str">
        <f>'BoR4 Rollup'!B2665</f>
        <v>Total Other Charges</v>
      </c>
      <c r="B2665" s="95">
        <f>B2664+B2663+B2662+B2661</f>
        <v>1870</v>
      </c>
      <c r="C2665" s="281">
        <f>C2664+C2663+C2662+C2661</f>
        <v>1870</v>
      </c>
      <c r="D2665" s="281">
        <f>D2664+D2663+D2662+D2661</f>
        <v>0</v>
      </c>
      <c r="E2665" s="296">
        <f t="shared" si="259"/>
        <v>-1870</v>
      </c>
      <c r="F2665" s="77"/>
      <c r="G2665" s="3" t="s">
        <v>355</v>
      </c>
      <c r="H2665" s="3" t="str">
        <f t="shared" si="258"/>
        <v>420015</v>
      </c>
      <c r="I2665" s="13" t="s">
        <v>508</v>
      </c>
    </row>
    <row r="2666" spans="1:10" x14ac:dyDescent="0.2">
      <c r="A2666" s="54" t="str">
        <f>'BoR4 Rollup'!B2666</f>
        <v xml:space="preserve"> General Acquisitions</v>
      </c>
      <c r="B2666" s="93">
        <v>0</v>
      </c>
      <c r="C2666" s="245">
        <v>0</v>
      </c>
      <c r="D2666" s="245">
        <v>0</v>
      </c>
      <c r="E2666" s="294">
        <f t="shared" si="259"/>
        <v>0</v>
      </c>
      <c r="F2666" s="75"/>
      <c r="G2666" s="3" t="s">
        <v>356</v>
      </c>
      <c r="H2666" s="3" t="str">
        <f t="shared" si="258"/>
        <v>420015</v>
      </c>
      <c r="I2666" s="13" t="s">
        <v>508</v>
      </c>
      <c r="J2666" s="13" t="s">
        <v>597</v>
      </c>
    </row>
    <row r="2667" spans="1:10" x14ac:dyDescent="0.2">
      <c r="A2667" s="54" t="str">
        <f>'BoR4 Rollup'!B2667</f>
        <v xml:space="preserve"> Library Acquisitions</v>
      </c>
      <c r="B2667" s="93">
        <v>0</v>
      </c>
      <c r="C2667" s="245">
        <v>0</v>
      </c>
      <c r="D2667" s="245">
        <v>0</v>
      </c>
      <c r="E2667" s="294">
        <f t="shared" si="259"/>
        <v>0</v>
      </c>
      <c r="F2667" s="75"/>
      <c r="G2667" s="3" t="s">
        <v>356</v>
      </c>
      <c r="H2667" s="3" t="str">
        <f t="shared" si="258"/>
        <v>420015</v>
      </c>
      <c r="I2667" s="13" t="s">
        <v>508</v>
      </c>
      <c r="J2667" s="13" t="s">
        <v>597</v>
      </c>
    </row>
    <row r="2668" spans="1:10" x14ac:dyDescent="0.2">
      <c r="A2668" s="54" t="str">
        <f>'BoR4 Rollup'!B2668</f>
        <v xml:space="preserve"> Major Repairs</v>
      </c>
      <c r="B2668" s="93">
        <v>0</v>
      </c>
      <c r="C2668" s="245">
        <v>0</v>
      </c>
      <c r="D2668" s="245">
        <v>0</v>
      </c>
      <c r="E2668" s="294">
        <f t="shared" si="259"/>
        <v>0</v>
      </c>
      <c r="F2668" s="75"/>
      <c r="G2668" s="3" t="s">
        <v>356</v>
      </c>
      <c r="H2668" s="3" t="str">
        <f t="shared" si="258"/>
        <v>420015</v>
      </c>
      <c r="I2668" s="13" t="s">
        <v>508</v>
      </c>
    </row>
    <row r="2669" spans="1:10" ht="15.75" x14ac:dyDescent="0.25">
      <c r="A2669" s="55" t="str">
        <f>'BoR4 Rollup'!B2669</f>
        <v>Total Acquisitions and Major Repairs</v>
      </c>
      <c r="B2669" s="95">
        <f>B2668+B2667+B2666</f>
        <v>0</v>
      </c>
      <c r="C2669" s="281">
        <f>C2668+C2667+C2666</f>
        <v>0</v>
      </c>
      <c r="D2669" s="281">
        <f>D2668+D2667+D2666</f>
        <v>0</v>
      </c>
      <c r="E2669" s="296">
        <f t="shared" si="259"/>
        <v>0</v>
      </c>
      <c r="F2669" s="77"/>
      <c r="G2669" s="3" t="s">
        <v>355</v>
      </c>
      <c r="H2669" s="3" t="str">
        <f t="shared" si="258"/>
        <v>420015</v>
      </c>
      <c r="I2669" s="3" t="s">
        <v>508</v>
      </c>
    </row>
    <row r="2670" spans="1:10" ht="15.75" x14ac:dyDescent="0.25">
      <c r="A2670" s="55" t="str">
        <f>'BoR4 Rollup'!B2670</f>
        <v>Function Total</v>
      </c>
      <c r="B2670" s="264">
        <f>B2669+B2665+B2660+B2656</f>
        <v>1870</v>
      </c>
      <c r="C2670" s="264">
        <f>C2669+C2665+C2660+C2656</f>
        <v>1870</v>
      </c>
      <c r="D2670" s="264">
        <f>D2669+D2665+D2660+D2656</f>
        <v>0</v>
      </c>
      <c r="E2670" s="297">
        <f t="shared" si="259"/>
        <v>-1870</v>
      </c>
      <c r="F2670" s="76"/>
      <c r="G2670" s="3" t="s">
        <v>355</v>
      </c>
      <c r="H2670" s="3" t="str">
        <f t="shared" si="258"/>
        <v>420015</v>
      </c>
      <c r="I2670" s="3" t="s">
        <v>508</v>
      </c>
    </row>
    <row r="2671" spans="1:10" ht="15.75" x14ac:dyDescent="0.25">
      <c r="A2671" s="254" t="str">
        <f>'BoR4 Rollup'!B2671</f>
        <v>Function:  Academic Support</v>
      </c>
      <c r="B2671" s="255"/>
      <c r="C2671" s="256"/>
      <c r="D2671" s="256"/>
      <c r="E2671" s="257"/>
      <c r="F2671" s="72"/>
      <c r="G2671" s="3" t="s">
        <v>356</v>
      </c>
      <c r="H2671" s="3" t="str">
        <f t="shared" ref="H2671:H2691" si="260">RIGHT($A$2673,6)</f>
        <v>420024</v>
      </c>
      <c r="I2671" s="13" t="s">
        <v>509</v>
      </c>
    </row>
    <row r="2672" spans="1:10" ht="15.75" x14ac:dyDescent="0.25">
      <c r="A2672" s="106" t="str">
        <f>'BoR4 Rollup'!B2672</f>
        <v>Orgn:  e-Learning</v>
      </c>
      <c r="B2672" s="258" t="str">
        <f>+'BoR4 Rollup'!C2672</f>
        <v>Actual</v>
      </c>
      <c r="C2672" s="258" t="str">
        <f>+'BoR4 Rollup'!D2672</f>
        <v>Budgeted</v>
      </c>
      <c r="D2672" s="258" t="str">
        <f>+'BoR4 Rollup'!E2672</f>
        <v>Budgeted</v>
      </c>
      <c r="E2672" s="259" t="str">
        <f>E26</f>
        <v>2024-2025 +/-</v>
      </c>
      <c r="F2672" s="78"/>
      <c r="G2672" s="3" t="s">
        <v>356</v>
      </c>
      <c r="H2672" s="3" t="str">
        <f t="shared" si="260"/>
        <v>420024</v>
      </c>
      <c r="I2672" s="13" t="s">
        <v>509</v>
      </c>
    </row>
    <row r="2673" spans="1:10" ht="15.75" x14ac:dyDescent="0.25">
      <c r="A2673" s="248" t="str">
        <f>'BoR4 Rollup'!B2673</f>
        <v>Organization ID:  420024</v>
      </c>
      <c r="B2673" s="249" t="str">
        <f>'BoR4 Rollup'!$C$6</f>
        <v>2024-2025</v>
      </c>
      <c r="C2673" s="110" t="str">
        <f>'BoR4 Rollup'!$D$6</f>
        <v>2024-2025</v>
      </c>
      <c r="D2673" s="249" t="str">
        <f>D27</f>
        <v>2025-2026</v>
      </c>
      <c r="E2673" s="250" t="str">
        <f>E27</f>
        <v>2025-2026</v>
      </c>
      <c r="F2673" s="78"/>
      <c r="G2673" s="3" t="s">
        <v>356</v>
      </c>
      <c r="H2673" s="3" t="str">
        <f t="shared" si="260"/>
        <v>420024</v>
      </c>
      <c r="I2673" s="13" t="s">
        <v>509</v>
      </c>
    </row>
    <row r="2674" spans="1:10" x14ac:dyDescent="0.2">
      <c r="A2674" s="54" t="str">
        <f>'BoR4 Rollup'!B2674</f>
        <v xml:space="preserve">  Salaries</v>
      </c>
      <c r="B2674" s="93">
        <v>0</v>
      </c>
      <c r="C2674" s="245">
        <v>0</v>
      </c>
      <c r="D2674" s="245">
        <v>0</v>
      </c>
      <c r="E2674" s="294">
        <f t="shared" ref="E2674:E2691" si="261">+D2674-C2674</f>
        <v>0</v>
      </c>
      <c r="F2674" s="75"/>
      <c r="G2674" s="3" t="s">
        <v>356</v>
      </c>
      <c r="H2674" s="3" t="str">
        <f t="shared" si="260"/>
        <v>420024</v>
      </c>
      <c r="I2674" s="13" t="s">
        <v>509</v>
      </c>
      <c r="J2674" s="13" t="s">
        <v>589</v>
      </c>
    </row>
    <row r="2675" spans="1:10" x14ac:dyDescent="0.2">
      <c r="A2675" s="54" t="str">
        <f>'BoR4 Rollup'!B2675</f>
        <v xml:space="preserve">  Other Compensation</v>
      </c>
      <c r="B2675" s="93">
        <v>0</v>
      </c>
      <c r="C2675" s="245">
        <v>0</v>
      </c>
      <c r="D2675" s="245">
        <v>0</v>
      </c>
      <c r="E2675" s="294">
        <f t="shared" si="261"/>
        <v>0</v>
      </c>
      <c r="F2675" s="75"/>
      <c r="G2675" s="3" t="s">
        <v>356</v>
      </c>
      <c r="H2675" s="3" t="str">
        <f t="shared" si="260"/>
        <v>420024</v>
      </c>
      <c r="I2675" s="13" t="s">
        <v>509</v>
      </c>
    </row>
    <row r="2676" spans="1:10" x14ac:dyDescent="0.2">
      <c r="A2676" s="54" t="str">
        <f>'BoR4 Rollup'!B2676</f>
        <v xml:space="preserve">  Related Benefits</v>
      </c>
      <c r="B2676" s="93">
        <v>0</v>
      </c>
      <c r="C2676" s="245">
        <v>0</v>
      </c>
      <c r="D2676" s="245">
        <v>0</v>
      </c>
      <c r="E2676" s="294">
        <f t="shared" si="261"/>
        <v>0</v>
      </c>
      <c r="F2676" s="75"/>
      <c r="G2676" s="3" t="s">
        <v>356</v>
      </c>
      <c r="H2676" s="3" t="str">
        <f t="shared" si="260"/>
        <v>420024</v>
      </c>
      <c r="I2676" s="13" t="s">
        <v>509</v>
      </c>
      <c r="J2676" s="13" t="s">
        <v>590</v>
      </c>
    </row>
    <row r="2677" spans="1:10" ht="15.75" x14ac:dyDescent="0.25">
      <c r="A2677" s="55" t="str">
        <f>'BoR4 Rollup'!B2677</f>
        <v>Total Personal Services</v>
      </c>
      <c r="B2677" s="94">
        <f>B2676+B2675+B2674</f>
        <v>0</v>
      </c>
      <c r="C2677" s="264">
        <f>C2676+C2675+C2674</f>
        <v>0</v>
      </c>
      <c r="D2677" s="264">
        <f>D2676+D2675+D2674</f>
        <v>0</v>
      </c>
      <c r="E2677" s="295">
        <f t="shared" si="261"/>
        <v>0</v>
      </c>
      <c r="F2677" s="76"/>
      <c r="G2677" s="3" t="s">
        <v>355</v>
      </c>
      <c r="H2677" s="3" t="str">
        <f t="shared" si="260"/>
        <v>420024</v>
      </c>
      <c r="I2677" s="3" t="s">
        <v>509</v>
      </c>
    </row>
    <row r="2678" spans="1:10" x14ac:dyDescent="0.2">
      <c r="A2678" s="54" t="str">
        <f>'BoR4 Rollup'!B2678</f>
        <v xml:space="preserve"> Travel</v>
      </c>
      <c r="B2678" s="93">
        <v>0</v>
      </c>
      <c r="C2678" s="245">
        <v>0</v>
      </c>
      <c r="D2678" s="245">
        <v>0</v>
      </c>
      <c r="E2678" s="294">
        <f t="shared" si="261"/>
        <v>0</v>
      </c>
      <c r="F2678" s="75"/>
      <c r="G2678" s="3" t="s">
        <v>356</v>
      </c>
      <c r="H2678" s="3" t="str">
        <f t="shared" si="260"/>
        <v>420024</v>
      </c>
      <c r="I2678" s="13" t="s">
        <v>509</v>
      </c>
      <c r="J2678" s="13" t="s">
        <v>591</v>
      </c>
    </row>
    <row r="2679" spans="1:10" x14ac:dyDescent="0.2">
      <c r="A2679" s="54" t="str">
        <f>'BoR4 Rollup'!B2679</f>
        <v xml:space="preserve"> Operating Services</v>
      </c>
      <c r="B2679" s="93">
        <v>0</v>
      </c>
      <c r="C2679" s="245">
        <v>0</v>
      </c>
      <c r="D2679" s="245">
        <v>0</v>
      </c>
      <c r="E2679" s="294">
        <f t="shared" si="261"/>
        <v>0</v>
      </c>
      <c r="F2679" s="75"/>
      <c r="G2679" s="3" t="s">
        <v>356</v>
      </c>
      <c r="H2679" s="3" t="str">
        <f t="shared" si="260"/>
        <v>420024</v>
      </c>
      <c r="I2679" s="13" t="s">
        <v>509</v>
      </c>
      <c r="J2679" s="13" t="s">
        <v>592</v>
      </c>
    </row>
    <row r="2680" spans="1:10" x14ac:dyDescent="0.2">
      <c r="A2680" s="54" t="str">
        <f>'BoR4 Rollup'!B2680</f>
        <v xml:space="preserve"> Supplies</v>
      </c>
      <c r="B2680" s="93">
        <v>0</v>
      </c>
      <c r="C2680" s="245">
        <v>0</v>
      </c>
      <c r="D2680" s="245">
        <v>0</v>
      </c>
      <c r="E2680" s="294">
        <f t="shared" si="261"/>
        <v>0</v>
      </c>
      <c r="F2680" s="75"/>
      <c r="G2680" s="3" t="s">
        <v>356</v>
      </c>
      <c r="H2680" s="3" t="str">
        <f t="shared" si="260"/>
        <v>420024</v>
      </c>
      <c r="I2680" s="13" t="s">
        <v>509</v>
      </c>
      <c r="J2680" s="13" t="s">
        <v>593</v>
      </c>
    </row>
    <row r="2681" spans="1:10" ht="15.75" x14ac:dyDescent="0.25">
      <c r="A2681" s="55" t="str">
        <f>'BoR4 Rollup'!B2681</f>
        <v>Total Operating Expenses</v>
      </c>
      <c r="B2681" s="95">
        <f>B2680+B2679+B2678</f>
        <v>0</v>
      </c>
      <c r="C2681" s="281">
        <f>C2680+C2679+C2678</f>
        <v>0</v>
      </c>
      <c r="D2681" s="281">
        <f>D2680+D2679+D2678</f>
        <v>0</v>
      </c>
      <c r="E2681" s="296">
        <f t="shared" si="261"/>
        <v>0</v>
      </c>
      <c r="F2681" s="77"/>
      <c r="G2681" s="3" t="s">
        <v>355</v>
      </c>
      <c r="H2681" s="3" t="str">
        <f t="shared" si="260"/>
        <v>420024</v>
      </c>
      <c r="I2681" s="3" t="s">
        <v>509</v>
      </c>
    </row>
    <row r="2682" spans="1:10" x14ac:dyDescent="0.2">
      <c r="A2682" s="54" t="str">
        <f>'BoR4 Rollup'!B2682</f>
        <v xml:space="preserve"> Professional Services</v>
      </c>
      <c r="B2682" s="93">
        <v>0</v>
      </c>
      <c r="C2682" s="245">
        <v>0</v>
      </c>
      <c r="D2682" s="245">
        <v>0</v>
      </c>
      <c r="E2682" s="294">
        <f t="shared" si="261"/>
        <v>0</v>
      </c>
      <c r="F2682" s="75"/>
      <c r="G2682" s="3" t="s">
        <v>356</v>
      </c>
      <c r="H2682" s="3" t="str">
        <f t="shared" si="260"/>
        <v>420024</v>
      </c>
      <c r="I2682" s="13" t="s">
        <v>509</v>
      </c>
      <c r="J2682" s="13" t="s">
        <v>594</v>
      </c>
    </row>
    <row r="2683" spans="1:10" x14ac:dyDescent="0.2">
      <c r="A2683" s="54" t="str">
        <f>'BoR4 Rollup'!B2683</f>
        <v xml:space="preserve"> Other Charges</v>
      </c>
      <c r="B2683" s="93">
        <v>0</v>
      </c>
      <c r="C2683" s="245">
        <v>0</v>
      </c>
      <c r="D2683" s="245">
        <v>0</v>
      </c>
      <c r="E2683" s="294">
        <f t="shared" si="261"/>
        <v>0</v>
      </c>
      <c r="F2683" s="75"/>
      <c r="G2683" s="3" t="s">
        <v>356</v>
      </c>
      <c r="H2683" s="3" t="str">
        <f t="shared" si="260"/>
        <v>420024</v>
      </c>
      <c r="I2683" s="13" t="s">
        <v>509</v>
      </c>
      <c r="J2683" s="13" t="s">
        <v>595</v>
      </c>
    </row>
    <row r="2684" spans="1:10" x14ac:dyDescent="0.2">
      <c r="A2684" s="54" t="str">
        <f>'BoR4 Rollup'!B2684</f>
        <v xml:space="preserve"> Debt Services</v>
      </c>
      <c r="B2684" s="93">
        <v>0</v>
      </c>
      <c r="C2684" s="245">
        <v>0</v>
      </c>
      <c r="D2684" s="245">
        <v>0</v>
      </c>
      <c r="E2684" s="294">
        <f t="shared" si="261"/>
        <v>0</v>
      </c>
      <c r="F2684" s="75"/>
      <c r="G2684" s="3" t="s">
        <v>356</v>
      </c>
      <c r="H2684" s="3" t="str">
        <f t="shared" si="260"/>
        <v>420024</v>
      </c>
      <c r="I2684" s="13" t="s">
        <v>509</v>
      </c>
    </row>
    <row r="2685" spans="1:10" x14ac:dyDescent="0.2">
      <c r="A2685" s="54" t="str">
        <f>'BoR4 Rollup'!B2685</f>
        <v xml:space="preserve"> Interagency Transfers</v>
      </c>
      <c r="B2685" s="93">
        <v>0</v>
      </c>
      <c r="C2685" s="245">
        <v>0</v>
      </c>
      <c r="D2685" s="245">
        <v>0</v>
      </c>
      <c r="E2685" s="294">
        <f t="shared" si="261"/>
        <v>0</v>
      </c>
      <c r="F2685" s="75"/>
      <c r="G2685" s="3" t="s">
        <v>356</v>
      </c>
      <c r="H2685" s="3" t="str">
        <f t="shared" si="260"/>
        <v>420024</v>
      </c>
      <c r="I2685" s="13" t="s">
        <v>509</v>
      </c>
      <c r="J2685" s="13" t="s">
        <v>596</v>
      </c>
    </row>
    <row r="2686" spans="1:10" ht="15.75" x14ac:dyDescent="0.25">
      <c r="A2686" s="55" t="str">
        <f>'BoR4 Rollup'!B2686</f>
        <v>Total Other Charges</v>
      </c>
      <c r="B2686" s="95">
        <f>B2685+B2684+B2683+B2682</f>
        <v>0</v>
      </c>
      <c r="C2686" s="281">
        <f>C2685+C2684+C2683+C2682</f>
        <v>0</v>
      </c>
      <c r="D2686" s="281">
        <f>D2685+D2684+D2683+D2682</f>
        <v>0</v>
      </c>
      <c r="E2686" s="296">
        <f t="shared" si="261"/>
        <v>0</v>
      </c>
      <c r="F2686" s="77"/>
      <c r="G2686" s="3" t="s">
        <v>355</v>
      </c>
      <c r="H2686" s="3" t="str">
        <f t="shared" si="260"/>
        <v>420024</v>
      </c>
      <c r="I2686" s="13" t="s">
        <v>509</v>
      </c>
    </row>
    <row r="2687" spans="1:10" x14ac:dyDescent="0.2">
      <c r="A2687" s="54" t="str">
        <f>'BoR4 Rollup'!B2687</f>
        <v xml:space="preserve"> General Acquisitions</v>
      </c>
      <c r="B2687" s="93">
        <v>0</v>
      </c>
      <c r="C2687" s="245">
        <v>0</v>
      </c>
      <c r="D2687" s="245">
        <v>0</v>
      </c>
      <c r="E2687" s="294">
        <f t="shared" si="261"/>
        <v>0</v>
      </c>
      <c r="F2687" s="75"/>
      <c r="G2687" s="3" t="s">
        <v>356</v>
      </c>
      <c r="H2687" s="3" t="str">
        <f t="shared" si="260"/>
        <v>420024</v>
      </c>
      <c r="I2687" s="13" t="s">
        <v>509</v>
      </c>
      <c r="J2687" s="13" t="s">
        <v>597</v>
      </c>
    </row>
    <row r="2688" spans="1:10" x14ac:dyDescent="0.2">
      <c r="A2688" s="54" t="str">
        <f>'BoR4 Rollup'!B2688</f>
        <v xml:space="preserve"> Library Acquisitions</v>
      </c>
      <c r="B2688" s="93">
        <v>0</v>
      </c>
      <c r="C2688" s="245">
        <v>0</v>
      </c>
      <c r="D2688" s="245">
        <v>0</v>
      </c>
      <c r="E2688" s="294">
        <f t="shared" si="261"/>
        <v>0</v>
      </c>
      <c r="F2688" s="75"/>
      <c r="G2688" s="3" t="s">
        <v>356</v>
      </c>
      <c r="H2688" s="3" t="str">
        <f t="shared" si="260"/>
        <v>420024</v>
      </c>
      <c r="I2688" s="13" t="s">
        <v>509</v>
      </c>
      <c r="J2688" s="13" t="s">
        <v>597</v>
      </c>
    </row>
    <row r="2689" spans="1:10" x14ac:dyDescent="0.2">
      <c r="A2689" s="54" t="str">
        <f>'BoR4 Rollup'!B2689</f>
        <v xml:space="preserve"> Major Repairs</v>
      </c>
      <c r="B2689" s="93">
        <v>0</v>
      </c>
      <c r="C2689" s="245">
        <v>0</v>
      </c>
      <c r="D2689" s="245">
        <v>0</v>
      </c>
      <c r="E2689" s="294">
        <f t="shared" si="261"/>
        <v>0</v>
      </c>
      <c r="F2689" s="75"/>
      <c r="G2689" s="3" t="s">
        <v>356</v>
      </c>
      <c r="H2689" s="3" t="str">
        <f t="shared" si="260"/>
        <v>420024</v>
      </c>
      <c r="I2689" s="13" t="s">
        <v>509</v>
      </c>
    </row>
    <row r="2690" spans="1:10" ht="15.75" x14ac:dyDescent="0.25">
      <c r="A2690" s="55" t="str">
        <f>'BoR4 Rollup'!B2690</f>
        <v>Total Acquisitions and Major Repairs</v>
      </c>
      <c r="B2690" s="95">
        <f>B2689+B2688+B2687</f>
        <v>0</v>
      </c>
      <c r="C2690" s="281">
        <f>C2689+C2688+C2687</f>
        <v>0</v>
      </c>
      <c r="D2690" s="281">
        <f>D2689+D2688+D2687</f>
        <v>0</v>
      </c>
      <c r="E2690" s="296">
        <f t="shared" si="261"/>
        <v>0</v>
      </c>
      <c r="F2690" s="77"/>
      <c r="G2690" s="3" t="s">
        <v>355</v>
      </c>
      <c r="H2690" s="3" t="str">
        <f t="shared" si="260"/>
        <v>420024</v>
      </c>
      <c r="I2690" s="3" t="s">
        <v>509</v>
      </c>
    </row>
    <row r="2691" spans="1:10" ht="15.75" x14ac:dyDescent="0.25">
      <c r="A2691" s="55" t="str">
        <f>'BoR4 Rollup'!B2691</f>
        <v>Function Total</v>
      </c>
      <c r="B2691" s="94">
        <f>B2690+B2686+B2681+B2677</f>
        <v>0</v>
      </c>
      <c r="C2691" s="264">
        <f>C2690+C2686+C2681+C2677</f>
        <v>0</v>
      </c>
      <c r="D2691" s="264">
        <f>D2690+D2686+D2681+D2677</f>
        <v>0</v>
      </c>
      <c r="E2691" s="297">
        <f t="shared" si="261"/>
        <v>0</v>
      </c>
      <c r="F2691" s="76"/>
      <c r="G2691" s="3" t="s">
        <v>355</v>
      </c>
      <c r="H2691" s="3" t="str">
        <f t="shared" si="260"/>
        <v>420024</v>
      </c>
      <c r="I2691" s="3" t="s">
        <v>509</v>
      </c>
    </row>
    <row r="2692" spans="1:10" ht="15.75" x14ac:dyDescent="0.25">
      <c r="A2692" s="254" t="str">
        <f>'BoR4 Rollup'!B2692</f>
        <v>Function:  Academic Support</v>
      </c>
      <c r="B2692" s="255"/>
      <c r="C2692" s="256"/>
      <c r="D2692" s="256"/>
      <c r="E2692" s="257"/>
      <c r="F2692" s="72"/>
      <c r="G2692" s="3" t="s">
        <v>357</v>
      </c>
      <c r="H2692" s="3" t="str">
        <f t="shared" ref="H2692:H2712" si="262">RIGHT($A$2694,6)</f>
        <v>440001</v>
      </c>
      <c r="I2692" s="3" t="s">
        <v>510</v>
      </c>
    </row>
    <row r="2693" spans="1:10" ht="15.75" x14ac:dyDescent="0.25">
      <c r="A2693" s="106" t="str">
        <f>'BoR4 Rollup'!B2693</f>
        <v>Orgn:  Academic Support - General Expense</v>
      </c>
      <c r="B2693" s="258" t="str">
        <f>+'BoR4 Rollup'!C2693</f>
        <v>Actual</v>
      </c>
      <c r="C2693" s="258" t="str">
        <f>+'BoR4 Rollup'!D2693</f>
        <v>Budgeted</v>
      </c>
      <c r="D2693" s="258" t="str">
        <f>+'BoR4 Rollup'!E2693</f>
        <v>Budgeted</v>
      </c>
      <c r="E2693" s="259" t="str">
        <f>E5</f>
        <v>2024-2025 +/-</v>
      </c>
      <c r="F2693" s="78"/>
      <c r="G2693" s="3" t="s">
        <v>357</v>
      </c>
      <c r="H2693" s="3" t="str">
        <f t="shared" si="262"/>
        <v>440001</v>
      </c>
      <c r="I2693" s="3" t="s">
        <v>510</v>
      </c>
    </row>
    <row r="2694" spans="1:10" ht="15.75" x14ac:dyDescent="0.25">
      <c r="A2694" s="248" t="str">
        <f>'BoR4 Rollup'!B2694</f>
        <v>Organization ID:  440001</v>
      </c>
      <c r="B2694" s="249" t="str">
        <f>'BoR4 Rollup'!$C$6</f>
        <v>2024-2025</v>
      </c>
      <c r="C2694" s="110" t="str">
        <f>'BoR4 Rollup'!$D$6</f>
        <v>2024-2025</v>
      </c>
      <c r="D2694" s="249" t="str">
        <f>D6</f>
        <v>2025-2026</v>
      </c>
      <c r="E2694" s="250" t="str">
        <f>E6</f>
        <v>2025-2026</v>
      </c>
      <c r="F2694" s="78"/>
      <c r="G2694" s="3" t="s">
        <v>357</v>
      </c>
      <c r="H2694" s="3" t="str">
        <f t="shared" si="262"/>
        <v>440001</v>
      </c>
      <c r="I2694" s="3" t="s">
        <v>510</v>
      </c>
    </row>
    <row r="2695" spans="1:10" x14ac:dyDescent="0.2">
      <c r="A2695" s="54" t="str">
        <f>'BoR4 Rollup'!B2695</f>
        <v xml:space="preserve">  Salaries</v>
      </c>
      <c r="B2695" s="93">
        <v>0</v>
      </c>
      <c r="C2695" s="245">
        <v>0</v>
      </c>
      <c r="D2695" s="245">
        <v>0</v>
      </c>
      <c r="E2695" s="294">
        <f t="shared" ref="E2695:E2712" si="263">+D2695-C2695</f>
        <v>0</v>
      </c>
      <c r="F2695" s="75"/>
      <c r="G2695" s="3" t="s">
        <v>357</v>
      </c>
      <c r="H2695" s="3" t="str">
        <f t="shared" si="262"/>
        <v>440001</v>
      </c>
      <c r="I2695" s="3" t="s">
        <v>510</v>
      </c>
      <c r="J2695" s="13" t="s">
        <v>589</v>
      </c>
    </row>
    <row r="2696" spans="1:10" x14ac:dyDescent="0.2">
      <c r="A2696" s="54" t="str">
        <f>'BoR4 Rollup'!B2696</f>
        <v xml:space="preserve">  Other Compensation</v>
      </c>
      <c r="B2696" s="93">
        <v>0</v>
      </c>
      <c r="C2696" s="245">
        <v>0</v>
      </c>
      <c r="D2696" s="245">
        <v>0</v>
      </c>
      <c r="E2696" s="294">
        <f t="shared" si="263"/>
        <v>0</v>
      </c>
      <c r="F2696" s="75"/>
      <c r="G2696" s="3" t="s">
        <v>357</v>
      </c>
      <c r="H2696" s="3" t="str">
        <f t="shared" si="262"/>
        <v>440001</v>
      </c>
      <c r="I2696" s="3" t="s">
        <v>510</v>
      </c>
    </row>
    <row r="2697" spans="1:10" x14ac:dyDescent="0.2">
      <c r="A2697" s="54" t="str">
        <f>'BoR4 Rollup'!B2697</f>
        <v xml:space="preserve">  Related Benefits</v>
      </c>
      <c r="B2697" s="93">
        <v>0</v>
      </c>
      <c r="C2697" s="245">
        <v>0</v>
      </c>
      <c r="D2697" s="245">
        <v>0</v>
      </c>
      <c r="E2697" s="294">
        <f t="shared" si="263"/>
        <v>0</v>
      </c>
      <c r="F2697" s="75"/>
      <c r="G2697" s="3" t="s">
        <v>357</v>
      </c>
      <c r="H2697" s="3" t="str">
        <f t="shared" si="262"/>
        <v>440001</v>
      </c>
      <c r="I2697" s="3" t="s">
        <v>510</v>
      </c>
      <c r="J2697" s="13" t="s">
        <v>590</v>
      </c>
    </row>
    <row r="2698" spans="1:10" ht="15.75" x14ac:dyDescent="0.25">
      <c r="A2698" s="55" t="str">
        <f>'BoR4 Rollup'!B2698</f>
        <v>Total Personal Services</v>
      </c>
      <c r="B2698" s="94">
        <f>B2697+B2696+B2695</f>
        <v>0</v>
      </c>
      <c r="C2698" s="264">
        <f>C2697+C2696+C2695</f>
        <v>0</v>
      </c>
      <c r="D2698" s="264">
        <f>D2697+D2696+D2695</f>
        <v>0</v>
      </c>
      <c r="E2698" s="295">
        <f t="shared" si="263"/>
        <v>0</v>
      </c>
      <c r="F2698" s="76"/>
      <c r="G2698" s="3" t="s">
        <v>357</v>
      </c>
      <c r="H2698" s="3" t="str">
        <f t="shared" si="262"/>
        <v>440001</v>
      </c>
      <c r="I2698" s="3" t="s">
        <v>510</v>
      </c>
    </row>
    <row r="2699" spans="1:10" x14ac:dyDescent="0.2">
      <c r="A2699" s="54" t="str">
        <f>'BoR4 Rollup'!B2699</f>
        <v xml:space="preserve"> Travel</v>
      </c>
      <c r="B2699" s="93">
        <v>0</v>
      </c>
      <c r="C2699" s="245">
        <v>0</v>
      </c>
      <c r="D2699" s="245">
        <v>0</v>
      </c>
      <c r="E2699" s="294">
        <f t="shared" si="263"/>
        <v>0</v>
      </c>
      <c r="F2699" s="75"/>
      <c r="G2699" s="3" t="s">
        <v>357</v>
      </c>
      <c r="H2699" s="3" t="str">
        <f t="shared" si="262"/>
        <v>440001</v>
      </c>
      <c r="I2699" s="3" t="s">
        <v>510</v>
      </c>
      <c r="J2699" s="13" t="s">
        <v>591</v>
      </c>
    </row>
    <row r="2700" spans="1:10" x14ac:dyDescent="0.2">
      <c r="A2700" s="54" t="str">
        <f>'BoR4 Rollup'!B2700</f>
        <v xml:space="preserve"> Operating Services</v>
      </c>
      <c r="B2700" s="93">
        <v>0</v>
      </c>
      <c r="C2700" s="245">
        <v>0</v>
      </c>
      <c r="D2700" s="245">
        <v>0</v>
      </c>
      <c r="E2700" s="294">
        <f t="shared" si="263"/>
        <v>0</v>
      </c>
      <c r="F2700" s="75"/>
      <c r="G2700" s="3" t="s">
        <v>357</v>
      </c>
      <c r="H2700" s="3" t="str">
        <f t="shared" si="262"/>
        <v>440001</v>
      </c>
      <c r="I2700" s="3" t="s">
        <v>510</v>
      </c>
      <c r="J2700" s="13" t="s">
        <v>592</v>
      </c>
    </row>
    <row r="2701" spans="1:10" x14ac:dyDescent="0.2">
      <c r="A2701" s="54" t="str">
        <f>'BoR4 Rollup'!B2701</f>
        <v xml:space="preserve"> Supplies</v>
      </c>
      <c r="B2701" s="93">
        <v>0</v>
      </c>
      <c r="C2701" s="245">
        <v>0</v>
      </c>
      <c r="D2701" s="245">
        <v>0</v>
      </c>
      <c r="E2701" s="294">
        <f t="shared" si="263"/>
        <v>0</v>
      </c>
      <c r="F2701" s="75"/>
      <c r="G2701" s="3" t="s">
        <v>357</v>
      </c>
      <c r="H2701" s="3" t="str">
        <f t="shared" si="262"/>
        <v>440001</v>
      </c>
      <c r="I2701" s="3" t="s">
        <v>510</v>
      </c>
      <c r="J2701" s="13" t="s">
        <v>593</v>
      </c>
    </row>
    <row r="2702" spans="1:10" ht="15.75" x14ac:dyDescent="0.25">
      <c r="A2702" s="55" t="str">
        <f>'BoR4 Rollup'!B2702</f>
        <v>Total Operating Expenses</v>
      </c>
      <c r="B2702" s="95">
        <f>B2701+B2700+B2699</f>
        <v>0</v>
      </c>
      <c r="C2702" s="281">
        <f>C2701+C2700+C2699</f>
        <v>0</v>
      </c>
      <c r="D2702" s="281">
        <f>D2701+D2700+D2699</f>
        <v>0</v>
      </c>
      <c r="E2702" s="296">
        <f t="shared" si="263"/>
        <v>0</v>
      </c>
      <c r="F2702" s="77"/>
      <c r="G2702" s="3" t="s">
        <v>357</v>
      </c>
      <c r="H2702" s="3" t="str">
        <f t="shared" si="262"/>
        <v>440001</v>
      </c>
      <c r="I2702" s="3" t="s">
        <v>510</v>
      </c>
    </row>
    <row r="2703" spans="1:10" x14ac:dyDescent="0.2">
      <c r="A2703" s="54" t="str">
        <f>'BoR4 Rollup'!B2703</f>
        <v xml:space="preserve"> Professional Services</v>
      </c>
      <c r="B2703" s="93">
        <v>0</v>
      </c>
      <c r="C2703" s="245">
        <v>0</v>
      </c>
      <c r="D2703" s="245">
        <v>0</v>
      </c>
      <c r="E2703" s="294">
        <f t="shared" si="263"/>
        <v>0</v>
      </c>
      <c r="F2703" s="75"/>
      <c r="G2703" s="3" t="s">
        <v>357</v>
      </c>
      <c r="H2703" s="3" t="str">
        <f t="shared" si="262"/>
        <v>440001</v>
      </c>
      <c r="I2703" s="3" t="s">
        <v>510</v>
      </c>
      <c r="J2703" s="13" t="s">
        <v>594</v>
      </c>
    </row>
    <row r="2704" spans="1:10" x14ac:dyDescent="0.2">
      <c r="A2704" s="54" t="str">
        <f>'BoR4 Rollup'!B2704</f>
        <v xml:space="preserve"> Other Charges</v>
      </c>
      <c r="B2704" s="93">
        <v>0</v>
      </c>
      <c r="C2704" s="245">
        <v>0</v>
      </c>
      <c r="D2704" s="245">
        <v>0</v>
      </c>
      <c r="E2704" s="294">
        <f t="shared" si="263"/>
        <v>0</v>
      </c>
      <c r="F2704" s="75"/>
      <c r="G2704" s="3" t="s">
        <v>357</v>
      </c>
      <c r="H2704" s="3" t="str">
        <f t="shared" si="262"/>
        <v>440001</v>
      </c>
      <c r="I2704" s="3" t="s">
        <v>510</v>
      </c>
      <c r="J2704" s="13" t="s">
        <v>595</v>
      </c>
    </row>
    <row r="2705" spans="1:10" x14ac:dyDescent="0.2">
      <c r="A2705" s="54" t="str">
        <f>'BoR4 Rollup'!B2705</f>
        <v xml:space="preserve"> Debt Services</v>
      </c>
      <c r="B2705" s="93">
        <v>0</v>
      </c>
      <c r="C2705" s="245">
        <v>0</v>
      </c>
      <c r="D2705" s="245">
        <v>0</v>
      </c>
      <c r="E2705" s="294">
        <f t="shared" si="263"/>
        <v>0</v>
      </c>
      <c r="F2705" s="75"/>
      <c r="G2705" s="3" t="s">
        <v>357</v>
      </c>
      <c r="H2705" s="3" t="str">
        <f t="shared" si="262"/>
        <v>440001</v>
      </c>
      <c r="I2705" s="3" t="s">
        <v>510</v>
      </c>
    </row>
    <row r="2706" spans="1:10" x14ac:dyDescent="0.2">
      <c r="A2706" s="54" t="str">
        <f>'BoR4 Rollup'!B2706</f>
        <v xml:space="preserve"> Interagency Transfers</v>
      </c>
      <c r="B2706" s="93">
        <v>0</v>
      </c>
      <c r="C2706" s="245">
        <v>0</v>
      </c>
      <c r="D2706" s="245">
        <v>0</v>
      </c>
      <c r="E2706" s="294">
        <f t="shared" si="263"/>
        <v>0</v>
      </c>
      <c r="F2706" s="75"/>
      <c r="G2706" s="3" t="s">
        <v>357</v>
      </c>
      <c r="H2706" s="3" t="str">
        <f t="shared" si="262"/>
        <v>440001</v>
      </c>
      <c r="I2706" s="3" t="s">
        <v>510</v>
      </c>
      <c r="J2706" s="13" t="s">
        <v>596</v>
      </c>
    </row>
    <row r="2707" spans="1:10" ht="15.75" x14ac:dyDescent="0.25">
      <c r="A2707" s="55" t="str">
        <f>'BoR4 Rollup'!B2707</f>
        <v>Total Other Charges</v>
      </c>
      <c r="B2707" s="95">
        <f>B2706+B2705+B2704+B2703</f>
        <v>0</v>
      </c>
      <c r="C2707" s="281">
        <f>C2706+C2705+C2704+C2703</f>
        <v>0</v>
      </c>
      <c r="D2707" s="281">
        <f>D2706+D2705+D2704+D2703</f>
        <v>0</v>
      </c>
      <c r="E2707" s="296">
        <f t="shared" si="263"/>
        <v>0</v>
      </c>
      <c r="F2707" s="77"/>
      <c r="G2707" s="3" t="s">
        <v>357</v>
      </c>
      <c r="H2707" s="3" t="str">
        <f t="shared" si="262"/>
        <v>440001</v>
      </c>
      <c r="I2707" s="3" t="s">
        <v>510</v>
      </c>
    </row>
    <row r="2708" spans="1:10" x14ac:dyDescent="0.2">
      <c r="A2708" s="54" t="str">
        <f>'BoR4 Rollup'!B2708</f>
        <v xml:space="preserve"> General Acquisitions</v>
      </c>
      <c r="B2708" s="93">
        <v>0</v>
      </c>
      <c r="C2708" s="245">
        <v>0</v>
      </c>
      <c r="D2708" s="245">
        <v>0</v>
      </c>
      <c r="E2708" s="294">
        <f t="shared" si="263"/>
        <v>0</v>
      </c>
      <c r="F2708" s="75"/>
      <c r="G2708" s="3" t="s">
        <v>357</v>
      </c>
      <c r="H2708" s="3" t="str">
        <f t="shared" si="262"/>
        <v>440001</v>
      </c>
      <c r="I2708" s="3" t="s">
        <v>510</v>
      </c>
      <c r="J2708" s="13" t="s">
        <v>597</v>
      </c>
    </row>
    <row r="2709" spans="1:10" x14ac:dyDescent="0.2">
      <c r="A2709" s="54" t="str">
        <f>'BoR4 Rollup'!B2709</f>
        <v xml:space="preserve"> Library Acquisitions</v>
      </c>
      <c r="B2709" s="93">
        <v>0</v>
      </c>
      <c r="C2709" s="245">
        <v>0</v>
      </c>
      <c r="D2709" s="245">
        <v>0</v>
      </c>
      <c r="E2709" s="294">
        <f t="shared" si="263"/>
        <v>0</v>
      </c>
      <c r="F2709" s="75"/>
      <c r="G2709" s="3" t="s">
        <v>357</v>
      </c>
      <c r="H2709" s="3" t="str">
        <f t="shared" si="262"/>
        <v>440001</v>
      </c>
      <c r="I2709" s="3" t="s">
        <v>510</v>
      </c>
      <c r="J2709" s="13" t="s">
        <v>597</v>
      </c>
    </row>
    <row r="2710" spans="1:10" x14ac:dyDescent="0.2">
      <c r="A2710" s="54" t="str">
        <f>'BoR4 Rollup'!B2710</f>
        <v xml:space="preserve"> Major Repairs</v>
      </c>
      <c r="B2710" s="93">
        <v>0</v>
      </c>
      <c r="C2710" s="245">
        <v>0</v>
      </c>
      <c r="D2710" s="245">
        <v>0</v>
      </c>
      <c r="E2710" s="294">
        <f t="shared" si="263"/>
        <v>0</v>
      </c>
      <c r="F2710" s="75"/>
      <c r="G2710" s="3" t="s">
        <v>357</v>
      </c>
      <c r="H2710" s="3" t="str">
        <f t="shared" si="262"/>
        <v>440001</v>
      </c>
      <c r="I2710" s="3" t="s">
        <v>510</v>
      </c>
    </row>
    <row r="2711" spans="1:10" ht="15.75" x14ac:dyDescent="0.25">
      <c r="A2711" s="55" t="str">
        <f>'BoR4 Rollup'!B2711</f>
        <v>Total Acquisitions and Major Repairs</v>
      </c>
      <c r="B2711" s="95">
        <f>B2710+B2709+B2708</f>
        <v>0</v>
      </c>
      <c r="C2711" s="281">
        <f>C2710+C2709+C2708</f>
        <v>0</v>
      </c>
      <c r="D2711" s="281">
        <f>D2710+D2709+D2708</f>
        <v>0</v>
      </c>
      <c r="E2711" s="296">
        <f t="shared" si="263"/>
        <v>0</v>
      </c>
      <c r="F2711" s="77"/>
      <c r="G2711" s="3" t="s">
        <v>357</v>
      </c>
      <c r="H2711" s="3" t="str">
        <f t="shared" si="262"/>
        <v>440001</v>
      </c>
      <c r="I2711" s="3" t="s">
        <v>510</v>
      </c>
    </row>
    <row r="2712" spans="1:10" ht="15.75" x14ac:dyDescent="0.25">
      <c r="A2712" s="55" t="str">
        <f>'BoR4 Rollup'!B2712</f>
        <v>Function Total</v>
      </c>
      <c r="B2712" s="94">
        <f>B2711+B2707+B2702+B2698</f>
        <v>0</v>
      </c>
      <c r="C2712" s="264">
        <f>C2711+C2707+C2702+C2698</f>
        <v>0</v>
      </c>
      <c r="D2712" s="264">
        <f>D2711+D2707+D2702+D2698</f>
        <v>0</v>
      </c>
      <c r="E2712" s="297">
        <f t="shared" si="263"/>
        <v>0</v>
      </c>
      <c r="F2712" s="76"/>
      <c r="G2712" s="3" t="s">
        <v>357</v>
      </c>
      <c r="H2712" s="3" t="str">
        <f t="shared" si="262"/>
        <v>440001</v>
      </c>
      <c r="I2712" s="3" t="s">
        <v>510</v>
      </c>
    </row>
    <row r="2713" spans="1:10" ht="15.75" x14ac:dyDescent="0.25">
      <c r="A2713" s="254" t="str">
        <f>'BoR4 Rollup'!B2713</f>
        <v>Function:  Student Services</v>
      </c>
      <c r="B2713" s="255"/>
      <c r="C2713" s="256"/>
      <c r="D2713" s="256"/>
      <c r="E2713" s="257"/>
      <c r="F2713" s="72"/>
      <c r="G2713" s="3" t="s">
        <v>355</v>
      </c>
      <c r="H2713" s="3" t="str">
        <f t="shared" ref="H2713:H2733" si="264">RIGHT($A$2715,6)</f>
        <v xml:space="preserve"> TOTAL</v>
      </c>
      <c r="I2713" s="3" t="s">
        <v>396</v>
      </c>
    </row>
    <row r="2714" spans="1:10" ht="15.75" x14ac:dyDescent="0.25">
      <c r="A2714" s="106" t="str">
        <f>'BoR4 Rollup'!B2714</f>
        <v>Orgn:  STUDENT SERVICES</v>
      </c>
      <c r="B2714" s="258" t="str">
        <f>+'BoR4 Rollup'!C2714</f>
        <v>Actual</v>
      </c>
      <c r="C2714" s="258" t="str">
        <f>+'BoR4 Rollup'!D2714</f>
        <v>Budgeted</v>
      </c>
      <c r="D2714" s="258" t="str">
        <f>+'BoR4 Rollup'!E2714</f>
        <v>Budgeted</v>
      </c>
      <c r="E2714" s="259" t="str">
        <f>E5</f>
        <v>2024-2025 +/-</v>
      </c>
      <c r="F2714" s="74"/>
      <c r="G2714" s="3" t="s">
        <v>355</v>
      </c>
      <c r="H2714" s="3" t="str">
        <f t="shared" si="264"/>
        <v xml:space="preserve"> TOTAL</v>
      </c>
      <c r="I2714" s="3" t="s">
        <v>396</v>
      </c>
    </row>
    <row r="2715" spans="1:10" ht="15.75" x14ac:dyDescent="0.25">
      <c r="A2715" s="248" t="str">
        <f>'BoR4 Rollup'!B2715</f>
        <v>ORGN  ID: TOTAL</v>
      </c>
      <c r="B2715" s="249" t="str">
        <f>'BoR4 Rollup'!$C$6</f>
        <v>2024-2025</v>
      </c>
      <c r="C2715" s="110" t="str">
        <f>'BoR4 Rollup'!$D$6</f>
        <v>2024-2025</v>
      </c>
      <c r="D2715" s="249" t="str">
        <f>D6</f>
        <v>2025-2026</v>
      </c>
      <c r="E2715" s="250" t="str">
        <f>E6</f>
        <v>2025-2026</v>
      </c>
      <c r="F2715" s="74"/>
      <c r="G2715" s="3" t="s">
        <v>355</v>
      </c>
      <c r="H2715" s="3" t="str">
        <f t="shared" si="264"/>
        <v xml:space="preserve"> TOTAL</v>
      </c>
      <c r="I2715" s="3" t="s">
        <v>396</v>
      </c>
    </row>
    <row r="2716" spans="1:10" x14ac:dyDescent="0.2">
      <c r="A2716" s="54" t="str">
        <f>'BoR4 Rollup'!B2716</f>
        <v xml:space="preserve">  Salaries</v>
      </c>
      <c r="B2716" s="93">
        <f t="shared" ref="B2716:C2718" si="265">+B2737+B2758+B2779+B2800+B2821+B2842+B2863+B2884+B2905+B2926+B2947+B2968+B2989+B3031+B3010</f>
        <v>97677</v>
      </c>
      <c r="C2716" s="93">
        <f t="shared" si="265"/>
        <v>97677</v>
      </c>
      <c r="D2716" s="93">
        <f>+D2737+D2758+D2779+D2800+D2821+D2842+D2863+D2884+D2905+D2926+D2947+D2968+D2989+D3031</f>
        <v>48364</v>
      </c>
      <c r="E2716" s="237">
        <f t="shared" ref="E2716:E2723" si="266">+D2716-C2716</f>
        <v>-49313</v>
      </c>
      <c r="F2716" s="75"/>
      <c r="G2716" s="3" t="s">
        <v>355</v>
      </c>
      <c r="H2716" s="3" t="str">
        <f t="shared" si="264"/>
        <v xml:space="preserve"> TOTAL</v>
      </c>
      <c r="I2716" s="3" t="s">
        <v>396</v>
      </c>
      <c r="J2716" s="13" t="s">
        <v>589</v>
      </c>
    </row>
    <row r="2717" spans="1:10" x14ac:dyDescent="0.2">
      <c r="A2717" s="54" t="str">
        <f>'BoR4 Rollup'!B2717</f>
        <v xml:space="preserve">  Other Compensation</v>
      </c>
      <c r="B2717" s="93">
        <f t="shared" si="265"/>
        <v>0</v>
      </c>
      <c r="C2717" s="93">
        <f t="shared" si="265"/>
        <v>0</v>
      </c>
      <c r="D2717" s="93">
        <f>+D2738+D2759+D2780+D2801+D2822+D2843+D2864+D2885+D2906+D2927+D2948+D2969+D2990+D3032</f>
        <v>0</v>
      </c>
      <c r="E2717" s="237">
        <f t="shared" si="266"/>
        <v>0</v>
      </c>
      <c r="F2717" s="75"/>
      <c r="G2717" s="3" t="s">
        <v>355</v>
      </c>
      <c r="H2717" s="3" t="str">
        <f t="shared" si="264"/>
        <v xml:space="preserve"> TOTAL</v>
      </c>
      <c r="I2717" s="3" t="s">
        <v>396</v>
      </c>
    </row>
    <row r="2718" spans="1:10" x14ac:dyDescent="0.2">
      <c r="A2718" s="54" t="str">
        <f>'BoR4 Rollup'!B2718</f>
        <v xml:space="preserve">  Related Benefits</v>
      </c>
      <c r="B2718" s="93">
        <f t="shared" si="265"/>
        <v>40876</v>
      </c>
      <c r="C2718" s="93">
        <f t="shared" si="265"/>
        <v>40876</v>
      </c>
      <c r="D2718" s="93">
        <f>+D2739+D2760+D2781+D2802+D2823+D2844+D2865+D2886+D2907+D2928+D2949+D2970+D2991+D3033</f>
        <v>16529</v>
      </c>
      <c r="E2718" s="237">
        <f t="shared" si="266"/>
        <v>-24347</v>
      </c>
      <c r="F2718" s="75"/>
      <c r="G2718" s="3" t="s">
        <v>355</v>
      </c>
      <c r="H2718" s="3" t="str">
        <f t="shared" si="264"/>
        <v xml:space="preserve"> TOTAL</v>
      </c>
      <c r="I2718" s="3" t="s">
        <v>396</v>
      </c>
      <c r="J2718" s="13" t="s">
        <v>590</v>
      </c>
    </row>
    <row r="2719" spans="1:10" ht="15.75" x14ac:dyDescent="0.25">
      <c r="A2719" s="55" t="str">
        <f>'BoR4 Rollup'!B2719</f>
        <v>Total Personal Services</v>
      </c>
      <c r="B2719" s="94">
        <f>B2718+B2717+B2716</f>
        <v>138553</v>
      </c>
      <c r="C2719" s="94">
        <f>C2718+C2717+C2716</f>
        <v>138553</v>
      </c>
      <c r="D2719" s="94">
        <f>D2718+D2717+D2716</f>
        <v>64893</v>
      </c>
      <c r="E2719" s="238">
        <f t="shared" si="266"/>
        <v>-73660</v>
      </c>
      <c r="F2719" s="76"/>
      <c r="G2719" s="3" t="s">
        <v>355</v>
      </c>
      <c r="H2719" s="3" t="str">
        <f t="shared" si="264"/>
        <v xml:space="preserve"> TOTAL</v>
      </c>
      <c r="I2719" s="3" t="s">
        <v>396</v>
      </c>
    </row>
    <row r="2720" spans="1:10" x14ac:dyDescent="0.2">
      <c r="A2720" s="54" t="str">
        <f>'BoR4 Rollup'!B2720</f>
        <v xml:space="preserve"> Travel</v>
      </c>
      <c r="B2720" s="93">
        <f t="shared" ref="B2720:C2722" si="267">+B2741+B2762+B2783+B2804+B2825+B2846+B2867+B2888+B2909+B2930+B2951+B2972+B2993+B3035+B3014</f>
        <v>0</v>
      </c>
      <c r="C2720" s="93">
        <f t="shared" si="267"/>
        <v>0</v>
      </c>
      <c r="D2720" s="93">
        <f>+D2741+D2762+D2783+D2804+D2825+D2846+D2867+D2888+D2909+D2930+D2951+D2972+D2993+D3035</f>
        <v>255</v>
      </c>
      <c r="E2720" s="237">
        <f t="shared" si="266"/>
        <v>255</v>
      </c>
      <c r="F2720" s="75"/>
      <c r="G2720" s="3" t="s">
        <v>355</v>
      </c>
      <c r="H2720" s="3" t="str">
        <f t="shared" si="264"/>
        <v xml:space="preserve"> TOTAL</v>
      </c>
      <c r="I2720" s="3" t="s">
        <v>396</v>
      </c>
      <c r="J2720" s="13" t="s">
        <v>591</v>
      </c>
    </row>
    <row r="2721" spans="1:10" x14ac:dyDescent="0.2">
      <c r="A2721" s="54" t="str">
        <f>'BoR4 Rollup'!B2721</f>
        <v xml:space="preserve"> Operating Services</v>
      </c>
      <c r="B2721" s="93">
        <f t="shared" si="267"/>
        <v>16349.48</v>
      </c>
      <c r="C2721" s="93">
        <f t="shared" si="267"/>
        <v>16349.48</v>
      </c>
      <c r="D2721" s="93">
        <f>+D2742+D2763+D2784+D2805+D2826+D2847+D2868+D2889+D2910+D2931+D2952+D2973+D2994+D3036</f>
        <v>5705</v>
      </c>
      <c r="E2721" s="237">
        <f t="shared" si="266"/>
        <v>-10644.48</v>
      </c>
      <c r="F2721" s="75"/>
      <c r="G2721" s="3" t="s">
        <v>355</v>
      </c>
      <c r="H2721" s="3" t="str">
        <f t="shared" si="264"/>
        <v xml:space="preserve"> TOTAL</v>
      </c>
      <c r="I2721" s="3" t="s">
        <v>396</v>
      </c>
      <c r="J2721" s="13" t="s">
        <v>592</v>
      </c>
    </row>
    <row r="2722" spans="1:10" x14ac:dyDescent="0.2">
      <c r="A2722" s="54" t="str">
        <f>'BoR4 Rollup'!B2722</f>
        <v xml:space="preserve"> Supplies</v>
      </c>
      <c r="B2722" s="93">
        <f t="shared" si="267"/>
        <v>3385</v>
      </c>
      <c r="C2722" s="93">
        <f t="shared" si="267"/>
        <v>3385</v>
      </c>
      <c r="D2722" s="93">
        <f>+D2743+D2764+D2785+D2806+D2827+D2848+D2869+D2890+D2911+D2932+D2953+D2974+D2995+D3037</f>
        <v>555</v>
      </c>
      <c r="E2722" s="237">
        <f t="shared" si="266"/>
        <v>-2830</v>
      </c>
      <c r="F2722" s="75"/>
      <c r="G2722" s="3" t="s">
        <v>355</v>
      </c>
      <c r="H2722" s="3" t="str">
        <f t="shared" si="264"/>
        <v xml:space="preserve"> TOTAL</v>
      </c>
      <c r="I2722" s="3" t="s">
        <v>396</v>
      </c>
      <c r="J2722" s="13" t="s">
        <v>593</v>
      </c>
    </row>
    <row r="2723" spans="1:10" ht="15.75" x14ac:dyDescent="0.25">
      <c r="A2723" s="55" t="str">
        <f>'BoR4 Rollup'!B2723</f>
        <v>Total Operating Expenses</v>
      </c>
      <c r="B2723" s="95">
        <f>B2722+B2721+B2720</f>
        <v>19734.48</v>
      </c>
      <c r="C2723" s="95">
        <f>C2722+C2721+C2720</f>
        <v>19734.48</v>
      </c>
      <c r="D2723" s="95">
        <f>D2722+D2721+D2720</f>
        <v>6515</v>
      </c>
      <c r="E2723" s="239">
        <f t="shared" si="266"/>
        <v>-13219.48</v>
      </c>
      <c r="F2723" s="77"/>
      <c r="G2723" s="3" t="s">
        <v>355</v>
      </c>
      <c r="H2723" s="3" t="str">
        <f t="shared" si="264"/>
        <v xml:space="preserve"> TOTAL</v>
      </c>
      <c r="I2723" s="3" t="s">
        <v>396</v>
      </c>
    </row>
    <row r="2724" spans="1:10" x14ac:dyDescent="0.2">
      <c r="A2724" s="54" t="str">
        <f>'BoR4 Rollup'!B2724</f>
        <v xml:space="preserve"> Professional Services</v>
      </c>
      <c r="B2724" s="93">
        <f t="shared" ref="B2724:C2727" si="268">+B2745+B2766+B2787+B2808+B2829+B2850+B2871+B2892+B2913+B2934+B2955+B2976+B2997+B3039+B3018</f>
        <v>0</v>
      </c>
      <c r="C2724" s="93">
        <f t="shared" si="268"/>
        <v>0</v>
      </c>
      <c r="D2724" s="93">
        <f t="shared" ref="D2724:E2727" si="269">+D2745+D2766+D2787+D2808+D2829+D2850+D2871+D2892+D2913+D2934+D2955+D2976+D2997+D3039</f>
        <v>0</v>
      </c>
      <c r="E2724" s="93">
        <f t="shared" si="269"/>
        <v>0</v>
      </c>
      <c r="F2724" s="75"/>
      <c r="G2724" s="3" t="s">
        <v>355</v>
      </c>
      <c r="H2724" s="3" t="str">
        <f t="shared" si="264"/>
        <v xml:space="preserve"> TOTAL</v>
      </c>
      <c r="I2724" s="3" t="s">
        <v>396</v>
      </c>
      <c r="J2724" s="13" t="s">
        <v>594</v>
      </c>
    </row>
    <row r="2725" spans="1:10" x14ac:dyDescent="0.2">
      <c r="A2725" s="54" t="str">
        <f>'BoR4 Rollup'!B2725</f>
        <v xml:space="preserve"> Other Charges</v>
      </c>
      <c r="B2725" s="93">
        <f t="shared" si="268"/>
        <v>1248</v>
      </c>
      <c r="C2725" s="93">
        <f t="shared" si="268"/>
        <v>1248</v>
      </c>
      <c r="D2725" s="93">
        <f t="shared" si="269"/>
        <v>1295</v>
      </c>
      <c r="E2725" s="93">
        <f t="shared" si="269"/>
        <v>47</v>
      </c>
      <c r="F2725" s="75"/>
      <c r="G2725" s="3" t="s">
        <v>355</v>
      </c>
      <c r="H2725" s="3" t="str">
        <f t="shared" si="264"/>
        <v xml:space="preserve"> TOTAL</v>
      </c>
      <c r="I2725" s="3" t="s">
        <v>396</v>
      </c>
      <c r="J2725" s="13" t="s">
        <v>595</v>
      </c>
    </row>
    <row r="2726" spans="1:10" x14ac:dyDescent="0.2">
      <c r="A2726" s="54" t="str">
        <f>'BoR4 Rollup'!B2726</f>
        <v xml:space="preserve"> Debt Services</v>
      </c>
      <c r="B2726" s="93">
        <f t="shared" si="268"/>
        <v>0</v>
      </c>
      <c r="C2726" s="93">
        <f t="shared" si="268"/>
        <v>0</v>
      </c>
      <c r="D2726" s="93">
        <f t="shared" si="269"/>
        <v>0</v>
      </c>
      <c r="E2726" s="93">
        <f t="shared" si="269"/>
        <v>0</v>
      </c>
      <c r="F2726" s="75"/>
      <c r="G2726" s="3" t="s">
        <v>355</v>
      </c>
      <c r="H2726" s="3" t="str">
        <f t="shared" si="264"/>
        <v xml:space="preserve"> TOTAL</v>
      </c>
      <c r="I2726" s="3" t="s">
        <v>396</v>
      </c>
    </row>
    <row r="2727" spans="1:10" x14ac:dyDescent="0.2">
      <c r="A2727" s="54" t="str">
        <f>'BoR4 Rollup'!B2727</f>
        <v xml:space="preserve"> Interagency Transfers</v>
      </c>
      <c r="B2727" s="93">
        <f t="shared" si="268"/>
        <v>0</v>
      </c>
      <c r="C2727" s="93">
        <f t="shared" si="268"/>
        <v>0</v>
      </c>
      <c r="D2727" s="93">
        <f t="shared" si="269"/>
        <v>0</v>
      </c>
      <c r="E2727" s="93">
        <f t="shared" si="269"/>
        <v>0</v>
      </c>
      <c r="F2727" s="75"/>
      <c r="G2727" s="3" t="s">
        <v>355</v>
      </c>
      <c r="H2727" s="3" t="str">
        <f t="shared" si="264"/>
        <v xml:space="preserve"> TOTAL</v>
      </c>
      <c r="I2727" s="3" t="s">
        <v>396</v>
      </c>
      <c r="J2727" s="13" t="s">
        <v>596</v>
      </c>
    </row>
    <row r="2728" spans="1:10" ht="15.75" x14ac:dyDescent="0.25">
      <c r="A2728" s="55" t="str">
        <f>'BoR4 Rollup'!B2728</f>
        <v>Total Other Charges</v>
      </c>
      <c r="B2728" s="95">
        <f>B2727+B2726+B2725+B2724</f>
        <v>1248</v>
      </c>
      <c r="C2728" s="95">
        <f>C2727+C2726+C2725+C2724</f>
        <v>1248</v>
      </c>
      <c r="D2728" s="95">
        <f>D2727+D2726+D2725+D2724</f>
        <v>1295</v>
      </c>
      <c r="E2728" s="95">
        <f>E2727+E2726+E2725+E2724</f>
        <v>47</v>
      </c>
      <c r="F2728" s="77"/>
      <c r="G2728" s="3" t="s">
        <v>355</v>
      </c>
      <c r="H2728" s="3" t="str">
        <f t="shared" si="264"/>
        <v xml:space="preserve"> TOTAL</v>
      </c>
      <c r="I2728" s="3" t="s">
        <v>396</v>
      </c>
    </row>
    <row r="2729" spans="1:10" x14ac:dyDescent="0.2">
      <c r="A2729" s="54" t="str">
        <f>'BoR4 Rollup'!B2729</f>
        <v xml:space="preserve"> General Acquisitions</v>
      </c>
      <c r="B2729" s="93">
        <f t="shared" ref="B2729:C2731" si="270">+B2750+B2771+B2792+B2813+B2834+B2855+B2876+B2897+B2918+B2939+B2960+B2981+B3002+B3044+B3023</f>
        <v>0</v>
      </c>
      <c r="C2729" s="93">
        <f t="shared" si="270"/>
        <v>0</v>
      </c>
      <c r="D2729" s="93">
        <f t="shared" ref="D2729:E2731" si="271">+D2750+D2771+D2792+D2813+D2834+D2855+D2876+D2897+D2918+D2939+D2960+D2981+D3002+D3044</f>
        <v>108</v>
      </c>
      <c r="E2729" s="93">
        <f t="shared" si="271"/>
        <v>108</v>
      </c>
      <c r="F2729" s="75"/>
      <c r="G2729" s="3" t="s">
        <v>355</v>
      </c>
      <c r="H2729" s="3" t="str">
        <f t="shared" si="264"/>
        <v xml:space="preserve"> TOTAL</v>
      </c>
      <c r="I2729" s="3" t="s">
        <v>396</v>
      </c>
      <c r="J2729" s="13" t="s">
        <v>597</v>
      </c>
    </row>
    <row r="2730" spans="1:10" x14ac:dyDescent="0.2">
      <c r="A2730" s="54" t="str">
        <f>'BoR4 Rollup'!B2730</f>
        <v xml:space="preserve"> Library Acquisitions</v>
      </c>
      <c r="B2730" s="93">
        <f t="shared" si="270"/>
        <v>0</v>
      </c>
      <c r="C2730" s="93">
        <f t="shared" si="270"/>
        <v>0</v>
      </c>
      <c r="D2730" s="93">
        <f t="shared" si="271"/>
        <v>0</v>
      </c>
      <c r="E2730" s="93">
        <f t="shared" si="271"/>
        <v>0</v>
      </c>
      <c r="F2730" s="75"/>
      <c r="G2730" s="3" t="s">
        <v>355</v>
      </c>
      <c r="H2730" s="3" t="str">
        <f t="shared" si="264"/>
        <v xml:space="preserve"> TOTAL</v>
      </c>
      <c r="I2730" s="3" t="s">
        <v>396</v>
      </c>
      <c r="J2730" s="13" t="s">
        <v>597</v>
      </c>
    </row>
    <row r="2731" spans="1:10" x14ac:dyDescent="0.2">
      <c r="A2731" s="54" t="str">
        <f>'BoR4 Rollup'!B2731</f>
        <v xml:space="preserve"> Major Repairs</v>
      </c>
      <c r="B2731" s="93">
        <f t="shared" si="270"/>
        <v>0</v>
      </c>
      <c r="C2731" s="93">
        <f t="shared" si="270"/>
        <v>0</v>
      </c>
      <c r="D2731" s="93">
        <f t="shared" si="271"/>
        <v>0</v>
      </c>
      <c r="E2731" s="93">
        <f t="shared" si="271"/>
        <v>0</v>
      </c>
      <c r="F2731" s="75"/>
      <c r="G2731" s="3" t="s">
        <v>355</v>
      </c>
      <c r="H2731" s="3" t="str">
        <f t="shared" si="264"/>
        <v xml:space="preserve"> TOTAL</v>
      </c>
      <c r="I2731" s="3" t="s">
        <v>396</v>
      </c>
    </row>
    <row r="2732" spans="1:10" ht="15.75" x14ac:dyDescent="0.25">
      <c r="A2732" s="55" t="str">
        <f>'BoR4 Rollup'!B2732</f>
        <v>Total Acquisitions and Major Repairs</v>
      </c>
      <c r="B2732" s="95">
        <f>B2731+B2730+B2729</f>
        <v>0</v>
      </c>
      <c r="C2732" s="95">
        <f>C2731+C2730+C2729</f>
        <v>0</v>
      </c>
      <c r="D2732" s="95">
        <f>D2731+D2730+D2729</f>
        <v>108</v>
      </c>
      <c r="E2732" s="95">
        <f>E2731+E2730+E2729</f>
        <v>108</v>
      </c>
      <c r="F2732" s="77"/>
      <c r="G2732" s="3" t="s">
        <v>355</v>
      </c>
      <c r="H2732" s="3" t="str">
        <f t="shared" si="264"/>
        <v xml:space="preserve"> TOTAL</v>
      </c>
      <c r="I2732" s="3" t="s">
        <v>396</v>
      </c>
    </row>
    <row r="2733" spans="1:10" ht="15.75" x14ac:dyDescent="0.25">
      <c r="A2733" s="55" t="str">
        <f>'BoR4 Rollup'!B2733</f>
        <v>Function Total</v>
      </c>
      <c r="B2733" s="94">
        <f>B2732+B2728+B2723+B2719</f>
        <v>159535.48000000001</v>
      </c>
      <c r="C2733" s="94">
        <f>C2732+C2728+C2723+C2719</f>
        <v>159535.48000000001</v>
      </c>
      <c r="D2733" s="94">
        <f>D2732+D2728+D2723+D2719</f>
        <v>72811</v>
      </c>
      <c r="E2733" s="240">
        <f>+D2733-C2733</f>
        <v>-86724.48000000001</v>
      </c>
      <c r="F2733" s="76"/>
      <c r="G2733" s="3" t="s">
        <v>355</v>
      </c>
      <c r="H2733" s="3" t="str">
        <f t="shared" si="264"/>
        <v xml:space="preserve"> TOTAL</v>
      </c>
      <c r="I2733" s="3" t="s">
        <v>396</v>
      </c>
    </row>
    <row r="2734" spans="1:10" ht="15.75" x14ac:dyDescent="0.25">
      <c r="A2734" s="254" t="str">
        <f>'BoR4 Rollup'!B2734</f>
        <v>Function:  Student Services</v>
      </c>
      <c r="B2734" s="255"/>
      <c r="C2734" s="256"/>
      <c r="D2734" s="256"/>
      <c r="E2734" s="257"/>
      <c r="F2734" s="72"/>
      <c r="G2734" s="3" t="s">
        <v>356</v>
      </c>
      <c r="H2734" s="3" t="str">
        <f t="shared" ref="H2734:H2754" si="272">RIGHT($A$2736,6)</f>
        <v>500001</v>
      </c>
      <c r="I2734" s="13" t="s">
        <v>511</v>
      </c>
    </row>
    <row r="2735" spans="1:10" ht="15.75" x14ac:dyDescent="0.25">
      <c r="A2735" s="106" t="str">
        <f>'BoR4 Rollup'!B2735</f>
        <v>Orgn:  VC for Student Affairs (Adm)</v>
      </c>
      <c r="B2735" s="258" t="str">
        <f>+'BoR4 Rollup'!C2735</f>
        <v>Actual</v>
      </c>
      <c r="C2735" s="258" t="str">
        <f>+'BoR4 Rollup'!D2735</f>
        <v>Budgeted</v>
      </c>
      <c r="D2735" s="258" t="str">
        <f>+'BoR4 Rollup'!E2735</f>
        <v>Budgeted</v>
      </c>
      <c r="E2735" s="259" t="str">
        <f>'BoR4 Rollup'!$F$5</f>
        <v>2024-2025 +/-</v>
      </c>
      <c r="F2735" s="78"/>
      <c r="G2735" s="3" t="s">
        <v>356</v>
      </c>
      <c r="H2735" s="3" t="str">
        <f t="shared" si="272"/>
        <v>500001</v>
      </c>
      <c r="I2735" s="13" t="s">
        <v>511</v>
      </c>
    </row>
    <row r="2736" spans="1:10" ht="15.75" x14ac:dyDescent="0.25">
      <c r="A2736" s="248" t="str">
        <f>'BoR4 Rollup'!B2736</f>
        <v>Organization ID:  500001</v>
      </c>
      <c r="B2736" s="249" t="str">
        <f>'BoR4 Rollup'!$C$6</f>
        <v>2024-2025</v>
      </c>
      <c r="C2736" s="110" t="str">
        <f>'BoR4 Rollup'!$D$6</f>
        <v>2024-2025</v>
      </c>
      <c r="D2736" s="249" t="str">
        <f>'BoR4 Rollup'!$E$6</f>
        <v>2025-2026</v>
      </c>
      <c r="E2736" s="250" t="str">
        <f>E27</f>
        <v>2025-2026</v>
      </c>
      <c r="F2736" s="78"/>
      <c r="G2736" s="3" t="s">
        <v>356</v>
      </c>
      <c r="H2736" s="3" t="str">
        <f t="shared" si="272"/>
        <v>500001</v>
      </c>
      <c r="I2736" s="13" t="s">
        <v>511</v>
      </c>
    </row>
    <row r="2737" spans="1:10" x14ac:dyDescent="0.2">
      <c r="A2737" s="54" t="str">
        <f>'BoR4 Rollup'!B2737</f>
        <v xml:space="preserve">  Salaries</v>
      </c>
      <c r="B2737" s="93">
        <v>0</v>
      </c>
      <c r="C2737" s="245">
        <v>0</v>
      </c>
      <c r="D2737" s="245">
        <v>0</v>
      </c>
      <c r="E2737" s="294">
        <f t="shared" ref="E2737:E2754" si="273">+D2737-C2737</f>
        <v>0</v>
      </c>
      <c r="F2737" s="75"/>
      <c r="G2737" s="3" t="s">
        <v>356</v>
      </c>
      <c r="H2737" s="3" t="str">
        <f t="shared" si="272"/>
        <v>500001</v>
      </c>
      <c r="I2737" s="13" t="s">
        <v>511</v>
      </c>
      <c r="J2737" s="13" t="s">
        <v>589</v>
      </c>
    </row>
    <row r="2738" spans="1:10" x14ac:dyDescent="0.2">
      <c r="A2738" s="54" t="str">
        <f>'BoR4 Rollup'!B2738</f>
        <v xml:space="preserve">  Other Compensation</v>
      </c>
      <c r="B2738" s="93">
        <v>0</v>
      </c>
      <c r="C2738" s="245">
        <v>0</v>
      </c>
      <c r="D2738" s="245">
        <v>0</v>
      </c>
      <c r="E2738" s="294">
        <f t="shared" si="273"/>
        <v>0</v>
      </c>
      <c r="F2738" s="75"/>
      <c r="G2738" s="3" t="s">
        <v>356</v>
      </c>
      <c r="H2738" s="3" t="str">
        <f t="shared" si="272"/>
        <v>500001</v>
      </c>
      <c r="I2738" s="13" t="s">
        <v>511</v>
      </c>
    </row>
    <row r="2739" spans="1:10" x14ac:dyDescent="0.2">
      <c r="A2739" s="54" t="str">
        <f>'BoR4 Rollup'!B2739</f>
        <v xml:space="preserve">  Related Benefits</v>
      </c>
      <c r="B2739" s="93">
        <v>0</v>
      </c>
      <c r="C2739" s="245">
        <v>0</v>
      </c>
      <c r="D2739" s="245">
        <v>0</v>
      </c>
      <c r="E2739" s="294">
        <f t="shared" si="273"/>
        <v>0</v>
      </c>
      <c r="F2739" s="75"/>
      <c r="G2739" s="3" t="s">
        <v>356</v>
      </c>
      <c r="H2739" s="3" t="str">
        <f t="shared" si="272"/>
        <v>500001</v>
      </c>
      <c r="I2739" s="13" t="s">
        <v>511</v>
      </c>
      <c r="J2739" s="13" t="s">
        <v>590</v>
      </c>
    </row>
    <row r="2740" spans="1:10" ht="15.75" x14ac:dyDescent="0.25">
      <c r="A2740" s="55" t="str">
        <f>'BoR4 Rollup'!B2740</f>
        <v>Total Personal Services</v>
      </c>
      <c r="B2740" s="94">
        <f>B2739+B2738+B2737</f>
        <v>0</v>
      </c>
      <c r="C2740" s="264">
        <f>C2739+C2738+C2737</f>
        <v>0</v>
      </c>
      <c r="D2740" s="264">
        <f>D2739+D2738+D2737</f>
        <v>0</v>
      </c>
      <c r="E2740" s="295">
        <f t="shared" si="273"/>
        <v>0</v>
      </c>
      <c r="F2740" s="76"/>
      <c r="G2740" s="3" t="s">
        <v>355</v>
      </c>
      <c r="H2740" s="3" t="str">
        <f t="shared" si="272"/>
        <v>500001</v>
      </c>
      <c r="I2740" s="3" t="s">
        <v>511</v>
      </c>
    </row>
    <row r="2741" spans="1:10" x14ac:dyDescent="0.2">
      <c r="A2741" s="54" t="str">
        <f>'BoR4 Rollup'!B2741</f>
        <v xml:space="preserve"> Travel</v>
      </c>
      <c r="B2741" s="93">
        <v>0</v>
      </c>
      <c r="C2741" s="245">
        <v>0</v>
      </c>
      <c r="D2741" s="245">
        <v>0</v>
      </c>
      <c r="E2741" s="294">
        <f t="shared" si="273"/>
        <v>0</v>
      </c>
      <c r="F2741" s="75"/>
      <c r="G2741" s="3" t="s">
        <v>356</v>
      </c>
      <c r="H2741" s="3" t="str">
        <f t="shared" si="272"/>
        <v>500001</v>
      </c>
      <c r="I2741" s="13" t="s">
        <v>511</v>
      </c>
      <c r="J2741" s="13" t="s">
        <v>591</v>
      </c>
    </row>
    <row r="2742" spans="1:10" x14ac:dyDescent="0.2">
      <c r="A2742" s="54" t="str">
        <f>'BoR4 Rollup'!B2742</f>
        <v xml:space="preserve"> Operating Services</v>
      </c>
      <c r="B2742" s="93">
        <v>0</v>
      </c>
      <c r="C2742" s="245">
        <v>0</v>
      </c>
      <c r="D2742" s="245">
        <v>0</v>
      </c>
      <c r="E2742" s="294">
        <f t="shared" si="273"/>
        <v>0</v>
      </c>
      <c r="F2742" s="75"/>
      <c r="G2742" s="3" t="s">
        <v>356</v>
      </c>
      <c r="H2742" s="3" t="str">
        <f t="shared" si="272"/>
        <v>500001</v>
      </c>
      <c r="I2742" s="13" t="s">
        <v>511</v>
      </c>
      <c r="J2742" s="13" t="s">
        <v>592</v>
      </c>
    </row>
    <row r="2743" spans="1:10" x14ac:dyDescent="0.2">
      <c r="A2743" s="54" t="str">
        <f>'BoR4 Rollup'!B2743</f>
        <v xml:space="preserve"> Supplies</v>
      </c>
      <c r="B2743" s="93">
        <v>0</v>
      </c>
      <c r="C2743" s="245">
        <v>0</v>
      </c>
      <c r="D2743" s="245">
        <v>0</v>
      </c>
      <c r="E2743" s="294">
        <f t="shared" si="273"/>
        <v>0</v>
      </c>
      <c r="F2743" s="75"/>
      <c r="G2743" s="3" t="s">
        <v>356</v>
      </c>
      <c r="H2743" s="3" t="str">
        <f t="shared" si="272"/>
        <v>500001</v>
      </c>
      <c r="I2743" s="13" t="s">
        <v>511</v>
      </c>
      <c r="J2743" s="13" t="s">
        <v>593</v>
      </c>
    </row>
    <row r="2744" spans="1:10" ht="15.75" x14ac:dyDescent="0.25">
      <c r="A2744" s="55" t="str">
        <f>'BoR4 Rollup'!B2744</f>
        <v>Total Operating Expenses</v>
      </c>
      <c r="B2744" s="95">
        <f>B2743+B2742+B2741</f>
        <v>0</v>
      </c>
      <c r="C2744" s="281">
        <f>C2743+C2742+C2741</f>
        <v>0</v>
      </c>
      <c r="D2744" s="281">
        <f>D2743+D2742+D2741</f>
        <v>0</v>
      </c>
      <c r="E2744" s="296">
        <f t="shared" si="273"/>
        <v>0</v>
      </c>
      <c r="F2744" s="77"/>
      <c r="G2744" s="3" t="s">
        <v>355</v>
      </c>
      <c r="H2744" s="3" t="str">
        <f t="shared" si="272"/>
        <v>500001</v>
      </c>
      <c r="I2744" s="3" t="s">
        <v>511</v>
      </c>
    </row>
    <row r="2745" spans="1:10" x14ac:dyDescent="0.2">
      <c r="A2745" s="54" t="str">
        <f>'BoR4 Rollup'!B2745</f>
        <v xml:space="preserve"> Professional Services</v>
      </c>
      <c r="B2745" s="93">
        <v>0</v>
      </c>
      <c r="C2745" s="245">
        <v>0</v>
      </c>
      <c r="D2745" s="245">
        <v>0</v>
      </c>
      <c r="E2745" s="294">
        <f t="shared" si="273"/>
        <v>0</v>
      </c>
      <c r="F2745" s="75"/>
      <c r="G2745" s="3" t="s">
        <v>356</v>
      </c>
      <c r="H2745" s="3" t="str">
        <f t="shared" si="272"/>
        <v>500001</v>
      </c>
      <c r="I2745" s="13" t="s">
        <v>511</v>
      </c>
      <c r="J2745" s="13" t="s">
        <v>594</v>
      </c>
    </row>
    <row r="2746" spans="1:10" x14ac:dyDescent="0.2">
      <c r="A2746" s="54" t="str">
        <f>'BoR4 Rollup'!B2746</f>
        <v xml:space="preserve"> Other Charges</v>
      </c>
      <c r="B2746" s="93">
        <v>0</v>
      </c>
      <c r="C2746" s="245">
        <v>0</v>
      </c>
      <c r="D2746" s="245">
        <v>0</v>
      </c>
      <c r="E2746" s="294">
        <f t="shared" si="273"/>
        <v>0</v>
      </c>
      <c r="F2746" s="75"/>
      <c r="G2746" s="3" t="s">
        <v>356</v>
      </c>
      <c r="H2746" s="3" t="str">
        <f t="shared" si="272"/>
        <v>500001</v>
      </c>
      <c r="I2746" s="13" t="s">
        <v>511</v>
      </c>
      <c r="J2746" s="13" t="s">
        <v>595</v>
      </c>
    </row>
    <row r="2747" spans="1:10" x14ac:dyDescent="0.2">
      <c r="A2747" s="54" t="str">
        <f>'BoR4 Rollup'!B2747</f>
        <v xml:space="preserve"> Debt Services</v>
      </c>
      <c r="B2747" s="93">
        <v>0</v>
      </c>
      <c r="C2747" s="245">
        <v>0</v>
      </c>
      <c r="D2747" s="245">
        <v>0</v>
      </c>
      <c r="E2747" s="294">
        <f t="shared" si="273"/>
        <v>0</v>
      </c>
      <c r="F2747" s="75"/>
      <c r="G2747" s="3" t="s">
        <v>356</v>
      </c>
      <c r="H2747" s="3" t="str">
        <f t="shared" si="272"/>
        <v>500001</v>
      </c>
      <c r="I2747" s="13" t="s">
        <v>511</v>
      </c>
    </row>
    <row r="2748" spans="1:10" x14ac:dyDescent="0.2">
      <c r="A2748" s="54" t="str">
        <f>'BoR4 Rollup'!B2748</f>
        <v xml:space="preserve"> Interagency Transfers</v>
      </c>
      <c r="B2748" s="93">
        <v>0</v>
      </c>
      <c r="C2748" s="245">
        <v>0</v>
      </c>
      <c r="D2748" s="245">
        <v>0</v>
      </c>
      <c r="E2748" s="294">
        <f t="shared" si="273"/>
        <v>0</v>
      </c>
      <c r="F2748" s="75"/>
      <c r="G2748" s="3" t="s">
        <v>356</v>
      </c>
      <c r="H2748" s="3" t="str">
        <f t="shared" si="272"/>
        <v>500001</v>
      </c>
      <c r="I2748" s="13" t="s">
        <v>511</v>
      </c>
      <c r="J2748" s="13" t="s">
        <v>596</v>
      </c>
    </row>
    <row r="2749" spans="1:10" ht="15.75" x14ac:dyDescent="0.25">
      <c r="A2749" s="55" t="str">
        <f>'BoR4 Rollup'!B2749</f>
        <v>Total Other Charges</v>
      </c>
      <c r="B2749" s="95">
        <f>B2748+B2747+B2746+B2745</f>
        <v>0</v>
      </c>
      <c r="C2749" s="281">
        <f>C2748+C2747+C2746+C2745</f>
        <v>0</v>
      </c>
      <c r="D2749" s="281">
        <f>D2748+D2747+D2746+D2745</f>
        <v>0</v>
      </c>
      <c r="E2749" s="296">
        <f t="shared" si="273"/>
        <v>0</v>
      </c>
      <c r="F2749" s="77"/>
      <c r="G2749" s="3" t="s">
        <v>355</v>
      </c>
      <c r="H2749" s="3" t="str">
        <f t="shared" si="272"/>
        <v>500001</v>
      </c>
      <c r="I2749" s="13" t="s">
        <v>511</v>
      </c>
    </row>
    <row r="2750" spans="1:10" x14ac:dyDescent="0.2">
      <c r="A2750" s="54" t="str">
        <f>'BoR4 Rollup'!B2750</f>
        <v xml:space="preserve"> General Acquisitions</v>
      </c>
      <c r="B2750" s="93">
        <v>0</v>
      </c>
      <c r="C2750" s="245">
        <v>0</v>
      </c>
      <c r="D2750" s="245">
        <v>0</v>
      </c>
      <c r="E2750" s="294">
        <f t="shared" si="273"/>
        <v>0</v>
      </c>
      <c r="F2750" s="75"/>
      <c r="G2750" s="3" t="s">
        <v>356</v>
      </c>
      <c r="H2750" s="3" t="str">
        <f t="shared" si="272"/>
        <v>500001</v>
      </c>
      <c r="I2750" s="13" t="s">
        <v>511</v>
      </c>
      <c r="J2750" s="13" t="s">
        <v>597</v>
      </c>
    </row>
    <row r="2751" spans="1:10" x14ac:dyDescent="0.2">
      <c r="A2751" s="54" t="str">
        <f>'BoR4 Rollup'!B2751</f>
        <v xml:space="preserve"> Library Acquisitions</v>
      </c>
      <c r="B2751" s="93">
        <v>0</v>
      </c>
      <c r="C2751" s="245">
        <v>0</v>
      </c>
      <c r="D2751" s="245">
        <v>0</v>
      </c>
      <c r="E2751" s="294">
        <f t="shared" si="273"/>
        <v>0</v>
      </c>
      <c r="F2751" s="75"/>
      <c r="G2751" s="3" t="s">
        <v>356</v>
      </c>
      <c r="H2751" s="3" t="str">
        <f t="shared" si="272"/>
        <v>500001</v>
      </c>
      <c r="I2751" s="13" t="s">
        <v>511</v>
      </c>
      <c r="J2751" s="13" t="s">
        <v>597</v>
      </c>
    </row>
    <row r="2752" spans="1:10" x14ac:dyDescent="0.2">
      <c r="A2752" s="54" t="str">
        <f>'BoR4 Rollup'!B2752</f>
        <v xml:space="preserve"> Major Repairs</v>
      </c>
      <c r="B2752" s="93">
        <v>0</v>
      </c>
      <c r="C2752" s="245">
        <v>0</v>
      </c>
      <c r="D2752" s="245">
        <v>0</v>
      </c>
      <c r="E2752" s="294">
        <f t="shared" si="273"/>
        <v>0</v>
      </c>
      <c r="F2752" s="75"/>
      <c r="G2752" s="3" t="s">
        <v>356</v>
      </c>
      <c r="H2752" s="3" t="str">
        <f t="shared" si="272"/>
        <v>500001</v>
      </c>
      <c r="I2752" s="13" t="s">
        <v>511</v>
      </c>
    </row>
    <row r="2753" spans="1:10" ht="15.75" x14ac:dyDescent="0.25">
      <c r="A2753" s="55" t="str">
        <f>'BoR4 Rollup'!B2753</f>
        <v>Total Acquisitions and Major Repairs</v>
      </c>
      <c r="B2753" s="95">
        <f>B2752+B2751+B2750</f>
        <v>0</v>
      </c>
      <c r="C2753" s="281">
        <f>C2752+C2751+C2750</f>
        <v>0</v>
      </c>
      <c r="D2753" s="281">
        <f>D2752+D2751+D2750</f>
        <v>0</v>
      </c>
      <c r="E2753" s="296">
        <f t="shared" si="273"/>
        <v>0</v>
      </c>
      <c r="F2753" s="77"/>
      <c r="G2753" s="3" t="s">
        <v>355</v>
      </c>
      <c r="H2753" s="3" t="str">
        <f t="shared" si="272"/>
        <v>500001</v>
      </c>
      <c r="I2753" s="3" t="s">
        <v>511</v>
      </c>
    </row>
    <row r="2754" spans="1:10" ht="15.75" x14ac:dyDescent="0.25">
      <c r="A2754" s="55" t="str">
        <f>'BoR4 Rollup'!B2754</f>
        <v>Function Total</v>
      </c>
      <c r="B2754" s="94">
        <f>B2753+B2749+B2744+B2740</f>
        <v>0</v>
      </c>
      <c r="C2754" s="264">
        <f>C2753+C2749+C2744+C2740</f>
        <v>0</v>
      </c>
      <c r="D2754" s="264">
        <f>D2753+D2749+D2744+D2740</f>
        <v>0</v>
      </c>
      <c r="E2754" s="297">
        <f t="shared" si="273"/>
        <v>0</v>
      </c>
      <c r="F2754" s="76"/>
      <c r="G2754" s="3" t="s">
        <v>355</v>
      </c>
      <c r="H2754" s="3" t="str">
        <f t="shared" si="272"/>
        <v>500001</v>
      </c>
      <c r="I2754" s="3" t="s">
        <v>511</v>
      </c>
    </row>
    <row r="2755" spans="1:10" ht="15.75" x14ac:dyDescent="0.25">
      <c r="A2755" s="254" t="str">
        <f>'BoR4 Rollup'!B2755</f>
        <v>Function:  Student Services</v>
      </c>
      <c r="B2755" s="255"/>
      <c r="C2755" s="256"/>
      <c r="D2755" s="256"/>
      <c r="E2755" s="257"/>
      <c r="F2755" s="72"/>
      <c r="G2755" s="3" t="s">
        <v>356</v>
      </c>
      <c r="H2755" s="3" t="str">
        <f t="shared" ref="H2755:H2775" si="274">RIGHT($A$2757,6)</f>
        <v>510001</v>
      </c>
      <c r="I2755" s="13" t="s">
        <v>512</v>
      </c>
    </row>
    <row r="2756" spans="1:10" ht="15.75" x14ac:dyDescent="0.25">
      <c r="A2756" s="106" t="str">
        <f>'BoR4 Rollup'!B2756</f>
        <v>Orgn:  Registrar's Office</v>
      </c>
      <c r="B2756" s="258" t="str">
        <f>+'BoR4 Rollup'!C2756</f>
        <v>Actual</v>
      </c>
      <c r="C2756" s="258" t="str">
        <f>+'BoR4 Rollup'!D2756</f>
        <v>Budgeted</v>
      </c>
      <c r="D2756" s="258" t="str">
        <f>+'BoR4 Rollup'!E2756</f>
        <v>Budgeted</v>
      </c>
      <c r="E2756" s="259" t="str">
        <f>'BoR4 Rollup'!$F$5</f>
        <v>2024-2025 +/-</v>
      </c>
      <c r="F2756" s="78"/>
      <c r="G2756" s="3" t="s">
        <v>356</v>
      </c>
      <c r="H2756" s="3" t="str">
        <f t="shared" si="274"/>
        <v>510001</v>
      </c>
      <c r="I2756" s="13" t="s">
        <v>512</v>
      </c>
    </row>
    <row r="2757" spans="1:10" ht="15.75" x14ac:dyDescent="0.25">
      <c r="A2757" s="248" t="str">
        <f>'BoR4 Rollup'!B2757</f>
        <v>Organization ID:  510001</v>
      </c>
      <c r="B2757" s="249" t="str">
        <f>'BoR4 Rollup'!$C$6</f>
        <v>2024-2025</v>
      </c>
      <c r="C2757" s="110" t="str">
        <f>'BoR4 Rollup'!$D$6</f>
        <v>2024-2025</v>
      </c>
      <c r="D2757" s="249" t="str">
        <f>'BoR4 Rollup'!$E$6</f>
        <v>2025-2026</v>
      </c>
      <c r="E2757" s="250" t="str">
        <f>E69</f>
        <v>2025-2026</v>
      </c>
      <c r="F2757" s="78"/>
      <c r="G2757" s="3" t="s">
        <v>356</v>
      </c>
      <c r="H2757" s="3" t="str">
        <f t="shared" si="274"/>
        <v>510001</v>
      </c>
      <c r="I2757" s="13" t="s">
        <v>512</v>
      </c>
    </row>
    <row r="2758" spans="1:10" x14ac:dyDescent="0.2">
      <c r="A2758" s="54" t="str">
        <f>'BoR4 Rollup'!B2758</f>
        <v xml:space="preserve">  Salaries</v>
      </c>
      <c r="B2758" s="93">
        <v>0</v>
      </c>
      <c r="C2758" s="245">
        <v>0</v>
      </c>
      <c r="D2758" s="245">
        <v>0</v>
      </c>
      <c r="E2758" s="294">
        <f t="shared" ref="E2758:E2775" si="275">+D2758-C2758</f>
        <v>0</v>
      </c>
      <c r="F2758" s="75"/>
      <c r="G2758" s="3" t="s">
        <v>356</v>
      </c>
      <c r="H2758" s="3" t="str">
        <f t="shared" si="274"/>
        <v>510001</v>
      </c>
      <c r="I2758" s="13" t="s">
        <v>512</v>
      </c>
      <c r="J2758" s="13" t="s">
        <v>589</v>
      </c>
    </row>
    <row r="2759" spans="1:10" x14ac:dyDescent="0.2">
      <c r="A2759" s="54" t="str">
        <f>'BoR4 Rollup'!B2759</f>
        <v xml:space="preserve">  Other Compensation</v>
      </c>
      <c r="B2759" s="93">
        <v>0</v>
      </c>
      <c r="C2759" s="245">
        <v>0</v>
      </c>
      <c r="D2759" s="245">
        <v>0</v>
      </c>
      <c r="E2759" s="294">
        <f t="shared" si="275"/>
        <v>0</v>
      </c>
      <c r="F2759" s="75"/>
      <c r="G2759" s="3" t="s">
        <v>356</v>
      </c>
      <c r="H2759" s="3" t="str">
        <f t="shared" si="274"/>
        <v>510001</v>
      </c>
      <c r="I2759" s="13" t="s">
        <v>512</v>
      </c>
    </row>
    <row r="2760" spans="1:10" x14ac:dyDescent="0.2">
      <c r="A2760" s="54" t="str">
        <f>'BoR4 Rollup'!B2760</f>
        <v xml:space="preserve">  Related Benefits</v>
      </c>
      <c r="B2760" s="93">
        <v>0</v>
      </c>
      <c r="C2760" s="245">
        <v>0</v>
      </c>
      <c r="D2760" s="245">
        <v>0</v>
      </c>
      <c r="E2760" s="294">
        <f t="shared" si="275"/>
        <v>0</v>
      </c>
      <c r="F2760" s="75"/>
      <c r="G2760" s="3" t="s">
        <v>356</v>
      </c>
      <c r="H2760" s="3" t="str">
        <f t="shared" si="274"/>
        <v>510001</v>
      </c>
      <c r="I2760" s="13" t="s">
        <v>512</v>
      </c>
      <c r="J2760" s="13" t="s">
        <v>590</v>
      </c>
    </row>
    <row r="2761" spans="1:10" ht="15.75" x14ac:dyDescent="0.25">
      <c r="A2761" s="55" t="str">
        <f>'BoR4 Rollup'!B2761</f>
        <v>Total Personal Services</v>
      </c>
      <c r="B2761" s="94">
        <f>B2760+B2759+B2758</f>
        <v>0</v>
      </c>
      <c r="C2761" s="264">
        <f>C2760+C2759+C2758</f>
        <v>0</v>
      </c>
      <c r="D2761" s="264">
        <f>D2760+D2759+D2758</f>
        <v>0</v>
      </c>
      <c r="E2761" s="295">
        <f t="shared" si="275"/>
        <v>0</v>
      </c>
      <c r="F2761" s="76"/>
      <c r="G2761" s="3" t="s">
        <v>355</v>
      </c>
      <c r="H2761" s="3" t="str">
        <f t="shared" si="274"/>
        <v>510001</v>
      </c>
      <c r="I2761" s="3" t="s">
        <v>512</v>
      </c>
    </row>
    <row r="2762" spans="1:10" x14ac:dyDescent="0.2">
      <c r="A2762" s="54" t="str">
        <f>'BoR4 Rollup'!B2762</f>
        <v xml:space="preserve"> Travel</v>
      </c>
      <c r="B2762" s="93">
        <v>0</v>
      </c>
      <c r="C2762" s="245">
        <v>0</v>
      </c>
      <c r="D2762" s="245">
        <v>0</v>
      </c>
      <c r="E2762" s="294">
        <f t="shared" si="275"/>
        <v>0</v>
      </c>
      <c r="F2762" s="75"/>
      <c r="G2762" s="3" t="s">
        <v>356</v>
      </c>
      <c r="H2762" s="3" t="str">
        <f t="shared" si="274"/>
        <v>510001</v>
      </c>
      <c r="I2762" s="13" t="s">
        <v>512</v>
      </c>
      <c r="J2762" s="13" t="s">
        <v>591</v>
      </c>
    </row>
    <row r="2763" spans="1:10" x14ac:dyDescent="0.2">
      <c r="A2763" s="54" t="str">
        <f>'BoR4 Rollup'!B2763</f>
        <v xml:space="preserve"> Operating Services</v>
      </c>
      <c r="B2763" s="93">
        <v>0</v>
      </c>
      <c r="C2763" s="245">
        <v>0</v>
      </c>
      <c r="D2763" s="245">
        <v>0</v>
      </c>
      <c r="E2763" s="294">
        <f t="shared" si="275"/>
        <v>0</v>
      </c>
      <c r="F2763" s="75"/>
      <c r="G2763" s="3" t="s">
        <v>356</v>
      </c>
      <c r="H2763" s="3" t="str">
        <f t="shared" si="274"/>
        <v>510001</v>
      </c>
      <c r="I2763" s="13" t="s">
        <v>512</v>
      </c>
      <c r="J2763" s="13" t="s">
        <v>592</v>
      </c>
    </row>
    <row r="2764" spans="1:10" x14ac:dyDescent="0.2">
      <c r="A2764" s="54" t="str">
        <f>'BoR4 Rollup'!B2764</f>
        <v xml:space="preserve"> Supplies</v>
      </c>
      <c r="B2764" s="93">
        <v>0</v>
      </c>
      <c r="C2764" s="245">
        <v>0</v>
      </c>
      <c r="D2764" s="245">
        <v>0</v>
      </c>
      <c r="E2764" s="294">
        <f t="shared" si="275"/>
        <v>0</v>
      </c>
      <c r="F2764" s="75"/>
      <c r="G2764" s="3" t="s">
        <v>356</v>
      </c>
      <c r="H2764" s="3" t="str">
        <f t="shared" si="274"/>
        <v>510001</v>
      </c>
      <c r="I2764" s="13" t="s">
        <v>512</v>
      </c>
      <c r="J2764" s="13" t="s">
        <v>593</v>
      </c>
    </row>
    <row r="2765" spans="1:10" ht="15.75" x14ac:dyDescent="0.25">
      <c r="A2765" s="55" t="str">
        <f>'BoR4 Rollup'!B2765</f>
        <v>Total Operating Expenses</v>
      </c>
      <c r="B2765" s="95">
        <f>B2764+B2763+B2762</f>
        <v>0</v>
      </c>
      <c r="C2765" s="281">
        <f>C2764+C2763+C2762</f>
        <v>0</v>
      </c>
      <c r="D2765" s="281">
        <f>D2764+D2763+D2762</f>
        <v>0</v>
      </c>
      <c r="E2765" s="296">
        <f t="shared" si="275"/>
        <v>0</v>
      </c>
      <c r="F2765" s="77"/>
      <c r="G2765" s="3" t="s">
        <v>355</v>
      </c>
      <c r="H2765" s="3" t="str">
        <f t="shared" si="274"/>
        <v>510001</v>
      </c>
      <c r="I2765" s="3" t="s">
        <v>512</v>
      </c>
    </row>
    <row r="2766" spans="1:10" x14ac:dyDescent="0.2">
      <c r="A2766" s="54" t="str">
        <f>'BoR4 Rollup'!B2766</f>
        <v xml:space="preserve"> Professional Services</v>
      </c>
      <c r="B2766" s="93">
        <v>0</v>
      </c>
      <c r="C2766" s="245">
        <v>0</v>
      </c>
      <c r="D2766" s="245">
        <v>0</v>
      </c>
      <c r="E2766" s="294">
        <f t="shared" si="275"/>
        <v>0</v>
      </c>
      <c r="F2766" s="75"/>
      <c r="G2766" s="3" t="s">
        <v>356</v>
      </c>
      <c r="H2766" s="3" t="str">
        <f t="shared" si="274"/>
        <v>510001</v>
      </c>
      <c r="I2766" s="13" t="s">
        <v>512</v>
      </c>
      <c r="J2766" s="13" t="s">
        <v>594</v>
      </c>
    </row>
    <row r="2767" spans="1:10" x14ac:dyDescent="0.2">
      <c r="A2767" s="54" t="str">
        <f>'BoR4 Rollup'!B2767</f>
        <v xml:space="preserve"> Other Charges</v>
      </c>
      <c r="B2767" s="93">
        <v>0</v>
      </c>
      <c r="C2767" s="245">
        <v>0</v>
      </c>
      <c r="D2767" s="245">
        <v>0</v>
      </c>
      <c r="E2767" s="294">
        <f t="shared" si="275"/>
        <v>0</v>
      </c>
      <c r="F2767" s="75"/>
      <c r="G2767" s="3" t="s">
        <v>356</v>
      </c>
      <c r="H2767" s="3" t="str">
        <f t="shared" si="274"/>
        <v>510001</v>
      </c>
      <c r="I2767" s="13" t="s">
        <v>512</v>
      </c>
      <c r="J2767" s="13" t="s">
        <v>595</v>
      </c>
    </row>
    <row r="2768" spans="1:10" x14ac:dyDescent="0.2">
      <c r="A2768" s="54" t="str">
        <f>'BoR4 Rollup'!B2768</f>
        <v xml:space="preserve"> Debt Services</v>
      </c>
      <c r="B2768" s="93">
        <v>0</v>
      </c>
      <c r="C2768" s="245">
        <v>0</v>
      </c>
      <c r="D2768" s="245">
        <v>0</v>
      </c>
      <c r="E2768" s="294">
        <f t="shared" si="275"/>
        <v>0</v>
      </c>
      <c r="F2768" s="75"/>
      <c r="G2768" s="3" t="s">
        <v>356</v>
      </c>
      <c r="H2768" s="3" t="str">
        <f t="shared" si="274"/>
        <v>510001</v>
      </c>
      <c r="I2768" s="13" t="s">
        <v>512</v>
      </c>
    </row>
    <row r="2769" spans="1:10" x14ac:dyDescent="0.2">
      <c r="A2769" s="54" t="str">
        <f>'BoR4 Rollup'!B2769</f>
        <v xml:space="preserve"> Interagency Transfers</v>
      </c>
      <c r="B2769" s="93">
        <v>0</v>
      </c>
      <c r="C2769" s="245">
        <v>0</v>
      </c>
      <c r="D2769" s="245">
        <v>0</v>
      </c>
      <c r="E2769" s="294">
        <f t="shared" si="275"/>
        <v>0</v>
      </c>
      <c r="F2769" s="75"/>
      <c r="G2769" s="3" t="s">
        <v>356</v>
      </c>
      <c r="H2769" s="3" t="str">
        <f t="shared" si="274"/>
        <v>510001</v>
      </c>
      <c r="I2769" s="13" t="s">
        <v>512</v>
      </c>
      <c r="J2769" s="13" t="s">
        <v>596</v>
      </c>
    </row>
    <row r="2770" spans="1:10" ht="15.75" x14ac:dyDescent="0.25">
      <c r="A2770" s="55" t="str">
        <f>'BoR4 Rollup'!B2770</f>
        <v>Total Other Charges</v>
      </c>
      <c r="B2770" s="95">
        <f>B2769+B2768+B2767+B2766</f>
        <v>0</v>
      </c>
      <c r="C2770" s="281">
        <f>C2769+C2768+C2767+C2766</f>
        <v>0</v>
      </c>
      <c r="D2770" s="281">
        <f>D2769+D2768+D2767+D2766</f>
        <v>0</v>
      </c>
      <c r="E2770" s="296">
        <f t="shared" si="275"/>
        <v>0</v>
      </c>
      <c r="F2770" s="77"/>
      <c r="G2770" s="3" t="s">
        <v>355</v>
      </c>
      <c r="H2770" s="3" t="str">
        <f t="shared" si="274"/>
        <v>510001</v>
      </c>
      <c r="I2770" s="13" t="s">
        <v>512</v>
      </c>
    </row>
    <row r="2771" spans="1:10" x14ac:dyDescent="0.2">
      <c r="A2771" s="54" t="str">
        <f>'BoR4 Rollup'!B2771</f>
        <v xml:space="preserve"> General Acquisitions</v>
      </c>
      <c r="B2771" s="93">
        <v>0</v>
      </c>
      <c r="C2771" s="245">
        <v>0</v>
      </c>
      <c r="D2771" s="245">
        <v>0</v>
      </c>
      <c r="E2771" s="294">
        <f t="shared" si="275"/>
        <v>0</v>
      </c>
      <c r="F2771" s="75"/>
      <c r="G2771" s="3" t="s">
        <v>356</v>
      </c>
      <c r="H2771" s="3" t="str">
        <f t="shared" si="274"/>
        <v>510001</v>
      </c>
      <c r="I2771" s="13" t="s">
        <v>512</v>
      </c>
      <c r="J2771" s="13" t="s">
        <v>597</v>
      </c>
    </row>
    <row r="2772" spans="1:10" x14ac:dyDescent="0.2">
      <c r="A2772" s="54" t="str">
        <f>'BoR4 Rollup'!B2772</f>
        <v xml:space="preserve"> Library Acquisitions</v>
      </c>
      <c r="B2772" s="93">
        <v>0</v>
      </c>
      <c r="C2772" s="245">
        <v>0</v>
      </c>
      <c r="D2772" s="245">
        <v>0</v>
      </c>
      <c r="E2772" s="294">
        <f t="shared" si="275"/>
        <v>0</v>
      </c>
      <c r="F2772" s="75"/>
      <c r="G2772" s="3" t="s">
        <v>356</v>
      </c>
      <c r="H2772" s="3" t="str">
        <f t="shared" si="274"/>
        <v>510001</v>
      </c>
      <c r="I2772" s="13" t="s">
        <v>512</v>
      </c>
      <c r="J2772" s="13" t="s">
        <v>597</v>
      </c>
    </row>
    <row r="2773" spans="1:10" x14ac:dyDescent="0.2">
      <c r="A2773" s="54" t="str">
        <f>'BoR4 Rollup'!B2773</f>
        <v xml:space="preserve"> Major Repairs</v>
      </c>
      <c r="B2773" s="93">
        <v>0</v>
      </c>
      <c r="C2773" s="245">
        <v>0</v>
      </c>
      <c r="D2773" s="245">
        <v>0</v>
      </c>
      <c r="E2773" s="294">
        <f t="shared" si="275"/>
        <v>0</v>
      </c>
      <c r="F2773" s="75"/>
      <c r="G2773" s="3" t="s">
        <v>356</v>
      </c>
      <c r="H2773" s="3" t="str">
        <f t="shared" si="274"/>
        <v>510001</v>
      </c>
      <c r="I2773" s="13" t="s">
        <v>512</v>
      </c>
    </row>
    <row r="2774" spans="1:10" ht="15.75" x14ac:dyDescent="0.25">
      <c r="A2774" s="55" t="str">
        <f>'BoR4 Rollup'!B2774</f>
        <v>Total Acquisitions and Major Repairs</v>
      </c>
      <c r="B2774" s="95">
        <f>B2773+B2772+B2771</f>
        <v>0</v>
      </c>
      <c r="C2774" s="281">
        <f>C2773+C2772+C2771</f>
        <v>0</v>
      </c>
      <c r="D2774" s="281">
        <f>D2773+D2772+D2771</f>
        <v>0</v>
      </c>
      <c r="E2774" s="296">
        <f t="shared" si="275"/>
        <v>0</v>
      </c>
      <c r="F2774" s="77"/>
      <c r="G2774" s="3" t="s">
        <v>355</v>
      </c>
      <c r="H2774" s="3" t="str">
        <f t="shared" si="274"/>
        <v>510001</v>
      </c>
      <c r="I2774" s="3" t="s">
        <v>512</v>
      </c>
    </row>
    <row r="2775" spans="1:10" ht="15.75" x14ac:dyDescent="0.25">
      <c r="A2775" s="55" t="str">
        <f>'BoR4 Rollup'!B2775</f>
        <v>Function Total</v>
      </c>
      <c r="B2775" s="94">
        <f>B2774+B2770+B2765+B2761</f>
        <v>0</v>
      </c>
      <c r="C2775" s="264">
        <f>C2774+C2770+C2765+C2761</f>
        <v>0</v>
      </c>
      <c r="D2775" s="264">
        <f>D2774+D2770+D2765+D2761</f>
        <v>0</v>
      </c>
      <c r="E2775" s="297">
        <f t="shared" si="275"/>
        <v>0</v>
      </c>
      <c r="F2775" s="76"/>
      <c r="G2775" s="3" t="s">
        <v>355</v>
      </c>
      <c r="H2775" s="3" t="str">
        <f t="shared" si="274"/>
        <v>510001</v>
      </c>
      <c r="I2775" s="3" t="s">
        <v>512</v>
      </c>
    </row>
    <row r="2776" spans="1:10" ht="15.75" x14ac:dyDescent="0.25">
      <c r="A2776" s="254" t="str">
        <f>'BoR4 Rollup'!B2776</f>
        <v>Function:  Student Services</v>
      </c>
      <c r="B2776" s="255"/>
      <c r="C2776" s="256"/>
      <c r="D2776" s="256"/>
      <c r="E2776" s="257"/>
      <c r="F2776" s="72"/>
      <c r="G2776" s="3" t="s">
        <v>357</v>
      </c>
      <c r="H2776" s="3" t="str">
        <f t="shared" ref="H2776:H2796" si="276">RIGHT($A$2778,6)</f>
        <v>510101</v>
      </c>
      <c r="I2776" s="3" t="s">
        <v>513</v>
      </c>
    </row>
    <row r="2777" spans="1:10" ht="15.75" x14ac:dyDescent="0.25">
      <c r="A2777" s="106" t="str">
        <f>'BoR4 Rollup'!B2777</f>
        <v>Orgn:  Financial Aid (Include Vet Affairs)</v>
      </c>
      <c r="B2777" s="258" t="str">
        <f>+'BoR4 Rollup'!C2777</f>
        <v>Actual</v>
      </c>
      <c r="C2777" s="258" t="str">
        <f>+'BoR4 Rollup'!D2777</f>
        <v>Budgeted</v>
      </c>
      <c r="D2777" s="258" t="str">
        <f>+'BoR4 Rollup'!E2777</f>
        <v>Budgeted</v>
      </c>
      <c r="E2777" s="259" t="str">
        <f>E5</f>
        <v>2024-2025 +/-</v>
      </c>
      <c r="F2777" s="74"/>
      <c r="G2777" s="3" t="s">
        <v>357</v>
      </c>
      <c r="H2777" s="3" t="str">
        <f t="shared" si="276"/>
        <v>510101</v>
      </c>
      <c r="I2777" s="3" t="s">
        <v>513</v>
      </c>
    </row>
    <row r="2778" spans="1:10" ht="15.75" x14ac:dyDescent="0.25">
      <c r="A2778" s="248" t="str">
        <f>'BoR4 Rollup'!B2778</f>
        <v>Organization ID:  510101</v>
      </c>
      <c r="B2778" s="249" t="str">
        <f>'BoR4 Rollup'!$C$6</f>
        <v>2024-2025</v>
      </c>
      <c r="C2778" s="110" t="str">
        <f>'BoR4 Rollup'!$D$6</f>
        <v>2024-2025</v>
      </c>
      <c r="D2778" s="249" t="str">
        <f>D6</f>
        <v>2025-2026</v>
      </c>
      <c r="E2778" s="250" t="str">
        <f>E6</f>
        <v>2025-2026</v>
      </c>
      <c r="F2778" s="74"/>
      <c r="G2778" s="3" t="s">
        <v>357</v>
      </c>
      <c r="H2778" s="3" t="str">
        <f t="shared" si="276"/>
        <v>510101</v>
      </c>
      <c r="I2778" s="3" t="s">
        <v>513</v>
      </c>
    </row>
    <row r="2779" spans="1:10" x14ac:dyDescent="0.2">
      <c r="A2779" s="54" t="str">
        <f>'BoR4 Rollup'!B2779</f>
        <v xml:space="preserve">  Salaries</v>
      </c>
      <c r="B2779" s="93">
        <v>0</v>
      </c>
      <c r="C2779" s="245">
        <v>0</v>
      </c>
      <c r="D2779" s="245">
        <v>0</v>
      </c>
      <c r="E2779" s="294">
        <f t="shared" ref="E2779:E2796" si="277">+D2779-C2779</f>
        <v>0</v>
      </c>
      <c r="F2779" s="75"/>
      <c r="G2779" s="3" t="s">
        <v>357</v>
      </c>
      <c r="H2779" s="3" t="str">
        <f t="shared" si="276"/>
        <v>510101</v>
      </c>
      <c r="I2779" s="3" t="s">
        <v>513</v>
      </c>
      <c r="J2779" s="13" t="s">
        <v>589</v>
      </c>
    </row>
    <row r="2780" spans="1:10" x14ac:dyDescent="0.2">
      <c r="A2780" s="54" t="str">
        <f>'BoR4 Rollup'!B2780</f>
        <v xml:space="preserve">  Other Compensation</v>
      </c>
      <c r="B2780" s="93">
        <v>0</v>
      </c>
      <c r="C2780" s="245">
        <v>0</v>
      </c>
      <c r="D2780" s="245">
        <v>0</v>
      </c>
      <c r="E2780" s="294">
        <f t="shared" si="277"/>
        <v>0</v>
      </c>
      <c r="F2780" s="75"/>
      <c r="G2780" s="3" t="s">
        <v>357</v>
      </c>
      <c r="H2780" s="3" t="str">
        <f t="shared" si="276"/>
        <v>510101</v>
      </c>
      <c r="I2780" s="3" t="s">
        <v>513</v>
      </c>
    </row>
    <row r="2781" spans="1:10" x14ac:dyDescent="0.2">
      <c r="A2781" s="54" t="str">
        <f>'BoR4 Rollup'!B2781</f>
        <v xml:space="preserve">  Related Benefits</v>
      </c>
      <c r="B2781" s="93">
        <v>0</v>
      </c>
      <c r="C2781" s="245">
        <v>0</v>
      </c>
      <c r="D2781" s="245">
        <v>0</v>
      </c>
      <c r="E2781" s="294">
        <f t="shared" si="277"/>
        <v>0</v>
      </c>
      <c r="F2781" s="75"/>
      <c r="G2781" s="3" t="s">
        <v>357</v>
      </c>
      <c r="H2781" s="3" t="str">
        <f t="shared" si="276"/>
        <v>510101</v>
      </c>
      <c r="I2781" s="3" t="s">
        <v>513</v>
      </c>
      <c r="J2781" s="13" t="s">
        <v>590</v>
      </c>
    </row>
    <row r="2782" spans="1:10" ht="15.75" x14ac:dyDescent="0.25">
      <c r="A2782" s="55" t="str">
        <f>'BoR4 Rollup'!B2782</f>
        <v>Total Personal Services</v>
      </c>
      <c r="B2782" s="94">
        <f>B2781+B2780+B2779</f>
        <v>0</v>
      </c>
      <c r="C2782" s="264">
        <f>C2781+C2780+C2779</f>
        <v>0</v>
      </c>
      <c r="D2782" s="264">
        <f>D2781+D2780+D2779</f>
        <v>0</v>
      </c>
      <c r="E2782" s="295">
        <f t="shared" si="277"/>
        <v>0</v>
      </c>
      <c r="F2782" s="76"/>
      <c r="G2782" s="3" t="s">
        <v>357</v>
      </c>
      <c r="H2782" s="3" t="str">
        <f t="shared" si="276"/>
        <v>510101</v>
      </c>
      <c r="I2782" s="3" t="s">
        <v>513</v>
      </c>
    </row>
    <row r="2783" spans="1:10" x14ac:dyDescent="0.2">
      <c r="A2783" s="54" t="str">
        <f>'BoR4 Rollup'!B2783</f>
        <v xml:space="preserve"> Travel</v>
      </c>
      <c r="B2783" s="93">
        <v>0</v>
      </c>
      <c r="C2783" s="245">
        <v>0</v>
      </c>
      <c r="D2783" s="245">
        <v>0</v>
      </c>
      <c r="E2783" s="294">
        <f t="shared" si="277"/>
        <v>0</v>
      </c>
      <c r="F2783" s="75"/>
      <c r="G2783" s="3" t="s">
        <v>357</v>
      </c>
      <c r="H2783" s="3" t="str">
        <f t="shared" si="276"/>
        <v>510101</v>
      </c>
      <c r="I2783" s="3" t="s">
        <v>513</v>
      </c>
      <c r="J2783" s="13" t="s">
        <v>591</v>
      </c>
    </row>
    <row r="2784" spans="1:10" x14ac:dyDescent="0.2">
      <c r="A2784" s="54" t="str">
        <f>'BoR4 Rollup'!B2784</f>
        <v xml:space="preserve"> Operating Services</v>
      </c>
      <c r="B2784" s="93">
        <v>0</v>
      </c>
      <c r="C2784" s="245">
        <v>0</v>
      </c>
      <c r="D2784" s="245">
        <v>0</v>
      </c>
      <c r="E2784" s="294">
        <f t="shared" si="277"/>
        <v>0</v>
      </c>
      <c r="F2784" s="75"/>
      <c r="G2784" s="3" t="s">
        <v>357</v>
      </c>
      <c r="H2784" s="3" t="str">
        <f t="shared" si="276"/>
        <v>510101</v>
      </c>
      <c r="I2784" s="3" t="s">
        <v>513</v>
      </c>
      <c r="J2784" s="13" t="s">
        <v>592</v>
      </c>
    </row>
    <row r="2785" spans="1:10" x14ac:dyDescent="0.2">
      <c r="A2785" s="54" t="str">
        <f>'BoR4 Rollup'!B2785</f>
        <v xml:space="preserve"> Supplies</v>
      </c>
      <c r="B2785" s="93">
        <v>0</v>
      </c>
      <c r="C2785" s="245">
        <v>0</v>
      </c>
      <c r="D2785" s="245">
        <v>0</v>
      </c>
      <c r="E2785" s="294">
        <f t="shared" si="277"/>
        <v>0</v>
      </c>
      <c r="F2785" s="75"/>
      <c r="G2785" s="3" t="s">
        <v>357</v>
      </c>
      <c r="H2785" s="3" t="str">
        <f t="shared" si="276"/>
        <v>510101</v>
      </c>
      <c r="I2785" s="3" t="s">
        <v>513</v>
      </c>
      <c r="J2785" s="13" t="s">
        <v>593</v>
      </c>
    </row>
    <row r="2786" spans="1:10" ht="15.75" x14ac:dyDescent="0.25">
      <c r="A2786" s="55" t="str">
        <f>'BoR4 Rollup'!B2786</f>
        <v>Total Operating Expenses</v>
      </c>
      <c r="B2786" s="95">
        <f>B2785+B2784+B2783</f>
        <v>0</v>
      </c>
      <c r="C2786" s="281">
        <f>C2785+C2784+C2783</f>
        <v>0</v>
      </c>
      <c r="D2786" s="281">
        <f>D2785+D2784+D2783</f>
        <v>0</v>
      </c>
      <c r="E2786" s="296">
        <f t="shared" si="277"/>
        <v>0</v>
      </c>
      <c r="F2786" s="77"/>
      <c r="G2786" s="3" t="s">
        <v>357</v>
      </c>
      <c r="H2786" s="3" t="str">
        <f t="shared" si="276"/>
        <v>510101</v>
      </c>
      <c r="I2786" s="3" t="s">
        <v>513</v>
      </c>
    </row>
    <row r="2787" spans="1:10" x14ac:dyDescent="0.2">
      <c r="A2787" s="54" t="str">
        <f>'BoR4 Rollup'!B2787</f>
        <v xml:space="preserve"> Professional Services</v>
      </c>
      <c r="B2787" s="93">
        <v>0</v>
      </c>
      <c r="C2787" s="245">
        <v>0</v>
      </c>
      <c r="D2787" s="245">
        <v>0</v>
      </c>
      <c r="E2787" s="294">
        <f t="shared" si="277"/>
        <v>0</v>
      </c>
      <c r="F2787" s="75"/>
      <c r="G2787" s="3" t="s">
        <v>357</v>
      </c>
      <c r="H2787" s="3" t="str">
        <f t="shared" si="276"/>
        <v>510101</v>
      </c>
      <c r="I2787" s="3" t="s">
        <v>513</v>
      </c>
      <c r="J2787" s="13" t="s">
        <v>594</v>
      </c>
    </row>
    <row r="2788" spans="1:10" x14ac:dyDescent="0.2">
      <c r="A2788" s="54" t="str">
        <f>'BoR4 Rollup'!B2788</f>
        <v xml:space="preserve"> Other Charges</v>
      </c>
      <c r="B2788" s="93">
        <v>0</v>
      </c>
      <c r="C2788" s="245">
        <v>0</v>
      </c>
      <c r="D2788" s="245">
        <v>0</v>
      </c>
      <c r="E2788" s="294">
        <f t="shared" si="277"/>
        <v>0</v>
      </c>
      <c r="F2788" s="75"/>
      <c r="G2788" s="3" t="s">
        <v>357</v>
      </c>
      <c r="H2788" s="3" t="str">
        <f t="shared" si="276"/>
        <v>510101</v>
      </c>
      <c r="I2788" s="3" t="s">
        <v>513</v>
      </c>
      <c r="J2788" s="13" t="s">
        <v>595</v>
      </c>
    </row>
    <row r="2789" spans="1:10" x14ac:dyDescent="0.2">
      <c r="A2789" s="54" t="str">
        <f>'BoR4 Rollup'!B2789</f>
        <v xml:space="preserve"> Debt Services</v>
      </c>
      <c r="B2789" s="93">
        <v>0</v>
      </c>
      <c r="C2789" s="245">
        <v>0</v>
      </c>
      <c r="D2789" s="245">
        <v>0</v>
      </c>
      <c r="E2789" s="294">
        <f t="shared" si="277"/>
        <v>0</v>
      </c>
      <c r="F2789" s="75"/>
      <c r="G2789" s="3" t="s">
        <v>357</v>
      </c>
      <c r="H2789" s="3" t="str">
        <f t="shared" si="276"/>
        <v>510101</v>
      </c>
      <c r="I2789" s="3" t="s">
        <v>513</v>
      </c>
    </row>
    <row r="2790" spans="1:10" x14ac:dyDescent="0.2">
      <c r="A2790" s="54" t="str">
        <f>'BoR4 Rollup'!B2790</f>
        <v xml:space="preserve"> Interagency Transfers</v>
      </c>
      <c r="B2790" s="93">
        <v>0</v>
      </c>
      <c r="C2790" s="245">
        <v>0</v>
      </c>
      <c r="D2790" s="245">
        <v>0</v>
      </c>
      <c r="E2790" s="294">
        <f t="shared" si="277"/>
        <v>0</v>
      </c>
      <c r="F2790" s="75"/>
      <c r="G2790" s="3" t="s">
        <v>357</v>
      </c>
      <c r="H2790" s="3" t="str">
        <f t="shared" si="276"/>
        <v>510101</v>
      </c>
      <c r="I2790" s="3" t="s">
        <v>513</v>
      </c>
      <c r="J2790" s="13" t="s">
        <v>596</v>
      </c>
    </row>
    <row r="2791" spans="1:10" ht="15.75" x14ac:dyDescent="0.25">
      <c r="A2791" s="55" t="str">
        <f>'BoR4 Rollup'!B2791</f>
        <v>Total Other Charges</v>
      </c>
      <c r="B2791" s="95">
        <f>B2790+B2789+B2788+B2787</f>
        <v>0</v>
      </c>
      <c r="C2791" s="281">
        <f>C2790+C2789+C2788+C2787</f>
        <v>0</v>
      </c>
      <c r="D2791" s="281">
        <f>D2790+D2789+D2788+D2787</f>
        <v>0</v>
      </c>
      <c r="E2791" s="296">
        <f t="shared" si="277"/>
        <v>0</v>
      </c>
      <c r="F2791" s="77"/>
      <c r="G2791" s="3" t="s">
        <v>357</v>
      </c>
      <c r="H2791" s="3" t="str">
        <f t="shared" si="276"/>
        <v>510101</v>
      </c>
      <c r="I2791" s="3" t="s">
        <v>513</v>
      </c>
    </row>
    <row r="2792" spans="1:10" x14ac:dyDescent="0.2">
      <c r="A2792" s="54" t="str">
        <f>'BoR4 Rollup'!B2792</f>
        <v xml:space="preserve"> General Acquisitions</v>
      </c>
      <c r="B2792" s="93">
        <v>0</v>
      </c>
      <c r="C2792" s="245">
        <v>0</v>
      </c>
      <c r="D2792" s="245">
        <v>0</v>
      </c>
      <c r="E2792" s="294">
        <f t="shared" si="277"/>
        <v>0</v>
      </c>
      <c r="F2792" s="75"/>
      <c r="G2792" s="3" t="s">
        <v>357</v>
      </c>
      <c r="H2792" s="3" t="str">
        <f t="shared" si="276"/>
        <v>510101</v>
      </c>
      <c r="I2792" s="3" t="s">
        <v>513</v>
      </c>
      <c r="J2792" s="13" t="s">
        <v>597</v>
      </c>
    </row>
    <row r="2793" spans="1:10" x14ac:dyDescent="0.2">
      <c r="A2793" s="54" t="str">
        <f>'BoR4 Rollup'!B2793</f>
        <v xml:space="preserve"> Library Acquisitions</v>
      </c>
      <c r="B2793" s="93">
        <v>0</v>
      </c>
      <c r="C2793" s="245">
        <v>0</v>
      </c>
      <c r="D2793" s="245">
        <v>0</v>
      </c>
      <c r="E2793" s="294">
        <f t="shared" si="277"/>
        <v>0</v>
      </c>
      <c r="F2793" s="75"/>
      <c r="G2793" s="3" t="s">
        <v>357</v>
      </c>
      <c r="H2793" s="3" t="str">
        <f t="shared" si="276"/>
        <v>510101</v>
      </c>
      <c r="I2793" s="3" t="s">
        <v>513</v>
      </c>
      <c r="J2793" s="13" t="s">
        <v>597</v>
      </c>
    </row>
    <row r="2794" spans="1:10" x14ac:dyDescent="0.2">
      <c r="A2794" s="54" t="str">
        <f>'BoR4 Rollup'!B2794</f>
        <v xml:space="preserve"> Major Repairs</v>
      </c>
      <c r="B2794" s="93">
        <v>0</v>
      </c>
      <c r="C2794" s="245">
        <v>0</v>
      </c>
      <c r="D2794" s="245">
        <v>0</v>
      </c>
      <c r="E2794" s="294">
        <f t="shared" si="277"/>
        <v>0</v>
      </c>
      <c r="F2794" s="75"/>
      <c r="G2794" s="3" t="s">
        <v>357</v>
      </c>
      <c r="H2794" s="3" t="str">
        <f t="shared" si="276"/>
        <v>510101</v>
      </c>
      <c r="I2794" s="3" t="s">
        <v>513</v>
      </c>
    </row>
    <row r="2795" spans="1:10" ht="15.75" x14ac:dyDescent="0.25">
      <c r="A2795" s="55" t="str">
        <f>'BoR4 Rollup'!B2795</f>
        <v>Total Acquisitions and Major Repairs</v>
      </c>
      <c r="B2795" s="95">
        <f>B2794+B2793+B2792</f>
        <v>0</v>
      </c>
      <c r="C2795" s="281">
        <f>C2794+C2793+C2792</f>
        <v>0</v>
      </c>
      <c r="D2795" s="281">
        <f>D2794+D2793+D2792</f>
        <v>0</v>
      </c>
      <c r="E2795" s="296">
        <f t="shared" si="277"/>
        <v>0</v>
      </c>
      <c r="F2795" s="77"/>
      <c r="G2795" s="3" t="s">
        <v>357</v>
      </c>
      <c r="H2795" s="3" t="str">
        <f t="shared" si="276"/>
        <v>510101</v>
      </c>
      <c r="I2795" s="3" t="s">
        <v>513</v>
      </c>
    </row>
    <row r="2796" spans="1:10" ht="15.75" x14ac:dyDescent="0.25">
      <c r="A2796" s="55" t="str">
        <f>'BoR4 Rollup'!B2796</f>
        <v>Function Total</v>
      </c>
      <c r="B2796" s="94">
        <f>B2795+B2791+B2786+B2782</f>
        <v>0</v>
      </c>
      <c r="C2796" s="264">
        <f>C2795+C2791+C2786+C2782</f>
        <v>0</v>
      </c>
      <c r="D2796" s="264">
        <f>D2795+D2791+D2786+D2782</f>
        <v>0</v>
      </c>
      <c r="E2796" s="297">
        <f t="shared" si="277"/>
        <v>0</v>
      </c>
      <c r="F2796" s="76"/>
      <c r="G2796" s="3" t="s">
        <v>357</v>
      </c>
      <c r="H2796" s="3" t="str">
        <f t="shared" si="276"/>
        <v>510101</v>
      </c>
      <c r="I2796" s="3" t="s">
        <v>513</v>
      </c>
    </row>
    <row r="2797" spans="1:10" ht="15.75" x14ac:dyDescent="0.25">
      <c r="A2797" s="254" t="str">
        <f>'BoR4 Rollup'!B2797</f>
        <v>Function:  Student Services</v>
      </c>
      <c r="B2797" s="255"/>
      <c r="C2797" s="256"/>
      <c r="D2797" s="256"/>
      <c r="E2797" s="257"/>
      <c r="F2797" s="72"/>
      <c r="G2797" s="3" t="s">
        <v>357</v>
      </c>
      <c r="H2797" s="3" t="str">
        <f t="shared" ref="H2797:H2817" si="278">RIGHT($A$2799,6)</f>
        <v>520002</v>
      </c>
      <c r="I2797" s="3" t="s">
        <v>514</v>
      </c>
    </row>
    <row r="2798" spans="1:10" ht="15.75" x14ac:dyDescent="0.25">
      <c r="A2798" s="106" t="str">
        <f>'BoR4 Rollup'!B2798</f>
        <v>Orgn:   Admissions and Records</v>
      </c>
      <c r="B2798" s="258" t="str">
        <f>+'BoR4 Rollup'!C2798</f>
        <v>Actual</v>
      </c>
      <c r="C2798" s="258" t="str">
        <f>+'BoR4 Rollup'!D2798</f>
        <v>Budgeted</v>
      </c>
      <c r="D2798" s="258" t="str">
        <f>+'BoR4 Rollup'!E2798</f>
        <v>Budgeted</v>
      </c>
      <c r="E2798" s="259" t="str">
        <f>E5</f>
        <v>2024-2025 +/-</v>
      </c>
      <c r="F2798" s="78"/>
      <c r="G2798" s="3" t="s">
        <v>357</v>
      </c>
      <c r="H2798" s="3" t="str">
        <f t="shared" si="278"/>
        <v>520002</v>
      </c>
      <c r="I2798" s="3" t="s">
        <v>514</v>
      </c>
    </row>
    <row r="2799" spans="1:10" ht="15.75" x14ac:dyDescent="0.25">
      <c r="A2799" s="248" t="str">
        <f>'BoR4 Rollup'!B2799</f>
        <v>Organization ID:  520002</v>
      </c>
      <c r="B2799" s="249" t="str">
        <f>'BoR4 Rollup'!$C$6</f>
        <v>2024-2025</v>
      </c>
      <c r="C2799" s="110" t="str">
        <f>'BoR4 Rollup'!$D$6</f>
        <v>2024-2025</v>
      </c>
      <c r="D2799" s="249" t="str">
        <f>D6</f>
        <v>2025-2026</v>
      </c>
      <c r="E2799" s="250" t="str">
        <f>E6</f>
        <v>2025-2026</v>
      </c>
      <c r="F2799" s="78"/>
      <c r="G2799" s="3" t="s">
        <v>357</v>
      </c>
      <c r="H2799" s="3" t="str">
        <f t="shared" si="278"/>
        <v>520002</v>
      </c>
      <c r="I2799" s="3" t="s">
        <v>514</v>
      </c>
    </row>
    <row r="2800" spans="1:10" x14ac:dyDescent="0.2">
      <c r="A2800" s="54" t="str">
        <f>'BoR4 Rollup'!B2800</f>
        <v xml:space="preserve">  Salaries</v>
      </c>
      <c r="B2800" s="93">
        <v>0</v>
      </c>
      <c r="C2800" s="245">
        <v>0</v>
      </c>
      <c r="D2800" s="245">
        <v>0</v>
      </c>
      <c r="E2800" s="294">
        <f t="shared" ref="E2800:E2817" si="279">+D2800-C2800</f>
        <v>0</v>
      </c>
      <c r="F2800" s="75"/>
      <c r="G2800" s="3" t="s">
        <v>357</v>
      </c>
      <c r="H2800" s="3" t="str">
        <f t="shared" si="278"/>
        <v>520002</v>
      </c>
      <c r="I2800" s="3" t="s">
        <v>514</v>
      </c>
      <c r="J2800" s="13" t="s">
        <v>589</v>
      </c>
    </row>
    <row r="2801" spans="1:10" x14ac:dyDescent="0.2">
      <c r="A2801" s="54" t="str">
        <f>'BoR4 Rollup'!B2801</f>
        <v xml:space="preserve">  Other Compensation</v>
      </c>
      <c r="B2801" s="93">
        <v>0</v>
      </c>
      <c r="C2801" s="245">
        <v>0</v>
      </c>
      <c r="D2801" s="245">
        <v>0</v>
      </c>
      <c r="E2801" s="294">
        <f t="shared" si="279"/>
        <v>0</v>
      </c>
      <c r="F2801" s="75"/>
      <c r="G2801" s="3" t="s">
        <v>357</v>
      </c>
      <c r="H2801" s="3" t="str">
        <f t="shared" si="278"/>
        <v>520002</v>
      </c>
      <c r="I2801" s="3" t="s">
        <v>514</v>
      </c>
    </row>
    <row r="2802" spans="1:10" x14ac:dyDescent="0.2">
      <c r="A2802" s="54" t="str">
        <f>'BoR4 Rollup'!B2802</f>
        <v xml:space="preserve">  Related Benefits</v>
      </c>
      <c r="B2802" s="93">
        <v>0</v>
      </c>
      <c r="C2802" s="245">
        <v>0</v>
      </c>
      <c r="D2802" s="245">
        <v>0</v>
      </c>
      <c r="E2802" s="294">
        <f t="shared" si="279"/>
        <v>0</v>
      </c>
      <c r="F2802" s="75"/>
      <c r="G2802" s="3" t="s">
        <v>357</v>
      </c>
      <c r="H2802" s="3" t="str">
        <f t="shared" si="278"/>
        <v>520002</v>
      </c>
      <c r="I2802" s="3" t="s">
        <v>514</v>
      </c>
      <c r="J2802" s="13" t="s">
        <v>590</v>
      </c>
    </row>
    <row r="2803" spans="1:10" ht="15.75" x14ac:dyDescent="0.25">
      <c r="A2803" s="55" t="str">
        <f>'BoR4 Rollup'!B2803</f>
        <v>Total Personal Services</v>
      </c>
      <c r="B2803" s="94">
        <f>B2802+B2801+B2800</f>
        <v>0</v>
      </c>
      <c r="C2803" s="264">
        <f>C2802+C2801+C2800</f>
        <v>0</v>
      </c>
      <c r="D2803" s="264">
        <f>D2802+D2801+D2800</f>
        <v>0</v>
      </c>
      <c r="E2803" s="295">
        <f t="shared" si="279"/>
        <v>0</v>
      </c>
      <c r="F2803" s="76"/>
      <c r="G2803" s="3" t="s">
        <v>357</v>
      </c>
      <c r="H2803" s="3" t="str">
        <f t="shared" si="278"/>
        <v>520002</v>
      </c>
      <c r="I2803" s="3" t="s">
        <v>514</v>
      </c>
    </row>
    <row r="2804" spans="1:10" x14ac:dyDescent="0.2">
      <c r="A2804" s="54" t="str">
        <f>'BoR4 Rollup'!B2804</f>
        <v xml:space="preserve"> Travel</v>
      </c>
      <c r="B2804" s="93">
        <v>0</v>
      </c>
      <c r="C2804" s="245">
        <v>0</v>
      </c>
      <c r="D2804" s="245">
        <v>0</v>
      </c>
      <c r="E2804" s="294">
        <f t="shared" si="279"/>
        <v>0</v>
      </c>
      <c r="F2804" s="75"/>
      <c r="G2804" s="3" t="s">
        <v>357</v>
      </c>
      <c r="H2804" s="3" t="str">
        <f t="shared" si="278"/>
        <v>520002</v>
      </c>
      <c r="I2804" s="3" t="s">
        <v>514</v>
      </c>
      <c r="J2804" s="13" t="s">
        <v>591</v>
      </c>
    </row>
    <row r="2805" spans="1:10" x14ac:dyDescent="0.2">
      <c r="A2805" s="54" t="str">
        <f>'BoR4 Rollup'!B2805</f>
        <v xml:space="preserve"> Operating Services</v>
      </c>
      <c r="B2805" s="93">
        <v>0</v>
      </c>
      <c r="C2805" s="245">
        <v>0</v>
      </c>
      <c r="D2805" s="245">
        <v>0</v>
      </c>
      <c r="E2805" s="294">
        <f t="shared" si="279"/>
        <v>0</v>
      </c>
      <c r="F2805" s="75"/>
      <c r="G2805" s="3" t="s">
        <v>357</v>
      </c>
      <c r="H2805" s="3" t="str">
        <f t="shared" si="278"/>
        <v>520002</v>
      </c>
      <c r="I2805" s="3" t="s">
        <v>514</v>
      </c>
      <c r="J2805" s="13" t="s">
        <v>592</v>
      </c>
    </row>
    <row r="2806" spans="1:10" x14ac:dyDescent="0.2">
      <c r="A2806" s="54" t="str">
        <f>'BoR4 Rollup'!B2806</f>
        <v xml:space="preserve"> Supplies</v>
      </c>
      <c r="B2806" s="93">
        <v>0</v>
      </c>
      <c r="C2806" s="245">
        <v>0</v>
      </c>
      <c r="D2806" s="245">
        <v>0</v>
      </c>
      <c r="E2806" s="294">
        <f t="shared" si="279"/>
        <v>0</v>
      </c>
      <c r="F2806" s="75"/>
      <c r="G2806" s="3" t="s">
        <v>357</v>
      </c>
      <c r="H2806" s="3" t="str">
        <f t="shared" si="278"/>
        <v>520002</v>
      </c>
      <c r="I2806" s="3" t="s">
        <v>514</v>
      </c>
      <c r="J2806" s="13" t="s">
        <v>593</v>
      </c>
    </row>
    <row r="2807" spans="1:10" ht="15.75" x14ac:dyDescent="0.25">
      <c r="A2807" s="55" t="str">
        <f>'BoR4 Rollup'!B2807</f>
        <v>Total Operating Expenses</v>
      </c>
      <c r="B2807" s="95">
        <f>B2806+B2805+B2804</f>
        <v>0</v>
      </c>
      <c r="C2807" s="281">
        <f>C2806+C2805+C2804</f>
        <v>0</v>
      </c>
      <c r="D2807" s="281">
        <f>D2806+D2805+D2804</f>
        <v>0</v>
      </c>
      <c r="E2807" s="296">
        <f t="shared" si="279"/>
        <v>0</v>
      </c>
      <c r="F2807" s="77"/>
      <c r="G2807" s="3" t="s">
        <v>357</v>
      </c>
      <c r="H2807" s="3" t="str">
        <f t="shared" si="278"/>
        <v>520002</v>
      </c>
      <c r="I2807" s="3" t="s">
        <v>514</v>
      </c>
    </row>
    <row r="2808" spans="1:10" x14ac:dyDescent="0.2">
      <c r="A2808" s="54" t="str">
        <f>'BoR4 Rollup'!B2808</f>
        <v xml:space="preserve"> Professional Services</v>
      </c>
      <c r="B2808" s="93">
        <v>0</v>
      </c>
      <c r="C2808" s="245">
        <v>0</v>
      </c>
      <c r="D2808" s="245">
        <v>0</v>
      </c>
      <c r="E2808" s="294">
        <f t="shared" si="279"/>
        <v>0</v>
      </c>
      <c r="F2808" s="75"/>
      <c r="G2808" s="3" t="s">
        <v>357</v>
      </c>
      <c r="H2808" s="3" t="str">
        <f t="shared" si="278"/>
        <v>520002</v>
      </c>
      <c r="I2808" s="3" t="s">
        <v>514</v>
      </c>
      <c r="J2808" s="13" t="s">
        <v>594</v>
      </c>
    </row>
    <row r="2809" spans="1:10" x14ac:dyDescent="0.2">
      <c r="A2809" s="54" t="str">
        <f>'BoR4 Rollup'!B2809</f>
        <v xml:space="preserve"> Other Charges</v>
      </c>
      <c r="B2809" s="93">
        <v>0</v>
      </c>
      <c r="C2809" s="245">
        <v>0</v>
      </c>
      <c r="D2809" s="245">
        <v>0</v>
      </c>
      <c r="E2809" s="294">
        <f t="shared" si="279"/>
        <v>0</v>
      </c>
      <c r="F2809" s="75"/>
      <c r="G2809" s="3" t="s">
        <v>357</v>
      </c>
      <c r="H2809" s="3" t="str">
        <f t="shared" si="278"/>
        <v>520002</v>
      </c>
      <c r="I2809" s="3" t="s">
        <v>514</v>
      </c>
      <c r="J2809" s="13" t="s">
        <v>595</v>
      </c>
    </row>
    <row r="2810" spans="1:10" x14ac:dyDescent="0.2">
      <c r="A2810" s="54" t="str">
        <f>'BoR4 Rollup'!B2810</f>
        <v xml:space="preserve"> Debt Services</v>
      </c>
      <c r="B2810" s="93">
        <v>0</v>
      </c>
      <c r="C2810" s="245">
        <v>0</v>
      </c>
      <c r="D2810" s="245">
        <v>0</v>
      </c>
      <c r="E2810" s="294">
        <f t="shared" si="279"/>
        <v>0</v>
      </c>
      <c r="F2810" s="75"/>
      <c r="G2810" s="3" t="s">
        <v>357</v>
      </c>
      <c r="H2810" s="3" t="str">
        <f t="shared" si="278"/>
        <v>520002</v>
      </c>
      <c r="I2810" s="3" t="s">
        <v>514</v>
      </c>
    </row>
    <row r="2811" spans="1:10" x14ac:dyDescent="0.2">
      <c r="A2811" s="54" t="str">
        <f>'BoR4 Rollup'!B2811</f>
        <v xml:space="preserve"> Interagency Transfers</v>
      </c>
      <c r="B2811" s="93">
        <v>0</v>
      </c>
      <c r="C2811" s="245">
        <v>0</v>
      </c>
      <c r="D2811" s="245">
        <v>0</v>
      </c>
      <c r="E2811" s="294">
        <f t="shared" si="279"/>
        <v>0</v>
      </c>
      <c r="F2811" s="75"/>
      <c r="G2811" s="3" t="s">
        <v>357</v>
      </c>
      <c r="H2811" s="3" t="str">
        <f t="shared" si="278"/>
        <v>520002</v>
      </c>
      <c r="I2811" s="3" t="s">
        <v>514</v>
      </c>
      <c r="J2811" s="13" t="s">
        <v>596</v>
      </c>
    </row>
    <row r="2812" spans="1:10" ht="15.75" x14ac:dyDescent="0.25">
      <c r="A2812" s="55" t="str">
        <f>'BoR4 Rollup'!B2812</f>
        <v>Total Other Charges</v>
      </c>
      <c r="B2812" s="95">
        <f>B2811+B2810+B2809+B2808</f>
        <v>0</v>
      </c>
      <c r="C2812" s="281">
        <f>C2811+C2810+C2809+C2808</f>
        <v>0</v>
      </c>
      <c r="D2812" s="281">
        <f>D2811+D2810+D2809+D2808</f>
        <v>0</v>
      </c>
      <c r="E2812" s="296">
        <f t="shared" si="279"/>
        <v>0</v>
      </c>
      <c r="F2812" s="77"/>
      <c r="G2812" s="3" t="s">
        <v>357</v>
      </c>
      <c r="H2812" s="3" t="str">
        <f t="shared" si="278"/>
        <v>520002</v>
      </c>
      <c r="I2812" s="3" t="s">
        <v>514</v>
      </c>
    </row>
    <row r="2813" spans="1:10" x14ac:dyDescent="0.2">
      <c r="A2813" s="54" t="str">
        <f>'BoR4 Rollup'!B2813</f>
        <v xml:space="preserve"> General Acquisitions</v>
      </c>
      <c r="B2813" s="93">
        <v>0</v>
      </c>
      <c r="C2813" s="245">
        <v>0</v>
      </c>
      <c r="D2813" s="245">
        <v>0</v>
      </c>
      <c r="E2813" s="294">
        <f t="shared" si="279"/>
        <v>0</v>
      </c>
      <c r="F2813" s="75"/>
      <c r="G2813" s="3" t="s">
        <v>357</v>
      </c>
      <c r="H2813" s="3" t="str">
        <f t="shared" si="278"/>
        <v>520002</v>
      </c>
      <c r="I2813" s="3" t="s">
        <v>514</v>
      </c>
      <c r="J2813" s="13" t="s">
        <v>597</v>
      </c>
    </row>
    <row r="2814" spans="1:10" x14ac:dyDescent="0.2">
      <c r="A2814" s="54" t="str">
        <f>'BoR4 Rollup'!B2814</f>
        <v xml:space="preserve"> Library Acquisitions</v>
      </c>
      <c r="B2814" s="93">
        <v>0</v>
      </c>
      <c r="C2814" s="245">
        <v>0</v>
      </c>
      <c r="D2814" s="245">
        <v>0</v>
      </c>
      <c r="E2814" s="294">
        <f t="shared" si="279"/>
        <v>0</v>
      </c>
      <c r="F2814" s="75"/>
      <c r="G2814" s="3" t="s">
        <v>357</v>
      </c>
      <c r="H2814" s="3" t="str">
        <f t="shared" si="278"/>
        <v>520002</v>
      </c>
      <c r="I2814" s="3" t="s">
        <v>514</v>
      </c>
      <c r="J2814" s="13" t="s">
        <v>597</v>
      </c>
    </row>
    <row r="2815" spans="1:10" x14ac:dyDescent="0.2">
      <c r="A2815" s="54" t="str">
        <f>'BoR4 Rollup'!B2815</f>
        <v xml:space="preserve"> Major Repairs</v>
      </c>
      <c r="B2815" s="93">
        <v>0</v>
      </c>
      <c r="C2815" s="245">
        <v>0</v>
      </c>
      <c r="D2815" s="245">
        <v>0</v>
      </c>
      <c r="E2815" s="294">
        <f t="shared" si="279"/>
        <v>0</v>
      </c>
      <c r="F2815" s="75"/>
      <c r="G2815" s="3" t="s">
        <v>357</v>
      </c>
      <c r="H2815" s="3" t="str">
        <f t="shared" si="278"/>
        <v>520002</v>
      </c>
      <c r="I2815" s="3" t="s">
        <v>514</v>
      </c>
    </row>
    <row r="2816" spans="1:10" ht="15.75" x14ac:dyDescent="0.25">
      <c r="A2816" s="55" t="str">
        <f>'BoR4 Rollup'!B2816</f>
        <v>Total Acquisitions and Major Repairs</v>
      </c>
      <c r="B2816" s="95">
        <f>B2815+B2814+B2813</f>
        <v>0</v>
      </c>
      <c r="C2816" s="281">
        <f>C2815+C2814+C2813</f>
        <v>0</v>
      </c>
      <c r="D2816" s="281">
        <f>D2815+D2814+D2813</f>
        <v>0</v>
      </c>
      <c r="E2816" s="296">
        <f t="shared" si="279"/>
        <v>0</v>
      </c>
      <c r="F2816" s="77"/>
      <c r="G2816" s="3" t="s">
        <v>357</v>
      </c>
      <c r="H2816" s="3" t="str">
        <f t="shared" si="278"/>
        <v>520002</v>
      </c>
      <c r="I2816" s="3" t="s">
        <v>514</v>
      </c>
    </row>
    <row r="2817" spans="1:10" ht="15.75" x14ac:dyDescent="0.25">
      <c r="A2817" s="55" t="str">
        <f>'BoR4 Rollup'!B2817</f>
        <v>Function Total</v>
      </c>
      <c r="B2817" s="94">
        <f>B2816+B2812+B2807+B2803</f>
        <v>0</v>
      </c>
      <c r="C2817" s="264">
        <f>C2816+C2812+C2807+C2803</f>
        <v>0</v>
      </c>
      <c r="D2817" s="264">
        <f>D2816+D2812+D2807+D2803</f>
        <v>0</v>
      </c>
      <c r="E2817" s="297">
        <f t="shared" si="279"/>
        <v>0</v>
      </c>
      <c r="F2817" s="76"/>
      <c r="G2817" s="3" t="s">
        <v>357</v>
      </c>
      <c r="H2817" s="3" t="str">
        <f t="shared" si="278"/>
        <v>520002</v>
      </c>
      <c r="I2817" s="3" t="s">
        <v>514</v>
      </c>
    </row>
    <row r="2818" spans="1:10" ht="15.75" x14ac:dyDescent="0.25">
      <c r="A2818" s="254" t="str">
        <f>'BoR4 Rollup'!B2818</f>
        <v>Function:  Student Services</v>
      </c>
      <c r="B2818" s="255"/>
      <c r="C2818" s="256"/>
      <c r="D2818" s="256"/>
      <c r="E2818" s="257"/>
      <c r="F2818" s="72"/>
      <c r="G2818" s="3" t="s">
        <v>357</v>
      </c>
      <c r="H2818" s="3" t="str">
        <f t="shared" ref="H2818:H2838" si="280">RIGHT($A$2820,6)</f>
        <v>520004</v>
      </c>
      <c r="I2818" s="3" t="s">
        <v>515</v>
      </c>
    </row>
    <row r="2819" spans="1:10" ht="15.75" x14ac:dyDescent="0.25">
      <c r="A2819" s="106" t="str">
        <f>'BoR4 Rollup'!B2819</f>
        <v>Orgn:  Career Placement/Services</v>
      </c>
      <c r="B2819" s="258" t="str">
        <f>+'BoR4 Rollup'!C2819</f>
        <v>Actual</v>
      </c>
      <c r="C2819" s="258" t="str">
        <f>+'BoR4 Rollup'!D2819</f>
        <v>Budgeted</v>
      </c>
      <c r="D2819" s="258" t="str">
        <f>+'BoR4 Rollup'!E2819</f>
        <v>Budgeted</v>
      </c>
      <c r="E2819" s="259" t="str">
        <f>E26</f>
        <v>2024-2025 +/-</v>
      </c>
      <c r="F2819" s="78"/>
      <c r="G2819" s="3" t="s">
        <v>357</v>
      </c>
      <c r="H2819" s="3" t="str">
        <f t="shared" si="280"/>
        <v>520004</v>
      </c>
      <c r="I2819" s="3" t="s">
        <v>515</v>
      </c>
    </row>
    <row r="2820" spans="1:10" ht="15.75" x14ac:dyDescent="0.25">
      <c r="A2820" s="248" t="str">
        <f>'BoR4 Rollup'!B2820</f>
        <v>Organization ID:  520004</v>
      </c>
      <c r="B2820" s="249" t="str">
        <f>'BoR4 Rollup'!$C$6</f>
        <v>2024-2025</v>
      </c>
      <c r="C2820" s="110" t="str">
        <f>'BoR4 Rollup'!$D$6</f>
        <v>2024-2025</v>
      </c>
      <c r="D2820" s="249" t="str">
        <f>'BoR4 Rollup'!$E$6</f>
        <v>2025-2026</v>
      </c>
      <c r="E2820" s="250" t="str">
        <f>E27</f>
        <v>2025-2026</v>
      </c>
      <c r="F2820" s="78"/>
      <c r="G2820" s="3" t="s">
        <v>357</v>
      </c>
      <c r="H2820" s="3" t="str">
        <f t="shared" si="280"/>
        <v>520004</v>
      </c>
      <c r="I2820" s="3" t="s">
        <v>515</v>
      </c>
    </row>
    <row r="2821" spans="1:10" x14ac:dyDescent="0.2">
      <c r="A2821" s="54" t="str">
        <f>'BoR4 Rollup'!B2821</f>
        <v xml:space="preserve">  Salaries</v>
      </c>
      <c r="B2821" s="93">
        <v>0</v>
      </c>
      <c r="C2821" s="245">
        <v>0</v>
      </c>
      <c r="D2821" s="245">
        <v>0</v>
      </c>
      <c r="E2821" s="294">
        <f t="shared" ref="E2821:E2838" si="281">+D2821-C2821</f>
        <v>0</v>
      </c>
      <c r="F2821" s="75"/>
      <c r="G2821" s="3" t="s">
        <v>357</v>
      </c>
      <c r="H2821" s="3" t="str">
        <f t="shared" si="280"/>
        <v>520004</v>
      </c>
      <c r="I2821" s="3" t="s">
        <v>515</v>
      </c>
      <c r="J2821" s="13" t="s">
        <v>589</v>
      </c>
    </row>
    <row r="2822" spans="1:10" x14ac:dyDescent="0.2">
      <c r="A2822" s="54" t="str">
        <f>'BoR4 Rollup'!B2822</f>
        <v xml:space="preserve">  Other Compensation</v>
      </c>
      <c r="B2822" s="93">
        <v>0</v>
      </c>
      <c r="C2822" s="245">
        <v>0</v>
      </c>
      <c r="D2822" s="245">
        <v>0</v>
      </c>
      <c r="E2822" s="294">
        <f t="shared" si="281"/>
        <v>0</v>
      </c>
      <c r="F2822" s="75"/>
      <c r="G2822" s="3" t="s">
        <v>357</v>
      </c>
      <c r="H2822" s="3" t="str">
        <f t="shared" si="280"/>
        <v>520004</v>
      </c>
      <c r="I2822" s="3" t="s">
        <v>515</v>
      </c>
    </row>
    <row r="2823" spans="1:10" x14ac:dyDescent="0.2">
      <c r="A2823" s="54" t="str">
        <f>'BoR4 Rollup'!B2823</f>
        <v xml:space="preserve">  Related Benefits</v>
      </c>
      <c r="B2823" s="93">
        <v>0</v>
      </c>
      <c r="C2823" s="245">
        <v>0</v>
      </c>
      <c r="D2823" s="245">
        <v>0</v>
      </c>
      <c r="E2823" s="294">
        <f t="shared" si="281"/>
        <v>0</v>
      </c>
      <c r="F2823" s="75"/>
      <c r="G2823" s="3" t="s">
        <v>357</v>
      </c>
      <c r="H2823" s="3" t="str">
        <f t="shared" si="280"/>
        <v>520004</v>
      </c>
      <c r="I2823" s="3" t="s">
        <v>515</v>
      </c>
      <c r="J2823" s="13" t="s">
        <v>590</v>
      </c>
    </row>
    <row r="2824" spans="1:10" ht="15.75" x14ac:dyDescent="0.25">
      <c r="A2824" s="55" t="str">
        <f>'BoR4 Rollup'!B2824</f>
        <v>Total Personal Services</v>
      </c>
      <c r="B2824" s="94">
        <f>B2823+B2822+B2821</f>
        <v>0</v>
      </c>
      <c r="C2824" s="264">
        <f>C2823+C2822+C2821</f>
        <v>0</v>
      </c>
      <c r="D2824" s="264">
        <f>D2823+D2822+D2821</f>
        <v>0</v>
      </c>
      <c r="E2824" s="295">
        <f t="shared" si="281"/>
        <v>0</v>
      </c>
      <c r="F2824" s="76"/>
      <c r="G2824" s="3" t="s">
        <v>357</v>
      </c>
      <c r="H2824" s="3" t="str">
        <f t="shared" si="280"/>
        <v>520004</v>
      </c>
      <c r="I2824" s="3" t="s">
        <v>515</v>
      </c>
    </row>
    <row r="2825" spans="1:10" x14ac:dyDescent="0.2">
      <c r="A2825" s="54" t="str">
        <f>'BoR4 Rollup'!B2825</f>
        <v xml:space="preserve"> Travel</v>
      </c>
      <c r="B2825" s="93">
        <v>0</v>
      </c>
      <c r="C2825" s="245">
        <v>0</v>
      </c>
      <c r="D2825" s="245">
        <v>0</v>
      </c>
      <c r="E2825" s="294">
        <f t="shared" si="281"/>
        <v>0</v>
      </c>
      <c r="F2825" s="75"/>
      <c r="G2825" s="3" t="s">
        <v>357</v>
      </c>
      <c r="H2825" s="3" t="str">
        <f t="shared" si="280"/>
        <v>520004</v>
      </c>
      <c r="I2825" s="3" t="s">
        <v>515</v>
      </c>
      <c r="J2825" s="13" t="s">
        <v>591</v>
      </c>
    </row>
    <row r="2826" spans="1:10" x14ac:dyDescent="0.2">
      <c r="A2826" s="54" t="str">
        <f>'BoR4 Rollup'!B2826</f>
        <v xml:space="preserve"> Operating Services</v>
      </c>
      <c r="B2826" s="93">
        <v>0</v>
      </c>
      <c r="C2826" s="245">
        <v>0</v>
      </c>
      <c r="D2826" s="245">
        <v>0</v>
      </c>
      <c r="E2826" s="294">
        <f t="shared" si="281"/>
        <v>0</v>
      </c>
      <c r="F2826" s="75"/>
      <c r="G2826" s="3" t="s">
        <v>357</v>
      </c>
      <c r="H2826" s="3" t="str">
        <f t="shared" si="280"/>
        <v>520004</v>
      </c>
      <c r="I2826" s="3" t="s">
        <v>515</v>
      </c>
      <c r="J2826" s="13" t="s">
        <v>592</v>
      </c>
    </row>
    <row r="2827" spans="1:10" x14ac:dyDescent="0.2">
      <c r="A2827" s="54" t="str">
        <f>'BoR4 Rollup'!B2827</f>
        <v xml:space="preserve"> Supplies</v>
      </c>
      <c r="B2827" s="93">
        <v>0</v>
      </c>
      <c r="C2827" s="245">
        <v>0</v>
      </c>
      <c r="D2827" s="245">
        <v>0</v>
      </c>
      <c r="E2827" s="294">
        <f t="shared" si="281"/>
        <v>0</v>
      </c>
      <c r="F2827" s="75"/>
      <c r="G2827" s="3" t="s">
        <v>357</v>
      </c>
      <c r="H2827" s="3" t="str">
        <f t="shared" si="280"/>
        <v>520004</v>
      </c>
      <c r="I2827" s="3" t="s">
        <v>515</v>
      </c>
      <c r="J2827" s="13" t="s">
        <v>593</v>
      </c>
    </row>
    <row r="2828" spans="1:10" ht="15.75" x14ac:dyDescent="0.25">
      <c r="A2828" s="55" t="str">
        <f>'BoR4 Rollup'!B2828</f>
        <v>Total Operating Expenses</v>
      </c>
      <c r="B2828" s="95">
        <f>B2827+B2826+B2825</f>
        <v>0</v>
      </c>
      <c r="C2828" s="281">
        <f>C2827+C2826+C2825</f>
        <v>0</v>
      </c>
      <c r="D2828" s="281">
        <f>D2827+D2826+D2825</f>
        <v>0</v>
      </c>
      <c r="E2828" s="296">
        <f t="shared" si="281"/>
        <v>0</v>
      </c>
      <c r="F2828" s="77"/>
      <c r="G2828" s="3" t="s">
        <v>357</v>
      </c>
      <c r="H2828" s="3" t="str">
        <f t="shared" si="280"/>
        <v>520004</v>
      </c>
      <c r="I2828" s="3" t="s">
        <v>515</v>
      </c>
    </row>
    <row r="2829" spans="1:10" x14ac:dyDescent="0.2">
      <c r="A2829" s="54" t="str">
        <f>'BoR4 Rollup'!B2829</f>
        <v xml:space="preserve"> Professional Services</v>
      </c>
      <c r="B2829" s="93">
        <v>0</v>
      </c>
      <c r="C2829" s="245">
        <v>0</v>
      </c>
      <c r="D2829" s="245">
        <v>0</v>
      </c>
      <c r="E2829" s="294">
        <f t="shared" si="281"/>
        <v>0</v>
      </c>
      <c r="F2829" s="75"/>
      <c r="G2829" s="3" t="s">
        <v>357</v>
      </c>
      <c r="H2829" s="3" t="str">
        <f t="shared" si="280"/>
        <v>520004</v>
      </c>
      <c r="I2829" s="3" t="s">
        <v>515</v>
      </c>
      <c r="J2829" s="13" t="s">
        <v>594</v>
      </c>
    </row>
    <row r="2830" spans="1:10" x14ac:dyDescent="0.2">
      <c r="A2830" s="54" t="str">
        <f>'BoR4 Rollup'!B2830</f>
        <v xml:space="preserve"> Other Charges</v>
      </c>
      <c r="B2830" s="93">
        <v>0</v>
      </c>
      <c r="C2830" s="245">
        <v>0</v>
      </c>
      <c r="D2830" s="245">
        <v>0</v>
      </c>
      <c r="E2830" s="294">
        <f t="shared" si="281"/>
        <v>0</v>
      </c>
      <c r="F2830" s="75"/>
      <c r="G2830" s="3" t="s">
        <v>357</v>
      </c>
      <c r="H2830" s="3" t="str">
        <f t="shared" si="280"/>
        <v>520004</v>
      </c>
      <c r="I2830" s="3" t="s">
        <v>515</v>
      </c>
      <c r="J2830" s="13" t="s">
        <v>595</v>
      </c>
    </row>
    <row r="2831" spans="1:10" x14ac:dyDescent="0.2">
      <c r="A2831" s="54" t="str">
        <f>'BoR4 Rollup'!B2831</f>
        <v xml:space="preserve"> Debt Services</v>
      </c>
      <c r="B2831" s="93">
        <v>0</v>
      </c>
      <c r="C2831" s="245">
        <v>0</v>
      </c>
      <c r="D2831" s="245">
        <v>0</v>
      </c>
      <c r="E2831" s="294">
        <f t="shared" si="281"/>
        <v>0</v>
      </c>
      <c r="F2831" s="75"/>
      <c r="G2831" s="3" t="s">
        <v>357</v>
      </c>
      <c r="H2831" s="3" t="str">
        <f t="shared" si="280"/>
        <v>520004</v>
      </c>
      <c r="I2831" s="3" t="s">
        <v>515</v>
      </c>
    </row>
    <row r="2832" spans="1:10" x14ac:dyDescent="0.2">
      <c r="A2832" s="54" t="str">
        <f>'BoR4 Rollup'!B2832</f>
        <v xml:space="preserve"> Interagency Transfers</v>
      </c>
      <c r="B2832" s="93">
        <v>0</v>
      </c>
      <c r="C2832" s="245">
        <v>0</v>
      </c>
      <c r="D2832" s="245">
        <v>0</v>
      </c>
      <c r="E2832" s="294">
        <f t="shared" si="281"/>
        <v>0</v>
      </c>
      <c r="F2832" s="75"/>
      <c r="G2832" s="3" t="s">
        <v>357</v>
      </c>
      <c r="H2832" s="3" t="str">
        <f t="shared" si="280"/>
        <v>520004</v>
      </c>
      <c r="I2832" s="3" t="s">
        <v>515</v>
      </c>
      <c r="J2832" s="13" t="s">
        <v>596</v>
      </c>
    </row>
    <row r="2833" spans="1:10" ht="15.75" x14ac:dyDescent="0.25">
      <c r="A2833" s="55" t="str">
        <f>'BoR4 Rollup'!B2833</f>
        <v>Total Other Charges</v>
      </c>
      <c r="B2833" s="95">
        <f>B2832+B2831+B2830+B2829</f>
        <v>0</v>
      </c>
      <c r="C2833" s="281">
        <f>C2832+C2831+C2830+C2829</f>
        <v>0</v>
      </c>
      <c r="D2833" s="281">
        <f>D2832+D2831+D2830+D2829</f>
        <v>0</v>
      </c>
      <c r="E2833" s="296">
        <f t="shared" si="281"/>
        <v>0</v>
      </c>
      <c r="F2833" s="77"/>
      <c r="G2833" s="3" t="s">
        <v>357</v>
      </c>
      <c r="H2833" s="3" t="str">
        <f t="shared" si="280"/>
        <v>520004</v>
      </c>
      <c r="I2833" s="3" t="s">
        <v>515</v>
      </c>
    </row>
    <row r="2834" spans="1:10" x14ac:dyDescent="0.2">
      <c r="A2834" s="54" t="str">
        <f>'BoR4 Rollup'!B2834</f>
        <v xml:space="preserve"> General Acquisitions</v>
      </c>
      <c r="B2834" s="93">
        <v>0</v>
      </c>
      <c r="C2834" s="245">
        <v>0</v>
      </c>
      <c r="D2834" s="245">
        <v>0</v>
      </c>
      <c r="E2834" s="294">
        <f t="shared" si="281"/>
        <v>0</v>
      </c>
      <c r="F2834" s="75"/>
      <c r="G2834" s="3" t="s">
        <v>357</v>
      </c>
      <c r="H2834" s="3" t="str">
        <f t="shared" si="280"/>
        <v>520004</v>
      </c>
      <c r="I2834" s="3" t="s">
        <v>515</v>
      </c>
      <c r="J2834" s="13" t="s">
        <v>597</v>
      </c>
    </row>
    <row r="2835" spans="1:10" x14ac:dyDescent="0.2">
      <c r="A2835" s="54" t="str">
        <f>'BoR4 Rollup'!B2835</f>
        <v xml:space="preserve"> Library Acquisitions</v>
      </c>
      <c r="B2835" s="93">
        <v>0</v>
      </c>
      <c r="C2835" s="245">
        <v>0</v>
      </c>
      <c r="D2835" s="245">
        <v>0</v>
      </c>
      <c r="E2835" s="294">
        <f t="shared" si="281"/>
        <v>0</v>
      </c>
      <c r="F2835" s="75"/>
      <c r="G2835" s="3" t="s">
        <v>357</v>
      </c>
      <c r="H2835" s="3" t="str">
        <f t="shared" si="280"/>
        <v>520004</v>
      </c>
      <c r="I2835" s="3" t="s">
        <v>515</v>
      </c>
      <c r="J2835" s="13" t="s">
        <v>597</v>
      </c>
    </row>
    <row r="2836" spans="1:10" x14ac:dyDescent="0.2">
      <c r="A2836" s="54" t="str">
        <f>'BoR4 Rollup'!B2836</f>
        <v xml:space="preserve"> Major Repairs</v>
      </c>
      <c r="B2836" s="93">
        <v>0</v>
      </c>
      <c r="C2836" s="245">
        <v>0</v>
      </c>
      <c r="D2836" s="245">
        <v>0</v>
      </c>
      <c r="E2836" s="294">
        <f t="shared" si="281"/>
        <v>0</v>
      </c>
      <c r="F2836" s="75"/>
      <c r="G2836" s="3" t="s">
        <v>357</v>
      </c>
      <c r="H2836" s="3" t="str">
        <f t="shared" si="280"/>
        <v>520004</v>
      </c>
      <c r="I2836" s="3" t="s">
        <v>515</v>
      </c>
    </row>
    <row r="2837" spans="1:10" ht="15.75" x14ac:dyDescent="0.25">
      <c r="A2837" s="55" t="str">
        <f>'BoR4 Rollup'!B2837</f>
        <v>Total Acquisitions and Major Repairs</v>
      </c>
      <c r="B2837" s="95">
        <f>B2836+B2835+B2834</f>
        <v>0</v>
      </c>
      <c r="C2837" s="281">
        <f>C2836+C2835+C2834</f>
        <v>0</v>
      </c>
      <c r="D2837" s="281">
        <f>D2836+D2835+D2834</f>
        <v>0</v>
      </c>
      <c r="E2837" s="296">
        <f t="shared" si="281"/>
        <v>0</v>
      </c>
      <c r="F2837" s="77"/>
      <c r="G2837" s="3" t="s">
        <v>357</v>
      </c>
      <c r="H2837" s="3" t="str">
        <f t="shared" si="280"/>
        <v>520004</v>
      </c>
      <c r="I2837" s="3" t="s">
        <v>515</v>
      </c>
    </row>
    <row r="2838" spans="1:10" ht="15.75" x14ac:dyDescent="0.25">
      <c r="A2838" s="55" t="str">
        <f>'BoR4 Rollup'!B2838</f>
        <v>Function Total</v>
      </c>
      <c r="B2838" s="94">
        <f>B2837+B2833+B2828+B2824</f>
        <v>0</v>
      </c>
      <c r="C2838" s="264">
        <f>C2837+C2833+C2828+C2824</f>
        <v>0</v>
      </c>
      <c r="D2838" s="264">
        <f>D2837+D2833+D2828+D2824</f>
        <v>0</v>
      </c>
      <c r="E2838" s="297">
        <f t="shared" si="281"/>
        <v>0</v>
      </c>
      <c r="F2838" s="76"/>
      <c r="G2838" s="3" t="s">
        <v>357</v>
      </c>
      <c r="H2838" s="3" t="str">
        <f t="shared" si="280"/>
        <v>520004</v>
      </c>
      <c r="I2838" s="3" t="s">
        <v>515</v>
      </c>
    </row>
    <row r="2839" spans="1:10" ht="15.75" x14ac:dyDescent="0.25">
      <c r="A2839" s="254" t="str">
        <f>'BoR4 Rollup'!B2839</f>
        <v>Function:  Student Services</v>
      </c>
      <c r="B2839" s="255"/>
      <c r="C2839" s="256"/>
      <c r="D2839" s="256"/>
      <c r="E2839" s="257"/>
      <c r="F2839" s="72"/>
      <c r="G2839" s="3" t="s">
        <v>357</v>
      </c>
      <c r="H2839" s="3" t="str">
        <f t="shared" ref="H2839:H2859" si="282">RIGHT($A$2841,6)</f>
        <v>520005</v>
      </c>
      <c r="I2839" s="3" t="s">
        <v>516</v>
      </c>
    </row>
    <row r="2840" spans="1:10" ht="15.75" x14ac:dyDescent="0.25">
      <c r="A2840" s="106" t="str">
        <f>'BoR4 Rollup'!B2840</f>
        <v>Orgn:  Recruiting and Enrollment Services</v>
      </c>
      <c r="B2840" s="258" t="str">
        <f>+'BoR4 Rollup'!C2840</f>
        <v>Actual</v>
      </c>
      <c r="C2840" s="258" t="str">
        <f>+'BoR4 Rollup'!D2840</f>
        <v>Budgeted</v>
      </c>
      <c r="D2840" s="258" t="str">
        <f>+'BoR4 Rollup'!E2840</f>
        <v>Budgeted</v>
      </c>
      <c r="E2840" s="259" t="str">
        <f>'BoR4 Rollup'!$F$5</f>
        <v>2024-2025 +/-</v>
      </c>
      <c r="F2840" s="74"/>
      <c r="G2840" s="3" t="s">
        <v>357</v>
      </c>
      <c r="H2840" s="3" t="str">
        <f t="shared" si="282"/>
        <v>520005</v>
      </c>
      <c r="I2840" s="3" t="s">
        <v>516</v>
      </c>
    </row>
    <row r="2841" spans="1:10" ht="15.75" x14ac:dyDescent="0.25">
      <c r="A2841" s="248" t="str">
        <f>'BoR4 Rollup'!B2841</f>
        <v>Organization ID:  520005</v>
      </c>
      <c r="B2841" s="249" t="str">
        <f>'BoR4 Rollup'!$C$6</f>
        <v>2024-2025</v>
      </c>
      <c r="C2841" s="110" t="str">
        <f>'BoR4 Rollup'!$D$6</f>
        <v>2024-2025</v>
      </c>
      <c r="D2841" s="249" t="str">
        <f>'BoR4 Rollup'!$E$6</f>
        <v>2025-2026</v>
      </c>
      <c r="E2841" s="250" t="str">
        <f>'BoR4 Rollup'!$F$6</f>
        <v>2025-2026</v>
      </c>
      <c r="F2841" s="74"/>
      <c r="G2841" s="3" t="s">
        <v>357</v>
      </c>
      <c r="H2841" s="3" t="str">
        <f t="shared" si="282"/>
        <v>520005</v>
      </c>
      <c r="I2841" s="3" t="s">
        <v>516</v>
      </c>
    </row>
    <row r="2842" spans="1:10" x14ac:dyDescent="0.2">
      <c r="A2842" s="54" t="str">
        <f>'BoR4 Rollup'!B2842</f>
        <v xml:space="preserve">  Salaries</v>
      </c>
      <c r="B2842" s="93">
        <v>0</v>
      </c>
      <c r="C2842" s="245">
        <v>0</v>
      </c>
      <c r="D2842" s="245">
        <v>0</v>
      </c>
      <c r="E2842" s="294">
        <f t="shared" ref="E2842:E2859" si="283">+D2842-C2842</f>
        <v>0</v>
      </c>
      <c r="F2842" s="75"/>
      <c r="G2842" s="3" t="s">
        <v>357</v>
      </c>
      <c r="H2842" s="3" t="str">
        <f t="shared" si="282"/>
        <v>520005</v>
      </c>
      <c r="I2842" s="3" t="s">
        <v>516</v>
      </c>
      <c r="J2842" s="13" t="s">
        <v>589</v>
      </c>
    </row>
    <row r="2843" spans="1:10" x14ac:dyDescent="0.2">
      <c r="A2843" s="54" t="str">
        <f>'BoR4 Rollup'!B2843</f>
        <v xml:space="preserve">  Other Compensation</v>
      </c>
      <c r="B2843" s="93">
        <v>0</v>
      </c>
      <c r="C2843" s="245">
        <v>0</v>
      </c>
      <c r="D2843" s="245">
        <v>0</v>
      </c>
      <c r="E2843" s="294">
        <f t="shared" si="283"/>
        <v>0</v>
      </c>
      <c r="F2843" s="75"/>
      <c r="G2843" s="3" t="s">
        <v>357</v>
      </c>
      <c r="H2843" s="3" t="str">
        <f t="shared" si="282"/>
        <v>520005</v>
      </c>
      <c r="I2843" s="3" t="s">
        <v>516</v>
      </c>
    </row>
    <row r="2844" spans="1:10" x14ac:dyDescent="0.2">
      <c r="A2844" s="54" t="str">
        <f>'BoR4 Rollup'!B2844</f>
        <v xml:space="preserve">  Related Benefits</v>
      </c>
      <c r="B2844" s="93">
        <v>0</v>
      </c>
      <c r="C2844" s="245">
        <v>0</v>
      </c>
      <c r="D2844" s="245">
        <v>0</v>
      </c>
      <c r="E2844" s="294">
        <f t="shared" si="283"/>
        <v>0</v>
      </c>
      <c r="F2844" s="75"/>
      <c r="G2844" s="3" t="s">
        <v>357</v>
      </c>
      <c r="H2844" s="3" t="str">
        <f t="shared" si="282"/>
        <v>520005</v>
      </c>
      <c r="I2844" s="3" t="s">
        <v>516</v>
      </c>
      <c r="J2844" s="13" t="s">
        <v>590</v>
      </c>
    </row>
    <row r="2845" spans="1:10" ht="15.75" x14ac:dyDescent="0.25">
      <c r="A2845" s="55" t="str">
        <f>'BoR4 Rollup'!B2845</f>
        <v>Total Personal Services</v>
      </c>
      <c r="B2845" s="94">
        <f>B2844+B2843+B2842</f>
        <v>0</v>
      </c>
      <c r="C2845" s="264">
        <f>C2844+C2843+C2842</f>
        <v>0</v>
      </c>
      <c r="D2845" s="264">
        <f>D2844+D2843+D2842</f>
        <v>0</v>
      </c>
      <c r="E2845" s="295">
        <f t="shared" si="283"/>
        <v>0</v>
      </c>
      <c r="F2845" s="76"/>
      <c r="G2845" s="3" t="s">
        <v>357</v>
      </c>
      <c r="H2845" s="3" t="str">
        <f t="shared" si="282"/>
        <v>520005</v>
      </c>
      <c r="I2845" s="3" t="s">
        <v>516</v>
      </c>
    </row>
    <row r="2846" spans="1:10" x14ac:dyDescent="0.2">
      <c r="A2846" s="54" t="str">
        <f>'BoR4 Rollup'!B2846</f>
        <v xml:space="preserve"> Travel</v>
      </c>
      <c r="B2846" s="93">
        <v>0</v>
      </c>
      <c r="C2846" s="245">
        <v>0</v>
      </c>
      <c r="D2846" s="245">
        <v>0</v>
      </c>
      <c r="E2846" s="294">
        <f t="shared" si="283"/>
        <v>0</v>
      </c>
      <c r="F2846" s="75"/>
      <c r="G2846" s="3" t="s">
        <v>357</v>
      </c>
      <c r="H2846" s="3" t="str">
        <f t="shared" si="282"/>
        <v>520005</v>
      </c>
      <c r="I2846" s="3" t="s">
        <v>516</v>
      </c>
      <c r="J2846" s="13" t="s">
        <v>591</v>
      </c>
    </row>
    <row r="2847" spans="1:10" x14ac:dyDescent="0.2">
      <c r="A2847" s="54" t="str">
        <f>'BoR4 Rollup'!B2847</f>
        <v xml:space="preserve"> Operating Services</v>
      </c>
      <c r="B2847" s="93">
        <v>0</v>
      </c>
      <c r="C2847" s="245">
        <v>0</v>
      </c>
      <c r="D2847" s="245">
        <v>0</v>
      </c>
      <c r="E2847" s="294">
        <f t="shared" si="283"/>
        <v>0</v>
      </c>
      <c r="F2847" s="75"/>
      <c r="G2847" s="3" t="s">
        <v>357</v>
      </c>
      <c r="H2847" s="3" t="str">
        <f t="shared" si="282"/>
        <v>520005</v>
      </c>
      <c r="I2847" s="3" t="s">
        <v>516</v>
      </c>
      <c r="J2847" s="13" t="s">
        <v>592</v>
      </c>
    </row>
    <row r="2848" spans="1:10" x14ac:dyDescent="0.2">
      <c r="A2848" s="54" t="str">
        <f>'BoR4 Rollup'!B2848</f>
        <v xml:space="preserve"> Supplies</v>
      </c>
      <c r="B2848" s="93">
        <v>0</v>
      </c>
      <c r="C2848" s="245">
        <v>0</v>
      </c>
      <c r="D2848" s="245">
        <v>0</v>
      </c>
      <c r="E2848" s="294">
        <f t="shared" si="283"/>
        <v>0</v>
      </c>
      <c r="F2848" s="75"/>
      <c r="G2848" s="3" t="s">
        <v>357</v>
      </c>
      <c r="H2848" s="3" t="str">
        <f t="shared" si="282"/>
        <v>520005</v>
      </c>
      <c r="I2848" s="3" t="s">
        <v>516</v>
      </c>
      <c r="J2848" s="13" t="s">
        <v>593</v>
      </c>
    </row>
    <row r="2849" spans="1:10" ht="15.75" x14ac:dyDescent="0.25">
      <c r="A2849" s="55" t="str">
        <f>'BoR4 Rollup'!B2849</f>
        <v>Total Operating Expenses</v>
      </c>
      <c r="B2849" s="95">
        <f>B2848+B2847+B2846</f>
        <v>0</v>
      </c>
      <c r="C2849" s="281">
        <f>C2848+C2847+C2846</f>
        <v>0</v>
      </c>
      <c r="D2849" s="281">
        <f>D2848+D2847+D2846</f>
        <v>0</v>
      </c>
      <c r="E2849" s="296">
        <f t="shared" si="283"/>
        <v>0</v>
      </c>
      <c r="F2849" s="77"/>
      <c r="G2849" s="3" t="s">
        <v>357</v>
      </c>
      <c r="H2849" s="3" t="str">
        <f t="shared" si="282"/>
        <v>520005</v>
      </c>
      <c r="I2849" s="3" t="s">
        <v>516</v>
      </c>
    </row>
    <row r="2850" spans="1:10" x14ac:dyDescent="0.2">
      <c r="A2850" s="54" t="str">
        <f>'BoR4 Rollup'!B2850</f>
        <v xml:space="preserve"> Professional Services</v>
      </c>
      <c r="B2850" s="93">
        <v>0</v>
      </c>
      <c r="C2850" s="245">
        <v>0</v>
      </c>
      <c r="D2850" s="245">
        <v>0</v>
      </c>
      <c r="E2850" s="294">
        <f t="shared" si="283"/>
        <v>0</v>
      </c>
      <c r="F2850" s="75"/>
      <c r="G2850" s="3" t="s">
        <v>357</v>
      </c>
      <c r="H2850" s="3" t="str">
        <f t="shared" si="282"/>
        <v>520005</v>
      </c>
      <c r="I2850" s="3" t="s">
        <v>516</v>
      </c>
      <c r="J2850" s="13" t="s">
        <v>594</v>
      </c>
    </row>
    <row r="2851" spans="1:10" x14ac:dyDescent="0.2">
      <c r="A2851" s="54" t="str">
        <f>'BoR4 Rollup'!B2851</f>
        <v xml:space="preserve"> Other Charges</v>
      </c>
      <c r="B2851" s="93">
        <v>0</v>
      </c>
      <c r="C2851" s="245">
        <v>0</v>
      </c>
      <c r="D2851" s="245">
        <v>0</v>
      </c>
      <c r="E2851" s="294">
        <f t="shared" si="283"/>
        <v>0</v>
      </c>
      <c r="F2851" s="75"/>
      <c r="G2851" s="3" t="s">
        <v>357</v>
      </c>
      <c r="H2851" s="3" t="str">
        <f t="shared" si="282"/>
        <v>520005</v>
      </c>
      <c r="I2851" s="3" t="s">
        <v>516</v>
      </c>
      <c r="J2851" s="13" t="s">
        <v>595</v>
      </c>
    </row>
    <row r="2852" spans="1:10" x14ac:dyDescent="0.2">
      <c r="A2852" s="54" t="str">
        <f>'BoR4 Rollup'!B2852</f>
        <v xml:space="preserve"> Debt Services</v>
      </c>
      <c r="B2852" s="93">
        <v>0</v>
      </c>
      <c r="C2852" s="245">
        <v>0</v>
      </c>
      <c r="D2852" s="245">
        <v>0</v>
      </c>
      <c r="E2852" s="294">
        <f t="shared" si="283"/>
        <v>0</v>
      </c>
      <c r="F2852" s="75"/>
      <c r="G2852" s="3" t="s">
        <v>357</v>
      </c>
      <c r="H2852" s="3" t="str">
        <f t="shared" si="282"/>
        <v>520005</v>
      </c>
      <c r="I2852" s="3" t="s">
        <v>516</v>
      </c>
    </row>
    <row r="2853" spans="1:10" x14ac:dyDescent="0.2">
      <c r="A2853" s="54" t="str">
        <f>'BoR4 Rollup'!B2853</f>
        <v xml:space="preserve"> Interagency Transfers</v>
      </c>
      <c r="B2853" s="93">
        <v>0</v>
      </c>
      <c r="C2853" s="245">
        <v>0</v>
      </c>
      <c r="D2853" s="245">
        <v>0</v>
      </c>
      <c r="E2853" s="294">
        <f t="shared" si="283"/>
        <v>0</v>
      </c>
      <c r="F2853" s="75"/>
      <c r="G2853" s="3" t="s">
        <v>357</v>
      </c>
      <c r="H2853" s="3" t="str">
        <f t="shared" si="282"/>
        <v>520005</v>
      </c>
      <c r="I2853" s="3" t="s">
        <v>516</v>
      </c>
      <c r="J2853" s="13" t="s">
        <v>596</v>
      </c>
    </row>
    <row r="2854" spans="1:10" ht="15.75" x14ac:dyDescent="0.25">
      <c r="A2854" s="55" t="str">
        <f>'BoR4 Rollup'!B2854</f>
        <v>Total Other Charges</v>
      </c>
      <c r="B2854" s="95">
        <f>B2853+B2852+B2851+B2850</f>
        <v>0</v>
      </c>
      <c r="C2854" s="281">
        <f>C2853+C2852+C2851+C2850</f>
        <v>0</v>
      </c>
      <c r="D2854" s="281">
        <f>D2853+D2852+D2851+D2850</f>
        <v>0</v>
      </c>
      <c r="E2854" s="296">
        <f t="shared" si="283"/>
        <v>0</v>
      </c>
      <c r="F2854" s="77"/>
      <c r="G2854" s="3" t="s">
        <v>357</v>
      </c>
      <c r="H2854" s="3" t="str">
        <f t="shared" si="282"/>
        <v>520005</v>
      </c>
      <c r="I2854" s="3" t="s">
        <v>516</v>
      </c>
    </row>
    <row r="2855" spans="1:10" x14ac:dyDescent="0.2">
      <c r="A2855" s="54" t="str">
        <f>'BoR4 Rollup'!B2855</f>
        <v xml:space="preserve"> General Acquisitions</v>
      </c>
      <c r="B2855" s="93">
        <v>0</v>
      </c>
      <c r="C2855" s="245">
        <v>0</v>
      </c>
      <c r="D2855" s="245">
        <v>0</v>
      </c>
      <c r="E2855" s="294">
        <f t="shared" si="283"/>
        <v>0</v>
      </c>
      <c r="F2855" s="75"/>
      <c r="G2855" s="3" t="s">
        <v>357</v>
      </c>
      <c r="H2855" s="3" t="str">
        <f t="shared" si="282"/>
        <v>520005</v>
      </c>
      <c r="I2855" s="3" t="s">
        <v>516</v>
      </c>
      <c r="J2855" s="13" t="s">
        <v>597</v>
      </c>
    </row>
    <row r="2856" spans="1:10" x14ac:dyDescent="0.2">
      <c r="A2856" s="54" t="str">
        <f>'BoR4 Rollup'!B2856</f>
        <v xml:space="preserve"> Library Acquisitions</v>
      </c>
      <c r="B2856" s="93">
        <v>0</v>
      </c>
      <c r="C2856" s="245">
        <v>0</v>
      </c>
      <c r="D2856" s="245">
        <v>0</v>
      </c>
      <c r="E2856" s="294">
        <f t="shared" si="283"/>
        <v>0</v>
      </c>
      <c r="F2856" s="75"/>
      <c r="G2856" s="3" t="s">
        <v>357</v>
      </c>
      <c r="H2856" s="3" t="str">
        <f t="shared" si="282"/>
        <v>520005</v>
      </c>
      <c r="I2856" s="3" t="s">
        <v>516</v>
      </c>
      <c r="J2856" s="13" t="s">
        <v>597</v>
      </c>
    </row>
    <row r="2857" spans="1:10" x14ac:dyDescent="0.2">
      <c r="A2857" s="54" t="str">
        <f>'BoR4 Rollup'!B2857</f>
        <v xml:space="preserve"> Major Repairs</v>
      </c>
      <c r="B2857" s="93">
        <v>0</v>
      </c>
      <c r="C2857" s="245">
        <v>0</v>
      </c>
      <c r="D2857" s="245">
        <v>0</v>
      </c>
      <c r="E2857" s="294">
        <f t="shared" si="283"/>
        <v>0</v>
      </c>
      <c r="F2857" s="75"/>
      <c r="G2857" s="3" t="s">
        <v>357</v>
      </c>
      <c r="H2857" s="3" t="str">
        <f t="shared" si="282"/>
        <v>520005</v>
      </c>
      <c r="I2857" s="3" t="s">
        <v>516</v>
      </c>
    </row>
    <row r="2858" spans="1:10" ht="15.75" x14ac:dyDescent="0.25">
      <c r="A2858" s="55" t="str">
        <f>'BoR4 Rollup'!B2858</f>
        <v>Total Acquisitions and Major Repairs</v>
      </c>
      <c r="B2858" s="95">
        <f>B2857+B2856+B2855</f>
        <v>0</v>
      </c>
      <c r="C2858" s="281">
        <f>C2857+C2856+C2855</f>
        <v>0</v>
      </c>
      <c r="D2858" s="281">
        <f>D2857+D2856+D2855</f>
        <v>0</v>
      </c>
      <c r="E2858" s="296">
        <f t="shared" si="283"/>
        <v>0</v>
      </c>
      <c r="F2858" s="77"/>
      <c r="G2858" s="3" t="s">
        <v>357</v>
      </c>
      <c r="H2858" s="3" t="str">
        <f t="shared" si="282"/>
        <v>520005</v>
      </c>
      <c r="I2858" s="3" t="s">
        <v>516</v>
      </c>
    </row>
    <row r="2859" spans="1:10" ht="15.75" x14ac:dyDescent="0.25">
      <c r="A2859" s="55" t="str">
        <f>'BoR4 Rollup'!B2859</f>
        <v>Function Total</v>
      </c>
      <c r="B2859" s="94">
        <f>B2858+B2854+B2849+B2845</f>
        <v>0</v>
      </c>
      <c r="C2859" s="264">
        <f>C2858+C2854+C2849+C2845</f>
        <v>0</v>
      </c>
      <c r="D2859" s="264">
        <f>D2858+D2854+D2849+D2845</f>
        <v>0</v>
      </c>
      <c r="E2859" s="297">
        <f t="shared" si="283"/>
        <v>0</v>
      </c>
      <c r="F2859" s="76"/>
      <c r="G2859" s="3" t="s">
        <v>357</v>
      </c>
      <c r="H2859" s="3" t="str">
        <f t="shared" si="282"/>
        <v>520005</v>
      </c>
      <c r="I2859" s="3" t="s">
        <v>516</v>
      </c>
    </row>
    <row r="2860" spans="1:10" ht="15.75" x14ac:dyDescent="0.25">
      <c r="A2860" s="254" t="str">
        <f>'BoR4 Rollup'!B2860</f>
        <v>Function:  Student Services</v>
      </c>
      <c r="B2860" s="255"/>
      <c r="C2860" s="256"/>
      <c r="D2860" s="256"/>
      <c r="E2860" s="257"/>
      <c r="F2860" s="72"/>
      <c r="G2860" s="3" t="s">
        <v>356</v>
      </c>
      <c r="H2860" s="3" t="str">
        <f t="shared" ref="H2860:H2880" si="284">RIGHT($A$2862,6)</f>
        <v>520006</v>
      </c>
      <c r="I2860" s="13" t="s">
        <v>517</v>
      </c>
    </row>
    <row r="2861" spans="1:10" ht="15.75" x14ac:dyDescent="0.25">
      <c r="A2861" s="106" t="str">
        <f>'BoR4 Rollup'!B2861</f>
        <v>Orgn:  Testing and Assessment</v>
      </c>
      <c r="B2861" s="258" t="str">
        <f>+'BoR4 Rollup'!C2861</f>
        <v>Actual</v>
      </c>
      <c r="C2861" s="258" t="str">
        <f>+'BoR4 Rollup'!D2861</f>
        <v>Budgeted</v>
      </c>
      <c r="D2861" s="258" t="str">
        <f>+'BoR4 Rollup'!E2861</f>
        <v>Budgeted</v>
      </c>
      <c r="E2861" s="259" t="str">
        <f>'BoR4 Rollup'!$F$5</f>
        <v>2024-2025 +/-</v>
      </c>
      <c r="F2861" s="78"/>
      <c r="G2861" s="3" t="s">
        <v>356</v>
      </c>
      <c r="H2861" s="3" t="str">
        <f t="shared" si="284"/>
        <v>520006</v>
      </c>
      <c r="I2861" s="13" t="s">
        <v>517</v>
      </c>
    </row>
    <row r="2862" spans="1:10" ht="15.75" x14ac:dyDescent="0.25">
      <c r="A2862" s="248" t="str">
        <f>'BoR4 Rollup'!B2862</f>
        <v>Organization ID:  520006</v>
      </c>
      <c r="B2862" s="249" t="str">
        <f>'BoR4 Rollup'!$C$6</f>
        <v>2024-2025</v>
      </c>
      <c r="C2862" s="110" t="str">
        <f>'BoR4 Rollup'!$D$6</f>
        <v>2024-2025</v>
      </c>
      <c r="D2862" s="249" t="str">
        <f>'BoR4 Rollup'!$E$6</f>
        <v>2025-2026</v>
      </c>
      <c r="E2862" s="250" t="str">
        <f>'BoR4 Rollup'!$F$6</f>
        <v>2025-2026</v>
      </c>
      <c r="F2862" s="78"/>
      <c r="G2862" s="3" t="s">
        <v>356</v>
      </c>
      <c r="H2862" s="3" t="str">
        <f t="shared" si="284"/>
        <v>520006</v>
      </c>
      <c r="I2862" s="13" t="s">
        <v>517</v>
      </c>
    </row>
    <row r="2863" spans="1:10" x14ac:dyDescent="0.2">
      <c r="A2863" s="54" t="str">
        <f>'BoR4 Rollup'!B2863</f>
        <v xml:space="preserve">  Salaries</v>
      </c>
      <c r="B2863" s="93">
        <v>0</v>
      </c>
      <c r="C2863" s="245">
        <v>0</v>
      </c>
      <c r="D2863" s="245">
        <v>0</v>
      </c>
      <c r="E2863" s="294">
        <f t="shared" ref="E2863:E2880" si="285">+D2863-C2863</f>
        <v>0</v>
      </c>
      <c r="F2863" s="75"/>
      <c r="G2863" s="3" t="s">
        <v>356</v>
      </c>
      <c r="H2863" s="3" t="str">
        <f t="shared" si="284"/>
        <v>520006</v>
      </c>
      <c r="I2863" s="13" t="s">
        <v>517</v>
      </c>
      <c r="J2863" s="13" t="s">
        <v>589</v>
      </c>
    </row>
    <row r="2864" spans="1:10" x14ac:dyDescent="0.2">
      <c r="A2864" s="54" t="str">
        <f>'BoR4 Rollup'!B2864</f>
        <v xml:space="preserve">  Other Compensation</v>
      </c>
      <c r="B2864" s="93">
        <v>0</v>
      </c>
      <c r="C2864" s="245">
        <v>0</v>
      </c>
      <c r="D2864" s="245">
        <v>0</v>
      </c>
      <c r="E2864" s="294">
        <f t="shared" si="285"/>
        <v>0</v>
      </c>
      <c r="F2864" s="75"/>
      <c r="G2864" s="3" t="s">
        <v>356</v>
      </c>
      <c r="H2864" s="3" t="str">
        <f t="shared" si="284"/>
        <v>520006</v>
      </c>
      <c r="I2864" s="13" t="s">
        <v>517</v>
      </c>
    </row>
    <row r="2865" spans="1:10" x14ac:dyDescent="0.2">
      <c r="A2865" s="54" t="str">
        <f>'BoR4 Rollup'!B2865</f>
        <v xml:space="preserve">  Related Benefits</v>
      </c>
      <c r="B2865" s="93">
        <v>0</v>
      </c>
      <c r="C2865" s="245">
        <v>0</v>
      </c>
      <c r="D2865" s="245">
        <v>0</v>
      </c>
      <c r="E2865" s="294">
        <f t="shared" si="285"/>
        <v>0</v>
      </c>
      <c r="F2865" s="75"/>
      <c r="G2865" s="3" t="s">
        <v>356</v>
      </c>
      <c r="H2865" s="3" t="str">
        <f t="shared" si="284"/>
        <v>520006</v>
      </c>
      <c r="I2865" s="13" t="s">
        <v>517</v>
      </c>
      <c r="J2865" s="13" t="s">
        <v>590</v>
      </c>
    </row>
    <row r="2866" spans="1:10" ht="15.75" x14ac:dyDescent="0.25">
      <c r="A2866" s="55" t="str">
        <f>'BoR4 Rollup'!B2866</f>
        <v>Total Personal Services</v>
      </c>
      <c r="B2866" s="94">
        <f>B2865+B2864+B2863</f>
        <v>0</v>
      </c>
      <c r="C2866" s="264">
        <f>C2865+C2864+C2863</f>
        <v>0</v>
      </c>
      <c r="D2866" s="264">
        <f>D2865+D2864+D2863</f>
        <v>0</v>
      </c>
      <c r="E2866" s="295">
        <f t="shared" si="285"/>
        <v>0</v>
      </c>
      <c r="F2866" s="76"/>
      <c r="G2866" s="3" t="s">
        <v>355</v>
      </c>
      <c r="H2866" s="3" t="str">
        <f t="shared" si="284"/>
        <v>520006</v>
      </c>
      <c r="I2866" s="3" t="s">
        <v>517</v>
      </c>
    </row>
    <row r="2867" spans="1:10" x14ac:dyDescent="0.2">
      <c r="A2867" s="54" t="str">
        <f>'BoR4 Rollup'!B2867</f>
        <v xml:space="preserve"> Travel</v>
      </c>
      <c r="B2867" s="93">
        <v>0</v>
      </c>
      <c r="C2867" s="245">
        <v>0</v>
      </c>
      <c r="D2867" s="245">
        <v>0</v>
      </c>
      <c r="E2867" s="294">
        <f t="shared" si="285"/>
        <v>0</v>
      </c>
      <c r="F2867" s="75"/>
      <c r="G2867" s="3" t="s">
        <v>356</v>
      </c>
      <c r="H2867" s="3" t="str">
        <f t="shared" si="284"/>
        <v>520006</v>
      </c>
      <c r="I2867" s="13" t="s">
        <v>517</v>
      </c>
      <c r="J2867" s="13" t="s">
        <v>591</v>
      </c>
    </row>
    <row r="2868" spans="1:10" x14ac:dyDescent="0.2">
      <c r="A2868" s="54" t="str">
        <f>'BoR4 Rollup'!B2868</f>
        <v xml:space="preserve"> Operating Services</v>
      </c>
      <c r="B2868" s="93">
        <v>0</v>
      </c>
      <c r="C2868" s="245">
        <v>0</v>
      </c>
      <c r="D2868" s="245">
        <v>0</v>
      </c>
      <c r="E2868" s="294">
        <f t="shared" si="285"/>
        <v>0</v>
      </c>
      <c r="F2868" s="75"/>
      <c r="G2868" s="3" t="s">
        <v>356</v>
      </c>
      <c r="H2868" s="3" t="str">
        <f t="shared" si="284"/>
        <v>520006</v>
      </c>
      <c r="I2868" s="13" t="s">
        <v>517</v>
      </c>
      <c r="J2868" s="13" t="s">
        <v>592</v>
      </c>
    </row>
    <row r="2869" spans="1:10" x14ac:dyDescent="0.2">
      <c r="A2869" s="54" t="str">
        <f>'BoR4 Rollup'!B2869</f>
        <v xml:space="preserve"> Supplies</v>
      </c>
      <c r="B2869" s="93">
        <v>0</v>
      </c>
      <c r="C2869" s="245">
        <v>0</v>
      </c>
      <c r="D2869" s="245">
        <v>0</v>
      </c>
      <c r="E2869" s="294">
        <f t="shared" si="285"/>
        <v>0</v>
      </c>
      <c r="F2869" s="75"/>
      <c r="G2869" s="3" t="s">
        <v>356</v>
      </c>
      <c r="H2869" s="3" t="str">
        <f t="shared" si="284"/>
        <v>520006</v>
      </c>
      <c r="I2869" s="13" t="s">
        <v>517</v>
      </c>
      <c r="J2869" s="13" t="s">
        <v>593</v>
      </c>
    </row>
    <row r="2870" spans="1:10" ht="15.75" x14ac:dyDescent="0.25">
      <c r="A2870" s="55" t="str">
        <f>'BoR4 Rollup'!B2870</f>
        <v>Total Operating Expenses</v>
      </c>
      <c r="B2870" s="95">
        <f>B2869+B2868+B2867</f>
        <v>0</v>
      </c>
      <c r="C2870" s="281">
        <f>C2869+C2868+C2867</f>
        <v>0</v>
      </c>
      <c r="D2870" s="281">
        <f>D2869+D2868+D2867</f>
        <v>0</v>
      </c>
      <c r="E2870" s="296">
        <f t="shared" si="285"/>
        <v>0</v>
      </c>
      <c r="F2870" s="77"/>
      <c r="G2870" s="3" t="s">
        <v>355</v>
      </c>
      <c r="H2870" s="3" t="str">
        <f t="shared" si="284"/>
        <v>520006</v>
      </c>
      <c r="I2870" s="3" t="s">
        <v>517</v>
      </c>
    </row>
    <row r="2871" spans="1:10" x14ac:dyDescent="0.2">
      <c r="A2871" s="54" t="str">
        <f>'BoR4 Rollup'!B2871</f>
        <v xml:space="preserve"> Professional Services</v>
      </c>
      <c r="B2871" s="93">
        <v>0</v>
      </c>
      <c r="C2871" s="245">
        <v>0</v>
      </c>
      <c r="D2871" s="245">
        <v>0</v>
      </c>
      <c r="E2871" s="294">
        <f t="shared" si="285"/>
        <v>0</v>
      </c>
      <c r="F2871" s="75"/>
      <c r="G2871" s="3" t="s">
        <v>356</v>
      </c>
      <c r="H2871" s="3" t="str">
        <f t="shared" si="284"/>
        <v>520006</v>
      </c>
      <c r="I2871" s="13" t="s">
        <v>517</v>
      </c>
      <c r="J2871" s="13" t="s">
        <v>594</v>
      </c>
    </row>
    <row r="2872" spans="1:10" x14ac:dyDescent="0.2">
      <c r="A2872" s="54" t="str">
        <f>'BoR4 Rollup'!B2872</f>
        <v xml:space="preserve"> Other Charges</v>
      </c>
      <c r="B2872" s="93">
        <v>0</v>
      </c>
      <c r="C2872" s="245">
        <v>0</v>
      </c>
      <c r="D2872" s="245">
        <v>0</v>
      </c>
      <c r="E2872" s="294">
        <f t="shared" si="285"/>
        <v>0</v>
      </c>
      <c r="F2872" s="75"/>
      <c r="G2872" s="3" t="s">
        <v>356</v>
      </c>
      <c r="H2872" s="3" t="str">
        <f t="shared" si="284"/>
        <v>520006</v>
      </c>
      <c r="I2872" s="13" t="s">
        <v>517</v>
      </c>
      <c r="J2872" s="13" t="s">
        <v>595</v>
      </c>
    </row>
    <row r="2873" spans="1:10" x14ac:dyDescent="0.2">
      <c r="A2873" s="54" t="str">
        <f>'BoR4 Rollup'!B2873</f>
        <v xml:space="preserve"> Debt Services</v>
      </c>
      <c r="B2873" s="93">
        <v>0</v>
      </c>
      <c r="C2873" s="245">
        <v>0</v>
      </c>
      <c r="D2873" s="245">
        <v>0</v>
      </c>
      <c r="E2873" s="294">
        <f t="shared" si="285"/>
        <v>0</v>
      </c>
      <c r="F2873" s="75"/>
      <c r="G2873" s="3" t="s">
        <v>356</v>
      </c>
      <c r="H2873" s="3" t="str">
        <f t="shared" si="284"/>
        <v>520006</v>
      </c>
      <c r="I2873" s="13" t="s">
        <v>517</v>
      </c>
    </row>
    <row r="2874" spans="1:10" x14ac:dyDescent="0.2">
      <c r="A2874" s="54" t="str">
        <f>'BoR4 Rollup'!B2874</f>
        <v xml:space="preserve"> Interagency Transfers</v>
      </c>
      <c r="B2874" s="93">
        <v>0</v>
      </c>
      <c r="C2874" s="245">
        <v>0</v>
      </c>
      <c r="D2874" s="245">
        <v>0</v>
      </c>
      <c r="E2874" s="294">
        <f t="shared" si="285"/>
        <v>0</v>
      </c>
      <c r="F2874" s="75"/>
      <c r="G2874" s="3" t="s">
        <v>356</v>
      </c>
      <c r="H2874" s="3" t="str">
        <f t="shared" si="284"/>
        <v>520006</v>
      </c>
      <c r="I2874" s="13" t="s">
        <v>517</v>
      </c>
      <c r="J2874" s="13" t="s">
        <v>596</v>
      </c>
    </row>
    <row r="2875" spans="1:10" ht="15.75" x14ac:dyDescent="0.25">
      <c r="A2875" s="55" t="str">
        <f>'BoR4 Rollup'!B2875</f>
        <v>Total Other Charges</v>
      </c>
      <c r="B2875" s="95">
        <f>B2874+B2873+B2872+B2871</f>
        <v>0</v>
      </c>
      <c r="C2875" s="281">
        <f>C2874+C2873+C2872+C2871</f>
        <v>0</v>
      </c>
      <c r="D2875" s="281">
        <f>D2874+D2873+D2872+D2871</f>
        <v>0</v>
      </c>
      <c r="E2875" s="296">
        <f t="shared" si="285"/>
        <v>0</v>
      </c>
      <c r="F2875" s="77"/>
      <c r="G2875" s="3" t="s">
        <v>355</v>
      </c>
      <c r="H2875" s="3" t="str">
        <f t="shared" si="284"/>
        <v>520006</v>
      </c>
      <c r="I2875" s="13" t="s">
        <v>517</v>
      </c>
    </row>
    <row r="2876" spans="1:10" x14ac:dyDescent="0.2">
      <c r="A2876" s="54" t="str">
        <f>'BoR4 Rollup'!B2876</f>
        <v xml:space="preserve"> General Acquisitions</v>
      </c>
      <c r="B2876" s="93">
        <v>0</v>
      </c>
      <c r="C2876" s="245">
        <v>0</v>
      </c>
      <c r="D2876" s="245">
        <v>0</v>
      </c>
      <c r="E2876" s="294">
        <f t="shared" si="285"/>
        <v>0</v>
      </c>
      <c r="F2876" s="75"/>
      <c r="G2876" s="3" t="s">
        <v>356</v>
      </c>
      <c r="H2876" s="3" t="str">
        <f t="shared" si="284"/>
        <v>520006</v>
      </c>
      <c r="I2876" s="13" t="s">
        <v>517</v>
      </c>
      <c r="J2876" s="13" t="s">
        <v>597</v>
      </c>
    </row>
    <row r="2877" spans="1:10" x14ac:dyDescent="0.2">
      <c r="A2877" s="54" t="str">
        <f>'BoR4 Rollup'!B2877</f>
        <v xml:space="preserve"> Library Acquisitions</v>
      </c>
      <c r="B2877" s="93">
        <v>0</v>
      </c>
      <c r="C2877" s="245">
        <v>0</v>
      </c>
      <c r="D2877" s="245">
        <v>0</v>
      </c>
      <c r="E2877" s="294">
        <f t="shared" si="285"/>
        <v>0</v>
      </c>
      <c r="F2877" s="75"/>
      <c r="G2877" s="3" t="s">
        <v>356</v>
      </c>
      <c r="H2877" s="3" t="str">
        <f t="shared" si="284"/>
        <v>520006</v>
      </c>
      <c r="I2877" s="13" t="s">
        <v>517</v>
      </c>
      <c r="J2877" s="13" t="s">
        <v>597</v>
      </c>
    </row>
    <row r="2878" spans="1:10" x14ac:dyDescent="0.2">
      <c r="A2878" s="54" t="str">
        <f>'BoR4 Rollup'!B2878</f>
        <v xml:space="preserve"> Major Repairs</v>
      </c>
      <c r="B2878" s="93">
        <v>0</v>
      </c>
      <c r="C2878" s="245">
        <v>0</v>
      </c>
      <c r="D2878" s="245">
        <v>0</v>
      </c>
      <c r="E2878" s="294">
        <f t="shared" si="285"/>
        <v>0</v>
      </c>
      <c r="F2878" s="75"/>
      <c r="G2878" s="3" t="s">
        <v>356</v>
      </c>
      <c r="H2878" s="3" t="str">
        <f t="shared" si="284"/>
        <v>520006</v>
      </c>
      <c r="I2878" s="13" t="s">
        <v>517</v>
      </c>
    </row>
    <row r="2879" spans="1:10" ht="15.75" x14ac:dyDescent="0.25">
      <c r="A2879" s="55" t="str">
        <f>'BoR4 Rollup'!B2879</f>
        <v>Total Acquisitions and Major Repairs</v>
      </c>
      <c r="B2879" s="95">
        <f>B2878+B2877+B2876</f>
        <v>0</v>
      </c>
      <c r="C2879" s="281">
        <f>C2878+C2877+C2876</f>
        <v>0</v>
      </c>
      <c r="D2879" s="281">
        <f>D2878+D2877+D2876</f>
        <v>0</v>
      </c>
      <c r="E2879" s="296">
        <f t="shared" si="285"/>
        <v>0</v>
      </c>
      <c r="F2879" s="77"/>
      <c r="G2879" s="3" t="s">
        <v>355</v>
      </c>
      <c r="H2879" s="3" t="str">
        <f t="shared" si="284"/>
        <v>520006</v>
      </c>
      <c r="I2879" s="3" t="s">
        <v>517</v>
      </c>
    </row>
    <row r="2880" spans="1:10" ht="15.75" x14ac:dyDescent="0.25">
      <c r="A2880" s="55" t="str">
        <f>'BoR4 Rollup'!B2880</f>
        <v>Function Total</v>
      </c>
      <c r="B2880" s="94">
        <f>B2879+B2875+B2870+B2866</f>
        <v>0</v>
      </c>
      <c r="C2880" s="264">
        <f>C2879+C2875+C2870+C2866</f>
        <v>0</v>
      </c>
      <c r="D2880" s="264">
        <f>D2879+D2875+D2870+D2866</f>
        <v>0</v>
      </c>
      <c r="E2880" s="297">
        <f t="shared" si="285"/>
        <v>0</v>
      </c>
      <c r="F2880" s="76"/>
      <c r="G2880" s="3" t="s">
        <v>355</v>
      </c>
      <c r="H2880" s="3" t="str">
        <f t="shared" si="284"/>
        <v>520006</v>
      </c>
      <c r="I2880" s="3" t="s">
        <v>517</v>
      </c>
    </row>
    <row r="2881" spans="1:10" ht="15.75" x14ac:dyDescent="0.25">
      <c r="A2881" s="254" t="str">
        <f>'BoR4 Rollup'!B2881</f>
        <v>Function:  Student Services</v>
      </c>
      <c r="B2881" s="255"/>
      <c r="C2881" s="256"/>
      <c r="D2881" s="256"/>
      <c r="E2881" s="257"/>
      <c r="F2881" s="72"/>
      <c r="G2881" s="3" t="s">
        <v>357</v>
      </c>
      <c r="H2881" s="3" t="str">
        <f t="shared" ref="H2881:H2901" si="286">RIGHT($A$2883,6)</f>
        <v>530001</v>
      </c>
      <c r="I2881" s="3" t="s">
        <v>518</v>
      </c>
    </row>
    <row r="2882" spans="1:10" ht="15.75" x14ac:dyDescent="0.25">
      <c r="A2882" s="106" t="str">
        <f>'BoR4 Rollup'!B2882</f>
        <v>Orgn:  Student Affairs (Adm)</v>
      </c>
      <c r="B2882" s="258" t="str">
        <f>+'BoR4 Rollup'!C2882</f>
        <v>Actual</v>
      </c>
      <c r="C2882" s="258" t="str">
        <f>+'BoR4 Rollup'!D2882</f>
        <v>Budgeted</v>
      </c>
      <c r="D2882" s="258" t="str">
        <f>+'BoR4 Rollup'!E2882</f>
        <v>Budgeted</v>
      </c>
      <c r="E2882" s="259" t="str">
        <f>E5</f>
        <v>2024-2025 +/-</v>
      </c>
      <c r="F2882" s="78"/>
      <c r="G2882" s="3" t="s">
        <v>357</v>
      </c>
      <c r="H2882" s="3" t="str">
        <f t="shared" si="286"/>
        <v>530001</v>
      </c>
      <c r="I2882" s="3" t="s">
        <v>518</v>
      </c>
    </row>
    <row r="2883" spans="1:10" ht="15.75" x14ac:dyDescent="0.25">
      <c r="A2883" s="248" t="str">
        <f>'BoR4 Rollup'!B2883</f>
        <v>Organization ID:  530001</v>
      </c>
      <c r="B2883" s="249" t="str">
        <f>'BoR4 Rollup'!$C$6</f>
        <v>2024-2025</v>
      </c>
      <c r="C2883" s="110" t="str">
        <f>'BoR4 Rollup'!$D$6</f>
        <v>2024-2025</v>
      </c>
      <c r="D2883" s="249" t="str">
        <f>D6</f>
        <v>2025-2026</v>
      </c>
      <c r="E2883" s="250" t="str">
        <f>E6</f>
        <v>2025-2026</v>
      </c>
      <c r="F2883" s="78"/>
      <c r="G2883" s="3" t="s">
        <v>357</v>
      </c>
      <c r="H2883" s="3" t="str">
        <f t="shared" si="286"/>
        <v>530001</v>
      </c>
      <c r="I2883" s="3" t="s">
        <v>518</v>
      </c>
    </row>
    <row r="2884" spans="1:10" x14ac:dyDescent="0.2">
      <c r="A2884" s="54" t="str">
        <f>'BoR4 Rollup'!B2884</f>
        <v xml:space="preserve">  Salaries</v>
      </c>
      <c r="B2884" s="93">
        <v>0</v>
      </c>
      <c r="C2884" s="245">
        <v>0</v>
      </c>
      <c r="D2884" s="245">
        <v>0</v>
      </c>
      <c r="E2884" s="294">
        <f t="shared" ref="E2884:E2901" si="287">+D2884-C2884</f>
        <v>0</v>
      </c>
      <c r="F2884" s="75"/>
      <c r="G2884" s="3" t="s">
        <v>357</v>
      </c>
      <c r="H2884" s="3" t="str">
        <f t="shared" si="286"/>
        <v>530001</v>
      </c>
      <c r="I2884" s="3" t="s">
        <v>518</v>
      </c>
      <c r="J2884" s="13" t="s">
        <v>589</v>
      </c>
    </row>
    <row r="2885" spans="1:10" x14ac:dyDescent="0.2">
      <c r="A2885" s="54" t="str">
        <f>'BoR4 Rollup'!B2885</f>
        <v xml:space="preserve">  Other Compensation</v>
      </c>
      <c r="B2885" s="93">
        <v>0</v>
      </c>
      <c r="C2885" s="245">
        <v>0</v>
      </c>
      <c r="D2885" s="245">
        <v>0</v>
      </c>
      <c r="E2885" s="294">
        <f t="shared" si="287"/>
        <v>0</v>
      </c>
      <c r="F2885" s="75"/>
      <c r="G2885" s="3" t="s">
        <v>357</v>
      </c>
      <c r="H2885" s="3" t="str">
        <f t="shared" si="286"/>
        <v>530001</v>
      </c>
      <c r="I2885" s="3" t="s">
        <v>518</v>
      </c>
    </row>
    <row r="2886" spans="1:10" x14ac:dyDescent="0.2">
      <c r="A2886" s="54" t="str">
        <f>'BoR4 Rollup'!B2886</f>
        <v xml:space="preserve">  Related Benefits</v>
      </c>
      <c r="B2886" s="93">
        <v>0</v>
      </c>
      <c r="C2886" s="245">
        <v>0</v>
      </c>
      <c r="D2886" s="245">
        <v>0</v>
      </c>
      <c r="E2886" s="294">
        <f t="shared" si="287"/>
        <v>0</v>
      </c>
      <c r="F2886" s="75"/>
      <c r="G2886" s="3" t="s">
        <v>357</v>
      </c>
      <c r="H2886" s="3" t="str">
        <f t="shared" si="286"/>
        <v>530001</v>
      </c>
      <c r="I2886" s="3" t="s">
        <v>518</v>
      </c>
      <c r="J2886" s="13" t="s">
        <v>590</v>
      </c>
    </row>
    <row r="2887" spans="1:10" ht="15.75" x14ac:dyDescent="0.25">
      <c r="A2887" s="55" t="str">
        <f>'BoR4 Rollup'!B2887</f>
        <v>Total Personal Services</v>
      </c>
      <c r="B2887" s="94">
        <f>B2886+B2885+B2884</f>
        <v>0</v>
      </c>
      <c r="C2887" s="264">
        <f>C2886+C2885+C2884</f>
        <v>0</v>
      </c>
      <c r="D2887" s="264">
        <f>D2886+D2885+D2884</f>
        <v>0</v>
      </c>
      <c r="E2887" s="295">
        <f t="shared" si="287"/>
        <v>0</v>
      </c>
      <c r="F2887" s="76"/>
      <c r="G2887" s="3" t="s">
        <v>357</v>
      </c>
      <c r="H2887" s="3" t="str">
        <f t="shared" si="286"/>
        <v>530001</v>
      </c>
      <c r="I2887" s="3" t="s">
        <v>518</v>
      </c>
    </row>
    <row r="2888" spans="1:10" x14ac:dyDescent="0.2">
      <c r="A2888" s="54" t="str">
        <f>'BoR4 Rollup'!B2888</f>
        <v xml:space="preserve"> Travel</v>
      </c>
      <c r="B2888" s="93">
        <v>0</v>
      </c>
      <c r="C2888" s="245">
        <v>0</v>
      </c>
      <c r="D2888" s="245">
        <v>0</v>
      </c>
      <c r="E2888" s="294">
        <f t="shared" si="287"/>
        <v>0</v>
      </c>
      <c r="F2888" s="75"/>
      <c r="G2888" s="3" t="s">
        <v>357</v>
      </c>
      <c r="H2888" s="3" t="str">
        <f t="shared" si="286"/>
        <v>530001</v>
      </c>
      <c r="I2888" s="3" t="s">
        <v>518</v>
      </c>
      <c r="J2888" s="13" t="s">
        <v>591</v>
      </c>
    </row>
    <row r="2889" spans="1:10" x14ac:dyDescent="0.2">
      <c r="A2889" s="54" t="str">
        <f>'BoR4 Rollup'!B2889</f>
        <v xml:space="preserve"> Operating Services</v>
      </c>
      <c r="B2889" s="93">
        <v>30</v>
      </c>
      <c r="C2889" s="245">
        <v>30</v>
      </c>
      <c r="D2889" s="245">
        <v>531</v>
      </c>
      <c r="E2889" s="294">
        <f t="shared" si="287"/>
        <v>501</v>
      </c>
      <c r="F2889" s="75"/>
      <c r="G2889" s="3" t="s">
        <v>357</v>
      </c>
      <c r="H2889" s="3" t="str">
        <f t="shared" si="286"/>
        <v>530001</v>
      </c>
      <c r="I2889" s="3" t="s">
        <v>518</v>
      </c>
      <c r="J2889" s="13" t="s">
        <v>592</v>
      </c>
    </row>
    <row r="2890" spans="1:10" x14ac:dyDescent="0.2">
      <c r="A2890" s="54" t="str">
        <f>'BoR4 Rollup'!B2890</f>
        <v xml:space="preserve"> Supplies</v>
      </c>
      <c r="B2890" s="93">
        <v>0</v>
      </c>
      <c r="C2890" s="245">
        <v>0</v>
      </c>
      <c r="D2890" s="245">
        <v>0</v>
      </c>
      <c r="E2890" s="294">
        <f t="shared" si="287"/>
        <v>0</v>
      </c>
      <c r="F2890" s="75"/>
      <c r="G2890" s="3" t="s">
        <v>357</v>
      </c>
      <c r="H2890" s="3" t="str">
        <f t="shared" si="286"/>
        <v>530001</v>
      </c>
      <c r="I2890" s="3" t="s">
        <v>518</v>
      </c>
      <c r="J2890" s="13" t="s">
        <v>593</v>
      </c>
    </row>
    <row r="2891" spans="1:10" ht="15.75" x14ac:dyDescent="0.25">
      <c r="A2891" s="55" t="str">
        <f>'BoR4 Rollup'!B2891</f>
        <v>Total Operating Expenses</v>
      </c>
      <c r="B2891" s="95">
        <f>B2890+B2889+B2888</f>
        <v>30</v>
      </c>
      <c r="C2891" s="281">
        <f>C2890+C2889+C2888</f>
        <v>30</v>
      </c>
      <c r="D2891" s="281">
        <f>D2890+D2889+D2888</f>
        <v>531</v>
      </c>
      <c r="E2891" s="296">
        <f t="shared" si="287"/>
        <v>501</v>
      </c>
      <c r="F2891" s="77"/>
      <c r="G2891" s="3" t="s">
        <v>357</v>
      </c>
      <c r="H2891" s="3" t="str">
        <f t="shared" si="286"/>
        <v>530001</v>
      </c>
      <c r="I2891" s="3" t="s">
        <v>518</v>
      </c>
    </row>
    <row r="2892" spans="1:10" x14ac:dyDescent="0.2">
      <c r="A2892" s="54" t="str">
        <f>'BoR4 Rollup'!B2892</f>
        <v xml:space="preserve"> Professional Services</v>
      </c>
      <c r="B2892" s="93">
        <v>0</v>
      </c>
      <c r="C2892" s="245">
        <v>0</v>
      </c>
      <c r="D2892" s="245">
        <v>0</v>
      </c>
      <c r="E2892" s="294">
        <f t="shared" si="287"/>
        <v>0</v>
      </c>
      <c r="F2892" s="75"/>
      <c r="G2892" s="3" t="s">
        <v>357</v>
      </c>
      <c r="H2892" s="3" t="str">
        <f t="shared" si="286"/>
        <v>530001</v>
      </c>
      <c r="I2892" s="3" t="s">
        <v>518</v>
      </c>
      <c r="J2892" s="13" t="s">
        <v>594</v>
      </c>
    </row>
    <row r="2893" spans="1:10" x14ac:dyDescent="0.2">
      <c r="A2893" s="54" t="str">
        <f>'BoR4 Rollup'!B2893</f>
        <v xml:space="preserve"> Other Charges</v>
      </c>
      <c r="B2893" s="93">
        <v>0</v>
      </c>
      <c r="C2893" s="245">
        <v>0</v>
      </c>
      <c r="D2893" s="245">
        <v>0</v>
      </c>
      <c r="E2893" s="294">
        <f t="shared" si="287"/>
        <v>0</v>
      </c>
      <c r="F2893" s="75"/>
      <c r="G2893" s="3" t="s">
        <v>357</v>
      </c>
      <c r="H2893" s="3" t="str">
        <f t="shared" si="286"/>
        <v>530001</v>
      </c>
      <c r="I2893" s="3" t="s">
        <v>518</v>
      </c>
      <c r="J2893" s="13" t="s">
        <v>595</v>
      </c>
    </row>
    <row r="2894" spans="1:10" x14ac:dyDescent="0.2">
      <c r="A2894" s="54" t="str">
        <f>'BoR4 Rollup'!B2894</f>
        <v xml:space="preserve"> Debt Services</v>
      </c>
      <c r="B2894" s="93">
        <v>0</v>
      </c>
      <c r="C2894" s="245">
        <v>0</v>
      </c>
      <c r="D2894" s="245">
        <v>0</v>
      </c>
      <c r="E2894" s="294">
        <f t="shared" si="287"/>
        <v>0</v>
      </c>
      <c r="F2894" s="75"/>
      <c r="G2894" s="3" t="s">
        <v>357</v>
      </c>
      <c r="H2894" s="3" t="str">
        <f t="shared" si="286"/>
        <v>530001</v>
      </c>
      <c r="I2894" s="3" t="s">
        <v>518</v>
      </c>
    </row>
    <row r="2895" spans="1:10" x14ac:dyDescent="0.2">
      <c r="A2895" s="54" t="str">
        <f>'BoR4 Rollup'!B2895</f>
        <v xml:space="preserve"> Interagency Transfers</v>
      </c>
      <c r="B2895" s="93">
        <v>0</v>
      </c>
      <c r="C2895" s="245">
        <v>0</v>
      </c>
      <c r="D2895" s="245">
        <v>0</v>
      </c>
      <c r="E2895" s="294">
        <f t="shared" si="287"/>
        <v>0</v>
      </c>
      <c r="F2895" s="75"/>
      <c r="G2895" s="3" t="s">
        <v>357</v>
      </c>
      <c r="H2895" s="3" t="str">
        <f t="shared" si="286"/>
        <v>530001</v>
      </c>
      <c r="I2895" s="3" t="s">
        <v>518</v>
      </c>
      <c r="J2895" s="13" t="s">
        <v>596</v>
      </c>
    </row>
    <row r="2896" spans="1:10" ht="15.75" x14ac:dyDescent="0.25">
      <c r="A2896" s="55" t="str">
        <f>'BoR4 Rollup'!B2896</f>
        <v>Total Other Charges</v>
      </c>
      <c r="B2896" s="95">
        <f>B2895+B2894+B2893+B2892</f>
        <v>0</v>
      </c>
      <c r="C2896" s="281">
        <f>C2895+C2894+C2893+C2892</f>
        <v>0</v>
      </c>
      <c r="D2896" s="281">
        <f>D2895+D2894+D2893+D2892</f>
        <v>0</v>
      </c>
      <c r="E2896" s="296">
        <f t="shared" si="287"/>
        <v>0</v>
      </c>
      <c r="F2896" s="77"/>
      <c r="G2896" s="3" t="s">
        <v>357</v>
      </c>
      <c r="H2896" s="3" t="str">
        <f t="shared" si="286"/>
        <v>530001</v>
      </c>
      <c r="I2896" s="3" t="s">
        <v>518</v>
      </c>
    </row>
    <row r="2897" spans="1:10" x14ac:dyDescent="0.2">
      <c r="A2897" s="54" t="str">
        <f>'BoR4 Rollup'!B2897</f>
        <v xml:space="preserve"> General Acquisitions</v>
      </c>
      <c r="B2897" s="93">
        <v>0</v>
      </c>
      <c r="C2897" s="245">
        <v>0</v>
      </c>
      <c r="D2897" s="245">
        <v>0</v>
      </c>
      <c r="E2897" s="294">
        <f t="shared" si="287"/>
        <v>0</v>
      </c>
      <c r="F2897" s="75"/>
      <c r="G2897" s="3" t="s">
        <v>357</v>
      </c>
      <c r="H2897" s="3" t="str">
        <f t="shared" si="286"/>
        <v>530001</v>
      </c>
      <c r="I2897" s="3" t="s">
        <v>518</v>
      </c>
      <c r="J2897" s="13" t="s">
        <v>597</v>
      </c>
    </row>
    <row r="2898" spans="1:10" x14ac:dyDescent="0.2">
      <c r="A2898" s="54" t="str">
        <f>'BoR4 Rollup'!B2898</f>
        <v xml:space="preserve"> Library Acquisitions</v>
      </c>
      <c r="B2898" s="93">
        <v>0</v>
      </c>
      <c r="C2898" s="245">
        <v>0</v>
      </c>
      <c r="D2898" s="245">
        <v>0</v>
      </c>
      <c r="E2898" s="294">
        <f t="shared" si="287"/>
        <v>0</v>
      </c>
      <c r="F2898" s="75"/>
      <c r="G2898" s="3" t="s">
        <v>357</v>
      </c>
      <c r="H2898" s="3" t="str">
        <f t="shared" si="286"/>
        <v>530001</v>
      </c>
      <c r="I2898" s="3" t="s">
        <v>518</v>
      </c>
      <c r="J2898" s="13" t="s">
        <v>597</v>
      </c>
    </row>
    <row r="2899" spans="1:10" x14ac:dyDescent="0.2">
      <c r="A2899" s="54" t="str">
        <f>'BoR4 Rollup'!B2899</f>
        <v xml:space="preserve"> Major Repairs</v>
      </c>
      <c r="B2899" s="93">
        <v>0</v>
      </c>
      <c r="C2899" s="245">
        <v>0</v>
      </c>
      <c r="D2899" s="245">
        <v>0</v>
      </c>
      <c r="E2899" s="294">
        <f t="shared" si="287"/>
        <v>0</v>
      </c>
      <c r="F2899" s="75"/>
      <c r="G2899" s="3" t="s">
        <v>357</v>
      </c>
      <c r="H2899" s="3" t="str">
        <f t="shared" si="286"/>
        <v>530001</v>
      </c>
      <c r="I2899" s="3" t="s">
        <v>518</v>
      </c>
    </row>
    <row r="2900" spans="1:10" ht="15.75" x14ac:dyDescent="0.25">
      <c r="A2900" s="55" t="str">
        <f>'BoR4 Rollup'!B2900</f>
        <v>Total Acquisitions and Major Repairs</v>
      </c>
      <c r="B2900" s="95">
        <f>B2899+B2898+B2897</f>
        <v>0</v>
      </c>
      <c r="C2900" s="281">
        <f>C2899+C2898+C2897</f>
        <v>0</v>
      </c>
      <c r="D2900" s="281">
        <f>D2899+D2898+D2897</f>
        <v>0</v>
      </c>
      <c r="E2900" s="296">
        <f t="shared" si="287"/>
        <v>0</v>
      </c>
      <c r="F2900" s="77"/>
      <c r="G2900" s="3" t="s">
        <v>357</v>
      </c>
      <c r="H2900" s="3" t="str">
        <f t="shared" si="286"/>
        <v>530001</v>
      </c>
      <c r="I2900" s="3" t="s">
        <v>518</v>
      </c>
    </row>
    <row r="2901" spans="1:10" ht="15.75" x14ac:dyDescent="0.25">
      <c r="A2901" s="55" t="str">
        <f>'BoR4 Rollup'!B2901</f>
        <v>Function Total</v>
      </c>
      <c r="B2901" s="264">
        <f>B2900+B2896+B2891+B2887</f>
        <v>30</v>
      </c>
      <c r="C2901" s="264">
        <f>C2900+C2896+C2891+C2887</f>
        <v>30</v>
      </c>
      <c r="D2901" s="264">
        <f>D2900+D2896+D2891+D2887</f>
        <v>531</v>
      </c>
      <c r="E2901" s="297">
        <f t="shared" si="287"/>
        <v>501</v>
      </c>
      <c r="F2901" s="76"/>
      <c r="G2901" s="3" t="s">
        <v>357</v>
      </c>
      <c r="H2901" s="3" t="str">
        <f t="shared" si="286"/>
        <v>530001</v>
      </c>
      <c r="I2901" s="3" t="s">
        <v>518</v>
      </c>
    </row>
    <row r="2902" spans="1:10" ht="15.75" x14ac:dyDescent="0.25">
      <c r="A2902" s="254" t="str">
        <f>'BoR4 Rollup'!B2902</f>
        <v>Function:  Student Services</v>
      </c>
      <c r="B2902" s="255"/>
      <c r="C2902" s="256"/>
      <c r="D2902" s="256"/>
      <c r="E2902" s="257"/>
      <c r="F2902" s="72"/>
      <c r="G2902" s="3" t="s">
        <v>357</v>
      </c>
      <c r="H2902" s="3" t="str">
        <f t="shared" ref="H2902:H2922" si="288">RIGHT($A$2904,6)</f>
        <v>530002</v>
      </c>
      <c r="I2902" s="3" t="s">
        <v>519</v>
      </c>
    </row>
    <row r="2903" spans="1:10" ht="15.75" x14ac:dyDescent="0.25">
      <c r="A2903" s="106" t="str">
        <f>'BoR4 Rollup'!B2903</f>
        <v>Orgn:  Counseling</v>
      </c>
      <c r="B2903" s="258" t="str">
        <f>+'BoR4 Rollup'!C2903</f>
        <v>Actual</v>
      </c>
      <c r="C2903" s="258" t="str">
        <f>+'BoR4 Rollup'!D2903</f>
        <v>Budgeted</v>
      </c>
      <c r="D2903" s="258" t="str">
        <f>+'BoR4 Rollup'!E2903</f>
        <v>Budgeted</v>
      </c>
      <c r="E2903" s="259" t="str">
        <f>E5</f>
        <v>2024-2025 +/-</v>
      </c>
      <c r="F2903" s="74"/>
      <c r="G2903" s="3" t="s">
        <v>357</v>
      </c>
      <c r="H2903" s="3" t="str">
        <f t="shared" si="288"/>
        <v>530002</v>
      </c>
      <c r="I2903" s="3" t="s">
        <v>519</v>
      </c>
    </row>
    <row r="2904" spans="1:10" ht="15.75" x14ac:dyDescent="0.25">
      <c r="A2904" s="248" t="str">
        <f>'BoR4 Rollup'!B2904</f>
        <v>Organization ID:  530002</v>
      </c>
      <c r="B2904" s="249" t="str">
        <f>'BoR4 Rollup'!$C$6</f>
        <v>2024-2025</v>
      </c>
      <c r="C2904" s="110" t="str">
        <f>'BoR4 Rollup'!$D$6</f>
        <v>2024-2025</v>
      </c>
      <c r="D2904" s="249" t="str">
        <f>D6</f>
        <v>2025-2026</v>
      </c>
      <c r="E2904" s="250" t="str">
        <f>E6</f>
        <v>2025-2026</v>
      </c>
      <c r="F2904" s="74"/>
      <c r="G2904" s="3" t="s">
        <v>357</v>
      </c>
      <c r="H2904" s="3" t="str">
        <f t="shared" si="288"/>
        <v>530002</v>
      </c>
      <c r="I2904" s="3" t="s">
        <v>519</v>
      </c>
    </row>
    <row r="2905" spans="1:10" x14ac:dyDescent="0.2">
      <c r="A2905" s="54" t="str">
        <f>'BoR4 Rollup'!B2905</f>
        <v xml:space="preserve">  Salaries</v>
      </c>
      <c r="B2905" s="93">
        <v>0</v>
      </c>
      <c r="C2905" s="245">
        <v>0</v>
      </c>
      <c r="D2905" s="245">
        <v>0</v>
      </c>
      <c r="E2905" s="294">
        <f t="shared" ref="E2905:E2922" si="289">+D2905-C2905</f>
        <v>0</v>
      </c>
      <c r="F2905" s="75"/>
      <c r="G2905" s="3" t="s">
        <v>357</v>
      </c>
      <c r="H2905" s="3" t="str">
        <f t="shared" si="288"/>
        <v>530002</v>
      </c>
      <c r="I2905" s="3" t="s">
        <v>519</v>
      </c>
      <c r="J2905" s="13" t="s">
        <v>589</v>
      </c>
    </row>
    <row r="2906" spans="1:10" x14ac:dyDescent="0.2">
      <c r="A2906" s="54" t="str">
        <f>'BoR4 Rollup'!B2906</f>
        <v xml:space="preserve">  Other Compensation</v>
      </c>
      <c r="B2906" s="93">
        <v>0</v>
      </c>
      <c r="C2906" s="245">
        <v>0</v>
      </c>
      <c r="D2906" s="245">
        <v>0</v>
      </c>
      <c r="E2906" s="294">
        <f t="shared" si="289"/>
        <v>0</v>
      </c>
      <c r="F2906" s="75"/>
      <c r="G2906" s="3" t="s">
        <v>357</v>
      </c>
      <c r="H2906" s="3" t="str">
        <f t="shared" si="288"/>
        <v>530002</v>
      </c>
      <c r="I2906" s="3" t="s">
        <v>519</v>
      </c>
    </row>
    <row r="2907" spans="1:10" x14ac:dyDescent="0.2">
      <c r="A2907" s="54" t="str">
        <f>'BoR4 Rollup'!B2907</f>
        <v xml:space="preserve">  Related Benefits</v>
      </c>
      <c r="B2907" s="93">
        <v>0</v>
      </c>
      <c r="C2907" s="245">
        <v>0</v>
      </c>
      <c r="D2907" s="245">
        <v>0</v>
      </c>
      <c r="E2907" s="294">
        <f t="shared" si="289"/>
        <v>0</v>
      </c>
      <c r="F2907" s="75"/>
      <c r="G2907" s="3" t="s">
        <v>357</v>
      </c>
      <c r="H2907" s="3" t="str">
        <f t="shared" si="288"/>
        <v>530002</v>
      </c>
      <c r="I2907" s="3" t="s">
        <v>519</v>
      </c>
      <c r="J2907" s="13" t="s">
        <v>590</v>
      </c>
    </row>
    <row r="2908" spans="1:10" ht="15.75" x14ac:dyDescent="0.25">
      <c r="A2908" s="55" t="str">
        <f>'BoR4 Rollup'!B2908</f>
        <v>Total Personal Services</v>
      </c>
      <c r="B2908" s="94">
        <f>B2907+B2906+B2905</f>
        <v>0</v>
      </c>
      <c r="C2908" s="264">
        <f>C2907+C2906+C2905</f>
        <v>0</v>
      </c>
      <c r="D2908" s="264">
        <f>D2907+D2906+D2905</f>
        <v>0</v>
      </c>
      <c r="E2908" s="295">
        <f t="shared" si="289"/>
        <v>0</v>
      </c>
      <c r="F2908" s="76"/>
      <c r="G2908" s="3" t="s">
        <v>357</v>
      </c>
      <c r="H2908" s="3" t="str">
        <f t="shared" si="288"/>
        <v>530002</v>
      </c>
      <c r="I2908" s="3" t="s">
        <v>519</v>
      </c>
    </row>
    <row r="2909" spans="1:10" x14ac:dyDescent="0.2">
      <c r="A2909" s="54" t="str">
        <f>'BoR4 Rollup'!B2909</f>
        <v xml:space="preserve"> Travel</v>
      </c>
      <c r="B2909" s="93">
        <v>0</v>
      </c>
      <c r="C2909" s="245">
        <v>0</v>
      </c>
      <c r="D2909" s="245">
        <v>0</v>
      </c>
      <c r="E2909" s="294">
        <f t="shared" si="289"/>
        <v>0</v>
      </c>
      <c r="F2909" s="75"/>
      <c r="G2909" s="3" t="s">
        <v>357</v>
      </c>
      <c r="H2909" s="3" t="str">
        <f t="shared" si="288"/>
        <v>530002</v>
      </c>
      <c r="I2909" s="3" t="s">
        <v>519</v>
      </c>
      <c r="J2909" s="13" t="s">
        <v>591</v>
      </c>
    </row>
    <row r="2910" spans="1:10" x14ac:dyDescent="0.2">
      <c r="A2910" s="54" t="str">
        <f>'BoR4 Rollup'!B2910</f>
        <v xml:space="preserve"> Operating Services</v>
      </c>
      <c r="B2910" s="93">
        <v>0</v>
      </c>
      <c r="C2910" s="245">
        <v>0</v>
      </c>
      <c r="D2910" s="245">
        <v>0</v>
      </c>
      <c r="E2910" s="294">
        <f t="shared" si="289"/>
        <v>0</v>
      </c>
      <c r="F2910" s="75"/>
      <c r="G2910" s="3" t="s">
        <v>357</v>
      </c>
      <c r="H2910" s="3" t="str">
        <f t="shared" si="288"/>
        <v>530002</v>
      </c>
      <c r="I2910" s="3" t="s">
        <v>519</v>
      </c>
      <c r="J2910" s="13" t="s">
        <v>592</v>
      </c>
    </row>
    <row r="2911" spans="1:10" x14ac:dyDescent="0.2">
      <c r="A2911" s="54" t="str">
        <f>'BoR4 Rollup'!B2911</f>
        <v xml:space="preserve"> Supplies</v>
      </c>
      <c r="B2911" s="93">
        <v>0</v>
      </c>
      <c r="C2911" s="245">
        <v>0</v>
      </c>
      <c r="D2911" s="245">
        <v>0</v>
      </c>
      <c r="E2911" s="294">
        <f t="shared" si="289"/>
        <v>0</v>
      </c>
      <c r="F2911" s="75"/>
      <c r="G2911" s="3" t="s">
        <v>357</v>
      </c>
      <c r="H2911" s="3" t="str">
        <f t="shared" si="288"/>
        <v>530002</v>
      </c>
      <c r="I2911" s="3" t="s">
        <v>519</v>
      </c>
      <c r="J2911" s="13" t="s">
        <v>593</v>
      </c>
    </row>
    <row r="2912" spans="1:10" ht="15.75" x14ac:dyDescent="0.25">
      <c r="A2912" s="55" t="str">
        <f>'BoR4 Rollup'!B2912</f>
        <v>Total Operating Expenses</v>
      </c>
      <c r="B2912" s="95">
        <f>B2911+B2910+B2909</f>
        <v>0</v>
      </c>
      <c r="C2912" s="281">
        <f>C2911+C2910+C2909</f>
        <v>0</v>
      </c>
      <c r="D2912" s="281">
        <f>D2911+D2910+D2909</f>
        <v>0</v>
      </c>
      <c r="E2912" s="296">
        <f t="shared" si="289"/>
        <v>0</v>
      </c>
      <c r="F2912" s="77"/>
      <c r="G2912" s="3" t="s">
        <v>357</v>
      </c>
      <c r="H2912" s="3" t="str">
        <f t="shared" si="288"/>
        <v>530002</v>
      </c>
      <c r="I2912" s="3" t="s">
        <v>519</v>
      </c>
    </row>
    <row r="2913" spans="1:10" x14ac:dyDescent="0.2">
      <c r="A2913" s="54" t="str">
        <f>'BoR4 Rollup'!B2913</f>
        <v xml:space="preserve"> Professional Services</v>
      </c>
      <c r="B2913" s="93">
        <v>0</v>
      </c>
      <c r="C2913" s="245">
        <v>0</v>
      </c>
      <c r="D2913" s="245">
        <v>0</v>
      </c>
      <c r="E2913" s="294">
        <f t="shared" si="289"/>
        <v>0</v>
      </c>
      <c r="F2913" s="75"/>
      <c r="G2913" s="3" t="s">
        <v>357</v>
      </c>
      <c r="H2913" s="3" t="str">
        <f t="shared" si="288"/>
        <v>530002</v>
      </c>
      <c r="I2913" s="3" t="s">
        <v>519</v>
      </c>
      <c r="J2913" s="13" t="s">
        <v>594</v>
      </c>
    </row>
    <row r="2914" spans="1:10" x14ac:dyDescent="0.2">
      <c r="A2914" s="54" t="str">
        <f>'BoR4 Rollup'!B2914</f>
        <v xml:space="preserve"> Other Charges</v>
      </c>
      <c r="B2914" s="93">
        <v>0</v>
      </c>
      <c r="C2914" s="245">
        <v>0</v>
      </c>
      <c r="D2914" s="245">
        <v>0</v>
      </c>
      <c r="E2914" s="294">
        <f t="shared" si="289"/>
        <v>0</v>
      </c>
      <c r="F2914" s="75"/>
      <c r="G2914" s="3" t="s">
        <v>357</v>
      </c>
      <c r="H2914" s="3" t="str">
        <f t="shared" si="288"/>
        <v>530002</v>
      </c>
      <c r="I2914" s="3" t="s">
        <v>519</v>
      </c>
      <c r="J2914" s="13" t="s">
        <v>595</v>
      </c>
    </row>
    <row r="2915" spans="1:10" x14ac:dyDescent="0.2">
      <c r="A2915" s="54" t="str">
        <f>'BoR4 Rollup'!B2915</f>
        <v xml:space="preserve"> Debt Services</v>
      </c>
      <c r="B2915" s="93">
        <v>0</v>
      </c>
      <c r="C2915" s="245">
        <v>0</v>
      </c>
      <c r="D2915" s="245">
        <v>0</v>
      </c>
      <c r="E2915" s="294">
        <f t="shared" si="289"/>
        <v>0</v>
      </c>
      <c r="F2915" s="75"/>
      <c r="G2915" s="3" t="s">
        <v>357</v>
      </c>
      <c r="H2915" s="3" t="str">
        <f t="shared" si="288"/>
        <v>530002</v>
      </c>
      <c r="I2915" s="3" t="s">
        <v>519</v>
      </c>
    </row>
    <row r="2916" spans="1:10" x14ac:dyDescent="0.2">
      <c r="A2916" s="54" t="str">
        <f>'BoR4 Rollup'!B2916</f>
        <v xml:space="preserve"> Interagency Transfers</v>
      </c>
      <c r="B2916" s="93">
        <v>0</v>
      </c>
      <c r="C2916" s="245">
        <v>0</v>
      </c>
      <c r="D2916" s="245">
        <v>0</v>
      </c>
      <c r="E2916" s="294">
        <f t="shared" si="289"/>
        <v>0</v>
      </c>
      <c r="F2916" s="75"/>
      <c r="G2916" s="3" t="s">
        <v>357</v>
      </c>
      <c r="H2916" s="3" t="str">
        <f t="shared" si="288"/>
        <v>530002</v>
      </c>
      <c r="I2916" s="3" t="s">
        <v>519</v>
      </c>
      <c r="J2916" s="13" t="s">
        <v>596</v>
      </c>
    </row>
    <row r="2917" spans="1:10" ht="15.75" x14ac:dyDescent="0.25">
      <c r="A2917" s="55" t="str">
        <f>'BoR4 Rollup'!B2917</f>
        <v>Total Other Charges</v>
      </c>
      <c r="B2917" s="95">
        <f>B2916+B2915+B2914+B2913</f>
        <v>0</v>
      </c>
      <c r="C2917" s="281">
        <f>C2916+C2915+C2914+C2913</f>
        <v>0</v>
      </c>
      <c r="D2917" s="281">
        <f>D2916+D2915+D2914+D2913</f>
        <v>0</v>
      </c>
      <c r="E2917" s="296">
        <f t="shared" si="289"/>
        <v>0</v>
      </c>
      <c r="F2917" s="77"/>
      <c r="G2917" s="3" t="s">
        <v>357</v>
      </c>
      <c r="H2917" s="3" t="str">
        <f t="shared" si="288"/>
        <v>530002</v>
      </c>
      <c r="I2917" s="3" t="s">
        <v>519</v>
      </c>
    </row>
    <row r="2918" spans="1:10" x14ac:dyDescent="0.2">
      <c r="A2918" s="54" t="str">
        <f>'BoR4 Rollup'!B2918</f>
        <v xml:space="preserve"> General Acquisitions</v>
      </c>
      <c r="B2918" s="93">
        <v>0</v>
      </c>
      <c r="C2918" s="245">
        <v>0</v>
      </c>
      <c r="D2918" s="245">
        <v>0</v>
      </c>
      <c r="E2918" s="294">
        <f t="shared" si="289"/>
        <v>0</v>
      </c>
      <c r="F2918" s="75"/>
      <c r="G2918" s="3" t="s">
        <v>357</v>
      </c>
      <c r="H2918" s="3" t="str">
        <f t="shared" si="288"/>
        <v>530002</v>
      </c>
      <c r="I2918" s="3" t="s">
        <v>519</v>
      </c>
      <c r="J2918" s="13" t="s">
        <v>597</v>
      </c>
    </row>
    <row r="2919" spans="1:10" x14ac:dyDescent="0.2">
      <c r="A2919" s="54" t="str">
        <f>'BoR4 Rollup'!B2919</f>
        <v xml:space="preserve"> Library Acquisitions</v>
      </c>
      <c r="B2919" s="93">
        <v>0</v>
      </c>
      <c r="C2919" s="245">
        <v>0</v>
      </c>
      <c r="D2919" s="245">
        <v>0</v>
      </c>
      <c r="E2919" s="294">
        <f t="shared" si="289"/>
        <v>0</v>
      </c>
      <c r="F2919" s="75"/>
      <c r="G2919" s="3" t="s">
        <v>357</v>
      </c>
      <c r="H2919" s="3" t="str">
        <f t="shared" si="288"/>
        <v>530002</v>
      </c>
      <c r="I2919" s="3" t="s">
        <v>519</v>
      </c>
      <c r="J2919" s="13" t="s">
        <v>597</v>
      </c>
    </row>
    <row r="2920" spans="1:10" x14ac:dyDescent="0.2">
      <c r="A2920" s="54" t="str">
        <f>'BoR4 Rollup'!B2920</f>
        <v xml:space="preserve"> Major Repairs</v>
      </c>
      <c r="B2920" s="93">
        <v>0</v>
      </c>
      <c r="C2920" s="245">
        <v>0</v>
      </c>
      <c r="D2920" s="245">
        <v>0</v>
      </c>
      <c r="E2920" s="294">
        <f t="shared" si="289"/>
        <v>0</v>
      </c>
      <c r="F2920" s="75"/>
      <c r="G2920" s="3" t="s">
        <v>357</v>
      </c>
      <c r="H2920" s="3" t="str">
        <f t="shared" si="288"/>
        <v>530002</v>
      </c>
      <c r="I2920" s="3" t="s">
        <v>519</v>
      </c>
    </row>
    <row r="2921" spans="1:10" ht="15.75" x14ac:dyDescent="0.25">
      <c r="A2921" s="55" t="str">
        <f>'BoR4 Rollup'!B2921</f>
        <v>Total Acquisitions and Major Repairs</v>
      </c>
      <c r="B2921" s="95">
        <f>B2920+B2919+B2918</f>
        <v>0</v>
      </c>
      <c r="C2921" s="281">
        <f>C2920+C2919+C2918</f>
        <v>0</v>
      </c>
      <c r="D2921" s="281">
        <f>D2920+D2919+D2918</f>
        <v>0</v>
      </c>
      <c r="E2921" s="296">
        <f t="shared" si="289"/>
        <v>0</v>
      </c>
      <c r="F2921" s="77"/>
      <c r="G2921" s="3" t="s">
        <v>357</v>
      </c>
      <c r="H2921" s="3" t="str">
        <f t="shared" si="288"/>
        <v>530002</v>
      </c>
      <c r="I2921" s="3" t="s">
        <v>519</v>
      </c>
    </row>
    <row r="2922" spans="1:10" ht="15.75" x14ac:dyDescent="0.25">
      <c r="A2922" s="55" t="str">
        <f>'BoR4 Rollup'!B2922</f>
        <v>Function Total</v>
      </c>
      <c r="B2922" s="94">
        <f>B2921+B2917+B2912+B2908</f>
        <v>0</v>
      </c>
      <c r="C2922" s="264">
        <f>C2921+C2917+C2912+C2908</f>
        <v>0</v>
      </c>
      <c r="D2922" s="264">
        <f>D2921+D2917+D2912+D2908</f>
        <v>0</v>
      </c>
      <c r="E2922" s="297">
        <f t="shared" si="289"/>
        <v>0</v>
      </c>
      <c r="F2922" s="76"/>
      <c r="G2922" s="3" t="s">
        <v>357</v>
      </c>
      <c r="H2922" s="3" t="str">
        <f t="shared" si="288"/>
        <v>530002</v>
      </c>
      <c r="I2922" s="3" t="s">
        <v>519</v>
      </c>
    </row>
    <row r="2923" spans="1:10" ht="15.75" x14ac:dyDescent="0.25">
      <c r="A2923" s="254" t="str">
        <f>'BoR4 Rollup'!B2923</f>
        <v>Function:  Student Services</v>
      </c>
      <c r="B2923" s="255"/>
      <c r="C2923" s="256"/>
      <c r="D2923" s="256"/>
      <c r="E2923" s="257"/>
      <c r="F2923" s="72"/>
      <c r="G2923" s="3" t="s">
        <v>357</v>
      </c>
      <c r="H2923" s="3" t="str">
        <f t="shared" ref="H2923:H2943" si="290">RIGHT($A$2925,6)</f>
        <v>530008</v>
      </c>
      <c r="I2923" s="3" t="s">
        <v>520</v>
      </c>
    </row>
    <row r="2924" spans="1:10" ht="15.75" x14ac:dyDescent="0.25">
      <c r="A2924" s="106" t="str">
        <f>'BoR4 Rollup'!B2924</f>
        <v>Orgn:  Health Services</v>
      </c>
      <c r="B2924" s="258" t="str">
        <f>+'BoR4 Rollup'!C2924</f>
        <v>Actual</v>
      </c>
      <c r="C2924" s="258" t="str">
        <f>+'BoR4 Rollup'!D2924</f>
        <v>Budgeted</v>
      </c>
      <c r="D2924" s="258" t="str">
        <f>+'BoR4 Rollup'!E2924</f>
        <v>Budgeted</v>
      </c>
      <c r="E2924" s="259" t="str">
        <f>E5</f>
        <v>2024-2025 +/-</v>
      </c>
      <c r="F2924" s="78"/>
      <c r="G2924" s="3" t="s">
        <v>357</v>
      </c>
      <c r="H2924" s="3" t="str">
        <f t="shared" si="290"/>
        <v>530008</v>
      </c>
      <c r="I2924" s="3" t="s">
        <v>520</v>
      </c>
    </row>
    <row r="2925" spans="1:10" ht="15.75" x14ac:dyDescent="0.25">
      <c r="A2925" s="248" t="str">
        <f>'BoR4 Rollup'!B2925</f>
        <v>Organization ID:  530008</v>
      </c>
      <c r="B2925" s="249" t="str">
        <f>'BoR4 Rollup'!$C$6</f>
        <v>2024-2025</v>
      </c>
      <c r="C2925" s="110" t="str">
        <f>'BoR4 Rollup'!$D$6</f>
        <v>2024-2025</v>
      </c>
      <c r="D2925" s="249" t="str">
        <f>D6</f>
        <v>2025-2026</v>
      </c>
      <c r="E2925" s="250" t="str">
        <f>E6</f>
        <v>2025-2026</v>
      </c>
      <c r="F2925" s="78"/>
      <c r="G2925" s="3" t="s">
        <v>357</v>
      </c>
      <c r="H2925" s="3" t="str">
        <f t="shared" si="290"/>
        <v>530008</v>
      </c>
      <c r="I2925" s="3" t="s">
        <v>520</v>
      </c>
    </row>
    <row r="2926" spans="1:10" x14ac:dyDescent="0.2">
      <c r="A2926" s="54" t="str">
        <f>'BoR4 Rollup'!B2926</f>
        <v xml:space="preserve">  Salaries</v>
      </c>
      <c r="B2926" s="93">
        <v>0</v>
      </c>
      <c r="C2926" s="245">
        <v>0</v>
      </c>
      <c r="D2926" s="245">
        <v>0</v>
      </c>
      <c r="E2926" s="294">
        <f t="shared" ref="E2926:E2943" si="291">+D2926-C2926</f>
        <v>0</v>
      </c>
      <c r="F2926" s="75"/>
      <c r="G2926" s="3" t="s">
        <v>357</v>
      </c>
      <c r="H2926" s="3" t="str">
        <f t="shared" si="290"/>
        <v>530008</v>
      </c>
      <c r="I2926" s="3" t="s">
        <v>520</v>
      </c>
      <c r="J2926" s="13" t="s">
        <v>589</v>
      </c>
    </row>
    <row r="2927" spans="1:10" x14ac:dyDescent="0.2">
      <c r="A2927" s="54" t="str">
        <f>'BoR4 Rollup'!B2927</f>
        <v xml:space="preserve">  Other Compensation</v>
      </c>
      <c r="B2927" s="93">
        <v>0</v>
      </c>
      <c r="C2927" s="245">
        <v>0</v>
      </c>
      <c r="D2927" s="245">
        <v>0</v>
      </c>
      <c r="E2927" s="294">
        <f t="shared" si="291"/>
        <v>0</v>
      </c>
      <c r="F2927" s="75"/>
      <c r="G2927" s="3" t="s">
        <v>357</v>
      </c>
      <c r="H2927" s="3" t="str">
        <f t="shared" si="290"/>
        <v>530008</v>
      </c>
      <c r="I2927" s="3" t="s">
        <v>520</v>
      </c>
    </row>
    <row r="2928" spans="1:10" x14ac:dyDescent="0.2">
      <c r="A2928" s="54" t="str">
        <f>'BoR4 Rollup'!B2928</f>
        <v xml:space="preserve">  Related Benefits</v>
      </c>
      <c r="B2928" s="93">
        <v>0</v>
      </c>
      <c r="C2928" s="245">
        <v>0</v>
      </c>
      <c r="D2928" s="245">
        <v>0</v>
      </c>
      <c r="E2928" s="294">
        <f t="shared" si="291"/>
        <v>0</v>
      </c>
      <c r="F2928" s="75"/>
      <c r="G2928" s="3" t="s">
        <v>357</v>
      </c>
      <c r="H2928" s="3" t="str">
        <f t="shared" si="290"/>
        <v>530008</v>
      </c>
      <c r="I2928" s="3" t="s">
        <v>520</v>
      </c>
      <c r="J2928" s="13" t="s">
        <v>590</v>
      </c>
    </row>
    <row r="2929" spans="1:10" ht="15.75" x14ac:dyDescent="0.25">
      <c r="A2929" s="55" t="str">
        <f>'BoR4 Rollup'!B2929</f>
        <v>Total Personal Services</v>
      </c>
      <c r="B2929" s="94">
        <f>B2928+B2927+B2926</f>
        <v>0</v>
      </c>
      <c r="C2929" s="264">
        <f>C2928+C2927+C2926</f>
        <v>0</v>
      </c>
      <c r="D2929" s="264">
        <f>D2928+D2927+D2926</f>
        <v>0</v>
      </c>
      <c r="E2929" s="295">
        <f t="shared" si="291"/>
        <v>0</v>
      </c>
      <c r="F2929" s="76"/>
      <c r="G2929" s="3" t="s">
        <v>357</v>
      </c>
      <c r="H2929" s="3" t="str">
        <f t="shared" si="290"/>
        <v>530008</v>
      </c>
      <c r="I2929" s="3" t="s">
        <v>520</v>
      </c>
    </row>
    <row r="2930" spans="1:10" x14ac:dyDescent="0.2">
      <c r="A2930" s="54" t="str">
        <f>'BoR4 Rollup'!B2930</f>
        <v xml:space="preserve"> Travel</v>
      </c>
      <c r="B2930" s="93">
        <v>0</v>
      </c>
      <c r="C2930" s="245">
        <v>0</v>
      </c>
      <c r="D2930" s="245">
        <v>0</v>
      </c>
      <c r="E2930" s="294">
        <f t="shared" si="291"/>
        <v>0</v>
      </c>
      <c r="F2930" s="75"/>
      <c r="G2930" s="3" t="s">
        <v>357</v>
      </c>
      <c r="H2930" s="3" t="str">
        <f t="shared" si="290"/>
        <v>530008</v>
      </c>
      <c r="I2930" s="3" t="s">
        <v>520</v>
      </c>
      <c r="J2930" s="13" t="s">
        <v>591</v>
      </c>
    </row>
    <row r="2931" spans="1:10" x14ac:dyDescent="0.2">
      <c r="A2931" s="54" t="str">
        <f>'BoR4 Rollup'!B2931</f>
        <v xml:space="preserve"> Operating Services</v>
      </c>
      <c r="B2931" s="93">
        <v>0</v>
      </c>
      <c r="C2931" s="245">
        <v>0</v>
      </c>
      <c r="D2931" s="245">
        <v>0</v>
      </c>
      <c r="E2931" s="294">
        <f t="shared" si="291"/>
        <v>0</v>
      </c>
      <c r="F2931" s="75"/>
      <c r="G2931" s="3" t="s">
        <v>357</v>
      </c>
      <c r="H2931" s="3" t="str">
        <f t="shared" si="290"/>
        <v>530008</v>
      </c>
      <c r="I2931" s="3" t="s">
        <v>520</v>
      </c>
      <c r="J2931" s="13" t="s">
        <v>592</v>
      </c>
    </row>
    <row r="2932" spans="1:10" x14ac:dyDescent="0.2">
      <c r="A2932" s="54" t="str">
        <f>'BoR4 Rollup'!B2932</f>
        <v xml:space="preserve"> Supplies</v>
      </c>
      <c r="B2932" s="93">
        <v>0</v>
      </c>
      <c r="C2932" s="245">
        <v>0</v>
      </c>
      <c r="D2932" s="245">
        <v>0</v>
      </c>
      <c r="E2932" s="294">
        <f t="shared" si="291"/>
        <v>0</v>
      </c>
      <c r="F2932" s="75"/>
      <c r="G2932" s="3" t="s">
        <v>357</v>
      </c>
      <c r="H2932" s="3" t="str">
        <f t="shared" si="290"/>
        <v>530008</v>
      </c>
      <c r="I2932" s="3" t="s">
        <v>520</v>
      </c>
      <c r="J2932" s="13" t="s">
        <v>593</v>
      </c>
    </row>
    <row r="2933" spans="1:10" ht="15.75" x14ac:dyDescent="0.25">
      <c r="A2933" s="55" t="str">
        <f>'BoR4 Rollup'!B2933</f>
        <v>Total Operating Expenses</v>
      </c>
      <c r="B2933" s="95">
        <f>B2932+B2931+B2930</f>
        <v>0</v>
      </c>
      <c r="C2933" s="281">
        <f>C2932+C2931+C2930</f>
        <v>0</v>
      </c>
      <c r="D2933" s="281">
        <f>D2932+D2931+D2930</f>
        <v>0</v>
      </c>
      <c r="E2933" s="296">
        <f t="shared" si="291"/>
        <v>0</v>
      </c>
      <c r="F2933" s="77"/>
      <c r="G2933" s="3" t="s">
        <v>357</v>
      </c>
      <c r="H2933" s="3" t="str">
        <f t="shared" si="290"/>
        <v>530008</v>
      </c>
      <c r="I2933" s="3" t="s">
        <v>520</v>
      </c>
    </row>
    <row r="2934" spans="1:10" x14ac:dyDescent="0.2">
      <c r="A2934" s="54" t="str">
        <f>'BoR4 Rollup'!B2934</f>
        <v xml:space="preserve"> Professional Services</v>
      </c>
      <c r="B2934" s="93">
        <v>0</v>
      </c>
      <c r="C2934" s="245">
        <v>0</v>
      </c>
      <c r="D2934" s="245">
        <v>0</v>
      </c>
      <c r="E2934" s="294">
        <f t="shared" si="291"/>
        <v>0</v>
      </c>
      <c r="F2934" s="75"/>
      <c r="G2934" s="3" t="s">
        <v>357</v>
      </c>
      <c r="H2934" s="3" t="str">
        <f t="shared" si="290"/>
        <v>530008</v>
      </c>
      <c r="I2934" s="3" t="s">
        <v>520</v>
      </c>
      <c r="J2934" s="13" t="s">
        <v>594</v>
      </c>
    </row>
    <row r="2935" spans="1:10" x14ac:dyDescent="0.2">
      <c r="A2935" s="54" t="str">
        <f>'BoR4 Rollup'!B2935</f>
        <v xml:space="preserve"> Other Charges</v>
      </c>
      <c r="B2935" s="93">
        <v>0</v>
      </c>
      <c r="C2935" s="245">
        <v>0</v>
      </c>
      <c r="D2935" s="245">
        <v>0</v>
      </c>
      <c r="E2935" s="294">
        <f t="shared" si="291"/>
        <v>0</v>
      </c>
      <c r="F2935" s="75"/>
      <c r="G2935" s="3" t="s">
        <v>357</v>
      </c>
      <c r="H2935" s="3" t="str">
        <f t="shared" si="290"/>
        <v>530008</v>
      </c>
      <c r="I2935" s="3" t="s">
        <v>520</v>
      </c>
      <c r="J2935" s="13" t="s">
        <v>595</v>
      </c>
    </row>
    <row r="2936" spans="1:10" x14ac:dyDescent="0.2">
      <c r="A2936" s="54" t="str">
        <f>'BoR4 Rollup'!B2936</f>
        <v xml:space="preserve"> Debt Services</v>
      </c>
      <c r="B2936" s="93">
        <v>0</v>
      </c>
      <c r="C2936" s="245">
        <v>0</v>
      </c>
      <c r="D2936" s="245">
        <v>0</v>
      </c>
      <c r="E2936" s="294">
        <f t="shared" si="291"/>
        <v>0</v>
      </c>
      <c r="F2936" s="75"/>
      <c r="G2936" s="3" t="s">
        <v>357</v>
      </c>
      <c r="H2936" s="3" t="str">
        <f t="shared" si="290"/>
        <v>530008</v>
      </c>
      <c r="I2936" s="3" t="s">
        <v>520</v>
      </c>
    </row>
    <row r="2937" spans="1:10" x14ac:dyDescent="0.2">
      <c r="A2937" s="54" t="str">
        <f>'BoR4 Rollup'!B2937</f>
        <v xml:space="preserve"> Interagency Transfers</v>
      </c>
      <c r="B2937" s="93">
        <v>0</v>
      </c>
      <c r="C2937" s="245">
        <v>0</v>
      </c>
      <c r="D2937" s="245">
        <v>0</v>
      </c>
      <c r="E2937" s="294">
        <f t="shared" si="291"/>
        <v>0</v>
      </c>
      <c r="F2937" s="75"/>
      <c r="G2937" s="3" t="s">
        <v>357</v>
      </c>
      <c r="H2937" s="3" t="str">
        <f t="shared" si="290"/>
        <v>530008</v>
      </c>
      <c r="I2937" s="3" t="s">
        <v>520</v>
      </c>
      <c r="J2937" s="13" t="s">
        <v>596</v>
      </c>
    </row>
    <row r="2938" spans="1:10" ht="15.75" x14ac:dyDescent="0.25">
      <c r="A2938" s="55" t="str">
        <f>'BoR4 Rollup'!B2938</f>
        <v>Total Other Charges</v>
      </c>
      <c r="B2938" s="95">
        <f>B2937+B2936+B2935+B2934</f>
        <v>0</v>
      </c>
      <c r="C2938" s="281">
        <f>C2937+C2936+C2935+C2934</f>
        <v>0</v>
      </c>
      <c r="D2938" s="281">
        <f>D2937+D2936+D2935+D2934</f>
        <v>0</v>
      </c>
      <c r="E2938" s="296">
        <f t="shared" si="291"/>
        <v>0</v>
      </c>
      <c r="F2938" s="77"/>
      <c r="G2938" s="3" t="s">
        <v>357</v>
      </c>
      <c r="H2938" s="3" t="str">
        <f t="shared" si="290"/>
        <v>530008</v>
      </c>
      <c r="I2938" s="3" t="s">
        <v>520</v>
      </c>
    </row>
    <row r="2939" spans="1:10" x14ac:dyDescent="0.2">
      <c r="A2939" s="54" t="str">
        <f>'BoR4 Rollup'!B2939</f>
        <v xml:space="preserve"> General Acquisitions</v>
      </c>
      <c r="B2939" s="93">
        <v>0</v>
      </c>
      <c r="C2939" s="245">
        <v>0</v>
      </c>
      <c r="D2939" s="245">
        <v>0</v>
      </c>
      <c r="E2939" s="294">
        <f t="shared" si="291"/>
        <v>0</v>
      </c>
      <c r="F2939" s="75"/>
      <c r="G2939" s="3" t="s">
        <v>357</v>
      </c>
      <c r="H2939" s="3" t="str">
        <f t="shared" si="290"/>
        <v>530008</v>
      </c>
      <c r="I2939" s="3" t="s">
        <v>520</v>
      </c>
      <c r="J2939" s="13" t="s">
        <v>597</v>
      </c>
    </row>
    <row r="2940" spans="1:10" x14ac:dyDescent="0.2">
      <c r="A2940" s="54" t="str">
        <f>'BoR4 Rollup'!B2940</f>
        <v xml:space="preserve"> Library Acquisitions</v>
      </c>
      <c r="B2940" s="93">
        <v>0</v>
      </c>
      <c r="C2940" s="245">
        <v>0</v>
      </c>
      <c r="D2940" s="245">
        <v>0</v>
      </c>
      <c r="E2940" s="294">
        <f t="shared" si="291"/>
        <v>0</v>
      </c>
      <c r="F2940" s="75"/>
      <c r="G2940" s="3" t="s">
        <v>357</v>
      </c>
      <c r="H2940" s="3" t="str">
        <f t="shared" si="290"/>
        <v>530008</v>
      </c>
      <c r="I2940" s="3" t="s">
        <v>520</v>
      </c>
      <c r="J2940" s="13" t="s">
        <v>597</v>
      </c>
    </row>
    <row r="2941" spans="1:10" x14ac:dyDescent="0.2">
      <c r="A2941" s="54" t="str">
        <f>'BoR4 Rollup'!B2941</f>
        <v xml:space="preserve"> Major Repairs</v>
      </c>
      <c r="B2941" s="93">
        <v>0</v>
      </c>
      <c r="C2941" s="245">
        <v>0</v>
      </c>
      <c r="D2941" s="245">
        <v>0</v>
      </c>
      <c r="E2941" s="294">
        <f t="shared" si="291"/>
        <v>0</v>
      </c>
      <c r="F2941" s="75"/>
      <c r="G2941" s="3" t="s">
        <v>357</v>
      </c>
      <c r="H2941" s="3" t="str">
        <f t="shared" si="290"/>
        <v>530008</v>
      </c>
      <c r="I2941" s="3" t="s">
        <v>520</v>
      </c>
    </row>
    <row r="2942" spans="1:10" ht="15.75" x14ac:dyDescent="0.25">
      <c r="A2942" s="55" t="str">
        <f>'BoR4 Rollup'!B2942</f>
        <v>Total Acquisitions and Major Repairs</v>
      </c>
      <c r="B2942" s="95">
        <f>B2941+B2940+B2939</f>
        <v>0</v>
      </c>
      <c r="C2942" s="281">
        <f>C2941+C2940+C2939</f>
        <v>0</v>
      </c>
      <c r="D2942" s="281">
        <f>D2941+D2940+D2939</f>
        <v>0</v>
      </c>
      <c r="E2942" s="296">
        <f t="shared" si="291"/>
        <v>0</v>
      </c>
      <c r="F2942" s="77"/>
      <c r="G2942" s="3" t="s">
        <v>357</v>
      </c>
      <c r="H2942" s="3" t="str">
        <f t="shared" si="290"/>
        <v>530008</v>
      </c>
      <c r="I2942" s="3" t="s">
        <v>520</v>
      </c>
    </row>
    <row r="2943" spans="1:10" ht="15.75" x14ac:dyDescent="0.25">
      <c r="A2943" s="55" t="str">
        <f>'BoR4 Rollup'!B2943</f>
        <v>Function Total</v>
      </c>
      <c r="B2943" s="94">
        <f>B2942+B2938+B2933+B2929</f>
        <v>0</v>
      </c>
      <c r="C2943" s="264">
        <f>C2942+C2938+C2933+C2929</f>
        <v>0</v>
      </c>
      <c r="D2943" s="264">
        <f>D2942+D2938+D2933+D2929</f>
        <v>0</v>
      </c>
      <c r="E2943" s="297">
        <f t="shared" si="291"/>
        <v>0</v>
      </c>
      <c r="F2943" s="76"/>
      <c r="G2943" s="3" t="s">
        <v>357</v>
      </c>
      <c r="H2943" s="3" t="str">
        <f t="shared" si="290"/>
        <v>530008</v>
      </c>
      <c r="I2943" s="3" t="s">
        <v>520</v>
      </c>
    </row>
    <row r="2944" spans="1:10" ht="15.75" x14ac:dyDescent="0.25">
      <c r="A2944" s="254" t="str">
        <f>'BoR4 Rollup'!B2944</f>
        <v>Function:  Student Services</v>
      </c>
      <c r="B2944" s="255"/>
      <c r="C2944" s="256"/>
      <c r="D2944" s="256"/>
      <c r="E2944" s="257"/>
      <c r="F2944" s="72"/>
      <c r="G2944" s="3" t="s">
        <v>356</v>
      </c>
      <c r="H2944" s="3" t="str">
        <f t="shared" ref="H2944:H2964" si="292">RIGHT($A$2946,6)</f>
        <v>530007</v>
      </c>
      <c r="I2944" s="13" t="s">
        <v>521</v>
      </c>
    </row>
    <row r="2945" spans="1:10" ht="15.75" x14ac:dyDescent="0.25">
      <c r="A2945" s="106" t="str">
        <f>'BoR4 Rollup'!B2945</f>
        <v>Orgn:  Student Services</v>
      </c>
      <c r="B2945" s="258" t="str">
        <f>+'BoR4 Rollup'!C2945</f>
        <v>Actual</v>
      </c>
      <c r="C2945" s="258" t="str">
        <f>+'BoR4 Rollup'!D2945</f>
        <v>Budgeted</v>
      </c>
      <c r="D2945" s="258" t="str">
        <f>+'BoR4 Rollup'!E2945</f>
        <v>Budgeted</v>
      </c>
      <c r="E2945" s="259" t="str">
        <f>E5</f>
        <v>2024-2025 +/-</v>
      </c>
      <c r="F2945" s="78"/>
      <c r="G2945" s="3" t="s">
        <v>356</v>
      </c>
      <c r="H2945" s="3" t="str">
        <f t="shared" si="292"/>
        <v>530007</v>
      </c>
      <c r="I2945" s="13" t="s">
        <v>521</v>
      </c>
    </row>
    <row r="2946" spans="1:10" ht="15.75" x14ac:dyDescent="0.25">
      <c r="A2946" s="248" t="str">
        <f>'BoR4 Rollup'!B2946</f>
        <v>Organization ID:  530007</v>
      </c>
      <c r="B2946" s="249" t="str">
        <f>'BoR4 Rollup'!$C$6</f>
        <v>2024-2025</v>
      </c>
      <c r="C2946" s="110" t="str">
        <f>'BoR4 Rollup'!$D$6</f>
        <v>2024-2025</v>
      </c>
      <c r="D2946" s="249" t="str">
        <f>'BoR4 Rollup'!$E$6</f>
        <v>2025-2026</v>
      </c>
      <c r="E2946" s="250" t="str">
        <f>E6</f>
        <v>2025-2026</v>
      </c>
      <c r="F2946" s="78"/>
      <c r="G2946" s="3" t="s">
        <v>356</v>
      </c>
      <c r="H2946" s="3" t="str">
        <f t="shared" si="292"/>
        <v>530007</v>
      </c>
      <c r="I2946" s="13" t="s">
        <v>521</v>
      </c>
    </row>
    <row r="2947" spans="1:10" x14ac:dyDescent="0.2">
      <c r="A2947" s="54" t="str">
        <f>'BoR4 Rollup'!B2947</f>
        <v xml:space="preserve">  Salaries</v>
      </c>
      <c r="B2947" s="93">
        <v>97677</v>
      </c>
      <c r="C2947" s="245">
        <v>97677</v>
      </c>
      <c r="D2947" s="245">
        <v>48364</v>
      </c>
      <c r="E2947" s="294">
        <f t="shared" ref="E2947:E2964" si="293">+D2947-C2947</f>
        <v>-49313</v>
      </c>
      <c r="F2947" s="75"/>
      <c r="G2947" s="3" t="s">
        <v>356</v>
      </c>
      <c r="H2947" s="3" t="str">
        <f t="shared" si="292"/>
        <v>530007</v>
      </c>
      <c r="I2947" s="13" t="s">
        <v>521</v>
      </c>
      <c r="J2947" s="13" t="s">
        <v>589</v>
      </c>
    </row>
    <row r="2948" spans="1:10" x14ac:dyDescent="0.2">
      <c r="A2948" s="54" t="str">
        <f>'BoR4 Rollup'!B2948</f>
        <v xml:space="preserve">  Other Compensation</v>
      </c>
      <c r="B2948" s="93">
        <v>0</v>
      </c>
      <c r="C2948" s="245">
        <v>0</v>
      </c>
      <c r="D2948" s="245">
        <v>0</v>
      </c>
      <c r="E2948" s="294">
        <f t="shared" si="293"/>
        <v>0</v>
      </c>
      <c r="F2948" s="75"/>
      <c r="G2948" s="3" t="s">
        <v>356</v>
      </c>
      <c r="H2948" s="3" t="str">
        <f t="shared" si="292"/>
        <v>530007</v>
      </c>
      <c r="I2948" s="13" t="s">
        <v>521</v>
      </c>
    </row>
    <row r="2949" spans="1:10" x14ac:dyDescent="0.2">
      <c r="A2949" s="54" t="str">
        <f>'BoR4 Rollup'!B2949</f>
        <v xml:space="preserve">  Related Benefits</v>
      </c>
      <c r="B2949" s="93">
        <v>40876</v>
      </c>
      <c r="C2949" s="245">
        <v>40876</v>
      </c>
      <c r="D2949" s="245">
        <v>16529</v>
      </c>
      <c r="E2949" s="294">
        <f t="shared" si="293"/>
        <v>-24347</v>
      </c>
      <c r="F2949" s="75"/>
      <c r="G2949" s="3" t="s">
        <v>356</v>
      </c>
      <c r="H2949" s="3" t="str">
        <f t="shared" si="292"/>
        <v>530007</v>
      </c>
      <c r="I2949" s="13" t="s">
        <v>521</v>
      </c>
      <c r="J2949" s="13" t="s">
        <v>590</v>
      </c>
    </row>
    <row r="2950" spans="1:10" ht="15.75" x14ac:dyDescent="0.25">
      <c r="A2950" s="55" t="str">
        <f>'BoR4 Rollup'!B2950</f>
        <v>Total Personal Services</v>
      </c>
      <c r="B2950" s="94">
        <f>B2949+B2948+B2947</f>
        <v>138553</v>
      </c>
      <c r="C2950" s="264">
        <f>C2949+C2948+C2947</f>
        <v>138553</v>
      </c>
      <c r="D2950" s="264">
        <f>D2949+D2948+D2947</f>
        <v>64893</v>
      </c>
      <c r="E2950" s="295">
        <f t="shared" si="293"/>
        <v>-73660</v>
      </c>
      <c r="F2950" s="76"/>
      <c r="G2950" s="3" t="s">
        <v>355</v>
      </c>
      <c r="H2950" s="3" t="str">
        <f t="shared" si="292"/>
        <v>530007</v>
      </c>
      <c r="I2950" s="3" t="s">
        <v>521</v>
      </c>
    </row>
    <row r="2951" spans="1:10" x14ac:dyDescent="0.2">
      <c r="A2951" s="54" t="str">
        <f>'BoR4 Rollup'!B2951</f>
        <v xml:space="preserve"> Travel</v>
      </c>
      <c r="B2951" s="93">
        <v>0</v>
      </c>
      <c r="C2951" s="245">
        <v>0</v>
      </c>
      <c r="D2951" s="245">
        <v>255</v>
      </c>
      <c r="E2951" s="294">
        <f t="shared" si="293"/>
        <v>255</v>
      </c>
      <c r="F2951" s="75"/>
      <c r="G2951" s="3" t="s">
        <v>356</v>
      </c>
      <c r="H2951" s="3" t="str">
        <f t="shared" si="292"/>
        <v>530007</v>
      </c>
      <c r="I2951" s="13" t="s">
        <v>521</v>
      </c>
      <c r="J2951" s="13" t="s">
        <v>591</v>
      </c>
    </row>
    <row r="2952" spans="1:10" x14ac:dyDescent="0.2">
      <c r="A2952" s="54" t="str">
        <f>'BoR4 Rollup'!B2952</f>
        <v xml:space="preserve"> Operating Services</v>
      </c>
      <c r="B2952" s="93">
        <v>14808.48</v>
      </c>
      <c r="C2952" s="245">
        <v>14808.48</v>
      </c>
      <c r="D2952" s="245">
        <v>4980</v>
      </c>
      <c r="E2952" s="294">
        <f t="shared" si="293"/>
        <v>-9828.48</v>
      </c>
      <c r="F2952" s="75"/>
      <c r="G2952" s="3" t="s">
        <v>356</v>
      </c>
      <c r="H2952" s="3" t="str">
        <f t="shared" si="292"/>
        <v>530007</v>
      </c>
      <c r="I2952" s="13" t="s">
        <v>521</v>
      </c>
      <c r="J2952" s="13" t="s">
        <v>592</v>
      </c>
    </row>
    <row r="2953" spans="1:10" x14ac:dyDescent="0.2">
      <c r="A2953" s="54" t="str">
        <f>'BoR4 Rollup'!B2953</f>
        <v xml:space="preserve"> Supplies</v>
      </c>
      <c r="B2953" s="93">
        <v>3385</v>
      </c>
      <c r="C2953" s="245">
        <v>3385</v>
      </c>
      <c r="D2953" s="245">
        <v>555</v>
      </c>
      <c r="E2953" s="294">
        <f t="shared" si="293"/>
        <v>-2830</v>
      </c>
      <c r="F2953" s="75"/>
      <c r="G2953" s="3" t="s">
        <v>356</v>
      </c>
      <c r="H2953" s="3" t="str">
        <f t="shared" si="292"/>
        <v>530007</v>
      </c>
      <c r="I2953" s="13" t="s">
        <v>521</v>
      </c>
      <c r="J2953" s="13" t="s">
        <v>593</v>
      </c>
    </row>
    <row r="2954" spans="1:10" ht="15.75" x14ac:dyDescent="0.25">
      <c r="A2954" s="55" t="str">
        <f>'BoR4 Rollup'!B2954</f>
        <v>Total Operating Expenses</v>
      </c>
      <c r="B2954" s="95">
        <f>B2953+B2952+B2951</f>
        <v>18193.48</v>
      </c>
      <c r="C2954" s="281">
        <f>C2953+C2952+C2951</f>
        <v>18193.48</v>
      </c>
      <c r="D2954" s="281">
        <f>D2953+D2952+D2951</f>
        <v>5790</v>
      </c>
      <c r="E2954" s="296">
        <f t="shared" si="293"/>
        <v>-12403.48</v>
      </c>
      <c r="F2954" s="77"/>
      <c r="G2954" s="3" t="s">
        <v>355</v>
      </c>
      <c r="H2954" s="3" t="str">
        <f t="shared" si="292"/>
        <v>530007</v>
      </c>
      <c r="I2954" s="3" t="s">
        <v>521</v>
      </c>
    </row>
    <row r="2955" spans="1:10" x14ac:dyDescent="0.2">
      <c r="A2955" s="54" t="str">
        <f>'BoR4 Rollup'!B2955</f>
        <v xml:space="preserve"> Professional Services</v>
      </c>
      <c r="B2955" s="93">
        <v>0</v>
      </c>
      <c r="C2955" s="245">
        <v>0</v>
      </c>
      <c r="D2955" s="245">
        <v>0</v>
      </c>
      <c r="E2955" s="294">
        <f t="shared" si="293"/>
        <v>0</v>
      </c>
      <c r="F2955" s="75"/>
      <c r="G2955" s="3" t="s">
        <v>356</v>
      </c>
      <c r="H2955" s="3" t="str">
        <f t="shared" si="292"/>
        <v>530007</v>
      </c>
      <c r="I2955" s="13" t="s">
        <v>521</v>
      </c>
      <c r="J2955" s="13" t="s">
        <v>594</v>
      </c>
    </row>
    <row r="2956" spans="1:10" x14ac:dyDescent="0.2">
      <c r="A2956" s="54" t="str">
        <f>'BoR4 Rollup'!B2956</f>
        <v xml:space="preserve"> Other Charges</v>
      </c>
      <c r="B2956" s="93">
        <v>1248</v>
      </c>
      <c r="C2956" s="245">
        <v>1248</v>
      </c>
      <c r="D2956" s="245">
        <v>1295</v>
      </c>
      <c r="E2956" s="294">
        <f t="shared" si="293"/>
        <v>47</v>
      </c>
      <c r="F2956" s="75"/>
      <c r="G2956" s="3" t="s">
        <v>356</v>
      </c>
      <c r="H2956" s="3" t="str">
        <f t="shared" si="292"/>
        <v>530007</v>
      </c>
      <c r="I2956" s="13" t="s">
        <v>521</v>
      </c>
      <c r="J2956" s="13" t="s">
        <v>595</v>
      </c>
    </row>
    <row r="2957" spans="1:10" x14ac:dyDescent="0.2">
      <c r="A2957" s="54" t="str">
        <f>'BoR4 Rollup'!B2957</f>
        <v xml:space="preserve"> Debt Services</v>
      </c>
      <c r="B2957" s="93">
        <v>0</v>
      </c>
      <c r="C2957" s="245">
        <v>0</v>
      </c>
      <c r="D2957" s="245">
        <v>0</v>
      </c>
      <c r="E2957" s="294">
        <f t="shared" si="293"/>
        <v>0</v>
      </c>
      <c r="F2957" s="75"/>
      <c r="G2957" s="3" t="s">
        <v>356</v>
      </c>
      <c r="H2957" s="3" t="str">
        <f t="shared" si="292"/>
        <v>530007</v>
      </c>
      <c r="I2957" s="13" t="s">
        <v>521</v>
      </c>
    </row>
    <row r="2958" spans="1:10" x14ac:dyDescent="0.2">
      <c r="A2958" s="54" t="str">
        <f>'BoR4 Rollup'!B2958</f>
        <v xml:space="preserve"> Interagency Transfers</v>
      </c>
      <c r="B2958" s="93">
        <v>0</v>
      </c>
      <c r="C2958" s="245">
        <v>0</v>
      </c>
      <c r="D2958" s="245">
        <v>0</v>
      </c>
      <c r="E2958" s="294">
        <f t="shared" si="293"/>
        <v>0</v>
      </c>
      <c r="F2958" s="75"/>
      <c r="G2958" s="3" t="s">
        <v>356</v>
      </c>
      <c r="H2958" s="3" t="str">
        <f t="shared" si="292"/>
        <v>530007</v>
      </c>
      <c r="I2958" s="13" t="s">
        <v>521</v>
      </c>
      <c r="J2958" s="13" t="s">
        <v>596</v>
      </c>
    </row>
    <row r="2959" spans="1:10" ht="15.75" x14ac:dyDescent="0.25">
      <c r="A2959" s="55" t="str">
        <f>'BoR4 Rollup'!B2959</f>
        <v>Total Other Charges</v>
      </c>
      <c r="B2959" s="95">
        <f>B2958+B2957+B2956+B2955</f>
        <v>1248</v>
      </c>
      <c r="C2959" s="281">
        <f>C2958+C2957+C2956+C2955</f>
        <v>1248</v>
      </c>
      <c r="D2959" s="281">
        <f>D2958+D2957+D2956+D2955</f>
        <v>1295</v>
      </c>
      <c r="E2959" s="296">
        <f t="shared" si="293"/>
        <v>47</v>
      </c>
      <c r="F2959" s="77"/>
      <c r="G2959" s="3" t="s">
        <v>355</v>
      </c>
      <c r="H2959" s="3" t="str">
        <f t="shared" si="292"/>
        <v>530007</v>
      </c>
      <c r="I2959" s="13" t="s">
        <v>521</v>
      </c>
    </row>
    <row r="2960" spans="1:10" x14ac:dyDescent="0.2">
      <c r="A2960" s="54" t="str">
        <f>'BoR4 Rollup'!B2960</f>
        <v xml:space="preserve"> General Acquisitions</v>
      </c>
      <c r="B2960" s="93">
        <v>0</v>
      </c>
      <c r="C2960" s="245">
        <v>0</v>
      </c>
      <c r="D2960" s="245">
        <v>108</v>
      </c>
      <c r="E2960" s="294">
        <f t="shared" si="293"/>
        <v>108</v>
      </c>
      <c r="F2960" s="75"/>
      <c r="G2960" s="3" t="s">
        <v>356</v>
      </c>
      <c r="H2960" s="3" t="str">
        <f t="shared" si="292"/>
        <v>530007</v>
      </c>
      <c r="I2960" s="13" t="s">
        <v>521</v>
      </c>
      <c r="J2960" s="13" t="s">
        <v>597</v>
      </c>
    </row>
    <row r="2961" spans="1:10" x14ac:dyDescent="0.2">
      <c r="A2961" s="54" t="str">
        <f>'BoR4 Rollup'!B2961</f>
        <v xml:space="preserve"> Library Acquisitions</v>
      </c>
      <c r="B2961" s="93">
        <v>0</v>
      </c>
      <c r="C2961" s="245">
        <v>0</v>
      </c>
      <c r="D2961" s="245">
        <v>0</v>
      </c>
      <c r="E2961" s="294">
        <f t="shared" si="293"/>
        <v>0</v>
      </c>
      <c r="F2961" s="75"/>
      <c r="G2961" s="3" t="s">
        <v>356</v>
      </c>
      <c r="H2961" s="3" t="str">
        <f t="shared" si="292"/>
        <v>530007</v>
      </c>
      <c r="I2961" s="13" t="s">
        <v>521</v>
      </c>
      <c r="J2961" s="13" t="s">
        <v>597</v>
      </c>
    </row>
    <row r="2962" spans="1:10" x14ac:dyDescent="0.2">
      <c r="A2962" s="54" t="str">
        <f>'BoR4 Rollup'!B2962</f>
        <v xml:space="preserve"> Major Repairs</v>
      </c>
      <c r="B2962" s="93">
        <v>0</v>
      </c>
      <c r="C2962" s="245">
        <v>0</v>
      </c>
      <c r="D2962" s="245">
        <v>0</v>
      </c>
      <c r="E2962" s="294">
        <f t="shared" si="293"/>
        <v>0</v>
      </c>
      <c r="F2962" s="75"/>
      <c r="G2962" s="3" t="s">
        <v>356</v>
      </c>
      <c r="H2962" s="3" t="str">
        <f t="shared" si="292"/>
        <v>530007</v>
      </c>
      <c r="I2962" s="13" t="s">
        <v>521</v>
      </c>
    </row>
    <row r="2963" spans="1:10" ht="15.75" x14ac:dyDescent="0.25">
      <c r="A2963" s="55" t="str">
        <f>'BoR4 Rollup'!B2963</f>
        <v>Total Acquisitions and Major Repairs</v>
      </c>
      <c r="B2963" s="95">
        <f>B2962+B2961+B2960</f>
        <v>0</v>
      </c>
      <c r="C2963" s="281">
        <f>C2962+C2961+C2960</f>
        <v>0</v>
      </c>
      <c r="D2963" s="281">
        <f>D2962+D2961+D2960</f>
        <v>108</v>
      </c>
      <c r="E2963" s="296">
        <f t="shared" si="293"/>
        <v>108</v>
      </c>
      <c r="F2963" s="77"/>
      <c r="G2963" s="3" t="s">
        <v>355</v>
      </c>
      <c r="H2963" s="3" t="str">
        <f t="shared" si="292"/>
        <v>530007</v>
      </c>
      <c r="I2963" s="3" t="s">
        <v>521</v>
      </c>
    </row>
    <row r="2964" spans="1:10" ht="15.75" x14ac:dyDescent="0.25">
      <c r="A2964" s="55" t="str">
        <f>'BoR4 Rollup'!B2964</f>
        <v>Function Total</v>
      </c>
      <c r="B2964" s="264">
        <f>B2963+B2959+B2954+B2950</f>
        <v>157994.48000000001</v>
      </c>
      <c r="C2964" s="264">
        <f>C2963+C2959+C2954+C2950</f>
        <v>157994.48000000001</v>
      </c>
      <c r="D2964" s="264">
        <f>D2963+D2959+D2954+D2950</f>
        <v>72086</v>
      </c>
      <c r="E2964" s="297">
        <f t="shared" si="293"/>
        <v>-85908.48000000001</v>
      </c>
      <c r="F2964" s="76"/>
      <c r="G2964" s="3" t="s">
        <v>355</v>
      </c>
      <c r="H2964" s="3" t="str">
        <f t="shared" si="292"/>
        <v>530007</v>
      </c>
      <c r="I2964" s="3" t="s">
        <v>521</v>
      </c>
    </row>
    <row r="2965" spans="1:10" ht="15.75" x14ac:dyDescent="0.25">
      <c r="A2965" s="254" t="str">
        <f>'BoR4 Rollup'!B2965</f>
        <v>Function:  Student Services</v>
      </c>
      <c r="B2965" s="255"/>
      <c r="C2965" s="256"/>
      <c r="D2965" s="256"/>
      <c r="E2965" s="257"/>
      <c r="F2965" s="72"/>
      <c r="G2965" s="3" t="s">
        <v>357</v>
      </c>
      <c r="H2965" s="3" t="str">
        <f t="shared" ref="H2965:H2985" si="294">RIGHT($A$2967,6)</f>
        <v>530009</v>
      </c>
      <c r="I2965" s="3" t="s">
        <v>522</v>
      </c>
    </row>
    <row r="2966" spans="1:10" ht="15.75" x14ac:dyDescent="0.25">
      <c r="A2966" s="106" t="str">
        <f>'BoR4 Rollup'!B2966</f>
        <v>Orgn:  Disability Services</v>
      </c>
      <c r="B2966" s="258" t="str">
        <f>+'BoR4 Rollup'!C2966</f>
        <v>Actual</v>
      </c>
      <c r="C2966" s="258" t="str">
        <f>+'BoR4 Rollup'!D2966</f>
        <v>Budgeted</v>
      </c>
      <c r="D2966" s="258" t="str">
        <f>+'BoR4 Rollup'!E2966</f>
        <v>Budgeted</v>
      </c>
      <c r="E2966" s="259" t="str">
        <f>E26</f>
        <v>2024-2025 +/-</v>
      </c>
      <c r="F2966" s="74"/>
      <c r="G2966" s="3" t="s">
        <v>357</v>
      </c>
      <c r="H2966" s="3" t="str">
        <f t="shared" si="294"/>
        <v>530009</v>
      </c>
      <c r="I2966" s="3" t="s">
        <v>522</v>
      </c>
    </row>
    <row r="2967" spans="1:10" ht="15.75" x14ac:dyDescent="0.25">
      <c r="A2967" s="248" t="str">
        <f>'BoR4 Rollup'!B2967</f>
        <v>Organization ID:  530009</v>
      </c>
      <c r="B2967" s="249" t="str">
        <f>'BoR4 Rollup'!$C$6</f>
        <v>2024-2025</v>
      </c>
      <c r="C2967" s="110" t="str">
        <f>'BoR4 Rollup'!$D$6</f>
        <v>2024-2025</v>
      </c>
      <c r="D2967" s="249" t="str">
        <f>D27</f>
        <v>2025-2026</v>
      </c>
      <c r="E2967" s="250" t="str">
        <f>E27</f>
        <v>2025-2026</v>
      </c>
      <c r="F2967" s="74"/>
      <c r="G2967" s="3" t="s">
        <v>357</v>
      </c>
      <c r="H2967" s="3" t="str">
        <f t="shared" si="294"/>
        <v>530009</v>
      </c>
      <c r="I2967" s="3" t="s">
        <v>522</v>
      </c>
    </row>
    <row r="2968" spans="1:10" x14ac:dyDescent="0.2">
      <c r="A2968" s="54" t="str">
        <f>'BoR4 Rollup'!B2968</f>
        <v xml:space="preserve">  Salaries</v>
      </c>
      <c r="B2968" s="93">
        <v>0</v>
      </c>
      <c r="C2968" s="245">
        <v>0</v>
      </c>
      <c r="D2968" s="245">
        <v>0</v>
      </c>
      <c r="E2968" s="294">
        <f t="shared" ref="E2968:E2985" si="295">+D2968-C2968</f>
        <v>0</v>
      </c>
      <c r="F2968" s="75"/>
      <c r="G2968" s="3" t="s">
        <v>357</v>
      </c>
      <c r="H2968" s="3" t="str">
        <f t="shared" si="294"/>
        <v>530009</v>
      </c>
      <c r="I2968" s="3" t="s">
        <v>522</v>
      </c>
      <c r="J2968" s="13" t="s">
        <v>589</v>
      </c>
    </row>
    <row r="2969" spans="1:10" x14ac:dyDescent="0.2">
      <c r="A2969" s="54" t="str">
        <f>'BoR4 Rollup'!B2969</f>
        <v xml:space="preserve">  Other Compensation</v>
      </c>
      <c r="B2969" s="93">
        <v>0</v>
      </c>
      <c r="C2969" s="245">
        <v>0</v>
      </c>
      <c r="D2969" s="245">
        <v>0</v>
      </c>
      <c r="E2969" s="294">
        <f t="shared" si="295"/>
        <v>0</v>
      </c>
      <c r="F2969" s="75"/>
      <c r="G2969" s="3" t="s">
        <v>357</v>
      </c>
      <c r="H2969" s="3" t="str">
        <f t="shared" si="294"/>
        <v>530009</v>
      </c>
      <c r="I2969" s="3" t="s">
        <v>522</v>
      </c>
    </row>
    <row r="2970" spans="1:10" x14ac:dyDescent="0.2">
      <c r="A2970" s="54" t="str">
        <f>'BoR4 Rollup'!B2970</f>
        <v xml:space="preserve">  Related Benefits</v>
      </c>
      <c r="B2970" s="93">
        <v>0</v>
      </c>
      <c r="C2970" s="245">
        <v>0</v>
      </c>
      <c r="D2970" s="245">
        <v>0</v>
      </c>
      <c r="E2970" s="294">
        <f t="shared" si="295"/>
        <v>0</v>
      </c>
      <c r="F2970" s="75"/>
      <c r="G2970" s="3" t="s">
        <v>357</v>
      </c>
      <c r="H2970" s="3" t="str">
        <f t="shared" si="294"/>
        <v>530009</v>
      </c>
      <c r="I2970" s="3" t="s">
        <v>522</v>
      </c>
      <c r="J2970" s="13" t="s">
        <v>590</v>
      </c>
    </row>
    <row r="2971" spans="1:10" ht="15.75" x14ac:dyDescent="0.25">
      <c r="A2971" s="55" t="str">
        <f>'BoR4 Rollup'!B2971</f>
        <v>Total Personal Services</v>
      </c>
      <c r="B2971" s="94">
        <f>B2970+B2969+B2968</f>
        <v>0</v>
      </c>
      <c r="C2971" s="264">
        <f>C2970+C2969+C2968</f>
        <v>0</v>
      </c>
      <c r="D2971" s="264">
        <f>D2970+D2969+D2968</f>
        <v>0</v>
      </c>
      <c r="E2971" s="295">
        <f t="shared" si="295"/>
        <v>0</v>
      </c>
      <c r="F2971" s="76"/>
      <c r="G2971" s="3" t="s">
        <v>357</v>
      </c>
      <c r="H2971" s="3" t="str">
        <f t="shared" si="294"/>
        <v>530009</v>
      </c>
      <c r="I2971" s="3" t="s">
        <v>522</v>
      </c>
    </row>
    <row r="2972" spans="1:10" x14ac:dyDescent="0.2">
      <c r="A2972" s="54" t="str">
        <f>'BoR4 Rollup'!B2972</f>
        <v xml:space="preserve"> Travel</v>
      </c>
      <c r="B2972" s="93">
        <v>0</v>
      </c>
      <c r="C2972" s="245">
        <v>0</v>
      </c>
      <c r="D2972" s="245">
        <v>0</v>
      </c>
      <c r="E2972" s="294">
        <f t="shared" si="295"/>
        <v>0</v>
      </c>
      <c r="F2972" s="75"/>
      <c r="G2972" s="3" t="s">
        <v>357</v>
      </c>
      <c r="H2972" s="3" t="str">
        <f t="shared" si="294"/>
        <v>530009</v>
      </c>
      <c r="I2972" s="3" t="s">
        <v>522</v>
      </c>
      <c r="J2972" s="13" t="s">
        <v>591</v>
      </c>
    </row>
    <row r="2973" spans="1:10" x14ac:dyDescent="0.2">
      <c r="A2973" s="54" t="str">
        <f>'BoR4 Rollup'!B2973</f>
        <v xml:space="preserve"> Operating Services</v>
      </c>
      <c r="B2973" s="93">
        <v>0</v>
      </c>
      <c r="C2973" s="245">
        <v>0</v>
      </c>
      <c r="D2973" s="245">
        <v>0</v>
      </c>
      <c r="E2973" s="294">
        <f t="shared" si="295"/>
        <v>0</v>
      </c>
      <c r="F2973" s="75"/>
      <c r="G2973" s="3" t="s">
        <v>357</v>
      </c>
      <c r="H2973" s="3" t="str">
        <f t="shared" si="294"/>
        <v>530009</v>
      </c>
      <c r="I2973" s="3" t="s">
        <v>522</v>
      </c>
      <c r="J2973" s="13" t="s">
        <v>592</v>
      </c>
    </row>
    <row r="2974" spans="1:10" x14ac:dyDescent="0.2">
      <c r="A2974" s="54" t="str">
        <f>'BoR4 Rollup'!B2974</f>
        <v xml:space="preserve"> Supplies</v>
      </c>
      <c r="B2974" s="93">
        <v>0</v>
      </c>
      <c r="C2974" s="245">
        <v>0</v>
      </c>
      <c r="D2974" s="245">
        <v>0</v>
      </c>
      <c r="E2974" s="294">
        <f t="shared" si="295"/>
        <v>0</v>
      </c>
      <c r="F2974" s="75"/>
      <c r="G2974" s="3" t="s">
        <v>357</v>
      </c>
      <c r="H2974" s="3" t="str">
        <f t="shared" si="294"/>
        <v>530009</v>
      </c>
      <c r="I2974" s="3" t="s">
        <v>522</v>
      </c>
      <c r="J2974" s="13" t="s">
        <v>593</v>
      </c>
    </row>
    <row r="2975" spans="1:10" ht="15.75" x14ac:dyDescent="0.25">
      <c r="A2975" s="55" t="str">
        <f>'BoR4 Rollup'!B2975</f>
        <v>Total Operating Expenses</v>
      </c>
      <c r="B2975" s="95">
        <f>B2974+B2973+B2972</f>
        <v>0</v>
      </c>
      <c r="C2975" s="281">
        <f>C2974+C2973+C2972</f>
        <v>0</v>
      </c>
      <c r="D2975" s="281">
        <f>D2974+D2973+D2972</f>
        <v>0</v>
      </c>
      <c r="E2975" s="296">
        <f t="shared" si="295"/>
        <v>0</v>
      </c>
      <c r="F2975" s="77"/>
      <c r="G2975" s="3" t="s">
        <v>357</v>
      </c>
      <c r="H2975" s="3" t="str">
        <f t="shared" si="294"/>
        <v>530009</v>
      </c>
      <c r="I2975" s="3" t="s">
        <v>522</v>
      </c>
    </row>
    <row r="2976" spans="1:10" x14ac:dyDescent="0.2">
      <c r="A2976" s="54" t="str">
        <f>'BoR4 Rollup'!B2976</f>
        <v xml:space="preserve"> Professional Services</v>
      </c>
      <c r="B2976" s="93">
        <v>0</v>
      </c>
      <c r="C2976" s="245">
        <v>0</v>
      </c>
      <c r="D2976" s="245">
        <v>0</v>
      </c>
      <c r="E2976" s="294">
        <f t="shared" si="295"/>
        <v>0</v>
      </c>
      <c r="F2976" s="75"/>
      <c r="G2976" s="3" t="s">
        <v>357</v>
      </c>
      <c r="H2976" s="3" t="str">
        <f t="shared" si="294"/>
        <v>530009</v>
      </c>
      <c r="I2976" s="3" t="s">
        <v>522</v>
      </c>
      <c r="J2976" s="13" t="s">
        <v>594</v>
      </c>
    </row>
    <row r="2977" spans="1:10" x14ac:dyDescent="0.2">
      <c r="A2977" s="54" t="str">
        <f>'BoR4 Rollup'!B2977</f>
        <v xml:space="preserve"> Other Charges</v>
      </c>
      <c r="B2977" s="93">
        <v>0</v>
      </c>
      <c r="C2977" s="245">
        <v>0</v>
      </c>
      <c r="D2977" s="245">
        <v>0</v>
      </c>
      <c r="E2977" s="294">
        <f t="shared" si="295"/>
        <v>0</v>
      </c>
      <c r="F2977" s="75"/>
      <c r="G2977" s="3" t="s">
        <v>357</v>
      </c>
      <c r="H2977" s="3" t="str">
        <f t="shared" si="294"/>
        <v>530009</v>
      </c>
      <c r="I2977" s="3" t="s">
        <v>522</v>
      </c>
      <c r="J2977" s="13" t="s">
        <v>595</v>
      </c>
    </row>
    <row r="2978" spans="1:10" x14ac:dyDescent="0.2">
      <c r="A2978" s="54" t="str">
        <f>'BoR4 Rollup'!B2978</f>
        <v xml:space="preserve"> Debt Services</v>
      </c>
      <c r="B2978" s="93">
        <v>0</v>
      </c>
      <c r="C2978" s="245">
        <v>0</v>
      </c>
      <c r="D2978" s="245">
        <v>0</v>
      </c>
      <c r="E2978" s="294">
        <f t="shared" si="295"/>
        <v>0</v>
      </c>
      <c r="F2978" s="75"/>
      <c r="G2978" s="3" t="s">
        <v>357</v>
      </c>
      <c r="H2978" s="3" t="str">
        <f t="shared" si="294"/>
        <v>530009</v>
      </c>
      <c r="I2978" s="3" t="s">
        <v>522</v>
      </c>
    </row>
    <row r="2979" spans="1:10" x14ac:dyDescent="0.2">
      <c r="A2979" s="54" t="str">
        <f>'BoR4 Rollup'!B2979</f>
        <v xml:space="preserve"> Interagency Transfers</v>
      </c>
      <c r="B2979" s="93">
        <v>0</v>
      </c>
      <c r="C2979" s="245">
        <v>0</v>
      </c>
      <c r="D2979" s="245">
        <v>0</v>
      </c>
      <c r="E2979" s="294">
        <f t="shared" si="295"/>
        <v>0</v>
      </c>
      <c r="F2979" s="75"/>
      <c r="G2979" s="3" t="s">
        <v>357</v>
      </c>
      <c r="H2979" s="3" t="str">
        <f t="shared" si="294"/>
        <v>530009</v>
      </c>
      <c r="I2979" s="3" t="s">
        <v>522</v>
      </c>
      <c r="J2979" s="13" t="s">
        <v>596</v>
      </c>
    </row>
    <row r="2980" spans="1:10" ht="15.75" x14ac:dyDescent="0.25">
      <c r="A2980" s="55" t="str">
        <f>'BoR4 Rollup'!B2980</f>
        <v>Total Other Charges</v>
      </c>
      <c r="B2980" s="95">
        <f>B2979+B2978+B2977+B2976</f>
        <v>0</v>
      </c>
      <c r="C2980" s="281">
        <f>C2979+C2978+C2977+C2976</f>
        <v>0</v>
      </c>
      <c r="D2980" s="281">
        <f>D2979+D2978+D2977+D2976</f>
        <v>0</v>
      </c>
      <c r="E2980" s="296">
        <f t="shared" si="295"/>
        <v>0</v>
      </c>
      <c r="F2980" s="77"/>
      <c r="G2980" s="3" t="s">
        <v>357</v>
      </c>
      <c r="H2980" s="3" t="str">
        <f t="shared" si="294"/>
        <v>530009</v>
      </c>
      <c r="I2980" s="3" t="s">
        <v>522</v>
      </c>
    </row>
    <row r="2981" spans="1:10" x14ac:dyDescent="0.2">
      <c r="A2981" s="54" t="str">
        <f>'BoR4 Rollup'!B2981</f>
        <v xml:space="preserve"> General Acquisitions</v>
      </c>
      <c r="B2981" s="93">
        <v>0</v>
      </c>
      <c r="C2981" s="245">
        <v>0</v>
      </c>
      <c r="D2981" s="245">
        <v>0</v>
      </c>
      <c r="E2981" s="294">
        <f t="shared" si="295"/>
        <v>0</v>
      </c>
      <c r="F2981" s="75"/>
      <c r="G2981" s="3" t="s">
        <v>357</v>
      </c>
      <c r="H2981" s="3" t="str">
        <f t="shared" si="294"/>
        <v>530009</v>
      </c>
      <c r="I2981" s="3" t="s">
        <v>522</v>
      </c>
      <c r="J2981" s="13" t="s">
        <v>597</v>
      </c>
    </row>
    <row r="2982" spans="1:10" x14ac:dyDescent="0.2">
      <c r="A2982" s="54" t="str">
        <f>'BoR4 Rollup'!B2982</f>
        <v xml:space="preserve"> Library Acquisitions</v>
      </c>
      <c r="B2982" s="93">
        <v>0</v>
      </c>
      <c r="C2982" s="245">
        <v>0</v>
      </c>
      <c r="D2982" s="245">
        <v>0</v>
      </c>
      <c r="E2982" s="294">
        <f t="shared" si="295"/>
        <v>0</v>
      </c>
      <c r="F2982" s="75"/>
      <c r="G2982" s="3" t="s">
        <v>357</v>
      </c>
      <c r="H2982" s="3" t="str">
        <f t="shared" si="294"/>
        <v>530009</v>
      </c>
      <c r="I2982" s="3" t="s">
        <v>522</v>
      </c>
      <c r="J2982" s="13" t="s">
        <v>597</v>
      </c>
    </row>
    <row r="2983" spans="1:10" x14ac:dyDescent="0.2">
      <c r="A2983" s="54" t="str">
        <f>'BoR4 Rollup'!B2983</f>
        <v xml:space="preserve"> Major Repairs</v>
      </c>
      <c r="B2983" s="93">
        <v>0</v>
      </c>
      <c r="C2983" s="245">
        <v>0</v>
      </c>
      <c r="D2983" s="245">
        <v>0</v>
      </c>
      <c r="E2983" s="294">
        <f t="shared" si="295"/>
        <v>0</v>
      </c>
      <c r="F2983" s="75"/>
      <c r="G2983" s="3" t="s">
        <v>357</v>
      </c>
      <c r="H2983" s="3" t="str">
        <f t="shared" si="294"/>
        <v>530009</v>
      </c>
      <c r="I2983" s="3" t="s">
        <v>522</v>
      </c>
    </row>
    <row r="2984" spans="1:10" ht="15.75" x14ac:dyDescent="0.25">
      <c r="A2984" s="55" t="str">
        <f>'BoR4 Rollup'!B2984</f>
        <v>Total Acquisitions and Major Repairs</v>
      </c>
      <c r="B2984" s="95">
        <f>B2983+B2982+B2981</f>
        <v>0</v>
      </c>
      <c r="C2984" s="281">
        <f>C2983+C2982+C2981</f>
        <v>0</v>
      </c>
      <c r="D2984" s="281">
        <f>D2983+D2982+D2981</f>
        <v>0</v>
      </c>
      <c r="E2984" s="296">
        <f t="shared" si="295"/>
        <v>0</v>
      </c>
      <c r="F2984" s="77"/>
      <c r="G2984" s="3" t="s">
        <v>357</v>
      </c>
      <c r="H2984" s="3" t="str">
        <f t="shared" si="294"/>
        <v>530009</v>
      </c>
      <c r="I2984" s="3" t="s">
        <v>522</v>
      </c>
    </row>
    <row r="2985" spans="1:10" ht="15.75" x14ac:dyDescent="0.25">
      <c r="A2985" s="55" t="str">
        <f>'BoR4 Rollup'!B2985</f>
        <v>Function Total</v>
      </c>
      <c r="B2985" s="94">
        <f>B2984+B2980+B2975+B2971</f>
        <v>0</v>
      </c>
      <c r="C2985" s="264">
        <f>C2984+C2980+C2975+C2971</f>
        <v>0</v>
      </c>
      <c r="D2985" s="264">
        <f>D2984+D2980+D2975+D2971</f>
        <v>0</v>
      </c>
      <c r="E2985" s="297">
        <f t="shared" si="295"/>
        <v>0</v>
      </c>
      <c r="F2985" s="76"/>
      <c r="G2985" s="3" t="s">
        <v>357</v>
      </c>
      <c r="H2985" s="3" t="str">
        <f t="shared" si="294"/>
        <v>530009</v>
      </c>
      <c r="I2985" s="3" t="s">
        <v>522</v>
      </c>
    </row>
    <row r="2986" spans="1:10" ht="15.75" x14ac:dyDescent="0.25">
      <c r="A2986" s="254" t="str">
        <f>'BoR4 Rollup'!B2986</f>
        <v>Function:  Student Services</v>
      </c>
      <c r="B2986" s="255"/>
      <c r="C2986" s="256"/>
      <c r="D2986" s="256"/>
      <c r="E2986" s="257"/>
      <c r="F2986" s="72"/>
      <c r="G2986" s="3" t="s">
        <v>357</v>
      </c>
      <c r="H2986" s="3" t="str">
        <f t="shared" ref="H2986:H3006" si="296">RIGHT($A$2988,6)</f>
        <v>530010</v>
      </c>
      <c r="I2986" s="3" t="s">
        <v>523</v>
      </c>
    </row>
    <row r="2987" spans="1:10" ht="15.75" x14ac:dyDescent="0.25">
      <c r="A2987" s="106" t="str">
        <f>'BoR4 Rollup'!B2987</f>
        <v>Orgn:  Commencement/Graduation</v>
      </c>
      <c r="B2987" s="258" t="str">
        <f>+'BoR4 Rollup'!C2987</f>
        <v>Actual</v>
      </c>
      <c r="C2987" s="258" t="str">
        <f>+'BoR4 Rollup'!D2987</f>
        <v>Budgeted</v>
      </c>
      <c r="D2987" s="258" t="str">
        <f>+'BoR4 Rollup'!E2987</f>
        <v>Budgeted</v>
      </c>
      <c r="E2987" s="259" t="str">
        <f>E5</f>
        <v>2024-2025 +/-</v>
      </c>
      <c r="F2987" s="78"/>
      <c r="G2987" s="3" t="s">
        <v>357</v>
      </c>
      <c r="H2987" s="3" t="str">
        <f t="shared" si="296"/>
        <v>530010</v>
      </c>
      <c r="I2987" s="3" t="s">
        <v>523</v>
      </c>
    </row>
    <row r="2988" spans="1:10" ht="15.75" x14ac:dyDescent="0.25">
      <c r="A2988" s="248" t="str">
        <f>'BoR4 Rollup'!B2988</f>
        <v>Organization ID:  530010</v>
      </c>
      <c r="B2988" s="249" t="str">
        <f>'BoR4 Rollup'!$C$6</f>
        <v>2024-2025</v>
      </c>
      <c r="C2988" s="110" t="str">
        <f>'BoR4 Rollup'!$D$6</f>
        <v>2024-2025</v>
      </c>
      <c r="D2988" s="249" t="str">
        <f>D6</f>
        <v>2025-2026</v>
      </c>
      <c r="E2988" s="250" t="str">
        <f>E6</f>
        <v>2025-2026</v>
      </c>
      <c r="F2988" s="78"/>
      <c r="G2988" s="3" t="s">
        <v>357</v>
      </c>
      <c r="H2988" s="3" t="str">
        <f t="shared" si="296"/>
        <v>530010</v>
      </c>
      <c r="I2988" s="3" t="s">
        <v>523</v>
      </c>
    </row>
    <row r="2989" spans="1:10" x14ac:dyDescent="0.2">
      <c r="A2989" s="54" t="str">
        <f>'BoR4 Rollup'!B2989</f>
        <v xml:space="preserve">  Salaries</v>
      </c>
      <c r="B2989" s="93">
        <v>0</v>
      </c>
      <c r="C2989" s="245">
        <v>0</v>
      </c>
      <c r="D2989" s="245">
        <v>0</v>
      </c>
      <c r="E2989" s="294">
        <f t="shared" ref="E2989:E3006" si="297">+D2989-C2989</f>
        <v>0</v>
      </c>
      <c r="F2989" s="75"/>
      <c r="G2989" s="3" t="s">
        <v>357</v>
      </c>
      <c r="H2989" s="3" t="str">
        <f t="shared" si="296"/>
        <v>530010</v>
      </c>
      <c r="I2989" s="3" t="s">
        <v>523</v>
      </c>
      <c r="J2989" s="13" t="s">
        <v>589</v>
      </c>
    </row>
    <row r="2990" spans="1:10" x14ac:dyDescent="0.2">
      <c r="A2990" s="54" t="str">
        <f>'BoR4 Rollup'!B2990</f>
        <v xml:space="preserve">  Other Compensation</v>
      </c>
      <c r="B2990" s="93">
        <v>0</v>
      </c>
      <c r="C2990" s="245">
        <v>0</v>
      </c>
      <c r="D2990" s="245">
        <v>0</v>
      </c>
      <c r="E2990" s="294">
        <f t="shared" si="297"/>
        <v>0</v>
      </c>
      <c r="F2990" s="75"/>
      <c r="G2990" s="3" t="s">
        <v>357</v>
      </c>
      <c r="H2990" s="3" t="str">
        <f t="shared" si="296"/>
        <v>530010</v>
      </c>
      <c r="I2990" s="3" t="s">
        <v>523</v>
      </c>
    </row>
    <row r="2991" spans="1:10" x14ac:dyDescent="0.2">
      <c r="A2991" s="54" t="str">
        <f>'BoR4 Rollup'!B2991</f>
        <v xml:space="preserve">  Related Benefits</v>
      </c>
      <c r="B2991" s="93">
        <v>0</v>
      </c>
      <c r="C2991" s="245">
        <v>0</v>
      </c>
      <c r="D2991" s="245">
        <v>0</v>
      </c>
      <c r="E2991" s="294">
        <f t="shared" si="297"/>
        <v>0</v>
      </c>
      <c r="F2991" s="75"/>
      <c r="G2991" s="3" t="s">
        <v>357</v>
      </c>
      <c r="H2991" s="3" t="str">
        <f t="shared" si="296"/>
        <v>530010</v>
      </c>
      <c r="I2991" s="3" t="s">
        <v>523</v>
      </c>
      <c r="J2991" s="13" t="s">
        <v>590</v>
      </c>
    </row>
    <row r="2992" spans="1:10" ht="15.75" x14ac:dyDescent="0.25">
      <c r="A2992" s="55" t="str">
        <f>'BoR4 Rollup'!B2992</f>
        <v>Total Personal Services</v>
      </c>
      <c r="B2992" s="94">
        <f>B2991+B2990+B2989</f>
        <v>0</v>
      </c>
      <c r="C2992" s="264">
        <f>C2991+C2990+C2989</f>
        <v>0</v>
      </c>
      <c r="D2992" s="264">
        <f>D2991+D2990+D2989</f>
        <v>0</v>
      </c>
      <c r="E2992" s="295">
        <f t="shared" si="297"/>
        <v>0</v>
      </c>
      <c r="F2992" s="76"/>
      <c r="G2992" s="3" t="s">
        <v>357</v>
      </c>
      <c r="H2992" s="3" t="str">
        <f t="shared" si="296"/>
        <v>530010</v>
      </c>
      <c r="I2992" s="3" t="s">
        <v>523</v>
      </c>
    </row>
    <row r="2993" spans="1:10" x14ac:dyDescent="0.2">
      <c r="A2993" s="54" t="str">
        <f>'BoR4 Rollup'!B2993</f>
        <v xml:space="preserve"> Travel</v>
      </c>
      <c r="B2993" s="93">
        <v>0</v>
      </c>
      <c r="C2993" s="245">
        <v>0</v>
      </c>
      <c r="D2993" s="245">
        <v>0</v>
      </c>
      <c r="E2993" s="294">
        <f t="shared" si="297"/>
        <v>0</v>
      </c>
      <c r="F2993" s="75"/>
      <c r="G2993" s="3" t="s">
        <v>357</v>
      </c>
      <c r="H2993" s="3" t="str">
        <f t="shared" si="296"/>
        <v>530010</v>
      </c>
      <c r="I2993" s="3" t="s">
        <v>523</v>
      </c>
      <c r="J2993" s="13" t="s">
        <v>591</v>
      </c>
    </row>
    <row r="2994" spans="1:10" x14ac:dyDescent="0.2">
      <c r="A2994" s="54" t="str">
        <f>'BoR4 Rollup'!B2994</f>
        <v xml:space="preserve"> Operating Services</v>
      </c>
      <c r="B2994" s="93">
        <v>0</v>
      </c>
      <c r="C2994" s="245">
        <v>0</v>
      </c>
      <c r="D2994" s="245">
        <v>0</v>
      </c>
      <c r="E2994" s="294">
        <f t="shared" si="297"/>
        <v>0</v>
      </c>
      <c r="F2994" s="75"/>
      <c r="G2994" s="3" t="s">
        <v>357</v>
      </c>
      <c r="H2994" s="3" t="str">
        <f t="shared" si="296"/>
        <v>530010</v>
      </c>
      <c r="I2994" s="3" t="s">
        <v>523</v>
      </c>
      <c r="J2994" s="13" t="s">
        <v>592</v>
      </c>
    </row>
    <row r="2995" spans="1:10" x14ac:dyDescent="0.2">
      <c r="A2995" s="54" t="str">
        <f>'BoR4 Rollup'!B2995</f>
        <v xml:space="preserve"> Supplies</v>
      </c>
      <c r="B2995" s="93">
        <v>0</v>
      </c>
      <c r="C2995" s="245">
        <v>0</v>
      </c>
      <c r="D2995" s="245">
        <v>0</v>
      </c>
      <c r="E2995" s="294">
        <f t="shared" si="297"/>
        <v>0</v>
      </c>
      <c r="F2995" s="75"/>
      <c r="G2995" s="3" t="s">
        <v>357</v>
      </c>
      <c r="H2995" s="3" t="str">
        <f t="shared" si="296"/>
        <v>530010</v>
      </c>
      <c r="I2995" s="3" t="s">
        <v>523</v>
      </c>
      <c r="J2995" s="13" t="s">
        <v>593</v>
      </c>
    </row>
    <row r="2996" spans="1:10" ht="15.75" x14ac:dyDescent="0.25">
      <c r="A2996" s="55" t="str">
        <f>'BoR4 Rollup'!B2996</f>
        <v>Total Operating Expenses</v>
      </c>
      <c r="B2996" s="95">
        <f>B2995+B2994+B2993</f>
        <v>0</v>
      </c>
      <c r="C2996" s="281">
        <f>C2995+C2994+C2993</f>
        <v>0</v>
      </c>
      <c r="D2996" s="281">
        <f>D2995+D2994+D2993</f>
        <v>0</v>
      </c>
      <c r="E2996" s="296">
        <f t="shared" si="297"/>
        <v>0</v>
      </c>
      <c r="F2996" s="77"/>
      <c r="G2996" s="3" t="s">
        <v>357</v>
      </c>
      <c r="H2996" s="3" t="str">
        <f t="shared" si="296"/>
        <v>530010</v>
      </c>
      <c r="I2996" s="3" t="s">
        <v>523</v>
      </c>
    </row>
    <row r="2997" spans="1:10" x14ac:dyDescent="0.2">
      <c r="A2997" s="54" t="str">
        <f>'BoR4 Rollup'!B2997</f>
        <v xml:space="preserve"> Professional Services</v>
      </c>
      <c r="B2997" s="93">
        <v>0</v>
      </c>
      <c r="C2997" s="245">
        <v>0</v>
      </c>
      <c r="D2997" s="245">
        <v>0</v>
      </c>
      <c r="E2997" s="294">
        <f t="shared" si="297"/>
        <v>0</v>
      </c>
      <c r="F2997" s="75"/>
      <c r="G2997" s="3" t="s">
        <v>357</v>
      </c>
      <c r="H2997" s="3" t="str">
        <f t="shared" si="296"/>
        <v>530010</v>
      </c>
      <c r="I2997" s="3" t="s">
        <v>523</v>
      </c>
      <c r="J2997" s="13" t="s">
        <v>594</v>
      </c>
    </row>
    <row r="2998" spans="1:10" x14ac:dyDescent="0.2">
      <c r="A2998" s="54" t="str">
        <f>'BoR4 Rollup'!B2998</f>
        <v xml:space="preserve"> Other Charges</v>
      </c>
      <c r="B2998" s="93">
        <v>0</v>
      </c>
      <c r="C2998" s="245">
        <v>0</v>
      </c>
      <c r="D2998" s="245">
        <v>0</v>
      </c>
      <c r="E2998" s="294">
        <f t="shared" si="297"/>
        <v>0</v>
      </c>
      <c r="F2998" s="75"/>
      <c r="G2998" s="3" t="s">
        <v>357</v>
      </c>
      <c r="H2998" s="3" t="str">
        <f t="shared" si="296"/>
        <v>530010</v>
      </c>
      <c r="I2998" s="3" t="s">
        <v>523</v>
      </c>
      <c r="J2998" s="13" t="s">
        <v>595</v>
      </c>
    </row>
    <row r="2999" spans="1:10" x14ac:dyDescent="0.2">
      <c r="A2999" s="54" t="str">
        <f>'BoR4 Rollup'!B2999</f>
        <v xml:space="preserve"> Debt Services</v>
      </c>
      <c r="B2999" s="93">
        <v>0</v>
      </c>
      <c r="C2999" s="245">
        <v>0</v>
      </c>
      <c r="D2999" s="245">
        <v>0</v>
      </c>
      <c r="E2999" s="294">
        <f t="shared" si="297"/>
        <v>0</v>
      </c>
      <c r="F2999" s="75"/>
      <c r="G2999" s="3" t="s">
        <v>357</v>
      </c>
      <c r="H2999" s="3" t="str">
        <f t="shared" si="296"/>
        <v>530010</v>
      </c>
      <c r="I2999" s="3" t="s">
        <v>523</v>
      </c>
    </row>
    <row r="3000" spans="1:10" x14ac:dyDescent="0.2">
      <c r="A3000" s="54" t="str">
        <f>'BoR4 Rollup'!B3000</f>
        <v xml:space="preserve"> Interagency Transfers</v>
      </c>
      <c r="B3000" s="93">
        <v>0</v>
      </c>
      <c r="C3000" s="245">
        <v>0</v>
      </c>
      <c r="D3000" s="245">
        <v>0</v>
      </c>
      <c r="E3000" s="294">
        <f t="shared" si="297"/>
        <v>0</v>
      </c>
      <c r="F3000" s="75"/>
      <c r="G3000" s="3" t="s">
        <v>357</v>
      </c>
      <c r="H3000" s="3" t="str">
        <f t="shared" si="296"/>
        <v>530010</v>
      </c>
      <c r="I3000" s="3" t="s">
        <v>523</v>
      </c>
      <c r="J3000" s="13" t="s">
        <v>596</v>
      </c>
    </row>
    <row r="3001" spans="1:10" ht="15.75" x14ac:dyDescent="0.25">
      <c r="A3001" s="55" t="str">
        <f>'BoR4 Rollup'!B3001</f>
        <v>Total Other Charges</v>
      </c>
      <c r="B3001" s="95">
        <f>B3000+B2999+B2998+B2997</f>
        <v>0</v>
      </c>
      <c r="C3001" s="281">
        <f>C3000+C2999+C2998+C2997</f>
        <v>0</v>
      </c>
      <c r="D3001" s="281">
        <f>D3000+D2999+D2998+D2997</f>
        <v>0</v>
      </c>
      <c r="E3001" s="296">
        <f t="shared" si="297"/>
        <v>0</v>
      </c>
      <c r="F3001" s="77"/>
      <c r="G3001" s="3" t="s">
        <v>357</v>
      </c>
      <c r="H3001" s="3" t="str">
        <f t="shared" si="296"/>
        <v>530010</v>
      </c>
      <c r="I3001" s="3" t="s">
        <v>523</v>
      </c>
    </row>
    <row r="3002" spans="1:10" x14ac:dyDescent="0.2">
      <c r="A3002" s="54" t="str">
        <f>'BoR4 Rollup'!B3002</f>
        <v xml:space="preserve"> General Acquisitions</v>
      </c>
      <c r="B3002" s="93">
        <v>0</v>
      </c>
      <c r="C3002" s="245">
        <v>0</v>
      </c>
      <c r="D3002" s="245">
        <v>0</v>
      </c>
      <c r="E3002" s="294">
        <f t="shared" si="297"/>
        <v>0</v>
      </c>
      <c r="F3002" s="75"/>
      <c r="G3002" s="3" t="s">
        <v>357</v>
      </c>
      <c r="H3002" s="3" t="str">
        <f t="shared" si="296"/>
        <v>530010</v>
      </c>
      <c r="I3002" s="3" t="s">
        <v>523</v>
      </c>
      <c r="J3002" s="13" t="s">
        <v>597</v>
      </c>
    </row>
    <row r="3003" spans="1:10" x14ac:dyDescent="0.2">
      <c r="A3003" s="54" t="str">
        <f>'BoR4 Rollup'!B3003</f>
        <v xml:space="preserve"> Library Acquisitions</v>
      </c>
      <c r="B3003" s="93">
        <v>0</v>
      </c>
      <c r="C3003" s="245">
        <v>0</v>
      </c>
      <c r="D3003" s="245">
        <v>0</v>
      </c>
      <c r="E3003" s="294">
        <f t="shared" si="297"/>
        <v>0</v>
      </c>
      <c r="F3003" s="75"/>
      <c r="G3003" s="3" t="s">
        <v>357</v>
      </c>
      <c r="H3003" s="3" t="str">
        <f t="shared" si="296"/>
        <v>530010</v>
      </c>
      <c r="I3003" s="3" t="s">
        <v>523</v>
      </c>
      <c r="J3003" s="13" t="s">
        <v>597</v>
      </c>
    </row>
    <row r="3004" spans="1:10" x14ac:dyDescent="0.2">
      <c r="A3004" s="54" t="str">
        <f>'BoR4 Rollup'!B3004</f>
        <v xml:space="preserve"> Major Repairs</v>
      </c>
      <c r="B3004" s="93">
        <v>0</v>
      </c>
      <c r="C3004" s="245">
        <v>0</v>
      </c>
      <c r="D3004" s="245">
        <v>0</v>
      </c>
      <c r="E3004" s="294">
        <f t="shared" si="297"/>
        <v>0</v>
      </c>
      <c r="F3004" s="75"/>
      <c r="G3004" s="3" t="s">
        <v>357</v>
      </c>
      <c r="H3004" s="3" t="str">
        <f t="shared" si="296"/>
        <v>530010</v>
      </c>
      <c r="I3004" s="3" t="s">
        <v>523</v>
      </c>
    </row>
    <row r="3005" spans="1:10" ht="15.75" x14ac:dyDescent="0.25">
      <c r="A3005" s="55" t="str">
        <f>'BoR4 Rollup'!B3005</f>
        <v>Total Acquisitions and Major Repairs</v>
      </c>
      <c r="B3005" s="95">
        <f>B3004+B3003+B3002</f>
        <v>0</v>
      </c>
      <c r="C3005" s="281">
        <f>C3004+C3003+C3002</f>
        <v>0</v>
      </c>
      <c r="D3005" s="281">
        <f>D3004+D3003+D3002</f>
        <v>0</v>
      </c>
      <c r="E3005" s="296">
        <f t="shared" si="297"/>
        <v>0</v>
      </c>
      <c r="F3005" s="77"/>
      <c r="G3005" s="3" t="s">
        <v>357</v>
      </c>
      <c r="H3005" s="3" t="str">
        <f t="shared" si="296"/>
        <v>530010</v>
      </c>
      <c r="I3005" s="3" t="s">
        <v>523</v>
      </c>
    </row>
    <row r="3006" spans="1:10" ht="15.75" x14ac:dyDescent="0.25">
      <c r="A3006" s="55" t="str">
        <f>'BoR4 Rollup'!B3006</f>
        <v>Function Total</v>
      </c>
      <c r="B3006" s="94">
        <f>B3005+B3001+B2996+B2992</f>
        <v>0</v>
      </c>
      <c r="C3006" s="264">
        <f>C3005+C3001+C2996+C2992</f>
        <v>0</v>
      </c>
      <c r="D3006" s="264">
        <f>D3005+D3001+D2996+D2992</f>
        <v>0</v>
      </c>
      <c r="E3006" s="297">
        <f t="shared" si="297"/>
        <v>0</v>
      </c>
      <c r="F3006" s="76"/>
      <c r="G3006" s="3" t="s">
        <v>357</v>
      </c>
      <c r="H3006" s="3" t="str">
        <f t="shared" si="296"/>
        <v>530010</v>
      </c>
      <c r="I3006" s="3" t="s">
        <v>523</v>
      </c>
    </row>
    <row r="3007" spans="1:10" ht="15.75" x14ac:dyDescent="0.25">
      <c r="A3007" s="254" t="str">
        <f>'BoR4 Rollup'!B3007</f>
        <v>Function:  Student Services</v>
      </c>
      <c r="B3007" s="255"/>
      <c r="C3007" s="256"/>
      <c r="D3007" s="256"/>
      <c r="E3007" s="257"/>
      <c r="F3007" s="72"/>
      <c r="G3007" s="3" t="s">
        <v>357</v>
      </c>
      <c r="H3007" s="3" t="str">
        <f t="shared" ref="H3007:H3027" si="298">RIGHT($A$3009,6)</f>
        <v>530014</v>
      </c>
      <c r="I3007" s="128" t="s">
        <v>648</v>
      </c>
    </row>
    <row r="3008" spans="1:10" ht="15.75" x14ac:dyDescent="0.25">
      <c r="A3008" s="106" t="str">
        <f>'BoR4 Rollup'!B3008</f>
        <v>Orgn:  Title IX</v>
      </c>
      <c r="B3008" s="258" t="str">
        <f>+'BoR4 Rollup'!C3008</f>
        <v>Actual</v>
      </c>
      <c r="C3008" s="258" t="str">
        <f>+'BoR4 Rollup'!D3008</f>
        <v>Budgeted</v>
      </c>
      <c r="D3008" s="258" t="str">
        <f>+'BoR4 Rollup'!E3008</f>
        <v>Budgeted</v>
      </c>
      <c r="E3008" s="259" t="str">
        <f>E26</f>
        <v>2024-2025 +/-</v>
      </c>
      <c r="F3008" s="78"/>
      <c r="G3008" s="3" t="s">
        <v>357</v>
      </c>
      <c r="H3008" s="3" t="str">
        <f t="shared" si="298"/>
        <v>530014</v>
      </c>
      <c r="I3008" s="128" t="s">
        <v>648</v>
      </c>
    </row>
    <row r="3009" spans="1:10" ht="15.75" x14ac:dyDescent="0.25">
      <c r="A3009" s="248" t="str">
        <f>'BoR4 Rollup'!B3009</f>
        <v>Organization ID:  530014</v>
      </c>
      <c r="B3009" s="249" t="str">
        <f>'BoR4 Rollup'!$C$6</f>
        <v>2024-2025</v>
      </c>
      <c r="C3009" s="110" t="str">
        <f>'BoR4 Rollup'!$D$6</f>
        <v>2024-2025</v>
      </c>
      <c r="D3009" s="249" t="str">
        <f>D27</f>
        <v>2025-2026</v>
      </c>
      <c r="E3009" s="250" t="str">
        <f>E27</f>
        <v>2025-2026</v>
      </c>
      <c r="F3009" s="78"/>
      <c r="G3009" s="3" t="s">
        <v>357</v>
      </c>
      <c r="H3009" s="3" t="str">
        <f t="shared" si="298"/>
        <v>530014</v>
      </c>
      <c r="I3009" s="128" t="s">
        <v>648</v>
      </c>
    </row>
    <row r="3010" spans="1:10" x14ac:dyDescent="0.2">
      <c r="A3010" s="54" t="str">
        <f>'BoR4 Rollup'!B3010</f>
        <v xml:space="preserve">  Salaries</v>
      </c>
      <c r="B3010" s="93">
        <v>0</v>
      </c>
      <c r="C3010" s="245">
        <v>0</v>
      </c>
      <c r="D3010" s="245">
        <v>0</v>
      </c>
      <c r="E3010" s="294">
        <f t="shared" ref="E3010:E3027" si="299">+D3010-C3010</f>
        <v>0</v>
      </c>
      <c r="F3010" s="75"/>
      <c r="G3010" s="3" t="s">
        <v>357</v>
      </c>
      <c r="H3010" s="3" t="str">
        <f t="shared" si="298"/>
        <v>530014</v>
      </c>
      <c r="I3010" s="128" t="s">
        <v>648</v>
      </c>
      <c r="J3010" s="13" t="s">
        <v>589</v>
      </c>
    </row>
    <row r="3011" spans="1:10" x14ac:dyDescent="0.2">
      <c r="A3011" s="54" t="str">
        <f>'BoR4 Rollup'!B3011</f>
        <v xml:space="preserve">  Other Compensation</v>
      </c>
      <c r="B3011" s="93">
        <v>0</v>
      </c>
      <c r="C3011" s="245">
        <v>0</v>
      </c>
      <c r="D3011" s="245">
        <v>0</v>
      </c>
      <c r="E3011" s="294">
        <f t="shared" si="299"/>
        <v>0</v>
      </c>
      <c r="F3011" s="75"/>
      <c r="G3011" s="3" t="s">
        <v>357</v>
      </c>
      <c r="H3011" s="3" t="str">
        <f t="shared" si="298"/>
        <v>530014</v>
      </c>
      <c r="I3011" s="128" t="s">
        <v>648</v>
      </c>
    </row>
    <row r="3012" spans="1:10" x14ac:dyDescent="0.2">
      <c r="A3012" s="54" t="str">
        <f>'BoR4 Rollup'!B3012</f>
        <v xml:space="preserve">  Related Benefits</v>
      </c>
      <c r="B3012" s="93">
        <v>0</v>
      </c>
      <c r="C3012" s="245">
        <v>0</v>
      </c>
      <c r="D3012" s="245">
        <v>0</v>
      </c>
      <c r="E3012" s="294">
        <f t="shared" si="299"/>
        <v>0</v>
      </c>
      <c r="F3012" s="75"/>
      <c r="G3012" s="3" t="s">
        <v>357</v>
      </c>
      <c r="H3012" s="3" t="str">
        <f t="shared" si="298"/>
        <v>530014</v>
      </c>
      <c r="I3012" s="128" t="s">
        <v>648</v>
      </c>
      <c r="J3012" s="13" t="s">
        <v>590</v>
      </c>
    </row>
    <row r="3013" spans="1:10" ht="15.75" x14ac:dyDescent="0.25">
      <c r="A3013" s="55" t="str">
        <f>'BoR4 Rollup'!B3013</f>
        <v>Total Personal Services</v>
      </c>
      <c r="B3013" s="94">
        <f>B3012+B3011+B3010</f>
        <v>0</v>
      </c>
      <c r="C3013" s="264">
        <f>C3012+C3011+C3010</f>
        <v>0</v>
      </c>
      <c r="D3013" s="264">
        <f>D3012+D3011+D3010</f>
        <v>0</v>
      </c>
      <c r="E3013" s="295">
        <f t="shared" si="299"/>
        <v>0</v>
      </c>
      <c r="F3013" s="76"/>
      <c r="G3013" s="3" t="s">
        <v>357</v>
      </c>
      <c r="H3013" s="3" t="str">
        <f t="shared" si="298"/>
        <v>530014</v>
      </c>
      <c r="I3013" s="128" t="s">
        <v>648</v>
      </c>
    </row>
    <row r="3014" spans="1:10" x14ac:dyDescent="0.2">
      <c r="A3014" s="54" t="str">
        <f>'BoR4 Rollup'!B3014</f>
        <v xml:space="preserve"> Travel</v>
      </c>
      <c r="B3014" s="93">
        <v>0</v>
      </c>
      <c r="C3014" s="245">
        <v>0</v>
      </c>
      <c r="D3014" s="245">
        <v>0</v>
      </c>
      <c r="E3014" s="294">
        <f t="shared" si="299"/>
        <v>0</v>
      </c>
      <c r="F3014" s="75"/>
      <c r="G3014" s="3" t="s">
        <v>357</v>
      </c>
      <c r="H3014" s="3" t="str">
        <f t="shared" si="298"/>
        <v>530014</v>
      </c>
      <c r="I3014" s="128" t="s">
        <v>648</v>
      </c>
      <c r="J3014" s="13" t="s">
        <v>591</v>
      </c>
    </row>
    <row r="3015" spans="1:10" x14ac:dyDescent="0.2">
      <c r="A3015" s="54" t="str">
        <f>'BoR4 Rollup'!B3015</f>
        <v xml:space="preserve"> Operating Services</v>
      </c>
      <c r="B3015" s="93">
        <v>1312</v>
      </c>
      <c r="C3015" s="245">
        <v>1312</v>
      </c>
      <c r="D3015" s="245">
        <v>0</v>
      </c>
      <c r="E3015" s="294">
        <f t="shared" si="299"/>
        <v>-1312</v>
      </c>
      <c r="F3015" s="75"/>
      <c r="G3015" s="3" t="s">
        <v>357</v>
      </c>
      <c r="H3015" s="3" t="str">
        <f t="shared" si="298"/>
        <v>530014</v>
      </c>
      <c r="I3015" s="128" t="s">
        <v>648</v>
      </c>
      <c r="J3015" s="13" t="s">
        <v>592</v>
      </c>
    </row>
    <row r="3016" spans="1:10" x14ac:dyDescent="0.2">
      <c r="A3016" s="54" t="str">
        <f>'BoR4 Rollup'!B3016</f>
        <v xml:space="preserve"> Supplies</v>
      </c>
      <c r="B3016" s="93">
        <v>0</v>
      </c>
      <c r="C3016" s="245">
        <v>0</v>
      </c>
      <c r="D3016" s="245">
        <v>0</v>
      </c>
      <c r="E3016" s="294">
        <f t="shared" si="299"/>
        <v>0</v>
      </c>
      <c r="F3016" s="75"/>
      <c r="G3016" s="3" t="s">
        <v>357</v>
      </c>
      <c r="H3016" s="3" t="str">
        <f t="shared" si="298"/>
        <v>530014</v>
      </c>
      <c r="I3016" s="128" t="s">
        <v>648</v>
      </c>
      <c r="J3016" s="13" t="s">
        <v>593</v>
      </c>
    </row>
    <row r="3017" spans="1:10" ht="15.75" x14ac:dyDescent="0.25">
      <c r="A3017" s="55" t="str">
        <f>'BoR4 Rollup'!B3017</f>
        <v>Total Operating Expenses</v>
      </c>
      <c r="B3017" s="95">
        <f>B3016+B3015+B3014</f>
        <v>1312</v>
      </c>
      <c r="C3017" s="281">
        <f>C3016+C3015+C3014</f>
        <v>1312</v>
      </c>
      <c r="D3017" s="281">
        <f>D3016+D3015+D3014</f>
        <v>0</v>
      </c>
      <c r="E3017" s="296">
        <f t="shared" si="299"/>
        <v>-1312</v>
      </c>
      <c r="F3017" s="77"/>
      <c r="G3017" s="3" t="s">
        <v>357</v>
      </c>
      <c r="H3017" s="3" t="str">
        <f t="shared" si="298"/>
        <v>530014</v>
      </c>
      <c r="I3017" s="128" t="s">
        <v>648</v>
      </c>
    </row>
    <row r="3018" spans="1:10" x14ac:dyDescent="0.2">
      <c r="A3018" s="54" t="str">
        <f>'BoR4 Rollup'!B3018</f>
        <v xml:space="preserve"> Professional Services</v>
      </c>
      <c r="B3018" s="93">
        <v>0</v>
      </c>
      <c r="C3018" s="245">
        <v>0</v>
      </c>
      <c r="D3018" s="245">
        <v>0</v>
      </c>
      <c r="E3018" s="294">
        <f t="shared" si="299"/>
        <v>0</v>
      </c>
      <c r="F3018" s="75"/>
      <c r="G3018" s="3" t="s">
        <v>357</v>
      </c>
      <c r="H3018" s="3" t="str">
        <f t="shared" si="298"/>
        <v>530014</v>
      </c>
      <c r="I3018" s="128" t="s">
        <v>648</v>
      </c>
      <c r="J3018" s="13" t="s">
        <v>594</v>
      </c>
    </row>
    <row r="3019" spans="1:10" x14ac:dyDescent="0.2">
      <c r="A3019" s="54" t="str">
        <f>'BoR4 Rollup'!B3019</f>
        <v xml:space="preserve"> Other Charges</v>
      </c>
      <c r="B3019" s="93">
        <v>0</v>
      </c>
      <c r="C3019" s="245">
        <v>0</v>
      </c>
      <c r="D3019" s="245">
        <v>0</v>
      </c>
      <c r="E3019" s="294">
        <f t="shared" si="299"/>
        <v>0</v>
      </c>
      <c r="F3019" s="75"/>
      <c r="G3019" s="3" t="s">
        <v>357</v>
      </c>
      <c r="H3019" s="3" t="str">
        <f t="shared" si="298"/>
        <v>530014</v>
      </c>
      <c r="I3019" s="128" t="s">
        <v>648</v>
      </c>
      <c r="J3019" s="13" t="s">
        <v>595</v>
      </c>
    </row>
    <row r="3020" spans="1:10" x14ac:dyDescent="0.2">
      <c r="A3020" s="54" t="str">
        <f>'BoR4 Rollup'!B3020</f>
        <v xml:space="preserve"> Debt Services</v>
      </c>
      <c r="B3020" s="93">
        <v>0</v>
      </c>
      <c r="C3020" s="245">
        <v>0</v>
      </c>
      <c r="D3020" s="245">
        <v>0</v>
      </c>
      <c r="E3020" s="294">
        <f t="shared" si="299"/>
        <v>0</v>
      </c>
      <c r="F3020" s="75"/>
      <c r="G3020" s="3" t="s">
        <v>357</v>
      </c>
      <c r="H3020" s="3" t="str">
        <f t="shared" si="298"/>
        <v>530014</v>
      </c>
      <c r="I3020" s="128" t="s">
        <v>648</v>
      </c>
    </row>
    <row r="3021" spans="1:10" x14ac:dyDescent="0.2">
      <c r="A3021" s="54" t="str">
        <f>'BoR4 Rollup'!B3021</f>
        <v xml:space="preserve"> Interagency Transfers</v>
      </c>
      <c r="B3021" s="93">
        <v>0</v>
      </c>
      <c r="C3021" s="245">
        <v>0</v>
      </c>
      <c r="D3021" s="245">
        <v>0</v>
      </c>
      <c r="E3021" s="294">
        <f t="shared" si="299"/>
        <v>0</v>
      </c>
      <c r="F3021" s="75"/>
      <c r="G3021" s="3" t="s">
        <v>357</v>
      </c>
      <c r="H3021" s="3" t="str">
        <f t="shared" si="298"/>
        <v>530014</v>
      </c>
      <c r="I3021" s="128" t="s">
        <v>648</v>
      </c>
      <c r="J3021" s="13" t="s">
        <v>596</v>
      </c>
    </row>
    <row r="3022" spans="1:10" ht="15.75" x14ac:dyDescent="0.25">
      <c r="A3022" s="55" t="str">
        <f>'BoR4 Rollup'!B3022</f>
        <v>Total Other Charges</v>
      </c>
      <c r="B3022" s="95">
        <f>B3021+B3020+B3019+B3018</f>
        <v>0</v>
      </c>
      <c r="C3022" s="281">
        <f>C3021+C3020+C3019+C3018</f>
        <v>0</v>
      </c>
      <c r="D3022" s="281">
        <f>D3021+D3020+D3019+D3018</f>
        <v>0</v>
      </c>
      <c r="E3022" s="296">
        <f t="shared" si="299"/>
        <v>0</v>
      </c>
      <c r="F3022" s="77"/>
      <c r="G3022" s="3" t="s">
        <v>357</v>
      </c>
      <c r="H3022" s="3" t="str">
        <f t="shared" si="298"/>
        <v>530014</v>
      </c>
      <c r="I3022" s="128" t="s">
        <v>648</v>
      </c>
    </row>
    <row r="3023" spans="1:10" x14ac:dyDescent="0.2">
      <c r="A3023" s="54" t="str">
        <f>'BoR4 Rollup'!B3023</f>
        <v xml:space="preserve"> General Acquisitions</v>
      </c>
      <c r="B3023" s="93">
        <v>0</v>
      </c>
      <c r="C3023" s="245">
        <v>0</v>
      </c>
      <c r="D3023" s="245">
        <v>0</v>
      </c>
      <c r="E3023" s="294">
        <f t="shared" si="299"/>
        <v>0</v>
      </c>
      <c r="F3023" s="75"/>
      <c r="G3023" s="3" t="s">
        <v>357</v>
      </c>
      <c r="H3023" s="3" t="str">
        <f t="shared" si="298"/>
        <v>530014</v>
      </c>
      <c r="I3023" s="128" t="s">
        <v>648</v>
      </c>
      <c r="J3023" s="13" t="s">
        <v>597</v>
      </c>
    </row>
    <row r="3024" spans="1:10" x14ac:dyDescent="0.2">
      <c r="A3024" s="54" t="str">
        <f>'BoR4 Rollup'!B3024</f>
        <v xml:space="preserve"> Library Acquisitions</v>
      </c>
      <c r="B3024" s="93">
        <v>0</v>
      </c>
      <c r="C3024" s="245">
        <v>0</v>
      </c>
      <c r="D3024" s="245">
        <v>0</v>
      </c>
      <c r="E3024" s="294">
        <f t="shared" si="299"/>
        <v>0</v>
      </c>
      <c r="F3024" s="75"/>
      <c r="G3024" s="3" t="s">
        <v>357</v>
      </c>
      <c r="H3024" s="3" t="str">
        <f t="shared" si="298"/>
        <v>530014</v>
      </c>
      <c r="I3024" s="128" t="s">
        <v>648</v>
      </c>
      <c r="J3024" s="13" t="s">
        <v>597</v>
      </c>
    </row>
    <row r="3025" spans="1:10" x14ac:dyDescent="0.2">
      <c r="A3025" s="54" t="str">
        <f>'BoR4 Rollup'!B3025</f>
        <v xml:space="preserve"> Major Repairs</v>
      </c>
      <c r="B3025" s="93">
        <v>0</v>
      </c>
      <c r="C3025" s="245">
        <v>0</v>
      </c>
      <c r="D3025" s="245">
        <v>0</v>
      </c>
      <c r="E3025" s="294">
        <f t="shared" si="299"/>
        <v>0</v>
      </c>
      <c r="F3025" s="75"/>
      <c r="G3025" s="3" t="s">
        <v>357</v>
      </c>
      <c r="H3025" s="3" t="str">
        <f t="shared" si="298"/>
        <v>530014</v>
      </c>
      <c r="I3025" s="128" t="s">
        <v>648</v>
      </c>
    </row>
    <row r="3026" spans="1:10" ht="15.75" x14ac:dyDescent="0.25">
      <c r="A3026" s="55" t="str">
        <f>'BoR4 Rollup'!B3026</f>
        <v>Total Acquisitions and Major Repairs</v>
      </c>
      <c r="B3026" s="95">
        <f>B3025+B3024+B3023</f>
        <v>0</v>
      </c>
      <c r="C3026" s="281">
        <f>C3025+C3024+C3023</f>
        <v>0</v>
      </c>
      <c r="D3026" s="281">
        <f>D3025+D3024+D3023</f>
        <v>0</v>
      </c>
      <c r="E3026" s="296">
        <f t="shared" si="299"/>
        <v>0</v>
      </c>
      <c r="F3026" s="77"/>
      <c r="G3026" s="3" t="s">
        <v>357</v>
      </c>
      <c r="H3026" s="3" t="str">
        <f t="shared" si="298"/>
        <v>530014</v>
      </c>
      <c r="I3026" s="128" t="s">
        <v>648</v>
      </c>
    </row>
    <row r="3027" spans="1:10" ht="15.75" x14ac:dyDescent="0.25">
      <c r="A3027" s="55" t="str">
        <f>'BoR4 Rollup'!B3027</f>
        <v>Function Total</v>
      </c>
      <c r="B3027" s="264">
        <f>B3026+B3022+B3017+B3013</f>
        <v>1312</v>
      </c>
      <c r="C3027" s="264">
        <f>C3026+C3022+C3017+C3013</f>
        <v>1312</v>
      </c>
      <c r="D3027" s="264">
        <f>D3026+D3022+D3017+D3013</f>
        <v>0</v>
      </c>
      <c r="E3027" s="297">
        <f t="shared" si="299"/>
        <v>-1312</v>
      </c>
      <c r="F3027" s="76"/>
      <c r="G3027" s="3" t="s">
        <v>357</v>
      </c>
      <c r="H3027" s="3" t="str">
        <f t="shared" si="298"/>
        <v>530014</v>
      </c>
      <c r="I3027" s="128" t="s">
        <v>648</v>
      </c>
    </row>
    <row r="3028" spans="1:10" ht="15.75" x14ac:dyDescent="0.25">
      <c r="A3028" s="254" t="str">
        <f>'BoR4 Rollup'!B3028</f>
        <v>Function:  Student Services</v>
      </c>
      <c r="B3028" s="255"/>
      <c r="C3028" s="256"/>
      <c r="D3028" s="256"/>
      <c r="E3028" s="257"/>
      <c r="F3028" s="72"/>
      <c r="G3028" s="3" t="s">
        <v>356</v>
      </c>
      <c r="H3028" s="3" t="str">
        <f t="shared" ref="H3028:H3048" si="300">RIGHT($A$3030,6)</f>
        <v>550001</v>
      </c>
      <c r="I3028" s="13" t="s">
        <v>524</v>
      </c>
    </row>
    <row r="3029" spans="1:10" ht="15.75" x14ac:dyDescent="0.25">
      <c r="A3029" s="106" t="str">
        <f>'BoR4 Rollup'!B3029</f>
        <v>Orgn:  Student Services - General Expense</v>
      </c>
      <c r="B3029" s="258" t="str">
        <f>+'BoR4 Rollup'!C3029</f>
        <v>Actual</v>
      </c>
      <c r="C3029" s="258" t="str">
        <f>+'BoR4 Rollup'!D3029</f>
        <v>Budgeted</v>
      </c>
      <c r="D3029" s="258" t="str">
        <f>+'BoR4 Rollup'!E3029</f>
        <v>Budgeted</v>
      </c>
      <c r="E3029" s="259" t="str">
        <f>E5</f>
        <v>2024-2025 +/-</v>
      </c>
      <c r="F3029" s="78"/>
      <c r="G3029" s="3" t="s">
        <v>356</v>
      </c>
      <c r="H3029" s="3" t="str">
        <f t="shared" si="300"/>
        <v>550001</v>
      </c>
      <c r="I3029" s="13" t="s">
        <v>524</v>
      </c>
    </row>
    <row r="3030" spans="1:10" ht="15.75" x14ac:dyDescent="0.25">
      <c r="A3030" s="248" t="str">
        <f>'BoR4 Rollup'!B3030</f>
        <v>Organization ID:  550001</v>
      </c>
      <c r="B3030" s="249" t="str">
        <f>'BoR4 Rollup'!$C$6</f>
        <v>2024-2025</v>
      </c>
      <c r="C3030" s="110" t="str">
        <f>'BoR4 Rollup'!$D$6</f>
        <v>2024-2025</v>
      </c>
      <c r="D3030" s="249" t="str">
        <f>'BoR4 Rollup'!$E$6</f>
        <v>2025-2026</v>
      </c>
      <c r="E3030" s="250" t="str">
        <f>E6</f>
        <v>2025-2026</v>
      </c>
      <c r="F3030" s="78"/>
      <c r="G3030" s="3" t="s">
        <v>356</v>
      </c>
      <c r="H3030" s="3" t="str">
        <f t="shared" si="300"/>
        <v>550001</v>
      </c>
      <c r="I3030" s="13" t="s">
        <v>524</v>
      </c>
    </row>
    <row r="3031" spans="1:10" x14ac:dyDescent="0.2">
      <c r="A3031" s="54" t="str">
        <f>'BoR4 Rollup'!B3031</f>
        <v xml:space="preserve">  Salaries</v>
      </c>
      <c r="B3031" s="93">
        <v>0</v>
      </c>
      <c r="C3031" s="245">
        <v>0</v>
      </c>
      <c r="D3031" s="245">
        <v>0</v>
      </c>
      <c r="E3031" s="294">
        <f t="shared" ref="E3031:E3048" si="301">+D3031-C3031</f>
        <v>0</v>
      </c>
      <c r="F3031" s="75"/>
      <c r="G3031" s="3" t="s">
        <v>356</v>
      </c>
      <c r="H3031" s="3" t="str">
        <f t="shared" si="300"/>
        <v>550001</v>
      </c>
      <c r="I3031" s="13" t="s">
        <v>524</v>
      </c>
      <c r="J3031" s="13" t="s">
        <v>589</v>
      </c>
    </row>
    <row r="3032" spans="1:10" x14ac:dyDescent="0.2">
      <c r="A3032" s="54" t="str">
        <f>'BoR4 Rollup'!B3032</f>
        <v xml:space="preserve">  Other Compensation</v>
      </c>
      <c r="B3032" s="93">
        <v>0</v>
      </c>
      <c r="C3032" s="245">
        <v>0</v>
      </c>
      <c r="D3032" s="245">
        <v>0</v>
      </c>
      <c r="E3032" s="294">
        <f t="shared" si="301"/>
        <v>0</v>
      </c>
      <c r="F3032" s="75"/>
      <c r="G3032" s="3" t="s">
        <v>356</v>
      </c>
      <c r="H3032" s="3" t="str">
        <f t="shared" si="300"/>
        <v>550001</v>
      </c>
      <c r="I3032" s="13" t="s">
        <v>524</v>
      </c>
    </row>
    <row r="3033" spans="1:10" x14ac:dyDescent="0.2">
      <c r="A3033" s="54" t="str">
        <f>'BoR4 Rollup'!B3033</f>
        <v xml:space="preserve">  Related Benefits</v>
      </c>
      <c r="B3033" s="93">
        <v>0</v>
      </c>
      <c r="C3033" s="245">
        <v>0</v>
      </c>
      <c r="D3033" s="245">
        <v>0</v>
      </c>
      <c r="E3033" s="294">
        <f t="shared" si="301"/>
        <v>0</v>
      </c>
      <c r="F3033" s="75"/>
      <c r="G3033" s="3" t="s">
        <v>356</v>
      </c>
      <c r="H3033" s="3" t="str">
        <f t="shared" si="300"/>
        <v>550001</v>
      </c>
      <c r="I3033" s="13" t="s">
        <v>524</v>
      </c>
      <c r="J3033" s="13" t="s">
        <v>590</v>
      </c>
    </row>
    <row r="3034" spans="1:10" ht="15.75" x14ac:dyDescent="0.25">
      <c r="A3034" s="55" t="str">
        <f>'BoR4 Rollup'!B3034</f>
        <v>Total Personal Services</v>
      </c>
      <c r="B3034" s="94">
        <f>B3033+B3032+B3031</f>
        <v>0</v>
      </c>
      <c r="C3034" s="264">
        <f>C3033+C3032+C3031</f>
        <v>0</v>
      </c>
      <c r="D3034" s="264">
        <f>D3033+D3032+D3031</f>
        <v>0</v>
      </c>
      <c r="E3034" s="295">
        <f t="shared" si="301"/>
        <v>0</v>
      </c>
      <c r="F3034" s="76"/>
      <c r="G3034" s="3" t="s">
        <v>355</v>
      </c>
      <c r="H3034" s="3" t="str">
        <f t="shared" si="300"/>
        <v>550001</v>
      </c>
      <c r="I3034" s="3" t="s">
        <v>524</v>
      </c>
    </row>
    <row r="3035" spans="1:10" x14ac:dyDescent="0.2">
      <c r="A3035" s="54" t="str">
        <f>'BoR4 Rollup'!B3035</f>
        <v xml:space="preserve"> Travel</v>
      </c>
      <c r="B3035" s="93">
        <v>0</v>
      </c>
      <c r="C3035" s="245">
        <v>0</v>
      </c>
      <c r="D3035" s="245">
        <v>0</v>
      </c>
      <c r="E3035" s="294">
        <f t="shared" si="301"/>
        <v>0</v>
      </c>
      <c r="F3035" s="75"/>
      <c r="G3035" s="3" t="s">
        <v>356</v>
      </c>
      <c r="H3035" s="3" t="str">
        <f t="shared" si="300"/>
        <v>550001</v>
      </c>
      <c r="I3035" s="13" t="s">
        <v>524</v>
      </c>
      <c r="J3035" s="13" t="s">
        <v>591</v>
      </c>
    </row>
    <row r="3036" spans="1:10" x14ac:dyDescent="0.2">
      <c r="A3036" s="54" t="str">
        <f>'BoR4 Rollup'!B3036</f>
        <v xml:space="preserve"> Operating Services</v>
      </c>
      <c r="B3036" s="93">
        <v>199</v>
      </c>
      <c r="C3036" s="245">
        <v>199</v>
      </c>
      <c r="D3036" s="245">
        <v>194</v>
      </c>
      <c r="E3036" s="294">
        <f t="shared" si="301"/>
        <v>-5</v>
      </c>
      <c r="F3036" s="75"/>
      <c r="G3036" s="3" t="s">
        <v>356</v>
      </c>
      <c r="H3036" s="3" t="str">
        <f t="shared" si="300"/>
        <v>550001</v>
      </c>
      <c r="I3036" s="13" t="s">
        <v>524</v>
      </c>
      <c r="J3036" s="13" t="s">
        <v>592</v>
      </c>
    </row>
    <row r="3037" spans="1:10" x14ac:dyDescent="0.2">
      <c r="A3037" s="54" t="str">
        <f>'BoR4 Rollup'!B3037</f>
        <v xml:space="preserve"> Supplies</v>
      </c>
      <c r="B3037" s="93">
        <v>0</v>
      </c>
      <c r="C3037" s="245">
        <v>0</v>
      </c>
      <c r="D3037" s="245">
        <v>0</v>
      </c>
      <c r="E3037" s="294">
        <f t="shared" si="301"/>
        <v>0</v>
      </c>
      <c r="F3037" s="75"/>
      <c r="G3037" s="3" t="s">
        <v>356</v>
      </c>
      <c r="H3037" s="3" t="str">
        <f t="shared" si="300"/>
        <v>550001</v>
      </c>
      <c r="I3037" s="13" t="s">
        <v>524</v>
      </c>
      <c r="J3037" s="13" t="s">
        <v>593</v>
      </c>
    </row>
    <row r="3038" spans="1:10" ht="15.75" x14ac:dyDescent="0.25">
      <c r="A3038" s="55" t="str">
        <f>'BoR4 Rollup'!B3038</f>
        <v>Total Operating Expenses</v>
      </c>
      <c r="B3038" s="95">
        <f>B3037+B3036+B3035</f>
        <v>199</v>
      </c>
      <c r="C3038" s="281">
        <f>C3037+C3036+C3035</f>
        <v>199</v>
      </c>
      <c r="D3038" s="281">
        <f>D3037+D3036+D3035</f>
        <v>194</v>
      </c>
      <c r="E3038" s="296">
        <f t="shared" si="301"/>
        <v>-5</v>
      </c>
      <c r="F3038" s="77"/>
      <c r="G3038" s="3" t="s">
        <v>355</v>
      </c>
      <c r="H3038" s="3" t="str">
        <f t="shared" si="300"/>
        <v>550001</v>
      </c>
      <c r="I3038" s="3" t="s">
        <v>524</v>
      </c>
    </row>
    <row r="3039" spans="1:10" x14ac:dyDescent="0.2">
      <c r="A3039" s="54" t="str">
        <f>'BoR4 Rollup'!B3039</f>
        <v xml:space="preserve"> Professional Services</v>
      </c>
      <c r="B3039" s="93">
        <v>0</v>
      </c>
      <c r="C3039" s="245">
        <v>0</v>
      </c>
      <c r="D3039" s="245">
        <v>0</v>
      </c>
      <c r="E3039" s="294">
        <f t="shared" si="301"/>
        <v>0</v>
      </c>
      <c r="F3039" s="75"/>
      <c r="G3039" s="3" t="s">
        <v>356</v>
      </c>
      <c r="H3039" s="3" t="str">
        <f t="shared" si="300"/>
        <v>550001</v>
      </c>
      <c r="I3039" s="13" t="s">
        <v>524</v>
      </c>
      <c r="J3039" s="13" t="s">
        <v>594</v>
      </c>
    </row>
    <row r="3040" spans="1:10" x14ac:dyDescent="0.2">
      <c r="A3040" s="54" t="str">
        <f>'BoR4 Rollup'!B3040</f>
        <v xml:space="preserve"> Other Charges</v>
      </c>
      <c r="B3040" s="93">
        <v>0</v>
      </c>
      <c r="C3040" s="245">
        <v>0</v>
      </c>
      <c r="D3040" s="245">
        <v>0</v>
      </c>
      <c r="E3040" s="294">
        <f t="shared" si="301"/>
        <v>0</v>
      </c>
      <c r="F3040" s="75"/>
      <c r="G3040" s="3" t="s">
        <v>356</v>
      </c>
      <c r="H3040" s="3" t="str">
        <f t="shared" si="300"/>
        <v>550001</v>
      </c>
      <c r="I3040" s="13" t="s">
        <v>524</v>
      </c>
      <c r="J3040" s="13" t="s">
        <v>595</v>
      </c>
    </row>
    <row r="3041" spans="1:10" x14ac:dyDescent="0.2">
      <c r="A3041" s="54" t="str">
        <f>'BoR4 Rollup'!B3041</f>
        <v xml:space="preserve"> Debt Services</v>
      </c>
      <c r="B3041" s="93">
        <v>0</v>
      </c>
      <c r="C3041" s="245">
        <v>0</v>
      </c>
      <c r="D3041" s="245">
        <v>0</v>
      </c>
      <c r="E3041" s="294">
        <f t="shared" si="301"/>
        <v>0</v>
      </c>
      <c r="F3041" s="75"/>
      <c r="G3041" s="3" t="s">
        <v>356</v>
      </c>
      <c r="H3041" s="3" t="str">
        <f t="shared" si="300"/>
        <v>550001</v>
      </c>
      <c r="I3041" s="13" t="s">
        <v>524</v>
      </c>
    </row>
    <row r="3042" spans="1:10" x14ac:dyDescent="0.2">
      <c r="A3042" s="54" t="str">
        <f>'BoR4 Rollup'!B3042</f>
        <v xml:space="preserve"> Interagency Transfers</v>
      </c>
      <c r="B3042" s="93">
        <v>0</v>
      </c>
      <c r="C3042" s="245">
        <v>0</v>
      </c>
      <c r="D3042" s="245">
        <v>0</v>
      </c>
      <c r="E3042" s="294">
        <f t="shared" si="301"/>
        <v>0</v>
      </c>
      <c r="F3042" s="75"/>
      <c r="G3042" s="3" t="s">
        <v>356</v>
      </c>
      <c r="H3042" s="3" t="str">
        <f t="shared" si="300"/>
        <v>550001</v>
      </c>
      <c r="I3042" s="13" t="s">
        <v>524</v>
      </c>
      <c r="J3042" s="13" t="s">
        <v>596</v>
      </c>
    </row>
    <row r="3043" spans="1:10" ht="15.75" x14ac:dyDescent="0.25">
      <c r="A3043" s="55" t="str">
        <f>'BoR4 Rollup'!B3043</f>
        <v>Total Other Charges</v>
      </c>
      <c r="B3043" s="95">
        <f>B3042+B3041+B3040+B3039</f>
        <v>0</v>
      </c>
      <c r="C3043" s="281">
        <f>C3042+C3041+C3040+C3039</f>
        <v>0</v>
      </c>
      <c r="D3043" s="281">
        <f>D3042+D3041+D3040+D3039</f>
        <v>0</v>
      </c>
      <c r="E3043" s="296">
        <f t="shared" si="301"/>
        <v>0</v>
      </c>
      <c r="F3043" s="77"/>
      <c r="G3043" s="3" t="s">
        <v>355</v>
      </c>
      <c r="H3043" s="3" t="str">
        <f t="shared" si="300"/>
        <v>550001</v>
      </c>
      <c r="I3043" s="13" t="s">
        <v>524</v>
      </c>
    </row>
    <row r="3044" spans="1:10" x14ac:dyDescent="0.2">
      <c r="A3044" s="54" t="str">
        <f>'BoR4 Rollup'!B3044</f>
        <v xml:space="preserve"> General Acquisitions</v>
      </c>
      <c r="B3044" s="93">
        <v>0</v>
      </c>
      <c r="C3044" s="245">
        <v>0</v>
      </c>
      <c r="D3044" s="245">
        <v>0</v>
      </c>
      <c r="E3044" s="294">
        <f t="shared" si="301"/>
        <v>0</v>
      </c>
      <c r="F3044" s="75"/>
      <c r="G3044" s="3" t="s">
        <v>356</v>
      </c>
      <c r="H3044" s="3" t="str">
        <f t="shared" si="300"/>
        <v>550001</v>
      </c>
      <c r="I3044" s="13" t="s">
        <v>524</v>
      </c>
      <c r="J3044" s="13" t="s">
        <v>597</v>
      </c>
    </row>
    <row r="3045" spans="1:10" x14ac:dyDescent="0.2">
      <c r="A3045" s="54" t="str">
        <f>'BoR4 Rollup'!B3045</f>
        <v xml:space="preserve"> Library Acquisitions</v>
      </c>
      <c r="B3045" s="93">
        <v>0</v>
      </c>
      <c r="C3045" s="245">
        <v>0</v>
      </c>
      <c r="D3045" s="245">
        <v>0</v>
      </c>
      <c r="E3045" s="294">
        <f t="shared" si="301"/>
        <v>0</v>
      </c>
      <c r="F3045" s="75"/>
      <c r="G3045" s="3" t="s">
        <v>356</v>
      </c>
      <c r="H3045" s="3" t="str">
        <f t="shared" si="300"/>
        <v>550001</v>
      </c>
      <c r="I3045" s="13" t="s">
        <v>524</v>
      </c>
      <c r="J3045" s="13" t="s">
        <v>597</v>
      </c>
    </row>
    <row r="3046" spans="1:10" x14ac:dyDescent="0.2">
      <c r="A3046" s="54" t="str">
        <f>'BoR4 Rollup'!B3046</f>
        <v xml:space="preserve"> Major Repairs</v>
      </c>
      <c r="B3046" s="93">
        <v>0</v>
      </c>
      <c r="C3046" s="245">
        <v>0</v>
      </c>
      <c r="D3046" s="245">
        <v>0</v>
      </c>
      <c r="E3046" s="294">
        <f t="shared" si="301"/>
        <v>0</v>
      </c>
      <c r="F3046" s="75"/>
      <c r="G3046" s="3" t="s">
        <v>356</v>
      </c>
      <c r="H3046" s="3" t="str">
        <f t="shared" si="300"/>
        <v>550001</v>
      </c>
      <c r="I3046" s="13" t="s">
        <v>524</v>
      </c>
    </row>
    <row r="3047" spans="1:10" ht="15.75" x14ac:dyDescent="0.25">
      <c r="A3047" s="55" t="str">
        <f>'BoR4 Rollup'!B3047</f>
        <v>Total Acquisitions and Major Repairs</v>
      </c>
      <c r="B3047" s="95">
        <f>B3046+B3045+B3044</f>
        <v>0</v>
      </c>
      <c r="C3047" s="281">
        <f>C3046+C3045+C3044</f>
        <v>0</v>
      </c>
      <c r="D3047" s="281">
        <f>D3046+D3045+D3044</f>
        <v>0</v>
      </c>
      <c r="E3047" s="296">
        <f t="shared" si="301"/>
        <v>0</v>
      </c>
      <c r="F3047" s="77"/>
      <c r="G3047" s="3" t="s">
        <v>355</v>
      </c>
      <c r="H3047" s="3" t="str">
        <f t="shared" si="300"/>
        <v>550001</v>
      </c>
      <c r="I3047" s="3" t="s">
        <v>524</v>
      </c>
    </row>
    <row r="3048" spans="1:10" ht="15.75" x14ac:dyDescent="0.25">
      <c r="A3048" s="55" t="str">
        <f>'BoR4 Rollup'!B3048</f>
        <v>Function Total</v>
      </c>
      <c r="B3048" s="264">
        <f>B3047+B3043+B3038+B3034</f>
        <v>199</v>
      </c>
      <c r="C3048" s="264">
        <f>C3047+C3043+C3038+C3034</f>
        <v>199</v>
      </c>
      <c r="D3048" s="264">
        <f>D3047+D3043+D3038+D3034</f>
        <v>194</v>
      </c>
      <c r="E3048" s="297">
        <f t="shared" si="301"/>
        <v>-5</v>
      </c>
      <c r="F3048" s="76"/>
      <c r="G3048" s="3" t="s">
        <v>355</v>
      </c>
      <c r="H3048" s="3" t="str">
        <f t="shared" si="300"/>
        <v>550001</v>
      </c>
      <c r="I3048" s="3" t="s">
        <v>524</v>
      </c>
    </row>
    <row r="3049" spans="1:10" ht="15.75" x14ac:dyDescent="0.25">
      <c r="A3049" s="254" t="str">
        <f>'BoR4 Rollup'!B3049</f>
        <v>Function:  Institutional Support</v>
      </c>
      <c r="B3049" s="255"/>
      <c r="C3049" s="256"/>
      <c r="D3049" s="256"/>
      <c r="E3049" s="257"/>
      <c r="F3049" s="72"/>
      <c r="G3049" s="3" t="s">
        <v>355</v>
      </c>
      <c r="H3049" s="3" t="str">
        <f t="shared" ref="H3049:H3069" si="302">RIGHT($A$3051,6)</f>
        <v xml:space="preserve"> TOTAL</v>
      </c>
      <c r="I3049" s="3" t="s">
        <v>396</v>
      </c>
    </row>
    <row r="3050" spans="1:10" ht="15.75" x14ac:dyDescent="0.25">
      <c r="A3050" s="106" t="str">
        <f>'BoR4 Rollup'!B3050</f>
        <v>Orgn:  INSTITUTIONAL SUPPORT</v>
      </c>
      <c r="B3050" s="258" t="str">
        <f>+'BoR4 Rollup'!C3050</f>
        <v>Actual</v>
      </c>
      <c r="C3050" s="258" t="str">
        <f>+'BoR4 Rollup'!D3050</f>
        <v>Budgeted</v>
      </c>
      <c r="D3050" s="258" t="str">
        <f>+'BoR4 Rollup'!E3050</f>
        <v>Budgeted</v>
      </c>
      <c r="E3050" s="259" t="str">
        <f>E5</f>
        <v>2024-2025 +/-</v>
      </c>
      <c r="F3050" s="74"/>
      <c r="G3050" s="3" t="s">
        <v>355</v>
      </c>
      <c r="H3050" s="3" t="str">
        <f t="shared" si="302"/>
        <v xml:space="preserve"> TOTAL</v>
      </c>
      <c r="I3050" s="3" t="s">
        <v>396</v>
      </c>
    </row>
    <row r="3051" spans="1:10" ht="15.75" x14ac:dyDescent="0.25">
      <c r="A3051" s="248" t="str">
        <f>'BoR4 Rollup'!B3051</f>
        <v>ORGN ID: TOTAL</v>
      </c>
      <c r="B3051" s="249" t="str">
        <f>'BoR4 Rollup'!$C$6</f>
        <v>2024-2025</v>
      </c>
      <c r="C3051" s="110" t="str">
        <f>'BoR4 Rollup'!$D$6</f>
        <v>2024-2025</v>
      </c>
      <c r="D3051" s="249" t="str">
        <f>D27</f>
        <v>2025-2026</v>
      </c>
      <c r="E3051" s="250" t="str">
        <f>E27</f>
        <v>2025-2026</v>
      </c>
      <c r="F3051" s="74"/>
      <c r="G3051" s="3" t="s">
        <v>355</v>
      </c>
      <c r="H3051" s="3" t="str">
        <f t="shared" si="302"/>
        <v xml:space="preserve"> TOTAL</v>
      </c>
      <c r="I3051" s="3" t="s">
        <v>396</v>
      </c>
    </row>
    <row r="3052" spans="1:10" x14ac:dyDescent="0.2">
      <c r="A3052" s="54" t="str">
        <f>'BoR4 Rollup'!B3052</f>
        <v xml:space="preserve">  Salaries</v>
      </c>
      <c r="B3052" s="93">
        <f t="shared" ref="B3052:D3054" si="303">+B3073+B3094+B3115+B3136+B3157+B3178+B3199+B3220+B3241+B3262+B3283+B3304+B3325+B3346+B3367+B3388+B3409+B3430+B3451+B3472+B3493+B3514</f>
        <v>161578</v>
      </c>
      <c r="C3052" s="93">
        <f t="shared" si="303"/>
        <v>161578</v>
      </c>
      <c r="D3052" s="93">
        <f t="shared" si="303"/>
        <v>159163</v>
      </c>
      <c r="E3052" s="237">
        <f t="shared" ref="E3052:E3069" si="304">+D3052-C3052</f>
        <v>-2415</v>
      </c>
      <c r="F3052" s="75"/>
      <c r="G3052" s="3" t="s">
        <v>355</v>
      </c>
      <c r="H3052" s="3" t="str">
        <f t="shared" si="302"/>
        <v xml:space="preserve"> TOTAL</v>
      </c>
      <c r="I3052" s="3" t="s">
        <v>396</v>
      </c>
      <c r="J3052" s="13" t="s">
        <v>589</v>
      </c>
    </row>
    <row r="3053" spans="1:10" x14ac:dyDescent="0.2">
      <c r="A3053" s="54" t="str">
        <f>'BoR4 Rollup'!B3053</f>
        <v xml:space="preserve">  Other Compensation</v>
      </c>
      <c r="B3053" s="93">
        <f t="shared" si="303"/>
        <v>0</v>
      </c>
      <c r="C3053" s="93">
        <f t="shared" si="303"/>
        <v>0</v>
      </c>
      <c r="D3053" s="93">
        <f t="shared" si="303"/>
        <v>0</v>
      </c>
      <c r="E3053" s="237">
        <f t="shared" si="304"/>
        <v>0</v>
      </c>
      <c r="F3053" s="75"/>
      <c r="G3053" s="3" t="s">
        <v>355</v>
      </c>
      <c r="H3053" s="3" t="str">
        <f t="shared" si="302"/>
        <v xml:space="preserve"> TOTAL</v>
      </c>
      <c r="I3053" s="3" t="s">
        <v>396</v>
      </c>
    </row>
    <row r="3054" spans="1:10" x14ac:dyDescent="0.2">
      <c r="A3054" s="54" t="str">
        <f>'BoR4 Rollup'!B3054</f>
        <v xml:space="preserve">  Related Benefits</v>
      </c>
      <c r="B3054" s="93">
        <f t="shared" si="303"/>
        <v>36047</v>
      </c>
      <c r="C3054" s="93">
        <f t="shared" si="303"/>
        <v>36047</v>
      </c>
      <c r="D3054" s="93">
        <f t="shared" si="303"/>
        <v>34673</v>
      </c>
      <c r="E3054" s="237">
        <f t="shared" si="304"/>
        <v>-1374</v>
      </c>
      <c r="F3054" s="75"/>
      <c r="G3054" s="3" t="s">
        <v>355</v>
      </c>
      <c r="H3054" s="3" t="str">
        <f t="shared" si="302"/>
        <v xml:space="preserve"> TOTAL</v>
      </c>
      <c r="I3054" s="3" t="s">
        <v>396</v>
      </c>
      <c r="J3054" s="13" t="s">
        <v>590</v>
      </c>
    </row>
    <row r="3055" spans="1:10" ht="15.75" x14ac:dyDescent="0.25">
      <c r="A3055" s="55" t="str">
        <f>'BoR4 Rollup'!B3055</f>
        <v>Total Personal Services</v>
      </c>
      <c r="B3055" s="94">
        <f>B3054+B3053+B3052</f>
        <v>197625</v>
      </c>
      <c r="C3055" s="94">
        <f>C3054+C3053+C3052</f>
        <v>197625</v>
      </c>
      <c r="D3055" s="94">
        <f>D3054+D3053+D3052</f>
        <v>193836</v>
      </c>
      <c r="E3055" s="238">
        <f t="shared" si="304"/>
        <v>-3789</v>
      </c>
      <c r="F3055" s="76"/>
      <c r="G3055" s="3" t="s">
        <v>355</v>
      </c>
      <c r="H3055" s="3" t="str">
        <f t="shared" si="302"/>
        <v xml:space="preserve"> TOTAL</v>
      </c>
      <c r="I3055" s="3" t="s">
        <v>396</v>
      </c>
    </row>
    <row r="3056" spans="1:10" x14ac:dyDescent="0.2">
      <c r="A3056" s="54" t="str">
        <f>'BoR4 Rollup'!B3056</f>
        <v xml:space="preserve"> Travel</v>
      </c>
      <c r="B3056" s="93">
        <f t="shared" ref="B3056:D3058" si="305">+B3077+B3098+B3119+B3140+B3161+B3182+B3203+B3224+B3245+B3266+B3287+B3308+B3329+B3350+B3371+B3392+B3413+B3434+B3455+B3476+B3497+B3518</f>
        <v>1496</v>
      </c>
      <c r="C3056" s="93">
        <f t="shared" si="305"/>
        <v>1496</v>
      </c>
      <c r="D3056" s="93">
        <f t="shared" si="305"/>
        <v>750</v>
      </c>
      <c r="E3056" s="237">
        <f t="shared" si="304"/>
        <v>-746</v>
      </c>
      <c r="F3056" s="75"/>
      <c r="G3056" s="3" t="s">
        <v>355</v>
      </c>
      <c r="H3056" s="3" t="str">
        <f t="shared" si="302"/>
        <v xml:space="preserve"> TOTAL</v>
      </c>
      <c r="I3056" s="3" t="s">
        <v>396</v>
      </c>
      <c r="J3056" s="13" t="s">
        <v>591</v>
      </c>
    </row>
    <row r="3057" spans="1:10" x14ac:dyDescent="0.2">
      <c r="A3057" s="54" t="str">
        <f>'BoR4 Rollup'!B3057</f>
        <v xml:space="preserve"> Operating Services</v>
      </c>
      <c r="B3057" s="93">
        <f t="shared" si="305"/>
        <v>29893</v>
      </c>
      <c r="C3057" s="93">
        <f t="shared" si="305"/>
        <v>29964</v>
      </c>
      <c r="D3057" s="93">
        <f t="shared" si="305"/>
        <v>10535</v>
      </c>
      <c r="E3057" s="237">
        <f t="shared" si="304"/>
        <v>-19429</v>
      </c>
      <c r="F3057" s="75"/>
      <c r="G3057" s="3" t="s">
        <v>355</v>
      </c>
      <c r="H3057" s="3" t="str">
        <f t="shared" si="302"/>
        <v xml:space="preserve"> TOTAL</v>
      </c>
      <c r="I3057" s="3" t="s">
        <v>396</v>
      </c>
      <c r="J3057" s="13" t="s">
        <v>592</v>
      </c>
    </row>
    <row r="3058" spans="1:10" x14ac:dyDescent="0.2">
      <c r="A3058" s="54" t="str">
        <f>'BoR4 Rollup'!B3058</f>
        <v xml:space="preserve"> Supplies</v>
      </c>
      <c r="B3058" s="93">
        <f t="shared" si="305"/>
        <v>812</v>
      </c>
      <c r="C3058" s="93">
        <f t="shared" si="305"/>
        <v>812</v>
      </c>
      <c r="D3058" s="93">
        <f t="shared" si="305"/>
        <v>1204</v>
      </c>
      <c r="E3058" s="237">
        <f t="shared" si="304"/>
        <v>392</v>
      </c>
      <c r="F3058" s="75"/>
      <c r="G3058" s="3" t="s">
        <v>355</v>
      </c>
      <c r="H3058" s="3" t="str">
        <f t="shared" si="302"/>
        <v xml:space="preserve"> TOTAL</v>
      </c>
      <c r="I3058" s="3" t="s">
        <v>396</v>
      </c>
      <c r="J3058" s="13" t="s">
        <v>593</v>
      </c>
    </row>
    <row r="3059" spans="1:10" ht="15.75" x14ac:dyDescent="0.25">
      <c r="A3059" s="55" t="str">
        <f>'BoR4 Rollup'!B3059</f>
        <v>Total Operating Expenses</v>
      </c>
      <c r="B3059" s="95">
        <f>B3058+B3057+B3056</f>
        <v>32201</v>
      </c>
      <c r="C3059" s="95">
        <f>C3058+C3057+C3056</f>
        <v>32272</v>
      </c>
      <c r="D3059" s="95">
        <f>D3058+D3057+D3056</f>
        <v>12489</v>
      </c>
      <c r="E3059" s="238">
        <f t="shared" si="304"/>
        <v>-19783</v>
      </c>
      <c r="F3059" s="77"/>
      <c r="G3059" s="3" t="s">
        <v>355</v>
      </c>
      <c r="H3059" s="3" t="str">
        <f t="shared" si="302"/>
        <v xml:space="preserve"> TOTAL</v>
      </c>
      <c r="I3059" s="3" t="s">
        <v>396</v>
      </c>
    </row>
    <row r="3060" spans="1:10" x14ac:dyDescent="0.2">
      <c r="A3060" s="54" t="str">
        <f>'BoR4 Rollup'!B3060</f>
        <v xml:space="preserve"> Professional Services</v>
      </c>
      <c r="B3060" s="93">
        <f t="shared" ref="B3060:D3063" si="306">+B3081+B3102+B3123+B3144+B3165+B3186+B3207+B3228+B3249+B3270+B3291+B3312+B3333+B3354+B3375+B3396+B3417+B3438+B3459+B3480+B3501+B3522</f>
        <v>1046</v>
      </c>
      <c r="C3060" s="93">
        <f t="shared" si="306"/>
        <v>1046</v>
      </c>
      <c r="D3060" s="93">
        <f t="shared" si="306"/>
        <v>960</v>
      </c>
      <c r="E3060" s="237">
        <f t="shared" si="304"/>
        <v>-86</v>
      </c>
      <c r="F3060" s="75"/>
      <c r="G3060" s="3" t="s">
        <v>355</v>
      </c>
      <c r="H3060" s="3" t="str">
        <f t="shared" si="302"/>
        <v xml:space="preserve"> TOTAL</v>
      </c>
      <c r="I3060" s="3" t="s">
        <v>396</v>
      </c>
      <c r="J3060" s="13" t="s">
        <v>594</v>
      </c>
    </row>
    <row r="3061" spans="1:10" x14ac:dyDescent="0.2">
      <c r="A3061" s="54" t="str">
        <f>'BoR4 Rollup'!B3061</f>
        <v xml:space="preserve"> Other Charges</v>
      </c>
      <c r="B3061" s="93">
        <f t="shared" si="306"/>
        <v>30597</v>
      </c>
      <c r="C3061" s="93">
        <f t="shared" si="306"/>
        <v>30597</v>
      </c>
      <c r="D3061" s="93">
        <f t="shared" si="306"/>
        <v>33533</v>
      </c>
      <c r="E3061" s="237">
        <f t="shared" si="304"/>
        <v>2936</v>
      </c>
      <c r="F3061" s="75"/>
      <c r="G3061" s="3" t="s">
        <v>355</v>
      </c>
      <c r="H3061" s="3" t="str">
        <f t="shared" si="302"/>
        <v xml:space="preserve"> TOTAL</v>
      </c>
      <c r="I3061" s="3" t="s">
        <v>396</v>
      </c>
      <c r="J3061" s="13" t="s">
        <v>595</v>
      </c>
    </row>
    <row r="3062" spans="1:10" x14ac:dyDescent="0.2">
      <c r="A3062" s="54" t="str">
        <f>'BoR4 Rollup'!B3062</f>
        <v xml:space="preserve"> Debt Services</v>
      </c>
      <c r="B3062" s="93">
        <f t="shared" si="306"/>
        <v>0</v>
      </c>
      <c r="C3062" s="93">
        <f t="shared" si="306"/>
        <v>0</v>
      </c>
      <c r="D3062" s="93">
        <f t="shared" si="306"/>
        <v>0</v>
      </c>
      <c r="E3062" s="237">
        <f t="shared" si="304"/>
        <v>0</v>
      </c>
      <c r="F3062" s="75"/>
      <c r="G3062" s="3" t="s">
        <v>355</v>
      </c>
      <c r="H3062" s="3" t="str">
        <f t="shared" si="302"/>
        <v xml:space="preserve"> TOTAL</v>
      </c>
      <c r="I3062" s="3" t="s">
        <v>396</v>
      </c>
    </row>
    <row r="3063" spans="1:10" x14ac:dyDescent="0.2">
      <c r="A3063" s="54" t="str">
        <f>'BoR4 Rollup'!B3063</f>
        <v xml:space="preserve"> Interagency Transfers</v>
      </c>
      <c r="B3063" s="93">
        <f t="shared" si="306"/>
        <v>0</v>
      </c>
      <c r="C3063" s="93">
        <f t="shared" si="306"/>
        <v>0</v>
      </c>
      <c r="D3063" s="93">
        <f t="shared" si="306"/>
        <v>0</v>
      </c>
      <c r="E3063" s="237">
        <f t="shared" si="304"/>
        <v>0</v>
      </c>
      <c r="F3063" s="75"/>
      <c r="G3063" s="3" t="s">
        <v>355</v>
      </c>
      <c r="H3063" s="3" t="str">
        <f t="shared" si="302"/>
        <v xml:space="preserve"> TOTAL</v>
      </c>
      <c r="I3063" s="3" t="s">
        <v>396</v>
      </c>
      <c r="J3063" s="13" t="s">
        <v>596</v>
      </c>
    </row>
    <row r="3064" spans="1:10" ht="15.75" x14ac:dyDescent="0.25">
      <c r="A3064" s="55" t="str">
        <f>'BoR4 Rollup'!B3064</f>
        <v>Total Other Charges</v>
      </c>
      <c r="B3064" s="95">
        <f>B3063+B3062+B3061+B3060</f>
        <v>31643</v>
      </c>
      <c r="C3064" s="95">
        <f>C3063+C3062+C3061+C3060</f>
        <v>31643</v>
      </c>
      <c r="D3064" s="95">
        <f>D3063+D3062+D3061+D3060</f>
        <v>34493</v>
      </c>
      <c r="E3064" s="238">
        <f t="shared" si="304"/>
        <v>2850</v>
      </c>
      <c r="F3064" s="77"/>
      <c r="G3064" s="3" t="s">
        <v>355</v>
      </c>
      <c r="H3064" s="3" t="str">
        <f t="shared" si="302"/>
        <v xml:space="preserve"> TOTAL</v>
      </c>
      <c r="I3064" s="3" t="s">
        <v>396</v>
      </c>
    </row>
    <row r="3065" spans="1:10" x14ac:dyDescent="0.2">
      <c r="A3065" s="54" t="str">
        <f>'BoR4 Rollup'!B3065</f>
        <v xml:space="preserve"> General Acquisitions</v>
      </c>
      <c r="B3065" s="93">
        <f t="shared" ref="B3065:D3067" si="307">+B3086+B3107+B3128+B3149+B3170+B3191+B3212+B3233+B3254+B3275+B3296+B3317+B3338+B3359+B3380+B3401+B3422+B3443+B3464+B3485+B3506+B3527</f>
        <v>0</v>
      </c>
      <c r="C3065" s="93">
        <f t="shared" si="307"/>
        <v>0</v>
      </c>
      <c r="D3065" s="93">
        <f t="shared" si="307"/>
        <v>0</v>
      </c>
      <c r="E3065" s="237">
        <f t="shared" si="304"/>
        <v>0</v>
      </c>
      <c r="F3065" s="75"/>
      <c r="G3065" s="3" t="s">
        <v>355</v>
      </c>
      <c r="H3065" s="3" t="str">
        <f t="shared" si="302"/>
        <v xml:space="preserve"> TOTAL</v>
      </c>
      <c r="I3065" s="3" t="s">
        <v>396</v>
      </c>
      <c r="J3065" s="13" t="s">
        <v>597</v>
      </c>
    </row>
    <row r="3066" spans="1:10" x14ac:dyDescent="0.2">
      <c r="A3066" s="54" t="str">
        <f>'BoR4 Rollup'!B3066</f>
        <v xml:space="preserve"> Library Acquisitions</v>
      </c>
      <c r="B3066" s="93">
        <f t="shared" si="307"/>
        <v>0</v>
      </c>
      <c r="C3066" s="93">
        <f t="shared" si="307"/>
        <v>0</v>
      </c>
      <c r="D3066" s="93">
        <f t="shared" si="307"/>
        <v>0</v>
      </c>
      <c r="E3066" s="237">
        <f t="shared" si="304"/>
        <v>0</v>
      </c>
      <c r="F3066" s="75"/>
      <c r="G3066" s="3" t="s">
        <v>355</v>
      </c>
      <c r="H3066" s="3" t="str">
        <f t="shared" si="302"/>
        <v xml:space="preserve"> TOTAL</v>
      </c>
      <c r="I3066" s="3" t="s">
        <v>396</v>
      </c>
      <c r="J3066" s="13" t="s">
        <v>597</v>
      </c>
    </row>
    <row r="3067" spans="1:10" x14ac:dyDescent="0.2">
      <c r="A3067" s="54" t="str">
        <f>'BoR4 Rollup'!B3067</f>
        <v xml:space="preserve"> Major Repairs</v>
      </c>
      <c r="B3067" s="93">
        <f t="shared" si="307"/>
        <v>0</v>
      </c>
      <c r="C3067" s="93">
        <f t="shared" si="307"/>
        <v>0</v>
      </c>
      <c r="D3067" s="93">
        <f t="shared" si="307"/>
        <v>0</v>
      </c>
      <c r="E3067" s="237">
        <f t="shared" si="304"/>
        <v>0</v>
      </c>
      <c r="F3067" s="75"/>
      <c r="G3067" s="3" t="s">
        <v>355</v>
      </c>
      <c r="H3067" s="3" t="str">
        <f t="shared" si="302"/>
        <v xml:space="preserve"> TOTAL</v>
      </c>
      <c r="I3067" s="3" t="s">
        <v>396</v>
      </c>
    </row>
    <row r="3068" spans="1:10" ht="15.75" x14ac:dyDescent="0.25">
      <c r="A3068" s="55" t="str">
        <f>'BoR4 Rollup'!B3068</f>
        <v>Total Acquisitions and Major Repairs</v>
      </c>
      <c r="B3068" s="95">
        <f>B3067+B3066+B3065</f>
        <v>0</v>
      </c>
      <c r="C3068" s="95">
        <f>C3067+C3066+C3065</f>
        <v>0</v>
      </c>
      <c r="D3068" s="95">
        <f>D3067+D3066+D3065</f>
        <v>0</v>
      </c>
      <c r="E3068" s="238">
        <f t="shared" si="304"/>
        <v>0</v>
      </c>
      <c r="F3068" s="77"/>
      <c r="G3068" s="3" t="s">
        <v>355</v>
      </c>
      <c r="H3068" s="3" t="str">
        <f t="shared" si="302"/>
        <v xml:space="preserve"> TOTAL</v>
      </c>
      <c r="I3068" s="3" t="s">
        <v>396</v>
      </c>
    </row>
    <row r="3069" spans="1:10" ht="15.75" x14ac:dyDescent="0.25">
      <c r="A3069" s="55" t="str">
        <f>'BoR4 Rollup'!B3069</f>
        <v>Function Total</v>
      </c>
      <c r="B3069" s="94">
        <f>B3068+B3064+B3059+B3055</f>
        <v>261469</v>
      </c>
      <c r="C3069" s="94">
        <f>C3068+C3064+C3059+C3055</f>
        <v>261540</v>
      </c>
      <c r="D3069" s="94">
        <f>D3068+D3064+D3059+D3055</f>
        <v>240818</v>
      </c>
      <c r="E3069" s="238">
        <f t="shared" si="304"/>
        <v>-20722</v>
      </c>
      <c r="F3069" s="76"/>
      <c r="G3069" s="3" t="s">
        <v>355</v>
      </c>
      <c r="H3069" s="3" t="str">
        <f t="shared" si="302"/>
        <v xml:space="preserve"> TOTAL</v>
      </c>
      <c r="I3069" s="3" t="s">
        <v>396</v>
      </c>
    </row>
    <row r="3070" spans="1:10" ht="15.75" x14ac:dyDescent="0.25">
      <c r="A3070" s="254" t="str">
        <f>'BoR4 Rollup'!B3070</f>
        <v>Function:  Institutional Support</v>
      </c>
      <c r="B3070" s="255"/>
      <c r="C3070" s="256"/>
      <c r="D3070" s="256"/>
      <c r="E3070" s="257"/>
      <c r="F3070" s="72"/>
      <c r="G3070" s="3" t="s">
        <v>356</v>
      </c>
      <c r="H3070" s="3" t="str">
        <f t="shared" ref="H3070:H3090" si="308">RIGHT($A$3072,6)</f>
        <v>610001</v>
      </c>
      <c r="I3070" s="13" t="s">
        <v>525</v>
      </c>
    </row>
    <row r="3071" spans="1:10" ht="15.75" x14ac:dyDescent="0.25">
      <c r="A3071" s="106" t="str">
        <f>'BoR4 Rollup'!B3071</f>
        <v>Orgn:  Chanc /  Regional Director</v>
      </c>
      <c r="B3071" s="258" t="str">
        <f>+'BoR4 Rollup'!C3071</f>
        <v>Actual</v>
      </c>
      <c r="C3071" s="258" t="str">
        <f>+'BoR4 Rollup'!D3071</f>
        <v>Budgeted</v>
      </c>
      <c r="D3071" s="258" t="str">
        <f>+'BoR4 Rollup'!E3071</f>
        <v>Budgeted</v>
      </c>
      <c r="E3071" s="259" t="str">
        <f>E5</f>
        <v>2024-2025 +/-</v>
      </c>
      <c r="F3071" s="78"/>
      <c r="G3071" s="3" t="s">
        <v>356</v>
      </c>
      <c r="H3071" s="3" t="str">
        <f t="shared" si="308"/>
        <v>610001</v>
      </c>
      <c r="I3071" s="13" t="s">
        <v>525</v>
      </c>
    </row>
    <row r="3072" spans="1:10" ht="15.75" x14ac:dyDescent="0.25">
      <c r="A3072" s="248" t="str">
        <f>'BoR4 Rollup'!B3072</f>
        <v>Organization ID:  610001</v>
      </c>
      <c r="B3072" s="249" t="str">
        <f>'BoR4 Rollup'!$C$6</f>
        <v>2024-2025</v>
      </c>
      <c r="C3072" s="110" t="str">
        <f>'BoR4 Rollup'!$D$6</f>
        <v>2024-2025</v>
      </c>
      <c r="D3072" s="249" t="str">
        <f>'BoR4 Rollup'!$E$6</f>
        <v>2025-2026</v>
      </c>
      <c r="E3072" s="250" t="str">
        <f>E6</f>
        <v>2025-2026</v>
      </c>
      <c r="F3072" s="78"/>
      <c r="G3072" s="3" t="s">
        <v>356</v>
      </c>
      <c r="H3072" s="3" t="str">
        <f t="shared" si="308"/>
        <v>610001</v>
      </c>
      <c r="I3072" s="13" t="s">
        <v>525</v>
      </c>
    </row>
    <row r="3073" spans="1:10" x14ac:dyDescent="0.2">
      <c r="A3073" s="54" t="str">
        <f>'BoR4 Rollup'!B3073</f>
        <v xml:space="preserve">  Salaries</v>
      </c>
      <c r="B3073" s="93">
        <v>0</v>
      </c>
      <c r="C3073" s="245">
        <v>0</v>
      </c>
      <c r="D3073" s="245">
        <v>0</v>
      </c>
      <c r="E3073" s="294">
        <f t="shared" ref="E3073:E3090" si="309">+D3073-C3073</f>
        <v>0</v>
      </c>
      <c r="F3073" s="75"/>
      <c r="G3073" s="3" t="s">
        <v>356</v>
      </c>
      <c r="H3073" s="3" t="str">
        <f t="shared" si="308"/>
        <v>610001</v>
      </c>
      <c r="I3073" s="13" t="s">
        <v>525</v>
      </c>
      <c r="J3073" s="13" t="s">
        <v>589</v>
      </c>
    </row>
    <row r="3074" spans="1:10" x14ac:dyDescent="0.2">
      <c r="A3074" s="54" t="str">
        <f>'BoR4 Rollup'!B3074</f>
        <v xml:space="preserve">  Other Compensation</v>
      </c>
      <c r="B3074" s="93">
        <v>0</v>
      </c>
      <c r="C3074" s="245">
        <v>0</v>
      </c>
      <c r="D3074" s="245">
        <v>0</v>
      </c>
      <c r="E3074" s="294">
        <f t="shared" si="309"/>
        <v>0</v>
      </c>
      <c r="F3074" s="75"/>
      <c r="G3074" s="3" t="s">
        <v>356</v>
      </c>
      <c r="H3074" s="3" t="str">
        <f t="shared" si="308"/>
        <v>610001</v>
      </c>
      <c r="I3074" s="13" t="s">
        <v>525</v>
      </c>
    </row>
    <row r="3075" spans="1:10" x14ac:dyDescent="0.2">
      <c r="A3075" s="54" t="str">
        <f>'BoR4 Rollup'!B3075</f>
        <v xml:space="preserve">  Related Benefits</v>
      </c>
      <c r="B3075" s="93">
        <v>0</v>
      </c>
      <c r="C3075" s="245">
        <v>0</v>
      </c>
      <c r="D3075" s="245">
        <v>0</v>
      </c>
      <c r="E3075" s="294">
        <f t="shared" si="309"/>
        <v>0</v>
      </c>
      <c r="F3075" s="75"/>
      <c r="G3075" s="3" t="s">
        <v>356</v>
      </c>
      <c r="H3075" s="3" t="str">
        <f t="shared" si="308"/>
        <v>610001</v>
      </c>
      <c r="I3075" s="13" t="s">
        <v>525</v>
      </c>
      <c r="J3075" s="13" t="s">
        <v>590</v>
      </c>
    </row>
    <row r="3076" spans="1:10" ht="15.75" x14ac:dyDescent="0.25">
      <c r="A3076" s="55" t="str">
        <f>'BoR4 Rollup'!B3076</f>
        <v>Total Personal Services</v>
      </c>
      <c r="B3076" s="94">
        <f>B3075+B3074+B3073</f>
        <v>0</v>
      </c>
      <c r="C3076" s="264">
        <f>C3075+C3074+C3073</f>
        <v>0</v>
      </c>
      <c r="D3076" s="264">
        <f>D3075+D3074+D3073</f>
        <v>0</v>
      </c>
      <c r="E3076" s="295">
        <f t="shared" si="309"/>
        <v>0</v>
      </c>
      <c r="F3076" s="76"/>
      <c r="G3076" s="3" t="s">
        <v>355</v>
      </c>
      <c r="H3076" s="3" t="str">
        <f t="shared" si="308"/>
        <v>610001</v>
      </c>
      <c r="I3076" s="3" t="s">
        <v>525</v>
      </c>
    </row>
    <row r="3077" spans="1:10" x14ac:dyDescent="0.2">
      <c r="A3077" s="54" t="str">
        <f>'BoR4 Rollup'!B3077</f>
        <v xml:space="preserve"> Travel</v>
      </c>
      <c r="B3077" s="93">
        <v>0</v>
      </c>
      <c r="C3077" s="245">
        <v>0</v>
      </c>
      <c r="D3077" s="245">
        <v>0</v>
      </c>
      <c r="E3077" s="294">
        <f t="shared" si="309"/>
        <v>0</v>
      </c>
      <c r="F3077" s="75"/>
      <c r="G3077" s="3" t="s">
        <v>356</v>
      </c>
      <c r="H3077" s="3" t="str">
        <f t="shared" si="308"/>
        <v>610001</v>
      </c>
      <c r="I3077" s="13" t="s">
        <v>525</v>
      </c>
      <c r="J3077" s="13" t="s">
        <v>591</v>
      </c>
    </row>
    <row r="3078" spans="1:10" x14ac:dyDescent="0.2">
      <c r="A3078" s="54" t="str">
        <f>'BoR4 Rollup'!B3078</f>
        <v xml:space="preserve"> Operating Services</v>
      </c>
      <c r="B3078" s="93">
        <v>0</v>
      </c>
      <c r="C3078" s="245">
        <v>0</v>
      </c>
      <c r="D3078" s="245">
        <v>0</v>
      </c>
      <c r="E3078" s="294">
        <f t="shared" si="309"/>
        <v>0</v>
      </c>
      <c r="F3078" s="75"/>
      <c r="G3078" s="3" t="s">
        <v>356</v>
      </c>
      <c r="H3078" s="3" t="str">
        <f t="shared" si="308"/>
        <v>610001</v>
      </c>
      <c r="I3078" s="13" t="s">
        <v>525</v>
      </c>
      <c r="J3078" s="13" t="s">
        <v>592</v>
      </c>
    </row>
    <row r="3079" spans="1:10" x14ac:dyDescent="0.2">
      <c r="A3079" s="54" t="str">
        <f>'BoR4 Rollup'!B3079</f>
        <v xml:space="preserve"> Supplies</v>
      </c>
      <c r="B3079" s="93">
        <v>0</v>
      </c>
      <c r="C3079" s="245">
        <v>0</v>
      </c>
      <c r="D3079" s="245">
        <v>0</v>
      </c>
      <c r="E3079" s="294">
        <f t="shared" si="309"/>
        <v>0</v>
      </c>
      <c r="F3079" s="75"/>
      <c r="G3079" s="3" t="s">
        <v>356</v>
      </c>
      <c r="H3079" s="3" t="str">
        <f t="shared" si="308"/>
        <v>610001</v>
      </c>
      <c r="I3079" s="13" t="s">
        <v>525</v>
      </c>
      <c r="J3079" s="13" t="s">
        <v>593</v>
      </c>
    </row>
    <row r="3080" spans="1:10" ht="15.75" x14ac:dyDescent="0.25">
      <c r="A3080" s="55" t="str">
        <f>'BoR4 Rollup'!B3080</f>
        <v>Total Operating Expenses</v>
      </c>
      <c r="B3080" s="95">
        <f>B3079+B3078+B3077</f>
        <v>0</v>
      </c>
      <c r="C3080" s="281">
        <f>C3079+C3078+C3077</f>
        <v>0</v>
      </c>
      <c r="D3080" s="281">
        <f>D3079+D3078+D3077</f>
        <v>0</v>
      </c>
      <c r="E3080" s="296">
        <f t="shared" si="309"/>
        <v>0</v>
      </c>
      <c r="F3080" s="77"/>
      <c r="G3080" s="3" t="s">
        <v>355</v>
      </c>
      <c r="H3080" s="3" t="str">
        <f t="shared" si="308"/>
        <v>610001</v>
      </c>
      <c r="I3080" s="3" t="s">
        <v>525</v>
      </c>
    </row>
    <row r="3081" spans="1:10" x14ac:dyDescent="0.2">
      <c r="A3081" s="54" t="str">
        <f>'BoR4 Rollup'!B3081</f>
        <v xml:space="preserve"> Professional Services</v>
      </c>
      <c r="B3081" s="93">
        <v>0</v>
      </c>
      <c r="C3081" s="245">
        <v>0</v>
      </c>
      <c r="D3081" s="245">
        <v>0</v>
      </c>
      <c r="E3081" s="294">
        <f t="shared" si="309"/>
        <v>0</v>
      </c>
      <c r="F3081" s="75"/>
      <c r="G3081" s="3" t="s">
        <v>356</v>
      </c>
      <c r="H3081" s="3" t="str">
        <f t="shared" si="308"/>
        <v>610001</v>
      </c>
      <c r="I3081" s="13" t="s">
        <v>525</v>
      </c>
      <c r="J3081" s="13" t="s">
        <v>594</v>
      </c>
    </row>
    <row r="3082" spans="1:10" x14ac:dyDescent="0.2">
      <c r="A3082" s="54" t="str">
        <f>'BoR4 Rollup'!B3082</f>
        <v xml:space="preserve"> Other Charges</v>
      </c>
      <c r="B3082" s="93">
        <v>0</v>
      </c>
      <c r="C3082" s="245">
        <v>0</v>
      </c>
      <c r="D3082" s="245">
        <v>0</v>
      </c>
      <c r="E3082" s="294">
        <f t="shared" si="309"/>
        <v>0</v>
      </c>
      <c r="F3082" s="75"/>
      <c r="G3082" s="3" t="s">
        <v>356</v>
      </c>
      <c r="H3082" s="3" t="str">
        <f t="shared" si="308"/>
        <v>610001</v>
      </c>
      <c r="I3082" s="13" t="s">
        <v>525</v>
      </c>
      <c r="J3082" s="13" t="s">
        <v>595</v>
      </c>
    </row>
    <row r="3083" spans="1:10" x14ac:dyDescent="0.2">
      <c r="A3083" s="54" t="str">
        <f>'BoR4 Rollup'!B3083</f>
        <v xml:space="preserve"> Debt Services</v>
      </c>
      <c r="B3083" s="93">
        <v>0</v>
      </c>
      <c r="C3083" s="245">
        <v>0</v>
      </c>
      <c r="D3083" s="245">
        <v>0</v>
      </c>
      <c r="E3083" s="294">
        <f t="shared" si="309"/>
        <v>0</v>
      </c>
      <c r="F3083" s="75"/>
      <c r="G3083" s="3" t="s">
        <v>356</v>
      </c>
      <c r="H3083" s="3" t="str">
        <f t="shared" si="308"/>
        <v>610001</v>
      </c>
      <c r="I3083" s="13" t="s">
        <v>525</v>
      </c>
    </row>
    <row r="3084" spans="1:10" x14ac:dyDescent="0.2">
      <c r="A3084" s="54" t="str">
        <f>'BoR4 Rollup'!B3084</f>
        <v xml:space="preserve"> Interagency Transfers</v>
      </c>
      <c r="B3084" s="93">
        <v>0</v>
      </c>
      <c r="C3084" s="245">
        <v>0</v>
      </c>
      <c r="D3084" s="245">
        <v>0</v>
      </c>
      <c r="E3084" s="294">
        <f t="shared" si="309"/>
        <v>0</v>
      </c>
      <c r="F3084" s="75"/>
      <c r="G3084" s="3" t="s">
        <v>356</v>
      </c>
      <c r="H3084" s="3" t="str">
        <f t="shared" si="308"/>
        <v>610001</v>
      </c>
      <c r="I3084" s="13" t="s">
        <v>525</v>
      </c>
      <c r="J3084" s="13" t="s">
        <v>596</v>
      </c>
    </row>
    <row r="3085" spans="1:10" ht="15.75" x14ac:dyDescent="0.25">
      <c r="A3085" s="55" t="str">
        <f>'BoR4 Rollup'!B3085</f>
        <v>Total Other Charges</v>
      </c>
      <c r="B3085" s="95">
        <f>B3084+B3083+B3082+B3081</f>
        <v>0</v>
      </c>
      <c r="C3085" s="281">
        <f>C3084+C3083+C3082+C3081</f>
        <v>0</v>
      </c>
      <c r="D3085" s="281">
        <f>D3084+D3083+D3082+D3081</f>
        <v>0</v>
      </c>
      <c r="E3085" s="296">
        <f t="shared" si="309"/>
        <v>0</v>
      </c>
      <c r="F3085" s="77"/>
      <c r="G3085" s="3" t="s">
        <v>355</v>
      </c>
      <c r="H3085" s="3" t="str">
        <f t="shared" si="308"/>
        <v>610001</v>
      </c>
      <c r="I3085" s="13" t="s">
        <v>525</v>
      </c>
    </row>
    <row r="3086" spans="1:10" x14ac:dyDescent="0.2">
      <c r="A3086" s="54" t="str">
        <f>'BoR4 Rollup'!B3086</f>
        <v xml:space="preserve"> General Acquisitions</v>
      </c>
      <c r="B3086" s="93">
        <v>0</v>
      </c>
      <c r="C3086" s="245">
        <v>0</v>
      </c>
      <c r="D3086" s="245">
        <v>0</v>
      </c>
      <c r="E3086" s="294">
        <f t="shared" si="309"/>
        <v>0</v>
      </c>
      <c r="F3086" s="75"/>
      <c r="G3086" s="3" t="s">
        <v>356</v>
      </c>
      <c r="H3086" s="3" t="str">
        <f t="shared" si="308"/>
        <v>610001</v>
      </c>
      <c r="I3086" s="13" t="s">
        <v>525</v>
      </c>
      <c r="J3086" s="13" t="s">
        <v>597</v>
      </c>
    </row>
    <row r="3087" spans="1:10" x14ac:dyDescent="0.2">
      <c r="A3087" s="54" t="str">
        <f>'BoR4 Rollup'!B3087</f>
        <v xml:space="preserve"> Library Acquisitions</v>
      </c>
      <c r="B3087" s="93">
        <v>0</v>
      </c>
      <c r="C3087" s="245">
        <v>0</v>
      </c>
      <c r="D3087" s="245">
        <v>0</v>
      </c>
      <c r="E3087" s="294">
        <f t="shared" si="309"/>
        <v>0</v>
      </c>
      <c r="F3087" s="75"/>
      <c r="G3087" s="3" t="s">
        <v>356</v>
      </c>
      <c r="H3087" s="3" t="str">
        <f t="shared" si="308"/>
        <v>610001</v>
      </c>
      <c r="I3087" s="13" t="s">
        <v>525</v>
      </c>
      <c r="J3087" s="13" t="s">
        <v>597</v>
      </c>
    </row>
    <row r="3088" spans="1:10" x14ac:dyDescent="0.2">
      <c r="A3088" s="54" t="str">
        <f>'BoR4 Rollup'!B3088</f>
        <v xml:space="preserve"> Major Repairs</v>
      </c>
      <c r="B3088" s="93">
        <v>0</v>
      </c>
      <c r="C3088" s="245">
        <v>0</v>
      </c>
      <c r="D3088" s="245">
        <v>0</v>
      </c>
      <c r="E3088" s="294">
        <f t="shared" si="309"/>
        <v>0</v>
      </c>
      <c r="F3088" s="75"/>
      <c r="G3088" s="3" t="s">
        <v>356</v>
      </c>
      <c r="H3088" s="3" t="str">
        <f t="shared" si="308"/>
        <v>610001</v>
      </c>
      <c r="I3088" s="13" t="s">
        <v>525</v>
      </c>
    </row>
    <row r="3089" spans="1:10" ht="15.75" x14ac:dyDescent="0.25">
      <c r="A3089" s="55" t="str">
        <f>'BoR4 Rollup'!B3089</f>
        <v>Total Acquisitions and Major Repairs</v>
      </c>
      <c r="B3089" s="95">
        <f>B3088+B3087+B3086</f>
        <v>0</v>
      </c>
      <c r="C3089" s="281">
        <f>C3088+C3087+C3086</f>
        <v>0</v>
      </c>
      <c r="D3089" s="281">
        <f>D3088+D3087+D3086</f>
        <v>0</v>
      </c>
      <c r="E3089" s="296">
        <f t="shared" si="309"/>
        <v>0</v>
      </c>
      <c r="F3089" s="77"/>
      <c r="G3089" s="3" t="s">
        <v>355</v>
      </c>
      <c r="H3089" s="3" t="str">
        <f t="shared" si="308"/>
        <v>610001</v>
      </c>
      <c r="I3089" s="3" t="s">
        <v>525</v>
      </c>
    </row>
    <row r="3090" spans="1:10" ht="15.75" x14ac:dyDescent="0.25">
      <c r="A3090" s="55" t="str">
        <f>'BoR4 Rollup'!B3090</f>
        <v>Function Total</v>
      </c>
      <c r="B3090" s="94">
        <f>B3089+B3085+B3080+B3076</f>
        <v>0</v>
      </c>
      <c r="C3090" s="264">
        <f>C3089+C3085+C3080+C3076</f>
        <v>0</v>
      </c>
      <c r="D3090" s="264">
        <f>D3089+D3085+D3080+D3076</f>
        <v>0</v>
      </c>
      <c r="E3090" s="297">
        <f t="shared" si="309"/>
        <v>0</v>
      </c>
      <c r="F3090" s="76"/>
      <c r="G3090" s="3" t="s">
        <v>355</v>
      </c>
      <c r="H3090" s="3" t="str">
        <f t="shared" si="308"/>
        <v>610001</v>
      </c>
      <c r="I3090" s="3" t="s">
        <v>525</v>
      </c>
    </row>
    <row r="3091" spans="1:10" ht="15.75" x14ac:dyDescent="0.25">
      <c r="A3091" s="254" t="str">
        <f>'BoR4 Rollup'!B3091</f>
        <v>Function:  Institutional Support</v>
      </c>
      <c r="B3091" s="255"/>
      <c r="C3091" s="256"/>
      <c r="D3091" s="256"/>
      <c r="E3091" s="257"/>
      <c r="F3091" s="72"/>
      <c r="G3091" s="3" t="s">
        <v>356</v>
      </c>
      <c r="H3091" s="3" t="str">
        <f t="shared" ref="H3091:H3111" si="310">RIGHT($A$3093,6)</f>
        <v>610002</v>
      </c>
      <c r="I3091" s="13" t="s">
        <v>526</v>
      </c>
    </row>
    <row r="3092" spans="1:10" ht="15.75" x14ac:dyDescent="0.25">
      <c r="A3092" s="106" t="str">
        <f>'BoR4 Rollup'!B3092</f>
        <v>Orgn:  Campus/Provost Administrator</v>
      </c>
      <c r="B3092" s="258" t="str">
        <f>+'BoR4 Rollup'!C3092</f>
        <v>Actual</v>
      </c>
      <c r="C3092" s="258" t="str">
        <f>+'BoR4 Rollup'!D3092</f>
        <v>Budgeted</v>
      </c>
      <c r="D3092" s="258" t="str">
        <f>+'BoR4 Rollup'!E3092</f>
        <v>Budgeted</v>
      </c>
      <c r="E3092" s="259" t="str">
        <f>E5</f>
        <v>2024-2025 +/-</v>
      </c>
      <c r="F3092" s="78"/>
      <c r="G3092" s="3" t="s">
        <v>356</v>
      </c>
      <c r="H3092" s="3" t="str">
        <f t="shared" si="310"/>
        <v>610002</v>
      </c>
      <c r="I3092" s="13" t="s">
        <v>526</v>
      </c>
    </row>
    <row r="3093" spans="1:10" ht="15.75" x14ac:dyDescent="0.25">
      <c r="A3093" s="248" t="str">
        <f>'BoR4 Rollup'!B3093</f>
        <v>Organization ID:  610002</v>
      </c>
      <c r="B3093" s="249" t="str">
        <f>'BoR4 Rollup'!$C$6</f>
        <v>2024-2025</v>
      </c>
      <c r="C3093" s="110" t="str">
        <f>'BoR4 Rollup'!$D$6</f>
        <v>2024-2025</v>
      </c>
      <c r="D3093" s="249" t="str">
        <f>'BoR4 Rollup'!$E$6</f>
        <v>2025-2026</v>
      </c>
      <c r="E3093" s="250" t="str">
        <f>E6</f>
        <v>2025-2026</v>
      </c>
      <c r="F3093" s="78"/>
      <c r="G3093" s="3" t="s">
        <v>356</v>
      </c>
      <c r="H3093" s="3" t="str">
        <f t="shared" si="310"/>
        <v>610002</v>
      </c>
      <c r="I3093" s="13" t="s">
        <v>526</v>
      </c>
    </row>
    <row r="3094" spans="1:10" x14ac:dyDescent="0.2">
      <c r="A3094" s="54" t="str">
        <f>'BoR4 Rollup'!B3094</f>
        <v xml:space="preserve">  Salaries</v>
      </c>
      <c r="B3094" s="93">
        <v>103736</v>
      </c>
      <c r="C3094" s="245">
        <v>103736</v>
      </c>
      <c r="D3094" s="245">
        <v>103339</v>
      </c>
      <c r="E3094" s="294">
        <f t="shared" ref="E3094:E3111" si="311">+D3094-C3094</f>
        <v>-397</v>
      </c>
      <c r="F3094" s="75"/>
      <c r="G3094" s="3" t="s">
        <v>356</v>
      </c>
      <c r="H3094" s="3" t="str">
        <f t="shared" si="310"/>
        <v>610002</v>
      </c>
      <c r="I3094" s="13" t="s">
        <v>526</v>
      </c>
      <c r="J3094" s="13" t="s">
        <v>589</v>
      </c>
    </row>
    <row r="3095" spans="1:10" x14ac:dyDescent="0.2">
      <c r="A3095" s="54" t="str">
        <f>'BoR4 Rollup'!B3095</f>
        <v xml:space="preserve">  Other Compensation</v>
      </c>
      <c r="B3095" s="93">
        <v>0</v>
      </c>
      <c r="C3095" s="245">
        <v>0</v>
      </c>
      <c r="D3095" s="245">
        <v>0</v>
      </c>
      <c r="E3095" s="294">
        <f t="shared" si="311"/>
        <v>0</v>
      </c>
      <c r="F3095" s="75"/>
      <c r="G3095" s="3" t="s">
        <v>356</v>
      </c>
      <c r="H3095" s="3" t="str">
        <f t="shared" si="310"/>
        <v>610002</v>
      </c>
      <c r="I3095" s="13" t="s">
        <v>526</v>
      </c>
    </row>
    <row r="3096" spans="1:10" x14ac:dyDescent="0.2">
      <c r="A3096" s="54" t="str">
        <f>'BoR4 Rollup'!B3096</f>
        <v xml:space="preserve">  Related Benefits</v>
      </c>
      <c r="B3096" s="93">
        <v>23144</v>
      </c>
      <c r="C3096" s="245">
        <v>23144</v>
      </c>
      <c r="D3096" s="245">
        <v>22512</v>
      </c>
      <c r="E3096" s="294">
        <f t="shared" si="311"/>
        <v>-632</v>
      </c>
      <c r="F3096" s="75"/>
      <c r="G3096" s="3" t="s">
        <v>356</v>
      </c>
      <c r="H3096" s="3" t="str">
        <f t="shared" si="310"/>
        <v>610002</v>
      </c>
      <c r="I3096" s="13" t="s">
        <v>526</v>
      </c>
      <c r="J3096" s="13" t="s">
        <v>590</v>
      </c>
    </row>
    <row r="3097" spans="1:10" ht="15.75" x14ac:dyDescent="0.25">
      <c r="A3097" s="55" t="str">
        <f>'BoR4 Rollup'!B3097</f>
        <v>Total Personal Services</v>
      </c>
      <c r="B3097" s="94">
        <f>B3096+B3095+B3094</f>
        <v>126880</v>
      </c>
      <c r="C3097" s="264">
        <f>C3096+C3095+C3094</f>
        <v>126880</v>
      </c>
      <c r="D3097" s="264">
        <f>D3096+D3095+D3094</f>
        <v>125851</v>
      </c>
      <c r="E3097" s="295">
        <f t="shared" si="311"/>
        <v>-1029</v>
      </c>
      <c r="F3097" s="76"/>
      <c r="G3097" s="3" t="s">
        <v>355</v>
      </c>
      <c r="H3097" s="3" t="str">
        <f t="shared" si="310"/>
        <v>610002</v>
      </c>
      <c r="I3097" s="3" t="s">
        <v>526</v>
      </c>
    </row>
    <row r="3098" spans="1:10" x14ac:dyDescent="0.2">
      <c r="A3098" s="54" t="str">
        <f>'BoR4 Rollup'!B3098</f>
        <v xml:space="preserve"> Travel</v>
      </c>
      <c r="B3098" s="93">
        <v>50</v>
      </c>
      <c r="C3098" s="245">
        <v>50</v>
      </c>
      <c r="D3098" s="245">
        <v>50</v>
      </c>
      <c r="E3098" s="294">
        <f t="shared" si="311"/>
        <v>0</v>
      </c>
      <c r="F3098" s="75"/>
      <c r="G3098" s="3" t="s">
        <v>356</v>
      </c>
      <c r="H3098" s="3" t="str">
        <f t="shared" si="310"/>
        <v>610002</v>
      </c>
      <c r="I3098" s="13" t="s">
        <v>526</v>
      </c>
      <c r="J3098" s="13" t="s">
        <v>591</v>
      </c>
    </row>
    <row r="3099" spans="1:10" x14ac:dyDescent="0.2">
      <c r="A3099" s="54" t="str">
        <f>'BoR4 Rollup'!B3099</f>
        <v xml:space="preserve"> Operating Services</v>
      </c>
      <c r="B3099" s="93">
        <v>505</v>
      </c>
      <c r="C3099" s="245">
        <v>505</v>
      </c>
      <c r="D3099" s="245">
        <v>522</v>
      </c>
      <c r="E3099" s="294">
        <f t="shared" si="311"/>
        <v>17</v>
      </c>
      <c r="F3099" s="75"/>
      <c r="G3099" s="3" t="s">
        <v>356</v>
      </c>
      <c r="H3099" s="3" t="str">
        <f t="shared" si="310"/>
        <v>610002</v>
      </c>
      <c r="I3099" s="13" t="s">
        <v>526</v>
      </c>
      <c r="J3099" s="13" t="s">
        <v>592</v>
      </c>
    </row>
    <row r="3100" spans="1:10" x14ac:dyDescent="0.2">
      <c r="A3100" s="54" t="str">
        <f>'BoR4 Rollup'!B3100</f>
        <v xml:space="preserve"> Supplies</v>
      </c>
      <c r="B3100" s="93">
        <v>0</v>
      </c>
      <c r="C3100" s="245">
        <v>0</v>
      </c>
      <c r="D3100" s="245">
        <v>0</v>
      </c>
      <c r="E3100" s="294">
        <f t="shared" si="311"/>
        <v>0</v>
      </c>
      <c r="F3100" s="75"/>
      <c r="G3100" s="3" t="s">
        <v>356</v>
      </c>
      <c r="H3100" s="3" t="str">
        <f t="shared" si="310"/>
        <v>610002</v>
      </c>
      <c r="I3100" s="13" t="s">
        <v>526</v>
      </c>
      <c r="J3100" s="13" t="s">
        <v>593</v>
      </c>
    </row>
    <row r="3101" spans="1:10" ht="15.75" x14ac:dyDescent="0.25">
      <c r="A3101" s="55" t="str">
        <f>'BoR4 Rollup'!B3101</f>
        <v>Total Operating Expenses</v>
      </c>
      <c r="B3101" s="95">
        <f>B3100+B3099+B3098</f>
        <v>555</v>
      </c>
      <c r="C3101" s="281">
        <f>C3100+C3099+C3098</f>
        <v>555</v>
      </c>
      <c r="D3101" s="281">
        <f>D3100+D3099+D3098</f>
        <v>572</v>
      </c>
      <c r="E3101" s="296">
        <f t="shared" si="311"/>
        <v>17</v>
      </c>
      <c r="F3101" s="77"/>
      <c r="G3101" s="3" t="s">
        <v>355</v>
      </c>
      <c r="H3101" s="3" t="str">
        <f t="shared" si="310"/>
        <v>610002</v>
      </c>
      <c r="I3101" s="3" t="s">
        <v>526</v>
      </c>
    </row>
    <row r="3102" spans="1:10" x14ac:dyDescent="0.2">
      <c r="A3102" s="54" t="str">
        <f>'BoR4 Rollup'!B3102</f>
        <v xml:space="preserve"> Professional Services</v>
      </c>
      <c r="B3102" s="93">
        <v>0</v>
      </c>
      <c r="C3102" s="245">
        <v>0</v>
      </c>
      <c r="D3102" s="245">
        <v>0</v>
      </c>
      <c r="E3102" s="294">
        <f t="shared" si="311"/>
        <v>0</v>
      </c>
      <c r="F3102" s="75"/>
      <c r="G3102" s="3" t="s">
        <v>356</v>
      </c>
      <c r="H3102" s="3" t="str">
        <f t="shared" si="310"/>
        <v>610002</v>
      </c>
      <c r="I3102" s="13" t="s">
        <v>526</v>
      </c>
      <c r="J3102" s="13" t="s">
        <v>594</v>
      </c>
    </row>
    <row r="3103" spans="1:10" x14ac:dyDescent="0.2">
      <c r="A3103" s="54" t="str">
        <f>'BoR4 Rollup'!B3103</f>
        <v xml:space="preserve"> Other Charges</v>
      </c>
      <c r="B3103" s="93">
        <v>0</v>
      </c>
      <c r="C3103" s="245">
        <v>0</v>
      </c>
      <c r="D3103" s="245">
        <v>0</v>
      </c>
      <c r="E3103" s="294">
        <f t="shared" si="311"/>
        <v>0</v>
      </c>
      <c r="F3103" s="75"/>
      <c r="G3103" s="3" t="s">
        <v>356</v>
      </c>
      <c r="H3103" s="3" t="str">
        <f t="shared" si="310"/>
        <v>610002</v>
      </c>
      <c r="I3103" s="13" t="s">
        <v>526</v>
      </c>
      <c r="J3103" s="13" t="s">
        <v>595</v>
      </c>
    </row>
    <row r="3104" spans="1:10" x14ac:dyDescent="0.2">
      <c r="A3104" s="54" t="str">
        <f>'BoR4 Rollup'!B3104</f>
        <v xml:space="preserve"> Debt Services</v>
      </c>
      <c r="B3104" s="93">
        <v>0</v>
      </c>
      <c r="C3104" s="245">
        <v>0</v>
      </c>
      <c r="D3104" s="245">
        <v>0</v>
      </c>
      <c r="E3104" s="294">
        <f t="shared" si="311"/>
        <v>0</v>
      </c>
      <c r="F3104" s="75"/>
      <c r="G3104" s="3" t="s">
        <v>356</v>
      </c>
      <c r="H3104" s="3" t="str">
        <f t="shared" si="310"/>
        <v>610002</v>
      </c>
      <c r="I3104" s="13" t="s">
        <v>526</v>
      </c>
    </row>
    <row r="3105" spans="1:10" x14ac:dyDescent="0.2">
      <c r="A3105" s="54" t="str">
        <f>'BoR4 Rollup'!B3105</f>
        <v xml:space="preserve"> Interagency Transfers</v>
      </c>
      <c r="B3105" s="93">
        <v>0</v>
      </c>
      <c r="C3105" s="245">
        <v>0</v>
      </c>
      <c r="D3105" s="245">
        <v>0</v>
      </c>
      <c r="E3105" s="294">
        <f t="shared" si="311"/>
        <v>0</v>
      </c>
      <c r="F3105" s="75"/>
      <c r="G3105" s="3" t="s">
        <v>356</v>
      </c>
      <c r="H3105" s="3" t="str">
        <f t="shared" si="310"/>
        <v>610002</v>
      </c>
      <c r="I3105" s="13" t="s">
        <v>526</v>
      </c>
      <c r="J3105" s="13" t="s">
        <v>596</v>
      </c>
    </row>
    <row r="3106" spans="1:10" ht="15.75" x14ac:dyDescent="0.25">
      <c r="A3106" s="55" t="str">
        <f>'BoR4 Rollup'!B3106</f>
        <v>Total Other Charges</v>
      </c>
      <c r="B3106" s="95">
        <f>B3105+B3104+B3103+B3102</f>
        <v>0</v>
      </c>
      <c r="C3106" s="281">
        <f>C3105+C3104+C3103+C3102</f>
        <v>0</v>
      </c>
      <c r="D3106" s="281">
        <f>D3105+D3104+D3103+D3102</f>
        <v>0</v>
      </c>
      <c r="E3106" s="296">
        <f t="shared" si="311"/>
        <v>0</v>
      </c>
      <c r="F3106" s="77"/>
      <c r="G3106" s="3" t="s">
        <v>355</v>
      </c>
      <c r="H3106" s="3" t="str">
        <f t="shared" si="310"/>
        <v>610002</v>
      </c>
      <c r="I3106" s="13" t="s">
        <v>526</v>
      </c>
    </row>
    <row r="3107" spans="1:10" x14ac:dyDescent="0.2">
      <c r="A3107" s="54" t="str">
        <f>'BoR4 Rollup'!B3107</f>
        <v xml:space="preserve"> General Acquisitions</v>
      </c>
      <c r="B3107" s="93">
        <v>0</v>
      </c>
      <c r="C3107" s="245">
        <v>0</v>
      </c>
      <c r="D3107" s="245">
        <v>0</v>
      </c>
      <c r="E3107" s="294">
        <f t="shared" si="311"/>
        <v>0</v>
      </c>
      <c r="F3107" s="75"/>
      <c r="G3107" s="3" t="s">
        <v>356</v>
      </c>
      <c r="H3107" s="3" t="str">
        <f t="shared" si="310"/>
        <v>610002</v>
      </c>
      <c r="I3107" s="13" t="s">
        <v>526</v>
      </c>
      <c r="J3107" s="13" t="s">
        <v>597</v>
      </c>
    </row>
    <row r="3108" spans="1:10" x14ac:dyDescent="0.2">
      <c r="A3108" s="54" t="str">
        <f>'BoR4 Rollup'!B3108</f>
        <v xml:space="preserve"> Library Acquisitions</v>
      </c>
      <c r="B3108" s="93">
        <v>0</v>
      </c>
      <c r="C3108" s="245">
        <v>0</v>
      </c>
      <c r="D3108" s="245">
        <v>0</v>
      </c>
      <c r="E3108" s="294">
        <f t="shared" si="311"/>
        <v>0</v>
      </c>
      <c r="F3108" s="75"/>
      <c r="G3108" s="3" t="s">
        <v>356</v>
      </c>
      <c r="H3108" s="3" t="str">
        <f t="shared" si="310"/>
        <v>610002</v>
      </c>
      <c r="I3108" s="13" t="s">
        <v>526</v>
      </c>
      <c r="J3108" s="13" t="s">
        <v>597</v>
      </c>
    </row>
    <row r="3109" spans="1:10" x14ac:dyDescent="0.2">
      <c r="A3109" s="54" t="str">
        <f>'BoR4 Rollup'!B3109</f>
        <v xml:space="preserve"> Major Repairs</v>
      </c>
      <c r="B3109" s="93">
        <v>0</v>
      </c>
      <c r="C3109" s="245">
        <v>0</v>
      </c>
      <c r="D3109" s="245">
        <v>0</v>
      </c>
      <c r="E3109" s="294">
        <f t="shared" si="311"/>
        <v>0</v>
      </c>
      <c r="F3109" s="75"/>
      <c r="G3109" s="3" t="s">
        <v>356</v>
      </c>
      <c r="H3109" s="3" t="str">
        <f t="shared" si="310"/>
        <v>610002</v>
      </c>
      <c r="I3109" s="13" t="s">
        <v>526</v>
      </c>
    </row>
    <row r="3110" spans="1:10" ht="15.75" x14ac:dyDescent="0.25">
      <c r="A3110" s="55" t="str">
        <f>'BoR4 Rollup'!B3110</f>
        <v>Total Acquisitions and Major Repairs</v>
      </c>
      <c r="B3110" s="95">
        <f>B3109+B3108+B3107</f>
        <v>0</v>
      </c>
      <c r="C3110" s="281">
        <f>C3109+C3108+C3107</f>
        <v>0</v>
      </c>
      <c r="D3110" s="281">
        <f>D3109+D3108+D3107</f>
        <v>0</v>
      </c>
      <c r="E3110" s="296">
        <f t="shared" si="311"/>
        <v>0</v>
      </c>
      <c r="F3110" s="77"/>
      <c r="G3110" s="3" t="s">
        <v>355</v>
      </c>
      <c r="H3110" s="3" t="str">
        <f t="shared" si="310"/>
        <v>610002</v>
      </c>
      <c r="I3110" s="3" t="s">
        <v>526</v>
      </c>
    </row>
    <row r="3111" spans="1:10" ht="15.75" x14ac:dyDescent="0.25">
      <c r="A3111" s="55" t="str">
        <f>'BoR4 Rollup'!B3111</f>
        <v>Function Total</v>
      </c>
      <c r="B3111" s="264">
        <f>B3110+B3106+B3101+B3097</f>
        <v>127435</v>
      </c>
      <c r="C3111" s="264">
        <f>C3110+C3106+C3101+C3097</f>
        <v>127435</v>
      </c>
      <c r="D3111" s="264">
        <f>D3110+D3106+D3101+D3097</f>
        <v>126423</v>
      </c>
      <c r="E3111" s="297">
        <f t="shared" si="311"/>
        <v>-1012</v>
      </c>
      <c r="F3111" s="76"/>
      <c r="G3111" s="3" t="s">
        <v>355</v>
      </c>
      <c r="H3111" s="3" t="str">
        <f t="shared" si="310"/>
        <v>610002</v>
      </c>
      <c r="I3111" s="3" t="s">
        <v>526</v>
      </c>
    </row>
    <row r="3112" spans="1:10" ht="15.75" x14ac:dyDescent="0.25">
      <c r="A3112" s="254" t="str">
        <f>'BoR4 Rollup'!B3112</f>
        <v>Function:  Institutional Support</v>
      </c>
      <c r="B3112" s="255"/>
      <c r="C3112" s="256"/>
      <c r="D3112" s="256"/>
      <c r="E3112" s="257"/>
      <c r="F3112" s="72"/>
      <c r="G3112" s="3" t="s">
        <v>357</v>
      </c>
      <c r="H3112" s="3" t="str">
        <f t="shared" ref="H3112:H3132" si="312">RIGHT($A$3114,6)</f>
        <v>610005</v>
      </c>
      <c r="I3112" s="3" t="s">
        <v>527</v>
      </c>
    </row>
    <row r="3113" spans="1:10" ht="15.75" x14ac:dyDescent="0.25">
      <c r="A3113" s="106" t="str">
        <f>'BoR4 Rollup'!B3113</f>
        <v>Orgn:  Foundation-In Kind State Support</v>
      </c>
      <c r="B3113" s="258" t="str">
        <f>+'BoR4 Rollup'!C3113</f>
        <v>Actual</v>
      </c>
      <c r="C3113" s="258" t="str">
        <f>+'BoR4 Rollup'!D3113</f>
        <v>Budgeted</v>
      </c>
      <c r="D3113" s="258" t="str">
        <f>+'BoR4 Rollup'!E3113</f>
        <v>Budgeted</v>
      </c>
      <c r="E3113" s="259" t="str">
        <f>E5</f>
        <v>2024-2025 +/-</v>
      </c>
      <c r="F3113" s="74"/>
      <c r="G3113" s="3" t="s">
        <v>357</v>
      </c>
      <c r="H3113" s="3" t="str">
        <f t="shared" si="312"/>
        <v>610005</v>
      </c>
      <c r="I3113" s="3" t="s">
        <v>527</v>
      </c>
    </row>
    <row r="3114" spans="1:10" ht="15.75" x14ac:dyDescent="0.25">
      <c r="A3114" s="248" t="str">
        <f>'BoR4 Rollup'!B3114</f>
        <v>Organization ID:  610005</v>
      </c>
      <c r="B3114" s="249" t="str">
        <f>'BoR4 Rollup'!$C$6</f>
        <v>2024-2025</v>
      </c>
      <c r="C3114" s="110" t="str">
        <f>'BoR4 Rollup'!$D$6</f>
        <v>2024-2025</v>
      </c>
      <c r="D3114" s="249" t="str">
        <f>D6</f>
        <v>2025-2026</v>
      </c>
      <c r="E3114" s="250" t="str">
        <f>E6</f>
        <v>2025-2026</v>
      </c>
      <c r="F3114" s="74"/>
      <c r="G3114" s="3" t="s">
        <v>357</v>
      </c>
      <c r="H3114" s="3" t="str">
        <f t="shared" si="312"/>
        <v>610005</v>
      </c>
      <c r="I3114" s="3" t="s">
        <v>527</v>
      </c>
    </row>
    <row r="3115" spans="1:10" x14ac:dyDescent="0.2">
      <c r="A3115" s="54" t="str">
        <f>'BoR4 Rollup'!B3115</f>
        <v xml:space="preserve">  Salaries</v>
      </c>
      <c r="B3115" s="93">
        <v>0</v>
      </c>
      <c r="C3115" s="245">
        <v>0</v>
      </c>
      <c r="D3115" s="245">
        <v>0</v>
      </c>
      <c r="E3115" s="294">
        <f t="shared" ref="E3115:E3132" si="313">+D3115-C3115</f>
        <v>0</v>
      </c>
      <c r="F3115" s="75"/>
      <c r="G3115" s="3" t="s">
        <v>357</v>
      </c>
      <c r="H3115" s="3" t="str">
        <f t="shared" si="312"/>
        <v>610005</v>
      </c>
      <c r="I3115" s="3" t="s">
        <v>527</v>
      </c>
      <c r="J3115" s="13" t="s">
        <v>589</v>
      </c>
    </row>
    <row r="3116" spans="1:10" x14ac:dyDescent="0.2">
      <c r="A3116" s="54" t="str">
        <f>'BoR4 Rollup'!B3116</f>
        <v xml:space="preserve">  Other Compensation</v>
      </c>
      <c r="B3116" s="93">
        <v>0</v>
      </c>
      <c r="C3116" s="245">
        <v>0</v>
      </c>
      <c r="D3116" s="245">
        <v>0</v>
      </c>
      <c r="E3116" s="294">
        <f t="shared" si="313"/>
        <v>0</v>
      </c>
      <c r="F3116" s="75"/>
      <c r="G3116" s="3" t="s">
        <v>357</v>
      </c>
      <c r="H3116" s="3" t="str">
        <f t="shared" si="312"/>
        <v>610005</v>
      </c>
      <c r="I3116" s="3" t="s">
        <v>527</v>
      </c>
    </row>
    <row r="3117" spans="1:10" x14ac:dyDescent="0.2">
      <c r="A3117" s="54" t="str">
        <f>'BoR4 Rollup'!B3117</f>
        <v xml:space="preserve">  Related Benefits</v>
      </c>
      <c r="B3117" s="93">
        <v>0</v>
      </c>
      <c r="C3117" s="245">
        <v>0</v>
      </c>
      <c r="D3117" s="245">
        <v>0</v>
      </c>
      <c r="E3117" s="294">
        <f t="shared" si="313"/>
        <v>0</v>
      </c>
      <c r="F3117" s="75"/>
      <c r="G3117" s="3" t="s">
        <v>357</v>
      </c>
      <c r="H3117" s="3" t="str">
        <f t="shared" si="312"/>
        <v>610005</v>
      </c>
      <c r="I3117" s="3" t="s">
        <v>527</v>
      </c>
      <c r="J3117" s="13" t="s">
        <v>590</v>
      </c>
    </row>
    <row r="3118" spans="1:10" ht="15.75" x14ac:dyDescent="0.25">
      <c r="A3118" s="55" t="str">
        <f>'BoR4 Rollup'!B3118</f>
        <v>Total Personal Services</v>
      </c>
      <c r="B3118" s="94">
        <f>B3117+B3116+B3115</f>
        <v>0</v>
      </c>
      <c r="C3118" s="264">
        <f>C3117+C3116+C3115</f>
        <v>0</v>
      </c>
      <c r="D3118" s="264">
        <f>D3117+D3116+D3115</f>
        <v>0</v>
      </c>
      <c r="E3118" s="295">
        <f t="shared" si="313"/>
        <v>0</v>
      </c>
      <c r="F3118" s="76"/>
      <c r="G3118" s="3" t="s">
        <v>357</v>
      </c>
      <c r="H3118" s="3" t="str">
        <f t="shared" si="312"/>
        <v>610005</v>
      </c>
      <c r="I3118" s="3" t="s">
        <v>527</v>
      </c>
    </row>
    <row r="3119" spans="1:10" x14ac:dyDescent="0.2">
      <c r="A3119" s="54" t="str">
        <f>'BoR4 Rollup'!B3119</f>
        <v xml:space="preserve"> Travel</v>
      </c>
      <c r="B3119" s="93">
        <v>0</v>
      </c>
      <c r="C3119" s="245">
        <v>0</v>
      </c>
      <c r="D3119" s="245">
        <v>0</v>
      </c>
      <c r="E3119" s="294">
        <f t="shared" si="313"/>
        <v>0</v>
      </c>
      <c r="F3119" s="75"/>
      <c r="G3119" s="3" t="s">
        <v>357</v>
      </c>
      <c r="H3119" s="3" t="str">
        <f t="shared" si="312"/>
        <v>610005</v>
      </c>
      <c r="I3119" s="3" t="s">
        <v>527</v>
      </c>
      <c r="J3119" s="13" t="s">
        <v>591</v>
      </c>
    </row>
    <row r="3120" spans="1:10" x14ac:dyDescent="0.2">
      <c r="A3120" s="54" t="str">
        <f>'BoR4 Rollup'!B3120</f>
        <v xml:space="preserve"> Operating Services</v>
      </c>
      <c r="B3120" s="93">
        <v>0</v>
      </c>
      <c r="C3120" s="245">
        <v>0</v>
      </c>
      <c r="D3120" s="245">
        <v>0</v>
      </c>
      <c r="E3120" s="294">
        <f t="shared" si="313"/>
        <v>0</v>
      </c>
      <c r="F3120" s="75"/>
      <c r="G3120" s="3" t="s">
        <v>357</v>
      </c>
      <c r="H3120" s="3" t="str">
        <f t="shared" si="312"/>
        <v>610005</v>
      </c>
      <c r="I3120" s="3" t="s">
        <v>527</v>
      </c>
      <c r="J3120" s="13" t="s">
        <v>592</v>
      </c>
    </row>
    <row r="3121" spans="1:10" x14ac:dyDescent="0.2">
      <c r="A3121" s="54" t="str">
        <f>'BoR4 Rollup'!B3121</f>
        <v xml:space="preserve"> Supplies</v>
      </c>
      <c r="B3121" s="93">
        <v>0</v>
      </c>
      <c r="C3121" s="245">
        <v>0</v>
      </c>
      <c r="D3121" s="245">
        <v>0</v>
      </c>
      <c r="E3121" s="294">
        <f t="shared" si="313"/>
        <v>0</v>
      </c>
      <c r="F3121" s="75"/>
      <c r="G3121" s="3" t="s">
        <v>357</v>
      </c>
      <c r="H3121" s="3" t="str">
        <f t="shared" si="312"/>
        <v>610005</v>
      </c>
      <c r="I3121" s="3" t="s">
        <v>527</v>
      </c>
      <c r="J3121" s="13" t="s">
        <v>593</v>
      </c>
    </row>
    <row r="3122" spans="1:10" ht="15.75" x14ac:dyDescent="0.25">
      <c r="A3122" s="55" t="str">
        <f>'BoR4 Rollup'!B3122</f>
        <v>Total Operating Expenses</v>
      </c>
      <c r="B3122" s="95">
        <f>B3121+B3120+B3119</f>
        <v>0</v>
      </c>
      <c r="C3122" s="281">
        <f>C3121+C3120+C3119</f>
        <v>0</v>
      </c>
      <c r="D3122" s="281">
        <f>D3121+D3120+D3119</f>
        <v>0</v>
      </c>
      <c r="E3122" s="296">
        <f t="shared" si="313"/>
        <v>0</v>
      </c>
      <c r="F3122" s="77"/>
      <c r="G3122" s="3" t="s">
        <v>357</v>
      </c>
      <c r="H3122" s="3" t="str">
        <f t="shared" si="312"/>
        <v>610005</v>
      </c>
      <c r="I3122" s="3" t="s">
        <v>527</v>
      </c>
    </row>
    <row r="3123" spans="1:10" x14ac:dyDescent="0.2">
      <c r="A3123" s="54" t="str">
        <f>'BoR4 Rollup'!B3123</f>
        <v xml:space="preserve"> Professional Services</v>
      </c>
      <c r="B3123" s="93">
        <v>0</v>
      </c>
      <c r="C3123" s="245">
        <v>0</v>
      </c>
      <c r="D3123" s="245">
        <v>0</v>
      </c>
      <c r="E3123" s="294">
        <f t="shared" si="313"/>
        <v>0</v>
      </c>
      <c r="F3123" s="75"/>
      <c r="G3123" s="3" t="s">
        <v>357</v>
      </c>
      <c r="H3123" s="3" t="str">
        <f t="shared" si="312"/>
        <v>610005</v>
      </c>
      <c r="I3123" s="3" t="s">
        <v>527</v>
      </c>
      <c r="J3123" s="13" t="s">
        <v>594</v>
      </c>
    </row>
    <row r="3124" spans="1:10" x14ac:dyDescent="0.2">
      <c r="A3124" s="54" t="str">
        <f>'BoR4 Rollup'!B3124</f>
        <v xml:space="preserve"> Other Charges</v>
      </c>
      <c r="B3124" s="93">
        <v>0</v>
      </c>
      <c r="C3124" s="245">
        <v>0</v>
      </c>
      <c r="D3124" s="245">
        <v>0</v>
      </c>
      <c r="E3124" s="294">
        <f t="shared" si="313"/>
        <v>0</v>
      </c>
      <c r="F3124" s="75"/>
      <c r="G3124" s="3" t="s">
        <v>357</v>
      </c>
      <c r="H3124" s="3" t="str">
        <f t="shared" si="312"/>
        <v>610005</v>
      </c>
      <c r="I3124" s="3" t="s">
        <v>527</v>
      </c>
      <c r="J3124" s="13" t="s">
        <v>595</v>
      </c>
    </row>
    <row r="3125" spans="1:10" x14ac:dyDescent="0.2">
      <c r="A3125" s="54" t="str">
        <f>'BoR4 Rollup'!B3125</f>
        <v xml:space="preserve"> Debt Services</v>
      </c>
      <c r="B3125" s="93">
        <v>0</v>
      </c>
      <c r="C3125" s="245">
        <v>0</v>
      </c>
      <c r="D3125" s="245">
        <v>0</v>
      </c>
      <c r="E3125" s="294">
        <f t="shared" si="313"/>
        <v>0</v>
      </c>
      <c r="F3125" s="75"/>
      <c r="G3125" s="3" t="s">
        <v>357</v>
      </c>
      <c r="H3125" s="3" t="str">
        <f t="shared" si="312"/>
        <v>610005</v>
      </c>
      <c r="I3125" s="3" t="s">
        <v>527</v>
      </c>
    </row>
    <row r="3126" spans="1:10" x14ac:dyDescent="0.2">
      <c r="A3126" s="54" t="str">
        <f>'BoR4 Rollup'!B3126</f>
        <v xml:space="preserve"> Interagency Transfers</v>
      </c>
      <c r="B3126" s="93">
        <v>0</v>
      </c>
      <c r="C3126" s="245">
        <v>0</v>
      </c>
      <c r="D3126" s="245">
        <v>0</v>
      </c>
      <c r="E3126" s="294">
        <f t="shared" si="313"/>
        <v>0</v>
      </c>
      <c r="F3126" s="75"/>
      <c r="G3126" s="3" t="s">
        <v>357</v>
      </c>
      <c r="H3126" s="3" t="str">
        <f t="shared" si="312"/>
        <v>610005</v>
      </c>
      <c r="I3126" s="3" t="s">
        <v>527</v>
      </c>
      <c r="J3126" s="13" t="s">
        <v>596</v>
      </c>
    </row>
    <row r="3127" spans="1:10" ht="15.75" x14ac:dyDescent="0.25">
      <c r="A3127" s="55" t="str">
        <f>'BoR4 Rollup'!B3127</f>
        <v>Total Other Charges</v>
      </c>
      <c r="B3127" s="95">
        <f>B3126+B3125+B3124+B3123</f>
        <v>0</v>
      </c>
      <c r="C3127" s="281">
        <f>C3126+C3125+C3124+C3123</f>
        <v>0</v>
      </c>
      <c r="D3127" s="281">
        <f>D3126+D3125+D3124+D3123</f>
        <v>0</v>
      </c>
      <c r="E3127" s="296">
        <f t="shared" si="313"/>
        <v>0</v>
      </c>
      <c r="F3127" s="77"/>
      <c r="G3127" s="3" t="s">
        <v>357</v>
      </c>
      <c r="H3127" s="3" t="str">
        <f t="shared" si="312"/>
        <v>610005</v>
      </c>
      <c r="I3127" s="3" t="s">
        <v>527</v>
      </c>
    </row>
    <row r="3128" spans="1:10" x14ac:dyDescent="0.2">
      <c r="A3128" s="54" t="str">
        <f>'BoR4 Rollup'!B3128</f>
        <v xml:space="preserve"> General Acquisitions</v>
      </c>
      <c r="B3128" s="93">
        <v>0</v>
      </c>
      <c r="C3128" s="245">
        <v>0</v>
      </c>
      <c r="D3128" s="245">
        <v>0</v>
      </c>
      <c r="E3128" s="294">
        <f t="shared" si="313"/>
        <v>0</v>
      </c>
      <c r="F3128" s="75"/>
      <c r="G3128" s="3" t="s">
        <v>357</v>
      </c>
      <c r="H3128" s="3" t="str">
        <f t="shared" si="312"/>
        <v>610005</v>
      </c>
      <c r="I3128" s="3" t="s">
        <v>527</v>
      </c>
      <c r="J3128" s="13" t="s">
        <v>597</v>
      </c>
    </row>
    <row r="3129" spans="1:10" x14ac:dyDescent="0.2">
      <c r="A3129" s="54" t="str">
        <f>'BoR4 Rollup'!B3129</f>
        <v xml:space="preserve"> Library Acquisitions</v>
      </c>
      <c r="B3129" s="93">
        <v>0</v>
      </c>
      <c r="C3129" s="245">
        <v>0</v>
      </c>
      <c r="D3129" s="245">
        <v>0</v>
      </c>
      <c r="E3129" s="294">
        <f t="shared" si="313"/>
        <v>0</v>
      </c>
      <c r="F3129" s="75"/>
      <c r="G3129" s="3" t="s">
        <v>357</v>
      </c>
      <c r="H3129" s="3" t="str">
        <f t="shared" si="312"/>
        <v>610005</v>
      </c>
      <c r="I3129" s="3" t="s">
        <v>527</v>
      </c>
      <c r="J3129" s="13" t="s">
        <v>597</v>
      </c>
    </row>
    <row r="3130" spans="1:10" x14ac:dyDescent="0.2">
      <c r="A3130" s="54" t="str">
        <f>'BoR4 Rollup'!B3130</f>
        <v xml:space="preserve"> Major Repairs</v>
      </c>
      <c r="B3130" s="93">
        <v>0</v>
      </c>
      <c r="C3130" s="245">
        <v>0</v>
      </c>
      <c r="D3130" s="245">
        <v>0</v>
      </c>
      <c r="E3130" s="294">
        <f t="shared" si="313"/>
        <v>0</v>
      </c>
      <c r="F3130" s="75"/>
      <c r="G3130" s="3" t="s">
        <v>357</v>
      </c>
      <c r="H3130" s="3" t="str">
        <f t="shared" si="312"/>
        <v>610005</v>
      </c>
      <c r="I3130" s="3" t="s">
        <v>527</v>
      </c>
    </row>
    <row r="3131" spans="1:10" ht="15.75" x14ac:dyDescent="0.25">
      <c r="A3131" s="55" t="str">
        <f>'BoR4 Rollup'!B3131</f>
        <v>Total Acquisitions and Major Repairs</v>
      </c>
      <c r="B3131" s="95">
        <f>B3130+B3129+B3128</f>
        <v>0</v>
      </c>
      <c r="C3131" s="281">
        <f>C3130+C3129+C3128</f>
        <v>0</v>
      </c>
      <c r="D3131" s="281">
        <f>D3130+D3129+D3128</f>
        <v>0</v>
      </c>
      <c r="E3131" s="296">
        <f t="shared" si="313"/>
        <v>0</v>
      </c>
      <c r="F3131" s="77"/>
      <c r="G3131" s="3" t="s">
        <v>357</v>
      </c>
      <c r="H3131" s="3" t="str">
        <f t="shared" si="312"/>
        <v>610005</v>
      </c>
      <c r="I3131" s="3" t="s">
        <v>527</v>
      </c>
    </row>
    <row r="3132" spans="1:10" ht="15.75" x14ac:dyDescent="0.25">
      <c r="A3132" s="55" t="str">
        <f>'BoR4 Rollup'!B3132</f>
        <v>Function Total</v>
      </c>
      <c r="B3132" s="94">
        <f>B3131+B3127+B3122+B3118</f>
        <v>0</v>
      </c>
      <c r="C3132" s="264">
        <f>C3131+C3127+C3122+C3118</f>
        <v>0</v>
      </c>
      <c r="D3132" s="264">
        <f>D3131+D3127+D3122+D3118</f>
        <v>0</v>
      </c>
      <c r="E3132" s="297">
        <f t="shared" si="313"/>
        <v>0</v>
      </c>
      <c r="F3132" s="76"/>
      <c r="G3132" s="3" t="s">
        <v>357</v>
      </c>
      <c r="H3132" s="3" t="str">
        <f t="shared" si="312"/>
        <v>610005</v>
      </c>
      <c r="I3132" s="3" t="s">
        <v>527</v>
      </c>
    </row>
    <row r="3133" spans="1:10" ht="15.75" x14ac:dyDescent="0.25">
      <c r="A3133" s="254" t="str">
        <f>'BoR4 Rollup'!B3133</f>
        <v>Function:  Institutional Support</v>
      </c>
      <c r="B3133" s="255"/>
      <c r="C3133" s="256"/>
      <c r="D3133" s="256"/>
      <c r="E3133" s="257"/>
      <c r="F3133" s="72"/>
      <c r="G3133" s="3" t="s">
        <v>357</v>
      </c>
      <c r="H3133" s="3" t="str">
        <f t="shared" ref="H3133:H3153" si="314">RIGHT($A$3135,6)</f>
        <v>610006</v>
      </c>
      <c r="I3133" s="128" t="s">
        <v>649</v>
      </c>
    </row>
    <row r="3134" spans="1:10" ht="15.75" x14ac:dyDescent="0.25">
      <c r="A3134" s="106" t="str">
        <f>'BoR4 Rollup'!B3134</f>
        <v>Orgn:  Inst'l Advancement (Foundation)</v>
      </c>
      <c r="B3134" s="258" t="str">
        <f>+'BoR4 Rollup'!C3134</f>
        <v>Actual</v>
      </c>
      <c r="C3134" s="258" t="str">
        <f>+'BoR4 Rollup'!D3134</f>
        <v>Budgeted</v>
      </c>
      <c r="D3134" s="258" t="str">
        <f>+'BoR4 Rollup'!E3134</f>
        <v>Budgeted</v>
      </c>
      <c r="E3134" s="259" t="str">
        <f>E26</f>
        <v>2024-2025 +/-</v>
      </c>
      <c r="F3134" s="74"/>
      <c r="G3134" s="3" t="s">
        <v>357</v>
      </c>
      <c r="H3134" s="3" t="str">
        <f t="shared" si="314"/>
        <v>610006</v>
      </c>
      <c r="I3134" s="128" t="s">
        <v>649</v>
      </c>
    </row>
    <row r="3135" spans="1:10" ht="15.75" x14ac:dyDescent="0.25">
      <c r="A3135" s="248" t="str">
        <f>'BoR4 Rollup'!B3135</f>
        <v>Organization ID:  610006</v>
      </c>
      <c r="B3135" s="249" t="str">
        <f>'BoR4 Rollup'!$C$6</f>
        <v>2024-2025</v>
      </c>
      <c r="C3135" s="110" t="str">
        <f>'BoR4 Rollup'!$D$6</f>
        <v>2024-2025</v>
      </c>
      <c r="D3135" s="249" t="str">
        <f>D27</f>
        <v>2025-2026</v>
      </c>
      <c r="E3135" s="250" t="str">
        <f>E27</f>
        <v>2025-2026</v>
      </c>
      <c r="F3135" s="74"/>
      <c r="G3135" s="3" t="s">
        <v>357</v>
      </c>
      <c r="H3135" s="3" t="str">
        <f t="shared" si="314"/>
        <v>610006</v>
      </c>
      <c r="I3135" s="128" t="s">
        <v>649</v>
      </c>
    </row>
    <row r="3136" spans="1:10" x14ac:dyDescent="0.2">
      <c r="A3136" s="54" t="str">
        <f>'BoR4 Rollup'!B3136</f>
        <v xml:space="preserve">  Salaries</v>
      </c>
      <c r="B3136" s="93">
        <v>0</v>
      </c>
      <c r="C3136" s="245">
        <v>0</v>
      </c>
      <c r="D3136" s="245">
        <v>0</v>
      </c>
      <c r="E3136" s="294">
        <f t="shared" ref="E3136:E3153" si="315">+D3136-C3136</f>
        <v>0</v>
      </c>
      <c r="F3136" s="75"/>
      <c r="G3136" s="3" t="s">
        <v>357</v>
      </c>
      <c r="H3136" s="3" t="str">
        <f t="shared" si="314"/>
        <v>610006</v>
      </c>
      <c r="I3136" s="128" t="s">
        <v>649</v>
      </c>
      <c r="J3136" s="13" t="s">
        <v>589</v>
      </c>
    </row>
    <row r="3137" spans="1:10" x14ac:dyDescent="0.2">
      <c r="A3137" s="54" t="str">
        <f>'BoR4 Rollup'!B3137</f>
        <v xml:space="preserve">  Other Compensation</v>
      </c>
      <c r="B3137" s="93">
        <v>0</v>
      </c>
      <c r="C3137" s="245">
        <v>0</v>
      </c>
      <c r="D3137" s="245">
        <v>0</v>
      </c>
      <c r="E3137" s="294">
        <f t="shared" si="315"/>
        <v>0</v>
      </c>
      <c r="F3137" s="75"/>
      <c r="G3137" s="3" t="s">
        <v>357</v>
      </c>
      <c r="H3137" s="3" t="str">
        <f t="shared" si="314"/>
        <v>610006</v>
      </c>
      <c r="I3137" s="128" t="s">
        <v>649</v>
      </c>
    </row>
    <row r="3138" spans="1:10" x14ac:dyDescent="0.2">
      <c r="A3138" s="54" t="str">
        <f>'BoR4 Rollup'!B3138</f>
        <v xml:space="preserve">  Related Benefits</v>
      </c>
      <c r="B3138" s="93">
        <v>0</v>
      </c>
      <c r="C3138" s="245">
        <v>0</v>
      </c>
      <c r="D3138" s="245">
        <v>0</v>
      </c>
      <c r="E3138" s="294">
        <f t="shared" si="315"/>
        <v>0</v>
      </c>
      <c r="F3138" s="75"/>
      <c r="G3138" s="3" t="s">
        <v>357</v>
      </c>
      <c r="H3138" s="3" t="str">
        <f t="shared" si="314"/>
        <v>610006</v>
      </c>
      <c r="I3138" s="128" t="s">
        <v>649</v>
      </c>
      <c r="J3138" s="13" t="s">
        <v>590</v>
      </c>
    </row>
    <row r="3139" spans="1:10" ht="15.75" x14ac:dyDescent="0.25">
      <c r="A3139" s="55" t="str">
        <f>'BoR4 Rollup'!B3139</f>
        <v>Total Personal Services</v>
      </c>
      <c r="B3139" s="94">
        <f>B3138+B3137+B3136</f>
        <v>0</v>
      </c>
      <c r="C3139" s="264">
        <f>C3138+C3137+C3136</f>
        <v>0</v>
      </c>
      <c r="D3139" s="264">
        <f>D3138+D3137+D3136</f>
        <v>0</v>
      </c>
      <c r="E3139" s="295">
        <f t="shared" si="315"/>
        <v>0</v>
      </c>
      <c r="F3139" s="76"/>
      <c r="G3139" s="3" t="s">
        <v>357</v>
      </c>
      <c r="H3139" s="3" t="str">
        <f t="shared" si="314"/>
        <v>610006</v>
      </c>
      <c r="I3139" s="128" t="s">
        <v>649</v>
      </c>
    </row>
    <row r="3140" spans="1:10" x14ac:dyDescent="0.2">
      <c r="A3140" s="54" t="str">
        <f>'BoR4 Rollup'!B3140</f>
        <v xml:space="preserve"> Travel</v>
      </c>
      <c r="B3140" s="93">
        <v>0</v>
      </c>
      <c r="C3140" s="245">
        <v>0</v>
      </c>
      <c r="D3140" s="245">
        <v>0</v>
      </c>
      <c r="E3140" s="294">
        <f t="shared" si="315"/>
        <v>0</v>
      </c>
      <c r="F3140" s="75"/>
      <c r="G3140" s="3" t="s">
        <v>357</v>
      </c>
      <c r="H3140" s="3" t="str">
        <f t="shared" si="314"/>
        <v>610006</v>
      </c>
      <c r="I3140" s="128" t="s">
        <v>649</v>
      </c>
      <c r="J3140" s="13" t="s">
        <v>591</v>
      </c>
    </row>
    <row r="3141" spans="1:10" x14ac:dyDescent="0.2">
      <c r="A3141" s="54" t="str">
        <f>'BoR4 Rollup'!B3141</f>
        <v xml:space="preserve"> Operating Services</v>
      </c>
      <c r="B3141" s="93">
        <v>0</v>
      </c>
      <c r="C3141" s="245">
        <v>0</v>
      </c>
      <c r="D3141" s="245">
        <v>0</v>
      </c>
      <c r="E3141" s="294">
        <f t="shared" si="315"/>
        <v>0</v>
      </c>
      <c r="F3141" s="75"/>
      <c r="G3141" s="3" t="s">
        <v>357</v>
      </c>
      <c r="H3141" s="3" t="str">
        <f t="shared" si="314"/>
        <v>610006</v>
      </c>
      <c r="I3141" s="128" t="s">
        <v>649</v>
      </c>
      <c r="J3141" s="13" t="s">
        <v>592</v>
      </c>
    </row>
    <row r="3142" spans="1:10" x14ac:dyDescent="0.2">
      <c r="A3142" s="54" t="str">
        <f>'BoR4 Rollup'!B3142</f>
        <v xml:space="preserve"> Supplies</v>
      </c>
      <c r="B3142" s="93">
        <v>0</v>
      </c>
      <c r="C3142" s="245">
        <v>0</v>
      </c>
      <c r="D3142" s="245">
        <v>0</v>
      </c>
      <c r="E3142" s="294">
        <f t="shared" si="315"/>
        <v>0</v>
      </c>
      <c r="F3142" s="75"/>
      <c r="G3142" s="3" t="s">
        <v>357</v>
      </c>
      <c r="H3142" s="3" t="str">
        <f t="shared" si="314"/>
        <v>610006</v>
      </c>
      <c r="I3142" s="128" t="s">
        <v>649</v>
      </c>
      <c r="J3142" s="13" t="s">
        <v>593</v>
      </c>
    </row>
    <row r="3143" spans="1:10" ht="15.75" x14ac:dyDescent="0.25">
      <c r="A3143" s="55" t="str">
        <f>'BoR4 Rollup'!B3143</f>
        <v>Total Operating Expenses</v>
      </c>
      <c r="B3143" s="95">
        <f>B3142+B3141+B3140</f>
        <v>0</v>
      </c>
      <c r="C3143" s="281">
        <f>C3142+C3141+C3140</f>
        <v>0</v>
      </c>
      <c r="D3143" s="281">
        <f>D3142+D3141+D3140</f>
        <v>0</v>
      </c>
      <c r="E3143" s="296">
        <f t="shared" si="315"/>
        <v>0</v>
      </c>
      <c r="F3143" s="77"/>
      <c r="G3143" s="3" t="s">
        <v>357</v>
      </c>
      <c r="H3143" s="3" t="str">
        <f t="shared" si="314"/>
        <v>610006</v>
      </c>
      <c r="I3143" s="128" t="s">
        <v>649</v>
      </c>
    </row>
    <row r="3144" spans="1:10" x14ac:dyDescent="0.2">
      <c r="A3144" s="54" t="str">
        <f>'BoR4 Rollup'!B3144</f>
        <v xml:space="preserve"> Professional Services</v>
      </c>
      <c r="B3144" s="93">
        <v>0</v>
      </c>
      <c r="C3144" s="245">
        <v>0</v>
      </c>
      <c r="D3144" s="245">
        <v>0</v>
      </c>
      <c r="E3144" s="294">
        <f t="shared" si="315"/>
        <v>0</v>
      </c>
      <c r="F3144" s="75"/>
      <c r="G3144" s="3" t="s">
        <v>357</v>
      </c>
      <c r="H3144" s="3" t="str">
        <f t="shared" si="314"/>
        <v>610006</v>
      </c>
      <c r="I3144" s="128" t="s">
        <v>649</v>
      </c>
      <c r="J3144" s="13" t="s">
        <v>594</v>
      </c>
    </row>
    <row r="3145" spans="1:10" x14ac:dyDescent="0.2">
      <c r="A3145" s="54" t="str">
        <f>'BoR4 Rollup'!B3145</f>
        <v xml:space="preserve"> Other Charges</v>
      </c>
      <c r="B3145" s="93">
        <v>0</v>
      </c>
      <c r="C3145" s="245">
        <v>0</v>
      </c>
      <c r="D3145" s="245">
        <v>0</v>
      </c>
      <c r="E3145" s="294">
        <f t="shared" si="315"/>
        <v>0</v>
      </c>
      <c r="F3145" s="75"/>
      <c r="G3145" s="3" t="s">
        <v>357</v>
      </c>
      <c r="H3145" s="3" t="str">
        <f t="shared" si="314"/>
        <v>610006</v>
      </c>
      <c r="I3145" s="128" t="s">
        <v>649</v>
      </c>
      <c r="J3145" s="13" t="s">
        <v>595</v>
      </c>
    </row>
    <row r="3146" spans="1:10" x14ac:dyDescent="0.2">
      <c r="A3146" s="54" t="str">
        <f>'BoR4 Rollup'!B3146</f>
        <v xml:space="preserve"> Debt Services</v>
      </c>
      <c r="B3146" s="93">
        <v>0</v>
      </c>
      <c r="C3146" s="245">
        <v>0</v>
      </c>
      <c r="D3146" s="245">
        <v>0</v>
      </c>
      <c r="E3146" s="294">
        <f t="shared" si="315"/>
        <v>0</v>
      </c>
      <c r="F3146" s="75"/>
      <c r="G3146" s="3" t="s">
        <v>357</v>
      </c>
      <c r="H3146" s="3" t="str">
        <f t="shared" si="314"/>
        <v>610006</v>
      </c>
      <c r="I3146" s="128" t="s">
        <v>649</v>
      </c>
    </row>
    <row r="3147" spans="1:10" x14ac:dyDescent="0.2">
      <c r="A3147" s="54" t="str">
        <f>'BoR4 Rollup'!B3147</f>
        <v xml:space="preserve"> Interagency Transfers</v>
      </c>
      <c r="B3147" s="93">
        <v>0</v>
      </c>
      <c r="C3147" s="245">
        <v>0</v>
      </c>
      <c r="D3147" s="245">
        <v>0</v>
      </c>
      <c r="E3147" s="294">
        <f t="shared" si="315"/>
        <v>0</v>
      </c>
      <c r="F3147" s="75"/>
      <c r="G3147" s="3" t="s">
        <v>357</v>
      </c>
      <c r="H3147" s="3" t="str">
        <f t="shared" si="314"/>
        <v>610006</v>
      </c>
      <c r="I3147" s="128" t="s">
        <v>649</v>
      </c>
      <c r="J3147" s="13" t="s">
        <v>596</v>
      </c>
    </row>
    <row r="3148" spans="1:10" ht="15.75" x14ac:dyDescent="0.25">
      <c r="A3148" s="55" t="str">
        <f>'BoR4 Rollup'!B3148</f>
        <v>Total Other Charges</v>
      </c>
      <c r="B3148" s="95">
        <f>B3147+B3146+B3145+B3144</f>
        <v>0</v>
      </c>
      <c r="C3148" s="281">
        <f>C3147+C3146+C3145+C3144</f>
        <v>0</v>
      </c>
      <c r="D3148" s="281">
        <f>D3147+D3146+D3145+D3144</f>
        <v>0</v>
      </c>
      <c r="E3148" s="296">
        <f t="shared" si="315"/>
        <v>0</v>
      </c>
      <c r="F3148" s="77"/>
      <c r="G3148" s="3" t="s">
        <v>357</v>
      </c>
      <c r="H3148" s="3" t="str">
        <f t="shared" si="314"/>
        <v>610006</v>
      </c>
      <c r="I3148" s="128" t="s">
        <v>649</v>
      </c>
    </row>
    <row r="3149" spans="1:10" x14ac:dyDescent="0.2">
      <c r="A3149" s="54" t="str">
        <f>'BoR4 Rollup'!B3149</f>
        <v xml:space="preserve"> General Acquisitions</v>
      </c>
      <c r="B3149" s="93">
        <v>0</v>
      </c>
      <c r="C3149" s="245">
        <v>0</v>
      </c>
      <c r="D3149" s="245">
        <v>0</v>
      </c>
      <c r="E3149" s="294">
        <f t="shared" si="315"/>
        <v>0</v>
      </c>
      <c r="F3149" s="75"/>
      <c r="G3149" s="3" t="s">
        <v>357</v>
      </c>
      <c r="H3149" s="3" t="str">
        <f t="shared" si="314"/>
        <v>610006</v>
      </c>
      <c r="I3149" s="128" t="s">
        <v>649</v>
      </c>
      <c r="J3149" s="13" t="s">
        <v>597</v>
      </c>
    </row>
    <row r="3150" spans="1:10" x14ac:dyDescent="0.2">
      <c r="A3150" s="54" t="str">
        <f>'BoR4 Rollup'!B3150</f>
        <v xml:space="preserve"> Library Acquisitions</v>
      </c>
      <c r="B3150" s="93">
        <v>0</v>
      </c>
      <c r="C3150" s="245">
        <v>0</v>
      </c>
      <c r="D3150" s="245">
        <v>0</v>
      </c>
      <c r="E3150" s="294">
        <f t="shared" si="315"/>
        <v>0</v>
      </c>
      <c r="F3150" s="75"/>
      <c r="G3150" s="3" t="s">
        <v>357</v>
      </c>
      <c r="H3150" s="3" t="str">
        <f t="shared" si="314"/>
        <v>610006</v>
      </c>
      <c r="I3150" s="128" t="s">
        <v>649</v>
      </c>
      <c r="J3150" s="13" t="s">
        <v>597</v>
      </c>
    </row>
    <row r="3151" spans="1:10" x14ac:dyDescent="0.2">
      <c r="A3151" s="54" t="str">
        <f>'BoR4 Rollup'!B3151</f>
        <v xml:space="preserve"> Major Repairs</v>
      </c>
      <c r="B3151" s="93">
        <v>0</v>
      </c>
      <c r="C3151" s="245">
        <v>0</v>
      </c>
      <c r="D3151" s="245">
        <v>0</v>
      </c>
      <c r="E3151" s="294">
        <f t="shared" si="315"/>
        <v>0</v>
      </c>
      <c r="F3151" s="75"/>
      <c r="G3151" s="3" t="s">
        <v>357</v>
      </c>
      <c r="H3151" s="3" t="str">
        <f t="shared" si="314"/>
        <v>610006</v>
      </c>
      <c r="I3151" s="128" t="s">
        <v>649</v>
      </c>
    </row>
    <row r="3152" spans="1:10" ht="15.75" x14ac:dyDescent="0.25">
      <c r="A3152" s="55" t="str">
        <f>'BoR4 Rollup'!B3152</f>
        <v>Total Acquisitions and Major Repairs</v>
      </c>
      <c r="B3152" s="95">
        <f>B3151+B3150+B3149</f>
        <v>0</v>
      </c>
      <c r="C3152" s="281">
        <f>C3151+C3150+C3149</f>
        <v>0</v>
      </c>
      <c r="D3152" s="281">
        <f>D3151+D3150+D3149</f>
        <v>0</v>
      </c>
      <c r="E3152" s="296">
        <f t="shared" si="315"/>
        <v>0</v>
      </c>
      <c r="F3152" s="77"/>
      <c r="G3152" s="3" t="s">
        <v>357</v>
      </c>
      <c r="H3152" s="3" t="str">
        <f t="shared" si="314"/>
        <v>610006</v>
      </c>
      <c r="I3152" s="128" t="s">
        <v>649</v>
      </c>
    </row>
    <row r="3153" spans="1:10" ht="15.75" x14ac:dyDescent="0.25">
      <c r="A3153" s="55" t="str">
        <f>'BoR4 Rollup'!B3153</f>
        <v>Function Total</v>
      </c>
      <c r="B3153" s="94">
        <f>B3152+B3148+B3143+B3139</f>
        <v>0</v>
      </c>
      <c r="C3153" s="264">
        <f>C3152+C3148+C3143+C3139</f>
        <v>0</v>
      </c>
      <c r="D3153" s="264">
        <f>D3152+D3148+D3143+D3139</f>
        <v>0</v>
      </c>
      <c r="E3153" s="297">
        <f t="shared" si="315"/>
        <v>0</v>
      </c>
      <c r="F3153" s="76"/>
      <c r="G3153" s="3" t="s">
        <v>357</v>
      </c>
      <c r="H3153" s="3" t="str">
        <f t="shared" si="314"/>
        <v>610006</v>
      </c>
      <c r="I3153" s="128" t="s">
        <v>649</v>
      </c>
    </row>
    <row r="3154" spans="1:10" ht="15.75" x14ac:dyDescent="0.25">
      <c r="A3154" s="254" t="str">
        <f>'BoR4 Rollup'!B3154</f>
        <v>Function:  Institutional Support</v>
      </c>
      <c r="B3154" s="255"/>
      <c r="C3154" s="256"/>
      <c r="D3154" s="256"/>
      <c r="E3154" s="257"/>
      <c r="F3154" s="72"/>
      <c r="G3154" s="3" t="s">
        <v>356</v>
      </c>
      <c r="H3154" s="3" t="str">
        <f t="shared" ref="H3154:H3174" si="316">RIGHT($A$3156,6)</f>
        <v>610007</v>
      </c>
      <c r="I3154" s="13" t="s">
        <v>528</v>
      </c>
    </row>
    <row r="3155" spans="1:10" ht="15.75" x14ac:dyDescent="0.25">
      <c r="A3155" s="106" t="str">
        <f>'BoR4 Rollup'!B3155</f>
        <v>Orgn:  Office of Public Relations</v>
      </c>
      <c r="B3155" s="258" t="str">
        <f>+'BoR4 Rollup'!C3155</f>
        <v>Actual</v>
      </c>
      <c r="C3155" s="258" t="str">
        <f>+'BoR4 Rollup'!D3155</f>
        <v>Budgeted</v>
      </c>
      <c r="D3155" s="258" t="str">
        <f>+'BoR4 Rollup'!E3155</f>
        <v>Budgeted</v>
      </c>
      <c r="E3155" s="259" t="str">
        <f>'BoR4 Rollup'!$F$5</f>
        <v>2024-2025 +/-</v>
      </c>
      <c r="F3155" s="78"/>
      <c r="G3155" s="3" t="s">
        <v>356</v>
      </c>
      <c r="H3155" s="3" t="str">
        <f t="shared" si="316"/>
        <v>610007</v>
      </c>
      <c r="I3155" s="13" t="s">
        <v>528</v>
      </c>
    </row>
    <row r="3156" spans="1:10" ht="15.75" x14ac:dyDescent="0.25">
      <c r="A3156" s="248" t="str">
        <f>'BoR4 Rollup'!B3156</f>
        <v>Organization ID:  610007</v>
      </c>
      <c r="B3156" s="249" t="str">
        <f>'BoR4 Rollup'!$C$6</f>
        <v>2024-2025</v>
      </c>
      <c r="C3156" s="110" t="str">
        <f>'BoR4 Rollup'!$D$6</f>
        <v>2024-2025</v>
      </c>
      <c r="D3156" s="249" t="str">
        <f>'BoR4 Rollup'!$E$6</f>
        <v>2025-2026</v>
      </c>
      <c r="E3156" s="250" t="str">
        <f>'BoR4 Rollup'!$F$6</f>
        <v>2025-2026</v>
      </c>
      <c r="F3156" s="78"/>
      <c r="G3156" s="3" t="s">
        <v>356</v>
      </c>
      <c r="H3156" s="3" t="str">
        <f t="shared" si="316"/>
        <v>610007</v>
      </c>
      <c r="I3156" s="13" t="s">
        <v>528</v>
      </c>
    </row>
    <row r="3157" spans="1:10" x14ac:dyDescent="0.2">
      <c r="A3157" s="54" t="str">
        <f>'BoR4 Rollup'!B3157</f>
        <v xml:space="preserve">  Salaries</v>
      </c>
      <c r="B3157" s="93">
        <v>0</v>
      </c>
      <c r="C3157" s="245">
        <v>0</v>
      </c>
      <c r="D3157" s="245">
        <v>0</v>
      </c>
      <c r="E3157" s="294">
        <f t="shared" ref="E3157:E3174" si="317">+D3157-C3157</f>
        <v>0</v>
      </c>
      <c r="F3157" s="75"/>
      <c r="G3157" s="3" t="s">
        <v>356</v>
      </c>
      <c r="H3157" s="3" t="str">
        <f t="shared" si="316"/>
        <v>610007</v>
      </c>
      <c r="I3157" s="13" t="s">
        <v>528</v>
      </c>
      <c r="J3157" s="13" t="s">
        <v>589</v>
      </c>
    </row>
    <row r="3158" spans="1:10" x14ac:dyDescent="0.2">
      <c r="A3158" s="54" t="str">
        <f>'BoR4 Rollup'!B3158</f>
        <v xml:space="preserve">  Other Compensation</v>
      </c>
      <c r="B3158" s="93">
        <v>0</v>
      </c>
      <c r="C3158" s="245">
        <v>0</v>
      </c>
      <c r="D3158" s="245">
        <v>0</v>
      </c>
      <c r="E3158" s="294">
        <f t="shared" si="317"/>
        <v>0</v>
      </c>
      <c r="F3158" s="75"/>
      <c r="G3158" s="3" t="s">
        <v>356</v>
      </c>
      <c r="H3158" s="3" t="str">
        <f t="shared" si="316"/>
        <v>610007</v>
      </c>
      <c r="I3158" s="13" t="s">
        <v>528</v>
      </c>
    </row>
    <row r="3159" spans="1:10" x14ac:dyDescent="0.2">
      <c r="A3159" s="54" t="str">
        <f>'BoR4 Rollup'!B3159</f>
        <v xml:space="preserve">  Related Benefits</v>
      </c>
      <c r="B3159" s="93">
        <v>0</v>
      </c>
      <c r="C3159" s="245">
        <v>0</v>
      </c>
      <c r="D3159" s="245">
        <v>0</v>
      </c>
      <c r="E3159" s="294">
        <f t="shared" si="317"/>
        <v>0</v>
      </c>
      <c r="F3159" s="75"/>
      <c r="G3159" s="3" t="s">
        <v>356</v>
      </c>
      <c r="H3159" s="3" t="str">
        <f t="shared" si="316"/>
        <v>610007</v>
      </c>
      <c r="I3159" s="13" t="s">
        <v>528</v>
      </c>
      <c r="J3159" s="13" t="s">
        <v>590</v>
      </c>
    </row>
    <row r="3160" spans="1:10" ht="15.75" x14ac:dyDescent="0.25">
      <c r="A3160" s="55" t="str">
        <f>'BoR4 Rollup'!B3160</f>
        <v>Total Personal Services</v>
      </c>
      <c r="B3160" s="94">
        <f>B3159+B3158+B3157</f>
        <v>0</v>
      </c>
      <c r="C3160" s="264">
        <f>C3159+C3158+C3157</f>
        <v>0</v>
      </c>
      <c r="D3160" s="264">
        <f>D3159+D3158+D3157</f>
        <v>0</v>
      </c>
      <c r="E3160" s="295">
        <f t="shared" si="317"/>
        <v>0</v>
      </c>
      <c r="F3160" s="76"/>
      <c r="G3160" s="3" t="s">
        <v>355</v>
      </c>
      <c r="H3160" s="3" t="str">
        <f t="shared" si="316"/>
        <v>610007</v>
      </c>
      <c r="I3160" s="3" t="s">
        <v>528</v>
      </c>
    </row>
    <row r="3161" spans="1:10" x14ac:dyDescent="0.2">
      <c r="A3161" s="54" t="str">
        <f>'BoR4 Rollup'!B3161</f>
        <v xml:space="preserve"> Travel</v>
      </c>
      <c r="B3161" s="93">
        <v>0</v>
      </c>
      <c r="C3161" s="245">
        <v>0</v>
      </c>
      <c r="D3161" s="245">
        <v>0</v>
      </c>
      <c r="E3161" s="294">
        <f t="shared" si="317"/>
        <v>0</v>
      </c>
      <c r="F3161" s="75"/>
      <c r="G3161" s="3" t="s">
        <v>356</v>
      </c>
      <c r="H3161" s="3" t="str">
        <f t="shared" si="316"/>
        <v>610007</v>
      </c>
      <c r="I3161" s="13" t="s">
        <v>528</v>
      </c>
      <c r="J3161" s="13" t="s">
        <v>591</v>
      </c>
    </row>
    <row r="3162" spans="1:10" x14ac:dyDescent="0.2">
      <c r="A3162" s="54" t="str">
        <f>'BoR4 Rollup'!B3162</f>
        <v xml:space="preserve"> Operating Services</v>
      </c>
      <c r="B3162" s="93">
        <v>0</v>
      </c>
      <c r="C3162" s="245">
        <v>0</v>
      </c>
      <c r="D3162" s="245">
        <v>0</v>
      </c>
      <c r="E3162" s="294">
        <f t="shared" si="317"/>
        <v>0</v>
      </c>
      <c r="F3162" s="75"/>
      <c r="G3162" s="3" t="s">
        <v>356</v>
      </c>
      <c r="H3162" s="3" t="str">
        <f t="shared" si="316"/>
        <v>610007</v>
      </c>
      <c r="I3162" s="13" t="s">
        <v>528</v>
      </c>
      <c r="J3162" s="13" t="s">
        <v>592</v>
      </c>
    </row>
    <row r="3163" spans="1:10" x14ac:dyDescent="0.2">
      <c r="A3163" s="54" t="str">
        <f>'BoR4 Rollup'!B3163</f>
        <v xml:space="preserve"> Supplies</v>
      </c>
      <c r="B3163" s="93">
        <v>0</v>
      </c>
      <c r="C3163" s="245">
        <v>0</v>
      </c>
      <c r="D3163" s="245">
        <v>0</v>
      </c>
      <c r="E3163" s="294">
        <f t="shared" si="317"/>
        <v>0</v>
      </c>
      <c r="F3163" s="75"/>
      <c r="G3163" s="3" t="s">
        <v>356</v>
      </c>
      <c r="H3163" s="3" t="str">
        <f t="shared" si="316"/>
        <v>610007</v>
      </c>
      <c r="I3163" s="13" t="s">
        <v>528</v>
      </c>
      <c r="J3163" s="13" t="s">
        <v>593</v>
      </c>
    </row>
    <row r="3164" spans="1:10" ht="15.75" x14ac:dyDescent="0.25">
      <c r="A3164" s="55" t="str">
        <f>'BoR4 Rollup'!B3164</f>
        <v>Total Operating Expenses</v>
      </c>
      <c r="B3164" s="95">
        <f>B3163+B3162+B3161</f>
        <v>0</v>
      </c>
      <c r="C3164" s="281">
        <f>C3163+C3162+C3161</f>
        <v>0</v>
      </c>
      <c r="D3164" s="281">
        <f>D3163+D3162+D3161</f>
        <v>0</v>
      </c>
      <c r="E3164" s="296">
        <f t="shared" si="317"/>
        <v>0</v>
      </c>
      <c r="F3164" s="77"/>
      <c r="G3164" s="3" t="s">
        <v>355</v>
      </c>
      <c r="H3164" s="3" t="str">
        <f t="shared" si="316"/>
        <v>610007</v>
      </c>
      <c r="I3164" s="3" t="s">
        <v>528</v>
      </c>
    </row>
    <row r="3165" spans="1:10" x14ac:dyDescent="0.2">
      <c r="A3165" s="54" t="str">
        <f>'BoR4 Rollup'!B3165</f>
        <v xml:space="preserve"> Professional Services</v>
      </c>
      <c r="B3165" s="93">
        <v>0</v>
      </c>
      <c r="C3165" s="245">
        <v>0</v>
      </c>
      <c r="D3165" s="245">
        <v>0</v>
      </c>
      <c r="E3165" s="294">
        <f t="shared" si="317"/>
        <v>0</v>
      </c>
      <c r="F3165" s="75"/>
      <c r="G3165" s="3" t="s">
        <v>356</v>
      </c>
      <c r="H3165" s="3" t="str">
        <f t="shared" si="316"/>
        <v>610007</v>
      </c>
      <c r="I3165" s="13" t="s">
        <v>528</v>
      </c>
      <c r="J3165" s="13" t="s">
        <v>594</v>
      </c>
    </row>
    <row r="3166" spans="1:10" x14ac:dyDescent="0.2">
      <c r="A3166" s="54" t="str">
        <f>'BoR4 Rollup'!B3166</f>
        <v xml:space="preserve"> Other Charges</v>
      </c>
      <c r="B3166" s="93">
        <v>0</v>
      </c>
      <c r="C3166" s="245">
        <v>0</v>
      </c>
      <c r="D3166" s="245">
        <v>0</v>
      </c>
      <c r="E3166" s="294">
        <f t="shared" si="317"/>
        <v>0</v>
      </c>
      <c r="F3166" s="75"/>
      <c r="G3166" s="3" t="s">
        <v>356</v>
      </c>
      <c r="H3166" s="3" t="str">
        <f t="shared" si="316"/>
        <v>610007</v>
      </c>
      <c r="I3166" s="13" t="s">
        <v>528</v>
      </c>
      <c r="J3166" s="13" t="s">
        <v>595</v>
      </c>
    </row>
    <row r="3167" spans="1:10" x14ac:dyDescent="0.2">
      <c r="A3167" s="54" t="str">
        <f>'BoR4 Rollup'!B3167</f>
        <v xml:space="preserve"> Debt Services</v>
      </c>
      <c r="B3167" s="93">
        <v>0</v>
      </c>
      <c r="C3167" s="245">
        <v>0</v>
      </c>
      <c r="D3167" s="245">
        <v>0</v>
      </c>
      <c r="E3167" s="294">
        <f t="shared" si="317"/>
        <v>0</v>
      </c>
      <c r="F3167" s="75"/>
      <c r="G3167" s="3" t="s">
        <v>356</v>
      </c>
      <c r="H3167" s="3" t="str">
        <f t="shared" si="316"/>
        <v>610007</v>
      </c>
      <c r="I3167" s="13" t="s">
        <v>528</v>
      </c>
    </row>
    <row r="3168" spans="1:10" x14ac:dyDescent="0.2">
      <c r="A3168" s="54" t="str">
        <f>'BoR4 Rollup'!B3168</f>
        <v xml:space="preserve"> Interagency Transfers</v>
      </c>
      <c r="B3168" s="93">
        <v>0</v>
      </c>
      <c r="C3168" s="245">
        <v>0</v>
      </c>
      <c r="D3168" s="245">
        <v>0</v>
      </c>
      <c r="E3168" s="294">
        <f t="shared" si="317"/>
        <v>0</v>
      </c>
      <c r="F3168" s="75"/>
      <c r="G3168" s="3" t="s">
        <v>356</v>
      </c>
      <c r="H3168" s="3" t="str">
        <f t="shared" si="316"/>
        <v>610007</v>
      </c>
      <c r="I3168" s="13" t="s">
        <v>528</v>
      </c>
      <c r="J3168" s="13" t="s">
        <v>596</v>
      </c>
    </row>
    <row r="3169" spans="1:10" ht="15.75" x14ac:dyDescent="0.25">
      <c r="A3169" s="55" t="str">
        <f>'BoR4 Rollup'!B3169</f>
        <v>Total Other Charges</v>
      </c>
      <c r="B3169" s="95">
        <f>B3168+B3167+B3166+B3165</f>
        <v>0</v>
      </c>
      <c r="C3169" s="281">
        <f>C3168+C3167+C3166+C3165</f>
        <v>0</v>
      </c>
      <c r="D3169" s="281">
        <f>D3168+D3167+D3166+D3165</f>
        <v>0</v>
      </c>
      <c r="E3169" s="296">
        <f t="shared" si="317"/>
        <v>0</v>
      </c>
      <c r="F3169" s="77"/>
      <c r="G3169" s="3" t="s">
        <v>355</v>
      </c>
      <c r="H3169" s="3" t="str">
        <f t="shared" si="316"/>
        <v>610007</v>
      </c>
      <c r="I3169" s="13" t="s">
        <v>528</v>
      </c>
    </row>
    <row r="3170" spans="1:10" x14ac:dyDescent="0.2">
      <c r="A3170" s="54" t="str">
        <f>'BoR4 Rollup'!B3170</f>
        <v xml:space="preserve"> General Acquisitions</v>
      </c>
      <c r="B3170" s="93">
        <v>0</v>
      </c>
      <c r="C3170" s="245">
        <v>0</v>
      </c>
      <c r="D3170" s="245">
        <v>0</v>
      </c>
      <c r="E3170" s="294">
        <f t="shared" si="317"/>
        <v>0</v>
      </c>
      <c r="F3170" s="75"/>
      <c r="G3170" s="3" t="s">
        <v>356</v>
      </c>
      <c r="H3170" s="3" t="str">
        <f t="shared" si="316"/>
        <v>610007</v>
      </c>
      <c r="I3170" s="13" t="s">
        <v>528</v>
      </c>
      <c r="J3170" s="13" t="s">
        <v>597</v>
      </c>
    </row>
    <row r="3171" spans="1:10" x14ac:dyDescent="0.2">
      <c r="A3171" s="54" t="str">
        <f>'BoR4 Rollup'!B3171</f>
        <v xml:space="preserve"> Library Acquisitions</v>
      </c>
      <c r="B3171" s="93">
        <v>0</v>
      </c>
      <c r="C3171" s="245">
        <v>0</v>
      </c>
      <c r="D3171" s="245">
        <v>0</v>
      </c>
      <c r="E3171" s="294">
        <f t="shared" si="317"/>
        <v>0</v>
      </c>
      <c r="F3171" s="75"/>
      <c r="G3171" s="3" t="s">
        <v>356</v>
      </c>
      <c r="H3171" s="3" t="str">
        <f t="shared" si="316"/>
        <v>610007</v>
      </c>
      <c r="I3171" s="13" t="s">
        <v>528</v>
      </c>
      <c r="J3171" s="13" t="s">
        <v>597</v>
      </c>
    </row>
    <row r="3172" spans="1:10" x14ac:dyDescent="0.2">
      <c r="A3172" s="54" t="str">
        <f>'BoR4 Rollup'!B3172</f>
        <v xml:space="preserve"> Major Repairs</v>
      </c>
      <c r="B3172" s="93">
        <v>0</v>
      </c>
      <c r="C3172" s="245">
        <v>0</v>
      </c>
      <c r="D3172" s="245">
        <v>0</v>
      </c>
      <c r="E3172" s="294">
        <f t="shared" si="317"/>
        <v>0</v>
      </c>
      <c r="F3172" s="75"/>
      <c r="G3172" s="3" t="s">
        <v>356</v>
      </c>
      <c r="H3172" s="3" t="str">
        <f t="shared" si="316"/>
        <v>610007</v>
      </c>
      <c r="I3172" s="13" t="s">
        <v>528</v>
      </c>
    </row>
    <row r="3173" spans="1:10" ht="15.75" x14ac:dyDescent="0.25">
      <c r="A3173" s="55" t="str">
        <f>'BoR4 Rollup'!B3173</f>
        <v>Total Acquisitions and Major Repairs</v>
      </c>
      <c r="B3173" s="95">
        <f>B3172+B3171+B3170</f>
        <v>0</v>
      </c>
      <c r="C3173" s="281">
        <f>C3172+C3171+C3170</f>
        <v>0</v>
      </c>
      <c r="D3173" s="281">
        <f>D3172+D3171+D3170</f>
        <v>0</v>
      </c>
      <c r="E3173" s="296">
        <f t="shared" si="317"/>
        <v>0</v>
      </c>
      <c r="F3173" s="77"/>
      <c r="G3173" s="3" t="s">
        <v>355</v>
      </c>
      <c r="H3173" s="3" t="str">
        <f t="shared" si="316"/>
        <v>610007</v>
      </c>
      <c r="I3173" s="3" t="s">
        <v>528</v>
      </c>
    </row>
    <row r="3174" spans="1:10" ht="15.75" x14ac:dyDescent="0.25">
      <c r="A3174" s="55" t="str">
        <f>'BoR4 Rollup'!B3174</f>
        <v>Function Total</v>
      </c>
      <c r="B3174" s="94">
        <f>B3173+B3169+B3164+B3160</f>
        <v>0</v>
      </c>
      <c r="C3174" s="264">
        <f>C3173+C3169+C3164+C3160</f>
        <v>0</v>
      </c>
      <c r="D3174" s="264">
        <f>D3173+D3169+D3164+D3160</f>
        <v>0</v>
      </c>
      <c r="E3174" s="297">
        <f t="shared" si="317"/>
        <v>0</v>
      </c>
      <c r="F3174" s="76"/>
      <c r="G3174" s="3" t="s">
        <v>355</v>
      </c>
      <c r="H3174" s="3" t="str">
        <f t="shared" si="316"/>
        <v>610007</v>
      </c>
      <c r="I3174" s="3" t="s">
        <v>528</v>
      </c>
    </row>
    <row r="3175" spans="1:10" ht="15.75" x14ac:dyDescent="0.25">
      <c r="A3175" s="254" t="str">
        <f>'BoR4 Rollup'!B3175</f>
        <v>Function:  Institutional Support</v>
      </c>
      <c r="B3175" s="255"/>
      <c r="C3175" s="256"/>
      <c r="D3175" s="256"/>
      <c r="E3175" s="257"/>
      <c r="F3175" s="72"/>
      <c r="G3175" s="3" t="s">
        <v>356</v>
      </c>
      <c r="H3175" s="3" t="str">
        <f t="shared" ref="H3175:H3195" si="318">RIGHT($A$3177,6)</f>
        <v>610004</v>
      </c>
      <c r="I3175" s="13" t="s">
        <v>529</v>
      </c>
    </row>
    <row r="3176" spans="1:10" ht="15.75" x14ac:dyDescent="0.25">
      <c r="A3176" s="106" t="str">
        <f>'BoR4 Rollup'!B3176</f>
        <v>Orgn:  Educational/Workforce Services</v>
      </c>
      <c r="B3176" s="258" t="str">
        <f>+'BoR4 Rollup'!C3176</f>
        <v>Actual</v>
      </c>
      <c r="C3176" s="258" t="str">
        <f>+'BoR4 Rollup'!D3176</f>
        <v>Budgeted</v>
      </c>
      <c r="D3176" s="258" t="str">
        <f>+'BoR4 Rollup'!E3176</f>
        <v>Budgeted</v>
      </c>
      <c r="E3176" s="259" t="str">
        <f>E5</f>
        <v>2024-2025 +/-</v>
      </c>
      <c r="F3176" s="78"/>
      <c r="G3176" s="3" t="s">
        <v>356</v>
      </c>
      <c r="H3176" s="3" t="str">
        <f t="shared" si="318"/>
        <v>610004</v>
      </c>
      <c r="I3176" s="13" t="s">
        <v>529</v>
      </c>
    </row>
    <row r="3177" spans="1:10" ht="15.75" x14ac:dyDescent="0.25">
      <c r="A3177" s="248" t="str">
        <f>'BoR4 Rollup'!B3177</f>
        <v>Organization ID:  610004</v>
      </c>
      <c r="B3177" s="249" t="str">
        <f>'BoR4 Rollup'!$C$6</f>
        <v>2024-2025</v>
      </c>
      <c r="C3177" s="110" t="str">
        <f>'BoR4 Rollup'!$D$6</f>
        <v>2024-2025</v>
      </c>
      <c r="D3177" s="249" t="str">
        <f>'BoR4 Rollup'!$E$6</f>
        <v>2025-2026</v>
      </c>
      <c r="E3177" s="250" t="str">
        <f>E6</f>
        <v>2025-2026</v>
      </c>
      <c r="F3177" s="78"/>
      <c r="G3177" s="3" t="s">
        <v>356</v>
      </c>
      <c r="H3177" s="3" t="str">
        <f t="shared" si="318"/>
        <v>610004</v>
      </c>
      <c r="I3177" s="13" t="s">
        <v>529</v>
      </c>
    </row>
    <row r="3178" spans="1:10" x14ac:dyDescent="0.2">
      <c r="A3178" s="54" t="str">
        <f>'BoR4 Rollup'!B3178</f>
        <v xml:space="preserve">  Salaries</v>
      </c>
      <c r="B3178" s="93">
        <v>0</v>
      </c>
      <c r="C3178" s="245">
        <v>0</v>
      </c>
      <c r="D3178" s="245">
        <v>0</v>
      </c>
      <c r="E3178" s="294">
        <f t="shared" ref="E3178:E3195" si="319">+D3178-C3178</f>
        <v>0</v>
      </c>
      <c r="F3178" s="75"/>
      <c r="G3178" s="3" t="s">
        <v>356</v>
      </c>
      <c r="H3178" s="3" t="str">
        <f t="shared" si="318"/>
        <v>610004</v>
      </c>
      <c r="I3178" s="13" t="s">
        <v>529</v>
      </c>
      <c r="J3178" s="13" t="s">
        <v>589</v>
      </c>
    </row>
    <row r="3179" spans="1:10" x14ac:dyDescent="0.2">
      <c r="A3179" s="54" t="str">
        <f>'BoR4 Rollup'!B3179</f>
        <v xml:space="preserve">  Other Compensation</v>
      </c>
      <c r="B3179" s="93">
        <v>0</v>
      </c>
      <c r="C3179" s="245">
        <v>0</v>
      </c>
      <c r="D3179" s="245">
        <v>0</v>
      </c>
      <c r="E3179" s="294">
        <f t="shared" si="319"/>
        <v>0</v>
      </c>
      <c r="F3179" s="75"/>
      <c r="G3179" s="3" t="s">
        <v>356</v>
      </c>
      <c r="H3179" s="3" t="str">
        <f t="shared" si="318"/>
        <v>610004</v>
      </c>
      <c r="I3179" s="13" t="s">
        <v>529</v>
      </c>
    </row>
    <row r="3180" spans="1:10" x14ac:dyDescent="0.2">
      <c r="A3180" s="54" t="str">
        <f>'BoR4 Rollup'!B3180</f>
        <v xml:space="preserve">  Related Benefits</v>
      </c>
      <c r="B3180" s="93">
        <v>0</v>
      </c>
      <c r="C3180" s="245">
        <v>0</v>
      </c>
      <c r="D3180" s="245">
        <v>0</v>
      </c>
      <c r="E3180" s="294">
        <f t="shared" si="319"/>
        <v>0</v>
      </c>
      <c r="F3180" s="75"/>
      <c r="G3180" s="3" t="s">
        <v>356</v>
      </c>
      <c r="H3180" s="3" t="str">
        <f t="shared" si="318"/>
        <v>610004</v>
      </c>
      <c r="I3180" s="13" t="s">
        <v>529</v>
      </c>
      <c r="J3180" s="13" t="s">
        <v>590</v>
      </c>
    </row>
    <row r="3181" spans="1:10" ht="15.75" x14ac:dyDescent="0.25">
      <c r="A3181" s="55" t="str">
        <f>'BoR4 Rollup'!B3181</f>
        <v>Total Personal Services</v>
      </c>
      <c r="B3181" s="94">
        <f>B3180+B3179+B3178</f>
        <v>0</v>
      </c>
      <c r="C3181" s="264">
        <f>C3180+C3179+C3178</f>
        <v>0</v>
      </c>
      <c r="D3181" s="264">
        <f>D3180+D3179+D3178</f>
        <v>0</v>
      </c>
      <c r="E3181" s="295">
        <f t="shared" si="319"/>
        <v>0</v>
      </c>
      <c r="F3181" s="76"/>
      <c r="G3181" s="3" t="s">
        <v>355</v>
      </c>
      <c r="H3181" s="3" t="str">
        <f t="shared" si="318"/>
        <v>610004</v>
      </c>
      <c r="I3181" s="3" t="s">
        <v>529</v>
      </c>
    </row>
    <row r="3182" spans="1:10" x14ac:dyDescent="0.2">
      <c r="A3182" s="54" t="str">
        <f>'BoR4 Rollup'!B3182</f>
        <v xml:space="preserve"> Travel</v>
      </c>
      <c r="B3182" s="93">
        <v>0</v>
      </c>
      <c r="C3182" s="245">
        <v>0</v>
      </c>
      <c r="D3182" s="245">
        <v>0</v>
      </c>
      <c r="E3182" s="294">
        <f t="shared" si="319"/>
        <v>0</v>
      </c>
      <c r="F3182" s="75"/>
      <c r="G3182" s="3" t="s">
        <v>356</v>
      </c>
      <c r="H3182" s="3" t="str">
        <f t="shared" si="318"/>
        <v>610004</v>
      </c>
      <c r="I3182" s="13" t="s">
        <v>529</v>
      </c>
      <c r="J3182" s="13" t="s">
        <v>591</v>
      </c>
    </row>
    <row r="3183" spans="1:10" x14ac:dyDescent="0.2">
      <c r="A3183" s="54" t="str">
        <f>'BoR4 Rollup'!B3183</f>
        <v xml:space="preserve"> Operating Services</v>
      </c>
      <c r="B3183" s="93">
        <v>0</v>
      </c>
      <c r="C3183" s="245">
        <v>0</v>
      </c>
      <c r="D3183" s="245">
        <v>0</v>
      </c>
      <c r="E3183" s="294">
        <f t="shared" si="319"/>
        <v>0</v>
      </c>
      <c r="F3183" s="75"/>
      <c r="G3183" s="3" t="s">
        <v>356</v>
      </c>
      <c r="H3183" s="3" t="str">
        <f t="shared" si="318"/>
        <v>610004</v>
      </c>
      <c r="I3183" s="13" t="s">
        <v>529</v>
      </c>
      <c r="J3183" s="13" t="s">
        <v>592</v>
      </c>
    </row>
    <row r="3184" spans="1:10" x14ac:dyDescent="0.2">
      <c r="A3184" s="54" t="str">
        <f>'BoR4 Rollup'!B3184</f>
        <v xml:space="preserve"> Supplies</v>
      </c>
      <c r="B3184" s="93">
        <v>0</v>
      </c>
      <c r="C3184" s="245">
        <v>0</v>
      </c>
      <c r="D3184" s="245">
        <v>0</v>
      </c>
      <c r="E3184" s="294">
        <f t="shared" si="319"/>
        <v>0</v>
      </c>
      <c r="F3184" s="75"/>
      <c r="G3184" s="3" t="s">
        <v>356</v>
      </c>
      <c r="H3184" s="3" t="str">
        <f t="shared" si="318"/>
        <v>610004</v>
      </c>
      <c r="I3184" s="13" t="s">
        <v>529</v>
      </c>
      <c r="J3184" s="13" t="s">
        <v>593</v>
      </c>
    </row>
    <row r="3185" spans="1:10" ht="15.75" x14ac:dyDescent="0.25">
      <c r="A3185" s="55" t="str">
        <f>'BoR4 Rollup'!B3185</f>
        <v>Total Operating Expenses</v>
      </c>
      <c r="B3185" s="95">
        <f>B3184+B3183+B3182</f>
        <v>0</v>
      </c>
      <c r="C3185" s="281">
        <f>C3184+C3183+C3182</f>
        <v>0</v>
      </c>
      <c r="D3185" s="281">
        <f>D3184+D3183+D3182</f>
        <v>0</v>
      </c>
      <c r="E3185" s="296">
        <f t="shared" si="319"/>
        <v>0</v>
      </c>
      <c r="F3185" s="77"/>
      <c r="G3185" s="3" t="s">
        <v>355</v>
      </c>
      <c r="H3185" s="3" t="str">
        <f t="shared" si="318"/>
        <v>610004</v>
      </c>
      <c r="I3185" s="3" t="s">
        <v>529</v>
      </c>
    </row>
    <row r="3186" spans="1:10" x14ac:dyDescent="0.2">
      <c r="A3186" s="54" t="str">
        <f>'BoR4 Rollup'!B3186</f>
        <v xml:space="preserve"> Professional Services</v>
      </c>
      <c r="B3186" s="93">
        <v>0</v>
      </c>
      <c r="C3186" s="245">
        <v>0</v>
      </c>
      <c r="D3186" s="245">
        <v>0</v>
      </c>
      <c r="E3186" s="294">
        <f t="shared" si="319"/>
        <v>0</v>
      </c>
      <c r="F3186" s="75"/>
      <c r="G3186" s="3" t="s">
        <v>356</v>
      </c>
      <c r="H3186" s="3" t="str">
        <f t="shared" si="318"/>
        <v>610004</v>
      </c>
      <c r="I3186" s="13" t="s">
        <v>529</v>
      </c>
      <c r="J3186" s="13" t="s">
        <v>594</v>
      </c>
    </row>
    <row r="3187" spans="1:10" x14ac:dyDescent="0.2">
      <c r="A3187" s="54" t="str">
        <f>'BoR4 Rollup'!B3187</f>
        <v xml:space="preserve"> Other Charges</v>
      </c>
      <c r="B3187" s="93">
        <v>0</v>
      </c>
      <c r="C3187" s="245">
        <v>0</v>
      </c>
      <c r="D3187" s="245">
        <v>0</v>
      </c>
      <c r="E3187" s="294">
        <f t="shared" si="319"/>
        <v>0</v>
      </c>
      <c r="F3187" s="75"/>
      <c r="G3187" s="3" t="s">
        <v>356</v>
      </c>
      <c r="H3187" s="3" t="str">
        <f t="shared" si="318"/>
        <v>610004</v>
      </c>
      <c r="I3187" s="13" t="s">
        <v>529</v>
      </c>
      <c r="J3187" s="13" t="s">
        <v>595</v>
      </c>
    </row>
    <row r="3188" spans="1:10" x14ac:dyDescent="0.2">
      <c r="A3188" s="54" t="str">
        <f>'BoR4 Rollup'!B3188</f>
        <v xml:space="preserve"> Debt Services</v>
      </c>
      <c r="B3188" s="93">
        <v>0</v>
      </c>
      <c r="C3188" s="245">
        <v>0</v>
      </c>
      <c r="D3188" s="245">
        <v>0</v>
      </c>
      <c r="E3188" s="294">
        <f t="shared" si="319"/>
        <v>0</v>
      </c>
      <c r="F3188" s="75"/>
      <c r="G3188" s="3" t="s">
        <v>356</v>
      </c>
      <c r="H3188" s="3" t="str">
        <f t="shared" si="318"/>
        <v>610004</v>
      </c>
      <c r="I3188" s="13" t="s">
        <v>529</v>
      </c>
    </row>
    <row r="3189" spans="1:10" x14ac:dyDescent="0.2">
      <c r="A3189" s="54" t="str">
        <f>'BoR4 Rollup'!B3189</f>
        <v xml:space="preserve"> Interagency Transfers</v>
      </c>
      <c r="B3189" s="93">
        <v>0</v>
      </c>
      <c r="C3189" s="245">
        <v>0</v>
      </c>
      <c r="D3189" s="245">
        <v>0</v>
      </c>
      <c r="E3189" s="294">
        <f t="shared" si="319"/>
        <v>0</v>
      </c>
      <c r="F3189" s="75"/>
      <c r="G3189" s="3" t="s">
        <v>356</v>
      </c>
      <c r="H3189" s="3" t="str">
        <f t="shared" si="318"/>
        <v>610004</v>
      </c>
      <c r="I3189" s="13" t="s">
        <v>529</v>
      </c>
      <c r="J3189" s="13" t="s">
        <v>596</v>
      </c>
    </row>
    <row r="3190" spans="1:10" ht="15.75" x14ac:dyDescent="0.25">
      <c r="A3190" s="55" t="str">
        <f>'BoR4 Rollup'!B3190</f>
        <v>Total Other Charges</v>
      </c>
      <c r="B3190" s="95">
        <f>B3189+B3188+B3187+B3186</f>
        <v>0</v>
      </c>
      <c r="C3190" s="281">
        <f>C3189+C3188+C3187+C3186</f>
        <v>0</v>
      </c>
      <c r="D3190" s="281">
        <f>D3189+D3188+D3187+D3186</f>
        <v>0</v>
      </c>
      <c r="E3190" s="296">
        <f t="shared" si="319"/>
        <v>0</v>
      </c>
      <c r="F3190" s="77"/>
      <c r="G3190" s="3" t="s">
        <v>355</v>
      </c>
      <c r="H3190" s="3" t="str">
        <f t="shared" si="318"/>
        <v>610004</v>
      </c>
      <c r="I3190" s="13" t="s">
        <v>529</v>
      </c>
    </row>
    <row r="3191" spans="1:10" x14ac:dyDescent="0.2">
      <c r="A3191" s="54" t="str">
        <f>'BoR4 Rollup'!B3191</f>
        <v xml:space="preserve"> General Acquisitions</v>
      </c>
      <c r="B3191" s="93">
        <v>0</v>
      </c>
      <c r="C3191" s="245">
        <v>0</v>
      </c>
      <c r="D3191" s="245">
        <v>0</v>
      </c>
      <c r="E3191" s="294">
        <f t="shared" si="319"/>
        <v>0</v>
      </c>
      <c r="F3191" s="75"/>
      <c r="G3191" s="3" t="s">
        <v>356</v>
      </c>
      <c r="H3191" s="3" t="str">
        <f t="shared" si="318"/>
        <v>610004</v>
      </c>
      <c r="I3191" s="13" t="s">
        <v>529</v>
      </c>
      <c r="J3191" s="13" t="s">
        <v>597</v>
      </c>
    </row>
    <row r="3192" spans="1:10" x14ac:dyDescent="0.2">
      <c r="A3192" s="54" t="str">
        <f>'BoR4 Rollup'!B3192</f>
        <v xml:space="preserve"> Library Acquisitions</v>
      </c>
      <c r="B3192" s="93">
        <v>0</v>
      </c>
      <c r="C3192" s="245">
        <v>0</v>
      </c>
      <c r="D3192" s="245">
        <v>0</v>
      </c>
      <c r="E3192" s="294">
        <f t="shared" si="319"/>
        <v>0</v>
      </c>
      <c r="F3192" s="75"/>
      <c r="G3192" s="3" t="s">
        <v>356</v>
      </c>
      <c r="H3192" s="3" t="str">
        <f t="shared" si="318"/>
        <v>610004</v>
      </c>
      <c r="I3192" s="13" t="s">
        <v>529</v>
      </c>
      <c r="J3192" s="13" t="s">
        <v>597</v>
      </c>
    </row>
    <row r="3193" spans="1:10" x14ac:dyDescent="0.2">
      <c r="A3193" s="54" t="str">
        <f>'BoR4 Rollup'!B3193</f>
        <v xml:space="preserve"> Major Repairs</v>
      </c>
      <c r="B3193" s="93">
        <v>0</v>
      </c>
      <c r="C3193" s="245">
        <v>0</v>
      </c>
      <c r="D3193" s="245">
        <v>0</v>
      </c>
      <c r="E3193" s="294">
        <f t="shared" si="319"/>
        <v>0</v>
      </c>
      <c r="F3193" s="75"/>
      <c r="G3193" s="3" t="s">
        <v>356</v>
      </c>
      <c r="H3193" s="3" t="str">
        <f t="shared" si="318"/>
        <v>610004</v>
      </c>
      <c r="I3193" s="13" t="s">
        <v>529</v>
      </c>
    </row>
    <row r="3194" spans="1:10" ht="15.75" x14ac:dyDescent="0.25">
      <c r="A3194" s="55" t="str">
        <f>'BoR4 Rollup'!B3194</f>
        <v>Total Acquisitions and Major Repairs</v>
      </c>
      <c r="B3194" s="95">
        <f>B3193+B3192+B3191</f>
        <v>0</v>
      </c>
      <c r="C3194" s="281">
        <f>C3193+C3192+C3191</f>
        <v>0</v>
      </c>
      <c r="D3194" s="281">
        <f>D3193+D3192+D3191</f>
        <v>0</v>
      </c>
      <c r="E3194" s="296">
        <f t="shared" si="319"/>
        <v>0</v>
      </c>
      <c r="F3194" s="77"/>
      <c r="G3194" s="3" t="s">
        <v>355</v>
      </c>
      <c r="H3194" s="3" t="str">
        <f t="shared" si="318"/>
        <v>610004</v>
      </c>
      <c r="I3194" s="3" t="s">
        <v>529</v>
      </c>
    </row>
    <row r="3195" spans="1:10" ht="15.75" x14ac:dyDescent="0.25">
      <c r="A3195" s="55" t="str">
        <f>'BoR4 Rollup'!B3195</f>
        <v>Function Total</v>
      </c>
      <c r="B3195" s="94">
        <f>B3194+B3190+B3185+B3181</f>
        <v>0</v>
      </c>
      <c r="C3195" s="264">
        <f>C3194+C3190+C3185+C3181</f>
        <v>0</v>
      </c>
      <c r="D3195" s="264">
        <f>D3194+D3190+D3185+D3181</f>
        <v>0</v>
      </c>
      <c r="E3195" s="297">
        <f t="shared" si="319"/>
        <v>0</v>
      </c>
      <c r="F3195" s="76"/>
      <c r="G3195" s="3" t="s">
        <v>355</v>
      </c>
      <c r="H3195" s="3" t="str">
        <f t="shared" si="318"/>
        <v>610004</v>
      </c>
      <c r="I3195" s="3" t="s">
        <v>529</v>
      </c>
    </row>
    <row r="3196" spans="1:10" ht="15.75" x14ac:dyDescent="0.25">
      <c r="A3196" s="254" t="str">
        <f>'BoR4 Rollup'!B3196</f>
        <v>Function:  Institutional Support</v>
      </c>
      <c r="B3196" s="255"/>
      <c r="C3196" s="256"/>
      <c r="D3196" s="256"/>
      <c r="E3196" s="257"/>
      <c r="F3196" s="72"/>
      <c r="G3196" s="3" t="s">
        <v>356</v>
      </c>
      <c r="H3196" s="3" t="str">
        <f t="shared" ref="H3196:H3216" si="320">RIGHT($A$3198,6)</f>
        <v>610014</v>
      </c>
      <c r="I3196" s="13" t="s">
        <v>530</v>
      </c>
    </row>
    <row r="3197" spans="1:10" ht="15.75" x14ac:dyDescent="0.25">
      <c r="A3197" s="106" t="str">
        <f>'BoR4 Rollup'!B3197</f>
        <v>Orgn:  SACS/COE</v>
      </c>
      <c r="B3197" s="258" t="str">
        <f>+'BoR4 Rollup'!C3197</f>
        <v>Actual</v>
      </c>
      <c r="C3197" s="258" t="str">
        <f>+'BoR4 Rollup'!D3197</f>
        <v>Budgeted</v>
      </c>
      <c r="D3197" s="258" t="str">
        <f>+'BoR4 Rollup'!E3197</f>
        <v>Budgeted</v>
      </c>
      <c r="E3197" s="259" t="str">
        <f>'BoR4 Rollup'!$F$5</f>
        <v>2024-2025 +/-</v>
      </c>
      <c r="F3197" s="74"/>
      <c r="G3197" s="3" t="s">
        <v>356</v>
      </c>
      <c r="H3197" s="3" t="str">
        <f t="shared" si="320"/>
        <v>610014</v>
      </c>
      <c r="I3197" s="13" t="s">
        <v>530</v>
      </c>
    </row>
    <row r="3198" spans="1:10" ht="15.75" x14ac:dyDescent="0.25">
      <c r="A3198" s="248" t="str">
        <f>'BoR4 Rollup'!B3198</f>
        <v>Organization ID:  610014</v>
      </c>
      <c r="B3198" s="249" t="str">
        <f>'BoR4 Rollup'!$C$6</f>
        <v>2024-2025</v>
      </c>
      <c r="C3198" s="110" t="str">
        <f>'BoR4 Rollup'!$D$6</f>
        <v>2024-2025</v>
      </c>
      <c r="D3198" s="249" t="str">
        <f>'BoR4 Rollup'!$E$6</f>
        <v>2025-2026</v>
      </c>
      <c r="E3198" s="250" t="str">
        <f>'BoR4 Rollup'!$F$6</f>
        <v>2025-2026</v>
      </c>
      <c r="F3198" s="74"/>
      <c r="G3198" s="3" t="s">
        <v>356</v>
      </c>
      <c r="H3198" s="3" t="str">
        <f t="shared" si="320"/>
        <v>610014</v>
      </c>
      <c r="I3198" s="13" t="s">
        <v>530</v>
      </c>
    </row>
    <row r="3199" spans="1:10" x14ac:dyDescent="0.2">
      <c r="A3199" s="54" t="str">
        <f>'BoR4 Rollup'!B3199</f>
        <v xml:space="preserve">  Salaries</v>
      </c>
      <c r="B3199" s="93">
        <v>0</v>
      </c>
      <c r="C3199" s="245">
        <v>0</v>
      </c>
      <c r="D3199" s="245">
        <v>0</v>
      </c>
      <c r="E3199" s="294">
        <f t="shared" ref="E3199:E3216" si="321">+D3199-C3199</f>
        <v>0</v>
      </c>
      <c r="F3199" s="75"/>
      <c r="G3199" s="3" t="s">
        <v>356</v>
      </c>
      <c r="H3199" s="3" t="str">
        <f t="shared" si="320"/>
        <v>610014</v>
      </c>
      <c r="I3199" s="13" t="s">
        <v>530</v>
      </c>
      <c r="J3199" s="13" t="s">
        <v>589</v>
      </c>
    </row>
    <row r="3200" spans="1:10" x14ac:dyDescent="0.2">
      <c r="A3200" s="54" t="str">
        <f>'BoR4 Rollup'!B3200</f>
        <v xml:space="preserve">  Other Compensation</v>
      </c>
      <c r="B3200" s="93">
        <v>0</v>
      </c>
      <c r="C3200" s="245">
        <v>0</v>
      </c>
      <c r="D3200" s="245">
        <v>0</v>
      </c>
      <c r="E3200" s="294">
        <f t="shared" si="321"/>
        <v>0</v>
      </c>
      <c r="F3200" s="75"/>
      <c r="G3200" s="3" t="s">
        <v>356</v>
      </c>
      <c r="H3200" s="3" t="str">
        <f t="shared" si="320"/>
        <v>610014</v>
      </c>
      <c r="I3200" s="13" t="s">
        <v>530</v>
      </c>
    </row>
    <row r="3201" spans="1:10" x14ac:dyDescent="0.2">
      <c r="A3201" s="54" t="str">
        <f>'BoR4 Rollup'!B3201</f>
        <v xml:space="preserve">  Related Benefits</v>
      </c>
      <c r="B3201" s="93">
        <v>0</v>
      </c>
      <c r="C3201" s="245">
        <v>0</v>
      </c>
      <c r="D3201" s="245">
        <v>0</v>
      </c>
      <c r="E3201" s="294">
        <f t="shared" si="321"/>
        <v>0</v>
      </c>
      <c r="F3201" s="75"/>
      <c r="G3201" s="3" t="s">
        <v>356</v>
      </c>
      <c r="H3201" s="3" t="str">
        <f t="shared" si="320"/>
        <v>610014</v>
      </c>
      <c r="I3201" s="13" t="s">
        <v>530</v>
      </c>
      <c r="J3201" s="13" t="s">
        <v>590</v>
      </c>
    </row>
    <row r="3202" spans="1:10" ht="15.75" x14ac:dyDescent="0.25">
      <c r="A3202" s="55" t="str">
        <f>'BoR4 Rollup'!B3202</f>
        <v>Total Personal Services</v>
      </c>
      <c r="B3202" s="94">
        <f>B3201+B3200+B3199</f>
        <v>0</v>
      </c>
      <c r="C3202" s="264">
        <f>C3201+C3200+C3199</f>
        <v>0</v>
      </c>
      <c r="D3202" s="264">
        <f>D3201+D3200+D3199</f>
        <v>0</v>
      </c>
      <c r="E3202" s="295">
        <f t="shared" si="321"/>
        <v>0</v>
      </c>
      <c r="F3202" s="76"/>
      <c r="G3202" s="3" t="s">
        <v>355</v>
      </c>
      <c r="H3202" s="3" t="str">
        <f t="shared" si="320"/>
        <v>610014</v>
      </c>
      <c r="I3202" s="3" t="s">
        <v>530</v>
      </c>
    </row>
    <row r="3203" spans="1:10" x14ac:dyDescent="0.2">
      <c r="A3203" s="54" t="str">
        <f>'BoR4 Rollup'!B3203</f>
        <v xml:space="preserve"> Travel</v>
      </c>
      <c r="B3203" s="93">
        <v>0</v>
      </c>
      <c r="C3203" s="245">
        <v>0</v>
      </c>
      <c r="D3203" s="245">
        <v>0</v>
      </c>
      <c r="E3203" s="294">
        <f t="shared" si="321"/>
        <v>0</v>
      </c>
      <c r="F3203" s="75"/>
      <c r="G3203" s="3" t="s">
        <v>356</v>
      </c>
      <c r="H3203" s="3" t="str">
        <f t="shared" si="320"/>
        <v>610014</v>
      </c>
      <c r="I3203" s="13" t="s">
        <v>530</v>
      </c>
      <c r="J3203" s="13" t="s">
        <v>591</v>
      </c>
    </row>
    <row r="3204" spans="1:10" x14ac:dyDescent="0.2">
      <c r="A3204" s="54" t="str">
        <f>'BoR4 Rollup'!B3204</f>
        <v xml:space="preserve"> Operating Services</v>
      </c>
      <c r="B3204" s="93">
        <v>681</v>
      </c>
      <c r="C3204" s="245">
        <v>681</v>
      </c>
      <c r="D3204" s="245">
        <v>0</v>
      </c>
      <c r="E3204" s="294">
        <f t="shared" si="321"/>
        <v>-681</v>
      </c>
      <c r="F3204" s="75"/>
      <c r="G3204" s="3" t="s">
        <v>356</v>
      </c>
      <c r="H3204" s="3" t="str">
        <f t="shared" si="320"/>
        <v>610014</v>
      </c>
      <c r="I3204" s="13" t="s">
        <v>530</v>
      </c>
      <c r="J3204" s="13" t="s">
        <v>592</v>
      </c>
    </row>
    <row r="3205" spans="1:10" x14ac:dyDescent="0.2">
      <c r="A3205" s="54" t="str">
        <f>'BoR4 Rollup'!B3205</f>
        <v xml:space="preserve"> Supplies</v>
      </c>
      <c r="B3205" s="93">
        <v>0</v>
      </c>
      <c r="C3205" s="245">
        <v>0</v>
      </c>
      <c r="D3205" s="245">
        <v>0</v>
      </c>
      <c r="E3205" s="294">
        <f t="shared" si="321"/>
        <v>0</v>
      </c>
      <c r="F3205" s="75"/>
      <c r="G3205" s="3" t="s">
        <v>356</v>
      </c>
      <c r="H3205" s="3" t="str">
        <f t="shared" si="320"/>
        <v>610014</v>
      </c>
      <c r="I3205" s="13" t="s">
        <v>530</v>
      </c>
      <c r="J3205" s="13" t="s">
        <v>593</v>
      </c>
    </row>
    <row r="3206" spans="1:10" ht="15.75" x14ac:dyDescent="0.25">
      <c r="A3206" s="55" t="str">
        <f>'BoR4 Rollup'!B3206</f>
        <v>Total Operating Expenses</v>
      </c>
      <c r="B3206" s="95">
        <f>B3205+B3204+B3203</f>
        <v>681</v>
      </c>
      <c r="C3206" s="281">
        <f>C3205+C3204+C3203</f>
        <v>681</v>
      </c>
      <c r="D3206" s="281">
        <f>D3205+D3204+D3203</f>
        <v>0</v>
      </c>
      <c r="E3206" s="296">
        <f t="shared" si="321"/>
        <v>-681</v>
      </c>
      <c r="F3206" s="77"/>
      <c r="G3206" s="3" t="s">
        <v>355</v>
      </c>
      <c r="H3206" s="3" t="str">
        <f t="shared" si="320"/>
        <v>610014</v>
      </c>
      <c r="I3206" s="3" t="s">
        <v>530</v>
      </c>
    </row>
    <row r="3207" spans="1:10" x14ac:dyDescent="0.2">
      <c r="A3207" s="54" t="str">
        <f>'BoR4 Rollup'!B3207</f>
        <v xml:space="preserve"> Professional Services</v>
      </c>
      <c r="B3207" s="93">
        <v>0</v>
      </c>
      <c r="C3207" s="245">
        <v>0</v>
      </c>
      <c r="D3207" s="245">
        <v>0</v>
      </c>
      <c r="E3207" s="294">
        <f t="shared" si="321"/>
        <v>0</v>
      </c>
      <c r="F3207" s="75"/>
      <c r="G3207" s="3" t="s">
        <v>356</v>
      </c>
      <c r="H3207" s="3" t="str">
        <f t="shared" si="320"/>
        <v>610014</v>
      </c>
      <c r="I3207" s="13" t="s">
        <v>530</v>
      </c>
      <c r="J3207" s="13" t="s">
        <v>594</v>
      </c>
    </row>
    <row r="3208" spans="1:10" x14ac:dyDescent="0.2">
      <c r="A3208" s="54" t="str">
        <f>'BoR4 Rollup'!B3208</f>
        <v xml:space="preserve"> Other Charges</v>
      </c>
      <c r="B3208" s="93">
        <v>0</v>
      </c>
      <c r="C3208" s="245">
        <v>0</v>
      </c>
      <c r="D3208" s="245">
        <v>0</v>
      </c>
      <c r="E3208" s="294">
        <f t="shared" si="321"/>
        <v>0</v>
      </c>
      <c r="F3208" s="75"/>
      <c r="G3208" s="3" t="s">
        <v>356</v>
      </c>
      <c r="H3208" s="3" t="str">
        <f t="shared" si="320"/>
        <v>610014</v>
      </c>
      <c r="I3208" s="13" t="s">
        <v>530</v>
      </c>
      <c r="J3208" s="13" t="s">
        <v>595</v>
      </c>
    </row>
    <row r="3209" spans="1:10" x14ac:dyDescent="0.2">
      <c r="A3209" s="54" t="str">
        <f>'BoR4 Rollup'!B3209</f>
        <v xml:space="preserve"> Debt Services</v>
      </c>
      <c r="B3209" s="93">
        <v>0</v>
      </c>
      <c r="C3209" s="245">
        <v>0</v>
      </c>
      <c r="D3209" s="245">
        <v>0</v>
      </c>
      <c r="E3209" s="294">
        <f t="shared" si="321"/>
        <v>0</v>
      </c>
      <c r="F3209" s="75"/>
      <c r="G3209" s="3" t="s">
        <v>356</v>
      </c>
      <c r="H3209" s="3" t="str">
        <f t="shared" si="320"/>
        <v>610014</v>
      </c>
      <c r="I3209" s="13" t="s">
        <v>530</v>
      </c>
    </row>
    <row r="3210" spans="1:10" x14ac:dyDescent="0.2">
      <c r="A3210" s="54" t="str">
        <f>'BoR4 Rollup'!B3210</f>
        <v xml:space="preserve"> Interagency Transfers</v>
      </c>
      <c r="B3210" s="93">
        <v>0</v>
      </c>
      <c r="C3210" s="245">
        <v>0</v>
      </c>
      <c r="D3210" s="245">
        <v>0</v>
      </c>
      <c r="E3210" s="294">
        <f t="shared" si="321"/>
        <v>0</v>
      </c>
      <c r="F3210" s="75"/>
      <c r="G3210" s="3" t="s">
        <v>356</v>
      </c>
      <c r="H3210" s="3" t="str">
        <f t="shared" si="320"/>
        <v>610014</v>
      </c>
      <c r="I3210" s="13" t="s">
        <v>530</v>
      </c>
      <c r="J3210" s="13" t="s">
        <v>596</v>
      </c>
    </row>
    <row r="3211" spans="1:10" ht="15.75" x14ac:dyDescent="0.25">
      <c r="A3211" s="55" t="str">
        <f>'BoR4 Rollup'!B3211</f>
        <v>Total Other Charges</v>
      </c>
      <c r="B3211" s="95">
        <f>B3210+B3209+B3208+B3207</f>
        <v>0</v>
      </c>
      <c r="C3211" s="281">
        <f>C3210+C3209+C3208+C3207</f>
        <v>0</v>
      </c>
      <c r="D3211" s="281">
        <f>D3210+D3209+D3208+D3207</f>
        <v>0</v>
      </c>
      <c r="E3211" s="296">
        <f t="shared" si="321"/>
        <v>0</v>
      </c>
      <c r="F3211" s="77"/>
      <c r="G3211" s="3" t="s">
        <v>355</v>
      </c>
      <c r="H3211" s="3" t="str">
        <f t="shared" si="320"/>
        <v>610014</v>
      </c>
      <c r="I3211" s="13" t="s">
        <v>530</v>
      </c>
    </row>
    <row r="3212" spans="1:10" x14ac:dyDescent="0.2">
      <c r="A3212" s="54" t="str">
        <f>'BoR4 Rollup'!B3212</f>
        <v xml:space="preserve"> General Acquisitions</v>
      </c>
      <c r="B3212" s="93">
        <v>0</v>
      </c>
      <c r="C3212" s="245">
        <v>0</v>
      </c>
      <c r="D3212" s="245">
        <v>0</v>
      </c>
      <c r="E3212" s="294">
        <f t="shared" si="321"/>
        <v>0</v>
      </c>
      <c r="F3212" s="75"/>
      <c r="G3212" s="3" t="s">
        <v>356</v>
      </c>
      <c r="H3212" s="3" t="str">
        <f t="shared" si="320"/>
        <v>610014</v>
      </c>
      <c r="I3212" s="13" t="s">
        <v>530</v>
      </c>
      <c r="J3212" s="13" t="s">
        <v>597</v>
      </c>
    </row>
    <row r="3213" spans="1:10" x14ac:dyDescent="0.2">
      <c r="A3213" s="54" t="str">
        <f>'BoR4 Rollup'!B3213</f>
        <v xml:space="preserve"> Library Acquisitions</v>
      </c>
      <c r="B3213" s="93">
        <v>0</v>
      </c>
      <c r="C3213" s="245">
        <v>0</v>
      </c>
      <c r="D3213" s="245">
        <v>0</v>
      </c>
      <c r="E3213" s="294">
        <f t="shared" si="321"/>
        <v>0</v>
      </c>
      <c r="F3213" s="75"/>
      <c r="G3213" s="3" t="s">
        <v>356</v>
      </c>
      <c r="H3213" s="3" t="str">
        <f t="shared" si="320"/>
        <v>610014</v>
      </c>
      <c r="I3213" s="13" t="s">
        <v>530</v>
      </c>
      <c r="J3213" s="13" t="s">
        <v>597</v>
      </c>
    </row>
    <row r="3214" spans="1:10" x14ac:dyDescent="0.2">
      <c r="A3214" s="54" t="str">
        <f>'BoR4 Rollup'!B3214</f>
        <v xml:space="preserve"> Major Repairs</v>
      </c>
      <c r="B3214" s="93">
        <v>0</v>
      </c>
      <c r="C3214" s="245">
        <v>0</v>
      </c>
      <c r="D3214" s="245">
        <v>0</v>
      </c>
      <c r="E3214" s="294">
        <f t="shared" si="321"/>
        <v>0</v>
      </c>
      <c r="F3214" s="75"/>
      <c r="G3214" s="3" t="s">
        <v>356</v>
      </c>
      <c r="H3214" s="3" t="str">
        <f t="shared" si="320"/>
        <v>610014</v>
      </c>
      <c r="I3214" s="13" t="s">
        <v>530</v>
      </c>
    </row>
    <row r="3215" spans="1:10" ht="15.75" x14ac:dyDescent="0.25">
      <c r="A3215" s="55" t="str">
        <f>'BoR4 Rollup'!B3215</f>
        <v>Total Acquisitions and Major Repairs</v>
      </c>
      <c r="B3215" s="95">
        <f>B3214+B3213+B3212</f>
        <v>0</v>
      </c>
      <c r="C3215" s="281">
        <f>C3214+C3213+C3212</f>
        <v>0</v>
      </c>
      <c r="D3215" s="281">
        <f>D3214+D3213+D3212</f>
        <v>0</v>
      </c>
      <c r="E3215" s="296">
        <f t="shared" si="321"/>
        <v>0</v>
      </c>
      <c r="F3215" s="77"/>
      <c r="G3215" s="3" t="s">
        <v>355</v>
      </c>
      <c r="H3215" s="3" t="str">
        <f t="shared" si="320"/>
        <v>610014</v>
      </c>
      <c r="I3215" s="3" t="s">
        <v>530</v>
      </c>
    </row>
    <row r="3216" spans="1:10" ht="15.75" x14ac:dyDescent="0.25">
      <c r="A3216" s="55" t="str">
        <f>'BoR4 Rollup'!B3216</f>
        <v>Function Total</v>
      </c>
      <c r="B3216" s="264">
        <f>B3215+B3211+B3206+B3202</f>
        <v>681</v>
      </c>
      <c r="C3216" s="264">
        <f>C3215+C3211+C3206+C3202</f>
        <v>681</v>
      </c>
      <c r="D3216" s="264">
        <f>D3215+D3211+D3206+D3202</f>
        <v>0</v>
      </c>
      <c r="E3216" s="297">
        <f t="shared" si="321"/>
        <v>-681</v>
      </c>
      <c r="F3216" s="76"/>
      <c r="G3216" s="3" t="s">
        <v>355</v>
      </c>
      <c r="H3216" s="3" t="str">
        <f t="shared" si="320"/>
        <v>610014</v>
      </c>
      <c r="I3216" s="3" t="s">
        <v>530</v>
      </c>
    </row>
    <row r="3217" spans="1:10" ht="15.75" x14ac:dyDescent="0.25">
      <c r="A3217" s="254" t="str">
        <f>'BoR4 Rollup'!B3217</f>
        <v>Function:  Institutional Support</v>
      </c>
      <c r="B3217" s="255"/>
      <c r="C3217" s="256"/>
      <c r="D3217" s="256"/>
      <c r="E3217" s="257"/>
      <c r="F3217" s="72"/>
      <c r="G3217" s="3" t="s">
        <v>357</v>
      </c>
      <c r="H3217" s="3" t="str">
        <f t="shared" ref="H3217:H3237" si="322">RIGHT($A$3219,6)</f>
        <v>610015</v>
      </c>
      <c r="I3217" s="3" t="s">
        <v>531</v>
      </c>
    </row>
    <row r="3218" spans="1:10" ht="15.75" x14ac:dyDescent="0.25">
      <c r="A3218" s="106" t="str">
        <f>'BoR4 Rollup'!B3218</f>
        <v>Orgn:  Executive Management</v>
      </c>
      <c r="B3218" s="258" t="str">
        <f>+'BoR4 Rollup'!C3218</f>
        <v>Actual</v>
      </c>
      <c r="C3218" s="258" t="str">
        <f>+'BoR4 Rollup'!D3218</f>
        <v>Budgeted</v>
      </c>
      <c r="D3218" s="258" t="str">
        <f>+'BoR4 Rollup'!E3218</f>
        <v>Budgeted</v>
      </c>
      <c r="E3218" s="259" t="str">
        <f>E5</f>
        <v>2024-2025 +/-</v>
      </c>
      <c r="F3218" s="78"/>
      <c r="G3218" s="3" t="s">
        <v>357</v>
      </c>
      <c r="H3218" s="3" t="str">
        <f t="shared" si="322"/>
        <v>610015</v>
      </c>
      <c r="I3218" s="3" t="s">
        <v>531</v>
      </c>
    </row>
    <row r="3219" spans="1:10" ht="15.75" x14ac:dyDescent="0.25">
      <c r="A3219" s="248" t="str">
        <f>'BoR4 Rollup'!B3219</f>
        <v>Organization ID:  610015</v>
      </c>
      <c r="B3219" s="249" t="str">
        <f>'BoR4 Rollup'!$C$6</f>
        <v>2024-2025</v>
      </c>
      <c r="C3219" s="110" t="str">
        <f>'BoR4 Rollup'!$D$6</f>
        <v>2024-2025</v>
      </c>
      <c r="D3219" s="249" t="str">
        <f>'BoR4 Rollup'!$E$6</f>
        <v>2025-2026</v>
      </c>
      <c r="E3219" s="250" t="str">
        <f>E6</f>
        <v>2025-2026</v>
      </c>
      <c r="F3219" s="78"/>
      <c r="G3219" s="3" t="s">
        <v>357</v>
      </c>
      <c r="H3219" s="3" t="str">
        <f t="shared" si="322"/>
        <v>610015</v>
      </c>
      <c r="I3219" s="3" t="s">
        <v>531</v>
      </c>
    </row>
    <row r="3220" spans="1:10" x14ac:dyDescent="0.2">
      <c r="A3220" s="54" t="str">
        <f>'BoR4 Rollup'!B3220</f>
        <v xml:space="preserve">  Salaries</v>
      </c>
      <c r="B3220" s="93">
        <v>0</v>
      </c>
      <c r="C3220" s="245">
        <v>0</v>
      </c>
      <c r="D3220" s="245">
        <v>0</v>
      </c>
      <c r="E3220" s="294">
        <f t="shared" ref="E3220:E3237" si="323">+D3220-C3220</f>
        <v>0</v>
      </c>
      <c r="F3220" s="75"/>
      <c r="G3220" s="3" t="s">
        <v>357</v>
      </c>
      <c r="H3220" s="3" t="str">
        <f t="shared" si="322"/>
        <v>610015</v>
      </c>
      <c r="I3220" s="3" t="s">
        <v>531</v>
      </c>
      <c r="J3220" s="13" t="s">
        <v>589</v>
      </c>
    </row>
    <row r="3221" spans="1:10" x14ac:dyDescent="0.2">
      <c r="A3221" s="54" t="str">
        <f>'BoR4 Rollup'!B3221</f>
        <v xml:space="preserve">  Other Compensation</v>
      </c>
      <c r="B3221" s="93">
        <v>0</v>
      </c>
      <c r="C3221" s="245">
        <v>0</v>
      </c>
      <c r="D3221" s="245">
        <v>0</v>
      </c>
      <c r="E3221" s="294">
        <f t="shared" si="323"/>
        <v>0</v>
      </c>
      <c r="F3221" s="75"/>
      <c r="G3221" s="3" t="s">
        <v>357</v>
      </c>
      <c r="H3221" s="3" t="str">
        <f t="shared" si="322"/>
        <v>610015</v>
      </c>
      <c r="I3221" s="3" t="s">
        <v>531</v>
      </c>
    </row>
    <row r="3222" spans="1:10" x14ac:dyDescent="0.2">
      <c r="A3222" s="54" t="str">
        <f>'BoR4 Rollup'!B3222</f>
        <v xml:space="preserve">  Related Benefits</v>
      </c>
      <c r="B3222" s="93">
        <v>0</v>
      </c>
      <c r="C3222" s="245">
        <v>0</v>
      </c>
      <c r="D3222" s="245">
        <v>0</v>
      </c>
      <c r="E3222" s="294">
        <f t="shared" si="323"/>
        <v>0</v>
      </c>
      <c r="F3222" s="75"/>
      <c r="G3222" s="3" t="s">
        <v>357</v>
      </c>
      <c r="H3222" s="3" t="str">
        <f t="shared" si="322"/>
        <v>610015</v>
      </c>
      <c r="I3222" s="3" t="s">
        <v>531</v>
      </c>
      <c r="J3222" s="13" t="s">
        <v>590</v>
      </c>
    </row>
    <row r="3223" spans="1:10" ht="15.75" x14ac:dyDescent="0.25">
      <c r="A3223" s="55" t="str">
        <f>'BoR4 Rollup'!B3223</f>
        <v>Total Personal Services</v>
      </c>
      <c r="B3223" s="94">
        <f>B3222+B3221+B3220</f>
        <v>0</v>
      </c>
      <c r="C3223" s="264">
        <f>C3222+C3221+C3220</f>
        <v>0</v>
      </c>
      <c r="D3223" s="264">
        <f>D3222+D3221+D3220</f>
        <v>0</v>
      </c>
      <c r="E3223" s="295">
        <f t="shared" si="323"/>
        <v>0</v>
      </c>
      <c r="F3223" s="76"/>
      <c r="G3223" s="3" t="s">
        <v>357</v>
      </c>
      <c r="H3223" s="3" t="str">
        <f t="shared" si="322"/>
        <v>610015</v>
      </c>
      <c r="I3223" s="3" t="s">
        <v>531</v>
      </c>
    </row>
    <row r="3224" spans="1:10" x14ac:dyDescent="0.2">
      <c r="A3224" s="54" t="str">
        <f>'BoR4 Rollup'!B3224</f>
        <v xml:space="preserve"> Travel</v>
      </c>
      <c r="B3224" s="93">
        <v>0</v>
      </c>
      <c r="C3224" s="245">
        <v>0</v>
      </c>
      <c r="D3224" s="245">
        <v>0</v>
      </c>
      <c r="E3224" s="294">
        <f t="shared" si="323"/>
        <v>0</v>
      </c>
      <c r="F3224" s="75"/>
      <c r="G3224" s="3" t="s">
        <v>357</v>
      </c>
      <c r="H3224" s="3" t="str">
        <f t="shared" si="322"/>
        <v>610015</v>
      </c>
      <c r="I3224" s="3" t="s">
        <v>531</v>
      </c>
      <c r="J3224" s="13" t="s">
        <v>591</v>
      </c>
    </row>
    <row r="3225" spans="1:10" x14ac:dyDescent="0.2">
      <c r="A3225" s="54" t="str">
        <f>'BoR4 Rollup'!B3225</f>
        <v xml:space="preserve"> Operating Services</v>
      </c>
      <c r="B3225" s="93">
        <v>0</v>
      </c>
      <c r="C3225" s="245">
        <v>0</v>
      </c>
      <c r="D3225" s="245">
        <v>0</v>
      </c>
      <c r="E3225" s="294">
        <f t="shared" si="323"/>
        <v>0</v>
      </c>
      <c r="F3225" s="75"/>
      <c r="G3225" s="3" t="s">
        <v>357</v>
      </c>
      <c r="H3225" s="3" t="str">
        <f t="shared" si="322"/>
        <v>610015</v>
      </c>
      <c r="I3225" s="3" t="s">
        <v>531</v>
      </c>
      <c r="J3225" s="13" t="s">
        <v>592</v>
      </c>
    </row>
    <row r="3226" spans="1:10" x14ac:dyDescent="0.2">
      <c r="A3226" s="54" t="str">
        <f>'BoR4 Rollup'!B3226</f>
        <v xml:space="preserve"> Supplies</v>
      </c>
      <c r="B3226" s="93">
        <v>0</v>
      </c>
      <c r="C3226" s="245">
        <v>0</v>
      </c>
      <c r="D3226" s="245">
        <v>0</v>
      </c>
      <c r="E3226" s="294">
        <f t="shared" si="323"/>
        <v>0</v>
      </c>
      <c r="F3226" s="75"/>
      <c r="G3226" s="3" t="s">
        <v>357</v>
      </c>
      <c r="H3226" s="3" t="str">
        <f t="shared" si="322"/>
        <v>610015</v>
      </c>
      <c r="I3226" s="3" t="s">
        <v>531</v>
      </c>
      <c r="J3226" s="13" t="s">
        <v>593</v>
      </c>
    </row>
    <row r="3227" spans="1:10" ht="15.75" x14ac:dyDescent="0.25">
      <c r="A3227" s="55" t="str">
        <f>'BoR4 Rollup'!B3227</f>
        <v>Total Operating Expenses</v>
      </c>
      <c r="B3227" s="95">
        <f>B3226+B3225+B3224</f>
        <v>0</v>
      </c>
      <c r="C3227" s="281">
        <f>C3226+C3225+C3224</f>
        <v>0</v>
      </c>
      <c r="D3227" s="281">
        <f>D3226+D3225+D3224</f>
        <v>0</v>
      </c>
      <c r="E3227" s="296">
        <f t="shared" si="323"/>
        <v>0</v>
      </c>
      <c r="F3227" s="77"/>
      <c r="G3227" s="3" t="s">
        <v>357</v>
      </c>
      <c r="H3227" s="3" t="str">
        <f t="shared" si="322"/>
        <v>610015</v>
      </c>
      <c r="I3227" s="3" t="s">
        <v>531</v>
      </c>
    </row>
    <row r="3228" spans="1:10" x14ac:dyDescent="0.2">
      <c r="A3228" s="54" t="str">
        <f>'BoR4 Rollup'!B3228</f>
        <v xml:space="preserve"> Professional Services</v>
      </c>
      <c r="B3228" s="93">
        <v>0</v>
      </c>
      <c r="C3228" s="245">
        <v>0</v>
      </c>
      <c r="D3228" s="245">
        <v>0</v>
      </c>
      <c r="E3228" s="294">
        <f t="shared" si="323"/>
        <v>0</v>
      </c>
      <c r="F3228" s="75"/>
      <c r="G3228" s="3" t="s">
        <v>357</v>
      </c>
      <c r="H3228" s="3" t="str">
        <f t="shared" si="322"/>
        <v>610015</v>
      </c>
      <c r="I3228" s="3" t="s">
        <v>531</v>
      </c>
      <c r="J3228" s="13" t="s">
        <v>594</v>
      </c>
    </row>
    <row r="3229" spans="1:10" x14ac:dyDescent="0.2">
      <c r="A3229" s="54" t="str">
        <f>'BoR4 Rollup'!B3229</f>
        <v xml:space="preserve"> Other Charges</v>
      </c>
      <c r="B3229" s="93">
        <v>0</v>
      </c>
      <c r="C3229" s="245">
        <v>0</v>
      </c>
      <c r="D3229" s="245">
        <v>0</v>
      </c>
      <c r="E3229" s="294">
        <f t="shared" si="323"/>
        <v>0</v>
      </c>
      <c r="F3229" s="75"/>
      <c r="G3229" s="3" t="s">
        <v>357</v>
      </c>
      <c r="H3229" s="3" t="str">
        <f t="shared" si="322"/>
        <v>610015</v>
      </c>
      <c r="I3229" s="3" t="s">
        <v>531</v>
      </c>
      <c r="J3229" s="13" t="s">
        <v>595</v>
      </c>
    </row>
    <row r="3230" spans="1:10" x14ac:dyDescent="0.2">
      <c r="A3230" s="54" t="str">
        <f>'BoR4 Rollup'!B3230</f>
        <v xml:space="preserve"> Debt Services</v>
      </c>
      <c r="B3230" s="93">
        <v>0</v>
      </c>
      <c r="C3230" s="245">
        <v>0</v>
      </c>
      <c r="D3230" s="245">
        <v>0</v>
      </c>
      <c r="E3230" s="294">
        <f t="shared" si="323"/>
        <v>0</v>
      </c>
      <c r="F3230" s="75"/>
      <c r="G3230" s="3" t="s">
        <v>357</v>
      </c>
      <c r="H3230" s="3" t="str">
        <f t="shared" si="322"/>
        <v>610015</v>
      </c>
      <c r="I3230" s="3" t="s">
        <v>531</v>
      </c>
    </row>
    <row r="3231" spans="1:10" x14ac:dyDescent="0.2">
      <c r="A3231" s="54" t="str">
        <f>'BoR4 Rollup'!B3231</f>
        <v xml:space="preserve"> Interagency Transfers</v>
      </c>
      <c r="B3231" s="93">
        <v>0</v>
      </c>
      <c r="C3231" s="245">
        <v>0</v>
      </c>
      <c r="D3231" s="245">
        <v>0</v>
      </c>
      <c r="E3231" s="294">
        <f t="shared" si="323"/>
        <v>0</v>
      </c>
      <c r="F3231" s="75"/>
      <c r="G3231" s="3" t="s">
        <v>357</v>
      </c>
      <c r="H3231" s="3" t="str">
        <f t="shared" si="322"/>
        <v>610015</v>
      </c>
      <c r="I3231" s="3" t="s">
        <v>531</v>
      </c>
      <c r="J3231" s="13" t="s">
        <v>596</v>
      </c>
    </row>
    <row r="3232" spans="1:10" ht="15.75" x14ac:dyDescent="0.25">
      <c r="A3232" s="55" t="str">
        <f>'BoR4 Rollup'!B3232</f>
        <v>Total Other Charges</v>
      </c>
      <c r="B3232" s="95">
        <f>B3231+B3230+B3229+B3228</f>
        <v>0</v>
      </c>
      <c r="C3232" s="281">
        <f>C3231+C3230+C3229+C3228</f>
        <v>0</v>
      </c>
      <c r="D3232" s="281">
        <f>D3231+D3230+D3229+D3228</f>
        <v>0</v>
      </c>
      <c r="E3232" s="296">
        <f t="shared" si="323"/>
        <v>0</v>
      </c>
      <c r="F3232" s="77"/>
      <c r="G3232" s="3" t="s">
        <v>357</v>
      </c>
      <c r="H3232" s="3" t="str">
        <f t="shared" si="322"/>
        <v>610015</v>
      </c>
      <c r="I3232" s="3" t="s">
        <v>531</v>
      </c>
    </row>
    <row r="3233" spans="1:10" x14ac:dyDescent="0.2">
      <c r="A3233" s="54" t="str">
        <f>'BoR4 Rollup'!B3233</f>
        <v xml:space="preserve"> General Acquisitions</v>
      </c>
      <c r="B3233" s="93">
        <v>0</v>
      </c>
      <c r="C3233" s="245">
        <v>0</v>
      </c>
      <c r="D3233" s="245">
        <v>0</v>
      </c>
      <c r="E3233" s="294">
        <f t="shared" si="323"/>
        <v>0</v>
      </c>
      <c r="F3233" s="75"/>
      <c r="G3233" s="3" t="s">
        <v>357</v>
      </c>
      <c r="H3233" s="3" t="str">
        <f t="shared" si="322"/>
        <v>610015</v>
      </c>
      <c r="I3233" s="3" t="s">
        <v>531</v>
      </c>
      <c r="J3233" s="13" t="s">
        <v>597</v>
      </c>
    </row>
    <row r="3234" spans="1:10" x14ac:dyDescent="0.2">
      <c r="A3234" s="54" t="str">
        <f>'BoR4 Rollup'!B3234</f>
        <v xml:space="preserve"> Library Acquisitions</v>
      </c>
      <c r="B3234" s="93">
        <v>0</v>
      </c>
      <c r="C3234" s="245">
        <v>0</v>
      </c>
      <c r="D3234" s="245">
        <v>0</v>
      </c>
      <c r="E3234" s="294">
        <f t="shared" si="323"/>
        <v>0</v>
      </c>
      <c r="F3234" s="75"/>
      <c r="G3234" s="3" t="s">
        <v>357</v>
      </c>
      <c r="H3234" s="3" t="str">
        <f t="shared" si="322"/>
        <v>610015</v>
      </c>
      <c r="I3234" s="3" t="s">
        <v>531</v>
      </c>
      <c r="J3234" s="13" t="s">
        <v>597</v>
      </c>
    </row>
    <row r="3235" spans="1:10" x14ac:dyDescent="0.2">
      <c r="A3235" s="54" t="str">
        <f>'BoR4 Rollup'!B3235</f>
        <v xml:space="preserve"> Major Repairs</v>
      </c>
      <c r="B3235" s="93">
        <v>0</v>
      </c>
      <c r="C3235" s="245">
        <v>0</v>
      </c>
      <c r="D3235" s="245">
        <v>0</v>
      </c>
      <c r="E3235" s="294">
        <f t="shared" si="323"/>
        <v>0</v>
      </c>
      <c r="F3235" s="75"/>
      <c r="G3235" s="3" t="s">
        <v>357</v>
      </c>
      <c r="H3235" s="3" t="str">
        <f t="shared" si="322"/>
        <v>610015</v>
      </c>
      <c r="I3235" s="3" t="s">
        <v>531</v>
      </c>
    </row>
    <row r="3236" spans="1:10" ht="15.75" x14ac:dyDescent="0.25">
      <c r="A3236" s="55" t="str">
        <f>'BoR4 Rollup'!B3236</f>
        <v>Total Acquisitions and Major Repairs</v>
      </c>
      <c r="B3236" s="95">
        <f>B3235+B3234+B3233</f>
        <v>0</v>
      </c>
      <c r="C3236" s="281">
        <f>C3235+C3234+C3233</f>
        <v>0</v>
      </c>
      <c r="D3236" s="281">
        <f>D3235+D3234+D3233</f>
        <v>0</v>
      </c>
      <c r="E3236" s="296">
        <f t="shared" si="323"/>
        <v>0</v>
      </c>
      <c r="F3236" s="77"/>
      <c r="G3236" s="3" t="s">
        <v>357</v>
      </c>
      <c r="H3236" s="3" t="str">
        <f t="shared" si="322"/>
        <v>610015</v>
      </c>
      <c r="I3236" s="3" t="s">
        <v>531</v>
      </c>
    </row>
    <row r="3237" spans="1:10" ht="15.75" x14ac:dyDescent="0.25">
      <c r="A3237" s="55" t="str">
        <f>'BoR4 Rollup'!B3237</f>
        <v>Function Total</v>
      </c>
      <c r="B3237" s="94">
        <f>B3236+B3232+B3227+B3223</f>
        <v>0</v>
      </c>
      <c r="C3237" s="264">
        <f>C3236+C3232+C3227+C3223</f>
        <v>0</v>
      </c>
      <c r="D3237" s="264">
        <f>D3236+D3232+D3227+D3223</f>
        <v>0</v>
      </c>
      <c r="E3237" s="297">
        <f t="shared" si="323"/>
        <v>0</v>
      </c>
      <c r="F3237" s="76"/>
      <c r="G3237" s="3" t="s">
        <v>357</v>
      </c>
      <c r="H3237" s="3" t="str">
        <f t="shared" si="322"/>
        <v>610015</v>
      </c>
      <c r="I3237" s="3" t="s">
        <v>531</v>
      </c>
    </row>
    <row r="3238" spans="1:10" ht="15.75" x14ac:dyDescent="0.25">
      <c r="A3238" s="254" t="str">
        <f>'BoR4 Rollup'!B3238</f>
        <v>Function:  Institutional Support</v>
      </c>
      <c r="B3238" s="255"/>
      <c r="C3238" s="256"/>
      <c r="D3238" s="256"/>
      <c r="E3238" s="257"/>
      <c r="F3238" s="72"/>
      <c r="G3238" s="3" t="s">
        <v>356</v>
      </c>
      <c r="H3238" s="3" t="str">
        <f t="shared" ref="H3238:H3258" si="324">RIGHT($A$3240,6)</f>
        <v>610018</v>
      </c>
      <c r="I3238" s="13" t="s">
        <v>532</v>
      </c>
    </row>
    <row r="3239" spans="1:10" ht="15.75" x14ac:dyDescent="0.25">
      <c r="A3239" s="106" t="str">
        <f>'BoR4 Rollup'!B3239</f>
        <v>Orgn:  College Advancement/Development</v>
      </c>
      <c r="B3239" s="258" t="str">
        <f>+'BoR4 Rollup'!C3239</f>
        <v>Actual</v>
      </c>
      <c r="C3239" s="258" t="str">
        <f>+'BoR4 Rollup'!D3239</f>
        <v>Budgeted</v>
      </c>
      <c r="D3239" s="258" t="str">
        <f>+'BoR4 Rollup'!E3239</f>
        <v>Budgeted</v>
      </c>
      <c r="E3239" s="259" t="str">
        <f>E5</f>
        <v>2024-2025 +/-</v>
      </c>
      <c r="F3239" s="78"/>
      <c r="G3239" s="3" t="s">
        <v>356</v>
      </c>
      <c r="H3239" s="3" t="str">
        <f t="shared" si="324"/>
        <v>610018</v>
      </c>
      <c r="I3239" s="13" t="s">
        <v>532</v>
      </c>
    </row>
    <row r="3240" spans="1:10" ht="15.75" x14ac:dyDescent="0.25">
      <c r="A3240" s="248" t="str">
        <f>'BoR4 Rollup'!B3240</f>
        <v>Organization ID:  610018</v>
      </c>
      <c r="B3240" s="249" t="str">
        <f>'BoR4 Rollup'!$C$6</f>
        <v>2024-2025</v>
      </c>
      <c r="C3240" s="110" t="str">
        <f>'BoR4 Rollup'!$D$6</f>
        <v>2024-2025</v>
      </c>
      <c r="D3240" s="249" t="str">
        <f>D6</f>
        <v>2025-2026</v>
      </c>
      <c r="E3240" s="250" t="str">
        <f>E6</f>
        <v>2025-2026</v>
      </c>
      <c r="F3240" s="78"/>
      <c r="G3240" s="3" t="s">
        <v>356</v>
      </c>
      <c r="H3240" s="3" t="str">
        <f t="shared" si="324"/>
        <v>610018</v>
      </c>
      <c r="I3240" s="13" t="s">
        <v>532</v>
      </c>
    </row>
    <row r="3241" spans="1:10" x14ac:dyDescent="0.2">
      <c r="A3241" s="54" t="str">
        <f>'BoR4 Rollup'!B3241</f>
        <v xml:space="preserve">  Salaries</v>
      </c>
      <c r="B3241" s="93">
        <v>0</v>
      </c>
      <c r="C3241" s="245">
        <v>0</v>
      </c>
      <c r="D3241" s="245">
        <v>0</v>
      </c>
      <c r="E3241" s="294">
        <f t="shared" ref="E3241:E3258" si="325">+D3241-C3241</f>
        <v>0</v>
      </c>
      <c r="F3241" s="75"/>
      <c r="G3241" s="3" t="s">
        <v>356</v>
      </c>
      <c r="H3241" s="3" t="str">
        <f t="shared" si="324"/>
        <v>610018</v>
      </c>
      <c r="I3241" s="13" t="s">
        <v>532</v>
      </c>
      <c r="J3241" s="13" t="s">
        <v>589</v>
      </c>
    </row>
    <row r="3242" spans="1:10" x14ac:dyDescent="0.2">
      <c r="A3242" s="54" t="str">
        <f>'BoR4 Rollup'!B3242</f>
        <v xml:space="preserve">  Other Compensation</v>
      </c>
      <c r="B3242" s="93">
        <v>0</v>
      </c>
      <c r="C3242" s="245">
        <v>0</v>
      </c>
      <c r="D3242" s="245">
        <v>0</v>
      </c>
      <c r="E3242" s="294">
        <f t="shared" si="325"/>
        <v>0</v>
      </c>
      <c r="F3242" s="75"/>
      <c r="G3242" s="3" t="s">
        <v>356</v>
      </c>
      <c r="H3242" s="3" t="str">
        <f t="shared" si="324"/>
        <v>610018</v>
      </c>
      <c r="I3242" s="13" t="s">
        <v>532</v>
      </c>
    </row>
    <row r="3243" spans="1:10" x14ac:dyDescent="0.2">
      <c r="A3243" s="54" t="str">
        <f>'BoR4 Rollup'!B3243</f>
        <v xml:space="preserve">  Related Benefits</v>
      </c>
      <c r="B3243" s="93">
        <v>0</v>
      </c>
      <c r="C3243" s="245">
        <v>0</v>
      </c>
      <c r="D3243" s="245">
        <v>0</v>
      </c>
      <c r="E3243" s="294">
        <f t="shared" si="325"/>
        <v>0</v>
      </c>
      <c r="F3243" s="75"/>
      <c r="G3243" s="3" t="s">
        <v>356</v>
      </c>
      <c r="H3243" s="3" t="str">
        <f t="shared" si="324"/>
        <v>610018</v>
      </c>
      <c r="I3243" s="13" t="s">
        <v>532</v>
      </c>
      <c r="J3243" s="13" t="s">
        <v>590</v>
      </c>
    </row>
    <row r="3244" spans="1:10" ht="15.75" x14ac:dyDescent="0.25">
      <c r="A3244" s="55" t="str">
        <f>'BoR4 Rollup'!B3244</f>
        <v>Total Personal Services</v>
      </c>
      <c r="B3244" s="94">
        <f>B3243+B3242+B3241</f>
        <v>0</v>
      </c>
      <c r="C3244" s="264">
        <f>C3243+C3242+C3241</f>
        <v>0</v>
      </c>
      <c r="D3244" s="264">
        <f>D3243+D3242+D3241</f>
        <v>0</v>
      </c>
      <c r="E3244" s="295">
        <f t="shared" si="325"/>
        <v>0</v>
      </c>
      <c r="F3244" s="76"/>
      <c r="G3244" s="3" t="s">
        <v>355</v>
      </c>
      <c r="H3244" s="3" t="str">
        <f t="shared" si="324"/>
        <v>610018</v>
      </c>
      <c r="I3244" s="3" t="s">
        <v>532</v>
      </c>
    </row>
    <row r="3245" spans="1:10" x14ac:dyDescent="0.2">
      <c r="A3245" s="54" t="str">
        <f>'BoR4 Rollup'!B3245</f>
        <v xml:space="preserve"> Travel</v>
      </c>
      <c r="B3245" s="93">
        <v>0</v>
      </c>
      <c r="C3245" s="245">
        <v>0</v>
      </c>
      <c r="D3245" s="245">
        <v>0</v>
      </c>
      <c r="E3245" s="294">
        <f t="shared" si="325"/>
        <v>0</v>
      </c>
      <c r="F3245" s="75"/>
      <c r="G3245" s="3" t="s">
        <v>356</v>
      </c>
      <c r="H3245" s="3" t="str">
        <f t="shared" si="324"/>
        <v>610018</v>
      </c>
      <c r="I3245" s="13" t="s">
        <v>532</v>
      </c>
      <c r="J3245" s="13" t="s">
        <v>591</v>
      </c>
    </row>
    <row r="3246" spans="1:10" x14ac:dyDescent="0.2">
      <c r="A3246" s="54" t="str">
        <f>'BoR4 Rollup'!B3246</f>
        <v xml:space="preserve"> Operating Services</v>
      </c>
      <c r="B3246" s="93">
        <v>0</v>
      </c>
      <c r="C3246" s="245">
        <v>0</v>
      </c>
      <c r="D3246" s="245">
        <v>0</v>
      </c>
      <c r="E3246" s="294">
        <f t="shared" si="325"/>
        <v>0</v>
      </c>
      <c r="F3246" s="75"/>
      <c r="G3246" s="3" t="s">
        <v>356</v>
      </c>
      <c r="H3246" s="3" t="str">
        <f t="shared" si="324"/>
        <v>610018</v>
      </c>
      <c r="I3246" s="13" t="s">
        <v>532</v>
      </c>
      <c r="J3246" s="13" t="s">
        <v>592</v>
      </c>
    </row>
    <row r="3247" spans="1:10" x14ac:dyDescent="0.2">
      <c r="A3247" s="54" t="str">
        <f>'BoR4 Rollup'!B3247</f>
        <v xml:space="preserve"> Supplies</v>
      </c>
      <c r="B3247" s="93">
        <v>0</v>
      </c>
      <c r="C3247" s="245">
        <v>0</v>
      </c>
      <c r="D3247" s="245">
        <v>0</v>
      </c>
      <c r="E3247" s="294">
        <f t="shared" si="325"/>
        <v>0</v>
      </c>
      <c r="F3247" s="75"/>
      <c r="G3247" s="3" t="s">
        <v>356</v>
      </c>
      <c r="H3247" s="3" t="str">
        <f t="shared" si="324"/>
        <v>610018</v>
      </c>
      <c r="I3247" s="13" t="s">
        <v>532</v>
      </c>
      <c r="J3247" s="13" t="s">
        <v>593</v>
      </c>
    </row>
    <row r="3248" spans="1:10" ht="15.75" x14ac:dyDescent="0.25">
      <c r="A3248" s="55" t="str">
        <f>'BoR4 Rollup'!B3248</f>
        <v>Total Operating Expenses</v>
      </c>
      <c r="B3248" s="95">
        <f>B3247+B3246+B3245</f>
        <v>0</v>
      </c>
      <c r="C3248" s="281">
        <f>C3247+C3246+C3245</f>
        <v>0</v>
      </c>
      <c r="D3248" s="281">
        <f>D3247+D3246+D3245</f>
        <v>0</v>
      </c>
      <c r="E3248" s="296">
        <f t="shared" si="325"/>
        <v>0</v>
      </c>
      <c r="F3248" s="77"/>
      <c r="G3248" s="3" t="s">
        <v>355</v>
      </c>
      <c r="H3248" s="3" t="str">
        <f t="shared" si="324"/>
        <v>610018</v>
      </c>
      <c r="I3248" s="3" t="s">
        <v>532</v>
      </c>
    </row>
    <row r="3249" spans="1:10" x14ac:dyDescent="0.2">
      <c r="A3249" s="54" t="str">
        <f>'BoR4 Rollup'!B3249</f>
        <v xml:space="preserve"> Professional Services</v>
      </c>
      <c r="B3249" s="93">
        <v>0</v>
      </c>
      <c r="C3249" s="245">
        <v>0</v>
      </c>
      <c r="D3249" s="245">
        <v>0</v>
      </c>
      <c r="E3249" s="294">
        <f t="shared" si="325"/>
        <v>0</v>
      </c>
      <c r="F3249" s="75"/>
      <c r="G3249" s="3" t="s">
        <v>356</v>
      </c>
      <c r="H3249" s="3" t="str">
        <f t="shared" si="324"/>
        <v>610018</v>
      </c>
      <c r="I3249" s="13" t="s">
        <v>532</v>
      </c>
      <c r="J3249" s="13" t="s">
        <v>594</v>
      </c>
    </row>
    <row r="3250" spans="1:10" x14ac:dyDescent="0.2">
      <c r="A3250" s="54" t="str">
        <f>'BoR4 Rollup'!B3250</f>
        <v xml:space="preserve"> Other Charges</v>
      </c>
      <c r="B3250" s="93">
        <v>0</v>
      </c>
      <c r="C3250" s="245">
        <v>0</v>
      </c>
      <c r="D3250" s="245">
        <v>0</v>
      </c>
      <c r="E3250" s="294">
        <f t="shared" si="325"/>
        <v>0</v>
      </c>
      <c r="F3250" s="75"/>
      <c r="G3250" s="3" t="s">
        <v>356</v>
      </c>
      <c r="H3250" s="3" t="str">
        <f t="shared" si="324"/>
        <v>610018</v>
      </c>
      <c r="I3250" s="13" t="s">
        <v>532</v>
      </c>
      <c r="J3250" s="13" t="s">
        <v>595</v>
      </c>
    </row>
    <row r="3251" spans="1:10" x14ac:dyDescent="0.2">
      <c r="A3251" s="54" t="str">
        <f>'BoR4 Rollup'!B3251</f>
        <v xml:space="preserve"> Debt Services</v>
      </c>
      <c r="B3251" s="93">
        <v>0</v>
      </c>
      <c r="C3251" s="245">
        <v>0</v>
      </c>
      <c r="D3251" s="245">
        <v>0</v>
      </c>
      <c r="E3251" s="294">
        <f t="shared" si="325"/>
        <v>0</v>
      </c>
      <c r="F3251" s="75"/>
      <c r="G3251" s="3" t="s">
        <v>356</v>
      </c>
      <c r="H3251" s="3" t="str">
        <f t="shared" si="324"/>
        <v>610018</v>
      </c>
      <c r="I3251" s="13" t="s">
        <v>532</v>
      </c>
    </row>
    <row r="3252" spans="1:10" x14ac:dyDescent="0.2">
      <c r="A3252" s="54" t="str">
        <f>'BoR4 Rollup'!B3252</f>
        <v xml:space="preserve"> Interagency Transfers</v>
      </c>
      <c r="B3252" s="93">
        <v>0</v>
      </c>
      <c r="C3252" s="245">
        <v>0</v>
      </c>
      <c r="D3252" s="245">
        <v>0</v>
      </c>
      <c r="E3252" s="294">
        <f t="shared" si="325"/>
        <v>0</v>
      </c>
      <c r="F3252" s="75"/>
      <c r="G3252" s="3" t="s">
        <v>356</v>
      </c>
      <c r="H3252" s="3" t="str">
        <f t="shared" si="324"/>
        <v>610018</v>
      </c>
      <c r="I3252" s="13" t="s">
        <v>532</v>
      </c>
      <c r="J3252" s="13" t="s">
        <v>596</v>
      </c>
    </row>
    <row r="3253" spans="1:10" ht="15.75" x14ac:dyDescent="0.25">
      <c r="A3253" s="55" t="str">
        <f>'BoR4 Rollup'!B3253</f>
        <v>Total Other Charges</v>
      </c>
      <c r="B3253" s="95">
        <f>B3252+B3251+B3250+B3249</f>
        <v>0</v>
      </c>
      <c r="C3253" s="281">
        <f>C3252+C3251+C3250+C3249</f>
        <v>0</v>
      </c>
      <c r="D3253" s="281">
        <f>D3252+D3251+D3250+D3249</f>
        <v>0</v>
      </c>
      <c r="E3253" s="296">
        <f t="shared" si="325"/>
        <v>0</v>
      </c>
      <c r="F3253" s="77"/>
      <c r="G3253" s="3" t="s">
        <v>355</v>
      </c>
      <c r="H3253" s="3" t="str">
        <f t="shared" si="324"/>
        <v>610018</v>
      </c>
      <c r="I3253" s="13" t="s">
        <v>532</v>
      </c>
    </row>
    <row r="3254" spans="1:10" x14ac:dyDescent="0.2">
      <c r="A3254" s="54" t="str">
        <f>'BoR4 Rollup'!B3254</f>
        <v xml:space="preserve"> General Acquisitions</v>
      </c>
      <c r="B3254" s="93">
        <v>0</v>
      </c>
      <c r="C3254" s="245">
        <v>0</v>
      </c>
      <c r="D3254" s="245">
        <v>0</v>
      </c>
      <c r="E3254" s="294">
        <f t="shared" si="325"/>
        <v>0</v>
      </c>
      <c r="F3254" s="75"/>
      <c r="G3254" s="3" t="s">
        <v>356</v>
      </c>
      <c r="H3254" s="3" t="str">
        <f t="shared" si="324"/>
        <v>610018</v>
      </c>
      <c r="I3254" s="13" t="s">
        <v>532</v>
      </c>
      <c r="J3254" s="13" t="s">
        <v>597</v>
      </c>
    </row>
    <row r="3255" spans="1:10" x14ac:dyDescent="0.2">
      <c r="A3255" s="54" t="str">
        <f>'BoR4 Rollup'!B3255</f>
        <v xml:space="preserve"> Library Acquisitions</v>
      </c>
      <c r="B3255" s="93">
        <v>0</v>
      </c>
      <c r="C3255" s="245">
        <v>0</v>
      </c>
      <c r="D3255" s="245">
        <v>0</v>
      </c>
      <c r="E3255" s="294">
        <f t="shared" si="325"/>
        <v>0</v>
      </c>
      <c r="F3255" s="75"/>
      <c r="G3255" s="3" t="s">
        <v>356</v>
      </c>
      <c r="H3255" s="3" t="str">
        <f t="shared" si="324"/>
        <v>610018</v>
      </c>
      <c r="I3255" s="13" t="s">
        <v>532</v>
      </c>
      <c r="J3255" s="13" t="s">
        <v>597</v>
      </c>
    </row>
    <row r="3256" spans="1:10" x14ac:dyDescent="0.2">
      <c r="A3256" s="54" t="str">
        <f>'BoR4 Rollup'!B3256</f>
        <v xml:space="preserve"> Major Repairs</v>
      </c>
      <c r="B3256" s="93">
        <v>0</v>
      </c>
      <c r="C3256" s="245">
        <v>0</v>
      </c>
      <c r="D3256" s="245">
        <v>0</v>
      </c>
      <c r="E3256" s="294">
        <f t="shared" si="325"/>
        <v>0</v>
      </c>
      <c r="F3256" s="75"/>
      <c r="G3256" s="3" t="s">
        <v>356</v>
      </c>
      <c r="H3256" s="3" t="str">
        <f t="shared" si="324"/>
        <v>610018</v>
      </c>
      <c r="I3256" s="13" t="s">
        <v>532</v>
      </c>
    </row>
    <row r="3257" spans="1:10" ht="15.75" x14ac:dyDescent="0.25">
      <c r="A3257" s="55" t="str">
        <f>'BoR4 Rollup'!B3257</f>
        <v>Total Acquisitions and Major Repairs</v>
      </c>
      <c r="B3257" s="95">
        <f>B3256+B3255+B3254</f>
        <v>0</v>
      </c>
      <c r="C3257" s="281">
        <f>C3256+C3255+C3254</f>
        <v>0</v>
      </c>
      <c r="D3257" s="281">
        <f>D3256+D3255+D3254</f>
        <v>0</v>
      </c>
      <c r="E3257" s="296">
        <f t="shared" si="325"/>
        <v>0</v>
      </c>
      <c r="F3257" s="77"/>
      <c r="G3257" s="3" t="s">
        <v>355</v>
      </c>
      <c r="H3257" s="3" t="str">
        <f t="shared" si="324"/>
        <v>610018</v>
      </c>
      <c r="I3257" s="3" t="s">
        <v>532</v>
      </c>
    </row>
    <row r="3258" spans="1:10" ht="15.75" x14ac:dyDescent="0.25">
      <c r="A3258" s="55" t="str">
        <f>'BoR4 Rollup'!B3258</f>
        <v>Function Total</v>
      </c>
      <c r="B3258" s="94">
        <f>B3257+B3253+B3248+B3244</f>
        <v>0</v>
      </c>
      <c r="C3258" s="264">
        <f>C3257+C3253+C3248+C3244</f>
        <v>0</v>
      </c>
      <c r="D3258" s="264">
        <f>D3257+D3253+D3248+D3244</f>
        <v>0</v>
      </c>
      <c r="E3258" s="297">
        <f t="shared" si="325"/>
        <v>0</v>
      </c>
      <c r="F3258" s="76"/>
      <c r="G3258" s="3" t="s">
        <v>355</v>
      </c>
      <c r="H3258" s="3" t="str">
        <f t="shared" si="324"/>
        <v>610018</v>
      </c>
      <c r="I3258" s="3" t="s">
        <v>532</v>
      </c>
    </row>
    <row r="3259" spans="1:10" ht="15.75" x14ac:dyDescent="0.25">
      <c r="A3259" s="254" t="str">
        <f>'BoR4 Rollup'!B3259</f>
        <v>Function:  Institutional Support</v>
      </c>
      <c r="B3259" s="255"/>
      <c r="C3259" s="256"/>
      <c r="D3259" s="256"/>
      <c r="E3259" s="257"/>
      <c r="F3259" s="72"/>
      <c r="G3259" s="3" t="s">
        <v>356</v>
      </c>
      <c r="H3259" s="3" t="str">
        <f t="shared" ref="H3259:H3279" si="326">RIGHT($A$3261,6)</f>
        <v>620002</v>
      </c>
      <c r="I3259" s="13" t="s">
        <v>533</v>
      </c>
    </row>
    <row r="3260" spans="1:10" ht="15.75" x14ac:dyDescent="0.25">
      <c r="A3260" s="106" t="str">
        <f>'BoR4 Rollup'!B3260</f>
        <v>Orgn:  IT Adm. Office</v>
      </c>
      <c r="B3260" s="258" t="str">
        <f>+'BoR4 Rollup'!C3260</f>
        <v>Actual</v>
      </c>
      <c r="C3260" s="258" t="str">
        <f>+'BoR4 Rollup'!D3260</f>
        <v>Budgeted</v>
      </c>
      <c r="D3260" s="258" t="str">
        <f>+'BoR4 Rollup'!E3260</f>
        <v>Budgeted</v>
      </c>
      <c r="E3260" s="259" t="str">
        <f>E5</f>
        <v>2024-2025 +/-</v>
      </c>
      <c r="F3260" s="74"/>
      <c r="G3260" s="3" t="s">
        <v>356</v>
      </c>
      <c r="H3260" s="3" t="str">
        <f t="shared" si="326"/>
        <v>620002</v>
      </c>
      <c r="I3260" s="13" t="s">
        <v>533</v>
      </c>
    </row>
    <row r="3261" spans="1:10" ht="15.75" x14ac:dyDescent="0.25">
      <c r="A3261" s="248" t="str">
        <f>'BoR4 Rollup'!B3261</f>
        <v>Organization ID:  620002</v>
      </c>
      <c r="B3261" s="249" t="str">
        <f>'BoR4 Rollup'!$C$6</f>
        <v>2024-2025</v>
      </c>
      <c r="C3261" s="110" t="str">
        <f>'BoR4 Rollup'!$D$6</f>
        <v>2024-2025</v>
      </c>
      <c r="D3261" s="249" t="str">
        <f>'BoR4 Rollup'!$E$6</f>
        <v>2025-2026</v>
      </c>
      <c r="E3261" s="250" t="str">
        <f>E6</f>
        <v>2025-2026</v>
      </c>
      <c r="F3261" s="74"/>
      <c r="G3261" s="3" t="s">
        <v>356</v>
      </c>
      <c r="H3261" s="3" t="str">
        <f t="shared" si="326"/>
        <v>620002</v>
      </c>
      <c r="I3261" s="13" t="s">
        <v>533</v>
      </c>
    </row>
    <row r="3262" spans="1:10" x14ac:dyDescent="0.2">
      <c r="A3262" s="54" t="str">
        <f>'BoR4 Rollup'!B3262</f>
        <v xml:space="preserve">  Salaries</v>
      </c>
      <c r="B3262" s="93">
        <v>17608</v>
      </c>
      <c r="C3262" s="245">
        <v>17608</v>
      </c>
      <c r="D3262" s="245">
        <v>17524</v>
      </c>
      <c r="E3262" s="294">
        <f t="shared" ref="E3262:E3279" si="327">+D3262-C3262</f>
        <v>-84</v>
      </c>
      <c r="F3262" s="75"/>
      <c r="G3262" s="3" t="s">
        <v>356</v>
      </c>
      <c r="H3262" s="3" t="str">
        <f t="shared" si="326"/>
        <v>620002</v>
      </c>
      <c r="I3262" s="13" t="s">
        <v>533</v>
      </c>
      <c r="J3262" s="13" t="s">
        <v>589</v>
      </c>
    </row>
    <row r="3263" spans="1:10" x14ac:dyDescent="0.2">
      <c r="A3263" s="54" t="str">
        <f>'BoR4 Rollup'!B3263</f>
        <v xml:space="preserve">  Other Compensation</v>
      </c>
      <c r="B3263" s="93">
        <v>0</v>
      </c>
      <c r="C3263" s="245">
        <v>0</v>
      </c>
      <c r="D3263" s="245">
        <v>0</v>
      </c>
      <c r="E3263" s="294">
        <f t="shared" si="327"/>
        <v>0</v>
      </c>
      <c r="F3263" s="75"/>
      <c r="G3263" s="3" t="s">
        <v>356</v>
      </c>
      <c r="H3263" s="3" t="str">
        <f t="shared" si="326"/>
        <v>620002</v>
      </c>
      <c r="I3263" s="13" t="s">
        <v>533</v>
      </c>
    </row>
    <row r="3264" spans="1:10" x14ac:dyDescent="0.2">
      <c r="A3264" s="54" t="str">
        <f>'BoR4 Rollup'!B3264</f>
        <v xml:space="preserve">  Related Benefits</v>
      </c>
      <c r="B3264" s="93">
        <v>3930</v>
      </c>
      <c r="C3264" s="245">
        <v>3930</v>
      </c>
      <c r="D3264" s="245">
        <v>3817</v>
      </c>
      <c r="E3264" s="294">
        <f t="shared" si="327"/>
        <v>-113</v>
      </c>
      <c r="F3264" s="75"/>
      <c r="G3264" s="3" t="s">
        <v>356</v>
      </c>
      <c r="H3264" s="3" t="str">
        <f t="shared" si="326"/>
        <v>620002</v>
      </c>
      <c r="I3264" s="13" t="s">
        <v>533</v>
      </c>
      <c r="J3264" s="13" t="s">
        <v>590</v>
      </c>
    </row>
    <row r="3265" spans="1:10" ht="15.75" x14ac:dyDescent="0.25">
      <c r="A3265" s="55" t="str">
        <f>'BoR4 Rollup'!B3265</f>
        <v>Total Personal Services</v>
      </c>
      <c r="B3265" s="94">
        <f>B3264+B3263+B3262</f>
        <v>21538</v>
      </c>
      <c r="C3265" s="264">
        <f>C3264+C3263+C3262</f>
        <v>21538</v>
      </c>
      <c r="D3265" s="264">
        <f>D3264+D3263+D3262</f>
        <v>21341</v>
      </c>
      <c r="E3265" s="295">
        <f t="shared" si="327"/>
        <v>-197</v>
      </c>
      <c r="F3265" s="76"/>
      <c r="G3265" s="3" t="s">
        <v>355</v>
      </c>
      <c r="H3265" s="3" t="str">
        <f t="shared" si="326"/>
        <v>620002</v>
      </c>
      <c r="I3265" s="3" t="s">
        <v>533</v>
      </c>
    </row>
    <row r="3266" spans="1:10" x14ac:dyDescent="0.2">
      <c r="A3266" s="54" t="str">
        <f>'BoR4 Rollup'!B3266</f>
        <v xml:space="preserve"> Travel</v>
      </c>
      <c r="B3266" s="93">
        <v>1446</v>
      </c>
      <c r="C3266" s="245">
        <v>1446</v>
      </c>
      <c r="D3266" s="245">
        <v>700</v>
      </c>
      <c r="E3266" s="294">
        <f t="shared" si="327"/>
        <v>-746</v>
      </c>
      <c r="F3266" s="75"/>
      <c r="G3266" s="3" t="s">
        <v>356</v>
      </c>
      <c r="H3266" s="3" t="str">
        <f t="shared" si="326"/>
        <v>620002</v>
      </c>
      <c r="I3266" s="13" t="s">
        <v>533</v>
      </c>
      <c r="J3266" s="13" t="s">
        <v>591</v>
      </c>
    </row>
    <row r="3267" spans="1:10" x14ac:dyDescent="0.2">
      <c r="A3267" s="54" t="str">
        <f>'BoR4 Rollup'!B3267</f>
        <v xml:space="preserve"> Operating Services</v>
      </c>
      <c r="B3267" s="93">
        <v>15690</v>
      </c>
      <c r="C3267" s="245">
        <v>15761</v>
      </c>
      <c r="D3267" s="245">
        <v>4862</v>
      </c>
      <c r="E3267" s="294">
        <f t="shared" si="327"/>
        <v>-10899</v>
      </c>
      <c r="F3267" s="75"/>
      <c r="G3267" s="3" t="s">
        <v>356</v>
      </c>
      <c r="H3267" s="3" t="str">
        <f t="shared" si="326"/>
        <v>620002</v>
      </c>
      <c r="I3267" s="13" t="s">
        <v>533</v>
      </c>
      <c r="J3267" s="13" t="s">
        <v>592</v>
      </c>
    </row>
    <row r="3268" spans="1:10" x14ac:dyDescent="0.2">
      <c r="A3268" s="54" t="str">
        <f>'BoR4 Rollup'!B3268</f>
        <v xml:space="preserve"> Supplies</v>
      </c>
      <c r="B3268" s="93">
        <v>65</v>
      </c>
      <c r="C3268" s="245">
        <v>65</v>
      </c>
      <c r="D3268" s="245">
        <v>0</v>
      </c>
      <c r="E3268" s="294">
        <f t="shared" si="327"/>
        <v>-65</v>
      </c>
      <c r="F3268" s="75"/>
      <c r="G3268" s="3" t="s">
        <v>356</v>
      </c>
      <c r="H3268" s="3" t="str">
        <f t="shared" si="326"/>
        <v>620002</v>
      </c>
      <c r="I3268" s="13" t="s">
        <v>533</v>
      </c>
      <c r="J3268" s="13" t="s">
        <v>593</v>
      </c>
    </row>
    <row r="3269" spans="1:10" ht="15.75" x14ac:dyDescent="0.25">
      <c r="A3269" s="55" t="str">
        <f>'BoR4 Rollup'!B3269</f>
        <v>Total Operating Expenses</v>
      </c>
      <c r="B3269" s="95">
        <f>B3268+B3267+B3266</f>
        <v>17201</v>
      </c>
      <c r="C3269" s="281">
        <f>C3268+C3267+C3266</f>
        <v>17272</v>
      </c>
      <c r="D3269" s="281">
        <f>D3268+D3267+D3266</f>
        <v>5562</v>
      </c>
      <c r="E3269" s="296">
        <f t="shared" si="327"/>
        <v>-11710</v>
      </c>
      <c r="F3269" s="77"/>
      <c r="G3269" s="3" t="s">
        <v>355</v>
      </c>
      <c r="H3269" s="3" t="str">
        <f t="shared" si="326"/>
        <v>620002</v>
      </c>
      <c r="I3269" s="3" t="s">
        <v>533</v>
      </c>
    </row>
    <row r="3270" spans="1:10" x14ac:dyDescent="0.2">
      <c r="A3270" s="54" t="str">
        <f>'BoR4 Rollup'!B3270</f>
        <v xml:space="preserve"> Professional Services</v>
      </c>
      <c r="B3270" s="93">
        <v>0</v>
      </c>
      <c r="C3270" s="245">
        <v>0</v>
      </c>
      <c r="D3270" s="245">
        <v>0</v>
      </c>
      <c r="E3270" s="294">
        <f t="shared" si="327"/>
        <v>0</v>
      </c>
      <c r="F3270" s="75"/>
      <c r="G3270" s="3" t="s">
        <v>356</v>
      </c>
      <c r="H3270" s="3" t="str">
        <f t="shared" si="326"/>
        <v>620002</v>
      </c>
      <c r="I3270" s="13" t="s">
        <v>533</v>
      </c>
      <c r="J3270" s="13" t="s">
        <v>594</v>
      </c>
    </row>
    <row r="3271" spans="1:10" x14ac:dyDescent="0.2">
      <c r="A3271" s="54" t="str">
        <f>'BoR4 Rollup'!B3271</f>
        <v xml:space="preserve"> Other Charges</v>
      </c>
      <c r="B3271" s="93">
        <v>1001</v>
      </c>
      <c r="C3271" s="245">
        <v>1001</v>
      </c>
      <c r="D3271" s="245">
        <v>207</v>
      </c>
      <c r="E3271" s="294">
        <f t="shared" si="327"/>
        <v>-794</v>
      </c>
      <c r="F3271" s="75"/>
      <c r="G3271" s="3" t="s">
        <v>356</v>
      </c>
      <c r="H3271" s="3" t="str">
        <f t="shared" si="326"/>
        <v>620002</v>
      </c>
      <c r="I3271" s="13" t="s">
        <v>533</v>
      </c>
      <c r="J3271" s="13" t="s">
        <v>595</v>
      </c>
    </row>
    <row r="3272" spans="1:10" x14ac:dyDescent="0.2">
      <c r="A3272" s="54" t="str">
        <f>'BoR4 Rollup'!B3272</f>
        <v xml:space="preserve"> Debt Services</v>
      </c>
      <c r="B3272" s="93">
        <v>0</v>
      </c>
      <c r="C3272" s="245">
        <v>0</v>
      </c>
      <c r="D3272" s="245">
        <v>0</v>
      </c>
      <c r="E3272" s="294">
        <f t="shared" si="327"/>
        <v>0</v>
      </c>
      <c r="F3272" s="75"/>
      <c r="G3272" s="3" t="s">
        <v>356</v>
      </c>
      <c r="H3272" s="3" t="str">
        <f t="shared" si="326"/>
        <v>620002</v>
      </c>
      <c r="I3272" s="13" t="s">
        <v>533</v>
      </c>
    </row>
    <row r="3273" spans="1:10" x14ac:dyDescent="0.2">
      <c r="A3273" s="54" t="str">
        <f>'BoR4 Rollup'!B3273</f>
        <v xml:space="preserve"> Interagency Transfers</v>
      </c>
      <c r="B3273" s="93">
        <v>0</v>
      </c>
      <c r="C3273" s="245">
        <v>0</v>
      </c>
      <c r="D3273" s="245">
        <v>0</v>
      </c>
      <c r="E3273" s="294">
        <f t="shared" si="327"/>
        <v>0</v>
      </c>
      <c r="F3273" s="75"/>
      <c r="G3273" s="3" t="s">
        <v>356</v>
      </c>
      <c r="H3273" s="3" t="str">
        <f t="shared" si="326"/>
        <v>620002</v>
      </c>
      <c r="I3273" s="13" t="s">
        <v>533</v>
      </c>
      <c r="J3273" s="13" t="s">
        <v>596</v>
      </c>
    </row>
    <row r="3274" spans="1:10" ht="15.75" x14ac:dyDescent="0.25">
      <c r="A3274" s="55" t="str">
        <f>'BoR4 Rollup'!B3274</f>
        <v>Total Other Charges</v>
      </c>
      <c r="B3274" s="95">
        <f>B3273+B3272+B3271+B3270</f>
        <v>1001</v>
      </c>
      <c r="C3274" s="281">
        <f>C3273+C3272+C3271+C3270</f>
        <v>1001</v>
      </c>
      <c r="D3274" s="281">
        <f>D3273+D3272+D3271+D3270</f>
        <v>207</v>
      </c>
      <c r="E3274" s="296">
        <f t="shared" si="327"/>
        <v>-794</v>
      </c>
      <c r="F3274" s="77"/>
      <c r="G3274" s="3" t="s">
        <v>355</v>
      </c>
      <c r="H3274" s="3" t="str">
        <f t="shared" si="326"/>
        <v>620002</v>
      </c>
      <c r="I3274" s="13" t="s">
        <v>533</v>
      </c>
    </row>
    <row r="3275" spans="1:10" x14ac:dyDescent="0.2">
      <c r="A3275" s="54" t="str">
        <f>'BoR4 Rollup'!B3275</f>
        <v xml:space="preserve"> General Acquisitions</v>
      </c>
      <c r="B3275" s="93">
        <v>0</v>
      </c>
      <c r="C3275" s="245">
        <v>0</v>
      </c>
      <c r="D3275" s="245">
        <v>0</v>
      </c>
      <c r="E3275" s="294">
        <f t="shared" si="327"/>
        <v>0</v>
      </c>
      <c r="F3275" s="75"/>
      <c r="G3275" s="3" t="s">
        <v>356</v>
      </c>
      <c r="H3275" s="3" t="str">
        <f t="shared" si="326"/>
        <v>620002</v>
      </c>
      <c r="I3275" s="13" t="s">
        <v>533</v>
      </c>
      <c r="J3275" s="13" t="s">
        <v>597</v>
      </c>
    </row>
    <row r="3276" spans="1:10" x14ac:dyDescent="0.2">
      <c r="A3276" s="54" t="str">
        <f>'BoR4 Rollup'!B3276</f>
        <v xml:space="preserve"> Library Acquisitions</v>
      </c>
      <c r="B3276" s="93">
        <v>0</v>
      </c>
      <c r="C3276" s="245">
        <v>0</v>
      </c>
      <c r="D3276" s="245">
        <v>0</v>
      </c>
      <c r="E3276" s="294">
        <f t="shared" si="327"/>
        <v>0</v>
      </c>
      <c r="F3276" s="75"/>
      <c r="G3276" s="3" t="s">
        <v>356</v>
      </c>
      <c r="H3276" s="3" t="str">
        <f t="shared" si="326"/>
        <v>620002</v>
      </c>
      <c r="I3276" s="13" t="s">
        <v>533</v>
      </c>
      <c r="J3276" s="13" t="s">
        <v>597</v>
      </c>
    </row>
    <row r="3277" spans="1:10" x14ac:dyDescent="0.2">
      <c r="A3277" s="54" t="str">
        <f>'BoR4 Rollup'!B3277</f>
        <v xml:space="preserve"> Major Repairs</v>
      </c>
      <c r="B3277" s="93">
        <v>0</v>
      </c>
      <c r="C3277" s="245">
        <v>0</v>
      </c>
      <c r="D3277" s="245">
        <v>0</v>
      </c>
      <c r="E3277" s="294">
        <f t="shared" si="327"/>
        <v>0</v>
      </c>
      <c r="F3277" s="75"/>
      <c r="G3277" s="3" t="s">
        <v>356</v>
      </c>
      <c r="H3277" s="3" t="str">
        <f t="shared" si="326"/>
        <v>620002</v>
      </c>
      <c r="I3277" s="13" t="s">
        <v>533</v>
      </c>
    </row>
    <row r="3278" spans="1:10" ht="15.75" x14ac:dyDescent="0.25">
      <c r="A3278" s="55" t="str">
        <f>'BoR4 Rollup'!B3278</f>
        <v>Total Acquisitions and Major Repairs</v>
      </c>
      <c r="B3278" s="95">
        <f>B3277+B3276+B3275</f>
        <v>0</v>
      </c>
      <c r="C3278" s="281">
        <f>C3277+C3276+C3275</f>
        <v>0</v>
      </c>
      <c r="D3278" s="281">
        <f>D3277+D3276+D3275</f>
        <v>0</v>
      </c>
      <c r="E3278" s="296">
        <f t="shared" si="327"/>
        <v>0</v>
      </c>
      <c r="F3278" s="77"/>
      <c r="G3278" s="3" t="s">
        <v>355</v>
      </c>
      <c r="H3278" s="3" t="str">
        <f t="shared" si="326"/>
        <v>620002</v>
      </c>
      <c r="I3278" s="3" t="s">
        <v>533</v>
      </c>
    </row>
    <row r="3279" spans="1:10" ht="15.75" x14ac:dyDescent="0.25">
      <c r="A3279" s="55" t="str">
        <f>'BoR4 Rollup'!B3279</f>
        <v>Function Total</v>
      </c>
      <c r="B3279" s="264">
        <f>B3278+B3274+B3269+B3265</f>
        <v>39740</v>
      </c>
      <c r="C3279" s="264">
        <f>C3278+C3274+C3269+C3265</f>
        <v>39811</v>
      </c>
      <c r="D3279" s="264">
        <f>D3278+D3274+D3269+D3265</f>
        <v>27110</v>
      </c>
      <c r="E3279" s="297">
        <f t="shared" si="327"/>
        <v>-12701</v>
      </c>
      <c r="F3279" s="76"/>
      <c r="G3279" s="3" t="s">
        <v>355</v>
      </c>
      <c r="H3279" s="3" t="str">
        <f t="shared" si="326"/>
        <v>620002</v>
      </c>
      <c r="I3279" s="3" t="s">
        <v>533</v>
      </c>
    </row>
    <row r="3280" spans="1:10" ht="15.75" x14ac:dyDescent="0.25">
      <c r="A3280" s="254" t="str">
        <f>'BoR4 Rollup'!B3280</f>
        <v>Function:  Institutional Support</v>
      </c>
      <c r="B3280" s="255"/>
      <c r="C3280" s="256"/>
      <c r="D3280" s="256"/>
      <c r="E3280" s="257"/>
      <c r="F3280" s="72"/>
      <c r="G3280" s="3" t="s">
        <v>357</v>
      </c>
      <c r="H3280" s="3" t="str">
        <f t="shared" ref="H3280:H3300" si="328">RIGHT($A$3282,6)</f>
        <v>620005</v>
      </c>
      <c r="I3280" s="3" t="s">
        <v>534</v>
      </c>
    </row>
    <row r="3281" spans="1:10" ht="15.75" x14ac:dyDescent="0.25">
      <c r="A3281" s="106" t="str">
        <f>'BoR4 Rollup'!B3281</f>
        <v>Orgn:  IT Computer Operations</v>
      </c>
      <c r="B3281" s="258" t="str">
        <f>+'BoR4 Rollup'!C3281</f>
        <v>Actual</v>
      </c>
      <c r="C3281" s="258" t="str">
        <f>+'BoR4 Rollup'!D3281</f>
        <v>Budgeted</v>
      </c>
      <c r="D3281" s="258" t="str">
        <f>+'BoR4 Rollup'!E3281</f>
        <v>Budgeted</v>
      </c>
      <c r="E3281" s="259" t="str">
        <f>E5</f>
        <v>2024-2025 +/-</v>
      </c>
      <c r="F3281" s="78"/>
      <c r="G3281" s="3" t="s">
        <v>357</v>
      </c>
      <c r="H3281" s="3" t="str">
        <f t="shared" si="328"/>
        <v>620005</v>
      </c>
      <c r="I3281" s="3" t="s">
        <v>534</v>
      </c>
    </row>
    <row r="3282" spans="1:10" ht="15.75" x14ac:dyDescent="0.25">
      <c r="A3282" s="248" t="str">
        <f>'BoR4 Rollup'!B3282</f>
        <v>Organization ID:  620005</v>
      </c>
      <c r="B3282" s="249" t="str">
        <f>'BoR4 Rollup'!$C$6</f>
        <v>2024-2025</v>
      </c>
      <c r="C3282" s="110" t="str">
        <f>'BoR4 Rollup'!$D$6</f>
        <v>2024-2025</v>
      </c>
      <c r="D3282" s="249" t="str">
        <f>D6</f>
        <v>2025-2026</v>
      </c>
      <c r="E3282" s="250" t="str">
        <f>E6</f>
        <v>2025-2026</v>
      </c>
      <c r="F3282" s="78"/>
      <c r="G3282" s="3" t="s">
        <v>357</v>
      </c>
      <c r="H3282" s="3" t="str">
        <f t="shared" si="328"/>
        <v>620005</v>
      </c>
      <c r="I3282" s="3" t="s">
        <v>534</v>
      </c>
    </row>
    <row r="3283" spans="1:10" x14ac:dyDescent="0.2">
      <c r="A3283" s="54" t="str">
        <f>'BoR4 Rollup'!B3283</f>
        <v xml:space="preserve">  Salaries</v>
      </c>
      <c r="B3283" s="93">
        <v>0</v>
      </c>
      <c r="C3283" s="245">
        <v>0</v>
      </c>
      <c r="D3283" s="245">
        <v>0</v>
      </c>
      <c r="E3283" s="294">
        <f t="shared" ref="E3283:E3300" si="329">+D3283-C3283</f>
        <v>0</v>
      </c>
      <c r="F3283" s="75"/>
      <c r="G3283" s="3" t="s">
        <v>357</v>
      </c>
      <c r="H3283" s="3" t="str">
        <f t="shared" si="328"/>
        <v>620005</v>
      </c>
      <c r="I3283" s="3" t="s">
        <v>534</v>
      </c>
      <c r="J3283" s="13" t="s">
        <v>589</v>
      </c>
    </row>
    <row r="3284" spans="1:10" x14ac:dyDescent="0.2">
      <c r="A3284" s="54" t="str">
        <f>'BoR4 Rollup'!B3284</f>
        <v xml:space="preserve">  Other Compensation</v>
      </c>
      <c r="B3284" s="93">
        <v>0</v>
      </c>
      <c r="C3284" s="245">
        <v>0</v>
      </c>
      <c r="D3284" s="245">
        <v>0</v>
      </c>
      <c r="E3284" s="294">
        <f t="shared" si="329"/>
        <v>0</v>
      </c>
      <c r="F3284" s="75"/>
      <c r="G3284" s="3" t="s">
        <v>357</v>
      </c>
      <c r="H3284" s="3" t="str">
        <f t="shared" si="328"/>
        <v>620005</v>
      </c>
      <c r="I3284" s="3" t="s">
        <v>534</v>
      </c>
    </row>
    <row r="3285" spans="1:10" x14ac:dyDescent="0.2">
      <c r="A3285" s="54" t="str">
        <f>'BoR4 Rollup'!B3285</f>
        <v xml:space="preserve">  Related Benefits</v>
      </c>
      <c r="B3285" s="93">
        <v>0</v>
      </c>
      <c r="C3285" s="245">
        <v>0</v>
      </c>
      <c r="D3285" s="245">
        <v>0</v>
      </c>
      <c r="E3285" s="294">
        <f t="shared" si="329"/>
        <v>0</v>
      </c>
      <c r="F3285" s="75"/>
      <c r="G3285" s="3" t="s">
        <v>357</v>
      </c>
      <c r="H3285" s="3" t="str">
        <f t="shared" si="328"/>
        <v>620005</v>
      </c>
      <c r="I3285" s="3" t="s">
        <v>534</v>
      </c>
      <c r="J3285" s="13" t="s">
        <v>590</v>
      </c>
    </row>
    <row r="3286" spans="1:10" ht="15.75" x14ac:dyDescent="0.25">
      <c r="A3286" s="55" t="str">
        <f>'BoR4 Rollup'!B3286</f>
        <v>Total Personal Services</v>
      </c>
      <c r="B3286" s="94">
        <f>B3285+B3284+B3283</f>
        <v>0</v>
      </c>
      <c r="C3286" s="264">
        <f>C3285+C3284+C3283</f>
        <v>0</v>
      </c>
      <c r="D3286" s="264">
        <f>D3285+D3284+D3283</f>
        <v>0</v>
      </c>
      <c r="E3286" s="295">
        <f t="shared" si="329"/>
        <v>0</v>
      </c>
      <c r="F3286" s="76"/>
      <c r="G3286" s="3" t="s">
        <v>357</v>
      </c>
      <c r="H3286" s="3" t="str">
        <f t="shared" si="328"/>
        <v>620005</v>
      </c>
      <c r="I3286" s="3" t="s">
        <v>534</v>
      </c>
    </row>
    <row r="3287" spans="1:10" x14ac:dyDescent="0.2">
      <c r="A3287" s="54" t="str">
        <f>'BoR4 Rollup'!B3287</f>
        <v xml:space="preserve"> Travel</v>
      </c>
      <c r="B3287" s="93">
        <v>0</v>
      </c>
      <c r="C3287" s="245">
        <v>0</v>
      </c>
      <c r="D3287" s="245">
        <v>0</v>
      </c>
      <c r="E3287" s="294">
        <f t="shared" si="329"/>
        <v>0</v>
      </c>
      <c r="F3287" s="75"/>
      <c r="G3287" s="3" t="s">
        <v>357</v>
      </c>
      <c r="H3287" s="3" t="str">
        <f t="shared" si="328"/>
        <v>620005</v>
      </c>
      <c r="I3287" s="3" t="s">
        <v>534</v>
      </c>
      <c r="J3287" s="13" t="s">
        <v>591</v>
      </c>
    </row>
    <row r="3288" spans="1:10" x14ac:dyDescent="0.2">
      <c r="A3288" s="54" t="str">
        <f>'BoR4 Rollup'!B3288</f>
        <v xml:space="preserve"> Operating Services</v>
      </c>
      <c r="B3288" s="93">
        <v>0</v>
      </c>
      <c r="C3288" s="245">
        <v>0</v>
      </c>
      <c r="D3288" s="245">
        <v>0</v>
      </c>
      <c r="E3288" s="294">
        <f t="shared" si="329"/>
        <v>0</v>
      </c>
      <c r="F3288" s="75"/>
      <c r="G3288" s="3" t="s">
        <v>357</v>
      </c>
      <c r="H3288" s="3" t="str">
        <f t="shared" si="328"/>
        <v>620005</v>
      </c>
      <c r="I3288" s="3" t="s">
        <v>534</v>
      </c>
      <c r="J3288" s="13" t="s">
        <v>592</v>
      </c>
    </row>
    <row r="3289" spans="1:10" x14ac:dyDescent="0.2">
      <c r="A3289" s="54" t="str">
        <f>'BoR4 Rollup'!B3289</f>
        <v xml:space="preserve"> Supplies</v>
      </c>
      <c r="B3289" s="93">
        <v>0</v>
      </c>
      <c r="C3289" s="245">
        <v>0</v>
      </c>
      <c r="D3289" s="245">
        <v>0</v>
      </c>
      <c r="E3289" s="294">
        <f t="shared" si="329"/>
        <v>0</v>
      </c>
      <c r="F3289" s="75"/>
      <c r="G3289" s="3" t="s">
        <v>357</v>
      </c>
      <c r="H3289" s="3" t="str">
        <f t="shared" si="328"/>
        <v>620005</v>
      </c>
      <c r="I3289" s="3" t="s">
        <v>534</v>
      </c>
      <c r="J3289" s="13" t="s">
        <v>593</v>
      </c>
    </row>
    <row r="3290" spans="1:10" ht="15.75" x14ac:dyDescent="0.25">
      <c r="A3290" s="55" t="str">
        <f>'BoR4 Rollup'!B3290</f>
        <v>Total Operating Expenses</v>
      </c>
      <c r="B3290" s="95">
        <f>B3289+B3288+B3287</f>
        <v>0</v>
      </c>
      <c r="C3290" s="281">
        <f>C3289+C3288+C3287</f>
        <v>0</v>
      </c>
      <c r="D3290" s="281">
        <f>D3289+D3288+D3287</f>
        <v>0</v>
      </c>
      <c r="E3290" s="296">
        <f t="shared" si="329"/>
        <v>0</v>
      </c>
      <c r="F3290" s="77"/>
      <c r="G3290" s="3" t="s">
        <v>357</v>
      </c>
      <c r="H3290" s="3" t="str">
        <f t="shared" si="328"/>
        <v>620005</v>
      </c>
      <c r="I3290" s="3" t="s">
        <v>534</v>
      </c>
    </row>
    <row r="3291" spans="1:10" x14ac:dyDescent="0.2">
      <c r="A3291" s="54" t="str">
        <f>'BoR4 Rollup'!B3291</f>
        <v xml:space="preserve"> Professional Services</v>
      </c>
      <c r="B3291" s="93">
        <v>0</v>
      </c>
      <c r="C3291" s="245">
        <v>0</v>
      </c>
      <c r="D3291" s="245">
        <v>0</v>
      </c>
      <c r="E3291" s="294">
        <f t="shared" si="329"/>
        <v>0</v>
      </c>
      <c r="F3291" s="75"/>
      <c r="G3291" s="3" t="s">
        <v>357</v>
      </c>
      <c r="H3291" s="3" t="str">
        <f t="shared" si="328"/>
        <v>620005</v>
      </c>
      <c r="I3291" s="3" t="s">
        <v>534</v>
      </c>
      <c r="J3291" s="13" t="s">
        <v>594</v>
      </c>
    </row>
    <row r="3292" spans="1:10" x14ac:dyDescent="0.2">
      <c r="A3292" s="54" t="str">
        <f>'BoR4 Rollup'!B3292</f>
        <v xml:space="preserve"> Other Charges</v>
      </c>
      <c r="B3292" s="93">
        <v>0</v>
      </c>
      <c r="C3292" s="245">
        <v>0</v>
      </c>
      <c r="D3292" s="245">
        <v>0</v>
      </c>
      <c r="E3292" s="294">
        <f t="shared" si="329"/>
        <v>0</v>
      </c>
      <c r="F3292" s="75"/>
      <c r="G3292" s="3" t="s">
        <v>357</v>
      </c>
      <c r="H3292" s="3" t="str">
        <f t="shared" si="328"/>
        <v>620005</v>
      </c>
      <c r="I3292" s="3" t="s">
        <v>534</v>
      </c>
      <c r="J3292" s="13" t="s">
        <v>595</v>
      </c>
    </row>
    <row r="3293" spans="1:10" x14ac:dyDescent="0.2">
      <c r="A3293" s="54" t="str">
        <f>'BoR4 Rollup'!B3293</f>
        <v xml:space="preserve"> Debt Services</v>
      </c>
      <c r="B3293" s="93">
        <v>0</v>
      </c>
      <c r="C3293" s="245">
        <v>0</v>
      </c>
      <c r="D3293" s="245">
        <v>0</v>
      </c>
      <c r="E3293" s="294">
        <f t="shared" si="329"/>
        <v>0</v>
      </c>
      <c r="F3293" s="75"/>
      <c r="G3293" s="3" t="s">
        <v>357</v>
      </c>
      <c r="H3293" s="3" t="str">
        <f t="shared" si="328"/>
        <v>620005</v>
      </c>
      <c r="I3293" s="3" t="s">
        <v>534</v>
      </c>
    </row>
    <row r="3294" spans="1:10" x14ac:dyDescent="0.2">
      <c r="A3294" s="54" t="str">
        <f>'BoR4 Rollup'!B3294</f>
        <v xml:space="preserve"> Interagency Transfers</v>
      </c>
      <c r="B3294" s="93">
        <v>0</v>
      </c>
      <c r="C3294" s="245">
        <v>0</v>
      </c>
      <c r="D3294" s="245">
        <v>0</v>
      </c>
      <c r="E3294" s="294">
        <f t="shared" si="329"/>
        <v>0</v>
      </c>
      <c r="F3294" s="75"/>
      <c r="G3294" s="3" t="s">
        <v>357</v>
      </c>
      <c r="H3294" s="3" t="str">
        <f t="shared" si="328"/>
        <v>620005</v>
      </c>
      <c r="I3294" s="3" t="s">
        <v>534</v>
      </c>
      <c r="J3294" s="13" t="s">
        <v>596</v>
      </c>
    </row>
    <row r="3295" spans="1:10" ht="15.75" x14ac:dyDescent="0.25">
      <c r="A3295" s="55" t="str">
        <f>'BoR4 Rollup'!B3295</f>
        <v>Total Other Charges</v>
      </c>
      <c r="B3295" s="95">
        <f>B3294+B3293+B3292+B3291</f>
        <v>0</v>
      </c>
      <c r="C3295" s="281">
        <f>C3294+C3293+C3292+C3291</f>
        <v>0</v>
      </c>
      <c r="D3295" s="281">
        <f>D3294+D3293+D3292+D3291</f>
        <v>0</v>
      </c>
      <c r="E3295" s="296">
        <f t="shared" si="329"/>
        <v>0</v>
      </c>
      <c r="F3295" s="77"/>
      <c r="G3295" s="3" t="s">
        <v>357</v>
      </c>
      <c r="H3295" s="3" t="str">
        <f t="shared" si="328"/>
        <v>620005</v>
      </c>
      <c r="I3295" s="3" t="s">
        <v>534</v>
      </c>
    </row>
    <row r="3296" spans="1:10" x14ac:dyDescent="0.2">
      <c r="A3296" s="54" t="str">
        <f>'BoR4 Rollup'!B3296</f>
        <v xml:space="preserve"> General Acquisitions</v>
      </c>
      <c r="B3296" s="93">
        <v>0</v>
      </c>
      <c r="C3296" s="245">
        <v>0</v>
      </c>
      <c r="D3296" s="245">
        <v>0</v>
      </c>
      <c r="E3296" s="294">
        <f t="shared" si="329"/>
        <v>0</v>
      </c>
      <c r="F3296" s="75"/>
      <c r="G3296" s="3" t="s">
        <v>357</v>
      </c>
      <c r="H3296" s="3" t="str">
        <f t="shared" si="328"/>
        <v>620005</v>
      </c>
      <c r="I3296" s="3" t="s">
        <v>534</v>
      </c>
      <c r="J3296" s="13" t="s">
        <v>597</v>
      </c>
    </row>
    <row r="3297" spans="1:10" x14ac:dyDescent="0.2">
      <c r="A3297" s="54" t="str">
        <f>'BoR4 Rollup'!B3297</f>
        <v xml:space="preserve"> Library Acquisitions</v>
      </c>
      <c r="B3297" s="93">
        <v>0</v>
      </c>
      <c r="C3297" s="245">
        <v>0</v>
      </c>
      <c r="D3297" s="245">
        <v>0</v>
      </c>
      <c r="E3297" s="294">
        <f t="shared" si="329"/>
        <v>0</v>
      </c>
      <c r="F3297" s="75"/>
      <c r="G3297" s="3" t="s">
        <v>357</v>
      </c>
      <c r="H3297" s="3" t="str">
        <f t="shared" si="328"/>
        <v>620005</v>
      </c>
      <c r="I3297" s="3" t="s">
        <v>534</v>
      </c>
      <c r="J3297" s="13" t="s">
        <v>597</v>
      </c>
    </row>
    <row r="3298" spans="1:10" x14ac:dyDescent="0.2">
      <c r="A3298" s="54" t="str">
        <f>'BoR4 Rollup'!B3298</f>
        <v xml:space="preserve"> Major Repairs</v>
      </c>
      <c r="B3298" s="93">
        <v>0</v>
      </c>
      <c r="C3298" s="245">
        <v>0</v>
      </c>
      <c r="D3298" s="245">
        <v>0</v>
      </c>
      <c r="E3298" s="294">
        <f t="shared" si="329"/>
        <v>0</v>
      </c>
      <c r="F3298" s="75"/>
      <c r="G3298" s="3" t="s">
        <v>357</v>
      </c>
      <c r="H3298" s="3" t="str">
        <f t="shared" si="328"/>
        <v>620005</v>
      </c>
      <c r="I3298" s="3" t="s">
        <v>534</v>
      </c>
    </row>
    <row r="3299" spans="1:10" ht="15.75" x14ac:dyDescent="0.25">
      <c r="A3299" s="55" t="str">
        <f>'BoR4 Rollup'!B3299</f>
        <v>Total Acquisitions and Major Repairs</v>
      </c>
      <c r="B3299" s="95">
        <f>B3298+B3297+B3296</f>
        <v>0</v>
      </c>
      <c r="C3299" s="281">
        <f>C3298+C3297+C3296</f>
        <v>0</v>
      </c>
      <c r="D3299" s="281">
        <f>D3298+D3297+D3296</f>
        <v>0</v>
      </c>
      <c r="E3299" s="296">
        <f t="shared" si="329"/>
        <v>0</v>
      </c>
      <c r="F3299" s="77"/>
      <c r="G3299" s="3" t="s">
        <v>357</v>
      </c>
      <c r="H3299" s="3" t="str">
        <f t="shared" si="328"/>
        <v>620005</v>
      </c>
      <c r="I3299" s="3" t="s">
        <v>534</v>
      </c>
    </row>
    <row r="3300" spans="1:10" ht="15.75" x14ac:dyDescent="0.25">
      <c r="A3300" s="55" t="str">
        <f>'BoR4 Rollup'!B3300</f>
        <v>Function Total</v>
      </c>
      <c r="B3300" s="94">
        <f>B3299+B3295+B3290+B3286</f>
        <v>0</v>
      </c>
      <c r="C3300" s="264">
        <f>C3299+C3295+C3290+C3286</f>
        <v>0</v>
      </c>
      <c r="D3300" s="264">
        <f>D3299+D3295+D3290+D3286</f>
        <v>0</v>
      </c>
      <c r="E3300" s="297">
        <f t="shared" si="329"/>
        <v>0</v>
      </c>
      <c r="F3300" s="76"/>
      <c r="G3300" s="3" t="s">
        <v>357</v>
      </c>
      <c r="H3300" s="3" t="str">
        <f t="shared" si="328"/>
        <v>620005</v>
      </c>
      <c r="I3300" s="3" t="s">
        <v>534</v>
      </c>
    </row>
    <row r="3301" spans="1:10" ht="15.75" x14ac:dyDescent="0.25">
      <c r="A3301" s="254" t="str">
        <f>'BoR4 Rollup'!B3301</f>
        <v>Function:  Institutional Support</v>
      </c>
      <c r="B3301" s="255"/>
      <c r="C3301" s="256"/>
      <c r="D3301" s="256"/>
      <c r="E3301" s="257"/>
      <c r="F3301" s="72"/>
      <c r="G3301" s="3" t="s">
        <v>357</v>
      </c>
      <c r="H3301" s="3" t="str">
        <f t="shared" ref="H3301:H3321" si="330">RIGHT($A$3303,6)</f>
        <v>620006</v>
      </c>
      <c r="I3301" s="3" t="s">
        <v>535</v>
      </c>
    </row>
    <row r="3302" spans="1:10" ht="15.75" x14ac:dyDescent="0.25">
      <c r="A3302" s="106" t="str">
        <f>'BoR4 Rollup'!B3302</f>
        <v>Orgn:  IT Network</v>
      </c>
      <c r="B3302" s="258" t="str">
        <f>+'BoR4 Rollup'!C3302</f>
        <v>Actual</v>
      </c>
      <c r="C3302" s="258" t="str">
        <f>+'BoR4 Rollup'!D3302</f>
        <v>Budgeted</v>
      </c>
      <c r="D3302" s="258" t="str">
        <f>+'BoR4 Rollup'!E3302</f>
        <v>Budgeted</v>
      </c>
      <c r="E3302" s="259" t="str">
        <f>E5</f>
        <v>2024-2025 +/-</v>
      </c>
      <c r="F3302" s="78"/>
      <c r="G3302" s="3" t="s">
        <v>357</v>
      </c>
      <c r="H3302" s="3" t="str">
        <f t="shared" si="330"/>
        <v>620006</v>
      </c>
      <c r="I3302" s="3" t="s">
        <v>535</v>
      </c>
    </row>
    <row r="3303" spans="1:10" ht="15.75" x14ac:dyDescent="0.25">
      <c r="A3303" s="248" t="str">
        <f>'BoR4 Rollup'!B3303</f>
        <v>Organization ID:  620006</v>
      </c>
      <c r="B3303" s="249" t="str">
        <f>'BoR4 Rollup'!$C$6</f>
        <v>2024-2025</v>
      </c>
      <c r="C3303" s="110" t="str">
        <f>'BoR4 Rollup'!$D$6</f>
        <v>2024-2025</v>
      </c>
      <c r="D3303" s="249" t="str">
        <f>D6</f>
        <v>2025-2026</v>
      </c>
      <c r="E3303" s="250" t="str">
        <f>E6</f>
        <v>2025-2026</v>
      </c>
      <c r="F3303" s="78"/>
      <c r="G3303" s="3" t="s">
        <v>357</v>
      </c>
      <c r="H3303" s="3" t="str">
        <f t="shared" si="330"/>
        <v>620006</v>
      </c>
      <c r="I3303" s="3" t="s">
        <v>535</v>
      </c>
    </row>
    <row r="3304" spans="1:10" x14ac:dyDescent="0.2">
      <c r="A3304" s="54" t="str">
        <f>'BoR4 Rollup'!B3304</f>
        <v xml:space="preserve">  Salaries</v>
      </c>
      <c r="B3304" s="93">
        <v>0</v>
      </c>
      <c r="C3304" s="245">
        <v>0</v>
      </c>
      <c r="D3304" s="245">
        <v>0</v>
      </c>
      <c r="E3304" s="294">
        <f t="shared" ref="E3304:E3321" si="331">+D3304-C3304</f>
        <v>0</v>
      </c>
      <c r="F3304" s="75"/>
      <c r="G3304" s="3" t="s">
        <v>357</v>
      </c>
      <c r="H3304" s="3" t="str">
        <f t="shared" si="330"/>
        <v>620006</v>
      </c>
      <c r="I3304" s="3" t="s">
        <v>535</v>
      </c>
      <c r="J3304" s="13" t="s">
        <v>589</v>
      </c>
    </row>
    <row r="3305" spans="1:10" x14ac:dyDescent="0.2">
      <c r="A3305" s="54" t="str">
        <f>'BoR4 Rollup'!B3305</f>
        <v xml:space="preserve">  Other Compensation</v>
      </c>
      <c r="B3305" s="93">
        <v>0</v>
      </c>
      <c r="C3305" s="245">
        <v>0</v>
      </c>
      <c r="D3305" s="245">
        <v>0</v>
      </c>
      <c r="E3305" s="294">
        <f t="shared" si="331"/>
        <v>0</v>
      </c>
      <c r="F3305" s="75"/>
      <c r="G3305" s="3" t="s">
        <v>357</v>
      </c>
      <c r="H3305" s="3" t="str">
        <f t="shared" si="330"/>
        <v>620006</v>
      </c>
      <c r="I3305" s="3" t="s">
        <v>535</v>
      </c>
    </row>
    <row r="3306" spans="1:10" x14ac:dyDescent="0.2">
      <c r="A3306" s="54" t="str">
        <f>'BoR4 Rollup'!B3306</f>
        <v xml:space="preserve">  Related Benefits</v>
      </c>
      <c r="B3306" s="93">
        <v>0</v>
      </c>
      <c r="C3306" s="245">
        <v>0</v>
      </c>
      <c r="D3306" s="245">
        <v>0</v>
      </c>
      <c r="E3306" s="294">
        <f t="shared" si="331"/>
        <v>0</v>
      </c>
      <c r="F3306" s="75"/>
      <c r="G3306" s="3" t="s">
        <v>357</v>
      </c>
      <c r="H3306" s="3" t="str">
        <f t="shared" si="330"/>
        <v>620006</v>
      </c>
      <c r="I3306" s="3" t="s">
        <v>535</v>
      </c>
      <c r="J3306" s="13" t="s">
        <v>590</v>
      </c>
    </row>
    <row r="3307" spans="1:10" ht="15.75" x14ac:dyDescent="0.25">
      <c r="A3307" s="55" t="str">
        <f>'BoR4 Rollup'!B3307</f>
        <v>Total Personal Services</v>
      </c>
      <c r="B3307" s="94">
        <f>B3306+B3305+B3304</f>
        <v>0</v>
      </c>
      <c r="C3307" s="264">
        <f>C3306+C3305+C3304</f>
        <v>0</v>
      </c>
      <c r="D3307" s="264">
        <f>D3306+D3305+D3304</f>
        <v>0</v>
      </c>
      <c r="E3307" s="295">
        <f t="shared" si="331"/>
        <v>0</v>
      </c>
      <c r="F3307" s="76"/>
      <c r="G3307" s="3" t="s">
        <v>357</v>
      </c>
      <c r="H3307" s="3" t="str">
        <f t="shared" si="330"/>
        <v>620006</v>
      </c>
      <c r="I3307" s="3" t="s">
        <v>535</v>
      </c>
    </row>
    <row r="3308" spans="1:10" x14ac:dyDescent="0.2">
      <c r="A3308" s="54" t="str">
        <f>'BoR4 Rollup'!B3308</f>
        <v xml:space="preserve"> Travel</v>
      </c>
      <c r="B3308" s="93">
        <v>0</v>
      </c>
      <c r="C3308" s="245">
        <v>0</v>
      </c>
      <c r="D3308" s="245">
        <v>0</v>
      </c>
      <c r="E3308" s="294">
        <f t="shared" si="331"/>
        <v>0</v>
      </c>
      <c r="F3308" s="75"/>
      <c r="G3308" s="3" t="s">
        <v>357</v>
      </c>
      <c r="H3308" s="3" t="str">
        <f t="shared" si="330"/>
        <v>620006</v>
      </c>
      <c r="I3308" s="3" t="s">
        <v>535</v>
      </c>
      <c r="J3308" s="13" t="s">
        <v>591</v>
      </c>
    </row>
    <row r="3309" spans="1:10" x14ac:dyDescent="0.2">
      <c r="A3309" s="54" t="str">
        <f>'BoR4 Rollup'!B3309</f>
        <v xml:space="preserve"> Operating Services</v>
      </c>
      <c r="B3309" s="93">
        <v>0</v>
      </c>
      <c r="C3309" s="245">
        <v>0</v>
      </c>
      <c r="D3309" s="245">
        <v>0</v>
      </c>
      <c r="E3309" s="294">
        <f t="shared" si="331"/>
        <v>0</v>
      </c>
      <c r="F3309" s="75"/>
      <c r="G3309" s="3" t="s">
        <v>357</v>
      </c>
      <c r="H3309" s="3" t="str">
        <f t="shared" si="330"/>
        <v>620006</v>
      </c>
      <c r="I3309" s="3" t="s">
        <v>535</v>
      </c>
      <c r="J3309" s="13" t="s">
        <v>592</v>
      </c>
    </row>
    <row r="3310" spans="1:10" x14ac:dyDescent="0.2">
      <c r="A3310" s="54" t="str">
        <f>'BoR4 Rollup'!B3310</f>
        <v xml:space="preserve"> Supplies</v>
      </c>
      <c r="B3310" s="93">
        <v>0</v>
      </c>
      <c r="C3310" s="245">
        <v>0</v>
      </c>
      <c r="D3310" s="245">
        <v>0</v>
      </c>
      <c r="E3310" s="294">
        <f t="shared" si="331"/>
        <v>0</v>
      </c>
      <c r="F3310" s="75"/>
      <c r="G3310" s="3" t="s">
        <v>357</v>
      </c>
      <c r="H3310" s="3" t="str">
        <f t="shared" si="330"/>
        <v>620006</v>
      </c>
      <c r="I3310" s="3" t="s">
        <v>535</v>
      </c>
      <c r="J3310" s="13" t="s">
        <v>593</v>
      </c>
    </row>
    <row r="3311" spans="1:10" ht="15.75" x14ac:dyDescent="0.25">
      <c r="A3311" s="55" t="str">
        <f>'BoR4 Rollup'!B3311</f>
        <v>Total Operating Expenses</v>
      </c>
      <c r="B3311" s="95">
        <f>B3310+B3309+B3308</f>
        <v>0</v>
      </c>
      <c r="C3311" s="281">
        <f>C3310+C3309+C3308</f>
        <v>0</v>
      </c>
      <c r="D3311" s="281">
        <f>D3310+D3309+D3308</f>
        <v>0</v>
      </c>
      <c r="E3311" s="296">
        <f t="shared" si="331"/>
        <v>0</v>
      </c>
      <c r="F3311" s="77"/>
      <c r="G3311" s="3" t="s">
        <v>357</v>
      </c>
      <c r="H3311" s="3" t="str">
        <f t="shared" si="330"/>
        <v>620006</v>
      </c>
      <c r="I3311" s="3" t="s">
        <v>535</v>
      </c>
    </row>
    <row r="3312" spans="1:10" x14ac:dyDescent="0.2">
      <c r="A3312" s="54" t="str">
        <f>'BoR4 Rollup'!B3312</f>
        <v xml:space="preserve"> Professional Services</v>
      </c>
      <c r="B3312" s="93">
        <v>0</v>
      </c>
      <c r="C3312" s="245">
        <v>0</v>
      </c>
      <c r="D3312" s="245">
        <v>0</v>
      </c>
      <c r="E3312" s="294">
        <f t="shared" si="331"/>
        <v>0</v>
      </c>
      <c r="F3312" s="75"/>
      <c r="G3312" s="3" t="s">
        <v>357</v>
      </c>
      <c r="H3312" s="3" t="str">
        <f t="shared" si="330"/>
        <v>620006</v>
      </c>
      <c r="I3312" s="3" t="s">
        <v>535</v>
      </c>
      <c r="J3312" s="13" t="s">
        <v>594</v>
      </c>
    </row>
    <row r="3313" spans="1:10" x14ac:dyDescent="0.2">
      <c r="A3313" s="54" t="str">
        <f>'BoR4 Rollup'!B3313</f>
        <v xml:space="preserve"> Other Charges</v>
      </c>
      <c r="B3313" s="93">
        <v>0</v>
      </c>
      <c r="C3313" s="245">
        <v>0</v>
      </c>
      <c r="D3313" s="245">
        <v>0</v>
      </c>
      <c r="E3313" s="294">
        <f t="shared" si="331"/>
        <v>0</v>
      </c>
      <c r="F3313" s="75"/>
      <c r="G3313" s="3" t="s">
        <v>357</v>
      </c>
      <c r="H3313" s="3" t="str">
        <f t="shared" si="330"/>
        <v>620006</v>
      </c>
      <c r="I3313" s="3" t="s">
        <v>535</v>
      </c>
      <c r="J3313" s="13" t="s">
        <v>595</v>
      </c>
    </row>
    <row r="3314" spans="1:10" x14ac:dyDescent="0.2">
      <c r="A3314" s="54" t="str">
        <f>'BoR4 Rollup'!B3314</f>
        <v xml:space="preserve"> Debt Services</v>
      </c>
      <c r="B3314" s="93">
        <v>0</v>
      </c>
      <c r="C3314" s="245">
        <v>0</v>
      </c>
      <c r="D3314" s="245">
        <v>0</v>
      </c>
      <c r="E3314" s="294">
        <f t="shared" si="331"/>
        <v>0</v>
      </c>
      <c r="F3314" s="75"/>
      <c r="G3314" s="3" t="s">
        <v>357</v>
      </c>
      <c r="H3314" s="3" t="str">
        <f t="shared" si="330"/>
        <v>620006</v>
      </c>
      <c r="I3314" s="3" t="s">
        <v>535</v>
      </c>
    </row>
    <row r="3315" spans="1:10" x14ac:dyDescent="0.2">
      <c r="A3315" s="54" t="str">
        <f>'BoR4 Rollup'!B3315</f>
        <v xml:space="preserve"> Interagency Transfers</v>
      </c>
      <c r="B3315" s="93">
        <v>0</v>
      </c>
      <c r="C3315" s="245">
        <v>0</v>
      </c>
      <c r="D3315" s="245">
        <v>0</v>
      </c>
      <c r="E3315" s="294">
        <f t="shared" si="331"/>
        <v>0</v>
      </c>
      <c r="F3315" s="75"/>
      <c r="G3315" s="3" t="s">
        <v>357</v>
      </c>
      <c r="H3315" s="3" t="str">
        <f t="shared" si="330"/>
        <v>620006</v>
      </c>
      <c r="I3315" s="3" t="s">
        <v>535</v>
      </c>
      <c r="J3315" s="13" t="s">
        <v>596</v>
      </c>
    </row>
    <row r="3316" spans="1:10" ht="15.75" x14ac:dyDescent="0.25">
      <c r="A3316" s="55" t="str">
        <f>'BoR4 Rollup'!B3316</f>
        <v>Total Other Charges</v>
      </c>
      <c r="B3316" s="95">
        <f>B3315+B3314+B3313+B3312</f>
        <v>0</v>
      </c>
      <c r="C3316" s="281">
        <f>C3315+C3314+C3313+C3312</f>
        <v>0</v>
      </c>
      <c r="D3316" s="281">
        <f>D3315+D3314+D3313+D3312</f>
        <v>0</v>
      </c>
      <c r="E3316" s="296">
        <f t="shared" si="331"/>
        <v>0</v>
      </c>
      <c r="F3316" s="77"/>
      <c r="G3316" s="3" t="s">
        <v>357</v>
      </c>
      <c r="H3316" s="3" t="str">
        <f t="shared" si="330"/>
        <v>620006</v>
      </c>
      <c r="I3316" s="3" t="s">
        <v>535</v>
      </c>
    </row>
    <row r="3317" spans="1:10" x14ac:dyDescent="0.2">
      <c r="A3317" s="54" t="str">
        <f>'BoR4 Rollup'!B3317</f>
        <v xml:space="preserve"> General Acquisitions</v>
      </c>
      <c r="B3317" s="93">
        <v>0</v>
      </c>
      <c r="C3317" s="245">
        <v>0</v>
      </c>
      <c r="D3317" s="245">
        <v>0</v>
      </c>
      <c r="E3317" s="294">
        <f t="shared" si="331"/>
        <v>0</v>
      </c>
      <c r="F3317" s="75"/>
      <c r="G3317" s="3" t="s">
        <v>357</v>
      </c>
      <c r="H3317" s="3" t="str">
        <f t="shared" si="330"/>
        <v>620006</v>
      </c>
      <c r="I3317" s="3" t="s">
        <v>535</v>
      </c>
      <c r="J3317" s="13" t="s">
        <v>597</v>
      </c>
    </row>
    <row r="3318" spans="1:10" x14ac:dyDescent="0.2">
      <c r="A3318" s="54" t="str">
        <f>'BoR4 Rollup'!B3318</f>
        <v xml:space="preserve"> Library Acquisitions</v>
      </c>
      <c r="B3318" s="93">
        <v>0</v>
      </c>
      <c r="C3318" s="245">
        <v>0</v>
      </c>
      <c r="D3318" s="245">
        <v>0</v>
      </c>
      <c r="E3318" s="294">
        <f t="shared" si="331"/>
        <v>0</v>
      </c>
      <c r="F3318" s="75"/>
      <c r="G3318" s="3" t="s">
        <v>357</v>
      </c>
      <c r="H3318" s="3" t="str">
        <f t="shared" si="330"/>
        <v>620006</v>
      </c>
      <c r="I3318" s="3" t="s">
        <v>535</v>
      </c>
      <c r="J3318" s="13" t="s">
        <v>597</v>
      </c>
    </row>
    <row r="3319" spans="1:10" x14ac:dyDescent="0.2">
      <c r="A3319" s="54" t="str">
        <f>'BoR4 Rollup'!B3319</f>
        <v xml:space="preserve"> Major Repairs</v>
      </c>
      <c r="B3319" s="93">
        <v>0</v>
      </c>
      <c r="C3319" s="245">
        <v>0</v>
      </c>
      <c r="D3319" s="245">
        <v>0</v>
      </c>
      <c r="E3319" s="294">
        <f t="shared" si="331"/>
        <v>0</v>
      </c>
      <c r="F3319" s="75"/>
      <c r="G3319" s="3" t="s">
        <v>357</v>
      </c>
      <c r="H3319" s="3" t="str">
        <f t="shared" si="330"/>
        <v>620006</v>
      </c>
      <c r="I3319" s="3" t="s">
        <v>535</v>
      </c>
    </row>
    <row r="3320" spans="1:10" ht="15.75" x14ac:dyDescent="0.25">
      <c r="A3320" s="55" t="str">
        <f>'BoR4 Rollup'!B3320</f>
        <v>Total Acquisitions and Major Repairs</v>
      </c>
      <c r="B3320" s="95">
        <f>B3319+B3318+B3317</f>
        <v>0</v>
      </c>
      <c r="C3320" s="281">
        <f>C3319+C3318+C3317</f>
        <v>0</v>
      </c>
      <c r="D3320" s="281">
        <f>D3319+D3318+D3317</f>
        <v>0</v>
      </c>
      <c r="E3320" s="296">
        <f t="shared" si="331"/>
        <v>0</v>
      </c>
      <c r="F3320" s="77"/>
      <c r="G3320" s="3" t="s">
        <v>357</v>
      </c>
      <c r="H3320" s="3" t="str">
        <f t="shared" si="330"/>
        <v>620006</v>
      </c>
      <c r="I3320" s="3" t="s">
        <v>535</v>
      </c>
    </row>
    <row r="3321" spans="1:10" ht="15.75" x14ac:dyDescent="0.25">
      <c r="A3321" s="55" t="str">
        <f>'BoR4 Rollup'!B3321</f>
        <v>Function Total</v>
      </c>
      <c r="B3321" s="94">
        <f>B3320+B3316+B3311+B3307</f>
        <v>0</v>
      </c>
      <c r="C3321" s="264">
        <f>C3320+C3316+C3311+C3307</f>
        <v>0</v>
      </c>
      <c r="D3321" s="264">
        <f>D3320+D3316+D3311+D3307</f>
        <v>0</v>
      </c>
      <c r="E3321" s="297">
        <f t="shared" si="331"/>
        <v>0</v>
      </c>
      <c r="F3321" s="76"/>
      <c r="G3321" s="3" t="s">
        <v>357</v>
      </c>
      <c r="H3321" s="3" t="str">
        <f t="shared" si="330"/>
        <v>620006</v>
      </c>
      <c r="I3321" s="3" t="s">
        <v>535</v>
      </c>
    </row>
    <row r="3322" spans="1:10" ht="15.75" x14ac:dyDescent="0.25">
      <c r="A3322" s="254" t="str">
        <f>'BoR4 Rollup'!B3322</f>
        <v>Function:  Institutional Support</v>
      </c>
      <c r="B3322" s="255"/>
      <c r="C3322" s="256"/>
      <c r="D3322" s="256"/>
      <c r="E3322" s="257"/>
      <c r="F3322" s="72"/>
      <c r="G3322" s="3" t="s">
        <v>357</v>
      </c>
      <c r="H3322" s="3" t="str">
        <f t="shared" ref="H3322:H3342" si="332">RIGHT($A$3324,6)</f>
        <v>620008</v>
      </c>
      <c r="I3322" s="3" t="s">
        <v>536</v>
      </c>
    </row>
    <row r="3323" spans="1:10" ht="15.75" x14ac:dyDescent="0.25">
      <c r="A3323" s="106" t="str">
        <f>'BoR4 Rollup'!B3323</f>
        <v>Orgn:  ERP</v>
      </c>
      <c r="B3323" s="258" t="str">
        <f>+'BoR4 Rollup'!C3323</f>
        <v>Actual</v>
      </c>
      <c r="C3323" s="258" t="str">
        <f>+'BoR4 Rollup'!D3323</f>
        <v>Budgeted</v>
      </c>
      <c r="D3323" s="258" t="str">
        <f>+'BoR4 Rollup'!E3323</f>
        <v>Budgeted</v>
      </c>
      <c r="E3323" s="259" t="str">
        <f>E5</f>
        <v>2024-2025 +/-</v>
      </c>
      <c r="F3323" s="74"/>
      <c r="G3323" s="3" t="s">
        <v>357</v>
      </c>
      <c r="H3323" s="3" t="str">
        <f t="shared" si="332"/>
        <v>620008</v>
      </c>
      <c r="I3323" s="3" t="s">
        <v>536</v>
      </c>
    </row>
    <row r="3324" spans="1:10" ht="15.75" x14ac:dyDescent="0.25">
      <c r="A3324" s="248" t="str">
        <f>'BoR4 Rollup'!B3324</f>
        <v>Organization ID:  620008</v>
      </c>
      <c r="B3324" s="249" t="str">
        <f>'BoR4 Rollup'!$C$6</f>
        <v>2024-2025</v>
      </c>
      <c r="C3324" s="110" t="str">
        <f>'BoR4 Rollup'!$D$6</f>
        <v>2024-2025</v>
      </c>
      <c r="D3324" s="249" t="str">
        <f>D6</f>
        <v>2025-2026</v>
      </c>
      <c r="E3324" s="250" t="str">
        <f>E6</f>
        <v>2025-2026</v>
      </c>
      <c r="F3324" s="74"/>
      <c r="G3324" s="3" t="s">
        <v>357</v>
      </c>
      <c r="H3324" s="3" t="str">
        <f t="shared" si="332"/>
        <v>620008</v>
      </c>
      <c r="I3324" s="3" t="s">
        <v>536</v>
      </c>
    </row>
    <row r="3325" spans="1:10" x14ac:dyDescent="0.2">
      <c r="A3325" s="54" t="str">
        <f>'BoR4 Rollup'!B3325</f>
        <v xml:space="preserve">  Salaries</v>
      </c>
      <c r="B3325" s="93">
        <v>0</v>
      </c>
      <c r="C3325" s="245">
        <v>0</v>
      </c>
      <c r="D3325" s="245">
        <v>0</v>
      </c>
      <c r="E3325" s="294">
        <f t="shared" ref="E3325:E3342" si="333">+D3325-C3325</f>
        <v>0</v>
      </c>
      <c r="F3325" s="75"/>
      <c r="G3325" s="3" t="s">
        <v>357</v>
      </c>
      <c r="H3325" s="3" t="str">
        <f t="shared" si="332"/>
        <v>620008</v>
      </c>
      <c r="I3325" s="3" t="s">
        <v>536</v>
      </c>
      <c r="J3325" s="13" t="s">
        <v>589</v>
      </c>
    </row>
    <row r="3326" spans="1:10" x14ac:dyDescent="0.2">
      <c r="A3326" s="54" t="str">
        <f>'BoR4 Rollup'!B3326</f>
        <v xml:space="preserve">  Other Compensation</v>
      </c>
      <c r="B3326" s="93">
        <v>0</v>
      </c>
      <c r="C3326" s="245">
        <v>0</v>
      </c>
      <c r="D3326" s="245">
        <v>0</v>
      </c>
      <c r="E3326" s="294">
        <f t="shared" si="333"/>
        <v>0</v>
      </c>
      <c r="F3326" s="75"/>
      <c r="G3326" s="3" t="s">
        <v>357</v>
      </c>
      <c r="H3326" s="3" t="str">
        <f t="shared" si="332"/>
        <v>620008</v>
      </c>
      <c r="I3326" s="3" t="s">
        <v>536</v>
      </c>
    </row>
    <row r="3327" spans="1:10" x14ac:dyDescent="0.2">
      <c r="A3327" s="54" t="str">
        <f>'BoR4 Rollup'!B3327</f>
        <v xml:space="preserve">  Related Benefits</v>
      </c>
      <c r="B3327" s="93">
        <v>0</v>
      </c>
      <c r="C3327" s="245">
        <v>0</v>
      </c>
      <c r="D3327" s="245">
        <v>0</v>
      </c>
      <c r="E3327" s="294">
        <f t="shared" si="333"/>
        <v>0</v>
      </c>
      <c r="F3327" s="75"/>
      <c r="G3327" s="3" t="s">
        <v>357</v>
      </c>
      <c r="H3327" s="3" t="str">
        <f t="shared" si="332"/>
        <v>620008</v>
      </c>
      <c r="I3327" s="3" t="s">
        <v>536</v>
      </c>
      <c r="J3327" s="13" t="s">
        <v>590</v>
      </c>
    </row>
    <row r="3328" spans="1:10" ht="15.75" x14ac:dyDescent="0.25">
      <c r="A3328" s="55" t="str">
        <f>'BoR4 Rollup'!B3328</f>
        <v>Total Personal Services</v>
      </c>
      <c r="B3328" s="94">
        <f>B3327+B3326+B3325</f>
        <v>0</v>
      </c>
      <c r="C3328" s="264">
        <f>C3327+C3326+C3325</f>
        <v>0</v>
      </c>
      <c r="D3328" s="264">
        <f>D3327+D3326+D3325</f>
        <v>0</v>
      </c>
      <c r="E3328" s="295">
        <f t="shared" si="333"/>
        <v>0</v>
      </c>
      <c r="F3328" s="76"/>
      <c r="G3328" s="3" t="s">
        <v>357</v>
      </c>
      <c r="H3328" s="3" t="str">
        <f t="shared" si="332"/>
        <v>620008</v>
      </c>
      <c r="I3328" s="3" t="s">
        <v>536</v>
      </c>
    </row>
    <row r="3329" spans="1:10" x14ac:dyDescent="0.2">
      <c r="A3329" s="54" t="str">
        <f>'BoR4 Rollup'!B3329</f>
        <v xml:space="preserve"> Travel</v>
      </c>
      <c r="B3329" s="93">
        <v>0</v>
      </c>
      <c r="C3329" s="245">
        <v>0</v>
      </c>
      <c r="D3329" s="245">
        <v>0</v>
      </c>
      <c r="E3329" s="294">
        <f t="shared" si="333"/>
        <v>0</v>
      </c>
      <c r="F3329" s="75"/>
      <c r="G3329" s="3" t="s">
        <v>357</v>
      </c>
      <c r="H3329" s="3" t="str">
        <f t="shared" si="332"/>
        <v>620008</v>
      </c>
      <c r="I3329" s="3" t="s">
        <v>536</v>
      </c>
      <c r="J3329" s="13" t="s">
        <v>591</v>
      </c>
    </row>
    <row r="3330" spans="1:10" x14ac:dyDescent="0.2">
      <c r="A3330" s="54" t="str">
        <f>'BoR4 Rollup'!B3330</f>
        <v xml:space="preserve"> Operating Services</v>
      </c>
      <c r="B3330" s="93">
        <v>0</v>
      </c>
      <c r="C3330" s="245">
        <v>0</v>
      </c>
      <c r="D3330" s="245">
        <v>0</v>
      </c>
      <c r="E3330" s="294">
        <f t="shared" si="333"/>
        <v>0</v>
      </c>
      <c r="F3330" s="75"/>
      <c r="G3330" s="3" t="s">
        <v>357</v>
      </c>
      <c r="H3330" s="3" t="str">
        <f t="shared" si="332"/>
        <v>620008</v>
      </c>
      <c r="I3330" s="3" t="s">
        <v>536</v>
      </c>
      <c r="J3330" s="13" t="s">
        <v>592</v>
      </c>
    </row>
    <row r="3331" spans="1:10" x14ac:dyDescent="0.2">
      <c r="A3331" s="54" t="str">
        <f>'BoR4 Rollup'!B3331</f>
        <v xml:space="preserve"> Supplies</v>
      </c>
      <c r="B3331" s="93">
        <v>0</v>
      </c>
      <c r="C3331" s="245">
        <v>0</v>
      </c>
      <c r="D3331" s="245">
        <v>0</v>
      </c>
      <c r="E3331" s="294">
        <f t="shared" si="333"/>
        <v>0</v>
      </c>
      <c r="F3331" s="75"/>
      <c r="G3331" s="3" t="s">
        <v>357</v>
      </c>
      <c r="H3331" s="3" t="str">
        <f t="shared" si="332"/>
        <v>620008</v>
      </c>
      <c r="I3331" s="3" t="s">
        <v>536</v>
      </c>
      <c r="J3331" s="13" t="s">
        <v>593</v>
      </c>
    </row>
    <row r="3332" spans="1:10" ht="15.75" x14ac:dyDescent="0.25">
      <c r="A3332" s="55" t="str">
        <f>'BoR4 Rollup'!B3332</f>
        <v>Total Operating Expenses</v>
      </c>
      <c r="B3332" s="95">
        <f>B3331+B3330+B3329</f>
        <v>0</v>
      </c>
      <c r="C3332" s="281">
        <f>C3331+C3330+C3329</f>
        <v>0</v>
      </c>
      <c r="D3332" s="281">
        <f>D3331+D3330+D3329</f>
        <v>0</v>
      </c>
      <c r="E3332" s="296">
        <f t="shared" si="333"/>
        <v>0</v>
      </c>
      <c r="F3332" s="77"/>
      <c r="G3332" s="3" t="s">
        <v>357</v>
      </c>
      <c r="H3332" s="3" t="str">
        <f t="shared" si="332"/>
        <v>620008</v>
      </c>
      <c r="I3332" s="3" t="s">
        <v>536</v>
      </c>
    </row>
    <row r="3333" spans="1:10" x14ac:dyDescent="0.2">
      <c r="A3333" s="54" t="str">
        <f>'BoR4 Rollup'!B3333</f>
        <v xml:space="preserve"> Professional Services</v>
      </c>
      <c r="B3333" s="93">
        <v>0</v>
      </c>
      <c r="C3333" s="245">
        <v>0</v>
      </c>
      <c r="D3333" s="245">
        <v>0</v>
      </c>
      <c r="E3333" s="294">
        <f t="shared" si="333"/>
        <v>0</v>
      </c>
      <c r="F3333" s="75"/>
      <c r="G3333" s="3" t="s">
        <v>357</v>
      </c>
      <c r="H3333" s="3" t="str">
        <f t="shared" si="332"/>
        <v>620008</v>
      </c>
      <c r="I3333" s="3" t="s">
        <v>536</v>
      </c>
      <c r="J3333" s="13" t="s">
        <v>594</v>
      </c>
    </row>
    <row r="3334" spans="1:10" x14ac:dyDescent="0.2">
      <c r="A3334" s="54" t="str">
        <f>'BoR4 Rollup'!B3334</f>
        <v xml:space="preserve"> Other Charges</v>
      </c>
      <c r="B3334" s="93">
        <v>0</v>
      </c>
      <c r="C3334" s="245">
        <v>0</v>
      </c>
      <c r="D3334" s="245">
        <v>0</v>
      </c>
      <c r="E3334" s="294">
        <f t="shared" si="333"/>
        <v>0</v>
      </c>
      <c r="F3334" s="75"/>
      <c r="G3334" s="3" t="s">
        <v>357</v>
      </c>
      <c r="H3334" s="3" t="str">
        <f t="shared" si="332"/>
        <v>620008</v>
      </c>
      <c r="I3334" s="3" t="s">
        <v>536</v>
      </c>
      <c r="J3334" s="13" t="s">
        <v>595</v>
      </c>
    </row>
    <row r="3335" spans="1:10" x14ac:dyDescent="0.2">
      <c r="A3335" s="54" t="str">
        <f>'BoR4 Rollup'!B3335</f>
        <v xml:space="preserve"> Debt Services</v>
      </c>
      <c r="B3335" s="93">
        <v>0</v>
      </c>
      <c r="C3335" s="245">
        <v>0</v>
      </c>
      <c r="D3335" s="245">
        <v>0</v>
      </c>
      <c r="E3335" s="294">
        <f t="shared" si="333"/>
        <v>0</v>
      </c>
      <c r="F3335" s="75"/>
      <c r="G3335" s="3" t="s">
        <v>357</v>
      </c>
      <c r="H3335" s="3" t="str">
        <f t="shared" si="332"/>
        <v>620008</v>
      </c>
      <c r="I3335" s="3" t="s">
        <v>536</v>
      </c>
    </row>
    <row r="3336" spans="1:10" x14ac:dyDescent="0.2">
      <c r="A3336" s="54" t="str">
        <f>'BoR4 Rollup'!B3336</f>
        <v xml:space="preserve"> Interagency Transfers</v>
      </c>
      <c r="B3336" s="93">
        <v>0</v>
      </c>
      <c r="C3336" s="245">
        <v>0</v>
      </c>
      <c r="D3336" s="245">
        <v>0</v>
      </c>
      <c r="E3336" s="294">
        <f t="shared" si="333"/>
        <v>0</v>
      </c>
      <c r="F3336" s="75"/>
      <c r="G3336" s="3" t="s">
        <v>357</v>
      </c>
      <c r="H3336" s="3" t="str">
        <f t="shared" si="332"/>
        <v>620008</v>
      </c>
      <c r="I3336" s="3" t="s">
        <v>536</v>
      </c>
      <c r="J3336" s="13" t="s">
        <v>596</v>
      </c>
    </row>
    <row r="3337" spans="1:10" ht="15.75" x14ac:dyDescent="0.25">
      <c r="A3337" s="55" t="str">
        <f>'BoR4 Rollup'!B3337</f>
        <v>Total Other Charges</v>
      </c>
      <c r="B3337" s="95">
        <f>B3336+B3335+B3334+B3333</f>
        <v>0</v>
      </c>
      <c r="C3337" s="281">
        <f>C3336+C3335+C3334+C3333</f>
        <v>0</v>
      </c>
      <c r="D3337" s="281">
        <f>D3336+D3335+D3334+D3333</f>
        <v>0</v>
      </c>
      <c r="E3337" s="296">
        <f t="shared" si="333"/>
        <v>0</v>
      </c>
      <c r="F3337" s="77"/>
      <c r="G3337" s="3" t="s">
        <v>357</v>
      </c>
      <c r="H3337" s="3" t="str">
        <f t="shared" si="332"/>
        <v>620008</v>
      </c>
      <c r="I3337" s="3" t="s">
        <v>536</v>
      </c>
    </row>
    <row r="3338" spans="1:10" x14ac:dyDescent="0.2">
      <c r="A3338" s="54" t="str">
        <f>'BoR4 Rollup'!B3338</f>
        <v xml:space="preserve"> General Acquisitions</v>
      </c>
      <c r="B3338" s="93">
        <v>0</v>
      </c>
      <c r="C3338" s="245">
        <v>0</v>
      </c>
      <c r="D3338" s="245">
        <v>0</v>
      </c>
      <c r="E3338" s="294">
        <f t="shared" si="333"/>
        <v>0</v>
      </c>
      <c r="F3338" s="75"/>
      <c r="G3338" s="3" t="s">
        <v>357</v>
      </c>
      <c r="H3338" s="3" t="str">
        <f t="shared" si="332"/>
        <v>620008</v>
      </c>
      <c r="I3338" s="3" t="s">
        <v>536</v>
      </c>
      <c r="J3338" s="13" t="s">
        <v>597</v>
      </c>
    </row>
    <row r="3339" spans="1:10" x14ac:dyDescent="0.2">
      <c r="A3339" s="54" t="str">
        <f>'BoR4 Rollup'!B3339</f>
        <v xml:space="preserve"> Library Acquisitions</v>
      </c>
      <c r="B3339" s="93">
        <v>0</v>
      </c>
      <c r="C3339" s="245">
        <v>0</v>
      </c>
      <c r="D3339" s="245">
        <v>0</v>
      </c>
      <c r="E3339" s="294">
        <f t="shared" si="333"/>
        <v>0</v>
      </c>
      <c r="F3339" s="75"/>
      <c r="G3339" s="3" t="s">
        <v>357</v>
      </c>
      <c r="H3339" s="3" t="str">
        <f t="shared" si="332"/>
        <v>620008</v>
      </c>
      <c r="I3339" s="3" t="s">
        <v>536</v>
      </c>
      <c r="J3339" s="13" t="s">
        <v>597</v>
      </c>
    </row>
    <row r="3340" spans="1:10" x14ac:dyDescent="0.2">
      <c r="A3340" s="54" t="str">
        <f>'BoR4 Rollup'!B3340</f>
        <v xml:space="preserve"> Major Repairs</v>
      </c>
      <c r="B3340" s="93">
        <v>0</v>
      </c>
      <c r="C3340" s="245">
        <v>0</v>
      </c>
      <c r="D3340" s="245">
        <v>0</v>
      </c>
      <c r="E3340" s="294">
        <f t="shared" si="333"/>
        <v>0</v>
      </c>
      <c r="F3340" s="75"/>
      <c r="G3340" s="3" t="s">
        <v>357</v>
      </c>
      <c r="H3340" s="3" t="str">
        <f t="shared" si="332"/>
        <v>620008</v>
      </c>
      <c r="I3340" s="3" t="s">
        <v>536</v>
      </c>
    </row>
    <row r="3341" spans="1:10" ht="15.75" x14ac:dyDescent="0.25">
      <c r="A3341" s="55" t="str">
        <f>'BoR4 Rollup'!B3341</f>
        <v>Total Acquisitions and Major Repairs</v>
      </c>
      <c r="B3341" s="95">
        <f>B3340+B3339+B3338</f>
        <v>0</v>
      </c>
      <c r="C3341" s="281">
        <f>C3340+C3339+C3338</f>
        <v>0</v>
      </c>
      <c r="D3341" s="281">
        <f>D3340+D3339+D3338</f>
        <v>0</v>
      </c>
      <c r="E3341" s="296">
        <f t="shared" si="333"/>
        <v>0</v>
      </c>
      <c r="F3341" s="77"/>
      <c r="G3341" s="3" t="s">
        <v>357</v>
      </c>
      <c r="H3341" s="3" t="str">
        <f t="shared" si="332"/>
        <v>620008</v>
      </c>
      <c r="I3341" s="3" t="s">
        <v>536</v>
      </c>
    </row>
    <row r="3342" spans="1:10" ht="15.75" x14ac:dyDescent="0.25">
      <c r="A3342" s="55" t="str">
        <f>'BoR4 Rollup'!B3342</f>
        <v>Function Total</v>
      </c>
      <c r="B3342" s="94">
        <f>B3341+B3337+B3332+B3328</f>
        <v>0</v>
      </c>
      <c r="C3342" s="264">
        <f>C3341+C3337+C3332+C3328</f>
        <v>0</v>
      </c>
      <c r="D3342" s="264">
        <f>D3341+D3337+D3332+D3328</f>
        <v>0</v>
      </c>
      <c r="E3342" s="297">
        <f t="shared" si="333"/>
        <v>0</v>
      </c>
      <c r="F3342" s="76"/>
      <c r="G3342" s="3" t="s">
        <v>357</v>
      </c>
      <c r="H3342" s="3" t="str">
        <f t="shared" si="332"/>
        <v>620008</v>
      </c>
      <c r="I3342" s="3" t="s">
        <v>536</v>
      </c>
    </row>
    <row r="3343" spans="1:10" ht="15.75" x14ac:dyDescent="0.25">
      <c r="A3343" s="254" t="str">
        <f>'BoR4 Rollup'!B3343</f>
        <v>Function:  Institutional Support</v>
      </c>
      <c r="B3343" s="255"/>
      <c r="C3343" s="256"/>
      <c r="D3343" s="256"/>
      <c r="E3343" s="257"/>
      <c r="F3343" s="72"/>
      <c r="G3343" s="3" t="s">
        <v>356</v>
      </c>
      <c r="H3343" s="3" t="str">
        <f t="shared" ref="H3343:H3363" si="334">RIGHT($A$3345,6)</f>
        <v>630001</v>
      </c>
      <c r="I3343" s="13" t="s">
        <v>537</v>
      </c>
    </row>
    <row r="3344" spans="1:10" ht="15.75" x14ac:dyDescent="0.25">
      <c r="A3344" s="106" t="str">
        <f>'BoR4 Rollup'!B3344</f>
        <v>Orgn:  VC/VP of Business&amp;Administration</v>
      </c>
      <c r="B3344" s="258" t="str">
        <f>+'BoR4 Rollup'!C3344</f>
        <v>Actual</v>
      </c>
      <c r="C3344" s="258" t="str">
        <f>+'BoR4 Rollup'!D3344</f>
        <v>Budgeted</v>
      </c>
      <c r="D3344" s="258" t="str">
        <f>+'BoR4 Rollup'!E3344</f>
        <v>Budgeted</v>
      </c>
      <c r="E3344" s="259" t="str">
        <f>E5</f>
        <v>2024-2025 +/-</v>
      </c>
      <c r="F3344" s="78"/>
      <c r="G3344" s="3" t="s">
        <v>356</v>
      </c>
      <c r="H3344" s="3" t="str">
        <f t="shared" si="334"/>
        <v>630001</v>
      </c>
      <c r="I3344" s="13" t="s">
        <v>537</v>
      </c>
    </row>
    <row r="3345" spans="1:10" ht="15.75" x14ac:dyDescent="0.25">
      <c r="A3345" s="248" t="str">
        <f>'BoR4 Rollup'!B3345</f>
        <v>Organization ID:  630001</v>
      </c>
      <c r="B3345" s="249" t="str">
        <f>'BoR4 Rollup'!$C$6</f>
        <v>2024-2025</v>
      </c>
      <c r="C3345" s="110" t="str">
        <f>'BoR4 Rollup'!$D$6</f>
        <v>2024-2025</v>
      </c>
      <c r="D3345" s="249" t="str">
        <f>'BoR4 Rollup'!$E$6</f>
        <v>2025-2026</v>
      </c>
      <c r="E3345" s="250" t="str">
        <f>E6</f>
        <v>2025-2026</v>
      </c>
      <c r="F3345" s="78"/>
      <c r="G3345" s="3" t="s">
        <v>356</v>
      </c>
      <c r="H3345" s="3" t="str">
        <f t="shared" si="334"/>
        <v>630001</v>
      </c>
      <c r="I3345" s="13" t="s">
        <v>537</v>
      </c>
    </row>
    <row r="3346" spans="1:10" x14ac:dyDescent="0.2">
      <c r="A3346" s="54" t="str">
        <f>'BoR4 Rollup'!B3346</f>
        <v xml:space="preserve">  Salaries</v>
      </c>
      <c r="B3346" s="93">
        <v>0</v>
      </c>
      <c r="C3346" s="245">
        <v>0</v>
      </c>
      <c r="D3346" s="245">
        <v>0</v>
      </c>
      <c r="E3346" s="294">
        <f t="shared" ref="E3346:E3363" si="335">+D3346-C3346</f>
        <v>0</v>
      </c>
      <c r="F3346" s="75"/>
      <c r="G3346" s="3" t="s">
        <v>356</v>
      </c>
      <c r="H3346" s="3" t="str">
        <f t="shared" si="334"/>
        <v>630001</v>
      </c>
      <c r="I3346" s="13" t="s">
        <v>537</v>
      </c>
      <c r="J3346" s="13" t="s">
        <v>589</v>
      </c>
    </row>
    <row r="3347" spans="1:10" x14ac:dyDescent="0.2">
      <c r="A3347" s="54" t="str">
        <f>'BoR4 Rollup'!B3347</f>
        <v xml:space="preserve">  Other Compensation</v>
      </c>
      <c r="B3347" s="93">
        <v>0</v>
      </c>
      <c r="C3347" s="245">
        <v>0</v>
      </c>
      <c r="D3347" s="245">
        <v>0</v>
      </c>
      <c r="E3347" s="294">
        <f t="shared" si="335"/>
        <v>0</v>
      </c>
      <c r="F3347" s="75"/>
      <c r="G3347" s="3" t="s">
        <v>356</v>
      </c>
      <c r="H3347" s="3" t="str">
        <f t="shared" si="334"/>
        <v>630001</v>
      </c>
      <c r="I3347" s="13" t="s">
        <v>537</v>
      </c>
    </row>
    <row r="3348" spans="1:10" x14ac:dyDescent="0.2">
      <c r="A3348" s="54" t="str">
        <f>'BoR4 Rollup'!B3348</f>
        <v xml:space="preserve">  Related Benefits</v>
      </c>
      <c r="B3348" s="93">
        <v>0</v>
      </c>
      <c r="C3348" s="245">
        <v>0</v>
      </c>
      <c r="D3348" s="245">
        <v>0</v>
      </c>
      <c r="E3348" s="294">
        <f t="shared" si="335"/>
        <v>0</v>
      </c>
      <c r="F3348" s="75"/>
      <c r="G3348" s="3" t="s">
        <v>356</v>
      </c>
      <c r="H3348" s="3" t="str">
        <f t="shared" si="334"/>
        <v>630001</v>
      </c>
      <c r="I3348" s="13" t="s">
        <v>537</v>
      </c>
      <c r="J3348" s="13" t="s">
        <v>590</v>
      </c>
    </row>
    <row r="3349" spans="1:10" ht="15.75" x14ac:dyDescent="0.25">
      <c r="A3349" s="55" t="str">
        <f>'BoR4 Rollup'!B3349</f>
        <v>Total Personal Services</v>
      </c>
      <c r="B3349" s="94">
        <f>B3348+B3347+B3346</f>
        <v>0</v>
      </c>
      <c r="C3349" s="264">
        <f>C3348+C3347+C3346</f>
        <v>0</v>
      </c>
      <c r="D3349" s="264">
        <f>D3348+D3347+D3346</f>
        <v>0</v>
      </c>
      <c r="E3349" s="295">
        <f t="shared" si="335"/>
        <v>0</v>
      </c>
      <c r="F3349" s="76"/>
      <c r="G3349" s="3" t="s">
        <v>355</v>
      </c>
      <c r="H3349" s="3" t="str">
        <f t="shared" si="334"/>
        <v>630001</v>
      </c>
      <c r="I3349" s="3" t="s">
        <v>537</v>
      </c>
    </row>
    <row r="3350" spans="1:10" x14ac:dyDescent="0.2">
      <c r="A3350" s="54" t="str">
        <f>'BoR4 Rollup'!B3350</f>
        <v xml:space="preserve"> Travel</v>
      </c>
      <c r="B3350" s="93">
        <v>0</v>
      </c>
      <c r="C3350" s="245">
        <v>0</v>
      </c>
      <c r="D3350" s="245">
        <v>0</v>
      </c>
      <c r="E3350" s="294">
        <f t="shared" si="335"/>
        <v>0</v>
      </c>
      <c r="F3350" s="75"/>
      <c r="G3350" s="3" t="s">
        <v>356</v>
      </c>
      <c r="H3350" s="3" t="str">
        <f t="shared" si="334"/>
        <v>630001</v>
      </c>
      <c r="I3350" s="13" t="s">
        <v>537</v>
      </c>
      <c r="J3350" s="13" t="s">
        <v>591</v>
      </c>
    </row>
    <row r="3351" spans="1:10" x14ac:dyDescent="0.2">
      <c r="A3351" s="54" t="str">
        <f>'BoR4 Rollup'!B3351</f>
        <v xml:space="preserve"> Operating Services</v>
      </c>
      <c r="B3351" s="93">
        <v>0</v>
      </c>
      <c r="C3351" s="245">
        <v>0</v>
      </c>
      <c r="D3351" s="245">
        <v>0</v>
      </c>
      <c r="E3351" s="294">
        <f t="shared" si="335"/>
        <v>0</v>
      </c>
      <c r="F3351" s="75"/>
      <c r="G3351" s="3" t="s">
        <v>356</v>
      </c>
      <c r="H3351" s="3" t="str">
        <f t="shared" si="334"/>
        <v>630001</v>
      </c>
      <c r="I3351" s="13" t="s">
        <v>537</v>
      </c>
      <c r="J3351" s="13" t="s">
        <v>592</v>
      </c>
    </row>
    <row r="3352" spans="1:10" x14ac:dyDescent="0.2">
      <c r="A3352" s="54" t="str">
        <f>'BoR4 Rollup'!B3352</f>
        <v xml:space="preserve"> Supplies</v>
      </c>
      <c r="B3352" s="93">
        <v>0</v>
      </c>
      <c r="C3352" s="245">
        <v>0</v>
      </c>
      <c r="D3352" s="245">
        <v>0</v>
      </c>
      <c r="E3352" s="294">
        <f t="shared" si="335"/>
        <v>0</v>
      </c>
      <c r="F3352" s="75"/>
      <c r="G3352" s="3" t="s">
        <v>356</v>
      </c>
      <c r="H3352" s="3" t="str">
        <f t="shared" si="334"/>
        <v>630001</v>
      </c>
      <c r="I3352" s="13" t="s">
        <v>537</v>
      </c>
      <c r="J3352" s="13" t="s">
        <v>593</v>
      </c>
    </row>
    <row r="3353" spans="1:10" ht="15.75" x14ac:dyDescent="0.25">
      <c r="A3353" s="55" t="str">
        <f>'BoR4 Rollup'!B3353</f>
        <v>Total Operating Expenses</v>
      </c>
      <c r="B3353" s="95">
        <f>B3352+B3351+B3350</f>
        <v>0</v>
      </c>
      <c r="C3353" s="281">
        <f>C3352+C3351+C3350</f>
        <v>0</v>
      </c>
      <c r="D3353" s="281">
        <f>D3352+D3351+D3350</f>
        <v>0</v>
      </c>
      <c r="E3353" s="296">
        <f t="shared" si="335"/>
        <v>0</v>
      </c>
      <c r="F3353" s="77"/>
      <c r="G3353" s="3" t="s">
        <v>355</v>
      </c>
      <c r="H3353" s="3" t="str">
        <f t="shared" si="334"/>
        <v>630001</v>
      </c>
      <c r="I3353" s="3" t="s">
        <v>537</v>
      </c>
    </row>
    <row r="3354" spans="1:10" x14ac:dyDescent="0.2">
      <c r="A3354" s="54" t="str">
        <f>'BoR4 Rollup'!B3354</f>
        <v xml:space="preserve"> Professional Services</v>
      </c>
      <c r="B3354" s="93">
        <v>0</v>
      </c>
      <c r="C3354" s="245">
        <v>0</v>
      </c>
      <c r="D3354" s="245">
        <v>0</v>
      </c>
      <c r="E3354" s="294">
        <f t="shared" si="335"/>
        <v>0</v>
      </c>
      <c r="F3354" s="75"/>
      <c r="G3354" s="3" t="s">
        <v>356</v>
      </c>
      <c r="H3354" s="3" t="str">
        <f t="shared" si="334"/>
        <v>630001</v>
      </c>
      <c r="I3354" s="13" t="s">
        <v>537</v>
      </c>
      <c r="J3354" s="13" t="s">
        <v>594</v>
      </c>
    </row>
    <row r="3355" spans="1:10" x14ac:dyDescent="0.2">
      <c r="A3355" s="54" t="str">
        <f>'BoR4 Rollup'!B3355</f>
        <v xml:space="preserve"> Other Charges</v>
      </c>
      <c r="B3355" s="93">
        <v>0</v>
      </c>
      <c r="C3355" s="245">
        <v>0</v>
      </c>
      <c r="D3355" s="245">
        <v>0</v>
      </c>
      <c r="E3355" s="294">
        <f t="shared" si="335"/>
        <v>0</v>
      </c>
      <c r="F3355" s="75"/>
      <c r="G3355" s="3" t="s">
        <v>356</v>
      </c>
      <c r="H3355" s="3" t="str">
        <f t="shared" si="334"/>
        <v>630001</v>
      </c>
      <c r="I3355" s="13" t="s">
        <v>537</v>
      </c>
      <c r="J3355" s="13" t="s">
        <v>595</v>
      </c>
    </row>
    <row r="3356" spans="1:10" x14ac:dyDescent="0.2">
      <c r="A3356" s="54" t="str">
        <f>'BoR4 Rollup'!B3356</f>
        <v xml:space="preserve"> Debt Services</v>
      </c>
      <c r="B3356" s="93">
        <v>0</v>
      </c>
      <c r="C3356" s="245">
        <v>0</v>
      </c>
      <c r="D3356" s="245">
        <v>0</v>
      </c>
      <c r="E3356" s="294">
        <f t="shared" si="335"/>
        <v>0</v>
      </c>
      <c r="F3356" s="75"/>
      <c r="G3356" s="3" t="s">
        <v>356</v>
      </c>
      <c r="H3356" s="3" t="str">
        <f t="shared" si="334"/>
        <v>630001</v>
      </c>
      <c r="I3356" s="13" t="s">
        <v>537</v>
      </c>
    </row>
    <row r="3357" spans="1:10" x14ac:dyDescent="0.2">
      <c r="A3357" s="54" t="str">
        <f>'BoR4 Rollup'!B3357</f>
        <v xml:space="preserve"> Interagency Transfers</v>
      </c>
      <c r="B3357" s="93">
        <v>0</v>
      </c>
      <c r="C3357" s="245">
        <v>0</v>
      </c>
      <c r="D3357" s="245">
        <v>0</v>
      </c>
      <c r="E3357" s="294">
        <f t="shared" si="335"/>
        <v>0</v>
      </c>
      <c r="F3357" s="75"/>
      <c r="G3357" s="3" t="s">
        <v>356</v>
      </c>
      <c r="H3357" s="3" t="str">
        <f t="shared" si="334"/>
        <v>630001</v>
      </c>
      <c r="I3357" s="13" t="s">
        <v>537</v>
      </c>
      <c r="J3357" s="13" t="s">
        <v>596</v>
      </c>
    </row>
    <row r="3358" spans="1:10" ht="15.75" x14ac:dyDescent="0.25">
      <c r="A3358" s="55" t="str">
        <f>'BoR4 Rollup'!B3358</f>
        <v>Total Other Charges</v>
      </c>
      <c r="B3358" s="95">
        <f>B3357+B3356+B3355+B3354</f>
        <v>0</v>
      </c>
      <c r="C3358" s="281">
        <f>C3357+C3356+C3355+C3354</f>
        <v>0</v>
      </c>
      <c r="D3358" s="281">
        <f>D3357+D3356+D3355+D3354</f>
        <v>0</v>
      </c>
      <c r="E3358" s="296">
        <f t="shared" si="335"/>
        <v>0</v>
      </c>
      <c r="F3358" s="77"/>
      <c r="G3358" s="3" t="s">
        <v>355</v>
      </c>
      <c r="H3358" s="3" t="str">
        <f t="shared" si="334"/>
        <v>630001</v>
      </c>
      <c r="I3358" s="13" t="s">
        <v>537</v>
      </c>
    </row>
    <row r="3359" spans="1:10" x14ac:dyDescent="0.2">
      <c r="A3359" s="54" t="str">
        <f>'BoR4 Rollup'!B3359</f>
        <v xml:space="preserve"> General Acquisitions</v>
      </c>
      <c r="B3359" s="93">
        <v>0</v>
      </c>
      <c r="C3359" s="245">
        <v>0</v>
      </c>
      <c r="D3359" s="245">
        <v>0</v>
      </c>
      <c r="E3359" s="294">
        <f t="shared" si="335"/>
        <v>0</v>
      </c>
      <c r="F3359" s="75"/>
      <c r="G3359" s="3" t="s">
        <v>356</v>
      </c>
      <c r="H3359" s="3" t="str">
        <f t="shared" si="334"/>
        <v>630001</v>
      </c>
      <c r="I3359" s="13" t="s">
        <v>537</v>
      </c>
      <c r="J3359" s="13" t="s">
        <v>597</v>
      </c>
    </row>
    <row r="3360" spans="1:10" x14ac:dyDescent="0.2">
      <c r="A3360" s="54" t="str">
        <f>'BoR4 Rollup'!B3360</f>
        <v xml:space="preserve"> Library Acquisitions</v>
      </c>
      <c r="B3360" s="93">
        <v>0</v>
      </c>
      <c r="C3360" s="245">
        <v>0</v>
      </c>
      <c r="D3360" s="245">
        <v>0</v>
      </c>
      <c r="E3360" s="294">
        <f t="shared" si="335"/>
        <v>0</v>
      </c>
      <c r="F3360" s="75"/>
      <c r="G3360" s="3" t="s">
        <v>356</v>
      </c>
      <c r="H3360" s="3" t="str">
        <f t="shared" si="334"/>
        <v>630001</v>
      </c>
      <c r="I3360" s="13" t="s">
        <v>537</v>
      </c>
      <c r="J3360" s="13" t="s">
        <v>597</v>
      </c>
    </row>
    <row r="3361" spans="1:10" x14ac:dyDescent="0.2">
      <c r="A3361" s="54" t="str">
        <f>'BoR4 Rollup'!B3361</f>
        <v xml:space="preserve"> Major Repairs</v>
      </c>
      <c r="B3361" s="93">
        <v>0</v>
      </c>
      <c r="C3361" s="245">
        <v>0</v>
      </c>
      <c r="D3361" s="245">
        <v>0</v>
      </c>
      <c r="E3361" s="294">
        <f t="shared" si="335"/>
        <v>0</v>
      </c>
      <c r="F3361" s="75"/>
      <c r="G3361" s="3" t="s">
        <v>356</v>
      </c>
      <c r="H3361" s="3" t="str">
        <f t="shared" si="334"/>
        <v>630001</v>
      </c>
      <c r="I3361" s="13" t="s">
        <v>537</v>
      </c>
    </row>
    <row r="3362" spans="1:10" ht="15.75" x14ac:dyDescent="0.25">
      <c r="A3362" s="55" t="str">
        <f>'BoR4 Rollup'!B3362</f>
        <v>Total Acquisitions and Major Repairs</v>
      </c>
      <c r="B3362" s="95">
        <f>B3361+B3360+B3359</f>
        <v>0</v>
      </c>
      <c r="C3362" s="281">
        <f>C3361+C3360+C3359</f>
        <v>0</v>
      </c>
      <c r="D3362" s="281">
        <f>D3361+D3360+D3359</f>
        <v>0</v>
      </c>
      <c r="E3362" s="296">
        <f t="shared" si="335"/>
        <v>0</v>
      </c>
      <c r="F3362" s="77"/>
      <c r="G3362" s="3" t="s">
        <v>355</v>
      </c>
      <c r="H3362" s="3" t="str">
        <f t="shared" si="334"/>
        <v>630001</v>
      </c>
      <c r="I3362" s="3" t="s">
        <v>537</v>
      </c>
    </row>
    <row r="3363" spans="1:10" ht="15.75" x14ac:dyDescent="0.25">
      <c r="A3363" s="55" t="str">
        <f>'BoR4 Rollup'!B3363</f>
        <v>Function Total</v>
      </c>
      <c r="B3363" s="94">
        <f>B3362+B3358+B3353+B3349</f>
        <v>0</v>
      </c>
      <c r="C3363" s="264">
        <f>C3362+C3358+C3353+C3349</f>
        <v>0</v>
      </c>
      <c r="D3363" s="264">
        <f>D3362+D3358+D3353+D3349</f>
        <v>0</v>
      </c>
      <c r="E3363" s="297">
        <f t="shared" si="335"/>
        <v>0</v>
      </c>
      <c r="F3363" s="76"/>
      <c r="G3363" s="3" t="s">
        <v>355</v>
      </c>
      <c r="H3363" s="3" t="str">
        <f t="shared" si="334"/>
        <v>630001</v>
      </c>
      <c r="I3363" s="3" t="s">
        <v>537</v>
      </c>
    </row>
    <row r="3364" spans="1:10" ht="15.75" x14ac:dyDescent="0.25">
      <c r="A3364" s="254" t="str">
        <f>'BoR4 Rollup'!B3364</f>
        <v>Function:  Institutional Support</v>
      </c>
      <c r="B3364" s="255"/>
      <c r="C3364" s="256"/>
      <c r="D3364" s="256"/>
      <c r="E3364" s="257"/>
      <c r="F3364" s="72"/>
      <c r="G3364" s="3" t="s">
        <v>356</v>
      </c>
      <c r="H3364" s="3" t="str">
        <f t="shared" ref="H3364:H3384" si="336">RIGHT($A$3366,6)</f>
        <v>630002</v>
      </c>
      <c r="I3364" s="13" t="s">
        <v>538</v>
      </c>
    </row>
    <row r="3365" spans="1:10" ht="15.75" x14ac:dyDescent="0.25">
      <c r="A3365" s="106" t="str">
        <f>'BoR4 Rollup'!B3365</f>
        <v>Orgn:  Accounting/Finance</v>
      </c>
      <c r="B3365" s="258" t="str">
        <f>+'BoR4 Rollup'!C3365</f>
        <v>Actual</v>
      </c>
      <c r="C3365" s="258" t="str">
        <f>+'BoR4 Rollup'!D3365</f>
        <v>Budgeted</v>
      </c>
      <c r="D3365" s="258" t="str">
        <f>+'BoR4 Rollup'!E3365</f>
        <v>Budgeted</v>
      </c>
      <c r="E3365" s="259" t="str">
        <f>E5</f>
        <v>2024-2025 +/-</v>
      </c>
      <c r="F3365" s="78"/>
      <c r="G3365" s="3" t="s">
        <v>356</v>
      </c>
      <c r="H3365" s="3" t="str">
        <f t="shared" si="336"/>
        <v>630002</v>
      </c>
      <c r="I3365" s="13" t="s">
        <v>538</v>
      </c>
    </row>
    <row r="3366" spans="1:10" ht="15.75" x14ac:dyDescent="0.25">
      <c r="A3366" s="248" t="str">
        <f>'BoR4 Rollup'!B3366</f>
        <v>Organization ID:  630002</v>
      </c>
      <c r="B3366" s="249" t="str">
        <f>'BoR4 Rollup'!$C$6</f>
        <v>2024-2025</v>
      </c>
      <c r="C3366" s="110" t="str">
        <f>'BoR4 Rollup'!$D$6</f>
        <v>2024-2025</v>
      </c>
      <c r="D3366" s="249" t="str">
        <f>'BoR4 Rollup'!$E$6</f>
        <v>2025-2026</v>
      </c>
      <c r="E3366" s="250" t="str">
        <f>E6</f>
        <v>2025-2026</v>
      </c>
      <c r="F3366" s="78"/>
      <c r="G3366" s="3" t="s">
        <v>356</v>
      </c>
      <c r="H3366" s="3" t="str">
        <f t="shared" si="336"/>
        <v>630002</v>
      </c>
      <c r="I3366" s="13" t="s">
        <v>538</v>
      </c>
    </row>
    <row r="3367" spans="1:10" x14ac:dyDescent="0.2">
      <c r="A3367" s="54" t="str">
        <f>'BoR4 Rollup'!B3367</f>
        <v xml:space="preserve">  Salaries</v>
      </c>
      <c r="B3367" s="93">
        <v>0</v>
      </c>
      <c r="C3367" s="245">
        <v>0</v>
      </c>
      <c r="D3367" s="245">
        <v>0</v>
      </c>
      <c r="E3367" s="294">
        <f t="shared" ref="E3367:E3384" si="337">+D3367-C3367</f>
        <v>0</v>
      </c>
      <c r="F3367" s="75"/>
      <c r="G3367" s="3" t="s">
        <v>356</v>
      </c>
      <c r="H3367" s="3" t="str">
        <f t="shared" si="336"/>
        <v>630002</v>
      </c>
      <c r="I3367" s="13" t="s">
        <v>538</v>
      </c>
      <c r="J3367" s="13" t="s">
        <v>589</v>
      </c>
    </row>
    <row r="3368" spans="1:10" x14ac:dyDescent="0.2">
      <c r="A3368" s="54" t="str">
        <f>'BoR4 Rollup'!B3368</f>
        <v xml:space="preserve">  Other Compensation</v>
      </c>
      <c r="B3368" s="93">
        <v>0</v>
      </c>
      <c r="C3368" s="245">
        <v>0</v>
      </c>
      <c r="D3368" s="245">
        <v>0</v>
      </c>
      <c r="E3368" s="294">
        <f t="shared" si="337"/>
        <v>0</v>
      </c>
      <c r="F3368" s="75"/>
      <c r="G3368" s="3" t="s">
        <v>356</v>
      </c>
      <c r="H3368" s="3" t="str">
        <f t="shared" si="336"/>
        <v>630002</v>
      </c>
      <c r="I3368" s="13" t="s">
        <v>538</v>
      </c>
    </row>
    <row r="3369" spans="1:10" x14ac:dyDescent="0.2">
      <c r="A3369" s="54" t="str">
        <f>'BoR4 Rollup'!B3369</f>
        <v xml:space="preserve">  Related Benefits</v>
      </c>
      <c r="B3369" s="93">
        <v>0</v>
      </c>
      <c r="C3369" s="245">
        <v>0</v>
      </c>
      <c r="D3369" s="245">
        <v>0</v>
      </c>
      <c r="E3369" s="294">
        <f t="shared" si="337"/>
        <v>0</v>
      </c>
      <c r="F3369" s="75"/>
      <c r="G3369" s="3" t="s">
        <v>356</v>
      </c>
      <c r="H3369" s="3" t="str">
        <f t="shared" si="336"/>
        <v>630002</v>
      </c>
      <c r="I3369" s="13" t="s">
        <v>538</v>
      </c>
      <c r="J3369" s="13" t="s">
        <v>590</v>
      </c>
    </row>
    <row r="3370" spans="1:10" ht="15.75" x14ac:dyDescent="0.25">
      <c r="A3370" s="55" t="str">
        <f>'BoR4 Rollup'!B3370</f>
        <v>Total Personal Services</v>
      </c>
      <c r="B3370" s="94">
        <f>B3369+B3368+B3367</f>
        <v>0</v>
      </c>
      <c r="C3370" s="264">
        <f>C3369+C3368+C3367</f>
        <v>0</v>
      </c>
      <c r="D3370" s="264">
        <f>D3369+D3368+D3367</f>
        <v>0</v>
      </c>
      <c r="E3370" s="295">
        <f t="shared" si="337"/>
        <v>0</v>
      </c>
      <c r="F3370" s="76"/>
      <c r="G3370" s="3" t="s">
        <v>355</v>
      </c>
      <c r="H3370" s="3" t="str">
        <f t="shared" si="336"/>
        <v>630002</v>
      </c>
      <c r="I3370" s="3" t="s">
        <v>538</v>
      </c>
    </row>
    <row r="3371" spans="1:10" x14ac:dyDescent="0.2">
      <c r="A3371" s="54" t="str">
        <f>'BoR4 Rollup'!B3371</f>
        <v xml:space="preserve"> Travel</v>
      </c>
      <c r="B3371" s="93">
        <v>0</v>
      </c>
      <c r="C3371" s="245">
        <v>0</v>
      </c>
      <c r="D3371" s="245">
        <v>0</v>
      </c>
      <c r="E3371" s="294">
        <f t="shared" si="337"/>
        <v>0</v>
      </c>
      <c r="F3371" s="75"/>
      <c r="G3371" s="3" t="s">
        <v>356</v>
      </c>
      <c r="H3371" s="3" t="str">
        <f t="shared" si="336"/>
        <v>630002</v>
      </c>
      <c r="I3371" s="13" t="s">
        <v>538</v>
      </c>
      <c r="J3371" s="13" t="s">
        <v>591</v>
      </c>
    </row>
    <row r="3372" spans="1:10" x14ac:dyDescent="0.2">
      <c r="A3372" s="54" t="str">
        <f>'BoR4 Rollup'!B3372</f>
        <v xml:space="preserve"> Operating Services</v>
      </c>
      <c r="B3372" s="93">
        <v>0</v>
      </c>
      <c r="C3372" s="245">
        <v>0</v>
      </c>
      <c r="D3372" s="245">
        <v>0</v>
      </c>
      <c r="E3372" s="294">
        <f t="shared" si="337"/>
        <v>0</v>
      </c>
      <c r="F3372" s="75"/>
      <c r="G3372" s="3" t="s">
        <v>356</v>
      </c>
      <c r="H3372" s="3" t="str">
        <f t="shared" si="336"/>
        <v>630002</v>
      </c>
      <c r="I3372" s="13" t="s">
        <v>538</v>
      </c>
      <c r="J3372" s="13" t="s">
        <v>592</v>
      </c>
    </row>
    <row r="3373" spans="1:10" x14ac:dyDescent="0.2">
      <c r="A3373" s="54" t="str">
        <f>'BoR4 Rollup'!B3373</f>
        <v xml:space="preserve"> Supplies</v>
      </c>
      <c r="B3373" s="93">
        <v>0</v>
      </c>
      <c r="C3373" s="245">
        <v>0</v>
      </c>
      <c r="D3373" s="245">
        <v>0</v>
      </c>
      <c r="E3373" s="294">
        <f t="shared" si="337"/>
        <v>0</v>
      </c>
      <c r="F3373" s="75"/>
      <c r="G3373" s="3" t="s">
        <v>356</v>
      </c>
      <c r="H3373" s="3" t="str">
        <f t="shared" si="336"/>
        <v>630002</v>
      </c>
      <c r="I3373" s="13" t="s">
        <v>538</v>
      </c>
      <c r="J3373" s="13" t="s">
        <v>593</v>
      </c>
    </row>
    <row r="3374" spans="1:10" ht="15.75" x14ac:dyDescent="0.25">
      <c r="A3374" s="55" t="str">
        <f>'BoR4 Rollup'!B3374</f>
        <v>Total Operating Expenses</v>
      </c>
      <c r="B3374" s="95">
        <f>B3373+B3372+B3371</f>
        <v>0</v>
      </c>
      <c r="C3374" s="281">
        <f>C3373+C3372+C3371</f>
        <v>0</v>
      </c>
      <c r="D3374" s="281">
        <f>D3373+D3372+D3371</f>
        <v>0</v>
      </c>
      <c r="E3374" s="296">
        <f t="shared" si="337"/>
        <v>0</v>
      </c>
      <c r="F3374" s="77"/>
      <c r="G3374" s="3" t="s">
        <v>355</v>
      </c>
      <c r="H3374" s="3" t="str">
        <f t="shared" si="336"/>
        <v>630002</v>
      </c>
      <c r="I3374" s="3" t="s">
        <v>538</v>
      </c>
    </row>
    <row r="3375" spans="1:10" x14ac:dyDescent="0.2">
      <c r="A3375" s="54" t="str">
        <f>'BoR4 Rollup'!B3375</f>
        <v xml:space="preserve"> Professional Services</v>
      </c>
      <c r="B3375" s="93">
        <v>0</v>
      </c>
      <c r="C3375" s="245">
        <v>0</v>
      </c>
      <c r="D3375" s="245">
        <v>0</v>
      </c>
      <c r="E3375" s="294">
        <f t="shared" si="337"/>
        <v>0</v>
      </c>
      <c r="F3375" s="75"/>
      <c r="G3375" s="3" t="s">
        <v>356</v>
      </c>
      <c r="H3375" s="3" t="str">
        <f t="shared" si="336"/>
        <v>630002</v>
      </c>
      <c r="I3375" s="13" t="s">
        <v>538</v>
      </c>
      <c r="J3375" s="13" t="s">
        <v>594</v>
      </c>
    </row>
    <row r="3376" spans="1:10" x14ac:dyDescent="0.2">
      <c r="A3376" s="54" t="str">
        <f>'BoR4 Rollup'!B3376</f>
        <v xml:space="preserve"> Other Charges</v>
      </c>
      <c r="B3376" s="93">
        <v>0</v>
      </c>
      <c r="C3376" s="245">
        <v>0</v>
      </c>
      <c r="D3376" s="245">
        <v>0</v>
      </c>
      <c r="E3376" s="294">
        <f t="shared" si="337"/>
        <v>0</v>
      </c>
      <c r="F3376" s="75"/>
      <c r="G3376" s="3" t="s">
        <v>356</v>
      </c>
      <c r="H3376" s="3" t="str">
        <f t="shared" si="336"/>
        <v>630002</v>
      </c>
      <c r="I3376" s="13" t="s">
        <v>538</v>
      </c>
      <c r="J3376" s="13" t="s">
        <v>595</v>
      </c>
    </row>
    <row r="3377" spans="1:10" x14ac:dyDescent="0.2">
      <c r="A3377" s="54" t="str">
        <f>'BoR4 Rollup'!B3377</f>
        <v xml:space="preserve"> Debt Services</v>
      </c>
      <c r="B3377" s="93">
        <v>0</v>
      </c>
      <c r="C3377" s="245">
        <v>0</v>
      </c>
      <c r="D3377" s="245">
        <v>0</v>
      </c>
      <c r="E3377" s="294">
        <f t="shared" si="337"/>
        <v>0</v>
      </c>
      <c r="F3377" s="75"/>
      <c r="G3377" s="3" t="s">
        <v>356</v>
      </c>
      <c r="H3377" s="3" t="str">
        <f t="shared" si="336"/>
        <v>630002</v>
      </c>
      <c r="I3377" s="13" t="s">
        <v>538</v>
      </c>
    </row>
    <row r="3378" spans="1:10" x14ac:dyDescent="0.2">
      <c r="A3378" s="54" t="str">
        <f>'BoR4 Rollup'!B3378</f>
        <v xml:space="preserve"> Interagency Transfers</v>
      </c>
      <c r="B3378" s="93">
        <v>0</v>
      </c>
      <c r="C3378" s="245">
        <v>0</v>
      </c>
      <c r="D3378" s="245">
        <v>0</v>
      </c>
      <c r="E3378" s="294">
        <f t="shared" si="337"/>
        <v>0</v>
      </c>
      <c r="F3378" s="75"/>
      <c r="G3378" s="3" t="s">
        <v>356</v>
      </c>
      <c r="H3378" s="3" t="str">
        <f t="shared" si="336"/>
        <v>630002</v>
      </c>
      <c r="I3378" s="13" t="s">
        <v>538</v>
      </c>
      <c r="J3378" s="13" t="s">
        <v>596</v>
      </c>
    </row>
    <row r="3379" spans="1:10" ht="15.75" x14ac:dyDescent="0.25">
      <c r="A3379" s="55" t="str">
        <f>'BoR4 Rollup'!B3379</f>
        <v>Total Other Charges</v>
      </c>
      <c r="B3379" s="95">
        <f>B3378+B3377+B3376+B3375</f>
        <v>0</v>
      </c>
      <c r="C3379" s="281">
        <f>C3378+C3377+C3376+C3375</f>
        <v>0</v>
      </c>
      <c r="D3379" s="281">
        <f>D3378+D3377+D3376+D3375</f>
        <v>0</v>
      </c>
      <c r="E3379" s="296">
        <f t="shared" si="337"/>
        <v>0</v>
      </c>
      <c r="F3379" s="77"/>
      <c r="G3379" s="3" t="s">
        <v>355</v>
      </c>
      <c r="H3379" s="3" t="str">
        <f t="shared" si="336"/>
        <v>630002</v>
      </c>
      <c r="I3379" s="13" t="s">
        <v>538</v>
      </c>
    </row>
    <row r="3380" spans="1:10" x14ac:dyDescent="0.2">
      <c r="A3380" s="54" t="str">
        <f>'BoR4 Rollup'!B3380</f>
        <v xml:space="preserve"> General Acquisitions</v>
      </c>
      <c r="B3380" s="93">
        <v>0</v>
      </c>
      <c r="C3380" s="245">
        <v>0</v>
      </c>
      <c r="D3380" s="245">
        <v>0</v>
      </c>
      <c r="E3380" s="294">
        <f t="shared" si="337"/>
        <v>0</v>
      </c>
      <c r="F3380" s="75"/>
      <c r="G3380" s="3" t="s">
        <v>356</v>
      </c>
      <c r="H3380" s="3" t="str">
        <f t="shared" si="336"/>
        <v>630002</v>
      </c>
      <c r="I3380" s="13" t="s">
        <v>538</v>
      </c>
      <c r="J3380" s="13" t="s">
        <v>597</v>
      </c>
    </row>
    <row r="3381" spans="1:10" x14ac:dyDescent="0.2">
      <c r="A3381" s="54" t="str">
        <f>'BoR4 Rollup'!B3381</f>
        <v xml:space="preserve"> Library Acquisitions</v>
      </c>
      <c r="B3381" s="93">
        <v>0</v>
      </c>
      <c r="C3381" s="245">
        <v>0</v>
      </c>
      <c r="D3381" s="245">
        <v>0</v>
      </c>
      <c r="E3381" s="294">
        <f t="shared" si="337"/>
        <v>0</v>
      </c>
      <c r="F3381" s="75"/>
      <c r="G3381" s="3" t="s">
        <v>356</v>
      </c>
      <c r="H3381" s="3" t="str">
        <f t="shared" si="336"/>
        <v>630002</v>
      </c>
      <c r="I3381" s="13" t="s">
        <v>538</v>
      </c>
      <c r="J3381" s="13" t="s">
        <v>597</v>
      </c>
    </row>
    <row r="3382" spans="1:10" x14ac:dyDescent="0.2">
      <c r="A3382" s="54" t="str">
        <f>'BoR4 Rollup'!B3382</f>
        <v xml:space="preserve"> Major Repairs</v>
      </c>
      <c r="B3382" s="93">
        <v>0</v>
      </c>
      <c r="C3382" s="245">
        <v>0</v>
      </c>
      <c r="D3382" s="245">
        <v>0</v>
      </c>
      <c r="E3382" s="294">
        <f t="shared" si="337"/>
        <v>0</v>
      </c>
      <c r="F3382" s="75"/>
      <c r="G3382" s="3" t="s">
        <v>356</v>
      </c>
      <c r="H3382" s="3" t="str">
        <f t="shared" si="336"/>
        <v>630002</v>
      </c>
      <c r="I3382" s="13" t="s">
        <v>538</v>
      </c>
    </row>
    <row r="3383" spans="1:10" ht="15.75" x14ac:dyDescent="0.25">
      <c r="A3383" s="55" t="str">
        <f>'BoR4 Rollup'!B3383</f>
        <v>Total Acquisitions and Major Repairs</v>
      </c>
      <c r="B3383" s="95">
        <f>B3382+B3381+B3380</f>
        <v>0</v>
      </c>
      <c r="C3383" s="281">
        <f>C3382+C3381+C3380</f>
        <v>0</v>
      </c>
      <c r="D3383" s="281">
        <f>D3382+D3381+D3380</f>
        <v>0</v>
      </c>
      <c r="E3383" s="296">
        <f t="shared" si="337"/>
        <v>0</v>
      </c>
      <c r="F3383" s="77"/>
      <c r="G3383" s="3" t="s">
        <v>355</v>
      </c>
      <c r="H3383" s="3" t="str">
        <f t="shared" si="336"/>
        <v>630002</v>
      </c>
      <c r="I3383" s="3" t="s">
        <v>538</v>
      </c>
    </row>
    <row r="3384" spans="1:10" ht="15.75" x14ac:dyDescent="0.25">
      <c r="A3384" s="55" t="str">
        <f>'BoR4 Rollup'!B3384</f>
        <v>Function Total</v>
      </c>
      <c r="B3384" s="94">
        <f>B3383+B3379+B3374+B3370</f>
        <v>0</v>
      </c>
      <c r="C3384" s="264">
        <f>C3383+C3379+C3374+C3370</f>
        <v>0</v>
      </c>
      <c r="D3384" s="264">
        <f>D3383+D3379+D3374+D3370</f>
        <v>0</v>
      </c>
      <c r="E3384" s="297">
        <f t="shared" si="337"/>
        <v>0</v>
      </c>
      <c r="F3384" s="76"/>
      <c r="G3384" s="3" t="s">
        <v>355</v>
      </c>
      <c r="H3384" s="3" t="str">
        <f t="shared" si="336"/>
        <v>630002</v>
      </c>
      <c r="I3384" s="3" t="s">
        <v>538</v>
      </c>
    </row>
    <row r="3385" spans="1:10" ht="15.75" x14ac:dyDescent="0.25">
      <c r="A3385" s="254" t="str">
        <f>'BoR4 Rollup'!B3385</f>
        <v>Function:  Institutional Support</v>
      </c>
      <c r="B3385" s="255"/>
      <c r="C3385" s="256"/>
      <c r="D3385" s="256"/>
      <c r="E3385" s="257"/>
      <c r="F3385" s="72"/>
      <c r="G3385" s="3" t="s">
        <v>357</v>
      </c>
      <c r="H3385" s="3" t="str">
        <f t="shared" ref="H3385:H3405" si="338">RIGHT($A$3387,6)</f>
        <v>630006</v>
      </c>
      <c r="I3385" s="3" t="s">
        <v>539</v>
      </c>
    </row>
    <row r="3386" spans="1:10" ht="15.75" x14ac:dyDescent="0.25">
      <c r="A3386" s="106" t="str">
        <f>'BoR4 Rollup'!B3386</f>
        <v xml:space="preserve">Orgn:  Bursar's Office         </v>
      </c>
      <c r="B3386" s="258" t="str">
        <f>+'BoR4 Rollup'!C3386</f>
        <v>Actual</v>
      </c>
      <c r="C3386" s="258" t="str">
        <f>+'BoR4 Rollup'!D3386</f>
        <v>Budgeted</v>
      </c>
      <c r="D3386" s="258" t="str">
        <f>+'BoR4 Rollup'!E3386</f>
        <v>Budgeted</v>
      </c>
      <c r="E3386" s="259" t="str">
        <f>E5</f>
        <v>2024-2025 +/-</v>
      </c>
      <c r="F3386" s="74"/>
      <c r="G3386" s="3" t="s">
        <v>357</v>
      </c>
      <c r="H3386" s="3" t="str">
        <f t="shared" si="338"/>
        <v>630006</v>
      </c>
      <c r="I3386" s="3" t="s">
        <v>539</v>
      </c>
    </row>
    <row r="3387" spans="1:10" ht="15.75" x14ac:dyDescent="0.25">
      <c r="A3387" s="248" t="str">
        <f>'BoR4 Rollup'!B3387</f>
        <v>Organization ID:  630006</v>
      </c>
      <c r="B3387" s="249" t="str">
        <f>'BoR4 Rollup'!$C$6</f>
        <v>2024-2025</v>
      </c>
      <c r="C3387" s="110" t="str">
        <f>'BoR4 Rollup'!$D$6</f>
        <v>2024-2025</v>
      </c>
      <c r="D3387" s="249" t="str">
        <f>D6</f>
        <v>2025-2026</v>
      </c>
      <c r="E3387" s="250" t="str">
        <f>E6</f>
        <v>2025-2026</v>
      </c>
      <c r="F3387" s="74"/>
      <c r="G3387" s="3" t="s">
        <v>357</v>
      </c>
      <c r="H3387" s="3" t="str">
        <f t="shared" si="338"/>
        <v>630006</v>
      </c>
      <c r="I3387" s="3" t="s">
        <v>539</v>
      </c>
    </row>
    <row r="3388" spans="1:10" x14ac:dyDescent="0.2">
      <c r="A3388" s="54" t="str">
        <f>'BoR4 Rollup'!B3388</f>
        <v xml:space="preserve">  Salaries</v>
      </c>
      <c r="B3388" s="93">
        <v>0</v>
      </c>
      <c r="C3388" s="245">
        <v>0</v>
      </c>
      <c r="D3388" s="245">
        <v>0</v>
      </c>
      <c r="E3388" s="294">
        <f t="shared" ref="E3388:E3405" si="339">+D3388-C3388</f>
        <v>0</v>
      </c>
      <c r="F3388" s="75"/>
      <c r="G3388" s="3" t="s">
        <v>357</v>
      </c>
      <c r="H3388" s="3" t="str">
        <f t="shared" si="338"/>
        <v>630006</v>
      </c>
      <c r="I3388" s="3" t="s">
        <v>539</v>
      </c>
      <c r="J3388" s="13" t="s">
        <v>589</v>
      </c>
    </row>
    <row r="3389" spans="1:10" x14ac:dyDescent="0.2">
      <c r="A3389" s="54" t="str">
        <f>'BoR4 Rollup'!B3389</f>
        <v xml:space="preserve">  Other Compensation</v>
      </c>
      <c r="B3389" s="93">
        <v>0</v>
      </c>
      <c r="C3389" s="245">
        <v>0</v>
      </c>
      <c r="D3389" s="245">
        <v>0</v>
      </c>
      <c r="E3389" s="294">
        <f t="shared" si="339"/>
        <v>0</v>
      </c>
      <c r="F3389" s="75"/>
      <c r="G3389" s="3" t="s">
        <v>357</v>
      </c>
      <c r="H3389" s="3" t="str">
        <f t="shared" si="338"/>
        <v>630006</v>
      </c>
      <c r="I3389" s="3" t="s">
        <v>539</v>
      </c>
    </row>
    <row r="3390" spans="1:10" x14ac:dyDescent="0.2">
      <c r="A3390" s="54" t="str">
        <f>'BoR4 Rollup'!B3390</f>
        <v xml:space="preserve">  Related Benefits</v>
      </c>
      <c r="B3390" s="93">
        <v>0</v>
      </c>
      <c r="C3390" s="245">
        <v>0</v>
      </c>
      <c r="D3390" s="245">
        <v>0</v>
      </c>
      <c r="E3390" s="294">
        <f t="shared" si="339"/>
        <v>0</v>
      </c>
      <c r="F3390" s="75"/>
      <c r="G3390" s="3" t="s">
        <v>357</v>
      </c>
      <c r="H3390" s="3" t="str">
        <f t="shared" si="338"/>
        <v>630006</v>
      </c>
      <c r="I3390" s="3" t="s">
        <v>539</v>
      </c>
      <c r="J3390" s="13" t="s">
        <v>590</v>
      </c>
    </row>
    <row r="3391" spans="1:10" ht="15.75" x14ac:dyDescent="0.25">
      <c r="A3391" s="55" t="str">
        <f>'BoR4 Rollup'!B3391</f>
        <v>Total Personal Services</v>
      </c>
      <c r="B3391" s="94">
        <f>B3390+B3389+B3388</f>
        <v>0</v>
      </c>
      <c r="C3391" s="264">
        <f>C3390+C3389+C3388</f>
        <v>0</v>
      </c>
      <c r="D3391" s="264">
        <f>D3390+D3389+D3388</f>
        <v>0</v>
      </c>
      <c r="E3391" s="295">
        <f t="shared" si="339"/>
        <v>0</v>
      </c>
      <c r="F3391" s="76"/>
      <c r="G3391" s="3" t="s">
        <v>357</v>
      </c>
      <c r="H3391" s="3" t="str">
        <f t="shared" si="338"/>
        <v>630006</v>
      </c>
      <c r="I3391" s="3" t="s">
        <v>539</v>
      </c>
    </row>
    <row r="3392" spans="1:10" x14ac:dyDescent="0.2">
      <c r="A3392" s="54" t="str">
        <f>'BoR4 Rollup'!B3392</f>
        <v xml:space="preserve"> Travel</v>
      </c>
      <c r="B3392" s="93">
        <v>0</v>
      </c>
      <c r="C3392" s="245">
        <v>0</v>
      </c>
      <c r="D3392" s="245">
        <v>0</v>
      </c>
      <c r="E3392" s="294">
        <f t="shared" si="339"/>
        <v>0</v>
      </c>
      <c r="F3392" s="75"/>
      <c r="G3392" s="3" t="s">
        <v>357</v>
      </c>
      <c r="H3392" s="3" t="str">
        <f t="shared" si="338"/>
        <v>630006</v>
      </c>
      <c r="I3392" s="3" t="s">
        <v>539</v>
      </c>
      <c r="J3392" s="13" t="s">
        <v>591</v>
      </c>
    </row>
    <row r="3393" spans="1:10" x14ac:dyDescent="0.2">
      <c r="A3393" s="54" t="str">
        <f>'BoR4 Rollup'!B3393</f>
        <v xml:space="preserve"> Operating Services</v>
      </c>
      <c r="B3393" s="93">
        <v>0</v>
      </c>
      <c r="C3393" s="245">
        <v>0</v>
      </c>
      <c r="D3393" s="245">
        <v>0</v>
      </c>
      <c r="E3393" s="294">
        <f t="shared" si="339"/>
        <v>0</v>
      </c>
      <c r="F3393" s="75"/>
      <c r="G3393" s="3" t="s">
        <v>357</v>
      </c>
      <c r="H3393" s="3" t="str">
        <f t="shared" si="338"/>
        <v>630006</v>
      </c>
      <c r="I3393" s="3" t="s">
        <v>539</v>
      </c>
      <c r="J3393" s="13" t="s">
        <v>592</v>
      </c>
    </row>
    <row r="3394" spans="1:10" x14ac:dyDescent="0.2">
      <c r="A3394" s="54" t="str">
        <f>'BoR4 Rollup'!B3394</f>
        <v xml:space="preserve"> Supplies</v>
      </c>
      <c r="B3394" s="93">
        <v>0</v>
      </c>
      <c r="C3394" s="245">
        <v>0</v>
      </c>
      <c r="D3394" s="245">
        <v>0</v>
      </c>
      <c r="E3394" s="294">
        <f t="shared" si="339"/>
        <v>0</v>
      </c>
      <c r="F3394" s="75"/>
      <c r="G3394" s="3" t="s">
        <v>357</v>
      </c>
      <c r="H3394" s="3" t="str">
        <f t="shared" si="338"/>
        <v>630006</v>
      </c>
      <c r="I3394" s="3" t="s">
        <v>539</v>
      </c>
      <c r="J3394" s="13" t="s">
        <v>593</v>
      </c>
    </row>
    <row r="3395" spans="1:10" ht="15.75" x14ac:dyDescent="0.25">
      <c r="A3395" s="55" t="str">
        <f>'BoR4 Rollup'!B3395</f>
        <v>Total Operating Expenses</v>
      </c>
      <c r="B3395" s="95">
        <f>B3394+B3393+B3392</f>
        <v>0</v>
      </c>
      <c r="C3395" s="281">
        <f>C3394+C3393+C3392</f>
        <v>0</v>
      </c>
      <c r="D3395" s="281">
        <f>D3394+D3393+D3392</f>
        <v>0</v>
      </c>
      <c r="E3395" s="296">
        <f t="shared" si="339"/>
        <v>0</v>
      </c>
      <c r="F3395" s="77"/>
      <c r="G3395" s="3" t="s">
        <v>357</v>
      </c>
      <c r="H3395" s="3" t="str">
        <f t="shared" si="338"/>
        <v>630006</v>
      </c>
      <c r="I3395" s="3" t="s">
        <v>539</v>
      </c>
    </row>
    <row r="3396" spans="1:10" x14ac:dyDescent="0.2">
      <c r="A3396" s="54" t="str">
        <f>'BoR4 Rollup'!B3396</f>
        <v xml:space="preserve"> Professional Services</v>
      </c>
      <c r="B3396" s="93">
        <v>0</v>
      </c>
      <c r="C3396" s="245">
        <v>0</v>
      </c>
      <c r="D3396" s="245">
        <v>0</v>
      </c>
      <c r="E3396" s="294">
        <f t="shared" si="339"/>
        <v>0</v>
      </c>
      <c r="F3396" s="75"/>
      <c r="G3396" s="3" t="s">
        <v>357</v>
      </c>
      <c r="H3396" s="3" t="str">
        <f t="shared" si="338"/>
        <v>630006</v>
      </c>
      <c r="I3396" s="3" t="s">
        <v>539</v>
      </c>
      <c r="J3396" s="13" t="s">
        <v>594</v>
      </c>
    </row>
    <row r="3397" spans="1:10" x14ac:dyDescent="0.2">
      <c r="A3397" s="54" t="str">
        <f>'BoR4 Rollup'!B3397</f>
        <v xml:space="preserve"> Other Charges</v>
      </c>
      <c r="B3397" s="93">
        <v>0</v>
      </c>
      <c r="C3397" s="245">
        <v>0</v>
      </c>
      <c r="D3397" s="245">
        <v>0</v>
      </c>
      <c r="E3397" s="294">
        <f t="shared" si="339"/>
        <v>0</v>
      </c>
      <c r="F3397" s="75"/>
      <c r="G3397" s="3" t="s">
        <v>357</v>
      </c>
      <c r="H3397" s="3" t="str">
        <f t="shared" si="338"/>
        <v>630006</v>
      </c>
      <c r="I3397" s="3" t="s">
        <v>539</v>
      </c>
      <c r="J3397" s="13" t="s">
        <v>595</v>
      </c>
    </row>
    <row r="3398" spans="1:10" x14ac:dyDescent="0.2">
      <c r="A3398" s="54" t="str">
        <f>'BoR4 Rollup'!B3398</f>
        <v xml:space="preserve"> Debt Services</v>
      </c>
      <c r="B3398" s="93">
        <v>0</v>
      </c>
      <c r="C3398" s="245">
        <v>0</v>
      </c>
      <c r="D3398" s="245">
        <v>0</v>
      </c>
      <c r="E3398" s="294">
        <f t="shared" si="339"/>
        <v>0</v>
      </c>
      <c r="F3398" s="75"/>
      <c r="G3398" s="3" t="s">
        <v>357</v>
      </c>
      <c r="H3398" s="3" t="str">
        <f t="shared" si="338"/>
        <v>630006</v>
      </c>
      <c r="I3398" s="3" t="s">
        <v>539</v>
      </c>
    </row>
    <row r="3399" spans="1:10" x14ac:dyDescent="0.2">
      <c r="A3399" s="54" t="str">
        <f>'BoR4 Rollup'!B3399</f>
        <v xml:space="preserve"> Interagency Transfers</v>
      </c>
      <c r="B3399" s="93">
        <v>0</v>
      </c>
      <c r="C3399" s="245">
        <v>0</v>
      </c>
      <c r="D3399" s="245">
        <v>0</v>
      </c>
      <c r="E3399" s="294">
        <f t="shared" si="339"/>
        <v>0</v>
      </c>
      <c r="F3399" s="75"/>
      <c r="G3399" s="3" t="s">
        <v>357</v>
      </c>
      <c r="H3399" s="3" t="str">
        <f t="shared" si="338"/>
        <v>630006</v>
      </c>
      <c r="I3399" s="3" t="s">
        <v>539</v>
      </c>
      <c r="J3399" s="13" t="s">
        <v>596</v>
      </c>
    </row>
    <row r="3400" spans="1:10" ht="15.75" x14ac:dyDescent="0.25">
      <c r="A3400" s="55" t="str">
        <f>'BoR4 Rollup'!B3400</f>
        <v>Total Other Charges</v>
      </c>
      <c r="B3400" s="95">
        <f>B3399+B3398+B3397+B3396</f>
        <v>0</v>
      </c>
      <c r="C3400" s="281">
        <f>C3399+C3398+C3397+C3396</f>
        <v>0</v>
      </c>
      <c r="D3400" s="281">
        <f>D3399+D3398+D3397+D3396</f>
        <v>0</v>
      </c>
      <c r="E3400" s="296">
        <f t="shared" si="339"/>
        <v>0</v>
      </c>
      <c r="F3400" s="77"/>
      <c r="G3400" s="3" t="s">
        <v>357</v>
      </c>
      <c r="H3400" s="3" t="str">
        <f t="shared" si="338"/>
        <v>630006</v>
      </c>
      <c r="I3400" s="3" t="s">
        <v>539</v>
      </c>
    </row>
    <row r="3401" spans="1:10" x14ac:dyDescent="0.2">
      <c r="A3401" s="54" t="str">
        <f>'BoR4 Rollup'!B3401</f>
        <v xml:space="preserve"> General Acquisitions</v>
      </c>
      <c r="B3401" s="93">
        <v>0</v>
      </c>
      <c r="C3401" s="245">
        <v>0</v>
      </c>
      <c r="D3401" s="245">
        <v>0</v>
      </c>
      <c r="E3401" s="294">
        <f t="shared" si="339"/>
        <v>0</v>
      </c>
      <c r="F3401" s="75"/>
      <c r="G3401" s="3" t="s">
        <v>357</v>
      </c>
      <c r="H3401" s="3" t="str">
        <f t="shared" si="338"/>
        <v>630006</v>
      </c>
      <c r="I3401" s="3" t="s">
        <v>539</v>
      </c>
      <c r="J3401" s="13" t="s">
        <v>597</v>
      </c>
    </row>
    <row r="3402" spans="1:10" x14ac:dyDescent="0.2">
      <c r="A3402" s="54" t="str">
        <f>'BoR4 Rollup'!B3402</f>
        <v xml:space="preserve"> Library Acquisitions</v>
      </c>
      <c r="B3402" s="93">
        <v>0</v>
      </c>
      <c r="C3402" s="245">
        <v>0</v>
      </c>
      <c r="D3402" s="245">
        <v>0</v>
      </c>
      <c r="E3402" s="294">
        <f t="shared" si="339"/>
        <v>0</v>
      </c>
      <c r="F3402" s="75"/>
      <c r="G3402" s="3" t="s">
        <v>357</v>
      </c>
      <c r="H3402" s="3" t="str">
        <f t="shared" si="338"/>
        <v>630006</v>
      </c>
      <c r="I3402" s="3" t="s">
        <v>539</v>
      </c>
      <c r="J3402" s="13" t="s">
        <v>597</v>
      </c>
    </row>
    <row r="3403" spans="1:10" x14ac:dyDescent="0.2">
      <c r="A3403" s="54" t="str">
        <f>'BoR4 Rollup'!B3403</f>
        <v xml:space="preserve"> Major Repairs</v>
      </c>
      <c r="B3403" s="93">
        <v>0</v>
      </c>
      <c r="C3403" s="245">
        <v>0</v>
      </c>
      <c r="D3403" s="245">
        <v>0</v>
      </c>
      <c r="E3403" s="294">
        <f t="shared" si="339"/>
        <v>0</v>
      </c>
      <c r="F3403" s="75"/>
      <c r="G3403" s="3" t="s">
        <v>357</v>
      </c>
      <c r="H3403" s="3" t="str">
        <f t="shared" si="338"/>
        <v>630006</v>
      </c>
      <c r="I3403" s="3" t="s">
        <v>539</v>
      </c>
    </row>
    <row r="3404" spans="1:10" ht="15.75" x14ac:dyDescent="0.25">
      <c r="A3404" s="55" t="str">
        <f>'BoR4 Rollup'!B3404</f>
        <v>Total Acquisitions and Major Repairs</v>
      </c>
      <c r="B3404" s="95">
        <f>B3403+B3402+B3401</f>
        <v>0</v>
      </c>
      <c r="C3404" s="281">
        <f>C3403+C3402+C3401</f>
        <v>0</v>
      </c>
      <c r="D3404" s="281">
        <f>D3403+D3402+D3401</f>
        <v>0</v>
      </c>
      <c r="E3404" s="296">
        <f t="shared" si="339"/>
        <v>0</v>
      </c>
      <c r="F3404" s="77"/>
      <c r="G3404" s="3" t="s">
        <v>357</v>
      </c>
      <c r="H3404" s="3" t="str">
        <f t="shared" si="338"/>
        <v>630006</v>
      </c>
      <c r="I3404" s="3" t="s">
        <v>539</v>
      </c>
    </row>
    <row r="3405" spans="1:10" ht="15.75" x14ac:dyDescent="0.25">
      <c r="A3405" s="55" t="str">
        <f>'BoR4 Rollup'!B3405</f>
        <v>Function Total</v>
      </c>
      <c r="B3405" s="94">
        <f>B3404+B3400+B3395+B3391</f>
        <v>0</v>
      </c>
      <c r="C3405" s="264">
        <f>C3404+C3400+C3395+C3391</f>
        <v>0</v>
      </c>
      <c r="D3405" s="264">
        <f>D3404+D3400+D3395+D3391</f>
        <v>0</v>
      </c>
      <c r="E3405" s="297">
        <f t="shared" si="339"/>
        <v>0</v>
      </c>
      <c r="F3405" s="76"/>
      <c r="G3405" s="3" t="s">
        <v>357</v>
      </c>
      <c r="H3405" s="3" t="str">
        <f t="shared" si="338"/>
        <v>630006</v>
      </c>
      <c r="I3405" s="3" t="s">
        <v>539</v>
      </c>
    </row>
    <row r="3406" spans="1:10" ht="15.75" x14ac:dyDescent="0.25">
      <c r="A3406" s="254" t="str">
        <f>'BoR4 Rollup'!B3406</f>
        <v>Function:  Institutional Support</v>
      </c>
      <c r="B3406" s="255"/>
      <c r="C3406" s="256"/>
      <c r="D3406" s="256"/>
      <c r="E3406" s="257"/>
      <c r="F3406" s="72"/>
      <c r="G3406" s="3" t="s">
        <v>357</v>
      </c>
      <c r="H3406" s="3" t="str">
        <f t="shared" ref="H3406:H3426" si="340">RIGHT($A$3408,6)</f>
        <v>630007</v>
      </c>
      <c r="I3406" s="3" t="s">
        <v>540</v>
      </c>
    </row>
    <row r="3407" spans="1:10" ht="15.75" x14ac:dyDescent="0.25">
      <c r="A3407" s="106" t="str">
        <f>'BoR4 Rollup'!B3407</f>
        <v>Orgn:  Comptroller's Office</v>
      </c>
      <c r="B3407" s="258" t="str">
        <f>+'BoR4 Rollup'!C3407</f>
        <v>Actual</v>
      </c>
      <c r="C3407" s="258" t="str">
        <f>+'BoR4 Rollup'!D3407</f>
        <v>Budgeted</v>
      </c>
      <c r="D3407" s="258" t="str">
        <f>+'BoR4 Rollup'!E3407</f>
        <v>Budgeted</v>
      </c>
      <c r="E3407" s="259" t="str">
        <f>E5</f>
        <v>2024-2025 +/-</v>
      </c>
      <c r="F3407" s="78"/>
      <c r="G3407" s="3" t="s">
        <v>357</v>
      </c>
      <c r="H3407" s="3" t="str">
        <f t="shared" si="340"/>
        <v>630007</v>
      </c>
      <c r="I3407" s="3" t="s">
        <v>540</v>
      </c>
    </row>
    <row r="3408" spans="1:10" ht="15.75" x14ac:dyDescent="0.25">
      <c r="A3408" s="248" t="str">
        <f>'BoR4 Rollup'!B3408</f>
        <v>Organization ID:  630007</v>
      </c>
      <c r="B3408" s="249" t="str">
        <f>'BoR4 Rollup'!$C$6</f>
        <v>2024-2025</v>
      </c>
      <c r="C3408" s="110" t="str">
        <f>'BoR4 Rollup'!$D$6</f>
        <v>2024-2025</v>
      </c>
      <c r="D3408" s="249" t="str">
        <f>D6</f>
        <v>2025-2026</v>
      </c>
      <c r="E3408" s="250" t="str">
        <f>E6</f>
        <v>2025-2026</v>
      </c>
      <c r="F3408" s="78"/>
      <c r="G3408" s="3" t="s">
        <v>357</v>
      </c>
      <c r="H3408" s="3" t="str">
        <f t="shared" si="340"/>
        <v>630007</v>
      </c>
      <c r="I3408" s="3" t="s">
        <v>540</v>
      </c>
    </row>
    <row r="3409" spans="1:10" x14ac:dyDescent="0.2">
      <c r="A3409" s="54" t="str">
        <f>'BoR4 Rollup'!B3409</f>
        <v xml:space="preserve">  Salaries</v>
      </c>
      <c r="B3409" s="93">
        <v>0</v>
      </c>
      <c r="C3409" s="245">
        <v>0</v>
      </c>
      <c r="D3409" s="245">
        <v>0</v>
      </c>
      <c r="E3409" s="294">
        <f t="shared" ref="E3409:E3426" si="341">+D3409-C3409</f>
        <v>0</v>
      </c>
      <c r="F3409" s="75"/>
      <c r="G3409" s="3" t="s">
        <v>357</v>
      </c>
      <c r="H3409" s="3" t="str">
        <f t="shared" si="340"/>
        <v>630007</v>
      </c>
      <c r="I3409" s="3" t="s">
        <v>540</v>
      </c>
      <c r="J3409" s="13" t="s">
        <v>589</v>
      </c>
    </row>
    <row r="3410" spans="1:10" x14ac:dyDescent="0.2">
      <c r="A3410" s="54" t="str">
        <f>'BoR4 Rollup'!B3410</f>
        <v xml:space="preserve">  Other Compensation</v>
      </c>
      <c r="B3410" s="93">
        <v>0</v>
      </c>
      <c r="C3410" s="245">
        <v>0</v>
      </c>
      <c r="D3410" s="245">
        <v>0</v>
      </c>
      <c r="E3410" s="294">
        <f t="shared" si="341"/>
        <v>0</v>
      </c>
      <c r="F3410" s="75"/>
      <c r="G3410" s="3" t="s">
        <v>357</v>
      </c>
      <c r="H3410" s="3" t="str">
        <f t="shared" si="340"/>
        <v>630007</v>
      </c>
      <c r="I3410" s="3" t="s">
        <v>540</v>
      </c>
    </row>
    <row r="3411" spans="1:10" x14ac:dyDescent="0.2">
      <c r="A3411" s="54" t="str">
        <f>'BoR4 Rollup'!B3411</f>
        <v xml:space="preserve">  Related Benefits</v>
      </c>
      <c r="B3411" s="93">
        <v>0</v>
      </c>
      <c r="C3411" s="245">
        <v>0</v>
      </c>
      <c r="D3411" s="245">
        <v>0</v>
      </c>
      <c r="E3411" s="294">
        <f t="shared" si="341"/>
        <v>0</v>
      </c>
      <c r="F3411" s="75"/>
      <c r="G3411" s="3" t="s">
        <v>357</v>
      </c>
      <c r="H3411" s="3" t="str">
        <f t="shared" si="340"/>
        <v>630007</v>
      </c>
      <c r="I3411" s="3" t="s">
        <v>540</v>
      </c>
      <c r="J3411" s="13" t="s">
        <v>590</v>
      </c>
    </row>
    <row r="3412" spans="1:10" ht="15.75" x14ac:dyDescent="0.25">
      <c r="A3412" s="55" t="str">
        <f>'BoR4 Rollup'!B3412</f>
        <v>Total Personal Services</v>
      </c>
      <c r="B3412" s="94">
        <f>B3411+B3410+B3409</f>
        <v>0</v>
      </c>
      <c r="C3412" s="264">
        <f>C3411+C3410+C3409</f>
        <v>0</v>
      </c>
      <c r="D3412" s="264">
        <f>D3411+D3410+D3409</f>
        <v>0</v>
      </c>
      <c r="E3412" s="295">
        <f t="shared" si="341"/>
        <v>0</v>
      </c>
      <c r="F3412" s="76"/>
      <c r="G3412" s="3" t="s">
        <v>357</v>
      </c>
      <c r="H3412" s="3" t="str">
        <f t="shared" si="340"/>
        <v>630007</v>
      </c>
      <c r="I3412" s="3" t="s">
        <v>540</v>
      </c>
    </row>
    <row r="3413" spans="1:10" x14ac:dyDescent="0.2">
      <c r="A3413" s="54" t="str">
        <f>'BoR4 Rollup'!B3413</f>
        <v xml:space="preserve"> Travel</v>
      </c>
      <c r="B3413" s="93">
        <v>0</v>
      </c>
      <c r="C3413" s="245">
        <v>0</v>
      </c>
      <c r="D3413" s="245">
        <v>0</v>
      </c>
      <c r="E3413" s="294">
        <f t="shared" si="341"/>
        <v>0</v>
      </c>
      <c r="F3413" s="75"/>
      <c r="G3413" s="3" t="s">
        <v>357</v>
      </c>
      <c r="H3413" s="3" t="str">
        <f t="shared" si="340"/>
        <v>630007</v>
      </c>
      <c r="I3413" s="3" t="s">
        <v>540</v>
      </c>
      <c r="J3413" s="13" t="s">
        <v>591</v>
      </c>
    </row>
    <row r="3414" spans="1:10" x14ac:dyDescent="0.2">
      <c r="A3414" s="54" t="str">
        <f>'BoR4 Rollup'!B3414</f>
        <v xml:space="preserve"> Operating Services</v>
      </c>
      <c r="B3414" s="93">
        <v>0</v>
      </c>
      <c r="C3414" s="245">
        <v>0</v>
      </c>
      <c r="D3414" s="245">
        <v>0</v>
      </c>
      <c r="E3414" s="294">
        <f t="shared" si="341"/>
        <v>0</v>
      </c>
      <c r="F3414" s="75"/>
      <c r="G3414" s="3" t="s">
        <v>357</v>
      </c>
      <c r="H3414" s="3" t="str">
        <f t="shared" si="340"/>
        <v>630007</v>
      </c>
      <c r="I3414" s="3" t="s">
        <v>540</v>
      </c>
      <c r="J3414" s="13" t="s">
        <v>592</v>
      </c>
    </row>
    <row r="3415" spans="1:10" x14ac:dyDescent="0.2">
      <c r="A3415" s="54" t="str">
        <f>'BoR4 Rollup'!B3415</f>
        <v xml:space="preserve"> Supplies</v>
      </c>
      <c r="B3415" s="93">
        <v>0</v>
      </c>
      <c r="C3415" s="245">
        <v>0</v>
      </c>
      <c r="D3415" s="245">
        <v>0</v>
      </c>
      <c r="E3415" s="294">
        <f t="shared" si="341"/>
        <v>0</v>
      </c>
      <c r="F3415" s="75"/>
      <c r="G3415" s="3" t="s">
        <v>357</v>
      </c>
      <c r="H3415" s="3" t="str">
        <f t="shared" si="340"/>
        <v>630007</v>
      </c>
      <c r="I3415" s="3" t="s">
        <v>540</v>
      </c>
      <c r="J3415" s="13" t="s">
        <v>593</v>
      </c>
    </row>
    <row r="3416" spans="1:10" ht="15.75" x14ac:dyDescent="0.25">
      <c r="A3416" s="55" t="str">
        <f>'BoR4 Rollup'!B3416</f>
        <v>Total Operating Expenses</v>
      </c>
      <c r="B3416" s="95">
        <f>B3415+B3414+B3413</f>
        <v>0</v>
      </c>
      <c r="C3416" s="281">
        <f>C3415+C3414+C3413</f>
        <v>0</v>
      </c>
      <c r="D3416" s="281">
        <f>D3415+D3414+D3413</f>
        <v>0</v>
      </c>
      <c r="E3416" s="296">
        <f t="shared" si="341"/>
        <v>0</v>
      </c>
      <c r="F3416" s="77"/>
      <c r="G3416" s="3" t="s">
        <v>357</v>
      </c>
      <c r="H3416" s="3" t="str">
        <f t="shared" si="340"/>
        <v>630007</v>
      </c>
      <c r="I3416" s="3" t="s">
        <v>540</v>
      </c>
    </row>
    <row r="3417" spans="1:10" x14ac:dyDescent="0.2">
      <c r="A3417" s="54" t="str">
        <f>'BoR4 Rollup'!B3417</f>
        <v xml:space="preserve"> Professional Services</v>
      </c>
      <c r="B3417" s="93">
        <v>0</v>
      </c>
      <c r="C3417" s="245">
        <v>0</v>
      </c>
      <c r="D3417" s="245">
        <v>0</v>
      </c>
      <c r="E3417" s="294">
        <f t="shared" si="341"/>
        <v>0</v>
      </c>
      <c r="F3417" s="75"/>
      <c r="G3417" s="3" t="s">
        <v>357</v>
      </c>
      <c r="H3417" s="3" t="str">
        <f t="shared" si="340"/>
        <v>630007</v>
      </c>
      <c r="I3417" s="3" t="s">
        <v>540</v>
      </c>
      <c r="J3417" s="13" t="s">
        <v>594</v>
      </c>
    </row>
    <row r="3418" spans="1:10" x14ac:dyDescent="0.2">
      <c r="A3418" s="54" t="str">
        <f>'BoR4 Rollup'!B3418</f>
        <v xml:space="preserve"> Other Charges</v>
      </c>
      <c r="B3418" s="93">
        <v>0</v>
      </c>
      <c r="C3418" s="245">
        <v>0</v>
      </c>
      <c r="D3418" s="245">
        <v>0</v>
      </c>
      <c r="E3418" s="294">
        <f t="shared" si="341"/>
        <v>0</v>
      </c>
      <c r="F3418" s="75"/>
      <c r="G3418" s="3" t="s">
        <v>357</v>
      </c>
      <c r="H3418" s="3" t="str">
        <f t="shared" si="340"/>
        <v>630007</v>
      </c>
      <c r="I3418" s="3" t="s">
        <v>540</v>
      </c>
      <c r="J3418" s="13" t="s">
        <v>595</v>
      </c>
    </row>
    <row r="3419" spans="1:10" x14ac:dyDescent="0.2">
      <c r="A3419" s="54" t="str">
        <f>'BoR4 Rollup'!B3419</f>
        <v xml:space="preserve"> Debt Services</v>
      </c>
      <c r="B3419" s="93">
        <v>0</v>
      </c>
      <c r="C3419" s="245">
        <v>0</v>
      </c>
      <c r="D3419" s="245">
        <v>0</v>
      </c>
      <c r="E3419" s="294">
        <f t="shared" si="341"/>
        <v>0</v>
      </c>
      <c r="F3419" s="75"/>
      <c r="G3419" s="3" t="s">
        <v>357</v>
      </c>
      <c r="H3419" s="3" t="str">
        <f t="shared" si="340"/>
        <v>630007</v>
      </c>
      <c r="I3419" s="3" t="s">
        <v>540</v>
      </c>
    </row>
    <row r="3420" spans="1:10" x14ac:dyDescent="0.2">
      <c r="A3420" s="54" t="str">
        <f>'BoR4 Rollup'!B3420</f>
        <v xml:space="preserve"> Interagency Transfers</v>
      </c>
      <c r="B3420" s="93">
        <v>0</v>
      </c>
      <c r="C3420" s="245">
        <v>0</v>
      </c>
      <c r="D3420" s="245">
        <v>0</v>
      </c>
      <c r="E3420" s="294">
        <f t="shared" si="341"/>
        <v>0</v>
      </c>
      <c r="F3420" s="75"/>
      <c r="G3420" s="3" t="s">
        <v>357</v>
      </c>
      <c r="H3420" s="3" t="str">
        <f t="shared" si="340"/>
        <v>630007</v>
      </c>
      <c r="I3420" s="3" t="s">
        <v>540</v>
      </c>
      <c r="J3420" s="13" t="s">
        <v>596</v>
      </c>
    </row>
    <row r="3421" spans="1:10" ht="15.75" x14ac:dyDescent="0.25">
      <c r="A3421" s="55" t="str">
        <f>'BoR4 Rollup'!B3421</f>
        <v>Total Other Charges</v>
      </c>
      <c r="B3421" s="95">
        <f>B3420+B3419+B3418+B3417</f>
        <v>0</v>
      </c>
      <c r="C3421" s="281">
        <f>C3420+C3419+C3418+C3417</f>
        <v>0</v>
      </c>
      <c r="D3421" s="281">
        <f>D3420+D3419+D3418+D3417</f>
        <v>0</v>
      </c>
      <c r="E3421" s="296">
        <f t="shared" si="341"/>
        <v>0</v>
      </c>
      <c r="F3421" s="77"/>
      <c r="G3421" s="3" t="s">
        <v>357</v>
      </c>
      <c r="H3421" s="3" t="str">
        <f t="shared" si="340"/>
        <v>630007</v>
      </c>
      <c r="I3421" s="3" t="s">
        <v>540</v>
      </c>
    </row>
    <row r="3422" spans="1:10" x14ac:dyDescent="0.2">
      <c r="A3422" s="54" t="str">
        <f>'BoR4 Rollup'!B3422</f>
        <v xml:space="preserve"> General Acquisitions</v>
      </c>
      <c r="B3422" s="93">
        <v>0</v>
      </c>
      <c r="C3422" s="245">
        <v>0</v>
      </c>
      <c r="D3422" s="245">
        <v>0</v>
      </c>
      <c r="E3422" s="294">
        <f t="shared" si="341"/>
        <v>0</v>
      </c>
      <c r="F3422" s="75"/>
      <c r="G3422" s="3" t="s">
        <v>357</v>
      </c>
      <c r="H3422" s="3" t="str">
        <f t="shared" si="340"/>
        <v>630007</v>
      </c>
      <c r="I3422" s="3" t="s">
        <v>540</v>
      </c>
      <c r="J3422" s="13" t="s">
        <v>597</v>
      </c>
    </row>
    <row r="3423" spans="1:10" x14ac:dyDescent="0.2">
      <c r="A3423" s="54" t="str">
        <f>'BoR4 Rollup'!B3423</f>
        <v xml:space="preserve"> Library Acquisitions</v>
      </c>
      <c r="B3423" s="93">
        <v>0</v>
      </c>
      <c r="C3423" s="245">
        <v>0</v>
      </c>
      <c r="D3423" s="245">
        <v>0</v>
      </c>
      <c r="E3423" s="294">
        <f t="shared" si="341"/>
        <v>0</v>
      </c>
      <c r="F3423" s="75"/>
      <c r="G3423" s="3" t="s">
        <v>357</v>
      </c>
      <c r="H3423" s="3" t="str">
        <f t="shared" si="340"/>
        <v>630007</v>
      </c>
      <c r="I3423" s="3" t="s">
        <v>540</v>
      </c>
      <c r="J3423" s="13" t="s">
        <v>597</v>
      </c>
    </row>
    <row r="3424" spans="1:10" x14ac:dyDescent="0.2">
      <c r="A3424" s="54" t="str">
        <f>'BoR4 Rollup'!B3424</f>
        <v xml:space="preserve"> Major Repairs</v>
      </c>
      <c r="B3424" s="93">
        <v>0</v>
      </c>
      <c r="C3424" s="245">
        <v>0</v>
      </c>
      <c r="D3424" s="245">
        <v>0</v>
      </c>
      <c r="E3424" s="294">
        <f t="shared" si="341"/>
        <v>0</v>
      </c>
      <c r="F3424" s="75"/>
      <c r="G3424" s="3" t="s">
        <v>357</v>
      </c>
      <c r="H3424" s="3" t="str">
        <f t="shared" si="340"/>
        <v>630007</v>
      </c>
      <c r="I3424" s="3" t="s">
        <v>540</v>
      </c>
    </row>
    <row r="3425" spans="1:10" ht="15.75" x14ac:dyDescent="0.25">
      <c r="A3425" s="55" t="str">
        <f>'BoR4 Rollup'!B3425</f>
        <v>Total Acquisitions and Major Repairs</v>
      </c>
      <c r="B3425" s="95">
        <f>B3424+B3423+B3422</f>
        <v>0</v>
      </c>
      <c r="C3425" s="281">
        <f>C3424+C3423+C3422</f>
        <v>0</v>
      </c>
      <c r="D3425" s="281">
        <f>D3424+D3423+D3422</f>
        <v>0</v>
      </c>
      <c r="E3425" s="296">
        <f t="shared" si="341"/>
        <v>0</v>
      </c>
      <c r="F3425" s="77"/>
      <c r="G3425" s="3" t="s">
        <v>357</v>
      </c>
      <c r="H3425" s="3" t="str">
        <f t="shared" si="340"/>
        <v>630007</v>
      </c>
      <c r="I3425" s="3" t="s">
        <v>540</v>
      </c>
    </row>
    <row r="3426" spans="1:10" ht="15.75" x14ac:dyDescent="0.25">
      <c r="A3426" s="55" t="str">
        <f>'BoR4 Rollup'!B3426</f>
        <v>Function Total</v>
      </c>
      <c r="B3426" s="94">
        <f>B3425+B3421+B3416+B3412</f>
        <v>0</v>
      </c>
      <c r="C3426" s="264">
        <f>C3425+C3421+C3416+C3412</f>
        <v>0</v>
      </c>
      <c r="D3426" s="264">
        <f>D3425+D3421+D3416+D3412</f>
        <v>0</v>
      </c>
      <c r="E3426" s="297">
        <f t="shared" si="341"/>
        <v>0</v>
      </c>
      <c r="F3426" s="76"/>
      <c r="G3426" s="3" t="s">
        <v>357</v>
      </c>
      <c r="H3426" s="3" t="str">
        <f t="shared" si="340"/>
        <v>630007</v>
      </c>
      <c r="I3426" s="3" t="s">
        <v>540</v>
      </c>
    </row>
    <row r="3427" spans="1:10" ht="15.75" x14ac:dyDescent="0.25">
      <c r="A3427" s="254" t="str">
        <f>'BoR4 Rollup'!B3427</f>
        <v>Function:  Institutional Support</v>
      </c>
      <c r="B3427" s="255"/>
      <c r="C3427" s="256"/>
      <c r="D3427" s="256"/>
      <c r="E3427" s="257"/>
      <c r="F3427" s="72"/>
      <c r="G3427" s="3" t="s">
        <v>357</v>
      </c>
      <c r="H3427" s="3" t="str">
        <f t="shared" ref="H3427:H3447" si="342">RIGHT($A$3429,6)</f>
        <v>630009</v>
      </c>
      <c r="I3427" s="3" t="s">
        <v>541</v>
      </c>
    </row>
    <row r="3428" spans="1:10" ht="15.75" x14ac:dyDescent="0.25">
      <c r="A3428" s="106" t="str">
        <f>'BoR4 Rollup'!B3428</f>
        <v xml:space="preserve">Orgn:  Purchasing        </v>
      </c>
      <c r="B3428" s="258" t="str">
        <f>+'BoR4 Rollup'!C3428</f>
        <v>Actual</v>
      </c>
      <c r="C3428" s="258" t="str">
        <f>+'BoR4 Rollup'!D3428</f>
        <v>Budgeted</v>
      </c>
      <c r="D3428" s="258" t="str">
        <f>+'BoR4 Rollup'!E3428</f>
        <v>Budgeted</v>
      </c>
      <c r="E3428" s="259" t="str">
        <f>E5</f>
        <v>2024-2025 +/-</v>
      </c>
      <c r="F3428" s="78"/>
      <c r="G3428" s="3" t="s">
        <v>357</v>
      </c>
      <c r="H3428" s="3" t="str">
        <f t="shared" si="342"/>
        <v>630009</v>
      </c>
      <c r="I3428" s="3" t="s">
        <v>541</v>
      </c>
    </row>
    <row r="3429" spans="1:10" ht="15.75" x14ac:dyDescent="0.25">
      <c r="A3429" s="248" t="str">
        <f>'BoR4 Rollup'!B3429</f>
        <v>Organization ID:  630009</v>
      </c>
      <c r="B3429" s="249" t="str">
        <f>'BoR4 Rollup'!$C$6</f>
        <v>2024-2025</v>
      </c>
      <c r="C3429" s="110" t="str">
        <f>'BoR4 Rollup'!$D$6</f>
        <v>2024-2025</v>
      </c>
      <c r="D3429" s="249" t="str">
        <f>D6</f>
        <v>2025-2026</v>
      </c>
      <c r="E3429" s="250" t="str">
        <f>E6</f>
        <v>2025-2026</v>
      </c>
      <c r="F3429" s="78"/>
      <c r="G3429" s="3" t="s">
        <v>357</v>
      </c>
      <c r="H3429" s="3" t="str">
        <f t="shared" si="342"/>
        <v>630009</v>
      </c>
      <c r="I3429" s="3" t="s">
        <v>541</v>
      </c>
    </row>
    <row r="3430" spans="1:10" x14ac:dyDescent="0.2">
      <c r="A3430" s="54" t="str">
        <f>'BoR4 Rollup'!B3430</f>
        <v xml:space="preserve">  Salaries</v>
      </c>
      <c r="B3430" s="93">
        <v>0</v>
      </c>
      <c r="C3430" s="245">
        <v>0</v>
      </c>
      <c r="D3430" s="245">
        <v>0</v>
      </c>
      <c r="E3430" s="294">
        <f t="shared" ref="E3430:E3447" si="343">+D3430-C3430</f>
        <v>0</v>
      </c>
      <c r="F3430" s="75"/>
      <c r="G3430" s="3" t="s">
        <v>357</v>
      </c>
      <c r="H3430" s="3" t="str">
        <f t="shared" si="342"/>
        <v>630009</v>
      </c>
      <c r="I3430" s="3" t="s">
        <v>541</v>
      </c>
      <c r="J3430" s="13" t="s">
        <v>589</v>
      </c>
    </row>
    <row r="3431" spans="1:10" x14ac:dyDescent="0.2">
      <c r="A3431" s="54" t="str">
        <f>'BoR4 Rollup'!B3431</f>
        <v xml:space="preserve">  Other Compensation</v>
      </c>
      <c r="B3431" s="93">
        <v>0</v>
      </c>
      <c r="C3431" s="245">
        <v>0</v>
      </c>
      <c r="D3431" s="245">
        <v>0</v>
      </c>
      <c r="E3431" s="294">
        <f t="shared" si="343"/>
        <v>0</v>
      </c>
      <c r="F3431" s="75"/>
      <c r="G3431" s="3" t="s">
        <v>357</v>
      </c>
      <c r="H3431" s="3" t="str">
        <f t="shared" si="342"/>
        <v>630009</v>
      </c>
      <c r="I3431" s="3" t="s">
        <v>541</v>
      </c>
    </row>
    <row r="3432" spans="1:10" x14ac:dyDescent="0.2">
      <c r="A3432" s="54" t="str">
        <f>'BoR4 Rollup'!B3432</f>
        <v xml:space="preserve">  Related Benefits</v>
      </c>
      <c r="B3432" s="93">
        <v>0</v>
      </c>
      <c r="C3432" s="245">
        <v>0</v>
      </c>
      <c r="D3432" s="245">
        <v>0</v>
      </c>
      <c r="E3432" s="294">
        <f t="shared" si="343"/>
        <v>0</v>
      </c>
      <c r="F3432" s="75"/>
      <c r="G3432" s="3" t="s">
        <v>357</v>
      </c>
      <c r="H3432" s="3" t="str">
        <f t="shared" si="342"/>
        <v>630009</v>
      </c>
      <c r="I3432" s="3" t="s">
        <v>541</v>
      </c>
      <c r="J3432" s="13" t="s">
        <v>590</v>
      </c>
    </row>
    <row r="3433" spans="1:10" ht="15.75" x14ac:dyDescent="0.25">
      <c r="A3433" s="55" t="str">
        <f>'BoR4 Rollup'!B3433</f>
        <v>Total Personal Services</v>
      </c>
      <c r="B3433" s="94">
        <f>B3432+B3431+B3430</f>
        <v>0</v>
      </c>
      <c r="C3433" s="264">
        <f>C3432+C3431+C3430</f>
        <v>0</v>
      </c>
      <c r="D3433" s="264">
        <f>D3432+D3431+D3430</f>
        <v>0</v>
      </c>
      <c r="E3433" s="295">
        <f t="shared" si="343"/>
        <v>0</v>
      </c>
      <c r="F3433" s="76"/>
      <c r="G3433" s="3" t="s">
        <v>357</v>
      </c>
      <c r="H3433" s="3" t="str">
        <f t="shared" si="342"/>
        <v>630009</v>
      </c>
      <c r="I3433" s="3" t="s">
        <v>541</v>
      </c>
    </row>
    <row r="3434" spans="1:10" x14ac:dyDescent="0.2">
      <c r="A3434" s="54" t="str">
        <f>'BoR4 Rollup'!B3434</f>
        <v xml:space="preserve"> Travel</v>
      </c>
      <c r="B3434" s="93">
        <v>0</v>
      </c>
      <c r="C3434" s="245">
        <v>0</v>
      </c>
      <c r="D3434" s="245">
        <v>0</v>
      </c>
      <c r="E3434" s="294">
        <f t="shared" si="343"/>
        <v>0</v>
      </c>
      <c r="F3434" s="75"/>
      <c r="G3434" s="3" t="s">
        <v>357</v>
      </c>
      <c r="H3434" s="3" t="str">
        <f t="shared" si="342"/>
        <v>630009</v>
      </c>
      <c r="I3434" s="3" t="s">
        <v>541</v>
      </c>
      <c r="J3434" s="13" t="s">
        <v>591</v>
      </c>
    </row>
    <row r="3435" spans="1:10" x14ac:dyDescent="0.2">
      <c r="A3435" s="54" t="str">
        <f>'BoR4 Rollup'!B3435</f>
        <v xml:space="preserve"> Operating Services</v>
      </c>
      <c r="B3435" s="93">
        <v>0</v>
      </c>
      <c r="C3435" s="245">
        <v>0</v>
      </c>
      <c r="D3435" s="245">
        <v>0</v>
      </c>
      <c r="E3435" s="294">
        <f t="shared" si="343"/>
        <v>0</v>
      </c>
      <c r="F3435" s="75"/>
      <c r="G3435" s="3" t="s">
        <v>357</v>
      </c>
      <c r="H3435" s="3" t="str">
        <f t="shared" si="342"/>
        <v>630009</v>
      </c>
      <c r="I3435" s="3" t="s">
        <v>541</v>
      </c>
      <c r="J3435" s="13" t="s">
        <v>592</v>
      </c>
    </row>
    <row r="3436" spans="1:10" x14ac:dyDescent="0.2">
      <c r="A3436" s="54" t="str">
        <f>'BoR4 Rollup'!B3436</f>
        <v xml:space="preserve"> Supplies</v>
      </c>
      <c r="B3436" s="93">
        <v>0</v>
      </c>
      <c r="C3436" s="245">
        <v>0</v>
      </c>
      <c r="D3436" s="245">
        <v>0</v>
      </c>
      <c r="E3436" s="294">
        <f t="shared" si="343"/>
        <v>0</v>
      </c>
      <c r="F3436" s="75"/>
      <c r="G3436" s="3" t="s">
        <v>357</v>
      </c>
      <c r="H3436" s="3" t="str">
        <f t="shared" si="342"/>
        <v>630009</v>
      </c>
      <c r="I3436" s="3" t="s">
        <v>541</v>
      </c>
      <c r="J3436" s="13" t="s">
        <v>593</v>
      </c>
    </row>
    <row r="3437" spans="1:10" ht="15.75" x14ac:dyDescent="0.25">
      <c r="A3437" s="55" t="str">
        <f>'BoR4 Rollup'!B3437</f>
        <v>Total Operating Expenses</v>
      </c>
      <c r="B3437" s="95">
        <f>B3436+B3435+B3434</f>
        <v>0</v>
      </c>
      <c r="C3437" s="281">
        <f>C3436+C3435+C3434</f>
        <v>0</v>
      </c>
      <c r="D3437" s="281">
        <f>D3436+D3435+D3434</f>
        <v>0</v>
      </c>
      <c r="E3437" s="296">
        <f t="shared" si="343"/>
        <v>0</v>
      </c>
      <c r="F3437" s="77"/>
      <c r="G3437" s="3" t="s">
        <v>357</v>
      </c>
      <c r="H3437" s="3" t="str">
        <f t="shared" si="342"/>
        <v>630009</v>
      </c>
      <c r="I3437" s="3" t="s">
        <v>541</v>
      </c>
    </row>
    <row r="3438" spans="1:10" x14ac:dyDescent="0.2">
      <c r="A3438" s="54" t="str">
        <f>'BoR4 Rollup'!B3438</f>
        <v xml:space="preserve"> Professional Services</v>
      </c>
      <c r="B3438" s="93">
        <v>0</v>
      </c>
      <c r="C3438" s="245">
        <v>0</v>
      </c>
      <c r="D3438" s="245">
        <v>0</v>
      </c>
      <c r="E3438" s="294">
        <f t="shared" si="343"/>
        <v>0</v>
      </c>
      <c r="F3438" s="75"/>
      <c r="G3438" s="3" t="s">
        <v>357</v>
      </c>
      <c r="H3438" s="3" t="str">
        <f t="shared" si="342"/>
        <v>630009</v>
      </c>
      <c r="I3438" s="3" t="s">
        <v>541</v>
      </c>
      <c r="J3438" s="13" t="s">
        <v>594</v>
      </c>
    </row>
    <row r="3439" spans="1:10" x14ac:dyDescent="0.2">
      <c r="A3439" s="54" t="str">
        <f>'BoR4 Rollup'!B3439</f>
        <v xml:space="preserve"> Other Charges</v>
      </c>
      <c r="B3439" s="93">
        <v>0</v>
      </c>
      <c r="C3439" s="245">
        <v>0</v>
      </c>
      <c r="D3439" s="245">
        <v>0</v>
      </c>
      <c r="E3439" s="294">
        <f t="shared" si="343"/>
        <v>0</v>
      </c>
      <c r="F3439" s="75"/>
      <c r="G3439" s="3" t="s">
        <v>357</v>
      </c>
      <c r="H3439" s="3" t="str">
        <f t="shared" si="342"/>
        <v>630009</v>
      </c>
      <c r="I3439" s="3" t="s">
        <v>541</v>
      </c>
      <c r="J3439" s="13" t="s">
        <v>595</v>
      </c>
    </row>
    <row r="3440" spans="1:10" x14ac:dyDescent="0.2">
      <c r="A3440" s="54" t="str">
        <f>'BoR4 Rollup'!B3440</f>
        <v xml:space="preserve"> Debt Services</v>
      </c>
      <c r="B3440" s="93">
        <v>0</v>
      </c>
      <c r="C3440" s="245">
        <v>0</v>
      </c>
      <c r="D3440" s="245">
        <v>0</v>
      </c>
      <c r="E3440" s="294">
        <f t="shared" si="343"/>
        <v>0</v>
      </c>
      <c r="F3440" s="75"/>
      <c r="G3440" s="3" t="s">
        <v>357</v>
      </c>
      <c r="H3440" s="3" t="str">
        <f t="shared" si="342"/>
        <v>630009</v>
      </c>
      <c r="I3440" s="3" t="s">
        <v>541</v>
      </c>
    </row>
    <row r="3441" spans="1:10" x14ac:dyDescent="0.2">
      <c r="A3441" s="54" t="str">
        <f>'BoR4 Rollup'!B3441</f>
        <v xml:space="preserve"> Interagency Transfers</v>
      </c>
      <c r="B3441" s="93">
        <v>0</v>
      </c>
      <c r="C3441" s="245">
        <v>0</v>
      </c>
      <c r="D3441" s="245">
        <v>0</v>
      </c>
      <c r="E3441" s="294">
        <f t="shared" si="343"/>
        <v>0</v>
      </c>
      <c r="F3441" s="75"/>
      <c r="G3441" s="3" t="s">
        <v>357</v>
      </c>
      <c r="H3441" s="3" t="str">
        <f t="shared" si="342"/>
        <v>630009</v>
      </c>
      <c r="I3441" s="3" t="s">
        <v>541</v>
      </c>
      <c r="J3441" s="13" t="s">
        <v>596</v>
      </c>
    </row>
    <row r="3442" spans="1:10" ht="15.75" x14ac:dyDescent="0.25">
      <c r="A3442" s="55" t="str">
        <f>'BoR4 Rollup'!B3442</f>
        <v>Total Other Charges</v>
      </c>
      <c r="B3442" s="95">
        <f>B3441+B3440+B3439+B3438</f>
        <v>0</v>
      </c>
      <c r="C3442" s="281">
        <f>C3441+C3440+C3439+C3438</f>
        <v>0</v>
      </c>
      <c r="D3442" s="281">
        <f>D3441+D3440+D3439+D3438</f>
        <v>0</v>
      </c>
      <c r="E3442" s="296">
        <f t="shared" si="343"/>
        <v>0</v>
      </c>
      <c r="F3442" s="77"/>
      <c r="G3442" s="3" t="s">
        <v>357</v>
      </c>
      <c r="H3442" s="3" t="str">
        <f t="shared" si="342"/>
        <v>630009</v>
      </c>
      <c r="I3442" s="3" t="s">
        <v>541</v>
      </c>
    </row>
    <row r="3443" spans="1:10" x14ac:dyDescent="0.2">
      <c r="A3443" s="54" t="str">
        <f>'BoR4 Rollup'!B3443</f>
        <v xml:space="preserve"> General Acquisitions</v>
      </c>
      <c r="B3443" s="93">
        <v>0</v>
      </c>
      <c r="C3443" s="245">
        <v>0</v>
      </c>
      <c r="D3443" s="245">
        <v>0</v>
      </c>
      <c r="E3443" s="294">
        <f t="shared" si="343"/>
        <v>0</v>
      </c>
      <c r="F3443" s="75"/>
      <c r="G3443" s="3" t="s">
        <v>357</v>
      </c>
      <c r="H3443" s="3" t="str">
        <f t="shared" si="342"/>
        <v>630009</v>
      </c>
      <c r="I3443" s="3" t="s">
        <v>541</v>
      </c>
      <c r="J3443" s="13" t="s">
        <v>597</v>
      </c>
    </row>
    <row r="3444" spans="1:10" x14ac:dyDescent="0.2">
      <c r="A3444" s="54" t="str">
        <f>'BoR4 Rollup'!B3444</f>
        <v xml:space="preserve"> Library Acquisitions</v>
      </c>
      <c r="B3444" s="93">
        <v>0</v>
      </c>
      <c r="C3444" s="245">
        <v>0</v>
      </c>
      <c r="D3444" s="245">
        <v>0</v>
      </c>
      <c r="E3444" s="294">
        <f t="shared" si="343"/>
        <v>0</v>
      </c>
      <c r="F3444" s="75"/>
      <c r="G3444" s="3" t="s">
        <v>357</v>
      </c>
      <c r="H3444" s="3" t="str">
        <f t="shared" si="342"/>
        <v>630009</v>
      </c>
      <c r="I3444" s="3" t="s">
        <v>541</v>
      </c>
      <c r="J3444" s="13" t="s">
        <v>597</v>
      </c>
    </row>
    <row r="3445" spans="1:10" x14ac:dyDescent="0.2">
      <c r="A3445" s="54" t="str">
        <f>'BoR4 Rollup'!B3445</f>
        <v xml:space="preserve"> Major Repairs</v>
      </c>
      <c r="B3445" s="93">
        <v>0</v>
      </c>
      <c r="C3445" s="245">
        <v>0</v>
      </c>
      <c r="D3445" s="245">
        <v>0</v>
      </c>
      <c r="E3445" s="294">
        <f t="shared" si="343"/>
        <v>0</v>
      </c>
      <c r="F3445" s="75"/>
      <c r="G3445" s="3" t="s">
        <v>357</v>
      </c>
      <c r="H3445" s="3" t="str">
        <f t="shared" si="342"/>
        <v>630009</v>
      </c>
      <c r="I3445" s="3" t="s">
        <v>541</v>
      </c>
    </row>
    <row r="3446" spans="1:10" ht="15.75" x14ac:dyDescent="0.25">
      <c r="A3446" s="55" t="str">
        <f>'BoR4 Rollup'!B3446</f>
        <v>Total Acquisitions and Major Repairs</v>
      </c>
      <c r="B3446" s="95">
        <f>B3445+B3444+B3443</f>
        <v>0</v>
      </c>
      <c r="C3446" s="281">
        <f>C3445+C3444+C3443</f>
        <v>0</v>
      </c>
      <c r="D3446" s="281">
        <f>D3445+D3444+D3443</f>
        <v>0</v>
      </c>
      <c r="E3446" s="296">
        <f t="shared" si="343"/>
        <v>0</v>
      </c>
      <c r="F3446" s="77"/>
      <c r="G3446" s="3" t="s">
        <v>357</v>
      </c>
      <c r="H3446" s="3" t="str">
        <f t="shared" si="342"/>
        <v>630009</v>
      </c>
      <c r="I3446" s="3" t="s">
        <v>541</v>
      </c>
    </row>
    <row r="3447" spans="1:10" ht="15.75" x14ac:dyDescent="0.25">
      <c r="A3447" s="55" t="str">
        <f>'BoR4 Rollup'!B3447</f>
        <v>Function Total</v>
      </c>
      <c r="B3447" s="94">
        <f>B3446+B3442+B3437+B3433</f>
        <v>0</v>
      </c>
      <c r="C3447" s="264">
        <f>C3446+C3442+C3437+C3433</f>
        <v>0</v>
      </c>
      <c r="D3447" s="264">
        <f>D3446+D3442+D3437+D3433</f>
        <v>0</v>
      </c>
      <c r="E3447" s="297">
        <f t="shared" si="343"/>
        <v>0</v>
      </c>
      <c r="F3447" s="76"/>
      <c r="G3447" s="3" t="s">
        <v>357</v>
      </c>
      <c r="H3447" s="3" t="str">
        <f t="shared" si="342"/>
        <v>630009</v>
      </c>
      <c r="I3447" s="3" t="s">
        <v>541</v>
      </c>
    </row>
    <row r="3448" spans="1:10" ht="15.75" x14ac:dyDescent="0.25">
      <c r="A3448" s="254" t="str">
        <f>'BoR4 Rollup'!B3448</f>
        <v>Function:  Institutional Support</v>
      </c>
      <c r="B3448" s="255"/>
      <c r="C3448" s="256"/>
      <c r="D3448" s="256"/>
      <c r="E3448" s="257"/>
      <c r="F3448" s="72"/>
      <c r="G3448" s="3" t="s">
        <v>356</v>
      </c>
      <c r="H3448" s="3" t="str">
        <f t="shared" ref="H3448:H3468" si="344">RIGHT($A$3450,6)</f>
        <v>630010</v>
      </c>
      <c r="I3448" s="13" t="s">
        <v>542</v>
      </c>
    </row>
    <row r="3449" spans="1:10" ht="15.75" x14ac:dyDescent="0.25">
      <c r="A3449" s="106" t="str">
        <f>'BoR4 Rollup'!B3449</f>
        <v xml:space="preserve">Orgn:  Human Resources      </v>
      </c>
      <c r="B3449" s="258" t="str">
        <f>+'BoR4 Rollup'!C3449</f>
        <v>Actual</v>
      </c>
      <c r="C3449" s="258" t="str">
        <f>+'BoR4 Rollup'!D3449</f>
        <v>Budgeted</v>
      </c>
      <c r="D3449" s="258" t="str">
        <f>+'BoR4 Rollup'!E3449</f>
        <v>Budgeted</v>
      </c>
      <c r="E3449" s="259" t="str">
        <f>E5</f>
        <v>2024-2025 +/-</v>
      </c>
      <c r="F3449" s="74"/>
      <c r="G3449" s="3" t="s">
        <v>356</v>
      </c>
      <c r="H3449" s="3" t="str">
        <f t="shared" si="344"/>
        <v>630010</v>
      </c>
      <c r="I3449" s="13" t="s">
        <v>542</v>
      </c>
    </row>
    <row r="3450" spans="1:10" ht="15.75" x14ac:dyDescent="0.25">
      <c r="A3450" s="248" t="str">
        <f>'BoR4 Rollup'!B3450</f>
        <v>Organization ID:  630010</v>
      </c>
      <c r="B3450" s="249" t="str">
        <f>'BoR4 Rollup'!$C$6</f>
        <v>2024-2025</v>
      </c>
      <c r="C3450" s="110" t="str">
        <f>'BoR4 Rollup'!$D$6</f>
        <v>2024-2025</v>
      </c>
      <c r="D3450" s="249" t="str">
        <f>'BoR4 Rollup'!$E$6</f>
        <v>2025-2026</v>
      </c>
      <c r="E3450" s="250" t="str">
        <f>E6</f>
        <v>2025-2026</v>
      </c>
      <c r="F3450" s="74"/>
      <c r="G3450" s="3" t="s">
        <v>356</v>
      </c>
      <c r="H3450" s="3" t="str">
        <f t="shared" si="344"/>
        <v>630010</v>
      </c>
      <c r="I3450" s="13" t="s">
        <v>542</v>
      </c>
    </row>
    <row r="3451" spans="1:10" x14ac:dyDescent="0.2">
      <c r="A3451" s="54" t="str">
        <f>'BoR4 Rollup'!B3451</f>
        <v xml:space="preserve">  Salaries</v>
      </c>
      <c r="B3451" s="93">
        <v>0</v>
      </c>
      <c r="C3451" s="245">
        <v>0</v>
      </c>
      <c r="D3451" s="245">
        <v>0</v>
      </c>
      <c r="E3451" s="294">
        <f t="shared" ref="E3451:E3468" si="345">+D3451-C3451</f>
        <v>0</v>
      </c>
      <c r="F3451" s="75"/>
      <c r="G3451" s="3" t="s">
        <v>356</v>
      </c>
      <c r="H3451" s="3" t="str">
        <f t="shared" si="344"/>
        <v>630010</v>
      </c>
      <c r="I3451" s="13" t="s">
        <v>542</v>
      </c>
      <c r="J3451" s="13" t="s">
        <v>589</v>
      </c>
    </row>
    <row r="3452" spans="1:10" x14ac:dyDescent="0.2">
      <c r="A3452" s="54" t="str">
        <f>'BoR4 Rollup'!B3452</f>
        <v xml:space="preserve">  Other Compensation</v>
      </c>
      <c r="B3452" s="93">
        <v>0</v>
      </c>
      <c r="C3452" s="245">
        <v>0</v>
      </c>
      <c r="D3452" s="245">
        <v>0</v>
      </c>
      <c r="E3452" s="294">
        <f t="shared" si="345"/>
        <v>0</v>
      </c>
      <c r="F3452" s="75"/>
      <c r="G3452" s="3" t="s">
        <v>356</v>
      </c>
      <c r="H3452" s="3" t="str">
        <f t="shared" si="344"/>
        <v>630010</v>
      </c>
      <c r="I3452" s="13" t="s">
        <v>542</v>
      </c>
    </row>
    <row r="3453" spans="1:10" x14ac:dyDescent="0.2">
      <c r="A3453" s="54" t="str">
        <f>'BoR4 Rollup'!B3453</f>
        <v xml:space="preserve">  Related Benefits</v>
      </c>
      <c r="B3453" s="93">
        <v>0</v>
      </c>
      <c r="C3453" s="245">
        <v>0</v>
      </c>
      <c r="D3453" s="245">
        <v>0</v>
      </c>
      <c r="E3453" s="294">
        <f t="shared" si="345"/>
        <v>0</v>
      </c>
      <c r="F3453" s="75"/>
      <c r="G3453" s="3" t="s">
        <v>356</v>
      </c>
      <c r="H3453" s="3" t="str">
        <f t="shared" si="344"/>
        <v>630010</v>
      </c>
      <c r="I3453" s="13" t="s">
        <v>542</v>
      </c>
      <c r="J3453" s="13" t="s">
        <v>590</v>
      </c>
    </row>
    <row r="3454" spans="1:10" ht="15.75" x14ac:dyDescent="0.25">
      <c r="A3454" s="55" t="str">
        <f>'BoR4 Rollup'!B3454</f>
        <v>Total Personal Services</v>
      </c>
      <c r="B3454" s="94">
        <f>B3453+B3452+B3451</f>
        <v>0</v>
      </c>
      <c r="C3454" s="264">
        <f>C3453+C3452+C3451</f>
        <v>0</v>
      </c>
      <c r="D3454" s="264">
        <f>D3453+D3452+D3451</f>
        <v>0</v>
      </c>
      <c r="E3454" s="295">
        <f t="shared" si="345"/>
        <v>0</v>
      </c>
      <c r="F3454" s="76"/>
      <c r="G3454" s="3" t="s">
        <v>355</v>
      </c>
      <c r="H3454" s="3" t="str">
        <f t="shared" si="344"/>
        <v>630010</v>
      </c>
      <c r="I3454" s="3" t="s">
        <v>542</v>
      </c>
    </row>
    <row r="3455" spans="1:10" x14ac:dyDescent="0.2">
      <c r="A3455" s="54" t="str">
        <f>'BoR4 Rollup'!B3455</f>
        <v xml:space="preserve"> Travel</v>
      </c>
      <c r="B3455" s="93">
        <v>0</v>
      </c>
      <c r="C3455" s="245">
        <v>0</v>
      </c>
      <c r="D3455" s="245">
        <v>0</v>
      </c>
      <c r="E3455" s="294">
        <f t="shared" si="345"/>
        <v>0</v>
      </c>
      <c r="F3455" s="75"/>
      <c r="G3455" s="3" t="s">
        <v>356</v>
      </c>
      <c r="H3455" s="3" t="str">
        <f t="shared" si="344"/>
        <v>630010</v>
      </c>
      <c r="I3455" s="13" t="s">
        <v>542</v>
      </c>
      <c r="J3455" s="13" t="s">
        <v>591</v>
      </c>
    </row>
    <row r="3456" spans="1:10" x14ac:dyDescent="0.2">
      <c r="A3456" s="54" t="str">
        <f>'BoR4 Rollup'!B3456</f>
        <v xml:space="preserve"> Operating Services</v>
      </c>
      <c r="B3456" s="93">
        <v>1474</v>
      </c>
      <c r="C3456" s="245">
        <v>1474</v>
      </c>
      <c r="D3456" s="245">
        <v>680</v>
      </c>
      <c r="E3456" s="294">
        <f t="shared" si="345"/>
        <v>-794</v>
      </c>
      <c r="F3456" s="75"/>
      <c r="G3456" s="3" t="s">
        <v>356</v>
      </c>
      <c r="H3456" s="3" t="str">
        <f t="shared" si="344"/>
        <v>630010</v>
      </c>
      <c r="I3456" s="13" t="s">
        <v>542</v>
      </c>
      <c r="J3456" s="13" t="s">
        <v>592</v>
      </c>
    </row>
    <row r="3457" spans="1:10" x14ac:dyDescent="0.2">
      <c r="A3457" s="54" t="str">
        <f>'BoR4 Rollup'!B3457</f>
        <v xml:space="preserve"> Supplies</v>
      </c>
      <c r="B3457" s="93">
        <v>0</v>
      </c>
      <c r="C3457" s="245">
        <v>0</v>
      </c>
      <c r="D3457" s="245">
        <v>0</v>
      </c>
      <c r="E3457" s="294">
        <f t="shared" si="345"/>
        <v>0</v>
      </c>
      <c r="F3457" s="75"/>
      <c r="G3457" s="3" t="s">
        <v>356</v>
      </c>
      <c r="H3457" s="3" t="str">
        <f t="shared" si="344"/>
        <v>630010</v>
      </c>
      <c r="I3457" s="13" t="s">
        <v>542</v>
      </c>
      <c r="J3457" s="13" t="s">
        <v>593</v>
      </c>
    </row>
    <row r="3458" spans="1:10" ht="15.75" x14ac:dyDescent="0.25">
      <c r="A3458" s="55" t="str">
        <f>'BoR4 Rollup'!B3458</f>
        <v>Total Operating Expenses</v>
      </c>
      <c r="B3458" s="95">
        <f>B3457+B3456+B3455</f>
        <v>1474</v>
      </c>
      <c r="C3458" s="281">
        <f>C3457+C3456+C3455</f>
        <v>1474</v>
      </c>
      <c r="D3458" s="281">
        <f>D3457+D3456+D3455</f>
        <v>680</v>
      </c>
      <c r="E3458" s="296">
        <f t="shared" si="345"/>
        <v>-794</v>
      </c>
      <c r="F3458" s="77"/>
      <c r="G3458" s="3" t="s">
        <v>355</v>
      </c>
      <c r="H3458" s="3" t="str">
        <f t="shared" si="344"/>
        <v>630010</v>
      </c>
      <c r="I3458" s="3" t="s">
        <v>542</v>
      </c>
    </row>
    <row r="3459" spans="1:10" x14ac:dyDescent="0.2">
      <c r="A3459" s="54" t="str">
        <f>'BoR4 Rollup'!B3459</f>
        <v xml:space="preserve"> Professional Services</v>
      </c>
      <c r="B3459" s="93">
        <v>0</v>
      </c>
      <c r="C3459" s="245">
        <v>0</v>
      </c>
      <c r="D3459" s="245">
        <v>0</v>
      </c>
      <c r="E3459" s="294">
        <f t="shared" si="345"/>
        <v>0</v>
      </c>
      <c r="F3459" s="75"/>
      <c r="G3459" s="3" t="s">
        <v>356</v>
      </c>
      <c r="H3459" s="3" t="str">
        <f t="shared" si="344"/>
        <v>630010</v>
      </c>
      <c r="I3459" s="13" t="s">
        <v>542</v>
      </c>
      <c r="J3459" s="13" t="s">
        <v>594</v>
      </c>
    </row>
    <row r="3460" spans="1:10" x14ac:dyDescent="0.2">
      <c r="A3460" s="54" t="str">
        <f>'BoR4 Rollup'!B3460</f>
        <v xml:space="preserve"> Other Charges</v>
      </c>
      <c r="B3460" s="93">
        <v>577</v>
      </c>
      <c r="C3460" s="245">
        <v>577</v>
      </c>
      <c r="D3460" s="245">
        <v>716</v>
      </c>
      <c r="E3460" s="294">
        <f t="shared" si="345"/>
        <v>139</v>
      </c>
      <c r="F3460" s="75"/>
      <c r="G3460" s="3" t="s">
        <v>356</v>
      </c>
      <c r="H3460" s="3" t="str">
        <f t="shared" si="344"/>
        <v>630010</v>
      </c>
      <c r="I3460" s="13" t="s">
        <v>542</v>
      </c>
      <c r="J3460" s="13" t="s">
        <v>595</v>
      </c>
    </row>
    <row r="3461" spans="1:10" x14ac:dyDescent="0.2">
      <c r="A3461" s="54" t="str">
        <f>'BoR4 Rollup'!B3461</f>
        <v xml:space="preserve"> Debt Services</v>
      </c>
      <c r="B3461" s="93">
        <v>0</v>
      </c>
      <c r="C3461" s="245">
        <v>0</v>
      </c>
      <c r="D3461" s="245">
        <v>0</v>
      </c>
      <c r="E3461" s="294">
        <f t="shared" si="345"/>
        <v>0</v>
      </c>
      <c r="F3461" s="75"/>
      <c r="G3461" s="3" t="s">
        <v>356</v>
      </c>
      <c r="H3461" s="3" t="str">
        <f t="shared" si="344"/>
        <v>630010</v>
      </c>
      <c r="I3461" s="13" t="s">
        <v>542</v>
      </c>
    </row>
    <row r="3462" spans="1:10" x14ac:dyDescent="0.2">
      <c r="A3462" s="54" t="str">
        <f>'BoR4 Rollup'!B3462</f>
        <v xml:space="preserve"> Interagency Transfers</v>
      </c>
      <c r="B3462" s="93">
        <v>0</v>
      </c>
      <c r="C3462" s="245">
        <v>0</v>
      </c>
      <c r="D3462" s="245">
        <v>0</v>
      </c>
      <c r="E3462" s="294">
        <f t="shared" si="345"/>
        <v>0</v>
      </c>
      <c r="F3462" s="75"/>
      <c r="G3462" s="3" t="s">
        <v>356</v>
      </c>
      <c r="H3462" s="3" t="str">
        <f t="shared" si="344"/>
        <v>630010</v>
      </c>
      <c r="I3462" s="13" t="s">
        <v>542</v>
      </c>
      <c r="J3462" s="13" t="s">
        <v>596</v>
      </c>
    </row>
    <row r="3463" spans="1:10" ht="15.75" x14ac:dyDescent="0.25">
      <c r="A3463" s="55" t="str">
        <f>'BoR4 Rollup'!B3463</f>
        <v>Total Other Charges</v>
      </c>
      <c r="B3463" s="95">
        <f>B3462+B3461+B3460+B3459</f>
        <v>577</v>
      </c>
      <c r="C3463" s="281">
        <f>C3462+C3461+C3460+C3459</f>
        <v>577</v>
      </c>
      <c r="D3463" s="281">
        <f>D3462+D3461+D3460+D3459</f>
        <v>716</v>
      </c>
      <c r="E3463" s="296">
        <f t="shared" si="345"/>
        <v>139</v>
      </c>
      <c r="F3463" s="77"/>
      <c r="G3463" s="3" t="s">
        <v>355</v>
      </c>
      <c r="H3463" s="3" t="str">
        <f t="shared" si="344"/>
        <v>630010</v>
      </c>
      <c r="I3463" s="13" t="s">
        <v>542</v>
      </c>
    </row>
    <row r="3464" spans="1:10" x14ac:dyDescent="0.2">
      <c r="A3464" s="54" t="str">
        <f>'BoR4 Rollup'!B3464</f>
        <v xml:space="preserve"> General Acquisitions</v>
      </c>
      <c r="B3464" s="93">
        <v>0</v>
      </c>
      <c r="C3464" s="245">
        <v>0</v>
      </c>
      <c r="D3464" s="245">
        <v>0</v>
      </c>
      <c r="E3464" s="294">
        <f t="shared" si="345"/>
        <v>0</v>
      </c>
      <c r="F3464" s="75"/>
      <c r="G3464" s="3" t="s">
        <v>356</v>
      </c>
      <c r="H3464" s="3" t="str">
        <f t="shared" si="344"/>
        <v>630010</v>
      </c>
      <c r="I3464" s="13" t="s">
        <v>542</v>
      </c>
      <c r="J3464" s="13" t="s">
        <v>597</v>
      </c>
    </row>
    <row r="3465" spans="1:10" x14ac:dyDescent="0.2">
      <c r="A3465" s="54" t="str">
        <f>'BoR4 Rollup'!B3465</f>
        <v xml:space="preserve"> Library Acquisitions</v>
      </c>
      <c r="B3465" s="93">
        <v>0</v>
      </c>
      <c r="C3465" s="245">
        <v>0</v>
      </c>
      <c r="D3465" s="245">
        <v>0</v>
      </c>
      <c r="E3465" s="294">
        <f t="shared" si="345"/>
        <v>0</v>
      </c>
      <c r="F3465" s="75"/>
      <c r="G3465" s="3" t="s">
        <v>356</v>
      </c>
      <c r="H3465" s="3" t="str">
        <f t="shared" si="344"/>
        <v>630010</v>
      </c>
      <c r="I3465" s="13" t="s">
        <v>542</v>
      </c>
      <c r="J3465" s="13" t="s">
        <v>597</v>
      </c>
    </row>
    <row r="3466" spans="1:10" x14ac:dyDescent="0.2">
      <c r="A3466" s="54" t="str">
        <f>'BoR4 Rollup'!B3466</f>
        <v xml:space="preserve"> Major Repairs</v>
      </c>
      <c r="B3466" s="93">
        <v>0</v>
      </c>
      <c r="C3466" s="245">
        <v>0</v>
      </c>
      <c r="D3466" s="245">
        <v>0</v>
      </c>
      <c r="E3466" s="294">
        <f t="shared" si="345"/>
        <v>0</v>
      </c>
      <c r="F3466" s="75"/>
      <c r="G3466" s="3" t="s">
        <v>356</v>
      </c>
      <c r="H3466" s="3" t="str">
        <f t="shared" si="344"/>
        <v>630010</v>
      </c>
      <c r="I3466" s="13" t="s">
        <v>542</v>
      </c>
    </row>
    <row r="3467" spans="1:10" ht="15.75" x14ac:dyDescent="0.25">
      <c r="A3467" s="55" t="str">
        <f>'BoR4 Rollup'!B3467</f>
        <v>Total Acquisitions and Major Repairs</v>
      </c>
      <c r="B3467" s="95">
        <f>B3466+B3465+B3464</f>
        <v>0</v>
      </c>
      <c r="C3467" s="281">
        <f>C3466+C3465+C3464</f>
        <v>0</v>
      </c>
      <c r="D3467" s="281">
        <f>D3466+D3465+D3464</f>
        <v>0</v>
      </c>
      <c r="E3467" s="296">
        <f t="shared" si="345"/>
        <v>0</v>
      </c>
      <c r="F3467" s="77"/>
      <c r="G3467" s="3" t="s">
        <v>355</v>
      </c>
      <c r="H3467" s="3" t="str">
        <f t="shared" si="344"/>
        <v>630010</v>
      </c>
      <c r="I3467" s="3" t="s">
        <v>542</v>
      </c>
    </row>
    <row r="3468" spans="1:10" ht="15.75" x14ac:dyDescent="0.25">
      <c r="A3468" s="55" t="str">
        <f>'BoR4 Rollup'!B3468</f>
        <v>Function Total</v>
      </c>
      <c r="B3468" s="264">
        <f>B3467+B3463+B3458+B3454</f>
        <v>2051</v>
      </c>
      <c r="C3468" s="264">
        <f>C3467+C3463+C3458+C3454</f>
        <v>2051</v>
      </c>
      <c r="D3468" s="264">
        <f>D3467+D3463+D3458+D3454</f>
        <v>1396</v>
      </c>
      <c r="E3468" s="297">
        <f t="shared" si="345"/>
        <v>-655</v>
      </c>
      <c r="F3468" s="76"/>
      <c r="G3468" s="3" t="s">
        <v>355</v>
      </c>
      <c r="H3468" s="3" t="str">
        <f t="shared" si="344"/>
        <v>630010</v>
      </c>
      <c r="I3468" s="3" t="s">
        <v>542</v>
      </c>
    </row>
    <row r="3469" spans="1:10" ht="15.75" x14ac:dyDescent="0.25">
      <c r="A3469" s="254" t="str">
        <f>'BoR4 Rollup'!B3469</f>
        <v>Function:  Institutional Support</v>
      </c>
      <c r="B3469" s="255"/>
      <c r="C3469" s="256"/>
      <c r="D3469" s="256"/>
      <c r="E3469" s="257"/>
      <c r="F3469" s="72"/>
      <c r="G3469" s="3" t="s">
        <v>356</v>
      </c>
      <c r="H3469" s="3" t="str">
        <f t="shared" ref="H3469:H3489" si="346">RIGHT($A$3471,6)</f>
        <v>630015</v>
      </c>
      <c r="I3469" s="13" t="s">
        <v>543</v>
      </c>
    </row>
    <row r="3470" spans="1:10" ht="15.75" x14ac:dyDescent="0.25">
      <c r="A3470" s="106" t="s">
        <v>386</v>
      </c>
      <c r="B3470" s="258" t="str">
        <f>+'BoR4 Rollup'!C3470</f>
        <v>Actual</v>
      </c>
      <c r="C3470" s="258" t="str">
        <f>+'BoR4 Rollup'!D3470</f>
        <v>Budgeted</v>
      </c>
      <c r="D3470" s="258" t="str">
        <f>+'BoR4 Rollup'!E3470</f>
        <v>Budgeted</v>
      </c>
      <c r="E3470" s="259" t="str">
        <f>'BoR4 Rollup'!$F$5</f>
        <v>2024-2025 +/-</v>
      </c>
      <c r="F3470" s="78"/>
      <c r="G3470" s="3" t="s">
        <v>356</v>
      </c>
      <c r="H3470" s="3" t="str">
        <f t="shared" si="346"/>
        <v>630015</v>
      </c>
      <c r="I3470" s="13" t="s">
        <v>543</v>
      </c>
    </row>
    <row r="3471" spans="1:10" ht="15.75" x14ac:dyDescent="0.25">
      <c r="A3471" s="248" t="s">
        <v>385</v>
      </c>
      <c r="B3471" s="249" t="str">
        <f>'BoR4 Rollup'!$C$6</f>
        <v>2024-2025</v>
      </c>
      <c r="C3471" s="110" t="str">
        <f>'BoR4 Rollup'!$D$6</f>
        <v>2024-2025</v>
      </c>
      <c r="D3471" s="249" t="str">
        <f>'BoR4 Rollup'!$E$6</f>
        <v>2025-2026</v>
      </c>
      <c r="E3471" s="250" t="str">
        <f>'BoR4 Rollup'!$F$6</f>
        <v>2025-2026</v>
      </c>
      <c r="F3471" s="78"/>
      <c r="G3471" s="3" t="s">
        <v>356</v>
      </c>
      <c r="H3471" s="3" t="str">
        <f t="shared" si="346"/>
        <v>630015</v>
      </c>
      <c r="I3471" s="13" t="s">
        <v>543</v>
      </c>
    </row>
    <row r="3472" spans="1:10" x14ac:dyDescent="0.2">
      <c r="A3472" s="54" t="str">
        <f>'BoR4 Rollup'!B3472</f>
        <v xml:space="preserve">  Salaries</v>
      </c>
      <c r="B3472" s="93">
        <v>0</v>
      </c>
      <c r="C3472" s="245">
        <v>0</v>
      </c>
      <c r="D3472" s="245">
        <v>0</v>
      </c>
      <c r="E3472" s="294">
        <f t="shared" ref="E3472:E3489" si="347">+D3472-C3472</f>
        <v>0</v>
      </c>
      <c r="F3472" s="75"/>
      <c r="G3472" s="3" t="s">
        <v>356</v>
      </c>
      <c r="H3472" s="3" t="str">
        <f t="shared" si="346"/>
        <v>630015</v>
      </c>
      <c r="I3472" s="13" t="s">
        <v>543</v>
      </c>
      <c r="J3472" s="13" t="s">
        <v>589</v>
      </c>
    </row>
    <row r="3473" spans="1:10" x14ac:dyDescent="0.2">
      <c r="A3473" s="54" t="str">
        <f>'BoR4 Rollup'!B3473</f>
        <v xml:space="preserve">  Other Compensation</v>
      </c>
      <c r="B3473" s="93">
        <v>0</v>
      </c>
      <c r="C3473" s="245">
        <v>0</v>
      </c>
      <c r="D3473" s="245">
        <v>0</v>
      </c>
      <c r="E3473" s="294">
        <f t="shared" si="347"/>
        <v>0</v>
      </c>
      <c r="F3473" s="75"/>
      <c r="G3473" s="3" t="s">
        <v>356</v>
      </c>
      <c r="H3473" s="3" t="str">
        <f t="shared" si="346"/>
        <v>630015</v>
      </c>
      <c r="I3473" s="13" t="s">
        <v>543</v>
      </c>
    </row>
    <row r="3474" spans="1:10" x14ac:dyDescent="0.2">
      <c r="A3474" s="54" t="str">
        <f>'BoR4 Rollup'!B3474</f>
        <v xml:space="preserve">  Related Benefits</v>
      </c>
      <c r="B3474" s="93">
        <v>0</v>
      </c>
      <c r="C3474" s="245">
        <v>0</v>
      </c>
      <c r="D3474" s="245">
        <v>0</v>
      </c>
      <c r="E3474" s="294">
        <f t="shared" si="347"/>
        <v>0</v>
      </c>
      <c r="F3474" s="75"/>
      <c r="G3474" s="3" t="s">
        <v>356</v>
      </c>
      <c r="H3474" s="3" t="str">
        <f t="shared" si="346"/>
        <v>630015</v>
      </c>
      <c r="I3474" s="13" t="s">
        <v>543</v>
      </c>
      <c r="J3474" s="13" t="s">
        <v>590</v>
      </c>
    </row>
    <row r="3475" spans="1:10" ht="15.75" x14ac:dyDescent="0.25">
      <c r="A3475" s="55" t="str">
        <f>'BoR4 Rollup'!B3475</f>
        <v>Total Personal Services</v>
      </c>
      <c r="B3475" s="94">
        <f>B3474+B3473+B3472</f>
        <v>0</v>
      </c>
      <c r="C3475" s="264">
        <f>C3474+C3473+C3472</f>
        <v>0</v>
      </c>
      <c r="D3475" s="264">
        <f>D3474+D3473+D3472</f>
        <v>0</v>
      </c>
      <c r="E3475" s="295">
        <f t="shared" si="347"/>
        <v>0</v>
      </c>
      <c r="F3475" s="76"/>
      <c r="G3475" s="3" t="s">
        <v>355</v>
      </c>
      <c r="H3475" s="3" t="str">
        <f t="shared" si="346"/>
        <v>630015</v>
      </c>
      <c r="I3475" s="3" t="s">
        <v>543</v>
      </c>
    </row>
    <row r="3476" spans="1:10" x14ac:dyDescent="0.2">
      <c r="A3476" s="54" t="str">
        <f>'BoR4 Rollup'!B3476</f>
        <v xml:space="preserve"> Travel</v>
      </c>
      <c r="B3476" s="93">
        <v>0</v>
      </c>
      <c r="C3476" s="245">
        <v>0</v>
      </c>
      <c r="D3476" s="245">
        <v>0</v>
      </c>
      <c r="E3476" s="294">
        <f t="shared" si="347"/>
        <v>0</v>
      </c>
      <c r="F3476" s="75"/>
      <c r="G3476" s="3" t="s">
        <v>356</v>
      </c>
      <c r="H3476" s="3" t="str">
        <f t="shared" si="346"/>
        <v>630015</v>
      </c>
      <c r="I3476" s="13" t="s">
        <v>543</v>
      </c>
      <c r="J3476" s="13" t="s">
        <v>591</v>
      </c>
    </row>
    <row r="3477" spans="1:10" x14ac:dyDescent="0.2">
      <c r="A3477" s="54" t="str">
        <f>'BoR4 Rollup'!B3477</f>
        <v xml:space="preserve"> Operating Services</v>
      </c>
      <c r="B3477" s="93">
        <v>0</v>
      </c>
      <c r="C3477" s="245">
        <v>0</v>
      </c>
      <c r="D3477" s="245">
        <v>0</v>
      </c>
      <c r="E3477" s="294">
        <f t="shared" si="347"/>
        <v>0</v>
      </c>
      <c r="F3477" s="75"/>
      <c r="G3477" s="3" t="s">
        <v>356</v>
      </c>
      <c r="H3477" s="3" t="str">
        <f t="shared" si="346"/>
        <v>630015</v>
      </c>
      <c r="I3477" s="13" t="s">
        <v>543</v>
      </c>
      <c r="J3477" s="13" t="s">
        <v>592</v>
      </c>
    </row>
    <row r="3478" spans="1:10" x14ac:dyDescent="0.2">
      <c r="A3478" s="54" t="str">
        <f>'BoR4 Rollup'!B3478</f>
        <v xml:space="preserve"> Supplies</v>
      </c>
      <c r="B3478" s="93">
        <v>0</v>
      </c>
      <c r="C3478" s="245">
        <v>0</v>
      </c>
      <c r="D3478" s="245">
        <v>0</v>
      </c>
      <c r="E3478" s="294">
        <f t="shared" si="347"/>
        <v>0</v>
      </c>
      <c r="F3478" s="75"/>
      <c r="G3478" s="3" t="s">
        <v>356</v>
      </c>
      <c r="H3478" s="3" t="str">
        <f t="shared" si="346"/>
        <v>630015</v>
      </c>
      <c r="I3478" s="13" t="s">
        <v>543</v>
      </c>
      <c r="J3478" s="13" t="s">
        <v>593</v>
      </c>
    </row>
    <row r="3479" spans="1:10" ht="15.75" x14ac:dyDescent="0.25">
      <c r="A3479" s="55" t="str">
        <f>'BoR4 Rollup'!B3479</f>
        <v>Total Operating Expenses</v>
      </c>
      <c r="B3479" s="95">
        <f>B3478+B3477+B3476</f>
        <v>0</v>
      </c>
      <c r="C3479" s="281">
        <f>C3478+C3477+C3476</f>
        <v>0</v>
      </c>
      <c r="D3479" s="281">
        <f>D3478+D3477+D3476</f>
        <v>0</v>
      </c>
      <c r="E3479" s="296">
        <f t="shared" si="347"/>
        <v>0</v>
      </c>
      <c r="F3479" s="77"/>
      <c r="G3479" s="3" t="s">
        <v>355</v>
      </c>
      <c r="H3479" s="3" t="str">
        <f t="shared" si="346"/>
        <v>630015</v>
      </c>
      <c r="I3479" s="3" t="s">
        <v>543</v>
      </c>
    </row>
    <row r="3480" spans="1:10" x14ac:dyDescent="0.2">
      <c r="A3480" s="54" t="str">
        <f>'BoR4 Rollup'!B3480</f>
        <v xml:space="preserve"> Professional Services</v>
      </c>
      <c r="B3480" s="93">
        <v>0</v>
      </c>
      <c r="C3480" s="245">
        <v>0</v>
      </c>
      <c r="D3480" s="245">
        <v>0</v>
      </c>
      <c r="E3480" s="294">
        <f t="shared" si="347"/>
        <v>0</v>
      </c>
      <c r="F3480" s="75"/>
      <c r="G3480" s="3" t="s">
        <v>356</v>
      </c>
      <c r="H3480" s="3" t="str">
        <f t="shared" si="346"/>
        <v>630015</v>
      </c>
      <c r="I3480" s="13" t="s">
        <v>543</v>
      </c>
      <c r="J3480" s="13" t="s">
        <v>594</v>
      </c>
    </row>
    <row r="3481" spans="1:10" x14ac:dyDescent="0.2">
      <c r="A3481" s="54" t="str">
        <f>'BoR4 Rollup'!B3481</f>
        <v xml:space="preserve"> Other Charges</v>
      </c>
      <c r="B3481" s="93">
        <v>0</v>
      </c>
      <c r="C3481" s="245">
        <v>0</v>
      </c>
      <c r="D3481" s="245">
        <v>0</v>
      </c>
      <c r="E3481" s="294">
        <f t="shared" si="347"/>
        <v>0</v>
      </c>
      <c r="F3481" s="75"/>
      <c r="G3481" s="3" t="s">
        <v>356</v>
      </c>
      <c r="H3481" s="3" t="str">
        <f t="shared" si="346"/>
        <v>630015</v>
      </c>
      <c r="I3481" s="13" t="s">
        <v>543</v>
      </c>
      <c r="J3481" s="13" t="s">
        <v>595</v>
      </c>
    </row>
    <row r="3482" spans="1:10" x14ac:dyDescent="0.2">
      <c r="A3482" s="54" t="str">
        <f>'BoR4 Rollup'!B3482</f>
        <v xml:space="preserve"> Debt Services</v>
      </c>
      <c r="B3482" s="93">
        <v>0</v>
      </c>
      <c r="C3482" s="245">
        <v>0</v>
      </c>
      <c r="D3482" s="245">
        <v>0</v>
      </c>
      <c r="E3482" s="294">
        <f t="shared" si="347"/>
        <v>0</v>
      </c>
      <c r="F3482" s="75"/>
      <c r="G3482" s="3" t="s">
        <v>356</v>
      </c>
      <c r="H3482" s="3" t="str">
        <f t="shared" si="346"/>
        <v>630015</v>
      </c>
      <c r="I3482" s="13" t="s">
        <v>543</v>
      </c>
    </row>
    <row r="3483" spans="1:10" x14ac:dyDescent="0.2">
      <c r="A3483" s="54" t="str">
        <f>'BoR4 Rollup'!B3483</f>
        <v xml:space="preserve"> Interagency Transfers</v>
      </c>
      <c r="B3483" s="93">
        <v>0</v>
      </c>
      <c r="C3483" s="245">
        <v>0</v>
      </c>
      <c r="D3483" s="245">
        <v>0</v>
      </c>
      <c r="E3483" s="294">
        <f t="shared" si="347"/>
        <v>0</v>
      </c>
      <c r="F3483" s="75"/>
      <c r="G3483" s="3" t="s">
        <v>356</v>
      </c>
      <c r="H3483" s="3" t="str">
        <f t="shared" si="346"/>
        <v>630015</v>
      </c>
      <c r="I3483" s="13" t="s">
        <v>543</v>
      </c>
      <c r="J3483" s="13" t="s">
        <v>596</v>
      </c>
    </row>
    <row r="3484" spans="1:10" ht="15.75" x14ac:dyDescent="0.25">
      <c r="A3484" s="55" t="str">
        <f>'BoR4 Rollup'!B3484</f>
        <v>Total Other Charges</v>
      </c>
      <c r="B3484" s="95">
        <f>B3483+B3482+B3481+B3480</f>
        <v>0</v>
      </c>
      <c r="C3484" s="281">
        <f>C3483+C3482+C3481+C3480</f>
        <v>0</v>
      </c>
      <c r="D3484" s="281">
        <f>D3483+D3482+D3481+D3480</f>
        <v>0</v>
      </c>
      <c r="E3484" s="296">
        <f t="shared" si="347"/>
        <v>0</v>
      </c>
      <c r="F3484" s="77"/>
      <c r="G3484" s="3" t="s">
        <v>355</v>
      </c>
      <c r="H3484" s="3" t="str">
        <f t="shared" si="346"/>
        <v>630015</v>
      </c>
      <c r="I3484" s="13" t="s">
        <v>543</v>
      </c>
    </row>
    <row r="3485" spans="1:10" x14ac:dyDescent="0.2">
      <c r="A3485" s="54" t="str">
        <f>'BoR4 Rollup'!B3485</f>
        <v xml:space="preserve"> General Acquisitions</v>
      </c>
      <c r="B3485" s="93">
        <v>0</v>
      </c>
      <c r="C3485" s="245">
        <v>0</v>
      </c>
      <c r="D3485" s="245">
        <v>0</v>
      </c>
      <c r="E3485" s="294">
        <f t="shared" si="347"/>
        <v>0</v>
      </c>
      <c r="F3485" s="75"/>
      <c r="G3485" s="3" t="s">
        <v>356</v>
      </c>
      <c r="H3485" s="3" t="str">
        <f t="shared" si="346"/>
        <v>630015</v>
      </c>
      <c r="I3485" s="13" t="s">
        <v>543</v>
      </c>
      <c r="J3485" s="13" t="s">
        <v>597</v>
      </c>
    </row>
    <row r="3486" spans="1:10" x14ac:dyDescent="0.2">
      <c r="A3486" s="54" t="str">
        <f>'BoR4 Rollup'!B3486</f>
        <v xml:space="preserve"> Library Acquisitions</v>
      </c>
      <c r="B3486" s="93">
        <v>0</v>
      </c>
      <c r="C3486" s="245">
        <v>0</v>
      </c>
      <c r="D3486" s="245">
        <v>0</v>
      </c>
      <c r="E3486" s="294">
        <f t="shared" si="347"/>
        <v>0</v>
      </c>
      <c r="F3486" s="75"/>
      <c r="G3486" s="3" t="s">
        <v>356</v>
      </c>
      <c r="H3486" s="3" t="str">
        <f t="shared" si="346"/>
        <v>630015</v>
      </c>
      <c r="I3486" s="13" t="s">
        <v>543</v>
      </c>
      <c r="J3486" s="13" t="s">
        <v>597</v>
      </c>
    </row>
    <row r="3487" spans="1:10" x14ac:dyDescent="0.2">
      <c r="A3487" s="54" t="str">
        <f>'BoR4 Rollup'!B3487</f>
        <v xml:space="preserve"> Major Repairs</v>
      </c>
      <c r="B3487" s="93">
        <v>0</v>
      </c>
      <c r="C3487" s="245">
        <v>0</v>
      </c>
      <c r="D3487" s="245">
        <v>0</v>
      </c>
      <c r="E3487" s="294">
        <f t="shared" si="347"/>
        <v>0</v>
      </c>
      <c r="F3487" s="75"/>
      <c r="G3487" s="3" t="s">
        <v>356</v>
      </c>
      <c r="H3487" s="3" t="str">
        <f t="shared" si="346"/>
        <v>630015</v>
      </c>
      <c r="I3487" s="13" t="s">
        <v>543</v>
      </c>
    </row>
    <row r="3488" spans="1:10" ht="15.75" x14ac:dyDescent="0.25">
      <c r="A3488" s="55" t="str">
        <f>'BoR4 Rollup'!B3488</f>
        <v>Total Acquisitions and Major Repairs</v>
      </c>
      <c r="B3488" s="95">
        <f>B3487+B3486+B3485</f>
        <v>0</v>
      </c>
      <c r="C3488" s="281">
        <f>C3487+C3486+C3485</f>
        <v>0</v>
      </c>
      <c r="D3488" s="281">
        <f>D3487+D3486+D3485</f>
        <v>0</v>
      </c>
      <c r="E3488" s="296">
        <f t="shared" si="347"/>
        <v>0</v>
      </c>
      <c r="F3488" s="77"/>
      <c r="G3488" s="3" t="s">
        <v>355</v>
      </c>
      <c r="H3488" s="3" t="str">
        <f t="shared" si="346"/>
        <v>630015</v>
      </c>
      <c r="I3488" s="3" t="s">
        <v>543</v>
      </c>
    </row>
    <row r="3489" spans="1:10" ht="15.75" x14ac:dyDescent="0.25">
      <c r="A3489" s="55" t="str">
        <f>'BoR4 Rollup'!B3489</f>
        <v>Function Total</v>
      </c>
      <c r="B3489" s="94">
        <f>B3488+B3484+B3479+B3475</f>
        <v>0</v>
      </c>
      <c r="C3489" s="264">
        <f>C3488+C3484+C3479+C3475</f>
        <v>0</v>
      </c>
      <c r="D3489" s="264">
        <f>D3488+D3484+D3479+D3475</f>
        <v>0</v>
      </c>
      <c r="E3489" s="297">
        <f t="shared" si="347"/>
        <v>0</v>
      </c>
      <c r="F3489" s="76"/>
      <c r="G3489" s="3" t="s">
        <v>355</v>
      </c>
      <c r="H3489" s="3" t="str">
        <f t="shared" si="346"/>
        <v>630015</v>
      </c>
      <c r="I3489" s="3" t="s">
        <v>543</v>
      </c>
    </row>
    <row r="3490" spans="1:10" ht="15.75" x14ac:dyDescent="0.25">
      <c r="A3490" s="254" t="str">
        <f>'BoR4 Rollup'!B3490</f>
        <v>Function:  Institutional Support</v>
      </c>
      <c r="B3490" s="255"/>
      <c r="C3490" s="256"/>
      <c r="D3490" s="256"/>
      <c r="E3490" s="257"/>
      <c r="F3490" s="72"/>
      <c r="G3490" s="3" t="s">
        <v>356</v>
      </c>
      <c r="H3490" s="3" t="str">
        <f t="shared" ref="H3490:H3510" si="348">RIGHT($A$3492,6)</f>
        <v>650001</v>
      </c>
      <c r="I3490" s="13" t="s">
        <v>544</v>
      </c>
    </row>
    <row r="3491" spans="1:10" ht="15.75" x14ac:dyDescent="0.25">
      <c r="A3491" s="106" t="str">
        <f>'BoR4 Rollup'!B3491</f>
        <v xml:space="preserve">Orgn:  General Institutional Expense      </v>
      </c>
      <c r="B3491" s="258" t="str">
        <f>+'BoR4 Rollup'!C3491</f>
        <v>Actual</v>
      </c>
      <c r="C3491" s="258" t="str">
        <f>+'BoR4 Rollup'!D3491</f>
        <v>Budgeted</v>
      </c>
      <c r="D3491" s="258" t="str">
        <f>+'BoR4 Rollup'!E3491</f>
        <v>Budgeted</v>
      </c>
      <c r="E3491" s="259" t="str">
        <f>'BoR4 Rollup'!$F$5</f>
        <v>2024-2025 +/-</v>
      </c>
      <c r="F3491" s="78"/>
      <c r="G3491" s="3" t="s">
        <v>356</v>
      </c>
      <c r="H3491" s="3" t="str">
        <f t="shared" si="348"/>
        <v>650001</v>
      </c>
      <c r="I3491" s="13" t="s">
        <v>544</v>
      </c>
    </row>
    <row r="3492" spans="1:10" ht="15.75" x14ac:dyDescent="0.25">
      <c r="A3492" s="248" t="str">
        <f>'BoR4 Rollup'!B3492</f>
        <v>Organization ID:  650001</v>
      </c>
      <c r="B3492" s="249" t="str">
        <f>'BoR4 Rollup'!$C$6</f>
        <v>2024-2025</v>
      </c>
      <c r="C3492" s="110" t="str">
        <f>'BoR4 Rollup'!$D$6</f>
        <v>2024-2025</v>
      </c>
      <c r="D3492" s="249" t="str">
        <f>'BoR4 Rollup'!$E$6</f>
        <v>2025-2026</v>
      </c>
      <c r="E3492" s="250" t="str">
        <f>'BoR4 Rollup'!$F$6</f>
        <v>2025-2026</v>
      </c>
      <c r="F3492" s="78"/>
      <c r="G3492" s="3" t="s">
        <v>356</v>
      </c>
      <c r="H3492" s="3" t="str">
        <f t="shared" si="348"/>
        <v>650001</v>
      </c>
      <c r="I3492" s="13" t="s">
        <v>544</v>
      </c>
    </row>
    <row r="3493" spans="1:10" x14ac:dyDescent="0.2">
      <c r="A3493" s="54" t="str">
        <f>'BoR4 Rollup'!B3493</f>
        <v xml:space="preserve">  Salaries</v>
      </c>
      <c r="B3493" s="93">
        <v>40234</v>
      </c>
      <c r="C3493" s="245">
        <v>40234</v>
      </c>
      <c r="D3493" s="245">
        <v>38300</v>
      </c>
      <c r="E3493" s="294">
        <f t="shared" ref="E3493:E3510" si="349">+D3493-C3493</f>
        <v>-1934</v>
      </c>
      <c r="F3493" s="75"/>
      <c r="G3493" s="3" t="s">
        <v>356</v>
      </c>
      <c r="H3493" s="3" t="str">
        <f t="shared" si="348"/>
        <v>650001</v>
      </c>
      <c r="I3493" s="13" t="s">
        <v>544</v>
      </c>
      <c r="J3493" s="13" t="s">
        <v>589</v>
      </c>
    </row>
    <row r="3494" spans="1:10" x14ac:dyDescent="0.2">
      <c r="A3494" s="54" t="str">
        <f>'BoR4 Rollup'!B3494</f>
        <v xml:space="preserve">  Other Compensation</v>
      </c>
      <c r="B3494" s="93">
        <v>0</v>
      </c>
      <c r="C3494" s="245">
        <v>0</v>
      </c>
      <c r="D3494" s="245">
        <v>0</v>
      </c>
      <c r="E3494" s="294">
        <f t="shared" si="349"/>
        <v>0</v>
      </c>
      <c r="F3494" s="75"/>
      <c r="G3494" s="3" t="s">
        <v>356</v>
      </c>
      <c r="H3494" s="3" t="str">
        <f t="shared" si="348"/>
        <v>650001</v>
      </c>
      <c r="I3494" s="13" t="s">
        <v>544</v>
      </c>
    </row>
    <row r="3495" spans="1:10" x14ac:dyDescent="0.2">
      <c r="A3495" s="54" t="str">
        <f>'BoR4 Rollup'!B3495</f>
        <v xml:space="preserve">  Related Benefits</v>
      </c>
      <c r="B3495" s="93">
        <v>8973</v>
      </c>
      <c r="C3495" s="245">
        <v>8973</v>
      </c>
      <c r="D3495" s="245">
        <v>8344</v>
      </c>
      <c r="E3495" s="294">
        <f t="shared" si="349"/>
        <v>-629</v>
      </c>
      <c r="F3495" s="75"/>
      <c r="G3495" s="3" t="s">
        <v>356</v>
      </c>
      <c r="H3495" s="3" t="str">
        <f t="shared" si="348"/>
        <v>650001</v>
      </c>
      <c r="I3495" s="13" t="s">
        <v>544</v>
      </c>
      <c r="J3495" s="13" t="s">
        <v>590</v>
      </c>
    </row>
    <row r="3496" spans="1:10" ht="15.75" x14ac:dyDescent="0.25">
      <c r="A3496" s="55" t="str">
        <f>'BoR4 Rollup'!B3496</f>
        <v>Total Personal Services</v>
      </c>
      <c r="B3496" s="94">
        <f>B3495+B3494+B3493</f>
        <v>49207</v>
      </c>
      <c r="C3496" s="264">
        <f>C3495+C3494+C3493</f>
        <v>49207</v>
      </c>
      <c r="D3496" s="264">
        <f>D3495+D3494+D3493</f>
        <v>46644</v>
      </c>
      <c r="E3496" s="295">
        <f t="shared" si="349"/>
        <v>-2563</v>
      </c>
      <c r="F3496" s="76"/>
      <c r="G3496" s="3" t="s">
        <v>355</v>
      </c>
      <c r="H3496" s="3" t="str">
        <f t="shared" si="348"/>
        <v>650001</v>
      </c>
      <c r="I3496" s="3" t="s">
        <v>544</v>
      </c>
    </row>
    <row r="3497" spans="1:10" x14ac:dyDescent="0.2">
      <c r="A3497" s="54" t="str">
        <f>'BoR4 Rollup'!B3497</f>
        <v xml:space="preserve"> Travel</v>
      </c>
      <c r="B3497" s="93">
        <v>0</v>
      </c>
      <c r="C3497" s="245">
        <v>0</v>
      </c>
      <c r="D3497" s="245">
        <v>0</v>
      </c>
      <c r="E3497" s="294">
        <f t="shared" si="349"/>
        <v>0</v>
      </c>
      <c r="F3497" s="75"/>
      <c r="G3497" s="3" t="s">
        <v>356</v>
      </c>
      <c r="H3497" s="3" t="str">
        <f t="shared" si="348"/>
        <v>650001</v>
      </c>
      <c r="I3497" s="13" t="s">
        <v>544</v>
      </c>
      <c r="J3497" s="13" t="s">
        <v>591</v>
      </c>
    </row>
    <row r="3498" spans="1:10" x14ac:dyDescent="0.2">
      <c r="A3498" s="54" t="str">
        <f>'BoR4 Rollup'!B3498</f>
        <v xml:space="preserve"> Operating Services</v>
      </c>
      <c r="B3498" s="93">
        <v>11543</v>
      </c>
      <c r="C3498" s="245">
        <v>11543</v>
      </c>
      <c r="D3498" s="245">
        <v>4471</v>
      </c>
      <c r="E3498" s="294">
        <f t="shared" si="349"/>
        <v>-7072</v>
      </c>
      <c r="F3498" s="75"/>
      <c r="G3498" s="3" t="s">
        <v>356</v>
      </c>
      <c r="H3498" s="3" t="str">
        <f t="shared" si="348"/>
        <v>650001</v>
      </c>
      <c r="I3498" s="13" t="s">
        <v>544</v>
      </c>
      <c r="J3498" s="13" t="s">
        <v>592</v>
      </c>
    </row>
    <row r="3499" spans="1:10" x14ac:dyDescent="0.2">
      <c r="A3499" s="54" t="str">
        <f>'BoR4 Rollup'!B3499</f>
        <v xml:space="preserve"> Supplies</v>
      </c>
      <c r="B3499" s="93">
        <v>747</v>
      </c>
      <c r="C3499" s="245">
        <v>747</v>
      </c>
      <c r="D3499" s="245">
        <v>1204</v>
      </c>
      <c r="E3499" s="294">
        <f t="shared" si="349"/>
        <v>457</v>
      </c>
      <c r="F3499" s="75"/>
      <c r="G3499" s="3" t="s">
        <v>356</v>
      </c>
      <c r="H3499" s="3" t="str">
        <f t="shared" si="348"/>
        <v>650001</v>
      </c>
      <c r="I3499" s="13" t="s">
        <v>544</v>
      </c>
      <c r="J3499" s="13" t="s">
        <v>593</v>
      </c>
    </row>
    <row r="3500" spans="1:10" ht="15.75" x14ac:dyDescent="0.25">
      <c r="A3500" s="55" t="str">
        <f>'BoR4 Rollup'!B3500</f>
        <v>Total Operating Expenses</v>
      </c>
      <c r="B3500" s="95">
        <f>B3499+B3498+B3497</f>
        <v>12290</v>
      </c>
      <c r="C3500" s="281">
        <f>C3499+C3498+C3497</f>
        <v>12290</v>
      </c>
      <c r="D3500" s="281">
        <f>D3499+D3498+D3497</f>
        <v>5675</v>
      </c>
      <c r="E3500" s="296">
        <f t="shared" si="349"/>
        <v>-6615</v>
      </c>
      <c r="F3500" s="77"/>
      <c r="G3500" s="3" t="s">
        <v>355</v>
      </c>
      <c r="H3500" s="3" t="str">
        <f t="shared" si="348"/>
        <v>650001</v>
      </c>
      <c r="I3500" s="3" t="s">
        <v>544</v>
      </c>
    </row>
    <row r="3501" spans="1:10" x14ac:dyDescent="0.2">
      <c r="A3501" s="54" t="str">
        <f>'BoR4 Rollup'!B3501</f>
        <v xml:space="preserve"> Professional Services</v>
      </c>
      <c r="B3501" s="93">
        <v>1046</v>
      </c>
      <c r="C3501" s="245">
        <v>1046</v>
      </c>
      <c r="D3501" s="245">
        <v>960</v>
      </c>
      <c r="E3501" s="294">
        <f t="shared" si="349"/>
        <v>-86</v>
      </c>
      <c r="F3501" s="75"/>
      <c r="G3501" s="3" t="s">
        <v>356</v>
      </c>
      <c r="H3501" s="3" t="str">
        <f t="shared" si="348"/>
        <v>650001</v>
      </c>
      <c r="I3501" s="13" t="s">
        <v>544</v>
      </c>
      <c r="J3501" s="13" t="s">
        <v>594</v>
      </c>
    </row>
    <row r="3502" spans="1:10" x14ac:dyDescent="0.2">
      <c r="A3502" s="54" t="str">
        <f>'BoR4 Rollup'!B3502</f>
        <v xml:space="preserve"> Other Charges</v>
      </c>
      <c r="B3502" s="93">
        <v>3949</v>
      </c>
      <c r="C3502" s="245">
        <v>3949</v>
      </c>
      <c r="D3502" s="245">
        <v>3243</v>
      </c>
      <c r="E3502" s="294">
        <f t="shared" si="349"/>
        <v>-706</v>
      </c>
      <c r="F3502" s="75"/>
      <c r="G3502" s="3" t="s">
        <v>356</v>
      </c>
      <c r="H3502" s="3" t="str">
        <f t="shared" si="348"/>
        <v>650001</v>
      </c>
      <c r="I3502" s="13" t="s">
        <v>544</v>
      </c>
      <c r="J3502" s="13" t="s">
        <v>595</v>
      </c>
    </row>
    <row r="3503" spans="1:10" x14ac:dyDescent="0.2">
      <c r="A3503" s="54" t="str">
        <f>'BoR4 Rollup'!B3503</f>
        <v xml:space="preserve"> Debt Services</v>
      </c>
      <c r="B3503" s="93">
        <v>0</v>
      </c>
      <c r="C3503" s="245">
        <v>0</v>
      </c>
      <c r="D3503" s="245">
        <v>0</v>
      </c>
      <c r="E3503" s="294">
        <f t="shared" si="349"/>
        <v>0</v>
      </c>
      <c r="F3503" s="75"/>
      <c r="G3503" s="3" t="s">
        <v>356</v>
      </c>
      <c r="H3503" s="3" t="str">
        <f t="shared" si="348"/>
        <v>650001</v>
      </c>
      <c r="I3503" s="13" t="s">
        <v>544</v>
      </c>
    </row>
    <row r="3504" spans="1:10" x14ac:dyDescent="0.2">
      <c r="A3504" s="54" t="str">
        <f>'BoR4 Rollup'!B3504</f>
        <v xml:space="preserve"> Interagency Transfers</v>
      </c>
      <c r="B3504" s="93">
        <v>0</v>
      </c>
      <c r="C3504" s="245">
        <v>0</v>
      </c>
      <c r="D3504" s="245">
        <v>0</v>
      </c>
      <c r="E3504" s="294">
        <f t="shared" si="349"/>
        <v>0</v>
      </c>
      <c r="F3504" s="75"/>
      <c r="G3504" s="3" t="s">
        <v>356</v>
      </c>
      <c r="H3504" s="3" t="str">
        <f t="shared" si="348"/>
        <v>650001</v>
      </c>
      <c r="I3504" s="13" t="s">
        <v>544</v>
      </c>
      <c r="J3504" s="13" t="s">
        <v>596</v>
      </c>
    </row>
    <row r="3505" spans="1:10" ht="15.75" x14ac:dyDescent="0.25">
      <c r="A3505" s="55" t="str">
        <f>'BoR4 Rollup'!B3505</f>
        <v>Total Other Charges</v>
      </c>
      <c r="B3505" s="95">
        <f>B3504+B3503+B3502+B3501</f>
        <v>4995</v>
      </c>
      <c r="C3505" s="281">
        <f>C3504+C3503+C3502+C3501</f>
        <v>4995</v>
      </c>
      <c r="D3505" s="281">
        <f>D3504+D3503+D3502+D3501</f>
        <v>4203</v>
      </c>
      <c r="E3505" s="296">
        <f t="shared" si="349"/>
        <v>-792</v>
      </c>
      <c r="F3505" s="77"/>
      <c r="G3505" s="3" t="s">
        <v>355</v>
      </c>
      <c r="H3505" s="3" t="str">
        <f t="shared" si="348"/>
        <v>650001</v>
      </c>
      <c r="I3505" s="13" t="s">
        <v>544</v>
      </c>
    </row>
    <row r="3506" spans="1:10" x14ac:dyDescent="0.2">
      <c r="A3506" s="54" t="str">
        <f>'BoR4 Rollup'!B3506</f>
        <v xml:space="preserve"> General Acquisitions</v>
      </c>
      <c r="B3506" s="93">
        <v>0</v>
      </c>
      <c r="C3506" s="245">
        <v>0</v>
      </c>
      <c r="D3506" s="245">
        <v>0</v>
      </c>
      <c r="E3506" s="294">
        <f t="shared" si="349"/>
        <v>0</v>
      </c>
      <c r="F3506" s="75"/>
      <c r="G3506" s="3" t="s">
        <v>356</v>
      </c>
      <c r="H3506" s="3" t="str">
        <f t="shared" si="348"/>
        <v>650001</v>
      </c>
      <c r="I3506" s="13" t="s">
        <v>544</v>
      </c>
      <c r="J3506" s="13" t="s">
        <v>597</v>
      </c>
    </row>
    <row r="3507" spans="1:10" x14ac:dyDescent="0.2">
      <c r="A3507" s="54" t="str">
        <f>'BoR4 Rollup'!B3507</f>
        <v xml:space="preserve"> Library Acquisitions</v>
      </c>
      <c r="B3507" s="93">
        <v>0</v>
      </c>
      <c r="C3507" s="245">
        <v>0</v>
      </c>
      <c r="D3507" s="245">
        <v>0</v>
      </c>
      <c r="E3507" s="294">
        <f t="shared" si="349"/>
        <v>0</v>
      </c>
      <c r="F3507" s="75"/>
      <c r="G3507" s="3" t="s">
        <v>356</v>
      </c>
      <c r="H3507" s="3" t="str">
        <f t="shared" si="348"/>
        <v>650001</v>
      </c>
      <c r="I3507" s="13" t="s">
        <v>544</v>
      </c>
      <c r="J3507" s="13" t="s">
        <v>597</v>
      </c>
    </row>
    <row r="3508" spans="1:10" x14ac:dyDescent="0.2">
      <c r="A3508" s="54" t="str">
        <f>'BoR4 Rollup'!B3508</f>
        <v xml:space="preserve"> Major Repairs</v>
      </c>
      <c r="B3508" s="93">
        <v>0</v>
      </c>
      <c r="C3508" s="245">
        <v>0</v>
      </c>
      <c r="D3508" s="245">
        <v>0</v>
      </c>
      <c r="E3508" s="294">
        <f t="shared" si="349"/>
        <v>0</v>
      </c>
      <c r="F3508" s="75"/>
      <c r="G3508" s="3" t="s">
        <v>356</v>
      </c>
      <c r="H3508" s="3" t="str">
        <f t="shared" si="348"/>
        <v>650001</v>
      </c>
      <c r="I3508" s="13" t="s">
        <v>544</v>
      </c>
    </row>
    <row r="3509" spans="1:10" ht="15.75" x14ac:dyDescent="0.25">
      <c r="A3509" s="55" t="str">
        <f>'BoR4 Rollup'!B3509</f>
        <v>Total Acquisitions and Major Repairs</v>
      </c>
      <c r="B3509" s="95">
        <f>B3508+B3507+B3506</f>
        <v>0</v>
      </c>
      <c r="C3509" s="281">
        <f>C3508+C3507+C3506</f>
        <v>0</v>
      </c>
      <c r="D3509" s="281">
        <f>D3508+D3507+D3506</f>
        <v>0</v>
      </c>
      <c r="E3509" s="296">
        <f t="shared" si="349"/>
        <v>0</v>
      </c>
      <c r="F3509" s="77"/>
      <c r="G3509" s="3" t="s">
        <v>355</v>
      </c>
      <c r="H3509" s="3" t="str">
        <f t="shared" si="348"/>
        <v>650001</v>
      </c>
      <c r="I3509" s="3" t="s">
        <v>544</v>
      </c>
    </row>
    <row r="3510" spans="1:10" ht="15.75" x14ac:dyDescent="0.25">
      <c r="A3510" s="55" t="str">
        <f>'BoR4 Rollup'!B3510</f>
        <v>Function Total</v>
      </c>
      <c r="B3510" s="264">
        <f>B3509+B3505+B3500+B3496</f>
        <v>66492</v>
      </c>
      <c r="C3510" s="264">
        <f>C3509+C3505+C3500+C3496</f>
        <v>66492</v>
      </c>
      <c r="D3510" s="264">
        <f>D3509+D3505+D3500+D3496</f>
        <v>56522</v>
      </c>
      <c r="E3510" s="297">
        <f t="shared" si="349"/>
        <v>-9970</v>
      </c>
      <c r="F3510" s="76"/>
      <c r="G3510" s="3" t="s">
        <v>355</v>
      </c>
      <c r="H3510" s="3" t="str">
        <f t="shared" si="348"/>
        <v>650001</v>
      </c>
      <c r="I3510" s="3" t="s">
        <v>544</v>
      </c>
    </row>
    <row r="3511" spans="1:10" ht="15.75" x14ac:dyDescent="0.25">
      <c r="A3511" s="254" t="str">
        <f>'BoR4 Rollup'!B3511</f>
        <v>Function:  Institutional Support</v>
      </c>
      <c r="B3511" s="255"/>
      <c r="C3511" s="256"/>
      <c r="D3511" s="256"/>
      <c r="E3511" s="257"/>
      <c r="F3511" s="72"/>
      <c r="G3511" s="3" t="s">
        <v>356</v>
      </c>
      <c r="H3511" s="3" t="str">
        <f t="shared" ref="H3511:H3531" si="350">RIGHT($A$3513,6)</f>
        <v>650003</v>
      </c>
      <c r="I3511" s="13" t="s">
        <v>545</v>
      </c>
    </row>
    <row r="3512" spans="1:10" ht="15.75" x14ac:dyDescent="0.25">
      <c r="A3512" s="106" t="str">
        <f>'BoR4 Rollup'!B3512</f>
        <v xml:space="preserve">Orgn:  IAT System Office Assessments      </v>
      </c>
      <c r="B3512" s="258" t="str">
        <f>+'BoR4 Rollup'!C3512</f>
        <v>Actual</v>
      </c>
      <c r="C3512" s="258" t="str">
        <f>+'BoR4 Rollup'!D3512</f>
        <v>Budgeted</v>
      </c>
      <c r="D3512" s="258" t="str">
        <f>+'BoR4 Rollup'!E3512</f>
        <v>Budgeted</v>
      </c>
      <c r="E3512" s="259" t="str">
        <f>E5</f>
        <v>2024-2025 +/-</v>
      </c>
      <c r="F3512" s="78"/>
      <c r="G3512" s="3" t="s">
        <v>356</v>
      </c>
      <c r="H3512" s="3" t="str">
        <f t="shared" si="350"/>
        <v>650003</v>
      </c>
      <c r="I3512" s="13" t="s">
        <v>545</v>
      </c>
    </row>
    <row r="3513" spans="1:10" ht="15.75" x14ac:dyDescent="0.25">
      <c r="A3513" s="248" t="str">
        <f>'BoR4 Rollup'!B3513</f>
        <v>Organization ID:  650003</v>
      </c>
      <c r="B3513" s="249" t="str">
        <f>'BoR4 Rollup'!$C$6</f>
        <v>2024-2025</v>
      </c>
      <c r="C3513" s="110" t="str">
        <f>'BoR4 Rollup'!$D$6</f>
        <v>2024-2025</v>
      </c>
      <c r="D3513" s="249" t="str">
        <f>'BoR4 Rollup'!$E$6</f>
        <v>2025-2026</v>
      </c>
      <c r="E3513" s="250" t="str">
        <f>E6</f>
        <v>2025-2026</v>
      </c>
      <c r="F3513" s="78"/>
      <c r="G3513" s="3" t="s">
        <v>356</v>
      </c>
      <c r="H3513" s="3" t="str">
        <f t="shared" si="350"/>
        <v>650003</v>
      </c>
      <c r="I3513" s="13" t="s">
        <v>545</v>
      </c>
    </row>
    <row r="3514" spans="1:10" x14ac:dyDescent="0.2">
      <c r="A3514" s="54" t="str">
        <f>'BoR4 Rollup'!B3514</f>
        <v xml:space="preserve">  Salaries</v>
      </c>
      <c r="B3514" s="93">
        <v>0</v>
      </c>
      <c r="C3514" s="245">
        <v>0</v>
      </c>
      <c r="D3514" s="245">
        <v>0</v>
      </c>
      <c r="E3514" s="294">
        <f t="shared" ref="E3514:E3531" si="351">+D3514-C3514</f>
        <v>0</v>
      </c>
      <c r="F3514" s="75"/>
      <c r="G3514" s="3" t="s">
        <v>356</v>
      </c>
      <c r="H3514" s="3" t="str">
        <f t="shared" si="350"/>
        <v>650003</v>
      </c>
      <c r="I3514" s="13" t="s">
        <v>545</v>
      </c>
      <c r="J3514" s="13" t="s">
        <v>589</v>
      </c>
    </row>
    <row r="3515" spans="1:10" x14ac:dyDescent="0.2">
      <c r="A3515" s="54" t="str">
        <f>'BoR4 Rollup'!B3515</f>
        <v xml:space="preserve">  Other Compensation</v>
      </c>
      <c r="B3515" s="93">
        <v>0</v>
      </c>
      <c r="C3515" s="245">
        <v>0</v>
      </c>
      <c r="D3515" s="245">
        <v>0</v>
      </c>
      <c r="E3515" s="294">
        <f t="shared" si="351"/>
        <v>0</v>
      </c>
      <c r="F3515" s="75"/>
      <c r="G3515" s="3" t="s">
        <v>356</v>
      </c>
      <c r="H3515" s="3" t="str">
        <f t="shared" si="350"/>
        <v>650003</v>
      </c>
      <c r="I3515" s="13" t="s">
        <v>545</v>
      </c>
    </row>
    <row r="3516" spans="1:10" x14ac:dyDescent="0.2">
      <c r="A3516" s="54" t="str">
        <f>'BoR4 Rollup'!B3516</f>
        <v xml:space="preserve">  Related Benefits</v>
      </c>
      <c r="B3516" s="93">
        <v>0</v>
      </c>
      <c r="C3516" s="245">
        <v>0</v>
      </c>
      <c r="D3516" s="245">
        <v>0</v>
      </c>
      <c r="E3516" s="294">
        <f t="shared" si="351"/>
        <v>0</v>
      </c>
      <c r="F3516" s="75"/>
      <c r="G3516" s="3" t="s">
        <v>356</v>
      </c>
      <c r="H3516" s="3" t="str">
        <f t="shared" si="350"/>
        <v>650003</v>
      </c>
      <c r="I3516" s="13" t="s">
        <v>545</v>
      </c>
      <c r="J3516" s="13" t="s">
        <v>590</v>
      </c>
    </row>
    <row r="3517" spans="1:10" ht="15.75" x14ac:dyDescent="0.25">
      <c r="A3517" s="55" t="str">
        <f>'BoR4 Rollup'!B3517</f>
        <v>Total Personal Services</v>
      </c>
      <c r="B3517" s="94">
        <f>B3516+B3515+B3514</f>
        <v>0</v>
      </c>
      <c r="C3517" s="264">
        <f>C3516+C3515+C3514</f>
        <v>0</v>
      </c>
      <c r="D3517" s="264">
        <f>D3516+D3515+D3514</f>
        <v>0</v>
      </c>
      <c r="E3517" s="295">
        <f t="shared" si="351"/>
        <v>0</v>
      </c>
      <c r="F3517" s="76"/>
      <c r="G3517" s="3" t="s">
        <v>355</v>
      </c>
      <c r="H3517" s="3" t="str">
        <f t="shared" si="350"/>
        <v>650003</v>
      </c>
      <c r="I3517" s="3" t="s">
        <v>545</v>
      </c>
    </row>
    <row r="3518" spans="1:10" x14ac:dyDescent="0.2">
      <c r="A3518" s="54" t="str">
        <f>'BoR4 Rollup'!B3518</f>
        <v xml:space="preserve"> Travel</v>
      </c>
      <c r="B3518" s="93">
        <v>0</v>
      </c>
      <c r="C3518" s="245">
        <v>0</v>
      </c>
      <c r="D3518" s="245">
        <v>0</v>
      </c>
      <c r="E3518" s="294">
        <f t="shared" si="351"/>
        <v>0</v>
      </c>
      <c r="F3518" s="75"/>
      <c r="G3518" s="3" t="s">
        <v>356</v>
      </c>
      <c r="H3518" s="3" t="str">
        <f t="shared" si="350"/>
        <v>650003</v>
      </c>
      <c r="I3518" s="13" t="s">
        <v>545</v>
      </c>
      <c r="J3518" s="13" t="s">
        <v>591</v>
      </c>
    </row>
    <row r="3519" spans="1:10" x14ac:dyDescent="0.2">
      <c r="A3519" s="54" t="str">
        <f>'BoR4 Rollup'!B3519</f>
        <v xml:space="preserve"> Operating Services</v>
      </c>
      <c r="B3519" s="93">
        <v>0</v>
      </c>
      <c r="C3519" s="245">
        <v>0</v>
      </c>
      <c r="D3519" s="245">
        <v>0</v>
      </c>
      <c r="E3519" s="294">
        <f t="shared" si="351"/>
        <v>0</v>
      </c>
      <c r="F3519" s="75"/>
      <c r="G3519" s="3" t="s">
        <v>356</v>
      </c>
      <c r="H3519" s="3" t="str">
        <f t="shared" si="350"/>
        <v>650003</v>
      </c>
      <c r="I3519" s="13" t="s">
        <v>545</v>
      </c>
      <c r="J3519" s="13" t="s">
        <v>592</v>
      </c>
    </row>
    <row r="3520" spans="1:10" x14ac:dyDescent="0.2">
      <c r="A3520" s="54" t="str">
        <f>'BoR4 Rollup'!B3520</f>
        <v xml:space="preserve"> Supplies</v>
      </c>
      <c r="B3520" s="93">
        <v>0</v>
      </c>
      <c r="C3520" s="245">
        <v>0</v>
      </c>
      <c r="D3520" s="245">
        <v>0</v>
      </c>
      <c r="E3520" s="294">
        <f t="shared" si="351"/>
        <v>0</v>
      </c>
      <c r="F3520" s="75"/>
      <c r="G3520" s="3" t="s">
        <v>356</v>
      </c>
      <c r="H3520" s="3" t="str">
        <f t="shared" si="350"/>
        <v>650003</v>
      </c>
      <c r="I3520" s="13" t="s">
        <v>545</v>
      </c>
      <c r="J3520" s="13" t="s">
        <v>593</v>
      </c>
    </row>
    <row r="3521" spans="1:10" ht="15.75" x14ac:dyDescent="0.25">
      <c r="A3521" s="55" t="str">
        <f>'BoR4 Rollup'!B3521</f>
        <v>Total Operating Expenses</v>
      </c>
      <c r="B3521" s="95">
        <f>B3520+B3519+B3518</f>
        <v>0</v>
      </c>
      <c r="C3521" s="281">
        <f>C3520+C3519+C3518</f>
        <v>0</v>
      </c>
      <c r="D3521" s="281">
        <f>D3520+D3519+D3518</f>
        <v>0</v>
      </c>
      <c r="E3521" s="296">
        <f t="shared" si="351"/>
        <v>0</v>
      </c>
      <c r="F3521" s="77"/>
      <c r="G3521" s="3" t="s">
        <v>355</v>
      </c>
      <c r="H3521" s="3" t="str">
        <f t="shared" si="350"/>
        <v>650003</v>
      </c>
      <c r="I3521" s="3" t="s">
        <v>545</v>
      </c>
    </row>
    <row r="3522" spans="1:10" x14ac:dyDescent="0.2">
      <c r="A3522" s="54" t="str">
        <f>'BoR4 Rollup'!B3522</f>
        <v xml:space="preserve"> Professional Services</v>
      </c>
      <c r="B3522" s="93">
        <v>0</v>
      </c>
      <c r="C3522" s="245">
        <v>0</v>
      </c>
      <c r="D3522" s="245">
        <v>0</v>
      </c>
      <c r="E3522" s="294">
        <f t="shared" si="351"/>
        <v>0</v>
      </c>
      <c r="F3522" s="75"/>
      <c r="G3522" s="3" t="s">
        <v>356</v>
      </c>
      <c r="H3522" s="3" t="str">
        <f t="shared" si="350"/>
        <v>650003</v>
      </c>
      <c r="I3522" s="13" t="s">
        <v>545</v>
      </c>
      <c r="J3522" s="13" t="s">
        <v>594</v>
      </c>
    </row>
    <row r="3523" spans="1:10" x14ac:dyDescent="0.2">
      <c r="A3523" s="54" t="str">
        <f>'BoR4 Rollup'!B3523</f>
        <v xml:space="preserve"> Other Charges</v>
      </c>
      <c r="B3523" s="93">
        <v>25070</v>
      </c>
      <c r="C3523" s="245">
        <v>25070</v>
      </c>
      <c r="D3523" s="245">
        <v>29367</v>
      </c>
      <c r="E3523" s="294">
        <f t="shared" si="351"/>
        <v>4297</v>
      </c>
      <c r="F3523" s="75"/>
      <c r="G3523" s="3" t="s">
        <v>356</v>
      </c>
      <c r="H3523" s="3" t="str">
        <f t="shared" si="350"/>
        <v>650003</v>
      </c>
      <c r="I3523" s="13" t="s">
        <v>545</v>
      </c>
      <c r="J3523" s="13" t="s">
        <v>595</v>
      </c>
    </row>
    <row r="3524" spans="1:10" x14ac:dyDescent="0.2">
      <c r="A3524" s="54" t="str">
        <f>'BoR4 Rollup'!B3524</f>
        <v xml:space="preserve"> Debt Services</v>
      </c>
      <c r="B3524" s="93">
        <v>0</v>
      </c>
      <c r="C3524" s="245">
        <v>0</v>
      </c>
      <c r="D3524" s="245">
        <v>0</v>
      </c>
      <c r="E3524" s="294">
        <f t="shared" si="351"/>
        <v>0</v>
      </c>
      <c r="F3524" s="75"/>
      <c r="G3524" s="3" t="s">
        <v>356</v>
      </c>
      <c r="H3524" s="3" t="str">
        <f t="shared" si="350"/>
        <v>650003</v>
      </c>
      <c r="I3524" s="13" t="s">
        <v>545</v>
      </c>
    </row>
    <row r="3525" spans="1:10" x14ac:dyDescent="0.2">
      <c r="A3525" s="54" t="str">
        <f>'BoR4 Rollup'!B3525</f>
        <v xml:space="preserve"> Interagency Transfers</v>
      </c>
      <c r="B3525" s="93">
        <v>0</v>
      </c>
      <c r="C3525" s="245">
        <v>0</v>
      </c>
      <c r="D3525" s="245">
        <v>0</v>
      </c>
      <c r="E3525" s="294">
        <f t="shared" si="351"/>
        <v>0</v>
      </c>
      <c r="F3525" s="75"/>
      <c r="G3525" s="3" t="s">
        <v>356</v>
      </c>
      <c r="H3525" s="3" t="str">
        <f t="shared" si="350"/>
        <v>650003</v>
      </c>
      <c r="I3525" s="13" t="s">
        <v>545</v>
      </c>
      <c r="J3525" s="13" t="s">
        <v>596</v>
      </c>
    </row>
    <row r="3526" spans="1:10" ht="15.75" x14ac:dyDescent="0.25">
      <c r="A3526" s="55" t="str">
        <f>'BoR4 Rollup'!B3526</f>
        <v>Total Other Charges</v>
      </c>
      <c r="B3526" s="95">
        <f>B3525+B3524+B3523+B3522</f>
        <v>25070</v>
      </c>
      <c r="C3526" s="281">
        <f>C3525+C3524+C3523+C3522</f>
        <v>25070</v>
      </c>
      <c r="D3526" s="281">
        <f>D3525+D3524+D3523+D3522</f>
        <v>29367</v>
      </c>
      <c r="E3526" s="296">
        <f t="shared" si="351"/>
        <v>4297</v>
      </c>
      <c r="F3526" s="77"/>
      <c r="G3526" s="3" t="s">
        <v>355</v>
      </c>
      <c r="H3526" s="3" t="str">
        <f t="shared" si="350"/>
        <v>650003</v>
      </c>
      <c r="I3526" s="13" t="s">
        <v>545</v>
      </c>
    </row>
    <row r="3527" spans="1:10" x14ac:dyDescent="0.2">
      <c r="A3527" s="54" t="str">
        <f>'BoR4 Rollup'!B3527</f>
        <v xml:space="preserve"> General Acquisitions</v>
      </c>
      <c r="B3527" s="93">
        <v>0</v>
      </c>
      <c r="C3527" s="245">
        <v>0</v>
      </c>
      <c r="D3527" s="245">
        <v>0</v>
      </c>
      <c r="E3527" s="294">
        <f t="shared" si="351"/>
        <v>0</v>
      </c>
      <c r="F3527" s="75"/>
      <c r="G3527" s="3" t="s">
        <v>356</v>
      </c>
      <c r="H3527" s="3" t="str">
        <f t="shared" si="350"/>
        <v>650003</v>
      </c>
      <c r="I3527" s="13" t="s">
        <v>545</v>
      </c>
      <c r="J3527" s="13" t="s">
        <v>597</v>
      </c>
    </row>
    <row r="3528" spans="1:10" x14ac:dyDescent="0.2">
      <c r="A3528" s="54" t="str">
        <f>'BoR4 Rollup'!B3528</f>
        <v xml:space="preserve"> Library Acquisitions</v>
      </c>
      <c r="B3528" s="93">
        <v>0</v>
      </c>
      <c r="C3528" s="245">
        <v>0</v>
      </c>
      <c r="D3528" s="245">
        <v>0</v>
      </c>
      <c r="E3528" s="294">
        <f t="shared" si="351"/>
        <v>0</v>
      </c>
      <c r="F3528" s="75"/>
      <c r="G3528" s="3" t="s">
        <v>356</v>
      </c>
      <c r="H3528" s="3" t="str">
        <f t="shared" si="350"/>
        <v>650003</v>
      </c>
      <c r="I3528" s="13" t="s">
        <v>545</v>
      </c>
      <c r="J3528" s="13" t="s">
        <v>597</v>
      </c>
    </row>
    <row r="3529" spans="1:10" x14ac:dyDescent="0.2">
      <c r="A3529" s="54" t="str">
        <f>'BoR4 Rollup'!B3529</f>
        <v xml:space="preserve"> Major Repairs</v>
      </c>
      <c r="B3529" s="93">
        <v>0</v>
      </c>
      <c r="C3529" s="245">
        <v>0</v>
      </c>
      <c r="D3529" s="245">
        <v>0</v>
      </c>
      <c r="E3529" s="294">
        <f t="shared" si="351"/>
        <v>0</v>
      </c>
      <c r="F3529" s="75"/>
      <c r="G3529" s="3" t="s">
        <v>356</v>
      </c>
      <c r="H3529" s="3" t="str">
        <f t="shared" si="350"/>
        <v>650003</v>
      </c>
      <c r="I3529" s="13" t="s">
        <v>545</v>
      </c>
    </row>
    <row r="3530" spans="1:10" ht="15.75" x14ac:dyDescent="0.25">
      <c r="A3530" s="55" t="str">
        <f>'BoR4 Rollup'!B3530</f>
        <v>Total Acquisitions and Major Repairs</v>
      </c>
      <c r="B3530" s="95">
        <f>B3529+B3528+B3527</f>
        <v>0</v>
      </c>
      <c r="C3530" s="281">
        <f>C3529+C3528+C3527</f>
        <v>0</v>
      </c>
      <c r="D3530" s="281">
        <f>D3529+D3528+D3527</f>
        <v>0</v>
      </c>
      <c r="E3530" s="296">
        <f t="shared" si="351"/>
        <v>0</v>
      </c>
      <c r="F3530" s="77"/>
      <c r="G3530" s="3" t="s">
        <v>355</v>
      </c>
      <c r="H3530" s="3" t="str">
        <f t="shared" si="350"/>
        <v>650003</v>
      </c>
      <c r="I3530" s="3" t="s">
        <v>545</v>
      </c>
    </row>
    <row r="3531" spans="1:10" ht="15.75" x14ac:dyDescent="0.25">
      <c r="A3531" s="55" t="str">
        <f>'BoR4 Rollup'!B3531</f>
        <v>Function Total</v>
      </c>
      <c r="B3531" s="264">
        <f>B3530+B3526+B3521+B3517</f>
        <v>25070</v>
      </c>
      <c r="C3531" s="264">
        <f>C3530+C3526+C3521+C3517</f>
        <v>25070</v>
      </c>
      <c r="D3531" s="264">
        <f>D3530+D3526+D3521+D3517</f>
        <v>29367</v>
      </c>
      <c r="E3531" s="297">
        <f t="shared" si="351"/>
        <v>4297</v>
      </c>
      <c r="F3531" s="76"/>
      <c r="G3531" s="3" t="s">
        <v>355</v>
      </c>
      <c r="H3531" s="3" t="str">
        <f t="shared" si="350"/>
        <v>650003</v>
      </c>
      <c r="I3531" s="3" t="s">
        <v>545</v>
      </c>
    </row>
    <row r="3532" spans="1:10" ht="15.75" x14ac:dyDescent="0.25">
      <c r="A3532" s="254" t="str">
        <f>'BoR4 Rollup'!B3532</f>
        <v>Function:  Operation &amp; Maintenance</v>
      </c>
      <c r="B3532" s="255"/>
      <c r="C3532" s="256"/>
      <c r="D3532" s="256"/>
      <c r="E3532" s="257"/>
      <c r="F3532" s="72"/>
      <c r="G3532" s="3" t="s">
        <v>355</v>
      </c>
      <c r="H3532" s="3" t="str">
        <f t="shared" ref="H3532:H3552" si="352">RIGHT($A$3534,6)</f>
        <v xml:space="preserve"> TOTAL</v>
      </c>
      <c r="I3532" s="3" t="s">
        <v>396</v>
      </c>
    </row>
    <row r="3533" spans="1:10" ht="15.75" x14ac:dyDescent="0.25">
      <c r="A3533" s="106" t="str">
        <f>'BoR4 Rollup'!B3533</f>
        <v>Orgn:  OPERATION &amp; MAINTENANCE</v>
      </c>
      <c r="B3533" s="258" t="str">
        <f>+'BoR4 Rollup'!C3701</f>
        <v>Actual</v>
      </c>
      <c r="C3533" s="258" t="str">
        <f>+'BoR4 Rollup'!D3701</f>
        <v>Budgeted</v>
      </c>
      <c r="D3533" s="258" t="str">
        <f>+'BoR4 Rollup'!E3701</f>
        <v>Budgeted</v>
      </c>
      <c r="E3533" s="259" t="str">
        <f>E5</f>
        <v>2024-2025 +/-</v>
      </c>
      <c r="F3533" s="78"/>
      <c r="G3533" s="3" t="s">
        <v>355</v>
      </c>
      <c r="H3533" s="3" t="str">
        <f t="shared" si="352"/>
        <v xml:space="preserve"> TOTAL</v>
      </c>
      <c r="I3533" s="3" t="s">
        <v>396</v>
      </c>
    </row>
    <row r="3534" spans="1:10" ht="15.75" x14ac:dyDescent="0.25">
      <c r="A3534" s="248" t="str">
        <f>'BoR4 Rollup'!B3534</f>
        <v>ORGN ID: TOTAL</v>
      </c>
      <c r="B3534" s="249" t="str">
        <f>'BoR4 Rollup'!$C$6</f>
        <v>2024-2025</v>
      </c>
      <c r="C3534" s="110" t="str">
        <f>'BoR4 Rollup'!$D$6</f>
        <v>2024-2025</v>
      </c>
      <c r="D3534" s="249" t="str">
        <f>D6</f>
        <v>2025-2026</v>
      </c>
      <c r="E3534" s="250" t="str">
        <f>E6</f>
        <v>2025-2026</v>
      </c>
      <c r="F3534" s="78"/>
      <c r="G3534" s="3" t="s">
        <v>355</v>
      </c>
      <c r="H3534" s="3" t="str">
        <f t="shared" si="352"/>
        <v xml:space="preserve"> TOTAL</v>
      </c>
      <c r="I3534" s="3" t="s">
        <v>396</v>
      </c>
    </row>
    <row r="3535" spans="1:10" x14ac:dyDescent="0.2">
      <c r="A3535" s="54" t="str">
        <f>'BoR4 Rollup'!B3535</f>
        <v xml:space="preserve">  Salaries</v>
      </c>
      <c r="B3535" s="93">
        <f t="shared" ref="B3535:D3537" si="353">+B3556+B3577+B3598+B3619+B3640+B3661+B3682</f>
        <v>13298</v>
      </c>
      <c r="C3535" s="93">
        <f t="shared" si="353"/>
        <v>13640</v>
      </c>
      <c r="D3535" s="245">
        <f t="shared" si="353"/>
        <v>36500</v>
      </c>
      <c r="E3535" s="237">
        <f t="shared" ref="E3535:E3552" si="354">+D3535-C3535</f>
        <v>22860</v>
      </c>
      <c r="F3535" s="75"/>
      <c r="G3535" s="3" t="s">
        <v>355</v>
      </c>
      <c r="H3535" s="3" t="str">
        <f t="shared" si="352"/>
        <v xml:space="preserve"> TOTAL</v>
      </c>
      <c r="I3535" s="3" t="s">
        <v>396</v>
      </c>
      <c r="J3535" s="13" t="s">
        <v>589</v>
      </c>
    </row>
    <row r="3536" spans="1:10" x14ac:dyDescent="0.2">
      <c r="A3536" s="54" t="str">
        <f>'BoR4 Rollup'!B3536</f>
        <v xml:space="preserve">  Other Compensation</v>
      </c>
      <c r="B3536" s="93">
        <f t="shared" si="353"/>
        <v>0</v>
      </c>
      <c r="C3536" s="93">
        <f t="shared" si="353"/>
        <v>0</v>
      </c>
      <c r="D3536" s="245">
        <f t="shared" si="353"/>
        <v>0</v>
      </c>
      <c r="E3536" s="237">
        <f t="shared" si="354"/>
        <v>0</v>
      </c>
      <c r="F3536" s="75"/>
      <c r="G3536" s="3" t="s">
        <v>355</v>
      </c>
      <c r="H3536" s="3" t="str">
        <f t="shared" si="352"/>
        <v xml:space="preserve"> TOTAL</v>
      </c>
      <c r="I3536" s="3" t="s">
        <v>396</v>
      </c>
    </row>
    <row r="3537" spans="1:10" x14ac:dyDescent="0.2">
      <c r="A3537" s="54" t="str">
        <f>'BoR4 Rollup'!B3537</f>
        <v xml:space="preserve">  Related Benefits</v>
      </c>
      <c r="B3537" s="93">
        <f t="shared" si="353"/>
        <v>4610</v>
      </c>
      <c r="C3537" s="93">
        <f t="shared" si="353"/>
        <v>18896</v>
      </c>
      <c r="D3537" s="245">
        <f t="shared" si="353"/>
        <v>7950</v>
      </c>
      <c r="E3537" s="237">
        <f t="shared" si="354"/>
        <v>-10946</v>
      </c>
      <c r="F3537" s="75"/>
      <c r="G3537" s="3" t="s">
        <v>355</v>
      </c>
      <c r="H3537" s="3" t="str">
        <f t="shared" si="352"/>
        <v xml:space="preserve"> TOTAL</v>
      </c>
      <c r="I3537" s="3" t="s">
        <v>396</v>
      </c>
      <c r="J3537" s="13" t="s">
        <v>590</v>
      </c>
    </row>
    <row r="3538" spans="1:10" ht="15.75" x14ac:dyDescent="0.25">
      <c r="A3538" s="55" t="str">
        <f>'BoR4 Rollup'!B3538</f>
        <v>Total Personal Services</v>
      </c>
      <c r="B3538" s="94">
        <f>B3537+B3536+B3535</f>
        <v>17908</v>
      </c>
      <c r="C3538" s="94">
        <f>C3537+C3536+C3535</f>
        <v>32536</v>
      </c>
      <c r="D3538" s="94">
        <f>D3537+D3536+D3535</f>
        <v>44450</v>
      </c>
      <c r="E3538" s="238">
        <f t="shared" si="354"/>
        <v>11914</v>
      </c>
      <c r="F3538" s="76"/>
      <c r="G3538" s="3" t="s">
        <v>355</v>
      </c>
      <c r="H3538" s="3" t="str">
        <f t="shared" si="352"/>
        <v xml:space="preserve"> TOTAL</v>
      </c>
      <c r="I3538" s="3" t="s">
        <v>396</v>
      </c>
    </row>
    <row r="3539" spans="1:10" x14ac:dyDescent="0.2">
      <c r="A3539" s="54" t="str">
        <f>'BoR4 Rollup'!B3539</f>
        <v xml:space="preserve"> Travel</v>
      </c>
      <c r="B3539" s="93">
        <f t="shared" ref="B3539:D3541" si="355">+B3560+B3581+B3602+B3623+B3644+B3665+B3686</f>
        <v>0</v>
      </c>
      <c r="C3539" s="93">
        <f t="shared" si="355"/>
        <v>0</v>
      </c>
      <c r="D3539" s="93">
        <f t="shared" si="355"/>
        <v>0</v>
      </c>
      <c r="E3539" s="237">
        <f t="shared" si="354"/>
        <v>0</v>
      </c>
      <c r="F3539" s="75"/>
      <c r="G3539" s="3" t="s">
        <v>355</v>
      </c>
      <c r="H3539" s="3" t="str">
        <f t="shared" si="352"/>
        <v xml:space="preserve"> TOTAL</v>
      </c>
      <c r="I3539" s="3" t="s">
        <v>396</v>
      </c>
      <c r="J3539" s="13" t="s">
        <v>591</v>
      </c>
    </row>
    <row r="3540" spans="1:10" x14ac:dyDescent="0.2">
      <c r="A3540" s="54" t="str">
        <f>'BoR4 Rollup'!B3540</f>
        <v xml:space="preserve"> Operating Services</v>
      </c>
      <c r="B3540" s="93">
        <f t="shared" si="355"/>
        <v>96210</v>
      </c>
      <c r="C3540" s="93">
        <f t="shared" si="355"/>
        <v>108969</v>
      </c>
      <c r="D3540" s="93">
        <f t="shared" si="355"/>
        <v>105226</v>
      </c>
      <c r="E3540" s="237">
        <f t="shared" si="354"/>
        <v>-3743</v>
      </c>
      <c r="F3540" s="75"/>
      <c r="G3540" s="3" t="s">
        <v>355</v>
      </c>
      <c r="H3540" s="3" t="str">
        <f t="shared" si="352"/>
        <v xml:space="preserve"> TOTAL</v>
      </c>
      <c r="I3540" s="3" t="s">
        <v>396</v>
      </c>
      <c r="J3540" s="13" t="s">
        <v>592</v>
      </c>
    </row>
    <row r="3541" spans="1:10" x14ac:dyDescent="0.2">
      <c r="A3541" s="54" t="str">
        <f>'BoR4 Rollup'!B3541</f>
        <v xml:space="preserve"> Supplies</v>
      </c>
      <c r="B3541" s="93">
        <f t="shared" si="355"/>
        <v>9609</v>
      </c>
      <c r="C3541" s="93">
        <f t="shared" si="355"/>
        <v>12108</v>
      </c>
      <c r="D3541" s="93">
        <f t="shared" si="355"/>
        <v>9490</v>
      </c>
      <c r="E3541" s="237">
        <f t="shared" si="354"/>
        <v>-2618</v>
      </c>
      <c r="F3541" s="75"/>
      <c r="G3541" s="3" t="s">
        <v>355</v>
      </c>
      <c r="H3541" s="3" t="str">
        <f t="shared" si="352"/>
        <v xml:space="preserve"> TOTAL</v>
      </c>
      <c r="I3541" s="3" t="s">
        <v>396</v>
      </c>
      <c r="J3541" s="13" t="s">
        <v>593</v>
      </c>
    </row>
    <row r="3542" spans="1:10" ht="15.75" x14ac:dyDescent="0.25">
      <c r="A3542" s="55" t="str">
        <f>'BoR4 Rollup'!B3542</f>
        <v>Total Operating Expenses</v>
      </c>
      <c r="B3542" s="95">
        <f>B3541+B3540+B3539</f>
        <v>105819</v>
      </c>
      <c r="C3542" s="95">
        <f>C3541+C3540+C3539</f>
        <v>121077</v>
      </c>
      <c r="D3542" s="95">
        <f>D3541+D3540+D3539</f>
        <v>114716</v>
      </c>
      <c r="E3542" s="239">
        <f t="shared" si="354"/>
        <v>-6361</v>
      </c>
      <c r="F3542" s="77"/>
      <c r="G3542" s="3" t="s">
        <v>355</v>
      </c>
      <c r="H3542" s="3" t="str">
        <f t="shared" si="352"/>
        <v xml:space="preserve"> TOTAL</v>
      </c>
      <c r="I3542" s="3" t="s">
        <v>396</v>
      </c>
    </row>
    <row r="3543" spans="1:10" x14ac:dyDescent="0.2">
      <c r="A3543" s="54" t="str">
        <f>'BoR4 Rollup'!B3543</f>
        <v xml:space="preserve"> Professional Services</v>
      </c>
      <c r="B3543" s="93">
        <f t="shared" ref="B3543:D3546" si="356">+B3564+B3585+B3606+B3627+B3648+B3669+B3690</f>
        <v>0</v>
      </c>
      <c r="C3543" s="93">
        <f t="shared" si="356"/>
        <v>0</v>
      </c>
      <c r="D3543" s="93">
        <f t="shared" si="356"/>
        <v>0</v>
      </c>
      <c r="E3543" s="237">
        <f t="shared" si="354"/>
        <v>0</v>
      </c>
      <c r="F3543" s="75"/>
      <c r="G3543" s="3" t="s">
        <v>355</v>
      </c>
      <c r="H3543" s="3" t="str">
        <f t="shared" si="352"/>
        <v xml:space="preserve"> TOTAL</v>
      </c>
      <c r="I3543" s="3" t="s">
        <v>396</v>
      </c>
      <c r="J3543" s="13" t="s">
        <v>594</v>
      </c>
    </row>
    <row r="3544" spans="1:10" x14ac:dyDescent="0.2">
      <c r="A3544" s="54" t="str">
        <f>'BoR4 Rollup'!B3544</f>
        <v xml:space="preserve"> Other Charges</v>
      </c>
      <c r="B3544" s="93">
        <f t="shared" si="356"/>
        <v>0</v>
      </c>
      <c r="C3544" s="93">
        <f t="shared" si="356"/>
        <v>0</v>
      </c>
      <c r="D3544" s="93">
        <f t="shared" si="356"/>
        <v>0</v>
      </c>
      <c r="E3544" s="237">
        <f t="shared" si="354"/>
        <v>0</v>
      </c>
      <c r="F3544" s="75"/>
      <c r="G3544" s="3" t="s">
        <v>355</v>
      </c>
      <c r="H3544" s="3" t="str">
        <f t="shared" si="352"/>
        <v xml:space="preserve"> TOTAL</v>
      </c>
      <c r="I3544" s="3" t="s">
        <v>396</v>
      </c>
      <c r="J3544" s="13" t="s">
        <v>595</v>
      </c>
    </row>
    <row r="3545" spans="1:10" x14ac:dyDescent="0.2">
      <c r="A3545" s="54" t="str">
        <f>'BoR4 Rollup'!B3545</f>
        <v xml:space="preserve"> Debt Services</v>
      </c>
      <c r="B3545" s="93">
        <f t="shared" si="356"/>
        <v>0</v>
      </c>
      <c r="C3545" s="93">
        <f t="shared" si="356"/>
        <v>0</v>
      </c>
      <c r="D3545" s="93">
        <f t="shared" si="356"/>
        <v>0</v>
      </c>
      <c r="E3545" s="237">
        <f t="shared" si="354"/>
        <v>0</v>
      </c>
      <c r="F3545" s="75"/>
      <c r="G3545" s="3" t="s">
        <v>355</v>
      </c>
      <c r="H3545" s="3" t="str">
        <f t="shared" si="352"/>
        <v xml:space="preserve"> TOTAL</v>
      </c>
      <c r="I3545" s="3" t="s">
        <v>396</v>
      </c>
    </row>
    <row r="3546" spans="1:10" x14ac:dyDescent="0.2">
      <c r="A3546" s="54" t="str">
        <f>'BoR4 Rollup'!B3546</f>
        <v xml:space="preserve"> Interagency Transfers</v>
      </c>
      <c r="B3546" s="93">
        <f t="shared" si="356"/>
        <v>0</v>
      </c>
      <c r="C3546" s="93">
        <f t="shared" si="356"/>
        <v>0</v>
      </c>
      <c r="D3546" s="93">
        <f t="shared" si="356"/>
        <v>0</v>
      </c>
      <c r="E3546" s="237">
        <f t="shared" si="354"/>
        <v>0</v>
      </c>
      <c r="F3546" s="75"/>
      <c r="G3546" s="3" t="s">
        <v>355</v>
      </c>
      <c r="H3546" s="3" t="str">
        <f t="shared" si="352"/>
        <v xml:space="preserve"> TOTAL</v>
      </c>
      <c r="I3546" s="3" t="s">
        <v>396</v>
      </c>
      <c r="J3546" s="13" t="s">
        <v>596</v>
      </c>
    </row>
    <row r="3547" spans="1:10" ht="15.75" x14ac:dyDescent="0.25">
      <c r="A3547" s="55" t="str">
        <f>'BoR4 Rollup'!B3547</f>
        <v>Total Other Charges</v>
      </c>
      <c r="B3547" s="95">
        <f>B3546+B3545+B3544+B3543</f>
        <v>0</v>
      </c>
      <c r="C3547" s="95">
        <f>C3546+C3545+C3544+C3543</f>
        <v>0</v>
      </c>
      <c r="D3547" s="95">
        <f>D3546+D3545+D3544+D3543</f>
        <v>0</v>
      </c>
      <c r="E3547" s="239">
        <f t="shared" si="354"/>
        <v>0</v>
      </c>
      <c r="F3547" s="77"/>
      <c r="G3547" s="3" t="s">
        <v>355</v>
      </c>
      <c r="H3547" s="3" t="str">
        <f t="shared" si="352"/>
        <v xml:space="preserve"> TOTAL</v>
      </c>
      <c r="I3547" s="3" t="s">
        <v>396</v>
      </c>
    </row>
    <row r="3548" spans="1:10" x14ac:dyDescent="0.2">
      <c r="A3548" s="54" t="str">
        <f>'BoR4 Rollup'!B3548</f>
        <v xml:space="preserve"> General Acquisitions</v>
      </c>
      <c r="B3548" s="93">
        <f t="shared" ref="B3548:D3550" si="357">+B3569+B3590+B3611+B3632+B3653+B3674+B3695</f>
        <v>0</v>
      </c>
      <c r="C3548" s="93">
        <f t="shared" si="357"/>
        <v>0</v>
      </c>
      <c r="D3548" s="93">
        <f t="shared" si="357"/>
        <v>0</v>
      </c>
      <c r="E3548" s="237">
        <f t="shared" si="354"/>
        <v>0</v>
      </c>
      <c r="F3548" s="75"/>
      <c r="G3548" s="3" t="s">
        <v>355</v>
      </c>
      <c r="H3548" s="3" t="str">
        <f t="shared" si="352"/>
        <v xml:space="preserve"> TOTAL</v>
      </c>
      <c r="I3548" s="3" t="s">
        <v>396</v>
      </c>
      <c r="J3548" s="13" t="s">
        <v>597</v>
      </c>
    </row>
    <row r="3549" spans="1:10" x14ac:dyDescent="0.2">
      <c r="A3549" s="54" t="str">
        <f>'BoR4 Rollup'!B3549</f>
        <v xml:space="preserve"> Library Acquisitions</v>
      </c>
      <c r="B3549" s="93">
        <f t="shared" si="357"/>
        <v>0</v>
      </c>
      <c r="C3549" s="93">
        <f t="shared" si="357"/>
        <v>0</v>
      </c>
      <c r="D3549" s="93">
        <f t="shared" si="357"/>
        <v>0</v>
      </c>
      <c r="E3549" s="237">
        <f t="shared" si="354"/>
        <v>0</v>
      </c>
      <c r="F3549" s="75"/>
      <c r="G3549" s="3" t="s">
        <v>355</v>
      </c>
      <c r="H3549" s="3" t="str">
        <f t="shared" si="352"/>
        <v xml:space="preserve"> TOTAL</v>
      </c>
      <c r="I3549" s="3" t="s">
        <v>396</v>
      </c>
      <c r="J3549" s="13" t="s">
        <v>597</v>
      </c>
    </row>
    <row r="3550" spans="1:10" x14ac:dyDescent="0.2">
      <c r="A3550" s="54" t="str">
        <f>'BoR4 Rollup'!B3550</f>
        <v xml:space="preserve"> Major Repairs</v>
      </c>
      <c r="B3550" s="93">
        <f t="shared" si="357"/>
        <v>0</v>
      </c>
      <c r="C3550" s="93">
        <f t="shared" si="357"/>
        <v>0</v>
      </c>
      <c r="D3550" s="93">
        <f t="shared" si="357"/>
        <v>0</v>
      </c>
      <c r="E3550" s="237">
        <f t="shared" si="354"/>
        <v>0</v>
      </c>
      <c r="F3550" s="75"/>
      <c r="G3550" s="3" t="s">
        <v>355</v>
      </c>
      <c r="H3550" s="3" t="str">
        <f t="shared" si="352"/>
        <v xml:space="preserve"> TOTAL</v>
      </c>
      <c r="I3550" s="3" t="s">
        <v>396</v>
      </c>
    </row>
    <row r="3551" spans="1:10" ht="15.75" x14ac:dyDescent="0.25">
      <c r="A3551" s="55" t="str">
        <f>'BoR4 Rollup'!B3551</f>
        <v>Total Acquisitions and Major Repairs</v>
      </c>
      <c r="B3551" s="95">
        <f>B3550+B3549+B3548</f>
        <v>0</v>
      </c>
      <c r="C3551" s="95">
        <f>C3550+C3549+C3548</f>
        <v>0</v>
      </c>
      <c r="D3551" s="95">
        <f>D3550+D3549+D3548</f>
        <v>0</v>
      </c>
      <c r="E3551" s="239">
        <f t="shared" si="354"/>
        <v>0</v>
      </c>
      <c r="F3551" s="77"/>
      <c r="G3551" s="3" t="s">
        <v>355</v>
      </c>
      <c r="H3551" s="3" t="str">
        <f t="shared" si="352"/>
        <v xml:space="preserve"> TOTAL</v>
      </c>
      <c r="I3551" s="3" t="s">
        <v>396</v>
      </c>
    </row>
    <row r="3552" spans="1:10" ht="15.75" x14ac:dyDescent="0.25">
      <c r="A3552" s="55" t="str">
        <f>'BoR4 Rollup'!B3552</f>
        <v>Function Total</v>
      </c>
      <c r="B3552" s="94">
        <f>B3551+B3547+B3542+B3538</f>
        <v>123727</v>
      </c>
      <c r="C3552" s="94">
        <f>C3551+C3547+C3542+C3538</f>
        <v>153613</v>
      </c>
      <c r="D3552" s="94">
        <f>D3551+D3547+D3542+D3538</f>
        <v>159166</v>
      </c>
      <c r="E3552" s="240">
        <f t="shared" si="354"/>
        <v>5553</v>
      </c>
      <c r="F3552" s="76"/>
      <c r="G3552" s="3" t="s">
        <v>355</v>
      </c>
      <c r="H3552" s="3" t="str">
        <f t="shared" si="352"/>
        <v xml:space="preserve"> TOTAL</v>
      </c>
      <c r="I3552" s="3" t="s">
        <v>396</v>
      </c>
    </row>
    <row r="3553" spans="1:10" ht="15.75" x14ac:dyDescent="0.25">
      <c r="A3553" s="254" t="str">
        <f>'BoR4 Rollup'!B3553</f>
        <v>Function:  Operation &amp; Maintenance</v>
      </c>
      <c r="B3553" s="255"/>
      <c r="C3553" s="256"/>
      <c r="D3553" s="256"/>
      <c r="E3553" s="257"/>
      <c r="F3553" s="72"/>
      <c r="G3553" s="3" t="s">
        <v>357</v>
      </c>
      <c r="H3553" s="3" t="str">
        <f t="shared" ref="H3553:H3573" si="358">RIGHT($A$3555,6)</f>
        <v>700002</v>
      </c>
      <c r="I3553" s="3" t="s">
        <v>546</v>
      </c>
    </row>
    <row r="3554" spans="1:10" ht="15.75" x14ac:dyDescent="0.25">
      <c r="A3554" s="106" t="str">
        <f>'BoR4 Rollup'!B3554</f>
        <v>Orgn:  Facilities Adm (Project Mgt, etc)</v>
      </c>
      <c r="B3554" s="258" t="str">
        <f>+'BoR4 Rollup'!C3533</f>
        <v>Actual</v>
      </c>
      <c r="C3554" s="258" t="str">
        <f>+'BoR4 Rollup'!D3533</f>
        <v>Budgeted</v>
      </c>
      <c r="D3554" s="258" t="str">
        <f>+'BoR4 Rollup'!E3533</f>
        <v>Budgeted</v>
      </c>
      <c r="E3554" s="259" t="str">
        <f>E5</f>
        <v>2024-2025 +/-</v>
      </c>
      <c r="F3554" s="78"/>
      <c r="G3554" s="3" t="s">
        <v>357</v>
      </c>
      <c r="H3554" s="3" t="str">
        <f t="shared" si="358"/>
        <v>700002</v>
      </c>
      <c r="I3554" s="3" t="s">
        <v>546</v>
      </c>
    </row>
    <row r="3555" spans="1:10" ht="15.75" x14ac:dyDescent="0.25">
      <c r="A3555" s="248" t="str">
        <f>'BoR4 Rollup'!B3555</f>
        <v>Organization ID:    700002</v>
      </c>
      <c r="B3555" s="249" t="str">
        <f>'BoR4 Rollup'!$C$6</f>
        <v>2024-2025</v>
      </c>
      <c r="C3555" s="110" t="str">
        <f>'BoR4 Rollup'!$D$6</f>
        <v>2024-2025</v>
      </c>
      <c r="D3555" s="249" t="str">
        <f>D6</f>
        <v>2025-2026</v>
      </c>
      <c r="E3555" s="250" t="str">
        <f>E6</f>
        <v>2025-2026</v>
      </c>
      <c r="F3555" s="78"/>
      <c r="G3555" s="3" t="s">
        <v>357</v>
      </c>
      <c r="H3555" s="3" t="str">
        <f t="shared" si="358"/>
        <v>700002</v>
      </c>
      <c r="I3555" s="3" t="s">
        <v>546</v>
      </c>
    </row>
    <row r="3556" spans="1:10" x14ac:dyDescent="0.2">
      <c r="A3556" s="54" t="str">
        <f>'BoR4 Rollup'!B3556</f>
        <v xml:space="preserve">  Salaries</v>
      </c>
      <c r="B3556" s="93">
        <v>0</v>
      </c>
      <c r="C3556" s="245">
        <v>0</v>
      </c>
      <c r="D3556" s="245">
        <v>0</v>
      </c>
      <c r="E3556" s="294">
        <f t="shared" ref="E3556:E3573" si="359">+D3556-C3556</f>
        <v>0</v>
      </c>
      <c r="F3556" s="75"/>
      <c r="G3556" s="3" t="s">
        <v>357</v>
      </c>
      <c r="H3556" s="3" t="str">
        <f t="shared" si="358"/>
        <v>700002</v>
      </c>
      <c r="I3556" s="3" t="s">
        <v>546</v>
      </c>
      <c r="J3556" s="13" t="s">
        <v>589</v>
      </c>
    </row>
    <row r="3557" spans="1:10" x14ac:dyDescent="0.2">
      <c r="A3557" s="54" t="str">
        <f>'BoR4 Rollup'!B3557</f>
        <v xml:space="preserve">  Other Compensation</v>
      </c>
      <c r="B3557" s="93">
        <v>0</v>
      </c>
      <c r="C3557" s="245">
        <v>0</v>
      </c>
      <c r="D3557" s="245">
        <v>0</v>
      </c>
      <c r="E3557" s="294">
        <f t="shared" si="359"/>
        <v>0</v>
      </c>
      <c r="F3557" s="75"/>
      <c r="G3557" s="3" t="s">
        <v>357</v>
      </c>
      <c r="H3557" s="3" t="str">
        <f t="shared" si="358"/>
        <v>700002</v>
      </c>
      <c r="I3557" s="3" t="s">
        <v>546</v>
      </c>
    </row>
    <row r="3558" spans="1:10" x14ac:dyDescent="0.2">
      <c r="A3558" s="54" t="str">
        <f>'BoR4 Rollup'!B3558</f>
        <v xml:space="preserve">  Related Benefits</v>
      </c>
      <c r="B3558" s="93">
        <v>0</v>
      </c>
      <c r="C3558" s="245">
        <v>0</v>
      </c>
      <c r="D3558" s="245">
        <v>0</v>
      </c>
      <c r="E3558" s="294">
        <f t="shared" si="359"/>
        <v>0</v>
      </c>
      <c r="F3558" s="75"/>
      <c r="G3558" s="3" t="s">
        <v>357</v>
      </c>
      <c r="H3558" s="3" t="str">
        <f t="shared" si="358"/>
        <v>700002</v>
      </c>
      <c r="I3558" s="3" t="s">
        <v>546</v>
      </c>
      <c r="J3558" s="13" t="s">
        <v>590</v>
      </c>
    </row>
    <row r="3559" spans="1:10" ht="15.75" x14ac:dyDescent="0.25">
      <c r="A3559" s="55" t="str">
        <f>'BoR4 Rollup'!B3559</f>
        <v>Total Personal Services</v>
      </c>
      <c r="B3559" s="94">
        <f>B3558+B3557+B3556</f>
        <v>0</v>
      </c>
      <c r="C3559" s="264">
        <f>C3558+C3557+C3556</f>
        <v>0</v>
      </c>
      <c r="D3559" s="264">
        <f>D3558+D3557+D3556</f>
        <v>0</v>
      </c>
      <c r="E3559" s="295">
        <f t="shared" si="359"/>
        <v>0</v>
      </c>
      <c r="F3559" s="76"/>
      <c r="G3559" s="3" t="s">
        <v>357</v>
      </c>
      <c r="H3559" s="3" t="str">
        <f t="shared" si="358"/>
        <v>700002</v>
      </c>
      <c r="I3559" s="3" t="s">
        <v>546</v>
      </c>
    </row>
    <row r="3560" spans="1:10" x14ac:dyDescent="0.2">
      <c r="A3560" s="54" t="str">
        <f>'BoR4 Rollup'!B3560</f>
        <v xml:space="preserve"> Travel</v>
      </c>
      <c r="B3560" s="93">
        <v>0</v>
      </c>
      <c r="C3560" s="245">
        <v>0</v>
      </c>
      <c r="D3560" s="245">
        <v>0</v>
      </c>
      <c r="E3560" s="294">
        <f t="shared" si="359"/>
        <v>0</v>
      </c>
      <c r="F3560" s="75"/>
      <c r="G3560" s="3" t="s">
        <v>357</v>
      </c>
      <c r="H3560" s="3" t="str">
        <f t="shared" si="358"/>
        <v>700002</v>
      </c>
      <c r="I3560" s="3" t="s">
        <v>546</v>
      </c>
      <c r="J3560" s="13" t="s">
        <v>591</v>
      </c>
    </row>
    <row r="3561" spans="1:10" x14ac:dyDescent="0.2">
      <c r="A3561" s="54" t="str">
        <f>'BoR4 Rollup'!B3561</f>
        <v xml:space="preserve"> Operating Services</v>
      </c>
      <c r="B3561" s="93">
        <v>0</v>
      </c>
      <c r="C3561" s="245">
        <v>0</v>
      </c>
      <c r="D3561" s="245">
        <v>0</v>
      </c>
      <c r="E3561" s="294">
        <f t="shared" si="359"/>
        <v>0</v>
      </c>
      <c r="F3561" s="75"/>
      <c r="G3561" s="3" t="s">
        <v>357</v>
      </c>
      <c r="H3561" s="3" t="str">
        <f t="shared" si="358"/>
        <v>700002</v>
      </c>
      <c r="I3561" s="3" t="s">
        <v>546</v>
      </c>
      <c r="J3561" s="13" t="s">
        <v>592</v>
      </c>
    </row>
    <row r="3562" spans="1:10" x14ac:dyDescent="0.2">
      <c r="A3562" s="54" t="str">
        <f>'BoR4 Rollup'!B3562</f>
        <v xml:space="preserve"> Supplies</v>
      </c>
      <c r="B3562" s="93">
        <v>0</v>
      </c>
      <c r="C3562" s="245">
        <v>0</v>
      </c>
      <c r="D3562" s="245">
        <v>0</v>
      </c>
      <c r="E3562" s="294">
        <f t="shared" si="359"/>
        <v>0</v>
      </c>
      <c r="F3562" s="75"/>
      <c r="G3562" s="3" t="s">
        <v>357</v>
      </c>
      <c r="H3562" s="3" t="str">
        <f t="shared" si="358"/>
        <v>700002</v>
      </c>
      <c r="I3562" s="3" t="s">
        <v>546</v>
      </c>
      <c r="J3562" s="13" t="s">
        <v>593</v>
      </c>
    </row>
    <row r="3563" spans="1:10" ht="15.75" x14ac:dyDescent="0.25">
      <c r="A3563" s="55" t="str">
        <f>'BoR4 Rollup'!B3563</f>
        <v>Total Operating Expenses</v>
      </c>
      <c r="B3563" s="95">
        <f>B3562+B3561+B3560</f>
        <v>0</v>
      </c>
      <c r="C3563" s="281">
        <f>C3562+C3561+C3560</f>
        <v>0</v>
      </c>
      <c r="D3563" s="281">
        <f>D3562+D3561+D3560</f>
        <v>0</v>
      </c>
      <c r="E3563" s="296">
        <f t="shared" si="359"/>
        <v>0</v>
      </c>
      <c r="F3563" s="77"/>
      <c r="G3563" s="3" t="s">
        <v>357</v>
      </c>
      <c r="H3563" s="3" t="str">
        <f t="shared" si="358"/>
        <v>700002</v>
      </c>
      <c r="I3563" s="3" t="s">
        <v>546</v>
      </c>
    </row>
    <row r="3564" spans="1:10" x14ac:dyDescent="0.2">
      <c r="A3564" s="54" t="str">
        <f>'BoR4 Rollup'!B3564</f>
        <v xml:space="preserve"> Professional Services</v>
      </c>
      <c r="B3564" s="93">
        <v>0</v>
      </c>
      <c r="C3564" s="245">
        <v>0</v>
      </c>
      <c r="D3564" s="245">
        <v>0</v>
      </c>
      <c r="E3564" s="294">
        <f t="shared" si="359"/>
        <v>0</v>
      </c>
      <c r="F3564" s="75"/>
      <c r="G3564" s="3" t="s">
        <v>357</v>
      </c>
      <c r="H3564" s="3" t="str">
        <f t="shared" si="358"/>
        <v>700002</v>
      </c>
      <c r="I3564" s="3" t="s">
        <v>546</v>
      </c>
      <c r="J3564" s="13" t="s">
        <v>594</v>
      </c>
    </row>
    <row r="3565" spans="1:10" x14ac:dyDescent="0.2">
      <c r="A3565" s="54" t="str">
        <f>'BoR4 Rollup'!B3565</f>
        <v xml:space="preserve"> Other Charges</v>
      </c>
      <c r="B3565" s="93">
        <v>0</v>
      </c>
      <c r="C3565" s="245">
        <v>0</v>
      </c>
      <c r="D3565" s="245">
        <v>0</v>
      </c>
      <c r="E3565" s="294">
        <f t="shared" si="359"/>
        <v>0</v>
      </c>
      <c r="F3565" s="75"/>
      <c r="G3565" s="3" t="s">
        <v>357</v>
      </c>
      <c r="H3565" s="3" t="str">
        <f t="shared" si="358"/>
        <v>700002</v>
      </c>
      <c r="I3565" s="3" t="s">
        <v>546</v>
      </c>
      <c r="J3565" s="13" t="s">
        <v>595</v>
      </c>
    </row>
    <row r="3566" spans="1:10" x14ac:dyDescent="0.2">
      <c r="A3566" s="54" t="str">
        <f>'BoR4 Rollup'!B3566</f>
        <v xml:space="preserve"> Debt Services</v>
      </c>
      <c r="B3566" s="93">
        <v>0</v>
      </c>
      <c r="C3566" s="245">
        <v>0</v>
      </c>
      <c r="D3566" s="245">
        <v>0</v>
      </c>
      <c r="E3566" s="294">
        <f t="shared" si="359"/>
        <v>0</v>
      </c>
      <c r="F3566" s="75"/>
      <c r="G3566" s="3" t="s">
        <v>357</v>
      </c>
      <c r="H3566" s="3" t="str">
        <f t="shared" si="358"/>
        <v>700002</v>
      </c>
      <c r="I3566" s="3" t="s">
        <v>546</v>
      </c>
    </row>
    <row r="3567" spans="1:10" x14ac:dyDescent="0.2">
      <c r="A3567" s="54" t="str">
        <f>'BoR4 Rollup'!B3567</f>
        <v xml:space="preserve"> Interagency Transfers</v>
      </c>
      <c r="B3567" s="93">
        <v>0</v>
      </c>
      <c r="C3567" s="245">
        <v>0</v>
      </c>
      <c r="D3567" s="245">
        <v>0</v>
      </c>
      <c r="E3567" s="294">
        <f t="shared" si="359"/>
        <v>0</v>
      </c>
      <c r="F3567" s="75"/>
      <c r="G3567" s="3" t="s">
        <v>357</v>
      </c>
      <c r="H3567" s="3" t="str">
        <f t="shared" si="358"/>
        <v>700002</v>
      </c>
      <c r="I3567" s="3" t="s">
        <v>546</v>
      </c>
      <c r="J3567" s="13" t="s">
        <v>596</v>
      </c>
    </row>
    <row r="3568" spans="1:10" ht="15.75" x14ac:dyDescent="0.25">
      <c r="A3568" s="55" t="str">
        <f>'BoR4 Rollup'!B3568</f>
        <v>Total Other Charges</v>
      </c>
      <c r="B3568" s="95">
        <f>B3567+B3566+B3565+B3564</f>
        <v>0</v>
      </c>
      <c r="C3568" s="281">
        <f>C3567+C3566+C3565+C3564</f>
        <v>0</v>
      </c>
      <c r="D3568" s="281">
        <f>D3567+D3566+D3565+D3564</f>
        <v>0</v>
      </c>
      <c r="E3568" s="296">
        <f t="shared" si="359"/>
        <v>0</v>
      </c>
      <c r="F3568" s="77"/>
      <c r="G3568" s="3" t="s">
        <v>357</v>
      </c>
      <c r="H3568" s="3" t="str">
        <f t="shared" si="358"/>
        <v>700002</v>
      </c>
      <c r="I3568" s="3" t="s">
        <v>546</v>
      </c>
    </row>
    <row r="3569" spans="1:10" x14ac:dyDescent="0.2">
      <c r="A3569" s="54" t="str">
        <f>'BoR4 Rollup'!B3569</f>
        <v xml:space="preserve"> General Acquisitions</v>
      </c>
      <c r="B3569" s="93">
        <v>0</v>
      </c>
      <c r="C3569" s="245">
        <v>0</v>
      </c>
      <c r="D3569" s="245">
        <v>0</v>
      </c>
      <c r="E3569" s="294">
        <f t="shared" si="359"/>
        <v>0</v>
      </c>
      <c r="F3569" s="75"/>
      <c r="G3569" s="3" t="s">
        <v>357</v>
      </c>
      <c r="H3569" s="3" t="str">
        <f t="shared" si="358"/>
        <v>700002</v>
      </c>
      <c r="I3569" s="3" t="s">
        <v>546</v>
      </c>
      <c r="J3569" s="13" t="s">
        <v>597</v>
      </c>
    </row>
    <row r="3570" spans="1:10" x14ac:dyDescent="0.2">
      <c r="A3570" s="54" t="str">
        <f>'BoR4 Rollup'!B3570</f>
        <v xml:space="preserve"> Library Acquisitions</v>
      </c>
      <c r="B3570" s="93">
        <v>0</v>
      </c>
      <c r="C3570" s="245">
        <v>0</v>
      </c>
      <c r="D3570" s="245">
        <v>0</v>
      </c>
      <c r="E3570" s="294">
        <f t="shared" si="359"/>
        <v>0</v>
      </c>
      <c r="F3570" s="75"/>
      <c r="G3570" s="3" t="s">
        <v>357</v>
      </c>
      <c r="H3570" s="3" t="str">
        <f t="shared" si="358"/>
        <v>700002</v>
      </c>
      <c r="I3570" s="3" t="s">
        <v>546</v>
      </c>
      <c r="J3570" s="13" t="s">
        <v>597</v>
      </c>
    </row>
    <row r="3571" spans="1:10" x14ac:dyDescent="0.2">
      <c r="A3571" s="54" t="str">
        <f>'BoR4 Rollup'!B3571</f>
        <v xml:space="preserve"> Major Repairs</v>
      </c>
      <c r="B3571" s="93">
        <v>0</v>
      </c>
      <c r="C3571" s="245">
        <v>0</v>
      </c>
      <c r="D3571" s="245">
        <v>0</v>
      </c>
      <c r="E3571" s="294">
        <f t="shared" si="359"/>
        <v>0</v>
      </c>
      <c r="F3571" s="75"/>
      <c r="G3571" s="3" t="s">
        <v>357</v>
      </c>
      <c r="H3571" s="3" t="str">
        <f t="shared" si="358"/>
        <v>700002</v>
      </c>
      <c r="I3571" s="3" t="s">
        <v>546</v>
      </c>
    </row>
    <row r="3572" spans="1:10" ht="15.75" x14ac:dyDescent="0.25">
      <c r="A3572" s="55" t="str">
        <f>'BoR4 Rollup'!B3572</f>
        <v>Total Acquisitions and Major Repairs</v>
      </c>
      <c r="B3572" s="95">
        <f>B3571+B3570+B3569</f>
        <v>0</v>
      </c>
      <c r="C3572" s="281">
        <f>C3571+C3570+C3569</f>
        <v>0</v>
      </c>
      <c r="D3572" s="281">
        <f>D3571+D3570+D3569</f>
        <v>0</v>
      </c>
      <c r="E3572" s="296">
        <f t="shared" si="359"/>
        <v>0</v>
      </c>
      <c r="F3572" s="77"/>
      <c r="G3572" s="3" t="s">
        <v>357</v>
      </c>
      <c r="H3572" s="3" t="str">
        <f t="shared" si="358"/>
        <v>700002</v>
      </c>
      <c r="I3572" s="3" t="s">
        <v>546</v>
      </c>
    </row>
    <row r="3573" spans="1:10" ht="15.75" x14ac:dyDescent="0.25">
      <c r="A3573" s="55" t="str">
        <f>'BoR4 Rollup'!B3573</f>
        <v>Function Total</v>
      </c>
      <c r="B3573" s="94">
        <f>B3572+B3568+B3563+B3559</f>
        <v>0</v>
      </c>
      <c r="C3573" s="264">
        <f>C3572+C3568+C3563+C3559</f>
        <v>0</v>
      </c>
      <c r="D3573" s="264">
        <f>D3572+D3568+D3563+D3559</f>
        <v>0</v>
      </c>
      <c r="E3573" s="297">
        <f t="shared" si="359"/>
        <v>0</v>
      </c>
      <c r="F3573" s="76"/>
      <c r="G3573" s="3" t="s">
        <v>357</v>
      </c>
      <c r="H3573" s="3" t="str">
        <f t="shared" si="358"/>
        <v>700002</v>
      </c>
      <c r="I3573" s="3" t="s">
        <v>546</v>
      </c>
    </row>
    <row r="3574" spans="1:10" ht="15.75" x14ac:dyDescent="0.25">
      <c r="A3574" s="254" t="str">
        <f>'BoR4 Rollup'!B3574</f>
        <v>Function:  Operation &amp; Maintenance</v>
      </c>
      <c r="B3574" s="255"/>
      <c r="C3574" s="256"/>
      <c r="D3574" s="256"/>
      <c r="E3574" s="257"/>
      <c r="F3574" s="72"/>
      <c r="G3574" s="3" t="s">
        <v>356</v>
      </c>
      <c r="H3574" s="3" t="str">
        <f t="shared" ref="H3574:H3594" si="360">RIGHT($A$3576,6)</f>
        <v>710002</v>
      </c>
      <c r="I3574" s="13" t="s">
        <v>547</v>
      </c>
    </row>
    <row r="3575" spans="1:10" ht="15.75" x14ac:dyDescent="0.25">
      <c r="A3575" s="106" t="str">
        <f>'BoR4 Rollup'!B3575</f>
        <v>Orgn:  Campus  Police</v>
      </c>
      <c r="B3575" s="258" t="str">
        <f>+'BoR4 Rollup'!C3554</f>
        <v>Actual</v>
      </c>
      <c r="C3575" s="258" t="str">
        <f>+'BoR4 Rollup'!D3554</f>
        <v>Budgeted</v>
      </c>
      <c r="D3575" s="258" t="str">
        <f>+'BoR4 Rollup'!E3554</f>
        <v>Budgeted</v>
      </c>
      <c r="E3575" s="259" t="str">
        <f>E5</f>
        <v>2024-2025 +/-</v>
      </c>
      <c r="F3575" s="74"/>
      <c r="G3575" s="3" t="s">
        <v>356</v>
      </c>
      <c r="H3575" s="3" t="str">
        <f t="shared" si="360"/>
        <v>710002</v>
      </c>
      <c r="I3575" s="13" t="s">
        <v>547</v>
      </c>
    </row>
    <row r="3576" spans="1:10" ht="15.75" x14ac:dyDescent="0.25">
      <c r="A3576" s="248" t="str">
        <f>'BoR4 Rollup'!B3576</f>
        <v>Organization ID:    710002</v>
      </c>
      <c r="B3576" s="249" t="str">
        <f>'BoR4 Rollup'!$C$6</f>
        <v>2024-2025</v>
      </c>
      <c r="C3576" s="110" t="str">
        <f>'BoR4 Rollup'!$D$6</f>
        <v>2024-2025</v>
      </c>
      <c r="D3576" s="249" t="str">
        <f>'BoR4 Rollup'!$E$6</f>
        <v>2025-2026</v>
      </c>
      <c r="E3576" s="250" t="str">
        <f>E6</f>
        <v>2025-2026</v>
      </c>
      <c r="F3576" s="74"/>
      <c r="G3576" s="3" t="s">
        <v>356</v>
      </c>
      <c r="H3576" s="3" t="str">
        <f t="shared" si="360"/>
        <v>710002</v>
      </c>
      <c r="I3576" s="13" t="s">
        <v>547</v>
      </c>
    </row>
    <row r="3577" spans="1:10" x14ac:dyDescent="0.2">
      <c r="A3577" s="54" t="str">
        <f>'BoR4 Rollup'!B3577</f>
        <v xml:space="preserve">  Salaries</v>
      </c>
      <c r="B3577" s="93">
        <v>0</v>
      </c>
      <c r="C3577" s="245">
        <v>0</v>
      </c>
      <c r="D3577" s="245">
        <v>36500</v>
      </c>
      <c r="E3577" s="294">
        <f t="shared" ref="E3577:E3594" si="361">+D3577-C3577</f>
        <v>36500</v>
      </c>
      <c r="F3577" s="75"/>
      <c r="G3577" s="3" t="s">
        <v>356</v>
      </c>
      <c r="H3577" s="3" t="str">
        <f t="shared" si="360"/>
        <v>710002</v>
      </c>
      <c r="I3577" s="13" t="s">
        <v>547</v>
      </c>
      <c r="J3577" s="13" t="s">
        <v>589</v>
      </c>
    </row>
    <row r="3578" spans="1:10" x14ac:dyDescent="0.2">
      <c r="A3578" s="54" t="str">
        <f>'BoR4 Rollup'!B3578</f>
        <v xml:space="preserve">  Other Compensation</v>
      </c>
      <c r="B3578" s="93">
        <v>0</v>
      </c>
      <c r="C3578" s="245">
        <v>0</v>
      </c>
      <c r="D3578" s="245">
        <v>0</v>
      </c>
      <c r="E3578" s="294">
        <f t="shared" si="361"/>
        <v>0</v>
      </c>
      <c r="F3578" s="75"/>
      <c r="G3578" s="3" t="s">
        <v>356</v>
      </c>
      <c r="H3578" s="3" t="str">
        <f t="shared" si="360"/>
        <v>710002</v>
      </c>
      <c r="I3578" s="13" t="s">
        <v>547</v>
      </c>
    </row>
    <row r="3579" spans="1:10" x14ac:dyDescent="0.2">
      <c r="A3579" s="54" t="str">
        <f>'BoR4 Rollup'!B3579</f>
        <v xml:space="preserve">  Related Benefits</v>
      </c>
      <c r="B3579" s="93">
        <v>0</v>
      </c>
      <c r="C3579" s="245">
        <v>0</v>
      </c>
      <c r="D3579" s="245">
        <v>7950</v>
      </c>
      <c r="E3579" s="294">
        <f t="shared" si="361"/>
        <v>7950</v>
      </c>
      <c r="F3579" s="75"/>
      <c r="G3579" s="3" t="s">
        <v>356</v>
      </c>
      <c r="H3579" s="3" t="str">
        <f t="shared" si="360"/>
        <v>710002</v>
      </c>
      <c r="I3579" s="13" t="s">
        <v>547</v>
      </c>
      <c r="J3579" s="13" t="s">
        <v>590</v>
      </c>
    </row>
    <row r="3580" spans="1:10" ht="15.75" x14ac:dyDescent="0.25">
      <c r="A3580" s="55" t="str">
        <f>'BoR4 Rollup'!B3580</f>
        <v>Total Personal Services</v>
      </c>
      <c r="B3580" s="94">
        <f>B3579+B3578+B3577</f>
        <v>0</v>
      </c>
      <c r="C3580" s="264">
        <f>C3579+C3578+C3577</f>
        <v>0</v>
      </c>
      <c r="D3580" s="264">
        <f>D3579+D3578+D3577</f>
        <v>44450</v>
      </c>
      <c r="E3580" s="295">
        <f t="shared" si="361"/>
        <v>44450</v>
      </c>
      <c r="F3580" s="76"/>
      <c r="G3580" s="3" t="s">
        <v>355</v>
      </c>
      <c r="H3580" s="3" t="str">
        <f t="shared" si="360"/>
        <v>710002</v>
      </c>
      <c r="I3580" s="3" t="s">
        <v>547</v>
      </c>
    </row>
    <row r="3581" spans="1:10" x14ac:dyDescent="0.2">
      <c r="A3581" s="54" t="str">
        <f>'BoR4 Rollup'!B3581</f>
        <v xml:space="preserve"> Travel</v>
      </c>
      <c r="B3581" s="93">
        <v>0</v>
      </c>
      <c r="C3581" s="245">
        <v>0</v>
      </c>
      <c r="D3581" s="245">
        <v>0</v>
      </c>
      <c r="E3581" s="294">
        <f t="shared" si="361"/>
        <v>0</v>
      </c>
      <c r="F3581" s="75"/>
      <c r="G3581" s="3" t="s">
        <v>356</v>
      </c>
      <c r="H3581" s="3" t="str">
        <f t="shared" si="360"/>
        <v>710002</v>
      </c>
      <c r="I3581" s="13" t="s">
        <v>547</v>
      </c>
      <c r="J3581" s="13" t="s">
        <v>591</v>
      </c>
    </row>
    <row r="3582" spans="1:10" x14ac:dyDescent="0.2">
      <c r="A3582" s="54" t="str">
        <f>'BoR4 Rollup'!B3582</f>
        <v xml:space="preserve"> Operating Services</v>
      </c>
      <c r="B3582" s="93">
        <v>0</v>
      </c>
      <c r="C3582" s="245">
        <v>0</v>
      </c>
      <c r="D3582" s="245">
        <v>0</v>
      </c>
      <c r="E3582" s="294">
        <f t="shared" si="361"/>
        <v>0</v>
      </c>
      <c r="F3582" s="75"/>
      <c r="G3582" s="3" t="s">
        <v>356</v>
      </c>
      <c r="H3582" s="3" t="str">
        <f t="shared" si="360"/>
        <v>710002</v>
      </c>
      <c r="I3582" s="13" t="s">
        <v>547</v>
      </c>
      <c r="J3582" s="13" t="s">
        <v>592</v>
      </c>
    </row>
    <row r="3583" spans="1:10" x14ac:dyDescent="0.2">
      <c r="A3583" s="54" t="str">
        <f>'BoR4 Rollup'!B3583</f>
        <v xml:space="preserve"> Supplies</v>
      </c>
      <c r="B3583" s="93">
        <v>54</v>
      </c>
      <c r="C3583" s="245">
        <v>54</v>
      </c>
      <c r="D3583" s="245">
        <v>0</v>
      </c>
      <c r="E3583" s="294">
        <f t="shared" si="361"/>
        <v>-54</v>
      </c>
      <c r="F3583" s="75"/>
      <c r="G3583" s="3" t="s">
        <v>356</v>
      </c>
      <c r="H3583" s="3" t="str">
        <f t="shared" si="360"/>
        <v>710002</v>
      </c>
      <c r="I3583" s="13" t="s">
        <v>547</v>
      </c>
      <c r="J3583" s="13" t="s">
        <v>593</v>
      </c>
    </row>
    <row r="3584" spans="1:10" ht="15.75" x14ac:dyDescent="0.25">
      <c r="A3584" s="55" t="str">
        <f>'BoR4 Rollup'!B3584</f>
        <v>Total Operating Expenses</v>
      </c>
      <c r="B3584" s="95">
        <f>B3583+B3582+B3581</f>
        <v>54</v>
      </c>
      <c r="C3584" s="281">
        <f>C3583+C3582+C3581</f>
        <v>54</v>
      </c>
      <c r="D3584" s="281">
        <f>D3583+D3582+D3581</f>
        <v>0</v>
      </c>
      <c r="E3584" s="296">
        <f t="shared" si="361"/>
        <v>-54</v>
      </c>
      <c r="F3584" s="77"/>
      <c r="G3584" s="3" t="s">
        <v>355</v>
      </c>
      <c r="H3584" s="3" t="str">
        <f t="shared" si="360"/>
        <v>710002</v>
      </c>
      <c r="I3584" s="3" t="s">
        <v>547</v>
      </c>
    </row>
    <row r="3585" spans="1:10" x14ac:dyDescent="0.2">
      <c r="A3585" s="54" t="str">
        <f>'BoR4 Rollup'!B3585</f>
        <v xml:space="preserve"> Professional Services</v>
      </c>
      <c r="B3585" s="93">
        <v>0</v>
      </c>
      <c r="C3585" s="245">
        <v>0</v>
      </c>
      <c r="D3585" s="245">
        <v>0</v>
      </c>
      <c r="E3585" s="294">
        <f t="shared" si="361"/>
        <v>0</v>
      </c>
      <c r="F3585" s="75"/>
      <c r="G3585" s="3" t="s">
        <v>356</v>
      </c>
      <c r="H3585" s="3" t="str">
        <f t="shared" si="360"/>
        <v>710002</v>
      </c>
      <c r="I3585" s="13" t="s">
        <v>547</v>
      </c>
      <c r="J3585" s="13" t="s">
        <v>594</v>
      </c>
    </row>
    <row r="3586" spans="1:10" x14ac:dyDescent="0.2">
      <c r="A3586" s="54" t="str">
        <f>'BoR4 Rollup'!B3586</f>
        <v xml:space="preserve"> Other Charges</v>
      </c>
      <c r="B3586" s="93">
        <v>0</v>
      </c>
      <c r="C3586" s="245">
        <v>0</v>
      </c>
      <c r="D3586" s="245">
        <v>0</v>
      </c>
      <c r="E3586" s="294">
        <f t="shared" si="361"/>
        <v>0</v>
      </c>
      <c r="F3586" s="75"/>
      <c r="G3586" s="3" t="s">
        <v>356</v>
      </c>
      <c r="H3586" s="3" t="str">
        <f t="shared" si="360"/>
        <v>710002</v>
      </c>
      <c r="I3586" s="13" t="s">
        <v>547</v>
      </c>
      <c r="J3586" s="13" t="s">
        <v>595</v>
      </c>
    </row>
    <row r="3587" spans="1:10" x14ac:dyDescent="0.2">
      <c r="A3587" s="54" t="str">
        <f>'BoR4 Rollup'!B3587</f>
        <v xml:space="preserve"> Debt Services</v>
      </c>
      <c r="B3587" s="93">
        <v>0</v>
      </c>
      <c r="C3587" s="245">
        <v>0</v>
      </c>
      <c r="D3587" s="245">
        <v>0</v>
      </c>
      <c r="E3587" s="294">
        <f t="shared" si="361"/>
        <v>0</v>
      </c>
      <c r="F3587" s="75"/>
      <c r="G3587" s="3" t="s">
        <v>356</v>
      </c>
      <c r="H3587" s="3" t="str">
        <f t="shared" si="360"/>
        <v>710002</v>
      </c>
      <c r="I3587" s="13" t="s">
        <v>547</v>
      </c>
    </row>
    <row r="3588" spans="1:10" x14ac:dyDescent="0.2">
      <c r="A3588" s="54" t="str">
        <f>'BoR4 Rollup'!B3588</f>
        <v xml:space="preserve"> Interagency Transfers</v>
      </c>
      <c r="B3588" s="93">
        <v>0</v>
      </c>
      <c r="C3588" s="245">
        <v>0</v>
      </c>
      <c r="D3588" s="245">
        <v>0</v>
      </c>
      <c r="E3588" s="294">
        <f t="shared" si="361"/>
        <v>0</v>
      </c>
      <c r="F3588" s="75"/>
      <c r="G3588" s="3" t="s">
        <v>356</v>
      </c>
      <c r="H3588" s="3" t="str">
        <f t="shared" si="360"/>
        <v>710002</v>
      </c>
      <c r="I3588" s="13" t="s">
        <v>547</v>
      </c>
      <c r="J3588" s="13" t="s">
        <v>596</v>
      </c>
    </row>
    <row r="3589" spans="1:10" ht="15.75" x14ac:dyDescent="0.25">
      <c r="A3589" s="55" t="str">
        <f>'BoR4 Rollup'!B3589</f>
        <v>Total Other Charges</v>
      </c>
      <c r="B3589" s="95">
        <f>B3588+B3587+B3586+B3585</f>
        <v>0</v>
      </c>
      <c r="C3589" s="281">
        <f>C3588+C3587+C3586+C3585</f>
        <v>0</v>
      </c>
      <c r="D3589" s="281">
        <f>D3588+D3587+D3586+D3585</f>
        <v>0</v>
      </c>
      <c r="E3589" s="296">
        <f t="shared" si="361"/>
        <v>0</v>
      </c>
      <c r="F3589" s="77"/>
      <c r="G3589" s="3" t="s">
        <v>355</v>
      </c>
      <c r="H3589" s="3" t="str">
        <f t="shared" si="360"/>
        <v>710002</v>
      </c>
      <c r="I3589" s="13" t="s">
        <v>547</v>
      </c>
    </row>
    <row r="3590" spans="1:10" x14ac:dyDescent="0.2">
      <c r="A3590" s="54" t="str">
        <f>'BoR4 Rollup'!B3590</f>
        <v xml:space="preserve"> General Acquisitions</v>
      </c>
      <c r="B3590" s="93">
        <v>0</v>
      </c>
      <c r="C3590" s="245">
        <v>0</v>
      </c>
      <c r="D3590" s="245">
        <v>0</v>
      </c>
      <c r="E3590" s="294">
        <f t="shared" si="361"/>
        <v>0</v>
      </c>
      <c r="F3590" s="75"/>
      <c r="G3590" s="3" t="s">
        <v>356</v>
      </c>
      <c r="H3590" s="3" t="str">
        <f t="shared" si="360"/>
        <v>710002</v>
      </c>
      <c r="I3590" s="13" t="s">
        <v>547</v>
      </c>
      <c r="J3590" s="13" t="s">
        <v>597</v>
      </c>
    </row>
    <row r="3591" spans="1:10" x14ac:dyDescent="0.2">
      <c r="A3591" s="54" t="str">
        <f>'BoR4 Rollup'!B3591</f>
        <v xml:space="preserve"> Library Acquisitions</v>
      </c>
      <c r="B3591" s="93">
        <v>0</v>
      </c>
      <c r="C3591" s="245">
        <v>0</v>
      </c>
      <c r="D3591" s="245">
        <v>0</v>
      </c>
      <c r="E3591" s="294">
        <f t="shared" si="361"/>
        <v>0</v>
      </c>
      <c r="F3591" s="75"/>
      <c r="G3591" s="3" t="s">
        <v>356</v>
      </c>
      <c r="H3591" s="3" t="str">
        <f t="shared" si="360"/>
        <v>710002</v>
      </c>
      <c r="I3591" s="13" t="s">
        <v>547</v>
      </c>
      <c r="J3591" s="13" t="s">
        <v>597</v>
      </c>
    </row>
    <row r="3592" spans="1:10" x14ac:dyDescent="0.2">
      <c r="A3592" s="54" t="str">
        <f>'BoR4 Rollup'!B3592</f>
        <v xml:space="preserve"> Major Repairs</v>
      </c>
      <c r="B3592" s="93">
        <v>0</v>
      </c>
      <c r="C3592" s="245">
        <v>0</v>
      </c>
      <c r="D3592" s="245">
        <v>0</v>
      </c>
      <c r="E3592" s="294">
        <f t="shared" si="361"/>
        <v>0</v>
      </c>
      <c r="F3592" s="75"/>
      <c r="G3592" s="3" t="s">
        <v>356</v>
      </c>
      <c r="H3592" s="3" t="str">
        <f t="shared" si="360"/>
        <v>710002</v>
      </c>
      <c r="I3592" s="13" t="s">
        <v>547</v>
      </c>
    </row>
    <row r="3593" spans="1:10" ht="15.75" x14ac:dyDescent="0.25">
      <c r="A3593" s="55" t="str">
        <f>'BoR4 Rollup'!B3593</f>
        <v>Total Acquisitions and Major Repairs</v>
      </c>
      <c r="B3593" s="95">
        <f>B3592+B3591+B3590</f>
        <v>0</v>
      </c>
      <c r="C3593" s="281">
        <f>C3592+C3591+C3590</f>
        <v>0</v>
      </c>
      <c r="D3593" s="281">
        <f>D3592+D3591+D3590</f>
        <v>0</v>
      </c>
      <c r="E3593" s="296">
        <f t="shared" si="361"/>
        <v>0</v>
      </c>
      <c r="F3593" s="77"/>
      <c r="G3593" s="3" t="s">
        <v>355</v>
      </c>
      <c r="H3593" s="3" t="str">
        <f t="shared" si="360"/>
        <v>710002</v>
      </c>
      <c r="I3593" s="3" t="s">
        <v>547</v>
      </c>
    </row>
    <row r="3594" spans="1:10" ht="15.75" x14ac:dyDescent="0.25">
      <c r="A3594" s="55" t="str">
        <f>'BoR4 Rollup'!B3594</f>
        <v>Function Total</v>
      </c>
      <c r="B3594" s="264">
        <f>B3593+B3589+B3584+B3580</f>
        <v>54</v>
      </c>
      <c r="C3594" s="264">
        <f>C3593+C3589+C3584+C3580</f>
        <v>54</v>
      </c>
      <c r="D3594" s="264">
        <f>D3593+D3589+D3584+D3580</f>
        <v>44450</v>
      </c>
      <c r="E3594" s="297">
        <f t="shared" si="361"/>
        <v>44396</v>
      </c>
      <c r="F3594" s="76"/>
      <c r="G3594" s="3" t="s">
        <v>355</v>
      </c>
      <c r="H3594" s="3" t="str">
        <f t="shared" si="360"/>
        <v>710002</v>
      </c>
      <c r="I3594" s="3" t="s">
        <v>547</v>
      </c>
    </row>
    <row r="3595" spans="1:10" ht="15.75" x14ac:dyDescent="0.25">
      <c r="A3595" s="254" t="str">
        <f>'BoR4 Rollup'!B3595</f>
        <v>Function:  Operation &amp; Maintenance</v>
      </c>
      <c r="B3595" s="255"/>
      <c r="C3595" s="256"/>
      <c r="D3595" s="256"/>
      <c r="E3595" s="257"/>
      <c r="F3595" s="72"/>
      <c r="G3595" s="3" t="s">
        <v>357</v>
      </c>
      <c r="H3595" s="3" t="str">
        <f t="shared" ref="H3595:H3615" si="362">RIGHT($A$3597,6)</f>
        <v>720001</v>
      </c>
      <c r="I3595" s="3" t="s">
        <v>548</v>
      </c>
    </row>
    <row r="3596" spans="1:10" ht="15.75" x14ac:dyDescent="0.25">
      <c r="A3596" s="106" t="str">
        <f>'BoR4 Rollup'!B3596</f>
        <v>Orgn:  Plant Oper &amp; Main / Custodial Services</v>
      </c>
      <c r="B3596" s="258" t="str">
        <f>+'BoR4 Rollup'!C3575</f>
        <v>Actual</v>
      </c>
      <c r="C3596" s="258" t="str">
        <f>+'BoR4 Rollup'!D3575</f>
        <v>Budgeted</v>
      </c>
      <c r="D3596" s="258" t="str">
        <f>+'BoR4 Rollup'!E3575</f>
        <v>Budgeted</v>
      </c>
      <c r="E3596" s="259" t="str">
        <f>E5</f>
        <v>2024-2025 +/-</v>
      </c>
      <c r="F3596" s="78"/>
      <c r="G3596" s="3" t="s">
        <v>357</v>
      </c>
      <c r="H3596" s="3" t="str">
        <f t="shared" si="362"/>
        <v>720001</v>
      </c>
      <c r="I3596" s="3" t="s">
        <v>548</v>
      </c>
    </row>
    <row r="3597" spans="1:10" ht="15.75" x14ac:dyDescent="0.25">
      <c r="A3597" s="248" t="str">
        <f>'BoR4 Rollup'!B3597</f>
        <v>Organization ID:    720001</v>
      </c>
      <c r="B3597" s="249" t="str">
        <f>'BoR4 Rollup'!$C$6</f>
        <v>2024-2025</v>
      </c>
      <c r="C3597" s="110" t="str">
        <f>'BoR4 Rollup'!$D$6</f>
        <v>2024-2025</v>
      </c>
      <c r="D3597" s="249" t="str">
        <f>D6</f>
        <v>2025-2026</v>
      </c>
      <c r="E3597" s="250" t="str">
        <f>E6</f>
        <v>2025-2026</v>
      </c>
      <c r="F3597" s="78"/>
      <c r="G3597" s="3" t="s">
        <v>357</v>
      </c>
      <c r="H3597" s="3" t="str">
        <f t="shared" si="362"/>
        <v>720001</v>
      </c>
      <c r="I3597" s="3" t="s">
        <v>548</v>
      </c>
    </row>
    <row r="3598" spans="1:10" x14ac:dyDescent="0.2">
      <c r="A3598" s="54" t="str">
        <f>'BoR4 Rollup'!B3598</f>
        <v xml:space="preserve">  Salaries</v>
      </c>
      <c r="B3598" s="93">
        <v>0</v>
      </c>
      <c r="C3598" s="245">
        <v>0</v>
      </c>
      <c r="D3598" s="245">
        <v>0</v>
      </c>
      <c r="E3598" s="294">
        <f t="shared" ref="E3598:E3615" si="363">+D3598-C3598</f>
        <v>0</v>
      </c>
      <c r="F3598" s="75"/>
      <c r="G3598" s="3" t="s">
        <v>357</v>
      </c>
      <c r="H3598" s="3" t="str">
        <f t="shared" si="362"/>
        <v>720001</v>
      </c>
      <c r="I3598" s="3" t="s">
        <v>548</v>
      </c>
      <c r="J3598" s="13" t="s">
        <v>589</v>
      </c>
    </row>
    <row r="3599" spans="1:10" x14ac:dyDescent="0.2">
      <c r="A3599" s="54" t="str">
        <f>'BoR4 Rollup'!B3599</f>
        <v xml:space="preserve">  Other Compensation</v>
      </c>
      <c r="B3599" s="93">
        <v>0</v>
      </c>
      <c r="C3599" s="245">
        <v>0</v>
      </c>
      <c r="D3599" s="245">
        <v>0</v>
      </c>
      <c r="E3599" s="294">
        <f t="shared" si="363"/>
        <v>0</v>
      </c>
      <c r="F3599" s="75"/>
      <c r="G3599" s="3" t="s">
        <v>357</v>
      </c>
      <c r="H3599" s="3" t="str">
        <f t="shared" si="362"/>
        <v>720001</v>
      </c>
      <c r="I3599" s="3" t="s">
        <v>548</v>
      </c>
    </row>
    <row r="3600" spans="1:10" x14ac:dyDescent="0.2">
      <c r="A3600" s="54" t="str">
        <f>'BoR4 Rollup'!B3600</f>
        <v xml:space="preserve">  Related Benefits</v>
      </c>
      <c r="B3600" s="93">
        <v>0</v>
      </c>
      <c r="C3600" s="245">
        <v>0</v>
      </c>
      <c r="D3600" s="245">
        <v>0</v>
      </c>
      <c r="E3600" s="294">
        <f t="shared" si="363"/>
        <v>0</v>
      </c>
      <c r="F3600" s="75"/>
      <c r="G3600" s="3" t="s">
        <v>357</v>
      </c>
      <c r="H3600" s="3" t="str">
        <f t="shared" si="362"/>
        <v>720001</v>
      </c>
      <c r="I3600" s="3" t="s">
        <v>548</v>
      </c>
      <c r="J3600" s="13" t="s">
        <v>590</v>
      </c>
    </row>
    <row r="3601" spans="1:10" ht="15.75" x14ac:dyDescent="0.25">
      <c r="A3601" s="55" t="str">
        <f>'BoR4 Rollup'!B3601</f>
        <v>Total Personal Services</v>
      </c>
      <c r="B3601" s="94">
        <f>B3600+B3599+B3598</f>
        <v>0</v>
      </c>
      <c r="C3601" s="264">
        <f>C3600+C3599+C3598</f>
        <v>0</v>
      </c>
      <c r="D3601" s="264">
        <f>D3600+D3599+D3598</f>
        <v>0</v>
      </c>
      <c r="E3601" s="295">
        <f t="shared" si="363"/>
        <v>0</v>
      </c>
      <c r="F3601" s="76"/>
      <c r="G3601" s="3" t="s">
        <v>357</v>
      </c>
      <c r="H3601" s="3" t="str">
        <f t="shared" si="362"/>
        <v>720001</v>
      </c>
      <c r="I3601" s="3" t="s">
        <v>548</v>
      </c>
    </row>
    <row r="3602" spans="1:10" x14ac:dyDescent="0.2">
      <c r="A3602" s="54" t="str">
        <f>'BoR4 Rollup'!B3602</f>
        <v xml:space="preserve"> Travel</v>
      </c>
      <c r="B3602" s="93">
        <v>0</v>
      </c>
      <c r="C3602" s="245">
        <v>0</v>
      </c>
      <c r="D3602" s="245">
        <v>0</v>
      </c>
      <c r="E3602" s="294">
        <f t="shared" si="363"/>
        <v>0</v>
      </c>
      <c r="F3602" s="75"/>
      <c r="G3602" s="3" t="s">
        <v>357</v>
      </c>
      <c r="H3602" s="3" t="str">
        <f t="shared" si="362"/>
        <v>720001</v>
      </c>
      <c r="I3602" s="3" t="s">
        <v>548</v>
      </c>
      <c r="J3602" s="13" t="s">
        <v>591</v>
      </c>
    </row>
    <row r="3603" spans="1:10" x14ac:dyDescent="0.2">
      <c r="A3603" s="54" t="str">
        <f>'BoR4 Rollup'!B3603</f>
        <v xml:space="preserve"> Operating Services</v>
      </c>
      <c r="B3603" s="93">
        <v>0</v>
      </c>
      <c r="C3603" s="245">
        <v>0</v>
      </c>
      <c r="D3603" s="245">
        <v>0</v>
      </c>
      <c r="E3603" s="294">
        <f t="shared" si="363"/>
        <v>0</v>
      </c>
      <c r="F3603" s="75"/>
      <c r="G3603" s="3" t="s">
        <v>357</v>
      </c>
      <c r="H3603" s="3" t="str">
        <f t="shared" si="362"/>
        <v>720001</v>
      </c>
      <c r="I3603" s="3" t="s">
        <v>548</v>
      </c>
      <c r="J3603" s="13" t="s">
        <v>592</v>
      </c>
    </row>
    <row r="3604" spans="1:10" x14ac:dyDescent="0.2">
      <c r="A3604" s="54" t="str">
        <f>'BoR4 Rollup'!B3604</f>
        <v xml:space="preserve"> Supplies</v>
      </c>
      <c r="B3604" s="93">
        <v>0</v>
      </c>
      <c r="C3604" s="245">
        <v>0</v>
      </c>
      <c r="D3604" s="245">
        <v>0</v>
      </c>
      <c r="E3604" s="294">
        <f t="shared" si="363"/>
        <v>0</v>
      </c>
      <c r="F3604" s="75"/>
      <c r="G3604" s="3" t="s">
        <v>357</v>
      </c>
      <c r="H3604" s="3" t="str">
        <f t="shared" si="362"/>
        <v>720001</v>
      </c>
      <c r="I3604" s="3" t="s">
        <v>548</v>
      </c>
      <c r="J3604" s="13" t="s">
        <v>593</v>
      </c>
    </row>
    <row r="3605" spans="1:10" ht="15.75" x14ac:dyDescent="0.25">
      <c r="A3605" s="55" t="str">
        <f>'BoR4 Rollup'!B3605</f>
        <v>Total Operating Expenses</v>
      </c>
      <c r="B3605" s="95">
        <f>B3604+B3603+B3602</f>
        <v>0</v>
      </c>
      <c r="C3605" s="281">
        <f>C3604+C3603+C3602</f>
        <v>0</v>
      </c>
      <c r="D3605" s="281">
        <f>D3604+D3603+D3602</f>
        <v>0</v>
      </c>
      <c r="E3605" s="296">
        <f t="shared" si="363"/>
        <v>0</v>
      </c>
      <c r="F3605" s="77"/>
      <c r="G3605" s="3" t="s">
        <v>357</v>
      </c>
      <c r="H3605" s="3" t="str">
        <f t="shared" si="362"/>
        <v>720001</v>
      </c>
      <c r="I3605" s="3" t="s">
        <v>548</v>
      </c>
    </row>
    <row r="3606" spans="1:10" x14ac:dyDescent="0.2">
      <c r="A3606" s="54" t="str">
        <f>'BoR4 Rollup'!B3606</f>
        <v xml:space="preserve"> Professional Services</v>
      </c>
      <c r="B3606" s="93">
        <v>0</v>
      </c>
      <c r="C3606" s="245">
        <v>0</v>
      </c>
      <c r="D3606" s="245">
        <v>0</v>
      </c>
      <c r="E3606" s="294">
        <f t="shared" si="363"/>
        <v>0</v>
      </c>
      <c r="F3606" s="75"/>
      <c r="G3606" s="3" t="s">
        <v>357</v>
      </c>
      <c r="H3606" s="3" t="str">
        <f t="shared" si="362"/>
        <v>720001</v>
      </c>
      <c r="I3606" s="3" t="s">
        <v>548</v>
      </c>
      <c r="J3606" s="13" t="s">
        <v>594</v>
      </c>
    </row>
    <row r="3607" spans="1:10" x14ac:dyDescent="0.2">
      <c r="A3607" s="54" t="str">
        <f>'BoR4 Rollup'!B3607</f>
        <v xml:space="preserve"> Other Charges</v>
      </c>
      <c r="B3607" s="93">
        <v>0</v>
      </c>
      <c r="C3607" s="245">
        <v>0</v>
      </c>
      <c r="D3607" s="245">
        <v>0</v>
      </c>
      <c r="E3607" s="294">
        <f t="shared" si="363"/>
        <v>0</v>
      </c>
      <c r="F3607" s="75"/>
      <c r="G3607" s="3" t="s">
        <v>357</v>
      </c>
      <c r="H3607" s="3" t="str">
        <f t="shared" si="362"/>
        <v>720001</v>
      </c>
      <c r="I3607" s="3" t="s">
        <v>548</v>
      </c>
      <c r="J3607" s="13" t="s">
        <v>595</v>
      </c>
    </row>
    <row r="3608" spans="1:10" x14ac:dyDescent="0.2">
      <c r="A3608" s="54" t="str">
        <f>'BoR4 Rollup'!B3608</f>
        <v xml:space="preserve"> Debt Services</v>
      </c>
      <c r="B3608" s="93">
        <v>0</v>
      </c>
      <c r="C3608" s="245">
        <v>0</v>
      </c>
      <c r="D3608" s="245">
        <v>0</v>
      </c>
      <c r="E3608" s="294">
        <f t="shared" si="363"/>
        <v>0</v>
      </c>
      <c r="F3608" s="75"/>
      <c r="G3608" s="3" t="s">
        <v>357</v>
      </c>
      <c r="H3608" s="3" t="str">
        <f t="shared" si="362"/>
        <v>720001</v>
      </c>
      <c r="I3608" s="3" t="s">
        <v>548</v>
      </c>
    </row>
    <row r="3609" spans="1:10" x14ac:dyDescent="0.2">
      <c r="A3609" s="54" t="str">
        <f>'BoR4 Rollup'!B3609</f>
        <v xml:space="preserve"> Interagency Transfers</v>
      </c>
      <c r="B3609" s="93">
        <v>0</v>
      </c>
      <c r="C3609" s="245">
        <v>0</v>
      </c>
      <c r="D3609" s="245">
        <v>0</v>
      </c>
      <c r="E3609" s="294">
        <f t="shared" si="363"/>
        <v>0</v>
      </c>
      <c r="F3609" s="75"/>
      <c r="G3609" s="3" t="s">
        <v>357</v>
      </c>
      <c r="H3609" s="3" t="str">
        <f t="shared" si="362"/>
        <v>720001</v>
      </c>
      <c r="I3609" s="3" t="s">
        <v>548</v>
      </c>
      <c r="J3609" s="13" t="s">
        <v>596</v>
      </c>
    </row>
    <row r="3610" spans="1:10" ht="15.75" x14ac:dyDescent="0.25">
      <c r="A3610" s="55" t="str">
        <f>'BoR4 Rollup'!B3610</f>
        <v>Total Other Charges</v>
      </c>
      <c r="B3610" s="95">
        <f>B3609+B3608+B3607+B3606</f>
        <v>0</v>
      </c>
      <c r="C3610" s="281">
        <f>C3609+C3608+C3607+C3606</f>
        <v>0</v>
      </c>
      <c r="D3610" s="281">
        <f>D3609+D3608+D3607+D3606</f>
        <v>0</v>
      </c>
      <c r="E3610" s="296">
        <f t="shared" si="363"/>
        <v>0</v>
      </c>
      <c r="F3610" s="77"/>
      <c r="G3610" s="3" t="s">
        <v>357</v>
      </c>
      <c r="H3610" s="3" t="str">
        <f t="shared" si="362"/>
        <v>720001</v>
      </c>
      <c r="I3610" s="3" t="s">
        <v>548</v>
      </c>
    </row>
    <row r="3611" spans="1:10" x14ac:dyDescent="0.2">
      <c r="A3611" s="54" t="str">
        <f>'BoR4 Rollup'!B3611</f>
        <v xml:space="preserve"> General Acquisitions</v>
      </c>
      <c r="B3611" s="93">
        <v>0</v>
      </c>
      <c r="C3611" s="245">
        <v>0</v>
      </c>
      <c r="D3611" s="245">
        <v>0</v>
      </c>
      <c r="E3611" s="294">
        <f t="shared" si="363"/>
        <v>0</v>
      </c>
      <c r="F3611" s="75"/>
      <c r="G3611" s="3" t="s">
        <v>357</v>
      </c>
      <c r="H3611" s="3" t="str">
        <f t="shared" si="362"/>
        <v>720001</v>
      </c>
      <c r="I3611" s="3" t="s">
        <v>548</v>
      </c>
      <c r="J3611" s="13" t="s">
        <v>597</v>
      </c>
    </row>
    <row r="3612" spans="1:10" x14ac:dyDescent="0.2">
      <c r="A3612" s="54" t="str">
        <f>'BoR4 Rollup'!B3612</f>
        <v xml:space="preserve"> Library Acquisitions</v>
      </c>
      <c r="B3612" s="93">
        <v>0</v>
      </c>
      <c r="C3612" s="245">
        <v>0</v>
      </c>
      <c r="D3612" s="245">
        <v>0</v>
      </c>
      <c r="E3612" s="294">
        <f t="shared" si="363"/>
        <v>0</v>
      </c>
      <c r="F3612" s="75"/>
      <c r="G3612" s="3" t="s">
        <v>357</v>
      </c>
      <c r="H3612" s="3" t="str">
        <f t="shared" si="362"/>
        <v>720001</v>
      </c>
      <c r="I3612" s="3" t="s">
        <v>548</v>
      </c>
      <c r="J3612" s="13" t="s">
        <v>597</v>
      </c>
    </row>
    <row r="3613" spans="1:10" x14ac:dyDescent="0.2">
      <c r="A3613" s="54" t="str">
        <f>'BoR4 Rollup'!B3613</f>
        <v xml:space="preserve"> Major Repairs</v>
      </c>
      <c r="B3613" s="93">
        <v>0</v>
      </c>
      <c r="C3613" s="245">
        <v>0</v>
      </c>
      <c r="D3613" s="245">
        <v>0</v>
      </c>
      <c r="E3613" s="294">
        <f t="shared" si="363"/>
        <v>0</v>
      </c>
      <c r="F3613" s="75"/>
      <c r="G3613" s="3" t="s">
        <v>357</v>
      </c>
      <c r="H3613" s="3" t="str">
        <f t="shared" si="362"/>
        <v>720001</v>
      </c>
      <c r="I3613" s="3" t="s">
        <v>548</v>
      </c>
    </row>
    <row r="3614" spans="1:10" ht="15.75" x14ac:dyDescent="0.25">
      <c r="A3614" s="55" t="str">
        <f>'BoR4 Rollup'!B3614</f>
        <v>Total Acquisitions and Major Repairs</v>
      </c>
      <c r="B3614" s="95">
        <f>B3613+B3612+B3611</f>
        <v>0</v>
      </c>
      <c r="C3614" s="281">
        <f>C3613+C3612+C3611</f>
        <v>0</v>
      </c>
      <c r="D3614" s="281">
        <f>D3613+D3612+D3611</f>
        <v>0</v>
      </c>
      <c r="E3614" s="296">
        <f t="shared" si="363"/>
        <v>0</v>
      </c>
      <c r="F3614" s="77"/>
      <c r="G3614" s="3" t="s">
        <v>357</v>
      </c>
      <c r="H3614" s="3" t="str">
        <f t="shared" si="362"/>
        <v>720001</v>
      </c>
      <c r="I3614" s="3" t="s">
        <v>548</v>
      </c>
    </row>
    <row r="3615" spans="1:10" ht="15.75" x14ac:dyDescent="0.25">
      <c r="A3615" s="55" t="str">
        <f>'BoR4 Rollup'!B3615</f>
        <v>Function Total</v>
      </c>
      <c r="B3615" s="94">
        <f>B3614+B3610+B3605+B3601</f>
        <v>0</v>
      </c>
      <c r="C3615" s="264">
        <f>C3614+C3610+C3605+C3601</f>
        <v>0</v>
      </c>
      <c r="D3615" s="264">
        <f>D3614+D3610+D3605+D3601</f>
        <v>0</v>
      </c>
      <c r="E3615" s="297">
        <f t="shared" si="363"/>
        <v>0</v>
      </c>
      <c r="F3615" s="76"/>
      <c r="G3615" s="3" t="s">
        <v>357</v>
      </c>
      <c r="H3615" s="3" t="str">
        <f t="shared" si="362"/>
        <v>720001</v>
      </c>
      <c r="I3615" s="3" t="s">
        <v>548</v>
      </c>
    </row>
    <row r="3616" spans="1:10" ht="15.75" x14ac:dyDescent="0.25">
      <c r="A3616" s="254" t="str">
        <f>'BoR4 Rollup'!B3616</f>
        <v>Function:  Operation &amp; Maintenance</v>
      </c>
      <c r="B3616" s="255"/>
      <c r="C3616" s="256"/>
      <c r="D3616" s="256"/>
      <c r="E3616" s="257"/>
      <c r="F3616" s="72"/>
      <c r="G3616" s="3" t="s">
        <v>357</v>
      </c>
      <c r="H3616" s="3" t="str">
        <f t="shared" ref="H3616:H3636" si="364">RIGHT($A$3618,6)</f>
        <v>720002</v>
      </c>
      <c r="I3616" s="3" t="s">
        <v>549</v>
      </c>
    </row>
    <row r="3617" spans="1:10" ht="15.75" x14ac:dyDescent="0.25">
      <c r="A3617" s="106" t="str">
        <f>'BoR4 Rollup'!B3617</f>
        <v>Orgn:  Plant Oper &amp; Maint-Custodial Svcs Adm</v>
      </c>
      <c r="B3617" s="258" t="str">
        <f>+'BoR4 Rollup'!C3596</f>
        <v>Actual</v>
      </c>
      <c r="C3617" s="258" t="str">
        <f>+'BoR4 Rollup'!D3596</f>
        <v>Budgeted</v>
      </c>
      <c r="D3617" s="258" t="str">
        <f>+'BoR4 Rollup'!E3596</f>
        <v>Budgeted</v>
      </c>
      <c r="E3617" s="259" t="str">
        <f>E5</f>
        <v>2024-2025 +/-</v>
      </c>
      <c r="F3617" s="78"/>
      <c r="G3617" s="3" t="s">
        <v>357</v>
      </c>
      <c r="H3617" s="3" t="str">
        <f t="shared" si="364"/>
        <v>720002</v>
      </c>
      <c r="I3617" s="3" t="s">
        <v>549</v>
      </c>
    </row>
    <row r="3618" spans="1:10" ht="15.75" x14ac:dyDescent="0.25">
      <c r="A3618" s="248" t="str">
        <f>'BoR4 Rollup'!B3618</f>
        <v>Organization ID:    720002</v>
      </c>
      <c r="B3618" s="249" t="str">
        <f>'BoR4 Rollup'!$C$6</f>
        <v>2024-2025</v>
      </c>
      <c r="C3618" s="110" t="str">
        <f>'BoR4 Rollup'!$D$6</f>
        <v>2024-2025</v>
      </c>
      <c r="D3618" s="249" t="str">
        <f>D6</f>
        <v>2025-2026</v>
      </c>
      <c r="E3618" s="250" t="str">
        <f>E6</f>
        <v>2025-2026</v>
      </c>
      <c r="F3618" s="78"/>
      <c r="G3618" s="3" t="s">
        <v>357</v>
      </c>
      <c r="H3618" s="3" t="str">
        <f t="shared" si="364"/>
        <v>720002</v>
      </c>
      <c r="I3618" s="3" t="s">
        <v>549</v>
      </c>
    </row>
    <row r="3619" spans="1:10" x14ac:dyDescent="0.2">
      <c r="A3619" s="54" t="str">
        <f>'BoR4 Rollup'!B3619</f>
        <v xml:space="preserve">  Salaries</v>
      </c>
      <c r="B3619" s="93">
        <v>0</v>
      </c>
      <c r="C3619" s="245">
        <v>0</v>
      </c>
      <c r="D3619" s="245">
        <v>0</v>
      </c>
      <c r="E3619" s="294">
        <f t="shared" ref="E3619:E3636" si="365">+D3619-C3619</f>
        <v>0</v>
      </c>
      <c r="F3619" s="75"/>
      <c r="G3619" s="3" t="s">
        <v>357</v>
      </c>
      <c r="H3619" s="3" t="str">
        <f t="shared" si="364"/>
        <v>720002</v>
      </c>
      <c r="I3619" s="3" t="s">
        <v>549</v>
      </c>
      <c r="J3619" s="13" t="s">
        <v>589</v>
      </c>
    </row>
    <row r="3620" spans="1:10" x14ac:dyDescent="0.2">
      <c r="A3620" s="54" t="str">
        <f>'BoR4 Rollup'!B3620</f>
        <v xml:space="preserve">  Other Compensation</v>
      </c>
      <c r="B3620" s="93">
        <v>0</v>
      </c>
      <c r="C3620" s="245">
        <v>0</v>
      </c>
      <c r="D3620" s="245">
        <v>0</v>
      </c>
      <c r="E3620" s="294">
        <f t="shared" si="365"/>
        <v>0</v>
      </c>
      <c r="F3620" s="75"/>
      <c r="G3620" s="3" t="s">
        <v>357</v>
      </c>
      <c r="H3620" s="3" t="str">
        <f t="shared" si="364"/>
        <v>720002</v>
      </c>
      <c r="I3620" s="3" t="s">
        <v>549</v>
      </c>
    </row>
    <row r="3621" spans="1:10" x14ac:dyDescent="0.2">
      <c r="A3621" s="54" t="str">
        <f>'BoR4 Rollup'!B3621</f>
        <v xml:space="preserve">  Related Benefits</v>
      </c>
      <c r="B3621" s="93">
        <v>0</v>
      </c>
      <c r="C3621" s="245">
        <v>0</v>
      </c>
      <c r="D3621" s="245">
        <v>0</v>
      </c>
      <c r="E3621" s="294">
        <f t="shared" si="365"/>
        <v>0</v>
      </c>
      <c r="F3621" s="75"/>
      <c r="G3621" s="3" t="s">
        <v>357</v>
      </c>
      <c r="H3621" s="3" t="str">
        <f t="shared" si="364"/>
        <v>720002</v>
      </c>
      <c r="I3621" s="3" t="s">
        <v>549</v>
      </c>
      <c r="J3621" s="13" t="s">
        <v>590</v>
      </c>
    </row>
    <row r="3622" spans="1:10" ht="15.75" x14ac:dyDescent="0.25">
      <c r="A3622" s="55" t="str">
        <f>'BoR4 Rollup'!B3622</f>
        <v>Total Personal Services</v>
      </c>
      <c r="B3622" s="94">
        <f>B3621+B3620+B3619</f>
        <v>0</v>
      </c>
      <c r="C3622" s="264">
        <f>C3621+C3620+C3619</f>
        <v>0</v>
      </c>
      <c r="D3622" s="264">
        <f>D3621+D3620+D3619</f>
        <v>0</v>
      </c>
      <c r="E3622" s="295">
        <f t="shared" si="365"/>
        <v>0</v>
      </c>
      <c r="F3622" s="76"/>
      <c r="G3622" s="3" t="s">
        <v>357</v>
      </c>
      <c r="H3622" s="3" t="str">
        <f t="shared" si="364"/>
        <v>720002</v>
      </c>
      <c r="I3622" s="3" t="s">
        <v>549</v>
      </c>
    </row>
    <row r="3623" spans="1:10" x14ac:dyDescent="0.2">
      <c r="A3623" s="54" t="str">
        <f>'BoR4 Rollup'!B3623</f>
        <v xml:space="preserve"> Travel</v>
      </c>
      <c r="B3623" s="93">
        <v>0</v>
      </c>
      <c r="C3623" s="245">
        <v>0</v>
      </c>
      <c r="D3623" s="245">
        <v>0</v>
      </c>
      <c r="E3623" s="294">
        <f t="shared" si="365"/>
        <v>0</v>
      </c>
      <c r="F3623" s="75"/>
      <c r="G3623" s="3" t="s">
        <v>357</v>
      </c>
      <c r="H3623" s="3" t="str">
        <f t="shared" si="364"/>
        <v>720002</v>
      </c>
      <c r="I3623" s="3" t="s">
        <v>549</v>
      </c>
      <c r="J3623" s="13" t="s">
        <v>591</v>
      </c>
    </row>
    <row r="3624" spans="1:10" x14ac:dyDescent="0.2">
      <c r="A3624" s="54" t="str">
        <f>'BoR4 Rollup'!B3624</f>
        <v xml:space="preserve"> Operating Services</v>
      </c>
      <c r="B3624" s="93">
        <v>0</v>
      </c>
      <c r="C3624" s="245">
        <v>0</v>
      </c>
      <c r="D3624" s="245">
        <v>0</v>
      </c>
      <c r="E3624" s="294">
        <f t="shared" si="365"/>
        <v>0</v>
      </c>
      <c r="F3624" s="75"/>
      <c r="G3624" s="3" t="s">
        <v>357</v>
      </c>
      <c r="H3624" s="3" t="str">
        <f t="shared" si="364"/>
        <v>720002</v>
      </c>
      <c r="I3624" s="3" t="s">
        <v>549</v>
      </c>
      <c r="J3624" s="13" t="s">
        <v>592</v>
      </c>
    </row>
    <row r="3625" spans="1:10" x14ac:dyDescent="0.2">
      <c r="A3625" s="54" t="str">
        <f>'BoR4 Rollup'!B3625</f>
        <v xml:space="preserve"> Supplies</v>
      </c>
      <c r="B3625" s="93">
        <v>0</v>
      </c>
      <c r="C3625" s="245">
        <v>0</v>
      </c>
      <c r="D3625" s="245">
        <v>0</v>
      </c>
      <c r="E3625" s="294">
        <f t="shared" si="365"/>
        <v>0</v>
      </c>
      <c r="F3625" s="75"/>
      <c r="G3625" s="3" t="s">
        <v>357</v>
      </c>
      <c r="H3625" s="3" t="str">
        <f t="shared" si="364"/>
        <v>720002</v>
      </c>
      <c r="I3625" s="3" t="s">
        <v>549</v>
      </c>
      <c r="J3625" s="13" t="s">
        <v>593</v>
      </c>
    </row>
    <row r="3626" spans="1:10" ht="15.75" x14ac:dyDescent="0.25">
      <c r="A3626" s="55" t="str">
        <f>'BoR4 Rollup'!B3626</f>
        <v>Total Operating Expenses</v>
      </c>
      <c r="B3626" s="95">
        <f>B3625+B3624+B3623</f>
        <v>0</v>
      </c>
      <c r="C3626" s="281">
        <f>C3625+C3624+C3623</f>
        <v>0</v>
      </c>
      <c r="D3626" s="281">
        <f>D3625+D3624+D3623</f>
        <v>0</v>
      </c>
      <c r="E3626" s="296">
        <f t="shared" si="365"/>
        <v>0</v>
      </c>
      <c r="F3626" s="77"/>
      <c r="G3626" s="3" t="s">
        <v>357</v>
      </c>
      <c r="H3626" s="3" t="str">
        <f t="shared" si="364"/>
        <v>720002</v>
      </c>
      <c r="I3626" s="3" t="s">
        <v>549</v>
      </c>
    </row>
    <row r="3627" spans="1:10" x14ac:dyDescent="0.2">
      <c r="A3627" s="54" t="str">
        <f>'BoR4 Rollup'!B3627</f>
        <v xml:space="preserve"> Professional Services</v>
      </c>
      <c r="B3627" s="93">
        <v>0</v>
      </c>
      <c r="C3627" s="245">
        <v>0</v>
      </c>
      <c r="D3627" s="245">
        <v>0</v>
      </c>
      <c r="E3627" s="294">
        <f t="shared" si="365"/>
        <v>0</v>
      </c>
      <c r="F3627" s="75"/>
      <c r="G3627" s="3" t="s">
        <v>357</v>
      </c>
      <c r="H3627" s="3" t="str">
        <f t="shared" si="364"/>
        <v>720002</v>
      </c>
      <c r="I3627" s="3" t="s">
        <v>549</v>
      </c>
      <c r="J3627" s="13" t="s">
        <v>594</v>
      </c>
    </row>
    <row r="3628" spans="1:10" x14ac:dyDescent="0.2">
      <c r="A3628" s="54" t="str">
        <f>'BoR4 Rollup'!B3628</f>
        <v xml:space="preserve"> Other Charges</v>
      </c>
      <c r="B3628" s="93">
        <v>0</v>
      </c>
      <c r="C3628" s="245">
        <v>0</v>
      </c>
      <c r="D3628" s="245">
        <v>0</v>
      </c>
      <c r="E3628" s="294">
        <f t="shared" si="365"/>
        <v>0</v>
      </c>
      <c r="F3628" s="75"/>
      <c r="G3628" s="3" t="s">
        <v>357</v>
      </c>
      <c r="H3628" s="3" t="str">
        <f t="shared" si="364"/>
        <v>720002</v>
      </c>
      <c r="I3628" s="3" t="s">
        <v>549</v>
      </c>
      <c r="J3628" s="13" t="s">
        <v>595</v>
      </c>
    </row>
    <row r="3629" spans="1:10" x14ac:dyDescent="0.2">
      <c r="A3629" s="54" t="str">
        <f>'BoR4 Rollup'!B3629</f>
        <v xml:space="preserve"> Debt Services</v>
      </c>
      <c r="B3629" s="93">
        <v>0</v>
      </c>
      <c r="C3629" s="245">
        <v>0</v>
      </c>
      <c r="D3629" s="245">
        <v>0</v>
      </c>
      <c r="E3629" s="294">
        <f t="shared" si="365"/>
        <v>0</v>
      </c>
      <c r="F3629" s="75"/>
      <c r="G3629" s="3" t="s">
        <v>357</v>
      </c>
      <c r="H3629" s="3" t="str">
        <f t="shared" si="364"/>
        <v>720002</v>
      </c>
      <c r="I3629" s="3" t="s">
        <v>549</v>
      </c>
    </row>
    <row r="3630" spans="1:10" x14ac:dyDescent="0.2">
      <c r="A3630" s="54" t="str">
        <f>'BoR4 Rollup'!B3630</f>
        <v xml:space="preserve"> Interagency Transfers</v>
      </c>
      <c r="B3630" s="93">
        <v>0</v>
      </c>
      <c r="C3630" s="245">
        <v>0</v>
      </c>
      <c r="D3630" s="245">
        <v>0</v>
      </c>
      <c r="E3630" s="294">
        <f t="shared" si="365"/>
        <v>0</v>
      </c>
      <c r="F3630" s="75"/>
      <c r="G3630" s="3" t="s">
        <v>357</v>
      </c>
      <c r="H3630" s="3" t="str">
        <f t="shared" si="364"/>
        <v>720002</v>
      </c>
      <c r="I3630" s="3" t="s">
        <v>549</v>
      </c>
      <c r="J3630" s="13" t="s">
        <v>596</v>
      </c>
    </row>
    <row r="3631" spans="1:10" ht="15.75" x14ac:dyDescent="0.25">
      <c r="A3631" s="55" t="str">
        <f>'BoR4 Rollup'!B3631</f>
        <v>Total Other Charges</v>
      </c>
      <c r="B3631" s="95">
        <f>B3630+B3629+B3628+B3627</f>
        <v>0</v>
      </c>
      <c r="C3631" s="281">
        <f>C3630+C3629+C3628+C3627</f>
        <v>0</v>
      </c>
      <c r="D3631" s="281">
        <f>D3630+D3629+D3628+D3627</f>
        <v>0</v>
      </c>
      <c r="E3631" s="296">
        <f t="shared" si="365"/>
        <v>0</v>
      </c>
      <c r="F3631" s="77"/>
      <c r="G3631" s="3" t="s">
        <v>357</v>
      </c>
      <c r="H3631" s="3" t="str">
        <f t="shared" si="364"/>
        <v>720002</v>
      </c>
      <c r="I3631" s="3" t="s">
        <v>549</v>
      </c>
    </row>
    <row r="3632" spans="1:10" x14ac:dyDescent="0.2">
      <c r="A3632" s="54" t="str">
        <f>'BoR4 Rollup'!B3632</f>
        <v xml:space="preserve"> General Acquisitions</v>
      </c>
      <c r="B3632" s="93">
        <v>0</v>
      </c>
      <c r="C3632" s="245">
        <v>0</v>
      </c>
      <c r="D3632" s="245">
        <v>0</v>
      </c>
      <c r="E3632" s="294">
        <f t="shared" si="365"/>
        <v>0</v>
      </c>
      <c r="F3632" s="75"/>
      <c r="G3632" s="3" t="s">
        <v>357</v>
      </c>
      <c r="H3632" s="3" t="str">
        <f t="shared" si="364"/>
        <v>720002</v>
      </c>
      <c r="I3632" s="3" t="s">
        <v>549</v>
      </c>
      <c r="J3632" s="13" t="s">
        <v>597</v>
      </c>
    </row>
    <row r="3633" spans="1:10" x14ac:dyDescent="0.2">
      <c r="A3633" s="54" t="str">
        <f>'BoR4 Rollup'!B3633</f>
        <v xml:space="preserve"> Library Acquisitions</v>
      </c>
      <c r="B3633" s="93">
        <v>0</v>
      </c>
      <c r="C3633" s="245">
        <v>0</v>
      </c>
      <c r="D3633" s="245">
        <v>0</v>
      </c>
      <c r="E3633" s="294">
        <f t="shared" si="365"/>
        <v>0</v>
      </c>
      <c r="F3633" s="75"/>
      <c r="G3633" s="3" t="s">
        <v>357</v>
      </c>
      <c r="H3633" s="3" t="str">
        <f t="shared" si="364"/>
        <v>720002</v>
      </c>
      <c r="I3633" s="3" t="s">
        <v>549</v>
      </c>
      <c r="J3633" s="13" t="s">
        <v>597</v>
      </c>
    </row>
    <row r="3634" spans="1:10" x14ac:dyDescent="0.2">
      <c r="A3634" s="54" t="str">
        <f>'BoR4 Rollup'!B3634</f>
        <v xml:space="preserve"> Major Repairs</v>
      </c>
      <c r="B3634" s="93">
        <v>0</v>
      </c>
      <c r="C3634" s="245">
        <v>0</v>
      </c>
      <c r="D3634" s="245">
        <v>0</v>
      </c>
      <c r="E3634" s="294">
        <f t="shared" si="365"/>
        <v>0</v>
      </c>
      <c r="F3634" s="75"/>
      <c r="G3634" s="3" t="s">
        <v>357</v>
      </c>
      <c r="H3634" s="3" t="str">
        <f t="shared" si="364"/>
        <v>720002</v>
      </c>
      <c r="I3634" s="3" t="s">
        <v>549</v>
      </c>
    </row>
    <row r="3635" spans="1:10" ht="15.75" x14ac:dyDescent="0.25">
      <c r="A3635" s="55" t="str">
        <f>'BoR4 Rollup'!B3635</f>
        <v>Total Acquisitions and Major Repairs</v>
      </c>
      <c r="B3635" s="95">
        <f>B3634+B3633+B3632</f>
        <v>0</v>
      </c>
      <c r="C3635" s="281">
        <f>C3634+C3633+C3632</f>
        <v>0</v>
      </c>
      <c r="D3635" s="281">
        <f>D3634+D3633+D3632</f>
        <v>0</v>
      </c>
      <c r="E3635" s="296">
        <f t="shared" si="365"/>
        <v>0</v>
      </c>
      <c r="F3635" s="77"/>
      <c r="G3635" s="3" t="s">
        <v>357</v>
      </c>
      <c r="H3635" s="3" t="str">
        <f t="shared" si="364"/>
        <v>720002</v>
      </c>
      <c r="I3635" s="3" t="s">
        <v>549</v>
      </c>
    </row>
    <row r="3636" spans="1:10" ht="15.75" x14ac:dyDescent="0.25">
      <c r="A3636" s="55" t="str">
        <f>'BoR4 Rollup'!B3636</f>
        <v>Function Total</v>
      </c>
      <c r="B3636" s="94">
        <f>B3635+B3631+B3626+B3622</f>
        <v>0</v>
      </c>
      <c r="C3636" s="264">
        <f>C3635+C3631+C3626+C3622</f>
        <v>0</v>
      </c>
      <c r="D3636" s="264">
        <f>D3635+D3631+D3626+D3622</f>
        <v>0</v>
      </c>
      <c r="E3636" s="297">
        <f t="shared" si="365"/>
        <v>0</v>
      </c>
      <c r="F3636" s="76"/>
      <c r="G3636" s="3" t="s">
        <v>357</v>
      </c>
      <c r="H3636" s="3" t="str">
        <f t="shared" si="364"/>
        <v>720002</v>
      </c>
      <c r="I3636" s="3" t="s">
        <v>549</v>
      </c>
    </row>
    <row r="3637" spans="1:10" ht="15.75" x14ac:dyDescent="0.25">
      <c r="A3637" s="254" t="str">
        <f>'BoR4 Rollup'!B3637</f>
        <v>Function:  Operation &amp; Maintenance</v>
      </c>
      <c r="B3637" s="255"/>
      <c r="C3637" s="256"/>
      <c r="D3637" s="256"/>
      <c r="E3637" s="257"/>
      <c r="F3637" s="72"/>
      <c r="G3637" s="3" t="s">
        <v>357</v>
      </c>
      <c r="H3637" s="3" t="str">
        <f t="shared" ref="H3637:H3657" si="366">RIGHT($A$3639,6)</f>
        <v>720003</v>
      </c>
      <c r="I3637" s="3" t="s">
        <v>550</v>
      </c>
    </row>
    <row r="3638" spans="1:10" ht="15.75" x14ac:dyDescent="0.25">
      <c r="A3638" s="106" t="str">
        <f>'BoR4 Rollup'!B3638</f>
        <v>Orgn:  Plant Oper &amp; Maint-Grounds Maintenance</v>
      </c>
      <c r="B3638" s="258" t="str">
        <f>+'BoR4 Rollup'!C3617</f>
        <v>Actual</v>
      </c>
      <c r="C3638" s="258" t="str">
        <f>+'BoR4 Rollup'!D3617</f>
        <v>Budgeted</v>
      </c>
      <c r="D3638" s="258" t="str">
        <f>+'BoR4 Rollup'!E3617</f>
        <v>Budgeted</v>
      </c>
      <c r="E3638" s="259" t="str">
        <f>E5</f>
        <v>2024-2025 +/-</v>
      </c>
      <c r="F3638" s="74"/>
      <c r="G3638" s="3" t="s">
        <v>357</v>
      </c>
      <c r="H3638" s="3" t="str">
        <f t="shared" si="366"/>
        <v>720003</v>
      </c>
      <c r="I3638" s="3" t="s">
        <v>550</v>
      </c>
    </row>
    <row r="3639" spans="1:10" ht="15.75" x14ac:dyDescent="0.25">
      <c r="A3639" s="248" t="str">
        <f>'BoR4 Rollup'!B3639</f>
        <v>Organization ID:    720003</v>
      </c>
      <c r="B3639" s="249" t="str">
        <f>'BoR4 Rollup'!$C$6</f>
        <v>2024-2025</v>
      </c>
      <c r="C3639" s="110" t="str">
        <f>'BoR4 Rollup'!$D$6</f>
        <v>2024-2025</v>
      </c>
      <c r="D3639" s="249" t="str">
        <f>D6</f>
        <v>2025-2026</v>
      </c>
      <c r="E3639" s="250" t="str">
        <f>E6</f>
        <v>2025-2026</v>
      </c>
      <c r="F3639" s="74"/>
      <c r="G3639" s="3" t="s">
        <v>357</v>
      </c>
      <c r="H3639" s="3" t="str">
        <f t="shared" si="366"/>
        <v>720003</v>
      </c>
      <c r="I3639" s="3" t="s">
        <v>550</v>
      </c>
    </row>
    <row r="3640" spans="1:10" x14ac:dyDescent="0.2">
      <c r="A3640" s="54" t="str">
        <f>'BoR4 Rollup'!B3640</f>
        <v xml:space="preserve">  Salaries</v>
      </c>
      <c r="B3640" s="93">
        <v>0</v>
      </c>
      <c r="C3640" s="245">
        <v>0</v>
      </c>
      <c r="D3640" s="245">
        <v>0</v>
      </c>
      <c r="E3640" s="294">
        <f t="shared" ref="E3640:E3657" si="367">+D3640-C3640</f>
        <v>0</v>
      </c>
      <c r="F3640" s="75"/>
      <c r="G3640" s="3" t="s">
        <v>357</v>
      </c>
      <c r="H3640" s="3" t="str">
        <f t="shared" si="366"/>
        <v>720003</v>
      </c>
      <c r="I3640" s="3" t="s">
        <v>550</v>
      </c>
      <c r="J3640" s="13" t="s">
        <v>589</v>
      </c>
    </row>
    <row r="3641" spans="1:10" x14ac:dyDescent="0.2">
      <c r="A3641" s="54" t="str">
        <f>'BoR4 Rollup'!B3641</f>
        <v xml:space="preserve">  Other Compensation</v>
      </c>
      <c r="B3641" s="93">
        <v>0</v>
      </c>
      <c r="C3641" s="245">
        <v>0</v>
      </c>
      <c r="D3641" s="245">
        <v>0</v>
      </c>
      <c r="E3641" s="294">
        <f t="shared" si="367"/>
        <v>0</v>
      </c>
      <c r="F3641" s="75"/>
      <c r="G3641" s="3" t="s">
        <v>357</v>
      </c>
      <c r="H3641" s="3" t="str">
        <f t="shared" si="366"/>
        <v>720003</v>
      </c>
      <c r="I3641" s="3" t="s">
        <v>550</v>
      </c>
    </row>
    <row r="3642" spans="1:10" x14ac:dyDescent="0.2">
      <c r="A3642" s="54" t="str">
        <f>'BoR4 Rollup'!B3642</f>
        <v xml:space="preserve">  Related Benefits</v>
      </c>
      <c r="B3642" s="93">
        <v>0</v>
      </c>
      <c r="C3642" s="245">
        <v>0</v>
      </c>
      <c r="D3642" s="245">
        <v>0</v>
      </c>
      <c r="E3642" s="294">
        <f t="shared" si="367"/>
        <v>0</v>
      </c>
      <c r="F3642" s="75"/>
      <c r="G3642" s="3" t="s">
        <v>357</v>
      </c>
      <c r="H3642" s="3" t="str">
        <f t="shared" si="366"/>
        <v>720003</v>
      </c>
      <c r="I3642" s="3" t="s">
        <v>550</v>
      </c>
      <c r="J3642" s="13" t="s">
        <v>590</v>
      </c>
    </row>
    <row r="3643" spans="1:10" ht="15.75" x14ac:dyDescent="0.25">
      <c r="A3643" s="55" t="str">
        <f>'BoR4 Rollup'!B3643</f>
        <v>Total Personal Services</v>
      </c>
      <c r="B3643" s="94">
        <f>B3642+B3641+B3640</f>
        <v>0</v>
      </c>
      <c r="C3643" s="264">
        <f>C3642+C3641+C3640</f>
        <v>0</v>
      </c>
      <c r="D3643" s="264">
        <f>D3642+D3641+D3640</f>
        <v>0</v>
      </c>
      <c r="E3643" s="295">
        <f t="shared" si="367"/>
        <v>0</v>
      </c>
      <c r="F3643" s="76"/>
      <c r="G3643" s="3" t="s">
        <v>357</v>
      </c>
      <c r="H3643" s="3" t="str">
        <f t="shared" si="366"/>
        <v>720003</v>
      </c>
      <c r="I3643" s="3" t="s">
        <v>550</v>
      </c>
    </row>
    <row r="3644" spans="1:10" x14ac:dyDescent="0.2">
      <c r="A3644" s="54" t="str">
        <f>'BoR4 Rollup'!B3644</f>
        <v xml:space="preserve"> Travel</v>
      </c>
      <c r="B3644" s="93">
        <v>0</v>
      </c>
      <c r="C3644" s="245">
        <v>0</v>
      </c>
      <c r="D3644" s="245">
        <v>0</v>
      </c>
      <c r="E3644" s="294">
        <f t="shared" si="367"/>
        <v>0</v>
      </c>
      <c r="F3644" s="75"/>
      <c r="G3644" s="3" t="s">
        <v>357</v>
      </c>
      <c r="H3644" s="3" t="str">
        <f t="shared" si="366"/>
        <v>720003</v>
      </c>
      <c r="I3644" s="3" t="s">
        <v>550</v>
      </c>
      <c r="J3644" s="13" t="s">
        <v>591</v>
      </c>
    </row>
    <row r="3645" spans="1:10" x14ac:dyDescent="0.2">
      <c r="A3645" s="54" t="str">
        <f>'BoR4 Rollup'!B3645</f>
        <v xml:space="preserve"> Operating Services</v>
      </c>
      <c r="B3645" s="93">
        <v>0</v>
      </c>
      <c r="C3645" s="245">
        <v>0</v>
      </c>
      <c r="D3645" s="245">
        <v>0</v>
      </c>
      <c r="E3645" s="294">
        <f t="shared" si="367"/>
        <v>0</v>
      </c>
      <c r="F3645" s="75"/>
      <c r="G3645" s="3" t="s">
        <v>357</v>
      </c>
      <c r="H3645" s="3" t="str">
        <f t="shared" si="366"/>
        <v>720003</v>
      </c>
      <c r="I3645" s="3" t="s">
        <v>550</v>
      </c>
      <c r="J3645" s="13" t="s">
        <v>592</v>
      </c>
    </row>
    <row r="3646" spans="1:10" x14ac:dyDescent="0.2">
      <c r="A3646" s="54" t="str">
        <f>'BoR4 Rollup'!B3646</f>
        <v xml:space="preserve"> Supplies</v>
      </c>
      <c r="B3646" s="93">
        <v>0</v>
      </c>
      <c r="C3646" s="245">
        <v>0</v>
      </c>
      <c r="D3646" s="245">
        <v>0</v>
      </c>
      <c r="E3646" s="294">
        <f t="shared" si="367"/>
        <v>0</v>
      </c>
      <c r="F3646" s="75"/>
      <c r="G3646" s="3" t="s">
        <v>357</v>
      </c>
      <c r="H3646" s="3" t="str">
        <f t="shared" si="366"/>
        <v>720003</v>
      </c>
      <c r="I3646" s="3" t="s">
        <v>550</v>
      </c>
      <c r="J3646" s="13" t="s">
        <v>593</v>
      </c>
    </row>
    <row r="3647" spans="1:10" ht="15.75" x14ac:dyDescent="0.25">
      <c r="A3647" s="55" t="str">
        <f>'BoR4 Rollup'!B3647</f>
        <v>Total Operating Expenses</v>
      </c>
      <c r="B3647" s="95">
        <f>B3646+B3645+B3644</f>
        <v>0</v>
      </c>
      <c r="C3647" s="281">
        <f>C3646+C3645+C3644</f>
        <v>0</v>
      </c>
      <c r="D3647" s="281">
        <f>D3646+D3645+D3644</f>
        <v>0</v>
      </c>
      <c r="E3647" s="296">
        <f t="shared" si="367"/>
        <v>0</v>
      </c>
      <c r="F3647" s="77"/>
      <c r="G3647" s="3" t="s">
        <v>357</v>
      </c>
      <c r="H3647" s="3" t="str">
        <f t="shared" si="366"/>
        <v>720003</v>
      </c>
      <c r="I3647" s="3" t="s">
        <v>550</v>
      </c>
    </row>
    <row r="3648" spans="1:10" x14ac:dyDescent="0.2">
      <c r="A3648" s="54" t="str">
        <f>'BoR4 Rollup'!B3648</f>
        <v xml:space="preserve"> Professional Services</v>
      </c>
      <c r="B3648" s="93">
        <v>0</v>
      </c>
      <c r="C3648" s="245">
        <v>0</v>
      </c>
      <c r="D3648" s="245">
        <v>0</v>
      </c>
      <c r="E3648" s="294">
        <f t="shared" si="367"/>
        <v>0</v>
      </c>
      <c r="F3648" s="75"/>
      <c r="G3648" s="3" t="s">
        <v>357</v>
      </c>
      <c r="H3648" s="3" t="str">
        <f t="shared" si="366"/>
        <v>720003</v>
      </c>
      <c r="I3648" s="3" t="s">
        <v>550</v>
      </c>
      <c r="J3648" s="13" t="s">
        <v>594</v>
      </c>
    </row>
    <row r="3649" spans="1:10" x14ac:dyDescent="0.2">
      <c r="A3649" s="54" t="str">
        <f>'BoR4 Rollup'!B3649</f>
        <v xml:space="preserve"> Other Charges</v>
      </c>
      <c r="B3649" s="93">
        <v>0</v>
      </c>
      <c r="C3649" s="245">
        <v>0</v>
      </c>
      <c r="D3649" s="245">
        <v>0</v>
      </c>
      <c r="E3649" s="294">
        <f t="shared" si="367"/>
        <v>0</v>
      </c>
      <c r="F3649" s="75"/>
      <c r="G3649" s="3" t="s">
        <v>357</v>
      </c>
      <c r="H3649" s="3" t="str">
        <f t="shared" si="366"/>
        <v>720003</v>
      </c>
      <c r="I3649" s="3" t="s">
        <v>550</v>
      </c>
      <c r="J3649" s="13" t="s">
        <v>595</v>
      </c>
    </row>
    <row r="3650" spans="1:10" x14ac:dyDescent="0.2">
      <c r="A3650" s="54" t="str">
        <f>'BoR4 Rollup'!B3650</f>
        <v xml:space="preserve"> Debt Services</v>
      </c>
      <c r="B3650" s="93">
        <v>0</v>
      </c>
      <c r="C3650" s="245">
        <v>0</v>
      </c>
      <c r="D3650" s="245">
        <v>0</v>
      </c>
      <c r="E3650" s="294">
        <f t="shared" si="367"/>
        <v>0</v>
      </c>
      <c r="F3650" s="75"/>
      <c r="G3650" s="3" t="s">
        <v>357</v>
      </c>
      <c r="H3650" s="3" t="str">
        <f t="shared" si="366"/>
        <v>720003</v>
      </c>
      <c r="I3650" s="3" t="s">
        <v>550</v>
      </c>
    </row>
    <row r="3651" spans="1:10" x14ac:dyDescent="0.2">
      <c r="A3651" s="54" t="str">
        <f>'BoR4 Rollup'!B3651</f>
        <v xml:space="preserve"> Interagency Transfers</v>
      </c>
      <c r="B3651" s="93">
        <v>0</v>
      </c>
      <c r="C3651" s="245">
        <v>0</v>
      </c>
      <c r="D3651" s="245">
        <v>0</v>
      </c>
      <c r="E3651" s="294">
        <f t="shared" si="367"/>
        <v>0</v>
      </c>
      <c r="F3651" s="75"/>
      <c r="G3651" s="3" t="s">
        <v>357</v>
      </c>
      <c r="H3651" s="3" t="str">
        <f t="shared" si="366"/>
        <v>720003</v>
      </c>
      <c r="I3651" s="3" t="s">
        <v>550</v>
      </c>
      <c r="J3651" s="13" t="s">
        <v>596</v>
      </c>
    </row>
    <row r="3652" spans="1:10" ht="15.75" x14ac:dyDescent="0.25">
      <c r="A3652" s="55" t="str">
        <f>'BoR4 Rollup'!B3652</f>
        <v>Total Other Charges</v>
      </c>
      <c r="B3652" s="95">
        <f>B3651+B3650+B3649+B3648</f>
        <v>0</v>
      </c>
      <c r="C3652" s="281">
        <f>C3651+C3650+C3649+C3648</f>
        <v>0</v>
      </c>
      <c r="D3652" s="281">
        <f>D3651+D3650+D3649+D3648</f>
        <v>0</v>
      </c>
      <c r="E3652" s="296">
        <f t="shared" si="367"/>
        <v>0</v>
      </c>
      <c r="F3652" s="77"/>
      <c r="G3652" s="3" t="s">
        <v>357</v>
      </c>
      <c r="H3652" s="3" t="str">
        <f t="shared" si="366"/>
        <v>720003</v>
      </c>
      <c r="I3652" s="3" t="s">
        <v>550</v>
      </c>
    </row>
    <row r="3653" spans="1:10" x14ac:dyDescent="0.2">
      <c r="A3653" s="54" t="str">
        <f>'BoR4 Rollup'!B3653</f>
        <v xml:space="preserve"> General Acquisitions</v>
      </c>
      <c r="B3653" s="93">
        <v>0</v>
      </c>
      <c r="C3653" s="245">
        <v>0</v>
      </c>
      <c r="D3653" s="245">
        <v>0</v>
      </c>
      <c r="E3653" s="294">
        <f t="shared" si="367"/>
        <v>0</v>
      </c>
      <c r="F3653" s="75"/>
      <c r="G3653" s="3" t="s">
        <v>357</v>
      </c>
      <c r="H3653" s="3" t="str">
        <f t="shared" si="366"/>
        <v>720003</v>
      </c>
      <c r="I3653" s="3" t="s">
        <v>550</v>
      </c>
      <c r="J3653" s="13" t="s">
        <v>597</v>
      </c>
    </row>
    <row r="3654" spans="1:10" x14ac:dyDescent="0.2">
      <c r="A3654" s="54" t="str">
        <f>'BoR4 Rollup'!B3654</f>
        <v xml:space="preserve"> Library Acquisitions</v>
      </c>
      <c r="B3654" s="93">
        <v>0</v>
      </c>
      <c r="C3654" s="245">
        <v>0</v>
      </c>
      <c r="D3654" s="245">
        <v>0</v>
      </c>
      <c r="E3654" s="294">
        <f t="shared" si="367"/>
        <v>0</v>
      </c>
      <c r="F3654" s="75"/>
      <c r="G3654" s="3" t="s">
        <v>357</v>
      </c>
      <c r="H3654" s="3" t="str">
        <f t="shared" si="366"/>
        <v>720003</v>
      </c>
      <c r="I3654" s="3" t="s">
        <v>550</v>
      </c>
      <c r="J3654" s="13" t="s">
        <v>597</v>
      </c>
    </row>
    <row r="3655" spans="1:10" x14ac:dyDescent="0.2">
      <c r="A3655" s="54" t="str">
        <f>'BoR4 Rollup'!B3655</f>
        <v xml:space="preserve"> Major Repairs</v>
      </c>
      <c r="B3655" s="93">
        <v>0</v>
      </c>
      <c r="C3655" s="245">
        <v>0</v>
      </c>
      <c r="D3655" s="245">
        <v>0</v>
      </c>
      <c r="E3655" s="294">
        <f t="shared" si="367"/>
        <v>0</v>
      </c>
      <c r="F3655" s="75"/>
      <c r="G3655" s="3" t="s">
        <v>357</v>
      </c>
      <c r="H3655" s="3" t="str">
        <f t="shared" si="366"/>
        <v>720003</v>
      </c>
      <c r="I3655" s="3" t="s">
        <v>550</v>
      </c>
    </row>
    <row r="3656" spans="1:10" ht="15.75" x14ac:dyDescent="0.25">
      <c r="A3656" s="55" t="str">
        <f>'BoR4 Rollup'!B3656</f>
        <v>Total Acquisitions and Major Repairs</v>
      </c>
      <c r="B3656" s="95">
        <f>B3655+B3654+B3653</f>
        <v>0</v>
      </c>
      <c r="C3656" s="281">
        <f>C3655+C3654+C3653</f>
        <v>0</v>
      </c>
      <c r="D3656" s="281">
        <f>D3655+D3654+D3653</f>
        <v>0</v>
      </c>
      <c r="E3656" s="296">
        <f t="shared" si="367"/>
        <v>0</v>
      </c>
      <c r="F3656" s="77"/>
      <c r="G3656" s="3" t="s">
        <v>357</v>
      </c>
      <c r="H3656" s="3" t="str">
        <f t="shared" si="366"/>
        <v>720003</v>
      </c>
      <c r="I3656" s="3" t="s">
        <v>550</v>
      </c>
    </row>
    <row r="3657" spans="1:10" ht="15.75" x14ac:dyDescent="0.25">
      <c r="A3657" s="55" t="str">
        <f>'BoR4 Rollup'!B3657</f>
        <v>Function Total</v>
      </c>
      <c r="B3657" s="94">
        <f>B3656+B3652+B3647+B3643</f>
        <v>0</v>
      </c>
      <c r="C3657" s="264">
        <f>C3656+C3652+C3647+C3643</f>
        <v>0</v>
      </c>
      <c r="D3657" s="264">
        <f>D3656+D3652+D3647+D3643</f>
        <v>0</v>
      </c>
      <c r="E3657" s="297">
        <f t="shared" si="367"/>
        <v>0</v>
      </c>
      <c r="F3657" s="76"/>
      <c r="G3657" s="3" t="s">
        <v>357</v>
      </c>
      <c r="H3657" s="3" t="str">
        <f t="shared" si="366"/>
        <v>720003</v>
      </c>
      <c r="I3657" s="3" t="s">
        <v>550</v>
      </c>
    </row>
    <row r="3658" spans="1:10" ht="15.75" x14ac:dyDescent="0.25">
      <c r="A3658" s="254" t="str">
        <f>'BoR4 Rollup'!B3658</f>
        <v>Function:  Operation &amp; Maintenance</v>
      </c>
      <c r="B3658" s="255"/>
      <c r="C3658" s="256"/>
      <c r="D3658" s="256"/>
      <c r="E3658" s="257"/>
      <c r="F3658" s="72"/>
      <c r="G3658" s="3" t="s">
        <v>356</v>
      </c>
      <c r="H3658" s="3" t="str">
        <f t="shared" ref="H3658:H3678" si="368">RIGHT($A$3660,6)</f>
        <v>720101</v>
      </c>
      <c r="I3658" s="13" t="s">
        <v>551</v>
      </c>
    </row>
    <row r="3659" spans="1:10" ht="15.75" x14ac:dyDescent="0.25">
      <c r="A3659" s="106" t="str">
        <f>'BoR4 Rollup'!B3659</f>
        <v>Orgn:  Plant Oper &amp; Maint-Plant Maintenance</v>
      </c>
      <c r="B3659" s="258" t="str">
        <f>+'BoR4 Rollup'!C3638</f>
        <v>Actual</v>
      </c>
      <c r="C3659" s="258" t="str">
        <f>+'BoR4 Rollup'!D3638</f>
        <v>Budgeted</v>
      </c>
      <c r="D3659" s="258" t="str">
        <f>+'BoR4 Rollup'!E3638</f>
        <v>Budgeted</v>
      </c>
      <c r="E3659" s="259" t="str">
        <f>E5</f>
        <v>2024-2025 +/-</v>
      </c>
      <c r="F3659" s="78"/>
      <c r="G3659" s="3" t="s">
        <v>356</v>
      </c>
      <c r="H3659" s="3" t="str">
        <f t="shared" si="368"/>
        <v>720101</v>
      </c>
      <c r="I3659" s="13" t="s">
        <v>551</v>
      </c>
    </row>
    <row r="3660" spans="1:10" ht="15.75" x14ac:dyDescent="0.25">
      <c r="A3660" s="248" t="str">
        <f>'BoR4 Rollup'!B3660</f>
        <v>Organization ID:    720101</v>
      </c>
      <c r="B3660" s="249" t="str">
        <f>'BoR4 Rollup'!$C$6</f>
        <v>2024-2025</v>
      </c>
      <c r="C3660" s="110" t="str">
        <f>'BoR4 Rollup'!$D$6</f>
        <v>2024-2025</v>
      </c>
      <c r="D3660" s="249" t="str">
        <f>'BoR4 Rollup'!$E$6</f>
        <v>2025-2026</v>
      </c>
      <c r="E3660" s="250" t="str">
        <f>E6</f>
        <v>2025-2026</v>
      </c>
      <c r="F3660" s="78"/>
      <c r="G3660" s="3" t="s">
        <v>356</v>
      </c>
      <c r="H3660" s="3" t="str">
        <f t="shared" si="368"/>
        <v>720101</v>
      </c>
      <c r="I3660" s="13" t="s">
        <v>551</v>
      </c>
    </row>
    <row r="3661" spans="1:10" x14ac:dyDescent="0.2">
      <c r="A3661" s="54" t="str">
        <f>'BoR4 Rollup'!B3661</f>
        <v xml:space="preserve">  Salaries</v>
      </c>
      <c r="B3661" s="93">
        <v>13298</v>
      </c>
      <c r="C3661" s="245">
        <v>13640</v>
      </c>
      <c r="D3661" s="245">
        <v>0</v>
      </c>
      <c r="E3661" s="294">
        <f t="shared" ref="E3661:E3678" si="369">+D3661-C3661</f>
        <v>-13640</v>
      </c>
      <c r="F3661" s="75"/>
      <c r="G3661" s="3" t="s">
        <v>356</v>
      </c>
      <c r="H3661" s="3" t="str">
        <f t="shared" si="368"/>
        <v>720101</v>
      </c>
      <c r="I3661" s="13" t="s">
        <v>551</v>
      </c>
      <c r="J3661" s="13" t="s">
        <v>589</v>
      </c>
    </row>
    <row r="3662" spans="1:10" x14ac:dyDescent="0.2">
      <c r="A3662" s="54" t="str">
        <f>'BoR4 Rollup'!B3662</f>
        <v xml:space="preserve">  Other Compensation</v>
      </c>
      <c r="B3662" s="93">
        <v>0</v>
      </c>
      <c r="C3662" s="245">
        <v>0</v>
      </c>
      <c r="D3662" s="245">
        <v>0</v>
      </c>
      <c r="E3662" s="294">
        <f t="shared" si="369"/>
        <v>0</v>
      </c>
      <c r="F3662" s="75"/>
      <c r="G3662" s="3" t="s">
        <v>356</v>
      </c>
      <c r="H3662" s="3" t="str">
        <f t="shared" si="368"/>
        <v>720101</v>
      </c>
      <c r="I3662" s="13" t="s">
        <v>551</v>
      </c>
    </row>
    <row r="3663" spans="1:10" x14ac:dyDescent="0.2">
      <c r="A3663" s="54" t="str">
        <f>'BoR4 Rollup'!B3663</f>
        <v xml:space="preserve">  Related Benefits</v>
      </c>
      <c r="B3663" s="93">
        <v>4610</v>
      </c>
      <c r="C3663" s="245">
        <v>18896</v>
      </c>
      <c r="D3663" s="245">
        <v>0</v>
      </c>
      <c r="E3663" s="294">
        <f t="shared" si="369"/>
        <v>-18896</v>
      </c>
      <c r="F3663" s="75"/>
      <c r="G3663" s="3" t="s">
        <v>356</v>
      </c>
      <c r="H3663" s="3" t="str">
        <f t="shared" si="368"/>
        <v>720101</v>
      </c>
      <c r="I3663" s="13" t="s">
        <v>551</v>
      </c>
      <c r="J3663" s="13" t="s">
        <v>590</v>
      </c>
    </row>
    <row r="3664" spans="1:10" ht="15.75" x14ac:dyDescent="0.25">
      <c r="A3664" s="55" t="str">
        <f>'BoR4 Rollup'!B3664</f>
        <v>Total Personal Services</v>
      </c>
      <c r="B3664" s="94">
        <f>B3663+B3662+B3661</f>
        <v>17908</v>
      </c>
      <c r="C3664" s="264">
        <f>C3663+C3662+C3661</f>
        <v>32536</v>
      </c>
      <c r="D3664" s="264">
        <f>D3663+D3662+D3661</f>
        <v>0</v>
      </c>
      <c r="E3664" s="295">
        <f t="shared" si="369"/>
        <v>-32536</v>
      </c>
      <c r="F3664" s="76"/>
      <c r="G3664" s="3" t="s">
        <v>355</v>
      </c>
      <c r="H3664" s="3" t="str">
        <f t="shared" si="368"/>
        <v>720101</v>
      </c>
      <c r="I3664" s="3" t="s">
        <v>551</v>
      </c>
    </row>
    <row r="3665" spans="1:10" x14ac:dyDescent="0.2">
      <c r="A3665" s="54" t="str">
        <f>'BoR4 Rollup'!B3665</f>
        <v xml:space="preserve"> Travel</v>
      </c>
      <c r="B3665" s="93">
        <v>0</v>
      </c>
      <c r="C3665" s="245">
        <v>0</v>
      </c>
      <c r="D3665" s="245">
        <v>0</v>
      </c>
      <c r="E3665" s="294">
        <f t="shared" si="369"/>
        <v>0</v>
      </c>
      <c r="F3665" s="75"/>
      <c r="G3665" s="3" t="s">
        <v>356</v>
      </c>
      <c r="H3665" s="3" t="str">
        <f t="shared" si="368"/>
        <v>720101</v>
      </c>
      <c r="I3665" s="13" t="s">
        <v>551</v>
      </c>
      <c r="J3665" s="13" t="s">
        <v>591</v>
      </c>
    </row>
    <row r="3666" spans="1:10" x14ac:dyDescent="0.2">
      <c r="A3666" s="54" t="str">
        <f>'BoR4 Rollup'!B3666</f>
        <v xml:space="preserve"> Operating Services</v>
      </c>
      <c r="B3666" s="93">
        <v>96210</v>
      </c>
      <c r="C3666" s="245">
        <v>108969</v>
      </c>
      <c r="D3666" s="245">
        <v>105226</v>
      </c>
      <c r="E3666" s="294">
        <f t="shared" si="369"/>
        <v>-3743</v>
      </c>
      <c r="F3666" s="75"/>
      <c r="G3666" s="3" t="s">
        <v>356</v>
      </c>
      <c r="H3666" s="3" t="str">
        <f t="shared" si="368"/>
        <v>720101</v>
      </c>
      <c r="I3666" s="13" t="s">
        <v>551</v>
      </c>
      <c r="J3666" s="13" t="s">
        <v>592</v>
      </c>
    </row>
    <row r="3667" spans="1:10" x14ac:dyDescent="0.2">
      <c r="A3667" s="54" t="str">
        <f>'BoR4 Rollup'!B3667</f>
        <v xml:space="preserve"> Supplies</v>
      </c>
      <c r="B3667" s="93">
        <v>9555</v>
      </c>
      <c r="C3667" s="245">
        <v>12054</v>
      </c>
      <c r="D3667" s="245">
        <v>9490</v>
      </c>
      <c r="E3667" s="294">
        <f t="shared" si="369"/>
        <v>-2564</v>
      </c>
      <c r="F3667" s="75"/>
      <c r="G3667" s="3" t="s">
        <v>356</v>
      </c>
      <c r="H3667" s="3" t="str">
        <f t="shared" si="368"/>
        <v>720101</v>
      </c>
      <c r="I3667" s="13" t="s">
        <v>551</v>
      </c>
      <c r="J3667" s="13" t="s">
        <v>593</v>
      </c>
    </row>
    <row r="3668" spans="1:10" ht="15.75" x14ac:dyDescent="0.25">
      <c r="A3668" s="55" t="str">
        <f>'BoR4 Rollup'!B3668</f>
        <v>Total Operating Expenses</v>
      </c>
      <c r="B3668" s="95">
        <f>B3667+B3666+B3665</f>
        <v>105765</v>
      </c>
      <c r="C3668" s="281">
        <f>C3667+C3666+C3665</f>
        <v>121023</v>
      </c>
      <c r="D3668" s="281">
        <f>D3667+D3666+D3665</f>
        <v>114716</v>
      </c>
      <c r="E3668" s="296">
        <f t="shared" si="369"/>
        <v>-6307</v>
      </c>
      <c r="F3668" s="77"/>
      <c r="G3668" s="3" t="s">
        <v>355</v>
      </c>
      <c r="H3668" s="3" t="str">
        <f t="shared" si="368"/>
        <v>720101</v>
      </c>
      <c r="I3668" s="3" t="s">
        <v>551</v>
      </c>
    </row>
    <row r="3669" spans="1:10" x14ac:dyDescent="0.2">
      <c r="A3669" s="54" t="str">
        <f>'BoR4 Rollup'!B3669</f>
        <v xml:space="preserve"> Professional Services</v>
      </c>
      <c r="B3669" s="93">
        <v>0</v>
      </c>
      <c r="C3669" s="245">
        <v>0</v>
      </c>
      <c r="D3669" s="245">
        <v>0</v>
      </c>
      <c r="E3669" s="294">
        <f t="shared" si="369"/>
        <v>0</v>
      </c>
      <c r="F3669" s="75"/>
      <c r="G3669" s="3" t="s">
        <v>356</v>
      </c>
      <c r="H3669" s="3" t="str">
        <f t="shared" si="368"/>
        <v>720101</v>
      </c>
      <c r="I3669" s="13" t="s">
        <v>551</v>
      </c>
      <c r="J3669" s="13" t="s">
        <v>594</v>
      </c>
    </row>
    <row r="3670" spans="1:10" x14ac:dyDescent="0.2">
      <c r="A3670" s="54" t="str">
        <f>'BoR4 Rollup'!B3670</f>
        <v xml:space="preserve"> Other Charges</v>
      </c>
      <c r="B3670" s="93">
        <v>0</v>
      </c>
      <c r="C3670" s="245">
        <v>0</v>
      </c>
      <c r="D3670" s="245">
        <v>0</v>
      </c>
      <c r="E3670" s="294">
        <f t="shared" si="369"/>
        <v>0</v>
      </c>
      <c r="F3670" s="75"/>
      <c r="G3670" s="3" t="s">
        <v>356</v>
      </c>
      <c r="H3670" s="3" t="str">
        <f t="shared" si="368"/>
        <v>720101</v>
      </c>
      <c r="I3670" s="13" t="s">
        <v>551</v>
      </c>
      <c r="J3670" s="13" t="s">
        <v>595</v>
      </c>
    </row>
    <row r="3671" spans="1:10" x14ac:dyDescent="0.2">
      <c r="A3671" s="54" t="str">
        <f>'BoR4 Rollup'!B3671</f>
        <v xml:space="preserve"> Debt Services</v>
      </c>
      <c r="B3671" s="93">
        <v>0</v>
      </c>
      <c r="C3671" s="245">
        <v>0</v>
      </c>
      <c r="D3671" s="245">
        <v>0</v>
      </c>
      <c r="E3671" s="294">
        <f t="shared" si="369"/>
        <v>0</v>
      </c>
      <c r="F3671" s="75"/>
      <c r="G3671" s="3" t="s">
        <v>356</v>
      </c>
      <c r="H3671" s="3" t="str">
        <f t="shared" si="368"/>
        <v>720101</v>
      </c>
      <c r="I3671" s="13" t="s">
        <v>551</v>
      </c>
    </row>
    <row r="3672" spans="1:10" x14ac:dyDescent="0.2">
      <c r="A3672" s="54" t="str">
        <f>'BoR4 Rollup'!B3672</f>
        <v xml:space="preserve"> Interagency Transfers</v>
      </c>
      <c r="B3672" s="93">
        <v>0</v>
      </c>
      <c r="C3672" s="245">
        <v>0</v>
      </c>
      <c r="D3672" s="245">
        <v>0</v>
      </c>
      <c r="E3672" s="294">
        <f t="shared" si="369"/>
        <v>0</v>
      </c>
      <c r="F3672" s="75"/>
      <c r="G3672" s="3" t="s">
        <v>356</v>
      </c>
      <c r="H3672" s="3" t="str">
        <f t="shared" si="368"/>
        <v>720101</v>
      </c>
      <c r="I3672" s="13" t="s">
        <v>551</v>
      </c>
      <c r="J3672" s="13" t="s">
        <v>596</v>
      </c>
    </row>
    <row r="3673" spans="1:10" ht="15.75" x14ac:dyDescent="0.25">
      <c r="A3673" s="55" t="str">
        <f>'BoR4 Rollup'!B3673</f>
        <v>Total Other Charges</v>
      </c>
      <c r="B3673" s="95">
        <f>B3672+B3671+B3670+B3669</f>
        <v>0</v>
      </c>
      <c r="C3673" s="281">
        <f>C3672+C3671+C3670+C3669</f>
        <v>0</v>
      </c>
      <c r="D3673" s="281">
        <f>D3672+D3671+D3670+D3669</f>
        <v>0</v>
      </c>
      <c r="E3673" s="296">
        <f t="shared" si="369"/>
        <v>0</v>
      </c>
      <c r="F3673" s="77"/>
      <c r="G3673" s="3" t="s">
        <v>355</v>
      </c>
      <c r="H3673" s="3" t="str">
        <f t="shared" si="368"/>
        <v>720101</v>
      </c>
      <c r="I3673" s="13" t="s">
        <v>551</v>
      </c>
    </row>
    <row r="3674" spans="1:10" x14ac:dyDescent="0.2">
      <c r="A3674" s="54" t="str">
        <f>'BoR4 Rollup'!B3674</f>
        <v xml:space="preserve"> General Acquisitions</v>
      </c>
      <c r="B3674" s="93">
        <v>0</v>
      </c>
      <c r="C3674" s="245">
        <v>0</v>
      </c>
      <c r="D3674" s="245">
        <v>0</v>
      </c>
      <c r="E3674" s="294">
        <f t="shared" si="369"/>
        <v>0</v>
      </c>
      <c r="F3674" s="75"/>
      <c r="G3674" s="3" t="s">
        <v>356</v>
      </c>
      <c r="H3674" s="3" t="str">
        <f t="shared" si="368"/>
        <v>720101</v>
      </c>
      <c r="I3674" s="13" t="s">
        <v>551</v>
      </c>
      <c r="J3674" s="13" t="s">
        <v>597</v>
      </c>
    </row>
    <row r="3675" spans="1:10" x14ac:dyDescent="0.2">
      <c r="A3675" s="54" t="str">
        <f>'BoR4 Rollup'!B3675</f>
        <v xml:space="preserve"> Library Acquisitions</v>
      </c>
      <c r="B3675" s="93">
        <v>0</v>
      </c>
      <c r="C3675" s="245">
        <v>0</v>
      </c>
      <c r="D3675" s="245">
        <v>0</v>
      </c>
      <c r="E3675" s="294">
        <f t="shared" si="369"/>
        <v>0</v>
      </c>
      <c r="F3675" s="75"/>
      <c r="G3675" s="3" t="s">
        <v>356</v>
      </c>
      <c r="H3675" s="3" t="str">
        <f t="shared" si="368"/>
        <v>720101</v>
      </c>
      <c r="I3675" s="13" t="s">
        <v>551</v>
      </c>
      <c r="J3675" s="13" t="s">
        <v>597</v>
      </c>
    </row>
    <row r="3676" spans="1:10" x14ac:dyDescent="0.2">
      <c r="A3676" s="54" t="str">
        <f>'BoR4 Rollup'!B3676</f>
        <v xml:space="preserve"> Major Repairs</v>
      </c>
      <c r="B3676" s="93">
        <v>0</v>
      </c>
      <c r="C3676" s="245">
        <v>0</v>
      </c>
      <c r="D3676" s="245">
        <v>0</v>
      </c>
      <c r="E3676" s="294">
        <f t="shared" si="369"/>
        <v>0</v>
      </c>
      <c r="F3676" s="75"/>
      <c r="G3676" s="3" t="s">
        <v>356</v>
      </c>
      <c r="H3676" s="3" t="str">
        <f t="shared" si="368"/>
        <v>720101</v>
      </c>
      <c r="I3676" s="13" t="s">
        <v>551</v>
      </c>
    </row>
    <row r="3677" spans="1:10" ht="15.75" x14ac:dyDescent="0.25">
      <c r="A3677" s="55" t="str">
        <f>'BoR4 Rollup'!B3677</f>
        <v>Total Acquisitions and Major Repairs</v>
      </c>
      <c r="B3677" s="95">
        <f>B3676+B3675+B3674</f>
        <v>0</v>
      </c>
      <c r="C3677" s="281">
        <f>C3676+C3675+C3674</f>
        <v>0</v>
      </c>
      <c r="D3677" s="281">
        <f>D3676+D3675+D3674</f>
        <v>0</v>
      </c>
      <c r="E3677" s="296">
        <f t="shared" si="369"/>
        <v>0</v>
      </c>
      <c r="F3677" s="77"/>
      <c r="G3677" s="3" t="s">
        <v>355</v>
      </c>
      <c r="H3677" s="3" t="str">
        <f t="shared" si="368"/>
        <v>720101</v>
      </c>
      <c r="I3677" s="3" t="s">
        <v>551</v>
      </c>
    </row>
    <row r="3678" spans="1:10" ht="15.75" x14ac:dyDescent="0.25">
      <c r="A3678" s="55" t="str">
        <f>'BoR4 Rollup'!B3678</f>
        <v>Function Total</v>
      </c>
      <c r="B3678" s="264">
        <f>B3677+B3673+B3668+B3664</f>
        <v>123673</v>
      </c>
      <c r="C3678" s="264">
        <f>C3677+C3673+C3668+C3664</f>
        <v>153559</v>
      </c>
      <c r="D3678" s="264">
        <f>D3677+D3673+D3668+D3664</f>
        <v>114716</v>
      </c>
      <c r="E3678" s="297">
        <f t="shared" si="369"/>
        <v>-38843</v>
      </c>
      <c r="F3678" s="76"/>
      <c r="G3678" s="3" t="s">
        <v>355</v>
      </c>
      <c r="H3678" s="3" t="str">
        <f t="shared" si="368"/>
        <v>720101</v>
      </c>
      <c r="I3678" s="3" t="s">
        <v>551</v>
      </c>
    </row>
    <row r="3679" spans="1:10" ht="15.75" x14ac:dyDescent="0.25">
      <c r="A3679" s="254" t="str">
        <f>'BoR4 Rollup'!B3679</f>
        <v>Function:  Operation &amp; Maintenance</v>
      </c>
      <c r="B3679" s="255"/>
      <c r="C3679" s="256"/>
      <c r="D3679" s="256"/>
      <c r="E3679" s="257"/>
      <c r="F3679" s="72"/>
      <c r="G3679" s="3" t="s">
        <v>356</v>
      </c>
      <c r="H3679" s="3" t="str">
        <f t="shared" ref="H3679:H3699" si="370">RIGHT($A$3681,6)</f>
        <v>740002</v>
      </c>
      <c r="I3679" s="13" t="s">
        <v>552</v>
      </c>
    </row>
    <row r="3680" spans="1:10" ht="15.75" x14ac:dyDescent="0.25">
      <c r="A3680" s="106" t="str">
        <f>'BoR4 Rollup'!B3680</f>
        <v>Orgn:  Property Control Management</v>
      </c>
      <c r="B3680" s="258" t="str">
        <f>+'BoR4 Rollup'!C3659</f>
        <v>Actual</v>
      </c>
      <c r="C3680" s="258" t="str">
        <f>+'BoR4 Rollup'!D3659</f>
        <v>Budgeted</v>
      </c>
      <c r="D3680" s="258" t="str">
        <f>+'BoR4 Rollup'!E3659</f>
        <v>Budgeted</v>
      </c>
      <c r="E3680" s="259" t="str">
        <f>E5</f>
        <v>2024-2025 +/-</v>
      </c>
      <c r="F3680" s="78"/>
      <c r="G3680" s="3" t="s">
        <v>356</v>
      </c>
      <c r="H3680" s="3" t="str">
        <f t="shared" si="370"/>
        <v>740002</v>
      </c>
      <c r="I3680" s="13" t="s">
        <v>552</v>
      </c>
    </row>
    <row r="3681" spans="1:10" ht="15.75" x14ac:dyDescent="0.25">
      <c r="A3681" s="248" t="str">
        <f>'BoR4 Rollup'!B3681</f>
        <v>Organization ID:    740002</v>
      </c>
      <c r="B3681" s="249" t="str">
        <f>'BoR4 Rollup'!$C$6</f>
        <v>2024-2025</v>
      </c>
      <c r="C3681" s="110" t="str">
        <f>'BoR4 Rollup'!$D$6</f>
        <v>2024-2025</v>
      </c>
      <c r="D3681" s="249" t="str">
        <f>'BoR4 Rollup'!$E$6</f>
        <v>2025-2026</v>
      </c>
      <c r="E3681" s="250" t="str">
        <f>E6</f>
        <v>2025-2026</v>
      </c>
      <c r="F3681" s="78"/>
      <c r="G3681" s="3" t="s">
        <v>356</v>
      </c>
      <c r="H3681" s="3" t="str">
        <f t="shared" si="370"/>
        <v>740002</v>
      </c>
      <c r="I3681" s="13" t="s">
        <v>552</v>
      </c>
    </row>
    <row r="3682" spans="1:10" x14ac:dyDescent="0.2">
      <c r="A3682" s="54" t="str">
        <f>'BoR4 Rollup'!B3682</f>
        <v xml:space="preserve">  Salaries</v>
      </c>
      <c r="B3682" s="93">
        <v>0</v>
      </c>
      <c r="C3682" s="245">
        <v>0</v>
      </c>
      <c r="D3682" s="245">
        <v>0</v>
      </c>
      <c r="E3682" s="294">
        <f t="shared" ref="E3682:E3699" si="371">+D3682-C3682</f>
        <v>0</v>
      </c>
      <c r="F3682" s="75"/>
      <c r="G3682" s="3" t="s">
        <v>356</v>
      </c>
      <c r="H3682" s="3" t="str">
        <f t="shared" si="370"/>
        <v>740002</v>
      </c>
      <c r="I3682" s="13" t="s">
        <v>552</v>
      </c>
      <c r="J3682" s="13" t="s">
        <v>589</v>
      </c>
    </row>
    <row r="3683" spans="1:10" x14ac:dyDescent="0.2">
      <c r="A3683" s="54" t="str">
        <f>'BoR4 Rollup'!B3683</f>
        <v xml:space="preserve">  Other Compensation</v>
      </c>
      <c r="B3683" s="93">
        <v>0</v>
      </c>
      <c r="C3683" s="245">
        <v>0</v>
      </c>
      <c r="D3683" s="245">
        <v>0</v>
      </c>
      <c r="E3683" s="294">
        <f t="shared" si="371"/>
        <v>0</v>
      </c>
      <c r="F3683" s="75"/>
      <c r="G3683" s="3" t="s">
        <v>356</v>
      </c>
      <c r="H3683" s="3" t="str">
        <f t="shared" si="370"/>
        <v>740002</v>
      </c>
      <c r="I3683" s="13" t="s">
        <v>552</v>
      </c>
    </row>
    <row r="3684" spans="1:10" x14ac:dyDescent="0.2">
      <c r="A3684" s="54" t="str">
        <f>'BoR4 Rollup'!B3684</f>
        <v xml:space="preserve">  Related Benefits</v>
      </c>
      <c r="B3684" s="93">
        <v>0</v>
      </c>
      <c r="C3684" s="245">
        <v>0</v>
      </c>
      <c r="D3684" s="245">
        <v>0</v>
      </c>
      <c r="E3684" s="294">
        <f t="shared" si="371"/>
        <v>0</v>
      </c>
      <c r="F3684" s="75"/>
      <c r="G3684" s="3" t="s">
        <v>356</v>
      </c>
      <c r="H3684" s="3" t="str">
        <f t="shared" si="370"/>
        <v>740002</v>
      </c>
      <c r="I3684" s="13" t="s">
        <v>552</v>
      </c>
      <c r="J3684" s="13" t="s">
        <v>590</v>
      </c>
    </row>
    <row r="3685" spans="1:10" ht="15.75" x14ac:dyDescent="0.25">
      <c r="A3685" s="55" t="str">
        <f>'BoR4 Rollup'!B3685</f>
        <v>Total Personal Services</v>
      </c>
      <c r="B3685" s="94">
        <f>B3684+B3683+B3682</f>
        <v>0</v>
      </c>
      <c r="C3685" s="264">
        <f>C3684+C3683+C3682</f>
        <v>0</v>
      </c>
      <c r="D3685" s="264">
        <f>D3684+D3683+D3682</f>
        <v>0</v>
      </c>
      <c r="E3685" s="295">
        <f t="shared" si="371"/>
        <v>0</v>
      </c>
      <c r="F3685" s="76"/>
      <c r="G3685" s="3" t="s">
        <v>355</v>
      </c>
      <c r="H3685" s="3" t="str">
        <f t="shared" si="370"/>
        <v>740002</v>
      </c>
      <c r="I3685" s="3" t="s">
        <v>552</v>
      </c>
    </row>
    <row r="3686" spans="1:10" x14ac:dyDescent="0.2">
      <c r="A3686" s="54" t="str">
        <f>'BoR4 Rollup'!B3686</f>
        <v xml:space="preserve"> Travel</v>
      </c>
      <c r="B3686" s="93">
        <v>0</v>
      </c>
      <c r="C3686" s="245">
        <v>0</v>
      </c>
      <c r="D3686" s="245">
        <v>0</v>
      </c>
      <c r="E3686" s="294">
        <f t="shared" si="371"/>
        <v>0</v>
      </c>
      <c r="F3686" s="75"/>
      <c r="G3686" s="3" t="s">
        <v>356</v>
      </c>
      <c r="H3686" s="3" t="str">
        <f t="shared" si="370"/>
        <v>740002</v>
      </c>
      <c r="I3686" s="13" t="s">
        <v>552</v>
      </c>
      <c r="J3686" s="13" t="s">
        <v>591</v>
      </c>
    </row>
    <row r="3687" spans="1:10" x14ac:dyDescent="0.2">
      <c r="A3687" s="54" t="str">
        <f>'BoR4 Rollup'!B3687</f>
        <v xml:space="preserve"> Operating Services</v>
      </c>
      <c r="B3687" s="93">
        <v>0</v>
      </c>
      <c r="C3687" s="245">
        <v>0</v>
      </c>
      <c r="D3687" s="245">
        <v>0</v>
      </c>
      <c r="E3687" s="294">
        <f t="shared" si="371"/>
        <v>0</v>
      </c>
      <c r="F3687" s="75"/>
      <c r="G3687" s="3" t="s">
        <v>356</v>
      </c>
      <c r="H3687" s="3" t="str">
        <f t="shared" si="370"/>
        <v>740002</v>
      </c>
      <c r="I3687" s="13" t="s">
        <v>552</v>
      </c>
      <c r="J3687" s="13" t="s">
        <v>592</v>
      </c>
    </row>
    <row r="3688" spans="1:10" x14ac:dyDescent="0.2">
      <c r="A3688" s="54" t="str">
        <f>'BoR4 Rollup'!B3688</f>
        <v xml:space="preserve"> Supplies</v>
      </c>
      <c r="B3688" s="93">
        <v>0</v>
      </c>
      <c r="C3688" s="245">
        <v>0</v>
      </c>
      <c r="D3688" s="245">
        <v>0</v>
      </c>
      <c r="E3688" s="294">
        <f t="shared" si="371"/>
        <v>0</v>
      </c>
      <c r="F3688" s="75"/>
      <c r="G3688" s="3" t="s">
        <v>356</v>
      </c>
      <c r="H3688" s="3" t="str">
        <f t="shared" si="370"/>
        <v>740002</v>
      </c>
      <c r="I3688" s="13" t="s">
        <v>552</v>
      </c>
      <c r="J3688" s="13" t="s">
        <v>593</v>
      </c>
    </row>
    <row r="3689" spans="1:10" ht="15.75" x14ac:dyDescent="0.25">
      <c r="A3689" s="55" t="str">
        <f>'BoR4 Rollup'!B3689</f>
        <v>Total Operating Expenses</v>
      </c>
      <c r="B3689" s="95">
        <f>B3688+B3687+B3686</f>
        <v>0</v>
      </c>
      <c r="C3689" s="281">
        <f>C3688+C3687+C3686</f>
        <v>0</v>
      </c>
      <c r="D3689" s="281">
        <f>D3688+D3687+D3686</f>
        <v>0</v>
      </c>
      <c r="E3689" s="296">
        <f t="shared" si="371"/>
        <v>0</v>
      </c>
      <c r="F3689" s="77"/>
      <c r="G3689" s="3" t="s">
        <v>355</v>
      </c>
      <c r="H3689" s="3" t="str">
        <f t="shared" si="370"/>
        <v>740002</v>
      </c>
      <c r="I3689" s="3" t="s">
        <v>552</v>
      </c>
    </row>
    <row r="3690" spans="1:10" x14ac:dyDescent="0.2">
      <c r="A3690" s="54" t="str">
        <f>'BoR4 Rollup'!B3690</f>
        <v xml:space="preserve"> Professional Services</v>
      </c>
      <c r="B3690" s="93">
        <v>0</v>
      </c>
      <c r="C3690" s="245">
        <v>0</v>
      </c>
      <c r="D3690" s="245">
        <v>0</v>
      </c>
      <c r="E3690" s="294">
        <f t="shared" si="371"/>
        <v>0</v>
      </c>
      <c r="F3690" s="75"/>
      <c r="G3690" s="3" t="s">
        <v>356</v>
      </c>
      <c r="H3690" s="3" t="str">
        <f t="shared" si="370"/>
        <v>740002</v>
      </c>
      <c r="I3690" s="13" t="s">
        <v>552</v>
      </c>
      <c r="J3690" s="13" t="s">
        <v>594</v>
      </c>
    </row>
    <row r="3691" spans="1:10" x14ac:dyDescent="0.2">
      <c r="A3691" s="54" t="str">
        <f>'BoR4 Rollup'!B3691</f>
        <v xml:space="preserve"> Other Charges</v>
      </c>
      <c r="B3691" s="93">
        <v>0</v>
      </c>
      <c r="C3691" s="245">
        <v>0</v>
      </c>
      <c r="D3691" s="245">
        <v>0</v>
      </c>
      <c r="E3691" s="294">
        <f t="shared" si="371"/>
        <v>0</v>
      </c>
      <c r="F3691" s="75"/>
      <c r="G3691" s="3" t="s">
        <v>356</v>
      </c>
      <c r="H3691" s="3" t="str">
        <f t="shared" si="370"/>
        <v>740002</v>
      </c>
      <c r="I3691" s="13" t="s">
        <v>552</v>
      </c>
      <c r="J3691" s="13" t="s">
        <v>595</v>
      </c>
    </row>
    <row r="3692" spans="1:10" x14ac:dyDescent="0.2">
      <c r="A3692" s="54" t="str">
        <f>'BoR4 Rollup'!B3692</f>
        <v xml:space="preserve"> Debt Services</v>
      </c>
      <c r="B3692" s="93">
        <v>0</v>
      </c>
      <c r="C3692" s="245">
        <v>0</v>
      </c>
      <c r="D3692" s="245">
        <v>0</v>
      </c>
      <c r="E3692" s="294">
        <f t="shared" si="371"/>
        <v>0</v>
      </c>
      <c r="F3692" s="75"/>
      <c r="G3692" s="3" t="s">
        <v>356</v>
      </c>
      <c r="H3692" s="3" t="str">
        <f t="shared" si="370"/>
        <v>740002</v>
      </c>
      <c r="I3692" s="13" t="s">
        <v>552</v>
      </c>
    </row>
    <row r="3693" spans="1:10" x14ac:dyDescent="0.2">
      <c r="A3693" s="54" t="str">
        <f>'BoR4 Rollup'!B3693</f>
        <v xml:space="preserve"> Interagency Transfers</v>
      </c>
      <c r="B3693" s="93">
        <v>0</v>
      </c>
      <c r="C3693" s="245">
        <v>0</v>
      </c>
      <c r="D3693" s="245">
        <v>0</v>
      </c>
      <c r="E3693" s="294">
        <f t="shared" si="371"/>
        <v>0</v>
      </c>
      <c r="F3693" s="75"/>
      <c r="G3693" s="3" t="s">
        <v>356</v>
      </c>
      <c r="H3693" s="3" t="str">
        <f t="shared" si="370"/>
        <v>740002</v>
      </c>
      <c r="I3693" s="13" t="s">
        <v>552</v>
      </c>
      <c r="J3693" s="13" t="s">
        <v>596</v>
      </c>
    </row>
    <row r="3694" spans="1:10" ht="15.75" x14ac:dyDescent="0.25">
      <c r="A3694" s="55" t="str">
        <f>'BoR4 Rollup'!B3694</f>
        <v>Total Other Charges</v>
      </c>
      <c r="B3694" s="95">
        <f>B3693+B3692+B3691+B3690</f>
        <v>0</v>
      </c>
      <c r="C3694" s="281">
        <f>C3693+C3692+C3691+C3690</f>
        <v>0</v>
      </c>
      <c r="D3694" s="281">
        <f>D3693+D3692+D3691+D3690</f>
        <v>0</v>
      </c>
      <c r="E3694" s="296">
        <f t="shared" si="371"/>
        <v>0</v>
      </c>
      <c r="F3694" s="77"/>
      <c r="G3694" s="3" t="s">
        <v>355</v>
      </c>
      <c r="H3694" s="3" t="str">
        <f t="shared" si="370"/>
        <v>740002</v>
      </c>
      <c r="I3694" s="13" t="s">
        <v>552</v>
      </c>
    </row>
    <row r="3695" spans="1:10" x14ac:dyDescent="0.2">
      <c r="A3695" s="54" t="str">
        <f>'BoR4 Rollup'!B3695</f>
        <v xml:space="preserve"> General Acquisitions</v>
      </c>
      <c r="B3695" s="93">
        <v>0</v>
      </c>
      <c r="C3695" s="245">
        <v>0</v>
      </c>
      <c r="D3695" s="245">
        <v>0</v>
      </c>
      <c r="E3695" s="294">
        <f t="shared" si="371"/>
        <v>0</v>
      </c>
      <c r="F3695" s="75"/>
      <c r="G3695" s="3" t="s">
        <v>356</v>
      </c>
      <c r="H3695" s="3" t="str">
        <f t="shared" si="370"/>
        <v>740002</v>
      </c>
      <c r="I3695" s="13" t="s">
        <v>552</v>
      </c>
      <c r="J3695" s="13" t="s">
        <v>597</v>
      </c>
    </row>
    <row r="3696" spans="1:10" x14ac:dyDescent="0.2">
      <c r="A3696" s="54" t="str">
        <f>'BoR4 Rollup'!B3696</f>
        <v xml:space="preserve"> Library Acquisitions</v>
      </c>
      <c r="B3696" s="93">
        <v>0</v>
      </c>
      <c r="C3696" s="245">
        <v>0</v>
      </c>
      <c r="D3696" s="245">
        <v>0</v>
      </c>
      <c r="E3696" s="294">
        <f t="shared" si="371"/>
        <v>0</v>
      </c>
      <c r="F3696" s="75"/>
      <c r="G3696" s="3" t="s">
        <v>356</v>
      </c>
      <c r="H3696" s="3" t="str">
        <f t="shared" si="370"/>
        <v>740002</v>
      </c>
      <c r="I3696" s="13" t="s">
        <v>552</v>
      </c>
      <c r="J3696" s="13" t="s">
        <v>597</v>
      </c>
    </row>
    <row r="3697" spans="1:10" x14ac:dyDescent="0.2">
      <c r="A3697" s="54" t="str">
        <f>'BoR4 Rollup'!B3697</f>
        <v xml:space="preserve"> Major Repairs</v>
      </c>
      <c r="B3697" s="93">
        <v>0</v>
      </c>
      <c r="C3697" s="245">
        <v>0</v>
      </c>
      <c r="D3697" s="245">
        <v>0</v>
      </c>
      <c r="E3697" s="294">
        <f t="shared" si="371"/>
        <v>0</v>
      </c>
      <c r="F3697" s="75"/>
      <c r="G3697" s="3" t="s">
        <v>356</v>
      </c>
      <c r="H3697" s="3" t="str">
        <f t="shared" si="370"/>
        <v>740002</v>
      </c>
      <c r="I3697" s="13" t="s">
        <v>552</v>
      </c>
    </row>
    <row r="3698" spans="1:10" ht="15.75" x14ac:dyDescent="0.25">
      <c r="A3698" s="55" t="str">
        <f>'BoR4 Rollup'!B3698</f>
        <v>Total Acquisitions and Major Repairs</v>
      </c>
      <c r="B3698" s="95">
        <f>B3697+B3696+B3695</f>
        <v>0</v>
      </c>
      <c r="C3698" s="281">
        <f>C3697+C3696+C3695</f>
        <v>0</v>
      </c>
      <c r="D3698" s="281">
        <f>D3697+D3696+D3695</f>
        <v>0</v>
      </c>
      <c r="E3698" s="296">
        <f t="shared" si="371"/>
        <v>0</v>
      </c>
      <c r="F3698" s="77"/>
      <c r="G3698" s="3" t="s">
        <v>355</v>
      </c>
      <c r="H3698" s="3" t="str">
        <f t="shared" si="370"/>
        <v>740002</v>
      </c>
      <c r="I3698" s="3" t="s">
        <v>552</v>
      </c>
    </row>
    <row r="3699" spans="1:10" ht="15.75" x14ac:dyDescent="0.25">
      <c r="A3699" s="55" t="str">
        <f>'BoR4 Rollup'!B3699</f>
        <v>Function Total</v>
      </c>
      <c r="B3699" s="94">
        <f>B3698+B3694+B3689+B3685</f>
        <v>0</v>
      </c>
      <c r="C3699" s="264">
        <f>C3698+C3694+C3689+C3685</f>
        <v>0</v>
      </c>
      <c r="D3699" s="264">
        <f>D3698+D3694+D3689+D3685</f>
        <v>0</v>
      </c>
      <c r="E3699" s="297">
        <f t="shared" si="371"/>
        <v>0</v>
      </c>
      <c r="F3699" s="76"/>
      <c r="G3699" s="3" t="s">
        <v>355</v>
      </c>
      <c r="H3699" s="3" t="str">
        <f t="shared" si="370"/>
        <v>740002</v>
      </c>
      <c r="I3699" s="3" t="s">
        <v>552</v>
      </c>
    </row>
    <row r="3700" spans="1:10" ht="15.75" x14ac:dyDescent="0.25">
      <c r="A3700" s="254" t="str">
        <f>'BoR4 Rollup'!B3700</f>
        <v>Function:  Scholarships &amp; Fellowships</v>
      </c>
      <c r="B3700" s="255"/>
      <c r="C3700" s="256"/>
      <c r="D3700" s="256"/>
      <c r="E3700" s="257"/>
      <c r="F3700" s="72"/>
      <c r="G3700" s="3" t="s">
        <v>355</v>
      </c>
      <c r="H3700" s="3" t="str">
        <f t="shared" ref="H3700:H3720" si="372">RIGHT($A$3702,6)</f>
        <v xml:space="preserve"> TOTAL</v>
      </c>
      <c r="I3700" s="3" t="s">
        <v>396</v>
      </c>
    </row>
    <row r="3701" spans="1:10" ht="15.75" x14ac:dyDescent="0.25">
      <c r="A3701" s="106" t="str">
        <f>'BoR4 Rollup'!B3701</f>
        <v>Orgn:  SCHOLARSHIPS AND FELLOWSHIPS</v>
      </c>
      <c r="B3701" s="258" t="str">
        <f>+'BoR4 Rollup'!C3680</f>
        <v>Actual</v>
      </c>
      <c r="C3701" s="258" t="str">
        <f>+'BoR4 Rollup'!D3680</f>
        <v>Budgeted</v>
      </c>
      <c r="D3701" s="258" t="str">
        <f>+'BoR4 Rollup'!E3680</f>
        <v>Budgeted</v>
      </c>
      <c r="E3701" s="259" t="str">
        <f>E5</f>
        <v>2024-2025 +/-</v>
      </c>
      <c r="F3701" s="74"/>
      <c r="G3701" s="3" t="s">
        <v>355</v>
      </c>
      <c r="H3701" s="3" t="str">
        <f t="shared" si="372"/>
        <v xml:space="preserve"> TOTAL</v>
      </c>
      <c r="I3701" s="3" t="s">
        <v>396</v>
      </c>
    </row>
    <row r="3702" spans="1:10" ht="15.75" x14ac:dyDescent="0.25">
      <c r="A3702" s="248" t="str">
        <f>'BoR4 Rollup'!B3702</f>
        <v>ORGN ID: TOTAL</v>
      </c>
      <c r="B3702" s="249" t="str">
        <f>'BoR4 Rollup'!$C$6</f>
        <v>2024-2025</v>
      </c>
      <c r="C3702" s="110" t="str">
        <f>'BoR4 Rollup'!$D$6</f>
        <v>2024-2025</v>
      </c>
      <c r="D3702" s="249" t="str">
        <f>'BoR4 Rollup'!$E$6</f>
        <v>2025-2026</v>
      </c>
      <c r="E3702" s="250" t="str">
        <f>'BoR4 Rollup'!$F$6</f>
        <v>2025-2026</v>
      </c>
      <c r="F3702" s="74"/>
      <c r="G3702" s="3" t="s">
        <v>355</v>
      </c>
      <c r="H3702" s="3" t="str">
        <f t="shared" si="372"/>
        <v xml:space="preserve"> TOTAL</v>
      </c>
      <c r="I3702" s="3" t="s">
        <v>396</v>
      </c>
    </row>
    <row r="3703" spans="1:10" x14ac:dyDescent="0.2">
      <c r="A3703" s="54" t="str">
        <f>'BoR4 Rollup'!B3703</f>
        <v xml:space="preserve">  Salaries</v>
      </c>
      <c r="B3703" s="93">
        <f t="shared" ref="B3703:D3705" si="373">+B3724+B3745</f>
        <v>0</v>
      </c>
      <c r="C3703" s="93">
        <f t="shared" si="373"/>
        <v>0</v>
      </c>
      <c r="D3703" s="93">
        <f t="shared" si="373"/>
        <v>0</v>
      </c>
      <c r="E3703" s="237">
        <f t="shared" ref="E3703:E3720" si="374">+D3703-C3703</f>
        <v>0</v>
      </c>
      <c r="F3703" s="75"/>
      <c r="G3703" s="3" t="s">
        <v>355</v>
      </c>
      <c r="H3703" s="3" t="str">
        <f t="shared" si="372"/>
        <v xml:space="preserve"> TOTAL</v>
      </c>
      <c r="I3703" s="3" t="s">
        <v>396</v>
      </c>
      <c r="J3703" s="13" t="s">
        <v>589</v>
      </c>
    </row>
    <row r="3704" spans="1:10" x14ac:dyDescent="0.2">
      <c r="A3704" s="54" t="str">
        <f>'BoR4 Rollup'!B3704</f>
        <v xml:space="preserve">  Other Compensation</v>
      </c>
      <c r="B3704" s="93">
        <f t="shared" si="373"/>
        <v>0</v>
      </c>
      <c r="C3704" s="93">
        <f t="shared" si="373"/>
        <v>0</v>
      </c>
      <c r="D3704" s="93">
        <f t="shared" si="373"/>
        <v>0</v>
      </c>
      <c r="E3704" s="237">
        <f t="shared" si="374"/>
        <v>0</v>
      </c>
      <c r="F3704" s="75"/>
      <c r="G3704" s="3" t="s">
        <v>355</v>
      </c>
      <c r="H3704" s="3" t="str">
        <f t="shared" si="372"/>
        <v xml:space="preserve"> TOTAL</v>
      </c>
      <c r="I3704" s="3" t="s">
        <v>396</v>
      </c>
    </row>
    <row r="3705" spans="1:10" x14ac:dyDescent="0.2">
      <c r="A3705" s="54" t="str">
        <f>'BoR4 Rollup'!B3705</f>
        <v xml:space="preserve">  Related Benefits</v>
      </c>
      <c r="B3705" s="93">
        <f t="shared" si="373"/>
        <v>0</v>
      </c>
      <c r="C3705" s="93">
        <f t="shared" si="373"/>
        <v>0</v>
      </c>
      <c r="D3705" s="93">
        <f t="shared" si="373"/>
        <v>0</v>
      </c>
      <c r="E3705" s="237">
        <f t="shared" si="374"/>
        <v>0</v>
      </c>
      <c r="F3705" s="75"/>
      <c r="G3705" s="3" t="s">
        <v>355</v>
      </c>
      <c r="H3705" s="3" t="str">
        <f t="shared" si="372"/>
        <v xml:space="preserve"> TOTAL</v>
      </c>
      <c r="I3705" s="3" t="s">
        <v>396</v>
      </c>
      <c r="J3705" s="13" t="s">
        <v>590</v>
      </c>
    </row>
    <row r="3706" spans="1:10" ht="15.75" x14ac:dyDescent="0.25">
      <c r="A3706" s="55" t="str">
        <f>'BoR4 Rollup'!B3706</f>
        <v>Total Personal Services</v>
      </c>
      <c r="B3706" s="94">
        <f>B3705+B3704+B3703</f>
        <v>0</v>
      </c>
      <c r="C3706" s="94">
        <f>C3705+C3704+C3703</f>
        <v>0</v>
      </c>
      <c r="D3706" s="94">
        <f>D3705+D3704+D3703</f>
        <v>0</v>
      </c>
      <c r="E3706" s="238">
        <f t="shared" si="374"/>
        <v>0</v>
      </c>
      <c r="F3706" s="76"/>
      <c r="G3706" s="3" t="s">
        <v>355</v>
      </c>
      <c r="H3706" s="3" t="str">
        <f t="shared" si="372"/>
        <v xml:space="preserve"> TOTAL</v>
      </c>
      <c r="I3706" s="3" t="s">
        <v>396</v>
      </c>
    </row>
    <row r="3707" spans="1:10" x14ac:dyDescent="0.2">
      <c r="A3707" s="54" t="str">
        <f>'BoR4 Rollup'!B3707</f>
        <v xml:space="preserve"> Travel</v>
      </c>
      <c r="B3707" s="93">
        <f t="shared" ref="B3707:D3709" si="375">+B3728+B3749</f>
        <v>0</v>
      </c>
      <c r="C3707" s="93">
        <f t="shared" si="375"/>
        <v>0</v>
      </c>
      <c r="D3707" s="93">
        <f t="shared" si="375"/>
        <v>0</v>
      </c>
      <c r="E3707" s="237">
        <f t="shared" si="374"/>
        <v>0</v>
      </c>
      <c r="F3707" s="75"/>
      <c r="G3707" s="3" t="s">
        <v>355</v>
      </c>
      <c r="H3707" s="3" t="str">
        <f t="shared" si="372"/>
        <v xml:space="preserve"> TOTAL</v>
      </c>
      <c r="I3707" s="3" t="s">
        <v>396</v>
      </c>
      <c r="J3707" s="13" t="s">
        <v>591</v>
      </c>
    </row>
    <row r="3708" spans="1:10" x14ac:dyDescent="0.2">
      <c r="A3708" s="54" t="str">
        <f>'BoR4 Rollup'!B3708</f>
        <v xml:space="preserve"> Operating Services</v>
      </c>
      <c r="B3708" s="93">
        <f t="shared" si="375"/>
        <v>0</v>
      </c>
      <c r="C3708" s="93">
        <f t="shared" si="375"/>
        <v>0</v>
      </c>
      <c r="D3708" s="93">
        <f t="shared" si="375"/>
        <v>0</v>
      </c>
      <c r="E3708" s="237">
        <f t="shared" si="374"/>
        <v>0</v>
      </c>
      <c r="F3708" s="75"/>
      <c r="G3708" s="3" t="s">
        <v>355</v>
      </c>
      <c r="H3708" s="3" t="str">
        <f t="shared" si="372"/>
        <v xml:space="preserve"> TOTAL</v>
      </c>
      <c r="I3708" s="3" t="s">
        <v>396</v>
      </c>
      <c r="J3708" s="13" t="s">
        <v>592</v>
      </c>
    </row>
    <row r="3709" spans="1:10" x14ac:dyDescent="0.2">
      <c r="A3709" s="54" t="str">
        <f>'BoR4 Rollup'!B3709</f>
        <v xml:space="preserve"> Supplies</v>
      </c>
      <c r="B3709" s="93">
        <f t="shared" si="375"/>
        <v>0</v>
      </c>
      <c r="C3709" s="93">
        <f t="shared" si="375"/>
        <v>0</v>
      </c>
      <c r="D3709" s="93">
        <f t="shared" si="375"/>
        <v>0</v>
      </c>
      <c r="E3709" s="237">
        <f t="shared" si="374"/>
        <v>0</v>
      </c>
      <c r="F3709" s="75"/>
      <c r="G3709" s="3" t="s">
        <v>355</v>
      </c>
      <c r="H3709" s="3" t="str">
        <f t="shared" si="372"/>
        <v xml:space="preserve"> TOTAL</v>
      </c>
      <c r="I3709" s="3" t="s">
        <v>396</v>
      </c>
      <c r="J3709" s="13" t="s">
        <v>593</v>
      </c>
    </row>
    <row r="3710" spans="1:10" ht="15.75" x14ac:dyDescent="0.25">
      <c r="A3710" s="55" t="str">
        <f>'BoR4 Rollup'!B3710</f>
        <v>Total Operating Expenses</v>
      </c>
      <c r="B3710" s="95">
        <f>B3709+B3708+B3707</f>
        <v>0</v>
      </c>
      <c r="C3710" s="95">
        <f>C3709+C3708+C3707</f>
        <v>0</v>
      </c>
      <c r="D3710" s="95">
        <f>D3709+D3708+D3707</f>
        <v>0</v>
      </c>
      <c r="E3710" s="239">
        <f t="shared" si="374"/>
        <v>0</v>
      </c>
      <c r="F3710" s="77"/>
      <c r="G3710" s="3" t="s">
        <v>355</v>
      </c>
      <c r="H3710" s="3" t="str">
        <f t="shared" si="372"/>
        <v xml:space="preserve"> TOTAL</v>
      </c>
      <c r="I3710" s="3" t="s">
        <v>396</v>
      </c>
    </row>
    <row r="3711" spans="1:10" x14ac:dyDescent="0.2">
      <c r="A3711" s="54" t="str">
        <f>'BoR4 Rollup'!B3711</f>
        <v xml:space="preserve"> Professional Services</v>
      </c>
      <c r="B3711" s="93">
        <f>+B3732+B3753</f>
        <v>0</v>
      </c>
      <c r="C3711" s="93">
        <f>+C3732+C3753</f>
        <v>0</v>
      </c>
      <c r="D3711" s="93">
        <f>+D3732+D3753</f>
        <v>0</v>
      </c>
      <c r="E3711" s="237">
        <f t="shared" si="374"/>
        <v>0</v>
      </c>
      <c r="F3711" s="75"/>
      <c r="G3711" s="3" t="s">
        <v>355</v>
      </c>
      <c r="H3711" s="3" t="str">
        <f t="shared" si="372"/>
        <v xml:space="preserve"> TOTAL</v>
      </c>
      <c r="I3711" s="3" t="s">
        <v>396</v>
      </c>
      <c r="J3711" s="13" t="s">
        <v>594</v>
      </c>
    </row>
    <row r="3712" spans="1:10" x14ac:dyDescent="0.2">
      <c r="A3712" s="54" t="str">
        <f>'BoR4 Rollup'!B3712</f>
        <v xml:space="preserve"> Other Charges</v>
      </c>
      <c r="B3712" s="93">
        <v>0</v>
      </c>
      <c r="C3712" s="93">
        <v>0</v>
      </c>
      <c r="D3712" s="93">
        <v>0</v>
      </c>
      <c r="E3712" s="237">
        <f t="shared" si="374"/>
        <v>0</v>
      </c>
      <c r="F3712" s="75"/>
      <c r="G3712" s="3" t="s">
        <v>355</v>
      </c>
      <c r="H3712" s="3" t="str">
        <f t="shared" si="372"/>
        <v xml:space="preserve"> TOTAL</v>
      </c>
      <c r="I3712" s="3" t="s">
        <v>396</v>
      </c>
      <c r="J3712" s="13" t="s">
        <v>595</v>
      </c>
    </row>
    <row r="3713" spans="1:10" x14ac:dyDescent="0.2">
      <c r="A3713" s="54" t="str">
        <f>'BoR4 Rollup'!B3713</f>
        <v xml:space="preserve"> Debt Services</v>
      </c>
      <c r="B3713" s="93">
        <f t="shared" ref="B3713:D3714" si="376">+B3734+B3755</f>
        <v>0</v>
      </c>
      <c r="C3713" s="93">
        <f t="shared" si="376"/>
        <v>0</v>
      </c>
      <c r="D3713" s="93">
        <f t="shared" si="376"/>
        <v>0</v>
      </c>
      <c r="E3713" s="237">
        <f t="shared" si="374"/>
        <v>0</v>
      </c>
      <c r="F3713" s="75"/>
      <c r="G3713" s="3" t="s">
        <v>355</v>
      </c>
      <c r="H3713" s="3" t="str">
        <f t="shared" si="372"/>
        <v xml:space="preserve"> TOTAL</v>
      </c>
      <c r="I3713" s="3" t="s">
        <v>396</v>
      </c>
    </row>
    <row r="3714" spans="1:10" x14ac:dyDescent="0.2">
      <c r="A3714" s="54" t="str">
        <f>'BoR4 Rollup'!B3714</f>
        <v xml:space="preserve"> Interagency Transfers</v>
      </c>
      <c r="B3714" s="93">
        <f t="shared" si="376"/>
        <v>0</v>
      </c>
      <c r="C3714" s="93">
        <f t="shared" si="376"/>
        <v>0</v>
      </c>
      <c r="D3714" s="93">
        <f t="shared" si="376"/>
        <v>0</v>
      </c>
      <c r="E3714" s="237">
        <f t="shared" si="374"/>
        <v>0</v>
      </c>
      <c r="F3714" s="75"/>
      <c r="G3714" s="3" t="s">
        <v>355</v>
      </c>
      <c r="H3714" s="3" t="str">
        <f t="shared" si="372"/>
        <v xml:space="preserve"> TOTAL</v>
      </c>
      <c r="I3714" s="3" t="s">
        <v>396</v>
      </c>
      <c r="J3714" s="13" t="s">
        <v>596</v>
      </c>
    </row>
    <row r="3715" spans="1:10" ht="15.75" x14ac:dyDescent="0.25">
      <c r="A3715" s="55" t="str">
        <f>'BoR4 Rollup'!B3715</f>
        <v>Total Other Charges</v>
      </c>
      <c r="B3715" s="95">
        <f>B3714+B3713+B3712+B3711</f>
        <v>0</v>
      </c>
      <c r="C3715" s="95">
        <f>C3714+C3713+C3712+C3711</f>
        <v>0</v>
      </c>
      <c r="D3715" s="95">
        <f>D3714+D3713+D3712+D3711</f>
        <v>0</v>
      </c>
      <c r="E3715" s="239">
        <f t="shared" si="374"/>
        <v>0</v>
      </c>
      <c r="F3715" s="77"/>
      <c r="G3715" s="3" t="s">
        <v>355</v>
      </c>
      <c r="H3715" s="3" t="str">
        <f t="shared" si="372"/>
        <v xml:space="preserve"> TOTAL</v>
      </c>
      <c r="I3715" s="3" t="s">
        <v>396</v>
      </c>
    </row>
    <row r="3716" spans="1:10" x14ac:dyDescent="0.2">
      <c r="A3716" s="54" t="str">
        <f>'BoR4 Rollup'!B3716</f>
        <v xml:space="preserve"> General Acquisitions</v>
      </c>
      <c r="B3716" s="93">
        <f t="shared" ref="B3716:D3718" si="377">+B3737+B3758</f>
        <v>0</v>
      </c>
      <c r="C3716" s="93">
        <f t="shared" si="377"/>
        <v>0</v>
      </c>
      <c r="D3716" s="93">
        <f t="shared" si="377"/>
        <v>0</v>
      </c>
      <c r="E3716" s="237">
        <f t="shared" si="374"/>
        <v>0</v>
      </c>
      <c r="F3716" s="75"/>
      <c r="G3716" s="3" t="s">
        <v>355</v>
      </c>
      <c r="H3716" s="3" t="str">
        <f t="shared" si="372"/>
        <v xml:space="preserve"> TOTAL</v>
      </c>
      <c r="I3716" s="3" t="s">
        <v>396</v>
      </c>
      <c r="J3716" s="13" t="s">
        <v>597</v>
      </c>
    </row>
    <row r="3717" spans="1:10" x14ac:dyDescent="0.2">
      <c r="A3717" s="54" t="str">
        <f>'BoR4 Rollup'!B3717</f>
        <v xml:space="preserve"> Library Acquisitions</v>
      </c>
      <c r="B3717" s="93">
        <f t="shared" si="377"/>
        <v>0</v>
      </c>
      <c r="C3717" s="93">
        <f t="shared" si="377"/>
        <v>0</v>
      </c>
      <c r="D3717" s="93">
        <f t="shared" si="377"/>
        <v>0</v>
      </c>
      <c r="E3717" s="237">
        <f t="shared" si="374"/>
        <v>0</v>
      </c>
      <c r="F3717" s="75"/>
      <c r="G3717" s="3" t="s">
        <v>355</v>
      </c>
      <c r="H3717" s="3" t="str">
        <f t="shared" si="372"/>
        <v xml:space="preserve"> TOTAL</v>
      </c>
      <c r="I3717" s="3" t="s">
        <v>396</v>
      </c>
      <c r="J3717" s="13" t="s">
        <v>597</v>
      </c>
    </row>
    <row r="3718" spans="1:10" x14ac:dyDescent="0.2">
      <c r="A3718" s="54" t="str">
        <f>'BoR4 Rollup'!B3718</f>
        <v xml:space="preserve"> Major Repairs</v>
      </c>
      <c r="B3718" s="93">
        <f t="shared" si="377"/>
        <v>0</v>
      </c>
      <c r="C3718" s="93">
        <f t="shared" si="377"/>
        <v>0</v>
      </c>
      <c r="D3718" s="93">
        <f t="shared" si="377"/>
        <v>0</v>
      </c>
      <c r="E3718" s="237">
        <f t="shared" si="374"/>
        <v>0</v>
      </c>
      <c r="F3718" s="75"/>
      <c r="G3718" s="3" t="s">
        <v>355</v>
      </c>
      <c r="H3718" s="3" t="str">
        <f t="shared" si="372"/>
        <v xml:space="preserve"> TOTAL</v>
      </c>
      <c r="I3718" s="3" t="s">
        <v>396</v>
      </c>
    </row>
    <row r="3719" spans="1:10" ht="15.75" x14ac:dyDescent="0.25">
      <c r="A3719" s="55" t="str">
        <f>'BoR4 Rollup'!B3719</f>
        <v>Total Acquisitions and Major Repairs</v>
      </c>
      <c r="B3719" s="95">
        <f>B3718+B3717+B3716</f>
        <v>0</v>
      </c>
      <c r="C3719" s="95">
        <f>C3718+C3717+C3716</f>
        <v>0</v>
      </c>
      <c r="D3719" s="95">
        <f>D3718+D3717+D3716</f>
        <v>0</v>
      </c>
      <c r="E3719" s="239">
        <f t="shared" si="374"/>
        <v>0</v>
      </c>
      <c r="F3719" s="77"/>
      <c r="G3719" s="3" t="s">
        <v>355</v>
      </c>
      <c r="H3719" s="3" t="str">
        <f t="shared" si="372"/>
        <v xml:space="preserve"> TOTAL</v>
      </c>
      <c r="I3719" s="3" t="s">
        <v>396</v>
      </c>
    </row>
    <row r="3720" spans="1:10" ht="15.75" x14ac:dyDescent="0.25">
      <c r="A3720" s="55" t="str">
        <f>'BoR4 Rollup'!B3720</f>
        <v>Function Total</v>
      </c>
      <c r="B3720" s="94">
        <f>B3719+B3715+B3710+B3706</f>
        <v>0</v>
      </c>
      <c r="C3720" s="94">
        <f>C3719+C3715+C3710+C3706</f>
        <v>0</v>
      </c>
      <c r="D3720" s="94">
        <f>D3719+D3715+D3710+D3706</f>
        <v>0</v>
      </c>
      <c r="E3720" s="240">
        <f t="shared" si="374"/>
        <v>0</v>
      </c>
      <c r="F3720" s="76"/>
      <c r="G3720" s="3" t="s">
        <v>355</v>
      </c>
      <c r="H3720" s="3" t="str">
        <f t="shared" si="372"/>
        <v xml:space="preserve"> TOTAL</v>
      </c>
      <c r="I3720" s="3" t="s">
        <v>396</v>
      </c>
    </row>
    <row r="3721" spans="1:10" ht="15.75" x14ac:dyDescent="0.25">
      <c r="A3721" s="254" t="str">
        <f>'BoR4 Rollup'!B3721</f>
        <v>Function:  Scholarships &amp; Fellowships</v>
      </c>
      <c r="B3721" s="255"/>
      <c r="C3721" s="256"/>
      <c r="D3721" s="256"/>
      <c r="E3721" s="257"/>
      <c r="F3721" s="72"/>
      <c r="G3721" s="3" t="s">
        <v>356</v>
      </c>
      <c r="H3721" s="3" t="str">
        <f t="shared" ref="H3721:H3741" si="378">RIGHT($A$3723,6)</f>
        <v>800001</v>
      </c>
      <c r="I3721" s="13" t="s">
        <v>553</v>
      </c>
    </row>
    <row r="3722" spans="1:10" ht="15.75" x14ac:dyDescent="0.25">
      <c r="A3722" s="106" t="str">
        <f>'BoR4 Rollup'!B3722</f>
        <v>Orgn:  SCHOLARSHIPS AND FELLOWSHIPS</v>
      </c>
      <c r="B3722" s="258" t="str">
        <f>+'BoR4 Rollup'!C3722</f>
        <v>Actual</v>
      </c>
      <c r="C3722" s="258" t="str">
        <f>+'BoR4 Rollup'!D3722</f>
        <v>Budgeted</v>
      </c>
      <c r="D3722" s="258" t="str">
        <f>+'BoR4 Rollup'!E3722</f>
        <v>Budgeted</v>
      </c>
      <c r="E3722" s="259" t="str">
        <f>E26</f>
        <v>2024-2025 +/-</v>
      </c>
      <c r="F3722" s="78"/>
      <c r="G3722" s="3" t="s">
        <v>356</v>
      </c>
      <c r="H3722" s="3" t="str">
        <f t="shared" si="378"/>
        <v>800001</v>
      </c>
      <c r="I3722" s="13" t="s">
        <v>553</v>
      </c>
    </row>
    <row r="3723" spans="1:10" ht="15.75" x14ac:dyDescent="0.25">
      <c r="A3723" s="248" t="str">
        <f>'BoR4 Rollup'!B3723</f>
        <v>Organization ID:    800001</v>
      </c>
      <c r="B3723" s="249" t="str">
        <f>'BoR4 Rollup'!$C$6</f>
        <v>2024-2025</v>
      </c>
      <c r="C3723" s="110" t="str">
        <f>'BoR4 Rollup'!$D$6</f>
        <v>2024-2025</v>
      </c>
      <c r="D3723" s="249" t="str">
        <f>'BoR4 Rollup'!$E$6</f>
        <v>2025-2026</v>
      </c>
      <c r="E3723" s="250" t="str">
        <f>E27</f>
        <v>2025-2026</v>
      </c>
      <c r="F3723" s="78"/>
      <c r="G3723" s="3" t="s">
        <v>356</v>
      </c>
      <c r="H3723" s="3" t="str">
        <f t="shared" si="378"/>
        <v>800001</v>
      </c>
      <c r="I3723" s="13" t="s">
        <v>553</v>
      </c>
    </row>
    <row r="3724" spans="1:10" x14ac:dyDescent="0.2">
      <c r="A3724" s="54" t="str">
        <f>'BoR4 Rollup'!B3724</f>
        <v xml:space="preserve">  Salaries</v>
      </c>
      <c r="B3724" s="93">
        <v>0</v>
      </c>
      <c r="C3724" s="93">
        <v>0</v>
      </c>
      <c r="D3724" s="93">
        <v>0</v>
      </c>
      <c r="E3724" s="237">
        <f t="shared" ref="E3724:E3741" si="379">+D3724-C3724</f>
        <v>0</v>
      </c>
      <c r="F3724" s="75"/>
      <c r="G3724" s="3" t="s">
        <v>356</v>
      </c>
      <c r="H3724" s="3" t="str">
        <f t="shared" si="378"/>
        <v>800001</v>
      </c>
      <c r="I3724" s="13" t="s">
        <v>553</v>
      </c>
      <c r="J3724" s="13" t="s">
        <v>589</v>
      </c>
    </row>
    <row r="3725" spans="1:10" x14ac:dyDescent="0.2">
      <c r="A3725" s="54" t="str">
        <f>'BoR4 Rollup'!B3725</f>
        <v xml:space="preserve">  Other Compensation</v>
      </c>
      <c r="B3725" s="93">
        <v>0</v>
      </c>
      <c r="C3725" s="93">
        <v>0</v>
      </c>
      <c r="D3725" s="93">
        <v>0</v>
      </c>
      <c r="E3725" s="237">
        <f t="shared" si="379"/>
        <v>0</v>
      </c>
      <c r="F3725" s="75"/>
      <c r="G3725" s="3" t="s">
        <v>356</v>
      </c>
      <c r="H3725" s="3" t="str">
        <f t="shared" si="378"/>
        <v>800001</v>
      </c>
      <c r="I3725" s="13" t="s">
        <v>553</v>
      </c>
    </row>
    <row r="3726" spans="1:10" x14ac:dyDescent="0.2">
      <c r="A3726" s="54" t="str">
        <f>'BoR4 Rollup'!B3726</f>
        <v xml:space="preserve">  Related Benefits</v>
      </c>
      <c r="B3726" s="93">
        <v>0</v>
      </c>
      <c r="C3726" s="93">
        <v>0</v>
      </c>
      <c r="D3726" s="93">
        <v>0</v>
      </c>
      <c r="E3726" s="237">
        <f t="shared" si="379"/>
        <v>0</v>
      </c>
      <c r="F3726" s="75"/>
      <c r="G3726" s="3" t="s">
        <v>356</v>
      </c>
      <c r="H3726" s="3" t="str">
        <f t="shared" si="378"/>
        <v>800001</v>
      </c>
      <c r="I3726" s="13" t="s">
        <v>553</v>
      </c>
      <c r="J3726" s="13" t="s">
        <v>590</v>
      </c>
    </row>
    <row r="3727" spans="1:10" ht="15.75" x14ac:dyDescent="0.25">
      <c r="A3727" s="55" t="str">
        <f>'BoR4 Rollup'!B3727</f>
        <v>Total Personal Services</v>
      </c>
      <c r="B3727" s="94">
        <f>B3726+B3725+B3724</f>
        <v>0</v>
      </c>
      <c r="C3727" s="94">
        <f>C3726+C3725+C3724</f>
        <v>0</v>
      </c>
      <c r="D3727" s="94">
        <f>D3726+D3725+D3724</f>
        <v>0</v>
      </c>
      <c r="E3727" s="238">
        <f t="shared" si="379"/>
        <v>0</v>
      </c>
      <c r="F3727" s="76"/>
      <c r="G3727" s="3" t="s">
        <v>355</v>
      </c>
      <c r="H3727" s="3" t="str">
        <f t="shared" si="378"/>
        <v>800001</v>
      </c>
      <c r="I3727" s="3" t="s">
        <v>553</v>
      </c>
    </row>
    <row r="3728" spans="1:10" x14ac:dyDescent="0.2">
      <c r="A3728" s="54" t="str">
        <f>'BoR4 Rollup'!B3728</f>
        <v xml:space="preserve"> Travel</v>
      </c>
      <c r="B3728" s="93">
        <v>0</v>
      </c>
      <c r="C3728" s="93">
        <v>0</v>
      </c>
      <c r="D3728" s="93">
        <v>0</v>
      </c>
      <c r="E3728" s="237">
        <f t="shared" si="379"/>
        <v>0</v>
      </c>
      <c r="F3728" s="75"/>
      <c r="G3728" s="3" t="s">
        <v>356</v>
      </c>
      <c r="H3728" s="3" t="str">
        <f t="shared" si="378"/>
        <v>800001</v>
      </c>
      <c r="I3728" s="13" t="s">
        <v>553</v>
      </c>
      <c r="J3728" s="13" t="s">
        <v>591</v>
      </c>
    </row>
    <row r="3729" spans="1:10" x14ac:dyDescent="0.2">
      <c r="A3729" s="54" t="str">
        <f>'BoR4 Rollup'!B3729</f>
        <v xml:space="preserve"> Operating Services</v>
      </c>
      <c r="B3729" s="93">
        <v>0</v>
      </c>
      <c r="C3729" s="93">
        <v>0</v>
      </c>
      <c r="D3729" s="93">
        <v>0</v>
      </c>
      <c r="E3729" s="237">
        <f t="shared" si="379"/>
        <v>0</v>
      </c>
      <c r="F3729" s="75"/>
      <c r="G3729" s="3" t="s">
        <v>356</v>
      </c>
      <c r="H3729" s="3" t="str">
        <f t="shared" si="378"/>
        <v>800001</v>
      </c>
      <c r="I3729" s="13" t="s">
        <v>553</v>
      </c>
      <c r="J3729" s="13" t="s">
        <v>592</v>
      </c>
    </row>
    <row r="3730" spans="1:10" x14ac:dyDescent="0.2">
      <c r="A3730" s="54" t="str">
        <f>'BoR4 Rollup'!B3730</f>
        <v xml:space="preserve"> Supplies</v>
      </c>
      <c r="B3730" s="93">
        <v>0</v>
      </c>
      <c r="C3730" s="93">
        <v>0</v>
      </c>
      <c r="D3730" s="93">
        <v>0</v>
      </c>
      <c r="E3730" s="237">
        <f t="shared" si="379"/>
        <v>0</v>
      </c>
      <c r="F3730" s="75"/>
      <c r="G3730" s="3" t="s">
        <v>356</v>
      </c>
      <c r="H3730" s="3" t="str">
        <f t="shared" si="378"/>
        <v>800001</v>
      </c>
      <c r="I3730" s="13" t="s">
        <v>553</v>
      </c>
      <c r="J3730" s="13" t="s">
        <v>593</v>
      </c>
    </row>
    <row r="3731" spans="1:10" ht="15.75" x14ac:dyDescent="0.25">
      <c r="A3731" s="55" t="str">
        <f>'BoR4 Rollup'!B3731</f>
        <v>Total Operating Expenses</v>
      </c>
      <c r="B3731" s="95">
        <f>B3730+B3729+B3728</f>
        <v>0</v>
      </c>
      <c r="C3731" s="95">
        <f>C3730+C3729+C3728</f>
        <v>0</v>
      </c>
      <c r="D3731" s="95">
        <f>D3730+D3729+D3728</f>
        <v>0</v>
      </c>
      <c r="E3731" s="239">
        <f t="shared" si="379"/>
        <v>0</v>
      </c>
      <c r="F3731" s="77"/>
      <c r="G3731" s="3" t="s">
        <v>355</v>
      </c>
      <c r="H3731" s="3" t="str">
        <f t="shared" si="378"/>
        <v>800001</v>
      </c>
      <c r="I3731" s="3" t="s">
        <v>553</v>
      </c>
    </row>
    <row r="3732" spans="1:10" x14ac:dyDescent="0.2">
      <c r="A3732" s="54" t="str">
        <f>'BoR4 Rollup'!B3732</f>
        <v xml:space="preserve"> Professional Services</v>
      </c>
      <c r="B3732" s="93">
        <v>0</v>
      </c>
      <c r="C3732" s="93">
        <v>0</v>
      </c>
      <c r="D3732" s="93">
        <v>0</v>
      </c>
      <c r="E3732" s="237">
        <f t="shared" si="379"/>
        <v>0</v>
      </c>
      <c r="F3732" s="75"/>
      <c r="G3732" s="3" t="s">
        <v>356</v>
      </c>
      <c r="H3732" s="3" t="str">
        <f t="shared" si="378"/>
        <v>800001</v>
      </c>
      <c r="I3732" s="13" t="s">
        <v>553</v>
      </c>
      <c r="J3732" s="13" t="s">
        <v>594</v>
      </c>
    </row>
    <row r="3733" spans="1:10" x14ac:dyDescent="0.2">
      <c r="A3733" s="54" t="str">
        <f>'BoR4 Rollup'!B3733</f>
        <v xml:space="preserve"> Other Charges</v>
      </c>
      <c r="B3733" s="93">
        <v>0</v>
      </c>
      <c r="C3733" s="93">
        <v>0</v>
      </c>
      <c r="D3733" s="93">
        <v>0</v>
      </c>
      <c r="E3733" s="237">
        <f t="shared" si="379"/>
        <v>0</v>
      </c>
      <c r="F3733" s="75"/>
      <c r="G3733" s="3" t="s">
        <v>356</v>
      </c>
      <c r="H3733" s="3" t="str">
        <f t="shared" si="378"/>
        <v>800001</v>
      </c>
      <c r="I3733" s="13" t="s">
        <v>553</v>
      </c>
      <c r="J3733" s="13" t="s">
        <v>595</v>
      </c>
    </row>
    <row r="3734" spans="1:10" x14ac:dyDescent="0.2">
      <c r="A3734" s="54" t="str">
        <f>'BoR4 Rollup'!B3734</f>
        <v xml:space="preserve"> Debt Services</v>
      </c>
      <c r="B3734" s="93">
        <v>0</v>
      </c>
      <c r="C3734" s="93">
        <v>0</v>
      </c>
      <c r="D3734" s="93">
        <v>0</v>
      </c>
      <c r="E3734" s="237">
        <f t="shared" si="379"/>
        <v>0</v>
      </c>
      <c r="F3734" s="75"/>
      <c r="G3734" s="3" t="s">
        <v>356</v>
      </c>
      <c r="H3734" s="3" t="str">
        <f t="shared" si="378"/>
        <v>800001</v>
      </c>
      <c r="I3734" s="13" t="s">
        <v>553</v>
      </c>
    </row>
    <row r="3735" spans="1:10" x14ac:dyDescent="0.2">
      <c r="A3735" s="54" t="str">
        <f>'BoR4 Rollup'!B3735</f>
        <v xml:space="preserve"> Interagency Transfers</v>
      </c>
      <c r="B3735" s="93">
        <v>0</v>
      </c>
      <c r="C3735" s="93">
        <v>0</v>
      </c>
      <c r="D3735" s="93">
        <v>0</v>
      </c>
      <c r="E3735" s="237">
        <f t="shared" si="379"/>
        <v>0</v>
      </c>
      <c r="F3735" s="75"/>
      <c r="G3735" s="3" t="s">
        <v>356</v>
      </c>
      <c r="H3735" s="3" t="str">
        <f t="shared" si="378"/>
        <v>800001</v>
      </c>
      <c r="I3735" s="13" t="s">
        <v>553</v>
      </c>
      <c r="J3735" s="13" t="s">
        <v>596</v>
      </c>
    </row>
    <row r="3736" spans="1:10" ht="15.75" x14ac:dyDescent="0.25">
      <c r="A3736" s="55" t="str">
        <f>'BoR4 Rollup'!B3736</f>
        <v>Total Other Charges</v>
      </c>
      <c r="B3736" s="95">
        <f>B3735+B3734+B3733+B3732</f>
        <v>0</v>
      </c>
      <c r="C3736" s="95">
        <f>C3735+C3734+C3733+C3732</f>
        <v>0</v>
      </c>
      <c r="D3736" s="95">
        <f>D3735+D3734+D3733+D3732</f>
        <v>0</v>
      </c>
      <c r="E3736" s="239">
        <f t="shared" si="379"/>
        <v>0</v>
      </c>
      <c r="F3736" s="77"/>
      <c r="G3736" s="3" t="s">
        <v>355</v>
      </c>
      <c r="H3736" s="3" t="str">
        <f t="shared" si="378"/>
        <v>800001</v>
      </c>
      <c r="I3736" s="13" t="s">
        <v>553</v>
      </c>
    </row>
    <row r="3737" spans="1:10" x14ac:dyDescent="0.2">
      <c r="A3737" s="54" t="str">
        <f>'BoR4 Rollup'!B3737</f>
        <v xml:space="preserve"> General Acquisitions</v>
      </c>
      <c r="B3737" s="93">
        <v>0</v>
      </c>
      <c r="C3737" s="93">
        <v>0</v>
      </c>
      <c r="D3737" s="93">
        <v>0</v>
      </c>
      <c r="E3737" s="237">
        <f t="shared" si="379"/>
        <v>0</v>
      </c>
      <c r="F3737" s="75"/>
      <c r="G3737" s="3" t="s">
        <v>356</v>
      </c>
      <c r="H3737" s="3" t="str">
        <f t="shared" si="378"/>
        <v>800001</v>
      </c>
      <c r="I3737" s="13" t="s">
        <v>553</v>
      </c>
      <c r="J3737" s="13" t="s">
        <v>597</v>
      </c>
    </row>
    <row r="3738" spans="1:10" x14ac:dyDescent="0.2">
      <c r="A3738" s="54" t="str">
        <f>'BoR4 Rollup'!B3738</f>
        <v xml:space="preserve"> Library Acquisitions</v>
      </c>
      <c r="B3738" s="93">
        <v>0</v>
      </c>
      <c r="C3738" s="93">
        <v>0</v>
      </c>
      <c r="D3738" s="93">
        <v>0</v>
      </c>
      <c r="E3738" s="237">
        <f t="shared" si="379"/>
        <v>0</v>
      </c>
      <c r="F3738" s="75"/>
      <c r="G3738" s="3" t="s">
        <v>356</v>
      </c>
      <c r="H3738" s="3" t="str">
        <f t="shared" si="378"/>
        <v>800001</v>
      </c>
      <c r="I3738" s="13" t="s">
        <v>553</v>
      </c>
      <c r="J3738" s="13" t="s">
        <v>597</v>
      </c>
    </row>
    <row r="3739" spans="1:10" x14ac:dyDescent="0.2">
      <c r="A3739" s="54" t="str">
        <f>'BoR4 Rollup'!B3739</f>
        <v xml:space="preserve"> Major Repairs</v>
      </c>
      <c r="B3739" s="93">
        <v>0</v>
      </c>
      <c r="C3739" s="93">
        <v>0</v>
      </c>
      <c r="D3739" s="93">
        <v>0</v>
      </c>
      <c r="E3739" s="237">
        <f t="shared" si="379"/>
        <v>0</v>
      </c>
      <c r="F3739" s="75"/>
      <c r="G3739" s="3" t="s">
        <v>356</v>
      </c>
      <c r="H3739" s="3" t="str">
        <f t="shared" si="378"/>
        <v>800001</v>
      </c>
      <c r="I3739" s="13" t="s">
        <v>553</v>
      </c>
    </row>
    <row r="3740" spans="1:10" ht="15.75" x14ac:dyDescent="0.25">
      <c r="A3740" s="55" t="str">
        <f>'BoR4 Rollup'!B3740</f>
        <v>Total Acquisitions and Major Repairs</v>
      </c>
      <c r="B3740" s="95">
        <f>B3739+B3738+B3737</f>
        <v>0</v>
      </c>
      <c r="C3740" s="95">
        <f>C3739+C3738+C3737</f>
        <v>0</v>
      </c>
      <c r="D3740" s="95">
        <f>D3739+D3738+D3737</f>
        <v>0</v>
      </c>
      <c r="E3740" s="239">
        <f t="shared" si="379"/>
        <v>0</v>
      </c>
      <c r="F3740" s="77"/>
      <c r="G3740" s="3" t="s">
        <v>355</v>
      </c>
      <c r="H3740" s="3" t="str">
        <f t="shared" si="378"/>
        <v>800001</v>
      </c>
      <c r="I3740" s="3" t="s">
        <v>553</v>
      </c>
    </row>
    <row r="3741" spans="1:10" ht="15.75" x14ac:dyDescent="0.25">
      <c r="A3741" s="55" t="str">
        <f>'BoR4 Rollup'!B3741</f>
        <v>Function Total</v>
      </c>
      <c r="B3741" s="94">
        <f>B3740+B3736+B3731+B3727</f>
        <v>0</v>
      </c>
      <c r="C3741" s="94">
        <f>C3740+C3736+C3731+C3727</f>
        <v>0</v>
      </c>
      <c r="D3741" s="94">
        <f>D3740+D3736+D3731+D3727</f>
        <v>0</v>
      </c>
      <c r="E3741" s="240">
        <f t="shared" si="379"/>
        <v>0</v>
      </c>
      <c r="F3741" s="76"/>
      <c r="G3741" s="3" t="s">
        <v>355</v>
      </c>
      <c r="H3741" s="3" t="str">
        <f t="shared" si="378"/>
        <v>800001</v>
      </c>
      <c r="I3741" s="3" t="s">
        <v>553</v>
      </c>
    </row>
    <row r="3742" spans="1:10" ht="15.75" x14ac:dyDescent="0.25">
      <c r="A3742" s="254" t="str">
        <f>'BoR4 Rollup'!B3742</f>
        <v>Function:  Scholarships &amp; Fellowships</v>
      </c>
      <c r="B3742" s="255"/>
      <c r="C3742" s="256"/>
      <c r="D3742" s="256"/>
      <c r="E3742" s="257"/>
      <c r="F3742" s="72"/>
      <c r="G3742" s="3" t="s">
        <v>356</v>
      </c>
      <c r="H3742" s="3" t="str">
        <f t="shared" ref="H3742:H3762" si="380">RIGHT($A$3744,6)</f>
        <v>800003</v>
      </c>
      <c r="I3742" s="13" t="s">
        <v>554</v>
      </c>
    </row>
    <row r="3743" spans="1:10" ht="15.75" x14ac:dyDescent="0.25">
      <c r="A3743" s="106" t="str">
        <f>'BoR4 Rollup'!B3743</f>
        <v>Orgn:  Institutional Aid Pilot</v>
      </c>
      <c r="B3743" s="258" t="str">
        <f>+'BoR4 Rollup'!C3743</f>
        <v>Actual</v>
      </c>
      <c r="C3743" s="258" t="str">
        <f>+'BoR4 Rollup'!D3743</f>
        <v>Budgeted</v>
      </c>
      <c r="D3743" s="258" t="str">
        <f>+'BoR4 Rollup'!E3743</f>
        <v>Budgeted</v>
      </c>
      <c r="E3743" s="259" t="str">
        <f>E68</f>
        <v>2024-2025 +/-</v>
      </c>
      <c r="F3743" s="78"/>
      <c r="G3743" s="3" t="s">
        <v>356</v>
      </c>
      <c r="H3743" s="3" t="str">
        <f t="shared" si="380"/>
        <v>800003</v>
      </c>
      <c r="I3743" s="13" t="s">
        <v>554</v>
      </c>
    </row>
    <row r="3744" spans="1:10" ht="15.75" x14ac:dyDescent="0.25">
      <c r="A3744" s="248" t="str">
        <f>'BoR4 Rollup'!B3744</f>
        <v>Organization ID:    800003</v>
      </c>
      <c r="B3744" s="249" t="str">
        <f>'BoR4 Rollup'!$C$6</f>
        <v>2024-2025</v>
      </c>
      <c r="C3744" s="110" t="str">
        <f>'BoR4 Rollup'!$D$6</f>
        <v>2024-2025</v>
      </c>
      <c r="D3744" s="249" t="str">
        <f>'BoR4 Rollup'!$E$6</f>
        <v>2025-2026</v>
      </c>
      <c r="E3744" s="250" t="str">
        <f>E69</f>
        <v>2025-2026</v>
      </c>
      <c r="F3744" s="78"/>
      <c r="G3744" s="3" t="s">
        <v>356</v>
      </c>
      <c r="H3744" s="3" t="str">
        <f t="shared" si="380"/>
        <v>800003</v>
      </c>
      <c r="I3744" s="13" t="s">
        <v>554</v>
      </c>
    </row>
    <row r="3745" spans="1:10" x14ac:dyDescent="0.2">
      <c r="A3745" s="54" t="str">
        <f>'BoR4 Rollup'!B3745</f>
        <v xml:space="preserve">  Salaries</v>
      </c>
      <c r="B3745" s="93">
        <v>0</v>
      </c>
      <c r="C3745" s="93">
        <v>0</v>
      </c>
      <c r="D3745" s="93">
        <v>0</v>
      </c>
      <c r="E3745" s="237">
        <f t="shared" ref="E3745:E3762" si="381">+D3745-C3745</f>
        <v>0</v>
      </c>
      <c r="F3745" s="75"/>
      <c r="G3745" s="3" t="s">
        <v>356</v>
      </c>
      <c r="H3745" s="3" t="str">
        <f t="shared" si="380"/>
        <v>800003</v>
      </c>
      <c r="I3745" s="13" t="s">
        <v>554</v>
      </c>
      <c r="J3745" s="13" t="s">
        <v>589</v>
      </c>
    </row>
    <row r="3746" spans="1:10" x14ac:dyDescent="0.2">
      <c r="A3746" s="54" t="str">
        <f>'BoR4 Rollup'!B3746</f>
        <v xml:space="preserve">  Other Compensation</v>
      </c>
      <c r="B3746" s="93">
        <v>0</v>
      </c>
      <c r="C3746" s="93">
        <v>0</v>
      </c>
      <c r="D3746" s="93">
        <v>0</v>
      </c>
      <c r="E3746" s="237">
        <f t="shared" si="381"/>
        <v>0</v>
      </c>
      <c r="F3746" s="75"/>
      <c r="G3746" s="3" t="s">
        <v>356</v>
      </c>
      <c r="H3746" s="3" t="str">
        <f t="shared" si="380"/>
        <v>800003</v>
      </c>
      <c r="I3746" s="13" t="s">
        <v>554</v>
      </c>
    </row>
    <row r="3747" spans="1:10" x14ac:dyDescent="0.2">
      <c r="A3747" s="54" t="str">
        <f>'BoR4 Rollup'!B3747</f>
        <v xml:space="preserve">  Related Benefits</v>
      </c>
      <c r="B3747" s="93">
        <v>0</v>
      </c>
      <c r="C3747" s="93">
        <v>0</v>
      </c>
      <c r="D3747" s="93">
        <v>0</v>
      </c>
      <c r="E3747" s="237">
        <f t="shared" si="381"/>
        <v>0</v>
      </c>
      <c r="F3747" s="75"/>
      <c r="G3747" s="3" t="s">
        <v>356</v>
      </c>
      <c r="H3747" s="3" t="str">
        <f t="shared" si="380"/>
        <v>800003</v>
      </c>
      <c r="I3747" s="13" t="s">
        <v>554</v>
      </c>
      <c r="J3747" s="13" t="s">
        <v>590</v>
      </c>
    </row>
    <row r="3748" spans="1:10" ht="15.75" x14ac:dyDescent="0.25">
      <c r="A3748" s="55" t="str">
        <f>'BoR4 Rollup'!B3748</f>
        <v>Total Personal Services</v>
      </c>
      <c r="B3748" s="94">
        <f>B3747+B3746+B3745</f>
        <v>0</v>
      </c>
      <c r="C3748" s="94">
        <f>C3747+C3746+C3745</f>
        <v>0</v>
      </c>
      <c r="D3748" s="94">
        <f>D3747+D3746+D3745</f>
        <v>0</v>
      </c>
      <c r="E3748" s="238">
        <f t="shared" si="381"/>
        <v>0</v>
      </c>
      <c r="F3748" s="76"/>
      <c r="G3748" s="3" t="s">
        <v>355</v>
      </c>
      <c r="H3748" s="3" t="str">
        <f t="shared" si="380"/>
        <v>800003</v>
      </c>
      <c r="I3748" s="3" t="s">
        <v>554</v>
      </c>
    </row>
    <row r="3749" spans="1:10" x14ac:dyDescent="0.2">
      <c r="A3749" s="54" t="str">
        <f>'BoR4 Rollup'!B3749</f>
        <v xml:space="preserve"> Travel</v>
      </c>
      <c r="B3749" s="93">
        <v>0</v>
      </c>
      <c r="C3749" s="93">
        <v>0</v>
      </c>
      <c r="D3749" s="93">
        <v>0</v>
      </c>
      <c r="E3749" s="237">
        <f t="shared" si="381"/>
        <v>0</v>
      </c>
      <c r="F3749" s="75"/>
      <c r="G3749" s="3" t="s">
        <v>356</v>
      </c>
      <c r="H3749" s="3" t="str">
        <f t="shared" si="380"/>
        <v>800003</v>
      </c>
      <c r="I3749" s="13" t="s">
        <v>554</v>
      </c>
      <c r="J3749" s="13" t="s">
        <v>591</v>
      </c>
    </row>
    <row r="3750" spans="1:10" x14ac:dyDescent="0.2">
      <c r="A3750" s="54" t="str">
        <f>'BoR4 Rollup'!B3750</f>
        <v xml:space="preserve"> Operating Services</v>
      </c>
      <c r="B3750" s="93">
        <v>0</v>
      </c>
      <c r="C3750" s="93">
        <v>0</v>
      </c>
      <c r="D3750" s="93">
        <v>0</v>
      </c>
      <c r="E3750" s="237">
        <f t="shared" si="381"/>
        <v>0</v>
      </c>
      <c r="F3750" s="75"/>
      <c r="G3750" s="3" t="s">
        <v>356</v>
      </c>
      <c r="H3750" s="3" t="str">
        <f t="shared" si="380"/>
        <v>800003</v>
      </c>
      <c r="I3750" s="13" t="s">
        <v>554</v>
      </c>
      <c r="J3750" s="13" t="s">
        <v>592</v>
      </c>
    </row>
    <row r="3751" spans="1:10" x14ac:dyDescent="0.2">
      <c r="A3751" s="54" t="str">
        <f>'BoR4 Rollup'!B3751</f>
        <v xml:space="preserve"> Supplies</v>
      </c>
      <c r="B3751" s="93">
        <v>0</v>
      </c>
      <c r="C3751" s="93">
        <v>0</v>
      </c>
      <c r="D3751" s="93">
        <v>0</v>
      </c>
      <c r="E3751" s="237">
        <f t="shared" si="381"/>
        <v>0</v>
      </c>
      <c r="F3751" s="75"/>
      <c r="G3751" s="3" t="s">
        <v>356</v>
      </c>
      <c r="H3751" s="3" t="str">
        <f t="shared" si="380"/>
        <v>800003</v>
      </c>
      <c r="I3751" s="13" t="s">
        <v>554</v>
      </c>
      <c r="J3751" s="13" t="s">
        <v>593</v>
      </c>
    </row>
    <row r="3752" spans="1:10" ht="15.75" x14ac:dyDescent="0.25">
      <c r="A3752" s="55" t="str">
        <f>'BoR4 Rollup'!B3752</f>
        <v>Total Operating Expenses</v>
      </c>
      <c r="B3752" s="95">
        <f>B3751+B3750+B3749</f>
        <v>0</v>
      </c>
      <c r="C3752" s="95">
        <f>C3751+C3750+C3749</f>
        <v>0</v>
      </c>
      <c r="D3752" s="95">
        <f>D3751+D3750+D3749</f>
        <v>0</v>
      </c>
      <c r="E3752" s="239">
        <f t="shared" si="381"/>
        <v>0</v>
      </c>
      <c r="F3752" s="77"/>
      <c r="G3752" s="3" t="s">
        <v>355</v>
      </c>
      <c r="H3752" s="3" t="str">
        <f t="shared" si="380"/>
        <v>800003</v>
      </c>
      <c r="I3752" s="3" t="s">
        <v>554</v>
      </c>
    </row>
    <row r="3753" spans="1:10" x14ac:dyDescent="0.2">
      <c r="A3753" s="54" t="str">
        <f>'BoR4 Rollup'!B3753</f>
        <v xml:space="preserve"> Professional Services</v>
      </c>
      <c r="B3753" s="93">
        <v>0</v>
      </c>
      <c r="C3753" s="93">
        <v>0</v>
      </c>
      <c r="D3753" s="93">
        <v>0</v>
      </c>
      <c r="E3753" s="237">
        <f t="shared" si="381"/>
        <v>0</v>
      </c>
      <c r="F3753" s="75"/>
      <c r="G3753" s="3" t="s">
        <v>356</v>
      </c>
      <c r="H3753" s="3" t="str">
        <f t="shared" si="380"/>
        <v>800003</v>
      </c>
      <c r="I3753" s="13" t="s">
        <v>554</v>
      </c>
      <c r="J3753" s="13" t="s">
        <v>594</v>
      </c>
    </row>
    <row r="3754" spans="1:10" x14ac:dyDescent="0.2">
      <c r="A3754" s="54" t="str">
        <f>'BoR4 Rollup'!B3754</f>
        <v xml:space="preserve"> Other Charges</v>
      </c>
      <c r="B3754" s="93">
        <v>0</v>
      </c>
      <c r="C3754" s="93">
        <v>0</v>
      </c>
      <c r="D3754" s="93">
        <v>0</v>
      </c>
      <c r="E3754" s="237">
        <f t="shared" si="381"/>
        <v>0</v>
      </c>
      <c r="F3754" s="75"/>
      <c r="G3754" s="3" t="s">
        <v>356</v>
      </c>
      <c r="H3754" s="3" t="str">
        <f t="shared" si="380"/>
        <v>800003</v>
      </c>
      <c r="I3754" s="13" t="s">
        <v>554</v>
      </c>
      <c r="J3754" s="13" t="s">
        <v>595</v>
      </c>
    </row>
    <row r="3755" spans="1:10" x14ac:dyDescent="0.2">
      <c r="A3755" s="54" t="str">
        <f>'BoR4 Rollup'!B3755</f>
        <v xml:space="preserve"> Debt Services</v>
      </c>
      <c r="B3755" s="93">
        <v>0</v>
      </c>
      <c r="C3755" s="93">
        <v>0</v>
      </c>
      <c r="D3755" s="93">
        <v>0</v>
      </c>
      <c r="E3755" s="237">
        <f t="shared" si="381"/>
        <v>0</v>
      </c>
      <c r="F3755" s="75"/>
      <c r="G3755" s="3" t="s">
        <v>356</v>
      </c>
      <c r="H3755" s="3" t="str">
        <f t="shared" si="380"/>
        <v>800003</v>
      </c>
      <c r="I3755" s="13" t="s">
        <v>554</v>
      </c>
    </row>
    <row r="3756" spans="1:10" x14ac:dyDescent="0.2">
      <c r="A3756" s="54" t="str">
        <f>'BoR4 Rollup'!B3756</f>
        <v xml:space="preserve"> Interagency Transfers</v>
      </c>
      <c r="B3756" s="93">
        <v>0</v>
      </c>
      <c r="C3756" s="93">
        <v>0</v>
      </c>
      <c r="D3756" s="93">
        <v>0</v>
      </c>
      <c r="E3756" s="237">
        <f t="shared" si="381"/>
        <v>0</v>
      </c>
      <c r="F3756" s="75"/>
      <c r="G3756" s="3" t="s">
        <v>356</v>
      </c>
      <c r="H3756" s="3" t="str">
        <f t="shared" si="380"/>
        <v>800003</v>
      </c>
      <c r="I3756" s="13" t="s">
        <v>554</v>
      </c>
      <c r="J3756" s="13" t="s">
        <v>596</v>
      </c>
    </row>
    <row r="3757" spans="1:10" ht="15.75" x14ac:dyDescent="0.25">
      <c r="A3757" s="55" t="str">
        <f>'BoR4 Rollup'!B3757</f>
        <v>Total Other Charges</v>
      </c>
      <c r="B3757" s="95">
        <f>B3756+B3755+B3754+B3753</f>
        <v>0</v>
      </c>
      <c r="C3757" s="95">
        <f>C3756+C3755+C3754+C3753</f>
        <v>0</v>
      </c>
      <c r="D3757" s="95">
        <f>D3756+D3755+D3754+D3753</f>
        <v>0</v>
      </c>
      <c r="E3757" s="239">
        <f t="shared" si="381"/>
        <v>0</v>
      </c>
      <c r="F3757" s="77"/>
      <c r="G3757" s="3" t="s">
        <v>355</v>
      </c>
      <c r="H3757" s="3" t="str">
        <f t="shared" si="380"/>
        <v>800003</v>
      </c>
      <c r="I3757" s="13" t="s">
        <v>554</v>
      </c>
    </row>
    <row r="3758" spans="1:10" x14ac:dyDescent="0.2">
      <c r="A3758" s="54" t="str">
        <f>'BoR4 Rollup'!B3758</f>
        <v xml:space="preserve"> General Acquisitions</v>
      </c>
      <c r="B3758" s="93">
        <v>0</v>
      </c>
      <c r="C3758" s="93">
        <v>0</v>
      </c>
      <c r="D3758" s="93">
        <v>0</v>
      </c>
      <c r="E3758" s="237">
        <f t="shared" si="381"/>
        <v>0</v>
      </c>
      <c r="F3758" s="75"/>
      <c r="G3758" s="3" t="s">
        <v>356</v>
      </c>
      <c r="H3758" s="3" t="str">
        <f t="shared" si="380"/>
        <v>800003</v>
      </c>
      <c r="I3758" s="13" t="s">
        <v>554</v>
      </c>
      <c r="J3758" s="13" t="s">
        <v>597</v>
      </c>
    </row>
    <row r="3759" spans="1:10" x14ac:dyDescent="0.2">
      <c r="A3759" s="54" t="str">
        <f>'BoR4 Rollup'!B3759</f>
        <v xml:space="preserve"> Library Acquisitions</v>
      </c>
      <c r="B3759" s="93">
        <v>0</v>
      </c>
      <c r="C3759" s="93">
        <v>0</v>
      </c>
      <c r="D3759" s="93">
        <v>0</v>
      </c>
      <c r="E3759" s="237">
        <f t="shared" si="381"/>
        <v>0</v>
      </c>
      <c r="F3759" s="75"/>
      <c r="G3759" s="3" t="s">
        <v>356</v>
      </c>
      <c r="H3759" s="3" t="str">
        <f t="shared" si="380"/>
        <v>800003</v>
      </c>
      <c r="I3759" s="13" t="s">
        <v>554</v>
      </c>
      <c r="J3759" s="13" t="s">
        <v>597</v>
      </c>
    </row>
    <row r="3760" spans="1:10" x14ac:dyDescent="0.2">
      <c r="A3760" s="54" t="str">
        <f>'BoR4 Rollup'!B3760</f>
        <v xml:space="preserve"> Major Repairs</v>
      </c>
      <c r="B3760" s="93">
        <v>0</v>
      </c>
      <c r="C3760" s="93">
        <v>0</v>
      </c>
      <c r="D3760" s="93">
        <v>0</v>
      </c>
      <c r="E3760" s="237">
        <f t="shared" si="381"/>
        <v>0</v>
      </c>
      <c r="F3760" s="75"/>
      <c r="G3760" s="3" t="s">
        <v>356</v>
      </c>
      <c r="H3760" s="3" t="str">
        <f t="shared" si="380"/>
        <v>800003</v>
      </c>
      <c r="I3760" s="13" t="s">
        <v>554</v>
      </c>
    </row>
    <row r="3761" spans="1:10" ht="15.75" x14ac:dyDescent="0.25">
      <c r="A3761" s="55" t="str">
        <f>'BoR4 Rollup'!B3761</f>
        <v>Total Acquisitions and Major Repairs</v>
      </c>
      <c r="B3761" s="95">
        <f>B3760+B3759+B3758</f>
        <v>0</v>
      </c>
      <c r="C3761" s="95">
        <f>C3760+C3759+C3758</f>
        <v>0</v>
      </c>
      <c r="D3761" s="95">
        <f>D3760+D3759+D3758</f>
        <v>0</v>
      </c>
      <c r="E3761" s="239">
        <f t="shared" si="381"/>
        <v>0</v>
      </c>
      <c r="F3761" s="77"/>
      <c r="G3761" s="3" t="s">
        <v>355</v>
      </c>
      <c r="H3761" s="3" t="str">
        <f t="shared" si="380"/>
        <v>800003</v>
      </c>
      <c r="I3761" s="3" t="s">
        <v>554</v>
      </c>
    </row>
    <row r="3762" spans="1:10" ht="15.75" x14ac:dyDescent="0.25">
      <c r="A3762" s="55" t="str">
        <f>'BoR4 Rollup'!B3762</f>
        <v>Function Total</v>
      </c>
      <c r="B3762" s="94">
        <f>B3761+B3757+B3752+B3748</f>
        <v>0</v>
      </c>
      <c r="C3762" s="94">
        <f>C3761+C3757+C3752+C3748</f>
        <v>0</v>
      </c>
      <c r="D3762" s="94">
        <f>D3761+D3757+D3752+D3748</f>
        <v>0</v>
      </c>
      <c r="E3762" s="240">
        <f t="shared" si="381"/>
        <v>0</v>
      </c>
      <c r="F3762" s="76"/>
      <c r="G3762" s="3" t="s">
        <v>355</v>
      </c>
      <c r="H3762" s="3" t="str">
        <f t="shared" si="380"/>
        <v>800003</v>
      </c>
      <c r="I3762" s="3" t="s">
        <v>554</v>
      </c>
    </row>
    <row r="3763" spans="1:10" ht="15.75" x14ac:dyDescent="0.25">
      <c r="A3763" s="254"/>
      <c r="B3763" s="255"/>
      <c r="C3763" s="256"/>
      <c r="D3763" s="256"/>
      <c r="E3763" s="257"/>
      <c r="F3763" s="72"/>
      <c r="G3763" s="3" t="s">
        <v>358</v>
      </c>
      <c r="H3763" s="3" t="s">
        <v>382</v>
      </c>
      <c r="I3763" s="3" t="s">
        <v>382</v>
      </c>
    </row>
    <row r="3764" spans="1:10" ht="15.75" x14ac:dyDescent="0.25">
      <c r="A3764" s="106" t="s">
        <v>31</v>
      </c>
      <c r="B3764" s="258" t="str">
        <f>+'BoR4 Rollup'!C3764</f>
        <v>Actual</v>
      </c>
      <c r="C3764" s="258" t="str">
        <f>+'BoR4 Rollup'!D3764</f>
        <v>Budgeted</v>
      </c>
      <c r="D3764" s="258" t="str">
        <f>+'BoR4 Rollup'!E3764</f>
        <v>Budgeted</v>
      </c>
      <c r="E3764" s="259" t="str">
        <f>E5</f>
        <v>2024-2025 +/-</v>
      </c>
      <c r="F3764" s="74"/>
      <c r="G3764" s="3" t="s">
        <v>358</v>
      </c>
      <c r="H3764" s="3" t="s">
        <v>382</v>
      </c>
      <c r="I3764" s="3" t="s">
        <v>382</v>
      </c>
    </row>
    <row r="3765" spans="1:10" ht="15.75" x14ac:dyDescent="0.25">
      <c r="A3765" s="248"/>
      <c r="B3765" s="249" t="str">
        <f>'BoR4 Rollup'!$C$6</f>
        <v>2024-2025</v>
      </c>
      <c r="C3765" s="110" t="str">
        <f>'BoR4 Rollup'!$D$6</f>
        <v>2024-2025</v>
      </c>
      <c r="D3765" s="249" t="str">
        <f>'BoR4 Rollup'!$E$6</f>
        <v>2025-2026</v>
      </c>
      <c r="E3765" s="250" t="str">
        <f>'BoR4 Rollup'!$F$6</f>
        <v>2025-2026</v>
      </c>
      <c r="F3765" s="74"/>
      <c r="G3765" s="3" t="s">
        <v>358</v>
      </c>
      <c r="H3765" s="3" t="s">
        <v>382</v>
      </c>
      <c r="I3765" s="3" t="s">
        <v>382</v>
      </c>
    </row>
    <row r="3766" spans="1:10" x14ac:dyDescent="0.2">
      <c r="A3766" s="54" t="str">
        <f>'BoR4 Rollup'!B3766</f>
        <v xml:space="preserve">  Salaries</v>
      </c>
      <c r="B3766" s="93">
        <f t="shared" ref="B3766:D3768" si="382">+B7+B2380+B2716+B3052+B3535+B3703</f>
        <v>706571</v>
      </c>
      <c r="C3766" s="93">
        <f t="shared" si="382"/>
        <v>725968</v>
      </c>
      <c r="D3766" s="93">
        <f t="shared" si="382"/>
        <v>665834</v>
      </c>
      <c r="E3766" s="237">
        <f t="shared" ref="E3766:E3783" si="383">+D3766-C3766</f>
        <v>-60134</v>
      </c>
      <c r="F3766" s="75"/>
      <c r="G3766" s="3" t="s">
        <v>358</v>
      </c>
      <c r="H3766" s="3" t="s">
        <v>382</v>
      </c>
      <c r="I3766" s="3" t="s">
        <v>382</v>
      </c>
      <c r="J3766" s="13" t="s">
        <v>589</v>
      </c>
    </row>
    <row r="3767" spans="1:10" x14ac:dyDescent="0.2">
      <c r="A3767" s="54" t="str">
        <f>'BoR4 Rollup'!B3767</f>
        <v xml:space="preserve">  Other Compensation</v>
      </c>
      <c r="B3767" s="93">
        <f t="shared" si="382"/>
        <v>0</v>
      </c>
      <c r="C3767" s="93">
        <f t="shared" si="382"/>
        <v>0</v>
      </c>
      <c r="D3767" s="93">
        <f t="shared" si="382"/>
        <v>0</v>
      </c>
      <c r="E3767" s="237">
        <f t="shared" si="383"/>
        <v>0</v>
      </c>
      <c r="F3767" s="75"/>
      <c r="G3767" s="3" t="s">
        <v>358</v>
      </c>
      <c r="H3767" s="3" t="s">
        <v>382</v>
      </c>
      <c r="I3767" s="3" t="s">
        <v>382</v>
      </c>
    </row>
    <row r="3768" spans="1:10" x14ac:dyDescent="0.2">
      <c r="A3768" s="54" t="str">
        <f>'BoR4 Rollup'!B3768</f>
        <v xml:space="preserve">  Related Benefits</v>
      </c>
      <c r="B3768" s="93">
        <f t="shared" si="382"/>
        <v>217365</v>
      </c>
      <c r="C3768" s="93">
        <f t="shared" si="382"/>
        <v>231651</v>
      </c>
      <c r="D3768" s="93">
        <f t="shared" si="382"/>
        <v>189634</v>
      </c>
      <c r="E3768" s="237">
        <f t="shared" si="383"/>
        <v>-42017</v>
      </c>
      <c r="F3768" s="75"/>
      <c r="G3768" s="3" t="s">
        <v>358</v>
      </c>
      <c r="H3768" s="3" t="s">
        <v>382</v>
      </c>
      <c r="I3768" s="3" t="s">
        <v>382</v>
      </c>
      <c r="J3768" s="13" t="s">
        <v>590</v>
      </c>
    </row>
    <row r="3769" spans="1:10" ht="15.75" x14ac:dyDescent="0.25">
      <c r="A3769" s="55" t="str">
        <f>'BoR4 Rollup'!B3769</f>
        <v>Total Personal Services</v>
      </c>
      <c r="B3769" s="94">
        <f>B3768+B3767+B3766</f>
        <v>923936</v>
      </c>
      <c r="C3769" s="94">
        <f>C3768+C3767+C3766</f>
        <v>957619</v>
      </c>
      <c r="D3769" s="94">
        <f>D3768+D3767+D3766</f>
        <v>855468</v>
      </c>
      <c r="E3769" s="238">
        <f t="shared" si="383"/>
        <v>-102151</v>
      </c>
      <c r="F3769" s="76"/>
      <c r="G3769" s="3" t="s">
        <v>358</v>
      </c>
      <c r="H3769" s="3" t="s">
        <v>382</v>
      </c>
      <c r="I3769" s="3" t="s">
        <v>382</v>
      </c>
    </row>
    <row r="3770" spans="1:10" x14ac:dyDescent="0.2">
      <c r="A3770" s="54" t="str">
        <f>'BoR4 Rollup'!B3770</f>
        <v xml:space="preserve"> Travel</v>
      </c>
      <c r="B3770" s="93">
        <f t="shared" ref="B3770:D3772" si="384">+B11+B2384+B2720+B3056+B3539+B3707</f>
        <v>4660</v>
      </c>
      <c r="C3770" s="93">
        <f t="shared" si="384"/>
        <v>4660</v>
      </c>
      <c r="D3770" s="93">
        <f t="shared" si="384"/>
        <v>6604</v>
      </c>
      <c r="E3770" s="237">
        <f t="shared" si="383"/>
        <v>1944</v>
      </c>
      <c r="F3770" s="75"/>
      <c r="G3770" s="3" t="s">
        <v>358</v>
      </c>
      <c r="H3770" s="3" t="s">
        <v>382</v>
      </c>
      <c r="I3770" s="3" t="s">
        <v>382</v>
      </c>
      <c r="J3770" s="13" t="s">
        <v>591</v>
      </c>
    </row>
    <row r="3771" spans="1:10" x14ac:dyDescent="0.2">
      <c r="A3771" s="54" t="str">
        <f>'BoR4 Rollup'!B3771</f>
        <v xml:space="preserve"> Operating Services</v>
      </c>
      <c r="B3771" s="93">
        <f t="shared" si="384"/>
        <v>154475.47999999998</v>
      </c>
      <c r="C3771" s="93">
        <f t="shared" si="384"/>
        <v>167306.47999999998</v>
      </c>
      <c r="D3771" s="93">
        <f t="shared" si="384"/>
        <v>175475</v>
      </c>
      <c r="E3771" s="237">
        <f t="shared" si="383"/>
        <v>8168.5200000000186</v>
      </c>
      <c r="F3771" s="75"/>
      <c r="G3771" s="3" t="s">
        <v>358</v>
      </c>
      <c r="H3771" s="3" t="s">
        <v>382</v>
      </c>
      <c r="I3771" s="3" t="s">
        <v>382</v>
      </c>
      <c r="J3771" s="13" t="s">
        <v>592</v>
      </c>
    </row>
    <row r="3772" spans="1:10" x14ac:dyDescent="0.2">
      <c r="A3772" s="54" t="str">
        <f>'BoR4 Rollup'!B3772</f>
        <v xml:space="preserve"> Supplies</v>
      </c>
      <c r="B3772" s="93">
        <f t="shared" si="384"/>
        <v>42800</v>
      </c>
      <c r="C3772" s="93">
        <f t="shared" si="384"/>
        <v>45792</v>
      </c>
      <c r="D3772" s="93">
        <f t="shared" si="384"/>
        <v>119331</v>
      </c>
      <c r="E3772" s="237">
        <f t="shared" si="383"/>
        <v>73539</v>
      </c>
      <c r="F3772" s="75"/>
      <c r="G3772" s="3" t="s">
        <v>358</v>
      </c>
      <c r="H3772" s="3" t="s">
        <v>382</v>
      </c>
      <c r="I3772" s="3" t="s">
        <v>382</v>
      </c>
      <c r="J3772" s="13" t="s">
        <v>593</v>
      </c>
    </row>
    <row r="3773" spans="1:10" ht="15.75" x14ac:dyDescent="0.25">
      <c r="A3773" s="55" t="str">
        <f>'BoR4 Rollup'!B3773</f>
        <v>Total Operating Expenses</v>
      </c>
      <c r="B3773" s="95">
        <f>B3772+B3771+B3770</f>
        <v>201935.47999999998</v>
      </c>
      <c r="C3773" s="95">
        <f>C3772+C3771+C3770</f>
        <v>217758.47999999998</v>
      </c>
      <c r="D3773" s="95">
        <f>D3772+D3771+D3770</f>
        <v>301410</v>
      </c>
      <c r="E3773" s="239">
        <f t="shared" si="383"/>
        <v>83651.520000000019</v>
      </c>
      <c r="F3773" s="77"/>
      <c r="G3773" s="3" t="s">
        <v>358</v>
      </c>
      <c r="H3773" s="3" t="s">
        <v>382</v>
      </c>
      <c r="I3773" s="3" t="s">
        <v>382</v>
      </c>
    </row>
    <row r="3774" spans="1:10" x14ac:dyDescent="0.2">
      <c r="A3774" s="54" t="str">
        <f>'BoR4 Rollup'!B3774</f>
        <v xml:space="preserve"> Professional Services</v>
      </c>
      <c r="B3774" s="93">
        <f t="shared" ref="B3774:D3777" si="385">+B15+B2388+B2724+B3060+B3543+B3711</f>
        <v>2916</v>
      </c>
      <c r="C3774" s="93">
        <f t="shared" si="385"/>
        <v>2916</v>
      </c>
      <c r="D3774" s="93">
        <f t="shared" si="385"/>
        <v>960</v>
      </c>
      <c r="E3774" s="237">
        <f t="shared" si="383"/>
        <v>-1956</v>
      </c>
      <c r="F3774" s="75"/>
      <c r="G3774" s="3" t="s">
        <v>358</v>
      </c>
      <c r="H3774" s="3" t="s">
        <v>382</v>
      </c>
      <c r="I3774" s="3" t="s">
        <v>382</v>
      </c>
      <c r="J3774" s="13" t="s">
        <v>594</v>
      </c>
    </row>
    <row r="3775" spans="1:10" x14ac:dyDescent="0.2">
      <c r="A3775" s="54" t="str">
        <f>'BoR4 Rollup'!B3775</f>
        <v xml:space="preserve"> Other Charges</v>
      </c>
      <c r="B3775" s="93">
        <f t="shared" si="385"/>
        <v>31845</v>
      </c>
      <c r="C3775" s="93">
        <f t="shared" si="385"/>
        <v>31845</v>
      </c>
      <c r="D3775" s="93">
        <f t="shared" si="385"/>
        <v>34828</v>
      </c>
      <c r="E3775" s="237">
        <f t="shared" si="383"/>
        <v>2983</v>
      </c>
      <c r="F3775" s="75"/>
      <c r="G3775" s="3" t="s">
        <v>358</v>
      </c>
      <c r="H3775" s="3" t="s">
        <v>382</v>
      </c>
      <c r="I3775" s="3" t="s">
        <v>382</v>
      </c>
      <c r="J3775" s="13" t="s">
        <v>595</v>
      </c>
    </row>
    <row r="3776" spans="1:10" x14ac:dyDescent="0.2">
      <c r="A3776" s="54" t="str">
        <f>'BoR4 Rollup'!B3776</f>
        <v xml:space="preserve"> Debt Services</v>
      </c>
      <c r="B3776" s="93">
        <f t="shared" si="385"/>
        <v>0</v>
      </c>
      <c r="C3776" s="93">
        <f t="shared" si="385"/>
        <v>0</v>
      </c>
      <c r="D3776" s="93">
        <f t="shared" si="385"/>
        <v>0</v>
      </c>
      <c r="E3776" s="237">
        <f t="shared" si="383"/>
        <v>0</v>
      </c>
      <c r="F3776" s="75"/>
      <c r="G3776" s="3" t="s">
        <v>358</v>
      </c>
      <c r="H3776" s="3" t="s">
        <v>382</v>
      </c>
      <c r="I3776" s="3" t="s">
        <v>382</v>
      </c>
    </row>
    <row r="3777" spans="1:12" x14ac:dyDescent="0.2">
      <c r="A3777" s="54" t="str">
        <f>'BoR4 Rollup'!B3777</f>
        <v xml:space="preserve"> Interagency Transfers</v>
      </c>
      <c r="B3777" s="93">
        <f t="shared" si="385"/>
        <v>0</v>
      </c>
      <c r="C3777" s="93">
        <f t="shared" si="385"/>
        <v>0</v>
      </c>
      <c r="D3777" s="93">
        <f t="shared" si="385"/>
        <v>0</v>
      </c>
      <c r="E3777" s="237">
        <f t="shared" si="383"/>
        <v>0</v>
      </c>
      <c r="F3777" s="75"/>
      <c r="G3777" s="3" t="s">
        <v>358</v>
      </c>
      <c r="H3777" s="3" t="s">
        <v>382</v>
      </c>
      <c r="I3777" s="3" t="s">
        <v>382</v>
      </c>
      <c r="J3777" s="13" t="s">
        <v>596</v>
      </c>
    </row>
    <row r="3778" spans="1:12" ht="15.75" x14ac:dyDescent="0.25">
      <c r="A3778" s="55" t="str">
        <f>'BoR4 Rollup'!B3778</f>
        <v>Total Other Charges</v>
      </c>
      <c r="B3778" s="95">
        <f>B3777+B3776+B3775+B3774</f>
        <v>34761</v>
      </c>
      <c r="C3778" s="95">
        <f>C3777+C3776+C3775+C3774</f>
        <v>34761</v>
      </c>
      <c r="D3778" s="95">
        <f>D3777+D3776+D3775+D3774</f>
        <v>35788</v>
      </c>
      <c r="E3778" s="239">
        <f t="shared" si="383"/>
        <v>1027</v>
      </c>
      <c r="F3778" s="77"/>
      <c r="G3778" s="3" t="s">
        <v>358</v>
      </c>
      <c r="H3778" s="3" t="s">
        <v>382</v>
      </c>
      <c r="I3778" s="3" t="s">
        <v>382</v>
      </c>
    </row>
    <row r="3779" spans="1:12" x14ac:dyDescent="0.2">
      <c r="A3779" s="54" t="str">
        <f>'BoR4 Rollup'!B3779</f>
        <v xml:space="preserve"> General Acquisitions</v>
      </c>
      <c r="B3779" s="93">
        <f t="shared" ref="B3779:D3781" si="386">+B20+B2393+B2729+B3065+B3548+B3716</f>
        <v>1975</v>
      </c>
      <c r="C3779" s="93">
        <f t="shared" si="386"/>
        <v>1975</v>
      </c>
      <c r="D3779" s="93">
        <f t="shared" si="386"/>
        <v>20071</v>
      </c>
      <c r="E3779" s="237">
        <f t="shared" si="383"/>
        <v>18096</v>
      </c>
      <c r="F3779" s="75"/>
      <c r="G3779" s="3" t="s">
        <v>358</v>
      </c>
      <c r="H3779" s="3" t="s">
        <v>382</v>
      </c>
      <c r="I3779" s="3" t="s">
        <v>382</v>
      </c>
      <c r="J3779" s="13" t="s">
        <v>597</v>
      </c>
    </row>
    <row r="3780" spans="1:12" x14ac:dyDescent="0.2">
      <c r="A3780" s="54" t="str">
        <f>'BoR4 Rollup'!B3780</f>
        <v xml:space="preserve"> Library Acquisitions</v>
      </c>
      <c r="B3780" s="93">
        <f t="shared" si="386"/>
        <v>0</v>
      </c>
      <c r="C3780" s="93">
        <f t="shared" si="386"/>
        <v>0</v>
      </c>
      <c r="D3780" s="93">
        <f t="shared" si="386"/>
        <v>0</v>
      </c>
      <c r="E3780" s="237">
        <f t="shared" si="383"/>
        <v>0</v>
      </c>
      <c r="F3780" s="75"/>
      <c r="G3780" s="3" t="s">
        <v>358</v>
      </c>
      <c r="H3780" s="3" t="s">
        <v>382</v>
      </c>
      <c r="I3780" s="3" t="s">
        <v>382</v>
      </c>
      <c r="J3780" s="13" t="s">
        <v>597</v>
      </c>
    </row>
    <row r="3781" spans="1:12" x14ac:dyDescent="0.2">
      <c r="A3781" s="54" t="str">
        <f>'BoR4 Rollup'!B3781</f>
        <v xml:space="preserve"> Major Repairs</v>
      </c>
      <c r="B3781" s="93">
        <f t="shared" si="386"/>
        <v>0</v>
      </c>
      <c r="C3781" s="93">
        <f t="shared" si="386"/>
        <v>0</v>
      </c>
      <c r="D3781" s="93">
        <f t="shared" si="386"/>
        <v>0</v>
      </c>
      <c r="E3781" s="237">
        <f t="shared" si="383"/>
        <v>0</v>
      </c>
      <c r="F3781" s="75"/>
      <c r="G3781" s="3" t="s">
        <v>358</v>
      </c>
      <c r="H3781" s="3" t="s">
        <v>382</v>
      </c>
      <c r="I3781" s="3" t="s">
        <v>382</v>
      </c>
    </row>
    <row r="3782" spans="1:12" ht="15.75" x14ac:dyDescent="0.25">
      <c r="A3782" s="55" t="str">
        <f>'BoR4 Rollup'!B3782</f>
        <v>Total Acquisitions and Major Repairs</v>
      </c>
      <c r="B3782" s="95">
        <f>B3781+B3780+B3779</f>
        <v>1975</v>
      </c>
      <c r="C3782" s="95">
        <f>C3781+C3780+C3779</f>
        <v>1975</v>
      </c>
      <c r="D3782" s="95">
        <f>D3781+D3780+D3779</f>
        <v>20071</v>
      </c>
      <c r="E3782" s="239">
        <f t="shared" si="383"/>
        <v>18096</v>
      </c>
      <c r="F3782" s="77"/>
      <c r="G3782" s="3" t="s">
        <v>358</v>
      </c>
      <c r="H3782" s="3" t="s">
        <v>382</v>
      </c>
      <c r="I3782" s="3" t="s">
        <v>382</v>
      </c>
    </row>
    <row r="3783" spans="1:12" ht="15.75" x14ac:dyDescent="0.25">
      <c r="A3783" s="55" t="str">
        <f>'BoR4 Rollup'!B3783</f>
        <v>Function Total</v>
      </c>
      <c r="B3783" s="94">
        <f>B3782+B3778+B3773+B3769</f>
        <v>1162607.48</v>
      </c>
      <c r="C3783" s="94">
        <f>C3782+C3778+C3773+C3769</f>
        <v>1212113.48</v>
      </c>
      <c r="D3783" s="94">
        <f>D3782+D3778+D3773+D3769</f>
        <v>1212737</v>
      </c>
      <c r="E3783" s="240">
        <f t="shared" si="383"/>
        <v>623.52000000001863</v>
      </c>
      <c r="F3783" s="76"/>
      <c r="G3783" s="3" t="s">
        <v>358</v>
      </c>
      <c r="H3783" s="3" t="s">
        <v>382</v>
      </c>
      <c r="I3783" s="3" t="s">
        <v>382</v>
      </c>
    </row>
    <row r="3784" spans="1:12" ht="15.75" x14ac:dyDescent="0.25">
      <c r="A3784" s="254" t="str">
        <f>'BoR4 Rollup'!B3784</f>
        <v>Transfers</v>
      </c>
      <c r="B3784" s="255"/>
      <c r="C3784" s="256"/>
      <c r="D3784" s="256"/>
      <c r="E3784" s="257"/>
      <c r="F3784" s="72"/>
      <c r="G3784" s="3" t="s">
        <v>356</v>
      </c>
      <c r="H3784" s="3" t="str">
        <f t="shared" ref="H3784:H3804" si="387">RIGHT($A$3786,6)</f>
        <v>850001</v>
      </c>
      <c r="I3784" s="13" t="s">
        <v>555</v>
      </c>
    </row>
    <row r="3785" spans="1:12" ht="15.75" x14ac:dyDescent="0.25">
      <c r="A3785" s="106" t="str">
        <f>'BoR4 Rollup'!B3785</f>
        <v>Orgn:  IAT State Services (Leg.Auditor, ORM)</v>
      </c>
      <c r="B3785" s="258" t="str">
        <f>+'BoR4 Rollup'!C3785</f>
        <v>Actual</v>
      </c>
      <c r="C3785" s="258" t="str">
        <f>+'BoR4 Rollup'!D3785</f>
        <v>Budgeted</v>
      </c>
      <c r="D3785" s="258" t="str">
        <f>+'BoR4 Rollup'!E3785</f>
        <v>Budgeted</v>
      </c>
      <c r="E3785" s="259" t="str">
        <f>E299</f>
        <v>2024-2025 +/-</v>
      </c>
      <c r="F3785" s="78"/>
      <c r="G3785" s="3" t="s">
        <v>356</v>
      </c>
      <c r="H3785" s="3" t="str">
        <f t="shared" si="387"/>
        <v>850001</v>
      </c>
      <c r="I3785" s="13" t="s">
        <v>555</v>
      </c>
    </row>
    <row r="3786" spans="1:12" ht="15.75" x14ac:dyDescent="0.25">
      <c r="A3786" s="248" t="str">
        <f>'BoR4 Rollup'!B3786</f>
        <v>Organization ID:    850001</v>
      </c>
      <c r="B3786" s="249" t="str">
        <f>'BoR4 Rollup'!$C$6</f>
        <v>2024-2025</v>
      </c>
      <c r="C3786" s="110" t="str">
        <f>'BoR4 Rollup'!$D$6</f>
        <v>2024-2025</v>
      </c>
      <c r="D3786" s="249" t="str">
        <f>'BoR4 Rollup'!$E$6</f>
        <v>2025-2026</v>
      </c>
      <c r="E3786" s="250" t="str">
        <f>E300</f>
        <v>2025-2026</v>
      </c>
      <c r="F3786" s="78"/>
      <c r="G3786" s="3" t="s">
        <v>356</v>
      </c>
      <c r="H3786" s="3" t="str">
        <f t="shared" si="387"/>
        <v>850001</v>
      </c>
      <c r="I3786" s="13" t="s">
        <v>555</v>
      </c>
    </row>
    <row r="3787" spans="1:12" x14ac:dyDescent="0.2">
      <c r="A3787" s="54" t="str">
        <f>'BoR4 Rollup'!B3787</f>
        <v xml:space="preserve">  Salaries</v>
      </c>
      <c r="B3787" s="93">
        <v>0</v>
      </c>
      <c r="C3787" s="93">
        <v>0</v>
      </c>
      <c r="D3787" s="93">
        <v>0</v>
      </c>
      <c r="E3787" s="237">
        <f t="shared" ref="E3787:E3804" si="388">+D3787-C3787</f>
        <v>0</v>
      </c>
      <c r="F3787" s="75"/>
      <c r="G3787" s="3" t="s">
        <v>356</v>
      </c>
      <c r="H3787" s="3" t="str">
        <f t="shared" si="387"/>
        <v>850001</v>
      </c>
      <c r="I3787" s="13" t="s">
        <v>555</v>
      </c>
      <c r="J3787" s="13" t="s">
        <v>589</v>
      </c>
    </row>
    <row r="3788" spans="1:12" x14ac:dyDescent="0.2">
      <c r="A3788" s="54" t="str">
        <f>'BoR4 Rollup'!B3788</f>
        <v xml:space="preserve">  Other Compensation</v>
      </c>
      <c r="B3788" s="93">
        <v>0</v>
      </c>
      <c r="C3788" s="93">
        <v>0</v>
      </c>
      <c r="D3788" s="93">
        <v>0</v>
      </c>
      <c r="E3788" s="237">
        <f t="shared" si="388"/>
        <v>0</v>
      </c>
      <c r="F3788" s="75"/>
      <c r="G3788" s="3" t="s">
        <v>356</v>
      </c>
      <c r="H3788" s="3" t="str">
        <f t="shared" si="387"/>
        <v>850001</v>
      </c>
      <c r="I3788" s="13" t="s">
        <v>555</v>
      </c>
    </row>
    <row r="3789" spans="1:12" x14ac:dyDescent="0.2">
      <c r="A3789" s="54" t="str">
        <f>'BoR4 Rollup'!B3789</f>
        <v xml:space="preserve">  Related Benefits</v>
      </c>
      <c r="B3789" s="93">
        <v>0</v>
      </c>
      <c r="C3789" s="93">
        <v>0</v>
      </c>
      <c r="D3789" s="93">
        <v>0</v>
      </c>
      <c r="E3789" s="237">
        <f t="shared" si="388"/>
        <v>0</v>
      </c>
      <c r="F3789" s="75"/>
      <c r="G3789" s="3" t="s">
        <v>356</v>
      </c>
      <c r="H3789" s="3" t="str">
        <f t="shared" si="387"/>
        <v>850001</v>
      </c>
      <c r="I3789" s="13" t="s">
        <v>555</v>
      </c>
      <c r="J3789" s="13" t="s">
        <v>590</v>
      </c>
    </row>
    <row r="3790" spans="1:12" ht="15.75" x14ac:dyDescent="0.25">
      <c r="A3790" s="55" t="str">
        <f>'BoR4 Rollup'!B3790</f>
        <v>Total Personal Services</v>
      </c>
      <c r="B3790" s="94">
        <f>B3789+B3788+B3787</f>
        <v>0</v>
      </c>
      <c r="C3790" s="94">
        <f>C3789+C3788+C3787</f>
        <v>0</v>
      </c>
      <c r="D3790" s="94">
        <f>D3789+D3788+D3787</f>
        <v>0</v>
      </c>
      <c r="E3790" s="238">
        <f t="shared" si="388"/>
        <v>0</v>
      </c>
      <c r="F3790" s="76"/>
      <c r="G3790" s="3" t="s">
        <v>355</v>
      </c>
      <c r="H3790" s="3" t="str">
        <f t="shared" si="387"/>
        <v>850001</v>
      </c>
      <c r="I3790" s="3" t="s">
        <v>555</v>
      </c>
      <c r="K3790" s="67" t="s">
        <v>674</v>
      </c>
    </row>
    <row r="3791" spans="1:12" x14ac:dyDescent="0.2">
      <c r="A3791" s="54" t="str">
        <f>'BoR4 Rollup'!B3791</f>
        <v xml:space="preserve"> Travel</v>
      </c>
      <c r="B3791" s="93">
        <v>0</v>
      </c>
      <c r="C3791" s="93">
        <v>0</v>
      </c>
      <c r="D3791" s="93">
        <v>0</v>
      </c>
      <c r="E3791" s="237">
        <f t="shared" si="388"/>
        <v>0</v>
      </c>
      <c r="F3791" s="75"/>
      <c r="G3791" s="3" t="s">
        <v>356</v>
      </c>
      <c r="H3791" s="3" t="str">
        <f t="shared" si="387"/>
        <v>850001</v>
      </c>
      <c r="I3791" s="13" t="s">
        <v>555</v>
      </c>
      <c r="J3791" s="13" t="s">
        <v>591</v>
      </c>
      <c r="K3791" s="323" t="s">
        <v>559</v>
      </c>
    </row>
    <row r="3792" spans="1:12" x14ac:dyDescent="0.2">
      <c r="A3792" s="54" t="str">
        <f>'BoR4 Rollup'!B3792</f>
        <v xml:space="preserve"> Operating Services</v>
      </c>
      <c r="B3792" s="93">
        <v>0</v>
      </c>
      <c r="C3792" s="93">
        <v>0</v>
      </c>
      <c r="D3792" s="93">
        <v>0</v>
      </c>
      <c r="E3792" s="237">
        <f t="shared" si="388"/>
        <v>0</v>
      </c>
      <c r="F3792" s="75"/>
      <c r="G3792" s="3" t="s">
        <v>356</v>
      </c>
      <c r="H3792" s="3" t="str">
        <f t="shared" si="387"/>
        <v>850001</v>
      </c>
      <c r="I3792" s="13" t="s">
        <v>555</v>
      </c>
      <c r="J3792" s="13" t="s">
        <v>592</v>
      </c>
      <c r="K3792" s="324"/>
      <c r="L3792" s="3" t="s">
        <v>675</v>
      </c>
    </row>
    <row r="3793" spans="1:12" x14ac:dyDescent="0.2">
      <c r="A3793" s="54" t="str">
        <f>'BoR4 Rollup'!B3793</f>
        <v xml:space="preserve"> Supplies</v>
      </c>
      <c r="B3793" s="93">
        <v>0</v>
      </c>
      <c r="C3793" s="93">
        <v>0</v>
      </c>
      <c r="D3793" s="93">
        <v>0</v>
      </c>
      <c r="E3793" s="237">
        <f t="shared" si="388"/>
        <v>0</v>
      </c>
      <c r="F3793" s="75"/>
      <c r="G3793" s="3" t="s">
        <v>356</v>
      </c>
      <c r="H3793" s="3" t="str">
        <f t="shared" si="387"/>
        <v>850001</v>
      </c>
      <c r="I3793" s="13" t="s">
        <v>555</v>
      </c>
      <c r="J3793" s="13" t="s">
        <v>593</v>
      </c>
      <c r="K3793" s="324"/>
    </row>
    <row r="3794" spans="1:12" ht="15.75" x14ac:dyDescent="0.25">
      <c r="A3794" s="55" t="str">
        <f>'BoR4 Rollup'!B3794</f>
        <v>Total Operating Expenses</v>
      </c>
      <c r="B3794" s="95">
        <f>B3793+B3792+B3791</f>
        <v>0</v>
      </c>
      <c r="C3794" s="95">
        <f>C3793+C3792+C3791</f>
        <v>0</v>
      </c>
      <c r="D3794" s="95">
        <f>D3793+D3792+D3791</f>
        <v>0</v>
      </c>
      <c r="E3794" s="239">
        <f t="shared" si="388"/>
        <v>0</v>
      </c>
      <c r="F3794" s="77"/>
      <c r="G3794" s="3" t="s">
        <v>355</v>
      </c>
      <c r="H3794" s="3" t="str">
        <f t="shared" si="387"/>
        <v>850001</v>
      </c>
      <c r="I3794" s="3" t="s">
        <v>555</v>
      </c>
      <c r="K3794" s="324"/>
    </row>
    <row r="3795" spans="1:12" x14ac:dyDescent="0.2">
      <c r="A3795" s="54" t="str">
        <f>'BoR4 Rollup'!B3795</f>
        <v xml:space="preserve"> Professional Services</v>
      </c>
      <c r="B3795" s="93">
        <v>0</v>
      </c>
      <c r="C3795" s="93">
        <v>0</v>
      </c>
      <c r="D3795" s="93">
        <v>0</v>
      </c>
      <c r="E3795" s="237">
        <f t="shared" si="388"/>
        <v>0</v>
      </c>
      <c r="F3795" s="75"/>
      <c r="G3795" s="3" t="s">
        <v>356</v>
      </c>
      <c r="H3795" s="3" t="str">
        <f t="shared" si="387"/>
        <v>850001</v>
      </c>
      <c r="I3795" s="13" t="s">
        <v>555</v>
      </c>
      <c r="J3795" s="13" t="s">
        <v>594</v>
      </c>
      <c r="K3795" s="324"/>
    </row>
    <row r="3796" spans="1:12" x14ac:dyDescent="0.2">
      <c r="A3796" s="54" t="str">
        <f>'BoR4 Rollup'!B3796</f>
        <v xml:space="preserve"> Other Charges</v>
      </c>
      <c r="B3796" s="93">
        <v>0</v>
      </c>
      <c r="C3796" s="93">
        <v>0</v>
      </c>
      <c r="D3796" s="93">
        <v>0</v>
      </c>
      <c r="E3796" s="237">
        <f t="shared" si="388"/>
        <v>0</v>
      </c>
      <c r="F3796" s="75"/>
      <c r="G3796" s="3" t="s">
        <v>356</v>
      </c>
      <c r="H3796" s="3" t="str">
        <f t="shared" si="387"/>
        <v>850001</v>
      </c>
      <c r="I3796" s="13" t="s">
        <v>555</v>
      </c>
      <c r="J3796" s="13" t="s">
        <v>595</v>
      </c>
      <c r="K3796" s="324"/>
    </row>
    <row r="3797" spans="1:12" x14ac:dyDescent="0.2">
      <c r="A3797" s="54" t="str">
        <f>'BoR4 Rollup'!B3797</f>
        <v xml:space="preserve"> Debt Services</v>
      </c>
      <c r="B3797" s="93">
        <v>0</v>
      </c>
      <c r="C3797" s="93">
        <v>0</v>
      </c>
      <c r="D3797" s="93">
        <v>0</v>
      </c>
      <c r="E3797" s="237">
        <f t="shared" si="388"/>
        <v>0</v>
      </c>
      <c r="F3797" s="75"/>
      <c r="G3797" s="3" t="s">
        <v>356</v>
      </c>
      <c r="H3797" s="3" t="str">
        <f t="shared" si="387"/>
        <v>850001</v>
      </c>
      <c r="I3797" s="13" t="s">
        <v>555</v>
      </c>
      <c r="K3797" s="324"/>
    </row>
    <row r="3798" spans="1:12" x14ac:dyDescent="0.2">
      <c r="A3798" s="54" t="str">
        <f>'BoR4 Rollup'!B3798</f>
        <v xml:space="preserve"> Interagency Transfers</v>
      </c>
      <c r="B3798" s="93">
        <f>85456+16756</f>
        <v>102212</v>
      </c>
      <c r="C3798" s="93">
        <f>85456+16756</f>
        <v>102212</v>
      </c>
      <c r="D3798" s="93">
        <v>90577</v>
      </c>
      <c r="E3798" s="237">
        <f t="shared" si="388"/>
        <v>-11635</v>
      </c>
      <c r="F3798" s="75"/>
      <c r="G3798" s="3" t="s">
        <v>356</v>
      </c>
      <c r="H3798" s="3" t="str">
        <f t="shared" si="387"/>
        <v>850001</v>
      </c>
      <c r="I3798" s="13" t="s">
        <v>555</v>
      </c>
      <c r="J3798" s="13" t="s">
        <v>596</v>
      </c>
      <c r="K3798" s="324"/>
      <c r="L3798" s="3" t="s">
        <v>673</v>
      </c>
    </row>
    <row r="3799" spans="1:12" ht="15.75" x14ac:dyDescent="0.25">
      <c r="A3799" s="55" t="str">
        <f>'BoR4 Rollup'!B3799</f>
        <v>Total Other Charges</v>
      </c>
      <c r="B3799" s="95">
        <f>B3798+B3797+B3796+B3795</f>
        <v>102212</v>
      </c>
      <c r="C3799" s="95">
        <f>C3798+C3797+C3796+C3795</f>
        <v>102212</v>
      </c>
      <c r="D3799" s="95">
        <f>D3798+D3797+D3796+D3795</f>
        <v>90577</v>
      </c>
      <c r="E3799" s="239">
        <f t="shared" si="388"/>
        <v>-11635</v>
      </c>
      <c r="F3799" s="77"/>
      <c r="G3799" s="3" t="s">
        <v>355</v>
      </c>
      <c r="H3799" s="3" t="str">
        <f t="shared" si="387"/>
        <v>850001</v>
      </c>
      <c r="I3799" s="13" t="s">
        <v>555</v>
      </c>
    </row>
    <row r="3800" spans="1:12" x14ac:dyDescent="0.2">
      <c r="A3800" s="54" t="str">
        <f>'BoR4 Rollup'!B3800</f>
        <v xml:space="preserve"> General Acquisitions</v>
      </c>
      <c r="B3800" s="93">
        <v>0</v>
      </c>
      <c r="C3800" s="93">
        <v>0</v>
      </c>
      <c r="D3800" s="93">
        <v>0</v>
      </c>
      <c r="E3800" s="237">
        <f t="shared" si="388"/>
        <v>0</v>
      </c>
      <c r="F3800" s="75"/>
      <c r="G3800" s="3" t="s">
        <v>356</v>
      </c>
      <c r="H3800" s="3" t="str">
        <f t="shared" si="387"/>
        <v>850001</v>
      </c>
      <c r="I3800" s="13" t="s">
        <v>555</v>
      </c>
      <c r="J3800" s="13" t="s">
        <v>597</v>
      </c>
    </row>
    <row r="3801" spans="1:12" x14ac:dyDescent="0.2">
      <c r="A3801" s="54" t="str">
        <f>'BoR4 Rollup'!B3801</f>
        <v xml:space="preserve"> Library Acquisitions</v>
      </c>
      <c r="B3801" s="93">
        <v>0</v>
      </c>
      <c r="C3801" s="93">
        <v>0</v>
      </c>
      <c r="D3801" s="93">
        <v>0</v>
      </c>
      <c r="E3801" s="237">
        <f t="shared" si="388"/>
        <v>0</v>
      </c>
      <c r="F3801" s="75"/>
      <c r="G3801" s="3" t="s">
        <v>356</v>
      </c>
      <c r="H3801" s="3" t="str">
        <f t="shared" si="387"/>
        <v>850001</v>
      </c>
      <c r="I3801" s="13" t="s">
        <v>555</v>
      </c>
      <c r="J3801" s="13" t="s">
        <v>597</v>
      </c>
    </row>
    <row r="3802" spans="1:12" x14ac:dyDescent="0.2">
      <c r="A3802" s="54" t="str">
        <f>'BoR4 Rollup'!B3802</f>
        <v xml:space="preserve"> Major Repairs</v>
      </c>
      <c r="B3802" s="93">
        <v>0</v>
      </c>
      <c r="C3802" s="93">
        <v>0</v>
      </c>
      <c r="D3802" s="93">
        <v>0</v>
      </c>
      <c r="E3802" s="237">
        <f t="shared" si="388"/>
        <v>0</v>
      </c>
      <c r="F3802" s="75"/>
      <c r="G3802" s="3" t="s">
        <v>356</v>
      </c>
      <c r="H3802" s="3" t="str">
        <f t="shared" si="387"/>
        <v>850001</v>
      </c>
      <c r="I3802" s="13" t="s">
        <v>555</v>
      </c>
    </row>
    <row r="3803" spans="1:12" ht="15.75" x14ac:dyDescent="0.25">
      <c r="A3803" s="55" t="str">
        <f>'BoR4 Rollup'!B3803</f>
        <v>Total Acquisitions and Major Repairs</v>
      </c>
      <c r="B3803" s="95">
        <f>B3802+B3801+B3800</f>
        <v>0</v>
      </c>
      <c r="C3803" s="95">
        <f>C3802+C3801+C3800</f>
        <v>0</v>
      </c>
      <c r="D3803" s="95">
        <f>D3802+D3801+D3800</f>
        <v>0</v>
      </c>
      <c r="E3803" s="239">
        <f t="shared" si="388"/>
        <v>0</v>
      </c>
      <c r="F3803" s="77"/>
      <c r="G3803" s="3" t="s">
        <v>355</v>
      </c>
      <c r="H3803" s="3" t="str">
        <f t="shared" si="387"/>
        <v>850001</v>
      </c>
      <c r="I3803" s="3" t="s">
        <v>555</v>
      </c>
    </row>
    <row r="3804" spans="1:12" ht="15.75" x14ac:dyDescent="0.25">
      <c r="A3804" s="55" t="str">
        <f>'BoR4 Rollup'!B3804</f>
        <v>Function Total</v>
      </c>
      <c r="B3804" s="94">
        <f>B3803+B3799+B3794+B3790</f>
        <v>102212</v>
      </c>
      <c r="C3804" s="94">
        <f>C3803+C3799+C3794+C3790</f>
        <v>102212</v>
      </c>
      <c r="D3804" s="94">
        <f>D3803+D3799+D3794+D3790</f>
        <v>90577</v>
      </c>
      <c r="E3804" s="240">
        <f t="shared" si="388"/>
        <v>-11635</v>
      </c>
      <c r="F3804" s="76"/>
      <c r="G3804" s="3" t="s">
        <v>355</v>
      </c>
      <c r="H3804" s="3" t="str">
        <f t="shared" si="387"/>
        <v>850001</v>
      </c>
      <c r="I3804" s="3" t="s">
        <v>555</v>
      </c>
    </row>
    <row r="3805" spans="1:12" ht="15.75" x14ac:dyDescent="0.25">
      <c r="A3805" s="254" t="str">
        <f>'BoR4 Rollup'!B3805</f>
        <v xml:space="preserve"> </v>
      </c>
      <c r="B3805" s="255"/>
      <c r="C3805" s="256"/>
      <c r="D3805" s="256"/>
      <c r="E3805" s="257"/>
      <c r="F3805" s="72"/>
      <c r="G3805" s="3" t="s">
        <v>357</v>
      </c>
      <c r="H3805" s="3" t="str">
        <f t="shared" ref="H3805:H3825" si="389">RIGHT($A$3807,6)</f>
        <v/>
      </c>
      <c r="I3805" s="3" t="s">
        <v>556</v>
      </c>
    </row>
    <row r="3806" spans="1:12" ht="15.75" x14ac:dyDescent="0.25">
      <c r="A3806" s="106" t="str">
        <f>'BoR4 Rollup'!B3806</f>
        <v>Other</v>
      </c>
      <c r="B3806" s="258" t="str">
        <f>+'BoR4 Rollup'!C3806</f>
        <v>Actual</v>
      </c>
      <c r="C3806" s="258" t="str">
        <f>+'BoR4 Rollup'!D3806</f>
        <v>Budgeted</v>
      </c>
      <c r="D3806" s="258" t="str">
        <f>+'BoR4 Rollup'!E3806</f>
        <v>Budgeted</v>
      </c>
      <c r="E3806" s="259" t="str">
        <f>E5</f>
        <v>2024-2025 +/-</v>
      </c>
      <c r="F3806" s="78"/>
      <c r="G3806" s="3" t="s">
        <v>357</v>
      </c>
      <c r="H3806" s="3" t="str">
        <f t="shared" si="389"/>
        <v/>
      </c>
      <c r="I3806" s="3" t="s">
        <v>556</v>
      </c>
    </row>
    <row r="3807" spans="1:12" ht="15.75" x14ac:dyDescent="0.25">
      <c r="A3807" s="248"/>
      <c r="B3807" s="249" t="str">
        <f>'BoR4 Rollup'!$C$6</f>
        <v>2024-2025</v>
      </c>
      <c r="C3807" s="110" t="str">
        <f>'BoR4 Rollup'!$D$6</f>
        <v>2024-2025</v>
      </c>
      <c r="D3807" s="249" t="str">
        <f>'BoR4 Rollup'!$E$6</f>
        <v>2025-2026</v>
      </c>
      <c r="E3807" s="250" t="str">
        <f>'BoR4 Rollup'!$F$6</f>
        <v>2025-2026</v>
      </c>
      <c r="F3807" s="78"/>
      <c r="G3807" s="3" t="s">
        <v>357</v>
      </c>
      <c r="H3807" s="3" t="str">
        <f t="shared" si="389"/>
        <v/>
      </c>
      <c r="I3807" s="3" t="s">
        <v>556</v>
      </c>
    </row>
    <row r="3808" spans="1:12" x14ac:dyDescent="0.2">
      <c r="A3808" s="54" t="str">
        <f>'BoR4 Rollup'!B3808</f>
        <v xml:space="preserve">  Salaries</v>
      </c>
      <c r="B3808" s="93">
        <v>0</v>
      </c>
      <c r="C3808" s="93">
        <v>0</v>
      </c>
      <c r="D3808" s="93">
        <v>0</v>
      </c>
      <c r="E3808" s="237">
        <f t="shared" ref="E3808:E3825" si="390">+D3808-C3808</f>
        <v>0</v>
      </c>
      <c r="F3808" s="75"/>
      <c r="G3808" s="3" t="s">
        <v>357</v>
      </c>
      <c r="H3808" s="3" t="str">
        <f t="shared" si="389"/>
        <v/>
      </c>
      <c r="I3808" s="3" t="s">
        <v>556</v>
      </c>
      <c r="J3808" s="13" t="s">
        <v>589</v>
      </c>
    </row>
    <row r="3809" spans="1:10" x14ac:dyDescent="0.2">
      <c r="A3809" s="54" t="str">
        <f>'BoR4 Rollup'!B3809</f>
        <v xml:space="preserve">  Other Compensation</v>
      </c>
      <c r="B3809" s="93">
        <v>0</v>
      </c>
      <c r="C3809" s="93">
        <v>0</v>
      </c>
      <c r="D3809" s="93">
        <v>0</v>
      </c>
      <c r="E3809" s="237">
        <f t="shared" si="390"/>
        <v>0</v>
      </c>
      <c r="F3809" s="75"/>
      <c r="G3809" s="3" t="s">
        <v>357</v>
      </c>
      <c r="H3809" s="3" t="str">
        <f t="shared" si="389"/>
        <v/>
      </c>
      <c r="I3809" s="3" t="s">
        <v>556</v>
      </c>
    </row>
    <row r="3810" spans="1:10" x14ac:dyDescent="0.2">
      <c r="A3810" s="54" t="str">
        <f>'BoR4 Rollup'!B3810</f>
        <v xml:space="preserve">  Related Benefits</v>
      </c>
      <c r="B3810" s="93">
        <v>0</v>
      </c>
      <c r="C3810" s="93">
        <v>0</v>
      </c>
      <c r="D3810" s="93">
        <v>0</v>
      </c>
      <c r="E3810" s="237">
        <f t="shared" si="390"/>
        <v>0</v>
      </c>
      <c r="F3810" s="75"/>
      <c r="G3810" s="3" t="s">
        <v>357</v>
      </c>
      <c r="H3810" s="3" t="str">
        <f t="shared" si="389"/>
        <v/>
      </c>
      <c r="I3810" s="3" t="s">
        <v>556</v>
      </c>
      <c r="J3810" s="13" t="s">
        <v>590</v>
      </c>
    </row>
    <row r="3811" spans="1:10" ht="15.75" x14ac:dyDescent="0.25">
      <c r="A3811" s="55" t="str">
        <f>'BoR4 Rollup'!B3811</f>
        <v>Total Personal Services</v>
      </c>
      <c r="B3811" s="94">
        <f>B3810+B3809+B3808</f>
        <v>0</v>
      </c>
      <c r="C3811" s="94">
        <f>C3810+C3809+C3808</f>
        <v>0</v>
      </c>
      <c r="D3811" s="94">
        <f>D3810+D3809+D3808</f>
        <v>0</v>
      </c>
      <c r="E3811" s="238">
        <f t="shared" si="390"/>
        <v>0</v>
      </c>
      <c r="F3811" s="76"/>
      <c r="G3811" s="3" t="s">
        <v>357</v>
      </c>
      <c r="H3811" s="3" t="str">
        <f t="shared" si="389"/>
        <v/>
      </c>
      <c r="I3811" s="3" t="s">
        <v>556</v>
      </c>
    </row>
    <row r="3812" spans="1:10" x14ac:dyDescent="0.2">
      <c r="A3812" s="54" t="str">
        <f>'BoR4 Rollup'!B3812</f>
        <v xml:space="preserve"> Travel</v>
      </c>
      <c r="B3812" s="93">
        <v>0</v>
      </c>
      <c r="C3812" s="93">
        <v>0</v>
      </c>
      <c r="D3812" s="93">
        <v>0</v>
      </c>
      <c r="E3812" s="237">
        <f t="shared" si="390"/>
        <v>0</v>
      </c>
      <c r="F3812" s="75"/>
      <c r="G3812" s="3" t="s">
        <v>357</v>
      </c>
      <c r="H3812" s="3" t="str">
        <f t="shared" si="389"/>
        <v/>
      </c>
      <c r="I3812" s="3" t="s">
        <v>556</v>
      </c>
      <c r="J3812" s="13" t="s">
        <v>591</v>
      </c>
    </row>
    <row r="3813" spans="1:10" x14ac:dyDescent="0.2">
      <c r="A3813" s="54" t="str">
        <f>'BoR4 Rollup'!B3813</f>
        <v xml:space="preserve"> Operating Services</v>
      </c>
      <c r="B3813" s="93">
        <v>0</v>
      </c>
      <c r="C3813" s="93">
        <v>0</v>
      </c>
      <c r="D3813" s="93">
        <v>0</v>
      </c>
      <c r="E3813" s="237">
        <f t="shared" si="390"/>
        <v>0</v>
      </c>
      <c r="F3813" s="75"/>
      <c r="G3813" s="3" t="s">
        <v>357</v>
      </c>
      <c r="H3813" s="3" t="str">
        <f t="shared" si="389"/>
        <v/>
      </c>
      <c r="I3813" s="3" t="s">
        <v>556</v>
      </c>
      <c r="J3813" s="13" t="s">
        <v>592</v>
      </c>
    </row>
    <row r="3814" spans="1:10" x14ac:dyDescent="0.2">
      <c r="A3814" s="54" t="str">
        <f>'BoR4 Rollup'!B3814</f>
        <v xml:space="preserve"> Supplies</v>
      </c>
      <c r="B3814" s="93">
        <v>0</v>
      </c>
      <c r="C3814" s="93">
        <v>0</v>
      </c>
      <c r="D3814" s="93">
        <v>0</v>
      </c>
      <c r="E3814" s="237">
        <f t="shared" si="390"/>
        <v>0</v>
      </c>
      <c r="F3814" s="75"/>
      <c r="G3814" s="3" t="s">
        <v>357</v>
      </c>
      <c r="H3814" s="3" t="str">
        <f t="shared" si="389"/>
        <v/>
      </c>
      <c r="I3814" s="3" t="s">
        <v>556</v>
      </c>
      <c r="J3814" s="13" t="s">
        <v>593</v>
      </c>
    </row>
    <row r="3815" spans="1:10" ht="15.75" x14ac:dyDescent="0.25">
      <c r="A3815" s="55" t="str">
        <f>'BoR4 Rollup'!B3815</f>
        <v>Total Operating Expenses</v>
      </c>
      <c r="B3815" s="95">
        <f>B3814+B3813+B3812</f>
        <v>0</v>
      </c>
      <c r="C3815" s="95">
        <f>C3814+C3813+C3812</f>
        <v>0</v>
      </c>
      <c r="D3815" s="95">
        <f>D3814+D3813+D3812</f>
        <v>0</v>
      </c>
      <c r="E3815" s="239">
        <f t="shared" si="390"/>
        <v>0</v>
      </c>
      <c r="F3815" s="77"/>
      <c r="G3815" s="3" t="s">
        <v>357</v>
      </c>
      <c r="H3815" s="3" t="str">
        <f t="shared" si="389"/>
        <v/>
      </c>
      <c r="I3815" s="3" t="s">
        <v>556</v>
      </c>
    </row>
    <row r="3816" spans="1:10" x14ac:dyDescent="0.2">
      <c r="A3816" s="54" t="str">
        <f>'BoR4 Rollup'!B3816</f>
        <v xml:space="preserve"> Professional Services</v>
      </c>
      <c r="B3816" s="93">
        <v>0</v>
      </c>
      <c r="C3816" s="93">
        <v>0</v>
      </c>
      <c r="D3816" s="93">
        <v>0</v>
      </c>
      <c r="E3816" s="237">
        <f t="shared" si="390"/>
        <v>0</v>
      </c>
      <c r="F3816" s="75"/>
      <c r="G3816" s="3" t="s">
        <v>357</v>
      </c>
      <c r="H3816" s="3" t="str">
        <f t="shared" si="389"/>
        <v/>
      </c>
      <c r="I3816" s="3" t="s">
        <v>556</v>
      </c>
      <c r="J3816" s="13" t="s">
        <v>594</v>
      </c>
    </row>
    <row r="3817" spans="1:10" x14ac:dyDescent="0.2">
      <c r="A3817" s="54" t="str">
        <f>'BoR4 Rollup'!B3817</f>
        <v xml:space="preserve"> Other Charges</v>
      </c>
      <c r="B3817" s="93">
        <v>0</v>
      </c>
      <c r="C3817" s="93">
        <v>0</v>
      </c>
      <c r="D3817" s="93">
        <v>0</v>
      </c>
      <c r="E3817" s="237">
        <f t="shared" si="390"/>
        <v>0</v>
      </c>
      <c r="F3817" s="75"/>
      <c r="G3817" s="3" t="s">
        <v>357</v>
      </c>
      <c r="H3817" s="3" t="str">
        <f t="shared" si="389"/>
        <v/>
      </c>
      <c r="I3817" s="3" t="s">
        <v>556</v>
      </c>
      <c r="J3817" s="13" t="s">
        <v>595</v>
      </c>
    </row>
    <row r="3818" spans="1:10" x14ac:dyDescent="0.2">
      <c r="A3818" s="54" t="str">
        <f>'BoR4 Rollup'!B3818</f>
        <v xml:space="preserve"> Debt Services</v>
      </c>
      <c r="B3818" s="93">
        <v>0</v>
      </c>
      <c r="C3818" s="93">
        <v>0</v>
      </c>
      <c r="D3818" s="93">
        <v>0</v>
      </c>
      <c r="E3818" s="237">
        <f t="shared" si="390"/>
        <v>0</v>
      </c>
      <c r="F3818" s="75"/>
      <c r="G3818" s="3" t="s">
        <v>357</v>
      </c>
      <c r="H3818" s="3" t="str">
        <f t="shared" si="389"/>
        <v/>
      </c>
      <c r="I3818" s="3" t="s">
        <v>556</v>
      </c>
    </row>
    <row r="3819" spans="1:10" x14ac:dyDescent="0.2">
      <c r="A3819" s="54" t="str">
        <f>'BoR4 Rollup'!B3819</f>
        <v xml:space="preserve"> Interagency Transfers</v>
      </c>
      <c r="B3819" s="93">
        <v>0</v>
      </c>
      <c r="C3819" s="93">
        <v>0</v>
      </c>
      <c r="D3819" s="93">
        <v>0</v>
      </c>
      <c r="E3819" s="237">
        <f t="shared" si="390"/>
        <v>0</v>
      </c>
      <c r="F3819" s="75"/>
      <c r="G3819" s="3" t="s">
        <v>357</v>
      </c>
      <c r="H3819" s="3" t="str">
        <f t="shared" si="389"/>
        <v/>
      </c>
      <c r="I3819" s="3" t="s">
        <v>556</v>
      </c>
      <c r="J3819" s="13" t="s">
        <v>596</v>
      </c>
    </row>
    <row r="3820" spans="1:10" ht="15.75" x14ac:dyDescent="0.25">
      <c r="A3820" s="55" t="str">
        <f>'BoR4 Rollup'!B3820</f>
        <v>Total Other Charges</v>
      </c>
      <c r="B3820" s="95">
        <f>B3819+B3818+B3817+B3816</f>
        <v>0</v>
      </c>
      <c r="C3820" s="95">
        <f>C3819+C3818+C3817+C3816</f>
        <v>0</v>
      </c>
      <c r="D3820" s="95">
        <f>D3819+D3818+D3817+D3816</f>
        <v>0</v>
      </c>
      <c r="E3820" s="239">
        <f t="shared" si="390"/>
        <v>0</v>
      </c>
      <c r="F3820" s="77"/>
      <c r="G3820" s="3" t="s">
        <v>357</v>
      </c>
      <c r="H3820" s="3" t="str">
        <f t="shared" si="389"/>
        <v/>
      </c>
      <c r="I3820" s="3" t="s">
        <v>556</v>
      </c>
    </row>
    <row r="3821" spans="1:10" x14ac:dyDescent="0.2">
      <c r="A3821" s="54" t="str">
        <f>'BoR4 Rollup'!B3821</f>
        <v xml:space="preserve"> General Acquisitions</v>
      </c>
      <c r="B3821" s="93">
        <v>0</v>
      </c>
      <c r="C3821" s="93">
        <v>0</v>
      </c>
      <c r="D3821" s="93">
        <v>0</v>
      </c>
      <c r="E3821" s="237">
        <f t="shared" si="390"/>
        <v>0</v>
      </c>
      <c r="F3821" s="75"/>
      <c r="G3821" s="3" t="s">
        <v>357</v>
      </c>
      <c r="H3821" s="3" t="str">
        <f t="shared" si="389"/>
        <v/>
      </c>
      <c r="I3821" s="3" t="s">
        <v>556</v>
      </c>
      <c r="J3821" s="13" t="s">
        <v>597</v>
      </c>
    </row>
    <row r="3822" spans="1:10" x14ac:dyDescent="0.2">
      <c r="A3822" s="54" t="str">
        <f>'BoR4 Rollup'!B3822</f>
        <v xml:space="preserve"> Library Acquisitions</v>
      </c>
      <c r="B3822" s="93">
        <v>0</v>
      </c>
      <c r="C3822" s="93">
        <v>0</v>
      </c>
      <c r="D3822" s="93">
        <v>0</v>
      </c>
      <c r="E3822" s="237">
        <f t="shared" si="390"/>
        <v>0</v>
      </c>
      <c r="F3822" s="75"/>
      <c r="G3822" s="3" t="s">
        <v>357</v>
      </c>
      <c r="H3822" s="3" t="str">
        <f t="shared" si="389"/>
        <v/>
      </c>
      <c r="I3822" s="3" t="s">
        <v>556</v>
      </c>
      <c r="J3822" s="13" t="s">
        <v>597</v>
      </c>
    </row>
    <row r="3823" spans="1:10" x14ac:dyDescent="0.2">
      <c r="A3823" s="54" t="str">
        <f>'BoR4 Rollup'!B3823</f>
        <v xml:space="preserve"> Major Repairs</v>
      </c>
      <c r="B3823" s="93">
        <v>0</v>
      </c>
      <c r="C3823" s="93">
        <v>0</v>
      </c>
      <c r="D3823" s="93">
        <v>0</v>
      </c>
      <c r="E3823" s="237">
        <f t="shared" si="390"/>
        <v>0</v>
      </c>
      <c r="F3823" s="75"/>
      <c r="G3823" s="3" t="s">
        <v>357</v>
      </c>
      <c r="H3823" s="3" t="str">
        <f t="shared" si="389"/>
        <v/>
      </c>
      <c r="I3823" s="3" t="s">
        <v>556</v>
      </c>
    </row>
    <row r="3824" spans="1:10" ht="15.75" x14ac:dyDescent="0.25">
      <c r="A3824" s="55" t="str">
        <f>'BoR4 Rollup'!B3824</f>
        <v>Total Acquisitions and Major Repairs</v>
      </c>
      <c r="B3824" s="95">
        <f>B3823+B3822+B3821</f>
        <v>0</v>
      </c>
      <c r="C3824" s="95">
        <f>C3823+C3822+C3821</f>
        <v>0</v>
      </c>
      <c r="D3824" s="95">
        <f>D3823+D3822+D3821</f>
        <v>0</v>
      </c>
      <c r="E3824" s="239">
        <f t="shared" si="390"/>
        <v>0</v>
      </c>
      <c r="F3824" s="77"/>
      <c r="G3824" s="3" t="s">
        <v>357</v>
      </c>
      <c r="H3824" s="3" t="str">
        <f t="shared" si="389"/>
        <v/>
      </c>
      <c r="I3824" s="3" t="s">
        <v>556</v>
      </c>
    </row>
    <row r="3825" spans="1:10" ht="15.75" x14ac:dyDescent="0.25">
      <c r="A3825" s="55" t="str">
        <f>'BoR4 Rollup'!B3825</f>
        <v>Function Total</v>
      </c>
      <c r="B3825" s="94">
        <f>B3824+B3820+B3815+B3811</f>
        <v>0</v>
      </c>
      <c r="C3825" s="94">
        <f>C3824+C3820+C3815+C3811</f>
        <v>0</v>
      </c>
      <c r="D3825" s="94">
        <f>D3824+D3820+D3815+D3811</f>
        <v>0</v>
      </c>
      <c r="E3825" s="240">
        <f t="shared" si="390"/>
        <v>0</v>
      </c>
      <c r="F3825" s="76"/>
      <c r="G3825" s="3" t="s">
        <v>357</v>
      </c>
      <c r="H3825" s="3" t="str">
        <f t="shared" si="389"/>
        <v/>
      </c>
      <c r="I3825" s="3" t="s">
        <v>556</v>
      </c>
    </row>
    <row r="3826" spans="1:10" ht="15.75" x14ac:dyDescent="0.25">
      <c r="A3826" s="254" t="str">
        <f>'BoR4 Rollup'!B3826</f>
        <v xml:space="preserve"> </v>
      </c>
      <c r="B3826" s="255"/>
      <c r="C3826" s="256"/>
      <c r="D3826" s="256"/>
      <c r="E3826" s="257"/>
      <c r="F3826" s="72"/>
      <c r="G3826" s="3" t="s">
        <v>358</v>
      </c>
      <c r="H3826" s="3" t="str">
        <f t="shared" ref="H3826:H3846" si="391">RIGHT($A$3828,6)</f>
        <v/>
      </c>
      <c r="I3826" s="3" t="s">
        <v>556</v>
      </c>
    </row>
    <row r="3827" spans="1:10" ht="15.75" x14ac:dyDescent="0.25">
      <c r="A3827" s="106" t="str">
        <f>'BoR4 Rollup'!B3827</f>
        <v>Total Expenditures</v>
      </c>
      <c r="B3827" s="258" t="str">
        <f>+'BoR4 Rollup'!C3827</f>
        <v>Actual</v>
      </c>
      <c r="C3827" s="258" t="str">
        <f>+'BoR4 Rollup'!D3827</f>
        <v>Budgeted</v>
      </c>
      <c r="D3827" s="258" t="str">
        <f>+'BoR4 Rollup'!E3827</f>
        <v>Budgeted</v>
      </c>
      <c r="E3827" s="259" t="str">
        <f>E5</f>
        <v>2024-2025 +/-</v>
      </c>
      <c r="F3827" s="78"/>
      <c r="G3827" s="3" t="s">
        <v>358</v>
      </c>
      <c r="H3827" s="3" t="str">
        <f t="shared" si="391"/>
        <v/>
      </c>
      <c r="I3827" s="3" t="s">
        <v>556</v>
      </c>
    </row>
    <row r="3828" spans="1:10" ht="15.75" x14ac:dyDescent="0.25">
      <c r="A3828" s="248"/>
      <c r="B3828" s="249" t="str">
        <f>'BoR4 Rollup'!$C$6</f>
        <v>2024-2025</v>
      </c>
      <c r="C3828" s="110" t="str">
        <f>'BoR4 Rollup'!$D$6</f>
        <v>2024-2025</v>
      </c>
      <c r="D3828" s="249" t="str">
        <f>'BoR4 Rollup'!$E$6</f>
        <v>2025-2026</v>
      </c>
      <c r="E3828" s="250" t="str">
        <f>'BoR4 Rollup'!$F$6</f>
        <v>2025-2026</v>
      </c>
      <c r="F3828" s="78"/>
      <c r="G3828" s="3" t="s">
        <v>358</v>
      </c>
      <c r="H3828" s="3" t="str">
        <f t="shared" si="391"/>
        <v/>
      </c>
      <c r="I3828" s="3" t="s">
        <v>556</v>
      </c>
    </row>
    <row r="3829" spans="1:10" x14ac:dyDescent="0.2">
      <c r="A3829" s="54" t="str">
        <f>'BoR4 Rollup'!B3829</f>
        <v xml:space="preserve">  Salaries</v>
      </c>
      <c r="B3829" s="93">
        <f t="shared" ref="B3829:D3831" si="392">+B3808+B3766+B3787</f>
        <v>706571</v>
      </c>
      <c r="C3829" s="93">
        <f t="shared" si="392"/>
        <v>725968</v>
      </c>
      <c r="D3829" s="93">
        <f t="shared" si="392"/>
        <v>665834</v>
      </c>
      <c r="E3829" s="237">
        <f t="shared" ref="E3829:E3846" si="393">+D3829-C3829</f>
        <v>-60134</v>
      </c>
      <c r="F3829" s="75"/>
      <c r="G3829" s="3" t="s">
        <v>358</v>
      </c>
      <c r="H3829" s="3" t="str">
        <f t="shared" si="391"/>
        <v/>
      </c>
      <c r="I3829" s="3" t="s">
        <v>556</v>
      </c>
      <c r="J3829" s="13" t="s">
        <v>589</v>
      </c>
    </row>
    <row r="3830" spans="1:10" x14ac:dyDescent="0.2">
      <c r="A3830" s="54" t="str">
        <f>'BoR4 Rollup'!B3830</f>
        <v xml:space="preserve">  Other Compensation</v>
      </c>
      <c r="B3830" s="93">
        <f t="shared" si="392"/>
        <v>0</v>
      </c>
      <c r="C3830" s="93">
        <f t="shared" si="392"/>
        <v>0</v>
      </c>
      <c r="D3830" s="93">
        <f t="shared" si="392"/>
        <v>0</v>
      </c>
      <c r="E3830" s="237">
        <f t="shared" si="393"/>
        <v>0</v>
      </c>
      <c r="F3830" s="75"/>
      <c r="G3830" s="3" t="s">
        <v>358</v>
      </c>
      <c r="H3830" s="3" t="str">
        <f t="shared" si="391"/>
        <v/>
      </c>
      <c r="I3830" s="3" t="s">
        <v>556</v>
      </c>
    </row>
    <row r="3831" spans="1:10" x14ac:dyDescent="0.2">
      <c r="A3831" s="54" t="str">
        <f>'BoR4 Rollup'!B3831</f>
        <v xml:space="preserve">  Related Benefits</v>
      </c>
      <c r="B3831" s="93">
        <f t="shared" si="392"/>
        <v>217365</v>
      </c>
      <c r="C3831" s="93">
        <f t="shared" si="392"/>
        <v>231651</v>
      </c>
      <c r="D3831" s="93">
        <f t="shared" si="392"/>
        <v>189634</v>
      </c>
      <c r="E3831" s="237">
        <f t="shared" si="393"/>
        <v>-42017</v>
      </c>
      <c r="F3831" s="75"/>
      <c r="G3831" s="3" t="s">
        <v>358</v>
      </c>
      <c r="H3831" s="3" t="str">
        <f t="shared" si="391"/>
        <v/>
      </c>
      <c r="I3831" s="3" t="s">
        <v>556</v>
      </c>
      <c r="J3831" s="13" t="s">
        <v>590</v>
      </c>
    </row>
    <row r="3832" spans="1:10" ht="15.75" x14ac:dyDescent="0.25">
      <c r="A3832" s="55" t="str">
        <f>'BoR4 Rollup'!B3832</f>
        <v>Total Personal Services</v>
      </c>
      <c r="B3832" s="94">
        <f>B3831+B3830+B3829</f>
        <v>923936</v>
      </c>
      <c r="C3832" s="94">
        <f>C3831+C3830+C3829</f>
        <v>957619</v>
      </c>
      <c r="D3832" s="94">
        <f>D3831+D3830+D3829</f>
        <v>855468</v>
      </c>
      <c r="E3832" s="238">
        <f t="shared" si="393"/>
        <v>-102151</v>
      </c>
      <c r="F3832" s="76"/>
      <c r="G3832" s="3" t="s">
        <v>358</v>
      </c>
      <c r="H3832" s="3" t="str">
        <f t="shared" si="391"/>
        <v/>
      </c>
      <c r="I3832" s="3" t="s">
        <v>556</v>
      </c>
    </row>
    <row r="3833" spans="1:10" x14ac:dyDescent="0.2">
      <c r="A3833" s="54" t="str">
        <f>'BoR4 Rollup'!B3833</f>
        <v xml:space="preserve"> Travel</v>
      </c>
      <c r="B3833" s="93">
        <f t="shared" ref="B3833:D3835" si="394">+B3812+B3770+B3791</f>
        <v>4660</v>
      </c>
      <c r="C3833" s="93">
        <f t="shared" si="394"/>
        <v>4660</v>
      </c>
      <c r="D3833" s="93">
        <f t="shared" si="394"/>
        <v>6604</v>
      </c>
      <c r="E3833" s="237">
        <f t="shared" si="393"/>
        <v>1944</v>
      </c>
      <c r="F3833" s="75"/>
      <c r="G3833" s="3" t="s">
        <v>358</v>
      </c>
      <c r="H3833" s="3" t="str">
        <f t="shared" si="391"/>
        <v/>
      </c>
      <c r="I3833" s="3" t="s">
        <v>556</v>
      </c>
      <c r="J3833" s="13" t="s">
        <v>591</v>
      </c>
    </row>
    <row r="3834" spans="1:10" x14ac:dyDescent="0.2">
      <c r="A3834" s="54" t="str">
        <f>'BoR4 Rollup'!B3834</f>
        <v xml:space="preserve"> Operating Services</v>
      </c>
      <c r="B3834" s="93">
        <f t="shared" si="394"/>
        <v>154475.47999999998</v>
      </c>
      <c r="C3834" s="93">
        <f t="shared" si="394"/>
        <v>167306.47999999998</v>
      </c>
      <c r="D3834" s="93">
        <f t="shared" si="394"/>
        <v>175475</v>
      </c>
      <c r="E3834" s="237">
        <f t="shared" si="393"/>
        <v>8168.5200000000186</v>
      </c>
      <c r="F3834" s="75"/>
      <c r="G3834" s="3" t="s">
        <v>358</v>
      </c>
      <c r="H3834" s="3" t="str">
        <f t="shared" si="391"/>
        <v/>
      </c>
      <c r="I3834" s="3" t="s">
        <v>556</v>
      </c>
      <c r="J3834" s="13" t="s">
        <v>592</v>
      </c>
    </row>
    <row r="3835" spans="1:10" x14ac:dyDescent="0.2">
      <c r="A3835" s="54" t="str">
        <f>'BoR4 Rollup'!B3835</f>
        <v xml:space="preserve"> Supplies</v>
      </c>
      <c r="B3835" s="93">
        <f t="shared" si="394"/>
        <v>42800</v>
      </c>
      <c r="C3835" s="93">
        <f t="shared" si="394"/>
        <v>45792</v>
      </c>
      <c r="D3835" s="93">
        <f t="shared" si="394"/>
        <v>119331</v>
      </c>
      <c r="E3835" s="237">
        <f t="shared" si="393"/>
        <v>73539</v>
      </c>
      <c r="F3835" s="75"/>
      <c r="G3835" s="3" t="s">
        <v>358</v>
      </c>
      <c r="H3835" s="3" t="str">
        <f t="shared" si="391"/>
        <v/>
      </c>
      <c r="I3835" s="3" t="s">
        <v>556</v>
      </c>
      <c r="J3835" s="13" t="s">
        <v>593</v>
      </c>
    </row>
    <row r="3836" spans="1:10" ht="15.75" x14ac:dyDescent="0.25">
      <c r="A3836" s="55" t="str">
        <f>'BoR4 Rollup'!B3836</f>
        <v>Total Operating Expenses</v>
      </c>
      <c r="B3836" s="95">
        <f>B3835+B3834+B3833</f>
        <v>201935.47999999998</v>
      </c>
      <c r="C3836" s="95">
        <f>C3835+C3834+C3833</f>
        <v>217758.47999999998</v>
      </c>
      <c r="D3836" s="95">
        <f>D3835+D3834+D3833</f>
        <v>301410</v>
      </c>
      <c r="E3836" s="239">
        <f t="shared" si="393"/>
        <v>83651.520000000019</v>
      </c>
      <c r="F3836" s="77"/>
      <c r="G3836" s="3" t="s">
        <v>358</v>
      </c>
      <c r="H3836" s="3" t="str">
        <f t="shared" si="391"/>
        <v/>
      </c>
      <c r="I3836" s="3" t="s">
        <v>556</v>
      </c>
    </row>
    <row r="3837" spans="1:10" x14ac:dyDescent="0.2">
      <c r="A3837" s="54" t="str">
        <f>'BoR4 Rollup'!B3837</f>
        <v xml:space="preserve"> Professional Services</v>
      </c>
      <c r="B3837" s="93">
        <f t="shared" ref="B3837:D3840" si="395">+B3816+B3774+B3795</f>
        <v>2916</v>
      </c>
      <c r="C3837" s="93">
        <f t="shared" si="395"/>
        <v>2916</v>
      </c>
      <c r="D3837" s="93">
        <f t="shared" si="395"/>
        <v>960</v>
      </c>
      <c r="E3837" s="237">
        <f t="shared" si="393"/>
        <v>-1956</v>
      </c>
      <c r="F3837" s="75"/>
      <c r="G3837" s="3" t="s">
        <v>358</v>
      </c>
      <c r="H3837" s="3" t="str">
        <f t="shared" si="391"/>
        <v/>
      </c>
      <c r="I3837" s="3" t="s">
        <v>556</v>
      </c>
      <c r="J3837" s="13" t="s">
        <v>594</v>
      </c>
    </row>
    <row r="3838" spans="1:10" x14ac:dyDescent="0.2">
      <c r="A3838" s="54" t="str">
        <f>'BoR4 Rollup'!B3838</f>
        <v xml:space="preserve"> Other Charges</v>
      </c>
      <c r="B3838" s="93">
        <f t="shared" si="395"/>
        <v>31845</v>
      </c>
      <c r="C3838" s="93">
        <f t="shared" si="395"/>
        <v>31845</v>
      </c>
      <c r="D3838" s="93">
        <f t="shared" si="395"/>
        <v>34828</v>
      </c>
      <c r="E3838" s="237">
        <f t="shared" si="393"/>
        <v>2983</v>
      </c>
      <c r="F3838" s="75"/>
      <c r="G3838" s="3" t="s">
        <v>358</v>
      </c>
      <c r="H3838" s="3" t="str">
        <f t="shared" si="391"/>
        <v/>
      </c>
      <c r="I3838" s="3" t="s">
        <v>556</v>
      </c>
      <c r="J3838" s="13" t="s">
        <v>595</v>
      </c>
    </row>
    <row r="3839" spans="1:10" x14ac:dyDescent="0.2">
      <c r="A3839" s="54" t="str">
        <f>'BoR4 Rollup'!B3839</f>
        <v xml:space="preserve"> Debt Services</v>
      </c>
      <c r="B3839" s="93">
        <f t="shared" si="395"/>
        <v>0</v>
      </c>
      <c r="C3839" s="93">
        <f t="shared" si="395"/>
        <v>0</v>
      </c>
      <c r="D3839" s="93">
        <f t="shared" si="395"/>
        <v>0</v>
      </c>
      <c r="E3839" s="237">
        <f t="shared" si="393"/>
        <v>0</v>
      </c>
      <c r="F3839" s="75"/>
      <c r="G3839" s="3" t="s">
        <v>358</v>
      </c>
      <c r="H3839" s="3" t="str">
        <f t="shared" si="391"/>
        <v/>
      </c>
      <c r="I3839" s="3" t="s">
        <v>556</v>
      </c>
    </row>
    <row r="3840" spans="1:10" x14ac:dyDescent="0.2">
      <c r="A3840" s="54" t="str">
        <f>'BoR4 Rollup'!B3840</f>
        <v xml:space="preserve"> Interagency Transfers</v>
      </c>
      <c r="B3840" s="93">
        <f t="shared" si="395"/>
        <v>102212</v>
      </c>
      <c r="C3840" s="93">
        <f t="shared" si="395"/>
        <v>102212</v>
      </c>
      <c r="D3840" s="93">
        <f t="shared" si="395"/>
        <v>90577</v>
      </c>
      <c r="E3840" s="237">
        <f t="shared" si="393"/>
        <v>-11635</v>
      </c>
      <c r="F3840" s="75"/>
      <c r="G3840" s="3" t="s">
        <v>358</v>
      </c>
      <c r="H3840" s="3" t="str">
        <f t="shared" si="391"/>
        <v/>
      </c>
      <c r="I3840" s="3" t="s">
        <v>556</v>
      </c>
      <c r="J3840" s="13" t="s">
        <v>596</v>
      </c>
    </row>
    <row r="3841" spans="1:10" ht="15.75" x14ac:dyDescent="0.25">
      <c r="A3841" s="55" t="str">
        <f>'BoR4 Rollup'!B3841</f>
        <v>Total Other Charges</v>
      </c>
      <c r="B3841" s="95">
        <f>B3840+B3839+B3838+B3837</f>
        <v>136973</v>
      </c>
      <c r="C3841" s="95">
        <f>C3840+C3839+C3838+C3837</f>
        <v>136973</v>
      </c>
      <c r="D3841" s="95">
        <f>D3840+D3839+D3838+D3837</f>
        <v>126365</v>
      </c>
      <c r="E3841" s="239">
        <f t="shared" si="393"/>
        <v>-10608</v>
      </c>
      <c r="F3841" s="77"/>
      <c r="G3841" s="3" t="s">
        <v>358</v>
      </c>
      <c r="H3841" s="3" t="str">
        <f t="shared" si="391"/>
        <v/>
      </c>
      <c r="I3841" s="3" t="s">
        <v>556</v>
      </c>
    </row>
    <row r="3842" spans="1:10" x14ac:dyDescent="0.2">
      <c r="A3842" s="54" t="str">
        <f>'BoR4 Rollup'!B3842</f>
        <v xml:space="preserve"> General Acquisitions</v>
      </c>
      <c r="B3842" s="93">
        <f t="shared" ref="B3842:D3844" si="396">+B3821+B3779+B3800</f>
        <v>1975</v>
      </c>
      <c r="C3842" s="93">
        <f t="shared" si="396"/>
        <v>1975</v>
      </c>
      <c r="D3842" s="93">
        <f t="shared" si="396"/>
        <v>20071</v>
      </c>
      <c r="E3842" s="237">
        <f t="shared" si="393"/>
        <v>18096</v>
      </c>
      <c r="F3842" s="75"/>
      <c r="G3842" s="3" t="s">
        <v>358</v>
      </c>
      <c r="H3842" s="3" t="str">
        <f t="shared" si="391"/>
        <v/>
      </c>
      <c r="I3842" s="3" t="s">
        <v>556</v>
      </c>
      <c r="J3842" s="13" t="s">
        <v>597</v>
      </c>
    </row>
    <row r="3843" spans="1:10" x14ac:dyDescent="0.2">
      <c r="A3843" s="54" t="str">
        <f>'BoR4 Rollup'!B3843</f>
        <v xml:space="preserve"> Library Acquisitions</v>
      </c>
      <c r="B3843" s="93">
        <f t="shared" si="396"/>
        <v>0</v>
      </c>
      <c r="C3843" s="93">
        <f t="shared" si="396"/>
        <v>0</v>
      </c>
      <c r="D3843" s="93">
        <f t="shared" si="396"/>
        <v>0</v>
      </c>
      <c r="E3843" s="237">
        <f t="shared" si="393"/>
        <v>0</v>
      </c>
      <c r="F3843" s="75"/>
      <c r="G3843" s="3" t="s">
        <v>358</v>
      </c>
      <c r="H3843" s="3" t="str">
        <f t="shared" si="391"/>
        <v/>
      </c>
      <c r="I3843" s="3" t="s">
        <v>556</v>
      </c>
      <c r="J3843" s="13" t="s">
        <v>597</v>
      </c>
    </row>
    <row r="3844" spans="1:10" x14ac:dyDescent="0.2">
      <c r="A3844" s="54" t="str">
        <f>'BoR4 Rollup'!B3844</f>
        <v xml:space="preserve"> Major Repairs</v>
      </c>
      <c r="B3844" s="93">
        <f t="shared" si="396"/>
        <v>0</v>
      </c>
      <c r="C3844" s="93">
        <f t="shared" si="396"/>
        <v>0</v>
      </c>
      <c r="D3844" s="93">
        <f t="shared" si="396"/>
        <v>0</v>
      </c>
      <c r="E3844" s="237">
        <f t="shared" si="393"/>
        <v>0</v>
      </c>
      <c r="F3844" s="75"/>
      <c r="G3844" s="3" t="s">
        <v>358</v>
      </c>
      <c r="H3844" s="3" t="str">
        <f t="shared" si="391"/>
        <v/>
      </c>
      <c r="I3844" s="3" t="s">
        <v>556</v>
      </c>
    </row>
    <row r="3845" spans="1:10" ht="15.75" x14ac:dyDescent="0.25">
      <c r="A3845" s="55" t="str">
        <f>'BoR4 Rollup'!B3845</f>
        <v>Total Acquisitions and Major Repairs</v>
      </c>
      <c r="B3845" s="95">
        <f>B3844+B3843+B3842</f>
        <v>1975</v>
      </c>
      <c r="C3845" s="95">
        <f>C3844+C3843+C3842</f>
        <v>1975</v>
      </c>
      <c r="D3845" s="95">
        <f>D3844+D3843+D3842</f>
        <v>20071</v>
      </c>
      <c r="E3845" s="239">
        <f t="shared" si="393"/>
        <v>18096</v>
      </c>
      <c r="F3845" s="77"/>
      <c r="G3845" s="3" t="s">
        <v>358</v>
      </c>
      <c r="H3845" s="3" t="str">
        <f t="shared" si="391"/>
        <v/>
      </c>
      <c r="I3845" s="3" t="s">
        <v>556</v>
      </c>
    </row>
    <row r="3846" spans="1:10" ht="16.5" thickBot="1" x14ac:dyDescent="0.3">
      <c r="A3846" s="60" t="str">
        <f>'BoR4 Rollup'!B3846</f>
        <v>Function Total</v>
      </c>
      <c r="B3846" s="196">
        <f>B3845+B3841+B3836+B3832</f>
        <v>1264819.48</v>
      </c>
      <c r="C3846" s="196">
        <f>C3845+C3841+C3836+C3832</f>
        <v>1314325.48</v>
      </c>
      <c r="D3846" s="196">
        <f>D3845+D3841+D3836+D3832</f>
        <v>1303314</v>
      </c>
      <c r="E3846" s="241">
        <f t="shared" si="393"/>
        <v>-11011.479999999981</v>
      </c>
      <c r="F3846" s="76"/>
      <c r="G3846" s="3" t="s">
        <v>358</v>
      </c>
      <c r="H3846" s="3" t="str">
        <f t="shared" si="391"/>
        <v/>
      </c>
      <c r="I3846" s="3" t="s">
        <v>556</v>
      </c>
    </row>
    <row r="3847" spans="1:10" ht="15.75" x14ac:dyDescent="0.25">
      <c r="A3847" s="14"/>
      <c r="B3847" s="15">
        <v>1264819</v>
      </c>
      <c r="C3847" s="320">
        <v>1314325</v>
      </c>
      <c r="D3847" s="322">
        <v>1303314</v>
      </c>
      <c r="E3847" s="167"/>
      <c r="F3847" s="81"/>
      <c r="G3847" s="3" t="s">
        <v>395</v>
      </c>
      <c r="I3847" s="3"/>
    </row>
    <row r="3848" spans="1:10" ht="18" x14ac:dyDescent="0.25">
      <c r="A3848" s="17" t="s">
        <v>36</v>
      </c>
      <c r="B3848" s="18">
        <f>B3847-B3846</f>
        <v>-0.47999999998137355</v>
      </c>
      <c r="C3848" s="18">
        <f>C3847-C3846</f>
        <v>-0.47999999998137355</v>
      </c>
      <c r="D3848" s="18">
        <f>D3847-D3846</f>
        <v>0</v>
      </c>
      <c r="E3848" s="124" t="s">
        <v>696</v>
      </c>
      <c r="G3848" s="3" t="s">
        <v>395</v>
      </c>
      <c r="I3848" s="3"/>
    </row>
    <row r="3849" spans="1:10" ht="18" x14ac:dyDescent="0.25">
      <c r="A3849" s="17"/>
      <c r="B3849" s="19" t="s">
        <v>37</v>
      </c>
      <c r="D3849" s="67" t="s">
        <v>351</v>
      </c>
      <c r="G3849" s="3" t="s">
        <v>395</v>
      </c>
      <c r="I3849" s="3"/>
    </row>
    <row r="3850" spans="1:10" ht="15.75" x14ac:dyDescent="0.25">
      <c r="B3850" s="20" t="s">
        <v>38</v>
      </c>
      <c r="D3850" s="43">
        <v>799279</v>
      </c>
      <c r="E3850" s="125"/>
      <c r="F3850" s="22"/>
      <c r="G3850" s="3" t="s">
        <v>395</v>
      </c>
      <c r="I3850" s="3"/>
    </row>
    <row r="3851" spans="1:10" ht="15.75" x14ac:dyDescent="0.25">
      <c r="B3851" s="20" t="str">
        <f>'BoR4 Rollup'!C3850</f>
        <v>Statutory Ded - HEIF</v>
      </c>
      <c r="D3851" s="43"/>
      <c r="E3851" s="126"/>
      <c r="G3851" s="3" t="s">
        <v>395</v>
      </c>
      <c r="I3851" s="3"/>
    </row>
    <row r="3852" spans="1:10" ht="15.75" x14ac:dyDescent="0.25">
      <c r="B3852" s="20" t="s">
        <v>39</v>
      </c>
      <c r="D3852" s="43">
        <v>32747</v>
      </c>
      <c r="E3852" s="126"/>
      <c r="G3852" s="3" t="s">
        <v>395</v>
      </c>
      <c r="I3852" s="3"/>
    </row>
    <row r="3853" spans="1:10" ht="15.75" x14ac:dyDescent="0.25">
      <c r="B3853" s="23" t="s">
        <v>40</v>
      </c>
      <c r="D3853" s="24">
        <f>SUM(D3850:D3852)</f>
        <v>832026</v>
      </c>
      <c r="E3853" s="127"/>
      <c r="F3853" s="12"/>
      <c r="G3853" s="3" t="s">
        <v>395</v>
      </c>
      <c r="I3853" s="3"/>
    </row>
    <row r="3854" spans="1:10" ht="15.75" x14ac:dyDescent="0.25">
      <c r="B3854" s="20" t="s">
        <v>41</v>
      </c>
      <c r="D3854" s="43">
        <v>471288</v>
      </c>
      <c r="E3854" s="126"/>
      <c r="G3854" s="3" t="s">
        <v>395</v>
      </c>
      <c r="I3854" s="3"/>
    </row>
    <row r="3855" spans="1:10" ht="15.75" x14ac:dyDescent="0.25">
      <c r="B3855" s="20" t="s">
        <v>42</v>
      </c>
      <c r="D3855" s="24">
        <f>SUM(D3853:D3854)</f>
        <v>1303314</v>
      </c>
      <c r="G3855" s="3" t="s">
        <v>395</v>
      </c>
      <c r="I3855" s="3"/>
    </row>
    <row r="3856" spans="1:10" x14ac:dyDescent="0.2">
      <c r="B3856" s="25"/>
      <c r="D3856" s="21"/>
      <c r="G3856" s="3" t="s">
        <v>395</v>
      </c>
      <c r="I3856" s="3"/>
    </row>
    <row r="3857" spans="2:9" ht="15.75" x14ac:dyDescent="0.25">
      <c r="B3857" s="20" t="s">
        <v>359</v>
      </c>
      <c r="D3857" s="26">
        <f>-D3855+D3846</f>
        <v>0</v>
      </c>
      <c r="G3857" s="3" t="s">
        <v>395</v>
      </c>
      <c r="I3857" s="3"/>
    </row>
    <row r="3858" spans="2:9" ht="15.75" x14ac:dyDescent="0.25">
      <c r="D3858" s="22"/>
      <c r="I3858" s="3"/>
    </row>
    <row r="3859" spans="2:9" ht="15.75" x14ac:dyDescent="0.25">
      <c r="C3859" s="15"/>
      <c r="D3859" s="22"/>
      <c r="I3859" s="3"/>
    </row>
    <row r="3860" spans="2:9" ht="18" x14ac:dyDescent="0.25">
      <c r="C3860" s="18"/>
      <c r="D3860" s="27"/>
      <c r="I3860" s="3"/>
    </row>
  </sheetData>
  <autoFilter ref="A1:L3857" xr:uid="{26514D44-48B8-418C-B6C1-6608C1F452EC}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L3860"/>
  <sheetViews>
    <sheetView topLeftCell="A3818" zoomScale="85" zoomScaleNormal="85" workbookViewId="0">
      <selection activeCell="M11" sqref="M11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3" customWidth="1"/>
    <col min="4" max="4" width="18.42578125" style="3" customWidth="1"/>
    <col min="5" max="5" width="18.5703125" style="124" customWidth="1"/>
    <col min="6" max="6" width="2.85546875" style="13" customWidth="1"/>
    <col min="7" max="7" width="17.42578125" style="3" bestFit="1" customWidth="1"/>
    <col min="8" max="9" width="9" style="13" bestFit="1" customWidth="1"/>
    <col min="10" max="10" width="11.28515625" style="13" customWidth="1"/>
    <col min="11" max="16384" width="29.140625" style="3"/>
  </cols>
  <sheetData>
    <row r="1" spans="1:10" ht="15.75" x14ac:dyDescent="0.25">
      <c r="A1" s="1" t="str">
        <f>'BoR4 Rollup'!B1</f>
        <v>Board of Regents</v>
      </c>
      <c r="B1" s="2"/>
      <c r="C1" s="312"/>
      <c r="D1" s="312"/>
      <c r="F1" s="72" t="s">
        <v>390</v>
      </c>
      <c r="G1" s="3" t="s">
        <v>361</v>
      </c>
      <c r="H1" s="13" t="s">
        <v>370</v>
      </c>
      <c r="I1" s="13" t="s">
        <v>370</v>
      </c>
      <c r="J1" s="13" t="s">
        <v>569</v>
      </c>
    </row>
    <row r="2" spans="1:10" ht="15.75" x14ac:dyDescent="0.25">
      <c r="A2" s="47" t="str">
        <f>'BoR4 Rollup'!B2</f>
        <v>Form BOR-4A</v>
      </c>
      <c r="B2" s="65" t="s">
        <v>2</v>
      </c>
      <c r="C2" s="5" t="str">
        <f>'BoR4 Rollup'!D2</f>
        <v>Northshore Technical Community College</v>
      </c>
      <c r="D2" s="6"/>
      <c r="E2" s="116"/>
      <c r="F2" s="72"/>
    </row>
    <row r="3" spans="1:10" ht="16.5" thickBot="1" x14ac:dyDescent="0.3">
      <c r="A3" s="47" t="str">
        <f>'BoR4 Rollup'!B3</f>
        <v>Detail of Departmental Costs by Function</v>
      </c>
      <c r="B3" s="7" t="s">
        <v>4</v>
      </c>
      <c r="C3" s="8" t="s">
        <v>179</v>
      </c>
      <c r="D3" s="9"/>
      <c r="E3" s="115"/>
      <c r="F3" s="73"/>
    </row>
    <row r="4" spans="1:10" ht="15.75" x14ac:dyDescent="0.25">
      <c r="A4" s="102" t="str">
        <f>'BoR4 Rollup'!B4</f>
        <v>Function:  Instruction</v>
      </c>
      <c r="B4" s="103"/>
      <c r="C4" s="104"/>
      <c r="D4" s="104"/>
      <c r="E4" s="165"/>
      <c r="F4" s="72"/>
      <c r="G4" s="3" t="s">
        <v>355</v>
      </c>
      <c r="H4" s="13" t="str">
        <f t="shared" ref="H4:H24" si="0">RIGHT($A$6,6)</f>
        <v xml:space="preserve"> TOTAL</v>
      </c>
      <c r="I4" s="13" t="s">
        <v>396</v>
      </c>
    </row>
    <row r="5" spans="1:10" ht="15.75" x14ac:dyDescent="0.25">
      <c r="A5" s="106" t="str">
        <f>'BoR4 Rollup'!B5</f>
        <v xml:space="preserve">ORGN:  INSTRUCTION </v>
      </c>
      <c r="B5" s="107" t="str">
        <f>+'BoR4 Rollup'!C5</f>
        <v>Actual</v>
      </c>
      <c r="C5" s="107" t="str">
        <f>+'BoR4 Rollup'!D5</f>
        <v>Budgeted</v>
      </c>
      <c r="D5" s="107" t="str">
        <f>+'BoR4 Rollup'!E5</f>
        <v>Budgeted</v>
      </c>
      <c r="E5" s="166" t="str">
        <f>+'BoR4 Rollup'!F5</f>
        <v>2024-2025 +/-</v>
      </c>
      <c r="F5" s="74"/>
      <c r="G5" s="3" t="s">
        <v>355</v>
      </c>
      <c r="H5" s="13" t="str">
        <f t="shared" si="0"/>
        <v xml:space="preserve"> TOTAL</v>
      </c>
      <c r="I5" s="13" t="s">
        <v>396</v>
      </c>
    </row>
    <row r="6" spans="1:10" ht="15.75" x14ac:dyDescent="0.25">
      <c r="A6" s="109" t="str">
        <f>'BoR4 Rollup'!B6</f>
        <v>ORGN ID:      TOTAL</v>
      </c>
      <c r="B6" s="110" t="str">
        <f>'BoR4 Rollup'!$C$6</f>
        <v>2024-2025</v>
      </c>
      <c r="C6" s="110" t="str">
        <f>'BoR4 Rollup'!$D$6</f>
        <v>2024-2025</v>
      </c>
      <c r="D6" s="110" t="str">
        <f>'BoR4 Rollup'!$E$6</f>
        <v>2025-2026</v>
      </c>
      <c r="E6" s="247" t="str">
        <f>'BoR4 Rollup'!$F$6</f>
        <v>2025-2026</v>
      </c>
      <c r="F6" s="74"/>
      <c r="G6" s="3" t="s">
        <v>355</v>
      </c>
      <c r="H6" s="13" t="str">
        <f t="shared" si="0"/>
        <v xml:space="preserve"> TOTAL</v>
      </c>
      <c r="I6" s="13" t="s">
        <v>396</v>
      </c>
    </row>
    <row r="7" spans="1:10" x14ac:dyDescent="0.2">
      <c r="A7" s="53" t="str">
        <f>'BoR4 Rollup'!B7</f>
        <v xml:space="preserve">  Salaries</v>
      </c>
      <c r="B7" s="93">
        <f t="shared" ref="B7:C9" si="1">+B28+B49+B70+B91+B112+B133+B469+B511+B574+B637+B658+B847+B994+B1036+B1141+B1267++B154+B175+B196+B217+B238+B259+B280+B301+B322+B343+B364+B385+B406+B427+B448+B490+B532+B553+B595+B616+B679+B700+B721+B742+B763+B784+B805+B826+B868+B889+B910+B931+B952+B973+B1015+B1057+B1078+B1099+B1120+B1162+B1183+B1204+B1225+B1246+B1288+B1309+B1330+B1351+B1372+B1393+B1414+B1435+B1456+B1477+B1498+B1519+B1540+B1561+B1582+B1603+B1624+B1645+B1666+B1687+B1708+B1729+B1750+B1771+B1792+B1813+B1834+B1855+B1876+B1897+B1918+B1939+B1960+B1981+B2002+B2023+B2044+B2065+B2086+B2107+B2128+B2149+B2170+B2191+B2212+B2233+B2254+B2275+B2296+B2317+B2338+B2359</f>
        <v>983292</v>
      </c>
      <c r="C7" s="93">
        <f t="shared" si="1"/>
        <v>983293</v>
      </c>
      <c r="D7" s="93">
        <f>+D28+D49+D70+D91+D112+D133+D154+D175+D196+D217+D238+D259+D280+D301+D322+D343+D364+D385+D406+D427+D448+D490+D532+D553+D595+D616+D679+D700+D721+D742+D763+D784+D805+D826+D868+D889+D910+D931+D952+D973+D1015+D1057+D1078+D1099+D1120+D1162+D1183+D1204+D1225+D1246+D1288+D1309+D1330+D1351+D1372+D1393+D1414+D1435+D1456+D1477+D1498+D1519+D1540+D1561+D1582+D1603+D1624+D1645+D1666+D1687+D1708+D1729+D1750+D1771+D1792+D1813+D1834+D1855+D1876+D1897+D1918+D1939+D1960+D1981+D2002+D2023+D2044+D2065+D2086+D2107+D2128+D2149+D2170+D2191+D2212+D2233+D2254+D2275+D2296+D2317+D2338+D2359</f>
        <v>1238702</v>
      </c>
      <c r="E7" s="237">
        <f t="shared" ref="E7:E22" si="2">+D7-C7</f>
        <v>255409</v>
      </c>
      <c r="F7" s="75"/>
      <c r="G7" s="3" t="s">
        <v>355</v>
      </c>
      <c r="H7" s="13" t="str">
        <f t="shared" si="0"/>
        <v xml:space="preserve"> TOTAL</v>
      </c>
      <c r="I7" s="13" t="s">
        <v>396</v>
      </c>
      <c r="J7" s="13" t="s">
        <v>598</v>
      </c>
    </row>
    <row r="8" spans="1:10" x14ac:dyDescent="0.2">
      <c r="A8" s="54" t="str">
        <f>'BoR4 Rollup'!B8</f>
        <v xml:space="preserve">  Other Compensation</v>
      </c>
      <c r="B8" s="93">
        <f t="shared" si="1"/>
        <v>0</v>
      </c>
      <c r="C8" s="93">
        <f t="shared" si="1"/>
        <v>0</v>
      </c>
      <c r="D8" s="93">
        <f>+D29+D50+D71+D92+D113+D134+D155+D176+D197+D218+D239+D260+D281+D302+D323+D344+D365+D386+D407+D428+D449+D491+D533+D554+D596+D617+D680+D701+D722+D743+D764+D785+D806+D827+D869+D890+D911+D932+D953+D974+D1016+D1058+D1079+D1100+D1121+D1163+D1184+D1205+D1226+D1247+D1289+D1310+D1331+D1352+D1373+D1394+D1415+D1436+D1457+D1478+D1499+D1520+D1541+D1562+D1583+D1604+D1625+D1646+D1667+D1688+D1709+D1730+D1751+D1772+D1793+D1814+D1835+D1856+D1877+D1898+D1919+D1940+D1961+D1982+D2003+D2024+D2045+D2066+D2087+D2108+D2129+D2150+D2171+D2192+D2213+D2234+D2255+D2276+D2297+D2318+D2339+D2360</f>
        <v>0</v>
      </c>
      <c r="E8" s="237">
        <f t="shared" si="2"/>
        <v>0</v>
      </c>
      <c r="F8" s="75"/>
      <c r="G8" s="3" t="s">
        <v>355</v>
      </c>
      <c r="H8" s="13" t="str">
        <f t="shared" si="0"/>
        <v xml:space="preserve"> TOTAL</v>
      </c>
      <c r="I8" s="13" t="s">
        <v>396</v>
      </c>
    </row>
    <row r="9" spans="1:10" x14ac:dyDescent="0.2">
      <c r="A9" s="54" t="str">
        <f>'BoR4 Rollup'!B9</f>
        <v xml:space="preserve">  Related Benefits</v>
      </c>
      <c r="B9" s="93">
        <f t="shared" si="1"/>
        <v>475190</v>
      </c>
      <c r="C9" s="93">
        <f t="shared" si="1"/>
        <v>475190</v>
      </c>
      <c r="D9" s="93">
        <f>+D30+D51+D72+D93+D114+D135+D156+D177+D198+D219+D240+D261+D282+D303+D324+D345+D366+D387+D408+D429+D450+D492+D534+D555+D597+D618+D681+D702+D723+D744+D765+D786+D807+D828+D870+D891+D912+D933+D954+D975+D1017+D1059+D1080+D1101+D1122+D1164+D1185+D1206+D1227+D1248+D1290+D1311+D1332+D1353+D1374+D1395+D1416+D1437+D1458+D1479+D1500+D1521+D1542+D1563+D1584+D1605+D1626+D1647+D1668+D1689+D1710+D1731+D1752+D1773+D1794+D1815+D1836+D1857+D1878+D1899+D1920+D1941+D1962+D1983+D2004+D2025+D2046+D2067+D2088+D2109+D2130+D2151+D2172+D2193+D2214+D2235+D2256+D2277+D2298+D2319+D2340+D2361</f>
        <v>538665</v>
      </c>
      <c r="E9" s="237">
        <f t="shared" si="2"/>
        <v>63475</v>
      </c>
      <c r="F9" s="75"/>
      <c r="G9" s="3" t="s">
        <v>355</v>
      </c>
      <c r="H9" s="13" t="str">
        <f t="shared" si="0"/>
        <v xml:space="preserve"> TOTAL</v>
      </c>
      <c r="I9" s="13" t="s">
        <v>396</v>
      </c>
      <c r="J9" s="13" t="s">
        <v>599</v>
      </c>
    </row>
    <row r="10" spans="1:10" ht="15.75" x14ac:dyDescent="0.25">
      <c r="A10" s="55" t="str">
        <f>'BoR4 Rollup'!B10</f>
        <v>Total Personal Services</v>
      </c>
      <c r="B10" s="94">
        <f>B9+B8+B7</f>
        <v>1458482</v>
      </c>
      <c r="C10" s="94">
        <f>C9+C8+C7</f>
        <v>1458483</v>
      </c>
      <c r="D10" s="94">
        <f>D9+D8+D7</f>
        <v>1777367</v>
      </c>
      <c r="E10" s="238">
        <f t="shared" si="2"/>
        <v>318884</v>
      </c>
      <c r="F10" s="76"/>
      <c r="G10" s="3" t="s">
        <v>355</v>
      </c>
      <c r="H10" s="13" t="str">
        <f t="shared" si="0"/>
        <v xml:space="preserve"> TOTAL</v>
      </c>
      <c r="I10" s="13" t="s">
        <v>396</v>
      </c>
    </row>
    <row r="11" spans="1:10" x14ac:dyDescent="0.2">
      <c r="A11" s="54" t="str">
        <f>'BoR4 Rollup'!B11</f>
        <v xml:space="preserve"> Travel</v>
      </c>
      <c r="B11" s="93">
        <f t="shared" ref="B11:C13" si="3">+B32+B53+B74+B95+B116+B137+B473+B515+B578+B641+B662+B851+B998+B1040+B1145+B1271++B158+B179+B200+B221+B242+B263+B284+B305+B326+B347+B368+B389+B410+B431+B452+B494+B536+B557+B599+B620+B683+B704+B725+B746+B767+B788+B809+B830+B872+B893+B914+B935+B956+B977+B1019+B1061+B1082+B1103+B1124+B1166+B1187+B1208+B1229+B1250+B1292+B1313+B1334+B1355+B1376+B1397+B1418+B1439+B1460+B1481+B1502+B1523+B1544+B1565+B1586+B1607+B1628+B1649+B1670+B1691+B1712+B1733+B1754+B1775+B1796+B1817+B1838+B1859+B1880+B1901+B1922+B1943+B1964+B1985+B2006+B2027+B2048+B2069+B2090+B2111+B2132+B2153+B2174+B2195+B2216+B2237+B2258+B2279+B2300+B2321+B2342+B2363</f>
        <v>10099</v>
      </c>
      <c r="C11" s="93">
        <f t="shared" si="3"/>
        <v>10215</v>
      </c>
      <c r="D11" s="93">
        <f>+D32+D53+D74+D95+D116+D137+D158+D179+D200+D221+D242+D263+D284+D305+D326+D347+D368+D389+D410+D431+D452+D494+D536+D557+D599+D620+D683+D704+D725+D746+D767+D788+D809+D830+D872+D893+D914+D935+D956+D977+D1019+D1061+D1082+D1103+D1124+D1166+D1187+D1208+D1229+D1250+D1292+D1313+D1334+D1355+D1376+D1397+D1418+D1439+D1460+D1481+D1502+D1523+D1544+D1565+D1586+D1607+D1628+D1649+D1670+D1691+D1712+D1733+D1754+D1775+D1796+D1817+D1838+D1859+D1880+D1901+D1922+D1943+D1964+D1985+D2006+D2027+D2048+D2069+D2090+D2111+D2132+D2153+D2174+D2195+D2216+D2237+D2258+D2279+D2300+D2321+D2342+D2363</f>
        <v>9927</v>
      </c>
      <c r="E11" s="237">
        <f t="shared" si="2"/>
        <v>-288</v>
      </c>
      <c r="F11" s="75"/>
      <c r="G11" s="3" t="s">
        <v>355</v>
      </c>
      <c r="H11" s="13" t="str">
        <f t="shared" si="0"/>
        <v xml:space="preserve"> TOTAL</v>
      </c>
      <c r="I11" s="13" t="s">
        <v>396</v>
      </c>
      <c r="J11" s="13" t="s">
        <v>600</v>
      </c>
    </row>
    <row r="12" spans="1:10" x14ac:dyDescent="0.2">
      <c r="A12" s="54" t="str">
        <f>'BoR4 Rollup'!B12</f>
        <v xml:space="preserve"> Operating Services</v>
      </c>
      <c r="B12" s="93">
        <f t="shared" si="3"/>
        <v>24098</v>
      </c>
      <c r="C12" s="93">
        <f t="shared" si="3"/>
        <v>24098</v>
      </c>
      <c r="D12" s="93">
        <f>+D33+D54+D75+D96+D117+D138+D159+D180+D201+D222+D243+D264+D285+D306+D327+D348+D369+D390+D411+D432+D453+D495+D537+D558+D600+D621+D684+D705+D726+D747+D768+D789+D810+D831+D873+D894+D915+D936+D957+D978+D1020+D1062+D1083+D1104+D1125+D1167+D1188+D1209+D1230+D1251+D1293+D1314+D1335+D1356+D1377+D1398+D1419+D1440+D1461+D1482+D1503+D1524+D1545+D1566+D1587+D1608+D1629+D1650+D1671+D1692+D1713+D1734+D1755+D1776+D1797+D1818+D1839+D1860+D1881+D1902+D1923+D1944+D1965+D1986+D2007+D2028+D2049+D2070+D2091+D2112+D2133+D2154+D2175+D2196+D2217+D2238+D2259+D2280+D2301+D2322+D2343+D2364</f>
        <v>28344</v>
      </c>
      <c r="E12" s="237">
        <f t="shared" si="2"/>
        <v>4246</v>
      </c>
      <c r="F12" s="75"/>
      <c r="G12" s="3" t="s">
        <v>355</v>
      </c>
      <c r="H12" s="13" t="str">
        <f t="shared" si="0"/>
        <v xml:space="preserve"> TOTAL</v>
      </c>
      <c r="I12" s="13" t="s">
        <v>396</v>
      </c>
      <c r="J12" s="13" t="s">
        <v>601</v>
      </c>
    </row>
    <row r="13" spans="1:10" x14ac:dyDescent="0.2">
      <c r="A13" s="54" t="str">
        <f>'BoR4 Rollup'!B13</f>
        <v xml:space="preserve"> Supplies</v>
      </c>
      <c r="B13" s="93">
        <f t="shared" si="3"/>
        <v>58683</v>
      </c>
      <c r="C13" s="93">
        <f t="shared" si="3"/>
        <v>59334</v>
      </c>
      <c r="D13" s="93">
        <f>+D34+D55+D76+D97+D118+D139+D160+D181+D202+D223+D244+D265+D286+D307+D328+D349+D370+D391+D412+D433+D454+D496+D538+D559+D601+D622+D685+D706+D727+D748+D769+D790+D811+D832+D874+D895+D916+D937+D958+D979+D1021+D1063+D1084+D1105+D1126+D1168+D1189+D1210+D1231+D1252+D1294+D1315+D1336+D1357+D1378+D1399+D1420+D1441+D1462+D1483+D1504+D1525+D1546+D1567+D1588+D1609+D1630+D1651+D1672+D1693+D1714+D1735+D1756+D1777+D1798+D1819+D1840+D1861+D1882+D1903+D1924+D1945+D1966+D1987+D2008+D2029+D2050+D2071+D2092+D2113+D2134+D2155+D2176+D2197+D2218+D2239+D2260+D2281+D2302+D2323+D2344+D2365</f>
        <v>63592</v>
      </c>
      <c r="E13" s="237">
        <f t="shared" si="2"/>
        <v>4258</v>
      </c>
      <c r="F13" s="75"/>
      <c r="G13" s="3" t="s">
        <v>355</v>
      </c>
      <c r="H13" s="13" t="str">
        <f t="shared" si="0"/>
        <v xml:space="preserve"> TOTAL</v>
      </c>
      <c r="I13" s="13" t="s">
        <v>396</v>
      </c>
      <c r="J13" s="13" t="s">
        <v>602</v>
      </c>
    </row>
    <row r="14" spans="1:10" ht="15.75" x14ac:dyDescent="0.25">
      <c r="A14" s="55" t="str">
        <f>'BoR4 Rollup'!B14</f>
        <v>Total Operating Expenses</v>
      </c>
      <c r="B14" s="95">
        <f>B13+B12+B11</f>
        <v>92880</v>
      </c>
      <c r="C14" s="95">
        <f>C13+C12+C11</f>
        <v>93647</v>
      </c>
      <c r="D14" s="94">
        <f>+D35+D518+D665+D854+D1043+D1148+D1274+D476+D581+D644+D56+D77+D98+D119+D140+D161+D182+D203+D224+D245+D266+D287+D308+D329+D350+D371+D392+D413+D434+D455+D497+D539+D560+D602+D623+D686+D707+D728+D749+D770+D791+D812+D833+D875+D896+D917+D938+D959+D980+D1001+D1022+D1064+D1085+D1106+D1127+D1169+D1190+D1211+D1232+D1253+D1295+D1316+D1337+D1358+D1379+D1400+D1421+D1442+D1463+D1484+D1505+D1526+D1547+D1568+D1589+D1610+D1631+D1652+D1673+D1694+D1715+D1736+D1757+D1778+D1799+D1820+D1841+D1862+D1883+D1904+D1925+D1946+D1967+D1988+D2009+D2030+D2051+D2072+D2093+D2114+D2135+D2156+D2177+D2198+D2219+D2240+D2261+D2282+D2303+D2324+D2345+D2366</f>
        <v>101863</v>
      </c>
      <c r="E14" s="239">
        <f t="shared" si="2"/>
        <v>8216</v>
      </c>
      <c r="F14" s="77"/>
      <c r="G14" s="3" t="s">
        <v>355</v>
      </c>
      <c r="H14" s="13" t="str">
        <f t="shared" si="0"/>
        <v xml:space="preserve"> TOTAL</v>
      </c>
      <c r="I14" s="13" t="s">
        <v>396</v>
      </c>
    </row>
    <row r="15" spans="1:10" x14ac:dyDescent="0.2">
      <c r="A15" s="54" t="str">
        <f>'BoR4 Rollup'!B15</f>
        <v xml:space="preserve"> Professional Services</v>
      </c>
      <c r="B15" s="93">
        <f t="shared" ref="B15:C18" si="4">+B36+B57+B78+B99+B120+B141+B477+B519+B582+B645+B666+B855+B1002+B1044+B1149+B1275++B162+B183+B204+B225+B246+B267+B288+B309+B330+B351+B372+B393+B414+B435+B456+B498+B540+B561+B603+B624+B687+B708+B729+B750+B771+B792+B813+B834+B876+B897+B918+B939+B960+B981+B1023+B1065+B1086+B1107+B1128+B1170+B1191+B1212+B1233+B1254+B1296+B1317+B1338+B1359+B1380+B1401+B1422+B1443+B1464+B1485+B1506+B1527+B1548+B1569+B1590+B1611+B1632+B1653+B1674+B1695+B1716+B1737+B1758+B1779+B1800+B1821+B1842+B1863+B1884+B1905+B1926+B1947+B1968+B1989+B2010+B2031+B2052+B2073+B2094+B2115+B2136+B2157+B2178+B2199+B2220+B2241+B2262+B2283+B2304+B2325+B2346+B2367</f>
        <v>130</v>
      </c>
      <c r="C15" s="93">
        <f t="shared" si="4"/>
        <v>130</v>
      </c>
      <c r="D15" s="93">
        <f>D36+D57+D78+D99+D120+D141+D162+D183+D204+D225+D246+D267+D288+D309+D330+D351+D372+D540+D393+D414+D435+D456+D498+D561+D603+D624+D687+D708+D729+D750+D771+D792+D813+D834+D876+D897+D918+D939+D960+D981+D1023+D1065+D1086+D1107+D1128+D1170+D1191+D1212+D1233+D1254+D1317+D1338+D1359+D1380+D1401+D1422+D1443+D1464+D1485+D1506+D1527+D1548+D1569+D1590+D1611+D1632+D1653+D1674+D1695+D1716+D1737+D1758+D1779+D1800+D1821+D1842+D1863+D1884+D1905+D1926+D1947+D1968+D1989+D2010+D2031+D2052+D2073+D2094+D2115+D2136+D2157+D2178+D2199+D2220+D2241+D2304+D2262+D2283+D2346+D2367</f>
        <v>0</v>
      </c>
      <c r="E15" s="237">
        <f t="shared" si="2"/>
        <v>-130</v>
      </c>
      <c r="F15" s="75"/>
      <c r="G15" s="3" t="s">
        <v>355</v>
      </c>
      <c r="H15" s="13" t="str">
        <f t="shared" si="0"/>
        <v xml:space="preserve"> TOTAL</v>
      </c>
      <c r="I15" s="13" t="s">
        <v>396</v>
      </c>
      <c r="J15" s="13" t="s">
        <v>603</v>
      </c>
    </row>
    <row r="16" spans="1:10" x14ac:dyDescent="0.2">
      <c r="A16" s="54" t="str">
        <f>'BoR4 Rollup'!B16</f>
        <v xml:space="preserve"> Other Charges</v>
      </c>
      <c r="B16" s="93">
        <f t="shared" si="4"/>
        <v>0</v>
      </c>
      <c r="C16" s="93">
        <f t="shared" si="4"/>
        <v>0</v>
      </c>
      <c r="D16" s="93">
        <f>D37+D58+D79+D100+D121+D142+D163+D184+D205+D226+D247+D268+D289+D310+D331+D352+D373+D541+D394+D415+D436+D457+D499+D562+D604+D625+D688+D709+D730+D751+D772+D793+D814+D835+D877+D898+D919+D940+D961+D982+D1024+D1066+D1087+D1108+D1129+D1171+D1192+D1213+D1234+D1255+D1318+D1339+D1360+D1381+D1402+D1423+D1444+D1465+D1486+D1507+D1528+D1549+D1570+D1591+D1612+D1633+D1654+D1675+D1696+D1717+D1738+D1759+D1780+D1801+D1822+D1843+D1864+D1885+D1906+D1927+D1948+D1969+D1990+D2011+D2032+D2053+D2074+D2095+D2116+D2137+D2158+D2179+D2200+D2221+D2242+D2305+D2263+D2284+D2347+D2368</f>
        <v>0</v>
      </c>
      <c r="E16" s="237">
        <f t="shared" si="2"/>
        <v>0</v>
      </c>
      <c r="F16" s="75"/>
      <c r="G16" s="3" t="s">
        <v>355</v>
      </c>
      <c r="H16" s="13" t="str">
        <f t="shared" si="0"/>
        <v xml:space="preserve"> TOTAL</v>
      </c>
      <c r="I16" s="13" t="s">
        <v>396</v>
      </c>
      <c r="J16" s="13" t="s">
        <v>604</v>
      </c>
    </row>
    <row r="17" spans="1:10" x14ac:dyDescent="0.2">
      <c r="A17" s="54" t="str">
        <f>'BoR4 Rollup'!B17</f>
        <v xml:space="preserve"> Debt Services</v>
      </c>
      <c r="B17" s="93">
        <f t="shared" si="4"/>
        <v>0</v>
      </c>
      <c r="C17" s="93">
        <f t="shared" si="4"/>
        <v>0</v>
      </c>
      <c r="D17" s="93">
        <f>D38+D59+D80+D101+D122+D143+D164+D185+D206+D227+D248+D269+D290+D311+D332+D353+D374+D542+D395+D416+D437+D458+D500+D563+D605+D626+D689+D710+D731+D752+D773+D794+D815+D836+D878+D899+D920+D941+D962+D983+D1025+D1067+D1088+D1109+D1130+D1172+D1193+D1214+D1235+D1256+D1319+D1340+D1361+D1382+D1403+D1424+D1445+D1466+D1487+D1508+D1529+D1550+D1571+D1592+D1613+D1634+D1655+D1676+D1697+D1718+D1739+D1760+D1781+D1802+D1823+D1844+D1865+D1886+D1907+D1928+D1949+D1970+D1991+D2012+D2033+D2054+D2075+D2096+D2117+D2138+D2159+D2180+D2201+D2222+D2243+D2306+D2264+D2285+D2348+D2369</f>
        <v>0</v>
      </c>
      <c r="E17" s="237">
        <f t="shared" si="2"/>
        <v>0</v>
      </c>
      <c r="F17" s="75"/>
      <c r="G17" s="3" t="s">
        <v>355</v>
      </c>
      <c r="H17" s="13" t="str">
        <f t="shared" si="0"/>
        <v xml:space="preserve"> TOTAL</v>
      </c>
      <c r="I17" s="13" t="s">
        <v>396</v>
      </c>
    </row>
    <row r="18" spans="1:10" x14ac:dyDescent="0.2">
      <c r="A18" s="54" t="str">
        <f>'BoR4 Rollup'!B18</f>
        <v xml:space="preserve"> Interagency Transfers</v>
      </c>
      <c r="B18" s="93">
        <f t="shared" si="4"/>
        <v>0</v>
      </c>
      <c r="C18" s="93">
        <f t="shared" si="4"/>
        <v>0</v>
      </c>
      <c r="D18" s="93">
        <f>D39+D60+D81+D102+D123+D144+D165+D186+D207+D228+D249+D270+D291+D312+D333+D354+D375+D543+D396+D417+D438+D459+D501+D564+D606+D627+D690+D711+D732+D753+D774+D795+D816+D837+D879+D900+D921+D942+D963+D984+D1026+D1068+D1089+D1110+D1131+D1173+D1194+D1215+D1236+D1257+D1320+D1341+D1362+D1383+D1404+D1425+D1446+D1467+D1488+D1509+D1530+D1551+D1572+D1593+D1614+D1635+D1656+D1677+D1698+D1719+D1740+D1761+D1782+D1803+D1824+D1845+D1866+D1887+D1908+D1929+D1950+D1971+D1992+D2013+D2034+D2055+D2076+D2097+D2118+D2139+D2160+D2181+D2202+D2223+D2244+D2307+D2265+D2286+D2349+D2370</f>
        <v>0</v>
      </c>
      <c r="E18" s="237">
        <f t="shared" si="2"/>
        <v>0</v>
      </c>
      <c r="F18" s="75"/>
      <c r="G18" s="3" t="s">
        <v>355</v>
      </c>
      <c r="H18" s="13" t="str">
        <f t="shared" si="0"/>
        <v xml:space="preserve"> TOTAL</v>
      </c>
      <c r="I18" s="13" t="s">
        <v>396</v>
      </c>
      <c r="J18" s="13" t="s">
        <v>605</v>
      </c>
    </row>
    <row r="19" spans="1:10" ht="15.75" x14ac:dyDescent="0.25">
      <c r="A19" s="55" t="str">
        <f>'BoR4 Rollup'!B19</f>
        <v>Total Other Charges</v>
      </c>
      <c r="B19" s="95">
        <f>B18+B17+B16+B15</f>
        <v>130</v>
      </c>
      <c r="C19" s="95">
        <f>C18+C17+C16+C15</f>
        <v>130</v>
      </c>
      <c r="D19" s="95">
        <f>D18+D17+D16+D15</f>
        <v>0</v>
      </c>
      <c r="E19" s="239">
        <f t="shared" si="2"/>
        <v>-130</v>
      </c>
      <c r="F19" s="77"/>
      <c r="G19" s="3" t="s">
        <v>355</v>
      </c>
      <c r="H19" s="13" t="str">
        <f t="shared" si="0"/>
        <v xml:space="preserve"> TOTAL</v>
      </c>
      <c r="I19" s="13" t="s">
        <v>396</v>
      </c>
    </row>
    <row r="20" spans="1:10" x14ac:dyDescent="0.2">
      <c r="A20" s="54" t="str">
        <f>'BoR4 Rollup'!B20</f>
        <v xml:space="preserve"> General Acquisitions</v>
      </c>
      <c r="B20" s="93">
        <f>+B41+B62+B83+B104+B125+B146+B482+B524+B587+B650+B671+B860+B1007+B1049+B1154+B1280++B167+B188+B209+B230+B251+B272+B293+B314+B335+B356+B377+B398+B419+B440+B461+B503+B545+B566+B608+B629+B692+B713+B734+B755+B776+B797+B818+B839+B881+B902+B923+B944+B965+B986+B1028+B1070+B1091+B1112+B1133+B1175+B1196+B1217+B1238+B1259+B1301+B1322+B1343+B1364+B1385+B1406+B1427+B1448+B1469+B1490+B1511+B1532+B1553+B1574+B1595+B1616+B1637+B1658+B1679+B1700+B1721+B1742+B1763+B1784+B1805+B1826+B1847+B1868+B1889+B1910+B1931+B1952+B1973+B1994+B2015+B2036+B2057+B2078+B2099+B2120+B2141+B2162+B2183+B2204+B2225+B2246+B2267+B2288+B2309+B2330+B2351+B2372</f>
        <v>2362</v>
      </c>
      <c r="C20" s="93">
        <f>+C41+C62+C83+C104+C125+C146+C167+C188+C209+C230+C251+C272+C293+C314+C335+C356+C377+C398+C419+C440+C461+C503+C545+C566+C608+C629+C692+C713+C734+C755+C776+C797+C818+C839+C881+C902+C923+C944+C965+C986+C1028+C1070+C1091+C1112+C1133+C1175+C1196+C1217+C1238+C1259+C1301+C1322+C1343+C1364+C1385+C1406+C1427+C1448+C1469+C1490+C1511+C1532+C1553+C1574+C1595+C1616+C1637+C1658+C1679+C1700+C1721+C1742+C1763+C1784+C1805+C1826+C1847+C1868+C1889+C1910+C1931+C1952+C1973+C1994+C2015+C2036+C2057+C2078+C2099+C2120+C2141+C2162+C2183+C2204+C2225+C2246+C2267+C2288+C2309+C2330+C2351+C2372</f>
        <v>2362</v>
      </c>
      <c r="D20" s="93">
        <f>D41+D62+D83+D104+D125+D146+D167+D188+D209+D230+D251+D272+D293+D314+D335+D356+D377+D545+D398+D419+D440+D461+D503+D566+D608+D629+D692+D713+D734+D755+D776+D797+D818+D839+D881+D902+D923+D944+D965+D986+D1028+D1070+D1091+D1112+D1133+D1175+D1196+D1217+D1238+D1259+D1322+D1343+D1364+D1385+D1406+D1427+D1448+D1469+D1490+D1511+D1532+D1553+D1574+D1595+D1616+D1637+D1658+D1679+D1700+D1721+D1742+D1763+D1784+D1805+D1826+D1847+D1868+D1889+D1910+D1931+D1952+D1973+D1994+D2015+D2036+D2057+D2078+D2099+D2120+D2141+D2162+D2183+D2204+D2225+D2246+D2309+D2267+D2288+D2351+D2372</f>
        <v>7566</v>
      </c>
      <c r="E20" s="237">
        <f t="shared" si="2"/>
        <v>5204</v>
      </c>
      <c r="F20" s="75"/>
      <c r="G20" s="3" t="s">
        <v>355</v>
      </c>
      <c r="H20" s="13" t="str">
        <f t="shared" si="0"/>
        <v xml:space="preserve"> TOTAL</v>
      </c>
      <c r="I20" s="13" t="s">
        <v>396</v>
      </c>
      <c r="J20" s="13" t="s">
        <v>606</v>
      </c>
    </row>
    <row r="21" spans="1:10" x14ac:dyDescent="0.2">
      <c r="A21" s="54" t="str">
        <f>'BoR4 Rollup'!B21</f>
        <v xml:space="preserve"> Library Acquisitions</v>
      </c>
      <c r="B21" s="93">
        <f>+B42+B63+B84+B105+B126+B147+B483+B525+B588+B651+B672+B861+B1008+B1050+B1155+B1281++B168+B189+B210+B231+B252+B273+B294+B315+B336+B357+B378+B399+B420+B441+B462+B504+B546+B567+B609+B630+B693+B714+B735+B756+B777+B798+B819+B840+B882+B903+B924+B945+B966+B987+B1029+B1071+B1092+B1113+B1134+B1176+B1197+B1218+B1239+B1260+B1302+B1323+B1344+B1365+B1386+B1407+B1428+B1449+B1470+B1491+B1512+B1533+B1554+B1575+B1596+B1617+B1638+B1659+B1680+B1701+B1722+B1743+B1764+B1785+B1806+B1827+B1848+B1869+B1890+B1911+B1932+B1953+B1974+B1995+B2016+B2037+B2058+B2079+B2100+B2121+B2142+B2163+B2184+B2205+B2226+B2247+B2268+B2289+B2310+B2331+B2352+B2373</f>
        <v>0</v>
      </c>
      <c r="C21" s="93">
        <f>+C42+C63+C84+C105+C126+C147+C168+C189+C210+C231+C252+C273+C294+C315+C336+C357+C378+C399+C420+C441+C462+C504+C546+C567+C609+C630+C693+C714+C735+C756+C777+C798+C819+C840+C882+C903+C924+C945+C966+C987+C1029+C1071+C1092+C1113+C1134+C1176+C1197+C1218+C1239+C1260+C1302+C1323+C1344+C1365+C1386+C1407+C1428+C1449+C1470+C1491+C1512+C1533+C1554+C1575+C1596+C1617+C1638+C1659+C1680+C1701+C1722+C1743+C1764+C1785+C1806+C1827+C1848+C1869+C1890+C1911+C1932+C1953+C1974+C1995+C2016+C2037+C2058+C2079+C2100+C2121+C2142+C2163+C2184+C2205+C2226+C2247+C2268+C2289+C2310+C2331+C2352+C2373</f>
        <v>0</v>
      </c>
      <c r="D21" s="93">
        <f>+D42+D63+D84+D105+D126+D147+D168+D189+D210+D231+D252+D273+D294+D315+D336+D357+D378+D399+D420+D441+D462+D504+D546+D567+D609+D630+D693+D714+D735+D756+D777+D798+D819+D840+D882+D903+D924+D945+D966+D987+D1029+D1071+D1092+D1113+D1134+D1176+D1197+D1218+D1239+D1260+D1302+D1323+D1344+D1365+D1386+D1407+D1428+D1449+D1470+D1491+D1512+D1533+D1554+D1575+D1596+D1617+D1638+D1659+D1680+D1701+D1722+D1743+D1764+D1785+D1806+D1827+D1848+D1869+D1890+D1911+D1932+D1953+D1974+D1995+D2016+D2037+D2058+D2079+D2100+D2121+D2142+D2163+D2184+D2205+D2226+D2247+D2268+D2289+D2310+D2331+D2352+D2373</f>
        <v>0</v>
      </c>
      <c r="E21" s="237">
        <f t="shared" si="2"/>
        <v>0</v>
      </c>
      <c r="F21" s="75"/>
      <c r="G21" s="3" t="s">
        <v>355</v>
      </c>
      <c r="H21" s="13" t="str">
        <f t="shared" si="0"/>
        <v xml:space="preserve"> TOTAL</v>
      </c>
      <c r="I21" s="13" t="s">
        <v>396</v>
      </c>
      <c r="J21" s="13" t="s">
        <v>606</v>
      </c>
    </row>
    <row r="22" spans="1:10" x14ac:dyDescent="0.2">
      <c r="A22" s="54" t="str">
        <f>'BoR4 Rollup'!B22</f>
        <v xml:space="preserve"> Major Repairs</v>
      </c>
      <c r="B22" s="93">
        <f>+B43+B64+B85+B106+B127+B148+B484+B526+B589+B652+B673+B862+B1009+B1051+B1156+B1282++B169+B190+B211+B232+B253+B274+B295+B316+B337+B358+B379+B400+B421+B442+B463+B505+B547+B568+B610+B631+B694+B715+B736+B757+B778+B799+B820+B841+B883+B904+B925+B946+B967+B988+B1030+B1072+B1093+B1114+B1135+B1177+B1198+B1219+B1240+B1261+B1303+B1324+B1345+B1366+B1387+B1408+B1429+B1450+B1471+B1492+B1513+B1534+B1555+B1576+B1597+B1618+B1639+B1660+B1681+B1702+B1723+B1744+B1765+B1786+B1807+B1828+B1849+B1870+B1891+B1912+B1933+B1954+B1975+B1996+B2017+B2038+B2059+B2080+B2101+B2122+B2143+B2164+B2185+B2206+B2227+B2248+B2269+B2290+B2311+B2332+B2353+B2374</f>
        <v>0</v>
      </c>
      <c r="C22" s="93">
        <f>+C43+C64+C85+C106+C127+C148+C169+C190+C211+C232+C253+C274+C295+C316+C337+C358+C379+C400+C421+C442+C463+C505+C547+C568+C610+C631+C694+C715+C736+C757+C778+C799+C820+C841+C883+C904+C925+C946+C967+C988+C1030+C1072+C1093+C1114+C1135+C1177+C1198+C1219+C1240+C1261+C1303+C1324+C1345+C1366+C1387+C1408+C1429+C1450+C1471+C1492+C1513+C1534+C1555+C1576+C1597+C1618+C1639+C1660+C1681+C1702+C1723+C1744+C1765+C1786+C1807+C1828+C1849+C1870+C1891+C1912+C1933+C1954+C1975+C1996+C2017+C2038+C2059+C2080+C2101+C2122+C2143+C2164+C2185+C2206+C2227+C2248+C2269+C2290+C2311+C2332+C2353+C2374</f>
        <v>0</v>
      </c>
      <c r="D22" s="93">
        <f>+D43+D64+D85+D106+D127+D148+D169+D190+D211+D232+D253+D274+D295+D316+D337+D358+D379+D400+D421+D442+D463+D505+D547+D568+D610+D631+D694+D715+D736+D757+D778+D799+D820+D841+D883+D904+D925+D946+D967+D988+D1030+D1072+D1093+D1114+D1135+D1177+D1198+D1219+D1240+D1261+D1303+D1324+D1345+D1366+D1387+D1408+D1429+D1450+D1471+D1492+D1513+D1534+D1555+D1576+D1597+D1618+D1639+D1660+D1681+D1702+D1723+D1744+D1765+D1786+D1807+D1828+D1849+D1870+D1891+D1912+D1933+D1954+D1975+D1996+D2017+D2038+D2059+D2080+D2101+D2122+D2143+D2164+D2185+D2206+D2227+D2248+D2269+D2290+D2311+D2332+D2353+D2374</f>
        <v>0</v>
      </c>
      <c r="E22" s="237">
        <f t="shared" si="2"/>
        <v>0</v>
      </c>
      <c r="F22" s="75"/>
      <c r="G22" s="3" t="s">
        <v>355</v>
      </c>
      <c r="H22" s="13" t="str">
        <f t="shared" si="0"/>
        <v xml:space="preserve"> TOTAL</v>
      </c>
      <c r="I22" s="13" t="s">
        <v>396</v>
      </c>
    </row>
    <row r="23" spans="1:10" ht="15.75" x14ac:dyDescent="0.25">
      <c r="A23" s="55" t="str">
        <f>'BoR4 Rollup'!B23</f>
        <v>Total Acquisitions and Major Repairs</v>
      </c>
      <c r="B23" s="95">
        <f>B22+B21+B20</f>
        <v>2362</v>
      </c>
      <c r="C23" s="95">
        <f>C22+C21+C20</f>
        <v>2362</v>
      </c>
      <c r="D23" s="95">
        <f>D22+D21+D20</f>
        <v>7566</v>
      </c>
      <c r="E23" s="239">
        <f>+D23-B23</f>
        <v>5204</v>
      </c>
      <c r="F23" s="77"/>
      <c r="G23" s="3" t="s">
        <v>355</v>
      </c>
      <c r="H23" s="13" t="str">
        <f t="shared" si="0"/>
        <v xml:space="preserve"> TOTAL</v>
      </c>
      <c r="I23" s="13" t="s">
        <v>396</v>
      </c>
    </row>
    <row r="24" spans="1:10" ht="15.75" x14ac:dyDescent="0.25">
      <c r="A24" s="55" t="str">
        <f>'BoR4 Rollup'!B24</f>
        <v>Function Total</v>
      </c>
      <c r="B24" s="94">
        <f>B23+B19+B14+B10</f>
        <v>1553854</v>
      </c>
      <c r="C24" s="94">
        <f>C23+C19+C14+C10</f>
        <v>1554622</v>
      </c>
      <c r="D24" s="94">
        <f>D23+D19+D14+D10</f>
        <v>1886796</v>
      </c>
      <c r="E24" s="240">
        <f>+D24-C24</f>
        <v>332174</v>
      </c>
      <c r="F24" s="76"/>
      <c r="G24" s="3" t="s">
        <v>355</v>
      </c>
      <c r="H24" s="13" t="str">
        <f t="shared" si="0"/>
        <v xml:space="preserve"> TOTAL</v>
      </c>
      <c r="I24" s="13" t="s">
        <v>396</v>
      </c>
    </row>
    <row r="25" spans="1:10" ht="15.75" x14ac:dyDescent="0.25">
      <c r="A25" s="56" t="str">
        <f>'BoR4 Rollup'!B25</f>
        <v>Function:  Instruction</v>
      </c>
      <c r="B25" s="208"/>
      <c r="C25" s="209"/>
      <c r="D25" s="209"/>
      <c r="E25" s="210"/>
      <c r="F25" s="72"/>
      <c r="G25" s="3" t="s">
        <v>356</v>
      </c>
      <c r="H25" s="13" t="str">
        <f t="shared" ref="H25:H45" si="5">RIGHT($A$27,6)</f>
        <v>100001</v>
      </c>
      <c r="I25" s="13" t="s">
        <v>397</v>
      </c>
    </row>
    <row r="26" spans="1:10" ht="15.75" x14ac:dyDescent="0.25">
      <c r="A26" s="57" t="str">
        <f>'BoR4 Rollup'!B26</f>
        <v>Orgn: VC for Instruction (Adm)</v>
      </c>
      <c r="B26" s="211" t="str">
        <f>+'BoR4 Rollup'!C26</f>
        <v>Actual</v>
      </c>
      <c r="C26" s="211" t="str">
        <f>+'BoR4 Rollup'!D26</f>
        <v>Budgeted</v>
      </c>
      <c r="D26" s="211" t="str">
        <f>+'BoR4 Rollup'!E26</f>
        <v>Budgeted</v>
      </c>
      <c r="E26" s="212" t="str">
        <f>'BoR4 Rollup'!F5</f>
        <v>2024-2025 +/-</v>
      </c>
      <c r="F26" s="78"/>
      <c r="G26" s="3" t="s">
        <v>356</v>
      </c>
      <c r="H26" s="13" t="str">
        <f t="shared" si="5"/>
        <v>100001</v>
      </c>
      <c r="I26" s="13" t="s">
        <v>397</v>
      </c>
    </row>
    <row r="27" spans="1:10" ht="15.75" x14ac:dyDescent="0.25">
      <c r="A27" s="248" t="str">
        <f>'BoR4 Rollup'!B27</f>
        <v>Organization ID:  100001</v>
      </c>
      <c r="B27" s="249" t="str">
        <f>'BoR4 Rollup'!$C$6</f>
        <v>2024-2025</v>
      </c>
      <c r="C27" s="110" t="str">
        <f>'BoR4 Rollup'!$D$6</f>
        <v>2024-2025</v>
      </c>
      <c r="D27" s="249" t="str">
        <f>'BoR4 Rollup'!$E$6</f>
        <v>2025-2026</v>
      </c>
      <c r="E27" s="250" t="str">
        <f>'BoR4 Rollup'!$F$6</f>
        <v>2025-2026</v>
      </c>
      <c r="F27" s="78"/>
      <c r="G27" s="3" t="s">
        <v>356</v>
      </c>
      <c r="H27" s="13" t="str">
        <f t="shared" si="5"/>
        <v>100001</v>
      </c>
      <c r="I27" s="13" t="s">
        <v>397</v>
      </c>
    </row>
    <row r="28" spans="1:10" x14ac:dyDescent="0.2">
      <c r="A28" s="54" t="str">
        <f>'BoR4 Rollup'!B28</f>
        <v xml:space="preserve">  Salaries</v>
      </c>
      <c r="B28" s="93">
        <v>0</v>
      </c>
      <c r="C28" s="245">
        <v>0</v>
      </c>
      <c r="D28" s="245">
        <v>0</v>
      </c>
      <c r="E28" s="294">
        <f t="shared" ref="E28:E45" si="6">+D28-C28</f>
        <v>0</v>
      </c>
      <c r="F28" s="75"/>
      <c r="G28" s="3" t="s">
        <v>356</v>
      </c>
      <c r="H28" s="13" t="str">
        <f t="shared" si="5"/>
        <v>100001</v>
      </c>
      <c r="I28" s="13" t="s">
        <v>397</v>
      </c>
      <c r="J28" s="13" t="s">
        <v>598</v>
      </c>
    </row>
    <row r="29" spans="1:10" x14ac:dyDescent="0.2">
      <c r="A29" s="54" t="str">
        <f>'BoR4 Rollup'!B29</f>
        <v xml:space="preserve">  Other Compensation</v>
      </c>
      <c r="B29" s="93">
        <v>0</v>
      </c>
      <c r="C29" s="245">
        <v>0</v>
      </c>
      <c r="D29" s="245">
        <v>0</v>
      </c>
      <c r="E29" s="294">
        <f t="shared" si="6"/>
        <v>0</v>
      </c>
      <c r="F29" s="75"/>
      <c r="G29" s="3" t="s">
        <v>356</v>
      </c>
      <c r="H29" s="13" t="str">
        <f t="shared" si="5"/>
        <v>100001</v>
      </c>
      <c r="I29" s="13" t="s">
        <v>397</v>
      </c>
    </row>
    <row r="30" spans="1:10" x14ac:dyDescent="0.2">
      <c r="A30" s="54" t="str">
        <f>'BoR4 Rollup'!B30</f>
        <v xml:space="preserve">  Related Benefits</v>
      </c>
      <c r="B30" s="93">
        <v>0</v>
      </c>
      <c r="C30" s="245">
        <v>0</v>
      </c>
      <c r="D30" s="245">
        <v>0</v>
      </c>
      <c r="E30" s="294">
        <f t="shared" si="6"/>
        <v>0</v>
      </c>
      <c r="F30" s="75"/>
      <c r="G30" s="3" t="s">
        <v>356</v>
      </c>
      <c r="H30" s="13" t="str">
        <f t="shared" si="5"/>
        <v>100001</v>
      </c>
      <c r="I30" s="13" t="s">
        <v>397</v>
      </c>
      <c r="J30" s="13" t="s">
        <v>599</v>
      </c>
    </row>
    <row r="31" spans="1:10" ht="15.75" x14ac:dyDescent="0.25">
      <c r="A31" s="55" t="str">
        <f>'BoR4 Rollup'!B31</f>
        <v>Total Personal Services</v>
      </c>
      <c r="B31" s="94">
        <f>B30+B29+B28</f>
        <v>0</v>
      </c>
      <c r="C31" s="264">
        <f>C30+C29+C28</f>
        <v>0</v>
      </c>
      <c r="D31" s="264">
        <f>D30+D29+D28</f>
        <v>0</v>
      </c>
      <c r="E31" s="295">
        <f t="shared" si="6"/>
        <v>0</v>
      </c>
      <c r="F31" s="76"/>
      <c r="G31" s="3" t="s">
        <v>355</v>
      </c>
      <c r="H31" s="13" t="str">
        <f t="shared" si="5"/>
        <v>100001</v>
      </c>
      <c r="I31" s="13" t="s">
        <v>397</v>
      </c>
    </row>
    <row r="32" spans="1:10" x14ac:dyDescent="0.2">
      <c r="A32" s="54" t="str">
        <f>'BoR4 Rollup'!B32</f>
        <v xml:space="preserve"> Travel</v>
      </c>
      <c r="B32" s="93">
        <v>0</v>
      </c>
      <c r="C32" s="245">
        <v>0</v>
      </c>
      <c r="D32" s="245">
        <v>0</v>
      </c>
      <c r="E32" s="294">
        <f t="shared" si="6"/>
        <v>0</v>
      </c>
      <c r="F32" s="75"/>
      <c r="G32" s="3" t="s">
        <v>356</v>
      </c>
      <c r="H32" s="13" t="str">
        <f t="shared" si="5"/>
        <v>100001</v>
      </c>
      <c r="I32" s="13" t="s">
        <v>397</v>
      </c>
      <c r="J32" s="13" t="s">
        <v>600</v>
      </c>
    </row>
    <row r="33" spans="1:10" x14ac:dyDescent="0.2">
      <c r="A33" s="54" t="str">
        <f>'BoR4 Rollup'!B33</f>
        <v xml:space="preserve"> Operating Services</v>
      </c>
      <c r="B33" s="93">
        <v>0</v>
      </c>
      <c r="C33" s="245">
        <v>0</v>
      </c>
      <c r="D33" s="245">
        <v>0</v>
      </c>
      <c r="E33" s="294">
        <f t="shared" si="6"/>
        <v>0</v>
      </c>
      <c r="F33" s="75"/>
      <c r="G33" s="3" t="s">
        <v>356</v>
      </c>
      <c r="H33" s="13" t="str">
        <f t="shared" si="5"/>
        <v>100001</v>
      </c>
      <c r="I33" s="13" t="s">
        <v>397</v>
      </c>
      <c r="J33" s="13" t="s">
        <v>601</v>
      </c>
    </row>
    <row r="34" spans="1:10" x14ac:dyDescent="0.2">
      <c r="A34" s="54" t="str">
        <f>'BoR4 Rollup'!B34</f>
        <v xml:space="preserve"> Supplies</v>
      </c>
      <c r="B34" s="93">
        <v>62</v>
      </c>
      <c r="C34" s="245">
        <v>62</v>
      </c>
      <c r="D34" s="245">
        <v>0</v>
      </c>
      <c r="E34" s="294">
        <f t="shared" si="6"/>
        <v>-62</v>
      </c>
      <c r="F34" s="75"/>
      <c r="G34" s="3" t="s">
        <v>356</v>
      </c>
      <c r="H34" s="13" t="str">
        <f t="shared" si="5"/>
        <v>100001</v>
      </c>
      <c r="I34" s="13" t="s">
        <v>397</v>
      </c>
      <c r="J34" s="13" t="s">
        <v>602</v>
      </c>
    </row>
    <row r="35" spans="1:10" ht="15.75" x14ac:dyDescent="0.25">
      <c r="A35" s="55" t="str">
        <f>'BoR4 Rollup'!B35</f>
        <v>Total Operating Expenses</v>
      </c>
      <c r="B35" s="95">
        <f>B34+B33+B32</f>
        <v>62</v>
      </c>
      <c r="C35" s="281">
        <f>C34+C33+C32</f>
        <v>62</v>
      </c>
      <c r="D35" s="281">
        <f>D34+D33+D32</f>
        <v>0</v>
      </c>
      <c r="E35" s="296">
        <f t="shared" si="6"/>
        <v>-62</v>
      </c>
      <c r="F35" s="77"/>
      <c r="G35" s="3" t="s">
        <v>355</v>
      </c>
      <c r="H35" s="13" t="str">
        <f t="shared" si="5"/>
        <v>100001</v>
      </c>
      <c r="I35" s="13" t="s">
        <v>397</v>
      </c>
    </row>
    <row r="36" spans="1:10" x14ac:dyDescent="0.2">
      <c r="A36" s="54" t="str">
        <f>'BoR4 Rollup'!B36</f>
        <v xml:space="preserve"> Professional Services</v>
      </c>
      <c r="B36" s="93">
        <v>0</v>
      </c>
      <c r="C36" s="245">
        <v>0</v>
      </c>
      <c r="D36" s="245">
        <v>0</v>
      </c>
      <c r="E36" s="294">
        <f t="shared" si="6"/>
        <v>0</v>
      </c>
      <c r="F36" s="75"/>
      <c r="G36" s="3" t="s">
        <v>356</v>
      </c>
      <c r="H36" s="13" t="str">
        <f t="shared" si="5"/>
        <v>100001</v>
      </c>
      <c r="I36" s="13" t="s">
        <v>397</v>
      </c>
      <c r="J36" s="13" t="s">
        <v>603</v>
      </c>
    </row>
    <row r="37" spans="1:10" x14ac:dyDescent="0.2">
      <c r="A37" s="54" t="str">
        <f>'BoR4 Rollup'!B37</f>
        <v xml:space="preserve"> Other Charges</v>
      </c>
      <c r="B37" s="93">
        <v>0</v>
      </c>
      <c r="C37" s="245">
        <v>0</v>
      </c>
      <c r="D37" s="245">
        <v>0</v>
      </c>
      <c r="E37" s="294">
        <f t="shared" si="6"/>
        <v>0</v>
      </c>
      <c r="F37" s="75"/>
      <c r="G37" s="3" t="s">
        <v>356</v>
      </c>
      <c r="H37" s="13" t="str">
        <f t="shared" si="5"/>
        <v>100001</v>
      </c>
      <c r="I37" s="13" t="s">
        <v>397</v>
      </c>
      <c r="J37" s="13" t="s">
        <v>604</v>
      </c>
    </row>
    <row r="38" spans="1:10" x14ac:dyDescent="0.2">
      <c r="A38" s="54" t="str">
        <f>'BoR4 Rollup'!B38</f>
        <v xml:space="preserve"> Debt Services</v>
      </c>
      <c r="B38" s="93">
        <v>0</v>
      </c>
      <c r="C38" s="245">
        <v>0</v>
      </c>
      <c r="D38" s="245">
        <v>0</v>
      </c>
      <c r="E38" s="294">
        <f t="shared" si="6"/>
        <v>0</v>
      </c>
      <c r="F38" s="75"/>
      <c r="G38" s="3" t="s">
        <v>356</v>
      </c>
      <c r="H38" s="13" t="str">
        <f t="shared" si="5"/>
        <v>100001</v>
      </c>
      <c r="I38" s="13" t="s">
        <v>397</v>
      </c>
    </row>
    <row r="39" spans="1:10" x14ac:dyDescent="0.2">
      <c r="A39" s="54" t="str">
        <f>'BoR4 Rollup'!B39</f>
        <v xml:space="preserve"> Interagency Transfers</v>
      </c>
      <c r="B39" s="93">
        <v>0</v>
      </c>
      <c r="C39" s="245">
        <v>0</v>
      </c>
      <c r="D39" s="245">
        <v>0</v>
      </c>
      <c r="E39" s="294">
        <f t="shared" si="6"/>
        <v>0</v>
      </c>
      <c r="F39" s="75"/>
      <c r="G39" s="3" t="s">
        <v>356</v>
      </c>
      <c r="H39" s="13" t="str">
        <f t="shared" si="5"/>
        <v>100001</v>
      </c>
      <c r="I39" s="13" t="s">
        <v>397</v>
      </c>
      <c r="J39" s="13" t="s">
        <v>605</v>
      </c>
    </row>
    <row r="40" spans="1:10" ht="15.75" x14ac:dyDescent="0.25">
      <c r="A40" s="55" t="str">
        <f>'BoR4 Rollup'!B40</f>
        <v>Total Other Charges</v>
      </c>
      <c r="B40" s="95">
        <f>B39+B38+B37+B36</f>
        <v>0</v>
      </c>
      <c r="C40" s="281">
        <f>C39+C38+C37+C36</f>
        <v>0</v>
      </c>
      <c r="D40" s="281">
        <f>D39+D38+D37+D36</f>
        <v>0</v>
      </c>
      <c r="E40" s="296">
        <f t="shared" si="6"/>
        <v>0</v>
      </c>
      <c r="F40" s="77"/>
      <c r="G40" s="3" t="s">
        <v>355</v>
      </c>
      <c r="H40" s="13" t="str">
        <f t="shared" si="5"/>
        <v>100001</v>
      </c>
      <c r="I40" s="13" t="s">
        <v>397</v>
      </c>
    </row>
    <row r="41" spans="1:10" x14ac:dyDescent="0.2">
      <c r="A41" s="54" t="str">
        <f>'BoR4 Rollup'!B41</f>
        <v xml:space="preserve"> General Acquisitions</v>
      </c>
      <c r="B41" s="93">
        <v>0</v>
      </c>
      <c r="C41" s="245">
        <v>0</v>
      </c>
      <c r="D41" s="245">
        <v>0</v>
      </c>
      <c r="E41" s="294">
        <f t="shared" si="6"/>
        <v>0</v>
      </c>
      <c r="F41" s="75"/>
      <c r="G41" s="3" t="s">
        <v>356</v>
      </c>
      <c r="H41" s="13" t="str">
        <f t="shared" si="5"/>
        <v>100001</v>
      </c>
      <c r="I41" s="13" t="s">
        <v>397</v>
      </c>
      <c r="J41" s="13" t="s">
        <v>606</v>
      </c>
    </row>
    <row r="42" spans="1:10" x14ac:dyDescent="0.2">
      <c r="A42" s="54" t="str">
        <f>'BoR4 Rollup'!B42</f>
        <v xml:space="preserve"> Library Acquisitions</v>
      </c>
      <c r="B42" s="93">
        <v>0</v>
      </c>
      <c r="C42" s="245">
        <v>0</v>
      </c>
      <c r="D42" s="245">
        <v>0</v>
      </c>
      <c r="E42" s="294">
        <f t="shared" si="6"/>
        <v>0</v>
      </c>
      <c r="F42" s="75"/>
      <c r="G42" s="3" t="s">
        <v>356</v>
      </c>
      <c r="H42" s="13" t="str">
        <f t="shared" si="5"/>
        <v>100001</v>
      </c>
      <c r="I42" s="13" t="s">
        <v>397</v>
      </c>
      <c r="J42" s="13" t="s">
        <v>606</v>
      </c>
    </row>
    <row r="43" spans="1:10" x14ac:dyDescent="0.2">
      <c r="A43" s="54" t="str">
        <f>'BoR4 Rollup'!B43</f>
        <v xml:space="preserve"> Major Repairs</v>
      </c>
      <c r="B43" s="93">
        <v>0</v>
      </c>
      <c r="C43" s="245">
        <v>0</v>
      </c>
      <c r="D43" s="245">
        <v>0</v>
      </c>
      <c r="E43" s="294">
        <f t="shared" si="6"/>
        <v>0</v>
      </c>
      <c r="F43" s="75"/>
      <c r="G43" s="3" t="s">
        <v>356</v>
      </c>
      <c r="H43" s="13" t="str">
        <f t="shared" si="5"/>
        <v>100001</v>
      </c>
      <c r="I43" s="13" t="s">
        <v>397</v>
      </c>
    </row>
    <row r="44" spans="1:10" ht="15.75" x14ac:dyDescent="0.25">
      <c r="A44" s="55" t="str">
        <f>'BoR4 Rollup'!B44</f>
        <v>Total Acquisitions and Major Repairs</v>
      </c>
      <c r="B44" s="95">
        <f>B43+B42+B41</f>
        <v>0</v>
      </c>
      <c r="C44" s="281">
        <f>C43+C42+C41</f>
        <v>0</v>
      </c>
      <c r="D44" s="281">
        <f>D43+D42+D41</f>
        <v>0</v>
      </c>
      <c r="E44" s="296">
        <f t="shared" si="6"/>
        <v>0</v>
      </c>
      <c r="F44" s="77"/>
      <c r="G44" s="3" t="s">
        <v>355</v>
      </c>
      <c r="H44" s="13" t="str">
        <f t="shared" si="5"/>
        <v>100001</v>
      </c>
      <c r="I44" s="13" t="s">
        <v>397</v>
      </c>
    </row>
    <row r="45" spans="1:10" ht="15.75" x14ac:dyDescent="0.25">
      <c r="A45" s="55" t="str">
        <f>'BoR4 Rollup'!B45</f>
        <v>Function Total</v>
      </c>
      <c r="B45" s="264">
        <f>B44+B40+B35+B31</f>
        <v>62</v>
      </c>
      <c r="C45" s="264">
        <f>C44+C40+C35+C31</f>
        <v>62</v>
      </c>
      <c r="D45" s="264">
        <f>D44+D40+D35+D31</f>
        <v>0</v>
      </c>
      <c r="E45" s="295">
        <f t="shared" si="6"/>
        <v>-62</v>
      </c>
      <c r="F45" s="76"/>
      <c r="G45" s="3" t="s">
        <v>355</v>
      </c>
      <c r="H45" s="13" t="str">
        <f t="shared" si="5"/>
        <v>100001</v>
      </c>
      <c r="I45" s="13" t="s">
        <v>397</v>
      </c>
    </row>
    <row r="46" spans="1:10" ht="15.75" x14ac:dyDescent="0.25">
      <c r="A46" s="56" t="str">
        <f>'BoR4 Rollup'!B46</f>
        <v>Function:  Instruction</v>
      </c>
      <c r="B46" s="208"/>
      <c r="C46" s="209"/>
      <c r="D46" s="209"/>
      <c r="E46" s="210"/>
      <c r="F46" s="72"/>
      <c r="G46" s="3" t="s">
        <v>356</v>
      </c>
      <c r="H46" s="13" t="str">
        <f t="shared" ref="H46:H66" si="7">RIGHT($A$48,6)</f>
        <v>110002</v>
      </c>
      <c r="I46" s="13" t="s">
        <v>398</v>
      </c>
    </row>
    <row r="47" spans="1:10" ht="15.75" x14ac:dyDescent="0.25">
      <c r="A47" s="57" t="str">
        <f>'BoR4 Rollup'!B47</f>
        <v>Orgn: Business-Accounting</v>
      </c>
      <c r="B47" s="211" t="str">
        <f>+'BoR4 Rollup'!C47</f>
        <v>Actual</v>
      </c>
      <c r="C47" s="211" t="str">
        <f>+'BoR4 Rollup'!D47</f>
        <v>Budgeted</v>
      </c>
      <c r="D47" s="211" t="str">
        <f>+'BoR4 Rollup'!E47</f>
        <v>Budgeted</v>
      </c>
      <c r="E47" s="212" t="str">
        <f>'BoR4 Rollup'!F26</f>
        <v>2024-2025 +/-</v>
      </c>
      <c r="F47" s="78"/>
      <c r="G47" s="3" t="s">
        <v>356</v>
      </c>
      <c r="H47" s="13" t="str">
        <f t="shared" si="7"/>
        <v>110002</v>
      </c>
      <c r="I47" s="13" t="s">
        <v>398</v>
      </c>
    </row>
    <row r="48" spans="1:10" ht="15.75" x14ac:dyDescent="0.25">
      <c r="A48" s="248" t="str">
        <f>'BoR4 Rollup'!B48</f>
        <v>Organization ID:  110002</v>
      </c>
      <c r="B48" s="249" t="str">
        <f>'BoR4 Rollup'!$C$6</f>
        <v>2024-2025</v>
      </c>
      <c r="C48" s="110" t="str">
        <f>'BoR4 Rollup'!$D$6</f>
        <v>2024-2025</v>
      </c>
      <c r="D48" s="249" t="str">
        <f>'BoR4 Rollup'!$E$6</f>
        <v>2025-2026</v>
      </c>
      <c r="E48" s="250" t="str">
        <f>'BoR4 Rollup'!$F$6</f>
        <v>2025-2026</v>
      </c>
      <c r="F48" s="78"/>
      <c r="G48" s="3" t="s">
        <v>356</v>
      </c>
      <c r="H48" s="13" t="str">
        <f t="shared" si="7"/>
        <v>110002</v>
      </c>
      <c r="I48" s="13" t="s">
        <v>398</v>
      </c>
    </row>
    <row r="49" spans="1:10" x14ac:dyDescent="0.2">
      <c r="A49" s="54" t="str">
        <f>'BoR4 Rollup'!B49</f>
        <v xml:space="preserve">  Salaries</v>
      </c>
      <c r="B49" s="93">
        <v>0</v>
      </c>
      <c r="C49" s="245">
        <v>0</v>
      </c>
      <c r="D49" s="245">
        <v>0</v>
      </c>
      <c r="E49" s="294">
        <f t="shared" ref="E49:E66" si="8">+D49-C49</f>
        <v>0</v>
      </c>
      <c r="F49" s="75"/>
      <c r="G49" s="3" t="s">
        <v>356</v>
      </c>
      <c r="H49" s="13" t="str">
        <f t="shared" si="7"/>
        <v>110002</v>
      </c>
      <c r="I49" s="13" t="s">
        <v>398</v>
      </c>
      <c r="J49" s="13" t="s">
        <v>598</v>
      </c>
    </row>
    <row r="50" spans="1:10" x14ac:dyDescent="0.2">
      <c r="A50" s="54" t="str">
        <f>'BoR4 Rollup'!B50</f>
        <v xml:space="preserve">  Other Compensation</v>
      </c>
      <c r="B50" s="93">
        <v>0</v>
      </c>
      <c r="C50" s="245">
        <v>0</v>
      </c>
      <c r="D50" s="245">
        <v>0</v>
      </c>
      <c r="E50" s="294">
        <f t="shared" si="8"/>
        <v>0</v>
      </c>
      <c r="F50" s="75"/>
      <c r="G50" s="3" t="s">
        <v>356</v>
      </c>
      <c r="H50" s="13" t="str">
        <f t="shared" si="7"/>
        <v>110002</v>
      </c>
      <c r="I50" s="13" t="s">
        <v>398</v>
      </c>
    </row>
    <row r="51" spans="1:10" x14ac:dyDescent="0.2">
      <c r="A51" s="54" t="str">
        <f>'BoR4 Rollup'!B51</f>
        <v xml:space="preserve">  Related Benefits</v>
      </c>
      <c r="B51" s="93">
        <v>0</v>
      </c>
      <c r="C51" s="245">
        <v>0</v>
      </c>
      <c r="D51" s="245">
        <v>0</v>
      </c>
      <c r="E51" s="294">
        <f t="shared" si="8"/>
        <v>0</v>
      </c>
      <c r="F51" s="75"/>
      <c r="G51" s="3" t="s">
        <v>356</v>
      </c>
      <c r="H51" s="13" t="str">
        <f t="shared" si="7"/>
        <v>110002</v>
      </c>
      <c r="I51" s="13" t="s">
        <v>398</v>
      </c>
      <c r="J51" s="13" t="s">
        <v>599</v>
      </c>
    </row>
    <row r="52" spans="1:10" ht="15.75" x14ac:dyDescent="0.25">
      <c r="A52" s="55" t="str">
        <f>'BoR4 Rollup'!B52</f>
        <v>Total Personal Services</v>
      </c>
      <c r="B52" s="94">
        <f>B51+B50+B49</f>
        <v>0</v>
      </c>
      <c r="C52" s="264">
        <f>C51+C50+C49</f>
        <v>0</v>
      </c>
      <c r="D52" s="264">
        <f>D51+D50+D49</f>
        <v>0</v>
      </c>
      <c r="E52" s="295">
        <f t="shared" si="8"/>
        <v>0</v>
      </c>
      <c r="F52" s="76"/>
      <c r="G52" s="3" t="s">
        <v>355</v>
      </c>
      <c r="H52" s="13" t="str">
        <f t="shared" si="7"/>
        <v>110002</v>
      </c>
      <c r="I52" s="13" t="s">
        <v>398</v>
      </c>
    </row>
    <row r="53" spans="1:10" x14ac:dyDescent="0.2">
      <c r="A53" s="54" t="str">
        <f>'BoR4 Rollup'!B53</f>
        <v xml:space="preserve"> Travel</v>
      </c>
      <c r="B53" s="93">
        <v>0</v>
      </c>
      <c r="C53" s="245">
        <v>0</v>
      </c>
      <c r="D53" s="245">
        <v>0</v>
      </c>
      <c r="E53" s="294">
        <f t="shared" si="8"/>
        <v>0</v>
      </c>
      <c r="F53" s="75"/>
      <c r="G53" s="3" t="s">
        <v>356</v>
      </c>
      <c r="H53" s="13" t="str">
        <f t="shared" si="7"/>
        <v>110002</v>
      </c>
      <c r="I53" s="13" t="s">
        <v>398</v>
      </c>
      <c r="J53" s="13" t="s">
        <v>600</v>
      </c>
    </row>
    <row r="54" spans="1:10" x14ac:dyDescent="0.2">
      <c r="A54" s="54" t="str">
        <f>'BoR4 Rollup'!B54</f>
        <v xml:space="preserve"> Operating Services</v>
      </c>
      <c r="B54" s="93">
        <v>0</v>
      </c>
      <c r="C54" s="245">
        <v>0</v>
      </c>
      <c r="D54" s="245">
        <v>0</v>
      </c>
      <c r="E54" s="294">
        <f t="shared" si="8"/>
        <v>0</v>
      </c>
      <c r="F54" s="75"/>
      <c r="G54" s="3" t="s">
        <v>356</v>
      </c>
      <c r="H54" s="13" t="str">
        <f t="shared" si="7"/>
        <v>110002</v>
      </c>
      <c r="I54" s="13" t="s">
        <v>398</v>
      </c>
      <c r="J54" s="13" t="s">
        <v>601</v>
      </c>
    </row>
    <row r="55" spans="1:10" x14ac:dyDescent="0.2">
      <c r="A55" s="54" t="str">
        <f>'BoR4 Rollup'!B55</f>
        <v xml:space="preserve"> Supplies</v>
      </c>
      <c r="B55" s="93">
        <v>0</v>
      </c>
      <c r="C55" s="245">
        <v>0</v>
      </c>
      <c r="D55" s="245">
        <v>0</v>
      </c>
      <c r="E55" s="294">
        <f t="shared" si="8"/>
        <v>0</v>
      </c>
      <c r="F55" s="75"/>
      <c r="G55" s="3" t="s">
        <v>356</v>
      </c>
      <c r="H55" s="13" t="str">
        <f t="shared" si="7"/>
        <v>110002</v>
      </c>
      <c r="I55" s="13" t="s">
        <v>398</v>
      </c>
      <c r="J55" s="13" t="s">
        <v>602</v>
      </c>
    </row>
    <row r="56" spans="1:10" ht="15.75" x14ac:dyDescent="0.25">
      <c r="A56" s="55" t="str">
        <f>'BoR4 Rollup'!B56</f>
        <v>Total Operating Expenses</v>
      </c>
      <c r="B56" s="95">
        <f>B55+B54+B53</f>
        <v>0</v>
      </c>
      <c r="C56" s="281">
        <f>C55+C54+C53</f>
        <v>0</v>
      </c>
      <c r="D56" s="281">
        <f>D55+D54+D53</f>
        <v>0</v>
      </c>
      <c r="E56" s="296">
        <f t="shared" si="8"/>
        <v>0</v>
      </c>
      <c r="F56" s="77"/>
      <c r="G56" s="3" t="s">
        <v>355</v>
      </c>
      <c r="H56" s="13" t="str">
        <f t="shared" si="7"/>
        <v>110002</v>
      </c>
      <c r="I56" s="13" t="s">
        <v>398</v>
      </c>
    </row>
    <row r="57" spans="1:10" x14ac:dyDescent="0.2">
      <c r="A57" s="54" t="str">
        <f>'BoR4 Rollup'!B57</f>
        <v xml:space="preserve"> Professional Services</v>
      </c>
      <c r="B57" s="93">
        <v>0</v>
      </c>
      <c r="C57" s="245">
        <v>0</v>
      </c>
      <c r="D57" s="245">
        <v>0</v>
      </c>
      <c r="E57" s="294">
        <f t="shared" si="8"/>
        <v>0</v>
      </c>
      <c r="F57" s="75"/>
      <c r="G57" s="3" t="s">
        <v>356</v>
      </c>
      <c r="H57" s="13" t="str">
        <f t="shared" si="7"/>
        <v>110002</v>
      </c>
      <c r="I57" s="13" t="s">
        <v>398</v>
      </c>
      <c r="J57" s="13" t="s">
        <v>603</v>
      </c>
    </row>
    <row r="58" spans="1:10" x14ac:dyDescent="0.2">
      <c r="A58" s="54" t="str">
        <f>'BoR4 Rollup'!B58</f>
        <v xml:space="preserve"> Other Charges</v>
      </c>
      <c r="B58" s="93">
        <v>0</v>
      </c>
      <c r="C58" s="245">
        <v>0</v>
      </c>
      <c r="D58" s="245">
        <v>0</v>
      </c>
      <c r="E58" s="294">
        <f t="shared" si="8"/>
        <v>0</v>
      </c>
      <c r="F58" s="75"/>
      <c r="G58" s="3" t="s">
        <v>356</v>
      </c>
      <c r="H58" s="13" t="str">
        <f t="shared" si="7"/>
        <v>110002</v>
      </c>
      <c r="I58" s="13" t="s">
        <v>398</v>
      </c>
      <c r="J58" s="13" t="s">
        <v>604</v>
      </c>
    </row>
    <row r="59" spans="1:10" x14ac:dyDescent="0.2">
      <c r="A59" s="54" t="str">
        <f>'BoR4 Rollup'!B59</f>
        <v xml:space="preserve"> Debt Services</v>
      </c>
      <c r="B59" s="93">
        <v>0</v>
      </c>
      <c r="C59" s="245">
        <v>0</v>
      </c>
      <c r="D59" s="245">
        <v>0</v>
      </c>
      <c r="E59" s="294">
        <f t="shared" si="8"/>
        <v>0</v>
      </c>
      <c r="F59" s="75"/>
      <c r="G59" s="3" t="s">
        <v>356</v>
      </c>
      <c r="H59" s="13" t="str">
        <f t="shared" si="7"/>
        <v>110002</v>
      </c>
      <c r="I59" s="13" t="s">
        <v>398</v>
      </c>
    </row>
    <row r="60" spans="1:10" x14ac:dyDescent="0.2">
      <c r="A60" s="54" t="str">
        <f>'BoR4 Rollup'!B60</f>
        <v xml:space="preserve"> Interagency Transfers</v>
      </c>
      <c r="B60" s="93">
        <v>0</v>
      </c>
      <c r="C60" s="245">
        <v>0</v>
      </c>
      <c r="D60" s="245">
        <v>0</v>
      </c>
      <c r="E60" s="294">
        <f t="shared" si="8"/>
        <v>0</v>
      </c>
      <c r="F60" s="75"/>
      <c r="G60" s="3" t="s">
        <v>356</v>
      </c>
      <c r="H60" s="13" t="str">
        <f t="shared" si="7"/>
        <v>110002</v>
      </c>
      <c r="I60" s="13" t="s">
        <v>398</v>
      </c>
      <c r="J60" s="13" t="s">
        <v>605</v>
      </c>
    </row>
    <row r="61" spans="1:10" ht="15.75" x14ac:dyDescent="0.25">
      <c r="A61" s="55" t="str">
        <f>'BoR4 Rollup'!B61</f>
        <v>Total Other Charges</v>
      </c>
      <c r="B61" s="95">
        <f>B60+B59+B58+B57</f>
        <v>0</v>
      </c>
      <c r="C61" s="281">
        <f>C60+C59+C58+C57</f>
        <v>0</v>
      </c>
      <c r="D61" s="281">
        <f>D60+D59+D58+D57</f>
        <v>0</v>
      </c>
      <c r="E61" s="296">
        <f t="shared" si="8"/>
        <v>0</v>
      </c>
      <c r="F61" s="77"/>
      <c r="G61" s="3" t="s">
        <v>355</v>
      </c>
      <c r="H61" s="13" t="str">
        <f t="shared" si="7"/>
        <v>110002</v>
      </c>
      <c r="I61" s="13" t="s">
        <v>398</v>
      </c>
    </row>
    <row r="62" spans="1:10" x14ac:dyDescent="0.2">
      <c r="A62" s="54" t="str">
        <f>'BoR4 Rollup'!B62</f>
        <v xml:space="preserve"> General Acquisitions</v>
      </c>
      <c r="B62" s="93">
        <v>0</v>
      </c>
      <c r="C62" s="245">
        <v>0</v>
      </c>
      <c r="D62" s="245">
        <v>0</v>
      </c>
      <c r="E62" s="294">
        <f t="shared" si="8"/>
        <v>0</v>
      </c>
      <c r="F62" s="75"/>
      <c r="G62" s="3" t="s">
        <v>356</v>
      </c>
      <c r="H62" s="13" t="str">
        <f t="shared" si="7"/>
        <v>110002</v>
      </c>
      <c r="I62" s="13" t="s">
        <v>398</v>
      </c>
      <c r="J62" s="13" t="s">
        <v>606</v>
      </c>
    </row>
    <row r="63" spans="1:10" x14ac:dyDescent="0.2">
      <c r="A63" s="54" t="str">
        <f>'BoR4 Rollup'!B63</f>
        <v xml:space="preserve"> Library Acquisitions</v>
      </c>
      <c r="B63" s="93">
        <v>0</v>
      </c>
      <c r="C63" s="245">
        <v>0</v>
      </c>
      <c r="D63" s="245">
        <v>0</v>
      </c>
      <c r="E63" s="294">
        <f t="shared" si="8"/>
        <v>0</v>
      </c>
      <c r="F63" s="75"/>
      <c r="G63" s="3" t="s">
        <v>356</v>
      </c>
      <c r="H63" s="13" t="str">
        <f t="shared" si="7"/>
        <v>110002</v>
      </c>
      <c r="I63" s="13" t="s">
        <v>398</v>
      </c>
      <c r="J63" s="13" t="s">
        <v>606</v>
      </c>
    </row>
    <row r="64" spans="1:10" x14ac:dyDescent="0.2">
      <c r="A64" s="54" t="str">
        <f>'BoR4 Rollup'!B64</f>
        <v xml:space="preserve"> Major Repairs</v>
      </c>
      <c r="B64" s="93">
        <v>0</v>
      </c>
      <c r="C64" s="245">
        <v>0</v>
      </c>
      <c r="D64" s="245">
        <v>0</v>
      </c>
      <c r="E64" s="294">
        <f t="shared" si="8"/>
        <v>0</v>
      </c>
      <c r="F64" s="75"/>
      <c r="G64" s="3" t="s">
        <v>356</v>
      </c>
      <c r="H64" s="13" t="str">
        <f t="shared" si="7"/>
        <v>110002</v>
      </c>
      <c r="I64" s="13" t="s">
        <v>398</v>
      </c>
    </row>
    <row r="65" spans="1:10" ht="15.75" x14ac:dyDescent="0.25">
      <c r="A65" s="55" t="str">
        <f>'BoR4 Rollup'!B65</f>
        <v>Total Acquisitions and Major Repairs</v>
      </c>
      <c r="B65" s="95">
        <f>B64+B63+B62</f>
        <v>0</v>
      </c>
      <c r="C65" s="281">
        <f>C64+C63+C62</f>
        <v>0</v>
      </c>
      <c r="D65" s="281">
        <f>D64+D63+D62</f>
        <v>0</v>
      </c>
      <c r="E65" s="296">
        <f t="shared" si="8"/>
        <v>0</v>
      </c>
      <c r="F65" s="77"/>
      <c r="G65" s="3" t="s">
        <v>355</v>
      </c>
      <c r="H65" s="13" t="str">
        <f t="shared" si="7"/>
        <v>110002</v>
      </c>
      <c r="I65" s="13" t="s">
        <v>398</v>
      </c>
    </row>
    <row r="66" spans="1:10" ht="15.75" x14ac:dyDescent="0.25">
      <c r="A66" s="55" t="str">
        <f>'BoR4 Rollup'!B66</f>
        <v>Function Total</v>
      </c>
      <c r="B66" s="94">
        <f>B65+B61+B56+B52</f>
        <v>0</v>
      </c>
      <c r="C66" s="264">
        <f>C65+C61+C56+C52</f>
        <v>0</v>
      </c>
      <c r="D66" s="264">
        <f>D65+D61+D56+D52</f>
        <v>0</v>
      </c>
      <c r="E66" s="295">
        <f t="shared" si="8"/>
        <v>0</v>
      </c>
      <c r="F66" s="76"/>
      <c r="G66" s="3" t="s">
        <v>355</v>
      </c>
      <c r="H66" s="13" t="str">
        <f t="shared" si="7"/>
        <v>110002</v>
      </c>
      <c r="I66" s="13" t="s">
        <v>398</v>
      </c>
    </row>
    <row r="67" spans="1:10" ht="15.75" x14ac:dyDescent="0.25">
      <c r="A67" s="56" t="str">
        <f>'BoR4 Rollup'!B67</f>
        <v>Function:  Instruction</v>
      </c>
      <c r="B67" s="208"/>
      <c r="C67" s="209"/>
      <c r="D67" s="209"/>
      <c r="E67" s="210"/>
      <c r="F67" s="72"/>
      <c r="G67" s="3" t="s">
        <v>356</v>
      </c>
      <c r="H67" s="13" t="str">
        <f t="shared" ref="H67:H87" si="9">RIGHT($A$69,6)</f>
        <v>110003</v>
      </c>
      <c r="I67" s="13" t="s">
        <v>399</v>
      </c>
    </row>
    <row r="68" spans="1:10" ht="15.75" x14ac:dyDescent="0.25">
      <c r="A68" s="57" t="str">
        <f>'BoR4 Rollup'!B68</f>
        <v>Orgn: Business-Business Administration</v>
      </c>
      <c r="B68" s="211" t="str">
        <f>+'BoR4 Rollup'!C68</f>
        <v>Actual</v>
      </c>
      <c r="C68" s="211" t="str">
        <f>+'BoR4 Rollup'!D68</f>
        <v>Budgeted</v>
      </c>
      <c r="D68" s="211" t="str">
        <f>+'BoR4 Rollup'!E68</f>
        <v>Budgeted</v>
      </c>
      <c r="E68" s="212" t="str">
        <f>'BoR4 Rollup'!F5</f>
        <v>2024-2025 +/-</v>
      </c>
      <c r="F68" s="78"/>
      <c r="G68" s="3" t="s">
        <v>356</v>
      </c>
      <c r="H68" s="13" t="str">
        <f t="shared" si="9"/>
        <v>110003</v>
      </c>
      <c r="I68" s="13" t="s">
        <v>399</v>
      </c>
    </row>
    <row r="69" spans="1:10" ht="15.75" x14ac:dyDescent="0.25">
      <c r="A69" s="248" t="str">
        <f>'BoR4 Rollup'!B69</f>
        <v>Organization ID:  110003</v>
      </c>
      <c r="B69" s="249" t="str">
        <f>'BoR4 Rollup'!$C$6</f>
        <v>2024-2025</v>
      </c>
      <c r="C69" s="110" t="str">
        <f>'BoR4 Rollup'!$D$6</f>
        <v>2024-2025</v>
      </c>
      <c r="D69" s="249" t="str">
        <f>'BoR4 Rollup'!$E$6</f>
        <v>2025-2026</v>
      </c>
      <c r="E69" s="250" t="str">
        <f>'BoR4 Rollup'!$F$6</f>
        <v>2025-2026</v>
      </c>
      <c r="F69" s="78"/>
      <c r="G69" s="3" t="s">
        <v>356</v>
      </c>
      <c r="H69" s="13" t="str">
        <f t="shared" si="9"/>
        <v>110003</v>
      </c>
      <c r="I69" s="13" t="s">
        <v>399</v>
      </c>
    </row>
    <row r="70" spans="1:10" x14ac:dyDescent="0.2">
      <c r="A70" s="54" t="str">
        <f>'BoR4 Rollup'!B70</f>
        <v xml:space="preserve">  Salaries</v>
      </c>
      <c r="B70" s="93">
        <v>0</v>
      </c>
      <c r="C70" s="245">
        <v>0</v>
      </c>
      <c r="D70" s="245">
        <v>0</v>
      </c>
      <c r="E70" s="294">
        <f t="shared" ref="E70:E87" si="10">+D70-C70</f>
        <v>0</v>
      </c>
      <c r="F70" s="75"/>
      <c r="G70" s="3" t="s">
        <v>356</v>
      </c>
      <c r="H70" s="13" t="str">
        <f t="shared" si="9"/>
        <v>110003</v>
      </c>
      <c r="I70" s="13" t="s">
        <v>399</v>
      </c>
      <c r="J70" s="13" t="s">
        <v>598</v>
      </c>
    </row>
    <row r="71" spans="1:10" x14ac:dyDescent="0.2">
      <c r="A71" s="54" t="str">
        <f>'BoR4 Rollup'!B71</f>
        <v xml:space="preserve">  Other Compensation</v>
      </c>
      <c r="B71" s="93">
        <v>0</v>
      </c>
      <c r="C71" s="245">
        <v>0</v>
      </c>
      <c r="D71" s="245">
        <v>0</v>
      </c>
      <c r="E71" s="294">
        <f t="shared" si="10"/>
        <v>0</v>
      </c>
      <c r="F71" s="75"/>
      <c r="G71" s="3" t="s">
        <v>356</v>
      </c>
      <c r="H71" s="13" t="str">
        <f t="shared" si="9"/>
        <v>110003</v>
      </c>
      <c r="I71" s="13" t="s">
        <v>399</v>
      </c>
    </row>
    <row r="72" spans="1:10" x14ac:dyDescent="0.2">
      <c r="A72" s="54" t="str">
        <f>'BoR4 Rollup'!B72</f>
        <v xml:space="preserve">  Related Benefits</v>
      </c>
      <c r="B72" s="93">
        <v>0</v>
      </c>
      <c r="C72" s="245">
        <v>0</v>
      </c>
      <c r="D72" s="245">
        <v>0</v>
      </c>
      <c r="E72" s="294">
        <f t="shared" si="10"/>
        <v>0</v>
      </c>
      <c r="F72" s="75"/>
      <c r="G72" s="3" t="s">
        <v>356</v>
      </c>
      <c r="H72" s="13" t="str">
        <f t="shared" si="9"/>
        <v>110003</v>
      </c>
      <c r="I72" s="13" t="s">
        <v>399</v>
      </c>
      <c r="J72" s="13" t="s">
        <v>599</v>
      </c>
    </row>
    <row r="73" spans="1:10" ht="15.75" x14ac:dyDescent="0.25">
      <c r="A73" s="55" t="str">
        <f>'BoR4 Rollup'!B73</f>
        <v>Total Personal Services</v>
      </c>
      <c r="B73" s="94">
        <f>B72+B71+B70</f>
        <v>0</v>
      </c>
      <c r="C73" s="264">
        <f>C72+C71+C70</f>
        <v>0</v>
      </c>
      <c r="D73" s="264">
        <f>D72+D71+D70</f>
        <v>0</v>
      </c>
      <c r="E73" s="295">
        <f t="shared" si="10"/>
        <v>0</v>
      </c>
      <c r="F73" s="76"/>
      <c r="G73" s="3" t="s">
        <v>355</v>
      </c>
      <c r="H73" s="13" t="str">
        <f t="shared" si="9"/>
        <v>110003</v>
      </c>
      <c r="I73" s="13" t="s">
        <v>399</v>
      </c>
    </row>
    <row r="74" spans="1:10" x14ac:dyDescent="0.2">
      <c r="A74" s="54" t="str">
        <f>'BoR4 Rollup'!B74</f>
        <v xml:space="preserve"> Travel</v>
      </c>
      <c r="B74" s="93">
        <v>0</v>
      </c>
      <c r="C74" s="245">
        <v>0</v>
      </c>
      <c r="D74" s="245">
        <v>0</v>
      </c>
      <c r="E74" s="294">
        <f t="shared" si="10"/>
        <v>0</v>
      </c>
      <c r="F74" s="75"/>
      <c r="G74" s="3" t="s">
        <v>356</v>
      </c>
      <c r="H74" s="13" t="str">
        <f t="shared" si="9"/>
        <v>110003</v>
      </c>
      <c r="I74" s="13" t="s">
        <v>399</v>
      </c>
      <c r="J74" s="13" t="s">
        <v>600</v>
      </c>
    </row>
    <row r="75" spans="1:10" x14ac:dyDescent="0.2">
      <c r="A75" s="54" t="str">
        <f>'BoR4 Rollup'!B75</f>
        <v xml:space="preserve"> Operating Services</v>
      </c>
      <c r="B75" s="93">
        <v>0</v>
      </c>
      <c r="C75" s="245">
        <v>0</v>
      </c>
      <c r="D75" s="245">
        <v>0</v>
      </c>
      <c r="E75" s="294">
        <f t="shared" si="10"/>
        <v>0</v>
      </c>
      <c r="F75" s="75"/>
      <c r="G75" s="3" t="s">
        <v>356</v>
      </c>
      <c r="H75" s="13" t="str">
        <f t="shared" si="9"/>
        <v>110003</v>
      </c>
      <c r="I75" s="13" t="s">
        <v>399</v>
      </c>
      <c r="J75" s="13" t="s">
        <v>601</v>
      </c>
    </row>
    <row r="76" spans="1:10" x14ac:dyDescent="0.2">
      <c r="A76" s="54" t="str">
        <f>'BoR4 Rollup'!B76</f>
        <v xml:space="preserve"> Supplies</v>
      </c>
      <c r="B76" s="93">
        <v>0</v>
      </c>
      <c r="C76" s="245">
        <v>0</v>
      </c>
      <c r="D76" s="245">
        <v>0</v>
      </c>
      <c r="E76" s="294">
        <f t="shared" si="10"/>
        <v>0</v>
      </c>
      <c r="F76" s="75"/>
      <c r="G76" s="3" t="s">
        <v>356</v>
      </c>
      <c r="H76" s="13" t="str">
        <f t="shared" si="9"/>
        <v>110003</v>
      </c>
      <c r="I76" s="13" t="s">
        <v>399</v>
      </c>
      <c r="J76" s="13" t="s">
        <v>602</v>
      </c>
    </row>
    <row r="77" spans="1:10" ht="15.75" x14ac:dyDescent="0.25">
      <c r="A77" s="55" t="str">
        <f>'BoR4 Rollup'!B77</f>
        <v>Total Operating Expenses</v>
      </c>
      <c r="B77" s="95">
        <f>B76+B75+B74</f>
        <v>0</v>
      </c>
      <c r="C77" s="281">
        <f>C76+C75+C74</f>
        <v>0</v>
      </c>
      <c r="D77" s="281">
        <f>D76+D75+D74</f>
        <v>0</v>
      </c>
      <c r="E77" s="296">
        <f t="shared" si="10"/>
        <v>0</v>
      </c>
      <c r="F77" s="77"/>
      <c r="G77" s="3" t="s">
        <v>355</v>
      </c>
      <c r="H77" s="13" t="str">
        <f t="shared" si="9"/>
        <v>110003</v>
      </c>
      <c r="I77" s="13" t="s">
        <v>399</v>
      </c>
    </row>
    <row r="78" spans="1:10" x14ac:dyDescent="0.2">
      <c r="A78" s="54" t="str">
        <f>'BoR4 Rollup'!B78</f>
        <v xml:space="preserve"> Professional Services</v>
      </c>
      <c r="B78" s="93">
        <v>0</v>
      </c>
      <c r="C78" s="245">
        <v>0</v>
      </c>
      <c r="D78" s="245">
        <v>0</v>
      </c>
      <c r="E78" s="294">
        <f t="shared" si="10"/>
        <v>0</v>
      </c>
      <c r="F78" s="75"/>
      <c r="G78" s="3" t="s">
        <v>356</v>
      </c>
      <c r="H78" s="13" t="str">
        <f t="shared" si="9"/>
        <v>110003</v>
      </c>
      <c r="I78" s="13" t="s">
        <v>399</v>
      </c>
      <c r="J78" s="13" t="s">
        <v>603</v>
      </c>
    </row>
    <row r="79" spans="1:10" x14ac:dyDescent="0.2">
      <c r="A79" s="54" t="str">
        <f>'BoR4 Rollup'!B79</f>
        <v xml:space="preserve"> Other Charges</v>
      </c>
      <c r="B79" s="93">
        <v>0</v>
      </c>
      <c r="C79" s="245">
        <v>0</v>
      </c>
      <c r="D79" s="245">
        <v>0</v>
      </c>
      <c r="E79" s="294">
        <f t="shared" si="10"/>
        <v>0</v>
      </c>
      <c r="F79" s="75"/>
      <c r="G79" s="3" t="s">
        <v>356</v>
      </c>
      <c r="H79" s="13" t="str">
        <f t="shared" si="9"/>
        <v>110003</v>
      </c>
      <c r="I79" s="13" t="s">
        <v>399</v>
      </c>
      <c r="J79" s="13" t="s">
        <v>604</v>
      </c>
    </row>
    <row r="80" spans="1:10" x14ac:dyDescent="0.2">
      <c r="A80" s="54" t="str">
        <f>'BoR4 Rollup'!B80</f>
        <v xml:space="preserve"> Debt Services</v>
      </c>
      <c r="B80" s="93">
        <v>0</v>
      </c>
      <c r="C80" s="245">
        <v>0</v>
      </c>
      <c r="D80" s="245">
        <v>0</v>
      </c>
      <c r="E80" s="294">
        <f t="shared" si="10"/>
        <v>0</v>
      </c>
      <c r="F80" s="75"/>
      <c r="G80" s="3" t="s">
        <v>356</v>
      </c>
      <c r="H80" s="13" t="str">
        <f t="shared" si="9"/>
        <v>110003</v>
      </c>
      <c r="I80" s="13" t="s">
        <v>399</v>
      </c>
    </row>
    <row r="81" spans="1:10" x14ac:dyDescent="0.2">
      <c r="A81" s="54" t="str">
        <f>'BoR4 Rollup'!B81</f>
        <v xml:space="preserve"> Interagency Transfers</v>
      </c>
      <c r="B81" s="93">
        <v>0</v>
      </c>
      <c r="C81" s="245">
        <v>0</v>
      </c>
      <c r="D81" s="245">
        <v>0</v>
      </c>
      <c r="E81" s="294">
        <f t="shared" si="10"/>
        <v>0</v>
      </c>
      <c r="F81" s="75"/>
      <c r="G81" s="3" t="s">
        <v>356</v>
      </c>
      <c r="H81" s="13" t="str">
        <f t="shared" si="9"/>
        <v>110003</v>
      </c>
      <c r="I81" s="13" t="s">
        <v>399</v>
      </c>
      <c r="J81" s="13" t="s">
        <v>605</v>
      </c>
    </row>
    <row r="82" spans="1:10" ht="15.75" x14ac:dyDescent="0.25">
      <c r="A82" s="55" t="str">
        <f>'BoR4 Rollup'!B82</f>
        <v>Total Other Charges</v>
      </c>
      <c r="B82" s="95">
        <f>B81+B80+B79+B78</f>
        <v>0</v>
      </c>
      <c r="C82" s="281">
        <f>C81+C80+C79+C78</f>
        <v>0</v>
      </c>
      <c r="D82" s="281">
        <f>D81+D80+D79+D78</f>
        <v>0</v>
      </c>
      <c r="E82" s="296">
        <f t="shared" si="10"/>
        <v>0</v>
      </c>
      <c r="F82" s="77"/>
      <c r="G82" s="3" t="s">
        <v>355</v>
      </c>
      <c r="H82" s="13" t="str">
        <f t="shared" si="9"/>
        <v>110003</v>
      </c>
      <c r="I82" s="13" t="s">
        <v>399</v>
      </c>
    </row>
    <row r="83" spans="1:10" x14ac:dyDescent="0.2">
      <c r="A83" s="54" t="str">
        <f>'BoR4 Rollup'!B83</f>
        <v xml:space="preserve"> General Acquisitions</v>
      </c>
      <c r="B83" s="93">
        <v>0</v>
      </c>
      <c r="C83" s="245">
        <v>0</v>
      </c>
      <c r="D83" s="245">
        <v>0</v>
      </c>
      <c r="E83" s="294">
        <f t="shared" si="10"/>
        <v>0</v>
      </c>
      <c r="F83" s="75"/>
      <c r="G83" s="3" t="s">
        <v>356</v>
      </c>
      <c r="H83" s="13" t="str">
        <f t="shared" si="9"/>
        <v>110003</v>
      </c>
      <c r="I83" s="13" t="s">
        <v>399</v>
      </c>
      <c r="J83" s="13" t="s">
        <v>606</v>
      </c>
    </row>
    <row r="84" spans="1:10" x14ac:dyDescent="0.2">
      <c r="A84" s="54" t="str">
        <f>'BoR4 Rollup'!B84</f>
        <v xml:space="preserve"> Library Acquisitions</v>
      </c>
      <c r="B84" s="93">
        <v>0</v>
      </c>
      <c r="C84" s="245">
        <v>0</v>
      </c>
      <c r="D84" s="245">
        <v>0</v>
      </c>
      <c r="E84" s="294">
        <f t="shared" si="10"/>
        <v>0</v>
      </c>
      <c r="F84" s="75"/>
      <c r="G84" s="3" t="s">
        <v>356</v>
      </c>
      <c r="H84" s="13" t="str">
        <f t="shared" si="9"/>
        <v>110003</v>
      </c>
      <c r="I84" s="13" t="s">
        <v>399</v>
      </c>
      <c r="J84" s="13" t="s">
        <v>606</v>
      </c>
    </row>
    <row r="85" spans="1:10" x14ac:dyDescent="0.2">
      <c r="A85" s="54" t="str">
        <f>'BoR4 Rollup'!B85</f>
        <v xml:space="preserve"> Major Repairs</v>
      </c>
      <c r="B85" s="93">
        <v>0</v>
      </c>
      <c r="C85" s="245">
        <v>0</v>
      </c>
      <c r="D85" s="245">
        <v>0</v>
      </c>
      <c r="E85" s="294">
        <f t="shared" si="10"/>
        <v>0</v>
      </c>
      <c r="F85" s="75"/>
      <c r="G85" s="3" t="s">
        <v>356</v>
      </c>
      <c r="H85" s="13" t="str">
        <f t="shared" si="9"/>
        <v>110003</v>
      </c>
      <c r="I85" s="13" t="s">
        <v>399</v>
      </c>
    </row>
    <row r="86" spans="1:10" ht="15.75" x14ac:dyDescent="0.25">
      <c r="A86" s="55" t="str">
        <f>'BoR4 Rollup'!B86</f>
        <v>Total Acquisitions and Major Repairs</v>
      </c>
      <c r="B86" s="95">
        <f>B85+B84+B83</f>
        <v>0</v>
      </c>
      <c r="C86" s="281">
        <f>C85+C84+C83</f>
        <v>0</v>
      </c>
      <c r="D86" s="281">
        <f>D85+D84+D83</f>
        <v>0</v>
      </c>
      <c r="E86" s="296">
        <f t="shared" si="10"/>
        <v>0</v>
      </c>
      <c r="F86" s="77"/>
      <c r="G86" s="3" t="s">
        <v>355</v>
      </c>
      <c r="H86" s="13" t="str">
        <f t="shared" si="9"/>
        <v>110003</v>
      </c>
      <c r="I86" s="13" t="s">
        <v>399</v>
      </c>
    </row>
    <row r="87" spans="1:10" ht="15.75" x14ac:dyDescent="0.25">
      <c r="A87" s="55" t="str">
        <f>'BoR4 Rollup'!B87</f>
        <v>Function Total</v>
      </c>
      <c r="B87" s="94">
        <f>B86+B82+B77+B73</f>
        <v>0</v>
      </c>
      <c r="C87" s="264">
        <f>C86+C82+C77+C73</f>
        <v>0</v>
      </c>
      <c r="D87" s="264">
        <f>D86+D82+D77+D73</f>
        <v>0</v>
      </c>
      <c r="E87" s="297">
        <f t="shared" si="10"/>
        <v>0</v>
      </c>
      <c r="F87" s="76"/>
      <c r="G87" s="3" t="s">
        <v>355</v>
      </c>
      <c r="H87" s="13" t="str">
        <f t="shared" si="9"/>
        <v>110003</v>
      </c>
      <c r="I87" s="13" t="s">
        <v>399</v>
      </c>
    </row>
    <row r="88" spans="1:10" ht="15.75" x14ac:dyDescent="0.25">
      <c r="A88" s="56" t="str">
        <f>'BoR4 Rollup'!B88</f>
        <v>Function:  Instruction</v>
      </c>
      <c r="B88" s="208"/>
      <c r="C88" s="209"/>
      <c r="D88" s="209"/>
      <c r="E88" s="210"/>
      <c r="F88" s="72"/>
      <c r="G88" s="3" t="s">
        <v>356</v>
      </c>
      <c r="H88" s="13" t="str">
        <f t="shared" ref="H88:H108" si="11">RIGHT($A$90,6)</f>
        <v>110004</v>
      </c>
      <c r="I88" s="13" t="s">
        <v>400</v>
      </c>
    </row>
    <row r="89" spans="1:10" ht="15.75" x14ac:dyDescent="0.25">
      <c r="A89" s="57" t="str">
        <f>'BoR4 Rollup'!B89</f>
        <v>Orgn: Business-Economics</v>
      </c>
      <c r="B89" s="211" t="str">
        <f>+'BoR4 Rollup'!C89</f>
        <v>Actual</v>
      </c>
      <c r="C89" s="211" t="str">
        <f>+'BoR4 Rollup'!D89</f>
        <v>Budgeted</v>
      </c>
      <c r="D89" s="211" t="str">
        <f>+'BoR4 Rollup'!E89</f>
        <v>Budgeted</v>
      </c>
      <c r="E89" s="212" t="str">
        <f>'BoR4 Rollup'!$F$5</f>
        <v>2024-2025 +/-</v>
      </c>
      <c r="F89" s="74"/>
      <c r="G89" s="3" t="s">
        <v>356</v>
      </c>
      <c r="H89" s="13" t="str">
        <f t="shared" si="11"/>
        <v>110004</v>
      </c>
      <c r="I89" s="13" t="s">
        <v>400</v>
      </c>
    </row>
    <row r="90" spans="1:10" ht="15.75" x14ac:dyDescent="0.25">
      <c r="A90" s="248" t="str">
        <f>'BoR4 Rollup'!B90</f>
        <v>Organization ID:  110004</v>
      </c>
      <c r="B90" s="249" t="str">
        <f>'BoR4 Rollup'!$C$6</f>
        <v>2024-2025</v>
      </c>
      <c r="C90" s="110" t="str">
        <f>'BoR4 Rollup'!$D$6</f>
        <v>2024-2025</v>
      </c>
      <c r="D90" s="249" t="str">
        <f>'BoR4 Rollup'!$E$6</f>
        <v>2025-2026</v>
      </c>
      <c r="E90" s="250" t="str">
        <f>'BoR4 Rollup'!$F$6</f>
        <v>2025-2026</v>
      </c>
      <c r="F90" s="74"/>
      <c r="G90" s="3" t="s">
        <v>356</v>
      </c>
      <c r="H90" s="13" t="str">
        <f t="shared" si="11"/>
        <v>110004</v>
      </c>
      <c r="I90" s="13" t="s">
        <v>400</v>
      </c>
    </row>
    <row r="91" spans="1:10" x14ac:dyDescent="0.2">
      <c r="A91" s="54" t="str">
        <f>'BoR4 Rollup'!B91</f>
        <v xml:space="preserve">  Salaries</v>
      </c>
      <c r="B91" s="93">
        <v>0</v>
      </c>
      <c r="C91" s="245">
        <v>0</v>
      </c>
      <c r="D91" s="245">
        <v>0</v>
      </c>
      <c r="E91" s="294">
        <f t="shared" ref="E91:E108" si="12">+D91-C91</f>
        <v>0</v>
      </c>
      <c r="F91" s="75"/>
      <c r="G91" s="3" t="s">
        <v>356</v>
      </c>
      <c r="H91" s="13" t="str">
        <f t="shared" si="11"/>
        <v>110004</v>
      </c>
      <c r="I91" s="13" t="s">
        <v>400</v>
      </c>
      <c r="J91" s="13" t="s">
        <v>598</v>
      </c>
    </row>
    <row r="92" spans="1:10" x14ac:dyDescent="0.2">
      <c r="A92" s="54" t="str">
        <f>'BoR4 Rollup'!B92</f>
        <v xml:space="preserve">  Other Compensation</v>
      </c>
      <c r="B92" s="93">
        <v>0</v>
      </c>
      <c r="C92" s="245">
        <v>0</v>
      </c>
      <c r="D92" s="245">
        <v>0</v>
      </c>
      <c r="E92" s="294">
        <f t="shared" si="12"/>
        <v>0</v>
      </c>
      <c r="F92" s="75"/>
      <c r="G92" s="3" t="s">
        <v>356</v>
      </c>
      <c r="H92" s="13" t="str">
        <f t="shared" si="11"/>
        <v>110004</v>
      </c>
      <c r="I92" s="13" t="s">
        <v>400</v>
      </c>
    </row>
    <row r="93" spans="1:10" x14ac:dyDescent="0.2">
      <c r="A93" s="54" t="str">
        <f>'BoR4 Rollup'!B93</f>
        <v xml:space="preserve">  Related Benefits</v>
      </c>
      <c r="B93" s="93">
        <v>0</v>
      </c>
      <c r="C93" s="245">
        <v>0</v>
      </c>
      <c r="D93" s="245">
        <v>0</v>
      </c>
      <c r="E93" s="294">
        <f t="shared" si="12"/>
        <v>0</v>
      </c>
      <c r="F93" s="75"/>
      <c r="G93" s="3" t="s">
        <v>356</v>
      </c>
      <c r="H93" s="13" t="str">
        <f t="shared" si="11"/>
        <v>110004</v>
      </c>
      <c r="I93" s="13" t="s">
        <v>400</v>
      </c>
      <c r="J93" s="13" t="s">
        <v>599</v>
      </c>
    </row>
    <row r="94" spans="1:10" ht="15.75" x14ac:dyDescent="0.25">
      <c r="A94" s="55" t="str">
        <f>'BoR4 Rollup'!B94</f>
        <v>Total Personal Services</v>
      </c>
      <c r="B94" s="94">
        <f>B93+B92+B91</f>
        <v>0</v>
      </c>
      <c r="C94" s="264">
        <f>C93+C92+C91</f>
        <v>0</v>
      </c>
      <c r="D94" s="264">
        <f>D93+D92+D91</f>
        <v>0</v>
      </c>
      <c r="E94" s="295">
        <f t="shared" si="12"/>
        <v>0</v>
      </c>
      <c r="F94" s="76"/>
      <c r="G94" s="3" t="s">
        <v>355</v>
      </c>
      <c r="H94" s="13" t="str">
        <f t="shared" si="11"/>
        <v>110004</v>
      </c>
      <c r="I94" s="13" t="s">
        <v>400</v>
      </c>
    </row>
    <row r="95" spans="1:10" x14ac:dyDescent="0.2">
      <c r="A95" s="54" t="str">
        <f>'BoR4 Rollup'!B95</f>
        <v xml:space="preserve"> Travel</v>
      </c>
      <c r="B95" s="93">
        <v>0</v>
      </c>
      <c r="C95" s="245">
        <v>0</v>
      </c>
      <c r="D95" s="245">
        <v>0</v>
      </c>
      <c r="E95" s="294">
        <f t="shared" si="12"/>
        <v>0</v>
      </c>
      <c r="F95" s="75"/>
      <c r="G95" s="3" t="s">
        <v>356</v>
      </c>
      <c r="H95" s="13" t="str">
        <f t="shared" si="11"/>
        <v>110004</v>
      </c>
      <c r="I95" s="13" t="s">
        <v>400</v>
      </c>
      <c r="J95" s="13" t="s">
        <v>600</v>
      </c>
    </row>
    <row r="96" spans="1:10" x14ac:dyDescent="0.2">
      <c r="A96" s="54" t="str">
        <f>'BoR4 Rollup'!B96</f>
        <v xml:space="preserve"> Operating Services</v>
      </c>
      <c r="B96" s="93">
        <v>0</v>
      </c>
      <c r="C96" s="245">
        <v>0</v>
      </c>
      <c r="D96" s="245">
        <v>0</v>
      </c>
      <c r="E96" s="294">
        <f t="shared" si="12"/>
        <v>0</v>
      </c>
      <c r="F96" s="75"/>
      <c r="G96" s="3" t="s">
        <v>356</v>
      </c>
      <c r="H96" s="13" t="str">
        <f t="shared" si="11"/>
        <v>110004</v>
      </c>
      <c r="I96" s="13" t="s">
        <v>400</v>
      </c>
      <c r="J96" s="13" t="s">
        <v>601</v>
      </c>
    </row>
    <row r="97" spans="1:10" x14ac:dyDescent="0.2">
      <c r="A97" s="54" t="str">
        <f>'BoR4 Rollup'!B97</f>
        <v xml:space="preserve"> Supplies</v>
      </c>
      <c r="B97" s="93">
        <v>0</v>
      </c>
      <c r="C97" s="245">
        <v>0</v>
      </c>
      <c r="D97" s="245">
        <v>0</v>
      </c>
      <c r="E97" s="294">
        <f t="shared" si="12"/>
        <v>0</v>
      </c>
      <c r="F97" s="75"/>
      <c r="G97" s="3" t="s">
        <v>356</v>
      </c>
      <c r="H97" s="13" t="str">
        <f t="shared" si="11"/>
        <v>110004</v>
      </c>
      <c r="I97" s="13" t="s">
        <v>400</v>
      </c>
      <c r="J97" s="13" t="s">
        <v>602</v>
      </c>
    </row>
    <row r="98" spans="1:10" ht="15.75" x14ac:dyDescent="0.25">
      <c r="A98" s="55" t="str">
        <f>'BoR4 Rollup'!B98</f>
        <v>Total Operating Expenses</v>
      </c>
      <c r="B98" s="95">
        <f>B97+B96+B95</f>
        <v>0</v>
      </c>
      <c r="C98" s="281">
        <f>C97+C96+C95</f>
        <v>0</v>
      </c>
      <c r="D98" s="281">
        <f>D97+D96+D95</f>
        <v>0</v>
      </c>
      <c r="E98" s="296">
        <f t="shared" si="12"/>
        <v>0</v>
      </c>
      <c r="F98" s="77"/>
      <c r="G98" s="3" t="s">
        <v>355</v>
      </c>
      <c r="H98" s="13" t="str">
        <f t="shared" si="11"/>
        <v>110004</v>
      </c>
      <c r="I98" s="13" t="s">
        <v>400</v>
      </c>
    </row>
    <row r="99" spans="1:10" x14ac:dyDescent="0.2">
      <c r="A99" s="54" t="str">
        <f>'BoR4 Rollup'!B99</f>
        <v xml:space="preserve"> Professional Services</v>
      </c>
      <c r="B99" s="93">
        <v>0</v>
      </c>
      <c r="C99" s="245">
        <v>0</v>
      </c>
      <c r="D99" s="245">
        <v>0</v>
      </c>
      <c r="E99" s="294">
        <f t="shared" si="12"/>
        <v>0</v>
      </c>
      <c r="F99" s="75"/>
      <c r="G99" s="3" t="s">
        <v>356</v>
      </c>
      <c r="H99" s="13" t="str">
        <f t="shared" si="11"/>
        <v>110004</v>
      </c>
      <c r="I99" s="13" t="s">
        <v>400</v>
      </c>
      <c r="J99" s="13" t="s">
        <v>603</v>
      </c>
    </row>
    <row r="100" spans="1:10" x14ac:dyDescent="0.2">
      <c r="A100" s="54" t="str">
        <f>'BoR4 Rollup'!B100</f>
        <v xml:space="preserve"> Other Charges</v>
      </c>
      <c r="B100" s="93">
        <v>0</v>
      </c>
      <c r="C100" s="245">
        <v>0</v>
      </c>
      <c r="D100" s="245">
        <v>0</v>
      </c>
      <c r="E100" s="294">
        <f t="shared" si="12"/>
        <v>0</v>
      </c>
      <c r="F100" s="75"/>
      <c r="G100" s="3" t="s">
        <v>356</v>
      </c>
      <c r="H100" s="13" t="str">
        <f t="shared" si="11"/>
        <v>110004</v>
      </c>
      <c r="I100" s="13" t="s">
        <v>400</v>
      </c>
      <c r="J100" s="13" t="s">
        <v>604</v>
      </c>
    </row>
    <row r="101" spans="1:10" x14ac:dyDescent="0.2">
      <c r="A101" s="54" t="str">
        <f>'BoR4 Rollup'!B101</f>
        <v xml:space="preserve"> Debt Services</v>
      </c>
      <c r="B101" s="93">
        <v>0</v>
      </c>
      <c r="C101" s="245">
        <v>0</v>
      </c>
      <c r="D101" s="245">
        <v>0</v>
      </c>
      <c r="E101" s="294">
        <f t="shared" si="12"/>
        <v>0</v>
      </c>
      <c r="F101" s="75"/>
      <c r="G101" s="3" t="s">
        <v>356</v>
      </c>
      <c r="H101" s="13" t="str">
        <f t="shared" si="11"/>
        <v>110004</v>
      </c>
      <c r="I101" s="13" t="s">
        <v>400</v>
      </c>
    </row>
    <row r="102" spans="1:10" x14ac:dyDescent="0.2">
      <c r="A102" s="54" t="str">
        <f>'BoR4 Rollup'!B102</f>
        <v xml:space="preserve"> Interagency Transfers</v>
      </c>
      <c r="B102" s="93">
        <v>0</v>
      </c>
      <c r="C102" s="245">
        <v>0</v>
      </c>
      <c r="D102" s="245">
        <v>0</v>
      </c>
      <c r="E102" s="294">
        <f t="shared" si="12"/>
        <v>0</v>
      </c>
      <c r="F102" s="75"/>
      <c r="G102" s="3" t="s">
        <v>356</v>
      </c>
      <c r="H102" s="13" t="str">
        <f t="shared" si="11"/>
        <v>110004</v>
      </c>
      <c r="I102" s="13" t="s">
        <v>400</v>
      </c>
      <c r="J102" s="13" t="s">
        <v>605</v>
      </c>
    </row>
    <row r="103" spans="1:10" ht="15.75" x14ac:dyDescent="0.25">
      <c r="A103" s="55" t="str">
        <f>'BoR4 Rollup'!B103</f>
        <v>Total Other Charges</v>
      </c>
      <c r="B103" s="95">
        <f>B102+B101+B100+B99</f>
        <v>0</v>
      </c>
      <c r="C103" s="281">
        <f>C102+C101+C100+C99</f>
        <v>0</v>
      </c>
      <c r="D103" s="281">
        <f>D102+D101+D100+D99</f>
        <v>0</v>
      </c>
      <c r="E103" s="296">
        <f t="shared" si="12"/>
        <v>0</v>
      </c>
      <c r="F103" s="77"/>
      <c r="G103" s="3" t="s">
        <v>355</v>
      </c>
      <c r="H103" s="13" t="str">
        <f t="shared" si="11"/>
        <v>110004</v>
      </c>
      <c r="I103" s="13" t="s">
        <v>400</v>
      </c>
    </row>
    <row r="104" spans="1:10" x14ac:dyDescent="0.2">
      <c r="A104" s="54" t="str">
        <f>'BoR4 Rollup'!B104</f>
        <v xml:space="preserve"> General Acquisitions</v>
      </c>
      <c r="B104" s="93">
        <v>0</v>
      </c>
      <c r="C104" s="245">
        <v>0</v>
      </c>
      <c r="D104" s="245">
        <v>0</v>
      </c>
      <c r="E104" s="294">
        <f t="shared" si="12"/>
        <v>0</v>
      </c>
      <c r="F104" s="75"/>
      <c r="G104" s="3" t="s">
        <v>356</v>
      </c>
      <c r="H104" s="13" t="str">
        <f t="shared" si="11"/>
        <v>110004</v>
      </c>
      <c r="I104" s="13" t="s">
        <v>400</v>
      </c>
      <c r="J104" s="13" t="s">
        <v>606</v>
      </c>
    </row>
    <row r="105" spans="1:10" x14ac:dyDescent="0.2">
      <c r="A105" s="54" t="str">
        <f>'BoR4 Rollup'!B105</f>
        <v xml:space="preserve"> Library Acquisitions</v>
      </c>
      <c r="B105" s="93">
        <v>0</v>
      </c>
      <c r="C105" s="245">
        <v>0</v>
      </c>
      <c r="D105" s="245">
        <v>0</v>
      </c>
      <c r="E105" s="294">
        <f t="shared" si="12"/>
        <v>0</v>
      </c>
      <c r="F105" s="75"/>
      <c r="G105" s="3" t="s">
        <v>356</v>
      </c>
      <c r="H105" s="13" t="str">
        <f t="shared" si="11"/>
        <v>110004</v>
      </c>
      <c r="I105" s="13" t="s">
        <v>400</v>
      </c>
      <c r="J105" s="13" t="s">
        <v>606</v>
      </c>
    </row>
    <row r="106" spans="1:10" x14ac:dyDescent="0.2">
      <c r="A106" s="54" t="str">
        <f>'BoR4 Rollup'!B106</f>
        <v xml:space="preserve"> Major Repairs</v>
      </c>
      <c r="B106" s="93">
        <v>0</v>
      </c>
      <c r="C106" s="245">
        <v>0</v>
      </c>
      <c r="D106" s="245">
        <v>0</v>
      </c>
      <c r="E106" s="294">
        <f t="shared" si="12"/>
        <v>0</v>
      </c>
      <c r="F106" s="75"/>
      <c r="G106" s="3" t="s">
        <v>356</v>
      </c>
      <c r="H106" s="13" t="str">
        <f t="shared" si="11"/>
        <v>110004</v>
      </c>
      <c r="I106" s="13" t="s">
        <v>400</v>
      </c>
    </row>
    <row r="107" spans="1:10" ht="15.75" x14ac:dyDescent="0.25">
      <c r="A107" s="55" t="str">
        <f>'BoR4 Rollup'!B107</f>
        <v>Total Acquisitions and Major Repairs</v>
      </c>
      <c r="B107" s="95">
        <f>B106+B105+B104</f>
        <v>0</v>
      </c>
      <c r="C107" s="281">
        <f>C106+C105+C104</f>
        <v>0</v>
      </c>
      <c r="D107" s="281">
        <f>D106+D105+D104</f>
        <v>0</v>
      </c>
      <c r="E107" s="296">
        <f t="shared" si="12"/>
        <v>0</v>
      </c>
      <c r="F107" s="77"/>
      <c r="G107" s="3" t="s">
        <v>355</v>
      </c>
      <c r="H107" s="13" t="str">
        <f t="shared" si="11"/>
        <v>110004</v>
      </c>
      <c r="I107" s="13" t="s">
        <v>400</v>
      </c>
    </row>
    <row r="108" spans="1:10" ht="15.75" x14ac:dyDescent="0.25">
      <c r="A108" s="55" t="str">
        <f>'BoR4 Rollup'!B108</f>
        <v>Function Total</v>
      </c>
      <c r="B108" s="94">
        <f>B107+B103+B98+B94</f>
        <v>0</v>
      </c>
      <c r="C108" s="264">
        <f>C107+C103+C98+C94</f>
        <v>0</v>
      </c>
      <c r="D108" s="264">
        <f>D107+D103+D98+D94</f>
        <v>0</v>
      </c>
      <c r="E108" s="297">
        <f t="shared" si="12"/>
        <v>0</v>
      </c>
      <c r="F108" s="76"/>
      <c r="G108" s="3" t="s">
        <v>355</v>
      </c>
      <c r="H108" s="13" t="str">
        <f t="shared" si="11"/>
        <v>110004</v>
      </c>
      <c r="I108" s="13" t="s">
        <v>400</v>
      </c>
    </row>
    <row r="109" spans="1:10" ht="15.75" x14ac:dyDescent="0.25">
      <c r="A109" s="56" t="str">
        <f>'BoR4 Rollup'!B109</f>
        <v>Function:  Instruction</v>
      </c>
      <c r="B109" s="208"/>
      <c r="C109" s="209"/>
      <c r="D109" s="209"/>
      <c r="E109" s="210"/>
      <c r="F109" s="72"/>
      <c r="G109" s="3" t="s">
        <v>357</v>
      </c>
      <c r="H109" s="13" t="str">
        <f t="shared" ref="H109:H129" si="13">RIGHT($A$111,6)</f>
        <v>110005</v>
      </c>
      <c r="I109" s="13" t="s">
        <v>401</v>
      </c>
    </row>
    <row r="110" spans="1:10" ht="15.75" x14ac:dyDescent="0.25">
      <c r="A110" s="57" t="str">
        <f>'BoR4 Rollup'!B110</f>
        <v>Orgn: Business-Management</v>
      </c>
      <c r="B110" s="211" t="str">
        <f>+'BoR4 Rollup'!C110</f>
        <v>Actual</v>
      </c>
      <c r="C110" s="211" t="str">
        <f>+'BoR4 Rollup'!D110</f>
        <v>Budgeted</v>
      </c>
      <c r="D110" s="211" t="str">
        <f>+'BoR4 Rollup'!E110</f>
        <v>Budgeted</v>
      </c>
      <c r="E110" s="212" t="str">
        <f>'BoR4 Rollup'!$F$5</f>
        <v>2024-2025 +/-</v>
      </c>
      <c r="F110" s="78"/>
      <c r="G110" s="3" t="s">
        <v>357</v>
      </c>
      <c r="H110" s="13" t="str">
        <f t="shared" si="13"/>
        <v>110005</v>
      </c>
      <c r="I110" s="13" t="s">
        <v>401</v>
      </c>
    </row>
    <row r="111" spans="1:10" ht="15.75" x14ac:dyDescent="0.25">
      <c r="A111" s="248" t="str">
        <f>'BoR4 Rollup'!B111</f>
        <v>Organization ID:  110005</v>
      </c>
      <c r="B111" s="249" t="str">
        <f>'BoR4 Rollup'!$C$6</f>
        <v>2024-2025</v>
      </c>
      <c r="C111" s="110" t="str">
        <f>'BoR4 Rollup'!$D$6</f>
        <v>2024-2025</v>
      </c>
      <c r="D111" s="249" t="str">
        <f>'BoR4 Rollup'!$E$6</f>
        <v>2025-2026</v>
      </c>
      <c r="E111" s="250" t="str">
        <f>'BoR4 Rollup'!$F$6</f>
        <v>2025-2026</v>
      </c>
      <c r="F111" s="78"/>
      <c r="G111" s="3" t="s">
        <v>357</v>
      </c>
      <c r="H111" s="13" t="str">
        <f t="shared" si="13"/>
        <v>110005</v>
      </c>
      <c r="I111" s="13" t="s">
        <v>401</v>
      </c>
    </row>
    <row r="112" spans="1:10" x14ac:dyDescent="0.2">
      <c r="A112" s="54" t="str">
        <f>'BoR4 Rollup'!B112</f>
        <v xml:space="preserve">  Salaries</v>
      </c>
      <c r="B112" s="93">
        <v>0</v>
      </c>
      <c r="C112" s="245">
        <v>0</v>
      </c>
      <c r="D112" s="245">
        <v>0</v>
      </c>
      <c r="E112" s="294">
        <f t="shared" ref="E112:E129" si="14">+D112-C112</f>
        <v>0</v>
      </c>
      <c r="F112" s="75"/>
      <c r="G112" s="3" t="s">
        <v>357</v>
      </c>
      <c r="H112" s="13" t="str">
        <f t="shared" si="13"/>
        <v>110005</v>
      </c>
      <c r="I112" s="13" t="s">
        <v>401</v>
      </c>
      <c r="J112" s="13" t="s">
        <v>598</v>
      </c>
    </row>
    <row r="113" spans="1:10" x14ac:dyDescent="0.2">
      <c r="A113" s="54" t="str">
        <f>'BoR4 Rollup'!B113</f>
        <v xml:space="preserve">  Other Compensation</v>
      </c>
      <c r="B113" s="93">
        <v>0</v>
      </c>
      <c r="C113" s="245">
        <v>0</v>
      </c>
      <c r="D113" s="245">
        <v>0</v>
      </c>
      <c r="E113" s="294">
        <f t="shared" si="14"/>
        <v>0</v>
      </c>
      <c r="F113" s="75"/>
      <c r="G113" s="3" t="s">
        <v>357</v>
      </c>
      <c r="H113" s="13" t="str">
        <f t="shared" si="13"/>
        <v>110005</v>
      </c>
      <c r="I113" s="13" t="s">
        <v>401</v>
      </c>
    </row>
    <row r="114" spans="1:10" x14ac:dyDescent="0.2">
      <c r="A114" s="54" t="str">
        <f>'BoR4 Rollup'!B114</f>
        <v xml:space="preserve">  Related Benefits</v>
      </c>
      <c r="B114" s="93">
        <v>0</v>
      </c>
      <c r="C114" s="245">
        <v>0</v>
      </c>
      <c r="D114" s="245">
        <v>0</v>
      </c>
      <c r="E114" s="294">
        <f t="shared" si="14"/>
        <v>0</v>
      </c>
      <c r="F114" s="75"/>
      <c r="G114" s="3" t="s">
        <v>357</v>
      </c>
      <c r="H114" s="13" t="str">
        <f t="shared" si="13"/>
        <v>110005</v>
      </c>
      <c r="I114" s="13" t="s">
        <v>401</v>
      </c>
      <c r="J114" s="13" t="s">
        <v>599</v>
      </c>
    </row>
    <row r="115" spans="1:10" ht="15.75" x14ac:dyDescent="0.25">
      <c r="A115" s="55" t="str">
        <f>'BoR4 Rollup'!B115</f>
        <v>Total Personal Services</v>
      </c>
      <c r="B115" s="94">
        <f>B114+B113+B112</f>
        <v>0</v>
      </c>
      <c r="C115" s="264">
        <f>C114+C113+C112</f>
        <v>0</v>
      </c>
      <c r="D115" s="264">
        <f>D114+D113+D112</f>
        <v>0</v>
      </c>
      <c r="E115" s="295">
        <f t="shared" si="14"/>
        <v>0</v>
      </c>
      <c r="F115" s="76"/>
      <c r="G115" s="3" t="s">
        <v>357</v>
      </c>
      <c r="H115" s="13" t="str">
        <f t="shared" si="13"/>
        <v>110005</v>
      </c>
      <c r="I115" s="13" t="s">
        <v>401</v>
      </c>
    </row>
    <row r="116" spans="1:10" x14ac:dyDescent="0.2">
      <c r="A116" s="54" t="str">
        <f>'BoR4 Rollup'!B116</f>
        <v xml:space="preserve"> Travel</v>
      </c>
      <c r="B116" s="93">
        <v>0</v>
      </c>
      <c r="C116" s="245">
        <v>0</v>
      </c>
      <c r="D116" s="245">
        <v>0</v>
      </c>
      <c r="E116" s="294">
        <f t="shared" si="14"/>
        <v>0</v>
      </c>
      <c r="F116" s="75"/>
      <c r="G116" s="3" t="s">
        <v>357</v>
      </c>
      <c r="H116" s="13" t="str">
        <f t="shared" si="13"/>
        <v>110005</v>
      </c>
      <c r="I116" s="13" t="s">
        <v>401</v>
      </c>
      <c r="J116" s="13" t="s">
        <v>600</v>
      </c>
    </row>
    <row r="117" spans="1:10" x14ac:dyDescent="0.2">
      <c r="A117" s="54" t="str">
        <f>'BoR4 Rollup'!B117</f>
        <v xml:space="preserve"> Operating Services</v>
      </c>
      <c r="B117" s="93">
        <v>0</v>
      </c>
      <c r="C117" s="245">
        <v>0</v>
      </c>
      <c r="D117" s="245">
        <v>0</v>
      </c>
      <c r="E117" s="294">
        <f t="shared" si="14"/>
        <v>0</v>
      </c>
      <c r="F117" s="75"/>
      <c r="G117" s="3" t="s">
        <v>357</v>
      </c>
      <c r="H117" s="13" t="str">
        <f t="shared" si="13"/>
        <v>110005</v>
      </c>
      <c r="I117" s="13" t="s">
        <v>401</v>
      </c>
      <c r="J117" s="13" t="s">
        <v>601</v>
      </c>
    </row>
    <row r="118" spans="1:10" x14ac:dyDescent="0.2">
      <c r="A118" s="54" t="str">
        <f>'BoR4 Rollup'!B118</f>
        <v xml:space="preserve"> Supplies</v>
      </c>
      <c r="B118" s="93">
        <v>0</v>
      </c>
      <c r="C118" s="245">
        <v>0</v>
      </c>
      <c r="D118" s="245">
        <v>0</v>
      </c>
      <c r="E118" s="294">
        <f t="shared" si="14"/>
        <v>0</v>
      </c>
      <c r="F118" s="75"/>
      <c r="G118" s="3" t="s">
        <v>357</v>
      </c>
      <c r="H118" s="13" t="str">
        <f t="shared" si="13"/>
        <v>110005</v>
      </c>
      <c r="I118" s="13" t="s">
        <v>401</v>
      </c>
      <c r="J118" s="13" t="s">
        <v>602</v>
      </c>
    </row>
    <row r="119" spans="1:10" ht="15.75" x14ac:dyDescent="0.25">
      <c r="A119" s="55" t="str">
        <f>'BoR4 Rollup'!B119</f>
        <v>Total Operating Expenses</v>
      </c>
      <c r="B119" s="95">
        <f>B118+B117+B116</f>
        <v>0</v>
      </c>
      <c r="C119" s="281">
        <f>C118+C117+C116</f>
        <v>0</v>
      </c>
      <c r="D119" s="281">
        <f>D118+D117+D116</f>
        <v>0</v>
      </c>
      <c r="E119" s="296">
        <f t="shared" si="14"/>
        <v>0</v>
      </c>
      <c r="F119" s="77"/>
      <c r="G119" s="3" t="s">
        <v>357</v>
      </c>
      <c r="H119" s="13" t="str">
        <f t="shared" si="13"/>
        <v>110005</v>
      </c>
      <c r="I119" s="13" t="s">
        <v>401</v>
      </c>
    </row>
    <row r="120" spans="1:10" x14ac:dyDescent="0.2">
      <c r="A120" s="54" t="str">
        <f>'BoR4 Rollup'!B120</f>
        <v xml:space="preserve"> Professional Services</v>
      </c>
      <c r="B120" s="93">
        <v>0</v>
      </c>
      <c r="C120" s="245">
        <v>0</v>
      </c>
      <c r="D120" s="245">
        <v>0</v>
      </c>
      <c r="E120" s="294">
        <f t="shared" si="14"/>
        <v>0</v>
      </c>
      <c r="F120" s="75"/>
      <c r="G120" s="3" t="s">
        <v>357</v>
      </c>
      <c r="H120" s="13" t="str">
        <f t="shared" si="13"/>
        <v>110005</v>
      </c>
      <c r="I120" s="13" t="s">
        <v>401</v>
      </c>
      <c r="J120" s="13" t="s">
        <v>603</v>
      </c>
    </row>
    <row r="121" spans="1:10" x14ac:dyDescent="0.2">
      <c r="A121" s="54" t="str">
        <f>'BoR4 Rollup'!B121</f>
        <v xml:space="preserve"> Other Charges</v>
      </c>
      <c r="B121" s="93">
        <v>0</v>
      </c>
      <c r="C121" s="245">
        <v>0</v>
      </c>
      <c r="D121" s="245">
        <v>0</v>
      </c>
      <c r="E121" s="294">
        <f t="shared" si="14"/>
        <v>0</v>
      </c>
      <c r="F121" s="75"/>
      <c r="G121" s="3" t="s">
        <v>357</v>
      </c>
      <c r="H121" s="13" t="str">
        <f t="shared" si="13"/>
        <v>110005</v>
      </c>
      <c r="I121" s="13" t="s">
        <v>401</v>
      </c>
      <c r="J121" s="13" t="s">
        <v>604</v>
      </c>
    </row>
    <row r="122" spans="1:10" x14ac:dyDescent="0.2">
      <c r="A122" s="54" t="str">
        <f>'BoR4 Rollup'!B122</f>
        <v xml:space="preserve"> Debt Services</v>
      </c>
      <c r="B122" s="93">
        <v>0</v>
      </c>
      <c r="C122" s="245">
        <v>0</v>
      </c>
      <c r="D122" s="245">
        <v>0</v>
      </c>
      <c r="E122" s="294">
        <f t="shared" si="14"/>
        <v>0</v>
      </c>
      <c r="F122" s="75"/>
      <c r="G122" s="3" t="s">
        <v>357</v>
      </c>
      <c r="H122" s="13" t="str">
        <f t="shared" si="13"/>
        <v>110005</v>
      </c>
      <c r="I122" s="13" t="s">
        <v>401</v>
      </c>
    </row>
    <row r="123" spans="1:10" x14ac:dyDescent="0.2">
      <c r="A123" s="54" t="str">
        <f>'BoR4 Rollup'!B123</f>
        <v xml:space="preserve"> Interagency Transfers</v>
      </c>
      <c r="B123" s="93">
        <v>0</v>
      </c>
      <c r="C123" s="245">
        <v>0</v>
      </c>
      <c r="D123" s="245">
        <v>0</v>
      </c>
      <c r="E123" s="294">
        <f t="shared" si="14"/>
        <v>0</v>
      </c>
      <c r="F123" s="75"/>
      <c r="G123" s="3" t="s">
        <v>357</v>
      </c>
      <c r="H123" s="13" t="str">
        <f t="shared" si="13"/>
        <v>110005</v>
      </c>
      <c r="I123" s="13" t="s">
        <v>401</v>
      </c>
      <c r="J123" s="13" t="s">
        <v>605</v>
      </c>
    </row>
    <row r="124" spans="1:10" ht="15.75" x14ac:dyDescent="0.25">
      <c r="A124" s="55" t="str">
        <f>'BoR4 Rollup'!B124</f>
        <v>Total Other Charges</v>
      </c>
      <c r="B124" s="95">
        <f>B123+B122+B121+B120</f>
        <v>0</v>
      </c>
      <c r="C124" s="281">
        <f>C123+C122+C121+C120</f>
        <v>0</v>
      </c>
      <c r="D124" s="281">
        <f>D123+D122+D121+D120</f>
        <v>0</v>
      </c>
      <c r="E124" s="296">
        <f t="shared" si="14"/>
        <v>0</v>
      </c>
      <c r="F124" s="77"/>
      <c r="G124" s="3" t="s">
        <v>357</v>
      </c>
      <c r="H124" s="13" t="str">
        <f t="shared" si="13"/>
        <v>110005</v>
      </c>
      <c r="I124" s="13" t="s">
        <v>401</v>
      </c>
    </row>
    <row r="125" spans="1:10" x14ac:dyDescent="0.2">
      <c r="A125" s="54" t="str">
        <f>'BoR4 Rollup'!B125</f>
        <v xml:space="preserve"> General Acquisitions</v>
      </c>
      <c r="B125" s="93">
        <v>0</v>
      </c>
      <c r="C125" s="245">
        <v>0</v>
      </c>
      <c r="D125" s="245">
        <v>0</v>
      </c>
      <c r="E125" s="294">
        <f t="shared" si="14"/>
        <v>0</v>
      </c>
      <c r="F125" s="75"/>
      <c r="G125" s="3" t="s">
        <v>357</v>
      </c>
      <c r="H125" s="13" t="str">
        <f t="shared" si="13"/>
        <v>110005</v>
      </c>
      <c r="I125" s="13" t="s">
        <v>401</v>
      </c>
      <c r="J125" s="13" t="s">
        <v>606</v>
      </c>
    </row>
    <row r="126" spans="1:10" x14ac:dyDescent="0.2">
      <c r="A126" s="54" t="str">
        <f>'BoR4 Rollup'!B126</f>
        <v xml:space="preserve"> Library Acquisitions</v>
      </c>
      <c r="B126" s="93">
        <v>0</v>
      </c>
      <c r="C126" s="245">
        <v>0</v>
      </c>
      <c r="D126" s="245">
        <v>0</v>
      </c>
      <c r="E126" s="294">
        <f t="shared" si="14"/>
        <v>0</v>
      </c>
      <c r="F126" s="75"/>
      <c r="G126" s="3" t="s">
        <v>357</v>
      </c>
      <c r="H126" s="13" t="str">
        <f t="shared" si="13"/>
        <v>110005</v>
      </c>
      <c r="I126" s="13" t="s">
        <v>401</v>
      </c>
      <c r="J126" s="13" t="s">
        <v>606</v>
      </c>
    </row>
    <row r="127" spans="1:10" x14ac:dyDescent="0.2">
      <c r="A127" s="54" t="str">
        <f>'BoR4 Rollup'!B127</f>
        <v xml:space="preserve"> Major Repairs</v>
      </c>
      <c r="B127" s="93">
        <v>0</v>
      </c>
      <c r="C127" s="245">
        <v>0</v>
      </c>
      <c r="D127" s="245">
        <v>0</v>
      </c>
      <c r="E127" s="294">
        <f t="shared" si="14"/>
        <v>0</v>
      </c>
      <c r="F127" s="75"/>
      <c r="G127" s="3" t="s">
        <v>357</v>
      </c>
      <c r="H127" s="13" t="str">
        <f t="shared" si="13"/>
        <v>110005</v>
      </c>
      <c r="I127" s="13" t="s">
        <v>401</v>
      </c>
    </row>
    <row r="128" spans="1:10" ht="15.75" x14ac:dyDescent="0.25">
      <c r="A128" s="55" t="str">
        <f>'BoR4 Rollup'!B128</f>
        <v>Total Acquisitions and Major Repairs</v>
      </c>
      <c r="B128" s="95">
        <f>B127+B126+B125</f>
        <v>0</v>
      </c>
      <c r="C128" s="281">
        <f>C127+C126+C125</f>
        <v>0</v>
      </c>
      <c r="D128" s="281">
        <f>D127+D126+D125</f>
        <v>0</v>
      </c>
      <c r="E128" s="296">
        <f t="shared" si="14"/>
        <v>0</v>
      </c>
      <c r="F128" s="77"/>
      <c r="G128" s="3" t="s">
        <v>357</v>
      </c>
      <c r="H128" s="13" t="str">
        <f t="shared" si="13"/>
        <v>110005</v>
      </c>
      <c r="I128" s="13" t="s">
        <v>401</v>
      </c>
    </row>
    <row r="129" spans="1:10" ht="15.75" x14ac:dyDescent="0.25">
      <c r="A129" s="55" t="str">
        <f>'BoR4 Rollup'!B129</f>
        <v>Function Total</v>
      </c>
      <c r="B129" s="94">
        <f>B128+B124+B119+B115</f>
        <v>0</v>
      </c>
      <c r="C129" s="264">
        <f>C128+C124+C119+C115</f>
        <v>0</v>
      </c>
      <c r="D129" s="264">
        <f>D128+D124+D119+D115</f>
        <v>0</v>
      </c>
      <c r="E129" s="297">
        <f t="shared" si="14"/>
        <v>0</v>
      </c>
      <c r="F129" s="76"/>
      <c r="G129" s="3" t="s">
        <v>357</v>
      </c>
      <c r="H129" s="13" t="str">
        <f t="shared" si="13"/>
        <v>110005</v>
      </c>
      <c r="I129" s="13" t="s">
        <v>401</v>
      </c>
    </row>
    <row r="130" spans="1:10" ht="15.75" x14ac:dyDescent="0.25">
      <c r="A130" s="56" t="str">
        <f>'BoR4 Rollup'!B130</f>
        <v>Function:  Instruction</v>
      </c>
      <c r="B130" s="208"/>
      <c r="C130" s="209"/>
      <c r="D130" s="209"/>
      <c r="E130" s="210"/>
      <c r="F130" s="72"/>
      <c r="G130" s="3" t="s">
        <v>356</v>
      </c>
      <c r="H130" s="13" t="str">
        <f t="shared" ref="H130:H150" si="15">RIGHT($A$132,6)</f>
        <v>111001</v>
      </c>
      <c r="I130" s="13" t="s">
        <v>402</v>
      </c>
    </row>
    <row r="131" spans="1:10" ht="15.75" x14ac:dyDescent="0.25">
      <c r="A131" s="57" t="str">
        <f>'BoR4 Rollup'!B131</f>
        <v>Orgn: Behavioral Sciences Adm</v>
      </c>
      <c r="B131" s="211" t="str">
        <f>+'BoR4 Rollup'!C131</f>
        <v>Actual</v>
      </c>
      <c r="C131" s="211" t="str">
        <f>+'BoR4 Rollup'!D131</f>
        <v>Budgeted</v>
      </c>
      <c r="D131" s="211" t="str">
        <f>+'BoR4 Rollup'!E131</f>
        <v>Budgeted</v>
      </c>
      <c r="E131" s="212" t="str">
        <f>+'BoR4 Rollup'!F131</f>
        <v>2024-2025 +/-</v>
      </c>
      <c r="F131" s="78"/>
      <c r="G131" s="3" t="s">
        <v>356</v>
      </c>
      <c r="H131" s="13" t="str">
        <f t="shared" si="15"/>
        <v>111001</v>
      </c>
      <c r="I131" s="13" t="s">
        <v>402</v>
      </c>
    </row>
    <row r="132" spans="1:10" ht="15.75" x14ac:dyDescent="0.25">
      <c r="A132" s="248" t="str">
        <f>'BoR4 Rollup'!B132</f>
        <v>Organization ID:  111001</v>
      </c>
      <c r="B132" s="249" t="str">
        <f>'BoR4 Rollup'!$C$6</f>
        <v>2024-2025</v>
      </c>
      <c r="C132" s="110" t="str">
        <f>'BoR4 Rollup'!$D$6</f>
        <v>2024-2025</v>
      </c>
      <c r="D132" s="249" t="str">
        <f>'BoR4 Rollup'!$E$6</f>
        <v>2025-2026</v>
      </c>
      <c r="E132" s="250" t="str">
        <f>'BoR4 Rollup'!$F$6</f>
        <v>2025-2026</v>
      </c>
      <c r="F132" s="78"/>
      <c r="G132" s="3" t="s">
        <v>356</v>
      </c>
      <c r="H132" s="13" t="str">
        <f t="shared" si="15"/>
        <v>111001</v>
      </c>
      <c r="I132" s="13" t="s">
        <v>402</v>
      </c>
    </row>
    <row r="133" spans="1:10" x14ac:dyDescent="0.2">
      <c r="A133" s="54" t="str">
        <f>'BoR4 Rollup'!B133</f>
        <v xml:space="preserve">  Salaries</v>
      </c>
      <c r="B133" s="93">
        <v>0</v>
      </c>
      <c r="C133" s="245">
        <v>0</v>
      </c>
      <c r="D133" s="245">
        <v>0</v>
      </c>
      <c r="E133" s="294">
        <f t="shared" ref="E133:E150" si="16">+D133-C133</f>
        <v>0</v>
      </c>
      <c r="F133" s="75"/>
      <c r="G133" s="3" t="s">
        <v>356</v>
      </c>
      <c r="H133" s="13" t="str">
        <f t="shared" si="15"/>
        <v>111001</v>
      </c>
      <c r="I133" s="13" t="s">
        <v>402</v>
      </c>
      <c r="J133" s="13" t="s">
        <v>598</v>
      </c>
    </row>
    <row r="134" spans="1:10" x14ac:dyDescent="0.2">
      <c r="A134" s="54" t="str">
        <f>'BoR4 Rollup'!B134</f>
        <v xml:space="preserve">  Other Compensation</v>
      </c>
      <c r="B134" s="93">
        <v>0</v>
      </c>
      <c r="C134" s="245">
        <v>0</v>
      </c>
      <c r="D134" s="245">
        <v>0</v>
      </c>
      <c r="E134" s="294">
        <f t="shared" si="16"/>
        <v>0</v>
      </c>
      <c r="F134" s="75"/>
      <c r="G134" s="3" t="s">
        <v>356</v>
      </c>
      <c r="H134" s="13" t="str">
        <f t="shared" si="15"/>
        <v>111001</v>
      </c>
      <c r="I134" s="13" t="s">
        <v>402</v>
      </c>
    </row>
    <row r="135" spans="1:10" x14ac:dyDescent="0.2">
      <c r="A135" s="54" t="str">
        <f>'BoR4 Rollup'!B135</f>
        <v xml:space="preserve">  Related Benefits</v>
      </c>
      <c r="B135" s="93">
        <v>0</v>
      </c>
      <c r="C135" s="245">
        <v>0</v>
      </c>
      <c r="D135" s="245">
        <v>0</v>
      </c>
      <c r="E135" s="294">
        <f t="shared" si="16"/>
        <v>0</v>
      </c>
      <c r="F135" s="75"/>
      <c r="G135" s="3" t="s">
        <v>356</v>
      </c>
      <c r="H135" s="13" t="str">
        <f t="shared" si="15"/>
        <v>111001</v>
      </c>
      <c r="I135" s="13" t="s">
        <v>402</v>
      </c>
      <c r="J135" s="13" t="s">
        <v>599</v>
      </c>
    </row>
    <row r="136" spans="1:10" ht="15.75" x14ac:dyDescent="0.25">
      <c r="A136" s="55" t="str">
        <f>'BoR4 Rollup'!B136</f>
        <v>Total Personal Services</v>
      </c>
      <c r="B136" s="94">
        <f>B135+B134+B133</f>
        <v>0</v>
      </c>
      <c r="C136" s="264">
        <f>C135+C134+C133</f>
        <v>0</v>
      </c>
      <c r="D136" s="264">
        <f>D135+D134+D133</f>
        <v>0</v>
      </c>
      <c r="E136" s="295">
        <f t="shared" si="16"/>
        <v>0</v>
      </c>
      <c r="F136" s="76"/>
      <c r="G136" s="3" t="s">
        <v>355</v>
      </c>
      <c r="H136" s="13" t="str">
        <f t="shared" si="15"/>
        <v>111001</v>
      </c>
      <c r="I136" s="13" t="s">
        <v>402</v>
      </c>
    </row>
    <row r="137" spans="1:10" x14ac:dyDescent="0.2">
      <c r="A137" s="54" t="str">
        <f>'BoR4 Rollup'!B137</f>
        <v xml:space="preserve"> Travel</v>
      </c>
      <c r="B137" s="93">
        <v>0</v>
      </c>
      <c r="C137" s="245">
        <v>0</v>
      </c>
      <c r="D137" s="245">
        <v>0</v>
      </c>
      <c r="E137" s="294">
        <f t="shared" si="16"/>
        <v>0</v>
      </c>
      <c r="F137" s="75"/>
      <c r="G137" s="3" t="s">
        <v>356</v>
      </c>
      <c r="H137" s="13" t="str">
        <f t="shared" si="15"/>
        <v>111001</v>
      </c>
      <c r="I137" s="13" t="s">
        <v>402</v>
      </c>
      <c r="J137" s="13" t="s">
        <v>600</v>
      </c>
    </row>
    <row r="138" spans="1:10" x14ac:dyDescent="0.2">
      <c r="A138" s="54" t="str">
        <f>'BoR4 Rollup'!B138</f>
        <v xml:space="preserve"> Operating Services</v>
      </c>
      <c r="B138" s="93">
        <v>0</v>
      </c>
      <c r="C138" s="245">
        <v>0</v>
      </c>
      <c r="D138" s="245">
        <v>0</v>
      </c>
      <c r="E138" s="294">
        <f t="shared" si="16"/>
        <v>0</v>
      </c>
      <c r="F138" s="75"/>
      <c r="G138" s="3" t="s">
        <v>356</v>
      </c>
      <c r="H138" s="13" t="str">
        <f t="shared" si="15"/>
        <v>111001</v>
      </c>
      <c r="I138" s="13" t="s">
        <v>402</v>
      </c>
      <c r="J138" s="13" t="s">
        <v>601</v>
      </c>
    </row>
    <row r="139" spans="1:10" x14ac:dyDescent="0.2">
      <c r="A139" s="54" t="str">
        <f>'BoR4 Rollup'!B139</f>
        <v xml:space="preserve"> Supplies</v>
      </c>
      <c r="B139" s="93">
        <v>0</v>
      </c>
      <c r="C139" s="245">
        <v>0</v>
      </c>
      <c r="D139" s="245">
        <v>0</v>
      </c>
      <c r="E139" s="294">
        <f t="shared" si="16"/>
        <v>0</v>
      </c>
      <c r="F139" s="75"/>
      <c r="G139" s="3" t="s">
        <v>356</v>
      </c>
      <c r="H139" s="13" t="str">
        <f t="shared" si="15"/>
        <v>111001</v>
      </c>
      <c r="I139" s="13" t="s">
        <v>402</v>
      </c>
      <c r="J139" s="13" t="s">
        <v>602</v>
      </c>
    </row>
    <row r="140" spans="1:10" ht="15.75" x14ac:dyDescent="0.25">
      <c r="A140" s="55" t="str">
        <f>'BoR4 Rollup'!B140</f>
        <v>Total Operating Expenses</v>
      </c>
      <c r="B140" s="95">
        <f>B139+B138+B137</f>
        <v>0</v>
      </c>
      <c r="C140" s="281">
        <f>C139+C138+C137</f>
        <v>0</v>
      </c>
      <c r="D140" s="281">
        <f>D139+D138+D137</f>
        <v>0</v>
      </c>
      <c r="E140" s="296">
        <f t="shared" si="16"/>
        <v>0</v>
      </c>
      <c r="F140" s="77"/>
      <c r="G140" s="3" t="s">
        <v>355</v>
      </c>
      <c r="H140" s="13" t="str">
        <f t="shared" si="15"/>
        <v>111001</v>
      </c>
      <c r="I140" s="13" t="s">
        <v>402</v>
      </c>
    </row>
    <row r="141" spans="1:10" x14ac:dyDescent="0.2">
      <c r="A141" s="54" t="str">
        <f>'BoR4 Rollup'!B141</f>
        <v xml:space="preserve"> Professional Services</v>
      </c>
      <c r="B141" s="93">
        <v>0</v>
      </c>
      <c r="C141" s="245">
        <v>0</v>
      </c>
      <c r="D141" s="245">
        <v>0</v>
      </c>
      <c r="E141" s="294">
        <f t="shared" si="16"/>
        <v>0</v>
      </c>
      <c r="F141" s="75"/>
      <c r="G141" s="3" t="s">
        <v>356</v>
      </c>
      <c r="H141" s="13" t="str">
        <f t="shared" si="15"/>
        <v>111001</v>
      </c>
      <c r="I141" s="13" t="s">
        <v>402</v>
      </c>
      <c r="J141" s="13" t="s">
        <v>603</v>
      </c>
    </row>
    <row r="142" spans="1:10" x14ac:dyDescent="0.2">
      <c r="A142" s="54" t="str">
        <f>'BoR4 Rollup'!B142</f>
        <v xml:space="preserve"> Other Charges</v>
      </c>
      <c r="B142" s="93">
        <v>0</v>
      </c>
      <c r="C142" s="245">
        <v>0</v>
      </c>
      <c r="D142" s="245">
        <v>0</v>
      </c>
      <c r="E142" s="294">
        <f t="shared" si="16"/>
        <v>0</v>
      </c>
      <c r="F142" s="75"/>
      <c r="G142" s="3" t="s">
        <v>356</v>
      </c>
      <c r="H142" s="13" t="str">
        <f t="shared" si="15"/>
        <v>111001</v>
      </c>
      <c r="I142" s="13" t="s">
        <v>402</v>
      </c>
      <c r="J142" s="13" t="s">
        <v>604</v>
      </c>
    </row>
    <row r="143" spans="1:10" x14ac:dyDescent="0.2">
      <c r="A143" s="54" t="str">
        <f>'BoR4 Rollup'!B143</f>
        <v xml:space="preserve"> Debt Services</v>
      </c>
      <c r="B143" s="93">
        <v>0</v>
      </c>
      <c r="C143" s="245">
        <v>0</v>
      </c>
      <c r="D143" s="245">
        <v>0</v>
      </c>
      <c r="E143" s="294">
        <f t="shared" si="16"/>
        <v>0</v>
      </c>
      <c r="F143" s="75"/>
      <c r="G143" s="3" t="s">
        <v>356</v>
      </c>
      <c r="H143" s="13" t="str">
        <f t="shared" si="15"/>
        <v>111001</v>
      </c>
      <c r="I143" s="13" t="s">
        <v>402</v>
      </c>
    </row>
    <row r="144" spans="1:10" x14ac:dyDescent="0.2">
      <c r="A144" s="54" t="str">
        <f>'BoR4 Rollup'!B144</f>
        <v xml:space="preserve"> Interagency Transfers</v>
      </c>
      <c r="B144" s="93">
        <v>0</v>
      </c>
      <c r="C144" s="245">
        <v>0</v>
      </c>
      <c r="D144" s="245">
        <v>0</v>
      </c>
      <c r="E144" s="294">
        <f t="shared" si="16"/>
        <v>0</v>
      </c>
      <c r="F144" s="75"/>
      <c r="G144" s="3" t="s">
        <v>356</v>
      </c>
      <c r="H144" s="13" t="str">
        <f t="shared" si="15"/>
        <v>111001</v>
      </c>
      <c r="I144" s="13" t="s">
        <v>402</v>
      </c>
      <c r="J144" s="13" t="s">
        <v>605</v>
      </c>
    </row>
    <row r="145" spans="1:10" ht="15.75" x14ac:dyDescent="0.25">
      <c r="A145" s="55" t="str">
        <f>'BoR4 Rollup'!B145</f>
        <v>Total Other Charges</v>
      </c>
      <c r="B145" s="95">
        <f>B144+B143+B142+B141</f>
        <v>0</v>
      </c>
      <c r="C145" s="281">
        <f>C144+C143+C142+C141</f>
        <v>0</v>
      </c>
      <c r="D145" s="281">
        <f>D144+D143+D142+D141</f>
        <v>0</v>
      </c>
      <c r="E145" s="296">
        <f t="shared" si="16"/>
        <v>0</v>
      </c>
      <c r="F145" s="77"/>
      <c r="G145" s="3" t="s">
        <v>355</v>
      </c>
      <c r="H145" s="13" t="str">
        <f t="shared" si="15"/>
        <v>111001</v>
      </c>
      <c r="I145" s="13" t="s">
        <v>402</v>
      </c>
    </row>
    <row r="146" spans="1:10" x14ac:dyDescent="0.2">
      <c r="A146" s="54" t="str">
        <f>'BoR4 Rollup'!B146</f>
        <v xml:space="preserve"> General Acquisitions</v>
      </c>
      <c r="B146" s="93">
        <v>0</v>
      </c>
      <c r="C146" s="245">
        <v>0</v>
      </c>
      <c r="D146" s="245">
        <v>0</v>
      </c>
      <c r="E146" s="294">
        <f t="shared" si="16"/>
        <v>0</v>
      </c>
      <c r="F146" s="75"/>
      <c r="G146" s="3" t="s">
        <v>356</v>
      </c>
      <c r="H146" s="13" t="str">
        <f t="shared" si="15"/>
        <v>111001</v>
      </c>
      <c r="I146" s="13" t="s">
        <v>402</v>
      </c>
      <c r="J146" s="13" t="s">
        <v>606</v>
      </c>
    </row>
    <row r="147" spans="1:10" x14ac:dyDescent="0.2">
      <c r="A147" s="54" t="str">
        <f>'BoR4 Rollup'!B147</f>
        <v xml:space="preserve"> Library Acquisitions</v>
      </c>
      <c r="B147" s="93">
        <v>0</v>
      </c>
      <c r="C147" s="245">
        <v>0</v>
      </c>
      <c r="D147" s="245">
        <v>0</v>
      </c>
      <c r="E147" s="294">
        <f t="shared" si="16"/>
        <v>0</v>
      </c>
      <c r="F147" s="75"/>
      <c r="G147" s="3" t="s">
        <v>356</v>
      </c>
      <c r="H147" s="13" t="str">
        <f t="shared" si="15"/>
        <v>111001</v>
      </c>
      <c r="I147" s="13" t="s">
        <v>402</v>
      </c>
      <c r="J147" s="13" t="s">
        <v>606</v>
      </c>
    </row>
    <row r="148" spans="1:10" x14ac:dyDescent="0.2">
      <c r="A148" s="54" t="str">
        <f>'BoR4 Rollup'!B148</f>
        <v xml:space="preserve"> Major Repairs</v>
      </c>
      <c r="B148" s="93">
        <v>0</v>
      </c>
      <c r="C148" s="245">
        <v>0</v>
      </c>
      <c r="D148" s="245">
        <v>0</v>
      </c>
      <c r="E148" s="294">
        <f t="shared" si="16"/>
        <v>0</v>
      </c>
      <c r="F148" s="75"/>
      <c r="G148" s="3" t="s">
        <v>356</v>
      </c>
      <c r="H148" s="13" t="str">
        <f t="shared" si="15"/>
        <v>111001</v>
      </c>
      <c r="I148" s="13" t="s">
        <v>402</v>
      </c>
    </row>
    <row r="149" spans="1:10" ht="15.75" x14ac:dyDescent="0.25">
      <c r="A149" s="55" t="str">
        <f>'BoR4 Rollup'!B149</f>
        <v>Total Acquisitions and Major Repairs</v>
      </c>
      <c r="B149" s="95">
        <f>B148+B147+B146</f>
        <v>0</v>
      </c>
      <c r="C149" s="281">
        <f>C148+C147+C146</f>
        <v>0</v>
      </c>
      <c r="D149" s="281">
        <f>D148+D147+D146</f>
        <v>0</v>
      </c>
      <c r="E149" s="296">
        <f t="shared" si="16"/>
        <v>0</v>
      </c>
      <c r="F149" s="77"/>
      <c r="G149" s="3" t="s">
        <v>355</v>
      </c>
      <c r="H149" s="13" t="str">
        <f t="shared" si="15"/>
        <v>111001</v>
      </c>
      <c r="I149" s="13" t="s">
        <v>402</v>
      </c>
    </row>
    <row r="150" spans="1:10" ht="15.75" x14ac:dyDescent="0.25">
      <c r="A150" s="55" t="str">
        <f>'BoR4 Rollup'!B150</f>
        <v>Function Total</v>
      </c>
      <c r="B150" s="94">
        <f>B149+B145+B140+B136</f>
        <v>0</v>
      </c>
      <c r="C150" s="264">
        <f>C149+C145+C140+C136</f>
        <v>0</v>
      </c>
      <c r="D150" s="264">
        <f>D149+D145+D140+D136</f>
        <v>0</v>
      </c>
      <c r="E150" s="297">
        <f t="shared" si="16"/>
        <v>0</v>
      </c>
      <c r="F150" s="76"/>
      <c r="G150" s="3" t="s">
        <v>355</v>
      </c>
      <c r="H150" s="13" t="str">
        <f t="shared" si="15"/>
        <v>111001</v>
      </c>
      <c r="I150" s="13" t="s">
        <v>402</v>
      </c>
    </row>
    <row r="151" spans="1:10" ht="15.75" x14ac:dyDescent="0.25">
      <c r="A151" s="56" t="str">
        <f>'BoR4 Rollup'!B151</f>
        <v>Function:  Instruction</v>
      </c>
      <c r="B151" s="208"/>
      <c r="C151" s="209"/>
      <c r="D151" s="209"/>
      <c r="E151" s="210"/>
      <c r="F151" s="72"/>
      <c r="G151" s="3" t="s">
        <v>356</v>
      </c>
      <c r="H151" s="13" t="str">
        <f t="shared" ref="H151:H171" si="17">RIGHT($A$153,6)</f>
        <v>111002</v>
      </c>
      <c r="I151" s="13" t="s">
        <v>403</v>
      </c>
    </row>
    <row r="152" spans="1:10" ht="15.75" x14ac:dyDescent="0.25">
      <c r="A152" s="57" t="str">
        <f>'BoR4 Rollup'!B152</f>
        <v>Orgn: Beh Sci-Ed-Care&amp;Dev Children</v>
      </c>
      <c r="B152" s="211" t="str">
        <f>+'BoR4 Rollup'!C152</f>
        <v>Actual</v>
      </c>
      <c r="C152" s="211" t="str">
        <f>+'BoR4 Rollup'!D152</f>
        <v>Budgeted</v>
      </c>
      <c r="D152" s="211" t="str">
        <f>+'BoR4 Rollup'!E152</f>
        <v>Budgeted</v>
      </c>
      <c r="E152" s="212" t="str">
        <f>'BoR4 Rollup'!F5</f>
        <v>2024-2025 +/-</v>
      </c>
      <c r="F152" s="74"/>
      <c r="G152" s="3" t="s">
        <v>356</v>
      </c>
      <c r="H152" s="13" t="str">
        <f t="shared" si="17"/>
        <v>111002</v>
      </c>
      <c r="I152" s="13" t="s">
        <v>403</v>
      </c>
    </row>
    <row r="153" spans="1:10" ht="15.75" x14ac:dyDescent="0.25">
      <c r="A153" s="248" t="str">
        <f>'BoR4 Rollup'!B153</f>
        <v>Organization ID:  111002</v>
      </c>
      <c r="B153" s="249" t="str">
        <f>'BoR4 Rollup'!$C$6</f>
        <v>2024-2025</v>
      </c>
      <c r="C153" s="110" t="str">
        <f>'BoR4 Rollup'!$D$6</f>
        <v>2024-2025</v>
      </c>
      <c r="D153" s="249" t="str">
        <f>'BoR4 Rollup'!$E$6</f>
        <v>2025-2026</v>
      </c>
      <c r="E153" s="250" t="str">
        <f>'BoR4 Rollup'!$F$6</f>
        <v>2025-2026</v>
      </c>
      <c r="F153" s="74"/>
      <c r="G153" s="3" t="s">
        <v>356</v>
      </c>
      <c r="H153" s="13" t="str">
        <f t="shared" si="17"/>
        <v>111002</v>
      </c>
      <c r="I153" s="13" t="s">
        <v>403</v>
      </c>
    </row>
    <row r="154" spans="1:10" x14ac:dyDescent="0.2">
      <c r="A154" s="54" t="str">
        <f>'BoR4 Rollup'!B154</f>
        <v xml:space="preserve">  Salaries</v>
      </c>
      <c r="B154" s="93">
        <f>56244-4</f>
        <v>56240</v>
      </c>
      <c r="C154" s="245">
        <f>56244-3</f>
        <v>56241</v>
      </c>
      <c r="D154" s="245">
        <v>68000</v>
      </c>
      <c r="E154" s="294">
        <f t="shared" ref="E154:E171" si="18">+D154-C154</f>
        <v>11759</v>
      </c>
      <c r="F154" s="75"/>
      <c r="G154" s="3" t="s">
        <v>356</v>
      </c>
      <c r="H154" s="13" t="str">
        <f t="shared" si="17"/>
        <v>111002</v>
      </c>
      <c r="I154" s="13" t="s">
        <v>403</v>
      </c>
      <c r="J154" s="13" t="s">
        <v>598</v>
      </c>
    </row>
    <row r="155" spans="1:10" x14ac:dyDescent="0.2">
      <c r="A155" s="54" t="str">
        <f>'BoR4 Rollup'!B155</f>
        <v xml:space="preserve">  Other Compensation</v>
      </c>
      <c r="B155" s="93">
        <v>0</v>
      </c>
      <c r="C155" s="245">
        <v>0</v>
      </c>
      <c r="D155" s="245">
        <v>0</v>
      </c>
      <c r="E155" s="294">
        <f t="shared" si="18"/>
        <v>0</v>
      </c>
      <c r="F155" s="75"/>
      <c r="G155" s="3" t="s">
        <v>356</v>
      </c>
      <c r="H155" s="13" t="str">
        <f t="shared" si="17"/>
        <v>111002</v>
      </c>
      <c r="I155" s="13" t="s">
        <v>403</v>
      </c>
    </row>
    <row r="156" spans="1:10" x14ac:dyDescent="0.2">
      <c r="A156" s="54" t="str">
        <f>'BoR4 Rollup'!B156</f>
        <v xml:space="preserve">  Related Benefits</v>
      </c>
      <c r="B156" s="93">
        <v>22414</v>
      </c>
      <c r="C156" s="245">
        <v>22414</v>
      </c>
      <c r="D156" s="245">
        <v>24403</v>
      </c>
      <c r="E156" s="294">
        <f t="shared" si="18"/>
        <v>1989</v>
      </c>
      <c r="F156" s="75"/>
      <c r="G156" s="3" t="s">
        <v>356</v>
      </c>
      <c r="H156" s="13" t="str">
        <f t="shared" si="17"/>
        <v>111002</v>
      </c>
      <c r="I156" s="13" t="s">
        <v>403</v>
      </c>
      <c r="J156" s="13" t="s">
        <v>599</v>
      </c>
    </row>
    <row r="157" spans="1:10" ht="15.75" x14ac:dyDescent="0.25">
      <c r="A157" s="55" t="str">
        <f>'BoR4 Rollup'!B157</f>
        <v>Total Personal Services</v>
      </c>
      <c r="B157" s="94">
        <f>B156+B155+B154</f>
        <v>78654</v>
      </c>
      <c r="C157" s="264">
        <f>C156+C155+C154</f>
        <v>78655</v>
      </c>
      <c r="D157" s="264">
        <f>D156+D155+D154</f>
        <v>92403</v>
      </c>
      <c r="E157" s="295">
        <f t="shared" si="18"/>
        <v>13748</v>
      </c>
      <c r="F157" s="76"/>
      <c r="G157" s="3" t="s">
        <v>355</v>
      </c>
      <c r="H157" s="13" t="str">
        <f t="shared" si="17"/>
        <v>111002</v>
      </c>
      <c r="I157" s="13" t="s">
        <v>403</v>
      </c>
    </row>
    <row r="158" spans="1:10" x14ac:dyDescent="0.2">
      <c r="A158" s="54" t="str">
        <f>'BoR4 Rollup'!B158</f>
        <v xml:space="preserve"> Travel</v>
      </c>
      <c r="B158" s="93">
        <v>6209</v>
      </c>
      <c r="C158" s="245">
        <v>6209</v>
      </c>
      <c r="D158" s="245">
        <v>7025</v>
      </c>
      <c r="E158" s="294">
        <f t="shared" si="18"/>
        <v>816</v>
      </c>
      <c r="F158" s="75"/>
      <c r="G158" s="3" t="s">
        <v>356</v>
      </c>
      <c r="H158" s="13" t="str">
        <f t="shared" si="17"/>
        <v>111002</v>
      </c>
      <c r="I158" s="13" t="s">
        <v>403</v>
      </c>
      <c r="J158" s="13" t="s">
        <v>600</v>
      </c>
    </row>
    <row r="159" spans="1:10" x14ac:dyDescent="0.2">
      <c r="A159" s="54" t="str">
        <f>'BoR4 Rollup'!B159</f>
        <v xml:space="preserve"> Operating Services</v>
      </c>
      <c r="B159" s="93">
        <v>395</v>
      </c>
      <c r="C159" s="245">
        <v>395</v>
      </c>
      <c r="D159" s="245">
        <v>125</v>
      </c>
      <c r="E159" s="294">
        <f t="shared" si="18"/>
        <v>-270</v>
      </c>
      <c r="F159" s="75"/>
      <c r="G159" s="3" t="s">
        <v>356</v>
      </c>
      <c r="H159" s="13" t="str">
        <f t="shared" si="17"/>
        <v>111002</v>
      </c>
      <c r="I159" s="13" t="s">
        <v>403</v>
      </c>
      <c r="J159" s="13" t="s">
        <v>601</v>
      </c>
    </row>
    <row r="160" spans="1:10" x14ac:dyDescent="0.2">
      <c r="A160" s="54" t="str">
        <f>'BoR4 Rollup'!B160</f>
        <v xml:space="preserve"> Supplies</v>
      </c>
      <c r="B160" s="93">
        <v>0</v>
      </c>
      <c r="C160" s="245">
        <v>0</v>
      </c>
      <c r="D160" s="245">
        <v>1415</v>
      </c>
      <c r="E160" s="294">
        <f t="shared" si="18"/>
        <v>1415</v>
      </c>
      <c r="F160" s="75"/>
      <c r="G160" s="3" t="s">
        <v>356</v>
      </c>
      <c r="H160" s="13" t="str">
        <f t="shared" si="17"/>
        <v>111002</v>
      </c>
      <c r="I160" s="13" t="s">
        <v>403</v>
      </c>
      <c r="J160" s="13" t="s">
        <v>602</v>
      </c>
    </row>
    <row r="161" spans="1:10" ht="15.75" x14ac:dyDescent="0.25">
      <c r="A161" s="55" t="str">
        <f>'BoR4 Rollup'!B161</f>
        <v>Total Operating Expenses</v>
      </c>
      <c r="B161" s="95">
        <f>B160+B159+B158</f>
        <v>6604</v>
      </c>
      <c r="C161" s="281">
        <f>C160+C159+C158</f>
        <v>6604</v>
      </c>
      <c r="D161" s="281">
        <f>D160+D159+D158</f>
        <v>8565</v>
      </c>
      <c r="E161" s="296">
        <f t="shared" si="18"/>
        <v>1961</v>
      </c>
      <c r="F161" s="77"/>
      <c r="G161" s="3" t="s">
        <v>355</v>
      </c>
      <c r="H161" s="13" t="str">
        <f t="shared" si="17"/>
        <v>111002</v>
      </c>
      <c r="I161" s="13" t="s">
        <v>403</v>
      </c>
    </row>
    <row r="162" spans="1:10" x14ac:dyDescent="0.2">
      <c r="A162" s="54" t="str">
        <f>'BoR4 Rollup'!B162</f>
        <v xml:space="preserve"> Professional Services</v>
      </c>
      <c r="B162" s="93">
        <v>0</v>
      </c>
      <c r="C162" s="245">
        <v>0</v>
      </c>
      <c r="D162" s="245">
        <v>0</v>
      </c>
      <c r="E162" s="294">
        <f t="shared" si="18"/>
        <v>0</v>
      </c>
      <c r="F162" s="75"/>
      <c r="G162" s="3" t="s">
        <v>356</v>
      </c>
      <c r="H162" s="13" t="str">
        <f t="shared" si="17"/>
        <v>111002</v>
      </c>
      <c r="I162" s="13" t="s">
        <v>403</v>
      </c>
      <c r="J162" s="13" t="s">
        <v>603</v>
      </c>
    </row>
    <row r="163" spans="1:10" x14ac:dyDescent="0.2">
      <c r="A163" s="54" t="str">
        <f>'BoR4 Rollup'!B163</f>
        <v xml:space="preserve"> Other Charges</v>
      </c>
      <c r="B163" s="93">
        <v>0</v>
      </c>
      <c r="C163" s="245">
        <v>0</v>
      </c>
      <c r="D163" s="245">
        <v>0</v>
      </c>
      <c r="E163" s="294">
        <f t="shared" si="18"/>
        <v>0</v>
      </c>
      <c r="F163" s="75"/>
      <c r="G163" s="3" t="s">
        <v>356</v>
      </c>
      <c r="H163" s="13" t="str">
        <f t="shared" si="17"/>
        <v>111002</v>
      </c>
      <c r="I163" s="13" t="s">
        <v>403</v>
      </c>
      <c r="J163" s="13" t="s">
        <v>604</v>
      </c>
    </row>
    <row r="164" spans="1:10" x14ac:dyDescent="0.2">
      <c r="A164" s="54" t="str">
        <f>'BoR4 Rollup'!B164</f>
        <v xml:space="preserve"> Debt Services</v>
      </c>
      <c r="B164" s="93">
        <v>0</v>
      </c>
      <c r="C164" s="245">
        <v>0</v>
      </c>
      <c r="D164" s="245">
        <v>0</v>
      </c>
      <c r="E164" s="294">
        <f t="shared" si="18"/>
        <v>0</v>
      </c>
      <c r="F164" s="75"/>
      <c r="G164" s="3" t="s">
        <v>356</v>
      </c>
      <c r="H164" s="13" t="str">
        <f t="shared" si="17"/>
        <v>111002</v>
      </c>
      <c r="I164" s="13" t="s">
        <v>403</v>
      </c>
    </row>
    <row r="165" spans="1:10" x14ac:dyDescent="0.2">
      <c r="A165" s="54" t="str">
        <f>'BoR4 Rollup'!B165</f>
        <v xml:space="preserve"> Interagency Transfers</v>
      </c>
      <c r="B165" s="93">
        <v>0</v>
      </c>
      <c r="C165" s="245">
        <v>0</v>
      </c>
      <c r="D165" s="245">
        <v>0</v>
      </c>
      <c r="E165" s="294">
        <f t="shared" si="18"/>
        <v>0</v>
      </c>
      <c r="F165" s="75"/>
      <c r="G165" s="3" t="s">
        <v>355</v>
      </c>
      <c r="H165" s="13" t="str">
        <f t="shared" si="17"/>
        <v>111002</v>
      </c>
      <c r="I165" s="13" t="s">
        <v>403</v>
      </c>
      <c r="J165" s="13" t="s">
        <v>605</v>
      </c>
    </row>
    <row r="166" spans="1:10" ht="15.75" x14ac:dyDescent="0.25">
      <c r="A166" s="55" t="str">
        <f>'BoR4 Rollup'!B166</f>
        <v>Total Other Charges</v>
      </c>
      <c r="B166" s="95">
        <f>B165+B164+B163+B162</f>
        <v>0</v>
      </c>
      <c r="C166" s="281">
        <f>C165+C164+C163+C162</f>
        <v>0</v>
      </c>
      <c r="D166" s="281">
        <f>D165+D164+D163+D162</f>
        <v>0</v>
      </c>
      <c r="E166" s="296">
        <f t="shared" si="18"/>
        <v>0</v>
      </c>
      <c r="F166" s="77"/>
      <c r="G166" s="3" t="s">
        <v>356</v>
      </c>
      <c r="H166" s="13" t="str">
        <f t="shared" si="17"/>
        <v>111002</v>
      </c>
      <c r="I166" s="13" t="s">
        <v>403</v>
      </c>
    </row>
    <row r="167" spans="1:10" x14ac:dyDescent="0.2">
      <c r="A167" s="54" t="str">
        <f>'BoR4 Rollup'!B167</f>
        <v xml:space="preserve"> General Acquisitions</v>
      </c>
      <c r="B167" s="93">
        <v>0</v>
      </c>
      <c r="C167" s="245">
        <v>0</v>
      </c>
      <c r="D167" s="245">
        <v>0</v>
      </c>
      <c r="E167" s="294">
        <f t="shared" si="18"/>
        <v>0</v>
      </c>
      <c r="F167" s="75"/>
      <c r="G167" s="3" t="s">
        <v>356</v>
      </c>
      <c r="H167" s="13" t="str">
        <f t="shared" si="17"/>
        <v>111002</v>
      </c>
      <c r="I167" s="13" t="s">
        <v>403</v>
      </c>
      <c r="J167" s="13" t="s">
        <v>606</v>
      </c>
    </row>
    <row r="168" spans="1:10" x14ac:dyDescent="0.2">
      <c r="A168" s="54" t="str">
        <f>'BoR4 Rollup'!B168</f>
        <v xml:space="preserve"> Library Acquisitions</v>
      </c>
      <c r="B168" s="93">
        <v>0</v>
      </c>
      <c r="C168" s="245">
        <v>0</v>
      </c>
      <c r="D168" s="245">
        <v>0</v>
      </c>
      <c r="E168" s="294">
        <f t="shared" si="18"/>
        <v>0</v>
      </c>
      <c r="F168" s="75"/>
      <c r="G168" s="3" t="s">
        <v>356</v>
      </c>
      <c r="H168" s="13" t="str">
        <f t="shared" si="17"/>
        <v>111002</v>
      </c>
      <c r="I168" s="13" t="s">
        <v>403</v>
      </c>
      <c r="J168" s="13" t="s">
        <v>606</v>
      </c>
    </row>
    <row r="169" spans="1:10" x14ac:dyDescent="0.2">
      <c r="A169" s="54" t="str">
        <f>'BoR4 Rollup'!B169</f>
        <v xml:space="preserve"> Major Repairs</v>
      </c>
      <c r="B169" s="93">
        <v>0</v>
      </c>
      <c r="C169" s="245">
        <v>0</v>
      </c>
      <c r="D169" s="245">
        <v>0</v>
      </c>
      <c r="E169" s="294">
        <f t="shared" si="18"/>
        <v>0</v>
      </c>
      <c r="F169" s="75"/>
      <c r="G169" s="3" t="s">
        <v>356</v>
      </c>
      <c r="H169" s="13" t="str">
        <f t="shared" si="17"/>
        <v>111002</v>
      </c>
      <c r="I169" s="13" t="s">
        <v>403</v>
      </c>
    </row>
    <row r="170" spans="1:10" ht="15.75" x14ac:dyDescent="0.25">
      <c r="A170" s="55" t="str">
        <f>'BoR4 Rollup'!B170</f>
        <v>Total Acquisitions and Major Repairs</v>
      </c>
      <c r="B170" s="95">
        <f>B169+B168+B167</f>
        <v>0</v>
      </c>
      <c r="C170" s="281">
        <f>C169+C168+C167</f>
        <v>0</v>
      </c>
      <c r="D170" s="281">
        <f>D169+D168+D167</f>
        <v>0</v>
      </c>
      <c r="E170" s="296">
        <f t="shared" si="18"/>
        <v>0</v>
      </c>
      <c r="F170" s="77"/>
      <c r="G170" s="3" t="s">
        <v>355</v>
      </c>
      <c r="H170" s="13" t="str">
        <f t="shared" si="17"/>
        <v>111002</v>
      </c>
      <c r="I170" s="13" t="s">
        <v>403</v>
      </c>
    </row>
    <row r="171" spans="1:10" ht="15.75" x14ac:dyDescent="0.25">
      <c r="A171" s="55" t="str">
        <f>'BoR4 Rollup'!B171</f>
        <v>Function Total</v>
      </c>
      <c r="B171" s="264">
        <f>B170+B166+B161+B157</f>
        <v>85258</v>
      </c>
      <c r="C171" s="264">
        <f>C170+C166+C161+C157</f>
        <v>85259</v>
      </c>
      <c r="D171" s="264">
        <f>D170+D166+D161+D157</f>
        <v>100968</v>
      </c>
      <c r="E171" s="297">
        <f t="shared" si="18"/>
        <v>15709</v>
      </c>
      <c r="F171" s="76"/>
      <c r="G171" s="3" t="s">
        <v>355</v>
      </c>
      <c r="H171" s="13" t="str">
        <f t="shared" si="17"/>
        <v>111002</v>
      </c>
      <c r="I171" s="13" t="s">
        <v>403</v>
      </c>
    </row>
    <row r="172" spans="1:10" ht="15.75" x14ac:dyDescent="0.25">
      <c r="A172" s="56" t="str">
        <f>'BoR4 Rollup'!B172</f>
        <v>Function:  Instruction</v>
      </c>
      <c r="B172" s="208"/>
      <c r="C172" s="209"/>
      <c r="D172" s="209"/>
      <c r="E172" s="210"/>
      <c r="F172" s="72"/>
      <c r="G172" s="3" t="s">
        <v>356</v>
      </c>
      <c r="H172" s="13" t="str">
        <f t="shared" ref="H172:H192" si="19">RIGHT($A$174,6)</f>
        <v>111004</v>
      </c>
      <c r="I172" s="13" t="s">
        <v>404</v>
      </c>
    </row>
    <row r="173" spans="1:10" ht="15.75" x14ac:dyDescent="0.25">
      <c r="A173" s="57" t="str">
        <f>'BoR4 Rollup'!B173</f>
        <v>Orgn: Beh Sci-History-History</v>
      </c>
      <c r="B173" s="211" t="str">
        <f>+'BoR4 Rollup'!C173</f>
        <v>Actual</v>
      </c>
      <c r="C173" s="211" t="str">
        <f>+'BoR4 Rollup'!D173</f>
        <v>Budgeted</v>
      </c>
      <c r="D173" s="211" t="str">
        <f>+'BoR4 Rollup'!E173</f>
        <v>Budgeted</v>
      </c>
      <c r="E173" s="212" t="str">
        <f>'BoR4 Rollup'!$F$5</f>
        <v>2024-2025 +/-</v>
      </c>
      <c r="F173" s="78"/>
      <c r="G173" s="3" t="s">
        <v>356</v>
      </c>
      <c r="H173" s="13" t="str">
        <f t="shared" si="19"/>
        <v>111004</v>
      </c>
      <c r="I173" s="13" t="s">
        <v>404</v>
      </c>
    </row>
    <row r="174" spans="1:10" ht="15.75" x14ac:dyDescent="0.25">
      <c r="A174" s="248" t="str">
        <f>'BoR4 Rollup'!B174</f>
        <v>Organization ID:  111004</v>
      </c>
      <c r="B174" s="249" t="str">
        <f>'BoR4 Rollup'!$C$6</f>
        <v>2024-2025</v>
      </c>
      <c r="C174" s="110" t="str">
        <f>'BoR4 Rollup'!$D$6</f>
        <v>2024-2025</v>
      </c>
      <c r="D174" s="249" t="str">
        <f>'BoR4 Rollup'!$E$6</f>
        <v>2025-2026</v>
      </c>
      <c r="E174" s="250" t="str">
        <f>'BoR4 Rollup'!$F$6</f>
        <v>2025-2026</v>
      </c>
      <c r="F174" s="78"/>
      <c r="G174" s="3" t="s">
        <v>356</v>
      </c>
      <c r="H174" s="13" t="str">
        <f t="shared" si="19"/>
        <v>111004</v>
      </c>
      <c r="I174" s="13" t="s">
        <v>404</v>
      </c>
    </row>
    <row r="175" spans="1:10" x14ac:dyDescent="0.2">
      <c r="A175" s="54" t="str">
        <f>'BoR4 Rollup'!B175</f>
        <v xml:space="preserve">  Salaries</v>
      </c>
      <c r="B175" s="93">
        <v>0</v>
      </c>
      <c r="C175" s="245">
        <v>0</v>
      </c>
      <c r="D175" s="245">
        <v>0</v>
      </c>
      <c r="E175" s="294">
        <f t="shared" ref="E175:E192" si="20">+D175-C175</f>
        <v>0</v>
      </c>
      <c r="F175" s="75"/>
      <c r="G175" s="3" t="s">
        <v>356</v>
      </c>
      <c r="H175" s="13" t="str">
        <f t="shared" si="19"/>
        <v>111004</v>
      </c>
      <c r="I175" s="13" t="s">
        <v>404</v>
      </c>
      <c r="J175" s="13" t="s">
        <v>598</v>
      </c>
    </row>
    <row r="176" spans="1:10" x14ac:dyDescent="0.2">
      <c r="A176" s="54" t="str">
        <f>'BoR4 Rollup'!B176</f>
        <v xml:space="preserve">  Other Compensation</v>
      </c>
      <c r="B176" s="93">
        <v>0</v>
      </c>
      <c r="C176" s="245">
        <v>0</v>
      </c>
      <c r="D176" s="245">
        <v>0</v>
      </c>
      <c r="E176" s="294">
        <f t="shared" si="20"/>
        <v>0</v>
      </c>
      <c r="F176" s="75"/>
      <c r="G176" s="3" t="s">
        <v>356</v>
      </c>
      <c r="H176" s="13" t="str">
        <f t="shared" si="19"/>
        <v>111004</v>
      </c>
      <c r="I176" s="13" t="s">
        <v>404</v>
      </c>
    </row>
    <row r="177" spans="1:10" x14ac:dyDescent="0.2">
      <c r="A177" s="54" t="str">
        <f>'BoR4 Rollup'!B177</f>
        <v xml:space="preserve">  Related Benefits</v>
      </c>
      <c r="B177" s="93">
        <v>0</v>
      </c>
      <c r="C177" s="245">
        <v>0</v>
      </c>
      <c r="D177" s="245">
        <v>0</v>
      </c>
      <c r="E177" s="294">
        <f t="shared" si="20"/>
        <v>0</v>
      </c>
      <c r="F177" s="75"/>
      <c r="G177" s="3" t="s">
        <v>356</v>
      </c>
      <c r="H177" s="13" t="str">
        <f t="shared" si="19"/>
        <v>111004</v>
      </c>
      <c r="I177" s="13" t="s">
        <v>404</v>
      </c>
      <c r="J177" s="13" t="s">
        <v>599</v>
      </c>
    </row>
    <row r="178" spans="1:10" ht="15.75" x14ac:dyDescent="0.25">
      <c r="A178" s="55" t="str">
        <f>'BoR4 Rollup'!B178</f>
        <v>Total Personal Services</v>
      </c>
      <c r="B178" s="94">
        <f>B177+B176+B175</f>
        <v>0</v>
      </c>
      <c r="C178" s="264">
        <f>C177+C176+C175</f>
        <v>0</v>
      </c>
      <c r="D178" s="264">
        <f>D177+D176+D175</f>
        <v>0</v>
      </c>
      <c r="E178" s="295">
        <f t="shared" si="20"/>
        <v>0</v>
      </c>
      <c r="F178" s="76"/>
      <c r="G178" s="3" t="s">
        <v>355</v>
      </c>
      <c r="H178" s="13" t="str">
        <f t="shared" si="19"/>
        <v>111004</v>
      </c>
      <c r="I178" s="13" t="s">
        <v>404</v>
      </c>
    </row>
    <row r="179" spans="1:10" x14ac:dyDescent="0.2">
      <c r="A179" s="54" t="str">
        <f>'BoR4 Rollup'!B179</f>
        <v xml:space="preserve"> Travel</v>
      </c>
      <c r="B179" s="93">
        <v>0</v>
      </c>
      <c r="C179" s="245">
        <v>0</v>
      </c>
      <c r="D179" s="245">
        <v>0</v>
      </c>
      <c r="E179" s="294">
        <f t="shared" si="20"/>
        <v>0</v>
      </c>
      <c r="F179" s="75"/>
      <c r="G179" s="3" t="s">
        <v>356</v>
      </c>
      <c r="H179" s="13" t="str">
        <f t="shared" si="19"/>
        <v>111004</v>
      </c>
      <c r="I179" s="13" t="s">
        <v>404</v>
      </c>
      <c r="J179" s="13" t="s">
        <v>600</v>
      </c>
    </row>
    <row r="180" spans="1:10" x14ac:dyDescent="0.2">
      <c r="A180" s="54" t="str">
        <f>'BoR4 Rollup'!B180</f>
        <v xml:space="preserve"> Operating Services</v>
      </c>
      <c r="B180" s="93">
        <v>0</v>
      </c>
      <c r="C180" s="245">
        <v>0</v>
      </c>
      <c r="D180" s="245">
        <v>0</v>
      </c>
      <c r="E180" s="294">
        <f t="shared" si="20"/>
        <v>0</v>
      </c>
      <c r="F180" s="75"/>
      <c r="G180" s="3" t="s">
        <v>356</v>
      </c>
      <c r="H180" s="13" t="str">
        <f t="shared" si="19"/>
        <v>111004</v>
      </c>
      <c r="I180" s="13" t="s">
        <v>404</v>
      </c>
      <c r="J180" s="13" t="s">
        <v>601</v>
      </c>
    </row>
    <row r="181" spans="1:10" x14ac:dyDescent="0.2">
      <c r="A181" s="54" t="str">
        <f>'BoR4 Rollup'!B181</f>
        <v xml:space="preserve"> Supplies</v>
      </c>
      <c r="B181" s="93">
        <v>0</v>
      </c>
      <c r="C181" s="245">
        <v>0</v>
      </c>
      <c r="D181" s="245">
        <v>0</v>
      </c>
      <c r="E181" s="294">
        <f t="shared" si="20"/>
        <v>0</v>
      </c>
      <c r="F181" s="75"/>
      <c r="G181" s="3" t="s">
        <v>356</v>
      </c>
      <c r="H181" s="13" t="str">
        <f t="shared" si="19"/>
        <v>111004</v>
      </c>
      <c r="I181" s="13" t="s">
        <v>404</v>
      </c>
      <c r="J181" s="13" t="s">
        <v>602</v>
      </c>
    </row>
    <row r="182" spans="1:10" ht="15.75" x14ac:dyDescent="0.25">
      <c r="A182" s="55" t="str">
        <f>'BoR4 Rollup'!B182</f>
        <v>Total Operating Expenses</v>
      </c>
      <c r="B182" s="95">
        <f>B181+B180+B179</f>
        <v>0</v>
      </c>
      <c r="C182" s="281">
        <f>C181+C180+C179</f>
        <v>0</v>
      </c>
      <c r="D182" s="281">
        <f>D181+D180+D179</f>
        <v>0</v>
      </c>
      <c r="E182" s="296">
        <f t="shared" si="20"/>
        <v>0</v>
      </c>
      <c r="F182" s="77"/>
      <c r="G182" s="3" t="s">
        <v>355</v>
      </c>
      <c r="H182" s="13" t="str">
        <f t="shared" si="19"/>
        <v>111004</v>
      </c>
      <c r="I182" s="13" t="s">
        <v>404</v>
      </c>
    </row>
    <row r="183" spans="1:10" x14ac:dyDescent="0.2">
      <c r="A183" s="54" t="str">
        <f>'BoR4 Rollup'!B183</f>
        <v xml:space="preserve"> Professional Services</v>
      </c>
      <c r="B183" s="93">
        <v>0</v>
      </c>
      <c r="C183" s="245">
        <v>0</v>
      </c>
      <c r="D183" s="245">
        <v>0</v>
      </c>
      <c r="E183" s="294">
        <f t="shared" si="20"/>
        <v>0</v>
      </c>
      <c r="F183" s="75"/>
      <c r="G183" s="3" t="s">
        <v>356</v>
      </c>
      <c r="H183" s="13" t="str">
        <f t="shared" si="19"/>
        <v>111004</v>
      </c>
      <c r="I183" s="13" t="s">
        <v>404</v>
      </c>
      <c r="J183" s="13" t="s">
        <v>603</v>
      </c>
    </row>
    <row r="184" spans="1:10" x14ac:dyDescent="0.2">
      <c r="A184" s="54" t="str">
        <f>'BoR4 Rollup'!B184</f>
        <v xml:space="preserve"> Other Charges</v>
      </c>
      <c r="B184" s="93">
        <v>0</v>
      </c>
      <c r="C184" s="245">
        <v>0</v>
      </c>
      <c r="D184" s="245">
        <v>0</v>
      </c>
      <c r="E184" s="294">
        <f t="shared" si="20"/>
        <v>0</v>
      </c>
      <c r="F184" s="75"/>
      <c r="G184" s="3" t="s">
        <v>356</v>
      </c>
      <c r="H184" s="13" t="str">
        <f t="shared" si="19"/>
        <v>111004</v>
      </c>
      <c r="I184" s="13" t="s">
        <v>404</v>
      </c>
      <c r="J184" s="13" t="s">
        <v>604</v>
      </c>
    </row>
    <row r="185" spans="1:10" x14ac:dyDescent="0.2">
      <c r="A185" s="54" t="str">
        <f>'BoR4 Rollup'!B185</f>
        <v xml:space="preserve"> Debt Services</v>
      </c>
      <c r="B185" s="93">
        <v>0</v>
      </c>
      <c r="C185" s="245">
        <v>0</v>
      </c>
      <c r="D185" s="245">
        <v>0</v>
      </c>
      <c r="E185" s="294">
        <f t="shared" si="20"/>
        <v>0</v>
      </c>
      <c r="F185" s="75"/>
      <c r="G185" s="3" t="s">
        <v>356</v>
      </c>
      <c r="H185" s="13" t="str">
        <f t="shared" si="19"/>
        <v>111004</v>
      </c>
      <c r="I185" s="13" t="s">
        <v>404</v>
      </c>
    </row>
    <row r="186" spans="1:10" x14ac:dyDescent="0.2">
      <c r="A186" s="54" t="str">
        <f>'BoR4 Rollup'!B186</f>
        <v xml:space="preserve"> Interagency Transfers</v>
      </c>
      <c r="B186" s="93">
        <v>0</v>
      </c>
      <c r="C186" s="245">
        <v>0</v>
      </c>
      <c r="D186" s="245">
        <v>0</v>
      </c>
      <c r="E186" s="294">
        <f t="shared" si="20"/>
        <v>0</v>
      </c>
      <c r="F186" s="75"/>
      <c r="G186" s="3" t="s">
        <v>356</v>
      </c>
      <c r="H186" s="13" t="str">
        <f t="shared" si="19"/>
        <v>111004</v>
      </c>
      <c r="I186" s="13" t="s">
        <v>404</v>
      </c>
      <c r="J186" s="13" t="s">
        <v>605</v>
      </c>
    </row>
    <row r="187" spans="1:10" ht="15.75" x14ac:dyDescent="0.25">
      <c r="A187" s="55" t="str">
        <f>'BoR4 Rollup'!B187</f>
        <v>Total Other Charges</v>
      </c>
      <c r="B187" s="95">
        <f>B186+B185+B184+B183</f>
        <v>0</v>
      </c>
      <c r="C187" s="281">
        <f>C186+C185+C184+C183</f>
        <v>0</v>
      </c>
      <c r="D187" s="281">
        <f>D186+D185+D184+D183</f>
        <v>0</v>
      </c>
      <c r="E187" s="296">
        <f t="shared" si="20"/>
        <v>0</v>
      </c>
      <c r="F187" s="77"/>
      <c r="G187" s="3" t="s">
        <v>355</v>
      </c>
      <c r="H187" s="13" t="str">
        <f t="shared" si="19"/>
        <v>111004</v>
      </c>
      <c r="I187" s="13" t="s">
        <v>404</v>
      </c>
    </row>
    <row r="188" spans="1:10" x14ac:dyDescent="0.2">
      <c r="A188" s="54" t="str">
        <f>'BoR4 Rollup'!B188</f>
        <v xml:space="preserve"> General Acquisitions</v>
      </c>
      <c r="B188" s="93">
        <v>0</v>
      </c>
      <c r="C188" s="245">
        <v>0</v>
      </c>
      <c r="D188" s="245">
        <v>0</v>
      </c>
      <c r="E188" s="294">
        <f t="shared" si="20"/>
        <v>0</v>
      </c>
      <c r="F188" s="75"/>
      <c r="G188" s="3" t="s">
        <v>356</v>
      </c>
      <c r="H188" s="13" t="str">
        <f t="shared" si="19"/>
        <v>111004</v>
      </c>
      <c r="I188" s="13" t="s">
        <v>404</v>
      </c>
      <c r="J188" s="13" t="s">
        <v>606</v>
      </c>
    </row>
    <row r="189" spans="1:10" x14ac:dyDescent="0.2">
      <c r="A189" s="54" t="str">
        <f>'BoR4 Rollup'!B189</f>
        <v xml:space="preserve"> Library Acquisitions</v>
      </c>
      <c r="B189" s="93">
        <v>0</v>
      </c>
      <c r="C189" s="245">
        <v>0</v>
      </c>
      <c r="D189" s="245">
        <v>0</v>
      </c>
      <c r="E189" s="294">
        <f t="shared" si="20"/>
        <v>0</v>
      </c>
      <c r="F189" s="75"/>
      <c r="G189" s="3" t="s">
        <v>356</v>
      </c>
      <c r="H189" s="13" t="str">
        <f t="shared" si="19"/>
        <v>111004</v>
      </c>
      <c r="I189" s="13" t="s">
        <v>404</v>
      </c>
      <c r="J189" s="13" t="s">
        <v>606</v>
      </c>
    </row>
    <row r="190" spans="1:10" x14ac:dyDescent="0.2">
      <c r="A190" s="54" t="str">
        <f>'BoR4 Rollup'!B190</f>
        <v xml:space="preserve"> Major Repairs</v>
      </c>
      <c r="B190" s="93">
        <v>0</v>
      </c>
      <c r="C190" s="245">
        <v>0</v>
      </c>
      <c r="D190" s="245">
        <v>0</v>
      </c>
      <c r="E190" s="294">
        <f t="shared" si="20"/>
        <v>0</v>
      </c>
      <c r="F190" s="75"/>
      <c r="G190" s="3" t="s">
        <v>356</v>
      </c>
      <c r="H190" s="13" t="str">
        <f t="shared" si="19"/>
        <v>111004</v>
      </c>
      <c r="I190" s="13" t="s">
        <v>404</v>
      </c>
    </row>
    <row r="191" spans="1:10" ht="15.75" x14ac:dyDescent="0.25">
      <c r="A191" s="55" t="str">
        <f>'BoR4 Rollup'!B191</f>
        <v>Total Acquisitions and Major Repairs</v>
      </c>
      <c r="B191" s="95">
        <f>B190+B189+B188</f>
        <v>0</v>
      </c>
      <c r="C191" s="281">
        <f>C190+C189+C188</f>
        <v>0</v>
      </c>
      <c r="D191" s="281">
        <f>D190+D189+D188</f>
        <v>0</v>
      </c>
      <c r="E191" s="296">
        <f t="shared" si="20"/>
        <v>0</v>
      </c>
      <c r="F191" s="77"/>
      <c r="G191" s="3" t="s">
        <v>355</v>
      </c>
      <c r="H191" s="13" t="str">
        <f t="shared" si="19"/>
        <v>111004</v>
      </c>
      <c r="I191" s="13" t="s">
        <v>404</v>
      </c>
    </row>
    <row r="192" spans="1:10" ht="15.75" x14ac:dyDescent="0.25">
      <c r="A192" s="55" t="str">
        <f>'BoR4 Rollup'!B192</f>
        <v>Function Total</v>
      </c>
      <c r="B192" s="94">
        <f>B191+B187+B182+B178</f>
        <v>0</v>
      </c>
      <c r="C192" s="264">
        <f>C191+C187+C182+C178</f>
        <v>0</v>
      </c>
      <c r="D192" s="264">
        <f>D191+D187+D182+D178</f>
        <v>0</v>
      </c>
      <c r="E192" s="297">
        <f t="shared" si="20"/>
        <v>0</v>
      </c>
      <c r="F192" s="76"/>
      <c r="G192" s="3" t="s">
        <v>355</v>
      </c>
      <c r="H192" s="13" t="str">
        <f t="shared" si="19"/>
        <v>111004</v>
      </c>
      <c r="I192" s="13" t="s">
        <v>404</v>
      </c>
    </row>
    <row r="193" spans="1:10" ht="15.75" x14ac:dyDescent="0.25">
      <c r="A193" s="56" t="str">
        <f>'BoR4 Rollup'!B193</f>
        <v>Function:  Instruction</v>
      </c>
      <c r="B193" s="208"/>
      <c r="C193" s="209"/>
      <c r="D193" s="209"/>
      <c r="E193" s="210"/>
      <c r="F193" s="72"/>
      <c r="G193" s="3" t="s">
        <v>356</v>
      </c>
      <c r="H193" s="13" t="str">
        <f t="shared" ref="H193:H213" si="21">RIGHT($A$195,6)</f>
        <v>111007</v>
      </c>
      <c r="I193" s="13" t="s">
        <v>405</v>
      </c>
    </row>
    <row r="194" spans="1:10" ht="15.75" x14ac:dyDescent="0.25">
      <c r="A194" s="57" t="str">
        <f>'BoR4 Rollup'!B194</f>
        <v>Orgn: Beh Sci-Philosophy-Philosophy</v>
      </c>
      <c r="B194" s="211" t="str">
        <f>+'BoR4 Rollup'!C194</f>
        <v>Actual</v>
      </c>
      <c r="C194" s="211" t="str">
        <f>+'BoR4 Rollup'!D194</f>
        <v>Budgeted</v>
      </c>
      <c r="D194" s="211" t="str">
        <f>+'BoR4 Rollup'!E194</f>
        <v>Budgeted</v>
      </c>
      <c r="E194" s="212" t="str">
        <f>'BoR4 Rollup'!$F$5</f>
        <v>2024-2025 +/-</v>
      </c>
      <c r="F194" s="78"/>
      <c r="G194" s="3" t="s">
        <v>356</v>
      </c>
      <c r="H194" s="13" t="str">
        <f t="shared" si="21"/>
        <v>111007</v>
      </c>
      <c r="I194" s="13" t="s">
        <v>405</v>
      </c>
    </row>
    <row r="195" spans="1:10" ht="15.75" x14ac:dyDescent="0.25">
      <c r="A195" s="248" t="str">
        <f>'BoR4 Rollup'!B195</f>
        <v>Organization ID:  111007</v>
      </c>
      <c r="B195" s="249" t="str">
        <f>'BoR4 Rollup'!$C$6</f>
        <v>2024-2025</v>
      </c>
      <c r="C195" s="110" t="str">
        <f>'BoR4 Rollup'!$D$6</f>
        <v>2024-2025</v>
      </c>
      <c r="D195" s="249" t="str">
        <f>'BoR4 Rollup'!$E$6</f>
        <v>2025-2026</v>
      </c>
      <c r="E195" s="250" t="str">
        <f>'BoR4 Rollup'!$F$6</f>
        <v>2025-2026</v>
      </c>
      <c r="F195" s="78"/>
      <c r="G195" s="3" t="s">
        <v>356</v>
      </c>
      <c r="H195" s="13" t="str">
        <f t="shared" si="21"/>
        <v>111007</v>
      </c>
      <c r="I195" s="13" t="s">
        <v>405</v>
      </c>
    </row>
    <row r="196" spans="1:10" x14ac:dyDescent="0.2">
      <c r="A196" s="54" t="str">
        <f>'BoR4 Rollup'!B196</f>
        <v xml:space="preserve">  Salaries</v>
      </c>
      <c r="B196" s="93">
        <v>0</v>
      </c>
      <c r="C196" s="245">
        <v>0</v>
      </c>
      <c r="D196" s="245">
        <v>0</v>
      </c>
      <c r="E196" s="294">
        <f t="shared" ref="E196:E213" si="22">+D196-C196</f>
        <v>0</v>
      </c>
      <c r="F196" s="75"/>
      <c r="G196" s="3" t="s">
        <v>356</v>
      </c>
      <c r="H196" s="13" t="str">
        <f t="shared" si="21"/>
        <v>111007</v>
      </c>
      <c r="I196" s="13" t="s">
        <v>405</v>
      </c>
      <c r="J196" s="13" t="s">
        <v>598</v>
      </c>
    </row>
    <row r="197" spans="1:10" x14ac:dyDescent="0.2">
      <c r="A197" s="54" t="str">
        <f>'BoR4 Rollup'!B197</f>
        <v xml:space="preserve">  Other Compensation</v>
      </c>
      <c r="B197" s="93">
        <v>0</v>
      </c>
      <c r="C197" s="245">
        <v>0</v>
      </c>
      <c r="D197" s="245">
        <v>0</v>
      </c>
      <c r="E197" s="294">
        <f t="shared" si="22"/>
        <v>0</v>
      </c>
      <c r="F197" s="75"/>
      <c r="G197" s="3" t="s">
        <v>356</v>
      </c>
      <c r="H197" s="13" t="str">
        <f t="shared" si="21"/>
        <v>111007</v>
      </c>
      <c r="I197" s="13" t="s">
        <v>405</v>
      </c>
    </row>
    <row r="198" spans="1:10" x14ac:dyDescent="0.2">
      <c r="A198" s="54" t="str">
        <f>'BoR4 Rollup'!B198</f>
        <v xml:space="preserve">  Related Benefits</v>
      </c>
      <c r="B198" s="93">
        <v>0</v>
      </c>
      <c r="C198" s="245">
        <v>0</v>
      </c>
      <c r="D198" s="245">
        <v>0</v>
      </c>
      <c r="E198" s="294">
        <f t="shared" si="22"/>
        <v>0</v>
      </c>
      <c r="F198" s="75"/>
      <c r="G198" s="3" t="s">
        <v>356</v>
      </c>
      <c r="H198" s="13" t="str">
        <f t="shared" si="21"/>
        <v>111007</v>
      </c>
      <c r="I198" s="13" t="s">
        <v>405</v>
      </c>
      <c r="J198" s="13" t="s">
        <v>599</v>
      </c>
    </row>
    <row r="199" spans="1:10" ht="15.75" x14ac:dyDescent="0.25">
      <c r="A199" s="55" t="str">
        <f>'BoR4 Rollup'!B199</f>
        <v>Total Personal Services</v>
      </c>
      <c r="B199" s="94">
        <f>B198+B197+B196</f>
        <v>0</v>
      </c>
      <c r="C199" s="264">
        <f>C198+C197+C196</f>
        <v>0</v>
      </c>
      <c r="D199" s="264">
        <f>D198+D197+D196</f>
        <v>0</v>
      </c>
      <c r="E199" s="295">
        <f t="shared" si="22"/>
        <v>0</v>
      </c>
      <c r="F199" s="76"/>
      <c r="G199" s="3" t="s">
        <v>355</v>
      </c>
      <c r="H199" s="13" t="str">
        <f t="shared" si="21"/>
        <v>111007</v>
      </c>
      <c r="I199" s="13" t="s">
        <v>405</v>
      </c>
    </row>
    <row r="200" spans="1:10" x14ac:dyDescent="0.2">
      <c r="A200" s="54" t="str">
        <f>'BoR4 Rollup'!B200</f>
        <v xml:space="preserve"> Travel</v>
      </c>
      <c r="B200" s="93">
        <v>0</v>
      </c>
      <c r="C200" s="245">
        <v>0</v>
      </c>
      <c r="D200" s="245">
        <v>0</v>
      </c>
      <c r="E200" s="294">
        <f t="shared" si="22"/>
        <v>0</v>
      </c>
      <c r="F200" s="75"/>
      <c r="G200" s="3" t="s">
        <v>356</v>
      </c>
      <c r="H200" s="13" t="str">
        <f t="shared" si="21"/>
        <v>111007</v>
      </c>
      <c r="I200" s="13" t="s">
        <v>405</v>
      </c>
      <c r="J200" s="13" t="s">
        <v>600</v>
      </c>
    </row>
    <row r="201" spans="1:10" x14ac:dyDescent="0.2">
      <c r="A201" s="54" t="str">
        <f>'BoR4 Rollup'!B201</f>
        <v xml:space="preserve"> Operating Services</v>
      </c>
      <c r="B201" s="93">
        <v>0</v>
      </c>
      <c r="C201" s="245">
        <v>0</v>
      </c>
      <c r="D201" s="245">
        <v>0</v>
      </c>
      <c r="E201" s="294">
        <f t="shared" si="22"/>
        <v>0</v>
      </c>
      <c r="F201" s="75"/>
      <c r="G201" s="3" t="s">
        <v>356</v>
      </c>
      <c r="H201" s="13" t="str">
        <f t="shared" si="21"/>
        <v>111007</v>
      </c>
      <c r="I201" s="13" t="s">
        <v>405</v>
      </c>
      <c r="J201" s="13" t="s">
        <v>601</v>
      </c>
    </row>
    <row r="202" spans="1:10" x14ac:dyDescent="0.2">
      <c r="A202" s="54" t="str">
        <f>'BoR4 Rollup'!B202</f>
        <v xml:space="preserve"> Supplies</v>
      </c>
      <c r="B202" s="93">
        <v>0</v>
      </c>
      <c r="C202" s="245">
        <v>0</v>
      </c>
      <c r="D202" s="245">
        <v>0</v>
      </c>
      <c r="E202" s="294">
        <f t="shared" si="22"/>
        <v>0</v>
      </c>
      <c r="F202" s="75"/>
      <c r="G202" s="3" t="s">
        <v>356</v>
      </c>
      <c r="H202" s="13" t="str">
        <f t="shared" si="21"/>
        <v>111007</v>
      </c>
      <c r="I202" s="13" t="s">
        <v>405</v>
      </c>
      <c r="J202" s="13" t="s">
        <v>602</v>
      </c>
    </row>
    <row r="203" spans="1:10" ht="15.75" x14ac:dyDescent="0.25">
      <c r="A203" s="55" t="str">
        <f>'BoR4 Rollup'!B203</f>
        <v>Total Operating Expenses</v>
      </c>
      <c r="B203" s="95">
        <f>B202+B201+B200</f>
        <v>0</v>
      </c>
      <c r="C203" s="281">
        <f>C202+C201+C200</f>
        <v>0</v>
      </c>
      <c r="D203" s="281">
        <f>D202+D201+D200</f>
        <v>0</v>
      </c>
      <c r="E203" s="296">
        <f t="shared" si="22"/>
        <v>0</v>
      </c>
      <c r="F203" s="77"/>
      <c r="G203" s="3" t="s">
        <v>355</v>
      </c>
      <c r="H203" s="13" t="str">
        <f t="shared" si="21"/>
        <v>111007</v>
      </c>
      <c r="I203" s="13" t="s">
        <v>405</v>
      </c>
    </row>
    <row r="204" spans="1:10" x14ac:dyDescent="0.2">
      <c r="A204" s="54" t="str">
        <f>'BoR4 Rollup'!B204</f>
        <v xml:space="preserve"> Professional Services</v>
      </c>
      <c r="B204" s="93">
        <v>0</v>
      </c>
      <c r="C204" s="245">
        <v>0</v>
      </c>
      <c r="D204" s="245">
        <v>0</v>
      </c>
      <c r="E204" s="294">
        <f t="shared" si="22"/>
        <v>0</v>
      </c>
      <c r="F204" s="75"/>
      <c r="G204" s="3" t="s">
        <v>356</v>
      </c>
      <c r="H204" s="13" t="str">
        <f t="shared" si="21"/>
        <v>111007</v>
      </c>
      <c r="I204" s="13" t="s">
        <v>405</v>
      </c>
      <c r="J204" s="13" t="s">
        <v>603</v>
      </c>
    </row>
    <row r="205" spans="1:10" x14ac:dyDescent="0.2">
      <c r="A205" s="54" t="str">
        <f>'BoR4 Rollup'!B205</f>
        <v xml:space="preserve"> Other Charges</v>
      </c>
      <c r="B205" s="93">
        <v>0</v>
      </c>
      <c r="C205" s="245">
        <v>0</v>
      </c>
      <c r="D205" s="245">
        <v>0</v>
      </c>
      <c r="E205" s="294">
        <f t="shared" si="22"/>
        <v>0</v>
      </c>
      <c r="F205" s="75"/>
      <c r="G205" s="3" t="s">
        <v>356</v>
      </c>
      <c r="H205" s="13" t="str">
        <f t="shared" si="21"/>
        <v>111007</v>
      </c>
      <c r="I205" s="13" t="s">
        <v>405</v>
      </c>
      <c r="J205" s="13" t="s">
        <v>604</v>
      </c>
    </row>
    <row r="206" spans="1:10" x14ac:dyDescent="0.2">
      <c r="A206" s="54" t="str">
        <f>'BoR4 Rollup'!B206</f>
        <v xml:space="preserve"> Debt Services</v>
      </c>
      <c r="B206" s="93">
        <v>0</v>
      </c>
      <c r="C206" s="245">
        <v>0</v>
      </c>
      <c r="D206" s="245">
        <v>0</v>
      </c>
      <c r="E206" s="294">
        <f t="shared" si="22"/>
        <v>0</v>
      </c>
      <c r="F206" s="75"/>
      <c r="G206" s="3" t="s">
        <v>356</v>
      </c>
      <c r="H206" s="13" t="str">
        <f t="shared" si="21"/>
        <v>111007</v>
      </c>
      <c r="I206" s="13" t="s">
        <v>405</v>
      </c>
    </row>
    <row r="207" spans="1:10" x14ac:dyDescent="0.2">
      <c r="A207" s="54" t="str">
        <f>'BoR4 Rollup'!B207</f>
        <v xml:space="preserve"> Interagency Transfers</v>
      </c>
      <c r="B207" s="93">
        <v>0</v>
      </c>
      <c r="C207" s="245">
        <v>0</v>
      </c>
      <c r="D207" s="245">
        <v>0</v>
      </c>
      <c r="E207" s="294">
        <f t="shared" si="22"/>
        <v>0</v>
      </c>
      <c r="F207" s="75"/>
      <c r="G207" s="3" t="s">
        <v>356</v>
      </c>
      <c r="H207" s="13" t="str">
        <f t="shared" si="21"/>
        <v>111007</v>
      </c>
      <c r="I207" s="13" t="s">
        <v>405</v>
      </c>
      <c r="J207" s="13" t="s">
        <v>605</v>
      </c>
    </row>
    <row r="208" spans="1:10" ht="15.75" x14ac:dyDescent="0.25">
      <c r="A208" s="55" t="str">
        <f>'BoR4 Rollup'!B208</f>
        <v>Total Other Charges</v>
      </c>
      <c r="B208" s="95">
        <f>B207+B206+B205+B204</f>
        <v>0</v>
      </c>
      <c r="C208" s="281">
        <f>C207+C206+C205+C204</f>
        <v>0</v>
      </c>
      <c r="D208" s="281">
        <f>D207+D206+D205+D204</f>
        <v>0</v>
      </c>
      <c r="E208" s="296">
        <f t="shared" si="22"/>
        <v>0</v>
      </c>
      <c r="F208" s="77"/>
      <c r="G208" s="3" t="s">
        <v>355</v>
      </c>
      <c r="H208" s="13" t="str">
        <f t="shared" si="21"/>
        <v>111007</v>
      </c>
      <c r="I208" s="13" t="s">
        <v>405</v>
      </c>
    </row>
    <row r="209" spans="1:10" x14ac:dyDescent="0.2">
      <c r="A209" s="54" t="str">
        <f>'BoR4 Rollup'!B209</f>
        <v xml:space="preserve"> General Acquisitions</v>
      </c>
      <c r="B209" s="93">
        <v>0</v>
      </c>
      <c r="C209" s="245">
        <v>0</v>
      </c>
      <c r="D209" s="245">
        <v>0</v>
      </c>
      <c r="E209" s="294">
        <f t="shared" si="22"/>
        <v>0</v>
      </c>
      <c r="F209" s="75"/>
      <c r="G209" s="3" t="s">
        <v>356</v>
      </c>
      <c r="H209" s="13" t="str">
        <f t="shared" si="21"/>
        <v>111007</v>
      </c>
      <c r="I209" s="13" t="s">
        <v>405</v>
      </c>
      <c r="J209" s="13" t="s">
        <v>606</v>
      </c>
    </row>
    <row r="210" spans="1:10" x14ac:dyDescent="0.2">
      <c r="A210" s="54" t="str">
        <f>'BoR4 Rollup'!B210</f>
        <v xml:space="preserve"> Library Acquisitions</v>
      </c>
      <c r="B210" s="93">
        <v>0</v>
      </c>
      <c r="C210" s="245">
        <v>0</v>
      </c>
      <c r="D210" s="245">
        <v>0</v>
      </c>
      <c r="E210" s="294">
        <f t="shared" si="22"/>
        <v>0</v>
      </c>
      <c r="F210" s="75"/>
      <c r="G210" s="3" t="s">
        <v>356</v>
      </c>
      <c r="H210" s="13" t="str">
        <f t="shared" si="21"/>
        <v>111007</v>
      </c>
      <c r="I210" s="13" t="s">
        <v>405</v>
      </c>
      <c r="J210" s="13" t="s">
        <v>606</v>
      </c>
    </row>
    <row r="211" spans="1:10" x14ac:dyDescent="0.2">
      <c r="A211" s="54" t="str">
        <f>'BoR4 Rollup'!B211</f>
        <v xml:space="preserve"> Major Repairs</v>
      </c>
      <c r="B211" s="93">
        <v>0</v>
      </c>
      <c r="C211" s="245">
        <v>0</v>
      </c>
      <c r="D211" s="245">
        <v>0</v>
      </c>
      <c r="E211" s="294">
        <f t="shared" si="22"/>
        <v>0</v>
      </c>
      <c r="F211" s="75"/>
      <c r="G211" s="3" t="s">
        <v>356</v>
      </c>
      <c r="H211" s="13" t="str">
        <f t="shared" si="21"/>
        <v>111007</v>
      </c>
      <c r="I211" s="13" t="s">
        <v>405</v>
      </c>
    </row>
    <row r="212" spans="1:10" ht="15.75" x14ac:dyDescent="0.25">
      <c r="A212" s="55" t="str">
        <f>'BoR4 Rollup'!B212</f>
        <v>Total Acquisitions and Major Repairs</v>
      </c>
      <c r="B212" s="95">
        <f>B211+B210+B209</f>
        <v>0</v>
      </c>
      <c r="C212" s="281">
        <f>C211+C210+C209</f>
        <v>0</v>
      </c>
      <c r="D212" s="281">
        <f>D211+D210+D209</f>
        <v>0</v>
      </c>
      <c r="E212" s="296">
        <f t="shared" si="22"/>
        <v>0</v>
      </c>
      <c r="F212" s="77"/>
      <c r="G212" s="3" t="s">
        <v>355</v>
      </c>
      <c r="H212" s="13" t="str">
        <f t="shared" si="21"/>
        <v>111007</v>
      </c>
      <c r="I212" s="13" t="s">
        <v>405</v>
      </c>
    </row>
    <row r="213" spans="1:10" ht="15.75" x14ac:dyDescent="0.25">
      <c r="A213" s="55" t="str">
        <f>'BoR4 Rollup'!B213</f>
        <v>Function Total</v>
      </c>
      <c r="B213" s="94">
        <f>B212+B208+B203+B199</f>
        <v>0</v>
      </c>
      <c r="C213" s="264">
        <f>C212+C208+C203+C199</f>
        <v>0</v>
      </c>
      <c r="D213" s="264">
        <f>D212+D208+D203+D199</f>
        <v>0</v>
      </c>
      <c r="E213" s="297">
        <f t="shared" si="22"/>
        <v>0</v>
      </c>
      <c r="F213" s="76"/>
      <c r="G213" s="3" t="s">
        <v>355</v>
      </c>
      <c r="H213" s="13" t="str">
        <f t="shared" si="21"/>
        <v>111007</v>
      </c>
      <c r="I213" s="13" t="s">
        <v>405</v>
      </c>
    </row>
    <row r="214" spans="1:10" ht="15.75" x14ac:dyDescent="0.25">
      <c r="A214" s="56" t="str">
        <f>'BoR4 Rollup'!B214</f>
        <v>Function:  Instruction</v>
      </c>
      <c r="B214" s="208"/>
      <c r="C214" s="209"/>
      <c r="D214" s="209"/>
      <c r="E214" s="210"/>
      <c r="F214" s="72"/>
      <c r="G214" s="3" t="s">
        <v>356</v>
      </c>
      <c r="H214" s="13" t="str">
        <f t="shared" ref="H214:H234" si="23">RIGHT($A$216,6)</f>
        <v>111003</v>
      </c>
      <c r="I214" s="13" t="s">
        <v>406</v>
      </c>
    </row>
    <row r="215" spans="1:10" ht="15.75" x14ac:dyDescent="0.25">
      <c r="A215" s="57" t="str">
        <f>'BoR4 Rollup'!B215</f>
        <v>Orgn: Beh Sci-Fly/Consumer Sci-Human Dev</v>
      </c>
      <c r="B215" s="211" t="str">
        <f>+'BoR4 Rollup'!C215</f>
        <v>Actual</v>
      </c>
      <c r="C215" s="211" t="str">
        <f>+'BoR4 Rollup'!D215</f>
        <v>Budgeted</v>
      </c>
      <c r="D215" s="211" t="str">
        <f>+'BoR4 Rollup'!E215</f>
        <v>Budgeted</v>
      </c>
      <c r="E215" s="212" t="str">
        <f>E5</f>
        <v>2024-2025 +/-</v>
      </c>
      <c r="F215" s="74"/>
      <c r="G215" s="3" t="s">
        <v>356</v>
      </c>
      <c r="H215" s="13" t="str">
        <f t="shared" si="23"/>
        <v>111003</v>
      </c>
      <c r="I215" s="13" t="s">
        <v>406</v>
      </c>
    </row>
    <row r="216" spans="1:10" ht="15.75" x14ac:dyDescent="0.25">
      <c r="A216" s="248" t="str">
        <f>'BoR4 Rollup'!B216</f>
        <v>Organization ID:  111003</v>
      </c>
      <c r="B216" s="249" t="str">
        <f>'BoR4 Rollup'!$C$6</f>
        <v>2024-2025</v>
      </c>
      <c r="C216" s="110" t="str">
        <f>'BoR4 Rollup'!$D$6</f>
        <v>2024-2025</v>
      </c>
      <c r="D216" s="249" t="str">
        <f>'BoR4 Rollup'!$E$6</f>
        <v>2025-2026</v>
      </c>
      <c r="E216" s="250" t="str">
        <f>'BoR4 Rollup'!$F$6</f>
        <v>2025-2026</v>
      </c>
      <c r="F216" s="74"/>
      <c r="G216" s="3" t="s">
        <v>356</v>
      </c>
      <c r="H216" s="13" t="str">
        <f t="shared" si="23"/>
        <v>111003</v>
      </c>
      <c r="I216" s="13" t="s">
        <v>406</v>
      </c>
    </row>
    <row r="217" spans="1:10" x14ac:dyDescent="0.2">
      <c r="A217" s="54" t="str">
        <f>'BoR4 Rollup'!B217</f>
        <v xml:space="preserve">  Salaries</v>
      </c>
      <c r="B217" s="93">
        <v>0</v>
      </c>
      <c r="C217" s="245">
        <v>0</v>
      </c>
      <c r="D217" s="245">
        <v>0</v>
      </c>
      <c r="E217" s="294">
        <f t="shared" ref="E217:E234" si="24">+D217-C217</f>
        <v>0</v>
      </c>
      <c r="F217" s="75"/>
      <c r="G217" s="3" t="s">
        <v>356</v>
      </c>
      <c r="H217" s="13" t="str">
        <f t="shared" si="23"/>
        <v>111003</v>
      </c>
      <c r="I217" s="13" t="s">
        <v>406</v>
      </c>
      <c r="J217" s="13" t="s">
        <v>598</v>
      </c>
    </row>
    <row r="218" spans="1:10" x14ac:dyDescent="0.2">
      <c r="A218" s="54" t="str">
        <f>'BoR4 Rollup'!B218</f>
        <v xml:space="preserve">  Other Compensation</v>
      </c>
      <c r="B218" s="93">
        <v>0</v>
      </c>
      <c r="C218" s="245">
        <v>0</v>
      </c>
      <c r="D218" s="245">
        <v>0</v>
      </c>
      <c r="E218" s="294">
        <f t="shared" si="24"/>
        <v>0</v>
      </c>
      <c r="F218" s="75"/>
      <c r="G218" s="3" t="s">
        <v>356</v>
      </c>
      <c r="H218" s="13" t="str">
        <f t="shared" si="23"/>
        <v>111003</v>
      </c>
      <c r="I218" s="13" t="s">
        <v>406</v>
      </c>
    </row>
    <row r="219" spans="1:10" x14ac:dyDescent="0.2">
      <c r="A219" s="54" t="str">
        <f>'BoR4 Rollup'!B219</f>
        <v xml:space="preserve">  Related Benefits</v>
      </c>
      <c r="B219" s="93">
        <v>0</v>
      </c>
      <c r="C219" s="245">
        <v>0</v>
      </c>
      <c r="D219" s="245">
        <v>0</v>
      </c>
      <c r="E219" s="294">
        <f t="shared" si="24"/>
        <v>0</v>
      </c>
      <c r="F219" s="75"/>
      <c r="G219" s="3" t="s">
        <v>356</v>
      </c>
      <c r="H219" s="13" t="str">
        <f t="shared" si="23"/>
        <v>111003</v>
      </c>
      <c r="I219" s="13" t="s">
        <v>406</v>
      </c>
      <c r="J219" s="13" t="s">
        <v>599</v>
      </c>
    </row>
    <row r="220" spans="1:10" ht="15.75" x14ac:dyDescent="0.25">
      <c r="A220" s="55" t="str">
        <f>'BoR4 Rollup'!B220</f>
        <v>Total Personal Services</v>
      </c>
      <c r="B220" s="94">
        <f>B219+B218+B217</f>
        <v>0</v>
      </c>
      <c r="C220" s="264">
        <f>C219+C218+C217</f>
        <v>0</v>
      </c>
      <c r="D220" s="264">
        <f>D219+D218+D217</f>
        <v>0</v>
      </c>
      <c r="E220" s="295">
        <f t="shared" si="24"/>
        <v>0</v>
      </c>
      <c r="F220" s="76"/>
      <c r="G220" s="3" t="s">
        <v>355</v>
      </c>
      <c r="H220" s="13" t="str">
        <f t="shared" si="23"/>
        <v>111003</v>
      </c>
      <c r="I220" s="13" t="s">
        <v>406</v>
      </c>
    </row>
    <row r="221" spans="1:10" x14ac:dyDescent="0.2">
      <c r="A221" s="54" t="str">
        <f>'BoR4 Rollup'!B221</f>
        <v xml:space="preserve"> Travel</v>
      </c>
      <c r="B221" s="93">
        <v>0</v>
      </c>
      <c r="C221" s="245">
        <v>0</v>
      </c>
      <c r="D221" s="245">
        <v>0</v>
      </c>
      <c r="E221" s="294">
        <f t="shared" si="24"/>
        <v>0</v>
      </c>
      <c r="F221" s="75"/>
      <c r="G221" s="3" t="s">
        <v>356</v>
      </c>
      <c r="H221" s="13" t="str">
        <f t="shared" si="23"/>
        <v>111003</v>
      </c>
      <c r="I221" s="13" t="s">
        <v>406</v>
      </c>
      <c r="J221" s="13" t="s">
        <v>600</v>
      </c>
    </row>
    <row r="222" spans="1:10" x14ac:dyDescent="0.2">
      <c r="A222" s="54" t="str">
        <f>'BoR4 Rollup'!B222</f>
        <v xml:space="preserve"> Operating Services</v>
      </c>
      <c r="B222" s="93">
        <v>0</v>
      </c>
      <c r="C222" s="245">
        <v>0</v>
      </c>
      <c r="D222" s="245">
        <v>0</v>
      </c>
      <c r="E222" s="294">
        <f t="shared" si="24"/>
        <v>0</v>
      </c>
      <c r="F222" s="75"/>
      <c r="G222" s="3" t="s">
        <v>356</v>
      </c>
      <c r="H222" s="13" t="str">
        <f t="shared" si="23"/>
        <v>111003</v>
      </c>
      <c r="I222" s="13" t="s">
        <v>406</v>
      </c>
      <c r="J222" s="13" t="s">
        <v>601</v>
      </c>
    </row>
    <row r="223" spans="1:10" x14ac:dyDescent="0.2">
      <c r="A223" s="54" t="str">
        <f>'BoR4 Rollup'!B223</f>
        <v xml:space="preserve"> Supplies</v>
      </c>
      <c r="B223" s="93">
        <v>0</v>
      </c>
      <c r="C223" s="245">
        <v>0</v>
      </c>
      <c r="D223" s="245">
        <v>0</v>
      </c>
      <c r="E223" s="294">
        <f t="shared" si="24"/>
        <v>0</v>
      </c>
      <c r="F223" s="75"/>
      <c r="G223" s="3" t="s">
        <v>356</v>
      </c>
      <c r="H223" s="13" t="str">
        <f t="shared" si="23"/>
        <v>111003</v>
      </c>
      <c r="I223" s="13" t="s">
        <v>406</v>
      </c>
      <c r="J223" s="13" t="s">
        <v>602</v>
      </c>
    </row>
    <row r="224" spans="1:10" ht="15.75" x14ac:dyDescent="0.25">
      <c r="A224" s="55" t="str">
        <f>'BoR4 Rollup'!B224</f>
        <v>Total Operating Expenses</v>
      </c>
      <c r="B224" s="95">
        <f>B223+B222+B221</f>
        <v>0</v>
      </c>
      <c r="C224" s="281">
        <f>C223+C222+C221</f>
        <v>0</v>
      </c>
      <c r="D224" s="281">
        <f>D223+D222+D221</f>
        <v>0</v>
      </c>
      <c r="E224" s="296">
        <f t="shared" si="24"/>
        <v>0</v>
      </c>
      <c r="F224" s="77"/>
      <c r="G224" s="3" t="s">
        <v>355</v>
      </c>
      <c r="H224" s="13" t="str">
        <f t="shared" si="23"/>
        <v>111003</v>
      </c>
      <c r="I224" s="13" t="s">
        <v>406</v>
      </c>
    </row>
    <row r="225" spans="1:10" x14ac:dyDescent="0.2">
      <c r="A225" s="54" t="str">
        <f>'BoR4 Rollup'!B225</f>
        <v xml:space="preserve"> Professional Services</v>
      </c>
      <c r="B225" s="93">
        <v>0</v>
      </c>
      <c r="C225" s="245">
        <v>0</v>
      </c>
      <c r="D225" s="245">
        <v>0</v>
      </c>
      <c r="E225" s="294">
        <f t="shared" si="24"/>
        <v>0</v>
      </c>
      <c r="F225" s="75"/>
      <c r="G225" s="3" t="s">
        <v>356</v>
      </c>
      <c r="H225" s="13" t="str">
        <f t="shared" si="23"/>
        <v>111003</v>
      </c>
      <c r="I225" s="13" t="s">
        <v>406</v>
      </c>
      <c r="J225" s="13" t="s">
        <v>603</v>
      </c>
    </row>
    <row r="226" spans="1:10" x14ac:dyDescent="0.2">
      <c r="A226" s="54" t="str">
        <f>'BoR4 Rollup'!B226</f>
        <v xml:space="preserve"> Other Charges</v>
      </c>
      <c r="B226" s="93">
        <v>0</v>
      </c>
      <c r="C226" s="245">
        <v>0</v>
      </c>
      <c r="D226" s="245">
        <v>0</v>
      </c>
      <c r="E226" s="294">
        <f t="shared" si="24"/>
        <v>0</v>
      </c>
      <c r="F226" s="75"/>
      <c r="G226" s="3" t="s">
        <v>356</v>
      </c>
      <c r="H226" s="13" t="str">
        <f t="shared" si="23"/>
        <v>111003</v>
      </c>
      <c r="I226" s="13" t="s">
        <v>406</v>
      </c>
      <c r="J226" s="13" t="s">
        <v>604</v>
      </c>
    </row>
    <row r="227" spans="1:10" x14ac:dyDescent="0.2">
      <c r="A227" s="54" t="str">
        <f>'BoR4 Rollup'!B227</f>
        <v xml:space="preserve"> Debt Services</v>
      </c>
      <c r="B227" s="93">
        <v>0</v>
      </c>
      <c r="C227" s="245">
        <v>0</v>
      </c>
      <c r="D227" s="245">
        <v>0</v>
      </c>
      <c r="E227" s="294">
        <f t="shared" si="24"/>
        <v>0</v>
      </c>
      <c r="F227" s="75"/>
      <c r="G227" s="3" t="s">
        <v>356</v>
      </c>
      <c r="H227" s="13" t="str">
        <f t="shared" si="23"/>
        <v>111003</v>
      </c>
      <c r="I227" s="13" t="s">
        <v>406</v>
      </c>
    </row>
    <row r="228" spans="1:10" x14ac:dyDescent="0.2">
      <c r="A228" s="54" t="str">
        <f>'BoR4 Rollup'!B228</f>
        <v xml:space="preserve"> Interagency Transfers</v>
      </c>
      <c r="B228" s="93">
        <v>0</v>
      </c>
      <c r="C228" s="245">
        <v>0</v>
      </c>
      <c r="D228" s="245">
        <v>0</v>
      </c>
      <c r="E228" s="294">
        <f t="shared" si="24"/>
        <v>0</v>
      </c>
      <c r="F228" s="75"/>
      <c r="G228" s="3" t="s">
        <v>356</v>
      </c>
      <c r="H228" s="13" t="str">
        <f t="shared" si="23"/>
        <v>111003</v>
      </c>
      <c r="I228" s="13" t="s">
        <v>406</v>
      </c>
      <c r="J228" s="13" t="s">
        <v>605</v>
      </c>
    </row>
    <row r="229" spans="1:10" ht="15.75" x14ac:dyDescent="0.25">
      <c r="A229" s="55" t="str">
        <f>'BoR4 Rollup'!B229</f>
        <v>Total Other Charges</v>
      </c>
      <c r="B229" s="95">
        <f>B228+B227+B226+B225</f>
        <v>0</v>
      </c>
      <c r="C229" s="281">
        <f>C228+C227+C226+C225</f>
        <v>0</v>
      </c>
      <c r="D229" s="281">
        <f>D228+D227+D226+D225</f>
        <v>0</v>
      </c>
      <c r="E229" s="296">
        <f t="shared" si="24"/>
        <v>0</v>
      </c>
      <c r="F229" s="77"/>
      <c r="G229" s="3" t="s">
        <v>355</v>
      </c>
      <c r="H229" s="13" t="str">
        <f t="shared" si="23"/>
        <v>111003</v>
      </c>
      <c r="I229" s="13" t="s">
        <v>406</v>
      </c>
    </row>
    <row r="230" spans="1:10" x14ac:dyDescent="0.2">
      <c r="A230" s="54" t="str">
        <f>'BoR4 Rollup'!B230</f>
        <v xml:space="preserve"> General Acquisitions</v>
      </c>
      <c r="B230" s="93">
        <v>0</v>
      </c>
      <c r="C230" s="245">
        <v>0</v>
      </c>
      <c r="D230" s="245">
        <v>0</v>
      </c>
      <c r="E230" s="294">
        <f t="shared" si="24"/>
        <v>0</v>
      </c>
      <c r="F230" s="75"/>
      <c r="G230" s="3" t="s">
        <v>356</v>
      </c>
      <c r="H230" s="13" t="str">
        <f t="shared" si="23"/>
        <v>111003</v>
      </c>
      <c r="I230" s="13" t="s">
        <v>406</v>
      </c>
      <c r="J230" s="13" t="s">
        <v>606</v>
      </c>
    </row>
    <row r="231" spans="1:10" x14ac:dyDescent="0.2">
      <c r="A231" s="54" t="str">
        <f>'BoR4 Rollup'!B231</f>
        <v xml:space="preserve"> Library Acquisitions</v>
      </c>
      <c r="B231" s="93">
        <v>0</v>
      </c>
      <c r="C231" s="245">
        <v>0</v>
      </c>
      <c r="D231" s="245">
        <v>0</v>
      </c>
      <c r="E231" s="294">
        <f t="shared" si="24"/>
        <v>0</v>
      </c>
      <c r="F231" s="75"/>
      <c r="G231" s="3" t="s">
        <v>356</v>
      </c>
      <c r="H231" s="13" t="str">
        <f t="shared" si="23"/>
        <v>111003</v>
      </c>
      <c r="I231" s="13" t="s">
        <v>406</v>
      </c>
      <c r="J231" s="13" t="s">
        <v>606</v>
      </c>
    </row>
    <row r="232" spans="1:10" x14ac:dyDescent="0.2">
      <c r="A232" s="54" t="str">
        <f>'BoR4 Rollup'!B232</f>
        <v xml:space="preserve"> Major Repairs</v>
      </c>
      <c r="B232" s="93">
        <v>0</v>
      </c>
      <c r="C232" s="245">
        <v>0</v>
      </c>
      <c r="D232" s="245">
        <v>0</v>
      </c>
      <c r="E232" s="294">
        <f t="shared" si="24"/>
        <v>0</v>
      </c>
      <c r="F232" s="75"/>
      <c r="G232" s="3" t="s">
        <v>356</v>
      </c>
      <c r="H232" s="13" t="str">
        <f t="shared" si="23"/>
        <v>111003</v>
      </c>
      <c r="I232" s="13" t="s">
        <v>406</v>
      </c>
    </row>
    <row r="233" spans="1:10" ht="15.75" x14ac:dyDescent="0.25">
      <c r="A233" s="55" t="str">
        <f>'BoR4 Rollup'!B233</f>
        <v>Total Acquisitions and Major Repairs</v>
      </c>
      <c r="B233" s="95">
        <f>B232+B231+B230</f>
        <v>0</v>
      </c>
      <c r="C233" s="281">
        <f>C232+C231+C230</f>
        <v>0</v>
      </c>
      <c r="D233" s="281">
        <f>D232+D231+D230</f>
        <v>0</v>
      </c>
      <c r="E233" s="296">
        <f t="shared" si="24"/>
        <v>0</v>
      </c>
      <c r="F233" s="77"/>
      <c r="G233" s="3" t="s">
        <v>355</v>
      </c>
      <c r="H233" s="13" t="str">
        <f t="shared" si="23"/>
        <v>111003</v>
      </c>
      <c r="I233" s="13" t="s">
        <v>406</v>
      </c>
    </row>
    <row r="234" spans="1:10" ht="15.75" x14ac:dyDescent="0.25">
      <c r="A234" s="55" t="str">
        <f>'BoR4 Rollup'!B234</f>
        <v>Function Total</v>
      </c>
      <c r="B234" s="94">
        <f>B233+B229+B224+B220</f>
        <v>0</v>
      </c>
      <c r="C234" s="264">
        <f>C233+C229+C224+C220</f>
        <v>0</v>
      </c>
      <c r="D234" s="264">
        <f>D233+D229+D224+D220</f>
        <v>0</v>
      </c>
      <c r="E234" s="297">
        <f t="shared" si="24"/>
        <v>0</v>
      </c>
      <c r="F234" s="76"/>
      <c r="G234" s="3" t="s">
        <v>355</v>
      </c>
      <c r="H234" s="13" t="str">
        <f t="shared" si="23"/>
        <v>111003</v>
      </c>
      <c r="I234" s="13" t="s">
        <v>406</v>
      </c>
    </row>
    <row r="235" spans="1:10" ht="15.75" x14ac:dyDescent="0.25">
      <c r="A235" s="56" t="str">
        <f>'BoR4 Rollup'!B235</f>
        <v>Function:  Instruction</v>
      </c>
      <c r="B235" s="208"/>
      <c r="C235" s="209"/>
      <c r="D235" s="209"/>
      <c r="E235" s="210"/>
      <c r="F235" s="72"/>
      <c r="G235" s="3" t="s">
        <v>356</v>
      </c>
      <c r="H235" s="13" t="str">
        <f t="shared" ref="H235:H255" si="25">RIGHT($A$237,6)</f>
        <v>111010</v>
      </c>
      <c r="I235" s="13" t="s">
        <v>407</v>
      </c>
    </row>
    <row r="236" spans="1:10" ht="15.75" x14ac:dyDescent="0.25">
      <c r="A236" s="57" t="str">
        <f>'BoR4 Rollup'!B236</f>
        <v>Orgn: Beh Sci-Social Sci-Political Sci</v>
      </c>
      <c r="B236" s="211" t="str">
        <f>+'BoR4 Rollup'!C236</f>
        <v>Actual</v>
      </c>
      <c r="C236" s="211" t="str">
        <f>+'BoR4 Rollup'!D236</f>
        <v>Budgeted</v>
      </c>
      <c r="D236" s="211" t="str">
        <f>+'BoR4 Rollup'!E236</f>
        <v>Budgeted</v>
      </c>
      <c r="E236" s="212" t="str">
        <f>'BoR4 Rollup'!$F$5</f>
        <v>2024-2025 +/-</v>
      </c>
      <c r="F236" s="78"/>
      <c r="G236" s="3" t="s">
        <v>356</v>
      </c>
      <c r="H236" s="13" t="str">
        <f t="shared" si="25"/>
        <v>111010</v>
      </c>
      <c r="I236" s="13" t="s">
        <v>407</v>
      </c>
    </row>
    <row r="237" spans="1:10" ht="15.75" x14ac:dyDescent="0.25">
      <c r="A237" s="248" t="str">
        <f>'BoR4 Rollup'!B237</f>
        <v>Organization ID:  111010</v>
      </c>
      <c r="B237" s="249" t="str">
        <f>'BoR4 Rollup'!$C$6</f>
        <v>2024-2025</v>
      </c>
      <c r="C237" s="110" t="str">
        <f>'BoR4 Rollup'!$D$6</f>
        <v>2024-2025</v>
      </c>
      <c r="D237" s="249" t="str">
        <f>'BoR4 Rollup'!$E$6</f>
        <v>2025-2026</v>
      </c>
      <c r="E237" s="250" t="str">
        <f>'BoR4 Rollup'!$F$6</f>
        <v>2025-2026</v>
      </c>
      <c r="F237" s="78"/>
      <c r="G237" s="3" t="s">
        <v>356</v>
      </c>
      <c r="H237" s="13" t="str">
        <f t="shared" si="25"/>
        <v>111010</v>
      </c>
      <c r="I237" s="13" t="s">
        <v>407</v>
      </c>
    </row>
    <row r="238" spans="1:10" x14ac:dyDescent="0.2">
      <c r="A238" s="54" t="str">
        <f>'BoR4 Rollup'!B238</f>
        <v xml:space="preserve">  Salaries</v>
      </c>
      <c r="B238" s="93">
        <v>0</v>
      </c>
      <c r="C238" s="245">
        <v>0</v>
      </c>
      <c r="D238" s="245">
        <v>0</v>
      </c>
      <c r="E238" s="294">
        <f t="shared" ref="E238:E255" si="26">+D238-C238</f>
        <v>0</v>
      </c>
      <c r="F238" s="75"/>
      <c r="G238" s="3" t="s">
        <v>356</v>
      </c>
      <c r="H238" s="13" t="str">
        <f t="shared" si="25"/>
        <v>111010</v>
      </c>
      <c r="I238" s="13" t="s">
        <v>407</v>
      </c>
      <c r="J238" s="13" t="s">
        <v>598</v>
      </c>
    </row>
    <row r="239" spans="1:10" x14ac:dyDescent="0.2">
      <c r="A239" s="54" t="str">
        <f>'BoR4 Rollup'!B239</f>
        <v xml:space="preserve">  Other Compensation</v>
      </c>
      <c r="B239" s="93">
        <v>0</v>
      </c>
      <c r="C239" s="245">
        <v>0</v>
      </c>
      <c r="D239" s="245">
        <v>0</v>
      </c>
      <c r="E239" s="294">
        <f t="shared" si="26"/>
        <v>0</v>
      </c>
      <c r="F239" s="75"/>
      <c r="G239" s="3" t="s">
        <v>356</v>
      </c>
      <c r="H239" s="13" t="str">
        <f t="shared" si="25"/>
        <v>111010</v>
      </c>
      <c r="I239" s="13" t="s">
        <v>407</v>
      </c>
    </row>
    <row r="240" spans="1:10" x14ac:dyDescent="0.2">
      <c r="A240" s="54" t="str">
        <f>'BoR4 Rollup'!B240</f>
        <v xml:space="preserve">  Related Benefits</v>
      </c>
      <c r="B240" s="93">
        <v>0</v>
      </c>
      <c r="C240" s="245">
        <v>0</v>
      </c>
      <c r="D240" s="245">
        <v>0</v>
      </c>
      <c r="E240" s="294">
        <f t="shared" si="26"/>
        <v>0</v>
      </c>
      <c r="F240" s="75"/>
      <c r="G240" s="3" t="s">
        <v>356</v>
      </c>
      <c r="H240" s="13" t="str">
        <f t="shared" si="25"/>
        <v>111010</v>
      </c>
      <c r="I240" s="13" t="s">
        <v>407</v>
      </c>
      <c r="J240" s="13" t="s">
        <v>599</v>
      </c>
    </row>
    <row r="241" spans="1:10" ht="15.75" x14ac:dyDescent="0.25">
      <c r="A241" s="55" t="str">
        <f>'BoR4 Rollup'!B241</f>
        <v>Total Personal Services</v>
      </c>
      <c r="B241" s="94">
        <f>B240+B239+B238</f>
        <v>0</v>
      </c>
      <c r="C241" s="264">
        <f>C240+C239+C238</f>
        <v>0</v>
      </c>
      <c r="D241" s="264">
        <f>D240+D239+D238</f>
        <v>0</v>
      </c>
      <c r="E241" s="295">
        <f t="shared" si="26"/>
        <v>0</v>
      </c>
      <c r="F241" s="76"/>
      <c r="G241" s="3" t="s">
        <v>355</v>
      </c>
      <c r="H241" s="13" t="str">
        <f t="shared" si="25"/>
        <v>111010</v>
      </c>
      <c r="I241" s="13" t="s">
        <v>407</v>
      </c>
    </row>
    <row r="242" spans="1:10" x14ac:dyDescent="0.2">
      <c r="A242" s="54" t="str">
        <f>'BoR4 Rollup'!B242</f>
        <v xml:space="preserve"> Travel</v>
      </c>
      <c r="B242" s="93">
        <v>0</v>
      </c>
      <c r="C242" s="245">
        <v>0</v>
      </c>
      <c r="D242" s="245">
        <v>0</v>
      </c>
      <c r="E242" s="294">
        <f t="shared" si="26"/>
        <v>0</v>
      </c>
      <c r="F242" s="75"/>
      <c r="G242" s="3" t="s">
        <v>356</v>
      </c>
      <c r="H242" s="13" t="str">
        <f t="shared" si="25"/>
        <v>111010</v>
      </c>
      <c r="I242" s="13" t="s">
        <v>407</v>
      </c>
      <c r="J242" s="13" t="s">
        <v>600</v>
      </c>
    </row>
    <row r="243" spans="1:10" x14ac:dyDescent="0.2">
      <c r="A243" s="54" t="str">
        <f>'BoR4 Rollup'!B243</f>
        <v xml:space="preserve"> Operating Services</v>
      </c>
      <c r="B243" s="93">
        <v>0</v>
      </c>
      <c r="C243" s="245">
        <v>0</v>
      </c>
      <c r="D243" s="245">
        <v>0</v>
      </c>
      <c r="E243" s="294">
        <f t="shared" si="26"/>
        <v>0</v>
      </c>
      <c r="F243" s="75"/>
      <c r="G243" s="3" t="s">
        <v>356</v>
      </c>
      <c r="H243" s="13" t="str">
        <f t="shared" si="25"/>
        <v>111010</v>
      </c>
      <c r="I243" s="13" t="s">
        <v>407</v>
      </c>
      <c r="J243" s="13" t="s">
        <v>601</v>
      </c>
    </row>
    <row r="244" spans="1:10" x14ac:dyDescent="0.2">
      <c r="A244" s="54" t="str">
        <f>'BoR4 Rollup'!B244</f>
        <v xml:space="preserve"> Supplies</v>
      </c>
      <c r="B244" s="93">
        <v>0</v>
      </c>
      <c r="C244" s="245">
        <v>0</v>
      </c>
      <c r="D244" s="245">
        <v>0</v>
      </c>
      <c r="E244" s="294">
        <f t="shared" si="26"/>
        <v>0</v>
      </c>
      <c r="F244" s="75"/>
      <c r="G244" s="3" t="s">
        <v>356</v>
      </c>
      <c r="H244" s="13" t="str">
        <f t="shared" si="25"/>
        <v>111010</v>
      </c>
      <c r="I244" s="13" t="s">
        <v>407</v>
      </c>
      <c r="J244" s="13" t="s">
        <v>602</v>
      </c>
    </row>
    <row r="245" spans="1:10" ht="15.75" x14ac:dyDescent="0.25">
      <c r="A245" s="55" t="str">
        <f>'BoR4 Rollup'!B245</f>
        <v>Total Operating Expenses</v>
      </c>
      <c r="B245" s="95">
        <f>B244+B243+B242</f>
        <v>0</v>
      </c>
      <c r="C245" s="281">
        <f>C244+C243+C242</f>
        <v>0</v>
      </c>
      <c r="D245" s="281">
        <f>D244+D243+D242</f>
        <v>0</v>
      </c>
      <c r="E245" s="296">
        <f t="shared" si="26"/>
        <v>0</v>
      </c>
      <c r="F245" s="77"/>
      <c r="G245" s="3" t="s">
        <v>355</v>
      </c>
      <c r="H245" s="13" t="str">
        <f t="shared" si="25"/>
        <v>111010</v>
      </c>
      <c r="I245" s="13" t="s">
        <v>407</v>
      </c>
    </row>
    <row r="246" spans="1:10" x14ac:dyDescent="0.2">
      <c r="A246" s="54" t="str">
        <f>'BoR4 Rollup'!B246</f>
        <v xml:space="preserve"> Professional Services</v>
      </c>
      <c r="B246" s="93">
        <v>0</v>
      </c>
      <c r="C246" s="245">
        <v>0</v>
      </c>
      <c r="D246" s="245">
        <v>0</v>
      </c>
      <c r="E246" s="294">
        <f t="shared" si="26"/>
        <v>0</v>
      </c>
      <c r="F246" s="75"/>
      <c r="G246" s="3" t="s">
        <v>356</v>
      </c>
      <c r="H246" s="13" t="str">
        <f t="shared" si="25"/>
        <v>111010</v>
      </c>
      <c r="I246" s="13" t="s">
        <v>407</v>
      </c>
      <c r="J246" s="13" t="s">
        <v>603</v>
      </c>
    </row>
    <row r="247" spans="1:10" x14ac:dyDescent="0.2">
      <c r="A247" s="54" t="str">
        <f>'BoR4 Rollup'!B247</f>
        <v xml:space="preserve"> Other Charges</v>
      </c>
      <c r="B247" s="93">
        <v>0</v>
      </c>
      <c r="C247" s="245">
        <v>0</v>
      </c>
      <c r="D247" s="245">
        <v>0</v>
      </c>
      <c r="E247" s="294">
        <f t="shared" si="26"/>
        <v>0</v>
      </c>
      <c r="F247" s="75"/>
      <c r="G247" s="3" t="s">
        <v>356</v>
      </c>
      <c r="H247" s="13" t="str">
        <f t="shared" si="25"/>
        <v>111010</v>
      </c>
      <c r="I247" s="13" t="s">
        <v>407</v>
      </c>
      <c r="J247" s="13" t="s">
        <v>604</v>
      </c>
    </row>
    <row r="248" spans="1:10" x14ac:dyDescent="0.2">
      <c r="A248" s="54" t="str">
        <f>'BoR4 Rollup'!B248</f>
        <v xml:space="preserve"> Debt Services</v>
      </c>
      <c r="B248" s="93">
        <v>0</v>
      </c>
      <c r="C248" s="245">
        <v>0</v>
      </c>
      <c r="D248" s="245">
        <v>0</v>
      </c>
      <c r="E248" s="294">
        <f t="shared" si="26"/>
        <v>0</v>
      </c>
      <c r="F248" s="75"/>
      <c r="G248" s="3" t="s">
        <v>356</v>
      </c>
      <c r="H248" s="13" t="str">
        <f t="shared" si="25"/>
        <v>111010</v>
      </c>
      <c r="I248" s="13" t="s">
        <v>407</v>
      </c>
    </row>
    <row r="249" spans="1:10" x14ac:dyDescent="0.2">
      <c r="A249" s="54" t="str">
        <f>'BoR4 Rollup'!B249</f>
        <v xml:space="preserve"> Interagency Transfers</v>
      </c>
      <c r="B249" s="93">
        <v>0</v>
      </c>
      <c r="C249" s="245">
        <v>0</v>
      </c>
      <c r="D249" s="245">
        <v>0</v>
      </c>
      <c r="E249" s="294">
        <f t="shared" si="26"/>
        <v>0</v>
      </c>
      <c r="F249" s="75"/>
      <c r="G249" s="3" t="s">
        <v>356</v>
      </c>
      <c r="H249" s="13" t="str">
        <f t="shared" si="25"/>
        <v>111010</v>
      </c>
      <c r="I249" s="13" t="s">
        <v>407</v>
      </c>
      <c r="J249" s="13" t="s">
        <v>605</v>
      </c>
    </row>
    <row r="250" spans="1:10" ht="15.75" x14ac:dyDescent="0.25">
      <c r="A250" s="55" t="str">
        <f>'BoR4 Rollup'!B250</f>
        <v>Total Other Charges</v>
      </c>
      <c r="B250" s="95">
        <f>B249+B248+B247+B246</f>
        <v>0</v>
      </c>
      <c r="C250" s="281">
        <f>C249+C248+C247+C246</f>
        <v>0</v>
      </c>
      <c r="D250" s="281">
        <f>D249+D248+D247+D246</f>
        <v>0</v>
      </c>
      <c r="E250" s="296">
        <f t="shared" si="26"/>
        <v>0</v>
      </c>
      <c r="F250" s="77"/>
      <c r="G250" s="3" t="s">
        <v>355</v>
      </c>
      <c r="H250" s="13" t="str">
        <f t="shared" si="25"/>
        <v>111010</v>
      </c>
      <c r="I250" s="13" t="s">
        <v>407</v>
      </c>
    </row>
    <row r="251" spans="1:10" x14ac:dyDescent="0.2">
      <c r="A251" s="54" t="str">
        <f>'BoR4 Rollup'!B251</f>
        <v xml:space="preserve"> General Acquisitions</v>
      </c>
      <c r="B251" s="93">
        <v>0</v>
      </c>
      <c r="C251" s="245">
        <v>0</v>
      </c>
      <c r="D251" s="245">
        <v>0</v>
      </c>
      <c r="E251" s="294">
        <f t="shared" si="26"/>
        <v>0</v>
      </c>
      <c r="F251" s="75"/>
      <c r="G251" s="3" t="s">
        <v>356</v>
      </c>
      <c r="H251" s="13" t="str">
        <f t="shared" si="25"/>
        <v>111010</v>
      </c>
      <c r="I251" s="13" t="s">
        <v>407</v>
      </c>
      <c r="J251" s="13" t="s">
        <v>606</v>
      </c>
    </row>
    <row r="252" spans="1:10" x14ac:dyDescent="0.2">
      <c r="A252" s="54" t="str">
        <f>'BoR4 Rollup'!B252</f>
        <v xml:space="preserve"> Library Acquisitions</v>
      </c>
      <c r="B252" s="93">
        <v>0</v>
      </c>
      <c r="C252" s="245">
        <v>0</v>
      </c>
      <c r="D252" s="245">
        <v>0</v>
      </c>
      <c r="E252" s="294">
        <f t="shared" si="26"/>
        <v>0</v>
      </c>
      <c r="F252" s="75"/>
      <c r="G252" s="3" t="s">
        <v>356</v>
      </c>
      <c r="H252" s="13" t="str">
        <f t="shared" si="25"/>
        <v>111010</v>
      </c>
      <c r="I252" s="13" t="s">
        <v>407</v>
      </c>
      <c r="J252" s="13" t="s">
        <v>606</v>
      </c>
    </row>
    <row r="253" spans="1:10" x14ac:dyDescent="0.2">
      <c r="A253" s="54" t="str">
        <f>'BoR4 Rollup'!B253</f>
        <v xml:space="preserve"> Major Repairs</v>
      </c>
      <c r="B253" s="93">
        <v>0</v>
      </c>
      <c r="C253" s="245">
        <v>0</v>
      </c>
      <c r="D253" s="245">
        <v>0</v>
      </c>
      <c r="E253" s="294">
        <f t="shared" si="26"/>
        <v>0</v>
      </c>
      <c r="F253" s="75"/>
      <c r="G253" s="3" t="s">
        <v>356</v>
      </c>
      <c r="H253" s="13" t="str">
        <f t="shared" si="25"/>
        <v>111010</v>
      </c>
      <c r="I253" s="13" t="s">
        <v>407</v>
      </c>
    </row>
    <row r="254" spans="1:10" ht="15.75" x14ac:dyDescent="0.25">
      <c r="A254" s="55" t="str">
        <f>'BoR4 Rollup'!B254</f>
        <v>Total Acquisitions and Major Repairs</v>
      </c>
      <c r="B254" s="95">
        <f>B253+B252+B251</f>
        <v>0</v>
      </c>
      <c r="C254" s="281">
        <f>C253+C252+C251</f>
        <v>0</v>
      </c>
      <c r="D254" s="281">
        <f>D253+D252+D251</f>
        <v>0</v>
      </c>
      <c r="E254" s="296">
        <f t="shared" si="26"/>
        <v>0</v>
      </c>
      <c r="F254" s="77"/>
      <c r="G254" s="3" t="s">
        <v>355</v>
      </c>
      <c r="H254" s="13" t="str">
        <f t="shared" si="25"/>
        <v>111010</v>
      </c>
      <c r="I254" s="13" t="s">
        <v>407</v>
      </c>
    </row>
    <row r="255" spans="1:10" ht="15.75" x14ac:dyDescent="0.25">
      <c r="A255" s="55" t="str">
        <f>'BoR4 Rollup'!B255</f>
        <v>Function Total</v>
      </c>
      <c r="B255" s="94">
        <f>B254+B250+B245+B241</f>
        <v>0</v>
      </c>
      <c r="C255" s="264">
        <f>C254+C250+C245+C241</f>
        <v>0</v>
      </c>
      <c r="D255" s="264">
        <f>D254+D250+D245+D241</f>
        <v>0</v>
      </c>
      <c r="E255" s="297">
        <f t="shared" si="26"/>
        <v>0</v>
      </c>
      <c r="F255" s="76"/>
      <c r="G255" s="3" t="s">
        <v>355</v>
      </c>
      <c r="H255" s="13" t="str">
        <f t="shared" si="25"/>
        <v>111010</v>
      </c>
      <c r="I255" s="13" t="s">
        <v>407</v>
      </c>
    </row>
    <row r="256" spans="1:10" ht="15.75" x14ac:dyDescent="0.25">
      <c r="A256" s="56" t="str">
        <f>'BoR4 Rollup'!B256</f>
        <v>Function:  Instruction</v>
      </c>
      <c r="B256" s="208"/>
      <c r="C256" s="209"/>
      <c r="D256" s="209"/>
      <c r="E256" s="210"/>
      <c r="F256" s="72"/>
      <c r="G256" s="3" t="s">
        <v>356</v>
      </c>
      <c r="H256" s="13" t="str">
        <f t="shared" ref="H256:H276" si="27">RIGHT($A$258,6)</f>
        <v>111011</v>
      </c>
      <c r="I256" s="13" t="s">
        <v>408</v>
      </c>
    </row>
    <row r="257" spans="1:10" ht="15.75" x14ac:dyDescent="0.25">
      <c r="A257" s="57" t="str">
        <f>'BoR4 Rollup'!B257</f>
        <v>Orgn: Beh Sci-Social Sci-Sociology</v>
      </c>
      <c r="B257" s="211" t="str">
        <f>+'BoR4 Rollup'!C257</f>
        <v>Actual</v>
      </c>
      <c r="C257" s="211" t="str">
        <f>+'BoR4 Rollup'!D257</f>
        <v>Budgeted</v>
      </c>
      <c r="D257" s="211" t="str">
        <f>+'BoR4 Rollup'!E257</f>
        <v>Budgeted</v>
      </c>
      <c r="E257" s="212" t="str">
        <f>E5</f>
        <v>2024-2025 +/-</v>
      </c>
      <c r="F257" s="78"/>
      <c r="G257" s="3" t="s">
        <v>356</v>
      </c>
      <c r="H257" s="13" t="str">
        <f t="shared" si="27"/>
        <v>111011</v>
      </c>
      <c r="I257" s="13" t="s">
        <v>408</v>
      </c>
    </row>
    <row r="258" spans="1:10" ht="15.75" x14ac:dyDescent="0.25">
      <c r="A258" s="248" t="str">
        <f>'BoR4 Rollup'!B258</f>
        <v>Organization ID:  111011</v>
      </c>
      <c r="B258" s="249" t="str">
        <f>'BoR4 Rollup'!$C$6</f>
        <v>2024-2025</v>
      </c>
      <c r="C258" s="110" t="str">
        <f>'BoR4 Rollup'!$D$6</f>
        <v>2024-2025</v>
      </c>
      <c r="D258" s="249" t="str">
        <f>'BoR4 Rollup'!$E$6</f>
        <v>2025-2026</v>
      </c>
      <c r="E258" s="250" t="str">
        <f>'BoR4 Rollup'!$F$6</f>
        <v>2025-2026</v>
      </c>
      <c r="F258" s="78"/>
      <c r="G258" s="3" t="s">
        <v>356</v>
      </c>
      <c r="H258" s="13" t="str">
        <f t="shared" si="27"/>
        <v>111011</v>
      </c>
      <c r="I258" s="13" t="s">
        <v>408</v>
      </c>
    </row>
    <row r="259" spans="1:10" x14ac:dyDescent="0.2">
      <c r="A259" s="54" t="str">
        <f>'BoR4 Rollup'!B259</f>
        <v xml:space="preserve">  Salaries</v>
      </c>
      <c r="B259" s="93">
        <v>0</v>
      </c>
      <c r="C259" s="245">
        <v>0</v>
      </c>
      <c r="D259" s="245">
        <v>0</v>
      </c>
      <c r="E259" s="294">
        <f t="shared" ref="E259:E276" si="28">+D259-C259</f>
        <v>0</v>
      </c>
      <c r="F259" s="75"/>
      <c r="G259" s="3" t="s">
        <v>356</v>
      </c>
      <c r="H259" s="13" t="str">
        <f t="shared" si="27"/>
        <v>111011</v>
      </c>
      <c r="I259" s="13" t="s">
        <v>408</v>
      </c>
      <c r="J259" s="13" t="s">
        <v>598</v>
      </c>
    </row>
    <row r="260" spans="1:10" x14ac:dyDescent="0.2">
      <c r="A260" s="54" t="str">
        <f>'BoR4 Rollup'!B260</f>
        <v xml:space="preserve">  Other Compensation</v>
      </c>
      <c r="B260" s="93">
        <v>0</v>
      </c>
      <c r="C260" s="245">
        <v>0</v>
      </c>
      <c r="D260" s="245">
        <v>0</v>
      </c>
      <c r="E260" s="294">
        <f t="shared" si="28"/>
        <v>0</v>
      </c>
      <c r="F260" s="75"/>
      <c r="G260" s="3" t="s">
        <v>356</v>
      </c>
      <c r="H260" s="13" t="str">
        <f t="shared" si="27"/>
        <v>111011</v>
      </c>
      <c r="I260" s="13" t="s">
        <v>408</v>
      </c>
    </row>
    <row r="261" spans="1:10" x14ac:dyDescent="0.2">
      <c r="A261" s="54" t="str">
        <f>'BoR4 Rollup'!B261</f>
        <v xml:space="preserve">  Related Benefits</v>
      </c>
      <c r="B261" s="93">
        <v>0</v>
      </c>
      <c r="C261" s="245">
        <v>0</v>
      </c>
      <c r="D261" s="245">
        <v>0</v>
      </c>
      <c r="E261" s="294">
        <f t="shared" si="28"/>
        <v>0</v>
      </c>
      <c r="F261" s="75"/>
      <c r="G261" s="3" t="s">
        <v>356</v>
      </c>
      <c r="H261" s="13" t="str">
        <f t="shared" si="27"/>
        <v>111011</v>
      </c>
      <c r="I261" s="13" t="s">
        <v>408</v>
      </c>
      <c r="J261" s="13" t="s">
        <v>599</v>
      </c>
    </row>
    <row r="262" spans="1:10" ht="15.75" x14ac:dyDescent="0.25">
      <c r="A262" s="55" t="str">
        <f>'BoR4 Rollup'!B262</f>
        <v>Total Personal Services</v>
      </c>
      <c r="B262" s="94">
        <f>B261+B260+B259</f>
        <v>0</v>
      </c>
      <c r="C262" s="264">
        <f>C261+C260+C259</f>
        <v>0</v>
      </c>
      <c r="D262" s="264">
        <f>D261+D260+D259</f>
        <v>0</v>
      </c>
      <c r="E262" s="295">
        <f t="shared" si="28"/>
        <v>0</v>
      </c>
      <c r="F262" s="76"/>
      <c r="G262" s="3" t="s">
        <v>355</v>
      </c>
      <c r="H262" s="13" t="str">
        <f t="shared" si="27"/>
        <v>111011</v>
      </c>
      <c r="I262" s="13" t="s">
        <v>408</v>
      </c>
    </row>
    <row r="263" spans="1:10" x14ac:dyDescent="0.2">
      <c r="A263" s="54" t="str">
        <f>'BoR4 Rollup'!B263</f>
        <v xml:space="preserve"> Travel</v>
      </c>
      <c r="B263" s="93">
        <v>0</v>
      </c>
      <c r="C263" s="245">
        <v>0</v>
      </c>
      <c r="D263" s="245">
        <v>0</v>
      </c>
      <c r="E263" s="294">
        <f t="shared" si="28"/>
        <v>0</v>
      </c>
      <c r="F263" s="75"/>
      <c r="G263" s="3" t="s">
        <v>356</v>
      </c>
      <c r="H263" s="13" t="str">
        <f t="shared" si="27"/>
        <v>111011</v>
      </c>
      <c r="I263" s="13" t="s">
        <v>408</v>
      </c>
      <c r="J263" s="13" t="s">
        <v>600</v>
      </c>
    </row>
    <row r="264" spans="1:10" x14ac:dyDescent="0.2">
      <c r="A264" s="54" t="str">
        <f>'BoR4 Rollup'!B264</f>
        <v xml:space="preserve"> Operating Services</v>
      </c>
      <c r="B264" s="93">
        <v>0</v>
      </c>
      <c r="C264" s="245">
        <v>0</v>
      </c>
      <c r="D264" s="245">
        <v>0</v>
      </c>
      <c r="E264" s="294">
        <f t="shared" si="28"/>
        <v>0</v>
      </c>
      <c r="F264" s="75"/>
      <c r="G264" s="3" t="s">
        <v>356</v>
      </c>
      <c r="H264" s="13" t="str">
        <f t="shared" si="27"/>
        <v>111011</v>
      </c>
      <c r="I264" s="13" t="s">
        <v>408</v>
      </c>
      <c r="J264" s="13" t="s">
        <v>601</v>
      </c>
    </row>
    <row r="265" spans="1:10" x14ac:dyDescent="0.2">
      <c r="A265" s="54" t="str">
        <f>'BoR4 Rollup'!B265</f>
        <v xml:space="preserve"> Supplies</v>
      </c>
      <c r="B265" s="93">
        <v>0</v>
      </c>
      <c r="C265" s="245">
        <v>0</v>
      </c>
      <c r="D265" s="245">
        <v>0</v>
      </c>
      <c r="E265" s="294">
        <f t="shared" si="28"/>
        <v>0</v>
      </c>
      <c r="F265" s="75"/>
      <c r="G265" s="3" t="s">
        <v>356</v>
      </c>
      <c r="H265" s="13" t="str">
        <f t="shared" si="27"/>
        <v>111011</v>
      </c>
      <c r="I265" s="13" t="s">
        <v>408</v>
      </c>
      <c r="J265" s="13" t="s">
        <v>602</v>
      </c>
    </row>
    <row r="266" spans="1:10" ht="15.75" x14ac:dyDescent="0.25">
      <c r="A266" s="55" t="str">
        <f>'BoR4 Rollup'!B266</f>
        <v>Total Operating Expenses</v>
      </c>
      <c r="B266" s="95">
        <f>B265+B264+B263</f>
        <v>0</v>
      </c>
      <c r="C266" s="281">
        <f>C265+C264+C263</f>
        <v>0</v>
      </c>
      <c r="D266" s="281">
        <f>D265+D264+D263</f>
        <v>0</v>
      </c>
      <c r="E266" s="296">
        <f t="shared" si="28"/>
        <v>0</v>
      </c>
      <c r="F266" s="77"/>
      <c r="G266" s="3" t="s">
        <v>355</v>
      </c>
      <c r="H266" s="13" t="str">
        <f t="shared" si="27"/>
        <v>111011</v>
      </c>
      <c r="I266" s="13" t="s">
        <v>408</v>
      </c>
    </row>
    <row r="267" spans="1:10" x14ac:dyDescent="0.2">
      <c r="A267" s="54" t="str">
        <f>'BoR4 Rollup'!B267</f>
        <v xml:space="preserve"> Professional Services</v>
      </c>
      <c r="B267" s="93">
        <v>0</v>
      </c>
      <c r="C267" s="245">
        <v>0</v>
      </c>
      <c r="D267" s="245">
        <v>0</v>
      </c>
      <c r="E267" s="294">
        <f t="shared" si="28"/>
        <v>0</v>
      </c>
      <c r="F267" s="75"/>
      <c r="G267" s="3" t="s">
        <v>356</v>
      </c>
      <c r="H267" s="13" t="str">
        <f t="shared" si="27"/>
        <v>111011</v>
      </c>
      <c r="I267" s="13" t="s">
        <v>408</v>
      </c>
      <c r="J267" s="13" t="s">
        <v>603</v>
      </c>
    </row>
    <row r="268" spans="1:10" x14ac:dyDescent="0.2">
      <c r="A268" s="54" t="str">
        <f>'BoR4 Rollup'!B268</f>
        <v xml:space="preserve"> Other Charges</v>
      </c>
      <c r="B268" s="93">
        <v>0</v>
      </c>
      <c r="C268" s="245">
        <v>0</v>
      </c>
      <c r="D268" s="245">
        <v>0</v>
      </c>
      <c r="E268" s="294">
        <f t="shared" si="28"/>
        <v>0</v>
      </c>
      <c r="F268" s="75"/>
      <c r="G268" s="3" t="s">
        <v>356</v>
      </c>
      <c r="H268" s="13" t="str">
        <f t="shared" si="27"/>
        <v>111011</v>
      </c>
      <c r="I268" s="13" t="s">
        <v>408</v>
      </c>
      <c r="J268" s="13" t="s">
        <v>604</v>
      </c>
    </row>
    <row r="269" spans="1:10" x14ac:dyDescent="0.2">
      <c r="A269" s="54" t="str">
        <f>'BoR4 Rollup'!B269</f>
        <v xml:space="preserve"> Debt Services</v>
      </c>
      <c r="B269" s="93">
        <v>0</v>
      </c>
      <c r="C269" s="245">
        <v>0</v>
      </c>
      <c r="D269" s="245">
        <v>0</v>
      </c>
      <c r="E269" s="294">
        <f t="shared" si="28"/>
        <v>0</v>
      </c>
      <c r="F269" s="75"/>
      <c r="G269" s="3" t="s">
        <v>356</v>
      </c>
      <c r="H269" s="13" t="str">
        <f t="shared" si="27"/>
        <v>111011</v>
      </c>
      <c r="I269" s="13" t="s">
        <v>408</v>
      </c>
    </row>
    <row r="270" spans="1:10" x14ac:dyDescent="0.2">
      <c r="A270" s="54" t="str">
        <f>'BoR4 Rollup'!B270</f>
        <v xml:space="preserve"> Interagency Transfers</v>
      </c>
      <c r="B270" s="93">
        <v>0</v>
      </c>
      <c r="C270" s="245">
        <v>0</v>
      </c>
      <c r="D270" s="245">
        <v>0</v>
      </c>
      <c r="E270" s="294">
        <f t="shared" si="28"/>
        <v>0</v>
      </c>
      <c r="F270" s="75"/>
      <c r="G270" s="3" t="s">
        <v>356</v>
      </c>
      <c r="H270" s="13" t="str">
        <f t="shared" si="27"/>
        <v>111011</v>
      </c>
      <c r="I270" s="13" t="s">
        <v>408</v>
      </c>
      <c r="J270" s="13" t="s">
        <v>605</v>
      </c>
    </row>
    <row r="271" spans="1:10" ht="15.75" x14ac:dyDescent="0.25">
      <c r="A271" s="55" t="str">
        <f>'BoR4 Rollup'!B271</f>
        <v>Total Other Charges</v>
      </c>
      <c r="B271" s="95">
        <f>B270+B269+B268+B267</f>
        <v>0</v>
      </c>
      <c r="C271" s="281">
        <f>C270+C269+C268+C267</f>
        <v>0</v>
      </c>
      <c r="D271" s="281">
        <f>D270+D269+D268+D267</f>
        <v>0</v>
      </c>
      <c r="E271" s="296">
        <f t="shared" si="28"/>
        <v>0</v>
      </c>
      <c r="F271" s="77"/>
      <c r="G271" s="3" t="s">
        <v>355</v>
      </c>
      <c r="H271" s="13" t="str">
        <f t="shared" si="27"/>
        <v>111011</v>
      </c>
      <c r="I271" s="13" t="s">
        <v>408</v>
      </c>
    </row>
    <row r="272" spans="1:10" x14ac:dyDescent="0.2">
      <c r="A272" s="54" t="str">
        <f>'BoR4 Rollup'!B272</f>
        <v xml:space="preserve"> General Acquisitions</v>
      </c>
      <c r="B272" s="93">
        <v>0</v>
      </c>
      <c r="C272" s="245">
        <v>0</v>
      </c>
      <c r="D272" s="245">
        <v>0</v>
      </c>
      <c r="E272" s="294">
        <f t="shared" si="28"/>
        <v>0</v>
      </c>
      <c r="F272" s="75"/>
      <c r="G272" s="3" t="s">
        <v>356</v>
      </c>
      <c r="H272" s="13" t="str">
        <f t="shared" si="27"/>
        <v>111011</v>
      </c>
      <c r="I272" s="13" t="s">
        <v>408</v>
      </c>
      <c r="J272" s="13" t="s">
        <v>606</v>
      </c>
    </row>
    <row r="273" spans="1:10" x14ac:dyDescent="0.2">
      <c r="A273" s="54" t="str">
        <f>'BoR4 Rollup'!B273</f>
        <v xml:space="preserve"> Library Acquisitions</v>
      </c>
      <c r="B273" s="93">
        <v>0</v>
      </c>
      <c r="C273" s="245">
        <v>0</v>
      </c>
      <c r="D273" s="245">
        <v>0</v>
      </c>
      <c r="E273" s="294">
        <f t="shared" si="28"/>
        <v>0</v>
      </c>
      <c r="F273" s="75"/>
      <c r="G273" s="3" t="s">
        <v>356</v>
      </c>
      <c r="H273" s="13" t="str">
        <f t="shared" si="27"/>
        <v>111011</v>
      </c>
      <c r="I273" s="13" t="s">
        <v>408</v>
      </c>
      <c r="J273" s="13" t="s">
        <v>606</v>
      </c>
    </row>
    <row r="274" spans="1:10" x14ac:dyDescent="0.2">
      <c r="A274" s="54" t="str">
        <f>'BoR4 Rollup'!B274</f>
        <v xml:space="preserve"> Major Repairs</v>
      </c>
      <c r="B274" s="93">
        <v>0</v>
      </c>
      <c r="C274" s="245">
        <v>0</v>
      </c>
      <c r="D274" s="245">
        <v>0</v>
      </c>
      <c r="E274" s="294">
        <f t="shared" si="28"/>
        <v>0</v>
      </c>
      <c r="F274" s="75"/>
      <c r="G274" s="3" t="s">
        <v>356</v>
      </c>
      <c r="H274" s="13" t="str">
        <f t="shared" si="27"/>
        <v>111011</v>
      </c>
      <c r="I274" s="13" t="s">
        <v>408</v>
      </c>
    </row>
    <row r="275" spans="1:10" ht="15.75" x14ac:dyDescent="0.25">
      <c r="A275" s="55" t="str">
        <f>'BoR4 Rollup'!B275</f>
        <v>Total Acquisitions and Major Repairs</v>
      </c>
      <c r="B275" s="95">
        <f>B274+B273+B272</f>
        <v>0</v>
      </c>
      <c r="C275" s="281">
        <f>C274+C273+C272</f>
        <v>0</v>
      </c>
      <c r="D275" s="281">
        <f>D274+D273+D272</f>
        <v>0</v>
      </c>
      <c r="E275" s="296">
        <f t="shared" si="28"/>
        <v>0</v>
      </c>
      <c r="F275" s="77"/>
      <c r="G275" s="3" t="s">
        <v>355</v>
      </c>
      <c r="H275" s="13" t="str">
        <f t="shared" si="27"/>
        <v>111011</v>
      </c>
      <c r="I275" s="13" t="s">
        <v>408</v>
      </c>
    </row>
    <row r="276" spans="1:10" ht="15.75" x14ac:dyDescent="0.25">
      <c r="A276" s="55" t="str">
        <f>'BoR4 Rollup'!B276</f>
        <v>Function Total</v>
      </c>
      <c r="B276" s="94">
        <f>B275+B271+B266+B262</f>
        <v>0</v>
      </c>
      <c r="C276" s="264">
        <f>C275+C271+C266+C262</f>
        <v>0</v>
      </c>
      <c r="D276" s="264">
        <f>D275+D271+D266+D262</f>
        <v>0</v>
      </c>
      <c r="E276" s="297">
        <f t="shared" si="28"/>
        <v>0</v>
      </c>
      <c r="F276" s="76"/>
      <c r="G276" s="3" t="s">
        <v>355</v>
      </c>
      <c r="H276" s="13" t="str">
        <f t="shared" si="27"/>
        <v>111011</v>
      </c>
      <c r="I276" s="13" t="s">
        <v>408</v>
      </c>
    </row>
    <row r="277" spans="1:10" ht="15.75" x14ac:dyDescent="0.25">
      <c r="A277" s="56" t="str">
        <f>'BoR4 Rollup'!B277</f>
        <v>Function:  Instruction</v>
      </c>
      <c r="B277" s="208"/>
      <c r="C277" s="209"/>
      <c r="D277" s="209"/>
      <c r="E277" s="210"/>
      <c r="F277" s="72"/>
      <c r="G277" s="3" t="s">
        <v>357</v>
      </c>
      <c r="H277" s="13" t="str">
        <f t="shared" ref="H277:H297" si="29">RIGHT($A$279,6)</f>
        <v>111014</v>
      </c>
      <c r="I277" s="13" t="s">
        <v>409</v>
      </c>
    </row>
    <row r="278" spans="1:10" ht="15.75" x14ac:dyDescent="0.25">
      <c r="A278" s="57" t="str">
        <f>'BoR4 Rollup'!B278</f>
        <v>Orgn: Beh Sci-Humanities</v>
      </c>
      <c r="B278" s="211" t="str">
        <f>+'BoR4 Rollup'!C278</f>
        <v>Actual</v>
      </c>
      <c r="C278" s="211" t="str">
        <f>+'BoR4 Rollup'!D278</f>
        <v>Budgeted</v>
      </c>
      <c r="D278" s="211" t="str">
        <f>+'BoR4 Rollup'!E278</f>
        <v>Budgeted</v>
      </c>
      <c r="E278" s="212" t="str">
        <f>E26</f>
        <v>2024-2025 +/-</v>
      </c>
      <c r="F278" s="74"/>
      <c r="G278" s="3" t="s">
        <v>357</v>
      </c>
      <c r="H278" s="13" t="str">
        <f t="shared" si="29"/>
        <v>111014</v>
      </c>
      <c r="I278" s="13" t="s">
        <v>409</v>
      </c>
    </row>
    <row r="279" spans="1:10" ht="15.75" x14ac:dyDescent="0.25">
      <c r="A279" s="248" t="str">
        <f>'BoR4 Rollup'!B279</f>
        <v>Organization ID:  111014</v>
      </c>
      <c r="B279" s="249" t="str">
        <f>'BoR4 Rollup'!$C$6</f>
        <v>2024-2025</v>
      </c>
      <c r="C279" s="110" t="str">
        <f>'BoR4 Rollup'!$D$6</f>
        <v>2024-2025</v>
      </c>
      <c r="D279" s="249" t="str">
        <f>'BoR4 Rollup'!$E$6</f>
        <v>2025-2026</v>
      </c>
      <c r="E279" s="250" t="str">
        <f>'BoR4 Rollup'!$F$6</f>
        <v>2025-2026</v>
      </c>
      <c r="F279" s="74"/>
      <c r="G279" s="3" t="s">
        <v>357</v>
      </c>
      <c r="H279" s="13" t="str">
        <f t="shared" si="29"/>
        <v>111014</v>
      </c>
      <c r="I279" s="13" t="s">
        <v>409</v>
      </c>
    </row>
    <row r="280" spans="1:10" x14ac:dyDescent="0.2">
      <c r="A280" s="54" t="str">
        <f>'BoR4 Rollup'!B280</f>
        <v xml:space="preserve">  Salaries</v>
      </c>
      <c r="B280" s="93">
        <v>0</v>
      </c>
      <c r="C280" s="245">
        <v>0</v>
      </c>
      <c r="D280" s="245">
        <v>0</v>
      </c>
      <c r="E280" s="294">
        <f t="shared" ref="E280:E297" si="30">+D280-C280</f>
        <v>0</v>
      </c>
      <c r="F280" s="75"/>
      <c r="G280" s="3" t="s">
        <v>357</v>
      </c>
      <c r="H280" s="13" t="str">
        <f t="shared" si="29"/>
        <v>111014</v>
      </c>
      <c r="I280" s="13" t="s">
        <v>409</v>
      </c>
      <c r="J280" s="13" t="s">
        <v>598</v>
      </c>
    </row>
    <row r="281" spans="1:10" x14ac:dyDescent="0.2">
      <c r="A281" s="54" t="str">
        <f>'BoR4 Rollup'!B281</f>
        <v xml:space="preserve">  Other Compensation</v>
      </c>
      <c r="B281" s="93">
        <v>0</v>
      </c>
      <c r="C281" s="245">
        <v>0</v>
      </c>
      <c r="D281" s="245">
        <v>0</v>
      </c>
      <c r="E281" s="294">
        <f t="shared" si="30"/>
        <v>0</v>
      </c>
      <c r="F281" s="75"/>
      <c r="G281" s="3" t="s">
        <v>357</v>
      </c>
      <c r="H281" s="13" t="str">
        <f t="shared" si="29"/>
        <v>111014</v>
      </c>
      <c r="I281" s="13" t="s">
        <v>409</v>
      </c>
    </row>
    <row r="282" spans="1:10" x14ac:dyDescent="0.2">
      <c r="A282" s="54" t="str">
        <f>'BoR4 Rollup'!B282</f>
        <v xml:space="preserve">  Related Benefits</v>
      </c>
      <c r="B282" s="93">
        <v>0</v>
      </c>
      <c r="C282" s="245">
        <v>0</v>
      </c>
      <c r="D282" s="245">
        <v>0</v>
      </c>
      <c r="E282" s="294">
        <f t="shared" si="30"/>
        <v>0</v>
      </c>
      <c r="F282" s="75"/>
      <c r="G282" s="3" t="s">
        <v>357</v>
      </c>
      <c r="H282" s="13" t="str">
        <f t="shared" si="29"/>
        <v>111014</v>
      </c>
      <c r="I282" s="13" t="s">
        <v>409</v>
      </c>
      <c r="J282" s="13" t="s">
        <v>599</v>
      </c>
    </row>
    <row r="283" spans="1:10" ht="15.75" x14ac:dyDescent="0.25">
      <c r="A283" s="55" t="str">
        <f>'BoR4 Rollup'!B283</f>
        <v>Total Personal Services</v>
      </c>
      <c r="B283" s="94">
        <f>B282+B281+B280</f>
        <v>0</v>
      </c>
      <c r="C283" s="264">
        <f>C282+C281+C280</f>
        <v>0</v>
      </c>
      <c r="D283" s="264">
        <f>D282+D281+D280</f>
        <v>0</v>
      </c>
      <c r="E283" s="295">
        <f t="shared" si="30"/>
        <v>0</v>
      </c>
      <c r="F283" s="76"/>
      <c r="G283" s="3" t="s">
        <v>357</v>
      </c>
      <c r="H283" s="13" t="str">
        <f t="shared" si="29"/>
        <v>111014</v>
      </c>
      <c r="I283" s="13" t="s">
        <v>409</v>
      </c>
    </row>
    <row r="284" spans="1:10" x14ac:dyDescent="0.2">
      <c r="A284" s="54" t="str">
        <f>'BoR4 Rollup'!B284</f>
        <v xml:space="preserve"> Travel</v>
      </c>
      <c r="B284" s="93">
        <v>0</v>
      </c>
      <c r="C284" s="245">
        <v>0</v>
      </c>
      <c r="D284" s="245">
        <v>0</v>
      </c>
      <c r="E284" s="294">
        <f t="shared" si="30"/>
        <v>0</v>
      </c>
      <c r="F284" s="75"/>
      <c r="G284" s="3" t="s">
        <v>357</v>
      </c>
      <c r="H284" s="13" t="str">
        <f t="shared" si="29"/>
        <v>111014</v>
      </c>
      <c r="I284" s="13" t="s">
        <v>409</v>
      </c>
      <c r="J284" s="13" t="s">
        <v>600</v>
      </c>
    </row>
    <row r="285" spans="1:10" x14ac:dyDescent="0.2">
      <c r="A285" s="54" t="str">
        <f>'BoR4 Rollup'!B285</f>
        <v xml:space="preserve"> Operating Services</v>
      </c>
      <c r="B285" s="93">
        <v>0</v>
      </c>
      <c r="C285" s="245">
        <v>0</v>
      </c>
      <c r="D285" s="245">
        <v>0</v>
      </c>
      <c r="E285" s="294">
        <f t="shared" si="30"/>
        <v>0</v>
      </c>
      <c r="F285" s="75"/>
      <c r="G285" s="3" t="s">
        <v>357</v>
      </c>
      <c r="H285" s="13" t="str">
        <f t="shared" si="29"/>
        <v>111014</v>
      </c>
      <c r="I285" s="13" t="s">
        <v>409</v>
      </c>
      <c r="J285" s="13" t="s">
        <v>601</v>
      </c>
    </row>
    <row r="286" spans="1:10" x14ac:dyDescent="0.2">
      <c r="A286" s="54" t="str">
        <f>'BoR4 Rollup'!B286</f>
        <v xml:space="preserve"> Supplies</v>
      </c>
      <c r="B286" s="93">
        <v>0</v>
      </c>
      <c r="C286" s="245">
        <v>0</v>
      </c>
      <c r="D286" s="245">
        <v>0</v>
      </c>
      <c r="E286" s="294">
        <f t="shared" si="30"/>
        <v>0</v>
      </c>
      <c r="F286" s="75"/>
      <c r="G286" s="3" t="s">
        <v>357</v>
      </c>
      <c r="H286" s="13" t="str">
        <f t="shared" si="29"/>
        <v>111014</v>
      </c>
      <c r="I286" s="13" t="s">
        <v>409</v>
      </c>
      <c r="J286" s="13" t="s">
        <v>602</v>
      </c>
    </row>
    <row r="287" spans="1:10" ht="15.75" x14ac:dyDescent="0.25">
      <c r="A287" s="55" t="str">
        <f>'BoR4 Rollup'!B287</f>
        <v>Total Operating Expenses</v>
      </c>
      <c r="B287" s="95">
        <f>B286+B285+B284</f>
        <v>0</v>
      </c>
      <c r="C287" s="281">
        <f>C286+C285+C284</f>
        <v>0</v>
      </c>
      <c r="D287" s="281">
        <f>D286+D285+D284</f>
        <v>0</v>
      </c>
      <c r="E287" s="296">
        <f t="shared" si="30"/>
        <v>0</v>
      </c>
      <c r="F287" s="77"/>
      <c r="G287" s="3" t="s">
        <v>357</v>
      </c>
      <c r="H287" s="13" t="str">
        <f t="shared" si="29"/>
        <v>111014</v>
      </c>
      <c r="I287" s="13" t="s">
        <v>409</v>
      </c>
    </row>
    <row r="288" spans="1:10" x14ac:dyDescent="0.2">
      <c r="A288" s="54" t="str">
        <f>'BoR4 Rollup'!B288</f>
        <v xml:space="preserve"> Professional Services</v>
      </c>
      <c r="B288" s="93">
        <v>0</v>
      </c>
      <c r="C288" s="245">
        <v>0</v>
      </c>
      <c r="D288" s="245">
        <v>0</v>
      </c>
      <c r="E288" s="294">
        <f t="shared" si="30"/>
        <v>0</v>
      </c>
      <c r="F288" s="75"/>
      <c r="G288" s="3" t="s">
        <v>357</v>
      </c>
      <c r="H288" s="13" t="str">
        <f t="shared" si="29"/>
        <v>111014</v>
      </c>
      <c r="I288" s="13" t="s">
        <v>409</v>
      </c>
      <c r="J288" s="13" t="s">
        <v>603</v>
      </c>
    </row>
    <row r="289" spans="1:10" x14ac:dyDescent="0.2">
      <c r="A289" s="54" t="str">
        <f>'BoR4 Rollup'!B289</f>
        <v xml:space="preserve"> Other Charges</v>
      </c>
      <c r="B289" s="93">
        <v>0</v>
      </c>
      <c r="C289" s="245">
        <v>0</v>
      </c>
      <c r="D289" s="245">
        <v>0</v>
      </c>
      <c r="E289" s="294">
        <f t="shared" si="30"/>
        <v>0</v>
      </c>
      <c r="F289" s="75"/>
      <c r="G289" s="3" t="s">
        <v>357</v>
      </c>
      <c r="H289" s="13" t="str">
        <f t="shared" si="29"/>
        <v>111014</v>
      </c>
      <c r="I289" s="13" t="s">
        <v>409</v>
      </c>
      <c r="J289" s="13" t="s">
        <v>604</v>
      </c>
    </row>
    <row r="290" spans="1:10" x14ac:dyDescent="0.2">
      <c r="A290" s="54" t="str">
        <f>'BoR4 Rollup'!B290</f>
        <v xml:space="preserve"> Debt Services</v>
      </c>
      <c r="B290" s="93">
        <v>0</v>
      </c>
      <c r="C290" s="245">
        <v>0</v>
      </c>
      <c r="D290" s="245">
        <v>0</v>
      </c>
      <c r="E290" s="294">
        <f t="shared" si="30"/>
        <v>0</v>
      </c>
      <c r="F290" s="75"/>
      <c r="G290" s="3" t="s">
        <v>357</v>
      </c>
      <c r="H290" s="13" t="str">
        <f t="shared" si="29"/>
        <v>111014</v>
      </c>
      <c r="I290" s="13" t="s">
        <v>409</v>
      </c>
    </row>
    <row r="291" spans="1:10" x14ac:dyDescent="0.2">
      <c r="A291" s="54" t="str">
        <f>'BoR4 Rollup'!B291</f>
        <v xml:space="preserve"> Interagency Transfers</v>
      </c>
      <c r="B291" s="93">
        <v>0</v>
      </c>
      <c r="C291" s="245">
        <v>0</v>
      </c>
      <c r="D291" s="245">
        <v>0</v>
      </c>
      <c r="E291" s="294">
        <f t="shared" si="30"/>
        <v>0</v>
      </c>
      <c r="F291" s="75"/>
      <c r="G291" s="3" t="s">
        <v>357</v>
      </c>
      <c r="H291" s="13" t="str">
        <f t="shared" si="29"/>
        <v>111014</v>
      </c>
      <c r="I291" s="13" t="s">
        <v>409</v>
      </c>
      <c r="J291" s="13" t="s">
        <v>605</v>
      </c>
    </row>
    <row r="292" spans="1:10" ht="15.75" x14ac:dyDescent="0.25">
      <c r="A292" s="55" t="str">
        <f>'BoR4 Rollup'!B292</f>
        <v>Total Other Charges</v>
      </c>
      <c r="B292" s="95">
        <f>B291+B290+B289+B288</f>
        <v>0</v>
      </c>
      <c r="C292" s="281">
        <f>C291+C290+C289+C288</f>
        <v>0</v>
      </c>
      <c r="D292" s="281">
        <f>D291+D290+D289+D288</f>
        <v>0</v>
      </c>
      <c r="E292" s="296">
        <f t="shared" si="30"/>
        <v>0</v>
      </c>
      <c r="F292" s="77"/>
      <c r="G292" s="3" t="s">
        <v>357</v>
      </c>
      <c r="H292" s="13" t="str">
        <f t="shared" si="29"/>
        <v>111014</v>
      </c>
      <c r="I292" s="13" t="s">
        <v>409</v>
      </c>
    </row>
    <row r="293" spans="1:10" x14ac:dyDescent="0.2">
      <c r="A293" s="54" t="str">
        <f>'BoR4 Rollup'!B293</f>
        <v xml:space="preserve"> General Acquisitions</v>
      </c>
      <c r="B293" s="93">
        <v>0</v>
      </c>
      <c r="C293" s="245">
        <v>0</v>
      </c>
      <c r="D293" s="245">
        <v>0</v>
      </c>
      <c r="E293" s="294">
        <f t="shared" si="30"/>
        <v>0</v>
      </c>
      <c r="F293" s="75"/>
      <c r="G293" s="3" t="s">
        <v>357</v>
      </c>
      <c r="H293" s="13" t="str">
        <f t="shared" si="29"/>
        <v>111014</v>
      </c>
      <c r="I293" s="13" t="s">
        <v>409</v>
      </c>
      <c r="J293" s="13" t="s">
        <v>606</v>
      </c>
    </row>
    <row r="294" spans="1:10" x14ac:dyDescent="0.2">
      <c r="A294" s="54" t="str">
        <f>'BoR4 Rollup'!B294</f>
        <v xml:space="preserve"> Library Acquisitions</v>
      </c>
      <c r="B294" s="93">
        <v>0</v>
      </c>
      <c r="C294" s="245">
        <v>0</v>
      </c>
      <c r="D294" s="245">
        <v>0</v>
      </c>
      <c r="E294" s="294">
        <f t="shared" si="30"/>
        <v>0</v>
      </c>
      <c r="F294" s="75"/>
      <c r="G294" s="3" t="s">
        <v>357</v>
      </c>
      <c r="H294" s="13" t="str">
        <f t="shared" si="29"/>
        <v>111014</v>
      </c>
      <c r="I294" s="13" t="s">
        <v>409</v>
      </c>
      <c r="J294" s="13" t="s">
        <v>606</v>
      </c>
    </row>
    <row r="295" spans="1:10" x14ac:dyDescent="0.2">
      <c r="A295" s="54" t="str">
        <f>'BoR4 Rollup'!B295</f>
        <v xml:space="preserve"> Major Repairs</v>
      </c>
      <c r="B295" s="93">
        <v>0</v>
      </c>
      <c r="C295" s="245">
        <v>0</v>
      </c>
      <c r="D295" s="245">
        <v>0</v>
      </c>
      <c r="E295" s="294">
        <f t="shared" si="30"/>
        <v>0</v>
      </c>
      <c r="F295" s="75"/>
      <c r="G295" s="3" t="s">
        <v>357</v>
      </c>
      <c r="H295" s="13" t="str">
        <f t="shared" si="29"/>
        <v>111014</v>
      </c>
      <c r="I295" s="13" t="s">
        <v>409</v>
      </c>
    </row>
    <row r="296" spans="1:10" ht="15.75" x14ac:dyDescent="0.25">
      <c r="A296" s="55" t="str">
        <f>'BoR4 Rollup'!B296</f>
        <v>Total Acquisitions and Major Repairs</v>
      </c>
      <c r="B296" s="95">
        <f>B295+B294+B293</f>
        <v>0</v>
      </c>
      <c r="C296" s="281">
        <f>C295+C294+C293</f>
        <v>0</v>
      </c>
      <c r="D296" s="281">
        <f>D295+D294+D293</f>
        <v>0</v>
      </c>
      <c r="E296" s="296">
        <f t="shared" si="30"/>
        <v>0</v>
      </c>
      <c r="F296" s="77"/>
      <c r="G296" s="3" t="s">
        <v>357</v>
      </c>
      <c r="H296" s="13" t="str">
        <f t="shared" si="29"/>
        <v>111014</v>
      </c>
      <c r="I296" s="13" t="s">
        <v>409</v>
      </c>
    </row>
    <row r="297" spans="1:10" ht="15.75" x14ac:dyDescent="0.25">
      <c r="A297" s="55" t="str">
        <f>'BoR4 Rollup'!B297</f>
        <v>Function Total</v>
      </c>
      <c r="B297" s="94">
        <f>B296+B292+B287+B283</f>
        <v>0</v>
      </c>
      <c r="C297" s="264">
        <f>C296+C292+C287+C283</f>
        <v>0</v>
      </c>
      <c r="D297" s="264">
        <f>D296+D292+D287+D283</f>
        <v>0</v>
      </c>
      <c r="E297" s="297">
        <f t="shared" si="30"/>
        <v>0</v>
      </c>
      <c r="F297" s="76"/>
      <c r="G297" s="3" t="s">
        <v>357</v>
      </c>
      <c r="H297" s="13" t="str">
        <f t="shared" si="29"/>
        <v>111014</v>
      </c>
      <c r="I297" s="13" t="s">
        <v>409</v>
      </c>
    </row>
    <row r="298" spans="1:10" ht="15.75" x14ac:dyDescent="0.25">
      <c r="A298" s="56" t="str">
        <f>'BoR4 Rollup'!B298</f>
        <v>Function:  Instruction</v>
      </c>
      <c r="B298" s="208"/>
      <c r="C298" s="209"/>
      <c r="D298" s="209"/>
      <c r="E298" s="210"/>
      <c r="F298" s="72"/>
      <c r="G298" s="3" t="s">
        <v>356</v>
      </c>
      <c r="H298" s="13" t="str">
        <f t="shared" ref="H298:H318" si="31">RIGHT($A$300,6)</f>
        <v>112002</v>
      </c>
      <c r="I298" s="13" t="s">
        <v>410</v>
      </c>
    </row>
    <row r="299" spans="1:10" ht="15.75" x14ac:dyDescent="0.25">
      <c r="A299" s="57" t="str">
        <f>'BoR4 Rollup'!B299</f>
        <v>Orgn: Liberal Arts - English</v>
      </c>
      <c r="B299" s="211" t="str">
        <f>+'BoR4 Rollup'!C299</f>
        <v>Actual</v>
      </c>
      <c r="C299" s="211" t="str">
        <f>+'BoR4 Rollup'!D299</f>
        <v>Budgeted</v>
      </c>
      <c r="D299" s="211" t="str">
        <f>+'BoR4 Rollup'!E299</f>
        <v>Budgeted</v>
      </c>
      <c r="E299" s="212" t="str">
        <f>E5</f>
        <v>2024-2025 +/-</v>
      </c>
      <c r="F299" s="78"/>
      <c r="G299" s="3" t="s">
        <v>356</v>
      </c>
      <c r="H299" s="13" t="str">
        <f t="shared" si="31"/>
        <v>112002</v>
      </c>
      <c r="I299" s="13" t="s">
        <v>410</v>
      </c>
    </row>
    <row r="300" spans="1:10" ht="15.75" x14ac:dyDescent="0.25">
      <c r="A300" s="248" t="str">
        <f>'BoR4 Rollup'!B300</f>
        <v>Organization ID:  112002</v>
      </c>
      <c r="B300" s="249" t="str">
        <f>'BoR4 Rollup'!$C$6</f>
        <v>2024-2025</v>
      </c>
      <c r="C300" s="110" t="str">
        <f>'BoR4 Rollup'!$D$6</f>
        <v>2024-2025</v>
      </c>
      <c r="D300" s="249" t="str">
        <f>'BoR4 Rollup'!$E$6</f>
        <v>2025-2026</v>
      </c>
      <c r="E300" s="250" t="str">
        <f>'BoR4 Rollup'!$F$6</f>
        <v>2025-2026</v>
      </c>
      <c r="F300" s="78"/>
      <c r="G300" s="3" t="s">
        <v>356</v>
      </c>
      <c r="H300" s="13" t="str">
        <f t="shared" si="31"/>
        <v>112002</v>
      </c>
      <c r="I300" s="13" t="s">
        <v>410</v>
      </c>
    </row>
    <row r="301" spans="1:10" x14ac:dyDescent="0.2">
      <c r="A301" s="54" t="str">
        <f>'BoR4 Rollup'!B301</f>
        <v xml:space="preserve">  Salaries</v>
      </c>
      <c r="B301" s="93">
        <v>0</v>
      </c>
      <c r="C301" s="245">
        <v>0</v>
      </c>
      <c r="D301" s="245">
        <v>0</v>
      </c>
      <c r="E301" s="294">
        <f t="shared" ref="E301:E318" si="32">+D301-C301</f>
        <v>0</v>
      </c>
      <c r="F301" s="75"/>
      <c r="G301" s="3" t="s">
        <v>356</v>
      </c>
      <c r="H301" s="13" t="str">
        <f t="shared" si="31"/>
        <v>112002</v>
      </c>
      <c r="I301" s="13" t="s">
        <v>410</v>
      </c>
      <c r="J301" s="13" t="s">
        <v>598</v>
      </c>
    </row>
    <row r="302" spans="1:10" x14ac:dyDescent="0.2">
      <c r="A302" s="54" t="str">
        <f>'BoR4 Rollup'!B302</f>
        <v xml:space="preserve">  Other Compensation</v>
      </c>
      <c r="B302" s="93">
        <v>0</v>
      </c>
      <c r="C302" s="245">
        <v>0</v>
      </c>
      <c r="D302" s="245">
        <v>0</v>
      </c>
      <c r="E302" s="294">
        <f t="shared" si="32"/>
        <v>0</v>
      </c>
      <c r="F302" s="75"/>
      <c r="G302" s="3" t="s">
        <v>356</v>
      </c>
      <c r="H302" s="13" t="str">
        <f t="shared" si="31"/>
        <v>112002</v>
      </c>
      <c r="I302" s="13" t="s">
        <v>410</v>
      </c>
    </row>
    <row r="303" spans="1:10" x14ac:dyDescent="0.2">
      <c r="A303" s="54" t="str">
        <f>'BoR4 Rollup'!B303</f>
        <v xml:space="preserve">  Related Benefits</v>
      </c>
      <c r="B303" s="93">
        <v>0</v>
      </c>
      <c r="C303" s="245">
        <v>0</v>
      </c>
      <c r="D303" s="245">
        <v>0</v>
      </c>
      <c r="E303" s="294">
        <f t="shared" si="32"/>
        <v>0</v>
      </c>
      <c r="F303" s="75"/>
      <c r="G303" s="3" t="s">
        <v>356</v>
      </c>
      <c r="H303" s="13" t="str">
        <f t="shared" si="31"/>
        <v>112002</v>
      </c>
      <c r="I303" s="13" t="s">
        <v>410</v>
      </c>
      <c r="J303" s="13" t="s">
        <v>599</v>
      </c>
    </row>
    <row r="304" spans="1:10" ht="15.75" x14ac:dyDescent="0.25">
      <c r="A304" s="55" t="str">
        <f>'BoR4 Rollup'!B304</f>
        <v>Total Personal Services</v>
      </c>
      <c r="B304" s="94">
        <f>B303+B302+B301</f>
        <v>0</v>
      </c>
      <c r="C304" s="264">
        <f>C303+C302+C301</f>
        <v>0</v>
      </c>
      <c r="D304" s="264">
        <f>D303+D302+D301</f>
        <v>0</v>
      </c>
      <c r="E304" s="295">
        <f t="shared" si="32"/>
        <v>0</v>
      </c>
      <c r="F304" s="76"/>
      <c r="G304" s="3" t="s">
        <v>355</v>
      </c>
      <c r="H304" s="13" t="str">
        <f t="shared" si="31"/>
        <v>112002</v>
      </c>
      <c r="I304" s="13" t="s">
        <v>410</v>
      </c>
    </row>
    <row r="305" spans="1:10" x14ac:dyDescent="0.2">
      <c r="A305" s="54" t="str">
        <f>'BoR4 Rollup'!B305</f>
        <v xml:space="preserve"> Travel</v>
      </c>
      <c r="B305" s="93">
        <v>0</v>
      </c>
      <c r="C305" s="245">
        <v>0</v>
      </c>
      <c r="D305" s="245">
        <v>0</v>
      </c>
      <c r="E305" s="294">
        <f t="shared" si="32"/>
        <v>0</v>
      </c>
      <c r="F305" s="75"/>
      <c r="G305" s="3" t="s">
        <v>356</v>
      </c>
      <c r="H305" s="13" t="str">
        <f t="shared" si="31"/>
        <v>112002</v>
      </c>
      <c r="I305" s="13" t="s">
        <v>410</v>
      </c>
      <c r="J305" s="13" t="s">
        <v>600</v>
      </c>
    </row>
    <row r="306" spans="1:10" x14ac:dyDescent="0.2">
      <c r="A306" s="54" t="str">
        <f>'BoR4 Rollup'!B306</f>
        <v xml:space="preserve"> Operating Services</v>
      </c>
      <c r="B306" s="93">
        <v>0</v>
      </c>
      <c r="C306" s="245">
        <v>0</v>
      </c>
      <c r="D306" s="245">
        <v>0</v>
      </c>
      <c r="E306" s="294">
        <f t="shared" si="32"/>
        <v>0</v>
      </c>
      <c r="F306" s="75"/>
      <c r="G306" s="3" t="s">
        <v>356</v>
      </c>
      <c r="H306" s="13" t="str">
        <f t="shared" si="31"/>
        <v>112002</v>
      </c>
      <c r="I306" s="13" t="s">
        <v>410</v>
      </c>
      <c r="J306" s="13" t="s">
        <v>601</v>
      </c>
    </row>
    <row r="307" spans="1:10" x14ac:dyDescent="0.2">
      <c r="A307" s="54" t="str">
        <f>'BoR4 Rollup'!B307</f>
        <v xml:space="preserve"> Supplies</v>
      </c>
      <c r="B307" s="93">
        <v>0</v>
      </c>
      <c r="C307" s="245">
        <v>0</v>
      </c>
      <c r="D307" s="245">
        <v>0</v>
      </c>
      <c r="E307" s="294">
        <f t="shared" si="32"/>
        <v>0</v>
      </c>
      <c r="F307" s="75"/>
      <c r="G307" s="3" t="s">
        <v>356</v>
      </c>
      <c r="H307" s="13" t="str">
        <f t="shared" si="31"/>
        <v>112002</v>
      </c>
      <c r="I307" s="13" t="s">
        <v>410</v>
      </c>
      <c r="J307" s="13" t="s">
        <v>602</v>
      </c>
    </row>
    <row r="308" spans="1:10" ht="15.75" x14ac:dyDescent="0.25">
      <c r="A308" s="55" t="str">
        <f>'BoR4 Rollup'!B308</f>
        <v>Total Operating Expenses</v>
      </c>
      <c r="B308" s="95">
        <f>B307+B306+B305</f>
        <v>0</v>
      </c>
      <c r="C308" s="281">
        <f>C307+C306+C305</f>
        <v>0</v>
      </c>
      <c r="D308" s="281">
        <f>D307+D306+D305</f>
        <v>0</v>
      </c>
      <c r="E308" s="296">
        <f t="shared" si="32"/>
        <v>0</v>
      </c>
      <c r="F308" s="77"/>
      <c r="G308" s="3" t="s">
        <v>355</v>
      </c>
      <c r="H308" s="13" t="str">
        <f t="shared" si="31"/>
        <v>112002</v>
      </c>
      <c r="I308" s="13" t="s">
        <v>410</v>
      </c>
    </row>
    <row r="309" spans="1:10" x14ac:dyDescent="0.2">
      <c r="A309" s="54" t="str">
        <f>'BoR4 Rollup'!B309</f>
        <v xml:space="preserve"> Professional Services</v>
      </c>
      <c r="B309" s="93">
        <v>0</v>
      </c>
      <c r="C309" s="245">
        <v>0</v>
      </c>
      <c r="D309" s="245">
        <v>0</v>
      </c>
      <c r="E309" s="294">
        <f t="shared" si="32"/>
        <v>0</v>
      </c>
      <c r="F309" s="75"/>
      <c r="G309" s="3" t="s">
        <v>356</v>
      </c>
      <c r="H309" s="13" t="str">
        <f t="shared" si="31"/>
        <v>112002</v>
      </c>
      <c r="I309" s="13" t="s">
        <v>410</v>
      </c>
      <c r="J309" s="13" t="s">
        <v>603</v>
      </c>
    </row>
    <row r="310" spans="1:10" x14ac:dyDescent="0.2">
      <c r="A310" s="54" t="str">
        <f>'BoR4 Rollup'!B310</f>
        <v xml:space="preserve"> Other Charges</v>
      </c>
      <c r="B310" s="93">
        <v>0</v>
      </c>
      <c r="C310" s="245">
        <v>0</v>
      </c>
      <c r="D310" s="245">
        <v>0</v>
      </c>
      <c r="E310" s="294">
        <f t="shared" si="32"/>
        <v>0</v>
      </c>
      <c r="F310" s="75"/>
      <c r="G310" s="3" t="s">
        <v>356</v>
      </c>
      <c r="H310" s="13" t="str">
        <f t="shared" si="31"/>
        <v>112002</v>
      </c>
      <c r="I310" s="13" t="s">
        <v>410</v>
      </c>
      <c r="J310" s="13" t="s">
        <v>604</v>
      </c>
    </row>
    <row r="311" spans="1:10" x14ac:dyDescent="0.2">
      <c r="A311" s="54" t="str">
        <f>'BoR4 Rollup'!B311</f>
        <v xml:space="preserve"> Debt Services</v>
      </c>
      <c r="B311" s="93">
        <v>0</v>
      </c>
      <c r="C311" s="245">
        <v>0</v>
      </c>
      <c r="D311" s="245">
        <v>0</v>
      </c>
      <c r="E311" s="294">
        <f t="shared" si="32"/>
        <v>0</v>
      </c>
      <c r="F311" s="75"/>
      <c r="G311" s="3" t="s">
        <v>356</v>
      </c>
      <c r="H311" s="13" t="str">
        <f t="shared" si="31"/>
        <v>112002</v>
      </c>
      <c r="I311" s="13" t="s">
        <v>410</v>
      </c>
    </row>
    <row r="312" spans="1:10" x14ac:dyDescent="0.2">
      <c r="A312" s="54" t="str">
        <f>'BoR4 Rollup'!B312</f>
        <v xml:space="preserve"> Interagency Transfers</v>
      </c>
      <c r="B312" s="93">
        <v>0</v>
      </c>
      <c r="C312" s="245">
        <v>0</v>
      </c>
      <c r="D312" s="245">
        <v>0</v>
      </c>
      <c r="E312" s="294">
        <f t="shared" si="32"/>
        <v>0</v>
      </c>
      <c r="F312" s="75"/>
      <c r="G312" s="3" t="s">
        <v>356</v>
      </c>
      <c r="H312" s="13" t="str">
        <f t="shared" si="31"/>
        <v>112002</v>
      </c>
      <c r="I312" s="13" t="s">
        <v>410</v>
      </c>
      <c r="J312" s="13" t="s">
        <v>605</v>
      </c>
    </row>
    <row r="313" spans="1:10" ht="15.75" x14ac:dyDescent="0.25">
      <c r="A313" s="55" t="str">
        <f>'BoR4 Rollup'!B313</f>
        <v>Total Other Charges</v>
      </c>
      <c r="B313" s="95">
        <f>B312+B311+B310+B309</f>
        <v>0</v>
      </c>
      <c r="C313" s="281">
        <f>C312+C311+C310+C309</f>
        <v>0</v>
      </c>
      <c r="D313" s="281">
        <f>D312+D311+D310+D309</f>
        <v>0</v>
      </c>
      <c r="E313" s="296">
        <f t="shared" si="32"/>
        <v>0</v>
      </c>
      <c r="F313" s="77"/>
      <c r="G313" s="3" t="s">
        <v>355</v>
      </c>
      <c r="H313" s="13" t="str">
        <f t="shared" si="31"/>
        <v>112002</v>
      </c>
      <c r="I313" s="13" t="s">
        <v>410</v>
      </c>
    </row>
    <row r="314" spans="1:10" x14ac:dyDescent="0.2">
      <c r="A314" s="54" t="str">
        <f>'BoR4 Rollup'!B314</f>
        <v xml:space="preserve"> General Acquisitions</v>
      </c>
      <c r="B314" s="93">
        <v>0</v>
      </c>
      <c r="C314" s="245">
        <v>0</v>
      </c>
      <c r="D314" s="245">
        <v>0</v>
      </c>
      <c r="E314" s="294">
        <f t="shared" si="32"/>
        <v>0</v>
      </c>
      <c r="F314" s="75"/>
      <c r="G314" s="3" t="s">
        <v>356</v>
      </c>
      <c r="H314" s="13" t="str">
        <f t="shared" si="31"/>
        <v>112002</v>
      </c>
      <c r="I314" s="13" t="s">
        <v>410</v>
      </c>
      <c r="J314" s="13" t="s">
        <v>606</v>
      </c>
    </row>
    <row r="315" spans="1:10" x14ac:dyDescent="0.2">
      <c r="A315" s="54" t="str">
        <f>'BoR4 Rollup'!B315</f>
        <v xml:space="preserve"> Library Acquisitions</v>
      </c>
      <c r="B315" s="93">
        <v>0</v>
      </c>
      <c r="C315" s="245">
        <v>0</v>
      </c>
      <c r="D315" s="245">
        <v>0</v>
      </c>
      <c r="E315" s="294">
        <f t="shared" si="32"/>
        <v>0</v>
      </c>
      <c r="F315" s="75"/>
      <c r="G315" s="3" t="s">
        <v>356</v>
      </c>
      <c r="H315" s="13" t="str">
        <f t="shared" si="31"/>
        <v>112002</v>
      </c>
      <c r="I315" s="13" t="s">
        <v>410</v>
      </c>
      <c r="J315" s="13" t="s">
        <v>606</v>
      </c>
    </row>
    <row r="316" spans="1:10" x14ac:dyDescent="0.2">
      <c r="A316" s="54" t="str">
        <f>'BoR4 Rollup'!B316</f>
        <v xml:space="preserve"> Major Repairs</v>
      </c>
      <c r="B316" s="93">
        <v>0</v>
      </c>
      <c r="C316" s="245">
        <v>0</v>
      </c>
      <c r="D316" s="245">
        <v>0</v>
      </c>
      <c r="E316" s="294">
        <f t="shared" si="32"/>
        <v>0</v>
      </c>
      <c r="F316" s="75"/>
      <c r="G316" s="3" t="s">
        <v>356</v>
      </c>
      <c r="H316" s="13" t="str">
        <f t="shared" si="31"/>
        <v>112002</v>
      </c>
      <c r="I316" s="13" t="s">
        <v>410</v>
      </c>
    </row>
    <row r="317" spans="1:10" ht="15.75" x14ac:dyDescent="0.25">
      <c r="A317" s="55" t="str">
        <f>'BoR4 Rollup'!B317</f>
        <v>Total Acquisitions and Major Repairs</v>
      </c>
      <c r="B317" s="95">
        <f>B316+B315+B314</f>
        <v>0</v>
      </c>
      <c r="C317" s="281">
        <f>C316+C315+C314</f>
        <v>0</v>
      </c>
      <c r="D317" s="281">
        <f>D316+D315+D314</f>
        <v>0</v>
      </c>
      <c r="E317" s="296">
        <f t="shared" si="32"/>
        <v>0</v>
      </c>
      <c r="F317" s="77"/>
      <c r="G317" s="3" t="s">
        <v>355</v>
      </c>
      <c r="H317" s="13" t="str">
        <f t="shared" si="31"/>
        <v>112002</v>
      </c>
      <c r="I317" s="13" t="s">
        <v>410</v>
      </c>
    </row>
    <row r="318" spans="1:10" ht="15.75" x14ac:dyDescent="0.25">
      <c r="A318" s="55" t="str">
        <f>'BoR4 Rollup'!B318</f>
        <v>Function Total</v>
      </c>
      <c r="B318" s="94">
        <f>B317+B313+B308+B304</f>
        <v>0</v>
      </c>
      <c r="C318" s="264">
        <f>C317+C313+C308+C304</f>
        <v>0</v>
      </c>
      <c r="D318" s="264">
        <f>D317+D313+D308+D304</f>
        <v>0</v>
      </c>
      <c r="E318" s="297">
        <f t="shared" si="32"/>
        <v>0</v>
      </c>
      <c r="F318" s="76"/>
      <c r="G318" s="3" t="s">
        <v>355</v>
      </c>
      <c r="H318" s="13" t="str">
        <f t="shared" si="31"/>
        <v>112002</v>
      </c>
      <c r="I318" s="13" t="s">
        <v>410</v>
      </c>
    </row>
    <row r="319" spans="1:10" ht="15.75" x14ac:dyDescent="0.25">
      <c r="A319" s="56" t="str">
        <f>'BoR4 Rollup'!B319</f>
        <v>Function:  Instruction</v>
      </c>
      <c r="B319" s="208"/>
      <c r="C319" s="209"/>
      <c r="D319" s="209"/>
      <c r="E319" s="210"/>
      <c r="F319" s="72"/>
      <c r="G319" s="3" t="s">
        <v>356</v>
      </c>
      <c r="H319" s="13" t="str">
        <f t="shared" ref="H319:H339" si="33">RIGHT($A$321,6)</f>
        <v>112007</v>
      </c>
      <c r="I319" s="13" t="s">
        <v>411</v>
      </c>
    </row>
    <row r="320" spans="1:10" ht="15.75" x14ac:dyDescent="0.25">
      <c r="A320" s="57" t="s">
        <v>379</v>
      </c>
      <c r="B320" s="211" t="str">
        <f>+'BoR4 Rollup'!C320</f>
        <v>Actual</v>
      </c>
      <c r="C320" s="211" t="str">
        <f>+'BoR4 Rollup'!D320</f>
        <v>Budgeted</v>
      </c>
      <c r="D320" s="211" t="str">
        <f>+'BoR4 Rollup'!E320</f>
        <v>Budgeted</v>
      </c>
      <c r="E320" s="212" t="str">
        <f>E26</f>
        <v>2024-2025 +/-</v>
      </c>
      <c r="F320" s="78"/>
      <c r="G320" s="3" t="s">
        <v>356</v>
      </c>
      <c r="H320" s="13" t="str">
        <f t="shared" si="33"/>
        <v>112007</v>
      </c>
      <c r="I320" s="13" t="s">
        <v>411</v>
      </c>
    </row>
    <row r="321" spans="1:10" ht="15.75" x14ac:dyDescent="0.25">
      <c r="A321" s="248" t="s">
        <v>378</v>
      </c>
      <c r="B321" s="249" t="str">
        <f>'BoR4 Rollup'!$C$6</f>
        <v>2024-2025</v>
      </c>
      <c r="C321" s="110" t="str">
        <f>'BoR4 Rollup'!$D$6</f>
        <v>2024-2025</v>
      </c>
      <c r="D321" s="249" t="str">
        <f>'BoR4 Rollup'!$E$6</f>
        <v>2025-2026</v>
      </c>
      <c r="E321" s="250" t="str">
        <f>'BoR4 Rollup'!$F$6</f>
        <v>2025-2026</v>
      </c>
      <c r="F321" s="78"/>
      <c r="G321" s="3" t="s">
        <v>356</v>
      </c>
      <c r="H321" s="13" t="str">
        <f t="shared" si="33"/>
        <v>112007</v>
      </c>
      <c r="I321" s="13" t="s">
        <v>411</v>
      </c>
    </row>
    <row r="322" spans="1:10" x14ac:dyDescent="0.2">
      <c r="A322" s="54" t="str">
        <f>'BoR4 Rollup'!B322</f>
        <v xml:space="preserve">  Salaries</v>
      </c>
      <c r="B322" s="93">
        <v>0</v>
      </c>
      <c r="C322" s="245">
        <v>0</v>
      </c>
      <c r="D322" s="245">
        <v>0</v>
      </c>
      <c r="E322" s="294">
        <f t="shared" ref="E322:E339" si="34">+D322-C322</f>
        <v>0</v>
      </c>
      <c r="F322" s="73"/>
      <c r="G322" s="3" t="s">
        <v>356</v>
      </c>
      <c r="H322" s="13" t="str">
        <f t="shared" si="33"/>
        <v>112007</v>
      </c>
      <c r="I322" s="13" t="s">
        <v>411</v>
      </c>
      <c r="J322" s="13" t="s">
        <v>598</v>
      </c>
    </row>
    <row r="323" spans="1:10" x14ac:dyDescent="0.2">
      <c r="A323" s="54" t="str">
        <f>'BoR4 Rollup'!B323</f>
        <v xml:space="preserve">  Other Compensation</v>
      </c>
      <c r="B323" s="93">
        <v>0</v>
      </c>
      <c r="C323" s="245">
        <v>0</v>
      </c>
      <c r="D323" s="245">
        <v>0</v>
      </c>
      <c r="E323" s="294">
        <f t="shared" si="34"/>
        <v>0</v>
      </c>
      <c r="F323" s="73"/>
      <c r="G323" s="3" t="s">
        <v>356</v>
      </c>
      <c r="H323" s="13" t="str">
        <f t="shared" si="33"/>
        <v>112007</v>
      </c>
      <c r="I323" s="13" t="s">
        <v>411</v>
      </c>
    </row>
    <row r="324" spans="1:10" x14ac:dyDescent="0.2">
      <c r="A324" s="54" t="str">
        <f>'BoR4 Rollup'!B324</f>
        <v xml:space="preserve">  Related Benefits</v>
      </c>
      <c r="B324" s="93">
        <v>0</v>
      </c>
      <c r="C324" s="245">
        <v>0</v>
      </c>
      <c r="D324" s="245">
        <v>0</v>
      </c>
      <c r="E324" s="294">
        <f t="shared" si="34"/>
        <v>0</v>
      </c>
      <c r="F324" s="73"/>
      <c r="G324" s="3" t="s">
        <v>356</v>
      </c>
      <c r="H324" s="13" t="str">
        <f t="shared" si="33"/>
        <v>112007</v>
      </c>
      <c r="I324" s="13" t="s">
        <v>411</v>
      </c>
      <c r="J324" s="13" t="s">
        <v>599</v>
      </c>
    </row>
    <row r="325" spans="1:10" ht="15.75" x14ac:dyDescent="0.25">
      <c r="A325" s="55" t="str">
        <f>'BoR4 Rollup'!B325</f>
        <v>Total Personal Services</v>
      </c>
      <c r="B325" s="94">
        <f>B324+B323+B322</f>
        <v>0</v>
      </c>
      <c r="C325" s="264">
        <f>C324+C323+C322</f>
        <v>0</v>
      </c>
      <c r="D325" s="264">
        <f>D324+D323+D322</f>
        <v>0</v>
      </c>
      <c r="E325" s="295">
        <f t="shared" si="34"/>
        <v>0</v>
      </c>
      <c r="F325" s="76"/>
      <c r="G325" s="3" t="s">
        <v>355</v>
      </c>
      <c r="H325" s="13" t="str">
        <f t="shared" si="33"/>
        <v>112007</v>
      </c>
      <c r="I325" s="13" t="s">
        <v>411</v>
      </c>
    </row>
    <row r="326" spans="1:10" x14ac:dyDescent="0.2">
      <c r="A326" s="54" t="str">
        <f>'BoR4 Rollup'!B326</f>
        <v xml:space="preserve"> Travel</v>
      </c>
      <c r="B326" s="93">
        <v>0</v>
      </c>
      <c r="C326" s="245">
        <v>0</v>
      </c>
      <c r="D326" s="245">
        <v>0</v>
      </c>
      <c r="E326" s="294">
        <f t="shared" si="34"/>
        <v>0</v>
      </c>
      <c r="F326" s="73"/>
      <c r="G326" s="3" t="s">
        <v>356</v>
      </c>
      <c r="H326" s="13" t="str">
        <f t="shared" si="33"/>
        <v>112007</v>
      </c>
      <c r="I326" s="13" t="s">
        <v>411</v>
      </c>
      <c r="J326" s="13" t="s">
        <v>600</v>
      </c>
    </row>
    <row r="327" spans="1:10" x14ac:dyDescent="0.2">
      <c r="A327" s="54" t="str">
        <f>'BoR4 Rollup'!B327</f>
        <v xml:space="preserve"> Operating Services</v>
      </c>
      <c r="B327" s="93">
        <v>0</v>
      </c>
      <c r="C327" s="245">
        <v>0</v>
      </c>
      <c r="D327" s="245">
        <v>0</v>
      </c>
      <c r="E327" s="294">
        <f t="shared" si="34"/>
        <v>0</v>
      </c>
      <c r="F327" s="73"/>
      <c r="G327" s="3" t="s">
        <v>356</v>
      </c>
      <c r="H327" s="13" t="str">
        <f t="shared" si="33"/>
        <v>112007</v>
      </c>
      <c r="I327" s="13" t="s">
        <v>411</v>
      </c>
      <c r="J327" s="13" t="s">
        <v>601</v>
      </c>
    </row>
    <row r="328" spans="1:10" x14ac:dyDescent="0.2">
      <c r="A328" s="54" t="str">
        <f>'BoR4 Rollup'!B328</f>
        <v xml:space="preserve"> Supplies</v>
      </c>
      <c r="B328" s="93">
        <v>0</v>
      </c>
      <c r="C328" s="245">
        <v>0</v>
      </c>
      <c r="D328" s="245">
        <v>0</v>
      </c>
      <c r="E328" s="294">
        <f t="shared" si="34"/>
        <v>0</v>
      </c>
      <c r="F328" s="73"/>
      <c r="G328" s="3" t="s">
        <v>356</v>
      </c>
      <c r="H328" s="13" t="str">
        <f t="shared" si="33"/>
        <v>112007</v>
      </c>
      <c r="I328" s="13" t="s">
        <v>411</v>
      </c>
      <c r="J328" s="13" t="s">
        <v>602</v>
      </c>
    </row>
    <row r="329" spans="1:10" ht="15.75" x14ac:dyDescent="0.25">
      <c r="A329" s="55" t="str">
        <f>'BoR4 Rollup'!B329</f>
        <v>Total Operating Expenses</v>
      </c>
      <c r="B329" s="95">
        <f>B328+B327+B326</f>
        <v>0</v>
      </c>
      <c r="C329" s="281">
        <f>C328+C327+C326</f>
        <v>0</v>
      </c>
      <c r="D329" s="281">
        <f>D328+D327+D326</f>
        <v>0</v>
      </c>
      <c r="E329" s="296">
        <f t="shared" si="34"/>
        <v>0</v>
      </c>
      <c r="F329" s="77"/>
      <c r="G329" s="3" t="s">
        <v>355</v>
      </c>
      <c r="H329" s="13" t="str">
        <f t="shared" si="33"/>
        <v>112007</v>
      </c>
      <c r="I329" s="13" t="s">
        <v>411</v>
      </c>
    </row>
    <row r="330" spans="1:10" x14ac:dyDescent="0.2">
      <c r="A330" s="54" t="str">
        <f>'BoR4 Rollup'!B330</f>
        <v xml:space="preserve"> Professional Services</v>
      </c>
      <c r="B330" s="93">
        <v>0</v>
      </c>
      <c r="C330" s="245">
        <v>0</v>
      </c>
      <c r="D330" s="245">
        <v>0</v>
      </c>
      <c r="E330" s="294">
        <f t="shared" si="34"/>
        <v>0</v>
      </c>
      <c r="F330" s="73"/>
      <c r="G330" s="3" t="s">
        <v>356</v>
      </c>
      <c r="H330" s="13" t="str">
        <f t="shared" si="33"/>
        <v>112007</v>
      </c>
      <c r="I330" s="13" t="s">
        <v>411</v>
      </c>
      <c r="J330" s="13" t="s">
        <v>603</v>
      </c>
    </row>
    <row r="331" spans="1:10" x14ac:dyDescent="0.2">
      <c r="A331" s="54" t="str">
        <f>'BoR4 Rollup'!B331</f>
        <v xml:space="preserve"> Other Charges</v>
      </c>
      <c r="B331" s="93">
        <v>0</v>
      </c>
      <c r="C331" s="245">
        <v>0</v>
      </c>
      <c r="D331" s="245">
        <v>0</v>
      </c>
      <c r="E331" s="294">
        <f t="shared" si="34"/>
        <v>0</v>
      </c>
      <c r="F331" s="73"/>
      <c r="G331" s="3" t="s">
        <v>356</v>
      </c>
      <c r="H331" s="13" t="str">
        <f t="shared" si="33"/>
        <v>112007</v>
      </c>
      <c r="I331" s="13" t="s">
        <v>411</v>
      </c>
      <c r="J331" s="13" t="s">
        <v>604</v>
      </c>
    </row>
    <row r="332" spans="1:10" x14ac:dyDescent="0.2">
      <c r="A332" s="54" t="str">
        <f>'BoR4 Rollup'!B332</f>
        <v xml:space="preserve"> Debt Services</v>
      </c>
      <c r="B332" s="93">
        <v>0</v>
      </c>
      <c r="C332" s="245">
        <v>0</v>
      </c>
      <c r="D332" s="245">
        <v>0</v>
      </c>
      <c r="E332" s="294">
        <f t="shared" si="34"/>
        <v>0</v>
      </c>
      <c r="F332" s="73"/>
      <c r="G332" s="3" t="s">
        <v>356</v>
      </c>
      <c r="H332" s="13" t="str">
        <f t="shared" si="33"/>
        <v>112007</v>
      </c>
      <c r="I332" s="13" t="s">
        <v>411</v>
      </c>
    </row>
    <row r="333" spans="1:10" x14ac:dyDescent="0.2">
      <c r="A333" s="54" t="str">
        <f>'BoR4 Rollup'!B333</f>
        <v xml:space="preserve"> Interagency Transfers</v>
      </c>
      <c r="B333" s="93">
        <v>0</v>
      </c>
      <c r="C333" s="245">
        <v>0</v>
      </c>
      <c r="D333" s="245">
        <v>0</v>
      </c>
      <c r="E333" s="294">
        <f t="shared" si="34"/>
        <v>0</v>
      </c>
      <c r="F333" s="73"/>
      <c r="G333" s="3" t="s">
        <v>356</v>
      </c>
      <c r="H333" s="13" t="str">
        <f t="shared" si="33"/>
        <v>112007</v>
      </c>
      <c r="I333" s="13" t="s">
        <v>411</v>
      </c>
      <c r="J333" s="13" t="s">
        <v>605</v>
      </c>
    </row>
    <row r="334" spans="1:10" ht="15.75" x14ac:dyDescent="0.25">
      <c r="A334" s="55" t="str">
        <f>'BoR4 Rollup'!B334</f>
        <v>Total Other Charges</v>
      </c>
      <c r="B334" s="95">
        <f>B333+B332+B331+B330</f>
        <v>0</v>
      </c>
      <c r="C334" s="281">
        <f>C333+C332+C331+C330</f>
        <v>0</v>
      </c>
      <c r="D334" s="281">
        <f>D333+D332+D331+D330</f>
        <v>0</v>
      </c>
      <c r="E334" s="296">
        <f t="shared" si="34"/>
        <v>0</v>
      </c>
      <c r="F334" s="77"/>
      <c r="G334" s="3" t="s">
        <v>355</v>
      </c>
      <c r="H334" s="13" t="str">
        <f t="shared" si="33"/>
        <v>112007</v>
      </c>
      <c r="I334" s="13" t="s">
        <v>411</v>
      </c>
    </row>
    <row r="335" spans="1:10" x14ac:dyDescent="0.2">
      <c r="A335" s="54" t="str">
        <f>'BoR4 Rollup'!B335</f>
        <v xml:space="preserve"> General Acquisitions</v>
      </c>
      <c r="B335" s="93">
        <v>0</v>
      </c>
      <c r="C335" s="245">
        <v>0</v>
      </c>
      <c r="D335" s="245">
        <v>0</v>
      </c>
      <c r="E335" s="294">
        <f t="shared" si="34"/>
        <v>0</v>
      </c>
      <c r="F335" s="73"/>
      <c r="G335" s="3" t="s">
        <v>356</v>
      </c>
      <c r="H335" s="13" t="str">
        <f t="shared" si="33"/>
        <v>112007</v>
      </c>
      <c r="I335" s="13" t="s">
        <v>411</v>
      </c>
      <c r="J335" s="13" t="s">
        <v>606</v>
      </c>
    </row>
    <row r="336" spans="1:10" x14ac:dyDescent="0.2">
      <c r="A336" s="54" t="str">
        <f>'BoR4 Rollup'!B336</f>
        <v xml:space="preserve"> Library Acquisitions</v>
      </c>
      <c r="B336" s="93">
        <v>0</v>
      </c>
      <c r="C336" s="245">
        <v>0</v>
      </c>
      <c r="D336" s="245">
        <v>0</v>
      </c>
      <c r="E336" s="294">
        <f t="shared" si="34"/>
        <v>0</v>
      </c>
      <c r="F336" s="73"/>
      <c r="G336" s="3" t="s">
        <v>356</v>
      </c>
      <c r="H336" s="13" t="str">
        <f t="shared" si="33"/>
        <v>112007</v>
      </c>
      <c r="I336" s="13" t="s">
        <v>411</v>
      </c>
      <c r="J336" s="13" t="s">
        <v>606</v>
      </c>
    </row>
    <row r="337" spans="1:10" x14ac:dyDescent="0.2">
      <c r="A337" s="54" t="str">
        <f>'BoR4 Rollup'!B337</f>
        <v xml:space="preserve"> Major Repairs</v>
      </c>
      <c r="B337" s="93">
        <v>0</v>
      </c>
      <c r="C337" s="245">
        <v>0</v>
      </c>
      <c r="D337" s="245">
        <v>0</v>
      </c>
      <c r="E337" s="294">
        <f t="shared" si="34"/>
        <v>0</v>
      </c>
      <c r="F337" s="73"/>
      <c r="G337" s="3" t="s">
        <v>356</v>
      </c>
      <c r="H337" s="13" t="str">
        <f t="shared" si="33"/>
        <v>112007</v>
      </c>
      <c r="I337" s="13" t="s">
        <v>411</v>
      </c>
    </row>
    <row r="338" spans="1:10" ht="15.75" x14ac:dyDescent="0.25">
      <c r="A338" s="55" t="str">
        <f>'BoR4 Rollup'!B338</f>
        <v>Total Acquisitions and Major Repairs</v>
      </c>
      <c r="B338" s="95">
        <f>B337+B336+B335</f>
        <v>0</v>
      </c>
      <c r="C338" s="281">
        <f>C337+C336+C335</f>
        <v>0</v>
      </c>
      <c r="D338" s="281">
        <f>D337+D336+D335</f>
        <v>0</v>
      </c>
      <c r="E338" s="296">
        <f t="shared" si="34"/>
        <v>0</v>
      </c>
      <c r="F338" s="77"/>
      <c r="G338" s="3" t="s">
        <v>355</v>
      </c>
      <c r="H338" s="13" t="str">
        <f t="shared" si="33"/>
        <v>112007</v>
      </c>
      <c r="I338" s="13" t="s">
        <v>411</v>
      </c>
    </row>
    <row r="339" spans="1:10" ht="15.75" x14ac:dyDescent="0.25">
      <c r="A339" s="55" t="str">
        <f>'BoR4 Rollup'!B339</f>
        <v>Function Total</v>
      </c>
      <c r="B339" s="94">
        <f>B338+B334+B329+B325</f>
        <v>0</v>
      </c>
      <c r="C339" s="264">
        <f>C338+C334+C329+C325</f>
        <v>0</v>
      </c>
      <c r="D339" s="264">
        <f>D338+D334+D329+D325</f>
        <v>0</v>
      </c>
      <c r="E339" s="297">
        <f t="shared" si="34"/>
        <v>0</v>
      </c>
      <c r="F339" s="76"/>
      <c r="G339" s="3" t="s">
        <v>355</v>
      </c>
      <c r="H339" s="13" t="str">
        <f t="shared" si="33"/>
        <v>112007</v>
      </c>
      <c r="I339" s="13" t="s">
        <v>411</v>
      </c>
    </row>
    <row r="340" spans="1:10" ht="15.75" x14ac:dyDescent="0.25">
      <c r="A340" s="56" t="str">
        <f>'BoR4 Rollup'!B340</f>
        <v>Function:  Instruction</v>
      </c>
      <c r="B340" s="208"/>
      <c r="C340" s="209"/>
      <c r="D340" s="209"/>
      <c r="E340" s="210"/>
      <c r="F340" s="72"/>
      <c r="G340" s="3" t="s">
        <v>356</v>
      </c>
      <c r="H340" s="13" t="str">
        <f t="shared" ref="H340:H360" si="35">RIGHT($A$342,6)</f>
        <v>112008</v>
      </c>
      <c r="I340" s="13" t="s">
        <v>412</v>
      </c>
    </row>
    <row r="341" spans="1:10" ht="15.75" x14ac:dyDescent="0.25">
      <c r="A341" s="57" t="str">
        <f>'BoR4 Rollup'!B341</f>
        <v>Orgn: Lib Arts-Foreign Languages-Spanish</v>
      </c>
      <c r="B341" s="211" t="str">
        <f>+'BoR4 Rollup'!C341</f>
        <v>Actual</v>
      </c>
      <c r="C341" s="211" t="str">
        <f>+'BoR4 Rollup'!D341</f>
        <v>Budgeted</v>
      </c>
      <c r="D341" s="211" t="str">
        <f>+'BoR4 Rollup'!E341</f>
        <v>Budgeted</v>
      </c>
      <c r="E341" s="212" t="str">
        <f>E5</f>
        <v>2024-2025 +/-</v>
      </c>
      <c r="F341" s="78"/>
      <c r="G341" s="3" t="s">
        <v>356</v>
      </c>
      <c r="H341" s="13" t="str">
        <f t="shared" si="35"/>
        <v>112008</v>
      </c>
      <c r="I341" s="13" t="s">
        <v>412</v>
      </c>
    </row>
    <row r="342" spans="1:10" ht="15.75" x14ac:dyDescent="0.25">
      <c r="A342" s="248" t="str">
        <f>'BoR4 Rollup'!B342</f>
        <v>Organization ID:  112008</v>
      </c>
      <c r="B342" s="249" t="str">
        <f>'BoR4 Rollup'!$C$6</f>
        <v>2024-2025</v>
      </c>
      <c r="C342" s="110" t="str">
        <f>'BoR4 Rollup'!$D$6</f>
        <v>2024-2025</v>
      </c>
      <c r="D342" s="249" t="str">
        <f>'BoR4 Rollup'!$E$6</f>
        <v>2025-2026</v>
      </c>
      <c r="E342" s="250" t="str">
        <f>'BoR4 Rollup'!$F$6</f>
        <v>2025-2026</v>
      </c>
      <c r="F342" s="78"/>
      <c r="G342" s="3" t="s">
        <v>356</v>
      </c>
      <c r="H342" s="13" t="str">
        <f t="shared" si="35"/>
        <v>112008</v>
      </c>
      <c r="I342" s="13" t="s">
        <v>412</v>
      </c>
    </row>
    <row r="343" spans="1:10" x14ac:dyDescent="0.2">
      <c r="A343" s="54" t="str">
        <f>'BoR4 Rollup'!B343</f>
        <v xml:space="preserve">  Salaries</v>
      </c>
      <c r="B343" s="93">
        <v>0</v>
      </c>
      <c r="C343" s="245">
        <v>0</v>
      </c>
      <c r="D343" s="245">
        <v>0</v>
      </c>
      <c r="E343" s="294">
        <f t="shared" ref="E343:E360" si="36">+D343-C343</f>
        <v>0</v>
      </c>
      <c r="F343" s="73"/>
      <c r="G343" s="3" t="s">
        <v>356</v>
      </c>
      <c r="H343" s="13" t="str">
        <f t="shared" si="35"/>
        <v>112008</v>
      </c>
      <c r="I343" s="13" t="s">
        <v>412</v>
      </c>
      <c r="J343" s="13" t="s">
        <v>598</v>
      </c>
    </row>
    <row r="344" spans="1:10" x14ac:dyDescent="0.2">
      <c r="A344" s="54" t="str">
        <f>'BoR4 Rollup'!B344</f>
        <v xml:space="preserve">  Other Compensation</v>
      </c>
      <c r="B344" s="93">
        <v>0</v>
      </c>
      <c r="C344" s="245">
        <v>0</v>
      </c>
      <c r="D344" s="245">
        <v>0</v>
      </c>
      <c r="E344" s="294">
        <f t="shared" si="36"/>
        <v>0</v>
      </c>
      <c r="F344" s="73"/>
      <c r="G344" s="3" t="s">
        <v>356</v>
      </c>
      <c r="H344" s="13" t="str">
        <f t="shared" si="35"/>
        <v>112008</v>
      </c>
      <c r="I344" s="13" t="s">
        <v>412</v>
      </c>
    </row>
    <row r="345" spans="1:10" x14ac:dyDescent="0.2">
      <c r="A345" s="54" t="str">
        <f>'BoR4 Rollup'!B345</f>
        <v xml:space="preserve">  Related Benefits</v>
      </c>
      <c r="B345" s="93">
        <v>0</v>
      </c>
      <c r="C345" s="245">
        <v>0</v>
      </c>
      <c r="D345" s="245">
        <v>0</v>
      </c>
      <c r="E345" s="294">
        <f t="shared" si="36"/>
        <v>0</v>
      </c>
      <c r="F345" s="73"/>
      <c r="G345" s="3" t="s">
        <v>356</v>
      </c>
      <c r="H345" s="13" t="str">
        <f t="shared" si="35"/>
        <v>112008</v>
      </c>
      <c r="I345" s="13" t="s">
        <v>412</v>
      </c>
      <c r="J345" s="13" t="s">
        <v>599</v>
      </c>
    </row>
    <row r="346" spans="1:10" ht="15.75" x14ac:dyDescent="0.25">
      <c r="A346" s="55" t="str">
        <f>'BoR4 Rollup'!B346</f>
        <v>Total Personal Services</v>
      </c>
      <c r="B346" s="94">
        <f>B345+B344+B343</f>
        <v>0</v>
      </c>
      <c r="C346" s="264">
        <f>C345+C344+C343</f>
        <v>0</v>
      </c>
      <c r="D346" s="264">
        <f>D345+D344+D343</f>
        <v>0</v>
      </c>
      <c r="E346" s="295">
        <f t="shared" si="36"/>
        <v>0</v>
      </c>
      <c r="F346" s="76"/>
      <c r="G346" s="3" t="s">
        <v>355</v>
      </c>
      <c r="H346" s="13" t="str">
        <f t="shared" si="35"/>
        <v>112008</v>
      </c>
      <c r="I346" s="13" t="s">
        <v>412</v>
      </c>
    </row>
    <row r="347" spans="1:10" x14ac:dyDescent="0.2">
      <c r="A347" s="54" t="str">
        <f>'BoR4 Rollup'!B347</f>
        <v xml:space="preserve"> Travel</v>
      </c>
      <c r="B347" s="93">
        <v>0</v>
      </c>
      <c r="C347" s="245">
        <v>0</v>
      </c>
      <c r="D347" s="245">
        <v>0</v>
      </c>
      <c r="E347" s="294">
        <f t="shared" si="36"/>
        <v>0</v>
      </c>
      <c r="F347" s="73"/>
      <c r="G347" s="3" t="s">
        <v>356</v>
      </c>
      <c r="H347" s="13" t="str">
        <f t="shared" si="35"/>
        <v>112008</v>
      </c>
      <c r="I347" s="13" t="s">
        <v>412</v>
      </c>
      <c r="J347" s="13" t="s">
        <v>600</v>
      </c>
    </row>
    <row r="348" spans="1:10" x14ac:dyDescent="0.2">
      <c r="A348" s="54" t="str">
        <f>'BoR4 Rollup'!B348</f>
        <v xml:space="preserve"> Operating Services</v>
      </c>
      <c r="B348" s="93">
        <v>0</v>
      </c>
      <c r="C348" s="245">
        <v>0</v>
      </c>
      <c r="D348" s="245">
        <v>0</v>
      </c>
      <c r="E348" s="294">
        <f t="shared" si="36"/>
        <v>0</v>
      </c>
      <c r="F348" s="73"/>
      <c r="G348" s="3" t="s">
        <v>356</v>
      </c>
      <c r="H348" s="13" t="str">
        <f t="shared" si="35"/>
        <v>112008</v>
      </c>
      <c r="I348" s="13" t="s">
        <v>412</v>
      </c>
      <c r="J348" s="13" t="s">
        <v>601</v>
      </c>
    </row>
    <row r="349" spans="1:10" x14ac:dyDescent="0.2">
      <c r="A349" s="54" t="str">
        <f>'BoR4 Rollup'!B349</f>
        <v xml:space="preserve"> Supplies</v>
      </c>
      <c r="B349" s="93">
        <v>0</v>
      </c>
      <c r="C349" s="245">
        <v>0</v>
      </c>
      <c r="D349" s="245">
        <v>0</v>
      </c>
      <c r="E349" s="294">
        <f t="shared" si="36"/>
        <v>0</v>
      </c>
      <c r="F349" s="73"/>
      <c r="G349" s="3" t="s">
        <v>356</v>
      </c>
      <c r="H349" s="13" t="str">
        <f t="shared" si="35"/>
        <v>112008</v>
      </c>
      <c r="I349" s="13" t="s">
        <v>412</v>
      </c>
      <c r="J349" s="13" t="s">
        <v>602</v>
      </c>
    </row>
    <row r="350" spans="1:10" ht="15.75" x14ac:dyDescent="0.25">
      <c r="A350" s="55" t="str">
        <f>'BoR4 Rollup'!B350</f>
        <v>Total Operating Expenses</v>
      </c>
      <c r="B350" s="95">
        <f>B349+B348+B347</f>
        <v>0</v>
      </c>
      <c r="C350" s="281">
        <f>C349+C348+C347</f>
        <v>0</v>
      </c>
      <c r="D350" s="281">
        <f>D349+D348+D347</f>
        <v>0</v>
      </c>
      <c r="E350" s="296">
        <f t="shared" si="36"/>
        <v>0</v>
      </c>
      <c r="F350" s="77"/>
      <c r="G350" s="3" t="s">
        <v>355</v>
      </c>
      <c r="H350" s="13" t="str">
        <f t="shared" si="35"/>
        <v>112008</v>
      </c>
      <c r="I350" s="13" t="s">
        <v>412</v>
      </c>
    </row>
    <row r="351" spans="1:10" x14ac:dyDescent="0.2">
      <c r="A351" s="54" t="str">
        <f>'BoR4 Rollup'!B351</f>
        <v xml:space="preserve"> Professional Services</v>
      </c>
      <c r="B351" s="93">
        <v>0</v>
      </c>
      <c r="C351" s="245">
        <v>0</v>
      </c>
      <c r="D351" s="245">
        <v>0</v>
      </c>
      <c r="E351" s="294">
        <f t="shared" si="36"/>
        <v>0</v>
      </c>
      <c r="F351" s="73"/>
      <c r="G351" s="3" t="s">
        <v>356</v>
      </c>
      <c r="H351" s="13" t="str">
        <f t="shared" si="35"/>
        <v>112008</v>
      </c>
      <c r="I351" s="13" t="s">
        <v>412</v>
      </c>
      <c r="J351" s="13" t="s">
        <v>603</v>
      </c>
    </row>
    <row r="352" spans="1:10" x14ac:dyDescent="0.2">
      <c r="A352" s="54" t="str">
        <f>'BoR4 Rollup'!B352</f>
        <v xml:space="preserve"> Other Charges</v>
      </c>
      <c r="B352" s="93">
        <v>0</v>
      </c>
      <c r="C352" s="245">
        <v>0</v>
      </c>
      <c r="D352" s="245">
        <v>0</v>
      </c>
      <c r="E352" s="294">
        <f t="shared" si="36"/>
        <v>0</v>
      </c>
      <c r="F352" s="73"/>
      <c r="G352" s="3" t="s">
        <v>356</v>
      </c>
      <c r="H352" s="13" t="str">
        <f t="shared" si="35"/>
        <v>112008</v>
      </c>
      <c r="I352" s="13" t="s">
        <v>412</v>
      </c>
      <c r="J352" s="13" t="s">
        <v>604</v>
      </c>
    </row>
    <row r="353" spans="1:10" x14ac:dyDescent="0.2">
      <c r="A353" s="54" t="str">
        <f>'BoR4 Rollup'!B353</f>
        <v xml:space="preserve"> Debt Services</v>
      </c>
      <c r="B353" s="93">
        <v>0</v>
      </c>
      <c r="C353" s="245">
        <v>0</v>
      </c>
      <c r="D353" s="245">
        <v>0</v>
      </c>
      <c r="E353" s="294">
        <f t="shared" si="36"/>
        <v>0</v>
      </c>
      <c r="F353" s="73"/>
      <c r="G353" s="3" t="s">
        <v>356</v>
      </c>
      <c r="H353" s="13" t="str">
        <f t="shared" si="35"/>
        <v>112008</v>
      </c>
      <c r="I353" s="13" t="s">
        <v>412</v>
      </c>
    </row>
    <row r="354" spans="1:10" x14ac:dyDescent="0.2">
      <c r="A354" s="54" t="str">
        <f>'BoR4 Rollup'!B354</f>
        <v xml:space="preserve"> Interagency Transfers</v>
      </c>
      <c r="B354" s="93">
        <v>0</v>
      </c>
      <c r="C354" s="245">
        <v>0</v>
      </c>
      <c r="D354" s="245">
        <v>0</v>
      </c>
      <c r="E354" s="294">
        <f t="shared" si="36"/>
        <v>0</v>
      </c>
      <c r="F354" s="73"/>
      <c r="G354" s="3" t="s">
        <v>356</v>
      </c>
      <c r="H354" s="13" t="str">
        <f t="shared" si="35"/>
        <v>112008</v>
      </c>
      <c r="I354" s="13" t="s">
        <v>412</v>
      </c>
      <c r="J354" s="13" t="s">
        <v>605</v>
      </c>
    </row>
    <row r="355" spans="1:10" ht="15.75" x14ac:dyDescent="0.25">
      <c r="A355" s="55" t="str">
        <f>'BoR4 Rollup'!B355</f>
        <v>Total Other Charges</v>
      </c>
      <c r="B355" s="95">
        <f>B354+B353+B352+B351</f>
        <v>0</v>
      </c>
      <c r="C355" s="281">
        <f>C354+C353+C352+C351</f>
        <v>0</v>
      </c>
      <c r="D355" s="281">
        <f>D354+D353+D352+D351</f>
        <v>0</v>
      </c>
      <c r="E355" s="296">
        <f t="shared" si="36"/>
        <v>0</v>
      </c>
      <c r="F355" s="77"/>
      <c r="G355" s="3" t="s">
        <v>355</v>
      </c>
      <c r="H355" s="13" t="str">
        <f t="shared" si="35"/>
        <v>112008</v>
      </c>
      <c r="I355" s="13" t="s">
        <v>412</v>
      </c>
    </row>
    <row r="356" spans="1:10" x14ac:dyDescent="0.2">
      <c r="A356" s="54" t="str">
        <f>'BoR4 Rollup'!B356</f>
        <v xml:space="preserve"> General Acquisitions</v>
      </c>
      <c r="B356" s="93">
        <v>0</v>
      </c>
      <c r="C356" s="245">
        <v>0</v>
      </c>
      <c r="D356" s="245">
        <v>0</v>
      </c>
      <c r="E356" s="294">
        <f t="shared" si="36"/>
        <v>0</v>
      </c>
      <c r="F356" s="73"/>
      <c r="G356" s="3" t="s">
        <v>356</v>
      </c>
      <c r="H356" s="13" t="str">
        <f t="shared" si="35"/>
        <v>112008</v>
      </c>
      <c r="I356" s="13" t="s">
        <v>412</v>
      </c>
      <c r="J356" s="13" t="s">
        <v>606</v>
      </c>
    </row>
    <row r="357" spans="1:10" x14ac:dyDescent="0.2">
      <c r="A357" s="54" t="str">
        <f>'BoR4 Rollup'!B357</f>
        <v xml:space="preserve"> Library Acquisitions</v>
      </c>
      <c r="B357" s="93">
        <v>0</v>
      </c>
      <c r="C357" s="245">
        <v>0</v>
      </c>
      <c r="D357" s="245">
        <v>0</v>
      </c>
      <c r="E357" s="294">
        <f t="shared" si="36"/>
        <v>0</v>
      </c>
      <c r="F357" s="73"/>
      <c r="G357" s="3" t="s">
        <v>356</v>
      </c>
      <c r="H357" s="13" t="str">
        <f t="shared" si="35"/>
        <v>112008</v>
      </c>
      <c r="I357" s="13" t="s">
        <v>412</v>
      </c>
      <c r="J357" s="13" t="s">
        <v>606</v>
      </c>
    </row>
    <row r="358" spans="1:10" x14ac:dyDescent="0.2">
      <c r="A358" s="54" t="str">
        <f>'BoR4 Rollup'!B358</f>
        <v xml:space="preserve"> Major Repairs</v>
      </c>
      <c r="B358" s="93">
        <v>0</v>
      </c>
      <c r="C358" s="245">
        <v>0</v>
      </c>
      <c r="D358" s="245">
        <v>0</v>
      </c>
      <c r="E358" s="294">
        <f t="shared" si="36"/>
        <v>0</v>
      </c>
      <c r="F358" s="73"/>
      <c r="G358" s="3" t="s">
        <v>356</v>
      </c>
      <c r="H358" s="13" t="str">
        <f t="shared" si="35"/>
        <v>112008</v>
      </c>
      <c r="I358" s="13" t="s">
        <v>412</v>
      </c>
    </row>
    <row r="359" spans="1:10" ht="15.75" x14ac:dyDescent="0.25">
      <c r="A359" s="55" t="str">
        <f>'BoR4 Rollup'!B359</f>
        <v>Total Acquisitions and Major Repairs</v>
      </c>
      <c r="B359" s="95">
        <f>B358+B357+B356</f>
        <v>0</v>
      </c>
      <c r="C359" s="281">
        <f>C358+C357+C356</f>
        <v>0</v>
      </c>
      <c r="D359" s="281">
        <f>D358+D357+D356</f>
        <v>0</v>
      </c>
      <c r="E359" s="296">
        <f t="shared" si="36"/>
        <v>0</v>
      </c>
      <c r="F359" s="77"/>
      <c r="G359" s="3" t="s">
        <v>355</v>
      </c>
      <c r="H359" s="13" t="str">
        <f t="shared" si="35"/>
        <v>112008</v>
      </c>
      <c r="I359" s="13" t="s">
        <v>412</v>
      </c>
    </row>
    <row r="360" spans="1:10" ht="15.75" x14ac:dyDescent="0.25">
      <c r="A360" s="55" t="str">
        <f>'BoR4 Rollup'!B360</f>
        <v>Function Total</v>
      </c>
      <c r="B360" s="94">
        <f>B359+B355+B350+B346</f>
        <v>0</v>
      </c>
      <c r="C360" s="264">
        <f>C359+C355+C350+C346</f>
        <v>0</v>
      </c>
      <c r="D360" s="264">
        <f>D359+D355+D350+D346</f>
        <v>0</v>
      </c>
      <c r="E360" s="297">
        <f t="shared" si="36"/>
        <v>0</v>
      </c>
      <c r="F360" s="76"/>
      <c r="G360" s="3" t="s">
        <v>355</v>
      </c>
      <c r="H360" s="13" t="str">
        <f t="shared" si="35"/>
        <v>112008</v>
      </c>
      <c r="I360" s="13" t="s">
        <v>412</v>
      </c>
    </row>
    <row r="361" spans="1:10" ht="15.75" x14ac:dyDescent="0.25">
      <c r="A361" s="56" t="str">
        <f>'BoR4 Rollup'!B361</f>
        <v>Function:  Instruction</v>
      </c>
      <c r="B361" s="208"/>
      <c r="C361" s="209"/>
      <c r="D361" s="209"/>
      <c r="E361" s="210"/>
      <c r="F361" s="72"/>
      <c r="G361" s="3" t="s">
        <v>356</v>
      </c>
      <c r="H361" s="13" t="str">
        <f t="shared" ref="H361:H381" si="37">RIGHT($A$363,6)</f>
        <v>112010</v>
      </c>
      <c r="I361" s="13" t="s">
        <v>413</v>
      </c>
    </row>
    <row r="362" spans="1:10" ht="15.75" x14ac:dyDescent="0.25">
      <c r="A362" s="57" t="str">
        <f>'BoR4 Rollup'!B362</f>
        <v>Orgn: Lib Arts-Career&amp;Success Skills</v>
      </c>
      <c r="B362" s="211" t="str">
        <f>+'BoR4 Rollup'!C362</f>
        <v>Actual</v>
      </c>
      <c r="C362" s="211" t="str">
        <f>+'BoR4 Rollup'!D362</f>
        <v>Budgeted</v>
      </c>
      <c r="D362" s="211" t="str">
        <f>+'BoR4 Rollup'!E362</f>
        <v>Budgeted</v>
      </c>
      <c r="E362" s="212" t="str">
        <f>E26</f>
        <v>2024-2025 +/-</v>
      </c>
      <c r="F362" s="74"/>
      <c r="G362" s="3" t="s">
        <v>356</v>
      </c>
      <c r="H362" s="13" t="str">
        <f t="shared" si="37"/>
        <v>112010</v>
      </c>
      <c r="I362" s="13" t="s">
        <v>413</v>
      </c>
    </row>
    <row r="363" spans="1:10" ht="15.75" x14ac:dyDescent="0.25">
      <c r="A363" s="248" t="str">
        <f>'BoR4 Rollup'!B363</f>
        <v>Organization ID:  112010</v>
      </c>
      <c r="B363" s="249" t="str">
        <f>'BoR4 Rollup'!$C$6</f>
        <v>2024-2025</v>
      </c>
      <c r="C363" s="110" t="str">
        <f>'BoR4 Rollup'!$D$6</f>
        <v>2024-2025</v>
      </c>
      <c r="D363" s="249" t="str">
        <f>'BoR4 Rollup'!$E$6</f>
        <v>2025-2026</v>
      </c>
      <c r="E363" s="250" t="str">
        <f>'BoR4 Rollup'!$F$6</f>
        <v>2025-2026</v>
      </c>
      <c r="F363" s="74"/>
      <c r="G363" s="3" t="s">
        <v>356</v>
      </c>
      <c r="H363" s="13" t="str">
        <f t="shared" si="37"/>
        <v>112010</v>
      </c>
      <c r="I363" s="13" t="s">
        <v>413</v>
      </c>
    </row>
    <row r="364" spans="1:10" x14ac:dyDescent="0.2">
      <c r="A364" s="54" t="str">
        <f>'BoR4 Rollup'!B364</f>
        <v xml:space="preserve">  Salaries</v>
      </c>
      <c r="B364" s="93">
        <v>0</v>
      </c>
      <c r="C364" s="245">
        <v>0</v>
      </c>
      <c r="D364" s="245">
        <v>0</v>
      </c>
      <c r="E364" s="294">
        <f t="shared" ref="E364:E381" si="38">+D364-C364</f>
        <v>0</v>
      </c>
      <c r="F364" s="73"/>
      <c r="G364" s="3" t="s">
        <v>356</v>
      </c>
      <c r="H364" s="13" t="str">
        <f t="shared" si="37"/>
        <v>112010</v>
      </c>
      <c r="I364" s="13" t="s">
        <v>413</v>
      </c>
      <c r="J364" s="13" t="s">
        <v>598</v>
      </c>
    </row>
    <row r="365" spans="1:10" x14ac:dyDescent="0.2">
      <c r="A365" s="54" t="str">
        <f>'BoR4 Rollup'!B365</f>
        <v xml:space="preserve">  Other Compensation</v>
      </c>
      <c r="B365" s="93">
        <v>0</v>
      </c>
      <c r="C365" s="245">
        <v>0</v>
      </c>
      <c r="D365" s="245">
        <v>0</v>
      </c>
      <c r="E365" s="294">
        <f t="shared" si="38"/>
        <v>0</v>
      </c>
      <c r="F365" s="73"/>
      <c r="G365" s="3" t="s">
        <v>356</v>
      </c>
      <c r="H365" s="13" t="str">
        <f t="shared" si="37"/>
        <v>112010</v>
      </c>
      <c r="I365" s="13" t="s">
        <v>413</v>
      </c>
    </row>
    <row r="366" spans="1:10" x14ac:dyDescent="0.2">
      <c r="A366" s="54" t="str">
        <f>'BoR4 Rollup'!B366</f>
        <v xml:space="preserve">  Related Benefits</v>
      </c>
      <c r="B366" s="93">
        <v>0</v>
      </c>
      <c r="C366" s="245">
        <v>0</v>
      </c>
      <c r="D366" s="245">
        <v>0</v>
      </c>
      <c r="E366" s="294">
        <f t="shared" si="38"/>
        <v>0</v>
      </c>
      <c r="F366" s="73"/>
      <c r="G366" s="3" t="s">
        <v>356</v>
      </c>
      <c r="H366" s="13" t="str">
        <f t="shared" si="37"/>
        <v>112010</v>
      </c>
      <c r="I366" s="13" t="s">
        <v>413</v>
      </c>
      <c r="J366" s="13" t="s">
        <v>599</v>
      </c>
    </row>
    <row r="367" spans="1:10" ht="15.75" x14ac:dyDescent="0.25">
      <c r="A367" s="55" t="str">
        <f>'BoR4 Rollup'!B367</f>
        <v>Total Personal Services</v>
      </c>
      <c r="B367" s="94">
        <f>B366+B365+B364</f>
        <v>0</v>
      </c>
      <c r="C367" s="264">
        <f>C366+C365+C364</f>
        <v>0</v>
      </c>
      <c r="D367" s="264">
        <f>D366+D365+D364</f>
        <v>0</v>
      </c>
      <c r="E367" s="295">
        <f t="shared" si="38"/>
        <v>0</v>
      </c>
      <c r="F367" s="76"/>
      <c r="G367" s="3" t="s">
        <v>355</v>
      </c>
      <c r="H367" s="13" t="str">
        <f t="shared" si="37"/>
        <v>112010</v>
      </c>
      <c r="I367" s="13" t="s">
        <v>413</v>
      </c>
    </row>
    <row r="368" spans="1:10" x14ac:dyDescent="0.2">
      <c r="A368" s="54" t="str">
        <f>'BoR4 Rollup'!B368</f>
        <v xml:space="preserve"> Travel</v>
      </c>
      <c r="B368" s="93">
        <v>0</v>
      </c>
      <c r="C368" s="245">
        <v>0</v>
      </c>
      <c r="D368" s="245">
        <v>0</v>
      </c>
      <c r="E368" s="294">
        <f t="shared" si="38"/>
        <v>0</v>
      </c>
      <c r="F368" s="73"/>
      <c r="G368" s="3" t="s">
        <v>356</v>
      </c>
      <c r="H368" s="13" t="str">
        <f t="shared" si="37"/>
        <v>112010</v>
      </c>
      <c r="I368" s="13" t="s">
        <v>413</v>
      </c>
      <c r="J368" s="13" t="s">
        <v>600</v>
      </c>
    </row>
    <row r="369" spans="1:10" x14ac:dyDescent="0.2">
      <c r="A369" s="54" t="str">
        <f>'BoR4 Rollup'!B369</f>
        <v xml:space="preserve"> Operating Services</v>
      </c>
      <c r="B369" s="93">
        <v>0</v>
      </c>
      <c r="C369" s="245">
        <v>0</v>
      </c>
      <c r="D369" s="245">
        <v>0</v>
      </c>
      <c r="E369" s="294">
        <f t="shared" si="38"/>
        <v>0</v>
      </c>
      <c r="F369" s="73"/>
      <c r="G369" s="3" t="s">
        <v>356</v>
      </c>
      <c r="H369" s="13" t="str">
        <f t="shared" si="37"/>
        <v>112010</v>
      </c>
      <c r="I369" s="13" t="s">
        <v>413</v>
      </c>
      <c r="J369" s="13" t="s">
        <v>601</v>
      </c>
    </row>
    <row r="370" spans="1:10" x14ac:dyDescent="0.2">
      <c r="A370" s="54" t="str">
        <f>'BoR4 Rollup'!B370</f>
        <v xml:space="preserve"> Supplies</v>
      </c>
      <c r="B370" s="93">
        <v>0</v>
      </c>
      <c r="C370" s="245">
        <v>0</v>
      </c>
      <c r="D370" s="245">
        <v>0</v>
      </c>
      <c r="E370" s="294">
        <f t="shared" si="38"/>
        <v>0</v>
      </c>
      <c r="F370" s="73"/>
      <c r="G370" s="3" t="s">
        <v>356</v>
      </c>
      <c r="H370" s="13" t="str">
        <f t="shared" si="37"/>
        <v>112010</v>
      </c>
      <c r="I370" s="13" t="s">
        <v>413</v>
      </c>
      <c r="J370" s="13" t="s">
        <v>602</v>
      </c>
    </row>
    <row r="371" spans="1:10" ht="15.75" x14ac:dyDescent="0.25">
      <c r="A371" s="55" t="str">
        <f>'BoR4 Rollup'!B371</f>
        <v>Total Operating Expenses</v>
      </c>
      <c r="B371" s="95">
        <f>B370+B369+B368</f>
        <v>0</v>
      </c>
      <c r="C371" s="281">
        <f>C370+C369+C368</f>
        <v>0</v>
      </c>
      <c r="D371" s="281">
        <f>D370+D369+D368</f>
        <v>0</v>
      </c>
      <c r="E371" s="296">
        <f t="shared" si="38"/>
        <v>0</v>
      </c>
      <c r="F371" s="77"/>
      <c r="G371" s="3" t="s">
        <v>355</v>
      </c>
      <c r="H371" s="13" t="str">
        <f t="shared" si="37"/>
        <v>112010</v>
      </c>
      <c r="I371" s="13" t="s">
        <v>413</v>
      </c>
    </row>
    <row r="372" spans="1:10" x14ac:dyDescent="0.2">
      <c r="A372" s="54" t="str">
        <f>'BoR4 Rollup'!B372</f>
        <v xml:space="preserve"> Professional Services</v>
      </c>
      <c r="B372" s="93">
        <v>0</v>
      </c>
      <c r="C372" s="245">
        <v>0</v>
      </c>
      <c r="D372" s="245">
        <v>0</v>
      </c>
      <c r="E372" s="294">
        <f t="shared" si="38"/>
        <v>0</v>
      </c>
      <c r="F372" s="73"/>
      <c r="G372" s="3" t="s">
        <v>356</v>
      </c>
      <c r="H372" s="13" t="str">
        <f t="shared" si="37"/>
        <v>112010</v>
      </c>
      <c r="I372" s="13" t="s">
        <v>413</v>
      </c>
      <c r="J372" s="13" t="s">
        <v>603</v>
      </c>
    </row>
    <row r="373" spans="1:10" x14ac:dyDescent="0.2">
      <c r="A373" s="54" t="str">
        <f>'BoR4 Rollup'!B373</f>
        <v xml:space="preserve"> Other Charges</v>
      </c>
      <c r="B373" s="93">
        <v>0</v>
      </c>
      <c r="C373" s="245">
        <v>0</v>
      </c>
      <c r="D373" s="245">
        <v>0</v>
      </c>
      <c r="E373" s="294">
        <f t="shared" si="38"/>
        <v>0</v>
      </c>
      <c r="F373" s="73"/>
      <c r="G373" s="3" t="s">
        <v>356</v>
      </c>
      <c r="H373" s="13" t="str">
        <f t="shared" si="37"/>
        <v>112010</v>
      </c>
      <c r="I373" s="13" t="s">
        <v>413</v>
      </c>
      <c r="J373" s="13" t="s">
        <v>604</v>
      </c>
    </row>
    <row r="374" spans="1:10" x14ac:dyDescent="0.2">
      <c r="A374" s="54" t="str">
        <f>'BoR4 Rollup'!B374</f>
        <v xml:space="preserve"> Debt Services</v>
      </c>
      <c r="B374" s="93">
        <v>0</v>
      </c>
      <c r="C374" s="245">
        <v>0</v>
      </c>
      <c r="D374" s="245">
        <v>0</v>
      </c>
      <c r="E374" s="294">
        <f t="shared" si="38"/>
        <v>0</v>
      </c>
      <c r="F374" s="73"/>
      <c r="G374" s="3" t="s">
        <v>356</v>
      </c>
      <c r="H374" s="13" t="str">
        <f t="shared" si="37"/>
        <v>112010</v>
      </c>
      <c r="I374" s="13" t="s">
        <v>413</v>
      </c>
    </row>
    <row r="375" spans="1:10" x14ac:dyDescent="0.2">
      <c r="A375" s="54" t="str">
        <f>'BoR4 Rollup'!B375</f>
        <v xml:space="preserve"> Interagency Transfers</v>
      </c>
      <c r="B375" s="93">
        <v>0</v>
      </c>
      <c r="C375" s="245">
        <v>0</v>
      </c>
      <c r="D375" s="245">
        <v>0</v>
      </c>
      <c r="E375" s="294">
        <f t="shared" si="38"/>
        <v>0</v>
      </c>
      <c r="F375" s="73"/>
      <c r="G375" s="3" t="s">
        <v>356</v>
      </c>
      <c r="H375" s="13" t="str">
        <f t="shared" si="37"/>
        <v>112010</v>
      </c>
      <c r="I375" s="13" t="s">
        <v>413</v>
      </c>
      <c r="J375" s="13" t="s">
        <v>605</v>
      </c>
    </row>
    <row r="376" spans="1:10" ht="15.75" x14ac:dyDescent="0.25">
      <c r="A376" s="55" t="str">
        <f>'BoR4 Rollup'!B376</f>
        <v>Total Other Charges</v>
      </c>
      <c r="B376" s="95">
        <f>B375+B374+B373+B372</f>
        <v>0</v>
      </c>
      <c r="C376" s="281">
        <f>C375+C374+C373+C372</f>
        <v>0</v>
      </c>
      <c r="D376" s="281">
        <f>D375+D374+D373+D372</f>
        <v>0</v>
      </c>
      <c r="E376" s="296">
        <f t="shared" si="38"/>
        <v>0</v>
      </c>
      <c r="F376" s="77"/>
      <c r="G376" s="3" t="s">
        <v>355</v>
      </c>
      <c r="H376" s="13" t="str">
        <f t="shared" si="37"/>
        <v>112010</v>
      </c>
      <c r="I376" s="13" t="s">
        <v>413</v>
      </c>
    </row>
    <row r="377" spans="1:10" x14ac:dyDescent="0.2">
      <c r="A377" s="54" t="str">
        <f>'BoR4 Rollup'!B377</f>
        <v xml:space="preserve"> General Acquisitions</v>
      </c>
      <c r="B377" s="93">
        <v>0</v>
      </c>
      <c r="C377" s="245">
        <v>0</v>
      </c>
      <c r="D377" s="245">
        <v>0</v>
      </c>
      <c r="E377" s="294">
        <f t="shared" si="38"/>
        <v>0</v>
      </c>
      <c r="F377" s="73"/>
      <c r="G377" s="3" t="s">
        <v>356</v>
      </c>
      <c r="H377" s="13" t="str">
        <f t="shared" si="37"/>
        <v>112010</v>
      </c>
      <c r="I377" s="13" t="s">
        <v>413</v>
      </c>
      <c r="J377" s="13" t="s">
        <v>606</v>
      </c>
    </row>
    <row r="378" spans="1:10" x14ac:dyDescent="0.2">
      <c r="A378" s="54" t="str">
        <f>'BoR4 Rollup'!B378</f>
        <v xml:space="preserve"> Library Acquisitions</v>
      </c>
      <c r="B378" s="93">
        <v>0</v>
      </c>
      <c r="C378" s="245">
        <v>0</v>
      </c>
      <c r="D378" s="245">
        <v>0</v>
      </c>
      <c r="E378" s="294">
        <f t="shared" si="38"/>
        <v>0</v>
      </c>
      <c r="F378" s="73"/>
      <c r="G378" s="3" t="s">
        <v>356</v>
      </c>
      <c r="H378" s="13" t="str">
        <f t="shared" si="37"/>
        <v>112010</v>
      </c>
      <c r="I378" s="13" t="s">
        <v>413</v>
      </c>
      <c r="J378" s="13" t="s">
        <v>606</v>
      </c>
    </row>
    <row r="379" spans="1:10" x14ac:dyDescent="0.2">
      <c r="A379" s="54" t="str">
        <f>'BoR4 Rollup'!B379</f>
        <v xml:space="preserve"> Major Repairs</v>
      </c>
      <c r="B379" s="93">
        <v>0</v>
      </c>
      <c r="C379" s="245">
        <v>0</v>
      </c>
      <c r="D379" s="245">
        <v>0</v>
      </c>
      <c r="E379" s="294">
        <f t="shared" si="38"/>
        <v>0</v>
      </c>
      <c r="F379" s="73"/>
      <c r="G379" s="3" t="s">
        <v>356</v>
      </c>
      <c r="H379" s="13" t="str">
        <f t="shared" si="37"/>
        <v>112010</v>
      </c>
      <c r="I379" s="13" t="s">
        <v>413</v>
      </c>
    </row>
    <row r="380" spans="1:10" ht="15.75" x14ac:dyDescent="0.25">
      <c r="A380" s="55" t="str">
        <f>'BoR4 Rollup'!B380</f>
        <v>Total Acquisitions and Major Repairs</v>
      </c>
      <c r="B380" s="95">
        <f>B379+B378+B377</f>
        <v>0</v>
      </c>
      <c r="C380" s="281">
        <f>C379+C378+C377</f>
        <v>0</v>
      </c>
      <c r="D380" s="281">
        <f>D379+D378+D377</f>
        <v>0</v>
      </c>
      <c r="E380" s="296">
        <f t="shared" si="38"/>
        <v>0</v>
      </c>
      <c r="F380" s="77"/>
      <c r="G380" s="3" t="s">
        <v>355</v>
      </c>
      <c r="H380" s="13" t="str">
        <f t="shared" si="37"/>
        <v>112010</v>
      </c>
      <c r="I380" s="13" t="s">
        <v>413</v>
      </c>
    </row>
    <row r="381" spans="1:10" ht="15.75" x14ac:dyDescent="0.25">
      <c r="A381" s="55" t="str">
        <f>'BoR4 Rollup'!B381</f>
        <v>Function Total</v>
      </c>
      <c r="B381" s="94">
        <f>B380+B376+B371+B367</f>
        <v>0</v>
      </c>
      <c r="C381" s="264">
        <f>C380+C376+C371+C367</f>
        <v>0</v>
      </c>
      <c r="D381" s="264">
        <f>D380+D376+D371+D367</f>
        <v>0</v>
      </c>
      <c r="E381" s="297">
        <f t="shared" si="38"/>
        <v>0</v>
      </c>
      <c r="F381" s="76"/>
      <c r="G381" s="3" t="s">
        <v>355</v>
      </c>
      <c r="H381" s="13" t="str">
        <f t="shared" si="37"/>
        <v>112010</v>
      </c>
      <c r="I381" s="13" t="s">
        <v>413</v>
      </c>
    </row>
    <row r="382" spans="1:10" ht="15.75" x14ac:dyDescent="0.25">
      <c r="A382" s="56" t="str">
        <f>'BoR4 Rollup'!B382</f>
        <v>Function:  Instruction</v>
      </c>
      <c r="B382" s="208"/>
      <c r="C382" s="209"/>
      <c r="D382" s="209"/>
      <c r="E382" s="210"/>
      <c r="F382" s="72"/>
      <c r="G382" s="3" t="s">
        <v>356</v>
      </c>
      <c r="H382" s="13" t="str">
        <f t="shared" ref="H382:H402" si="39">RIGHT($A$384,6)</f>
        <v>112011</v>
      </c>
      <c r="I382" s="13" t="s">
        <v>414</v>
      </c>
    </row>
    <row r="383" spans="1:10" ht="15.75" x14ac:dyDescent="0.25">
      <c r="A383" s="57" t="str">
        <f>'BoR4 Rollup'!B383</f>
        <v>Orgn: Liberal Arts-General Studies</v>
      </c>
      <c r="B383" s="211" t="str">
        <f>+'BoR4 Rollup'!C383</f>
        <v>Actual</v>
      </c>
      <c r="C383" s="211" t="str">
        <f>+'BoR4 Rollup'!D383</f>
        <v>Budgeted</v>
      </c>
      <c r="D383" s="211" t="str">
        <f>+'BoR4 Rollup'!E383</f>
        <v>Budgeted</v>
      </c>
      <c r="E383" s="212" t="str">
        <f>'BoR4 Rollup'!$F$5</f>
        <v>2024-2025 +/-</v>
      </c>
      <c r="F383" s="78"/>
      <c r="G383" s="3" t="s">
        <v>356</v>
      </c>
      <c r="H383" s="13" t="str">
        <f t="shared" si="39"/>
        <v>112011</v>
      </c>
      <c r="I383" s="13" t="s">
        <v>414</v>
      </c>
    </row>
    <row r="384" spans="1:10" ht="15.75" x14ac:dyDescent="0.25">
      <c r="A384" s="248" t="str">
        <f>'BoR4 Rollup'!B384</f>
        <v>Organization ID:  112011</v>
      </c>
      <c r="B384" s="249" t="str">
        <f>'BoR4 Rollup'!$C$6</f>
        <v>2024-2025</v>
      </c>
      <c r="C384" s="110" t="str">
        <f>'BoR4 Rollup'!$D$6</f>
        <v>2024-2025</v>
      </c>
      <c r="D384" s="249" t="str">
        <f>'BoR4 Rollup'!$E$6</f>
        <v>2025-2026</v>
      </c>
      <c r="E384" s="250" t="str">
        <f>'BoR4 Rollup'!$F$6</f>
        <v>2025-2026</v>
      </c>
      <c r="F384" s="78"/>
      <c r="G384" s="3" t="s">
        <v>356</v>
      </c>
      <c r="H384" s="13" t="str">
        <f t="shared" si="39"/>
        <v>112011</v>
      </c>
      <c r="I384" s="13" t="s">
        <v>414</v>
      </c>
    </row>
    <row r="385" spans="1:10" x14ac:dyDescent="0.2">
      <c r="A385" s="54" t="str">
        <f>'BoR4 Rollup'!B385</f>
        <v xml:space="preserve">  Salaries</v>
      </c>
      <c r="B385" s="93">
        <v>0</v>
      </c>
      <c r="C385" s="245">
        <v>0</v>
      </c>
      <c r="D385" s="245">
        <v>0</v>
      </c>
      <c r="E385" s="294">
        <f t="shared" ref="E385:E402" si="40">+D385-C385</f>
        <v>0</v>
      </c>
      <c r="F385" s="73"/>
      <c r="G385" s="3" t="s">
        <v>356</v>
      </c>
      <c r="H385" s="13" t="str">
        <f t="shared" si="39"/>
        <v>112011</v>
      </c>
      <c r="I385" s="13" t="s">
        <v>414</v>
      </c>
      <c r="J385" s="13" t="s">
        <v>598</v>
      </c>
    </row>
    <row r="386" spans="1:10" x14ac:dyDescent="0.2">
      <c r="A386" s="54" t="str">
        <f>'BoR4 Rollup'!B386</f>
        <v xml:space="preserve">  Other Compensation</v>
      </c>
      <c r="B386" s="93">
        <v>0</v>
      </c>
      <c r="C386" s="245">
        <v>0</v>
      </c>
      <c r="D386" s="245">
        <v>0</v>
      </c>
      <c r="E386" s="294">
        <f t="shared" si="40"/>
        <v>0</v>
      </c>
      <c r="F386" s="73"/>
      <c r="G386" s="3" t="s">
        <v>356</v>
      </c>
      <c r="H386" s="13" t="str">
        <f t="shared" si="39"/>
        <v>112011</v>
      </c>
      <c r="I386" s="13" t="s">
        <v>414</v>
      </c>
    </row>
    <row r="387" spans="1:10" x14ac:dyDescent="0.2">
      <c r="A387" s="54" t="str">
        <f>'BoR4 Rollup'!B387</f>
        <v xml:space="preserve">  Related Benefits</v>
      </c>
      <c r="B387" s="93">
        <v>0</v>
      </c>
      <c r="C387" s="245">
        <v>0</v>
      </c>
      <c r="D387" s="245">
        <v>0</v>
      </c>
      <c r="E387" s="294">
        <f t="shared" si="40"/>
        <v>0</v>
      </c>
      <c r="F387" s="73"/>
      <c r="G387" s="3" t="s">
        <v>356</v>
      </c>
      <c r="H387" s="13" t="str">
        <f t="shared" si="39"/>
        <v>112011</v>
      </c>
      <c r="I387" s="13" t="s">
        <v>414</v>
      </c>
      <c r="J387" s="13" t="s">
        <v>599</v>
      </c>
    </row>
    <row r="388" spans="1:10" ht="15.75" x14ac:dyDescent="0.25">
      <c r="A388" s="55" t="str">
        <f>'BoR4 Rollup'!B388</f>
        <v>Total Personal Services</v>
      </c>
      <c r="B388" s="94">
        <f>B387+B386+B385</f>
        <v>0</v>
      </c>
      <c r="C388" s="264">
        <f>C387+C386+C385</f>
        <v>0</v>
      </c>
      <c r="D388" s="264">
        <f>D387+D386+D385</f>
        <v>0</v>
      </c>
      <c r="E388" s="295">
        <f t="shared" si="40"/>
        <v>0</v>
      </c>
      <c r="F388" s="76"/>
      <c r="G388" s="3" t="s">
        <v>355</v>
      </c>
      <c r="H388" s="13" t="str">
        <f t="shared" si="39"/>
        <v>112011</v>
      </c>
      <c r="I388" s="13" t="s">
        <v>414</v>
      </c>
    </row>
    <row r="389" spans="1:10" x14ac:dyDescent="0.2">
      <c r="A389" s="54" t="str">
        <f>'BoR4 Rollup'!B389</f>
        <v xml:space="preserve"> Travel</v>
      </c>
      <c r="B389" s="93">
        <v>0</v>
      </c>
      <c r="C389" s="245">
        <v>0</v>
      </c>
      <c r="D389" s="245">
        <v>0</v>
      </c>
      <c r="E389" s="294">
        <f t="shared" si="40"/>
        <v>0</v>
      </c>
      <c r="F389" s="73"/>
      <c r="G389" s="3" t="s">
        <v>356</v>
      </c>
      <c r="H389" s="13" t="str">
        <f t="shared" si="39"/>
        <v>112011</v>
      </c>
      <c r="I389" s="13" t="s">
        <v>414</v>
      </c>
      <c r="J389" s="13" t="s">
        <v>600</v>
      </c>
    </row>
    <row r="390" spans="1:10" x14ac:dyDescent="0.2">
      <c r="A390" s="54" t="str">
        <f>'BoR4 Rollup'!B390</f>
        <v xml:space="preserve"> Operating Services</v>
      </c>
      <c r="B390" s="93">
        <v>0</v>
      </c>
      <c r="C390" s="245">
        <v>0</v>
      </c>
      <c r="D390" s="245">
        <v>0</v>
      </c>
      <c r="E390" s="294">
        <f t="shared" si="40"/>
        <v>0</v>
      </c>
      <c r="F390" s="73"/>
      <c r="G390" s="3" t="s">
        <v>356</v>
      </c>
      <c r="H390" s="13" t="str">
        <f t="shared" si="39"/>
        <v>112011</v>
      </c>
      <c r="I390" s="13" t="s">
        <v>414</v>
      </c>
      <c r="J390" s="13" t="s">
        <v>601</v>
      </c>
    </row>
    <row r="391" spans="1:10" x14ac:dyDescent="0.2">
      <c r="A391" s="54" t="str">
        <f>'BoR4 Rollup'!B391</f>
        <v xml:space="preserve"> Supplies</v>
      </c>
      <c r="B391" s="93">
        <v>0</v>
      </c>
      <c r="C391" s="245">
        <v>0</v>
      </c>
      <c r="D391" s="245">
        <v>0</v>
      </c>
      <c r="E391" s="294">
        <f t="shared" si="40"/>
        <v>0</v>
      </c>
      <c r="F391" s="73"/>
      <c r="G391" s="3" t="s">
        <v>356</v>
      </c>
      <c r="H391" s="13" t="str">
        <f t="shared" si="39"/>
        <v>112011</v>
      </c>
      <c r="I391" s="13" t="s">
        <v>414</v>
      </c>
      <c r="J391" s="13" t="s">
        <v>602</v>
      </c>
    </row>
    <row r="392" spans="1:10" ht="15.75" x14ac:dyDescent="0.25">
      <c r="A392" s="55" t="str">
        <f>'BoR4 Rollup'!B392</f>
        <v>Total Operating Expenses</v>
      </c>
      <c r="B392" s="95">
        <f>B391+B390+B389</f>
        <v>0</v>
      </c>
      <c r="C392" s="281">
        <f>C391+C390+C389</f>
        <v>0</v>
      </c>
      <c r="D392" s="281">
        <f>D391+D390+D389</f>
        <v>0</v>
      </c>
      <c r="E392" s="296">
        <f t="shared" si="40"/>
        <v>0</v>
      </c>
      <c r="F392" s="77"/>
      <c r="G392" s="3" t="s">
        <v>355</v>
      </c>
      <c r="H392" s="13" t="str">
        <f t="shared" si="39"/>
        <v>112011</v>
      </c>
      <c r="I392" s="13" t="s">
        <v>414</v>
      </c>
    </row>
    <row r="393" spans="1:10" x14ac:dyDescent="0.2">
      <c r="A393" s="54" t="str">
        <f>'BoR4 Rollup'!B393</f>
        <v xml:space="preserve"> Professional Services</v>
      </c>
      <c r="B393" s="93">
        <v>0</v>
      </c>
      <c r="C393" s="245">
        <v>0</v>
      </c>
      <c r="D393" s="245">
        <v>0</v>
      </c>
      <c r="E393" s="294">
        <f t="shared" si="40"/>
        <v>0</v>
      </c>
      <c r="F393" s="73"/>
      <c r="G393" s="3" t="s">
        <v>356</v>
      </c>
      <c r="H393" s="13" t="str">
        <f t="shared" si="39"/>
        <v>112011</v>
      </c>
      <c r="I393" s="13" t="s">
        <v>414</v>
      </c>
      <c r="J393" s="13" t="s">
        <v>603</v>
      </c>
    </row>
    <row r="394" spans="1:10" x14ac:dyDescent="0.2">
      <c r="A394" s="54" t="str">
        <f>'BoR4 Rollup'!B394</f>
        <v xml:space="preserve"> Other Charges</v>
      </c>
      <c r="B394" s="93">
        <v>0</v>
      </c>
      <c r="C394" s="245">
        <v>0</v>
      </c>
      <c r="D394" s="245">
        <v>0</v>
      </c>
      <c r="E394" s="294">
        <f t="shared" si="40"/>
        <v>0</v>
      </c>
      <c r="F394" s="73"/>
      <c r="G394" s="3" t="s">
        <v>356</v>
      </c>
      <c r="H394" s="13" t="str">
        <f t="shared" si="39"/>
        <v>112011</v>
      </c>
      <c r="I394" s="13" t="s">
        <v>414</v>
      </c>
      <c r="J394" s="13" t="s">
        <v>604</v>
      </c>
    </row>
    <row r="395" spans="1:10" x14ac:dyDescent="0.2">
      <c r="A395" s="54" t="str">
        <f>'BoR4 Rollup'!B395</f>
        <v xml:space="preserve"> Debt Services</v>
      </c>
      <c r="B395" s="93">
        <v>0</v>
      </c>
      <c r="C395" s="245">
        <v>0</v>
      </c>
      <c r="D395" s="245">
        <v>0</v>
      </c>
      <c r="E395" s="294">
        <f t="shared" si="40"/>
        <v>0</v>
      </c>
      <c r="F395" s="73"/>
      <c r="G395" s="3" t="s">
        <v>356</v>
      </c>
      <c r="H395" s="13" t="str">
        <f t="shared" si="39"/>
        <v>112011</v>
      </c>
      <c r="I395" s="13" t="s">
        <v>414</v>
      </c>
    </row>
    <row r="396" spans="1:10" x14ac:dyDescent="0.2">
      <c r="A396" s="54" t="str">
        <f>'BoR4 Rollup'!B396</f>
        <v xml:space="preserve"> Interagency Transfers</v>
      </c>
      <c r="B396" s="93">
        <v>0</v>
      </c>
      <c r="C396" s="245">
        <v>0</v>
      </c>
      <c r="D396" s="245">
        <v>0</v>
      </c>
      <c r="E396" s="294">
        <f t="shared" si="40"/>
        <v>0</v>
      </c>
      <c r="F396" s="73"/>
      <c r="G396" s="3" t="s">
        <v>356</v>
      </c>
      <c r="H396" s="13" t="str">
        <f t="shared" si="39"/>
        <v>112011</v>
      </c>
      <c r="I396" s="13" t="s">
        <v>414</v>
      </c>
      <c r="J396" s="13" t="s">
        <v>605</v>
      </c>
    </row>
    <row r="397" spans="1:10" ht="15.75" x14ac:dyDescent="0.25">
      <c r="A397" s="55" t="str">
        <f>'BoR4 Rollup'!B397</f>
        <v>Total Other Charges</v>
      </c>
      <c r="B397" s="95">
        <f>B396+B395+B394+B393</f>
        <v>0</v>
      </c>
      <c r="C397" s="281">
        <f>C396+C395+C394+C393</f>
        <v>0</v>
      </c>
      <c r="D397" s="281">
        <f>D396+D395+D394+D393</f>
        <v>0</v>
      </c>
      <c r="E397" s="296">
        <f t="shared" si="40"/>
        <v>0</v>
      </c>
      <c r="F397" s="77"/>
      <c r="G397" s="3" t="s">
        <v>355</v>
      </c>
      <c r="H397" s="13" t="str">
        <f t="shared" si="39"/>
        <v>112011</v>
      </c>
      <c r="I397" s="13" t="s">
        <v>414</v>
      </c>
    </row>
    <row r="398" spans="1:10" x14ac:dyDescent="0.2">
      <c r="A398" s="54" t="str">
        <f>'BoR4 Rollup'!B398</f>
        <v xml:space="preserve"> General Acquisitions</v>
      </c>
      <c r="B398" s="93">
        <v>0</v>
      </c>
      <c r="C398" s="245">
        <v>0</v>
      </c>
      <c r="D398" s="245">
        <v>0</v>
      </c>
      <c r="E398" s="294">
        <f t="shared" si="40"/>
        <v>0</v>
      </c>
      <c r="F398" s="73"/>
      <c r="G398" s="3" t="s">
        <v>356</v>
      </c>
      <c r="H398" s="13" t="str">
        <f t="shared" si="39"/>
        <v>112011</v>
      </c>
      <c r="I398" s="13" t="s">
        <v>414</v>
      </c>
      <c r="J398" s="13" t="s">
        <v>606</v>
      </c>
    </row>
    <row r="399" spans="1:10" x14ac:dyDescent="0.2">
      <c r="A399" s="54" t="str">
        <f>'BoR4 Rollup'!B399</f>
        <v xml:space="preserve"> Library Acquisitions</v>
      </c>
      <c r="B399" s="93">
        <v>0</v>
      </c>
      <c r="C399" s="245">
        <v>0</v>
      </c>
      <c r="D399" s="245">
        <v>0</v>
      </c>
      <c r="E399" s="294">
        <f t="shared" si="40"/>
        <v>0</v>
      </c>
      <c r="F399" s="73"/>
      <c r="G399" s="3" t="s">
        <v>356</v>
      </c>
      <c r="H399" s="13" t="str">
        <f t="shared" si="39"/>
        <v>112011</v>
      </c>
      <c r="I399" s="13" t="s">
        <v>414</v>
      </c>
      <c r="J399" s="13" t="s">
        <v>606</v>
      </c>
    </row>
    <row r="400" spans="1:10" x14ac:dyDescent="0.2">
      <c r="A400" s="54" t="str">
        <f>'BoR4 Rollup'!B400</f>
        <v xml:space="preserve"> Major Repairs</v>
      </c>
      <c r="B400" s="93">
        <v>0</v>
      </c>
      <c r="C400" s="245">
        <v>0</v>
      </c>
      <c r="D400" s="245">
        <v>0</v>
      </c>
      <c r="E400" s="294">
        <f t="shared" si="40"/>
        <v>0</v>
      </c>
      <c r="F400" s="73"/>
      <c r="G400" s="3" t="s">
        <v>356</v>
      </c>
      <c r="H400" s="13" t="str">
        <f t="shared" si="39"/>
        <v>112011</v>
      </c>
      <c r="I400" s="13" t="s">
        <v>414</v>
      </c>
    </row>
    <row r="401" spans="1:10" ht="15.75" x14ac:dyDescent="0.25">
      <c r="A401" s="55" t="str">
        <f>'BoR4 Rollup'!B401</f>
        <v>Total Acquisitions and Major Repairs</v>
      </c>
      <c r="B401" s="95">
        <f>B400+B399+B398</f>
        <v>0</v>
      </c>
      <c r="C401" s="281">
        <f>C400+C399+C398</f>
        <v>0</v>
      </c>
      <c r="D401" s="281">
        <f>D400+D399+D398</f>
        <v>0</v>
      </c>
      <c r="E401" s="296">
        <f t="shared" si="40"/>
        <v>0</v>
      </c>
      <c r="F401" s="77"/>
      <c r="G401" s="3" t="s">
        <v>355</v>
      </c>
      <c r="H401" s="13" t="str">
        <f t="shared" si="39"/>
        <v>112011</v>
      </c>
      <c r="I401" s="13" t="s">
        <v>414</v>
      </c>
    </row>
    <row r="402" spans="1:10" ht="15.75" x14ac:dyDescent="0.25">
      <c r="A402" s="55" t="str">
        <f>'BoR4 Rollup'!B402</f>
        <v>Function Total</v>
      </c>
      <c r="B402" s="94">
        <f>B401+B397+B392+B388</f>
        <v>0</v>
      </c>
      <c r="C402" s="264">
        <f>C401+C397+C392+C388</f>
        <v>0</v>
      </c>
      <c r="D402" s="264">
        <f>D401+D397+D392+D388</f>
        <v>0</v>
      </c>
      <c r="E402" s="297">
        <f t="shared" si="40"/>
        <v>0</v>
      </c>
      <c r="F402" s="76"/>
      <c r="G402" s="3" t="s">
        <v>355</v>
      </c>
      <c r="H402" s="13" t="str">
        <f t="shared" si="39"/>
        <v>112011</v>
      </c>
      <c r="I402" s="13" t="s">
        <v>414</v>
      </c>
    </row>
    <row r="403" spans="1:10" ht="15.75" x14ac:dyDescent="0.25">
      <c r="A403" s="56" t="str">
        <f>'BoR4 Rollup'!B403</f>
        <v>Function:  Instruction</v>
      </c>
      <c r="B403" s="208"/>
      <c r="C403" s="209"/>
      <c r="D403" s="209"/>
      <c r="E403" s="210"/>
      <c r="F403" s="72"/>
      <c r="G403" s="3" t="s">
        <v>356</v>
      </c>
      <c r="H403" s="13" t="str">
        <f t="shared" ref="H403:H423" si="41">RIGHT($A$405,6)</f>
        <v>113002</v>
      </c>
      <c r="I403" s="13" t="s">
        <v>415</v>
      </c>
    </row>
    <row r="404" spans="1:10" ht="15.75" x14ac:dyDescent="0.25">
      <c r="A404" s="57" t="str">
        <f>'BoR4 Rollup'!B404</f>
        <v>Orgn: Math and Sciences-Mathematics</v>
      </c>
      <c r="B404" s="211" t="str">
        <f>+'BoR4 Rollup'!C404</f>
        <v>Actual</v>
      </c>
      <c r="C404" s="211" t="str">
        <f>+'BoR4 Rollup'!D404</f>
        <v>Budgeted</v>
      </c>
      <c r="D404" s="211" t="str">
        <f>+'BoR4 Rollup'!E404</f>
        <v>Budgeted</v>
      </c>
      <c r="E404" s="212" t="str">
        <f>E5</f>
        <v>2024-2025 +/-</v>
      </c>
      <c r="F404" s="78"/>
      <c r="G404" s="3" t="s">
        <v>356</v>
      </c>
      <c r="H404" s="13" t="str">
        <f t="shared" si="41"/>
        <v>113002</v>
      </c>
      <c r="I404" s="13" t="s">
        <v>415</v>
      </c>
    </row>
    <row r="405" spans="1:10" ht="15.75" x14ac:dyDescent="0.25">
      <c r="A405" s="248" t="str">
        <f>'BoR4 Rollup'!B405</f>
        <v>Organization ID:  113002</v>
      </c>
      <c r="B405" s="249" t="str">
        <f>'BoR4 Rollup'!$C$6</f>
        <v>2024-2025</v>
      </c>
      <c r="C405" s="110" t="str">
        <f>'BoR4 Rollup'!$D$6</f>
        <v>2024-2025</v>
      </c>
      <c r="D405" s="249" t="str">
        <f>'BoR4 Rollup'!$E$6</f>
        <v>2025-2026</v>
      </c>
      <c r="E405" s="250" t="str">
        <f>'BoR4 Rollup'!$F$6</f>
        <v>2025-2026</v>
      </c>
      <c r="F405" s="78"/>
      <c r="G405" s="3" t="s">
        <v>356</v>
      </c>
      <c r="H405" s="13" t="str">
        <f t="shared" si="41"/>
        <v>113002</v>
      </c>
      <c r="I405" s="13" t="s">
        <v>415</v>
      </c>
    </row>
    <row r="406" spans="1:10" x14ac:dyDescent="0.2">
      <c r="A406" s="54" t="str">
        <f>'BoR4 Rollup'!B406</f>
        <v xml:space="preserve">  Salaries</v>
      </c>
      <c r="B406" s="93">
        <v>2638</v>
      </c>
      <c r="C406" s="245">
        <v>2638</v>
      </c>
      <c r="D406" s="245">
        <v>12600</v>
      </c>
      <c r="E406" s="294">
        <f t="shared" ref="E406:E423" si="42">+D406-C406</f>
        <v>9962</v>
      </c>
      <c r="F406" s="73"/>
      <c r="G406" s="3" t="s">
        <v>356</v>
      </c>
      <c r="H406" s="13" t="str">
        <f t="shared" si="41"/>
        <v>113002</v>
      </c>
      <c r="I406" s="13" t="s">
        <v>415</v>
      </c>
      <c r="J406" s="13" t="s">
        <v>598</v>
      </c>
    </row>
    <row r="407" spans="1:10" x14ac:dyDescent="0.2">
      <c r="A407" s="54" t="str">
        <f>'BoR4 Rollup'!B407</f>
        <v xml:space="preserve">  Other Compensation</v>
      </c>
      <c r="B407" s="93">
        <v>0</v>
      </c>
      <c r="C407" s="245">
        <v>0</v>
      </c>
      <c r="D407" s="245">
        <v>0</v>
      </c>
      <c r="E407" s="294">
        <f t="shared" si="42"/>
        <v>0</v>
      </c>
      <c r="F407" s="73"/>
      <c r="G407" s="3" t="s">
        <v>356</v>
      </c>
      <c r="H407" s="13" t="str">
        <f t="shared" si="41"/>
        <v>113002</v>
      </c>
      <c r="I407" s="13" t="s">
        <v>415</v>
      </c>
    </row>
    <row r="408" spans="1:10" x14ac:dyDescent="0.2">
      <c r="A408" s="54" t="str">
        <f>'BoR4 Rollup'!B408</f>
        <v xml:space="preserve">  Related Benefits</v>
      </c>
      <c r="B408" s="93">
        <v>587</v>
      </c>
      <c r="C408" s="245">
        <v>587</v>
      </c>
      <c r="D408" s="245">
        <v>2744</v>
      </c>
      <c r="E408" s="294">
        <f t="shared" si="42"/>
        <v>2157</v>
      </c>
      <c r="F408" s="73"/>
      <c r="G408" s="3" t="s">
        <v>356</v>
      </c>
      <c r="H408" s="13" t="str">
        <f t="shared" si="41"/>
        <v>113002</v>
      </c>
      <c r="I408" s="13" t="s">
        <v>415</v>
      </c>
      <c r="J408" s="13" t="s">
        <v>599</v>
      </c>
    </row>
    <row r="409" spans="1:10" ht="15.75" x14ac:dyDescent="0.25">
      <c r="A409" s="55" t="str">
        <f>'BoR4 Rollup'!B409</f>
        <v>Total Personal Services</v>
      </c>
      <c r="B409" s="94">
        <f>B408+B407+B406</f>
        <v>3225</v>
      </c>
      <c r="C409" s="264">
        <f>C408+C407+C406</f>
        <v>3225</v>
      </c>
      <c r="D409" s="264">
        <f>D408+D407+D406</f>
        <v>15344</v>
      </c>
      <c r="E409" s="295">
        <f t="shared" si="42"/>
        <v>12119</v>
      </c>
      <c r="F409" s="76"/>
      <c r="G409" s="3" t="s">
        <v>355</v>
      </c>
      <c r="H409" s="13" t="str">
        <f t="shared" si="41"/>
        <v>113002</v>
      </c>
      <c r="I409" s="13" t="s">
        <v>415</v>
      </c>
    </row>
    <row r="410" spans="1:10" x14ac:dyDescent="0.2">
      <c r="A410" s="54" t="str">
        <f>'BoR4 Rollup'!B410</f>
        <v xml:space="preserve"> Travel</v>
      </c>
      <c r="B410" s="93">
        <v>0</v>
      </c>
      <c r="C410" s="245">
        <v>0</v>
      </c>
      <c r="D410" s="245">
        <v>0</v>
      </c>
      <c r="E410" s="294">
        <f t="shared" si="42"/>
        <v>0</v>
      </c>
      <c r="F410" s="73"/>
      <c r="G410" s="3" t="s">
        <v>356</v>
      </c>
      <c r="H410" s="13" t="str">
        <f t="shared" si="41"/>
        <v>113002</v>
      </c>
      <c r="I410" s="13" t="s">
        <v>415</v>
      </c>
      <c r="J410" s="13" t="s">
        <v>600</v>
      </c>
    </row>
    <row r="411" spans="1:10" x14ac:dyDescent="0.2">
      <c r="A411" s="54" t="str">
        <f>'BoR4 Rollup'!B411</f>
        <v xml:space="preserve"> Operating Services</v>
      </c>
      <c r="B411" s="93">
        <v>0</v>
      </c>
      <c r="C411" s="245">
        <v>0</v>
      </c>
      <c r="D411" s="245">
        <v>0</v>
      </c>
      <c r="E411" s="294">
        <f t="shared" si="42"/>
        <v>0</v>
      </c>
      <c r="F411" s="73"/>
      <c r="G411" s="3" t="s">
        <v>356</v>
      </c>
      <c r="H411" s="13" t="str">
        <f t="shared" si="41"/>
        <v>113002</v>
      </c>
      <c r="I411" s="13" t="s">
        <v>415</v>
      </c>
      <c r="J411" s="13" t="s">
        <v>601</v>
      </c>
    </row>
    <row r="412" spans="1:10" x14ac:dyDescent="0.2">
      <c r="A412" s="54" t="str">
        <f>'BoR4 Rollup'!B412</f>
        <v xml:space="preserve"> Supplies</v>
      </c>
      <c r="B412" s="93">
        <v>0</v>
      </c>
      <c r="C412" s="245">
        <v>0</v>
      </c>
      <c r="D412" s="245">
        <v>0</v>
      </c>
      <c r="E412" s="294">
        <f t="shared" si="42"/>
        <v>0</v>
      </c>
      <c r="F412" s="73"/>
      <c r="G412" s="3" t="s">
        <v>356</v>
      </c>
      <c r="H412" s="13" t="str">
        <f t="shared" si="41"/>
        <v>113002</v>
      </c>
      <c r="I412" s="13" t="s">
        <v>415</v>
      </c>
      <c r="J412" s="13" t="s">
        <v>602</v>
      </c>
    </row>
    <row r="413" spans="1:10" ht="15.75" x14ac:dyDescent="0.25">
      <c r="A413" s="55" t="str">
        <f>'BoR4 Rollup'!B413</f>
        <v>Total Operating Expenses</v>
      </c>
      <c r="B413" s="95">
        <f>B412+B411+B410</f>
        <v>0</v>
      </c>
      <c r="C413" s="281">
        <f>C412+C411+C410</f>
        <v>0</v>
      </c>
      <c r="D413" s="281">
        <f>D412+D411+D410</f>
        <v>0</v>
      </c>
      <c r="E413" s="296">
        <f t="shared" si="42"/>
        <v>0</v>
      </c>
      <c r="F413" s="77"/>
      <c r="G413" s="3" t="s">
        <v>355</v>
      </c>
      <c r="H413" s="13" t="str">
        <f t="shared" si="41"/>
        <v>113002</v>
      </c>
      <c r="I413" s="13" t="s">
        <v>415</v>
      </c>
    </row>
    <row r="414" spans="1:10" x14ac:dyDescent="0.2">
      <c r="A414" s="54" t="str">
        <f>'BoR4 Rollup'!B414</f>
        <v xml:space="preserve"> Professional Services</v>
      </c>
      <c r="B414" s="93">
        <v>0</v>
      </c>
      <c r="C414" s="245">
        <v>0</v>
      </c>
      <c r="D414" s="245">
        <v>0</v>
      </c>
      <c r="E414" s="294">
        <f t="shared" si="42"/>
        <v>0</v>
      </c>
      <c r="F414" s="73"/>
      <c r="G414" s="3" t="s">
        <v>356</v>
      </c>
      <c r="H414" s="13" t="str">
        <f t="shared" si="41"/>
        <v>113002</v>
      </c>
      <c r="I414" s="13" t="s">
        <v>415</v>
      </c>
      <c r="J414" s="13" t="s">
        <v>603</v>
      </c>
    </row>
    <row r="415" spans="1:10" x14ac:dyDescent="0.2">
      <c r="A415" s="54" t="str">
        <f>'BoR4 Rollup'!B415</f>
        <v xml:space="preserve"> Other Charges</v>
      </c>
      <c r="B415" s="93">
        <v>0</v>
      </c>
      <c r="C415" s="245">
        <v>0</v>
      </c>
      <c r="D415" s="245">
        <v>0</v>
      </c>
      <c r="E415" s="294">
        <f t="shared" si="42"/>
        <v>0</v>
      </c>
      <c r="F415" s="73"/>
      <c r="G415" s="3" t="s">
        <v>356</v>
      </c>
      <c r="H415" s="13" t="str">
        <f t="shared" si="41"/>
        <v>113002</v>
      </c>
      <c r="I415" s="13" t="s">
        <v>415</v>
      </c>
      <c r="J415" s="13" t="s">
        <v>604</v>
      </c>
    </row>
    <row r="416" spans="1:10" x14ac:dyDescent="0.2">
      <c r="A416" s="54" t="str">
        <f>'BoR4 Rollup'!B416</f>
        <v xml:space="preserve"> Debt Services</v>
      </c>
      <c r="B416" s="93">
        <v>0</v>
      </c>
      <c r="C416" s="245">
        <v>0</v>
      </c>
      <c r="D416" s="245">
        <v>0</v>
      </c>
      <c r="E416" s="294">
        <f t="shared" si="42"/>
        <v>0</v>
      </c>
      <c r="F416" s="73"/>
      <c r="G416" s="3" t="s">
        <v>356</v>
      </c>
      <c r="H416" s="13" t="str">
        <f t="shared" si="41"/>
        <v>113002</v>
      </c>
      <c r="I416" s="13" t="s">
        <v>415</v>
      </c>
    </row>
    <row r="417" spans="1:10" x14ac:dyDescent="0.2">
      <c r="A417" s="54" t="str">
        <f>'BoR4 Rollup'!B417</f>
        <v xml:space="preserve"> Interagency Transfers</v>
      </c>
      <c r="B417" s="93">
        <v>0</v>
      </c>
      <c r="C417" s="245">
        <v>0</v>
      </c>
      <c r="D417" s="245">
        <v>0</v>
      </c>
      <c r="E417" s="294">
        <f t="shared" si="42"/>
        <v>0</v>
      </c>
      <c r="F417" s="73"/>
      <c r="G417" s="3" t="s">
        <v>356</v>
      </c>
      <c r="H417" s="13" t="str">
        <f t="shared" si="41"/>
        <v>113002</v>
      </c>
      <c r="I417" s="13" t="s">
        <v>415</v>
      </c>
      <c r="J417" s="13" t="s">
        <v>605</v>
      </c>
    </row>
    <row r="418" spans="1:10" ht="15.75" x14ac:dyDescent="0.25">
      <c r="A418" s="55" t="str">
        <f>'BoR4 Rollup'!B418</f>
        <v>Total Other Charges</v>
      </c>
      <c r="B418" s="95">
        <f>B417+B416+B415+B414</f>
        <v>0</v>
      </c>
      <c r="C418" s="281">
        <f>C417+C416+C415+C414</f>
        <v>0</v>
      </c>
      <c r="D418" s="281">
        <f>D417+D416+D415+D414</f>
        <v>0</v>
      </c>
      <c r="E418" s="296">
        <f t="shared" si="42"/>
        <v>0</v>
      </c>
      <c r="F418" s="77"/>
      <c r="G418" s="3" t="s">
        <v>355</v>
      </c>
      <c r="H418" s="13" t="str">
        <f t="shared" si="41"/>
        <v>113002</v>
      </c>
      <c r="I418" s="13" t="s">
        <v>415</v>
      </c>
    </row>
    <row r="419" spans="1:10" x14ac:dyDescent="0.2">
      <c r="A419" s="54" t="str">
        <f>'BoR4 Rollup'!B419</f>
        <v xml:space="preserve"> General Acquisitions</v>
      </c>
      <c r="B419" s="93">
        <v>0</v>
      </c>
      <c r="C419" s="245">
        <v>0</v>
      </c>
      <c r="D419" s="245">
        <v>0</v>
      </c>
      <c r="E419" s="294">
        <f t="shared" si="42"/>
        <v>0</v>
      </c>
      <c r="F419" s="73"/>
      <c r="G419" s="3" t="s">
        <v>356</v>
      </c>
      <c r="H419" s="13" t="str">
        <f t="shared" si="41"/>
        <v>113002</v>
      </c>
      <c r="I419" s="13" t="s">
        <v>415</v>
      </c>
      <c r="J419" s="13" t="s">
        <v>606</v>
      </c>
    </row>
    <row r="420" spans="1:10" x14ac:dyDescent="0.2">
      <c r="A420" s="54" t="str">
        <f>'BoR4 Rollup'!B420</f>
        <v xml:space="preserve"> Library Acquisitions</v>
      </c>
      <c r="B420" s="93">
        <v>0</v>
      </c>
      <c r="C420" s="245">
        <v>0</v>
      </c>
      <c r="D420" s="245">
        <v>0</v>
      </c>
      <c r="E420" s="294">
        <f t="shared" si="42"/>
        <v>0</v>
      </c>
      <c r="F420" s="73"/>
      <c r="G420" s="3" t="s">
        <v>356</v>
      </c>
      <c r="H420" s="13" t="str">
        <f t="shared" si="41"/>
        <v>113002</v>
      </c>
      <c r="I420" s="13" t="s">
        <v>415</v>
      </c>
      <c r="J420" s="13" t="s">
        <v>606</v>
      </c>
    </row>
    <row r="421" spans="1:10" x14ac:dyDescent="0.2">
      <c r="A421" s="54" t="str">
        <f>'BoR4 Rollup'!B421</f>
        <v xml:space="preserve"> Major Repairs</v>
      </c>
      <c r="B421" s="93">
        <v>0</v>
      </c>
      <c r="C421" s="245">
        <v>0</v>
      </c>
      <c r="D421" s="245">
        <v>0</v>
      </c>
      <c r="E421" s="294">
        <f t="shared" si="42"/>
        <v>0</v>
      </c>
      <c r="F421" s="73"/>
      <c r="G421" s="3" t="s">
        <v>356</v>
      </c>
      <c r="H421" s="13" t="str">
        <f t="shared" si="41"/>
        <v>113002</v>
      </c>
      <c r="I421" s="13" t="s">
        <v>415</v>
      </c>
    </row>
    <row r="422" spans="1:10" ht="15.75" x14ac:dyDescent="0.25">
      <c r="A422" s="55" t="str">
        <f>'BoR4 Rollup'!B422</f>
        <v>Total Acquisitions and Major Repairs</v>
      </c>
      <c r="B422" s="95">
        <f>B421+B420+B419</f>
        <v>0</v>
      </c>
      <c r="C422" s="281">
        <f>C421+C420+C419</f>
        <v>0</v>
      </c>
      <c r="D422" s="281">
        <f>D421+D420+D419</f>
        <v>0</v>
      </c>
      <c r="E422" s="296">
        <f t="shared" si="42"/>
        <v>0</v>
      </c>
      <c r="F422" s="77"/>
      <c r="G422" s="3" t="s">
        <v>355</v>
      </c>
      <c r="H422" s="13" t="str">
        <f t="shared" si="41"/>
        <v>113002</v>
      </c>
      <c r="I422" s="13" t="s">
        <v>415</v>
      </c>
    </row>
    <row r="423" spans="1:10" ht="15.75" x14ac:dyDescent="0.25">
      <c r="A423" s="55" t="str">
        <f>'BoR4 Rollup'!B423</f>
        <v>Function Total</v>
      </c>
      <c r="B423" s="264">
        <f>B422+B418+B413+B409</f>
        <v>3225</v>
      </c>
      <c r="C423" s="264">
        <f>C422+C418+C413+C409</f>
        <v>3225</v>
      </c>
      <c r="D423" s="264">
        <f>D422+D418+D413+D409</f>
        <v>15344</v>
      </c>
      <c r="E423" s="297">
        <f t="shared" si="42"/>
        <v>12119</v>
      </c>
      <c r="F423" s="76"/>
      <c r="G423" s="3" t="s">
        <v>355</v>
      </c>
      <c r="H423" s="13" t="str">
        <f t="shared" si="41"/>
        <v>113002</v>
      </c>
      <c r="I423" s="13" t="s">
        <v>415</v>
      </c>
    </row>
    <row r="424" spans="1:10" ht="15.75" x14ac:dyDescent="0.25">
      <c r="A424" s="56" t="str">
        <f>'BoR4 Rollup'!B424</f>
        <v>Function:  Instruction</v>
      </c>
      <c r="B424" s="208"/>
      <c r="C424" s="209"/>
      <c r="D424" s="209"/>
      <c r="E424" s="210"/>
      <c r="F424" s="72"/>
      <c r="G424" s="3" t="s">
        <v>356</v>
      </c>
      <c r="H424" s="13" t="str">
        <f t="shared" ref="H424:H444" si="43">RIGHT($A$426,6)</f>
        <v>113004</v>
      </c>
      <c r="I424" s="13" t="s">
        <v>416</v>
      </c>
    </row>
    <row r="425" spans="1:10" ht="15.75" x14ac:dyDescent="0.25">
      <c r="A425" s="57" t="str">
        <f>'BoR4 Rollup'!B425</f>
        <v>Orgn: Math and Sciences-Biology</v>
      </c>
      <c r="B425" s="211" t="str">
        <f>+'BoR4 Rollup'!C425</f>
        <v>Actual</v>
      </c>
      <c r="C425" s="211" t="str">
        <f>+'BoR4 Rollup'!D425</f>
        <v>Budgeted</v>
      </c>
      <c r="D425" s="211" t="str">
        <f>+'BoR4 Rollup'!E425</f>
        <v>Budgeted</v>
      </c>
      <c r="E425" s="212" t="str">
        <f>E5</f>
        <v>2024-2025 +/-</v>
      </c>
      <c r="F425" s="74"/>
      <c r="G425" s="3" t="s">
        <v>356</v>
      </c>
      <c r="H425" s="13" t="str">
        <f t="shared" si="43"/>
        <v>113004</v>
      </c>
      <c r="I425" s="13" t="s">
        <v>416</v>
      </c>
    </row>
    <row r="426" spans="1:10" ht="15.75" x14ac:dyDescent="0.25">
      <c r="A426" s="248" t="str">
        <f>'BoR4 Rollup'!B426</f>
        <v>Organization ID:  113004</v>
      </c>
      <c r="B426" s="249" t="str">
        <f>'BoR4 Rollup'!$C$6</f>
        <v>2024-2025</v>
      </c>
      <c r="C426" s="110" t="str">
        <f>'BoR4 Rollup'!$D$6</f>
        <v>2024-2025</v>
      </c>
      <c r="D426" s="249" t="str">
        <f>'BoR4 Rollup'!$E$6</f>
        <v>2025-2026</v>
      </c>
      <c r="E426" s="250" t="str">
        <f>'BoR4 Rollup'!$F$6</f>
        <v>2025-2026</v>
      </c>
      <c r="F426" s="74"/>
      <c r="G426" s="3" t="s">
        <v>356</v>
      </c>
      <c r="H426" s="13" t="str">
        <f t="shared" si="43"/>
        <v>113004</v>
      </c>
      <c r="I426" s="13" t="s">
        <v>416</v>
      </c>
    </row>
    <row r="427" spans="1:10" x14ac:dyDescent="0.2">
      <c r="A427" s="54" t="str">
        <f>'BoR4 Rollup'!B427</f>
        <v xml:space="preserve">  Salaries</v>
      </c>
      <c r="B427" s="93">
        <v>1969</v>
      </c>
      <c r="C427" s="245">
        <v>1969</v>
      </c>
      <c r="D427" s="245">
        <v>19000</v>
      </c>
      <c r="E427" s="294">
        <f t="shared" ref="E427:E444" si="44">+D427-C427</f>
        <v>17031</v>
      </c>
      <c r="F427" s="73"/>
      <c r="G427" s="3" t="s">
        <v>356</v>
      </c>
      <c r="H427" s="13" t="str">
        <f t="shared" si="43"/>
        <v>113004</v>
      </c>
      <c r="I427" s="13" t="s">
        <v>416</v>
      </c>
      <c r="J427" s="13" t="s">
        <v>598</v>
      </c>
    </row>
    <row r="428" spans="1:10" x14ac:dyDescent="0.2">
      <c r="A428" s="54" t="str">
        <f>'BoR4 Rollup'!B428</f>
        <v xml:space="preserve">  Other Compensation</v>
      </c>
      <c r="B428" s="93">
        <v>0</v>
      </c>
      <c r="C428" s="245">
        <v>0</v>
      </c>
      <c r="D428" s="245">
        <v>0</v>
      </c>
      <c r="E428" s="294">
        <f t="shared" si="44"/>
        <v>0</v>
      </c>
      <c r="F428" s="73"/>
      <c r="G428" s="3" t="s">
        <v>356</v>
      </c>
      <c r="H428" s="13" t="str">
        <f t="shared" si="43"/>
        <v>113004</v>
      </c>
      <c r="I428" s="13" t="s">
        <v>416</v>
      </c>
    </row>
    <row r="429" spans="1:10" x14ac:dyDescent="0.2">
      <c r="A429" s="54" t="str">
        <f>'BoR4 Rollup'!B429</f>
        <v xml:space="preserve">  Related Benefits</v>
      </c>
      <c r="B429" s="93">
        <v>440</v>
      </c>
      <c r="C429" s="245">
        <v>440</v>
      </c>
      <c r="D429" s="245">
        <v>4138</v>
      </c>
      <c r="E429" s="294">
        <f t="shared" si="44"/>
        <v>3698</v>
      </c>
      <c r="F429" s="73"/>
      <c r="G429" s="3" t="s">
        <v>356</v>
      </c>
      <c r="H429" s="13" t="str">
        <f t="shared" si="43"/>
        <v>113004</v>
      </c>
      <c r="I429" s="13" t="s">
        <v>416</v>
      </c>
      <c r="J429" s="13" t="s">
        <v>599</v>
      </c>
    </row>
    <row r="430" spans="1:10" ht="15.75" x14ac:dyDescent="0.25">
      <c r="A430" s="55" t="str">
        <f>'BoR4 Rollup'!B430</f>
        <v>Total Personal Services</v>
      </c>
      <c r="B430" s="94">
        <f>B429+B428+B427</f>
        <v>2409</v>
      </c>
      <c r="C430" s="264">
        <f>C429+C428+C427</f>
        <v>2409</v>
      </c>
      <c r="D430" s="264">
        <f>D429+D428+D427</f>
        <v>23138</v>
      </c>
      <c r="E430" s="295">
        <f t="shared" si="44"/>
        <v>20729</v>
      </c>
      <c r="F430" s="76"/>
      <c r="G430" s="3" t="s">
        <v>355</v>
      </c>
      <c r="H430" s="13" t="str">
        <f t="shared" si="43"/>
        <v>113004</v>
      </c>
      <c r="I430" s="13" t="s">
        <v>416</v>
      </c>
    </row>
    <row r="431" spans="1:10" x14ac:dyDescent="0.2">
      <c r="A431" s="54" t="str">
        <f>'BoR4 Rollup'!B431</f>
        <v xml:space="preserve"> Travel</v>
      </c>
      <c r="B431" s="93">
        <v>0</v>
      </c>
      <c r="C431" s="245">
        <v>0</v>
      </c>
      <c r="D431" s="245">
        <v>0</v>
      </c>
      <c r="E431" s="294">
        <f t="shared" si="44"/>
        <v>0</v>
      </c>
      <c r="F431" s="73"/>
      <c r="G431" s="3" t="s">
        <v>356</v>
      </c>
      <c r="H431" s="13" t="str">
        <f t="shared" si="43"/>
        <v>113004</v>
      </c>
      <c r="I431" s="13" t="s">
        <v>416</v>
      </c>
      <c r="J431" s="13" t="s">
        <v>600</v>
      </c>
    </row>
    <row r="432" spans="1:10" x14ac:dyDescent="0.2">
      <c r="A432" s="54" t="str">
        <f>'BoR4 Rollup'!B432</f>
        <v xml:space="preserve"> Operating Services</v>
      </c>
      <c r="B432" s="93">
        <v>0</v>
      </c>
      <c r="C432" s="245">
        <v>0</v>
      </c>
      <c r="D432" s="245">
        <v>0</v>
      </c>
      <c r="E432" s="294">
        <f t="shared" si="44"/>
        <v>0</v>
      </c>
      <c r="F432" s="73"/>
      <c r="G432" s="3" t="s">
        <v>356</v>
      </c>
      <c r="H432" s="13" t="str">
        <f t="shared" si="43"/>
        <v>113004</v>
      </c>
      <c r="I432" s="13" t="s">
        <v>416</v>
      </c>
      <c r="J432" s="13" t="s">
        <v>601</v>
      </c>
    </row>
    <row r="433" spans="1:10" x14ac:dyDescent="0.2">
      <c r="A433" s="54" t="str">
        <f>'BoR4 Rollup'!B433</f>
        <v xml:space="preserve"> Supplies</v>
      </c>
      <c r="B433" s="93">
        <v>0</v>
      </c>
      <c r="C433" s="245">
        <v>0</v>
      </c>
      <c r="D433" s="245">
        <v>0</v>
      </c>
      <c r="E433" s="294">
        <f t="shared" si="44"/>
        <v>0</v>
      </c>
      <c r="F433" s="73"/>
      <c r="G433" s="3" t="s">
        <v>356</v>
      </c>
      <c r="H433" s="13" t="str">
        <f t="shared" si="43"/>
        <v>113004</v>
      </c>
      <c r="I433" s="13" t="s">
        <v>416</v>
      </c>
      <c r="J433" s="13" t="s">
        <v>602</v>
      </c>
    </row>
    <row r="434" spans="1:10" ht="15.75" x14ac:dyDescent="0.25">
      <c r="A434" s="55" t="str">
        <f>'BoR4 Rollup'!B434</f>
        <v>Total Operating Expenses</v>
      </c>
      <c r="B434" s="95">
        <f>B433+B432+B431</f>
        <v>0</v>
      </c>
      <c r="C434" s="281">
        <f>C433+C432+C431</f>
        <v>0</v>
      </c>
      <c r="D434" s="281">
        <f>D433+D432+D431</f>
        <v>0</v>
      </c>
      <c r="E434" s="296">
        <f t="shared" si="44"/>
        <v>0</v>
      </c>
      <c r="F434" s="77"/>
      <c r="G434" s="3" t="s">
        <v>355</v>
      </c>
      <c r="H434" s="13" t="str">
        <f t="shared" si="43"/>
        <v>113004</v>
      </c>
      <c r="I434" s="13" t="s">
        <v>416</v>
      </c>
    </row>
    <row r="435" spans="1:10" x14ac:dyDescent="0.2">
      <c r="A435" s="54" t="str">
        <f>'BoR4 Rollup'!B435</f>
        <v xml:space="preserve"> Professional Services</v>
      </c>
      <c r="B435" s="93">
        <v>0</v>
      </c>
      <c r="C435" s="245">
        <v>0</v>
      </c>
      <c r="D435" s="245">
        <v>0</v>
      </c>
      <c r="E435" s="294">
        <f t="shared" si="44"/>
        <v>0</v>
      </c>
      <c r="F435" s="73"/>
      <c r="G435" s="3" t="s">
        <v>356</v>
      </c>
      <c r="H435" s="13" t="str">
        <f t="shared" si="43"/>
        <v>113004</v>
      </c>
      <c r="I435" s="13" t="s">
        <v>416</v>
      </c>
      <c r="J435" s="13" t="s">
        <v>603</v>
      </c>
    </row>
    <row r="436" spans="1:10" x14ac:dyDescent="0.2">
      <c r="A436" s="54" t="str">
        <f>'BoR4 Rollup'!B436</f>
        <v xml:space="preserve"> Other Charges</v>
      </c>
      <c r="B436" s="93">
        <v>0</v>
      </c>
      <c r="C436" s="245">
        <v>0</v>
      </c>
      <c r="D436" s="245">
        <v>0</v>
      </c>
      <c r="E436" s="294">
        <f t="shared" si="44"/>
        <v>0</v>
      </c>
      <c r="F436" s="73"/>
      <c r="G436" s="3" t="s">
        <v>356</v>
      </c>
      <c r="H436" s="13" t="str">
        <f t="shared" si="43"/>
        <v>113004</v>
      </c>
      <c r="I436" s="13" t="s">
        <v>416</v>
      </c>
      <c r="J436" s="13" t="s">
        <v>604</v>
      </c>
    </row>
    <row r="437" spans="1:10" x14ac:dyDescent="0.2">
      <c r="A437" s="54" t="str">
        <f>'BoR4 Rollup'!B437</f>
        <v xml:space="preserve"> Debt Services</v>
      </c>
      <c r="B437" s="93">
        <v>0</v>
      </c>
      <c r="C437" s="245">
        <v>0</v>
      </c>
      <c r="D437" s="245">
        <v>0</v>
      </c>
      <c r="E437" s="294">
        <f t="shared" si="44"/>
        <v>0</v>
      </c>
      <c r="F437" s="73"/>
      <c r="G437" s="3" t="s">
        <v>356</v>
      </c>
      <c r="H437" s="13" t="str">
        <f t="shared" si="43"/>
        <v>113004</v>
      </c>
      <c r="I437" s="13" t="s">
        <v>416</v>
      </c>
    </row>
    <row r="438" spans="1:10" x14ac:dyDescent="0.2">
      <c r="A438" s="54" t="str">
        <f>'BoR4 Rollup'!B438</f>
        <v xml:space="preserve"> Interagency Transfers</v>
      </c>
      <c r="B438" s="93">
        <v>0</v>
      </c>
      <c r="C438" s="245">
        <v>0</v>
      </c>
      <c r="D438" s="245">
        <v>0</v>
      </c>
      <c r="E438" s="294">
        <f t="shared" si="44"/>
        <v>0</v>
      </c>
      <c r="F438" s="73"/>
      <c r="G438" s="3" t="s">
        <v>356</v>
      </c>
      <c r="H438" s="13" t="str">
        <f t="shared" si="43"/>
        <v>113004</v>
      </c>
      <c r="I438" s="13" t="s">
        <v>416</v>
      </c>
      <c r="J438" s="13" t="s">
        <v>605</v>
      </c>
    </row>
    <row r="439" spans="1:10" ht="15.75" x14ac:dyDescent="0.25">
      <c r="A439" s="55" t="str">
        <f>'BoR4 Rollup'!B439</f>
        <v>Total Other Charges</v>
      </c>
      <c r="B439" s="95">
        <f>B438+B437+B436+B435</f>
        <v>0</v>
      </c>
      <c r="C439" s="281">
        <f>C438+C437+C436+C435</f>
        <v>0</v>
      </c>
      <c r="D439" s="281">
        <f>D438+D437+D436+D435</f>
        <v>0</v>
      </c>
      <c r="E439" s="296">
        <f t="shared" si="44"/>
        <v>0</v>
      </c>
      <c r="F439" s="77"/>
      <c r="G439" s="3" t="s">
        <v>355</v>
      </c>
      <c r="H439" s="13" t="str">
        <f t="shared" si="43"/>
        <v>113004</v>
      </c>
      <c r="I439" s="13" t="s">
        <v>416</v>
      </c>
    </row>
    <row r="440" spans="1:10" x14ac:dyDescent="0.2">
      <c r="A440" s="54" t="str">
        <f>'BoR4 Rollup'!B440</f>
        <v xml:space="preserve"> General Acquisitions</v>
      </c>
      <c r="B440" s="93">
        <v>0</v>
      </c>
      <c r="C440" s="245">
        <v>0</v>
      </c>
      <c r="D440" s="245">
        <v>0</v>
      </c>
      <c r="E440" s="294">
        <f t="shared" si="44"/>
        <v>0</v>
      </c>
      <c r="F440" s="73"/>
      <c r="G440" s="3" t="s">
        <v>356</v>
      </c>
      <c r="H440" s="13" t="str">
        <f t="shared" si="43"/>
        <v>113004</v>
      </c>
      <c r="I440" s="13" t="s">
        <v>416</v>
      </c>
      <c r="J440" s="13" t="s">
        <v>606</v>
      </c>
    </row>
    <row r="441" spans="1:10" x14ac:dyDescent="0.2">
      <c r="A441" s="54" t="str">
        <f>'BoR4 Rollup'!B441</f>
        <v xml:space="preserve"> Library Acquisitions</v>
      </c>
      <c r="B441" s="93">
        <v>0</v>
      </c>
      <c r="C441" s="245">
        <v>0</v>
      </c>
      <c r="D441" s="245">
        <v>0</v>
      </c>
      <c r="E441" s="294">
        <f t="shared" si="44"/>
        <v>0</v>
      </c>
      <c r="F441" s="73"/>
      <c r="G441" s="3" t="s">
        <v>356</v>
      </c>
      <c r="H441" s="13" t="str">
        <f t="shared" si="43"/>
        <v>113004</v>
      </c>
      <c r="I441" s="13" t="s">
        <v>416</v>
      </c>
      <c r="J441" s="13" t="s">
        <v>606</v>
      </c>
    </row>
    <row r="442" spans="1:10" x14ac:dyDescent="0.2">
      <c r="A442" s="54" t="str">
        <f>'BoR4 Rollup'!B442</f>
        <v xml:space="preserve"> Major Repairs</v>
      </c>
      <c r="B442" s="93">
        <v>0</v>
      </c>
      <c r="C442" s="245">
        <v>0</v>
      </c>
      <c r="D442" s="245">
        <v>0</v>
      </c>
      <c r="E442" s="294">
        <f t="shared" si="44"/>
        <v>0</v>
      </c>
      <c r="F442" s="73"/>
      <c r="G442" s="3" t="s">
        <v>356</v>
      </c>
      <c r="H442" s="13" t="str">
        <f t="shared" si="43"/>
        <v>113004</v>
      </c>
      <c r="I442" s="13" t="s">
        <v>416</v>
      </c>
    </row>
    <row r="443" spans="1:10" ht="15.75" x14ac:dyDescent="0.25">
      <c r="A443" s="55" t="str">
        <f>'BoR4 Rollup'!B443</f>
        <v>Total Acquisitions and Major Repairs</v>
      </c>
      <c r="B443" s="95">
        <f>B442+B441+B440</f>
        <v>0</v>
      </c>
      <c r="C443" s="281">
        <f>C442+C441+C440</f>
        <v>0</v>
      </c>
      <c r="D443" s="281">
        <f>D442+D441+D440</f>
        <v>0</v>
      </c>
      <c r="E443" s="296">
        <f t="shared" si="44"/>
        <v>0</v>
      </c>
      <c r="F443" s="77"/>
      <c r="G443" s="3" t="s">
        <v>355</v>
      </c>
      <c r="H443" s="13" t="str">
        <f t="shared" si="43"/>
        <v>113004</v>
      </c>
      <c r="I443" s="13" t="s">
        <v>416</v>
      </c>
    </row>
    <row r="444" spans="1:10" ht="15.75" x14ac:dyDescent="0.25">
      <c r="A444" s="55" t="str">
        <f>'BoR4 Rollup'!B444</f>
        <v>Function Total</v>
      </c>
      <c r="B444" s="264">
        <f>B443+B439+B434+B430</f>
        <v>2409</v>
      </c>
      <c r="C444" s="264">
        <f>C443+C439+C434+C430</f>
        <v>2409</v>
      </c>
      <c r="D444" s="264">
        <f>D443+D439+D434+D430</f>
        <v>23138</v>
      </c>
      <c r="E444" s="297">
        <f t="shared" si="44"/>
        <v>20729</v>
      </c>
      <c r="F444" s="76"/>
      <c r="G444" s="3" t="s">
        <v>355</v>
      </c>
      <c r="H444" s="13" t="str">
        <f t="shared" si="43"/>
        <v>113004</v>
      </c>
      <c r="I444" s="13" t="s">
        <v>416</v>
      </c>
    </row>
    <row r="445" spans="1:10" ht="15.75" x14ac:dyDescent="0.25">
      <c r="A445" s="56" t="str">
        <f>'BoR4 Rollup'!B445</f>
        <v>Function:  Instruction</v>
      </c>
      <c r="B445" s="208"/>
      <c r="C445" s="209"/>
      <c r="D445" s="209"/>
      <c r="E445" s="210"/>
      <c r="F445" s="72"/>
      <c r="G445" s="3" t="s">
        <v>356</v>
      </c>
      <c r="H445" s="13" t="str">
        <f t="shared" ref="H445:H465" si="45">RIGHT($A$447,6)</f>
        <v>113005</v>
      </c>
      <c r="I445" s="13" t="s">
        <v>417</v>
      </c>
    </row>
    <row r="446" spans="1:10" ht="15.75" x14ac:dyDescent="0.25">
      <c r="A446" s="57" t="str">
        <f>'BoR4 Rollup'!B446</f>
        <v>Orgn: Math and Sciences-Chemistry</v>
      </c>
      <c r="B446" s="211" t="str">
        <f>+'BoR4 Rollup'!C446</f>
        <v>Actual</v>
      </c>
      <c r="C446" s="211" t="str">
        <f>+'BoR4 Rollup'!D446</f>
        <v>Budgeted</v>
      </c>
      <c r="D446" s="211" t="str">
        <f>+'BoR4 Rollup'!E446</f>
        <v>Budgeted</v>
      </c>
      <c r="E446" s="212" t="str">
        <f>E26</f>
        <v>2024-2025 +/-</v>
      </c>
      <c r="F446" s="78"/>
      <c r="G446" s="3" t="s">
        <v>356</v>
      </c>
      <c r="H446" s="13" t="str">
        <f t="shared" si="45"/>
        <v>113005</v>
      </c>
      <c r="I446" s="13" t="s">
        <v>417</v>
      </c>
    </row>
    <row r="447" spans="1:10" ht="15.75" x14ac:dyDescent="0.25">
      <c r="A447" s="248" t="str">
        <f>'BoR4 Rollup'!B447</f>
        <v>Organization ID:  113005</v>
      </c>
      <c r="B447" s="249" t="str">
        <f>'BoR4 Rollup'!$C$6</f>
        <v>2024-2025</v>
      </c>
      <c r="C447" s="110" t="str">
        <f>'BoR4 Rollup'!$D$6</f>
        <v>2024-2025</v>
      </c>
      <c r="D447" s="249" t="str">
        <f>'BoR4 Rollup'!$E$6</f>
        <v>2025-2026</v>
      </c>
      <c r="E447" s="250" t="str">
        <f>'BoR4 Rollup'!$F$6</f>
        <v>2025-2026</v>
      </c>
      <c r="F447" s="78"/>
      <c r="G447" s="3" t="s">
        <v>356</v>
      </c>
      <c r="H447" s="13" t="str">
        <f t="shared" si="45"/>
        <v>113005</v>
      </c>
      <c r="I447" s="13" t="s">
        <v>417</v>
      </c>
    </row>
    <row r="448" spans="1:10" x14ac:dyDescent="0.2">
      <c r="A448" s="54" t="str">
        <f>'BoR4 Rollup'!B448</f>
        <v xml:space="preserve">  Salaries</v>
      </c>
      <c r="B448" s="93">
        <v>0</v>
      </c>
      <c r="C448" s="245">
        <v>0</v>
      </c>
      <c r="D448" s="245">
        <v>0</v>
      </c>
      <c r="E448" s="294">
        <f t="shared" ref="E448:E465" si="46">+D448-C448</f>
        <v>0</v>
      </c>
      <c r="F448" s="73"/>
      <c r="G448" s="3" t="s">
        <v>356</v>
      </c>
      <c r="H448" s="13" t="str">
        <f t="shared" si="45"/>
        <v>113005</v>
      </c>
      <c r="I448" s="13" t="s">
        <v>417</v>
      </c>
      <c r="J448" s="13" t="s">
        <v>598</v>
      </c>
    </row>
    <row r="449" spans="1:10" x14ac:dyDescent="0.2">
      <c r="A449" s="54" t="str">
        <f>'BoR4 Rollup'!B449</f>
        <v xml:space="preserve">  Other Compensation</v>
      </c>
      <c r="B449" s="93">
        <v>0</v>
      </c>
      <c r="C449" s="245">
        <v>0</v>
      </c>
      <c r="D449" s="245">
        <v>0</v>
      </c>
      <c r="E449" s="294">
        <f t="shared" si="46"/>
        <v>0</v>
      </c>
      <c r="F449" s="73"/>
      <c r="G449" s="3" t="s">
        <v>356</v>
      </c>
      <c r="H449" s="13" t="str">
        <f t="shared" si="45"/>
        <v>113005</v>
      </c>
      <c r="I449" s="13" t="s">
        <v>417</v>
      </c>
    </row>
    <row r="450" spans="1:10" x14ac:dyDescent="0.2">
      <c r="A450" s="54" t="str">
        <f>'BoR4 Rollup'!B450</f>
        <v xml:space="preserve">  Related Benefits</v>
      </c>
      <c r="B450" s="93">
        <v>0</v>
      </c>
      <c r="C450" s="245">
        <v>0</v>
      </c>
      <c r="D450" s="245">
        <v>0</v>
      </c>
      <c r="E450" s="294">
        <f t="shared" si="46"/>
        <v>0</v>
      </c>
      <c r="F450" s="73"/>
      <c r="G450" s="3" t="s">
        <v>356</v>
      </c>
      <c r="H450" s="13" t="str">
        <f t="shared" si="45"/>
        <v>113005</v>
      </c>
      <c r="I450" s="13" t="s">
        <v>417</v>
      </c>
      <c r="J450" s="13" t="s">
        <v>599</v>
      </c>
    </row>
    <row r="451" spans="1:10" ht="15.75" x14ac:dyDescent="0.25">
      <c r="A451" s="55" t="str">
        <f>'BoR4 Rollup'!B451</f>
        <v>Total Personal Services</v>
      </c>
      <c r="B451" s="94">
        <f>B450+B449+B448</f>
        <v>0</v>
      </c>
      <c r="C451" s="264">
        <f>C450+C449+C448</f>
        <v>0</v>
      </c>
      <c r="D451" s="264">
        <f>D450+D449+D448</f>
        <v>0</v>
      </c>
      <c r="E451" s="295">
        <f t="shared" si="46"/>
        <v>0</v>
      </c>
      <c r="F451" s="76"/>
      <c r="G451" s="3" t="s">
        <v>355</v>
      </c>
      <c r="H451" s="13" t="str">
        <f t="shared" si="45"/>
        <v>113005</v>
      </c>
      <c r="I451" s="13" t="s">
        <v>417</v>
      </c>
    </row>
    <row r="452" spans="1:10" x14ac:dyDescent="0.2">
      <c r="A452" s="54" t="str">
        <f>'BoR4 Rollup'!B452</f>
        <v xml:space="preserve"> Travel</v>
      </c>
      <c r="B452" s="93">
        <v>0</v>
      </c>
      <c r="C452" s="245">
        <v>0</v>
      </c>
      <c r="D452" s="245">
        <v>0</v>
      </c>
      <c r="E452" s="294">
        <f t="shared" si="46"/>
        <v>0</v>
      </c>
      <c r="F452" s="73"/>
      <c r="G452" s="3" t="s">
        <v>356</v>
      </c>
      <c r="H452" s="13" t="str">
        <f t="shared" si="45"/>
        <v>113005</v>
      </c>
      <c r="I452" s="13" t="s">
        <v>417</v>
      </c>
      <c r="J452" s="13" t="s">
        <v>600</v>
      </c>
    </row>
    <row r="453" spans="1:10" x14ac:dyDescent="0.2">
      <c r="A453" s="54" t="str">
        <f>'BoR4 Rollup'!B453</f>
        <v xml:space="preserve"> Operating Services</v>
      </c>
      <c r="B453" s="93">
        <v>0</v>
      </c>
      <c r="C453" s="245">
        <v>0</v>
      </c>
      <c r="D453" s="245">
        <v>0</v>
      </c>
      <c r="E453" s="294">
        <f t="shared" si="46"/>
        <v>0</v>
      </c>
      <c r="F453" s="73"/>
      <c r="G453" s="3" t="s">
        <v>356</v>
      </c>
      <c r="H453" s="13" t="str">
        <f t="shared" si="45"/>
        <v>113005</v>
      </c>
      <c r="I453" s="13" t="s">
        <v>417</v>
      </c>
      <c r="J453" s="13" t="s">
        <v>601</v>
      </c>
    </row>
    <row r="454" spans="1:10" x14ac:dyDescent="0.2">
      <c r="A454" s="54" t="str">
        <f>'BoR4 Rollup'!B454</f>
        <v xml:space="preserve"> Supplies</v>
      </c>
      <c r="B454" s="93">
        <v>0</v>
      </c>
      <c r="C454" s="245">
        <v>0</v>
      </c>
      <c r="D454" s="245">
        <v>0</v>
      </c>
      <c r="E454" s="294">
        <f t="shared" si="46"/>
        <v>0</v>
      </c>
      <c r="F454" s="73"/>
      <c r="G454" s="3" t="s">
        <v>356</v>
      </c>
      <c r="H454" s="13" t="str">
        <f t="shared" si="45"/>
        <v>113005</v>
      </c>
      <c r="I454" s="13" t="s">
        <v>417</v>
      </c>
      <c r="J454" s="13" t="s">
        <v>602</v>
      </c>
    </row>
    <row r="455" spans="1:10" ht="15.75" x14ac:dyDescent="0.25">
      <c r="A455" s="55" t="str">
        <f>'BoR4 Rollup'!B455</f>
        <v>Total Operating Expenses</v>
      </c>
      <c r="B455" s="95">
        <f>B454+B453+B452</f>
        <v>0</v>
      </c>
      <c r="C455" s="281">
        <f>C454+C453+C452</f>
        <v>0</v>
      </c>
      <c r="D455" s="281">
        <f>D454+D453+D452</f>
        <v>0</v>
      </c>
      <c r="E455" s="296">
        <f t="shared" si="46"/>
        <v>0</v>
      </c>
      <c r="F455" s="77"/>
      <c r="G455" s="3" t="s">
        <v>355</v>
      </c>
      <c r="H455" s="13" t="str">
        <f t="shared" si="45"/>
        <v>113005</v>
      </c>
      <c r="I455" s="13" t="s">
        <v>417</v>
      </c>
    </row>
    <row r="456" spans="1:10" x14ac:dyDescent="0.2">
      <c r="A456" s="54" t="str">
        <f>'BoR4 Rollup'!B456</f>
        <v xml:space="preserve"> Professional Services</v>
      </c>
      <c r="B456" s="93">
        <v>0</v>
      </c>
      <c r="C456" s="245">
        <v>0</v>
      </c>
      <c r="D456" s="245">
        <v>0</v>
      </c>
      <c r="E456" s="294">
        <f t="shared" si="46"/>
        <v>0</v>
      </c>
      <c r="F456" s="73"/>
      <c r="G456" s="3" t="s">
        <v>356</v>
      </c>
      <c r="H456" s="13" t="str">
        <f t="shared" si="45"/>
        <v>113005</v>
      </c>
      <c r="I456" s="13" t="s">
        <v>417</v>
      </c>
      <c r="J456" s="13" t="s">
        <v>603</v>
      </c>
    </row>
    <row r="457" spans="1:10" x14ac:dyDescent="0.2">
      <c r="A457" s="54" t="str">
        <f>'BoR4 Rollup'!B457</f>
        <v xml:space="preserve"> Other Charges</v>
      </c>
      <c r="B457" s="93">
        <v>0</v>
      </c>
      <c r="C457" s="245">
        <v>0</v>
      </c>
      <c r="D457" s="245">
        <v>0</v>
      </c>
      <c r="E457" s="294">
        <f t="shared" si="46"/>
        <v>0</v>
      </c>
      <c r="F457" s="73"/>
      <c r="G457" s="3" t="s">
        <v>356</v>
      </c>
      <c r="H457" s="13" t="str">
        <f t="shared" si="45"/>
        <v>113005</v>
      </c>
      <c r="I457" s="13" t="s">
        <v>417</v>
      </c>
      <c r="J457" s="13" t="s">
        <v>604</v>
      </c>
    </row>
    <row r="458" spans="1:10" x14ac:dyDescent="0.2">
      <c r="A458" s="54" t="str">
        <f>'BoR4 Rollup'!B458</f>
        <v xml:space="preserve"> Debt Services</v>
      </c>
      <c r="B458" s="93">
        <v>0</v>
      </c>
      <c r="C458" s="245">
        <v>0</v>
      </c>
      <c r="D458" s="245">
        <v>0</v>
      </c>
      <c r="E458" s="294">
        <f t="shared" si="46"/>
        <v>0</v>
      </c>
      <c r="F458" s="73"/>
      <c r="G458" s="3" t="s">
        <v>356</v>
      </c>
      <c r="H458" s="13" t="str">
        <f t="shared" si="45"/>
        <v>113005</v>
      </c>
      <c r="I458" s="13" t="s">
        <v>417</v>
      </c>
    </row>
    <row r="459" spans="1:10" x14ac:dyDescent="0.2">
      <c r="A459" s="54" t="str">
        <f>'BoR4 Rollup'!B459</f>
        <v xml:space="preserve"> Interagency Transfers</v>
      </c>
      <c r="B459" s="93">
        <v>0</v>
      </c>
      <c r="C459" s="245">
        <v>0</v>
      </c>
      <c r="D459" s="245">
        <v>0</v>
      </c>
      <c r="E459" s="294">
        <f t="shared" si="46"/>
        <v>0</v>
      </c>
      <c r="F459" s="73"/>
      <c r="G459" s="3" t="s">
        <v>356</v>
      </c>
      <c r="H459" s="13" t="str">
        <f t="shared" si="45"/>
        <v>113005</v>
      </c>
      <c r="I459" s="13" t="s">
        <v>417</v>
      </c>
      <c r="J459" s="13" t="s">
        <v>605</v>
      </c>
    </row>
    <row r="460" spans="1:10" ht="15.75" x14ac:dyDescent="0.25">
      <c r="A460" s="55" t="str">
        <f>'BoR4 Rollup'!B460</f>
        <v>Total Other Charges</v>
      </c>
      <c r="B460" s="95">
        <f>B459+B458+B457+B456</f>
        <v>0</v>
      </c>
      <c r="C460" s="281">
        <f>C459+C458+C457+C456</f>
        <v>0</v>
      </c>
      <c r="D460" s="281">
        <f>D459+D458+D457+D456</f>
        <v>0</v>
      </c>
      <c r="E460" s="296">
        <f t="shared" si="46"/>
        <v>0</v>
      </c>
      <c r="F460" s="77"/>
      <c r="G460" s="3" t="s">
        <v>355</v>
      </c>
      <c r="H460" s="13" t="str">
        <f t="shared" si="45"/>
        <v>113005</v>
      </c>
      <c r="I460" s="13" t="s">
        <v>417</v>
      </c>
    </row>
    <row r="461" spans="1:10" x14ac:dyDescent="0.2">
      <c r="A461" s="54" t="str">
        <f>'BoR4 Rollup'!B461</f>
        <v xml:space="preserve"> General Acquisitions</v>
      </c>
      <c r="B461" s="93">
        <v>0</v>
      </c>
      <c r="C461" s="245">
        <v>0</v>
      </c>
      <c r="D461" s="245">
        <v>0</v>
      </c>
      <c r="E461" s="294">
        <f t="shared" si="46"/>
        <v>0</v>
      </c>
      <c r="F461" s="73"/>
      <c r="G461" s="3" t="s">
        <v>356</v>
      </c>
      <c r="H461" s="13" t="str">
        <f t="shared" si="45"/>
        <v>113005</v>
      </c>
      <c r="I461" s="13" t="s">
        <v>417</v>
      </c>
      <c r="J461" s="13" t="s">
        <v>606</v>
      </c>
    </row>
    <row r="462" spans="1:10" x14ac:dyDescent="0.2">
      <c r="A462" s="54" t="str">
        <f>'BoR4 Rollup'!B462</f>
        <v xml:space="preserve"> Library Acquisitions</v>
      </c>
      <c r="B462" s="93">
        <v>0</v>
      </c>
      <c r="C462" s="245">
        <v>0</v>
      </c>
      <c r="D462" s="245">
        <v>0</v>
      </c>
      <c r="E462" s="294">
        <f t="shared" si="46"/>
        <v>0</v>
      </c>
      <c r="F462" s="73"/>
      <c r="G462" s="3" t="s">
        <v>356</v>
      </c>
      <c r="H462" s="13" t="str">
        <f t="shared" si="45"/>
        <v>113005</v>
      </c>
      <c r="I462" s="13" t="s">
        <v>417</v>
      </c>
      <c r="J462" s="13" t="s">
        <v>606</v>
      </c>
    </row>
    <row r="463" spans="1:10" x14ac:dyDescent="0.2">
      <c r="A463" s="54" t="str">
        <f>'BoR4 Rollup'!B463</f>
        <v xml:space="preserve"> Major Repairs</v>
      </c>
      <c r="B463" s="93">
        <v>0</v>
      </c>
      <c r="C463" s="245">
        <v>0</v>
      </c>
      <c r="D463" s="245">
        <v>0</v>
      </c>
      <c r="E463" s="294">
        <f t="shared" si="46"/>
        <v>0</v>
      </c>
      <c r="F463" s="73"/>
      <c r="G463" s="3" t="s">
        <v>356</v>
      </c>
      <c r="H463" s="13" t="str">
        <f t="shared" si="45"/>
        <v>113005</v>
      </c>
      <c r="I463" s="13" t="s">
        <v>417</v>
      </c>
    </row>
    <row r="464" spans="1:10" ht="15.75" x14ac:dyDescent="0.25">
      <c r="A464" s="55" t="str">
        <f>'BoR4 Rollup'!B464</f>
        <v>Total Acquisitions and Major Repairs</v>
      </c>
      <c r="B464" s="95">
        <f>B463+B462+B461</f>
        <v>0</v>
      </c>
      <c r="C464" s="281">
        <f>C463+C462+C461</f>
        <v>0</v>
      </c>
      <c r="D464" s="281">
        <f>D463+D462+D461</f>
        <v>0</v>
      </c>
      <c r="E464" s="296">
        <f t="shared" si="46"/>
        <v>0</v>
      </c>
      <c r="F464" s="77"/>
      <c r="G464" s="3" t="s">
        <v>355</v>
      </c>
      <c r="H464" s="13" t="str">
        <f t="shared" si="45"/>
        <v>113005</v>
      </c>
      <c r="I464" s="13" t="s">
        <v>417</v>
      </c>
    </row>
    <row r="465" spans="1:10" ht="15.75" x14ac:dyDescent="0.25">
      <c r="A465" s="55" t="str">
        <f>'BoR4 Rollup'!B465</f>
        <v>Function Total</v>
      </c>
      <c r="B465" s="94">
        <f>B464+B460+B455+B451</f>
        <v>0</v>
      </c>
      <c r="C465" s="264">
        <f>C464+C460+C455+C451</f>
        <v>0</v>
      </c>
      <c r="D465" s="264">
        <f>D464+D460+D455+D451</f>
        <v>0</v>
      </c>
      <c r="E465" s="297">
        <f t="shared" si="46"/>
        <v>0</v>
      </c>
      <c r="F465" s="76"/>
      <c r="G465" s="3" t="s">
        <v>355</v>
      </c>
      <c r="H465" s="13" t="str">
        <f t="shared" si="45"/>
        <v>113005</v>
      </c>
      <c r="I465" s="13" t="s">
        <v>417</v>
      </c>
    </row>
    <row r="466" spans="1:10" ht="15.75" x14ac:dyDescent="0.25">
      <c r="A466" s="254" t="s">
        <v>5</v>
      </c>
      <c r="B466" s="255"/>
      <c r="C466" s="256"/>
      <c r="D466" s="256"/>
      <c r="E466" s="257"/>
      <c r="F466" s="72"/>
      <c r="G466" s="3" t="s">
        <v>356</v>
      </c>
      <c r="H466" s="3" t="str">
        <f t="shared" ref="H466:H486" si="47">RIGHT($A$468,6)</f>
        <v>113006</v>
      </c>
      <c r="I466" s="128" t="s">
        <v>623</v>
      </c>
      <c r="J466" s="3"/>
    </row>
    <row r="467" spans="1:10" ht="15.75" x14ac:dyDescent="0.25">
      <c r="A467" s="106" t="s">
        <v>622</v>
      </c>
      <c r="B467" s="258" t="s">
        <v>6</v>
      </c>
      <c r="C467" s="258" t="s">
        <v>7</v>
      </c>
      <c r="D467" s="258" t="s">
        <v>7</v>
      </c>
      <c r="E467" s="259" t="str">
        <f>$E$5</f>
        <v>2024-2025 +/-</v>
      </c>
      <c r="F467" s="78"/>
      <c r="G467" s="3" t="s">
        <v>356</v>
      </c>
      <c r="H467" s="3" t="str">
        <f t="shared" si="47"/>
        <v>113006</v>
      </c>
      <c r="I467" s="128" t="s">
        <v>623</v>
      </c>
      <c r="J467" s="3"/>
    </row>
    <row r="468" spans="1:10" ht="15.75" x14ac:dyDescent="0.25">
      <c r="A468" s="248" t="s">
        <v>621</v>
      </c>
      <c r="B468" s="249" t="str">
        <f>$B$6</f>
        <v>2024-2025</v>
      </c>
      <c r="C468" s="110" t="str">
        <f>'BoR4 Rollup'!$D$6</f>
        <v>2024-2025</v>
      </c>
      <c r="D468" s="249" t="str">
        <f>$D$6</f>
        <v>2025-2026</v>
      </c>
      <c r="E468" s="250" t="str">
        <f>$E$6</f>
        <v>2025-2026</v>
      </c>
      <c r="F468" s="78"/>
      <c r="G468" s="3" t="s">
        <v>356</v>
      </c>
      <c r="H468" s="3" t="str">
        <f t="shared" si="47"/>
        <v>113006</v>
      </c>
      <c r="I468" s="128" t="s">
        <v>623</v>
      </c>
      <c r="J468" s="3"/>
    </row>
    <row r="469" spans="1:10" x14ac:dyDescent="0.2">
      <c r="A469" s="54" t="s">
        <v>8</v>
      </c>
      <c r="B469" s="93">
        <v>0</v>
      </c>
      <c r="C469" s="245">
        <v>0</v>
      </c>
      <c r="D469" s="245">
        <v>0</v>
      </c>
      <c r="E469" s="294"/>
      <c r="F469" s="73"/>
      <c r="G469" s="3" t="s">
        <v>356</v>
      </c>
      <c r="H469" s="3" t="str">
        <f t="shared" si="47"/>
        <v>113006</v>
      </c>
      <c r="I469" s="128" t="s">
        <v>623</v>
      </c>
      <c r="J469" s="13" t="s">
        <v>589</v>
      </c>
    </row>
    <row r="470" spans="1:10" x14ac:dyDescent="0.2">
      <c r="A470" s="54" t="s">
        <v>9</v>
      </c>
      <c r="B470" s="93">
        <v>0</v>
      </c>
      <c r="C470" s="245">
        <v>0</v>
      </c>
      <c r="D470" s="245">
        <v>0</v>
      </c>
      <c r="E470" s="294"/>
      <c r="F470" s="73"/>
      <c r="G470" s="3" t="s">
        <v>356</v>
      </c>
      <c r="H470" s="3" t="str">
        <f t="shared" si="47"/>
        <v>113006</v>
      </c>
      <c r="I470" s="128" t="s">
        <v>623</v>
      </c>
    </row>
    <row r="471" spans="1:10" x14ac:dyDescent="0.2">
      <c r="A471" s="54" t="s">
        <v>10</v>
      </c>
      <c r="B471" s="93">
        <v>0</v>
      </c>
      <c r="C471" s="245">
        <v>0</v>
      </c>
      <c r="D471" s="245">
        <v>0</v>
      </c>
      <c r="E471" s="294"/>
      <c r="F471" s="73"/>
      <c r="G471" s="3" t="s">
        <v>356</v>
      </c>
      <c r="H471" s="3" t="str">
        <f t="shared" si="47"/>
        <v>113006</v>
      </c>
      <c r="I471" s="128" t="s">
        <v>623</v>
      </c>
      <c r="J471" s="13" t="s">
        <v>590</v>
      </c>
    </row>
    <row r="472" spans="1:10" ht="15.75" x14ac:dyDescent="0.25">
      <c r="A472" s="55" t="s">
        <v>11</v>
      </c>
      <c r="B472" s="94">
        <f>SUM(B469:B471)</f>
        <v>0</v>
      </c>
      <c r="C472" s="264">
        <f>SUM(C469:C471)</f>
        <v>0</v>
      </c>
      <c r="D472" s="264">
        <f>SUM(D469:D471)</f>
        <v>0</v>
      </c>
      <c r="E472" s="296">
        <f>SUM(E469:E471)</f>
        <v>0</v>
      </c>
      <c r="F472" s="76"/>
      <c r="G472" s="3" t="s">
        <v>355</v>
      </c>
      <c r="H472" s="3" t="str">
        <f t="shared" si="47"/>
        <v>113006</v>
      </c>
      <c r="I472" s="128" t="s">
        <v>623</v>
      </c>
    </row>
    <row r="473" spans="1:10" x14ac:dyDescent="0.2">
      <c r="A473" s="54" t="s">
        <v>12</v>
      </c>
      <c r="B473" s="93">
        <v>0</v>
      </c>
      <c r="C473" s="245">
        <v>0</v>
      </c>
      <c r="D473" s="245">
        <v>0</v>
      </c>
      <c r="E473" s="294"/>
      <c r="F473" s="73"/>
      <c r="G473" s="3" t="s">
        <v>356</v>
      </c>
      <c r="H473" s="3" t="str">
        <f t="shared" si="47"/>
        <v>113006</v>
      </c>
      <c r="I473" s="128" t="s">
        <v>623</v>
      </c>
      <c r="J473" s="13" t="s">
        <v>591</v>
      </c>
    </row>
    <row r="474" spans="1:10" x14ac:dyDescent="0.2">
      <c r="A474" s="54" t="s">
        <v>13</v>
      </c>
      <c r="B474" s="93">
        <v>0</v>
      </c>
      <c r="C474" s="245">
        <v>0</v>
      </c>
      <c r="D474" s="245">
        <v>0</v>
      </c>
      <c r="E474" s="294"/>
      <c r="F474" s="73"/>
      <c r="G474" s="3" t="s">
        <v>356</v>
      </c>
      <c r="H474" s="3" t="str">
        <f t="shared" si="47"/>
        <v>113006</v>
      </c>
      <c r="I474" s="128" t="s">
        <v>623</v>
      </c>
      <c r="J474" s="13" t="s">
        <v>592</v>
      </c>
    </row>
    <row r="475" spans="1:10" x14ac:dyDescent="0.2">
      <c r="A475" s="54" t="s">
        <v>14</v>
      </c>
      <c r="B475" s="93">
        <v>0</v>
      </c>
      <c r="C475" s="245">
        <v>0</v>
      </c>
      <c r="D475" s="245">
        <v>0</v>
      </c>
      <c r="E475" s="294"/>
      <c r="F475" s="73"/>
      <c r="G475" s="3" t="s">
        <v>356</v>
      </c>
      <c r="H475" s="3" t="str">
        <f t="shared" si="47"/>
        <v>113006</v>
      </c>
      <c r="I475" s="128" t="s">
        <v>623</v>
      </c>
      <c r="J475" s="13" t="s">
        <v>593</v>
      </c>
    </row>
    <row r="476" spans="1:10" ht="15.75" x14ac:dyDescent="0.25">
      <c r="A476" s="55" t="s">
        <v>15</v>
      </c>
      <c r="B476" s="95">
        <f>SUM(B473:B475)</f>
        <v>0</v>
      </c>
      <c r="C476" s="281">
        <f>SUM(C473:C475)</f>
        <v>0</v>
      </c>
      <c r="D476" s="281">
        <f>SUM(D473:D475)</f>
        <v>0</v>
      </c>
      <c r="E476" s="295">
        <f>+D476-C476</f>
        <v>0</v>
      </c>
      <c r="F476" s="77"/>
      <c r="G476" s="3" t="s">
        <v>355</v>
      </c>
      <c r="H476" s="3" t="str">
        <f t="shared" si="47"/>
        <v>113006</v>
      </c>
      <c r="I476" s="128" t="s">
        <v>623</v>
      </c>
    </row>
    <row r="477" spans="1:10" x14ac:dyDescent="0.2">
      <c r="A477" s="54" t="s">
        <v>16</v>
      </c>
      <c r="B477" s="93">
        <v>0</v>
      </c>
      <c r="C477" s="245">
        <v>0</v>
      </c>
      <c r="D477" s="245">
        <v>0</v>
      </c>
      <c r="E477" s="294"/>
      <c r="F477" s="73"/>
      <c r="G477" s="3" t="s">
        <v>356</v>
      </c>
      <c r="H477" s="3" t="str">
        <f t="shared" si="47"/>
        <v>113006</v>
      </c>
      <c r="I477" s="128" t="s">
        <v>623</v>
      </c>
      <c r="J477" s="13" t="s">
        <v>594</v>
      </c>
    </row>
    <row r="478" spans="1:10" x14ac:dyDescent="0.2">
      <c r="A478" s="54" t="s">
        <v>17</v>
      </c>
      <c r="B478" s="93">
        <v>0</v>
      </c>
      <c r="C478" s="245">
        <v>0</v>
      </c>
      <c r="D478" s="245">
        <v>0</v>
      </c>
      <c r="E478" s="294"/>
      <c r="F478" s="73"/>
      <c r="G478" s="3" t="s">
        <v>356</v>
      </c>
      <c r="H478" s="3" t="str">
        <f t="shared" si="47"/>
        <v>113006</v>
      </c>
      <c r="I478" s="128" t="s">
        <v>623</v>
      </c>
      <c r="J478" s="13" t="s">
        <v>595</v>
      </c>
    </row>
    <row r="479" spans="1:10" ht="15.75" x14ac:dyDescent="0.25">
      <c r="A479" s="54" t="s">
        <v>18</v>
      </c>
      <c r="B479" s="93">
        <v>0</v>
      </c>
      <c r="C479" s="245">
        <v>0</v>
      </c>
      <c r="D479" s="245">
        <v>0</v>
      </c>
      <c r="E479" s="295"/>
      <c r="F479" s="73"/>
      <c r="G479" s="3" t="s">
        <v>356</v>
      </c>
      <c r="H479" s="3" t="str">
        <f t="shared" si="47"/>
        <v>113006</v>
      </c>
      <c r="I479" s="128" t="s">
        <v>623</v>
      </c>
    </row>
    <row r="480" spans="1:10" ht="15.75" x14ac:dyDescent="0.25">
      <c r="A480" s="54" t="s">
        <v>19</v>
      </c>
      <c r="B480" s="93">
        <v>0</v>
      </c>
      <c r="C480" s="245">
        <v>0</v>
      </c>
      <c r="D480" s="245">
        <v>0</v>
      </c>
      <c r="E480" s="295"/>
      <c r="F480" s="73"/>
      <c r="G480" s="3" t="s">
        <v>356</v>
      </c>
      <c r="H480" s="3" t="str">
        <f t="shared" si="47"/>
        <v>113006</v>
      </c>
      <c r="I480" s="128" t="s">
        <v>623</v>
      </c>
      <c r="J480" s="13" t="s">
        <v>596</v>
      </c>
    </row>
    <row r="481" spans="1:10" ht="15.75" x14ac:dyDescent="0.25">
      <c r="A481" s="55" t="s">
        <v>20</v>
      </c>
      <c r="B481" s="95">
        <f>SUM(B477:B480)</f>
        <v>0</v>
      </c>
      <c r="C481" s="281">
        <f>SUM(C477:C480)</f>
        <v>0</v>
      </c>
      <c r="D481" s="281">
        <f>SUM(D477:D480)</f>
        <v>0</v>
      </c>
      <c r="E481" s="295">
        <f>SUM(E477:E480)</f>
        <v>0</v>
      </c>
      <c r="F481" s="77"/>
      <c r="G481" s="3" t="s">
        <v>356</v>
      </c>
      <c r="H481" s="3" t="str">
        <f t="shared" si="47"/>
        <v>113006</v>
      </c>
      <c r="I481" s="128" t="s">
        <v>623</v>
      </c>
    </row>
    <row r="482" spans="1:10" ht="15.75" x14ac:dyDescent="0.25">
      <c r="A482" s="54" t="s">
        <v>21</v>
      </c>
      <c r="B482" s="93">
        <v>0</v>
      </c>
      <c r="C482" s="245">
        <v>0</v>
      </c>
      <c r="D482" s="245">
        <v>0</v>
      </c>
      <c r="E482" s="295"/>
      <c r="F482" s="73"/>
      <c r="G482" s="3" t="s">
        <v>356</v>
      </c>
      <c r="H482" s="3" t="str">
        <f t="shared" si="47"/>
        <v>113006</v>
      </c>
      <c r="I482" s="128" t="s">
        <v>623</v>
      </c>
      <c r="J482" s="13" t="s">
        <v>597</v>
      </c>
    </row>
    <row r="483" spans="1:10" ht="15.75" x14ac:dyDescent="0.25">
      <c r="A483" s="54" t="s">
        <v>22</v>
      </c>
      <c r="B483" s="93">
        <v>0</v>
      </c>
      <c r="C483" s="245">
        <v>0</v>
      </c>
      <c r="D483" s="245">
        <v>0</v>
      </c>
      <c r="E483" s="295"/>
      <c r="F483" s="73"/>
      <c r="G483" s="3" t="s">
        <v>356</v>
      </c>
      <c r="H483" s="3" t="str">
        <f t="shared" si="47"/>
        <v>113006</v>
      </c>
      <c r="I483" s="128" t="s">
        <v>623</v>
      </c>
      <c r="J483" s="13" t="s">
        <v>597</v>
      </c>
    </row>
    <row r="484" spans="1:10" ht="15.75" x14ac:dyDescent="0.25">
      <c r="A484" s="54" t="s">
        <v>23</v>
      </c>
      <c r="B484" s="93">
        <v>0</v>
      </c>
      <c r="C484" s="245">
        <v>0</v>
      </c>
      <c r="D484" s="245">
        <v>0</v>
      </c>
      <c r="E484" s="295"/>
      <c r="F484" s="73"/>
      <c r="G484" s="3" t="s">
        <v>356</v>
      </c>
      <c r="H484" s="3" t="str">
        <f t="shared" si="47"/>
        <v>113006</v>
      </c>
      <c r="I484" s="128" t="s">
        <v>623</v>
      </c>
      <c r="J484" s="3"/>
    </row>
    <row r="485" spans="1:10" ht="15.75" x14ac:dyDescent="0.25">
      <c r="A485" s="55" t="s">
        <v>24</v>
      </c>
      <c r="B485" s="95">
        <f>SUM(B482:B484)</f>
        <v>0</v>
      </c>
      <c r="C485" s="281">
        <f>SUM(C482:C484)</f>
        <v>0</v>
      </c>
      <c r="D485" s="281">
        <f>SUM(D482:D484)</f>
        <v>0</v>
      </c>
      <c r="E485" s="295">
        <f>SUM(E482:E484)</f>
        <v>0</v>
      </c>
      <c r="F485" s="77"/>
      <c r="G485" s="3" t="s">
        <v>355</v>
      </c>
      <c r="H485" s="3" t="str">
        <f t="shared" si="47"/>
        <v>113006</v>
      </c>
      <c r="I485" s="128" t="s">
        <v>623</v>
      </c>
      <c r="J485" s="3"/>
    </row>
    <row r="486" spans="1:10" ht="15.75" x14ac:dyDescent="0.25">
      <c r="A486" s="55" t="s">
        <v>25</v>
      </c>
      <c r="B486" s="94">
        <f>B485+B481+B476+B472</f>
        <v>0</v>
      </c>
      <c r="C486" s="264">
        <f>C485+C481+C476+C472</f>
        <v>0</v>
      </c>
      <c r="D486" s="264">
        <f>D485+D481+D476+D472</f>
        <v>0</v>
      </c>
      <c r="E486" s="295">
        <f>E485+E481+E476+E472</f>
        <v>0</v>
      </c>
      <c r="F486" s="76"/>
      <c r="G486" s="3" t="s">
        <v>355</v>
      </c>
      <c r="H486" s="3" t="str">
        <f t="shared" si="47"/>
        <v>113006</v>
      </c>
      <c r="I486" s="128" t="s">
        <v>623</v>
      </c>
      <c r="J486" s="3"/>
    </row>
    <row r="487" spans="1:10" ht="15.75" x14ac:dyDescent="0.25">
      <c r="A487" s="56" t="str">
        <f>'BoR4 Rollup'!B508</f>
        <v>Function:  Instruction</v>
      </c>
      <c r="B487" s="208"/>
      <c r="C487" s="209"/>
      <c r="D487" s="209"/>
      <c r="E487" s="210"/>
      <c r="F487" s="72"/>
      <c r="G487" s="3" t="s">
        <v>356</v>
      </c>
      <c r="H487" s="13" t="str">
        <f t="shared" ref="H487:H507" si="48">RIGHT($A$489,6)</f>
        <v>113007</v>
      </c>
      <c r="I487" s="13" t="s">
        <v>418</v>
      </c>
    </row>
    <row r="488" spans="1:10" ht="15.75" x14ac:dyDescent="0.25">
      <c r="A488" s="57" t="s">
        <v>377</v>
      </c>
      <c r="B488" s="211" t="str">
        <f>+'BoR4 Rollup'!C509</f>
        <v>Actual</v>
      </c>
      <c r="C488" s="211" t="str">
        <f>+'BoR4 Rollup'!D509</f>
        <v>Budgeted</v>
      </c>
      <c r="D488" s="211" t="str">
        <f>+'BoR4 Rollup'!E509</f>
        <v>Budgeted</v>
      </c>
      <c r="E488" s="212" t="str">
        <f>'BoR4 Rollup'!$F$5</f>
        <v>2024-2025 +/-</v>
      </c>
      <c r="F488" s="78"/>
      <c r="G488" s="3" t="s">
        <v>356</v>
      </c>
      <c r="H488" s="13" t="str">
        <f t="shared" si="48"/>
        <v>113007</v>
      </c>
      <c r="I488" s="13" t="s">
        <v>418</v>
      </c>
    </row>
    <row r="489" spans="1:10" ht="15.75" x14ac:dyDescent="0.25">
      <c r="A489" s="248" t="s">
        <v>376</v>
      </c>
      <c r="B489" s="249" t="str">
        <f>'BoR4 Rollup'!$C$6</f>
        <v>2024-2025</v>
      </c>
      <c r="C489" s="110" t="str">
        <f>'BoR4 Rollup'!$D$6</f>
        <v>2024-2025</v>
      </c>
      <c r="D489" s="249" t="str">
        <f>'BoR4 Rollup'!$E$6</f>
        <v>2025-2026</v>
      </c>
      <c r="E489" s="250" t="str">
        <f>'BoR4 Rollup'!$F$6</f>
        <v>2025-2026</v>
      </c>
      <c r="F489" s="78"/>
      <c r="G489" s="3" t="s">
        <v>356</v>
      </c>
      <c r="H489" s="13" t="str">
        <f t="shared" si="48"/>
        <v>113007</v>
      </c>
      <c r="I489" s="13" t="s">
        <v>418</v>
      </c>
    </row>
    <row r="490" spans="1:10" x14ac:dyDescent="0.2">
      <c r="A490" s="54" t="str">
        <f>'BoR4 Rollup'!B511</f>
        <v xml:space="preserve">  Salaries</v>
      </c>
      <c r="B490" s="93">
        <v>0</v>
      </c>
      <c r="C490" s="245">
        <v>0</v>
      </c>
      <c r="D490" s="245">
        <v>0</v>
      </c>
      <c r="E490" s="294">
        <f t="shared" ref="E490:E507" si="49">+D490-C490</f>
        <v>0</v>
      </c>
      <c r="F490" s="73"/>
      <c r="G490" s="3" t="s">
        <v>356</v>
      </c>
      <c r="H490" s="13" t="str">
        <f t="shared" si="48"/>
        <v>113007</v>
      </c>
      <c r="I490" s="13" t="s">
        <v>418</v>
      </c>
      <c r="J490" s="13" t="s">
        <v>598</v>
      </c>
    </row>
    <row r="491" spans="1:10" x14ac:dyDescent="0.2">
      <c r="A491" s="54" t="str">
        <f>'BoR4 Rollup'!B512</f>
        <v xml:space="preserve">  Other Compensation</v>
      </c>
      <c r="B491" s="93">
        <v>0</v>
      </c>
      <c r="C491" s="245">
        <v>0</v>
      </c>
      <c r="D491" s="245">
        <v>0</v>
      </c>
      <c r="E491" s="294">
        <f t="shared" si="49"/>
        <v>0</v>
      </c>
      <c r="F491" s="73"/>
      <c r="G491" s="3" t="s">
        <v>356</v>
      </c>
      <c r="H491" s="13" t="str">
        <f t="shared" si="48"/>
        <v>113007</v>
      </c>
      <c r="I491" s="13" t="s">
        <v>418</v>
      </c>
    </row>
    <row r="492" spans="1:10" x14ac:dyDescent="0.2">
      <c r="A492" s="54" t="str">
        <f>'BoR4 Rollup'!B513</f>
        <v xml:space="preserve">  Related Benefits</v>
      </c>
      <c r="B492" s="93">
        <v>0</v>
      </c>
      <c r="C492" s="245">
        <v>0</v>
      </c>
      <c r="D492" s="245">
        <v>0</v>
      </c>
      <c r="E492" s="294">
        <f t="shared" si="49"/>
        <v>0</v>
      </c>
      <c r="F492" s="73"/>
      <c r="G492" s="3" t="s">
        <v>356</v>
      </c>
      <c r="H492" s="13" t="str">
        <f t="shared" si="48"/>
        <v>113007</v>
      </c>
      <c r="I492" s="13" t="s">
        <v>418</v>
      </c>
      <c r="J492" s="13" t="s">
        <v>599</v>
      </c>
    </row>
    <row r="493" spans="1:10" ht="15.75" x14ac:dyDescent="0.25">
      <c r="A493" s="55" t="str">
        <f>'BoR4 Rollup'!B514</f>
        <v>Total Personal Services</v>
      </c>
      <c r="B493" s="94">
        <f>B492+B491+B490</f>
        <v>0</v>
      </c>
      <c r="C493" s="264">
        <f>C492+C491+C490</f>
        <v>0</v>
      </c>
      <c r="D493" s="264">
        <f>D492+D491+D490</f>
        <v>0</v>
      </c>
      <c r="E493" s="295">
        <f t="shared" si="49"/>
        <v>0</v>
      </c>
      <c r="F493" s="76"/>
      <c r="G493" s="3" t="s">
        <v>355</v>
      </c>
      <c r="H493" s="13" t="str">
        <f t="shared" si="48"/>
        <v>113007</v>
      </c>
      <c r="I493" s="13" t="s">
        <v>418</v>
      </c>
    </row>
    <row r="494" spans="1:10" x14ac:dyDescent="0.2">
      <c r="A494" s="54" t="str">
        <f>'BoR4 Rollup'!B515</f>
        <v xml:space="preserve"> Travel</v>
      </c>
      <c r="B494" s="93">
        <v>0</v>
      </c>
      <c r="C494" s="245">
        <v>0</v>
      </c>
      <c r="D494" s="245">
        <v>0</v>
      </c>
      <c r="E494" s="294">
        <f t="shared" si="49"/>
        <v>0</v>
      </c>
      <c r="F494" s="73"/>
      <c r="G494" s="3" t="s">
        <v>356</v>
      </c>
      <c r="H494" s="13" t="str">
        <f t="shared" si="48"/>
        <v>113007</v>
      </c>
      <c r="I494" s="13" t="s">
        <v>418</v>
      </c>
      <c r="J494" s="13" t="s">
        <v>600</v>
      </c>
    </row>
    <row r="495" spans="1:10" x14ac:dyDescent="0.2">
      <c r="A495" s="54" t="str">
        <f>'BoR4 Rollup'!B516</f>
        <v xml:space="preserve"> Operating Services</v>
      </c>
      <c r="B495" s="93">
        <v>0</v>
      </c>
      <c r="C495" s="245">
        <v>0</v>
      </c>
      <c r="D495" s="245">
        <v>0</v>
      </c>
      <c r="E495" s="294">
        <f t="shared" si="49"/>
        <v>0</v>
      </c>
      <c r="F495" s="73"/>
      <c r="G495" s="3" t="s">
        <v>356</v>
      </c>
      <c r="H495" s="13" t="str">
        <f t="shared" si="48"/>
        <v>113007</v>
      </c>
      <c r="I495" s="13" t="s">
        <v>418</v>
      </c>
      <c r="J495" s="13" t="s">
        <v>601</v>
      </c>
    </row>
    <row r="496" spans="1:10" x14ac:dyDescent="0.2">
      <c r="A496" s="54" t="str">
        <f>'BoR4 Rollup'!B517</f>
        <v xml:space="preserve"> Supplies</v>
      </c>
      <c r="B496" s="93">
        <v>0</v>
      </c>
      <c r="C496" s="245">
        <v>0</v>
      </c>
      <c r="D496" s="245">
        <v>0</v>
      </c>
      <c r="E496" s="294">
        <f t="shared" si="49"/>
        <v>0</v>
      </c>
      <c r="F496" s="73"/>
      <c r="G496" s="3" t="s">
        <v>356</v>
      </c>
      <c r="H496" s="13" t="str">
        <f t="shared" si="48"/>
        <v>113007</v>
      </c>
      <c r="I496" s="13" t="s">
        <v>418</v>
      </c>
      <c r="J496" s="13" t="s">
        <v>602</v>
      </c>
    </row>
    <row r="497" spans="1:10" ht="15.75" x14ac:dyDescent="0.25">
      <c r="A497" s="55" t="str">
        <f>'BoR4 Rollup'!B518</f>
        <v>Total Operating Expenses</v>
      </c>
      <c r="B497" s="95">
        <f>B496+B495+B494</f>
        <v>0</v>
      </c>
      <c r="C497" s="281">
        <f>C496+C495+C494</f>
        <v>0</v>
      </c>
      <c r="D497" s="281">
        <f>D496+D495+D494</f>
        <v>0</v>
      </c>
      <c r="E497" s="296">
        <f t="shared" si="49"/>
        <v>0</v>
      </c>
      <c r="F497" s="77"/>
      <c r="G497" s="3" t="s">
        <v>355</v>
      </c>
      <c r="H497" s="13" t="str">
        <f t="shared" si="48"/>
        <v>113007</v>
      </c>
      <c r="I497" s="13" t="s">
        <v>418</v>
      </c>
    </row>
    <row r="498" spans="1:10" x14ac:dyDescent="0.2">
      <c r="A498" s="54" t="str">
        <f>'BoR4 Rollup'!B519</f>
        <v xml:space="preserve"> Professional Services</v>
      </c>
      <c r="B498" s="93">
        <v>0</v>
      </c>
      <c r="C498" s="245">
        <v>0</v>
      </c>
      <c r="D498" s="245">
        <v>0</v>
      </c>
      <c r="E498" s="294">
        <f t="shared" si="49"/>
        <v>0</v>
      </c>
      <c r="F498" s="73"/>
      <c r="G498" s="3" t="s">
        <v>356</v>
      </c>
      <c r="H498" s="13" t="str">
        <f t="shared" si="48"/>
        <v>113007</v>
      </c>
      <c r="I498" s="13" t="s">
        <v>418</v>
      </c>
      <c r="J498" s="13" t="s">
        <v>603</v>
      </c>
    </row>
    <row r="499" spans="1:10" x14ac:dyDescent="0.2">
      <c r="A499" s="54" t="str">
        <f>'BoR4 Rollup'!B520</f>
        <v xml:space="preserve"> Other Charges</v>
      </c>
      <c r="B499" s="93">
        <v>0</v>
      </c>
      <c r="C499" s="245">
        <v>0</v>
      </c>
      <c r="D499" s="245">
        <v>0</v>
      </c>
      <c r="E499" s="294">
        <f t="shared" si="49"/>
        <v>0</v>
      </c>
      <c r="F499" s="73"/>
      <c r="G499" s="3" t="s">
        <v>356</v>
      </c>
      <c r="H499" s="13" t="str">
        <f t="shared" si="48"/>
        <v>113007</v>
      </c>
      <c r="I499" s="13" t="s">
        <v>418</v>
      </c>
      <c r="J499" s="13" t="s">
        <v>604</v>
      </c>
    </row>
    <row r="500" spans="1:10" x14ac:dyDescent="0.2">
      <c r="A500" s="54" t="str">
        <f>'BoR4 Rollup'!B521</f>
        <v xml:space="preserve"> Debt Services</v>
      </c>
      <c r="B500" s="93">
        <v>0</v>
      </c>
      <c r="C500" s="245">
        <v>0</v>
      </c>
      <c r="D500" s="245">
        <v>0</v>
      </c>
      <c r="E500" s="294">
        <f t="shared" si="49"/>
        <v>0</v>
      </c>
      <c r="F500" s="73"/>
      <c r="G500" s="3" t="s">
        <v>356</v>
      </c>
      <c r="H500" s="13" t="str">
        <f t="shared" si="48"/>
        <v>113007</v>
      </c>
      <c r="I500" s="13" t="s">
        <v>418</v>
      </c>
    </row>
    <row r="501" spans="1:10" x14ac:dyDescent="0.2">
      <c r="A501" s="54" t="str">
        <f>'BoR4 Rollup'!B522</f>
        <v xml:space="preserve"> Interagency Transfers</v>
      </c>
      <c r="B501" s="93">
        <v>0</v>
      </c>
      <c r="C501" s="245">
        <v>0</v>
      </c>
      <c r="D501" s="245">
        <v>0</v>
      </c>
      <c r="E501" s="294">
        <f t="shared" si="49"/>
        <v>0</v>
      </c>
      <c r="F501" s="73"/>
      <c r="G501" s="3" t="s">
        <v>356</v>
      </c>
      <c r="H501" s="13" t="str">
        <f t="shared" si="48"/>
        <v>113007</v>
      </c>
      <c r="I501" s="13" t="s">
        <v>418</v>
      </c>
      <c r="J501" s="13" t="s">
        <v>605</v>
      </c>
    </row>
    <row r="502" spans="1:10" ht="15.75" x14ac:dyDescent="0.25">
      <c r="A502" s="55" t="str">
        <f>'BoR4 Rollup'!B523</f>
        <v>Total Other Charges</v>
      </c>
      <c r="B502" s="95">
        <f>B501+B500+B499+B498</f>
        <v>0</v>
      </c>
      <c r="C502" s="281">
        <f>C501+C500+C499+C498</f>
        <v>0</v>
      </c>
      <c r="D502" s="281">
        <f>D501+D500+D499+D498</f>
        <v>0</v>
      </c>
      <c r="E502" s="296">
        <f t="shared" si="49"/>
        <v>0</v>
      </c>
      <c r="F502" s="77"/>
      <c r="G502" s="3" t="s">
        <v>355</v>
      </c>
      <c r="H502" s="13" t="str">
        <f t="shared" si="48"/>
        <v>113007</v>
      </c>
      <c r="I502" s="13" t="s">
        <v>418</v>
      </c>
    </row>
    <row r="503" spans="1:10" x14ac:dyDescent="0.2">
      <c r="A503" s="54" t="str">
        <f>'BoR4 Rollup'!B524</f>
        <v xml:space="preserve"> General Acquisitions</v>
      </c>
      <c r="B503" s="93">
        <v>0</v>
      </c>
      <c r="C503" s="245">
        <v>0</v>
      </c>
      <c r="D503" s="245">
        <v>0</v>
      </c>
      <c r="E503" s="294">
        <f t="shared" si="49"/>
        <v>0</v>
      </c>
      <c r="F503" s="73"/>
      <c r="G503" s="3" t="s">
        <v>356</v>
      </c>
      <c r="H503" s="13" t="str">
        <f t="shared" si="48"/>
        <v>113007</v>
      </c>
      <c r="I503" s="13" t="s">
        <v>418</v>
      </c>
      <c r="J503" s="13" t="s">
        <v>606</v>
      </c>
    </row>
    <row r="504" spans="1:10" x14ac:dyDescent="0.2">
      <c r="A504" s="54" t="str">
        <f>'BoR4 Rollup'!B525</f>
        <v xml:space="preserve"> Library Acquisitions</v>
      </c>
      <c r="B504" s="93">
        <v>0</v>
      </c>
      <c r="C504" s="245">
        <v>0</v>
      </c>
      <c r="D504" s="245">
        <v>0</v>
      </c>
      <c r="E504" s="294">
        <f t="shared" si="49"/>
        <v>0</v>
      </c>
      <c r="F504" s="73"/>
      <c r="G504" s="3" t="s">
        <v>356</v>
      </c>
      <c r="H504" s="13" t="str">
        <f t="shared" si="48"/>
        <v>113007</v>
      </c>
      <c r="I504" s="13" t="s">
        <v>418</v>
      </c>
      <c r="J504" s="13" t="s">
        <v>606</v>
      </c>
    </row>
    <row r="505" spans="1:10" x14ac:dyDescent="0.2">
      <c r="A505" s="54" t="str">
        <f>'BoR4 Rollup'!B526</f>
        <v xml:space="preserve"> Major Repairs</v>
      </c>
      <c r="B505" s="93">
        <v>0</v>
      </c>
      <c r="C505" s="245">
        <v>0</v>
      </c>
      <c r="D505" s="245">
        <v>0</v>
      </c>
      <c r="E505" s="294">
        <f t="shared" si="49"/>
        <v>0</v>
      </c>
      <c r="F505" s="73"/>
      <c r="G505" s="3" t="s">
        <v>356</v>
      </c>
      <c r="H505" s="13" t="str">
        <f t="shared" si="48"/>
        <v>113007</v>
      </c>
      <c r="I505" s="13" t="s">
        <v>418</v>
      </c>
    </row>
    <row r="506" spans="1:10" ht="15.75" x14ac:dyDescent="0.25">
      <c r="A506" s="55" t="str">
        <f>'BoR4 Rollup'!B527</f>
        <v>Total Acquisitions and Major Repairs</v>
      </c>
      <c r="B506" s="95">
        <f>B505+B504+B503</f>
        <v>0</v>
      </c>
      <c r="C506" s="281">
        <f>C505+C504+C503</f>
        <v>0</v>
      </c>
      <c r="D506" s="281">
        <f>D505+D504+D503</f>
        <v>0</v>
      </c>
      <c r="E506" s="296">
        <f t="shared" si="49"/>
        <v>0</v>
      </c>
      <c r="F506" s="77"/>
      <c r="G506" s="3" t="s">
        <v>355</v>
      </c>
      <c r="H506" s="13" t="str">
        <f t="shared" si="48"/>
        <v>113007</v>
      </c>
      <c r="I506" s="13" t="s">
        <v>418</v>
      </c>
    </row>
    <row r="507" spans="1:10" ht="15.75" x14ac:dyDescent="0.25">
      <c r="A507" s="55" t="str">
        <f>'BoR4 Rollup'!B528</f>
        <v>Function Total</v>
      </c>
      <c r="B507" s="94">
        <f>B506+B502+B497+B493</f>
        <v>0</v>
      </c>
      <c r="C507" s="264">
        <f>C506+C502+C497+C493</f>
        <v>0</v>
      </c>
      <c r="D507" s="264">
        <f>D506+D502+D497+D493</f>
        <v>0</v>
      </c>
      <c r="E507" s="297">
        <f t="shared" si="49"/>
        <v>0</v>
      </c>
      <c r="F507" s="76"/>
      <c r="G507" s="3" t="s">
        <v>355</v>
      </c>
      <c r="H507" s="13" t="str">
        <f t="shared" si="48"/>
        <v>113007</v>
      </c>
      <c r="I507" s="13" t="s">
        <v>418</v>
      </c>
    </row>
    <row r="508" spans="1:10" ht="15.75" x14ac:dyDescent="0.25">
      <c r="A508" s="56" t="str">
        <f>'BoR4 Rollup'!B508</f>
        <v>Function:  Instruction</v>
      </c>
      <c r="B508" s="255"/>
      <c r="C508" s="256"/>
      <c r="D508" s="256"/>
      <c r="E508" s="257"/>
      <c r="F508" s="72"/>
      <c r="G508" s="3" t="s">
        <v>356</v>
      </c>
      <c r="H508" s="3" t="str">
        <f t="shared" ref="H508:H528" si="50">RIGHT($A$510,6)</f>
        <v>113008</v>
      </c>
      <c r="I508" s="128" t="s">
        <v>626</v>
      </c>
      <c r="J508" s="3"/>
    </row>
    <row r="509" spans="1:10" ht="15.75" x14ac:dyDescent="0.25">
      <c r="A509" s="57" t="str">
        <f>'BoR4 Rollup'!B509</f>
        <v>Orgn: Math and Sciences-Natural Sciences</v>
      </c>
      <c r="B509" s="258" t="s">
        <v>6</v>
      </c>
      <c r="C509" s="258" t="s">
        <v>7</v>
      </c>
      <c r="D509" s="258" t="s">
        <v>7</v>
      </c>
      <c r="E509" s="259" t="str">
        <f>$E$5</f>
        <v>2024-2025 +/-</v>
      </c>
      <c r="F509" s="78"/>
      <c r="G509" s="3" t="s">
        <v>356</v>
      </c>
      <c r="H509" s="3" t="str">
        <f t="shared" si="50"/>
        <v>113008</v>
      </c>
      <c r="I509" s="128" t="s">
        <v>626</v>
      </c>
      <c r="J509" s="3"/>
    </row>
    <row r="510" spans="1:10" ht="15.75" x14ac:dyDescent="0.25">
      <c r="A510" s="248" t="str">
        <f>'BoR4 Rollup'!B510</f>
        <v>Organization ID:  113008</v>
      </c>
      <c r="B510" s="249" t="str">
        <f>$B$6</f>
        <v>2024-2025</v>
      </c>
      <c r="C510" s="110" t="str">
        <f>'BoR4 Rollup'!$D$6</f>
        <v>2024-2025</v>
      </c>
      <c r="D510" s="249" t="str">
        <f>$D$6</f>
        <v>2025-2026</v>
      </c>
      <c r="E510" s="250" t="str">
        <f>$E$6</f>
        <v>2025-2026</v>
      </c>
      <c r="F510" s="78"/>
      <c r="G510" s="3" t="s">
        <v>356</v>
      </c>
      <c r="H510" s="3" t="str">
        <f t="shared" si="50"/>
        <v>113008</v>
      </c>
      <c r="I510" s="128" t="s">
        <v>626</v>
      </c>
      <c r="J510" s="3"/>
    </row>
    <row r="511" spans="1:10" x14ac:dyDescent="0.2">
      <c r="A511" s="54" t="str">
        <f>'BoR4 Rollup'!B511</f>
        <v xml:space="preserve">  Salaries</v>
      </c>
      <c r="B511" s="93">
        <v>0</v>
      </c>
      <c r="C511" s="245">
        <v>0</v>
      </c>
      <c r="D511" s="245">
        <v>0</v>
      </c>
      <c r="E511" s="294">
        <f t="shared" ref="E511:E528" si="51">+D511-C511</f>
        <v>0</v>
      </c>
      <c r="F511" s="73"/>
      <c r="G511" s="3" t="s">
        <v>356</v>
      </c>
      <c r="H511" s="3" t="str">
        <f t="shared" si="50"/>
        <v>113008</v>
      </c>
      <c r="I511" s="128" t="s">
        <v>626</v>
      </c>
      <c r="J511" s="13" t="s">
        <v>598</v>
      </c>
    </row>
    <row r="512" spans="1:10" x14ac:dyDescent="0.2">
      <c r="A512" s="54" t="str">
        <f>'BoR4 Rollup'!B512</f>
        <v xml:space="preserve">  Other Compensation</v>
      </c>
      <c r="B512" s="93">
        <v>0</v>
      </c>
      <c r="C512" s="245">
        <v>0</v>
      </c>
      <c r="D512" s="245">
        <v>0</v>
      </c>
      <c r="E512" s="294">
        <f t="shared" si="51"/>
        <v>0</v>
      </c>
      <c r="F512" s="73"/>
      <c r="G512" s="3" t="s">
        <v>356</v>
      </c>
      <c r="H512" s="3" t="str">
        <f t="shared" si="50"/>
        <v>113008</v>
      </c>
      <c r="I512" s="128" t="s">
        <v>626</v>
      </c>
    </row>
    <row r="513" spans="1:10" x14ac:dyDescent="0.2">
      <c r="A513" s="54" t="str">
        <f>'BoR4 Rollup'!B513</f>
        <v xml:space="preserve">  Related Benefits</v>
      </c>
      <c r="B513" s="93">
        <v>0</v>
      </c>
      <c r="C513" s="245">
        <v>0</v>
      </c>
      <c r="D513" s="245">
        <v>0</v>
      </c>
      <c r="E513" s="294">
        <f t="shared" si="51"/>
        <v>0</v>
      </c>
      <c r="F513" s="73"/>
      <c r="G513" s="3" t="s">
        <v>356</v>
      </c>
      <c r="H513" s="3" t="str">
        <f t="shared" si="50"/>
        <v>113008</v>
      </c>
      <c r="I513" s="128" t="s">
        <v>626</v>
      </c>
      <c r="J513" s="13" t="s">
        <v>599</v>
      </c>
    </row>
    <row r="514" spans="1:10" ht="15.75" x14ac:dyDescent="0.25">
      <c r="A514" s="55" t="str">
        <f>'BoR4 Rollup'!B514</f>
        <v>Total Personal Services</v>
      </c>
      <c r="B514" s="94">
        <f>B513+B512+B511</f>
        <v>0</v>
      </c>
      <c r="C514" s="264">
        <f>C513+C512+C511</f>
        <v>0</v>
      </c>
      <c r="D514" s="264">
        <f>D513+D512+D511</f>
        <v>0</v>
      </c>
      <c r="E514" s="295">
        <f t="shared" si="51"/>
        <v>0</v>
      </c>
      <c r="F514" s="76"/>
      <c r="G514" s="3" t="s">
        <v>355</v>
      </c>
      <c r="H514" s="3" t="str">
        <f t="shared" si="50"/>
        <v>113008</v>
      </c>
      <c r="I514" s="128" t="s">
        <v>626</v>
      </c>
    </row>
    <row r="515" spans="1:10" x14ac:dyDescent="0.2">
      <c r="A515" s="54" t="str">
        <f>'BoR4 Rollup'!B515</f>
        <v xml:space="preserve"> Travel</v>
      </c>
      <c r="B515" s="93">
        <v>0</v>
      </c>
      <c r="C515" s="245">
        <v>0</v>
      </c>
      <c r="D515" s="245">
        <v>0</v>
      </c>
      <c r="E515" s="294">
        <f t="shared" si="51"/>
        <v>0</v>
      </c>
      <c r="F515" s="73"/>
      <c r="G515" s="3" t="s">
        <v>356</v>
      </c>
      <c r="H515" s="3" t="str">
        <f t="shared" si="50"/>
        <v>113008</v>
      </c>
      <c r="I515" s="128" t="s">
        <v>626</v>
      </c>
      <c r="J515" s="13" t="s">
        <v>600</v>
      </c>
    </row>
    <row r="516" spans="1:10" x14ac:dyDescent="0.2">
      <c r="A516" s="54" t="str">
        <f>'BoR4 Rollup'!B516</f>
        <v xml:space="preserve"> Operating Services</v>
      </c>
      <c r="B516" s="93">
        <v>0</v>
      </c>
      <c r="C516" s="245">
        <v>0</v>
      </c>
      <c r="D516" s="245">
        <v>0</v>
      </c>
      <c r="E516" s="294">
        <f t="shared" si="51"/>
        <v>0</v>
      </c>
      <c r="F516" s="73"/>
      <c r="G516" s="3" t="s">
        <v>356</v>
      </c>
      <c r="H516" s="3" t="str">
        <f t="shared" si="50"/>
        <v>113008</v>
      </c>
      <c r="I516" s="128" t="s">
        <v>626</v>
      </c>
      <c r="J516" s="13" t="s">
        <v>601</v>
      </c>
    </row>
    <row r="517" spans="1:10" x14ac:dyDescent="0.2">
      <c r="A517" s="54" t="str">
        <f>'BoR4 Rollup'!B517</f>
        <v xml:space="preserve"> Supplies</v>
      </c>
      <c r="B517" s="93">
        <v>0</v>
      </c>
      <c r="C517" s="245">
        <v>0</v>
      </c>
      <c r="D517" s="245">
        <v>0</v>
      </c>
      <c r="E517" s="294">
        <f t="shared" si="51"/>
        <v>0</v>
      </c>
      <c r="F517" s="73"/>
      <c r="G517" s="3" t="s">
        <v>356</v>
      </c>
      <c r="H517" s="3" t="str">
        <f t="shared" si="50"/>
        <v>113008</v>
      </c>
      <c r="I517" s="128" t="s">
        <v>626</v>
      </c>
      <c r="J517" s="13" t="s">
        <v>602</v>
      </c>
    </row>
    <row r="518" spans="1:10" ht="15.75" x14ac:dyDescent="0.25">
      <c r="A518" s="55" t="str">
        <f>'BoR4 Rollup'!B518</f>
        <v>Total Operating Expenses</v>
      </c>
      <c r="B518" s="95">
        <f>B517+B516+B515</f>
        <v>0</v>
      </c>
      <c r="C518" s="281">
        <f>C517+C516+C515</f>
        <v>0</v>
      </c>
      <c r="D518" s="281">
        <f>D517+D516+D515</f>
        <v>0</v>
      </c>
      <c r="E518" s="296">
        <f t="shared" si="51"/>
        <v>0</v>
      </c>
      <c r="F518" s="77"/>
      <c r="G518" s="3" t="s">
        <v>355</v>
      </c>
      <c r="H518" s="3" t="str">
        <f t="shared" si="50"/>
        <v>113008</v>
      </c>
      <c r="I518" s="128" t="s">
        <v>626</v>
      </c>
    </row>
    <row r="519" spans="1:10" x14ac:dyDescent="0.2">
      <c r="A519" s="54" t="str">
        <f>'BoR4 Rollup'!B519</f>
        <v xml:space="preserve"> Professional Services</v>
      </c>
      <c r="B519" s="93">
        <v>0</v>
      </c>
      <c r="C519" s="245">
        <v>0</v>
      </c>
      <c r="D519" s="245">
        <v>0</v>
      </c>
      <c r="E519" s="294">
        <f t="shared" si="51"/>
        <v>0</v>
      </c>
      <c r="F519" s="73"/>
      <c r="G519" s="3" t="s">
        <v>356</v>
      </c>
      <c r="H519" s="3" t="str">
        <f t="shared" si="50"/>
        <v>113008</v>
      </c>
      <c r="I519" s="128" t="s">
        <v>626</v>
      </c>
      <c r="J519" s="13" t="s">
        <v>603</v>
      </c>
    </row>
    <row r="520" spans="1:10" x14ac:dyDescent="0.2">
      <c r="A520" s="54" t="str">
        <f>'BoR4 Rollup'!B520</f>
        <v xml:space="preserve"> Other Charges</v>
      </c>
      <c r="B520" s="93">
        <v>0</v>
      </c>
      <c r="C520" s="245">
        <v>0</v>
      </c>
      <c r="D520" s="245">
        <v>0</v>
      </c>
      <c r="E520" s="294">
        <f t="shared" si="51"/>
        <v>0</v>
      </c>
      <c r="F520" s="73"/>
      <c r="G520" s="3" t="s">
        <v>356</v>
      </c>
      <c r="H520" s="3" t="str">
        <f t="shared" si="50"/>
        <v>113008</v>
      </c>
      <c r="I520" s="128" t="s">
        <v>626</v>
      </c>
      <c r="J520" s="13" t="s">
        <v>604</v>
      </c>
    </row>
    <row r="521" spans="1:10" x14ac:dyDescent="0.2">
      <c r="A521" s="54" t="str">
        <f>'BoR4 Rollup'!B521</f>
        <v xml:space="preserve"> Debt Services</v>
      </c>
      <c r="B521" s="93">
        <v>0</v>
      </c>
      <c r="C521" s="245">
        <v>0</v>
      </c>
      <c r="D521" s="245">
        <v>0</v>
      </c>
      <c r="E521" s="294">
        <f t="shared" si="51"/>
        <v>0</v>
      </c>
      <c r="F521" s="73"/>
      <c r="G521" s="3" t="s">
        <v>356</v>
      </c>
      <c r="H521" s="3" t="str">
        <f t="shared" si="50"/>
        <v>113008</v>
      </c>
      <c r="I521" s="128" t="s">
        <v>626</v>
      </c>
    </row>
    <row r="522" spans="1:10" x14ac:dyDescent="0.2">
      <c r="A522" s="54" t="str">
        <f>'BoR4 Rollup'!B522</f>
        <v xml:space="preserve"> Interagency Transfers</v>
      </c>
      <c r="B522" s="93">
        <v>0</v>
      </c>
      <c r="C522" s="245">
        <v>0</v>
      </c>
      <c r="D522" s="245">
        <v>0</v>
      </c>
      <c r="E522" s="294">
        <f t="shared" si="51"/>
        <v>0</v>
      </c>
      <c r="F522" s="73"/>
      <c r="G522" s="3" t="s">
        <v>356</v>
      </c>
      <c r="H522" s="3" t="str">
        <f t="shared" si="50"/>
        <v>113008</v>
      </c>
      <c r="I522" s="128" t="s">
        <v>626</v>
      </c>
      <c r="J522" s="13" t="s">
        <v>605</v>
      </c>
    </row>
    <row r="523" spans="1:10" ht="15.75" x14ac:dyDescent="0.25">
      <c r="A523" s="55" t="str">
        <f>'BoR4 Rollup'!B523</f>
        <v>Total Other Charges</v>
      </c>
      <c r="B523" s="95">
        <f>B522+B521+B520+B519</f>
        <v>0</v>
      </c>
      <c r="C523" s="281">
        <f>C522+C521+C520+C519</f>
        <v>0</v>
      </c>
      <c r="D523" s="281">
        <f>D522+D521+D520+D519</f>
        <v>0</v>
      </c>
      <c r="E523" s="296">
        <f t="shared" si="51"/>
        <v>0</v>
      </c>
      <c r="F523" s="77"/>
      <c r="G523" s="3" t="s">
        <v>356</v>
      </c>
      <c r="H523" s="3" t="str">
        <f t="shared" si="50"/>
        <v>113008</v>
      </c>
      <c r="I523" s="128" t="s">
        <v>626</v>
      </c>
    </row>
    <row r="524" spans="1:10" x14ac:dyDescent="0.2">
      <c r="A524" s="54" t="str">
        <f>'BoR4 Rollup'!B524</f>
        <v xml:space="preserve"> General Acquisitions</v>
      </c>
      <c r="B524" s="93">
        <v>0</v>
      </c>
      <c r="C524" s="245">
        <v>0</v>
      </c>
      <c r="D524" s="245">
        <v>0</v>
      </c>
      <c r="E524" s="294">
        <f t="shared" si="51"/>
        <v>0</v>
      </c>
      <c r="F524" s="73"/>
      <c r="G524" s="3" t="s">
        <v>356</v>
      </c>
      <c r="H524" s="3" t="str">
        <f t="shared" si="50"/>
        <v>113008</v>
      </c>
      <c r="I524" s="128" t="s">
        <v>626</v>
      </c>
      <c r="J524" s="13" t="s">
        <v>606</v>
      </c>
    </row>
    <row r="525" spans="1:10" x14ac:dyDescent="0.2">
      <c r="A525" s="54" t="str">
        <f>'BoR4 Rollup'!B525</f>
        <v xml:space="preserve"> Library Acquisitions</v>
      </c>
      <c r="B525" s="93">
        <v>0</v>
      </c>
      <c r="C525" s="245">
        <v>0</v>
      </c>
      <c r="D525" s="245">
        <v>0</v>
      </c>
      <c r="E525" s="294">
        <f t="shared" si="51"/>
        <v>0</v>
      </c>
      <c r="F525" s="73"/>
      <c r="G525" s="3" t="s">
        <v>356</v>
      </c>
      <c r="H525" s="3" t="str">
        <f t="shared" si="50"/>
        <v>113008</v>
      </c>
      <c r="I525" s="128" t="s">
        <v>626</v>
      </c>
      <c r="J525" s="13" t="s">
        <v>606</v>
      </c>
    </row>
    <row r="526" spans="1:10" x14ac:dyDescent="0.2">
      <c r="A526" s="54" t="str">
        <f>'BoR4 Rollup'!B526</f>
        <v xml:space="preserve"> Major Repairs</v>
      </c>
      <c r="B526" s="93">
        <v>0</v>
      </c>
      <c r="C526" s="245">
        <v>0</v>
      </c>
      <c r="D526" s="245">
        <v>0</v>
      </c>
      <c r="E526" s="294">
        <f t="shared" si="51"/>
        <v>0</v>
      </c>
      <c r="F526" s="73"/>
      <c r="G526" s="3" t="s">
        <v>356</v>
      </c>
      <c r="H526" s="3" t="str">
        <f t="shared" si="50"/>
        <v>113008</v>
      </c>
      <c r="I526" s="128" t="s">
        <v>626</v>
      </c>
      <c r="J526" s="3"/>
    </row>
    <row r="527" spans="1:10" ht="15.75" x14ac:dyDescent="0.25">
      <c r="A527" s="55" t="str">
        <f>'BoR4 Rollup'!B527</f>
        <v>Total Acquisitions and Major Repairs</v>
      </c>
      <c r="B527" s="95">
        <f>B526+B525+B524</f>
        <v>0</v>
      </c>
      <c r="C527" s="281">
        <f>C526+C525+C524</f>
        <v>0</v>
      </c>
      <c r="D527" s="281">
        <f>D526+D525+D524</f>
        <v>0</v>
      </c>
      <c r="E527" s="296">
        <f t="shared" si="51"/>
        <v>0</v>
      </c>
      <c r="F527" s="77"/>
      <c r="G527" s="3" t="s">
        <v>355</v>
      </c>
      <c r="H527" s="3" t="str">
        <f t="shared" si="50"/>
        <v>113008</v>
      </c>
      <c r="I527" s="128" t="s">
        <v>626</v>
      </c>
      <c r="J527" s="3"/>
    </row>
    <row r="528" spans="1:10" ht="15.75" x14ac:dyDescent="0.25">
      <c r="A528" s="55" t="str">
        <f>'BoR4 Rollup'!B528</f>
        <v>Function Total</v>
      </c>
      <c r="B528" s="94">
        <f>B527+B523+B518+B514</f>
        <v>0</v>
      </c>
      <c r="C528" s="264">
        <f>C527+C523+C518+C514</f>
        <v>0</v>
      </c>
      <c r="D528" s="264">
        <f>D527+D523+D518+D514</f>
        <v>0</v>
      </c>
      <c r="E528" s="297">
        <f t="shared" si="51"/>
        <v>0</v>
      </c>
      <c r="F528" s="76"/>
      <c r="G528" s="3" t="s">
        <v>355</v>
      </c>
      <c r="H528" s="3" t="str">
        <f t="shared" si="50"/>
        <v>113008</v>
      </c>
      <c r="I528" s="128" t="s">
        <v>626</v>
      </c>
      <c r="J528" s="3"/>
    </row>
    <row r="529" spans="1:10" ht="15.75" x14ac:dyDescent="0.25">
      <c r="A529" s="56" t="str">
        <f>'BoR4 Rollup'!B529</f>
        <v>Function:  Instruction</v>
      </c>
      <c r="B529" s="208"/>
      <c r="C529" s="209"/>
      <c r="D529" s="209"/>
      <c r="E529" s="210"/>
      <c r="F529" s="72"/>
      <c r="G529" s="3" t="s">
        <v>356</v>
      </c>
      <c r="H529" s="13" t="str">
        <f t="shared" ref="H529:H549" si="52">RIGHT($A$531,6)</f>
        <v>113009</v>
      </c>
      <c r="I529" s="13" t="s">
        <v>419</v>
      </c>
    </row>
    <row r="530" spans="1:10" ht="15.75" x14ac:dyDescent="0.25">
      <c r="A530" s="57" t="str">
        <f>'BoR4 Rollup'!B530</f>
        <v>Orgn: Math and Sciences-Physical Science</v>
      </c>
      <c r="B530" s="211" t="str">
        <f>+'BoR4 Rollup'!C530</f>
        <v>Actual</v>
      </c>
      <c r="C530" s="211" t="str">
        <f>+'BoR4 Rollup'!D530</f>
        <v>Budgeted</v>
      </c>
      <c r="D530" s="211" t="str">
        <f>+'BoR4 Rollup'!E530</f>
        <v>Budgeted</v>
      </c>
      <c r="E530" s="212" t="str">
        <f>'BoR4 Rollup'!$F$5</f>
        <v>2024-2025 +/-</v>
      </c>
      <c r="F530" s="78"/>
      <c r="G530" s="3" t="s">
        <v>356</v>
      </c>
      <c r="H530" s="13" t="str">
        <f t="shared" si="52"/>
        <v>113009</v>
      </c>
      <c r="I530" s="13" t="s">
        <v>419</v>
      </c>
    </row>
    <row r="531" spans="1:10" ht="15.75" x14ac:dyDescent="0.25">
      <c r="A531" s="248" t="str">
        <f>'BoR4 Rollup'!B531</f>
        <v>Organization ID:  113009</v>
      </c>
      <c r="B531" s="249" t="str">
        <f>'BoR4 Rollup'!$C$6</f>
        <v>2024-2025</v>
      </c>
      <c r="C531" s="110" t="str">
        <f>'BoR4 Rollup'!$D$6</f>
        <v>2024-2025</v>
      </c>
      <c r="D531" s="249" t="str">
        <f>'BoR4 Rollup'!$E$6</f>
        <v>2025-2026</v>
      </c>
      <c r="E531" s="250" t="str">
        <f>'BoR4 Rollup'!$F$6</f>
        <v>2025-2026</v>
      </c>
      <c r="F531" s="78"/>
      <c r="G531" s="3" t="s">
        <v>356</v>
      </c>
      <c r="H531" s="13" t="str">
        <f t="shared" si="52"/>
        <v>113009</v>
      </c>
      <c r="I531" s="13" t="s">
        <v>419</v>
      </c>
    </row>
    <row r="532" spans="1:10" x14ac:dyDescent="0.2">
      <c r="A532" s="54" t="str">
        <f>'BoR4 Rollup'!B532</f>
        <v xml:space="preserve">  Salaries</v>
      </c>
      <c r="B532" s="93">
        <v>0</v>
      </c>
      <c r="C532" s="245">
        <v>0</v>
      </c>
      <c r="D532" s="245">
        <v>0</v>
      </c>
      <c r="E532" s="294">
        <f t="shared" ref="E532:E549" si="53">+D532-C532</f>
        <v>0</v>
      </c>
      <c r="F532" s="73"/>
      <c r="G532" s="3" t="s">
        <v>356</v>
      </c>
      <c r="H532" s="13" t="str">
        <f t="shared" si="52"/>
        <v>113009</v>
      </c>
      <c r="I532" s="13" t="s">
        <v>419</v>
      </c>
      <c r="J532" s="13" t="s">
        <v>598</v>
      </c>
    </row>
    <row r="533" spans="1:10" x14ac:dyDescent="0.2">
      <c r="A533" s="54" t="str">
        <f>'BoR4 Rollup'!B533</f>
        <v xml:space="preserve">  Other Compensation</v>
      </c>
      <c r="B533" s="93">
        <v>0</v>
      </c>
      <c r="C533" s="245">
        <v>0</v>
      </c>
      <c r="D533" s="245">
        <v>0</v>
      </c>
      <c r="E533" s="294">
        <f t="shared" si="53"/>
        <v>0</v>
      </c>
      <c r="F533" s="73"/>
      <c r="G533" s="3" t="s">
        <v>356</v>
      </c>
      <c r="H533" s="13" t="str">
        <f t="shared" si="52"/>
        <v>113009</v>
      </c>
      <c r="I533" s="13" t="s">
        <v>419</v>
      </c>
    </row>
    <row r="534" spans="1:10" x14ac:dyDescent="0.2">
      <c r="A534" s="54" t="str">
        <f>'BoR4 Rollup'!B534</f>
        <v xml:space="preserve">  Related Benefits</v>
      </c>
      <c r="B534" s="93">
        <v>0</v>
      </c>
      <c r="C534" s="245">
        <v>0</v>
      </c>
      <c r="D534" s="245">
        <v>0</v>
      </c>
      <c r="E534" s="294">
        <f t="shared" si="53"/>
        <v>0</v>
      </c>
      <c r="F534" s="73"/>
      <c r="G534" s="3" t="s">
        <v>356</v>
      </c>
      <c r="H534" s="13" t="str">
        <f t="shared" si="52"/>
        <v>113009</v>
      </c>
      <c r="I534" s="13" t="s">
        <v>419</v>
      </c>
      <c r="J534" s="13" t="s">
        <v>599</v>
      </c>
    </row>
    <row r="535" spans="1:10" ht="15.75" x14ac:dyDescent="0.25">
      <c r="A535" s="55" t="str">
        <f>'BoR4 Rollup'!B535</f>
        <v>Total Personal Services</v>
      </c>
      <c r="B535" s="94">
        <f>B534+B533+B532</f>
        <v>0</v>
      </c>
      <c r="C535" s="264">
        <f>C534+C533+C532</f>
        <v>0</v>
      </c>
      <c r="D535" s="264">
        <f>D534+D533+D532</f>
        <v>0</v>
      </c>
      <c r="E535" s="295">
        <f t="shared" si="53"/>
        <v>0</v>
      </c>
      <c r="F535" s="76"/>
      <c r="G535" s="3" t="s">
        <v>355</v>
      </c>
      <c r="H535" s="13" t="str">
        <f t="shared" si="52"/>
        <v>113009</v>
      </c>
      <c r="I535" s="13" t="s">
        <v>419</v>
      </c>
    </row>
    <row r="536" spans="1:10" x14ac:dyDescent="0.2">
      <c r="A536" s="54" t="str">
        <f>'BoR4 Rollup'!B536</f>
        <v xml:space="preserve"> Travel</v>
      </c>
      <c r="B536" s="93">
        <v>0</v>
      </c>
      <c r="C536" s="245">
        <v>0</v>
      </c>
      <c r="D536" s="245">
        <v>0</v>
      </c>
      <c r="E536" s="294">
        <f t="shared" si="53"/>
        <v>0</v>
      </c>
      <c r="F536" s="73"/>
      <c r="G536" s="3" t="s">
        <v>356</v>
      </c>
      <c r="H536" s="13" t="str">
        <f t="shared" si="52"/>
        <v>113009</v>
      </c>
      <c r="I536" s="13" t="s">
        <v>419</v>
      </c>
      <c r="J536" s="13" t="s">
        <v>600</v>
      </c>
    </row>
    <row r="537" spans="1:10" x14ac:dyDescent="0.2">
      <c r="A537" s="54" t="str">
        <f>'BoR4 Rollup'!B537</f>
        <v xml:space="preserve"> Operating Services</v>
      </c>
      <c r="B537" s="93">
        <v>0</v>
      </c>
      <c r="C537" s="245">
        <v>0</v>
      </c>
      <c r="D537" s="245">
        <v>0</v>
      </c>
      <c r="E537" s="294">
        <f t="shared" si="53"/>
        <v>0</v>
      </c>
      <c r="F537" s="73"/>
      <c r="G537" s="3" t="s">
        <v>356</v>
      </c>
      <c r="H537" s="13" t="str">
        <f t="shared" si="52"/>
        <v>113009</v>
      </c>
      <c r="I537" s="13" t="s">
        <v>419</v>
      </c>
      <c r="J537" s="13" t="s">
        <v>601</v>
      </c>
    </row>
    <row r="538" spans="1:10" x14ac:dyDescent="0.2">
      <c r="A538" s="54" t="str">
        <f>'BoR4 Rollup'!B538</f>
        <v xml:space="preserve"> Supplies</v>
      </c>
      <c r="B538" s="93">
        <v>0</v>
      </c>
      <c r="C538" s="245">
        <v>0</v>
      </c>
      <c r="D538" s="245">
        <v>0</v>
      </c>
      <c r="E538" s="294">
        <f t="shared" si="53"/>
        <v>0</v>
      </c>
      <c r="F538" s="73"/>
      <c r="G538" s="3" t="s">
        <v>356</v>
      </c>
      <c r="H538" s="13" t="str">
        <f t="shared" si="52"/>
        <v>113009</v>
      </c>
      <c r="I538" s="13" t="s">
        <v>419</v>
      </c>
      <c r="J538" s="13" t="s">
        <v>602</v>
      </c>
    </row>
    <row r="539" spans="1:10" ht="15.75" x14ac:dyDescent="0.25">
      <c r="A539" s="55" t="str">
        <f>'BoR4 Rollup'!B539</f>
        <v>Total Operating Expenses</v>
      </c>
      <c r="B539" s="95">
        <f>B538+B537+B536</f>
        <v>0</v>
      </c>
      <c r="C539" s="281">
        <f>C538+C537+C536</f>
        <v>0</v>
      </c>
      <c r="D539" s="281">
        <f>D538+D537+D536</f>
        <v>0</v>
      </c>
      <c r="E539" s="296">
        <f t="shared" si="53"/>
        <v>0</v>
      </c>
      <c r="F539" s="77"/>
      <c r="G539" s="3" t="s">
        <v>355</v>
      </c>
      <c r="H539" s="13" t="str">
        <f t="shared" si="52"/>
        <v>113009</v>
      </c>
      <c r="I539" s="13" t="s">
        <v>419</v>
      </c>
    </row>
    <row r="540" spans="1:10" x14ac:dyDescent="0.2">
      <c r="A540" s="54" t="str">
        <f>'BoR4 Rollup'!B540</f>
        <v xml:space="preserve"> Professional Services</v>
      </c>
      <c r="B540" s="93">
        <v>0</v>
      </c>
      <c r="C540" s="245">
        <v>0</v>
      </c>
      <c r="D540" s="245">
        <v>0</v>
      </c>
      <c r="E540" s="294">
        <f t="shared" si="53"/>
        <v>0</v>
      </c>
      <c r="F540" s="73"/>
      <c r="G540" s="3" t="s">
        <v>356</v>
      </c>
      <c r="H540" s="13" t="str">
        <f t="shared" si="52"/>
        <v>113009</v>
      </c>
      <c r="I540" s="13" t="s">
        <v>419</v>
      </c>
      <c r="J540" s="13" t="s">
        <v>603</v>
      </c>
    </row>
    <row r="541" spans="1:10" x14ac:dyDescent="0.2">
      <c r="A541" s="54" t="str">
        <f>'BoR4 Rollup'!B541</f>
        <v xml:space="preserve"> Other Charges</v>
      </c>
      <c r="B541" s="93">
        <v>0</v>
      </c>
      <c r="C541" s="245">
        <v>0</v>
      </c>
      <c r="D541" s="245">
        <v>0</v>
      </c>
      <c r="E541" s="294">
        <f t="shared" si="53"/>
        <v>0</v>
      </c>
      <c r="F541" s="73"/>
      <c r="G541" s="3" t="s">
        <v>356</v>
      </c>
      <c r="H541" s="13" t="str">
        <f t="shared" si="52"/>
        <v>113009</v>
      </c>
      <c r="I541" s="13" t="s">
        <v>419</v>
      </c>
      <c r="J541" s="13" t="s">
        <v>604</v>
      </c>
    </row>
    <row r="542" spans="1:10" x14ac:dyDescent="0.2">
      <c r="A542" s="54" t="str">
        <f>'BoR4 Rollup'!B542</f>
        <v xml:space="preserve"> Debt Services</v>
      </c>
      <c r="B542" s="93">
        <v>0</v>
      </c>
      <c r="C542" s="245">
        <v>0</v>
      </c>
      <c r="D542" s="245">
        <v>0</v>
      </c>
      <c r="E542" s="294">
        <f t="shared" si="53"/>
        <v>0</v>
      </c>
      <c r="F542" s="73"/>
      <c r="G542" s="3" t="s">
        <v>356</v>
      </c>
      <c r="H542" s="13" t="str">
        <f t="shared" si="52"/>
        <v>113009</v>
      </c>
      <c r="I542" s="13" t="s">
        <v>419</v>
      </c>
    </row>
    <row r="543" spans="1:10" x14ac:dyDescent="0.2">
      <c r="A543" s="54" t="str">
        <f>'BoR4 Rollup'!B543</f>
        <v xml:space="preserve"> Interagency Transfers</v>
      </c>
      <c r="B543" s="93">
        <v>0</v>
      </c>
      <c r="C543" s="245">
        <v>0</v>
      </c>
      <c r="D543" s="245">
        <v>0</v>
      </c>
      <c r="E543" s="294">
        <f t="shared" si="53"/>
        <v>0</v>
      </c>
      <c r="F543" s="73"/>
      <c r="G543" s="3" t="s">
        <v>356</v>
      </c>
      <c r="H543" s="13" t="str">
        <f t="shared" si="52"/>
        <v>113009</v>
      </c>
      <c r="I543" s="13" t="s">
        <v>419</v>
      </c>
      <c r="J543" s="13" t="s">
        <v>605</v>
      </c>
    </row>
    <row r="544" spans="1:10" ht="15.75" x14ac:dyDescent="0.25">
      <c r="A544" s="55" t="str">
        <f>'BoR4 Rollup'!B544</f>
        <v>Total Other Charges</v>
      </c>
      <c r="B544" s="95">
        <f>B543+B542+B541+B540</f>
        <v>0</v>
      </c>
      <c r="C544" s="281">
        <f>C543+C542+C541+C540</f>
        <v>0</v>
      </c>
      <c r="D544" s="281">
        <f>D543+D542+D541+D540</f>
        <v>0</v>
      </c>
      <c r="E544" s="296">
        <f t="shared" si="53"/>
        <v>0</v>
      </c>
      <c r="F544" s="77"/>
      <c r="G544" s="3" t="s">
        <v>355</v>
      </c>
      <c r="H544" s="13" t="str">
        <f t="shared" si="52"/>
        <v>113009</v>
      </c>
      <c r="I544" s="13" t="s">
        <v>419</v>
      </c>
    </row>
    <row r="545" spans="1:10" x14ac:dyDescent="0.2">
      <c r="A545" s="54" t="str">
        <f>'BoR4 Rollup'!B545</f>
        <v xml:space="preserve"> General Acquisitions</v>
      </c>
      <c r="B545" s="93">
        <v>0</v>
      </c>
      <c r="C545" s="245">
        <v>0</v>
      </c>
      <c r="D545" s="245">
        <v>0</v>
      </c>
      <c r="E545" s="294">
        <f t="shared" si="53"/>
        <v>0</v>
      </c>
      <c r="F545" s="73"/>
      <c r="G545" s="3" t="s">
        <v>356</v>
      </c>
      <c r="H545" s="13" t="str">
        <f t="shared" si="52"/>
        <v>113009</v>
      </c>
      <c r="I545" s="13" t="s">
        <v>419</v>
      </c>
      <c r="J545" s="13" t="s">
        <v>606</v>
      </c>
    </row>
    <row r="546" spans="1:10" x14ac:dyDescent="0.2">
      <c r="A546" s="54" t="str">
        <f>'BoR4 Rollup'!B546</f>
        <v xml:space="preserve"> Library Acquisitions</v>
      </c>
      <c r="B546" s="93">
        <v>0</v>
      </c>
      <c r="C546" s="245">
        <v>0</v>
      </c>
      <c r="D546" s="245">
        <v>0</v>
      </c>
      <c r="E546" s="294">
        <f t="shared" si="53"/>
        <v>0</v>
      </c>
      <c r="F546" s="73"/>
      <c r="G546" s="3" t="s">
        <v>356</v>
      </c>
      <c r="H546" s="13" t="str">
        <f t="shared" si="52"/>
        <v>113009</v>
      </c>
      <c r="I546" s="13" t="s">
        <v>419</v>
      </c>
      <c r="J546" s="13" t="s">
        <v>606</v>
      </c>
    </row>
    <row r="547" spans="1:10" x14ac:dyDescent="0.2">
      <c r="A547" s="54" t="str">
        <f>'BoR4 Rollup'!B547</f>
        <v xml:space="preserve"> Major Repairs</v>
      </c>
      <c r="B547" s="93">
        <v>0</v>
      </c>
      <c r="C547" s="245">
        <v>0</v>
      </c>
      <c r="D547" s="245">
        <v>0</v>
      </c>
      <c r="E547" s="294">
        <f t="shared" si="53"/>
        <v>0</v>
      </c>
      <c r="F547" s="73"/>
      <c r="G547" s="3" t="s">
        <v>356</v>
      </c>
      <c r="H547" s="13" t="str">
        <f t="shared" si="52"/>
        <v>113009</v>
      </c>
      <c r="I547" s="13" t="s">
        <v>419</v>
      </c>
    </row>
    <row r="548" spans="1:10" ht="15.75" x14ac:dyDescent="0.25">
      <c r="A548" s="55" t="str">
        <f>'BoR4 Rollup'!B548</f>
        <v>Total Acquisitions and Major Repairs</v>
      </c>
      <c r="B548" s="95">
        <f>B547+B546+B545</f>
        <v>0</v>
      </c>
      <c r="C548" s="281">
        <f>C547+C546+C545</f>
        <v>0</v>
      </c>
      <c r="D548" s="281">
        <f>D547+D546+D545</f>
        <v>0</v>
      </c>
      <c r="E548" s="296">
        <f t="shared" si="53"/>
        <v>0</v>
      </c>
      <c r="F548" s="77"/>
      <c r="G548" s="3" t="s">
        <v>355</v>
      </c>
      <c r="H548" s="13" t="str">
        <f t="shared" si="52"/>
        <v>113009</v>
      </c>
      <c r="I548" s="13" t="s">
        <v>419</v>
      </c>
    </row>
    <row r="549" spans="1:10" ht="15.75" x14ac:dyDescent="0.25">
      <c r="A549" s="55" t="str">
        <f>'BoR4 Rollup'!B549</f>
        <v>Function Total</v>
      </c>
      <c r="B549" s="94">
        <f>B548+B544+B539+B535</f>
        <v>0</v>
      </c>
      <c r="C549" s="264">
        <f>C548+C544+C539+C535</f>
        <v>0</v>
      </c>
      <c r="D549" s="264">
        <f>D548+D544+D539+D535</f>
        <v>0</v>
      </c>
      <c r="E549" s="297">
        <f t="shared" si="53"/>
        <v>0</v>
      </c>
      <c r="F549" s="76"/>
      <c r="G549" s="3" t="s">
        <v>355</v>
      </c>
      <c r="H549" s="13" t="str">
        <f t="shared" si="52"/>
        <v>113009</v>
      </c>
      <c r="I549" s="13" t="s">
        <v>419</v>
      </c>
    </row>
    <row r="550" spans="1:10" ht="15.75" x14ac:dyDescent="0.25">
      <c r="A550" s="56" t="str">
        <f>'BoR4 Rollup'!B550</f>
        <v>Function:  Instruction</v>
      </c>
      <c r="B550" s="208"/>
      <c r="C550" s="209"/>
      <c r="D550" s="209"/>
      <c r="E550" s="210"/>
      <c r="F550" s="72"/>
      <c r="G550" s="3" t="s">
        <v>356</v>
      </c>
      <c r="H550" s="13" t="str">
        <f t="shared" ref="H550:H570" si="54">RIGHT($A$552,6)</f>
        <v>113010</v>
      </c>
      <c r="I550" s="13" t="s">
        <v>420</v>
      </c>
    </row>
    <row r="551" spans="1:10" ht="15.75" x14ac:dyDescent="0.25">
      <c r="A551" s="57" t="str">
        <f>'BoR4 Rollup'!B551</f>
        <v>Orgn: Math and Sciences-Physics</v>
      </c>
      <c r="B551" s="211" t="str">
        <f>+'BoR4 Rollup'!C551</f>
        <v>Actual</v>
      </c>
      <c r="C551" s="211" t="str">
        <f>+'BoR4 Rollup'!D551</f>
        <v>Budgeted</v>
      </c>
      <c r="D551" s="211" t="str">
        <f>+'BoR4 Rollup'!E551</f>
        <v>Budgeted</v>
      </c>
      <c r="E551" s="212" t="str">
        <f>'BoR4 Rollup'!$F$5</f>
        <v>2024-2025 +/-</v>
      </c>
      <c r="F551" s="74"/>
      <c r="G551" s="3" t="s">
        <v>356</v>
      </c>
      <c r="H551" s="13" t="str">
        <f t="shared" si="54"/>
        <v>113010</v>
      </c>
      <c r="I551" s="13" t="s">
        <v>420</v>
      </c>
    </row>
    <row r="552" spans="1:10" ht="15.75" x14ac:dyDescent="0.25">
      <c r="A552" s="248" t="str">
        <f>'BoR4 Rollup'!B552</f>
        <v>Organization ID:  113010</v>
      </c>
      <c r="B552" s="249" t="str">
        <f>'BoR4 Rollup'!$C$6</f>
        <v>2024-2025</v>
      </c>
      <c r="C552" s="110" t="str">
        <f>'BoR4 Rollup'!$D$6</f>
        <v>2024-2025</v>
      </c>
      <c r="D552" s="249" t="str">
        <f>'BoR4 Rollup'!$E$6</f>
        <v>2025-2026</v>
      </c>
      <c r="E552" s="250" t="str">
        <f>'BoR4 Rollup'!$F$6</f>
        <v>2025-2026</v>
      </c>
      <c r="F552" s="74"/>
      <c r="G552" s="3" t="s">
        <v>356</v>
      </c>
      <c r="H552" s="13" t="str">
        <f t="shared" si="54"/>
        <v>113010</v>
      </c>
      <c r="I552" s="13" t="s">
        <v>420</v>
      </c>
    </row>
    <row r="553" spans="1:10" x14ac:dyDescent="0.2">
      <c r="A553" s="54" t="str">
        <f>'BoR4 Rollup'!B553</f>
        <v xml:space="preserve">  Salaries</v>
      </c>
      <c r="B553" s="93">
        <v>0</v>
      </c>
      <c r="C553" s="245">
        <v>0</v>
      </c>
      <c r="D553" s="245">
        <v>0</v>
      </c>
      <c r="E553" s="294">
        <f t="shared" ref="E553:E570" si="55">+D553-C553</f>
        <v>0</v>
      </c>
      <c r="F553" s="73"/>
      <c r="G553" s="3" t="s">
        <v>356</v>
      </c>
      <c r="H553" s="13" t="str">
        <f t="shared" si="54"/>
        <v>113010</v>
      </c>
      <c r="I553" s="13" t="s">
        <v>420</v>
      </c>
      <c r="J553" s="13" t="s">
        <v>598</v>
      </c>
    </row>
    <row r="554" spans="1:10" x14ac:dyDescent="0.2">
      <c r="A554" s="54" t="str">
        <f>'BoR4 Rollup'!B554</f>
        <v xml:space="preserve">  Other Compensation</v>
      </c>
      <c r="B554" s="93">
        <v>0</v>
      </c>
      <c r="C554" s="245">
        <v>0</v>
      </c>
      <c r="D554" s="245">
        <v>0</v>
      </c>
      <c r="E554" s="294">
        <f t="shared" si="55"/>
        <v>0</v>
      </c>
      <c r="F554" s="73"/>
      <c r="G554" s="3" t="s">
        <v>356</v>
      </c>
      <c r="H554" s="13" t="str">
        <f t="shared" si="54"/>
        <v>113010</v>
      </c>
      <c r="I554" s="13" t="s">
        <v>420</v>
      </c>
    </row>
    <row r="555" spans="1:10" x14ac:dyDescent="0.2">
      <c r="A555" s="54" t="str">
        <f>'BoR4 Rollup'!B555</f>
        <v xml:space="preserve">  Related Benefits</v>
      </c>
      <c r="B555" s="93">
        <v>0</v>
      </c>
      <c r="C555" s="245">
        <v>0</v>
      </c>
      <c r="D555" s="245">
        <v>0</v>
      </c>
      <c r="E555" s="294">
        <f t="shared" si="55"/>
        <v>0</v>
      </c>
      <c r="F555" s="73"/>
      <c r="G555" s="3" t="s">
        <v>356</v>
      </c>
      <c r="H555" s="13" t="str">
        <f t="shared" si="54"/>
        <v>113010</v>
      </c>
      <c r="I555" s="13" t="s">
        <v>420</v>
      </c>
      <c r="J555" s="13" t="s">
        <v>599</v>
      </c>
    </row>
    <row r="556" spans="1:10" ht="15.75" x14ac:dyDescent="0.25">
      <c r="A556" s="55" t="str">
        <f>'BoR4 Rollup'!B556</f>
        <v>Total Personal Services</v>
      </c>
      <c r="B556" s="94">
        <f>B555+B554+B553</f>
        <v>0</v>
      </c>
      <c r="C556" s="264">
        <f>C555+C554+C553</f>
        <v>0</v>
      </c>
      <c r="D556" s="264">
        <f>D555+D554+D553</f>
        <v>0</v>
      </c>
      <c r="E556" s="295">
        <f t="shared" si="55"/>
        <v>0</v>
      </c>
      <c r="F556" s="76"/>
      <c r="G556" s="3" t="s">
        <v>355</v>
      </c>
      <c r="H556" s="13" t="str">
        <f t="shared" si="54"/>
        <v>113010</v>
      </c>
      <c r="I556" s="13" t="s">
        <v>420</v>
      </c>
    </row>
    <row r="557" spans="1:10" x14ac:dyDescent="0.2">
      <c r="A557" s="54" t="str">
        <f>'BoR4 Rollup'!B557</f>
        <v xml:space="preserve"> Travel</v>
      </c>
      <c r="B557" s="93">
        <v>0</v>
      </c>
      <c r="C557" s="245">
        <v>0</v>
      </c>
      <c r="D557" s="245">
        <v>0</v>
      </c>
      <c r="E557" s="294">
        <f t="shared" si="55"/>
        <v>0</v>
      </c>
      <c r="F557" s="73"/>
      <c r="G557" s="3" t="s">
        <v>356</v>
      </c>
      <c r="H557" s="13" t="str">
        <f t="shared" si="54"/>
        <v>113010</v>
      </c>
      <c r="I557" s="13" t="s">
        <v>420</v>
      </c>
      <c r="J557" s="13" t="s">
        <v>600</v>
      </c>
    </row>
    <row r="558" spans="1:10" x14ac:dyDescent="0.2">
      <c r="A558" s="54" t="str">
        <f>'BoR4 Rollup'!B558</f>
        <v xml:space="preserve"> Operating Services</v>
      </c>
      <c r="B558" s="93">
        <v>0</v>
      </c>
      <c r="C558" s="245">
        <v>0</v>
      </c>
      <c r="D558" s="245">
        <v>0</v>
      </c>
      <c r="E558" s="294">
        <f t="shared" si="55"/>
        <v>0</v>
      </c>
      <c r="F558" s="73"/>
      <c r="G558" s="3" t="s">
        <v>356</v>
      </c>
      <c r="H558" s="13" t="str">
        <f t="shared" si="54"/>
        <v>113010</v>
      </c>
      <c r="I558" s="13" t="s">
        <v>420</v>
      </c>
      <c r="J558" s="13" t="s">
        <v>601</v>
      </c>
    </row>
    <row r="559" spans="1:10" x14ac:dyDescent="0.2">
      <c r="A559" s="54" t="str">
        <f>'BoR4 Rollup'!B559</f>
        <v xml:space="preserve"> Supplies</v>
      </c>
      <c r="B559" s="93">
        <v>0</v>
      </c>
      <c r="C559" s="245">
        <v>0</v>
      </c>
      <c r="D559" s="245">
        <v>0</v>
      </c>
      <c r="E559" s="294">
        <f t="shared" si="55"/>
        <v>0</v>
      </c>
      <c r="F559" s="73"/>
      <c r="G559" s="3" t="s">
        <v>356</v>
      </c>
      <c r="H559" s="13" t="str">
        <f t="shared" si="54"/>
        <v>113010</v>
      </c>
      <c r="I559" s="13" t="s">
        <v>420</v>
      </c>
      <c r="J559" s="13" t="s">
        <v>602</v>
      </c>
    </row>
    <row r="560" spans="1:10" ht="15.75" x14ac:dyDescent="0.25">
      <c r="A560" s="55" t="str">
        <f>'BoR4 Rollup'!B560</f>
        <v>Total Operating Expenses</v>
      </c>
      <c r="B560" s="95">
        <f>B559+B558+B557</f>
        <v>0</v>
      </c>
      <c r="C560" s="281">
        <f>C559+C558+C557</f>
        <v>0</v>
      </c>
      <c r="D560" s="281">
        <f>D559+D558+D557</f>
        <v>0</v>
      </c>
      <c r="E560" s="296">
        <f t="shared" si="55"/>
        <v>0</v>
      </c>
      <c r="F560" s="77"/>
      <c r="G560" s="3" t="s">
        <v>355</v>
      </c>
      <c r="H560" s="13" t="str">
        <f t="shared" si="54"/>
        <v>113010</v>
      </c>
      <c r="I560" s="13" t="s">
        <v>420</v>
      </c>
    </row>
    <row r="561" spans="1:10" x14ac:dyDescent="0.2">
      <c r="A561" s="54" t="str">
        <f>'BoR4 Rollup'!B561</f>
        <v xml:space="preserve"> Professional Services</v>
      </c>
      <c r="B561" s="93">
        <v>0</v>
      </c>
      <c r="C561" s="245">
        <v>0</v>
      </c>
      <c r="D561" s="245">
        <v>0</v>
      </c>
      <c r="E561" s="294">
        <f t="shared" si="55"/>
        <v>0</v>
      </c>
      <c r="F561" s="73"/>
      <c r="G561" s="3" t="s">
        <v>356</v>
      </c>
      <c r="H561" s="13" t="str">
        <f t="shared" si="54"/>
        <v>113010</v>
      </c>
      <c r="I561" s="13" t="s">
        <v>420</v>
      </c>
      <c r="J561" s="13" t="s">
        <v>603</v>
      </c>
    </row>
    <row r="562" spans="1:10" x14ac:dyDescent="0.2">
      <c r="A562" s="54" t="str">
        <f>'BoR4 Rollup'!B562</f>
        <v xml:space="preserve"> Other Charges</v>
      </c>
      <c r="B562" s="93">
        <v>0</v>
      </c>
      <c r="C562" s="245">
        <v>0</v>
      </c>
      <c r="D562" s="245">
        <v>0</v>
      </c>
      <c r="E562" s="294">
        <f t="shared" si="55"/>
        <v>0</v>
      </c>
      <c r="F562" s="73"/>
      <c r="G562" s="3" t="s">
        <v>356</v>
      </c>
      <c r="H562" s="13" t="str">
        <f t="shared" si="54"/>
        <v>113010</v>
      </c>
      <c r="I562" s="13" t="s">
        <v>420</v>
      </c>
      <c r="J562" s="13" t="s">
        <v>604</v>
      </c>
    </row>
    <row r="563" spans="1:10" x14ac:dyDescent="0.2">
      <c r="A563" s="54" t="str">
        <f>'BoR4 Rollup'!B563</f>
        <v xml:space="preserve"> Debt Services</v>
      </c>
      <c r="B563" s="93">
        <v>0</v>
      </c>
      <c r="C563" s="245">
        <v>0</v>
      </c>
      <c r="D563" s="245">
        <v>0</v>
      </c>
      <c r="E563" s="294">
        <f t="shared" si="55"/>
        <v>0</v>
      </c>
      <c r="F563" s="73"/>
      <c r="G563" s="3" t="s">
        <v>356</v>
      </c>
      <c r="H563" s="13" t="str">
        <f t="shared" si="54"/>
        <v>113010</v>
      </c>
      <c r="I563" s="13" t="s">
        <v>420</v>
      </c>
    </row>
    <row r="564" spans="1:10" x14ac:dyDescent="0.2">
      <c r="A564" s="54" t="str">
        <f>'BoR4 Rollup'!B564</f>
        <v xml:space="preserve"> Interagency Transfers</v>
      </c>
      <c r="B564" s="93">
        <v>0</v>
      </c>
      <c r="C564" s="245">
        <v>0</v>
      </c>
      <c r="D564" s="245">
        <v>0</v>
      </c>
      <c r="E564" s="294">
        <f t="shared" si="55"/>
        <v>0</v>
      </c>
      <c r="F564" s="73"/>
      <c r="G564" s="3" t="s">
        <v>356</v>
      </c>
      <c r="H564" s="13" t="str">
        <f t="shared" si="54"/>
        <v>113010</v>
      </c>
      <c r="I564" s="13" t="s">
        <v>420</v>
      </c>
      <c r="J564" s="13" t="s">
        <v>605</v>
      </c>
    </row>
    <row r="565" spans="1:10" ht="15.75" x14ac:dyDescent="0.25">
      <c r="A565" s="55" t="str">
        <f>'BoR4 Rollup'!B565</f>
        <v>Total Other Charges</v>
      </c>
      <c r="B565" s="95">
        <f>B564+B563+B562+B561</f>
        <v>0</v>
      </c>
      <c r="C565" s="281">
        <f>C564+C563+C562+C561</f>
        <v>0</v>
      </c>
      <c r="D565" s="281">
        <f>D564+D563+D562+D561</f>
        <v>0</v>
      </c>
      <c r="E565" s="296">
        <f t="shared" si="55"/>
        <v>0</v>
      </c>
      <c r="F565" s="77"/>
      <c r="G565" s="3" t="s">
        <v>355</v>
      </c>
      <c r="H565" s="13" t="str">
        <f t="shared" si="54"/>
        <v>113010</v>
      </c>
      <c r="I565" s="13" t="s">
        <v>420</v>
      </c>
    </row>
    <row r="566" spans="1:10" x14ac:dyDescent="0.2">
      <c r="A566" s="54" t="str">
        <f>'BoR4 Rollup'!B566</f>
        <v xml:space="preserve"> General Acquisitions</v>
      </c>
      <c r="B566" s="93">
        <v>0</v>
      </c>
      <c r="C566" s="245">
        <v>0</v>
      </c>
      <c r="D566" s="245">
        <v>0</v>
      </c>
      <c r="E566" s="294">
        <f t="shared" si="55"/>
        <v>0</v>
      </c>
      <c r="F566" s="73"/>
      <c r="G566" s="3" t="s">
        <v>356</v>
      </c>
      <c r="H566" s="13" t="str">
        <f t="shared" si="54"/>
        <v>113010</v>
      </c>
      <c r="I566" s="13" t="s">
        <v>420</v>
      </c>
      <c r="J566" s="13" t="s">
        <v>606</v>
      </c>
    </row>
    <row r="567" spans="1:10" x14ac:dyDescent="0.2">
      <c r="A567" s="54" t="str">
        <f>'BoR4 Rollup'!B567</f>
        <v xml:space="preserve"> Library Acquisitions</v>
      </c>
      <c r="B567" s="93">
        <v>0</v>
      </c>
      <c r="C567" s="245">
        <v>0</v>
      </c>
      <c r="D567" s="245">
        <v>0</v>
      </c>
      <c r="E567" s="294">
        <f t="shared" si="55"/>
        <v>0</v>
      </c>
      <c r="F567" s="73"/>
      <c r="G567" s="3" t="s">
        <v>356</v>
      </c>
      <c r="H567" s="13" t="str">
        <f t="shared" si="54"/>
        <v>113010</v>
      </c>
      <c r="I567" s="13" t="s">
        <v>420</v>
      </c>
      <c r="J567" s="13" t="s">
        <v>606</v>
      </c>
    </row>
    <row r="568" spans="1:10" x14ac:dyDescent="0.2">
      <c r="A568" s="54" t="str">
        <f>'BoR4 Rollup'!B568</f>
        <v xml:space="preserve"> Major Repairs</v>
      </c>
      <c r="B568" s="93">
        <v>0</v>
      </c>
      <c r="C568" s="245">
        <v>0</v>
      </c>
      <c r="D568" s="245">
        <v>0</v>
      </c>
      <c r="E568" s="294">
        <f t="shared" si="55"/>
        <v>0</v>
      </c>
      <c r="F568" s="73"/>
      <c r="G568" s="3" t="s">
        <v>356</v>
      </c>
      <c r="H568" s="13" t="str">
        <f t="shared" si="54"/>
        <v>113010</v>
      </c>
      <c r="I568" s="13" t="s">
        <v>420</v>
      </c>
    </row>
    <row r="569" spans="1:10" ht="15.75" x14ac:dyDescent="0.25">
      <c r="A569" s="55" t="str">
        <f>'BoR4 Rollup'!B569</f>
        <v>Total Acquisitions and Major Repairs</v>
      </c>
      <c r="B569" s="95">
        <f>B568+B567+B566</f>
        <v>0</v>
      </c>
      <c r="C569" s="281">
        <f>C568+C567+C566</f>
        <v>0</v>
      </c>
      <c r="D569" s="281">
        <f>D568+D567+D566</f>
        <v>0</v>
      </c>
      <c r="E569" s="296">
        <f t="shared" si="55"/>
        <v>0</v>
      </c>
      <c r="F569" s="77"/>
      <c r="G569" s="3" t="s">
        <v>355</v>
      </c>
      <c r="H569" s="13" t="str">
        <f t="shared" si="54"/>
        <v>113010</v>
      </c>
      <c r="I569" s="13" t="s">
        <v>420</v>
      </c>
    </row>
    <row r="570" spans="1:10" ht="15.75" x14ac:dyDescent="0.25">
      <c r="A570" s="98" t="str">
        <f>'BoR4 Rollup'!B570</f>
        <v>Function Total</v>
      </c>
      <c r="B570" s="99">
        <f>B569+B565+B560+B556</f>
        <v>0</v>
      </c>
      <c r="C570" s="308">
        <f>C569+C565+C560+C556</f>
        <v>0</v>
      </c>
      <c r="D570" s="308">
        <f>D569+D565+D560+D556</f>
        <v>0</v>
      </c>
      <c r="E570" s="297">
        <f t="shared" si="55"/>
        <v>0</v>
      </c>
      <c r="F570" s="76"/>
      <c r="G570" s="3" t="s">
        <v>355</v>
      </c>
      <c r="H570" s="13" t="str">
        <f t="shared" si="54"/>
        <v>113010</v>
      </c>
      <c r="I570" s="13" t="s">
        <v>420</v>
      </c>
    </row>
    <row r="571" spans="1:10" ht="15.75" x14ac:dyDescent="0.25">
      <c r="A571" s="263" t="s">
        <v>5</v>
      </c>
      <c r="B571" s="260"/>
      <c r="C571" s="261"/>
      <c r="D571" s="261"/>
      <c r="E571" s="262"/>
      <c r="F571" s="72"/>
      <c r="G571" s="3" t="s">
        <v>356</v>
      </c>
      <c r="H571" s="3" t="str">
        <f t="shared" ref="H571:H591" si="56">RIGHT($A$573,6)</f>
        <v>113012</v>
      </c>
      <c r="I571" s="128" t="s">
        <v>629</v>
      </c>
      <c r="J571" s="3"/>
    </row>
    <row r="572" spans="1:10" ht="15.75" x14ac:dyDescent="0.25">
      <c r="A572" s="106" t="s">
        <v>627</v>
      </c>
      <c r="B572" s="258" t="s">
        <v>6</v>
      </c>
      <c r="C572" s="258" t="s">
        <v>7</v>
      </c>
      <c r="D572" s="258" t="s">
        <v>7</v>
      </c>
      <c r="E572" s="259" t="str">
        <f>$E$5</f>
        <v>2024-2025 +/-</v>
      </c>
      <c r="F572" s="74"/>
      <c r="G572" s="3" t="s">
        <v>356</v>
      </c>
      <c r="H572" s="3" t="str">
        <f t="shared" si="56"/>
        <v>113012</v>
      </c>
      <c r="I572" s="128" t="s">
        <v>629</v>
      </c>
      <c r="J572" s="3"/>
    </row>
    <row r="573" spans="1:10" ht="15.75" x14ac:dyDescent="0.25">
      <c r="A573" s="248" t="s">
        <v>628</v>
      </c>
      <c r="B573" s="249" t="str">
        <f>$B$6</f>
        <v>2024-2025</v>
      </c>
      <c r="C573" s="110" t="str">
        <f>'BoR4 Rollup'!$D$6</f>
        <v>2024-2025</v>
      </c>
      <c r="D573" s="249" t="str">
        <f>$D$6</f>
        <v>2025-2026</v>
      </c>
      <c r="E573" s="250" t="str">
        <f>$E$6</f>
        <v>2025-2026</v>
      </c>
      <c r="F573" s="74"/>
      <c r="G573" s="3" t="s">
        <v>356</v>
      </c>
      <c r="H573" s="3" t="str">
        <f t="shared" si="56"/>
        <v>113012</v>
      </c>
      <c r="I573" s="128" t="s">
        <v>629</v>
      </c>
      <c r="J573" s="3"/>
    </row>
    <row r="574" spans="1:10" x14ac:dyDescent="0.2">
      <c r="A574" s="54" t="s">
        <v>8</v>
      </c>
      <c r="B574" s="93">
        <v>0</v>
      </c>
      <c r="C574" s="245">
        <v>0</v>
      </c>
      <c r="D574" s="245">
        <v>0</v>
      </c>
      <c r="E574" s="294">
        <f t="shared" ref="E574:E590" si="57">+D574-C574</f>
        <v>0</v>
      </c>
      <c r="F574" s="73"/>
      <c r="G574" s="3" t="s">
        <v>356</v>
      </c>
      <c r="H574" s="3" t="str">
        <f t="shared" si="56"/>
        <v>113012</v>
      </c>
      <c r="I574" s="128" t="s">
        <v>629</v>
      </c>
      <c r="J574" s="13" t="s">
        <v>598</v>
      </c>
    </row>
    <row r="575" spans="1:10" x14ac:dyDescent="0.2">
      <c r="A575" s="54" t="s">
        <v>9</v>
      </c>
      <c r="B575" s="93">
        <v>0</v>
      </c>
      <c r="C575" s="245">
        <v>0</v>
      </c>
      <c r="D575" s="245">
        <v>0</v>
      </c>
      <c r="E575" s="294">
        <f t="shared" si="57"/>
        <v>0</v>
      </c>
      <c r="F575" s="73"/>
      <c r="G575" s="3" t="s">
        <v>356</v>
      </c>
      <c r="H575" s="3" t="str">
        <f t="shared" si="56"/>
        <v>113012</v>
      </c>
      <c r="I575" s="128" t="s">
        <v>629</v>
      </c>
    </row>
    <row r="576" spans="1:10" x14ac:dyDescent="0.2">
      <c r="A576" s="54" t="s">
        <v>10</v>
      </c>
      <c r="B576" s="93">
        <v>0</v>
      </c>
      <c r="C576" s="245">
        <v>0</v>
      </c>
      <c r="D576" s="245">
        <v>0</v>
      </c>
      <c r="E576" s="294">
        <f t="shared" si="57"/>
        <v>0</v>
      </c>
      <c r="F576" s="73"/>
      <c r="G576" s="3" t="s">
        <v>356</v>
      </c>
      <c r="H576" s="3" t="str">
        <f t="shared" si="56"/>
        <v>113012</v>
      </c>
      <c r="I576" s="128" t="s">
        <v>629</v>
      </c>
      <c r="J576" s="13" t="s">
        <v>599</v>
      </c>
    </row>
    <row r="577" spans="1:10" ht="15.75" x14ac:dyDescent="0.25">
      <c r="A577" s="55" t="s">
        <v>11</v>
      </c>
      <c r="B577" s="94">
        <f>SUM(B574:B576)</f>
        <v>0</v>
      </c>
      <c r="C577" s="264">
        <f>SUM(C574:C576)</f>
        <v>0</v>
      </c>
      <c r="D577" s="264">
        <f>SUM(D574:D576)</f>
        <v>0</v>
      </c>
      <c r="E577" s="295">
        <f t="shared" si="57"/>
        <v>0</v>
      </c>
      <c r="F577" s="76"/>
      <c r="G577" s="3" t="s">
        <v>355</v>
      </c>
      <c r="H577" s="3" t="str">
        <f t="shared" si="56"/>
        <v>113012</v>
      </c>
      <c r="I577" s="128" t="s">
        <v>629</v>
      </c>
    </row>
    <row r="578" spans="1:10" x14ac:dyDescent="0.2">
      <c r="A578" s="54" t="s">
        <v>12</v>
      </c>
      <c r="B578" s="93">
        <v>0</v>
      </c>
      <c r="C578" s="245">
        <v>0</v>
      </c>
      <c r="D578" s="245">
        <v>0</v>
      </c>
      <c r="E578" s="294">
        <f t="shared" si="57"/>
        <v>0</v>
      </c>
      <c r="F578" s="73"/>
      <c r="G578" s="3" t="s">
        <v>356</v>
      </c>
      <c r="H578" s="3" t="str">
        <f t="shared" si="56"/>
        <v>113012</v>
      </c>
      <c r="I578" s="128" t="s">
        <v>629</v>
      </c>
      <c r="J578" s="13" t="s">
        <v>600</v>
      </c>
    </row>
    <row r="579" spans="1:10" x14ac:dyDescent="0.2">
      <c r="A579" s="54" t="s">
        <v>13</v>
      </c>
      <c r="B579" s="93">
        <v>0</v>
      </c>
      <c r="C579" s="245">
        <v>0</v>
      </c>
      <c r="D579" s="245">
        <v>0</v>
      </c>
      <c r="E579" s="294">
        <f t="shared" si="57"/>
        <v>0</v>
      </c>
      <c r="F579" s="73"/>
      <c r="G579" s="3" t="s">
        <v>356</v>
      </c>
      <c r="H579" s="3" t="str">
        <f t="shared" si="56"/>
        <v>113012</v>
      </c>
      <c r="I579" s="128" t="s">
        <v>629</v>
      </c>
      <c r="J579" s="13" t="s">
        <v>601</v>
      </c>
    </row>
    <row r="580" spans="1:10" x14ac:dyDescent="0.2">
      <c r="A580" s="54" t="s">
        <v>14</v>
      </c>
      <c r="B580" s="93">
        <v>0</v>
      </c>
      <c r="C580" s="245">
        <v>0</v>
      </c>
      <c r="D580" s="245">
        <v>0</v>
      </c>
      <c r="E580" s="294">
        <f t="shared" si="57"/>
        <v>0</v>
      </c>
      <c r="F580" s="73"/>
      <c r="G580" s="3" t="s">
        <v>356</v>
      </c>
      <c r="H580" s="3" t="str">
        <f t="shared" si="56"/>
        <v>113012</v>
      </c>
      <c r="I580" s="128" t="s">
        <v>629</v>
      </c>
      <c r="J580" s="13" t="s">
        <v>602</v>
      </c>
    </row>
    <row r="581" spans="1:10" ht="15.75" x14ac:dyDescent="0.25">
      <c r="A581" s="55" t="s">
        <v>15</v>
      </c>
      <c r="B581" s="94">
        <f>SUM(B578:B580)</f>
        <v>0</v>
      </c>
      <c r="C581" s="264">
        <f>SUM(C578:C580)</f>
        <v>0</v>
      </c>
      <c r="D581" s="264">
        <f>SUM(D578:D580)</f>
        <v>0</v>
      </c>
      <c r="E581" s="296">
        <f t="shared" si="57"/>
        <v>0</v>
      </c>
      <c r="F581" s="77"/>
      <c r="G581" s="3" t="s">
        <v>355</v>
      </c>
      <c r="H581" s="3" t="str">
        <f t="shared" si="56"/>
        <v>113012</v>
      </c>
      <c r="I581" s="128" t="s">
        <v>629</v>
      </c>
    </row>
    <row r="582" spans="1:10" x14ac:dyDescent="0.2">
      <c r="A582" s="54" t="s">
        <v>16</v>
      </c>
      <c r="B582" s="93">
        <v>0</v>
      </c>
      <c r="C582" s="245">
        <v>0</v>
      </c>
      <c r="D582" s="245">
        <v>0</v>
      </c>
      <c r="E582" s="294">
        <f t="shared" si="57"/>
        <v>0</v>
      </c>
      <c r="F582" s="73"/>
      <c r="G582" s="3" t="s">
        <v>356</v>
      </c>
      <c r="H582" s="3" t="str">
        <f t="shared" si="56"/>
        <v>113012</v>
      </c>
      <c r="I582" s="128" t="s">
        <v>629</v>
      </c>
      <c r="J582" s="13" t="s">
        <v>603</v>
      </c>
    </row>
    <row r="583" spans="1:10" x14ac:dyDescent="0.2">
      <c r="A583" s="54" t="s">
        <v>17</v>
      </c>
      <c r="B583" s="93">
        <v>0</v>
      </c>
      <c r="C583" s="245">
        <v>0</v>
      </c>
      <c r="D583" s="245">
        <v>0</v>
      </c>
      <c r="E583" s="294">
        <f t="shared" si="57"/>
        <v>0</v>
      </c>
      <c r="F583" s="73"/>
      <c r="G583" s="3" t="s">
        <v>356</v>
      </c>
      <c r="H583" s="3" t="str">
        <f t="shared" si="56"/>
        <v>113012</v>
      </c>
      <c r="I583" s="128" t="s">
        <v>629</v>
      </c>
      <c r="J583" s="13" t="s">
        <v>604</v>
      </c>
    </row>
    <row r="584" spans="1:10" x14ac:dyDescent="0.2">
      <c r="A584" s="54" t="s">
        <v>18</v>
      </c>
      <c r="B584" s="93">
        <v>0</v>
      </c>
      <c r="C584" s="245">
        <v>0</v>
      </c>
      <c r="D584" s="245">
        <v>0</v>
      </c>
      <c r="E584" s="294">
        <f t="shared" si="57"/>
        <v>0</v>
      </c>
      <c r="F584" s="73"/>
      <c r="G584" s="3" t="s">
        <v>356</v>
      </c>
      <c r="H584" s="3" t="str">
        <f t="shared" si="56"/>
        <v>113012</v>
      </c>
      <c r="I584" s="128" t="s">
        <v>629</v>
      </c>
    </row>
    <row r="585" spans="1:10" x14ac:dyDescent="0.2">
      <c r="A585" s="54" t="s">
        <v>19</v>
      </c>
      <c r="B585" s="93">
        <v>0</v>
      </c>
      <c r="C585" s="245">
        <v>0</v>
      </c>
      <c r="D585" s="245">
        <v>0</v>
      </c>
      <c r="E585" s="294">
        <f t="shared" si="57"/>
        <v>0</v>
      </c>
      <c r="F585" s="73"/>
      <c r="G585" s="3" t="s">
        <v>356</v>
      </c>
      <c r="H585" s="3" t="str">
        <f t="shared" si="56"/>
        <v>113012</v>
      </c>
      <c r="I585" s="128" t="s">
        <v>629</v>
      </c>
      <c r="J585" s="13" t="s">
        <v>605</v>
      </c>
    </row>
    <row r="586" spans="1:10" ht="15.75" x14ac:dyDescent="0.25">
      <c r="A586" s="55" t="s">
        <v>20</v>
      </c>
      <c r="B586" s="94">
        <f>SUM(B582:B585)</f>
        <v>0</v>
      </c>
      <c r="C586" s="264">
        <f>SUM(C582:C585)</f>
        <v>0</v>
      </c>
      <c r="D586" s="264">
        <f>SUM(D582:D585)</f>
        <v>0</v>
      </c>
      <c r="E586" s="296">
        <f t="shared" si="57"/>
        <v>0</v>
      </c>
      <c r="F586" s="77"/>
      <c r="G586" s="3" t="s">
        <v>356</v>
      </c>
      <c r="H586" s="3" t="str">
        <f t="shared" si="56"/>
        <v>113012</v>
      </c>
      <c r="I586" s="128" t="s">
        <v>629</v>
      </c>
    </row>
    <row r="587" spans="1:10" x14ac:dyDescent="0.2">
      <c r="A587" s="54" t="s">
        <v>21</v>
      </c>
      <c r="B587" s="93">
        <v>0</v>
      </c>
      <c r="C587" s="245">
        <v>0</v>
      </c>
      <c r="D587" s="245">
        <v>0</v>
      </c>
      <c r="E587" s="294">
        <f t="shared" si="57"/>
        <v>0</v>
      </c>
      <c r="F587" s="73"/>
      <c r="G587" s="3" t="s">
        <v>356</v>
      </c>
      <c r="H587" s="3" t="str">
        <f t="shared" si="56"/>
        <v>113012</v>
      </c>
      <c r="I587" s="128" t="s">
        <v>629</v>
      </c>
      <c r="J587" s="13" t="s">
        <v>606</v>
      </c>
    </row>
    <row r="588" spans="1:10" x14ac:dyDescent="0.2">
      <c r="A588" s="54" t="s">
        <v>22</v>
      </c>
      <c r="B588" s="93">
        <v>0</v>
      </c>
      <c r="C588" s="245">
        <v>0</v>
      </c>
      <c r="D588" s="245">
        <v>0</v>
      </c>
      <c r="E588" s="294">
        <f t="shared" si="57"/>
        <v>0</v>
      </c>
      <c r="F588" s="73"/>
      <c r="G588" s="3" t="s">
        <v>356</v>
      </c>
      <c r="H588" s="3" t="str">
        <f t="shared" si="56"/>
        <v>113012</v>
      </c>
      <c r="I588" s="128" t="s">
        <v>629</v>
      </c>
      <c r="J588" s="13" t="s">
        <v>606</v>
      </c>
    </row>
    <row r="589" spans="1:10" x14ac:dyDescent="0.2">
      <c r="A589" s="54" t="s">
        <v>23</v>
      </c>
      <c r="B589" s="93">
        <v>0</v>
      </c>
      <c r="C589" s="245">
        <v>0</v>
      </c>
      <c r="D589" s="245">
        <v>0</v>
      </c>
      <c r="E589" s="294">
        <f t="shared" si="57"/>
        <v>0</v>
      </c>
      <c r="F589" s="73"/>
      <c r="G589" s="3" t="s">
        <v>356</v>
      </c>
      <c r="H589" s="3" t="str">
        <f t="shared" si="56"/>
        <v>113012</v>
      </c>
      <c r="I589" s="128" t="s">
        <v>629</v>
      </c>
      <c r="J589" s="3"/>
    </row>
    <row r="590" spans="1:10" ht="15.75" x14ac:dyDescent="0.25">
      <c r="A590" s="55" t="s">
        <v>24</v>
      </c>
      <c r="B590" s="94">
        <f>SUM(B587:B589)</f>
        <v>0</v>
      </c>
      <c r="C590" s="264">
        <f>SUM(C587:C589)</f>
        <v>0</v>
      </c>
      <c r="D590" s="264">
        <f>SUM(D587:D589)</f>
        <v>0</v>
      </c>
      <c r="E590" s="295">
        <f t="shared" si="57"/>
        <v>0</v>
      </c>
      <c r="F590" s="77"/>
      <c r="G590" s="3" t="s">
        <v>355</v>
      </c>
      <c r="H590" s="3" t="str">
        <f t="shared" si="56"/>
        <v>113012</v>
      </c>
      <c r="I590" s="128" t="s">
        <v>629</v>
      </c>
      <c r="J590" s="3"/>
    </row>
    <row r="591" spans="1:10" ht="15.75" x14ac:dyDescent="0.25">
      <c r="A591" s="55" t="s">
        <v>25</v>
      </c>
      <c r="B591" s="94">
        <f>+B577+B581+B586+B590</f>
        <v>0</v>
      </c>
      <c r="C591" s="264">
        <f>+C577+C581+C586+C590</f>
        <v>0</v>
      </c>
      <c r="D591" s="264">
        <f>+D577+D581+D586+D590</f>
        <v>0</v>
      </c>
      <c r="E591" s="307">
        <f>+E577+E581+E586+E590</f>
        <v>0</v>
      </c>
      <c r="F591" s="76"/>
      <c r="G591" s="3" t="s">
        <v>355</v>
      </c>
      <c r="H591" s="3" t="str">
        <f t="shared" si="56"/>
        <v>113012</v>
      </c>
      <c r="I591" s="128" t="s">
        <v>629</v>
      </c>
      <c r="J591" s="3"/>
    </row>
    <row r="592" spans="1:10" ht="15.75" x14ac:dyDescent="0.25">
      <c r="A592" s="56" t="str">
        <f>'BoR4 Rollup'!B592</f>
        <v>Function:  Instruction</v>
      </c>
      <c r="B592" s="208"/>
      <c r="C592" s="209"/>
      <c r="D592" s="209"/>
      <c r="E592" s="210"/>
      <c r="F592" s="72"/>
      <c r="G592" s="3" t="s">
        <v>356</v>
      </c>
      <c r="H592" s="13" t="str">
        <f t="shared" ref="H592:H612" si="58">RIGHT($A$594,6)</f>
        <v>114002</v>
      </c>
      <c r="I592" s="13" t="s">
        <v>421</v>
      </c>
    </row>
    <row r="593" spans="1:10" ht="15.75" x14ac:dyDescent="0.25">
      <c r="A593" s="57" t="str">
        <f>'BoR4 Rollup'!B593</f>
        <v>Orgn: Visual/Perf. Arts -Fine Arts</v>
      </c>
      <c r="B593" s="211" t="str">
        <f>+'BoR4 Rollup'!C593</f>
        <v>Actual</v>
      </c>
      <c r="C593" s="211" t="str">
        <f>+'BoR4 Rollup'!D593</f>
        <v>Budgeted</v>
      </c>
      <c r="D593" s="211" t="str">
        <f>+'BoR4 Rollup'!E593</f>
        <v>Budgeted</v>
      </c>
      <c r="E593" s="212" t="str">
        <f>'BoR4 Rollup'!$F$5</f>
        <v>2024-2025 +/-</v>
      </c>
      <c r="F593" s="78"/>
      <c r="G593" s="3" t="s">
        <v>356</v>
      </c>
      <c r="H593" s="13" t="str">
        <f t="shared" si="58"/>
        <v>114002</v>
      </c>
      <c r="I593" s="13" t="s">
        <v>421</v>
      </c>
    </row>
    <row r="594" spans="1:10" ht="15.75" x14ac:dyDescent="0.25">
      <c r="A594" s="248" t="str">
        <f>'BoR4 Rollup'!B594</f>
        <v>Organization ID:  114002</v>
      </c>
      <c r="B594" s="249" t="str">
        <f>'BoR4 Rollup'!$C$6</f>
        <v>2024-2025</v>
      </c>
      <c r="C594" s="110" t="str">
        <f>'BoR4 Rollup'!$D$6</f>
        <v>2024-2025</v>
      </c>
      <c r="D594" s="249" t="str">
        <f>'BoR4 Rollup'!$E$6</f>
        <v>2025-2026</v>
      </c>
      <c r="E594" s="250" t="str">
        <f>'BoR4 Rollup'!$F$6</f>
        <v>2025-2026</v>
      </c>
      <c r="F594" s="78"/>
      <c r="G594" s="3" t="s">
        <v>356</v>
      </c>
      <c r="H594" s="13" t="str">
        <f t="shared" si="58"/>
        <v>114002</v>
      </c>
      <c r="I594" s="13" t="s">
        <v>421</v>
      </c>
    </row>
    <row r="595" spans="1:10" x14ac:dyDescent="0.2">
      <c r="A595" s="54" t="str">
        <f>'BoR4 Rollup'!B595</f>
        <v xml:space="preserve">  Salaries</v>
      </c>
      <c r="B595" s="93">
        <v>0</v>
      </c>
      <c r="C595" s="245">
        <v>0</v>
      </c>
      <c r="D595" s="245">
        <v>0</v>
      </c>
      <c r="E595" s="294">
        <f t="shared" ref="E595:E612" si="59">+D595-C595</f>
        <v>0</v>
      </c>
      <c r="F595" s="73"/>
      <c r="G595" s="3" t="s">
        <v>356</v>
      </c>
      <c r="H595" s="13" t="str">
        <f t="shared" si="58"/>
        <v>114002</v>
      </c>
      <c r="I595" s="13" t="s">
        <v>421</v>
      </c>
      <c r="J595" s="13" t="s">
        <v>598</v>
      </c>
    </row>
    <row r="596" spans="1:10" x14ac:dyDescent="0.2">
      <c r="A596" s="54" t="str">
        <f>'BoR4 Rollup'!B596</f>
        <v xml:space="preserve">  Other Compensation</v>
      </c>
      <c r="B596" s="93">
        <v>0</v>
      </c>
      <c r="C596" s="245">
        <v>0</v>
      </c>
      <c r="D596" s="245">
        <v>0</v>
      </c>
      <c r="E596" s="294">
        <f t="shared" si="59"/>
        <v>0</v>
      </c>
      <c r="F596" s="73"/>
      <c r="G596" s="3" t="s">
        <v>356</v>
      </c>
      <c r="H596" s="13" t="str">
        <f t="shared" si="58"/>
        <v>114002</v>
      </c>
      <c r="I596" s="13" t="s">
        <v>421</v>
      </c>
    </row>
    <row r="597" spans="1:10" x14ac:dyDescent="0.2">
      <c r="A597" s="54" t="str">
        <f>'BoR4 Rollup'!B597</f>
        <v xml:space="preserve">  Related Benefits</v>
      </c>
      <c r="B597" s="93">
        <v>0</v>
      </c>
      <c r="C597" s="245">
        <v>0</v>
      </c>
      <c r="D597" s="245">
        <v>0</v>
      </c>
      <c r="E597" s="294">
        <f t="shared" si="59"/>
        <v>0</v>
      </c>
      <c r="F597" s="73"/>
      <c r="G597" s="3" t="s">
        <v>356</v>
      </c>
      <c r="H597" s="13" t="str">
        <f t="shared" si="58"/>
        <v>114002</v>
      </c>
      <c r="I597" s="13" t="s">
        <v>421</v>
      </c>
      <c r="J597" s="13" t="s">
        <v>599</v>
      </c>
    </row>
    <row r="598" spans="1:10" ht="15.75" x14ac:dyDescent="0.25">
      <c r="A598" s="55" t="str">
        <f>'BoR4 Rollup'!B598</f>
        <v>Total Personal Services</v>
      </c>
      <c r="B598" s="94">
        <f>B597+B596+B595</f>
        <v>0</v>
      </c>
      <c r="C598" s="264">
        <f>C597+C596+C595</f>
        <v>0</v>
      </c>
      <c r="D598" s="264">
        <f>D597+D596+D595</f>
        <v>0</v>
      </c>
      <c r="E598" s="295">
        <f t="shared" si="59"/>
        <v>0</v>
      </c>
      <c r="F598" s="76"/>
      <c r="G598" s="3" t="s">
        <v>355</v>
      </c>
      <c r="H598" s="13" t="str">
        <f t="shared" si="58"/>
        <v>114002</v>
      </c>
      <c r="I598" s="13" t="s">
        <v>421</v>
      </c>
    </row>
    <row r="599" spans="1:10" x14ac:dyDescent="0.2">
      <c r="A599" s="54" t="str">
        <f>'BoR4 Rollup'!B599</f>
        <v xml:space="preserve"> Travel</v>
      </c>
      <c r="B599" s="93">
        <v>0</v>
      </c>
      <c r="C599" s="245">
        <v>0</v>
      </c>
      <c r="D599" s="245">
        <v>0</v>
      </c>
      <c r="E599" s="294">
        <f t="shared" si="59"/>
        <v>0</v>
      </c>
      <c r="F599" s="73"/>
      <c r="G599" s="3" t="s">
        <v>356</v>
      </c>
      <c r="H599" s="13" t="str">
        <f t="shared" si="58"/>
        <v>114002</v>
      </c>
      <c r="I599" s="13" t="s">
        <v>421</v>
      </c>
      <c r="J599" s="13" t="s">
        <v>600</v>
      </c>
    </row>
    <row r="600" spans="1:10" x14ac:dyDescent="0.2">
      <c r="A600" s="54" t="str">
        <f>'BoR4 Rollup'!B600</f>
        <v xml:space="preserve"> Operating Services</v>
      </c>
      <c r="B600" s="93">
        <v>0</v>
      </c>
      <c r="C600" s="245">
        <v>0</v>
      </c>
      <c r="D600" s="245">
        <v>0</v>
      </c>
      <c r="E600" s="294">
        <f t="shared" si="59"/>
        <v>0</v>
      </c>
      <c r="F600" s="73"/>
      <c r="G600" s="3" t="s">
        <v>356</v>
      </c>
      <c r="H600" s="13" t="str">
        <f t="shared" si="58"/>
        <v>114002</v>
      </c>
      <c r="I600" s="13" t="s">
        <v>421</v>
      </c>
      <c r="J600" s="13" t="s">
        <v>601</v>
      </c>
    </row>
    <row r="601" spans="1:10" x14ac:dyDescent="0.2">
      <c r="A601" s="54" t="str">
        <f>'BoR4 Rollup'!B601</f>
        <v xml:space="preserve"> Supplies</v>
      </c>
      <c r="B601" s="93">
        <v>0</v>
      </c>
      <c r="C601" s="245">
        <v>0</v>
      </c>
      <c r="D601" s="245">
        <v>0</v>
      </c>
      <c r="E601" s="294">
        <f t="shared" si="59"/>
        <v>0</v>
      </c>
      <c r="F601" s="73"/>
      <c r="G601" s="3" t="s">
        <v>356</v>
      </c>
      <c r="H601" s="13" t="str">
        <f t="shared" si="58"/>
        <v>114002</v>
      </c>
      <c r="I601" s="13" t="s">
        <v>421</v>
      </c>
      <c r="J601" s="13" t="s">
        <v>602</v>
      </c>
    </row>
    <row r="602" spans="1:10" ht="15.75" x14ac:dyDescent="0.25">
      <c r="A602" s="55" t="str">
        <f>'BoR4 Rollup'!B602</f>
        <v>Total Operating Expenses</v>
      </c>
      <c r="B602" s="95">
        <f>B601+B600+B599</f>
        <v>0</v>
      </c>
      <c r="C602" s="281">
        <f>C601+C600+C599</f>
        <v>0</v>
      </c>
      <c r="D602" s="281">
        <f>D601+D600+D599</f>
        <v>0</v>
      </c>
      <c r="E602" s="296">
        <f t="shared" si="59"/>
        <v>0</v>
      </c>
      <c r="F602" s="77"/>
      <c r="G602" s="3" t="s">
        <v>355</v>
      </c>
      <c r="H602" s="13" t="str">
        <f t="shared" si="58"/>
        <v>114002</v>
      </c>
      <c r="I602" s="13" t="s">
        <v>421</v>
      </c>
    </row>
    <row r="603" spans="1:10" x14ac:dyDescent="0.2">
      <c r="A603" s="54" t="str">
        <f>'BoR4 Rollup'!B603</f>
        <v xml:space="preserve"> Professional Services</v>
      </c>
      <c r="B603" s="93">
        <v>0</v>
      </c>
      <c r="C603" s="245">
        <v>0</v>
      </c>
      <c r="D603" s="245">
        <v>0</v>
      </c>
      <c r="E603" s="294">
        <f t="shared" si="59"/>
        <v>0</v>
      </c>
      <c r="F603" s="73"/>
      <c r="G603" s="3" t="s">
        <v>356</v>
      </c>
      <c r="H603" s="13" t="str">
        <f t="shared" si="58"/>
        <v>114002</v>
      </c>
      <c r="I603" s="13" t="s">
        <v>421</v>
      </c>
      <c r="J603" s="13" t="s">
        <v>603</v>
      </c>
    </row>
    <row r="604" spans="1:10" x14ac:dyDescent="0.2">
      <c r="A604" s="54" t="str">
        <f>'BoR4 Rollup'!B604</f>
        <v xml:space="preserve"> Other Charges</v>
      </c>
      <c r="B604" s="93">
        <v>0</v>
      </c>
      <c r="C604" s="245">
        <v>0</v>
      </c>
      <c r="D604" s="245">
        <v>0</v>
      </c>
      <c r="E604" s="294">
        <f t="shared" si="59"/>
        <v>0</v>
      </c>
      <c r="F604" s="73"/>
      <c r="G604" s="3" t="s">
        <v>356</v>
      </c>
      <c r="H604" s="13" t="str">
        <f t="shared" si="58"/>
        <v>114002</v>
      </c>
      <c r="I604" s="13" t="s">
        <v>421</v>
      </c>
      <c r="J604" s="13" t="s">
        <v>604</v>
      </c>
    </row>
    <row r="605" spans="1:10" x14ac:dyDescent="0.2">
      <c r="A605" s="54" t="str">
        <f>'BoR4 Rollup'!B605</f>
        <v xml:space="preserve"> Debt Services</v>
      </c>
      <c r="B605" s="93">
        <v>0</v>
      </c>
      <c r="C605" s="245">
        <v>0</v>
      </c>
      <c r="D605" s="245">
        <v>0</v>
      </c>
      <c r="E605" s="294">
        <f t="shared" si="59"/>
        <v>0</v>
      </c>
      <c r="F605" s="73"/>
      <c r="G605" s="3" t="s">
        <v>356</v>
      </c>
      <c r="H605" s="13" t="str">
        <f t="shared" si="58"/>
        <v>114002</v>
      </c>
      <c r="I605" s="13" t="s">
        <v>421</v>
      </c>
    </row>
    <row r="606" spans="1:10" x14ac:dyDescent="0.2">
      <c r="A606" s="54" t="str">
        <f>'BoR4 Rollup'!B606</f>
        <v xml:space="preserve"> Interagency Transfers</v>
      </c>
      <c r="B606" s="93">
        <v>0</v>
      </c>
      <c r="C606" s="245">
        <v>0</v>
      </c>
      <c r="D606" s="245">
        <v>0</v>
      </c>
      <c r="E606" s="294">
        <f t="shared" si="59"/>
        <v>0</v>
      </c>
      <c r="F606" s="73"/>
      <c r="G606" s="3" t="s">
        <v>356</v>
      </c>
      <c r="H606" s="13" t="str">
        <f t="shared" si="58"/>
        <v>114002</v>
      </c>
      <c r="I606" s="13" t="s">
        <v>421</v>
      </c>
      <c r="J606" s="13" t="s">
        <v>605</v>
      </c>
    </row>
    <row r="607" spans="1:10" ht="15.75" x14ac:dyDescent="0.25">
      <c r="A607" s="55" t="str">
        <f>'BoR4 Rollup'!B607</f>
        <v>Total Other Charges</v>
      </c>
      <c r="B607" s="95">
        <f>B606+B605+B604+B603</f>
        <v>0</v>
      </c>
      <c r="C607" s="281">
        <f>C606+C605+C604+C603</f>
        <v>0</v>
      </c>
      <c r="D607" s="281">
        <f>D606+D605+D604+D603</f>
        <v>0</v>
      </c>
      <c r="E607" s="296">
        <f t="shared" si="59"/>
        <v>0</v>
      </c>
      <c r="F607" s="77"/>
      <c r="G607" s="3" t="s">
        <v>355</v>
      </c>
      <c r="H607" s="13" t="str">
        <f t="shared" si="58"/>
        <v>114002</v>
      </c>
      <c r="I607" s="13" t="s">
        <v>421</v>
      </c>
    </row>
    <row r="608" spans="1:10" x14ac:dyDescent="0.2">
      <c r="A608" s="54" t="str">
        <f>'BoR4 Rollup'!B608</f>
        <v xml:space="preserve"> General Acquisitions</v>
      </c>
      <c r="B608" s="93">
        <v>0</v>
      </c>
      <c r="C608" s="245">
        <v>0</v>
      </c>
      <c r="D608" s="245">
        <v>0</v>
      </c>
      <c r="E608" s="294">
        <f t="shared" si="59"/>
        <v>0</v>
      </c>
      <c r="F608" s="73"/>
      <c r="G608" s="3" t="s">
        <v>356</v>
      </c>
      <c r="H608" s="13" t="str">
        <f t="shared" si="58"/>
        <v>114002</v>
      </c>
      <c r="I608" s="13" t="s">
        <v>421</v>
      </c>
      <c r="J608" s="13" t="s">
        <v>606</v>
      </c>
    </row>
    <row r="609" spans="1:10" x14ac:dyDescent="0.2">
      <c r="A609" s="54" t="str">
        <f>'BoR4 Rollup'!B609</f>
        <v xml:space="preserve"> Library Acquisitions</v>
      </c>
      <c r="B609" s="93">
        <v>0</v>
      </c>
      <c r="C609" s="245">
        <v>0</v>
      </c>
      <c r="D609" s="245">
        <v>0</v>
      </c>
      <c r="E609" s="294">
        <f t="shared" si="59"/>
        <v>0</v>
      </c>
      <c r="F609" s="73"/>
      <c r="G609" s="3" t="s">
        <v>356</v>
      </c>
      <c r="H609" s="13" t="str">
        <f t="shared" si="58"/>
        <v>114002</v>
      </c>
      <c r="I609" s="13" t="s">
        <v>421</v>
      </c>
      <c r="J609" s="13" t="s">
        <v>606</v>
      </c>
    </row>
    <row r="610" spans="1:10" x14ac:dyDescent="0.2">
      <c r="A610" s="54" t="str">
        <f>'BoR4 Rollup'!B610</f>
        <v xml:space="preserve"> Major Repairs</v>
      </c>
      <c r="B610" s="93">
        <v>0</v>
      </c>
      <c r="C610" s="245">
        <v>0</v>
      </c>
      <c r="D610" s="245">
        <v>0</v>
      </c>
      <c r="E610" s="294">
        <f t="shared" si="59"/>
        <v>0</v>
      </c>
      <c r="F610" s="73"/>
      <c r="G610" s="3" t="s">
        <v>356</v>
      </c>
      <c r="H610" s="13" t="str">
        <f t="shared" si="58"/>
        <v>114002</v>
      </c>
      <c r="I610" s="13" t="s">
        <v>421</v>
      </c>
    </row>
    <row r="611" spans="1:10" ht="15.75" x14ac:dyDescent="0.25">
      <c r="A611" s="55" t="str">
        <f>'BoR4 Rollup'!B611</f>
        <v>Total Acquisitions and Major Repairs</v>
      </c>
      <c r="B611" s="95">
        <f>B610+B609+B608</f>
        <v>0</v>
      </c>
      <c r="C611" s="281">
        <f>C610+C609+C608</f>
        <v>0</v>
      </c>
      <c r="D611" s="281">
        <f>D610+D609+D608</f>
        <v>0</v>
      </c>
      <c r="E611" s="296">
        <f t="shared" si="59"/>
        <v>0</v>
      </c>
      <c r="F611" s="77"/>
      <c r="G611" s="3" t="s">
        <v>355</v>
      </c>
      <c r="H611" s="13" t="str">
        <f t="shared" si="58"/>
        <v>114002</v>
      </c>
      <c r="I611" s="13" t="s">
        <v>421</v>
      </c>
    </row>
    <row r="612" spans="1:10" ht="15.75" x14ac:dyDescent="0.25">
      <c r="A612" s="55" t="str">
        <f>'BoR4 Rollup'!B612</f>
        <v>Function Total</v>
      </c>
      <c r="B612" s="94">
        <f>B611+B607+B602+B598</f>
        <v>0</v>
      </c>
      <c r="C612" s="264">
        <f>C611+C607+C602+C598</f>
        <v>0</v>
      </c>
      <c r="D612" s="264">
        <f>D611+D607+D602+D598</f>
        <v>0</v>
      </c>
      <c r="E612" s="297">
        <f t="shared" si="59"/>
        <v>0</v>
      </c>
      <c r="F612" s="76"/>
      <c r="G612" s="3" t="s">
        <v>355</v>
      </c>
      <c r="H612" s="13" t="str">
        <f t="shared" si="58"/>
        <v>114002</v>
      </c>
      <c r="I612" s="13" t="s">
        <v>421</v>
      </c>
    </row>
    <row r="613" spans="1:10" ht="15.75" x14ac:dyDescent="0.25">
      <c r="A613" s="56" t="str">
        <f>'BoR4 Rollup'!B613</f>
        <v>Function:  Instruction</v>
      </c>
      <c r="B613" s="208"/>
      <c r="C613" s="209"/>
      <c r="D613" s="209"/>
      <c r="E613" s="210"/>
      <c r="F613" s="72"/>
      <c r="G613" s="3" t="s">
        <v>356</v>
      </c>
      <c r="H613" s="13" t="str">
        <f t="shared" ref="H613:H633" si="60">RIGHT($A$615,6)</f>
        <v>114005</v>
      </c>
      <c r="I613" s="13" t="s">
        <v>422</v>
      </c>
    </row>
    <row r="614" spans="1:10" ht="15.75" x14ac:dyDescent="0.25">
      <c r="A614" s="57" t="str">
        <f>'BoR4 Rollup'!B614</f>
        <v>Orgn: Visual/Perf. Arts -Music</v>
      </c>
      <c r="B614" s="211" t="str">
        <f>+'BoR4 Rollup'!C614</f>
        <v>Actual</v>
      </c>
      <c r="C614" s="211" t="str">
        <f>+'BoR4 Rollup'!D614</f>
        <v>Budgeted</v>
      </c>
      <c r="D614" s="211" t="str">
        <f>+'BoR4 Rollup'!E614</f>
        <v>Budgeted</v>
      </c>
      <c r="E614" s="212" t="str">
        <f>E5</f>
        <v>2024-2025 +/-</v>
      </c>
      <c r="F614" s="78"/>
      <c r="G614" s="3" t="s">
        <v>356</v>
      </c>
      <c r="H614" s="13" t="str">
        <f t="shared" si="60"/>
        <v>114005</v>
      </c>
      <c r="I614" s="13" t="s">
        <v>422</v>
      </c>
    </row>
    <row r="615" spans="1:10" ht="15.75" x14ac:dyDescent="0.25">
      <c r="A615" s="248" t="str">
        <f>'BoR4 Rollup'!B615</f>
        <v>Organization ID:  114005</v>
      </c>
      <c r="B615" s="249" t="str">
        <f>'BoR4 Rollup'!$C$6</f>
        <v>2024-2025</v>
      </c>
      <c r="C615" s="110" t="str">
        <f>'BoR4 Rollup'!$D$6</f>
        <v>2024-2025</v>
      </c>
      <c r="D615" s="249" t="str">
        <f>'BoR4 Rollup'!$E$6</f>
        <v>2025-2026</v>
      </c>
      <c r="E615" s="250" t="str">
        <f>'BoR4 Rollup'!$F$6</f>
        <v>2025-2026</v>
      </c>
      <c r="F615" s="78"/>
      <c r="G615" s="3" t="s">
        <v>356</v>
      </c>
      <c r="H615" s="13" t="str">
        <f t="shared" si="60"/>
        <v>114005</v>
      </c>
      <c r="I615" s="13" t="s">
        <v>422</v>
      </c>
    </row>
    <row r="616" spans="1:10" x14ac:dyDescent="0.2">
      <c r="A616" s="54" t="str">
        <f>'BoR4 Rollup'!B616</f>
        <v xml:space="preserve">  Salaries</v>
      </c>
      <c r="B616" s="93">
        <v>0</v>
      </c>
      <c r="C616" s="245">
        <v>0</v>
      </c>
      <c r="D616" s="245">
        <v>0</v>
      </c>
      <c r="E616" s="294">
        <f t="shared" ref="E616:E633" si="61">+D616-C616</f>
        <v>0</v>
      </c>
      <c r="F616" s="73"/>
      <c r="G616" s="3" t="s">
        <v>356</v>
      </c>
      <c r="H616" s="13" t="str">
        <f t="shared" si="60"/>
        <v>114005</v>
      </c>
      <c r="I616" s="13" t="s">
        <v>422</v>
      </c>
      <c r="J616" s="13" t="s">
        <v>598</v>
      </c>
    </row>
    <row r="617" spans="1:10" x14ac:dyDescent="0.2">
      <c r="A617" s="54" t="str">
        <f>'BoR4 Rollup'!B617</f>
        <v xml:space="preserve">  Other Compensation</v>
      </c>
      <c r="B617" s="93">
        <v>0</v>
      </c>
      <c r="C617" s="245">
        <v>0</v>
      </c>
      <c r="D617" s="245">
        <v>0</v>
      </c>
      <c r="E617" s="294">
        <f t="shared" si="61"/>
        <v>0</v>
      </c>
      <c r="F617" s="73"/>
      <c r="G617" s="3" t="s">
        <v>356</v>
      </c>
      <c r="H617" s="13" t="str">
        <f t="shared" si="60"/>
        <v>114005</v>
      </c>
      <c r="I617" s="13" t="s">
        <v>422</v>
      </c>
    </row>
    <row r="618" spans="1:10" x14ac:dyDescent="0.2">
      <c r="A618" s="54" t="str">
        <f>'BoR4 Rollup'!B618</f>
        <v xml:space="preserve">  Related Benefits</v>
      </c>
      <c r="B618" s="93">
        <v>0</v>
      </c>
      <c r="C618" s="245">
        <v>0</v>
      </c>
      <c r="D618" s="245">
        <v>0</v>
      </c>
      <c r="E618" s="294">
        <f t="shared" si="61"/>
        <v>0</v>
      </c>
      <c r="F618" s="73"/>
      <c r="G618" s="3" t="s">
        <v>356</v>
      </c>
      <c r="H618" s="13" t="str">
        <f t="shared" si="60"/>
        <v>114005</v>
      </c>
      <c r="I618" s="13" t="s">
        <v>422</v>
      </c>
      <c r="J618" s="13" t="s">
        <v>599</v>
      </c>
    </row>
    <row r="619" spans="1:10" ht="15.75" x14ac:dyDescent="0.25">
      <c r="A619" s="55" t="str">
        <f>'BoR4 Rollup'!B619</f>
        <v>Total Personal Services</v>
      </c>
      <c r="B619" s="94">
        <f>B618+B617+B616</f>
        <v>0</v>
      </c>
      <c r="C619" s="264">
        <f>C618+C617+C616</f>
        <v>0</v>
      </c>
      <c r="D619" s="264">
        <f>D618+D617+D616</f>
        <v>0</v>
      </c>
      <c r="E619" s="295">
        <f t="shared" si="61"/>
        <v>0</v>
      </c>
      <c r="F619" s="76"/>
      <c r="G619" s="3" t="s">
        <v>355</v>
      </c>
      <c r="H619" s="13" t="str">
        <f t="shared" si="60"/>
        <v>114005</v>
      </c>
      <c r="I619" s="13" t="s">
        <v>422</v>
      </c>
    </row>
    <row r="620" spans="1:10" x14ac:dyDescent="0.2">
      <c r="A620" s="54" t="str">
        <f>'BoR4 Rollup'!B620</f>
        <v xml:space="preserve"> Travel</v>
      </c>
      <c r="B620" s="93">
        <v>0</v>
      </c>
      <c r="C620" s="245">
        <v>0</v>
      </c>
      <c r="D620" s="245">
        <v>0</v>
      </c>
      <c r="E620" s="294">
        <f t="shared" si="61"/>
        <v>0</v>
      </c>
      <c r="F620" s="73"/>
      <c r="G620" s="3" t="s">
        <v>356</v>
      </c>
      <c r="H620" s="13" t="str">
        <f t="shared" si="60"/>
        <v>114005</v>
      </c>
      <c r="I620" s="13" t="s">
        <v>422</v>
      </c>
      <c r="J620" s="13" t="s">
        <v>600</v>
      </c>
    </row>
    <row r="621" spans="1:10" x14ac:dyDescent="0.2">
      <c r="A621" s="54" t="str">
        <f>'BoR4 Rollup'!B621</f>
        <v xml:space="preserve"> Operating Services</v>
      </c>
      <c r="B621" s="93">
        <v>0</v>
      </c>
      <c r="C621" s="245">
        <v>0</v>
      </c>
      <c r="D621" s="245">
        <v>0</v>
      </c>
      <c r="E621" s="294">
        <f t="shared" si="61"/>
        <v>0</v>
      </c>
      <c r="F621" s="73"/>
      <c r="G621" s="3" t="s">
        <v>356</v>
      </c>
      <c r="H621" s="13" t="str">
        <f t="shared" si="60"/>
        <v>114005</v>
      </c>
      <c r="I621" s="13" t="s">
        <v>422</v>
      </c>
      <c r="J621" s="13" t="s">
        <v>601</v>
      </c>
    </row>
    <row r="622" spans="1:10" x14ac:dyDescent="0.2">
      <c r="A622" s="54" t="str">
        <f>'BoR4 Rollup'!B622</f>
        <v xml:space="preserve"> Supplies</v>
      </c>
      <c r="B622" s="93">
        <v>0</v>
      </c>
      <c r="C622" s="245">
        <v>0</v>
      </c>
      <c r="D622" s="245">
        <v>0</v>
      </c>
      <c r="E622" s="294">
        <f t="shared" si="61"/>
        <v>0</v>
      </c>
      <c r="F622" s="73"/>
      <c r="G622" s="3" t="s">
        <v>356</v>
      </c>
      <c r="H622" s="13" t="str">
        <f t="shared" si="60"/>
        <v>114005</v>
      </c>
      <c r="I622" s="13" t="s">
        <v>422</v>
      </c>
      <c r="J622" s="13" t="s">
        <v>602</v>
      </c>
    </row>
    <row r="623" spans="1:10" ht="15.75" x14ac:dyDescent="0.25">
      <c r="A623" s="55" t="str">
        <f>'BoR4 Rollup'!B623</f>
        <v>Total Operating Expenses</v>
      </c>
      <c r="B623" s="95">
        <f>B622+B621+B620</f>
        <v>0</v>
      </c>
      <c r="C623" s="281">
        <f>C622+C621+C620</f>
        <v>0</v>
      </c>
      <c r="D623" s="281">
        <f>D622+D621+D620</f>
        <v>0</v>
      </c>
      <c r="E623" s="296">
        <f t="shared" si="61"/>
        <v>0</v>
      </c>
      <c r="F623" s="77"/>
      <c r="G623" s="3" t="s">
        <v>355</v>
      </c>
      <c r="H623" s="13" t="str">
        <f t="shared" si="60"/>
        <v>114005</v>
      </c>
      <c r="I623" s="13" t="s">
        <v>422</v>
      </c>
    </row>
    <row r="624" spans="1:10" x14ac:dyDescent="0.2">
      <c r="A624" s="54" t="str">
        <f>'BoR4 Rollup'!B624</f>
        <v xml:space="preserve"> Professional Services</v>
      </c>
      <c r="B624" s="93">
        <v>0</v>
      </c>
      <c r="C624" s="245">
        <v>0</v>
      </c>
      <c r="D624" s="245">
        <v>0</v>
      </c>
      <c r="E624" s="294">
        <f t="shared" si="61"/>
        <v>0</v>
      </c>
      <c r="F624" s="73"/>
      <c r="G624" s="3" t="s">
        <v>356</v>
      </c>
      <c r="H624" s="13" t="str">
        <f t="shared" si="60"/>
        <v>114005</v>
      </c>
      <c r="I624" s="13" t="s">
        <v>422</v>
      </c>
      <c r="J624" s="13" t="s">
        <v>603</v>
      </c>
    </row>
    <row r="625" spans="1:10" x14ac:dyDescent="0.2">
      <c r="A625" s="54" t="str">
        <f>'BoR4 Rollup'!B625</f>
        <v xml:space="preserve"> Other Charges</v>
      </c>
      <c r="B625" s="93">
        <v>0</v>
      </c>
      <c r="C625" s="245">
        <v>0</v>
      </c>
      <c r="D625" s="245">
        <v>0</v>
      </c>
      <c r="E625" s="294">
        <f t="shared" si="61"/>
        <v>0</v>
      </c>
      <c r="F625" s="73"/>
      <c r="G625" s="3" t="s">
        <v>356</v>
      </c>
      <c r="H625" s="13" t="str">
        <f t="shared" si="60"/>
        <v>114005</v>
      </c>
      <c r="I625" s="13" t="s">
        <v>422</v>
      </c>
      <c r="J625" s="13" t="s">
        <v>604</v>
      </c>
    </row>
    <row r="626" spans="1:10" x14ac:dyDescent="0.2">
      <c r="A626" s="54" t="str">
        <f>'BoR4 Rollup'!B626</f>
        <v xml:space="preserve"> Debt Services</v>
      </c>
      <c r="B626" s="93">
        <v>0</v>
      </c>
      <c r="C626" s="245">
        <v>0</v>
      </c>
      <c r="D626" s="245">
        <v>0</v>
      </c>
      <c r="E626" s="294">
        <f t="shared" si="61"/>
        <v>0</v>
      </c>
      <c r="F626" s="73"/>
      <c r="G626" s="3" t="s">
        <v>356</v>
      </c>
      <c r="H626" s="13" t="str">
        <f t="shared" si="60"/>
        <v>114005</v>
      </c>
      <c r="I626" s="13" t="s">
        <v>422</v>
      </c>
    </row>
    <row r="627" spans="1:10" x14ac:dyDescent="0.2">
      <c r="A627" s="54" t="str">
        <f>'BoR4 Rollup'!B627</f>
        <v xml:space="preserve"> Interagency Transfers</v>
      </c>
      <c r="B627" s="93">
        <v>0</v>
      </c>
      <c r="C627" s="245">
        <v>0</v>
      </c>
      <c r="D627" s="245">
        <v>0</v>
      </c>
      <c r="E627" s="294">
        <f t="shared" si="61"/>
        <v>0</v>
      </c>
      <c r="F627" s="73"/>
      <c r="G627" s="3" t="s">
        <v>356</v>
      </c>
      <c r="H627" s="13" t="str">
        <f t="shared" si="60"/>
        <v>114005</v>
      </c>
      <c r="I627" s="13" t="s">
        <v>422</v>
      </c>
      <c r="J627" s="13" t="s">
        <v>605</v>
      </c>
    </row>
    <row r="628" spans="1:10" ht="15.75" x14ac:dyDescent="0.25">
      <c r="A628" s="55" t="str">
        <f>'BoR4 Rollup'!B628</f>
        <v>Total Other Charges</v>
      </c>
      <c r="B628" s="95">
        <f>B627+B626+B625+B624</f>
        <v>0</v>
      </c>
      <c r="C628" s="281">
        <f>C627+C626+C625+C624</f>
        <v>0</v>
      </c>
      <c r="D628" s="281">
        <f>D627+D626+D625+D624</f>
        <v>0</v>
      </c>
      <c r="E628" s="296">
        <f t="shared" si="61"/>
        <v>0</v>
      </c>
      <c r="F628" s="77"/>
      <c r="G628" s="3" t="s">
        <v>355</v>
      </c>
      <c r="H628" s="13" t="str">
        <f t="shared" si="60"/>
        <v>114005</v>
      </c>
      <c r="I628" s="13" t="s">
        <v>422</v>
      </c>
    </row>
    <row r="629" spans="1:10" x14ac:dyDescent="0.2">
      <c r="A629" s="54" t="str">
        <f>'BoR4 Rollup'!B629</f>
        <v xml:space="preserve"> General Acquisitions</v>
      </c>
      <c r="B629" s="93">
        <v>0</v>
      </c>
      <c r="C629" s="245">
        <v>0</v>
      </c>
      <c r="D629" s="245">
        <v>0</v>
      </c>
      <c r="E629" s="294">
        <f t="shared" si="61"/>
        <v>0</v>
      </c>
      <c r="F629" s="73"/>
      <c r="G629" s="3" t="s">
        <v>356</v>
      </c>
      <c r="H629" s="13" t="str">
        <f t="shared" si="60"/>
        <v>114005</v>
      </c>
      <c r="I629" s="13" t="s">
        <v>422</v>
      </c>
      <c r="J629" s="13" t="s">
        <v>606</v>
      </c>
    </row>
    <row r="630" spans="1:10" x14ac:dyDescent="0.2">
      <c r="A630" s="54" t="str">
        <f>'BoR4 Rollup'!B630</f>
        <v xml:space="preserve"> Library Acquisitions</v>
      </c>
      <c r="B630" s="93">
        <v>0</v>
      </c>
      <c r="C630" s="245">
        <v>0</v>
      </c>
      <c r="D630" s="245">
        <v>0</v>
      </c>
      <c r="E630" s="294">
        <f t="shared" si="61"/>
        <v>0</v>
      </c>
      <c r="F630" s="73"/>
      <c r="G630" s="3" t="s">
        <v>356</v>
      </c>
      <c r="H630" s="13" t="str">
        <f t="shared" si="60"/>
        <v>114005</v>
      </c>
      <c r="I630" s="13" t="s">
        <v>422</v>
      </c>
      <c r="J630" s="13" t="s">
        <v>606</v>
      </c>
    </row>
    <row r="631" spans="1:10" x14ac:dyDescent="0.2">
      <c r="A631" s="54" t="str">
        <f>'BoR4 Rollup'!B631</f>
        <v xml:space="preserve"> Major Repairs</v>
      </c>
      <c r="B631" s="93">
        <v>0</v>
      </c>
      <c r="C631" s="245">
        <v>0</v>
      </c>
      <c r="D631" s="245">
        <v>0</v>
      </c>
      <c r="E631" s="294">
        <f t="shared" si="61"/>
        <v>0</v>
      </c>
      <c r="F631" s="73"/>
      <c r="G631" s="3" t="s">
        <v>356</v>
      </c>
      <c r="H631" s="13" t="str">
        <f t="shared" si="60"/>
        <v>114005</v>
      </c>
      <c r="I631" s="13" t="s">
        <v>422</v>
      </c>
    </row>
    <row r="632" spans="1:10" ht="15.75" x14ac:dyDescent="0.25">
      <c r="A632" s="55" t="str">
        <f>'BoR4 Rollup'!B632</f>
        <v>Total Acquisitions and Major Repairs</v>
      </c>
      <c r="B632" s="95">
        <f>B631+B630+B629</f>
        <v>0</v>
      </c>
      <c r="C632" s="281">
        <f>C631+C630+C629</f>
        <v>0</v>
      </c>
      <c r="D632" s="281">
        <f>D631+D630+D629</f>
        <v>0</v>
      </c>
      <c r="E632" s="296">
        <f t="shared" si="61"/>
        <v>0</v>
      </c>
      <c r="F632" s="77"/>
      <c r="G632" s="3" t="s">
        <v>355</v>
      </c>
      <c r="H632" s="13" t="str">
        <f t="shared" si="60"/>
        <v>114005</v>
      </c>
      <c r="I632" s="13" t="s">
        <v>422</v>
      </c>
    </row>
    <row r="633" spans="1:10" ht="15.75" x14ac:dyDescent="0.25">
      <c r="A633" s="55" t="str">
        <f>'BoR4 Rollup'!B633</f>
        <v>Function Total</v>
      </c>
      <c r="B633" s="94">
        <f>B632+B628+B623+B619</f>
        <v>0</v>
      </c>
      <c r="C633" s="264">
        <f>C632+C628+C623+C619</f>
        <v>0</v>
      </c>
      <c r="D633" s="264">
        <f>D632+D628+D623+D619</f>
        <v>0</v>
      </c>
      <c r="E633" s="297">
        <f t="shared" si="61"/>
        <v>0</v>
      </c>
      <c r="F633" s="76"/>
      <c r="G633" s="3" t="s">
        <v>355</v>
      </c>
      <c r="H633" s="13" t="str">
        <f t="shared" si="60"/>
        <v>114005</v>
      </c>
      <c r="I633" s="13" t="s">
        <v>422</v>
      </c>
    </row>
    <row r="634" spans="1:10" ht="15.75" x14ac:dyDescent="0.25">
      <c r="A634" s="56" t="str">
        <f>'BoR4 Rollup'!B676</f>
        <v>Function:  Instruction</v>
      </c>
      <c r="B634" s="208"/>
      <c r="C634" s="209"/>
      <c r="D634" s="209"/>
      <c r="E634" s="210"/>
      <c r="F634" s="72"/>
      <c r="G634" s="3" t="s">
        <v>356</v>
      </c>
      <c r="H634" s="3" t="str">
        <f t="shared" ref="H634:H654" si="62">RIGHT($A$636,6)</f>
        <v>114007</v>
      </c>
      <c r="I634" s="129" t="s">
        <v>617</v>
      </c>
    </row>
    <row r="635" spans="1:10" ht="15.75" x14ac:dyDescent="0.25">
      <c r="A635" s="57" t="str">
        <f>'BoR4 Rollup'!B677</f>
        <v>Orgn: Academic &amp; STEM Outreach</v>
      </c>
      <c r="B635" s="211" t="str">
        <f>+'BoR4 Rollup'!C677</f>
        <v>Actual</v>
      </c>
      <c r="C635" s="211" t="str">
        <f>+'BoR4 Rollup'!D677</f>
        <v>Budgeted</v>
      </c>
      <c r="D635" s="211" t="str">
        <f>+'BoR4 Rollup'!E677</f>
        <v>Budgeted</v>
      </c>
      <c r="E635" s="212" t="str">
        <f>E26</f>
        <v>2024-2025 +/-</v>
      </c>
      <c r="F635" s="78"/>
      <c r="G635" s="3" t="s">
        <v>356</v>
      </c>
      <c r="H635" s="3" t="str">
        <f t="shared" si="62"/>
        <v>114007</v>
      </c>
      <c r="I635" s="129" t="s">
        <v>617</v>
      </c>
    </row>
    <row r="636" spans="1:10" ht="15.75" x14ac:dyDescent="0.25">
      <c r="A636" s="248" t="str">
        <f>'BoR4 Rollup'!B636</f>
        <v>Organization ID:  114007</v>
      </c>
      <c r="B636" s="249" t="str">
        <f>'BoR4 Rollup'!$C$6</f>
        <v>2024-2025</v>
      </c>
      <c r="C636" s="110" t="str">
        <f>'BoR4 Rollup'!$D$6</f>
        <v>2024-2025</v>
      </c>
      <c r="D636" s="249" t="str">
        <f>'BoR4 Rollup'!$E$6</f>
        <v>2025-2026</v>
      </c>
      <c r="E636" s="250" t="str">
        <f>'BoR4 Rollup'!$F$6</f>
        <v>2025-2026</v>
      </c>
      <c r="F636" s="78"/>
      <c r="G636" s="3" t="s">
        <v>356</v>
      </c>
      <c r="H636" s="3" t="str">
        <f t="shared" si="62"/>
        <v>114007</v>
      </c>
      <c r="I636" s="129" t="s">
        <v>617</v>
      </c>
    </row>
    <row r="637" spans="1:10" x14ac:dyDescent="0.2">
      <c r="A637" s="54" t="str">
        <f>'BoR4 Rollup'!B679</f>
        <v xml:space="preserve">  Salaries</v>
      </c>
      <c r="B637" s="93">
        <v>0</v>
      </c>
      <c r="C637" s="245">
        <v>0</v>
      </c>
      <c r="D637" s="245">
        <v>0</v>
      </c>
      <c r="E637" s="294">
        <f t="shared" ref="E637:E654" si="63">+D637-C637</f>
        <v>0</v>
      </c>
      <c r="F637" s="73"/>
      <c r="G637" s="3" t="s">
        <v>356</v>
      </c>
      <c r="H637" s="3" t="str">
        <f t="shared" si="62"/>
        <v>114007</v>
      </c>
      <c r="I637" s="129" t="s">
        <v>617</v>
      </c>
      <c r="J637" s="13" t="s">
        <v>598</v>
      </c>
    </row>
    <row r="638" spans="1:10" x14ac:dyDescent="0.2">
      <c r="A638" s="54" t="str">
        <f>'BoR4 Rollup'!B680</f>
        <v xml:space="preserve">  Other Compensation</v>
      </c>
      <c r="B638" s="93">
        <v>0</v>
      </c>
      <c r="C638" s="245">
        <v>0</v>
      </c>
      <c r="D638" s="245">
        <v>0</v>
      </c>
      <c r="E638" s="294">
        <f t="shared" si="63"/>
        <v>0</v>
      </c>
      <c r="F638" s="73"/>
      <c r="G638" s="3" t="s">
        <v>356</v>
      </c>
      <c r="H638" s="3" t="str">
        <f t="shared" si="62"/>
        <v>114007</v>
      </c>
      <c r="I638" s="129" t="s">
        <v>617</v>
      </c>
    </row>
    <row r="639" spans="1:10" x14ac:dyDescent="0.2">
      <c r="A639" s="54" t="str">
        <f>'BoR4 Rollup'!B681</f>
        <v xml:space="preserve">  Related Benefits</v>
      </c>
      <c r="B639" s="93">
        <v>0</v>
      </c>
      <c r="C639" s="245">
        <v>0</v>
      </c>
      <c r="D639" s="245">
        <v>0</v>
      </c>
      <c r="E639" s="294">
        <f t="shared" si="63"/>
        <v>0</v>
      </c>
      <c r="F639" s="73"/>
      <c r="G639" s="3" t="s">
        <v>356</v>
      </c>
      <c r="H639" s="3" t="str">
        <f t="shared" si="62"/>
        <v>114007</v>
      </c>
      <c r="I639" s="129" t="s">
        <v>617</v>
      </c>
      <c r="J639" s="13" t="s">
        <v>599</v>
      </c>
    </row>
    <row r="640" spans="1:10" ht="15.75" x14ac:dyDescent="0.25">
      <c r="A640" s="55" t="str">
        <f>'BoR4 Rollup'!B682</f>
        <v>Total Personal Services</v>
      </c>
      <c r="B640" s="94">
        <f>B639+B638+B637</f>
        <v>0</v>
      </c>
      <c r="C640" s="264">
        <f>C639+C638+C637</f>
        <v>0</v>
      </c>
      <c r="D640" s="264">
        <f>D639+D638+D637</f>
        <v>0</v>
      </c>
      <c r="E640" s="295">
        <f t="shared" si="63"/>
        <v>0</v>
      </c>
      <c r="F640" s="76"/>
      <c r="G640" s="3" t="s">
        <v>355</v>
      </c>
      <c r="H640" s="3" t="str">
        <f t="shared" si="62"/>
        <v>114007</v>
      </c>
      <c r="I640" s="129" t="s">
        <v>617</v>
      </c>
    </row>
    <row r="641" spans="1:10" x14ac:dyDescent="0.2">
      <c r="A641" s="54" t="str">
        <f>'BoR4 Rollup'!B683</f>
        <v xml:space="preserve"> Travel</v>
      </c>
      <c r="B641" s="93">
        <v>0</v>
      </c>
      <c r="C641" s="245">
        <v>0</v>
      </c>
      <c r="D641" s="245">
        <v>0</v>
      </c>
      <c r="E641" s="294">
        <f t="shared" si="63"/>
        <v>0</v>
      </c>
      <c r="F641" s="73"/>
      <c r="G641" s="3" t="s">
        <v>356</v>
      </c>
      <c r="H641" s="3" t="str">
        <f t="shared" si="62"/>
        <v>114007</v>
      </c>
      <c r="I641" s="129" t="s">
        <v>617</v>
      </c>
      <c r="J641" s="13" t="s">
        <v>600</v>
      </c>
    </row>
    <row r="642" spans="1:10" x14ac:dyDescent="0.2">
      <c r="A642" s="54" t="str">
        <f>'BoR4 Rollup'!B684</f>
        <v xml:space="preserve"> Operating Services</v>
      </c>
      <c r="B642" s="93">
        <v>0</v>
      </c>
      <c r="C642" s="245">
        <v>0</v>
      </c>
      <c r="D642" s="245">
        <v>0</v>
      </c>
      <c r="E642" s="294">
        <f t="shared" si="63"/>
        <v>0</v>
      </c>
      <c r="F642" s="73"/>
      <c r="G642" s="3" t="s">
        <v>356</v>
      </c>
      <c r="H642" s="3" t="str">
        <f t="shared" si="62"/>
        <v>114007</v>
      </c>
      <c r="I642" s="129" t="s">
        <v>617</v>
      </c>
      <c r="J642" s="13" t="s">
        <v>601</v>
      </c>
    </row>
    <row r="643" spans="1:10" x14ac:dyDescent="0.2">
      <c r="A643" s="54" t="str">
        <f>'BoR4 Rollup'!B685</f>
        <v xml:space="preserve"> Supplies</v>
      </c>
      <c r="B643" s="93">
        <v>0</v>
      </c>
      <c r="C643" s="245">
        <v>0</v>
      </c>
      <c r="D643" s="245">
        <v>0</v>
      </c>
      <c r="E643" s="294">
        <f t="shared" si="63"/>
        <v>0</v>
      </c>
      <c r="F643" s="73"/>
      <c r="G643" s="3" t="s">
        <v>356</v>
      </c>
      <c r="H643" s="3" t="str">
        <f t="shared" si="62"/>
        <v>114007</v>
      </c>
      <c r="I643" s="129" t="s">
        <v>617</v>
      </c>
      <c r="J643" s="13" t="s">
        <v>602</v>
      </c>
    </row>
    <row r="644" spans="1:10" ht="15.75" x14ac:dyDescent="0.25">
      <c r="A644" s="55" t="str">
        <f>'BoR4 Rollup'!B686</f>
        <v>Total Operating Expenses</v>
      </c>
      <c r="B644" s="95">
        <f>B643+B642+B641</f>
        <v>0</v>
      </c>
      <c r="C644" s="281">
        <f>C643+C642+C641</f>
        <v>0</v>
      </c>
      <c r="D644" s="281">
        <f>D643+D642+D641</f>
        <v>0</v>
      </c>
      <c r="E644" s="296">
        <f t="shared" si="63"/>
        <v>0</v>
      </c>
      <c r="F644" s="77"/>
      <c r="G644" s="3" t="s">
        <v>355</v>
      </c>
      <c r="H644" s="3" t="str">
        <f t="shared" si="62"/>
        <v>114007</v>
      </c>
      <c r="I644" s="129" t="s">
        <v>617</v>
      </c>
    </row>
    <row r="645" spans="1:10" x14ac:dyDescent="0.2">
      <c r="A645" s="54" t="str">
        <f>'BoR4 Rollup'!B687</f>
        <v xml:space="preserve"> Professional Services</v>
      </c>
      <c r="B645" s="93">
        <v>0</v>
      </c>
      <c r="C645" s="245">
        <v>0</v>
      </c>
      <c r="D645" s="245">
        <v>0</v>
      </c>
      <c r="E645" s="294">
        <f t="shared" si="63"/>
        <v>0</v>
      </c>
      <c r="F645" s="73"/>
      <c r="G645" s="3" t="s">
        <v>356</v>
      </c>
      <c r="H645" s="3" t="str">
        <f t="shared" si="62"/>
        <v>114007</v>
      </c>
      <c r="I645" s="129" t="s">
        <v>617</v>
      </c>
      <c r="J645" s="13" t="s">
        <v>603</v>
      </c>
    </row>
    <row r="646" spans="1:10" x14ac:dyDescent="0.2">
      <c r="A646" s="54" t="str">
        <f>'BoR4 Rollup'!B688</f>
        <v xml:space="preserve"> Other Charges</v>
      </c>
      <c r="B646" s="93">
        <v>0</v>
      </c>
      <c r="C646" s="245">
        <v>0</v>
      </c>
      <c r="D646" s="245">
        <v>0</v>
      </c>
      <c r="E646" s="294">
        <f t="shared" si="63"/>
        <v>0</v>
      </c>
      <c r="F646" s="73"/>
      <c r="G646" s="3" t="s">
        <v>356</v>
      </c>
      <c r="H646" s="3" t="str">
        <f t="shared" si="62"/>
        <v>114007</v>
      </c>
      <c r="I646" s="129" t="s">
        <v>617</v>
      </c>
      <c r="J646" s="13" t="s">
        <v>604</v>
      </c>
    </row>
    <row r="647" spans="1:10" x14ac:dyDescent="0.2">
      <c r="A647" s="54" t="str">
        <f>'BoR4 Rollup'!B689</f>
        <v xml:space="preserve"> Debt Services</v>
      </c>
      <c r="B647" s="93">
        <v>0</v>
      </c>
      <c r="C647" s="245">
        <v>0</v>
      </c>
      <c r="D647" s="245">
        <v>0</v>
      </c>
      <c r="E647" s="294">
        <f t="shared" si="63"/>
        <v>0</v>
      </c>
      <c r="F647" s="73"/>
      <c r="G647" s="3" t="s">
        <v>356</v>
      </c>
      <c r="H647" s="3" t="str">
        <f t="shared" si="62"/>
        <v>114007</v>
      </c>
      <c r="I647" s="129" t="s">
        <v>617</v>
      </c>
    </row>
    <row r="648" spans="1:10" x14ac:dyDescent="0.2">
      <c r="A648" s="54" t="str">
        <f>'BoR4 Rollup'!B690</f>
        <v xml:space="preserve"> Interagency Transfers</v>
      </c>
      <c r="B648" s="93">
        <v>0</v>
      </c>
      <c r="C648" s="245">
        <v>0</v>
      </c>
      <c r="D648" s="245">
        <v>0</v>
      </c>
      <c r="E648" s="294">
        <f t="shared" si="63"/>
        <v>0</v>
      </c>
      <c r="F648" s="73"/>
      <c r="G648" s="3" t="s">
        <v>356</v>
      </c>
      <c r="H648" s="3" t="str">
        <f t="shared" si="62"/>
        <v>114007</v>
      </c>
      <c r="I648" s="129" t="s">
        <v>617</v>
      </c>
      <c r="J648" s="13" t="s">
        <v>605</v>
      </c>
    </row>
    <row r="649" spans="1:10" ht="15.75" x14ac:dyDescent="0.25">
      <c r="A649" s="55" t="str">
        <f>'BoR4 Rollup'!B691</f>
        <v>Total Other Charges</v>
      </c>
      <c r="B649" s="95">
        <f>B648+B647+B646+B645</f>
        <v>0</v>
      </c>
      <c r="C649" s="281">
        <f>C648+C647+C646+C645</f>
        <v>0</v>
      </c>
      <c r="D649" s="281">
        <f>D648+D647+D646+D645</f>
        <v>0</v>
      </c>
      <c r="E649" s="296">
        <f t="shared" si="63"/>
        <v>0</v>
      </c>
      <c r="F649" s="77"/>
      <c r="G649" s="3" t="s">
        <v>355</v>
      </c>
      <c r="H649" s="3" t="str">
        <f t="shared" si="62"/>
        <v>114007</v>
      </c>
      <c r="I649" s="129" t="s">
        <v>617</v>
      </c>
    </row>
    <row r="650" spans="1:10" x14ac:dyDescent="0.2">
      <c r="A650" s="54" t="str">
        <f>'BoR4 Rollup'!B692</f>
        <v xml:space="preserve"> General Acquisitions</v>
      </c>
      <c r="B650" s="93">
        <v>0</v>
      </c>
      <c r="C650" s="245">
        <v>0</v>
      </c>
      <c r="D650" s="245">
        <v>0</v>
      </c>
      <c r="E650" s="294">
        <f t="shared" si="63"/>
        <v>0</v>
      </c>
      <c r="F650" s="73"/>
      <c r="G650" s="3" t="s">
        <v>356</v>
      </c>
      <c r="H650" s="3" t="str">
        <f t="shared" si="62"/>
        <v>114007</v>
      </c>
      <c r="I650" s="129" t="s">
        <v>617</v>
      </c>
      <c r="J650" s="13" t="s">
        <v>606</v>
      </c>
    </row>
    <row r="651" spans="1:10" x14ac:dyDescent="0.2">
      <c r="A651" s="54" t="str">
        <f>'BoR4 Rollup'!B693</f>
        <v xml:space="preserve"> Library Acquisitions</v>
      </c>
      <c r="B651" s="93">
        <v>0</v>
      </c>
      <c r="C651" s="245">
        <v>0</v>
      </c>
      <c r="D651" s="245">
        <v>0</v>
      </c>
      <c r="E651" s="294">
        <f t="shared" si="63"/>
        <v>0</v>
      </c>
      <c r="F651" s="73"/>
      <c r="G651" s="3" t="s">
        <v>356</v>
      </c>
      <c r="H651" s="3" t="str">
        <f t="shared" si="62"/>
        <v>114007</v>
      </c>
      <c r="I651" s="129" t="s">
        <v>617</v>
      </c>
      <c r="J651" s="13" t="s">
        <v>606</v>
      </c>
    </row>
    <row r="652" spans="1:10" x14ac:dyDescent="0.2">
      <c r="A652" s="54" t="str">
        <f>'BoR4 Rollup'!B694</f>
        <v xml:space="preserve"> Major Repairs</v>
      </c>
      <c r="B652" s="93">
        <v>0</v>
      </c>
      <c r="C652" s="245">
        <v>0</v>
      </c>
      <c r="D652" s="245">
        <v>0</v>
      </c>
      <c r="E652" s="294">
        <f t="shared" si="63"/>
        <v>0</v>
      </c>
      <c r="F652" s="73"/>
      <c r="G652" s="3" t="s">
        <v>356</v>
      </c>
      <c r="H652" s="3" t="str">
        <f t="shared" si="62"/>
        <v>114007</v>
      </c>
      <c r="I652" s="129" t="s">
        <v>617</v>
      </c>
    </row>
    <row r="653" spans="1:10" ht="15.75" x14ac:dyDescent="0.25">
      <c r="A653" s="55" t="str">
        <f>'BoR4 Rollup'!B695</f>
        <v>Total Acquisitions and Major Repairs</v>
      </c>
      <c r="B653" s="95">
        <f>B652+B651+B650</f>
        <v>0</v>
      </c>
      <c r="C653" s="281">
        <f>C652+C651+C650</f>
        <v>0</v>
      </c>
      <c r="D653" s="281">
        <f>D652+D651+D650</f>
        <v>0</v>
      </c>
      <c r="E653" s="296">
        <f t="shared" si="63"/>
        <v>0</v>
      </c>
      <c r="F653" s="77"/>
      <c r="G653" s="3" t="s">
        <v>355</v>
      </c>
      <c r="H653" s="3" t="str">
        <f t="shared" si="62"/>
        <v>114007</v>
      </c>
      <c r="I653" s="129" t="s">
        <v>617</v>
      </c>
    </row>
    <row r="654" spans="1:10" ht="15.75" x14ac:dyDescent="0.25">
      <c r="A654" s="55" t="str">
        <f>'BoR4 Rollup'!B696</f>
        <v>Function Total</v>
      </c>
      <c r="B654" s="94">
        <f>B653+B649+B644+B640</f>
        <v>0</v>
      </c>
      <c r="C654" s="264">
        <f>C653+C649+C644+C640</f>
        <v>0</v>
      </c>
      <c r="D654" s="264">
        <f>D653+D649+D644+D640</f>
        <v>0</v>
      </c>
      <c r="E654" s="297">
        <f t="shared" si="63"/>
        <v>0</v>
      </c>
      <c r="F654" s="76"/>
      <c r="G654" s="3" t="s">
        <v>355</v>
      </c>
      <c r="H654" s="3" t="str">
        <f t="shared" si="62"/>
        <v>114007</v>
      </c>
      <c r="I654" s="129" t="s">
        <v>617</v>
      </c>
    </row>
    <row r="655" spans="1:10" ht="15.75" x14ac:dyDescent="0.25">
      <c r="A655" s="263" t="s">
        <v>5</v>
      </c>
      <c r="B655" s="260"/>
      <c r="C655" s="261"/>
      <c r="D655" s="261"/>
      <c r="E655" s="262"/>
      <c r="F655" s="72"/>
      <c r="G655" s="3" t="s">
        <v>356</v>
      </c>
      <c r="H655" s="3" t="str">
        <f t="shared" ref="H655:H675" si="64">RIGHT($A$657,6)</f>
        <v>115001</v>
      </c>
      <c r="I655" s="128" t="s">
        <v>632</v>
      </c>
      <c r="J655" s="3"/>
    </row>
    <row r="656" spans="1:10" ht="15.75" x14ac:dyDescent="0.25">
      <c r="A656" s="106" t="s">
        <v>631</v>
      </c>
      <c r="B656" s="258" t="str">
        <f>$B$5</f>
        <v>Actual</v>
      </c>
      <c r="C656" s="258" t="s">
        <v>7</v>
      </c>
      <c r="D656" s="258" t="s">
        <v>7</v>
      </c>
      <c r="E656" s="259" t="str">
        <f>$E$5</f>
        <v>2024-2025 +/-</v>
      </c>
      <c r="F656" s="74"/>
      <c r="G656" s="3" t="s">
        <v>356</v>
      </c>
      <c r="H656" s="3" t="str">
        <f t="shared" si="64"/>
        <v>115001</v>
      </c>
      <c r="I656" s="128" t="s">
        <v>632</v>
      </c>
      <c r="J656" s="3"/>
    </row>
    <row r="657" spans="1:10" ht="15.75" x14ac:dyDescent="0.25">
      <c r="A657" s="248" t="s">
        <v>630</v>
      </c>
      <c r="B657" s="249" t="str">
        <f>$B$6</f>
        <v>2024-2025</v>
      </c>
      <c r="C657" s="110" t="str">
        <f>'BoR4 Rollup'!$D$6</f>
        <v>2024-2025</v>
      </c>
      <c r="D657" s="249" t="str">
        <f>$D$6</f>
        <v>2025-2026</v>
      </c>
      <c r="E657" s="250" t="str">
        <f>$E$6</f>
        <v>2025-2026</v>
      </c>
      <c r="F657" s="74"/>
      <c r="G657" s="3" t="s">
        <v>356</v>
      </c>
      <c r="H657" s="3" t="str">
        <f t="shared" si="64"/>
        <v>115001</v>
      </c>
      <c r="I657" s="128" t="s">
        <v>632</v>
      </c>
      <c r="J657" s="3"/>
    </row>
    <row r="658" spans="1:10" x14ac:dyDescent="0.2">
      <c r="A658" s="54" t="s">
        <v>8</v>
      </c>
      <c r="B658" s="93">
        <v>0</v>
      </c>
      <c r="C658" s="245">
        <v>0</v>
      </c>
      <c r="D658" s="245">
        <v>0</v>
      </c>
      <c r="E658" s="294">
        <f t="shared" ref="E658:E675" si="65">+D658-C658</f>
        <v>0</v>
      </c>
      <c r="F658" s="73"/>
      <c r="G658" s="3" t="s">
        <v>356</v>
      </c>
      <c r="H658" s="3" t="str">
        <f t="shared" si="64"/>
        <v>115001</v>
      </c>
      <c r="I658" s="128" t="s">
        <v>632</v>
      </c>
      <c r="J658" s="13" t="s">
        <v>598</v>
      </c>
    </row>
    <row r="659" spans="1:10" x14ac:dyDescent="0.2">
      <c r="A659" s="54" t="s">
        <v>9</v>
      </c>
      <c r="B659" s="93">
        <v>0</v>
      </c>
      <c r="C659" s="245">
        <v>0</v>
      </c>
      <c r="D659" s="245">
        <v>0</v>
      </c>
      <c r="E659" s="294">
        <f t="shared" si="65"/>
        <v>0</v>
      </c>
      <c r="F659" s="73"/>
      <c r="G659" s="3" t="s">
        <v>356</v>
      </c>
      <c r="H659" s="3" t="str">
        <f t="shared" si="64"/>
        <v>115001</v>
      </c>
      <c r="I659" s="128" t="s">
        <v>632</v>
      </c>
    </row>
    <row r="660" spans="1:10" x14ac:dyDescent="0.2">
      <c r="A660" s="54" t="s">
        <v>10</v>
      </c>
      <c r="B660" s="93">
        <v>0</v>
      </c>
      <c r="C660" s="245">
        <v>0</v>
      </c>
      <c r="D660" s="245">
        <v>0</v>
      </c>
      <c r="E660" s="294">
        <f t="shared" si="65"/>
        <v>0</v>
      </c>
      <c r="F660" s="73"/>
      <c r="G660" s="3" t="s">
        <v>356</v>
      </c>
      <c r="H660" s="3" t="str">
        <f t="shared" si="64"/>
        <v>115001</v>
      </c>
      <c r="I660" s="128" t="s">
        <v>632</v>
      </c>
      <c r="J660" s="13" t="s">
        <v>599</v>
      </c>
    </row>
    <row r="661" spans="1:10" ht="15.75" x14ac:dyDescent="0.25">
      <c r="A661" s="55" t="s">
        <v>11</v>
      </c>
      <c r="B661" s="94">
        <f>B660+B659+B658</f>
        <v>0</v>
      </c>
      <c r="C661" s="264">
        <f>C660+C659+C658</f>
        <v>0</v>
      </c>
      <c r="D661" s="264">
        <f>D660+D659+D658</f>
        <v>0</v>
      </c>
      <c r="E661" s="295">
        <f t="shared" si="65"/>
        <v>0</v>
      </c>
      <c r="F661" s="76"/>
      <c r="G661" s="3" t="s">
        <v>355</v>
      </c>
      <c r="H661" s="3" t="str">
        <f t="shared" si="64"/>
        <v>115001</v>
      </c>
      <c r="I661" s="128" t="s">
        <v>632</v>
      </c>
    </row>
    <row r="662" spans="1:10" x14ac:dyDescent="0.2">
      <c r="A662" s="54" t="s">
        <v>12</v>
      </c>
      <c r="B662" s="93">
        <v>0</v>
      </c>
      <c r="C662" s="245">
        <v>0</v>
      </c>
      <c r="D662" s="245">
        <v>0</v>
      </c>
      <c r="E662" s="294">
        <f t="shared" si="65"/>
        <v>0</v>
      </c>
      <c r="F662" s="73"/>
      <c r="G662" s="3" t="s">
        <v>356</v>
      </c>
      <c r="H662" s="3" t="str">
        <f t="shared" si="64"/>
        <v>115001</v>
      </c>
      <c r="I662" s="128" t="s">
        <v>632</v>
      </c>
      <c r="J662" s="13" t="s">
        <v>600</v>
      </c>
    </row>
    <row r="663" spans="1:10" x14ac:dyDescent="0.2">
      <c r="A663" s="54" t="s">
        <v>13</v>
      </c>
      <c r="B663" s="93">
        <v>0</v>
      </c>
      <c r="C663" s="245">
        <v>0</v>
      </c>
      <c r="D663" s="245">
        <v>0</v>
      </c>
      <c r="E663" s="294">
        <f t="shared" si="65"/>
        <v>0</v>
      </c>
      <c r="F663" s="73"/>
      <c r="G663" s="3" t="s">
        <v>356</v>
      </c>
      <c r="H663" s="3" t="str">
        <f t="shared" si="64"/>
        <v>115001</v>
      </c>
      <c r="I663" s="128" t="s">
        <v>632</v>
      </c>
      <c r="J663" s="13" t="s">
        <v>601</v>
      </c>
    </row>
    <row r="664" spans="1:10" x14ac:dyDescent="0.2">
      <c r="A664" s="54" t="s">
        <v>14</v>
      </c>
      <c r="B664" s="93">
        <v>0</v>
      </c>
      <c r="C664" s="245">
        <v>0</v>
      </c>
      <c r="D664" s="245">
        <v>0</v>
      </c>
      <c r="E664" s="294">
        <f t="shared" si="65"/>
        <v>0</v>
      </c>
      <c r="F664" s="73"/>
      <c r="G664" s="3" t="s">
        <v>356</v>
      </c>
      <c r="H664" s="3" t="str">
        <f t="shared" si="64"/>
        <v>115001</v>
      </c>
      <c r="I664" s="128" t="s">
        <v>632</v>
      </c>
      <c r="J664" s="13" t="s">
        <v>602</v>
      </c>
    </row>
    <row r="665" spans="1:10" ht="15.75" x14ac:dyDescent="0.25">
      <c r="A665" s="55" t="s">
        <v>15</v>
      </c>
      <c r="B665" s="95">
        <f>B664+B663+B662</f>
        <v>0</v>
      </c>
      <c r="C665" s="281">
        <f>C664+C663+C662</f>
        <v>0</v>
      </c>
      <c r="D665" s="281">
        <f>D664+D663+D662</f>
        <v>0</v>
      </c>
      <c r="E665" s="296">
        <f t="shared" si="65"/>
        <v>0</v>
      </c>
      <c r="F665" s="77"/>
      <c r="G665" s="3" t="s">
        <v>355</v>
      </c>
      <c r="H665" s="3" t="str">
        <f t="shared" si="64"/>
        <v>115001</v>
      </c>
      <c r="I665" s="128" t="s">
        <v>632</v>
      </c>
    </row>
    <row r="666" spans="1:10" x14ac:dyDescent="0.2">
      <c r="A666" s="54" t="s">
        <v>16</v>
      </c>
      <c r="B666" s="93">
        <v>0</v>
      </c>
      <c r="C666" s="245">
        <v>0</v>
      </c>
      <c r="D666" s="245">
        <v>0</v>
      </c>
      <c r="E666" s="294">
        <f t="shared" si="65"/>
        <v>0</v>
      </c>
      <c r="F666" s="73"/>
      <c r="G666" s="3" t="s">
        <v>356</v>
      </c>
      <c r="H666" s="3" t="str">
        <f t="shared" si="64"/>
        <v>115001</v>
      </c>
      <c r="I666" s="128" t="s">
        <v>632</v>
      </c>
      <c r="J666" s="13" t="s">
        <v>603</v>
      </c>
    </row>
    <row r="667" spans="1:10" x14ac:dyDescent="0.2">
      <c r="A667" s="54" t="s">
        <v>17</v>
      </c>
      <c r="B667" s="93">
        <v>0</v>
      </c>
      <c r="C667" s="245">
        <v>0</v>
      </c>
      <c r="D667" s="245">
        <v>0</v>
      </c>
      <c r="E667" s="294">
        <f t="shared" si="65"/>
        <v>0</v>
      </c>
      <c r="F667" s="73"/>
      <c r="G667" s="3" t="s">
        <v>356</v>
      </c>
      <c r="H667" s="3" t="str">
        <f t="shared" si="64"/>
        <v>115001</v>
      </c>
      <c r="I667" s="128" t="s">
        <v>632</v>
      </c>
      <c r="J667" s="13" t="s">
        <v>604</v>
      </c>
    </row>
    <row r="668" spans="1:10" x14ac:dyDescent="0.2">
      <c r="A668" s="54" t="s">
        <v>18</v>
      </c>
      <c r="B668" s="93">
        <v>0</v>
      </c>
      <c r="C668" s="245">
        <v>0</v>
      </c>
      <c r="D668" s="245">
        <v>0</v>
      </c>
      <c r="E668" s="294">
        <f t="shared" si="65"/>
        <v>0</v>
      </c>
      <c r="F668" s="73"/>
      <c r="G668" s="3" t="s">
        <v>356</v>
      </c>
      <c r="H668" s="3" t="str">
        <f t="shared" si="64"/>
        <v>115001</v>
      </c>
      <c r="I668" s="128" t="s">
        <v>632</v>
      </c>
    </row>
    <row r="669" spans="1:10" x14ac:dyDescent="0.2">
      <c r="A669" s="54" t="s">
        <v>19</v>
      </c>
      <c r="B669" s="93">
        <v>0</v>
      </c>
      <c r="C669" s="245">
        <v>0</v>
      </c>
      <c r="D669" s="245">
        <v>0</v>
      </c>
      <c r="E669" s="294">
        <f t="shared" si="65"/>
        <v>0</v>
      </c>
      <c r="F669" s="73"/>
      <c r="G669" s="3" t="s">
        <v>356</v>
      </c>
      <c r="H669" s="3" t="str">
        <f t="shared" si="64"/>
        <v>115001</v>
      </c>
      <c r="I669" s="128" t="s">
        <v>632</v>
      </c>
      <c r="J669" s="13" t="s">
        <v>605</v>
      </c>
    </row>
    <row r="670" spans="1:10" ht="15.75" x14ac:dyDescent="0.25">
      <c r="A670" s="55" t="s">
        <v>20</v>
      </c>
      <c r="B670" s="95">
        <f>B669+B668+B667+B666</f>
        <v>0</v>
      </c>
      <c r="C670" s="281">
        <f>C669+C668+C667+C666</f>
        <v>0</v>
      </c>
      <c r="D670" s="281">
        <f>D669+D668+D667+D666</f>
        <v>0</v>
      </c>
      <c r="E670" s="296">
        <f t="shared" si="65"/>
        <v>0</v>
      </c>
      <c r="F670" s="77"/>
      <c r="G670" s="3" t="s">
        <v>356</v>
      </c>
      <c r="H670" s="3" t="str">
        <f t="shared" si="64"/>
        <v>115001</v>
      </c>
      <c r="I670" s="128" t="s">
        <v>632</v>
      </c>
    </row>
    <row r="671" spans="1:10" x14ac:dyDescent="0.2">
      <c r="A671" s="54" t="s">
        <v>21</v>
      </c>
      <c r="B671" s="93">
        <v>0</v>
      </c>
      <c r="C671" s="245">
        <v>0</v>
      </c>
      <c r="D671" s="245">
        <v>0</v>
      </c>
      <c r="E671" s="294">
        <f t="shared" si="65"/>
        <v>0</v>
      </c>
      <c r="F671" s="73"/>
      <c r="G671" s="3" t="s">
        <v>356</v>
      </c>
      <c r="H671" s="3" t="str">
        <f t="shared" si="64"/>
        <v>115001</v>
      </c>
      <c r="I671" s="128" t="s">
        <v>632</v>
      </c>
      <c r="J671" s="13" t="s">
        <v>606</v>
      </c>
    </row>
    <row r="672" spans="1:10" x14ac:dyDescent="0.2">
      <c r="A672" s="54" t="s">
        <v>22</v>
      </c>
      <c r="B672" s="93">
        <v>0</v>
      </c>
      <c r="C672" s="245">
        <v>0</v>
      </c>
      <c r="D672" s="245">
        <v>0</v>
      </c>
      <c r="E672" s="294">
        <f t="shared" si="65"/>
        <v>0</v>
      </c>
      <c r="F672" s="73"/>
      <c r="G672" s="3" t="s">
        <v>356</v>
      </c>
      <c r="H672" s="3" t="str">
        <f t="shared" si="64"/>
        <v>115001</v>
      </c>
      <c r="I672" s="128" t="s">
        <v>632</v>
      </c>
      <c r="J672" s="13" t="s">
        <v>606</v>
      </c>
    </row>
    <row r="673" spans="1:10" x14ac:dyDescent="0.2">
      <c r="A673" s="54" t="s">
        <v>23</v>
      </c>
      <c r="B673" s="93">
        <v>0</v>
      </c>
      <c r="C673" s="245">
        <v>0</v>
      </c>
      <c r="D673" s="245">
        <v>0</v>
      </c>
      <c r="E673" s="294">
        <f t="shared" si="65"/>
        <v>0</v>
      </c>
      <c r="F673" s="73"/>
      <c r="G673" s="3" t="s">
        <v>356</v>
      </c>
      <c r="H673" s="3" t="str">
        <f t="shared" si="64"/>
        <v>115001</v>
      </c>
      <c r="I673" s="128" t="s">
        <v>632</v>
      </c>
    </row>
    <row r="674" spans="1:10" ht="15.75" x14ac:dyDescent="0.25">
      <c r="A674" s="55" t="s">
        <v>24</v>
      </c>
      <c r="B674" s="95">
        <f>B673+B672+B671</f>
        <v>0</v>
      </c>
      <c r="C674" s="281">
        <f>C673+C672+C671</f>
        <v>0</v>
      </c>
      <c r="D674" s="281">
        <f>D673+D672+D671</f>
        <v>0</v>
      </c>
      <c r="E674" s="296">
        <f t="shared" si="65"/>
        <v>0</v>
      </c>
      <c r="F674" s="77"/>
      <c r="G674" s="3" t="s">
        <v>355</v>
      </c>
      <c r="H674" s="3" t="str">
        <f t="shared" si="64"/>
        <v>115001</v>
      </c>
      <c r="I674" s="128" t="s">
        <v>632</v>
      </c>
    </row>
    <row r="675" spans="1:10" ht="15.75" x14ac:dyDescent="0.25">
      <c r="A675" s="55" t="s">
        <v>25</v>
      </c>
      <c r="B675" s="94">
        <f>B674+B670+B665+B661</f>
        <v>0</v>
      </c>
      <c r="C675" s="264">
        <f>C674+C670+C665+C661</f>
        <v>0</v>
      </c>
      <c r="D675" s="264">
        <f>D674+D670+D665+D661</f>
        <v>0</v>
      </c>
      <c r="E675" s="297">
        <f t="shared" si="65"/>
        <v>0</v>
      </c>
      <c r="F675" s="76"/>
      <c r="G675" s="3" t="s">
        <v>355</v>
      </c>
      <c r="H675" s="3" t="str">
        <f t="shared" si="64"/>
        <v>115001</v>
      </c>
      <c r="I675" s="128" t="s">
        <v>632</v>
      </c>
    </row>
    <row r="676" spans="1:10" ht="15.75" x14ac:dyDescent="0.25">
      <c r="A676" s="56" t="str">
        <f>'BoR4 Rollup'!B676</f>
        <v>Function:  Instruction</v>
      </c>
      <c r="B676" s="208"/>
      <c r="C676" s="209"/>
      <c r="D676" s="209"/>
      <c r="E676" s="210"/>
      <c r="F676" s="72"/>
      <c r="G676" s="3" t="s">
        <v>356</v>
      </c>
      <c r="H676" s="13" t="str">
        <f t="shared" ref="H676:H696" si="66">RIGHT($A$678,6)</f>
        <v>115011</v>
      </c>
      <c r="I676" s="13" t="s">
        <v>423</v>
      </c>
    </row>
    <row r="677" spans="1:10" ht="15.75" x14ac:dyDescent="0.25">
      <c r="A677" s="57" t="str">
        <f>'BoR4 Rollup'!B677</f>
        <v>Orgn: Academic &amp; STEM Outreach</v>
      </c>
      <c r="B677" s="211" t="str">
        <f>+'BoR4 Rollup'!C677</f>
        <v>Actual</v>
      </c>
      <c r="C677" s="211" t="str">
        <f>+'BoR4 Rollup'!D677</f>
        <v>Budgeted</v>
      </c>
      <c r="D677" s="211" t="str">
        <f>+'BoR4 Rollup'!E677</f>
        <v>Budgeted</v>
      </c>
      <c r="E677" s="212" t="str">
        <f>E26</f>
        <v>2024-2025 +/-</v>
      </c>
      <c r="F677" s="74"/>
      <c r="G677" s="3" t="s">
        <v>356</v>
      </c>
      <c r="H677" s="13" t="str">
        <f t="shared" si="66"/>
        <v>115011</v>
      </c>
      <c r="I677" s="13" t="s">
        <v>423</v>
      </c>
    </row>
    <row r="678" spans="1:10" ht="15.75" x14ac:dyDescent="0.25">
      <c r="A678" s="248" t="str">
        <f>'BoR4 Rollup'!B678</f>
        <v>Organization ID:  115011</v>
      </c>
      <c r="B678" s="249" t="str">
        <f>'BoR4 Rollup'!$C$6</f>
        <v>2024-2025</v>
      </c>
      <c r="C678" s="110" t="str">
        <f>'BoR4 Rollup'!$D$6</f>
        <v>2024-2025</v>
      </c>
      <c r="D678" s="249" t="str">
        <f>'BoR4 Rollup'!$E$6</f>
        <v>2025-2026</v>
      </c>
      <c r="E678" s="250" t="str">
        <f>'BoR4 Rollup'!$F$6</f>
        <v>2025-2026</v>
      </c>
      <c r="F678" s="74"/>
      <c r="G678" s="3" t="s">
        <v>356</v>
      </c>
      <c r="H678" s="13" t="str">
        <f t="shared" si="66"/>
        <v>115011</v>
      </c>
      <c r="I678" s="13" t="s">
        <v>423</v>
      </c>
    </row>
    <row r="679" spans="1:10" x14ac:dyDescent="0.2">
      <c r="A679" s="54" t="str">
        <f>'BoR4 Rollup'!B679</f>
        <v xml:space="preserve">  Salaries</v>
      </c>
      <c r="B679" s="93">
        <v>0</v>
      </c>
      <c r="C679" s="245">
        <v>0</v>
      </c>
      <c r="D679" s="245">
        <v>0</v>
      </c>
      <c r="E679" s="294">
        <f t="shared" ref="E679:E696" si="67">+D679-C679</f>
        <v>0</v>
      </c>
      <c r="F679" s="73"/>
      <c r="G679" s="3" t="s">
        <v>356</v>
      </c>
      <c r="H679" s="13" t="str">
        <f t="shared" si="66"/>
        <v>115011</v>
      </c>
      <c r="I679" s="13" t="s">
        <v>423</v>
      </c>
      <c r="J679" s="13" t="s">
        <v>598</v>
      </c>
    </row>
    <row r="680" spans="1:10" x14ac:dyDescent="0.2">
      <c r="A680" s="54" t="str">
        <f>'BoR4 Rollup'!B680</f>
        <v xml:space="preserve">  Other Compensation</v>
      </c>
      <c r="B680" s="93">
        <v>0</v>
      </c>
      <c r="C680" s="245">
        <v>0</v>
      </c>
      <c r="D680" s="245">
        <v>0</v>
      </c>
      <c r="E680" s="294">
        <f t="shared" si="67"/>
        <v>0</v>
      </c>
      <c r="F680" s="73"/>
      <c r="G680" s="3" t="s">
        <v>356</v>
      </c>
      <c r="H680" s="13" t="str">
        <f t="shared" si="66"/>
        <v>115011</v>
      </c>
      <c r="I680" s="13" t="s">
        <v>423</v>
      </c>
    </row>
    <row r="681" spans="1:10" x14ac:dyDescent="0.2">
      <c r="A681" s="54" t="str">
        <f>'BoR4 Rollup'!B681</f>
        <v xml:space="preserve">  Related Benefits</v>
      </c>
      <c r="B681" s="93">
        <v>0</v>
      </c>
      <c r="C681" s="245">
        <v>0</v>
      </c>
      <c r="D681" s="245">
        <v>0</v>
      </c>
      <c r="E681" s="294">
        <f t="shared" si="67"/>
        <v>0</v>
      </c>
      <c r="F681" s="73"/>
      <c r="G681" s="3" t="s">
        <v>356</v>
      </c>
      <c r="H681" s="13" t="str">
        <f t="shared" si="66"/>
        <v>115011</v>
      </c>
      <c r="I681" s="13" t="s">
        <v>423</v>
      </c>
      <c r="J681" s="13" t="s">
        <v>599</v>
      </c>
    </row>
    <row r="682" spans="1:10" ht="15.75" x14ac:dyDescent="0.25">
      <c r="A682" s="55" t="str">
        <f>'BoR4 Rollup'!B682</f>
        <v>Total Personal Services</v>
      </c>
      <c r="B682" s="94">
        <f>B681+B680+B679</f>
        <v>0</v>
      </c>
      <c r="C682" s="264">
        <f>C681+C680+C679</f>
        <v>0</v>
      </c>
      <c r="D682" s="264">
        <f>D681+D680+D679</f>
        <v>0</v>
      </c>
      <c r="E682" s="295">
        <f t="shared" si="67"/>
        <v>0</v>
      </c>
      <c r="F682" s="76"/>
      <c r="G682" s="3" t="s">
        <v>355</v>
      </c>
      <c r="H682" s="13" t="str">
        <f t="shared" si="66"/>
        <v>115011</v>
      </c>
      <c r="I682" s="13" t="s">
        <v>423</v>
      </c>
    </row>
    <row r="683" spans="1:10" x14ac:dyDescent="0.2">
      <c r="A683" s="54" t="str">
        <f>'BoR4 Rollup'!B683</f>
        <v xml:space="preserve"> Travel</v>
      </c>
      <c r="B683" s="93">
        <v>0</v>
      </c>
      <c r="C683" s="245">
        <v>0</v>
      </c>
      <c r="D683" s="245">
        <v>0</v>
      </c>
      <c r="E683" s="294">
        <f t="shared" si="67"/>
        <v>0</v>
      </c>
      <c r="F683" s="73"/>
      <c r="G683" s="3" t="s">
        <v>356</v>
      </c>
      <c r="H683" s="13" t="str">
        <f t="shared" si="66"/>
        <v>115011</v>
      </c>
      <c r="I683" s="13" t="s">
        <v>423</v>
      </c>
      <c r="J683" s="13" t="s">
        <v>600</v>
      </c>
    </row>
    <row r="684" spans="1:10" x14ac:dyDescent="0.2">
      <c r="A684" s="54" t="str">
        <f>'BoR4 Rollup'!B684</f>
        <v xml:space="preserve"> Operating Services</v>
      </c>
      <c r="B684" s="93">
        <v>0</v>
      </c>
      <c r="C684" s="245">
        <v>0</v>
      </c>
      <c r="D684" s="245">
        <v>0</v>
      </c>
      <c r="E684" s="294">
        <f t="shared" si="67"/>
        <v>0</v>
      </c>
      <c r="F684" s="73"/>
      <c r="G684" s="3" t="s">
        <v>356</v>
      </c>
      <c r="H684" s="13" t="str">
        <f t="shared" si="66"/>
        <v>115011</v>
      </c>
      <c r="I684" s="13" t="s">
        <v>423</v>
      </c>
      <c r="J684" s="13" t="s">
        <v>601</v>
      </c>
    </row>
    <row r="685" spans="1:10" x14ac:dyDescent="0.2">
      <c r="A685" s="54" t="str">
        <f>'BoR4 Rollup'!B685</f>
        <v xml:space="preserve"> Supplies</v>
      </c>
      <c r="B685" s="93">
        <v>0</v>
      </c>
      <c r="C685" s="245">
        <v>0</v>
      </c>
      <c r="D685" s="245">
        <v>0</v>
      </c>
      <c r="E685" s="294">
        <f t="shared" si="67"/>
        <v>0</v>
      </c>
      <c r="F685" s="73"/>
      <c r="G685" s="3" t="s">
        <v>356</v>
      </c>
      <c r="H685" s="13" t="str">
        <f t="shared" si="66"/>
        <v>115011</v>
      </c>
      <c r="I685" s="13" t="s">
        <v>423</v>
      </c>
      <c r="J685" s="13" t="s">
        <v>602</v>
      </c>
    </row>
    <row r="686" spans="1:10" ht="15.75" x14ac:dyDescent="0.25">
      <c r="A686" s="55" t="str">
        <f>'BoR4 Rollup'!B686</f>
        <v>Total Operating Expenses</v>
      </c>
      <c r="B686" s="95">
        <f>B685+B684+B683</f>
        <v>0</v>
      </c>
      <c r="C686" s="281">
        <f>C685+C684+C683</f>
        <v>0</v>
      </c>
      <c r="D686" s="281">
        <f>D685+D684+D683</f>
        <v>0</v>
      </c>
      <c r="E686" s="296">
        <f t="shared" si="67"/>
        <v>0</v>
      </c>
      <c r="F686" s="77"/>
      <c r="G686" s="3" t="s">
        <v>355</v>
      </c>
      <c r="H686" s="13" t="str">
        <f t="shared" si="66"/>
        <v>115011</v>
      </c>
      <c r="I686" s="13" t="s">
        <v>423</v>
      </c>
    </row>
    <row r="687" spans="1:10" x14ac:dyDescent="0.2">
      <c r="A687" s="54" t="str">
        <f>'BoR4 Rollup'!B687</f>
        <v xml:space="preserve"> Professional Services</v>
      </c>
      <c r="B687" s="93">
        <v>0</v>
      </c>
      <c r="C687" s="245">
        <v>0</v>
      </c>
      <c r="D687" s="245">
        <v>0</v>
      </c>
      <c r="E687" s="294">
        <f t="shared" si="67"/>
        <v>0</v>
      </c>
      <c r="F687" s="73"/>
      <c r="G687" s="3" t="s">
        <v>356</v>
      </c>
      <c r="H687" s="13" t="str">
        <f t="shared" si="66"/>
        <v>115011</v>
      </c>
      <c r="I687" s="13" t="s">
        <v>423</v>
      </c>
      <c r="J687" s="13" t="s">
        <v>603</v>
      </c>
    </row>
    <row r="688" spans="1:10" x14ac:dyDescent="0.2">
      <c r="A688" s="54" t="str">
        <f>'BoR4 Rollup'!B688</f>
        <v xml:space="preserve"> Other Charges</v>
      </c>
      <c r="B688" s="93">
        <v>0</v>
      </c>
      <c r="C688" s="245">
        <v>0</v>
      </c>
      <c r="D688" s="245">
        <v>0</v>
      </c>
      <c r="E688" s="294">
        <f t="shared" si="67"/>
        <v>0</v>
      </c>
      <c r="F688" s="73"/>
      <c r="G688" s="3" t="s">
        <v>356</v>
      </c>
      <c r="H688" s="13" t="str">
        <f t="shared" si="66"/>
        <v>115011</v>
      </c>
      <c r="I688" s="13" t="s">
        <v>423</v>
      </c>
      <c r="J688" s="13" t="s">
        <v>604</v>
      </c>
    </row>
    <row r="689" spans="1:10" x14ac:dyDescent="0.2">
      <c r="A689" s="54" t="str">
        <f>'BoR4 Rollup'!B689</f>
        <v xml:space="preserve"> Debt Services</v>
      </c>
      <c r="B689" s="93">
        <v>0</v>
      </c>
      <c r="C689" s="245">
        <v>0</v>
      </c>
      <c r="D689" s="245">
        <v>0</v>
      </c>
      <c r="E689" s="294">
        <f t="shared" si="67"/>
        <v>0</v>
      </c>
      <c r="F689" s="73"/>
      <c r="G689" s="3" t="s">
        <v>356</v>
      </c>
      <c r="H689" s="13" t="str">
        <f t="shared" si="66"/>
        <v>115011</v>
      </c>
      <c r="I689" s="13" t="s">
        <v>423</v>
      </c>
    </row>
    <row r="690" spans="1:10" x14ac:dyDescent="0.2">
      <c r="A690" s="54" t="str">
        <f>'BoR4 Rollup'!B690</f>
        <v xml:space="preserve"> Interagency Transfers</v>
      </c>
      <c r="B690" s="93">
        <v>0</v>
      </c>
      <c r="C690" s="245">
        <v>0</v>
      </c>
      <c r="D690" s="245">
        <v>0</v>
      </c>
      <c r="E690" s="294">
        <f t="shared" si="67"/>
        <v>0</v>
      </c>
      <c r="F690" s="73"/>
      <c r="G690" s="3" t="s">
        <v>356</v>
      </c>
      <c r="H690" s="13" t="str">
        <f t="shared" si="66"/>
        <v>115011</v>
      </c>
      <c r="I690" s="13" t="s">
        <v>423</v>
      </c>
      <c r="J690" s="13" t="s">
        <v>605</v>
      </c>
    </row>
    <row r="691" spans="1:10" ht="15.75" x14ac:dyDescent="0.25">
      <c r="A691" s="55" t="str">
        <f>'BoR4 Rollup'!B691</f>
        <v>Total Other Charges</v>
      </c>
      <c r="B691" s="95">
        <f>B690+B689+B688+B687</f>
        <v>0</v>
      </c>
      <c r="C691" s="281">
        <f>C690+C689+C688+C687</f>
        <v>0</v>
      </c>
      <c r="D691" s="281">
        <f>D690+D689+D688+D687</f>
        <v>0</v>
      </c>
      <c r="E691" s="296">
        <f t="shared" si="67"/>
        <v>0</v>
      </c>
      <c r="F691" s="77"/>
      <c r="G691" s="3" t="s">
        <v>355</v>
      </c>
      <c r="H691" s="13" t="str">
        <f t="shared" si="66"/>
        <v>115011</v>
      </c>
      <c r="I691" s="13" t="s">
        <v>423</v>
      </c>
    </row>
    <row r="692" spans="1:10" x14ac:dyDescent="0.2">
      <c r="A692" s="54" t="str">
        <f>'BoR4 Rollup'!B692</f>
        <v xml:space="preserve"> General Acquisitions</v>
      </c>
      <c r="B692" s="93">
        <v>0</v>
      </c>
      <c r="C692" s="245">
        <v>0</v>
      </c>
      <c r="D692" s="245">
        <v>0</v>
      </c>
      <c r="E692" s="294">
        <f t="shared" si="67"/>
        <v>0</v>
      </c>
      <c r="F692" s="73"/>
      <c r="G692" s="3" t="s">
        <v>356</v>
      </c>
      <c r="H692" s="13" t="str">
        <f t="shared" si="66"/>
        <v>115011</v>
      </c>
      <c r="I692" s="13" t="s">
        <v>423</v>
      </c>
      <c r="J692" s="13" t="s">
        <v>606</v>
      </c>
    </row>
    <row r="693" spans="1:10" x14ac:dyDescent="0.2">
      <c r="A693" s="54" t="str">
        <f>'BoR4 Rollup'!B693</f>
        <v xml:space="preserve"> Library Acquisitions</v>
      </c>
      <c r="B693" s="93">
        <v>0</v>
      </c>
      <c r="C693" s="245">
        <v>0</v>
      </c>
      <c r="D693" s="245">
        <v>0</v>
      </c>
      <c r="E693" s="294">
        <f t="shared" si="67"/>
        <v>0</v>
      </c>
      <c r="F693" s="73"/>
      <c r="G693" s="3" t="s">
        <v>356</v>
      </c>
      <c r="H693" s="13" t="str">
        <f t="shared" si="66"/>
        <v>115011</v>
      </c>
      <c r="I693" s="13" t="s">
        <v>423</v>
      </c>
      <c r="J693" s="13" t="s">
        <v>606</v>
      </c>
    </row>
    <row r="694" spans="1:10" x14ac:dyDescent="0.2">
      <c r="A694" s="54" t="str">
        <f>'BoR4 Rollup'!B694</f>
        <v xml:space="preserve"> Major Repairs</v>
      </c>
      <c r="B694" s="93">
        <v>0</v>
      </c>
      <c r="C694" s="245">
        <v>0</v>
      </c>
      <c r="D694" s="245">
        <v>0</v>
      </c>
      <c r="E694" s="294">
        <f t="shared" si="67"/>
        <v>0</v>
      </c>
      <c r="F694" s="73"/>
      <c r="G694" s="3" t="s">
        <v>356</v>
      </c>
      <c r="H694" s="13" t="str">
        <f t="shared" si="66"/>
        <v>115011</v>
      </c>
      <c r="I694" s="13" t="s">
        <v>423</v>
      </c>
    </row>
    <row r="695" spans="1:10" ht="15.75" x14ac:dyDescent="0.25">
      <c r="A695" s="55" t="str">
        <f>'BoR4 Rollup'!B695</f>
        <v>Total Acquisitions and Major Repairs</v>
      </c>
      <c r="B695" s="95">
        <f>B694+B693+B692</f>
        <v>0</v>
      </c>
      <c r="C695" s="281">
        <f>C694+C693+C692</f>
        <v>0</v>
      </c>
      <c r="D695" s="281">
        <f>D694+D693+D692</f>
        <v>0</v>
      </c>
      <c r="E695" s="296">
        <f t="shared" si="67"/>
        <v>0</v>
      </c>
      <c r="F695" s="77"/>
      <c r="G695" s="3" t="s">
        <v>355</v>
      </c>
      <c r="H695" s="13" t="str">
        <f t="shared" si="66"/>
        <v>115011</v>
      </c>
      <c r="I695" s="13" t="s">
        <v>423</v>
      </c>
    </row>
    <row r="696" spans="1:10" ht="15.75" x14ac:dyDescent="0.25">
      <c r="A696" s="55" t="str">
        <f>'BoR4 Rollup'!B696</f>
        <v>Function Total</v>
      </c>
      <c r="B696" s="94">
        <f>B695+B691+B686+B682</f>
        <v>0</v>
      </c>
      <c r="C696" s="264">
        <f>C695+C691+C686+C682</f>
        <v>0</v>
      </c>
      <c r="D696" s="264">
        <f>D695+D691+D686+D682</f>
        <v>0</v>
      </c>
      <c r="E696" s="297">
        <f t="shared" si="67"/>
        <v>0</v>
      </c>
      <c r="F696" s="76"/>
      <c r="G696" s="3" t="s">
        <v>355</v>
      </c>
      <c r="H696" s="13" t="str">
        <f t="shared" si="66"/>
        <v>115011</v>
      </c>
      <c r="I696" s="13" t="s">
        <v>423</v>
      </c>
    </row>
    <row r="697" spans="1:10" ht="15.75" x14ac:dyDescent="0.25">
      <c r="A697" s="56" t="str">
        <f>'BoR4 Rollup'!B697</f>
        <v>Function:  Instruction</v>
      </c>
      <c r="B697" s="208"/>
      <c r="C697" s="209"/>
      <c r="D697" s="209"/>
      <c r="E697" s="210"/>
      <c r="F697" s="72"/>
      <c r="G697" s="3" t="s">
        <v>357</v>
      </c>
      <c r="H697" s="13" t="str">
        <f t="shared" ref="H697:H717" si="68">RIGHT($A$699,6)</f>
        <v>115012</v>
      </c>
      <c r="I697" s="13" t="s">
        <v>424</v>
      </c>
    </row>
    <row r="698" spans="1:10" ht="15.75" x14ac:dyDescent="0.25">
      <c r="A698" s="57" t="str">
        <f>'BoR4 Rollup'!B698</f>
        <v>Orgn: Summer Camp</v>
      </c>
      <c r="B698" s="211" t="str">
        <f>+'BoR4 Rollup'!C698</f>
        <v>Actual</v>
      </c>
      <c r="C698" s="211" t="str">
        <f>+'BoR4 Rollup'!D698</f>
        <v>Budgeted</v>
      </c>
      <c r="D698" s="211" t="str">
        <f>+'BoR4 Rollup'!E698</f>
        <v>Budgeted</v>
      </c>
      <c r="E698" s="212" t="str">
        <f>E68</f>
        <v>2024-2025 +/-</v>
      </c>
      <c r="F698" s="78"/>
      <c r="G698" s="3" t="s">
        <v>357</v>
      </c>
      <c r="H698" s="13" t="str">
        <f t="shared" si="68"/>
        <v>115012</v>
      </c>
      <c r="I698" s="13" t="s">
        <v>424</v>
      </c>
    </row>
    <row r="699" spans="1:10" ht="15.75" x14ac:dyDescent="0.25">
      <c r="A699" s="248" t="str">
        <f>'BoR4 Rollup'!B699</f>
        <v>Organization ID:  115012</v>
      </c>
      <c r="B699" s="249" t="str">
        <f>'BoR4 Rollup'!$C$6</f>
        <v>2024-2025</v>
      </c>
      <c r="C699" s="110" t="str">
        <f>'BoR4 Rollup'!$D$6</f>
        <v>2024-2025</v>
      </c>
      <c r="D699" s="249" t="str">
        <f>'BoR4 Rollup'!$E$6</f>
        <v>2025-2026</v>
      </c>
      <c r="E699" s="250" t="str">
        <f>'BoR4 Rollup'!$F$6</f>
        <v>2025-2026</v>
      </c>
      <c r="F699" s="78"/>
      <c r="G699" s="3" t="s">
        <v>357</v>
      </c>
      <c r="H699" s="13" t="str">
        <f t="shared" si="68"/>
        <v>115012</v>
      </c>
      <c r="I699" s="13" t="s">
        <v>424</v>
      </c>
    </row>
    <row r="700" spans="1:10" x14ac:dyDescent="0.2">
      <c r="A700" s="54" t="str">
        <f>'BoR4 Rollup'!B700</f>
        <v xml:space="preserve">  Salaries</v>
      </c>
      <c r="B700" s="93">
        <v>0</v>
      </c>
      <c r="C700" s="245">
        <v>0</v>
      </c>
      <c r="D700" s="245">
        <v>0</v>
      </c>
      <c r="E700" s="294">
        <f t="shared" ref="E700:E717" si="69">+D700-C700</f>
        <v>0</v>
      </c>
      <c r="F700" s="73"/>
      <c r="G700" s="3" t="s">
        <v>357</v>
      </c>
      <c r="H700" s="13" t="str">
        <f t="shared" si="68"/>
        <v>115012</v>
      </c>
      <c r="I700" s="13" t="s">
        <v>424</v>
      </c>
      <c r="J700" s="13" t="s">
        <v>598</v>
      </c>
    </row>
    <row r="701" spans="1:10" x14ac:dyDescent="0.2">
      <c r="A701" s="54" t="str">
        <f>'BoR4 Rollup'!B701</f>
        <v xml:space="preserve">  Other Compensation</v>
      </c>
      <c r="B701" s="93">
        <v>0</v>
      </c>
      <c r="C701" s="245">
        <v>0</v>
      </c>
      <c r="D701" s="245">
        <v>0</v>
      </c>
      <c r="E701" s="294">
        <f t="shared" si="69"/>
        <v>0</v>
      </c>
      <c r="F701" s="73"/>
      <c r="G701" s="3" t="s">
        <v>357</v>
      </c>
      <c r="H701" s="13" t="str">
        <f t="shared" si="68"/>
        <v>115012</v>
      </c>
      <c r="I701" s="13" t="s">
        <v>424</v>
      </c>
    </row>
    <row r="702" spans="1:10" x14ac:dyDescent="0.2">
      <c r="A702" s="54" t="str">
        <f>'BoR4 Rollup'!B702</f>
        <v xml:space="preserve">  Related Benefits</v>
      </c>
      <c r="B702" s="93">
        <v>0</v>
      </c>
      <c r="C702" s="245">
        <v>0</v>
      </c>
      <c r="D702" s="245">
        <v>0</v>
      </c>
      <c r="E702" s="294">
        <f t="shared" si="69"/>
        <v>0</v>
      </c>
      <c r="F702" s="73"/>
      <c r="G702" s="3" t="s">
        <v>357</v>
      </c>
      <c r="H702" s="13" t="str">
        <f t="shared" si="68"/>
        <v>115012</v>
      </c>
      <c r="I702" s="13" t="s">
        <v>424</v>
      </c>
      <c r="J702" s="13" t="s">
        <v>599</v>
      </c>
    </row>
    <row r="703" spans="1:10" ht="15.75" x14ac:dyDescent="0.25">
      <c r="A703" s="55" t="str">
        <f>'BoR4 Rollup'!B703</f>
        <v>Total Personal Services</v>
      </c>
      <c r="B703" s="94">
        <f>B702+B701+B700</f>
        <v>0</v>
      </c>
      <c r="C703" s="264">
        <f>C702+C701+C700</f>
        <v>0</v>
      </c>
      <c r="D703" s="264">
        <f>D702+D701+D700</f>
        <v>0</v>
      </c>
      <c r="E703" s="295">
        <f t="shared" si="69"/>
        <v>0</v>
      </c>
      <c r="F703" s="76"/>
      <c r="G703" s="3" t="s">
        <v>357</v>
      </c>
      <c r="H703" s="13" t="str">
        <f t="shared" si="68"/>
        <v>115012</v>
      </c>
      <c r="I703" s="13" t="s">
        <v>424</v>
      </c>
    </row>
    <row r="704" spans="1:10" x14ac:dyDescent="0.2">
      <c r="A704" s="54" t="str">
        <f>'BoR4 Rollup'!B704</f>
        <v xml:space="preserve"> Travel</v>
      </c>
      <c r="B704" s="93">
        <v>0</v>
      </c>
      <c r="C704" s="245">
        <v>0</v>
      </c>
      <c r="D704" s="245">
        <v>0</v>
      </c>
      <c r="E704" s="294">
        <f t="shared" si="69"/>
        <v>0</v>
      </c>
      <c r="F704" s="73"/>
      <c r="G704" s="3" t="s">
        <v>357</v>
      </c>
      <c r="H704" s="13" t="str">
        <f t="shared" si="68"/>
        <v>115012</v>
      </c>
      <c r="I704" s="13" t="s">
        <v>424</v>
      </c>
      <c r="J704" s="13" t="s">
        <v>600</v>
      </c>
    </row>
    <row r="705" spans="1:10" x14ac:dyDescent="0.2">
      <c r="A705" s="54" t="str">
        <f>'BoR4 Rollup'!B705</f>
        <v xml:space="preserve"> Operating Services</v>
      </c>
      <c r="B705" s="93">
        <v>0</v>
      </c>
      <c r="C705" s="245">
        <v>0</v>
      </c>
      <c r="D705" s="245">
        <v>0</v>
      </c>
      <c r="E705" s="294">
        <f t="shared" si="69"/>
        <v>0</v>
      </c>
      <c r="F705" s="73"/>
      <c r="G705" s="3" t="s">
        <v>357</v>
      </c>
      <c r="H705" s="13" t="str">
        <f t="shared" si="68"/>
        <v>115012</v>
      </c>
      <c r="I705" s="13" t="s">
        <v>424</v>
      </c>
      <c r="J705" s="13" t="s">
        <v>601</v>
      </c>
    </row>
    <row r="706" spans="1:10" x14ac:dyDescent="0.2">
      <c r="A706" s="54" t="str">
        <f>'BoR4 Rollup'!B706</f>
        <v xml:space="preserve"> Supplies</v>
      </c>
      <c r="B706" s="93">
        <v>0</v>
      </c>
      <c r="C706" s="245">
        <v>0</v>
      </c>
      <c r="D706" s="245">
        <v>0</v>
      </c>
      <c r="E706" s="294">
        <f t="shared" si="69"/>
        <v>0</v>
      </c>
      <c r="F706" s="73"/>
      <c r="G706" s="3" t="s">
        <v>357</v>
      </c>
      <c r="H706" s="13" t="str">
        <f t="shared" si="68"/>
        <v>115012</v>
      </c>
      <c r="I706" s="13" t="s">
        <v>424</v>
      </c>
      <c r="J706" s="13" t="s">
        <v>602</v>
      </c>
    </row>
    <row r="707" spans="1:10" ht="15.75" x14ac:dyDescent="0.25">
      <c r="A707" s="55" t="str">
        <f>'BoR4 Rollup'!B707</f>
        <v>Total Operating Expenses</v>
      </c>
      <c r="B707" s="95">
        <f>B706+B705+B704</f>
        <v>0</v>
      </c>
      <c r="C707" s="281">
        <f>C706+C705+C704</f>
        <v>0</v>
      </c>
      <c r="D707" s="281">
        <f>D706+D705+D704</f>
        <v>0</v>
      </c>
      <c r="E707" s="296">
        <f t="shared" si="69"/>
        <v>0</v>
      </c>
      <c r="F707" s="77"/>
      <c r="G707" s="3" t="s">
        <v>357</v>
      </c>
      <c r="H707" s="13" t="str">
        <f t="shared" si="68"/>
        <v>115012</v>
      </c>
      <c r="I707" s="13" t="s">
        <v>424</v>
      </c>
    </row>
    <row r="708" spans="1:10" x14ac:dyDescent="0.2">
      <c r="A708" s="54" t="str">
        <f>'BoR4 Rollup'!B708</f>
        <v xml:space="preserve"> Professional Services</v>
      </c>
      <c r="B708" s="93">
        <v>0</v>
      </c>
      <c r="C708" s="245">
        <v>0</v>
      </c>
      <c r="D708" s="245">
        <v>0</v>
      </c>
      <c r="E708" s="294">
        <f t="shared" si="69"/>
        <v>0</v>
      </c>
      <c r="F708" s="73"/>
      <c r="G708" s="3" t="s">
        <v>357</v>
      </c>
      <c r="H708" s="13" t="str">
        <f t="shared" si="68"/>
        <v>115012</v>
      </c>
      <c r="I708" s="13" t="s">
        <v>424</v>
      </c>
      <c r="J708" s="13" t="s">
        <v>603</v>
      </c>
    </row>
    <row r="709" spans="1:10" x14ac:dyDescent="0.2">
      <c r="A709" s="54" t="str">
        <f>'BoR4 Rollup'!B709</f>
        <v xml:space="preserve"> Other Charges</v>
      </c>
      <c r="B709" s="93">
        <v>0</v>
      </c>
      <c r="C709" s="245">
        <v>0</v>
      </c>
      <c r="D709" s="245">
        <v>0</v>
      </c>
      <c r="E709" s="294">
        <f t="shared" si="69"/>
        <v>0</v>
      </c>
      <c r="F709" s="73"/>
      <c r="G709" s="3" t="s">
        <v>357</v>
      </c>
      <c r="H709" s="13" t="str">
        <f t="shared" si="68"/>
        <v>115012</v>
      </c>
      <c r="I709" s="13" t="s">
        <v>424</v>
      </c>
      <c r="J709" s="13" t="s">
        <v>604</v>
      </c>
    </row>
    <row r="710" spans="1:10" x14ac:dyDescent="0.2">
      <c r="A710" s="54" t="str">
        <f>'BoR4 Rollup'!B710</f>
        <v xml:space="preserve"> Debt Services</v>
      </c>
      <c r="B710" s="93">
        <v>0</v>
      </c>
      <c r="C710" s="245">
        <v>0</v>
      </c>
      <c r="D710" s="245">
        <v>0</v>
      </c>
      <c r="E710" s="294">
        <f t="shared" si="69"/>
        <v>0</v>
      </c>
      <c r="F710" s="73"/>
      <c r="G710" s="3" t="s">
        <v>357</v>
      </c>
      <c r="H710" s="13" t="str">
        <f t="shared" si="68"/>
        <v>115012</v>
      </c>
      <c r="I710" s="13" t="s">
        <v>424</v>
      </c>
    </row>
    <row r="711" spans="1:10" x14ac:dyDescent="0.2">
      <c r="A711" s="54" t="str">
        <f>'BoR4 Rollup'!B711</f>
        <v xml:space="preserve"> Interagency Transfers</v>
      </c>
      <c r="B711" s="93">
        <v>0</v>
      </c>
      <c r="C711" s="245">
        <v>0</v>
      </c>
      <c r="D711" s="245">
        <v>0</v>
      </c>
      <c r="E711" s="294">
        <f t="shared" si="69"/>
        <v>0</v>
      </c>
      <c r="F711" s="73"/>
      <c r="G711" s="3" t="s">
        <v>357</v>
      </c>
      <c r="H711" s="13" t="str">
        <f t="shared" si="68"/>
        <v>115012</v>
      </c>
      <c r="I711" s="13" t="s">
        <v>424</v>
      </c>
      <c r="J711" s="13" t="s">
        <v>605</v>
      </c>
    </row>
    <row r="712" spans="1:10" ht="15.75" x14ac:dyDescent="0.25">
      <c r="A712" s="55" t="str">
        <f>'BoR4 Rollup'!B712</f>
        <v>Total Other Charges</v>
      </c>
      <c r="B712" s="95">
        <f>B711+B710+B709+B708</f>
        <v>0</v>
      </c>
      <c r="C712" s="281">
        <f>C711+C710+C709+C708</f>
        <v>0</v>
      </c>
      <c r="D712" s="281">
        <f>D711+D710+D709+D708</f>
        <v>0</v>
      </c>
      <c r="E712" s="296">
        <f t="shared" si="69"/>
        <v>0</v>
      </c>
      <c r="F712" s="77"/>
      <c r="G712" s="3" t="s">
        <v>357</v>
      </c>
      <c r="H712" s="13" t="str">
        <f t="shared" si="68"/>
        <v>115012</v>
      </c>
      <c r="I712" s="13" t="s">
        <v>424</v>
      </c>
    </row>
    <row r="713" spans="1:10" x14ac:dyDescent="0.2">
      <c r="A713" s="54" t="str">
        <f>'BoR4 Rollup'!B713</f>
        <v xml:space="preserve"> General Acquisitions</v>
      </c>
      <c r="B713" s="93">
        <v>0</v>
      </c>
      <c r="C713" s="245">
        <v>0</v>
      </c>
      <c r="D713" s="245">
        <v>0</v>
      </c>
      <c r="E713" s="294">
        <f t="shared" si="69"/>
        <v>0</v>
      </c>
      <c r="F713" s="73"/>
      <c r="G713" s="3" t="s">
        <v>357</v>
      </c>
      <c r="H713" s="13" t="str">
        <f t="shared" si="68"/>
        <v>115012</v>
      </c>
      <c r="I713" s="13" t="s">
        <v>424</v>
      </c>
      <c r="J713" s="13" t="s">
        <v>606</v>
      </c>
    </row>
    <row r="714" spans="1:10" x14ac:dyDescent="0.2">
      <c r="A714" s="54" t="str">
        <f>'BoR4 Rollup'!B714</f>
        <v xml:space="preserve"> Library Acquisitions</v>
      </c>
      <c r="B714" s="93">
        <v>0</v>
      </c>
      <c r="C714" s="245">
        <v>0</v>
      </c>
      <c r="D714" s="245">
        <v>0</v>
      </c>
      <c r="E714" s="294">
        <f t="shared" si="69"/>
        <v>0</v>
      </c>
      <c r="F714" s="73"/>
      <c r="G714" s="3" t="s">
        <v>357</v>
      </c>
      <c r="H714" s="13" t="str">
        <f t="shared" si="68"/>
        <v>115012</v>
      </c>
      <c r="I714" s="13" t="s">
        <v>424</v>
      </c>
      <c r="J714" s="13" t="s">
        <v>606</v>
      </c>
    </row>
    <row r="715" spans="1:10" x14ac:dyDescent="0.2">
      <c r="A715" s="54" t="str">
        <f>'BoR4 Rollup'!B715</f>
        <v xml:space="preserve"> Major Repairs</v>
      </c>
      <c r="B715" s="93">
        <v>0</v>
      </c>
      <c r="C715" s="245">
        <v>0</v>
      </c>
      <c r="D715" s="245">
        <v>0</v>
      </c>
      <c r="E715" s="294">
        <f t="shared" si="69"/>
        <v>0</v>
      </c>
      <c r="F715" s="73"/>
      <c r="G715" s="3" t="s">
        <v>357</v>
      </c>
      <c r="H715" s="13" t="str">
        <f t="shared" si="68"/>
        <v>115012</v>
      </c>
      <c r="I715" s="13" t="s">
        <v>424</v>
      </c>
    </row>
    <row r="716" spans="1:10" ht="15.75" x14ac:dyDescent="0.25">
      <c r="A716" s="55" t="str">
        <f>'BoR4 Rollup'!B716</f>
        <v>Total Acquisitions and Major Repairs</v>
      </c>
      <c r="B716" s="95">
        <f>B715+B714+B713</f>
        <v>0</v>
      </c>
      <c r="C716" s="281">
        <f>C715+C714+C713</f>
        <v>0</v>
      </c>
      <c r="D716" s="281">
        <f>D715+D714+D713</f>
        <v>0</v>
      </c>
      <c r="E716" s="296">
        <f t="shared" si="69"/>
        <v>0</v>
      </c>
      <c r="F716" s="77"/>
      <c r="G716" s="3" t="s">
        <v>357</v>
      </c>
      <c r="H716" s="13" t="str">
        <f t="shared" si="68"/>
        <v>115012</v>
      </c>
      <c r="I716" s="13" t="s">
        <v>424</v>
      </c>
    </row>
    <row r="717" spans="1:10" ht="15.75" x14ac:dyDescent="0.25">
      <c r="A717" s="55" t="str">
        <f>'BoR4 Rollup'!B717</f>
        <v>Function Total</v>
      </c>
      <c r="B717" s="94">
        <f>B716+B712+B707+B703</f>
        <v>0</v>
      </c>
      <c r="C717" s="264">
        <f>C716+C712+C707+C703</f>
        <v>0</v>
      </c>
      <c r="D717" s="264">
        <f>D716+D712+D707+D703</f>
        <v>0</v>
      </c>
      <c r="E717" s="297">
        <f t="shared" si="69"/>
        <v>0</v>
      </c>
      <c r="F717" s="76"/>
      <c r="G717" s="3" t="s">
        <v>357</v>
      </c>
      <c r="H717" s="13" t="str">
        <f t="shared" si="68"/>
        <v>115012</v>
      </c>
      <c r="I717" s="13" t="s">
        <v>424</v>
      </c>
    </row>
    <row r="718" spans="1:10" ht="15.75" x14ac:dyDescent="0.25">
      <c r="A718" s="56" t="str">
        <f>'BoR4 Rollup'!B718</f>
        <v>Function:  Instruction</v>
      </c>
      <c r="B718" s="208"/>
      <c r="C718" s="209"/>
      <c r="D718" s="209"/>
      <c r="E718" s="210"/>
      <c r="F718" s="72"/>
      <c r="G718" s="3" t="s">
        <v>356</v>
      </c>
      <c r="H718" s="13" t="str">
        <f t="shared" ref="H718:H738" si="70">RIGHT($A$720,6)</f>
        <v>150502</v>
      </c>
      <c r="I718" s="13" t="s">
        <v>425</v>
      </c>
    </row>
    <row r="719" spans="1:10" ht="15.75" x14ac:dyDescent="0.25">
      <c r="A719" s="57" t="str">
        <f>'BoR4 Rollup'!B719</f>
        <v>Orgn: Developmental Technical Education</v>
      </c>
      <c r="B719" s="211" t="str">
        <f>+'BoR4 Rollup'!C719</f>
        <v>Actual</v>
      </c>
      <c r="C719" s="211" t="str">
        <f>+'BoR4 Rollup'!D719</f>
        <v>Budgeted</v>
      </c>
      <c r="D719" s="211" t="str">
        <f>+'BoR4 Rollup'!E719</f>
        <v>Budgeted</v>
      </c>
      <c r="E719" s="212" t="str">
        <f>E5</f>
        <v>2024-2025 +/-</v>
      </c>
      <c r="F719" s="78"/>
      <c r="G719" s="3" t="s">
        <v>356</v>
      </c>
      <c r="H719" s="13" t="str">
        <f t="shared" si="70"/>
        <v>150502</v>
      </c>
      <c r="I719" s="13" t="s">
        <v>425</v>
      </c>
    </row>
    <row r="720" spans="1:10" ht="15.75" x14ac:dyDescent="0.25">
      <c r="A720" s="248" t="str">
        <f>'BoR4 Rollup'!B720</f>
        <v>Organization ID:  150502</v>
      </c>
      <c r="B720" s="249" t="str">
        <f>'BoR4 Rollup'!$C$6</f>
        <v>2024-2025</v>
      </c>
      <c r="C720" s="110" t="str">
        <f>'BoR4 Rollup'!$D$6</f>
        <v>2024-2025</v>
      </c>
      <c r="D720" s="249" t="str">
        <f>'BoR4 Rollup'!$E$6</f>
        <v>2025-2026</v>
      </c>
      <c r="E720" s="250" t="str">
        <f>'BoR4 Rollup'!$F$6</f>
        <v>2025-2026</v>
      </c>
      <c r="F720" s="78"/>
      <c r="G720" s="3" t="s">
        <v>356</v>
      </c>
      <c r="H720" s="13" t="str">
        <f t="shared" si="70"/>
        <v>150502</v>
      </c>
      <c r="I720" s="13" t="s">
        <v>425</v>
      </c>
    </row>
    <row r="721" spans="1:10" x14ac:dyDescent="0.2">
      <c r="A721" s="54" t="str">
        <f>'BoR4 Rollup'!B721</f>
        <v xml:space="preserve">  Salaries</v>
      </c>
      <c r="B721" s="93">
        <v>56281</v>
      </c>
      <c r="C721" s="245">
        <v>56281</v>
      </c>
      <c r="D721" s="245">
        <v>56000</v>
      </c>
      <c r="E721" s="294">
        <f t="shared" ref="E721:E738" si="71">+D721-C721</f>
        <v>-281</v>
      </c>
      <c r="F721" s="73"/>
      <c r="G721" s="3" t="s">
        <v>356</v>
      </c>
      <c r="H721" s="13" t="str">
        <f t="shared" si="70"/>
        <v>150502</v>
      </c>
      <c r="I721" s="13" t="s">
        <v>425</v>
      </c>
      <c r="J721" s="13" t="s">
        <v>598</v>
      </c>
    </row>
    <row r="722" spans="1:10" x14ac:dyDescent="0.2">
      <c r="A722" s="54" t="str">
        <f>'BoR4 Rollup'!B722</f>
        <v xml:space="preserve">  Other Compensation</v>
      </c>
      <c r="B722" s="93">
        <v>0</v>
      </c>
      <c r="C722" s="245">
        <v>0</v>
      </c>
      <c r="D722" s="245">
        <v>0</v>
      </c>
      <c r="E722" s="294">
        <f t="shared" si="71"/>
        <v>0</v>
      </c>
      <c r="F722" s="73"/>
      <c r="G722" s="3" t="s">
        <v>356</v>
      </c>
      <c r="H722" s="13" t="str">
        <f t="shared" si="70"/>
        <v>150502</v>
      </c>
      <c r="I722" s="13" t="s">
        <v>425</v>
      </c>
    </row>
    <row r="723" spans="1:10" x14ac:dyDescent="0.2">
      <c r="A723" s="54" t="str">
        <f>'BoR4 Rollup'!B723</f>
        <v xml:space="preserve">  Related Benefits</v>
      </c>
      <c r="B723" s="93">
        <v>21182</v>
      </c>
      <c r="C723" s="245">
        <v>21182</v>
      </c>
      <c r="D723" s="245">
        <v>20565</v>
      </c>
      <c r="E723" s="294">
        <f t="shared" si="71"/>
        <v>-617</v>
      </c>
      <c r="F723" s="73"/>
      <c r="G723" s="3" t="s">
        <v>356</v>
      </c>
      <c r="H723" s="13" t="str">
        <f t="shared" si="70"/>
        <v>150502</v>
      </c>
      <c r="I723" s="13" t="s">
        <v>425</v>
      </c>
      <c r="J723" s="13" t="s">
        <v>599</v>
      </c>
    </row>
    <row r="724" spans="1:10" ht="15.75" x14ac:dyDescent="0.25">
      <c r="A724" s="55" t="str">
        <f>'BoR4 Rollup'!B724</f>
        <v>Total Personal Services</v>
      </c>
      <c r="B724" s="94">
        <f>B723+B722+B721</f>
        <v>77463</v>
      </c>
      <c r="C724" s="264">
        <f>C723+C722+C721</f>
        <v>77463</v>
      </c>
      <c r="D724" s="264">
        <f>D723+D722+D721</f>
        <v>76565</v>
      </c>
      <c r="E724" s="295">
        <f t="shared" si="71"/>
        <v>-898</v>
      </c>
      <c r="F724" s="76"/>
      <c r="G724" s="3" t="s">
        <v>355</v>
      </c>
      <c r="H724" s="13" t="str">
        <f t="shared" si="70"/>
        <v>150502</v>
      </c>
      <c r="I724" s="13" t="s">
        <v>425</v>
      </c>
    </row>
    <row r="725" spans="1:10" x14ac:dyDescent="0.2">
      <c r="A725" s="54" t="str">
        <f>'BoR4 Rollup'!B725</f>
        <v xml:space="preserve"> Travel</v>
      </c>
      <c r="B725" s="93">
        <v>0</v>
      </c>
      <c r="C725" s="245">
        <v>0</v>
      </c>
      <c r="D725" s="245">
        <v>0</v>
      </c>
      <c r="E725" s="294">
        <f t="shared" si="71"/>
        <v>0</v>
      </c>
      <c r="F725" s="73"/>
      <c r="G725" s="3" t="s">
        <v>356</v>
      </c>
      <c r="H725" s="13" t="str">
        <f t="shared" si="70"/>
        <v>150502</v>
      </c>
      <c r="I725" s="13" t="s">
        <v>425</v>
      </c>
      <c r="J725" s="13" t="s">
        <v>600</v>
      </c>
    </row>
    <row r="726" spans="1:10" x14ac:dyDescent="0.2">
      <c r="A726" s="54" t="str">
        <f>'BoR4 Rollup'!B726</f>
        <v xml:space="preserve"> Operating Services</v>
      </c>
      <c r="B726" s="93">
        <v>0</v>
      </c>
      <c r="C726" s="245">
        <v>0</v>
      </c>
      <c r="D726" s="245">
        <v>0</v>
      </c>
      <c r="E726" s="294">
        <f t="shared" si="71"/>
        <v>0</v>
      </c>
      <c r="F726" s="73"/>
      <c r="G726" s="3" t="s">
        <v>356</v>
      </c>
      <c r="H726" s="13" t="str">
        <f t="shared" si="70"/>
        <v>150502</v>
      </c>
      <c r="I726" s="13" t="s">
        <v>425</v>
      </c>
      <c r="J726" s="13" t="s">
        <v>601</v>
      </c>
    </row>
    <row r="727" spans="1:10" x14ac:dyDescent="0.2">
      <c r="A727" s="54" t="str">
        <f>'BoR4 Rollup'!B727</f>
        <v xml:space="preserve"> Supplies</v>
      </c>
      <c r="B727" s="93">
        <v>0</v>
      </c>
      <c r="C727" s="245">
        <v>0</v>
      </c>
      <c r="D727" s="245">
        <v>0</v>
      </c>
      <c r="E727" s="294">
        <f t="shared" si="71"/>
        <v>0</v>
      </c>
      <c r="F727" s="73"/>
      <c r="G727" s="3" t="s">
        <v>356</v>
      </c>
      <c r="H727" s="13" t="str">
        <f t="shared" si="70"/>
        <v>150502</v>
      </c>
      <c r="I727" s="13" t="s">
        <v>425</v>
      </c>
      <c r="J727" s="13" t="s">
        <v>602</v>
      </c>
    </row>
    <row r="728" spans="1:10" ht="15.75" x14ac:dyDescent="0.25">
      <c r="A728" s="55" t="str">
        <f>'BoR4 Rollup'!B728</f>
        <v>Total Operating Expenses</v>
      </c>
      <c r="B728" s="95">
        <f>B727+B726+B725</f>
        <v>0</v>
      </c>
      <c r="C728" s="281">
        <f>C727+C726+C725</f>
        <v>0</v>
      </c>
      <c r="D728" s="281">
        <f>D727+D726+D725</f>
        <v>0</v>
      </c>
      <c r="E728" s="296">
        <f t="shared" si="71"/>
        <v>0</v>
      </c>
      <c r="F728" s="77"/>
      <c r="G728" s="3" t="s">
        <v>355</v>
      </c>
      <c r="H728" s="13" t="str">
        <f t="shared" si="70"/>
        <v>150502</v>
      </c>
      <c r="I728" s="13" t="s">
        <v>425</v>
      </c>
    </row>
    <row r="729" spans="1:10" x14ac:dyDescent="0.2">
      <c r="A729" s="54" t="str">
        <f>'BoR4 Rollup'!B729</f>
        <v xml:space="preserve"> Professional Services</v>
      </c>
      <c r="B729" s="93">
        <v>0</v>
      </c>
      <c r="C729" s="245">
        <v>0</v>
      </c>
      <c r="D729" s="245">
        <v>0</v>
      </c>
      <c r="E729" s="294">
        <f t="shared" si="71"/>
        <v>0</v>
      </c>
      <c r="F729" s="73"/>
      <c r="G729" s="3" t="s">
        <v>356</v>
      </c>
      <c r="H729" s="13" t="str">
        <f t="shared" si="70"/>
        <v>150502</v>
      </c>
      <c r="I729" s="13" t="s">
        <v>425</v>
      </c>
      <c r="J729" s="13" t="s">
        <v>603</v>
      </c>
    </row>
    <row r="730" spans="1:10" x14ac:dyDescent="0.2">
      <c r="A730" s="54" t="str">
        <f>'BoR4 Rollup'!B730</f>
        <v xml:space="preserve"> Other Charges</v>
      </c>
      <c r="B730" s="93">
        <v>0</v>
      </c>
      <c r="C730" s="245">
        <v>0</v>
      </c>
      <c r="D730" s="245">
        <v>0</v>
      </c>
      <c r="E730" s="294">
        <f t="shared" si="71"/>
        <v>0</v>
      </c>
      <c r="F730" s="73"/>
      <c r="G730" s="3" t="s">
        <v>356</v>
      </c>
      <c r="H730" s="13" t="str">
        <f t="shared" si="70"/>
        <v>150502</v>
      </c>
      <c r="I730" s="13" t="s">
        <v>425</v>
      </c>
      <c r="J730" s="13" t="s">
        <v>604</v>
      </c>
    </row>
    <row r="731" spans="1:10" x14ac:dyDescent="0.2">
      <c r="A731" s="54" t="str">
        <f>'BoR4 Rollup'!B731</f>
        <v xml:space="preserve"> Debt Services</v>
      </c>
      <c r="B731" s="93">
        <v>0</v>
      </c>
      <c r="C731" s="245">
        <v>0</v>
      </c>
      <c r="D731" s="245">
        <v>0</v>
      </c>
      <c r="E731" s="294">
        <f t="shared" si="71"/>
        <v>0</v>
      </c>
      <c r="F731" s="73"/>
      <c r="G731" s="3" t="s">
        <v>356</v>
      </c>
      <c r="H731" s="13" t="str">
        <f t="shared" si="70"/>
        <v>150502</v>
      </c>
      <c r="I731" s="13" t="s">
        <v>425</v>
      </c>
    </row>
    <row r="732" spans="1:10" x14ac:dyDescent="0.2">
      <c r="A732" s="54" t="str">
        <f>'BoR4 Rollup'!B732</f>
        <v xml:space="preserve"> Interagency Transfers</v>
      </c>
      <c r="B732" s="93">
        <v>0</v>
      </c>
      <c r="C732" s="245">
        <v>0</v>
      </c>
      <c r="D732" s="245">
        <v>0</v>
      </c>
      <c r="E732" s="294">
        <f t="shared" si="71"/>
        <v>0</v>
      </c>
      <c r="F732" s="73"/>
      <c r="G732" s="3" t="s">
        <v>356</v>
      </c>
      <c r="H732" s="13" t="str">
        <f t="shared" si="70"/>
        <v>150502</v>
      </c>
      <c r="I732" s="13" t="s">
        <v>425</v>
      </c>
      <c r="J732" s="13" t="s">
        <v>605</v>
      </c>
    </row>
    <row r="733" spans="1:10" ht="15.75" x14ac:dyDescent="0.25">
      <c r="A733" s="55" t="str">
        <f>'BoR4 Rollup'!B733</f>
        <v>Total Other Charges</v>
      </c>
      <c r="B733" s="95">
        <f>B732+B731+B730+B729</f>
        <v>0</v>
      </c>
      <c r="C733" s="281">
        <f>C732+C731+C730+C729</f>
        <v>0</v>
      </c>
      <c r="D733" s="281">
        <f>D732+D731+D730+D729</f>
        <v>0</v>
      </c>
      <c r="E733" s="296">
        <f t="shared" si="71"/>
        <v>0</v>
      </c>
      <c r="F733" s="77"/>
      <c r="G733" s="3" t="s">
        <v>355</v>
      </c>
      <c r="H733" s="13" t="str">
        <f t="shared" si="70"/>
        <v>150502</v>
      </c>
      <c r="I733" s="13" t="s">
        <v>425</v>
      </c>
    </row>
    <row r="734" spans="1:10" x14ac:dyDescent="0.2">
      <c r="A734" s="54" t="str">
        <f>'BoR4 Rollup'!B734</f>
        <v xml:space="preserve"> General Acquisitions</v>
      </c>
      <c r="B734" s="93">
        <v>0</v>
      </c>
      <c r="C734" s="245">
        <v>0</v>
      </c>
      <c r="D734" s="245">
        <v>0</v>
      </c>
      <c r="E734" s="294">
        <f t="shared" si="71"/>
        <v>0</v>
      </c>
      <c r="F734" s="73"/>
      <c r="G734" s="3" t="s">
        <v>356</v>
      </c>
      <c r="H734" s="13" t="str">
        <f t="shared" si="70"/>
        <v>150502</v>
      </c>
      <c r="I734" s="13" t="s">
        <v>425</v>
      </c>
      <c r="J734" s="13" t="s">
        <v>606</v>
      </c>
    </row>
    <row r="735" spans="1:10" x14ac:dyDescent="0.2">
      <c r="A735" s="54" t="str">
        <f>'BoR4 Rollup'!B735</f>
        <v xml:space="preserve"> Library Acquisitions</v>
      </c>
      <c r="B735" s="93">
        <v>0</v>
      </c>
      <c r="C735" s="245">
        <v>0</v>
      </c>
      <c r="D735" s="245">
        <v>0</v>
      </c>
      <c r="E735" s="294">
        <f t="shared" si="71"/>
        <v>0</v>
      </c>
      <c r="F735" s="73"/>
      <c r="G735" s="3" t="s">
        <v>356</v>
      </c>
      <c r="H735" s="13" t="str">
        <f t="shared" si="70"/>
        <v>150502</v>
      </c>
      <c r="I735" s="13" t="s">
        <v>425</v>
      </c>
      <c r="J735" s="13" t="s">
        <v>606</v>
      </c>
    </row>
    <row r="736" spans="1:10" x14ac:dyDescent="0.2">
      <c r="A736" s="54" t="str">
        <f>'BoR4 Rollup'!B736</f>
        <v xml:space="preserve"> Major Repairs</v>
      </c>
      <c r="B736" s="93">
        <v>0</v>
      </c>
      <c r="C736" s="245">
        <v>0</v>
      </c>
      <c r="D736" s="245">
        <v>0</v>
      </c>
      <c r="E736" s="294">
        <f t="shared" si="71"/>
        <v>0</v>
      </c>
      <c r="F736" s="73"/>
      <c r="G736" s="3" t="s">
        <v>356</v>
      </c>
      <c r="H736" s="13" t="str">
        <f t="shared" si="70"/>
        <v>150502</v>
      </c>
      <c r="I736" s="13" t="s">
        <v>425</v>
      </c>
    </row>
    <row r="737" spans="1:10" ht="15.75" x14ac:dyDescent="0.25">
      <c r="A737" s="55" t="str">
        <f>'BoR4 Rollup'!B737</f>
        <v>Total Acquisitions and Major Repairs</v>
      </c>
      <c r="B737" s="95">
        <f>B736+B735+B734</f>
        <v>0</v>
      </c>
      <c r="C737" s="281">
        <f>C736+C735+C734</f>
        <v>0</v>
      </c>
      <c r="D737" s="281">
        <f>D736+D735+D734</f>
        <v>0</v>
      </c>
      <c r="E737" s="296">
        <f t="shared" si="71"/>
        <v>0</v>
      </c>
      <c r="F737" s="77"/>
      <c r="G737" s="3" t="s">
        <v>355</v>
      </c>
      <c r="H737" s="13" t="str">
        <f t="shared" si="70"/>
        <v>150502</v>
      </c>
      <c r="I737" s="13" t="s">
        <v>425</v>
      </c>
    </row>
    <row r="738" spans="1:10" ht="15.75" x14ac:dyDescent="0.25">
      <c r="A738" s="55" t="str">
        <f>'BoR4 Rollup'!B738</f>
        <v>Function Total</v>
      </c>
      <c r="B738" s="264">
        <f>B737+B733+B728+B724</f>
        <v>77463</v>
      </c>
      <c r="C738" s="264">
        <f>C737+C733+C728+C724</f>
        <v>77463</v>
      </c>
      <c r="D738" s="264">
        <f>D737+D733+D728+D724</f>
        <v>76565</v>
      </c>
      <c r="E738" s="297">
        <f t="shared" si="71"/>
        <v>-898</v>
      </c>
      <c r="F738" s="76"/>
      <c r="G738" s="3" t="s">
        <v>355</v>
      </c>
      <c r="H738" s="13" t="str">
        <f t="shared" si="70"/>
        <v>150502</v>
      </c>
      <c r="I738" s="13" t="s">
        <v>425</v>
      </c>
    </row>
    <row r="739" spans="1:10" ht="15.75" x14ac:dyDescent="0.25">
      <c r="A739" s="56" t="str">
        <f>'BoR4 Rollup'!B739</f>
        <v>Function:  Instruction</v>
      </c>
      <c r="B739" s="208"/>
      <c r="C739" s="209"/>
      <c r="D739" s="209"/>
      <c r="E739" s="210"/>
      <c r="F739" s="72"/>
      <c r="G739" s="3" t="s">
        <v>356</v>
      </c>
      <c r="H739" s="13" t="str">
        <f t="shared" ref="H739:H759" si="72">RIGHT($A$741,6)</f>
        <v>150503</v>
      </c>
      <c r="I739" s="13" t="s">
        <v>426</v>
      </c>
    </row>
    <row r="740" spans="1:10" ht="15.75" x14ac:dyDescent="0.25">
      <c r="A740" s="57" t="str">
        <f>'BoR4 Rollup'!B740</f>
        <v>Orgn: Basic Adult Education</v>
      </c>
      <c r="B740" s="211" t="str">
        <f>+'BoR4 Rollup'!C740</f>
        <v>Actual</v>
      </c>
      <c r="C740" s="211" t="str">
        <f>+'BoR4 Rollup'!D740</f>
        <v>Budgeted</v>
      </c>
      <c r="D740" s="211" t="str">
        <f>+'BoR4 Rollup'!E740</f>
        <v>Budgeted</v>
      </c>
      <c r="E740" s="212" t="str">
        <f>E5</f>
        <v>2024-2025 +/-</v>
      </c>
      <c r="F740" s="74"/>
      <c r="G740" s="3" t="s">
        <v>356</v>
      </c>
      <c r="H740" s="13" t="str">
        <f t="shared" si="72"/>
        <v>150503</v>
      </c>
      <c r="I740" s="13" t="s">
        <v>426</v>
      </c>
    </row>
    <row r="741" spans="1:10" ht="15.75" x14ac:dyDescent="0.25">
      <c r="A741" s="248" t="str">
        <f>'BoR4 Rollup'!B741</f>
        <v>Organization ID:  150503</v>
      </c>
      <c r="B741" s="249" t="str">
        <f>'BoR4 Rollup'!$C$6</f>
        <v>2024-2025</v>
      </c>
      <c r="C741" s="110" t="str">
        <f>'BoR4 Rollup'!$D$6</f>
        <v>2024-2025</v>
      </c>
      <c r="D741" s="249" t="str">
        <f>'BoR4 Rollup'!$E$6</f>
        <v>2025-2026</v>
      </c>
      <c r="E741" s="250" t="str">
        <f>'BoR4 Rollup'!$F$6</f>
        <v>2025-2026</v>
      </c>
      <c r="F741" s="74"/>
      <c r="G741" s="3" t="s">
        <v>356</v>
      </c>
      <c r="H741" s="13" t="str">
        <f t="shared" si="72"/>
        <v>150503</v>
      </c>
      <c r="I741" s="13" t="s">
        <v>426</v>
      </c>
    </row>
    <row r="742" spans="1:10" x14ac:dyDescent="0.2">
      <c r="A742" s="54" t="str">
        <f>'BoR4 Rollup'!B742</f>
        <v xml:space="preserve">  Salaries</v>
      </c>
      <c r="B742" s="93">
        <v>0</v>
      </c>
      <c r="C742" s="245">
        <v>0</v>
      </c>
      <c r="D742" s="245">
        <v>0</v>
      </c>
      <c r="E742" s="294">
        <f t="shared" ref="E742:E759" si="73">+D742-C742</f>
        <v>0</v>
      </c>
      <c r="F742" s="73"/>
      <c r="G742" s="3" t="s">
        <v>356</v>
      </c>
      <c r="H742" s="13" t="str">
        <f t="shared" si="72"/>
        <v>150503</v>
      </c>
      <c r="I742" s="13" t="s">
        <v>426</v>
      </c>
      <c r="J742" s="13" t="s">
        <v>598</v>
      </c>
    </row>
    <row r="743" spans="1:10" x14ac:dyDescent="0.2">
      <c r="A743" s="54" t="str">
        <f>'BoR4 Rollup'!B743</f>
        <v xml:space="preserve">  Other Compensation</v>
      </c>
      <c r="B743" s="93">
        <v>0</v>
      </c>
      <c r="C743" s="245">
        <v>0</v>
      </c>
      <c r="D743" s="245">
        <v>0</v>
      </c>
      <c r="E743" s="294">
        <f t="shared" si="73"/>
        <v>0</v>
      </c>
      <c r="F743" s="73"/>
      <c r="G743" s="3" t="s">
        <v>356</v>
      </c>
      <c r="H743" s="13" t="str">
        <f t="shared" si="72"/>
        <v>150503</v>
      </c>
      <c r="I743" s="13" t="s">
        <v>426</v>
      </c>
    </row>
    <row r="744" spans="1:10" x14ac:dyDescent="0.2">
      <c r="A744" s="54" t="str">
        <f>'BoR4 Rollup'!B744</f>
        <v xml:space="preserve">  Related Benefits</v>
      </c>
      <c r="B744" s="93">
        <v>0</v>
      </c>
      <c r="C744" s="245">
        <v>0</v>
      </c>
      <c r="D744" s="245">
        <v>0</v>
      </c>
      <c r="E744" s="294">
        <f t="shared" si="73"/>
        <v>0</v>
      </c>
      <c r="F744" s="73"/>
      <c r="G744" s="3" t="s">
        <v>356</v>
      </c>
      <c r="H744" s="13" t="str">
        <f t="shared" si="72"/>
        <v>150503</v>
      </c>
      <c r="I744" s="13" t="s">
        <v>426</v>
      </c>
      <c r="J744" s="13" t="s">
        <v>599</v>
      </c>
    </row>
    <row r="745" spans="1:10" ht="15.75" x14ac:dyDescent="0.25">
      <c r="A745" s="55" t="str">
        <f>'BoR4 Rollup'!B745</f>
        <v>Total Personal Services</v>
      </c>
      <c r="B745" s="94">
        <f>B744+B743+B742</f>
        <v>0</v>
      </c>
      <c r="C745" s="264">
        <f>C744+C743+C742</f>
        <v>0</v>
      </c>
      <c r="D745" s="264">
        <f>D744+D743+D742</f>
        <v>0</v>
      </c>
      <c r="E745" s="295">
        <f t="shared" si="73"/>
        <v>0</v>
      </c>
      <c r="F745" s="76"/>
      <c r="G745" s="3" t="s">
        <v>355</v>
      </c>
      <c r="H745" s="13" t="str">
        <f t="shared" si="72"/>
        <v>150503</v>
      </c>
      <c r="I745" s="13" t="s">
        <v>426</v>
      </c>
    </row>
    <row r="746" spans="1:10" x14ac:dyDescent="0.2">
      <c r="A746" s="54" t="str">
        <f>'BoR4 Rollup'!B746</f>
        <v xml:space="preserve"> Travel</v>
      </c>
      <c r="B746" s="93">
        <v>0</v>
      </c>
      <c r="C746" s="245">
        <v>0</v>
      </c>
      <c r="D746" s="245">
        <v>0</v>
      </c>
      <c r="E746" s="294">
        <f t="shared" si="73"/>
        <v>0</v>
      </c>
      <c r="F746" s="73"/>
      <c r="G746" s="3" t="s">
        <v>356</v>
      </c>
      <c r="H746" s="13" t="str">
        <f t="shared" si="72"/>
        <v>150503</v>
      </c>
      <c r="I746" s="13" t="s">
        <v>426</v>
      </c>
      <c r="J746" s="13" t="s">
        <v>600</v>
      </c>
    </row>
    <row r="747" spans="1:10" x14ac:dyDescent="0.2">
      <c r="A747" s="54" t="str">
        <f>'BoR4 Rollup'!B747</f>
        <v xml:space="preserve"> Operating Services</v>
      </c>
      <c r="B747" s="93">
        <v>0</v>
      </c>
      <c r="C747" s="245">
        <v>0</v>
      </c>
      <c r="D747" s="245">
        <v>66</v>
      </c>
      <c r="E747" s="294">
        <f t="shared" si="73"/>
        <v>66</v>
      </c>
      <c r="F747" s="73"/>
      <c r="G747" s="3" t="s">
        <v>356</v>
      </c>
      <c r="H747" s="13" t="str">
        <f t="shared" si="72"/>
        <v>150503</v>
      </c>
      <c r="I747" s="13" t="s">
        <v>426</v>
      </c>
      <c r="J747" s="13" t="s">
        <v>601</v>
      </c>
    </row>
    <row r="748" spans="1:10" x14ac:dyDescent="0.2">
      <c r="A748" s="54" t="str">
        <f>'BoR4 Rollup'!B748</f>
        <v xml:space="preserve"> Supplies</v>
      </c>
      <c r="B748" s="93">
        <v>0</v>
      </c>
      <c r="C748" s="245">
        <v>0</v>
      </c>
      <c r="D748" s="245">
        <v>0</v>
      </c>
      <c r="E748" s="294">
        <f t="shared" si="73"/>
        <v>0</v>
      </c>
      <c r="F748" s="73"/>
      <c r="G748" s="3" t="s">
        <v>356</v>
      </c>
      <c r="H748" s="13" t="str">
        <f t="shared" si="72"/>
        <v>150503</v>
      </c>
      <c r="I748" s="13" t="s">
        <v>426</v>
      </c>
      <c r="J748" s="13" t="s">
        <v>602</v>
      </c>
    </row>
    <row r="749" spans="1:10" ht="15.75" x14ac:dyDescent="0.25">
      <c r="A749" s="55" t="str">
        <f>'BoR4 Rollup'!B749</f>
        <v>Total Operating Expenses</v>
      </c>
      <c r="B749" s="95">
        <f>B748+B747+B746</f>
        <v>0</v>
      </c>
      <c r="C749" s="281">
        <f>C748+C747+C746</f>
        <v>0</v>
      </c>
      <c r="D749" s="281">
        <f>D748+D747+D746</f>
        <v>66</v>
      </c>
      <c r="E749" s="296">
        <f t="shared" si="73"/>
        <v>66</v>
      </c>
      <c r="F749" s="77"/>
      <c r="G749" s="3" t="s">
        <v>355</v>
      </c>
      <c r="H749" s="13" t="str">
        <f t="shared" si="72"/>
        <v>150503</v>
      </c>
      <c r="I749" s="13" t="s">
        <v>426</v>
      </c>
    </row>
    <row r="750" spans="1:10" x14ac:dyDescent="0.2">
      <c r="A750" s="54" t="str">
        <f>'BoR4 Rollup'!B750</f>
        <v xml:space="preserve"> Professional Services</v>
      </c>
      <c r="B750" s="93">
        <v>0</v>
      </c>
      <c r="C750" s="245">
        <v>0</v>
      </c>
      <c r="D750" s="245">
        <v>0</v>
      </c>
      <c r="E750" s="294">
        <f t="shared" si="73"/>
        <v>0</v>
      </c>
      <c r="F750" s="73"/>
      <c r="G750" s="3" t="s">
        <v>356</v>
      </c>
      <c r="H750" s="13" t="str">
        <f t="shared" si="72"/>
        <v>150503</v>
      </c>
      <c r="I750" s="13" t="s">
        <v>426</v>
      </c>
      <c r="J750" s="13" t="s">
        <v>603</v>
      </c>
    </row>
    <row r="751" spans="1:10" x14ac:dyDescent="0.2">
      <c r="A751" s="54" t="str">
        <f>'BoR4 Rollup'!B751</f>
        <v xml:space="preserve"> Other Charges</v>
      </c>
      <c r="B751" s="93">
        <v>0</v>
      </c>
      <c r="C751" s="245">
        <v>0</v>
      </c>
      <c r="D751" s="245">
        <v>0</v>
      </c>
      <c r="E751" s="294">
        <f t="shared" si="73"/>
        <v>0</v>
      </c>
      <c r="F751" s="73"/>
      <c r="G751" s="3" t="s">
        <v>356</v>
      </c>
      <c r="H751" s="13" t="str">
        <f t="shared" si="72"/>
        <v>150503</v>
      </c>
      <c r="I751" s="13" t="s">
        <v>426</v>
      </c>
      <c r="J751" s="13" t="s">
        <v>604</v>
      </c>
    </row>
    <row r="752" spans="1:10" x14ac:dyDescent="0.2">
      <c r="A752" s="54" t="str">
        <f>'BoR4 Rollup'!B752</f>
        <v xml:space="preserve"> Debt Services</v>
      </c>
      <c r="B752" s="93">
        <v>0</v>
      </c>
      <c r="C752" s="245">
        <v>0</v>
      </c>
      <c r="D752" s="245">
        <v>0</v>
      </c>
      <c r="E752" s="294">
        <f t="shared" si="73"/>
        <v>0</v>
      </c>
      <c r="F752" s="73"/>
      <c r="G752" s="3" t="s">
        <v>356</v>
      </c>
      <c r="H752" s="13" t="str">
        <f t="shared" si="72"/>
        <v>150503</v>
      </c>
      <c r="I752" s="13" t="s">
        <v>426</v>
      </c>
    </row>
    <row r="753" spans="1:10" x14ac:dyDescent="0.2">
      <c r="A753" s="54" t="str">
        <f>'BoR4 Rollup'!B753</f>
        <v xml:space="preserve"> Interagency Transfers</v>
      </c>
      <c r="B753" s="93">
        <v>0</v>
      </c>
      <c r="C753" s="245">
        <v>0</v>
      </c>
      <c r="D753" s="245">
        <v>0</v>
      </c>
      <c r="E753" s="294">
        <f t="shared" si="73"/>
        <v>0</v>
      </c>
      <c r="F753" s="73"/>
      <c r="G753" s="3" t="s">
        <v>356</v>
      </c>
      <c r="H753" s="13" t="str">
        <f t="shared" si="72"/>
        <v>150503</v>
      </c>
      <c r="I753" s="13" t="s">
        <v>426</v>
      </c>
      <c r="J753" s="13" t="s">
        <v>605</v>
      </c>
    </row>
    <row r="754" spans="1:10" ht="15.75" x14ac:dyDescent="0.25">
      <c r="A754" s="55" t="str">
        <f>'BoR4 Rollup'!B754</f>
        <v>Total Other Charges</v>
      </c>
      <c r="B754" s="95">
        <f>B753+B752+B751+B750</f>
        <v>0</v>
      </c>
      <c r="C754" s="281">
        <f>C753+C752+C751+C750</f>
        <v>0</v>
      </c>
      <c r="D754" s="281">
        <f>D753+D752+D751+D750</f>
        <v>0</v>
      </c>
      <c r="E754" s="296">
        <f t="shared" si="73"/>
        <v>0</v>
      </c>
      <c r="F754" s="77"/>
      <c r="G754" s="3" t="s">
        <v>355</v>
      </c>
      <c r="H754" s="13" t="str">
        <f t="shared" si="72"/>
        <v>150503</v>
      </c>
      <c r="I754" s="13" t="s">
        <v>426</v>
      </c>
    </row>
    <row r="755" spans="1:10" x14ac:dyDescent="0.2">
      <c r="A755" s="54" t="str">
        <f>'BoR4 Rollup'!B755</f>
        <v xml:space="preserve"> General Acquisitions</v>
      </c>
      <c r="B755" s="93">
        <v>0</v>
      </c>
      <c r="C755" s="245">
        <v>0</v>
      </c>
      <c r="D755" s="245">
        <v>0</v>
      </c>
      <c r="E755" s="294">
        <f t="shared" si="73"/>
        <v>0</v>
      </c>
      <c r="F755" s="73"/>
      <c r="G755" s="3" t="s">
        <v>356</v>
      </c>
      <c r="H755" s="13" t="str">
        <f t="shared" si="72"/>
        <v>150503</v>
      </c>
      <c r="I755" s="13" t="s">
        <v>426</v>
      </c>
      <c r="J755" s="13" t="s">
        <v>606</v>
      </c>
    </row>
    <row r="756" spans="1:10" x14ac:dyDescent="0.2">
      <c r="A756" s="54" t="str">
        <f>'BoR4 Rollup'!B756</f>
        <v xml:space="preserve"> Library Acquisitions</v>
      </c>
      <c r="B756" s="93">
        <v>0</v>
      </c>
      <c r="C756" s="245">
        <v>0</v>
      </c>
      <c r="D756" s="245">
        <v>0</v>
      </c>
      <c r="E756" s="294">
        <f t="shared" si="73"/>
        <v>0</v>
      </c>
      <c r="F756" s="73"/>
      <c r="G756" s="3" t="s">
        <v>356</v>
      </c>
      <c r="H756" s="13" t="str">
        <f t="shared" si="72"/>
        <v>150503</v>
      </c>
      <c r="I756" s="13" t="s">
        <v>426</v>
      </c>
      <c r="J756" s="13" t="s">
        <v>606</v>
      </c>
    </row>
    <row r="757" spans="1:10" x14ac:dyDescent="0.2">
      <c r="A757" s="54" t="str">
        <f>'BoR4 Rollup'!B757</f>
        <v xml:space="preserve"> Major Repairs</v>
      </c>
      <c r="B757" s="93">
        <v>0</v>
      </c>
      <c r="C757" s="245">
        <v>0</v>
      </c>
      <c r="D757" s="245">
        <v>0</v>
      </c>
      <c r="E757" s="294">
        <f t="shared" si="73"/>
        <v>0</v>
      </c>
      <c r="F757" s="73"/>
      <c r="G757" s="3" t="s">
        <v>356</v>
      </c>
      <c r="H757" s="13" t="str">
        <f t="shared" si="72"/>
        <v>150503</v>
      </c>
      <c r="I757" s="13" t="s">
        <v>426</v>
      </c>
    </row>
    <row r="758" spans="1:10" ht="15.75" x14ac:dyDescent="0.25">
      <c r="A758" s="55" t="str">
        <f>'BoR4 Rollup'!B758</f>
        <v>Total Acquisitions and Major Repairs</v>
      </c>
      <c r="B758" s="95">
        <f>B757+B756+B755</f>
        <v>0</v>
      </c>
      <c r="C758" s="281">
        <f>C757+C756+C755</f>
        <v>0</v>
      </c>
      <c r="D758" s="281">
        <f>D757+D756+D755</f>
        <v>0</v>
      </c>
      <c r="E758" s="296">
        <f t="shared" si="73"/>
        <v>0</v>
      </c>
      <c r="F758" s="77"/>
      <c r="G758" s="3" t="s">
        <v>355</v>
      </c>
      <c r="H758" s="13" t="str">
        <f t="shared" si="72"/>
        <v>150503</v>
      </c>
      <c r="I758" s="13" t="s">
        <v>426</v>
      </c>
    </row>
    <row r="759" spans="1:10" ht="15.75" x14ac:dyDescent="0.25">
      <c r="A759" s="55" t="str">
        <f>'BoR4 Rollup'!B759</f>
        <v>Function Total</v>
      </c>
      <c r="B759" s="264">
        <f>B758+B754+B749+B745</f>
        <v>0</v>
      </c>
      <c r="C759" s="264">
        <f>C758+C754+C749+C745</f>
        <v>0</v>
      </c>
      <c r="D759" s="264">
        <f>D758+D754+D749+D745</f>
        <v>66</v>
      </c>
      <c r="E759" s="297">
        <f t="shared" si="73"/>
        <v>66</v>
      </c>
      <c r="F759" s="76"/>
      <c r="G759" s="3" t="s">
        <v>355</v>
      </c>
      <c r="H759" s="13" t="str">
        <f t="shared" si="72"/>
        <v>150503</v>
      </c>
      <c r="I759" s="13" t="s">
        <v>426</v>
      </c>
    </row>
    <row r="760" spans="1:10" ht="15.75" x14ac:dyDescent="0.25">
      <c r="A760" s="56" t="str">
        <f>'BoR4 Rollup'!B760</f>
        <v>Function:  Instruction</v>
      </c>
      <c r="B760" s="208"/>
      <c r="C760" s="209"/>
      <c r="D760" s="209"/>
      <c r="E760" s="210"/>
      <c r="F760" s="72"/>
      <c r="G760" s="3" t="s">
        <v>357</v>
      </c>
      <c r="H760" s="13" t="str">
        <f t="shared" ref="H760:H780" si="74">RIGHT($A$762,6)</f>
        <v>150504</v>
      </c>
      <c r="I760" s="13" t="s">
        <v>427</v>
      </c>
    </row>
    <row r="761" spans="1:10" ht="15.75" x14ac:dyDescent="0.25">
      <c r="A761" s="57" t="str">
        <f>'BoR4 Rollup'!B761</f>
        <v>Orgn:  Workkeys Skills</v>
      </c>
      <c r="B761" s="211" t="str">
        <f>+'BoR4 Rollup'!C761</f>
        <v>Actual</v>
      </c>
      <c r="C761" s="211" t="str">
        <f>+'BoR4 Rollup'!D761</f>
        <v>Budgeted</v>
      </c>
      <c r="D761" s="211" t="str">
        <f>+'BoR4 Rollup'!E761</f>
        <v>Budgeted</v>
      </c>
      <c r="E761" s="212" t="str">
        <f>E5</f>
        <v>2024-2025 +/-</v>
      </c>
      <c r="F761" s="78"/>
      <c r="G761" s="3" t="s">
        <v>357</v>
      </c>
      <c r="H761" s="13" t="str">
        <f t="shared" si="74"/>
        <v>150504</v>
      </c>
      <c r="I761" s="13" t="s">
        <v>427</v>
      </c>
    </row>
    <row r="762" spans="1:10" ht="15.75" x14ac:dyDescent="0.25">
      <c r="A762" s="248" t="str">
        <f>'BoR4 Rollup'!B762</f>
        <v>Organization ID:  150504</v>
      </c>
      <c r="B762" s="249" t="str">
        <f>'BoR4 Rollup'!$C$6</f>
        <v>2024-2025</v>
      </c>
      <c r="C762" s="110" t="str">
        <f>'BoR4 Rollup'!$D$6</f>
        <v>2024-2025</v>
      </c>
      <c r="D762" s="249" t="str">
        <f>'BoR4 Rollup'!$E$6</f>
        <v>2025-2026</v>
      </c>
      <c r="E762" s="250" t="str">
        <f>'BoR4 Rollup'!$F$6</f>
        <v>2025-2026</v>
      </c>
      <c r="F762" s="78"/>
      <c r="G762" s="3" t="s">
        <v>357</v>
      </c>
      <c r="H762" s="13" t="str">
        <f t="shared" si="74"/>
        <v>150504</v>
      </c>
      <c r="I762" s="13" t="s">
        <v>427</v>
      </c>
    </row>
    <row r="763" spans="1:10" x14ac:dyDescent="0.2">
      <c r="A763" s="54" t="str">
        <f>'BoR4 Rollup'!B763</f>
        <v xml:space="preserve">  Salaries</v>
      </c>
      <c r="B763" s="93">
        <v>0</v>
      </c>
      <c r="C763" s="245">
        <v>0</v>
      </c>
      <c r="D763" s="245">
        <v>0</v>
      </c>
      <c r="E763" s="294">
        <f t="shared" ref="E763:E780" si="75">+D763-C763</f>
        <v>0</v>
      </c>
      <c r="F763" s="73"/>
      <c r="G763" s="3" t="s">
        <v>357</v>
      </c>
      <c r="H763" s="13" t="str">
        <f t="shared" si="74"/>
        <v>150504</v>
      </c>
      <c r="I763" s="13" t="s">
        <v>427</v>
      </c>
      <c r="J763" s="13" t="s">
        <v>598</v>
      </c>
    </row>
    <row r="764" spans="1:10" x14ac:dyDescent="0.2">
      <c r="A764" s="54" t="str">
        <f>'BoR4 Rollup'!B764</f>
        <v xml:space="preserve">  Other Compensation</v>
      </c>
      <c r="B764" s="93">
        <v>0</v>
      </c>
      <c r="C764" s="245">
        <v>0</v>
      </c>
      <c r="D764" s="245">
        <v>0</v>
      </c>
      <c r="E764" s="294">
        <f t="shared" si="75"/>
        <v>0</v>
      </c>
      <c r="F764" s="73"/>
      <c r="G764" s="3" t="s">
        <v>357</v>
      </c>
      <c r="H764" s="13" t="str">
        <f t="shared" si="74"/>
        <v>150504</v>
      </c>
      <c r="I764" s="13" t="s">
        <v>427</v>
      </c>
    </row>
    <row r="765" spans="1:10" x14ac:dyDescent="0.2">
      <c r="A765" s="54" t="str">
        <f>'BoR4 Rollup'!B765</f>
        <v xml:space="preserve">  Related Benefits</v>
      </c>
      <c r="B765" s="93">
        <v>0</v>
      </c>
      <c r="C765" s="245">
        <v>0</v>
      </c>
      <c r="D765" s="245">
        <v>0</v>
      </c>
      <c r="E765" s="294">
        <f t="shared" si="75"/>
        <v>0</v>
      </c>
      <c r="F765" s="73"/>
      <c r="G765" s="3" t="s">
        <v>357</v>
      </c>
      <c r="H765" s="13" t="str">
        <f t="shared" si="74"/>
        <v>150504</v>
      </c>
      <c r="I765" s="13" t="s">
        <v>427</v>
      </c>
      <c r="J765" s="13" t="s">
        <v>599</v>
      </c>
    </row>
    <row r="766" spans="1:10" ht="15.75" x14ac:dyDescent="0.25">
      <c r="A766" s="55" t="str">
        <f>'BoR4 Rollup'!B766</f>
        <v>Total Personal Services</v>
      </c>
      <c r="B766" s="94">
        <f>B765+B764+B763</f>
        <v>0</v>
      </c>
      <c r="C766" s="264">
        <f>C765+C764+C763</f>
        <v>0</v>
      </c>
      <c r="D766" s="264">
        <f>D765+D764+D763</f>
        <v>0</v>
      </c>
      <c r="E766" s="295">
        <f t="shared" si="75"/>
        <v>0</v>
      </c>
      <c r="F766" s="76"/>
      <c r="G766" s="3" t="s">
        <v>357</v>
      </c>
      <c r="H766" s="13" t="str">
        <f t="shared" si="74"/>
        <v>150504</v>
      </c>
      <c r="I766" s="13" t="s">
        <v>427</v>
      </c>
    </row>
    <row r="767" spans="1:10" x14ac:dyDescent="0.2">
      <c r="A767" s="54" t="str">
        <f>'BoR4 Rollup'!B767</f>
        <v xml:space="preserve"> Travel</v>
      </c>
      <c r="B767" s="93">
        <v>0</v>
      </c>
      <c r="C767" s="245">
        <v>0</v>
      </c>
      <c r="D767" s="245">
        <v>0</v>
      </c>
      <c r="E767" s="294">
        <f t="shared" si="75"/>
        <v>0</v>
      </c>
      <c r="F767" s="73"/>
      <c r="G767" s="3" t="s">
        <v>357</v>
      </c>
      <c r="H767" s="13" t="str">
        <f t="shared" si="74"/>
        <v>150504</v>
      </c>
      <c r="I767" s="13" t="s">
        <v>427</v>
      </c>
      <c r="J767" s="13" t="s">
        <v>600</v>
      </c>
    </row>
    <row r="768" spans="1:10" x14ac:dyDescent="0.2">
      <c r="A768" s="54" t="str">
        <f>'BoR4 Rollup'!B768</f>
        <v xml:space="preserve"> Operating Services</v>
      </c>
      <c r="B768" s="93">
        <v>0</v>
      </c>
      <c r="C768" s="245">
        <v>0</v>
      </c>
      <c r="D768" s="245">
        <v>0</v>
      </c>
      <c r="E768" s="294">
        <f t="shared" si="75"/>
        <v>0</v>
      </c>
      <c r="F768" s="73"/>
      <c r="G768" s="3" t="s">
        <v>357</v>
      </c>
      <c r="H768" s="13" t="str">
        <f t="shared" si="74"/>
        <v>150504</v>
      </c>
      <c r="I768" s="13" t="s">
        <v>427</v>
      </c>
      <c r="J768" s="13" t="s">
        <v>601</v>
      </c>
    </row>
    <row r="769" spans="1:10" x14ac:dyDescent="0.2">
      <c r="A769" s="54" t="str">
        <f>'BoR4 Rollup'!B769</f>
        <v xml:space="preserve"> Supplies</v>
      </c>
      <c r="B769" s="93">
        <v>0</v>
      </c>
      <c r="C769" s="245">
        <v>0</v>
      </c>
      <c r="D769" s="245">
        <v>0</v>
      </c>
      <c r="E769" s="294">
        <f t="shared" si="75"/>
        <v>0</v>
      </c>
      <c r="F769" s="73"/>
      <c r="G769" s="3" t="s">
        <v>357</v>
      </c>
      <c r="H769" s="13" t="str">
        <f t="shared" si="74"/>
        <v>150504</v>
      </c>
      <c r="I769" s="13" t="s">
        <v>427</v>
      </c>
      <c r="J769" s="13" t="s">
        <v>602</v>
      </c>
    </row>
    <row r="770" spans="1:10" ht="15.75" x14ac:dyDescent="0.25">
      <c r="A770" s="55" t="str">
        <f>'BoR4 Rollup'!B770</f>
        <v>Total Operating Expenses</v>
      </c>
      <c r="B770" s="95">
        <f>B769+B768+B767</f>
        <v>0</v>
      </c>
      <c r="C770" s="281">
        <f>C769+C768+C767</f>
        <v>0</v>
      </c>
      <c r="D770" s="281">
        <f>D769+D768+D767</f>
        <v>0</v>
      </c>
      <c r="E770" s="296">
        <f t="shared" si="75"/>
        <v>0</v>
      </c>
      <c r="F770" s="77"/>
      <c r="G770" s="3" t="s">
        <v>357</v>
      </c>
      <c r="H770" s="13" t="str">
        <f t="shared" si="74"/>
        <v>150504</v>
      </c>
      <c r="I770" s="13" t="s">
        <v>427</v>
      </c>
    </row>
    <row r="771" spans="1:10" x14ac:dyDescent="0.2">
      <c r="A771" s="54" t="str">
        <f>'BoR4 Rollup'!B771</f>
        <v xml:space="preserve"> Professional Services</v>
      </c>
      <c r="B771" s="93">
        <v>0</v>
      </c>
      <c r="C771" s="245">
        <v>0</v>
      </c>
      <c r="D771" s="245">
        <v>0</v>
      </c>
      <c r="E771" s="294">
        <f t="shared" si="75"/>
        <v>0</v>
      </c>
      <c r="F771" s="73"/>
      <c r="G771" s="3" t="s">
        <v>357</v>
      </c>
      <c r="H771" s="13" t="str">
        <f t="shared" si="74"/>
        <v>150504</v>
      </c>
      <c r="I771" s="13" t="s">
        <v>427</v>
      </c>
      <c r="J771" s="13" t="s">
        <v>603</v>
      </c>
    </row>
    <row r="772" spans="1:10" x14ac:dyDescent="0.2">
      <c r="A772" s="54" t="str">
        <f>'BoR4 Rollup'!B772</f>
        <v xml:space="preserve"> Other Charges</v>
      </c>
      <c r="B772" s="93">
        <v>0</v>
      </c>
      <c r="C772" s="245">
        <v>0</v>
      </c>
      <c r="D772" s="245">
        <v>0</v>
      </c>
      <c r="E772" s="294">
        <f t="shared" si="75"/>
        <v>0</v>
      </c>
      <c r="F772" s="73"/>
      <c r="G772" s="3" t="s">
        <v>357</v>
      </c>
      <c r="H772" s="13" t="str">
        <f t="shared" si="74"/>
        <v>150504</v>
      </c>
      <c r="I772" s="13" t="s">
        <v>427</v>
      </c>
      <c r="J772" s="13" t="s">
        <v>604</v>
      </c>
    </row>
    <row r="773" spans="1:10" x14ac:dyDescent="0.2">
      <c r="A773" s="54" t="str">
        <f>'BoR4 Rollup'!B773</f>
        <v xml:space="preserve"> Debt Services</v>
      </c>
      <c r="B773" s="93">
        <v>0</v>
      </c>
      <c r="C773" s="245">
        <v>0</v>
      </c>
      <c r="D773" s="245">
        <v>0</v>
      </c>
      <c r="E773" s="294">
        <f t="shared" si="75"/>
        <v>0</v>
      </c>
      <c r="F773" s="73"/>
      <c r="G773" s="3" t="s">
        <v>357</v>
      </c>
      <c r="H773" s="13" t="str">
        <f t="shared" si="74"/>
        <v>150504</v>
      </c>
      <c r="I773" s="13" t="s">
        <v>427</v>
      </c>
    </row>
    <row r="774" spans="1:10" x14ac:dyDescent="0.2">
      <c r="A774" s="54" t="str">
        <f>'BoR4 Rollup'!B774</f>
        <v xml:space="preserve"> Interagency Transfers</v>
      </c>
      <c r="B774" s="93">
        <v>0</v>
      </c>
      <c r="C774" s="245">
        <v>0</v>
      </c>
      <c r="D774" s="245">
        <v>0</v>
      </c>
      <c r="E774" s="294">
        <f t="shared" si="75"/>
        <v>0</v>
      </c>
      <c r="F774" s="73"/>
      <c r="G774" s="3" t="s">
        <v>357</v>
      </c>
      <c r="H774" s="13" t="str">
        <f t="shared" si="74"/>
        <v>150504</v>
      </c>
      <c r="I774" s="13" t="s">
        <v>427</v>
      </c>
      <c r="J774" s="13" t="s">
        <v>605</v>
      </c>
    </row>
    <row r="775" spans="1:10" ht="15.75" x14ac:dyDescent="0.25">
      <c r="A775" s="55" t="str">
        <f>'BoR4 Rollup'!B775</f>
        <v>Total Other Charges</v>
      </c>
      <c r="B775" s="95">
        <f>B774+B773+B772+B771</f>
        <v>0</v>
      </c>
      <c r="C775" s="281">
        <f>C774+C773+C772+C771</f>
        <v>0</v>
      </c>
      <c r="D775" s="281">
        <f>D774+D773+D772+D771</f>
        <v>0</v>
      </c>
      <c r="E775" s="296">
        <f t="shared" si="75"/>
        <v>0</v>
      </c>
      <c r="F775" s="77"/>
      <c r="G775" s="3" t="s">
        <v>357</v>
      </c>
      <c r="H775" s="13" t="str">
        <f t="shared" si="74"/>
        <v>150504</v>
      </c>
      <c r="I775" s="13" t="s">
        <v>427</v>
      </c>
    </row>
    <row r="776" spans="1:10" x14ac:dyDescent="0.2">
      <c r="A776" s="54" t="str">
        <f>'BoR4 Rollup'!B776</f>
        <v xml:space="preserve"> General Acquisitions</v>
      </c>
      <c r="B776" s="93">
        <v>0</v>
      </c>
      <c r="C776" s="245">
        <v>0</v>
      </c>
      <c r="D776" s="245">
        <v>0</v>
      </c>
      <c r="E776" s="294">
        <f t="shared" si="75"/>
        <v>0</v>
      </c>
      <c r="F776" s="73"/>
      <c r="G776" s="3" t="s">
        <v>357</v>
      </c>
      <c r="H776" s="13" t="str">
        <f t="shared" si="74"/>
        <v>150504</v>
      </c>
      <c r="I776" s="13" t="s">
        <v>427</v>
      </c>
      <c r="J776" s="13" t="s">
        <v>606</v>
      </c>
    </row>
    <row r="777" spans="1:10" x14ac:dyDescent="0.2">
      <c r="A777" s="54" t="str">
        <f>'BoR4 Rollup'!B777</f>
        <v xml:space="preserve"> Library Acquisitions</v>
      </c>
      <c r="B777" s="93">
        <v>0</v>
      </c>
      <c r="C777" s="245">
        <v>0</v>
      </c>
      <c r="D777" s="245">
        <v>0</v>
      </c>
      <c r="E777" s="294">
        <f t="shared" si="75"/>
        <v>0</v>
      </c>
      <c r="F777" s="73"/>
      <c r="G777" s="3" t="s">
        <v>357</v>
      </c>
      <c r="H777" s="13" t="str">
        <f t="shared" si="74"/>
        <v>150504</v>
      </c>
      <c r="I777" s="13" t="s">
        <v>427</v>
      </c>
      <c r="J777" s="13" t="s">
        <v>606</v>
      </c>
    </row>
    <row r="778" spans="1:10" x14ac:dyDescent="0.2">
      <c r="A778" s="54" t="str">
        <f>'BoR4 Rollup'!B778</f>
        <v xml:space="preserve"> Major Repairs</v>
      </c>
      <c r="B778" s="93">
        <v>0</v>
      </c>
      <c r="C778" s="245">
        <v>0</v>
      </c>
      <c r="D778" s="245">
        <v>0</v>
      </c>
      <c r="E778" s="294">
        <f t="shared" si="75"/>
        <v>0</v>
      </c>
      <c r="F778" s="73"/>
      <c r="G778" s="3" t="s">
        <v>357</v>
      </c>
      <c r="H778" s="13" t="str">
        <f t="shared" si="74"/>
        <v>150504</v>
      </c>
      <c r="I778" s="13" t="s">
        <v>427</v>
      </c>
    </row>
    <row r="779" spans="1:10" ht="15.75" x14ac:dyDescent="0.25">
      <c r="A779" s="55" t="str">
        <f>'BoR4 Rollup'!B779</f>
        <v>Total Acquisitions and Major Repairs</v>
      </c>
      <c r="B779" s="95">
        <f>B778+B777+B776</f>
        <v>0</v>
      </c>
      <c r="C779" s="281">
        <f>C778+C777+C776</f>
        <v>0</v>
      </c>
      <c r="D779" s="281">
        <f>D778+D777+D776</f>
        <v>0</v>
      </c>
      <c r="E779" s="296">
        <f t="shared" si="75"/>
        <v>0</v>
      </c>
      <c r="F779" s="77"/>
      <c r="G779" s="3" t="s">
        <v>357</v>
      </c>
      <c r="H779" s="13" t="str">
        <f t="shared" si="74"/>
        <v>150504</v>
      </c>
      <c r="I779" s="13" t="s">
        <v>427</v>
      </c>
    </row>
    <row r="780" spans="1:10" ht="15.75" x14ac:dyDescent="0.25">
      <c r="A780" s="55" t="str">
        <f>'BoR4 Rollup'!B780</f>
        <v>Function Total</v>
      </c>
      <c r="B780" s="94">
        <f>B779+B775+B770+B766</f>
        <v>0</v>
      </c>
      <c r="C780" s="264">
        <f>C779+C775+C770+C766</f>
        <v>0</v>
      </c>
      <c r="D780" s="264">
        <f>D779+D775+D770+D766</f>
        <v>0</v>
      </c>
      <c r="E780" s="297">
        <f t="shared" si="75"/>
        <v>0</v>
      </c>
      <c r="F780" s="76"/>
      <c r="G780" s="3" t="s">
        <v>357</v>
      </c>
      <c r="H780" s="13" t="str">
        <f t="shared" si="74"/>
        <v>150504</v>
      </c>
      <c r="I780" s="13" t="s">
        <v>427</v>
      </c>
    </row>
    <row r="781" spans="1:10" ht="15.75" x14ac:dyDescent="0.25">
      <c r="A781" s="56" t="str">
        <f>'BoR4 Rollup'!B781</f>
        <v>Function:  Instruction</v>
      </c>
      <c r="B781" s="208"/>
      <c r="C781" s="209"/>
      <c r="D781" s="209"/>
      <c r="E781" s="210"/>
      <c r="F781" s="72"/>
      <c r="G781" s="3" t="s">
        <v>357</v>
      </c>
      <c r="H781" s="13" t="str">
        <f t="shared" ref="H781:H801" si="76">RIGHT($A$783,6)</f>
        <v>151001</v>
      </c>
      <c r="I781" s="13" t="s">
        <v>428</v>
      </c>
    </row>
    <row r="782" spans="1:10" ht="15.75" x14ac:dyDescent="0.25">
      <c r="A782" s="57" t="str">
        <f>'BoR4 Rollup'!B782</f>
        <v>Orgn:  Allied Health Adm</v>
      </c>
      <c r="B782" s="211" t="str">
        <f>+'BoR4 Rollup'!C782</f>
        <v>Actual</v>
      </c>
      <c r="C782" s="211" t="str">
        <f>+'BoR4 Rollup'!D782</f>
        <v>Budgeted</v>
      </c>
      <c r="D782" s="211" t="str">
        <f>+'BoR4 Rollup'!E782</f>
        <v>Budgeted</v>
      </c>
      <c r="E782" s="212" t="str">
        <f>'BoR4 Rollup'!$F$5</f>
        <v>2024-2025 +/-</v>
      </c>
      <c r="F782" s="78"/>
      <c r="G782" s="3" t="s">
        <v>357</v>
      </c>
      <c r="H782" s="13" t="str">
        <f t="shared" si="76"/>
        <v>151001</v>
      </c>
      <c r="I782" s="13" t="s">
        <v>428</v>
      </c>
    </row>
    <row r="783" spans="1:10" ht="15.75" x14ac:dyDescent="0.25">
      <c r="A783" s="248" t="str">
        <f>'BoR4 Rollup'!B783</f>
        <v>Organization ID:  151001</v>
      </c>
      <c r="B783" s="249" t="str">
        <f>'BoR4 Rollup'!$C$6</f>
        <v>2024-2025</v>
      </c>
      <c r="C783" s="110" t="str">
        <f>'BoR4 Rollup'!$D$6</f>
        <v>2024-2025</v>
      </c>
      <c r="D783" s="249" t="str">
        <f>'BoR4 Rollup'!$E$6</f>
        <v>2025-2026</v>
      </c>
      <c r="E783" s="250" t="str">
        <f>'BoR4 Rollup'!$F$6</f>
        <v>2025-2026</v>
      </c>
      <c r="F783" s="78"/>
      <c r="G783" s="3" t="s">
        <v>357</v>
      </c>
      <c r="H783" s="13" t="str">
        <f t="shared" si="76"/>
        <v>151001</v>
      </c>
      <c r="I783" s="13" t="s">
        <v>428</v>
      </c>
    </row>
    <row r="784" spans="1:10" x14ac:dyDescent="0.2">
      <c r="A784" s="54" t="str">
        <f>'BoR4 Rollup'!B784</f>
        <v xml:space="preserve">  Salaries</v>
      </c>
      <c r="B784" s="93">
        <v>0</v>
      </c>
      <c r="C784" s="245">
        <v>0</v>
      </c>
      <c r="D784" s="245">
        <v>0</v>
      </c>
      <c r="E784" s="294">
        <f t="shared" ref="E784:E801" si="77">+D784-C784</f>
        <v>0</v>
      </c>
      <c r="F784" s="73"/>
      <c r="G784" s="3" t="s">
        <v>357</v>
      </c>
      <c r="H784" s="13" t="str">
        <f t="shared" si="76"/>
        <v>151001</v>
      </c>
      <c r="I784" s="13" t="s">
        <v>428</v>
      </c>
      <c r="J784" s="13" t="s">
        <v>598</v>
      </c>
    </row>
    <row r="785" spans="1:10" x14ac:dyDescent="0.2">
      <c r="A785" s="54" t="str">
        <f>'BoR4 Rollup'!B785</f>
        <v xml:space="preserve">  Other Compensation</v>
      </c>
      <c r="B785" s="93">
        <v>0</v>
      </c>
      <c r="C785" s="245">
        <v>0</v>
      </c>
      <c r="D785" s="245">
        <v>0</v>
      </c>
      <c r="E785" s="294">
        <f t="shared" si="77"/>
        <v>0</v>
      </c>
      <c r="F785" s="73"/>
      <c r="G785" s="3" t="s">
        <v>357</v>
      </c>
      <c r="H785" s="13" t="str">
        <f t="shared" si="76"/>
        <v>151001</v>
      </c>
      <c r="I785" s="13" t="s">
        <v>428</v>
      </c>
    </row>
    <row r="786" spans="1:10" x14ac:dyDescent="0.2">
      <c r="A786" s="54" t="str">
        <f>'BoR4 Rollup'!B786</f>
        <v xml:space="preserve">  Related Benefits</v>
      </c>
      <c r="B786" s="93">
        <v>0</v>
      </c>
      <c r="C786" s="245">
        <v>0</v>
      </c>
      <c r="D786" s="245">
        <v>0</v>
      </c>
      <c r="E786" s="294">
        <f t="shared" si="77"/>
        <v>0</v>
      </c>
      <c r="F786" s="73"/>
      <c r="G786" s="3" t="s">
        <v>357</v>
      </c>
      <c r="H786" s="13" t="str">
        <f t="shared" si="76"/>
        <v>151001</v>
      </c>
      <c r="I786" s="13" t="s">
        <v>428</v>
      </c>
      <c r="J786" s="13" t="s">
        <v>599</v>
      </c>
    </row>
    <row r="787" spans="1:10" ht="15.75" x14ac:dyDescent="0.25">
      <c r="A787" s="55" t="str">
        <f>'BoR4 Rollup'!B787</f>
        <v>Total Personal Services</v>
      </c>
      <c r="B787" s="94">
        <f>B786+B785+B784</f>
        <v>0</v>
      </c>
      <c r="C787" s="264">
        <f>C786+C785+C784</f>
        <v>0</v>
      </c>
      <c r="D787" s="264">
        <f>D786+D785+D784</f>
        <v>0</v>
      </c>
      <c r="E787" s="295">
        <f t="shared" si="77"/>
        <v>0</v>
      </c>
      <c r="F787" s="76"/>
      <c r="G787" s="3" t="s">
        <v>357</v>
      </c>
      <c r="H787" s="13" t="str">
        <f t="shared" si="76"/>
        <v>151001</v>
      </c>
      <c r="I787" s="13" t="s">
        <v>428</v>
      </c>
    </row>
    <row r="788" spans="1:10" x14ac:dyDescent="0.2">
      <c r="A788" s="54" t="str">
        <f>'BoR4 Rollup'!B788</f>
        <v xml:space="preserve"> Travel</v>
      </c>
      <c r="B788" s="93">
        <v>0</v>
      </c>
      <c r="C788" s="245">
        <v>0</v>
      </c>
      <c r="D788" s="245">
        <v>0</v>
      </c>
      <c r="E788" s="294">
        <f t="shared" si="77"/>
        <v>0</v>
      </c>
      <c r="F788" s="73"/>
      <c r="G788" s="3" t="s">
        <v>357</v>
      </c>
      <c r="H788" s="13" t="str">
        <f t="shared" si="76"/>
        <v>151001</v>
      </c>
      <c r="I788" s="13" t="s">
        <v>428</v>
      </c>
      <c r="J788" s="13" t="s">
        <v>600</v>
      </c>
    </row>
    <row r="789" spans="1:10" x14ac:dyDescent="0.2">
      <c r="A789" s="54" t="str">
        <f>'BoR4 Rollup'!B789</f>
        <v xml:space="preserve"> Operating Services</v>
      </c>
      <c r="B789" s="93">
        <v>0</v>
      </c>
      <c r="C789" s="245">
        <v>0</v>
      </c>
      <c r="D789" s="245">
        <v>500</v>
      </c>
      <c r="E789" s="294">
        <f t="shared" si="77"/>
        <v>500</v>
      </c>
      <c r="F789" s="73"/>
      <c r="G789" s="3" t="s">
        <v>357</v>
      </c>
      <c r="H789" s="13" t="str">
        <f t="shared" si="76"/>
        <v>151001</v>
      </c>
      <c r="I789" s="13" t="s">
        <v>428</v>
      </c>
      <c r="J789" s="13" t="s">
        <v>601</v>
      </c>
    </row>
    <row r="790" spans="1:10" x14ac:dyDescent="0.2">
      <c r="A790" s="54" t="str">
        <f>'BoR4 Rollup'!B790</f>
        <v xml:space="preserve"> Supplies</v>
      </c>
      <c r="B790" s="93">
        <v>0</v>
      </c>
      <c r="C790" s="245">
        <v>0</v>
      </c>
      <c r="D790" s="245">
        <v>0</v>
      </c>
      <c r="E790" s="294">
        <f t="shared" si="77"/>
        <v>0</v>
      </c>
      <c r="F790" s="73"/>
      <c r="G790" s="3" t="s">
        <v>357</v>
      </c>
      <c r="H790" s="13" t="str">
        <f t="shared" si="76"/>
        <v>151001</v>
      </c>
      <c r="I790" s="13" t="s">
        <v>428</v>
      </c>
      <c r="J790" s="13" t="s">
        <v>602</v>
      </c>
    </row>
    <row r="791" spans="1:10" ht="15.75" x14ac:dyDescent="0.25">
      <c r="A791" s="55" t="str">
        <f>'BoR4 Rollup'!B791</f>
        <v>Total Operating Expenses</v>
      </c>
      <c r="B791" s="95">
        <f>B790+B789+B788</f>
        <v>0</v>
      </c>
      <c r="C791" s="281">
        <f>C790+C789+C788</f>
        <v>0</v>
      </c>
      <c r="D791" s="281">
        <f>D790+D789+D788</f>
        <v>500</v>
      </c>
      <c r="E791" s="296">
        <f t="shared" si="77"/>
        <v>500</v>
      </c>
      <c r="F791" s="77"/>
      <c r="G791" s="3" t="s">
        <v>357</v>
      </c>
      <c r="H791" s="13" t="str">
        <f t="shared" si="76"/>
        <v>151001</v>
      </c>
      <c r="I791" s="13" t="s">
        <v>428</v>
      </c>
    </row>
    <row r="792" spans="1:10" x14ac:dyDescent="0.2">
      <c r="A792" s="54" t="str">
        <f>'BoR4 Rollup'!B792</f>
        <v xml:space="preserve"> Professional Services</v>
      </c>
      <c r="B792" s="93">
        <v>0</v>
      </c>
      <c r="C792" s="245">
        <v>0</v>
      </c>
      <c r="D792" s="245">
        <v>0</v>
      </c>
      <c r="E792" s="294">
        <f t="shared" si="77"/>
        <v>0</v>
      </c>
      <c r="F792" s="73"/>
      <c r="G792" s="3" t="s">
        <v>357</v>
      </c>
      <c r="H792" s="13" t="str">
        <f t="shared" si="76"/>
        <v>151001</v>
      </c>
      <c r="I792" s="13" t="s">
        <v>428</v>
      </c>
      <c r="J792" s="13" t="s">
        <v>603</v>
      </c>
    </row>
    <row r="793" spans="1:10" x14ac:dyDescent="0.2">
      <c r="A793" s="54" t="str">
        <f>'BoR4 Rollup'!B793</f>
        <v xml:space="preserve"> Other Charges</v>
      </c>
      <c r="B793" s="93">
        <v>0</v>
      </c>
      <c r="C793" s="245">
        <v>0</v>
      </c>
      <c r="D793" s="245">
        <v>0</v>
      </c>
      <c r="E793" s="294">
        <f t="shared" si="77"/>
        <v>0</v>
      </c>
      <c r="F793" s="73"/>
      <c r="G793" s="3" t="s">
        <v>357</v>
      </c>
      <c r="H793" s="13" t="str">
        <f t="shared" si="76"/>
        <v>151001</v>
      </c>
      <c r="I793" s="13" t="s">
        <v>428</v>
      </c>
      <c r="J793" s="13" t="s">
        <v>604</v>
      </c>
    </row>
    <row r="794" spans="1:10" x14ac:dyDescent="0.2">
      <c r="A794" s="54" t="str">
        <f>'BoR4 Rollup'!B794</f>
        <v xml:space="preserve"> Debt Services</v>
      </c>
      <c r="B794" s="93">
        <v>0</v>
      </c>
      <c r="C794" s="245">
        <v>0</v>
      </c>
      <c r="D794" s="245">
        <v>0</v>
      </c>
      <c r="E794" s="294">
        <f t="shared" si="77"/>
        <v>0</v>
      </c>
      <c r="F794" s="73"/>
      <c r="G794" s="3" t="s">
        <v>357</v>
      </c>
      <c r="H794" s="13" t="str">
        <f t="shared" si="76"/>
        <v>151001</v>
      </c>
      <c r="I794" s="13" t="s">
        <v>428</v>
      </c>
    </row>
    <row r="795" spans="1:10" x14ac:dyDescent="0.2">
      <c r="A795" s="54" t="str">
        <f>'BoR4 Rollup'!B795</f>
        <v xml:space="preserve"> Interagency Transfers</v>
      </c>
      <c r="B795" s="93">
        <v>0</v>
      </c>
      <c r="C795" s="245">
        <v>0</v>
      </c>
      <c r="D795" s="245">
        <v>0</v>
      </c>
      <c r="E795" s="294">
        <f t="shared" si="77"/>
        <v>0</v>
      </c>
      <c r="F795" s="73"/>
      <c r="G795" s="3" t="s">
        <v>357</v>
      </c>
      <c r="H795" s="13" t="str">
        <f t="shared" si="76"/>
        <v>151001</v>
      </c>
      <c r="I795" s="13" t="s">
        <v>428</v>
      </c>
      <c r="J795" s="13" t="s">
        <v>605</v>
      </c>
    </row>
    <row r="796" spans="1:10" ht="15.75" x14ac:dyDescent="0.25">
      <c r="A796" s="55" t="str">
        <f>'BoR4 Rollup'!B796</f>
        <v>Total Other Charges</v>
      </c>
      <c r="B796" s="95">
        <f>B795+B794+B793+B792</f>
        <v>0</v>
      </c>
      <c r="C796" s="281">
        <f>C795+C794+C793+C792</f>
        <v>0</v>
      </c>
      <c r="D796" s="281">
        <f>D795+D794+D793+D792</f>
        <v>0</v>
      </c>
      <c r="E796" s="296">
        <f t="shared" si="77"/>
        <v>0</v>
      </c>
      <c r="F796" s="77"/>
      <c r="G796" s="3" t="s">
        <v>357</v>
      </c>
      <c r="H796" s="13" t="str">
        <f t="shared" si="76"/>
        <v>151001</v>
      </c>
      <c r="I796" s="13" t="s">
        <v>428</v>
      </c>
    </row>
    <row r="797" spans="1:10" x14ac:dyDescent="0.2">
      <c r="A797" s="54" t="str">
        <f>'BoR4 Rollup'!B797</f>
        <v xml:space="preserve"> General Acquisitions</v>
      </c>
      <c r="B797" s="93">
        <v>0</v>
      </c>
      <c r="C797" s="245">
        <v>0</v>
      </c>
      <c r="D797" s="245">
        <v>0</v>
      </c>
      <c r="E797" s="294">
        <f t="shared" si="77"/>
        <v>0</v>
      </c>
      <c r="F797" s="73"/>
      <c r="G797" s="3" t="s">
        <v>357</v>
      </c>
      <c r="H797" s="13" t="str">
        <f t="shared" si="76"/>
        <v>151001</v>
      </c>
      <c r="I797" s="13" t="s">
        <v>428</v>
      </c>
      <c r="J797" s="13" t="s">
        <v>606</v>
      </c>
    </row>
    <row r="798" spans="1:10" x14ac:dyDescent="0.2">
      <c r="A798" s="54" t="str">
        <f>'BoR4 Rollup'!B798</f>
        <v xml:space="preserve"> Library Acquisitions</v>
      </c>
      <c r="B798" s="93">
        <v>0</v>
      </c>
      <c r="C798" s="245">
        <v>0</v>
      </c>
      <c r="D798" s="245">
        <v>0</v>
      </c>
      <c r="E798" s="294">
        <f t="shared" si="77"/>
        <v>0</v>
      </c>
      <c r="F798" s="73"/>
      <c r="G798" s="3" t="s">
        <v>357</v>
      </c>
      <c r="H798" s="13" t="str">
        <f t="shared" si="76"/>
        <v>151001</v>
      </c>
      <c r="I798" s="13" t="s">
        <v>428</v>
      </c>
      <c r="J798" s="13" t="s">
        <v>606</v>
      </c>
    </row>
    <row r="799" spans="1:10" x14ac:dyDescent="0.2">
      <c r="A799" s="54" t="str">
        <f>'BoR4 Rollup'!B799</f>
        <v xml:space="preserve"> Major Repairs</v>
      </c>
      <c r="B799" s="93">
        <v>0</v>
      </c>
      <c r="C799" s="245">
        <v>0</v>
      </c>
      <c r="D799" s="245">
        <v>0</v>
      </c>
      <c r="E799" s="294">
        <f t="shared" si="77"/>
        <v>0</v>
      </c>
      <c r="F799" s="73"/>
      <c r="G799" s="3" t="s">
        <v>357</v>
      </c>
      <c r="H799" s="13" t="str">
        <f t="shared" si="76"/>
        <v>151001</v>
      </c>
      <c r="I799" s="13" t="s">
        <v>428</v>
      </c>
    </row>
    <row r="800" spans="1:10" ht="15.75" x14ac:dyDescent="0.25">
      <c r="A800" s="55" t="str">
        <f>'BoR4 Rollup'!B800</f>
        <v>Total Acquisitions and Major Repairs</v>
      </c>
      <c r="B800" s="95">
        <f>B799+B798+B797</f>
        <v>0</v>
      </c>
      <c r="C800" s="281">
        <f>C799+C798+C797</f>
        <v>0</v>
      </c>
      <c r="D800" s="281">
        <f>D799+D798+D797</f>
        <v>0</v>
      </c>
      <c r="E800" s="296">
        <f t="shared" si="77"/>
        <v>0</v>
      </c>
      <c r="F800" s="77"/>
      <c r="G800" s="3" t="s">
        <v>357</v>
      </c>
      <c r="H800" s="13" t="str">
        <f t="shared" si="76"/>
        <v>151001</v>
      </c>
      <c r="I800" s="13" t="s">
        <v>428</v>
      </c>
    </row>
    <row r="801" spans="1:10" ht="15.75" x14ac:dyDescent="0.25">
      <c r="A801" s="55" t="str">
        <f>'BoR4 Rollup'!B801</f>
        <v>Function Total</v>
      </c>
      <c r="B801" s="264">
        <f>B800+B796+B791+B787</f>
        <v>0</v>
      </c>
      <c r="C801" s="264">
        <f>C800+C796+C791+C787</f>
        <v>0</v>
      </c>
      <c r="D801" s="264">
        <f>D800+D796+D791+D787</f>
        <v>500</v>
      </c>
      <c r="E801" s="297">
        <f t="shared" si="77"/>
        <v>500</v>
      </c>
      <c r="F801" s="76"/>
      <c r="G801" s="3" t="s">
        <v>357</v>
      </c>
      <c r="H801" s="13" t="str">
        <f t="shared" si="76"/>
        <v>151001</v>
      </c>
      <c r="I801" s="13" t="s">
        <v>428</v>
      </c>
    </row>
    <row r="802" spans="1:10" ht="15.75" x14ac:dyDescent="0.25">
      <c r="A802" s="56" t="str">
        <f>'BoR4 Rollup'!B802</f>
        <v>Function:  Instruction</v>
      </c>
      <c r="B802" s="208"/>
      <c r="C802" s="209"/>
      <c r="D802" s="209"/>
      <c r="E802" s="210"/>
      <c r="F802" s="72"/>
      <c r="G802" s="3" t="s">
        <v>356</v>
      </c>
      <c r="H802" s="13" t="str">
        <f t="shared" ref="H802:H822" si="78">RIGHT($A$804,6)</f>
        <v>151003</v>
      </c>
      <c r="I802" s="13" t="s">
        <v>429</v>
      </c>
    </row>
    <row r="803" spans="1:10" ht="15.75" x14ac:dyDescent="0.25">
      <c r="A803" s="57" t="str">
        <f>'BoR4 Rollup'!B803</f>
        <v>Orgn:  Allied H-Veterinary Technician</v>
      </c>
      <c r="B803" s="211" t="str">
        <f>+'BoR4 Rollup'!C803</f>
        <v>Actual</v>
      </c>
      <c r="C803" s="211" t="str">
        <f>+'BoR4 Rollup'!D803</f>
        <v>Budgeted</v>
      </c>
      <c r="D803" s="211" t="str">
        <f>+'BoR4 Rollup'!E803</f>
        <v>Budgeted</v>
      </c>
      <c r="E803" s="212" t="str">
        <f>E5</f>
        <v>2024-2025 +/-</v>
      </c>
      <c r="F803" s="74"/>
      <c r="G803" s="3" t="s">
        <v>356</v>
      </c>
      <c r="H803" s="13" t="str">
        <f t="shared" si="78"/>
        <v>151003</v>
      </c>
      <c r="I803" s="13" t="s">
        <v>429</v>
      </c>
    </row>
    <row r="804" spans="1:10" ht="15.75" x14ac:dyDescent="0.25">
      <c r="A804" s="248" t="str">
        <f>'BoR4 Rollup'!B804</f>
        <v>Organization ID:  151003</v>
      </c>
      <c r="B804" s="249" t="str">
        <f>'BoR4 Rollup'!$C$6</f>
        <v>2024-2025</v>
      </c>
      <c r="C804" s="110" t="str">
        <f>'BoR4 Rollup'!$D$6</f>
        <v>2024-2025</v>
      </c>
      <c r="D804" s="249" t="str">
        <f>'BoR4 Rollup'!$E$6</f>
        <v>2025-2026</v>
      </c>
      <c r="E804" s="250" t="str">
        <f>'BoR4 Rollup'!$F$6</f>
        <v>2025-2026</v>
      </c>
      <c r="F804" s="74"/>
      <c r="G804" s="3" t="s">
        <v>356</v>
      </c>
      <c r="H804" s="13" t="str">
        <f t="shared" si="78"/>
        <v>151003</v>
      </c>
      <c r="I804" s="13" t="s">
        <v>429</v>
      </c>
    </row>
    <row r="805" spans="1:10" x14ac:dyDescent="0.2">
      <c r="A805" s="54" t="str">
        <f>'BoR4 Rollup'!B805</f>
        <v xml:space="preserve">  Salaries</v>
      </c>
      <c r="B805" s="93">
        <v>0</v>
      </c>
      <c r="C805" s="245">
        <v>0</v>
      </c>
      <c r="D805" s="245">
        <v>0</v>
      </c>
      <c r="E805" s="294">
        <f t="shared" ref="E805:E822" si="79">+D805-C805</f>
        <v>0</v>
      </c>
      <c r="F805" s="73"/>
      <c r="G805" s="3" t="s">
        <v>356</v>
      </c>
      <c r="H805" s="13" t="str">
        <f t="shared" si="78"/>
        <v>151003</v>
      </c>
      <c r="I805" s="13" t="s">
        <v>429</v>
      </c>
      <c r="J805" s="13" t="s">
        <v>598</v>
      </c>
    </row>
    <row r="806" spans="1:10" x14ac:dyDescent="0.2">
      <c r="A806" s="54" t="str">
        <f>'BoR4 Rollup'!B806</f>
        <v xml:space="preserve">  Other Compensation</v>
      </c>
      <c r="B806" s="93">
        <v>0</v>
      </c>
      <c r="C806" s="245">
        <v>0</v>
      </c>
      <c r="D806" s="245">
        <v>0</v>
      </c>
      <c r="E806" s="294">
        <f t="shared" si="79"/>
        <v>0</v>
      </c>
      <c r="F806" s="73"/>
      <c r="G806" s="3" t="s">
        <v>356</v>
      </c>
      <c r="H806" s="13" t="str">
        <f t="shared" si="78"/>
        <v>151003</v>
      </c>
      <c r="I806" s="13" t="s">
        <v>429</v>
      </c>
    </row>
    <row r="807" spans="1:10" x14ac:dyDescent="0.2">
      <c r="A807" s="54" t="str">
        <f>'BoR4 Rollup'!B807</f>
        <v xml:space="preserve">  Related Benefits</v>
      </c>
      <c r="B807" s="93">
        <v>0</v>
      </c>
      <c r="C807" s="245">
        <v>0</v>
      </c>
      <c r="D807" s="245">
        <v>0</v>
      </c>
      <c r="E807" s="294">
        <f t="shared" si="79"/>
        <v>0</v>
      </c>
      <c r="F807" s="73"/>
      <c r="G807" s="3" t="s">
        <v>356</v>
      </c>
      <c r="H807" s="13" t="str">
        <f t="shared" si="78"/>
        <v>151003</v>
      </c>
      <c r="I807" s="13" t="s">
        <v>429</v>
      </c>
      <c r="J807" s="13" t="s">
        <v>599</v>
      </c>
    </row>
    <row r="808" spans="1:10" ht="15.75" x14ac:dyDescent="0.25">
      <c r="A808" s="55" t="str">
        <f>'BoR4 Rollup'!B808</f>
        <v>Total Personal Services</v>
      </c>
      <c r="B808" s="94">
        <f>B807+B806+B805</f>
        <v>0</v>
      </c>
      <c r="C808" s="264">
        <f>C807+C806+C805</f>
        <v>0</v>
      </c>
      <c r="D808" s="264">
        <f>D807+D806+D805</f>
        <v>0</v>
      </c>
      <c r="E808" s="295">
        <f t="shared" si="79"/>
        <v>0</v>
      </c>
      <c r="F808" s="76"/>
      <c r="G808" s="3" t="s">
        <v>355</v>
      </c>
      <c r="H808" s="13" t="str">
        <f t="shared" si="78"/>
        <v>151003</v>
      </c>
      <c r="I808" s="13" t="s">
        <v>429</v>
      </c>
    </row>
    <row r="809" spans="1:10" x14ac:dyDescent="0.2">
      <c r="A809" s="54" t="str">
        <f>'BoR4 Rollup'!B809</f>
        <v xml:space="preserve"> Travel</v>
      </c>
      <c r="B809" s="93">
        <v>0</v>
      </c>
      <c r="C809" s="245">
        <v>0</v>
      </c>
      <c r="D809" s="245">
        <v>0</v>
      </c>
      <c r="E809" s="294">
        <f t="shared" si="79"/>
        <v>0</v>
      </c>
      <c r="F809" s="73"/>
      <c r="G809" s="3" t="s">
        <v>356</v>
      </c>
      <c r="H809" s="13" t="str">
        <f t="shared" si="78"/>
        <v>151003</v>
      </c>
      <c r="I809" s="13" t="s">
        <v>429</v>
      </c>
      <c r="J809" s="13" t="s">
        <v>600</v>
      </c>
    </row>
    <row r="810" spans="1:10" x14ac:dyDescent="0.2">
      <c r="A810" s="54" t="str">
        <f>'BoR4 Rollup'!B810</f>
        <v xml:space="preserve"> Operating Services</v>
      </c>
      <c r="B810" s="93">
        <v>0</v>
      </c>
      <c r="C810" s="245">
        <v>0</v>
      </c>
      <c r="D810" s="245">
        <v>0</v>
      </c>
      <c r="E810" s="294">
        <f t="shared" si="79"/>
        <v>0</v>
      </c>
      <c r="F810" s="73"/>
      <c r="G810" s="3" t="s">
        <v>356</v>
      </c>
      <c r="H810" s="13" t="str">
        <f t="shared" si="78"/>
        <v>151003</v>
      </c>
      <c r="I810" s="13" t="s">
        <v>429</v>
      </c>
      <c r="J810" s="13" t="s">
        <v>601</v>
      </c>
    </row>
    <row r="811" spans="1:10" x14ac:dyDescent="0.2">
      <c r="A811" s="54" t="str">
        <f>'BoR4 Rollup'!B811</f>
        <v xml:space="preserve"> Supplies</v>
      </c>
      <c r="B811" s="93">
        <v>0</v>
      </c>
      <c r="C811" s="245">
        <v>0</v>
      </c>
      <c r="D811" s="245">
        <v>0</v>
      </c>
      <c r="E811" s="294">
        <f t="shared" si="79"/>
        <v>0</v>
      </c>
      <c r="F811" s="73"/>
      <c r="G811" s="3" t="s">
        <v>356</v>
      </c>
      <c r="H811" s="13" t="str">
        <f t="shared" si="78"/>
        <v>151003</v>
      </c>
      <c r="I811" s="13" t="s">
        <v>429</v>
      </c>
      <c r="J811" s="13" t="s">
        <v>602</v>
      </c>
    </row>
    <row r="812" spans="1:10" ht="15.75" x14ac:dyDescent="0.25">
      <c r="A812" s="55" t="str">
        <f>'BoR4 Rollup'!B812</f>
        <v>Total Operating Expenses</v>
      </c>
      <c r="B812" s="95">
        <f>B811+B810+B809</f>
        <v>0</v>
      </c>
      <c r="C812" s="281">
        <f>C811+C810+C809</f>
        <v>0</v>
      </c>
      <c r="D812" s="281">
        <f>D811+D810+D809</f>
        <v>0</v>
      </c>
      <c r="E812" s="296">
        <f t="shared" si="79"/>
        <v>0</v>
      </c>
      <c r="F812" s="77"/>
      <c r="G812" s="3" t="s">
        <v>355</v>
      </c>
      <c r="H812" s="13" t="str">
        <f t="shared" si="78"/>
        <v>151003</v>
      </c>
      <c r="I812" s="13" t="s">
        <v>429</v>
      </c>
    </row>
    <row r="813" spans="1:10" x14ac:dyDescent="0.2">
      <c r="A813" s="54" t="str">
        <f>'BoR4 Rollup'!B813</f>
        <v xml:space="preserve"> Professional Services</v>
      </c>
      <c r="B813" s="93">
        <v>0</v>
      </c>
      <c r="C813" s="245">
        <v>0</v>
      </c>
      <c r="D813" s="245">
        <v>0</v>
      </c>
      <c r="E813" s="294">
        <f t="shared" si="79"/>
        <v>0</v>
      </c>
      <c r="F813" s="73"/>
      <c r="G813" s="3" t="s">
        <v>356</v>
      </c>
      <c r="H813" s="13" t="str">
        <f t="shared" si="78"/>
        <v>151003</v>
      </c>
      <c r="I813" s="13" t="s">
        <v>429</v>
      </c>
      <c r="J813" s="13" t="s">
        <v>603</v>
      </c>
    </row>
    <row r="814" spans="1:10" x14ac:dyDescent="0.2">
      <c r="A814" s="54" t="str">
        <f>'BoR4 Rollup'!B814</f>
        <v xml:space="preserve"> Other Charges</v>
      </c>
      <c r="B814" s="93">
        <v>0</v>
      </c>
      <c r="C814" s="245">
        <v>0</v>
      </c>
      <c r="D814" s="245">
        <v>0</v>
      </c>
      <c r="E814" s="294">
        <f t="shared" si="79"/>
        <v>0</v>
      </c>
      <c r="F814" s="73"/>
      <c r="G814" s="3" t="s">
        <v>356</v>
      </c>
      <c r="H814" s="13" t="str">
        <f t="shared" si="78"/>
        <v>151003</v>
      </c>
      <c r="I814" s="13" t="s">
        <v>429</v>
      </c>
      <c r="J814" s="13" t="s">
        <v>604</v>
      </c>
    </row>
    <row r="815" spans="1:10" x14ac:dyDescent="0.2">
      <c r="A815" s="54" t="str">
        <f>'BoR4 Rollup'!B815</f>
        <v xml:space="preserve"> Debt Services</v>
      </c>
      <c r="B815" s="93">
        <v>0</v>
      </c>
      <c r="C815" s="245">
        <v>0</v>
      </c>
      <c r="D815" s="245">
        <v>0</v>
      </c>
      <c r="E815" s="294">
        <f t="shared" si="79"/>
        <v>0</v>
      </c>
      <c r="F815" s="73"/>
      <c r="G815" s="3" t="s">
        <v>356</v>
      </c>
      <c r="H815" s="13" t="str">
        <f t="shared" si="78"/>
        <v>151003</v>
      </c>
      <c r="I815" s="13" t="s">
        <v>429</v>
      </c>
    </row>
    <row r="816" spans="1:10" x14ac:dyDescent="0.2">
      <c r="A816" s="54" t="str">
        <f>'BoR4 Rollup'!B816</f>
        <v xml:space="preserve"> Interagency Transfers</v>
      </c>
      <c r="B816" s="93">
        <v>0</v>
      </c>
      <c r="C816" s="245">
        <v>0</v>
      </c>
      <c r="D816" s="245">
        <v>0</v>
      </c>
      <c r="E816" s="294">
        <f t="shared" si="79"/>
        <v>0</v>
      </c>
      <c r="F816" s="73"/>
      <c r="G816" s="3" t="s">
        <v>356</v>
      </c>
      <c r="H816" s="13" t="str">
        <f t="shared" si="78"/>
        <v>151003</v>
      </c>
      <c r="I816" s="13" t="s">
        <v>429</v>
      </c>
      <c r="J816" s="13" t="s">
        <v>605</v>
      </c>
    </row>
    <row r="817" spans="1:10" ht="15.75" x14ac:dyDescent="0.25">
      <c r="A817" s="55" t="str">
        <f>'BoR4 Rollup'!B817</f>
        <v>Total Other Charges</v>
      </c>
      <c r="B817" s="95">
        <f>B816+B815+B814+B813</f>
        <v>0</v>
      </c>
      <c r="C817" s="281">
        <f>C816+C815+C814+C813</f>
        <v>0</v>
      </c>
      <c r="D817" s="281">
        <f>D816+D815+D814+D813</f>
        <v>0</v>
      </c>
      <c r="E817" s="296">
        <f t="shared" si="79"/>
        <v>0</v>
      </c>
      <c r="F817" s="77"/>
      <c r="G817" s="3" t="s">
        <v>355</v>
      </c>
      <c r="H817" s="13" t="str">
        <f t="shared" si="78"/>
        <v>151003</v>
      </c>
      <c r="I817" s="13" t="s">
        <v>429</v>
      </c>
    </row>
    <row r="818" spans="1:10" x14ac:dyDescent="0.2">
      <c r="A818" s="54" t="str">
        <f>'BoR4 Rollup'!B818</f>
        <v xml:space="preserve"> General Acquisitions</v>
      </c>
      <c r="B818" s="93">
        <v>0</v>
      </c>
      <c r="C818" s="245">
        <v>0</v>
      </c>
      <c r="D818" s="245">
        <v>0</v>
      </c>
      <c r="E818" s="294">
        <f t="shared" si="79"/>
        <v>0</v>
      </c>
      <c r="F818" s="73"/>
      <c r="G818" s="3" t="s">
        <v>356</v>
      </c>
      <c r="H818" s="13" t="str">
        <f t="shared" si="78"/>
        <v>151003</v>
      </c>
      <c r="I818" s="13" t="s">
        <v>429</v>
      </c>
      <c r="J818" s="13" t="s">
        <v>606</v>
      </c>
    </row>
    <row r="819" spans="1:10" x14ac:dyDescent="0.2">
      <c r="A819" s="54" t="str">
        <f>'BoR4 Rollup'!B819</f>
        <v xml:space="preserve"> Library Acquisitions</v>
      </c>
      <c r="B819" s="93">
        <v>0</v>
      </c>
      <c r="C819" s="245">
        <v>0</v>
      </c>
      <c r="D819" s="245">
        <v>0</v>
      </c>
      <c r="E819" s="294">
        <f t="shared" si="79"/>
        <v>0</v>
      </c>
      <c r="F819" s="73"/>
      <c r="G819" s="3" t="s">
        <v>356</v>
      </c>
      <c r="H819" s="13" t="str">
        <f t="shared" si="78"/>
        <v>151003</v>
      </c>
      <c r="I819" s="13" t="s">
        <v>429</v>
      </c>
      <c r="J819" s="13" t="s">
        <v>606</v>
      </c>
    </row>
    <row r="820" spans="1:10" x14ac:dyDescent="0.2">
      <c r="A820" s="54" t="str">
        <f>'BoR4 Rollup'!B820</f>
        <v xml:space="preserve"> Major Repairs</v>
      </c>
      <c r="B820" s="93">
        <v>0</v>
      </c>
      <c r="C820" s="245">
        <v>0</v>
      </c>
      <c r="D820" s="245">
        <v>0</v>
      </c>
      <c r="E820" s="294">
        <f t="shared" si="79"/>
        <v>0</v>
      </c>
      <c r="F820" s="73"/>
      <c r="G820" s="3" t="s">
        <v>356</v>
      </c>
      <c r="H820" s="13" t="str">
        <f t="shared" si="78"/>
        <v>151003</v>
      </c>
      <c r="I820" s="13" t="s">
        <v>429</v>
      </c>
    </row>
    <row r="821" spans="1:10" ht="15.75" x14ac:dyDescent="0.25">
      <c r="A821" s="55" t="str">
        <f>'BoR4 Rollup'!B821</f>
        <v>Total Acquisitions and Major Repairs</v>
      </c>
      <c r="B821" s="95">
        <f>B820+B819+B818</f>
        <v>0</v>
      </c>
      <c r="C821" s="281">
        <f>C820+C819+C818</f>
        <v>0</v>
      </c>
      <c r="D821" s="281">
        <f>D820+D819+D818</f>
        <v>0</v>
      </c>
      <c r="E821" s="296">
        <f t="shared" si="79"/>
        <v>0</v>
      </c>
      <c r="F821" s="77"/>
      <c r="G821" s="3" t="s">
        <v>355</v>
      </c>
      <c r="H821" s="13" t="str">
        <f t="shared" si="78"/>
        <v>151003</v>
      </c>
      <c r="I821" s="13" t="s">
        <v>429</v>
      </c>
    </row>
    <row r="822" spans="1:10" ht="15.75" x14ac:dyDescent="0.25">
      <c r="A822" s="55" t="str">
        <f>'BoR4 Rollup'!B822</f>
        <v>Function Total</v>
      </c>
      <c r="B822" s="94">
        <f>B821+B817+B812+B808</f>
        <v>0</v>
      </c>
      <c r="C822" s="264">
        <f>C821+C817+C812+C808</f>
        <v>0</v>
      </c>
      <c r="D822" s="264">
        <f>D821+D817+D812+D808</f>
        <v>0</v>
      </c>
      <c r="E822" s="297">
        <f t="shared" si="79"/>
        <v>0</v>
      </c>
      <c r="F822" s="76"/>
      <c r="G822" s="3" t="s">
        <v>355</v>
      </c>
      <c r="H822" s="13" t="str">
        <f t="shared" si="78"/>
        <v>151003</v>
      </c>
      <c r="I822" s="13" t="s">
        <v>429</v>
      </c>
    </row>
    <row r="823" spans="1:10" ht="15.75" x14ac:dyDescent="0.25">
      <c r="A823" s="56" t="str">
        <f>'BoR4 Rollup'!B823</f>
        <v>Function:  Instruction</v>
      </c>
      <c r="B823" s="208"/>
      <c r="C823" s="209"/>
      <c r="D823" s="209"/>
      <c r="E823" s="210"/>
      <c r="F823" s="72"/>
      <c r="G823" s="3" t="s">
        <v>357</v>
      </c>
      <c r="H823" s="13" t="str">
        <f t="shared" ref="H823:H843" si="80">RIGHT($A$825,6)</f>
        <v>151004</v>
      </c>
      <c r="I823" s="13" t="s">
        <v>430</v>
      </c>
    </row>
    <row r="824" spans="1:10" ht="15.75" x14ac:dyDescent="0.25">
      <c r="A824" s="57" t="str">
        <f>'BoR4 Rollup'!B824</f>
        <v>Orgn:  Allied H-Veterinary Asst.</v>
      </c>
      <c r="B824" s="211" t="str">
        <f>+'BoR4 Rollup'!C824</f>
        <v>Actual</v>
      </c>
      <c r="C824" s="211" t="str">
        <f>+'BoR4 Rollup'!D824</f>
        <v>Budgeted</v>
      </c>
      <c r="D824" s="211" t="str">
        <f>+'BoR4 Rollup'!E824</f>
        <v>Budgeted</v>
      </c>
      <c r="E824" s="212" t="str">
        <f>E5</f>
        <v>2024-2025 +/-</v>
      </c>
      <c r="F824" s="78"/>
      <c r="G824" s="3" t="s">
        <v>357</v>
      </c>
      <c r="H824" s="13" t="str">
        <f t="shared" si="80"/>
        <v>151004</v>
      </c>
      <c r="I824" s="13" t="s">
        <v>430</v>
      </c>
    </row>
    <row r="825" spans="1:10" ht="15.75" x14ac:dyDescent="0.25">
      <c r="A825" s="248" t="str">
        <f>'BoR4 Rollup'!B825</f>
        <v>Organization ID:  151004</v>
      </c>
      <c r="B825" s="249" t="str">
        <f>'BoR4 Rollup'!$C$6</f>
        <v>2024-2025</v>
      </c>
      <c r="C825" s="110" t="str">
        <f>'BoR4 Rollup'!$D$6</f>
        <v>2024-2025</v>
      </c>
      <c r="D825" s="249" t="str">
        <f>'BoR4 Rollup'!$E$6</f>
        <v>2025-2026</v>
      </c>
      <c r="E825" s="250" t="str">
        <f>'BoR4 Rollup'!$F$6</f>
        <v>2025-2026</v>
      </c>
      <c r="F825" s="78"/>
      <c r="G825" s="3" t="s">
        <v>357</v>
      </c>
      <c r="H825" s="13" t="str">
        <f t="shared" si="80"/>
        <v>151004</v>
      </c>
      <c r="I825" s="13" t="s">
        <v>430</v>
      </c>
    </row>
    <row r="826" spans="1:10" x14ac:dyDescent="0.2">
      <c r="A826" s="54" t="str">
        <f>'BoR4 Rollup'!B826</f>
        <v xml:space="preserve">  Salaries</v>
      </c>
      <c r="B826" s="93">
        <v>0</v>
      </c>
      <c r="C826" s="245">
        <v>0</v>
      </c>
      <c r="D826" s="245">
        <v>0</v>
      </c>
      <c r="E826" s="294">
        <f t="shared" ref="E826:E843" si="81">+D826-C826</f>
        <v>0</v>
      </c>
      <c r="F826" s="73"/>
      <c r="G826" s="3" t="s">
        <v>357</v>
      </c>
      <c r="H826" s="13" t="str">
        <f t="shared" si="80"/>
        <v>151004</v>
      </c>
      <c r="I826" s="13" t="s">
        <v>430</v>
      </c>
      <c r="J826" s="13" t="s">
        <v>598</v>
      </c>
    </row>
    <row r="827" spans="1:10" x14ac:dyDescent="0.2">
      <c r="A827" s="54" t="str">
        <f>'BoR4 Rollup'!B827</f>
        <v xml:space="preserve">  Other Compensation</v>
      </c>
      <c r="B827" s="93">
        <v>0</v>
      </c>
      <c r="C827" s="245">
        <v>0</v>
      </c>
      <c r="D827" s="245">
        <v>0</v>
      </c>
      <c r="E827" s="294">
        <f t="shared" si="81"/>
        <v>0</v>
      </c>
      <c r="F827" s="73"/>
      <c r="G827" s="3" t="s">
        <v>357</v>
      </c>
      <c r="H827" s="13" t="str">
        <f t="shared" si="80"/>
        <v>151004</v>
      </c>
      <c r="I827" s="13" t="s">
        <v>430</v>
      </c>
    </row>
    <row r="828" spans="1:10" x14ac:dyDescent="0.2">
      <c r="A828" s="54" t="str">
        <f>'BoR4 Rollup'!B828</f>
        <v xml:space="preserve">  Related Benefits</v>
      </c>
      <c r="B828" s="93">
        <v>0</v>
      </c>
      <c r="C828" s="245">
        <v>0</v>
      </c>
      <c r="D828" s="245">
        <v>0</v>
      </c>
      <c r="E828" s="294">
        <f t="shared" si="81"/>
        <v>0</v>
      </c>
      <c r="F828" s="73"/>
      <c r="G828" s="3" t="s">
        <v>357</v>
      </c>
      <c r="H828" s="13" t="str">
        <f t="shared" si="80"/>
        <v>151004</v>
      </c>
      <c r="I828" s="13" t="s">
        <v>430</v>
      </c>
      <c r="J828" s="13" t="s">
        <v>599</v>
      </c>
    </row>
    <row r="829" spans="1:10" ht="15.75" x14ac:dyDescent="0.25">
      <c r="A829" s="55" t="str">
        <f>'BoR4 Rollup'!B829</f>
        <v>Total Personal Services</v>
      </c>
      <c r="B829" s="94">
        <f>B828+B827+B826</f>
        <v>0</v>
      </c>
      <c r="C829" s="264">
        <f>C828+C827+C826</f>
        <v>0</v>
      </c>
      <c r="D829" s="264">
        <f>D828+D827+D826</f>
        <v>0</v>
      </c>
      <c r="E829" s="295">
        <f t="shared" si="81"/>
        <v>0</v>
      </c>
      <c r="F829" s="76"/>
      <c r="G829" s="3" t="s">
        <v>357</v>
      </c>
      <c r="H829" s="13" t="str">
        <f t="shared" si="80"/>
        <v>151004</v>
      </c>
      <c r="I829" s="13" t="s">
        <v>430</v>
      </c>
    </row>
    <row r="830" spans="1:10" x14ac:dyDescent="0.2">
      <c r="A830" s="54" t="str">
        <f>'BoR4 Rollup'!B830</f>
        <v xml:space="preserve"> Travel</v>
      </c>
      <c r="B830" s="93">
        <v>0</v>
      </c>
      <c r="C830" s="245">
        <v>0</v>
      </c>
      <c r="D830" s="245">
        <v>0</v>
      </c>
      <c r="E830" s="294">
        <f t="shared" si="81"/>
        <v>0</v>
      </c>
      <c r="F830" s="73"/>
      <c r="G830" s="3" t="s">
        <v>357</v>
      </c>
      <c r="H830" s="13" t="str">
        <f t="shared" si="80"/>
        <v>151004</v>
      </c>
      <c r="I830" s="13" t="s">
        <v>430</v>
      </c>
      <c r="J830" s="13" t="s">
        <v>600</v>
      </c>
    </row>
    <row r="831" spans="1:10" x14ac:dyDescent="0.2">
      <c r="A831" s="54" t="str">
        <f>'BoR4 Rollup'!B831</f>
        <v xml:space="preserve"> Operating Services</v>
      </c>
      <c r="B831" s="93">
        <v>0</v>
      </c>
      <c r="C831" s="245">
        <v>0</v>
      </c>
      <c r="D831" s="245">
        <v>0</v>
      </c>
      <c r="E831" s="294">
        <f t="shared" si="81"/>
        <v>0</v>
      </c>
      <c r="F831" s="73"/>
      <c r="G831" s="3" t="s">
        <v>357</v>
      </c>
      <c r="H831" s="13" t="str">
        <f t="shared" si="80"/>
        <v>151004</v>
      </c>
      <c r="I831" s="13" t="s">
        <v>430</v>
      </c>
      <c r="J831" s="13" t="s">
        <v>601</v>
      </c>
    </row>
    <row r="832" spans="1:10" x14ac:dyDescent="0.2">
      <c r="A832" s="54" t="str">
        <f>'BoR4 Rollup'!B832</f>
        <v xml:space="preserve"> Supplies</v>
      </c>
      <c r="B832" s="93">
        <v>0</v>
      </c>
      <c r="C832" s="245">
        <v>0</v>
      </c>
      <c r="D832" s="245">
        <v>0</v>
      </c>
      <c r="E832" s="294">
        <f t="shared" si="81"/>
        <v>0</v>
      </c>
      <c r="F832" s="73"/>
      <c r="G832" s="3" t="s">
        <v>357</v>
      </c>
      <c r="H832" s="13" t="str">
        <f t="shared" si="80"/>
        <v>151004</v>
      </c>
      <c r="I832" s="13" t="s">
        <v>430</v>
      </c>
      <c r="J832" s="13" t="s">
        <v>602</v>
      </c>
    </row>
    <row r="833" spans="1:10" ht="15.75" x14ac:dyDescent="0.25">
      <c r="A833" s="55" t="str">
        <f>'BoR4 Rollup'!B833</f>
        <v>Total Operating Expenses</v>
      </c>
      <c r="B833" s="95">
        <f>B832+B831+B830</f>
        <v>0</v>
      </c>
      <c r="C833" s="281">
        <f>C832+C831+C830</f>
        <v>0</v>
      </c>
      <c r="D833" s="281">
        <f>D832+D831+D830</f>
        <v>0</v>
      </c>
      <c r="E833" s="296">
        <f t="shared" si="81"/>
        <v>0</v>
      </c>
      <c r="F833" s="77"/>
      <c r="G833" s="3" t="s">
        <v>357</v>
      </c>
      <c r="H833" s="13" t="str">
        <f t="shared" si="80"/>
        <v>151004</v>
      </c>
      <c r="I833" s="13" t="s">
        <v>430</v>
      </c>
    </row>
    <row r="834" spans="1:10" x14ac:dyDescent="0.2">
      <c r="A834" s="54" t="str">
        <f>'BoR4 Rollup'!B834</f>
        <v xml:space="preserve"> Professional Services</v>
      </c>
      <c r="B834" s="93">
        <v>0</v>
      </c>
      <c r="C834" s="245">
        <v>0</v>
      </c>
      <c r="D834" s="245">
        <v>0</v>
      </c>
      <c r="E834" s="294">
        <f t="shared" si="81"/>
        <v>0</v>
      </c>
      <c r="F834" s="73"/>
      <c r="G834" s="3" t="s">
        <v>357</v>
      </c>
      <c r="H834" s="13" t="str">
        <f t="shared" si="80"/>
        <v>151004</v>
      </c>
      <c r="I834" s="13" t="s">
        <v>430</v>
      </c>
      <c r="J834" s="13" t="s">
        <v>603</v>
      </c>
    </row>
    <row r="835" spans="1:10" x14ac:dyDescent="0.2">
      <c r="A835" s="54" t="str">
        <f>'BoR4 Rollup'!B835</f>
        <v xml:space="preserve"> Other Charges</v>
      </c>
      <c r="B835" s="93">
        <v>0</v>
      </c>
      <c r="C835" s="245">
        <v>0</v>
      </c>
      <c r="D835" s="245">
        <v>0</v>
      </c>
      <c r="E835" s="294">
        <f t="shared" si="81"/>
        <v>0</v>
      </c>
      <c r="F835" s="73"/>
      <c r="G835" s="3" t="s">
        <v>357</v>
      </c>
      <c r="H835" s="13" t="str">
        <f t="shared" si="80"/>
        <v>151004</v>
      </c>
      <c r="I835" s="13" t="s">
        <v>430</v>
      </c>
      <c r="J835" s="13" t="s">
        <v>604</v>
      </c>
    </row>
    <row r="836" spans="1:10" x14ac:dyDescent="0.2">
      <c r="A836" s="54" t="str">
        <f>'BoR4 Rollup'!B836</f>
        <v xml:space="preserve"> Debt Services</v>
      </c>
      <c r="B836" s="93">
        <v>0</v>
      </c>
      <c r="C836" s="245">
        <v>0</v>
      </c>
      <c r="D836" s="245">
        <v>0</v>
      </c>
      <c r="E836" s="294">
        <f t="shared" si="81"/>
        <v>0</v>
      </c>
      <c r="F836" s="73"/>
      <c r="G836" s="3" t="s">
        <v>357</v>
      </c>
      <c r="H836" s="13" t="str">
        <f t="shared" si="80"/>
        <v>151004</v>
      </c>
      <c r="I836" s="13" t="s">
        <v>430</v>
      </c>
    </row>
    <row r="837" spans="1:10" x14ac:dyDescent="0.2">
      <c r="A837" s="54" t="str">
        <f>'BoR4 Rollup'!B837</f>
        <v xml:space="preserve"> Interagency Transfers</v>
      </c>
      <c r="B837" s="93">
        <v>0</v>
      </c>
      <c r="C837" s="245">
        <v>0</v>
      </c>
      <c r="D837" s="245">
        <v>0</v>
      </c>
      <c r="E837" s="294">
        <f t="shared" si="81"/>
        <v>0</v>
      </c>
      <c r="F837" s="73"/>
      <c r="G837" s="3" t="s">
        <v>357</v>
      </c>
      <c r="H837" s="13" t="str">
        <f t="shared" si="80"/>
        <v>151004</v>
      </c>
      <c r="I837" s="13" t="s">
        <v>430</v>
      </c>
      <c r="J837" s="13" t="s">
        <v>605</v>
      </c>
    </row>
    <row r="838" spans="1:10" ht="15.75" x14ac:dyDescent="0.25">
      <c r="A838" s="55" t="str">
        <f>'BoR4 Rollup'!B838</f>
        <v>Total Other Charges</v>
      </c>
      <c r="B838" s="95">
        <f>B837+B836+B835+B834</f>
        <v>0</v>
      </c>
      <c r="C838" s="281">
        <f>C837+C836+C835+C834</f>
        <v>0</v>
      </c>
      <c r="D838" s="281">
        <f>D837+D836+D835+D834</f>
        <v>0</v>
      </c>
      <c r="E838" s="296">
        <f t="shared" si="81"/>
        <v>0</v>
      </c>
      <c r="F838" s="77"/>
      <c r="G838" s="3" t="s">
        <v>357</v>
      </c>
      <c r="H838" s="13" t="str">
        <f t="shared" si="80"/>
        <v>151004</v>
      </c>
      <c r="I838" s="13" t="s">
        <v>430</v>
      </c>
    </row>
    <row r="839" spans="1:10" x14ac:dyDescent="0.2">
      <c r="A839" s="54" t="str">
        <f>'BoR4 Rollup'!B839</f>
        <v xml:space="preserve"> General Acquisitions</v>
      </c>
      <c r="B839" s="93">
        <v>0</v>
      </c>
      <c r="C839" s="245">
        <v>0</v>
      </c>
      <c r="D839" s="245">
        <v>0</v>
      </c>
      <c r="E839" s="294">
        <f t="shared" si="81"/>
        <v>0</v>
      </c>
      <c r="F839" s="73"/>
      <c r="G839" s="3" t="s">
        <v>357</v>
      </c>
      <c r="H839" s="13" t="str">
        <f t="shared" si="80"/>
        <v>151004</v>
      </c>
      <c r="I839" s="13" t="s">
        <v>430</v>
      </c>
      <c r="J839" s="13" t="s">
        <v>606</v>
      </c>
    </row>
    <row r="840" spans="1:10" x14ac:dyDescent="0.2">
      <c r="A840" s="54" t="str">
        <f>'BoR4 Rollup'!B840</f>
        <v xml:space="preserve"> Library Acquisitions</v>
      </c>
      <c r="B840" s="93">
        <v>0</v>
      </c>
      <c r="C840" s="245">
        <v>0</v>
      </c>
      <c r="D840" s="245">
        <v>0</v>
      </c>
      <c r="E840" s="294">
        <f t="shared" si="81"/>
        <v>0</v>
      </c>
      <c r="F840" s="73"/>
      <c r="G840" s="3" t="s">
        <v>357</v>
      </c>
      <c r="H840" s="13" t="str">
        <f t="shared" si="80"/>
        <v>151004</v>
      </c>
      <c r="I840" s="13" t="s">
        <v>430</v>
      </c>
      <c r="J840" s="13" t="s">
        <v>606</v>
      </c>
    </row>
    <row r="841" spans="1:10" x14ac:dyDescent="0.2">
      <c r="A841" s="54" t="str">
        <f>'BoR4 Rollup'!B841</f>
        <v xml:space="preserve"> Major Repairs</v>
      </c>
      <c r="B841" s="93">
        <v>0</v>
      </c>
      <c r="C841" s="245">
        <v>0</v>
      </c>
      <c r="D841" s="245">
        <v>0</v>
      </c>
      <c r="E841" s="294">
        <f t="shared" si="81"/>
        <v>0</v>
      </c>
      <c r="F841" s="73"/>
      <c r="G841" s="3" t="s">
        <v>357</v>
      </c>
      <c r="H841" s="13" t="str">
        <f t="shared" si="80"/>
        <v>151004</v>
      </c>
      <c r="I841" s="13" t="s">
        <v>430</v>
      </c>
    </row>
    <row r="842" spans="1:10" ht="15.75" x14ac:dyDescent="0.25">
      <c r="A842" s="55" t="str">
        <f>'BoR4 Rollup'!B842</f>
        <v>Total Acquisitions and Major Repairs</v>
      </c>
      <c r="B842" s="95">
        <f>B841+B840+B839</f>
        <v>0</v>
      </c>
      <c r="C842" s="281">
        <f>C841+C840+C839</f>
        <v>0</v>
      </c>
      <c r="D842" s="281">
        <f>D841+D840+D839</f>
        <v>0</v>
      </c>
      <c r="E842" s="296">
        <f t="shared" si="81"/>
        <v>0</v>
      </c>
      <c r="F842" s="77"/>
      <c r="G842" s="3" t="s">
        <v>357</v>
      </c>
      <c r="H842" s="13" t="str">
        <f t="shared" si="80"/>
        <v>151004</v>
      </c>
      <c r="I842" s="13" t="s">
        <v>430</v>
      </c>
    </row>
    <row r="843" spans="1:10" ht="15.75" x14ac:dyDescent="0.25">
      <c r="A843" s="55" t="str">
        <f>'BoR4 Rollup'!B843</f>
        <v>Function Total</v>
      </c>
      <c r="B843" s="94">
        <f>B842+B838+B833+B829</f>
        <v>0</v>
      </c>
      <c r="C843" s="264">
        <f>C842+C838+C833+C829</f>
        <v>0</v>
      </c>
      <c r="D843" s="264">
        <f>D842+D838+D833+D829</f>
        <v>0</v>
      </c>
      <c r="E843" s="297">
        <f t="shared" si="81"/>
        <v>0</v>
      </c>
      <c r="F843" s="76"/>
      <c r="G843" s="3" t="s">
        <v>357</v>
      </c>
      <c r="H843" s="13" t="str">
        <f t="shared" si="80"/>
        <v>151004</v>
      </c>
      <c r="I843" s="13" t="s">
        <v>430</v>
      </c>
    </row>
    <row r="844" spans="1:10" ht="15.75" x14ac:dyDescent="0.25">
      <c r="A844" s="56" t="str">
        <f>'BoR4 Rollup'!B844</f>
        <v>Function:  Instruction</v>
      </c>
      <c r="B844" s="208"/>
      <c r="C844" s="209"/>
      <c r="D844" s="209"/>
      <c r="E844" s="210"/>
      <c r="F844" s="72"/>
      <c r="G844" s="3" t="s">
        <v>356</v>
      </c>
      <c r="H844" s="3" t="str">
        <f t="shared" ref="H844:H864" si="82">RIGHT($A$846,6)</f>
        <v>151008</v>
      </c>
      <c r="I844" s="129" t="s">
        <v>618</v>
      </c>
    </row>
    <row r="845" spans="1:10" ht="15.75" x14ac:dyDescent="0.25">
      <c r="A845" s="57" t="str">
        <f>'BoR4 Rollup'!B845</f>
        <v>Orgn:  Allied H-Emergency Medical Tech</v>
      </c>
      <c r="B845" s="211" t="str">
        <f>+'BoR4 Rollup'!C824</f>
        <v>Actual</v>
      </c>
      <c r="C845" s="211" t="str">
        <f>+'BoR4 Rollup'!D824</f>
        <v>Budgeted</v>
      </c>
      <c r="D845" s="211" t="str">
        <f>+'BoR4 Rollup'!E824</f>
        <v>Budgeted</v>
      </c>
      <c r="E845" s="212" t="str">
        <f>+E5</f>
        <v>2024-2025 +/-</v>
      </c>
      <c r="F845" s="78"/>
      <c r="G845" s="3" t="s">
        <v>356</v>
      </c>
      <c r="H845" s="3" t="str">
        <f t="shared" si="82"/>
        <v>151008</v>
      </c>
      <c r="I845" s="129" t="s">
        <v>618</v>
      </c>
    </row>
    <row r="846" spans="1:10" ht="15.75" x14ac:dyDescent="0.25">
      <c r="A846" s="248" t="str">
        <f>'BoR4 Rollup'!B846</f>
        <v>Organization ID:  151008</v>
      </c>
      <c r="B846" s="249" t="str">
        <f>'BoR4 Rollup'!$C$6</f>
        <v>2024-2025</v>
      </c>
      <c r="C846" s="110" t="str">
        <f>'BoR4 Rollup'!$D$6</f>
        <v>2024-2025</v>
      </c>
      <c r="D846" s="249" t="str">
        <f>'BoR4 Rollup'!$E$6</f>
        <v>2025-2026</v>
      </c>
      <c r="E846" s="250" t="str">
        <f>'BoR4 Rollup'!$F$6</f>
        <v>2025-2026</v>
      </c>
      <c r="F846" s="78"/>
      <c r="G846" s="3" t="s">
        <v>356</v>
      </c>
      <c r="H846" s="3" t="str">
        <f t="shared" si="82"/>
        <v>151008</v>
      </c>
      <c r="I846" s="129" t="s">
        <v>618</v>
      </c>
    </row>
    <row r="847" spans="1:10" x14ac:dyDescent="0.2">
      <c r="A847" s="54" t="str">
        <f>'BoR4 Rollup'!B826</f>
        <v xml:space="preserve">  Salaries</v>
      </c>
      <c r="B847" s="93">
        <v>0</v>
      </c>
      <c r="C847" s="245">
        <v>0</v>
      </c>
      <c r="D847" s="245">
        <v>0</v>
      </c>
      <c r="E847" s="294">
        <f t="shared" ref="E847:E864" si="83">+D847-C847</f>
        <v>0</v>
      </c>
      <c r="F847" s="73"/>
      <c r="G847" s="3" t="s">
        <v>356</v>
      </c>
      <c r="H847" s="3" t="str">
        <f t="shared" si="82"/>
        <v>151008</v>
      </c>
      <c r="I847" s="129" t="s">
        <v>618</v>
      </c>
      <c r="J847" s="13" t="s">
        <v>598</v>
      </c>
    </row>
    <row r="848" spans="1:10" x14ac:dyDescent="0.2">
      <c r="A848" s="54" t="str">
        <f>'BoR4 Rollup'!B827</f>
        <v xml:space="preserve">  Other Compensation</v>
      </c>
      <c r="B848" s="93">
        <v>0</v>
      </c>
      <c r="C848" s="245">
        <v>0</v>
      </c>
      <c r="D848" s="245">
        <v>0</v>
      </c>
      <c r="E848" s="294">
        <f t="shared" si="83"/>
        <v>0</v>
      </c>
      <c r="F848" s="73"/>
      <c r="G848" s="3" t="s">
        <v>356</v>
      </c>
      <c r="H848" s="3" t="str">
        <f t="shared" si="82"/>
        <v>151008</v>
      </c>
      <c r="I848" s="129" t="s">
        <v>618</v>
      </c>
    </row>
    <row r="849" spans="1:10" x14ac:dyDescent="0.2">
      <c r="A849" s="54" t="str">
        <f>'BoR4 Rollup'!B828</f>
        <v xml:space="preserve">  Related Benefits</v>
      </c>
      <c r="B849" s="93">
        <v>0</v>
      </c>
      <c r="C849" s="245">
        <v>0</v>
      </c>
      <c r="D849" s="245">
        <v>0</v>
      </c>
      <c r="E849" s="294">
        <f t="shared" si="83"/>
        <v>0</v>
      </c>
      <c r="F849" s="73"/>
      <c r="G849" s="3" t="s">
        <v>356</v>
      </c>
      <c r="H849" s="3" t="str">
        <f t="shared" si="82"/>
        <v>151008</v>
      </c>
      <c r="I849" s="129" t="s">
        <v>618</v>
      </c>
      <c r="J849" s="13" t="s">
        <v>599</v>
      </c>
    </row>
    <row r="850" spans="1:10" ht="15.75" x14ac:dyDescent="0.25">
      <c r="A850" s="55" t="str">
        <f>'BoR4 Rollup'!B829</f>
        <v>Total Personal Services</v>
      </c>
      <c r="B850" s="94">
        <f>B849+B848+B847</f>
        <v>0</v>
      </c>
      <c r="C850" s="264">
        <f>C849+C848+C847</f>
        <v>0</v>
      </c>
      <c r="D850" s="264">
        <f>D849+D848+D847</f>
        <v>0</v>
      </c>
      <c r="E850" s="295">
        <f t="shared" si="83"/>
        <v>0</v>
      </c>
      <c r="F850" s="76"/>
      <c r="G850" s="3" t="s">
        <v>355</v>
      </c>
      <c r="H850" s="3" t="str">
        <f t="shared" si="82"/>
        <v>151008</v>
      </c>
      <c r="I850" s="129" t="s">
        <v>618</v>
      </c>
    </row>
    <row r="851" spans="1:10" x14ac:dyDescent="0.2">
      <c r="A851" s="54" t="str">
        <f>'BoR4 Rollup'!B830</f>
        <v xml:space="preserve"> Travel</v>
      </c>
      <c r="B851" s="93">
        <v>0</v>
      </c>
      <c r="C851" s="245">
        <v>0</v>
      </c>
      <c r="D851" s="245">
        <v>0</v>
      </c>
      <c r="E851" s="294">
        <f t="shared" si="83"/>
        <v>0</v>
      </c>
      <c r="F851" s="73"/>
      <c r="G851" s="3" t="s">
        <v>356</v>
      </c>
      <c r="H851" s="3" t="str">
        <f t="shared" si="82"/>
        <v>151008</v>
      </c>
      <c r="I851" s="129" t="s">
        <v>618</v>
      </c>
      <c r="J851" s="13" t="s">
        <v>600</v>
      </c>
    </row>
    <row r="852" spans="1:10" x14ac:dyDescent="0.2">
      <c r="A852" s="54" t="str">
        <f>'BoR4 Rollup'!B831</f>
        <v xml:space="preserve"> Operating Services</v>
      </c>
      <c r="B852" s="93">
        <v>0</v>
      </c>
      <c r="C852" s="245">
        <v>0</v>
      </c>
      <c r="D852" s="245">
        <v>0</v>
      </c>
      <c r="E852" s="294">
        <f t="shared" si="83"/>
        <v>0</v>
      </c>
      <c r="F852" s="73"/>
      <c r="G852" s="3" t="s">
        <v>356</v>
      </c>
      <c r="H852" s="3" t="str">
        <f t="shared" si="82"/>
        <v>151008</v>
      </c>
      <c r="I852" s="129" t="s">
        <v>618</v>
      </c>
      <c r="J852" s="13" t="s">
        <v>601</v>
      </c>
    </row>
    <row r="853" spans="1:10" x14ac:dyDescent="0.2">
      <c r="A853" s="54" t="str">
        <f>'BoR4 Rollup'!B832</f>
        <v xml:space="preserve"> Supplies</v>
      </c>
      <c r="B853" s="93">
        <v>0</v>
      </c>
      <c r="C853" s="245">
        <v>0</v>
      </c>
      <c r="D853" s="245">
        <v>0</v>
      </c>
      <c r="E853" s="294">
        <f t="shared" si="83"/>
        <v>0</v>
      </c>
      <c r="F853" s="73"/>
      <c r="G853" s="3" t="s">
        <v>356</v>
      </c>
      <c r="H853" s="3" t="str">
        <f t="shared" si="82"/>
        <v>151008</v>
      </c>
      <c r="I853" s="129" t="s">
        <v>618</v>
      </c>
      <c r="J853" s="13" t="s">
        <v>602</v>
      </c>
    </row>
    <row r="854" spans="1:10" ht="15.75" x14ac:dyDescent="0.25">
      <c r="A854" s="55" t="str">
        <f>'BoR4 Rollup'!B833</f>
        <v>Total Operating Expenses</v>
      </c>
      <c r="B854" s="95">
        <f>B853+B852+B851</f>
        <v>0</v>
      </c>
      <c r="C854" s="281">
        <f>C853+C852+C851</f>
        <v>0</v>
      </c>
      <c r="D854" s="281">
        <f>D853+D852+D851</f>
        <v>0</v>
      </c>
      <c r="E854" s="296">
        <f t="shared" si="83"/>
        <v>0</v>
      </c>
      <c r="F854" s="77"/>
      <c r="G854" s="3" t="s">
        <v>355</v>
      </c>
      <c r="H854" s="3" t="str">
        <f t="shared" si="82"/>
        <v>151008</v>
      </c>
      <c r="I854" s="129" t="s">
        <v>618</v>
      </c>
    </row>
    <row r="855" spans="1:10" x14ac:dyDescent="0.2">
      <c r="A855" s="54" t="str">
        <f>'BoR4 Rollup'!B834</f>
        <v xml:space="preserve"> Professional Services</v>
      </c>
      <c r="B855" s="93">
        <v>0</v>
      </c>
      <c r="C855" s="245">
        <v>0</v>
      </c>
      <c r="D855" s="245">
        <v>0</v>
      </c>
      <c r="E855" s="294">
        <f t="shared" si="83"/>
        <v>0</v>
      </c>
      <c r="F855" s="73"/>
      <c r="G855" s="3" t="s">
        <v>356</v>
      </c>
      <c r="H855" s="3" t="str">
        <f t="shared" si="82"/>
        <v>151008</v>
      </c>
      <c r="I855" s="129" t="s">
        <v>618</v>
      </c>
      <c r="J855" s="13" t="s">
        <v>603</v>
      </c>
    </row>
    <row r="856" spans="1:10" x14ac:dyDescent="0.2">
      <c r="A856" s="54" t="str">
        <f>'BoR4 Rollup'!B835</f>
        <v xml:space="preserve"> Other Charges</v>
      </c>
      <c r="B856" s="93">
        <v>0</v>
      </c>
      <c r="C856" s="245">
        <v>0</v>
      </c>
      <c r="D856" s="245">
        <v>0</v>
      </c>
      <c r="E856" s="294">
        <f t="shared" si="83"/>
        <v>0</v>
      </c>
      <c r="F856" s="73"/>
      <c r="G856" s="3" t="s">
        <v>356</v>
      </c>
      <c r="H856" s="3" t="str">
        <f t="shared" si="82"/>
        <v>151008</v>
      </c>
      <c r="I856" s="129" t="s">
        <v>618</v>
      </c>
      <c r="J856" s="13" t="s">
        <v>604</v>
      </c>
    </row>
    <row r="857" spans="1:10" x14ac:dyDescent="0.2">
      <c r="A857" s="54" t="str">
        <f>'BoR4 Rollup'!B836</f>
        <v xml:space="preserve"> Debt Services</v>
      </c>
      <c r="B857" s="93">
        <v>0</v>
      </c>
      <c r="C857" s="245">
        <v>0</v>
      </c>
      <c r="D857" s="245">
        <v>0</v>
      </c>
      <c r="E857" s="294">
        <f t="shared" si="83"/>
        <v>0</v>
      </c>
      <c r="F857" s="73"/>
      <c r="G857" s="3" t="s">
        <v>356</v>
      </c>
      <c r="H857" s="3" t="str">
        <f t="shared" si="82"/>
        <v>151008</v>
      </c>
      <c r="I857" s="129" t="s">
        <v>618</v>
      </c>
    </row>
    <row r="858" spans="1:10" x14ac:dyDescent="0.2">
      <c r="A858" s="54" t="str">
        <f>'BoR4 Rollup'!B837</f>
        <v xml:space="preserve"> Interagency Transfers</v>
      </c>
      <c r="B858" s="93">
        <v>0</v>
      </c>
      <c r="C858" s="245">
        <v>0</v>
      </c>
      <c r="D858" s="245">
        <v>0</v>
      </c>
      <c r="E858" s="294">
        <f t="shared" si="83"/>
        <v>0</v>
      </c>
      <c r="F858" s="73"/>
      <c r="G858" s="3" t="s">
        <v>356</v>
      </c>
      <c r="H858" s="3" t="str">
        <f t="shared" si="82"/>
        <v>151008</v>
      </c>
      <c r="I858" s="129" t="s">
        <v>618</v>
      </c>
      <c r="J858" s="13" t="s">
        <v>605</v>
      </c>
    </row>
    <row r="859" spans="1:10" ht="15.75" x14ac:dyDescent="0.25">
      <c r="A859" s="55" t="str">
        <f>'BoR4 Rollup'!B838</f>
        <v>Total Other Charges</v>
      </c>
      <c r="B859" s="95">
        <f>B858+B857+B856+B855</f>
        <v>0</v>
      </c>
      <c r="C859" s="281">
        <f>C858+C857+C856+C855</f>
        <v>0</v>
      </c>
      <c r="D859" s="281">
        <f>D858+D857+D856+D855</f>
        <v>0</v>
      </c>
      <c r="E859" s="296">
        <f t="shared" si="83"/>
        <v>0</v>
      </c>
      <c r="F859" s="77"/>
      <c r="G859" s="3" t="s">
        <v>355</v>
      </c>
      <c r="H859" s="3" t="str">
        <f t="shared" si="82"/>
        <v>151008</v>
      </c>
      <c r="I859" s="129" t="s">
        <v>618</v>
      </c>
    </row>
    <row r="860" spans="1:10" x14ac:dyDescent="0.2">
      <c r="A860" s="54" t="str">
        <f>'BoR4 Rollup'!B839</f>
        <v xml:space="preserve"> General Acquisitions</v>
      </c>
      <c r="B860" s="93">
        <v>0</v>
      </c>
      <c r="C860" s="245">
        <v>0</v>
      </c>
      <c r="D860" s="245">
        <v>0</v>
      </c>
      <c r="E860" s="294">
        <f t="shared" si="83"/>
        <v>0</v>
      </c>
      <c r="F860" s="73"/>
      <c r="G860" s="3" t="s">
        <v>356</v>
      </c>
      <c r="H860" s="3" t="str">
        <f t="shared" si="82"/>
        <v>151008</v>
      </c>
      <c r="I860" s="129" t="s">
        <v>618</v>
      </c>
      <c r="J860" s="13" t="s">
        <v>606</v>
      </c>
    </row>
    <row r="861" spans="1:10" x14ac:dyDescent="0.2">
      <c r="A861" s="54" t="str">
        <f>'BoR4 Rollup'!B840</f>
        <v xml:space="preserve"> Library Acquisitions</v>
      </c>
      <c r="B861" s="93">
        <v>0</v>
      </c>
      <c r="C861" s="245">
        <v>0</v>
      </c>
      <c r="D861" s="245">
        <v>0</v>
      </c>
      <c r="E861" s="294">
        <f t="shared" si="83"/>
        <v>0</v>
      </c>
      <c r="F861" s="73"/>
      <c r="G861" s="3" t="s">
        <v>356</v>
      </c>
      <c r="H861" s="3" t="str">
        <f t="shared" si="82"/>
        <v>151008</v>
      </c>
      <c r="I861" s="129" t="s">
        <v>618</v>
      </c>
      <c r="J861" s="13" t="s">
        <v>606</v>
      </c>
    </row>
    <row r="862" spans="1:10" x14ac:dyDescent="0.2">
      <c r="A862" s="54" t="str">
        <f>'BoR4 Rollup'!B841</f>
        <v xml:space="preserve"> Major Repairs</v>
      </c>
      <c r="B862" s="93">
        <v>0</v>
      </c>
      <c r="C862" s="245">
        <v>0</v>
      </c>
      <c r="D862" s="245">
        <v>0</v>
      </c>
      <c r="E862" s="294">
        <f t="shared" si="83"/>
        <v>0</v>
      </c>
      <c r="F862" s="73"/>
      <c r="G862" s="3" t="s">
        <v>356</v>
      </c>
      <c r="H862" s="3" t="str">
        <f t="shared" si="82"/>
        <v>151008</v>
      </c>
      <c r="I862" s="129" t="s">
        <v>618</v>
      </c>
    </row>
    <row r="863" spans="1:10" ht="15.75" x14ac:dyDescent="0.25">
      <c r="A863" s="55" t="str">
        <f>'BoR4 Rollup'!B842</f>
        <v>Total Acquisitions and Major Repairs</v>
      </c>
      <c r="B863" s="95">
        <f>B862+B861+B860</f>
        <v>0</v>
      </c>
      <c r="C863" s="281">
        <f>C862+C861+C860</f>
        <v>0</v>
      </c>
      <c r="D863" s="281">
        <f>D862+D861+D860</f>
        <v>0</v>
      </c>
      <c r="E863" s="296">
        <f t="shared" si="83"/>
        <v>0</v>
      </c>
      <c r="F863" s="77"/>
      <c r="G863" s="3" t="s">
        <v>355</v>
      </c>
      <c r="H863" s="3" t="str">
        <f t="shared" si="82"/>
        <v>151008</v>
      </c>
      <c r="I863" s="129" t="s">
        <v>618</v>
      </c>
    </row>
    <row r="864" spans="1:10" ht="15.75" x14ac:dyDescent="0.25">
      <c r="A864" s="55" t="str">
        <f>'BoR4 Rollup'!B843</f>
        <v>Function Total</v>
      </c>
      <c r="B864" s="94">
        <f>B863+B859+B854+B850</f>
        <v>0</v>
      </c>
      <c r="C864" s="264">
        <f>C863+C859+C854+C850</f>
        <v>0</v>
      </c>
      <c r="D864" s="264">
        <f>D863+D859+D854+D850</f>
        <v>0</v>
      </c>
      <c r="E864" s="297">
        <f t="shared" si="83"/>
        <v>0</v>
      </c>
      <c r="F864" s="76"/>
      <c r="G864" s="3" t="s">
        <v>355</v>
      </c>
      <c r="H864" s="3" t="str">
        <f t="shared" si="82"/>
        <v>151008</v>
      </c>
      <c r="I864" s="129" t="s">
        <v>618</v>
      </c>
    </row>
    <row r="865" spans="1:10" ht="15.75" x14ac:dyDescent="0.25">
      <c r="A865" s="56" t="str">
        <f>'BoR4 Rollup'!B865</f>
        <v>Function:  Instruction</v>
      </c>
      <c r="B865" s="208"/>
      <c r="C865" s="209"/>
      <c r="D865" s="209"/>
      <c r="E865" s="210"/>
      <c r="F865" s="72"/>
      <c r="G865" s="3" t="s">
        <v>356</v>
      </c>
      <c r="H865" s="13" t="str">
        <f t="shared" ref="H865:H885" si="84">RIGHT($A$867,6)</f>
        <v>151012</v>
      </c>
      <c r="I865" s="13" t="s">
        <v>431</v>
      </c>
    </row>
    <row r="866" spans="1:10" ht="15.75" x14ac:dyDescent="0.25">
      <c r="A866" s="57" t="str">
        <f>'BoR4 Rollup'!B866</f>
        <v>Orgn:  Allied Health - Medical Assistant</v>
      </c>
      <c r="B866" s="211" t="str">
        <f>+'BoR4 Rollup'!C866</f>
        <v>Actual</v>
      </c>
      <c r="C866" s="211" t="str">
        <f>+'BoR4 Rollup'!D866</f>
        <v>Budgeted</v>
      </c>
      <c r="D866" s="211" t="str">
        <f>+'BoR4 Rollup'!E866</f>
        <v>Budgeted</v>
      </c>
      <c r="E866" s="212" t="str">
        <f>E5</f>
        <v>2024-2025 +/-</v>
      </c>
      <c r="F866" s="78"/>
      <c r="G866" s="3" t="s">
        <v>356</v>
      </c>
      <c r="H866" s="13" t="str">
        <f t="shared" si="84"/>
        <v>151012</v>
      </c>
      <c r="I866" s="13" t="s">
        <v>431</v>
      </c>
    </row>
    <row r="867" spans="1:10" ht="15.75" x14ac:dyDescent="0.25">
      <c r="A867" s="248" t="str">
        <f>'BoR4 Rollup'!B867</f>
        <v>Organization ID:  151012</v>
      </c>
      <c r="B867" s="249" t="str">
        <f>'BoR4 Rollup'!$C$6</f>
        <v>2024-2025</v>
      </c>
      <c r="C867" s="110" t="str">
        <f>'BoR4 Rollup'!$D$6</f>
        <v>2024-2025</v>
      </c>
      <c r="D867" s="249" t="str">
        <f>'BoR4 Rollup'!$E$6</f>
        <v>2025-2026</v>
      </c>
      <c r="E867" s="250" t="str">
        <f>'BoR4 Rollup'!$F$6</f>
        <v>2025-2026</v>
      </c>
      <c r="F867" s="78"/>
      <c r="G867" s="3" t="s">
        <v>356</v>
      </c>
      <c r="H867" s="13" t="str">
        <f t="shared" si="84"/>
        <v>151012</v>
      </c>
      <c r="I867" s="13" t="s">
        <v>431</v>
      </c>
    </row>
    <row r="868" spans="1:10" x14ac:dyDescent="0.2">
      <c r="A868" s="54" t="str">
        <f>'BoR4 Rollup'!B868</f>
        <v xml:space="preserve">  Salaries</v>
      </c>
      <c r="B868" s="93">
        <v>0</v>
      </c>
      <c r="C868" s="245">
        <v>0</v>
      </c>
      <c r="D868" s="245">
        <v>0</v>
      </c>
      <c r="E868" s="294">
        <f t="shared" ref="E868:E885" si="85">+D868-C868</f>
        <v>0</v>
      </c>
      <c r="F868" s="73"/>
      <c r="G868" s="3" t="s">
        <v>356</v>
      </c>
      <c r="H868" s="13" t="str">
        <f t="shared" si="84"/>
        <v>151012</v>
      </c>
      <c r="I868" s="13" t="s">
        <v>431</v>
      </c>
      <c r="J868" s="13" t="s">
        <v>598</v>
      </c>
    </row>
    <row r="869" spans="1:10" x14ac:dyDescent="0.2">
      <c r="A869" s="54" t="str">
        <f>'BoR4 Rollup'!B869</f>
        <v xml:space="preserve">  Other Compensation</v>
      </c>
      <c r="B869" s="93">
        <v>0</v>
      </c>
      <c r="C869" s="245">
        <v>0</v>
      </c>
      <c r="D869" s="245">
        <v>0</v>
      </c>
      <c r="E869" s="294">
        <f t="shared" si="85"/>
        <v>0</v>
      </c>
      <c r="F869" s="73"/>
      <c r="G869" s="3" t="s">
        <v>356</v>
      </c>
      <c r="H869" s="13" t="str">
        <f t="shared" si="84"/>
        <v>151012</v>
      </c>
      <c r="I869" s="13" t="s">
        <v>431</v>
      </c>
    </row>
    <row r="870" spans="1:10" x14ac:dyDescent="0.2">
      <c r="A870" s="54" t="str">
        <f>'BoR4 Rollup'!B870</f>
        <v xml:space="preserve">  Related Benefits</v>
      </c>
      <c r="B870" s="93">
        <v>0</v>
      </c>
      <c r="C870" s="245">
        <v>0</v>
      </c>
      <c r="D870" s="245">
        <v>0</v>
      </c>
      <c r="E870" s="294">
        <f t="shared" si="85"/>
        <v>0</v>
      </c>
      <c r="F870" s="73"/>
      <c r="G870" s="3" t="s">
        <v>356</v>
      </c>
      <c r="H870" s="13" t="str">
        <f t="shared" si="84"/>
        <v>151012</v>
      </c>
      <c r="I870" s="13" t="s">
        <v>431</v>
      </c>
      <c r="J870" s="13" t="s">
        <v>599</v>
      </c>
    </row>
    <row r="871" spans="1:10" ht="15.75" x14ac:dyDescent="0.25">
      <c r="A871" s="55" t="str">
        <f>'BoR4 Rollup'!B871</f>
        <v>Total Personal Services</v>
      </c>
      <c r="B871" s="94">
        <f>B870+B869+B868</f>
        <v>0</v>
      </c>
      <c r="C871" s="264">
        <f>C870+C869+C868</f>
        <v>0</v>
      </c>
      <c r="D871" s="264">
        <f>D870+D869+D868</f>
        <v>0</v>
      </c>
      <c r="E871" s="295">
        <f t="shared" si="85"/>
        <v>0</v>
      </c>
      <c r="F871" s="76"/>
      <c r="G871" s="3" t="s">
        <v>355</v>
      </c>
      <c r="H871" s="13" t="str">
        <f t="shared" si="84"/>
        <v>151012</v>
      </c>
      <c r="I871" s="13" t="s">
        <v>431</v>
      </c>
    </row>
    <row r="872" spans="1:10" x14ac:dyDescent="0.2">
      <c r="A872" s="54" t="str">
        <f>'BoR4 Rollup'!B872</f>
        <v xml:space="preserve"> Travel</v>
      </c>
      <c r="B872" s="93">
        <v>0</v>
      </c>
      <c r="C872" s="245">
        <v>0</v>
      </c>
      <c r="D872" s="245">
        <v>0</v>
      </c>
      <c r="E872" s="294">
        <f t="shared" si="85"/>
        <v>0</v>
      </c>
      <c r="F872" s="73"/>
      <c r="G872" s="3" t="s">
        <v>356</v>
      </c>
      <c r="H872" s="13" t="str">
        <f t="shared" si="84"/>
        <v>151012</v>
      </c>
      <c r="I872" s="13" t="s">
        <v>431</v>
      </c>
      <c r="J872" s="13" t="s">
        <v>600</v>
      </c>
    </row>
    <row r="873" spans="1:10" x14ac:dyDescent="0.2">
      <c r="A873" s="54" t="str">
        <f>'BoR4 Rollup'!B873</f>
        <v xml:space="preserve"> Operating Services</v>
      </c>
      <c r="B873" s="93">
        <v>0</v>
      </c>
      <c r="C873" s="245">
        <v>0</v>
      </c>
      <c r="D873" s="245">
        <v>0</v>
      </c>
      <c r="E873" s="294">
        <f t="shared" si="85"/>
        <v>0</v>
      </c>
      <c r="F873" s="73"/>
      <c r="G873" s="3" t="s">
        <v>356</v>
      </c>
      <c r="H873" s="13" t="str">
        <f t="shared" si="84"/>
        <v>151012</v>
      </c>
      <c r="I873" s="13" t="s">
        <v>431</v>
      </c>
      <c r="J873" s="13" t="s">
        <v>601</v>
      </c>
    </row>
    <row r="874" spans="1:10" x14ac:dyDescent="0.2">
      <c r="A874" s="54" t="str">
        <f>'BoR4 Rollup'!B874</f>
        <v xml:space="preserve"> Supplies</v>
      </c>
      <c r="B874" s="93">
        <v>0</v>
      </c>
      <c r="C874" s="245">
        <v>0</v>
      </c>
      <c r="D874" s="245">
        <v>0</v>
      </c>
      <c r="E874" s="294">
        <f t="shared" si="85"/>
        <v>0</v>
      </c>
      <c r="F874" s="73"/>
      <c r="G874" s="3" t="s">
        <v>356</v>
      </c>
      <c r="H874" s="13" t="str">
        <f t="shared" si="84"/>
        <v>151012</v>
      </c>
      <c r="I874" s="13" t="s">
        <v>431</v>
      </c>
      <c r="J874" s="13" t="s">
        <v>602</v>
      </c>
    </row>
    <row r="875" spans="1:10" ht="15.75" x14ac:dyDescent="0.25">
      <c r="A875" s="55" t="str">
        <f>'BoR4 Rollup'!B875</f>
        <v>Total Operating Expenses</v>
      </c>
      <c r="B875" s="95">
        <f>B874+B873+B872</f>
        <v>0</v>
      </c>
      <c r="C875" s="281">
        <f>C874+C873+C872</f>
        <v>0</v>
      </c>
      <c r="D875" s="281">
        <f>D874+D873+D872</f>
        <v>0</v>
      </c>
      <c r="E875" s="296">
        <f t="shared" si="85"/>
        <v>0</v>
      </c>
      <c r="F875" s="77"/>
      <c r="G875" s="3" t="s">
        <v>355</v>
      </c>
      <c r="H875" s="13" t="str">
        <f t="shared" si="84"/>
        <v>151012</v>
      </c>
      <c r="I875" s="13" t="s">
        <v>431</v>
      </c>
    </row>
    <row r="876" spans="1:10" x14ac:dyDescent="0.2">
      <c r="A876" s="54" t="str">
        <f>'BoR4 Rollup'!B876</f>
        <v xml:space="preserve"> Professional Services</v>
      </c>
      <c r="B876" s="93">
        <v>0</v>
      </c>
      <c r="C876" s="245">
        <v>0</v>
      </c>
      <c r="D876" s="245">
        <v>0</v>
      </c>
      <c r="E876" s="294">
        <f t="shared" si="85"/>
        <v>0</v>
      </c>
      <c r="F876" s="73"/>
      <c r="G876" s="3" t="s">
        <v>356</v>
      </c>
      <c r="H876" s="13" t="str">
        <f t="shared" si="84"/>
        <v>151012</v>
      </c>
      <c r="I876" s="13" t="s">
        <v>431</v>
      </c>
      <c r="J876" s="13" t="s">
        <v>603</v>
      </c>
    </row>
    <row r="877" spans="1:10" x14ac:dyDescent="0.2">
      <c r="A877" s="54" t="str">
        <f>'BoR4 Rollup'!B877</f>
        <v xml:space="preserve"> Other Charges</v>
      </c>
      <c r="B877" s="93">
        <v>0</v>
      </c>
      <c r="C877" s="245">
        <v>0</v>
      </c>
      <c r="D877" s="245">
        <v>0</v>
      </c>
      <c r="E877" s="294">
        <f t="shared" si="85"/>
        <v>0</v>
      </c>
      <c r="F877" s="73"/>
      <c r="G877" s="3" t="s">
        <v>356</v>
      </c>
      <c r="H877" s="13" t="str">
        <f t="shared" si="84"/>
        <v>151012</v>
      </c>
      <c r="I877" s="13" t="s">
        <v>431</v>
      </c>
      <c r="J877" s="13" t="s">
        <v>604</v>
      </c>
    </row>
    <row r="878" spans="1:10" x14ac:dyDescent="0.2">
      <c r="A878" s="54" t="str">
        <f>'BoR4 Rollup'!B878</f>
        <v xml:space="preserve"> Debt Services</v>
      </c>
      <c r="B878" s="93">
        <v>0</v>
      </c>
      <c r="C878" s="245">
        <v>0</v>
      </c>
      <c r="D878" s="245">
        <v>0</v>
      </c>
      <c r="E878" s="294">
        <f t="shared" si="85"/>
        <v>0</v>
      </c>
      <c r="F878" s="73"/>
      <c r="G878" s="3" t="s">
        <v>356</v>
      </c>
      <c r="H878" s="13" t="str">
        <f t="shared" si="84"/>
        <v>151012</v>
      </c>
      <c r="I878" s="13" t="s">
        <v>431</v>
      </c>
    </row>
    <row r="879" spans="1:10" x14ac:dyDescent="0.2">
      <c r="A879" s="54" t="str">
        <f>'BoR4 Rollup'!B879</f>
        <v xml:space="preserve"> Interagency Transfers</v>
      </c>
      <c r="B879" s="93">
        <v>0</v>
      </c>
      <c r="C879" s="245">
        <v>0</v>
      </c>
      <c r="D879" s="245">
        <v>0</v>
      </c>
      <c r="E879" s="294">
        <f t="shared" si="85"/>
        <v>0</v>
      </c>
      <c r="F879" s="73"/>
      <c r="G879" s="3" t="s">
        <v>356</v>
      </c>
      <c r="H879" s="13" t="str">
        <f t="shared" si="84"/>
        <v>151012</v>
      </c>
      <c r="I879" s="13" t="s">
        <v>431</v>
      </c>
      <c r="J879" s="13" t="s">
        <v>605</v>
      </c>
    </row>
    <row r="880" spans="1:10" ht="15.75" x14ac:dyDescent="0.25">
      <c r="A880" s="55" t="str">
        <f>'BoR4 Rollup'!B880</f>
        <v>Total Other Charges</v>
      </c>
      <c r="B880" s="95">
        <f>B879+B878+B877+B876</f>
        <v>0</v>
      </c>
      <c r="C880" s="281">
        <f>C879+C878+C877+C876</f>
        <v>0</v>
      </c>
      <c r="D880" s="281">
        <f>D879+D878+D877+D876</f>
        <v>0</v>
      </c>
      <c r="E880" s="296">
        <f t="shared" si="85"/>
        <v>0</v>
      </c>
      <c r="F880" s="77"/>
      <c r="G880" s="3" t="s">
        <v>355</v>
      </c>
      <c r="H880" s="13" t="str">
        <f t="shared" si="84"/>
        <v>151012</v>
      </c>
      <c r="I880" s="13" t="s">
        <v>431</v>
      </c>
    </row>
    <row r="881" spans="1:10" x14ac:dyDescent="0.2">
      <c r="A881" s="54" t="str">
        <f>'BoR4 Rollup'!B881</f>
        <v xml:space="preserve"> General Acquisitions</v>
      </c>
      <c r="B881" s="93">
        <v>0</v>
      </c>
      <c r="C881" s="245">
        <v>0</v>
      </c>
      <c r="D881" s="245">
        <v>0</v>
      </c>
      <c r="E881" s="294">
        <f t="shared" si="85"/>
        <v>0</v>
      </c>
      <c r="F881" s="73"/>
      <c r="G881" s="3" t="s">
        <v>356</v>
      </c>
      <c r="H881" s="13" t="str">
        <f t="shared" si="84"/>
        <v>151012</v>
      </c>
      <c r="I881" s="13" t="s">
        <v>431</v>
      </c>
      <c r="J881" s="13" t="s">
        <v>606</v>
      </c>
    </row>
    <row r="882" spans="1:10" x14ac:dyDescent="0.2">
      <c r="A882" s="54" t="str">
        <f>'BoR4 Rollup'!B882</f>
        <v xml:space="preserve"> Library Acquisitions</v>
      </c>
      <c r="B882" s="93">
        <v>0</v>
      </c>
      <c r="C882" s="245">
        <v>0</v>
      </c>
      <c r="D882" s="245">
        <v>0</v>
      </c>
      <c r="E882" s="294">
        <f t="shared" si="85"/>
        <v>0</v>
      </c>
      <c r="F882" s="73"/>
      <c r="G882" s="3" t="s">
        <v>356</v>
      </c>
      <c r="H882" s="13" t="str">
        <f t="shared" si="84"/>
        <v>151012</v>
      </c>
      <c r="I882" s="13" t="s">
        <v>431</v>
      </c>
      <c r="J882" s="13" t="s">
        <v>606</v>
      </c>
    </row>
    <row r="883" spans="1:10" x14ac:dyDescent="0.2">
      <c r="A883" s="54" t="str">
        <f>'BoR4 Rollup'!B883</f>
        <v xml:space="preserve"> Major Repairs</v>
      </c>
      <c r="B883" s="93">
        <v>0</v>
      </c>
      <c r="C883" s="245">
        <v>0</v>
      </c>
      <c r="D883" s="245">
        <v>0</v>
      </c>
      <c r="E883" s="294">
        <f t="shared" si="85"/>
        <v>0</v>
      </c>
      <c r="F883" s="73"/>
      <c r="G883" s="3" t="s">
        <v>356</v>
      </c>
      <c r="H883" s="13" t="str">
        <f t="shared" si="84"/>
        <v>151012</v>
      </c>
      <c r="I883" s="13" t="s">
        <v>431</v>
      </c>
    </row>
    <row r="884" spans="1:10" ht="15.75" x14ac:dyDescent="0.25">
      <c r="A884" s="55" t="str">
        <f>'BoR4 Rollup'!B884</f>
        <v>Total Acquisitions and Major Repairs</v>
      </c>
      <c r="B884" s="95">
        <f>B883+B882+B881</f>
        <v>0</v>
      </c>
      <c r="C884" s="281">
        <f>C883+C882+C881</f>
        <v>0</v>
      </c>
      <c r="D884" s="281">
        <f>D883+D882+D881</f>
        <v>0</v>
      </c>
      <c r="E884" s="296">
        <f t="shared" si="85"/>
        <v>0</v>
      </c>
      <c r="F884" s="77"/>
      <c r="G884" s="3" t="s">
        <v>355</v>
      </c>
      <c r="H884" s="13" t="str">
        <f t="shared" si="84"/>
        <v>151012</v>
      </c>
      <c r="I884" s="13" t="s">
        <v>431</v>
      </c>
    </row>
    <row r="885" spans="1:10" ht="15.75" x14ac:dyDescent="0.25">
      <c r="A885" s="55" t="str">
        <f>'BoR4 Rollup'!B885</f>
        <v>Function Total</v>
      </c>
      <c r="B885" s="94">
        <f>B884+B880+B875+B871</f>
        <v>0</v>
      </c>
      <c r="C885" s="264">
        <f>C884+C880+C875+C871</f>
        <v>0</v>
      </c>
      <c r="D885" s="264">
        <f>D884+D880+D875+D871</f>
        <v>0</v>
      </c>
      <c r="E885" s="297">
        <f t="shared" si="85"/>
        <v>0</v>
      </c>
      <c r="F885" s="76"/>
      <c r="G885" s="3" t="s">
        <v>355</v>
      </c>
      <c r="H885" s="13" t="str">
        <f t="shared" si="84"/>
        <v>151012</v>
      </c>
      <c r="I885" s="13" t="s">
        <v>431</v>
      </c>
    </row>
    <row r="886" spans="1:10" ht="15.75" x14ac:dyDescent="0.25">
      <c r="A886" s="56" t="str">
        <f>'BoR4 Rollup'!B886</f>
        <v>Function:  Instruction</v>
      </c>
      <c r="B886" s="208"/>
      <c r="C886" s="209"/>
      <c r="D886" s="209"/>
      <c r="E886" s="210"/>
      <c r="F886" s="72"/>
      <c r="G886" s="3" t="s">
        <v>356</v>
      </c>
      <c r="H886" s="13" t="str">
        <f t="shared" ref="H886:H906" si="86">RIGHT($A$888,6)</f>
        <v>151017</v>
      </c>
      <c r="I886" s="13" t="s">
        <v>432</v>
      </c>
    </row>
    <row r="887" spans="1:10" ht="15.75" x14ac:dyDescent="0.25">
      <c r="A887" s="57" t="str">
        <f>'BoR4 Rollup'!B887</f>
        <v>Orgn:  Allied Health - Nursing Assistant</v>
      </c>
      <c r="B887" s="211" t="str">
        <f>+'BoR4 Rollup'!C887</f>
        <v>Actual</v>
      </c>
      <c r="C887" s="211" t="str">
        <f>+'BoR4 Rollup'!D887</f>
        <v>Budgeted</v>
      </c>
      <c r="D887" s="211" t="str">
        <f>+'BoR4 Rollup'!E887</f>
        <v>Budgeted</v>
      </c>
      <c r="E887" s="212" t="str">
        <f>E5</f>
        <v>2024-2025 +/-</v>
      </c>
      <c r="F887" s="74"/>
      <c r="G887" s="3" t="s">
        <v>356</v>
      </c>
      <c r="H887" s="13" t="str">
        <f t="shared" si="86"/>
        <v>151017</v>
      </c>
      <c r="I887" s="13" t="s">
        <v>432</v>
      </c>
    </row>
    <row r="888" spans="1:10" ht="15.75" x14ac:dyDescent="0.25">
      <c r="A888" s="248" t="str">
        <f>'BoR4 Rollup'!B888</f>
        <v>Organization ID:  151017</v>
      </c>
      <c r="B888" s="249" t="str">
        <f>'BoR4 Rollup'!$C$6</f>
        <v>2024-2025</v>
      </c>
      <c r="C888" s="110" t="str">
        <f>'BoR4 Rollup'!$D$6</f>
        <v>2024-2025</v>
      </c>
      <c r="D888" s="249" t="str">
        <f>'BoR4 Rollup'!$E$6</f>
        <v>2025-2026</v>
      </c>
      <c r="E888" s="250" t="str">
        <f>'BoR4 Rollup'!$F$6</f>
        <v>2025-2026</v>
      </c>
      <c r="F888" s="74"/>
      <c r="G888" s="3" t="s">
        <v>356</v>
      </c>
      <c r="H888" s="13" t="str">
        <f t="shared" si="86"/>
        <v>151017</v>
      </c>
      <c r="I888" s="13" t="s">
        <v>432</v>
      </c>
    </row>
    <row r="889" spans="1:10" x14ac:dyDescent="0.2">
      <c r="A889" s="54" t="str">
        <f>'BoR4 Rollup'!B889</f>
        <v xml:space="preserve">  Salaries</v>
      </c>
      <c r="B889" s="93">
        <v>0</v>
      </c>
      <c r="C889" s="245">
        <v>0</v>
      </c>
      <c r="D889" s="245">
        <v>0</v>
      </c>
      <c r="E889" s="294">
        <f t="shared" ref="E889:E906" si="87">+D889-C889</f>
        <v>0</v>
      </c>
      <c r="F889" s="73"/>
      <c r="G889" s="3" t="s">
        <v>356</v>
      </c>
      <c r="H889" s="13" t="str">
        <f t="shared" si="86"/>
        <v>151017</v>
      </c>
      <c r="I889" s="13" t="s">
        <v>432</v>
      </c>
      <c r="J889" s="13" t="s">
        <v>598</v>
      </c>
    </row>
    <row r="890" spans="1:10" x14ac:dyDescent="0.2">
      <c r="A890" s="54" t="str">
        <f>'BoR4 Rollup'!B890</f>
        <v xml:space="preserve">  Other Compensation</v>
      </c>
      <c r="B890" s="93">
        <v>0</v>
      </c>
      <c r="C890" s="245">
        <v>0</v>
      </c>
      <c r="D890" s="245">
        <v>0</v>
      </c>
      <c r="E890" s="294">
        <f t="shared" si="87"/>
        <v>0</v>
      </c>
      <c r="F890" s="73"/>
      <c r="G890" s="3" t="s">
        <v>356</v>
      </c>
      <c r="H890" s="13" t="str">
        <f t="shared" si="86"/>
        <v>151017</v>
      </c>
      <c r="I890" s="13" t="s">
        <v>432</v>
      </c>
    </row>
    <row r="891" spans="1:10" x14ac:dyDescent="0.2">
      <c r="A891" s="54" t="str">
        <f>'BoR4 Rollup'!B891</f>
        <v xml:space="preserve">  Related Benefits</v>
      </c>
      <c r="B891" s="93">
        <v>0</v>
      </c>
      <c r="C891" s="245">
        <v>0</v>
      </c>
      <c r="D891" s="245">
        <v>0</v>
      </c>
      <c r="E891" s="294">
        <f t="shared" si="87"/>
        <v>0</v>
      </c>
      <c r="F891" s="73"/>
      <c r="G891" s="3" t="s">
        <v>356</v>
      </c>
      <c r="H891" s="13" t="str">
        <f t="shared" si="86"/>
        <v>151017</v>
      </c>
      <c r="I891" s="13" t="s">
        <v>432</v>
      </c>
      <c r="J891" s="13" t="s">
        <v>599</v>
      </c>
    </row>
    <row r="892" spans="1:10" ht="15.75" x14ac:dyDescent="0.25">
      <c r="A892" s="55" t="str">
        <f>'BoR4 Rollup'!B892</f>
        <v>Total Personal Services</v>
      </c>
      <c r="B892" s="94">
        <f>B891+B890+B889</f>
        <v>0</v>
      </c>
      <c r="C892" s="264">
        <f>C891+C890+C889</f>
        <v>0</v>
      </c>
      <c r="D892" s="264">
        <f>D891+D890+D889</f>
        <v>0</v>
      </c>
      <c r="E892" s="295">
        <f t="shared" si="87"/>
        <v>0</v>
      </c>
      <c r="F892" s="76"/>
      <c r="G892" s="3" t="s">
        <v>355</v>
      </c>
      <c r="H892" s="13" t="str">
        <f t="shared" si="86"/>
        <v>151017</v>
      </c>
      <c r="I892" s="13" t="s">
        <v>432</v>
      </c>
    </row>
    <row r="893" spans="1:10" x14ac:dyDescent="0.2">
      <c r="A893" s="54" t="str">
        <f>'BoR4 Rollup'!B893</f>
        <v xml:space="preserve"> Travel</v>
      </c>
      <c r="B893" s="93">
        <v>89</v>
      </c>
      <c r="C893" s="245">
        <v>89</v>
      </c>
      <c r="D893" s="245">
        <v>0</v>
      </c>
      <c r="E893" s="294">
        <f t="shared" si="87"/>
        <v>-89</v>
      </c>
      <c r="F893" s="73"/>
      <c r="G893" s="3" t="s">
        <v>356</v>
      </c>
      <c r="H893" s="13" t="str">
        <f t="shared" si="86"/>
        <v>151017</v>
      </c>
      <c r="I893" s="13" t="s">
        <v>432</v>
      </c>
      <c r="J893" s="13" t="s">
        <v>600</v>
      </c>
    </row>
    <row r="894" spans="1:10" x14ac:dyDescent="0.2">
      <c r="A894" s="54" t="str">
        <f>'BoR4 Rollup'!B894</f>
        <v xml:space="preserve"> Operating Services</v>
      </c>
      <c r="B894" s="93">
        <v>0</v>
      </c>
      <c r="C894" s="245">
        <v>0</v>
      </c>
      <c r="D894" s="245">
        <v>0</v>
      </c>
      <c r="E894" s="294">
        <f t="shared" si="87"/>
        <v>0</v>
      </c>
      <c r="F894" s="73"/>
      <c r="G894" s="3" t="s">
        <v>356</v>
      </c>
      <c r="H894" s="13" t="str">
        <f t="shared" si="86"/>
        <v>151017</v>
      </c>
      <c r="I894" s="13" t="s">
        <v>432</v>
      </c>
      <c r="J894" s="13" t="s">
        <v>601</v>
      </c>
    </row>
    <row r="895" spans="1:10" x14ac:dyDescent="0.2">
      <c r="A895" s="54" t="str">
        <f>'BoR4 Rollup'!B895</f>
        <v xml:space="preserve"> Supplies</v>
      </c>
      <c r="B895" s="93">
        <v>0</v>
      </c>
      <c r="C895" s="245">
        <v>0</v>
      </c>
      <c r="D895" s="245">
        <v>0</v>
      </c>
      <c r="E895" s="294">
        <f t="shared" si="87"/>
        <v>0</v>
      </c>
      <c r="F895" s="73"/>
      <c r="G895" s="3" t="s">
        <v>356</v>
      </c>
      <c r="H895" s="13" t="str">
        <f t="shared" si="86"/>
        <v>151017</v>
      </c>
      <c r="I895" s="13" t="s">
        <v>432</v>
      </c>
      <c r="J895" s="13" t="s">
        <v>602</v>
      </c>
    </row>
    <row r="896" spans="1:10" ht="15.75" x14ac:dyDescent="0.25">
      <c r="A896" s="55" t="str">
        <f>'BoR4 Rollup'!B896</f>
        <v>Total Operating Expenses</v>
      </c>
      <c r="B896" s="95">
        <f>B895+B894+B893</f>
        <v>89</v>
      </c>
      <c r="C896" s="281">
        <f>C895+C894+C893</f>
        <v>89</v>
      </c>
      <c r="D896" s="281">
        <f>D895+D894+D893</f>
        <v>0</v>
      </c>
      <c r="E896" s="296">
        <f t="shared" si="87"/>
        <v>-89</v>
      </c>
      <c r="F896" s="77"/>
      <c r="G896" s="3" t="s">
        <v>355</v>
      </c>
      <c r="H896" s="13" t="str">
        <f t="shared" si="86"/>
        <v>151017</v>
      </c>
      <c r="I896" s="13" t="s">
        <v>432</v>
      </c>
    </row>
    <row r="897" spans="1:10" x14ac:dyDescent="0.2">
      <c r="A897" s="54" t="str">
        <f>'BoR4 Rollup'!B897</f>
        <v xml:space="preserve"> Professional Services</v>
      </c>
      <c r="B897" s="93">
        <v>0</v>
      </c>
      <c r="C897" s="245">
        <v>0</v>
      </c>
      <c r="D897" s="245">
        <v>0</v>
      </c>
      <c r="E897" s="294">
        <f t="shared" si="87"/>
        <v>0</v>
      </c>
      <c r="F897" s="73"/>
      <c r="G897" s="3" t="s">
        <v>356</v>
      </c>
      <c r="H897" s="13" t="str">
        <f t="shared" si="86"/>
        <v>151017</v>
      </c>
      <c r="I897" s="13" t="s">
        <v>432</v>
      </c>
      <c r="J897" s="13" t="s">
        <v>603</v>
      </c>
    </row>
    <row r="898" spans="1:10" x14ac:dyDescent="0.2">
      <c r="A898" s="54" t="str">
        <f>'BoR4 Rollup'!B898</f>
        <v xml:space="preserve"> Other Charges</v>
      </c>
      <c r="B898" s="93">
        <v>0</v>
      </c>
      <c r="C898" s="245">
        <v>0</v>
      </c>
      <c r="D898" s="245">
        <v>0</v>
      </c>
      <c r="E898" s="294">
        <f t="shared" si="87"/>
        <v>0</v>
      </c>
      <c r="F898" s="73"/>
      <c r="G898" s="3" t="s">
        <v>356</v>
      </c>
      <c r="H898" s="13" t="str">
        <f t="shared" si="86"/>
        <v>151017</v>
      </c>
      <c r="I898" s="13" t="s">
        <v>432</v>
      </c>
      <c r="J898" s="13" t="s">
        <v>604</v>
      </c>
    </row>
    <row r="899" spans="1:10" x14ac:dyDescent="0.2">
      <c r="A899" s="54" t="str">
        <f>'BoR4 Rollup'!B899</f>
        <v xml:space="preserve"> Debt Services</v>
      </c>
      <c r="B899" s="93">
        <v>0</v>
      </c>
      <c r="C899" s="245">
        <v>0</v>
      </c>
      <c r="D899" s="245">
        <v>0</v>
      </c>
      <c r="E899" s="294">
        <f t="shared" si="87"/>
        <v>0</v>
      </c>
      <c r="F899" s="73"/>
      <c r="G899" s="3" t="s">
        <v>356</v>
      </c>
      <c r="H899" s="13" t="str">
        <f t="shared" si="86"/>
        <v>151017</v>
      </c>
      <c r="I899" s="13" t="s">
        <v>432</v>
      </c>
    </row>
    <row r="900" spans="1:10" x14ac:dyDescent="0.2">
      <c r="A900" s="54" t="str">
        <f>'BoR4 Rollup'!B900</f>
        <v xml:space="preserve"> Interagency Transfers</v>
      </c>
      <c r="B900" s="93">
        <v>0</v>
      </c>
      <c r="C900" s="245">
        <v>0</v>
      </c>
      <c r="D900" s="245">
        <v>0</v>
      </c>
      <c r="E900" s="294">
        <f t="shared" si="87"/>
        <v>0</v>
      </c>
      <c r="F900" s="73"/>
      <c r="G900" s="3" t="s">
        <v>356</v>
      </c>
      <c r="H900" s="13" t="str">
        <f t="shared" si="86"/>
        <v>151017</v>
      </c>
      <c r="I900" s="13" t="s">
        <v>432</v>
      </c>
      <c r="J900" s="13" t="s">
        <v>605</v>
      </c>
    </row>
    <row r="901" spans="1:10" ht="15.75" x14ac:dyDescent="0.25">
      <c r="A901" s="55" t="str">
        <f>'BoR4 Rollup'!B901</f>
        <v>Total Other Charges</v>
      </c>
      <c r="B901" s="95">
        <f>B900+B899+B898+B897</f>
        <v>0</v>
      </c>
      <c r="C901" s="281">
        <f>C900+C899+C898+C897</f>
        <v>0</v>
      </c>
      <c r="D901" s="281">
        <f>D900+D899+D898+D897</f>
        <v>0</v>
      </c>
      <c r="E901" s="296">
        <f t="shared" si="87"/>
        <v>0</v>
      </c>
      <c r="F901" s="77"/>
      <c r="G901" s="3" t="s">
        <v>355</v>
      </c>
      <c r="H901" s="13" t="str">
        <f t="shared" si="86"/>
        <v>151017</v>
      </c>
      <c r="I901" s="13" t="s">
        <v>432</v>
      </c>
    </row>
    <row r="902" spans="1:10" x14ac:dyDescent="0.2">
      <c r="A902" s="54" t="str">
        <f>'BoR4 Rollup'!B902</f>
        <v xml:space="preserve"> General Acquisitions</v>
      </c>
      <c r="B902" s="93">
        <v>0</v>
      </c>
      <c r="C902" s="245">
        <v>0</v>
      </c>
      <c r="D902" s="245">
        <v>0</v>
      </c>
      <c r="E902" s="294">
        <f t="shared" si="87"/>
        <v>0</v>
      </c>
      <c r="F902" s="73"/>
      <c r="G902" s="3" t="s">
        <v>356</v>
      </c>
      <c r="H902" s="13" t="str">
        <f t="shared" si="86"/>
        <v>151017</v>
      </c>
      <c r="I902" s="13" t="s">
        <v>432</v>
      </c>
      <c r="J902" s="13" t="s">
        <v>606</v>
      </c>
    </row>
    <row r="903" spans="1:10" x14ac:dyDescent="0.2">
      <c r="A903" s="54" t="str">
        <f>'BoR4 Rollup'!B903</f>
        <v xml:space="preserve"> Library Acquisitions</v>
      </c>
      <c r="B903" s="93">
        <v>0</v>
      </c>
      <c r="C903" s="245">
        <v>0</v>
      </c>
      <c r="D903" s="245">
        <v>0</v>
      </c>
      <c r="E903" s="294">
        <f t="shared" si="87"/>
        <v>0</v>
      </c>
      <c r="F903" s="73"/>
      <c r="G903" s="3" t="s">
        <v>356</v>
      </c>
      <c r="H903" s="13" t="str">
        <f t="shared" si="86"/>
        <v>151017</v>
      </c>
      <c r="I903" s="13" t="s">
        <v>432</v>
      </c>
      <c r="J903" s="13" t="s">
        <v>606</v>
      </c>
    </row>
    <row r="904" spans="1:10" x14ac:dyDescent="0.2">
      <c r="A904" s="54" t="str">
        <f>'BoR4 Rollup'!B904</f>
        <v xml:space="preserve"> Major Repairs</v>
      </c>
      <c r="B904" s="93">
        <v>0</v>
      </c>
      <c r="C904" s="245">
        <v>0</v>
      </c>
      <c r="D904" s="245">
        <v>0</v>
      </c>
      <c r="E904" s="294">
        <f t="shared" si="87"/>
        <v>0</v>
      </c>
      <c r="F904" s="73"/>
      <c r="G904" s="3" t="s">
        <v>356</v>
      </c>
      <c r="H904" s="13" t="str">
        <f t="shared" si="86"/>
        <v>151017</v>
      </c>
      <c r="I904" s="13" t="s">
        <v>432</v>
      </c>
    </row>
    <row r="905" spans="1:10" ht="15.75" x14ac:dyDescent="0.25">
      <c r="A905" s="55" t="str">
        <f>'BoR4 Rollup'!B905</f>
        <v>Total Acquisitions and Major Repairs</v>
      </c>
      <c r="B905" s="95">
        <f>B904+B903+B902</f>
        <v>0</v>
      </c>
      <c r="C905" s="281">
        <f>C904+C903+C902</f>
        <v>0</v>
      </c>
      <c r="D905" s="281">
        <f>D904+D903+D902</f>
        <v>0</v>
      </c>
      <c r="E905" s="296">
        <f t="shared" si="87"/>
        <v>0</v>
      </c>
      <c r="F905" s="77"/>
      <c r="G905" s="3" t="s">
        <v>355</v>
      </c>
      <c r="H905" s="13" t="str">
        <f t="shared" si="86"/>
        <v>151017</v>
      </c>
      <c r="I905" s="13" t="s">
        <v>432</v>
      </c>
    </row>
    <row r="906" spans="1:10" ht="15.75" x14ac:dyDescent="0.25">
      <c r="A906" s="55" t="str">
        <f>'BoR4 Rollup'!B906</f>
        <v>Function Total</v>
      </c>
      <c r="B906" s="264">
        <f>B905+B901+B896+B892</f>
        <v>89</v>
      </c>
      <c r="C906" s="264">
        <f>C905+C901+C896+C892</f>
        <v>89</v>
      </c>
      <c r="D906" s="264">
        <f>D905+D901+D896+D892</f>
        <v>0</v>
      </c>
      <c r="E906" s="297">
        <f t="shared" si="87"/>
        <v>-89</v>
      </c>
      <c r="F906" s="76"/>
      <c r="G906" s="3" t="s">
        <v>355</v>
      </c>
      <c r="H906" s="13" t="str">
        <f t="shared" si="86"/>
        <v>151017</v>
      </c>
      <c r="I906" s="13" t="s">
        <v>432</v>
      </c>
    </row>
    <row r="907" spans="1:10" ht="15.75" x14ac:dyDescent="0.25">
      <c r="A907" s="56" t="str">
        <f>'BoR4 Rollup'!B907</f>
        <v>Function:  Instruction</v>
      </c>
      <c r="B907" s="208"/>
      <c r="C907" s="209"/>
      <c r="D907" s="209"/>
      <c r="E907" s="210"/>
      <c r="F907" s="72"/>
      <c r="G907" s="3" t="s">
        <v>356</v>
      </c>
      <c r="H907" s="13" t="str">
        <f t="shared" ref="H907:H927" si="88">RIGHT($A$909,6)</f>
        <v>151022</v>
      </c>
      <c r="I907" s="13" t="s">
        <v>433</v>
      </c>
    </row>
    <row r="908" spans="1:10" ht="15.75" x14ac:dyDescent="0.25">
      <c r="A908" s="57" t="str">
        <f>'BoR4 Rollup'!B908</f>
        <v>Orgn:  Allied Health-Patient Care Technician</v>
      </c>
      <c r="B908" s="211" t="str">
        <f>+'BoR4 Rollup'!C908</f>
        <v>Actual</v>
      </c>
      <c r="C908" s="211" t="str">
        <f>+'BoR4 Rollup'!D908</f>
        <v>Budgeted</v>
      </c>
      <c r="D908" s="211" t="str">
        <f>+'BoR4 Rollup'!E908</f>
        <v>Budgeted</v>
      </c>
      <c r="E908" s="212" t="str">
        <f>E5</f>
        <v>2024-2025 +/-</v>
      </c>
      <c r="F908" s="78"/>
      <c r="G908" s="3" t="s">
        <v>356</v>
      </c>
      <c r="H908" s="13" t="str">
        <f t="shared" si="88"/>
        <v>151022</v>
      </c>
      <c r="I908" s="13" t="s">
        <v>433</v>
      </c>
    </row>
    <row r="909" spans="1:10" ht="15.75" x14ac:dyDescent="0.25">
      <c r="A909" s="248" t="str">
        <f>'BoR4 Rollup'!B909</f>
        <v>Organization ID:  151022</v>
      </c>
      <c r="B909" s="249" t="str">
        <f>'BoR4 Rollup'!$C$6</f>
        <v>2024-2025</v>
      </c>
      <c r="C909" s="110" t="str">
        <f>'BoR4 Rollup'!$D$6</f>
        <v>2024-2025</v>
      </c>
      <c r="D909" s="249" t="str">
        <f>'BoR4 Rollup'!$E$6</f>
        <v>2025-2026</v>
      </c>
      <c r="E909" s="250" t="str">
        <f>'BoR4 Rollup'!$F$6</f>
        <v>2025-2026</v>
      </c>
      <c r="F909" s="78"/>
      <c r="G909" s="3" t="s">
        <v>356</v>
      </c>
      <c r="H909" s="13" t="str">
        <f t="shared" si="88"/>
        <v>151022</v>
      </c>
      <c r="I909" s="13" t="s">
        <v>433</v>
      </c>
    </row>
    <row r="910" spans="1:10" x14ac:dyDescent="0.2">
      <c r="A910" s="54" t="str">
        <f>'BoR4 Rollup'!B910</f>
        <v xml:space="preserve">  Salaries</v>
      </c>
      <c r="B910" s="93">
        <v>21075</v>
      </c>
      <c r="C910" s="245">
        <v>21075</v>
      </c>
      <c r="D910" s="245">
        <v>78400</v>
      </c>
      <c r="E910" s="294">
        <f t="shared" ref="E910:E927" si="89">+D910-C910</f>
        <v>57325</v>
      </c>
      <c r="F910" s="73"/>
      <c r="G910" s="3" t="s">
        <v>356</v>
      </c>
      <c r="H910" s="13" t="str">
        <f t="shared" si="88"/>
        <v>151022</v>
      </c>
      <c r="I910" s="13" t="s">
        <v>433</v>
      </c>
      <c r="J910" s="13" t="s">
        <v>598</v>
      </c>
    </row>
    <row r="911" spans="1:10" x14ac:dyDescent="0.2">
      <c r="A911" s="54" t="str">
        <f>'BoR4 Rollup'!B911</f>
        <v xml:space="preserve">  Other Compensation</v>
      </c>
      <c r="B911" s="93">
        <v>0</v>
      </c>
      <c r="C911" s="245">
        <v>0</v>
      </c>
      <c r="D911" s="245">
        <v>0</v>
      </c>
      <c r="E911" s="294">
        <f t="shared" si="89"/>
        <v>0</v>
      </c>
      <c r="F911" s="73"/>
      <c r="G911" s="3" t="s">
        <v>356</v>
      </c>
      <c r="H911" s="13" t="str">
        <f t="shared" si="88"/>
        <v>151022</v>
      </c>
      <c r="I911" s="13" t="s">
        <v>433</v>
      </c>
    </row>
    <row r="912" spans="1:10" x14ac:dyDescent="0.2">
      <c r="A912" s="54" t="str">
        <f>'BoR4 Rollup'!B912</f>
        <v xml:space="preserve">  Related Benefits</v>
      </c>
      <c r="B912" s="93">
        <v>7372</v>
      </c>
      <c r="C912" s="245">
        <v>7372</v>
      </c>
      <c r="D912" s="245">
        <f>17076+825</f>
        <v>17901</v>
      </c>
      <c r="E912" s="294">
        <f t="shared" si="89"/>
        <v>10529</v>
      </c>
      <c r="F912" s="73"/>
      <c r="G912" s="3" t="s">
        <v>356</v>
      </c>
      <c r="H912" s="13" t="str">
        <f t="shared" si="88"/>
        <v>151022</v>
      </c>
      <c r="I912" s="13" t="s">
        <v>433</v>
      </c>
      <c r="J912" s="13" t="s">
        <v>599</v>
      </c>
    </row>
    <row r="913" spans="1:10" ht="15.75" x14ac:dyDescent="0.25">
      <c r="A913" s="55" t="str">
        <f>'BoR4 Rollup'!B913</f>
        <v>Total Personal Services</v>
      </c>
      <c r="B913" s="94">
        <f>B912+B911+B910</f>
        <v>28447</v>
      </c>
      <c r="C913" s="264">
        <f>C912+C911+C910</f>
        <v>28447</v>
      </c>
      <c r="D913" s="264">
        <f>D912+D911+D910</f>
        <v>96301</v>
      </c>
      <c r="E913" s="295">
        <f t="shared" si="89"/>
        <v>67854</v>
      </c>
      <c r="F913" s="76"/>
      <c r="G913" s="3" t="s">
        <v>355</v>
      </c>
      <c r="H913" s="13" t="str">
        <f t="shared" si="88"/>
        <v>151022</v>
      </c>
      <c r="I913" s="13" t="s">
        <v>433</v>
      </c>
    </row>
    <row r="914" spans="1:10" x14ac:dyDescent="0.2">
      <c r="A914" s="54" t="str">
        <f>'BoR4 Rollup'!B914</f>
        <v xml:space="preserve"> Travel</v>
      </c>
      <c r="B914" s="93">
        <v>0</v>
      </c>
      <c r="C914" s="245">
        <v>0</v>
      </c>
      <c r="D914" s="245">
        <v>0</v>
      </c>
      <c r="E914" s="294">
        <f t="shared" si="89"/>
        <v>0</v>
      </c>
      <c r="F914" s="73"/>
      <c r="G914" s="3" t="s">
        <v>356</v>
      </c>
      <c r="H914" s="13" t="str">
        <f t="shared" si="88"/>
        <v>151022</v>
      </c>
      <c r="I914" s="13" t="s">
        <v>433</v>
      </c>
      <c r="J914" s="13" t="s">
        <v>600</v>
      </c>
    </row>
    <row r="915" spans="1:10" x14ac:dyDescent="0.2">
      <c r="A915" s="54" t="str">
        <f>'BoR4 Rollup'!B915</f>
        <v xml:space="preserve"> Operating Services</v>
      </c>
      <c r="B915" s="93">
        <v>58</v>
      </c>
      <c r="C915" s="245">
        <v>58</v>
      </c>
      <c r="D915" s="245">
        <v>0</v>
      </c>
      <c r="E915" s="294">
        <f t="shared" si="89"/>
        <v>-58</v>
      </c>
      <c r="F915" s="73"/>
      <c r="G915" s="3" t="s">
        <v>356</v>
      </c>
      <c r="H915" s="13" t="str">
        <f t="shared" si="88"/>
        <v>151022</v>
      </c>
      <c r="I915" s="13" t="s">
        <v>433</v>
      </c>
      <c r="J915" s="13" t="s">
        <v>601</v>
      </c>
    </row>
    <row r="916" spans="1:10" x14ac:dyDescent="0.2">
      <c r="A916" s="54" t="str">
        <f>'BoR4 Rollup'!B916</f>
        <v xml:space="preserve"> Supplies</v>
      </c>
      <c r="B916" s="93">
        <v>0</v>
      </c>
      <c r="C916" s="245">
        <v>0</v>
      </c>
      <c r="D916" s="245">
        <v>108</v>
      </c>
      <c r="E916" s="294">
        <f t="shared" si="89"/>
        <v>108</v>
      </c>
      <c r="F916" s="73"/>
      <c r="G916" s="3" t="s">
        <v>356</v>
      </c>
      <c r="H916" s="13" t="str">
        <f t="shared" si="88"/>
        <v>151022</v>
      </c>
      <c r="I916" s="13" t="s">
        <v>433</v>
      </c>
      <c r="J916" s="13" t="s">
        <v>602</v>
      </c>
    </row>
    <row r="917" spans="1:10" ht="15.75" x14ac:dyDescent="0.25">
      <c r="A917" s="55" t="str">
        <f>'BoR4 Rollup'!B917</f>
        <v>Total Operating Expenses</v>
      </c>
      <c r="B917" s="95">
        <f>B916+B915+B914</f>
        <v>58</v>
      </c>
      <c r="C917" s="281">
        <f>C916+C915+C914</f>
        <v>58</v>
      </c>
      <c r="D917" s="281">
        <f>D916+D915+D914</f>
        <v>108</v>
      </c>
      <c r="E917" s="296">
        <f t="shared" si="89"/>
        <v>50</v>
      </c>
      <c r="F917" s="77"/>
      <c r="G917" s="3" t="s">
        <v>355</v>
      </c>
      <c r="H917" s="13" t="str">
        <f t="shared" si="88"/>
        <v>151022</v>
      </c>
      <c r="I917" s="13" t="s">
        <v>433</v>
      </c>
    </row>
    <row r="918" spans="1:10" x14ac:dyDescent="0.2">
      <c r="A918" s="54" t="str">
        <f>'BoR4 Rollup'!B918</f>
        <v xml:space="preserve"> Professional Services</v>
      </c>
      <c r="B918" s="93">
        <v>0</v>
      </c>
      <c r="C918" s="245">
        <v>0</v>
      </c>
      <c r="D918" s="245">
        <v>0</v>
      </c>
      <c r="E918" s="294">
        <f t="shared" si="89"/>
        <v>0</v>
      </c>
      <c r="F918" s="73"/>
      <c r="G918" s="3" t="s">
        <v>356</v>
      </c>
      <c r="H918" s="13" t="str">
        <f t="shared" si="88"/>
        <v>151022</v>
      </c>
      <c r="I918" s="13" t="s">
        <v>433</v>
      </c>
      <c r="J918" s="13" t="s">
        <v>603</v>
      </c>
    </row>
    <row r="919" spans="1:10" x14ac:dyDescent="0.2">
      <c r="A919" s="54" t="str">
        <f>'BoR4 Rollup'!B919</f>
        <v xml:space="preserve"> Other Charges</v>
      </c>
      <c r="B919" s="93">
        <v>0</v>
      </c>
      <c r="C919" s="245">
        <v>0</v>
      </c>
      <c r="D919" s="245">
        <v>0</v>
      </c>
      <c r="E919" s="294">
        <f t="shared" si="89"/>
        <v>0</v>
      </c>
      <c r="F919" s="73"/>
      <c r="G919" s="3" t="s">
        <v>356</v>
      </c>
      <c r="H919" s="13" t="str">
        <f t="shared" si="88"/>
        <v>151022</v>
      </c>
      <c r="I919" s="13" t="s">
        <v>433</v>
      </c>
      <c r="J919" s="13" t="s">
        <v>604</v>
      </c>
    </row>
    <row r="920" spans="1:10" x14ac:dyDescent="0.2">
      <c r="A920" s="54" t="str">
        <f>'BoR4 Rollup'!B920</f>
        <v xml:space="preserve"> Debt Services</v>
      </c>
      <c r="B920" s="93">
        <v>0</v>
      </c>
      <c r="C920" s="245">
        <v>0</v>
      </c>
      <c r="D920" s="245">
        <v>0</v>
      </c>
      <c r="E920" s="294">
        <f t="shared" si="89"/>
        <v>0</v>
      </c>
      <c r="F920" s="73"/>
      <c r="G920" s="3" t="s">
        <v>356</v>
      </c>
      <c r="H920" s="13" t="str">
        <f t="shared" si="88"/>
        <v>151022</v>
      </c>
      <c r="I920" s="13" t="s">
        <v>433</v>
      </c>
    </row>
    <row r="921" spans="1:10" x14ac:dyDescent="0.2">
      <c r="A921" s="54" t="str">
        <f>'BoR4 Rollup'!B921</f>
        <v xml:space="preserve"> Interagency Transfers</v>
      </c>
      <c r="B921" s="93">
        <v>0</v>
      </c>
      <c r="C921" s="245">
        <v>0</v>
      </c>
      <c r="D921" s="245">
        <v>0</v>
      </c>
      <c r="E921" s="294">
        <f t="shared" si="89"/>
        <v>0</v>
      </c>
      <c r="F921" s="73"/>
      <c r="G921" s="3" t="s">
        <v>356</v>
      </c>
      <c r="H921" s="13" t="str">
        <f t="shared" si="88"/>
        <v>151022</v>
      </c>
      <c r="I921" s="13" t="s">
        <v>433</v>
      </c>
      <c r="J921" s="13" t="s">
        <v>605</v>
      </c>
    </row>
    <row r="922" spans="1:10" ht="15.75" x14ac:dyDescent="0.25">
      <c r="A922" s="55" t="str">
        <f>'BoR4 Rollup'!B922</f>
        <v>Total Other Charges</v>
      </c>
      <c r="B922" s="95">
        <f>B921+B920+B919+B918</f>
        <v>0</v>
      </c>
      <c r="C922" s="281">
        <f>C921+C920+C919+C918</f>
        <v>0</v>
      </c>
      <c r="D922" s="281">
        <f>D921+D920+D919+D918</f>
        <v>0</v>
      </c>
      <c r="E922" s="296">
        <f t="shared" si="89"/>
        <v>0</v>
      </c>
      <c r="F922" s="77"/>
      <c r="G922" s="3" t="s">
        <v>355</v>
      </c>
      <c r="H922" s="13" t="str">
        <f t="shared" si="88"/>
        <v>151022</v>
      </c>
      <c r="I922" s="13" t="s">
        <v>433</v>
      </c>
    </row>
    <row r="923" spans="1:10" x14ac:dyDescent="0.2">
      <c r="A923" s="54" t="str">
        <f>'BoR4 Rollup'!B923</f>
        <v xml:space="preserve"> General Acquisitions</v>
      </c>
      <c r="B923" s="93">
        <v>0</v>
      </c>
      <c r="C923" s="245">
        <v>0</v>
      </c>
      <c r="D923" s="245">
        <v>0</v>
      </c>
      <c r="E923" s="294">
        <f t="shared" si="89"/>
        <v>0</v>
      </c>
      <c r="F923" s="73"/>
      <c r="G923" s="3" t="s">
        <v>356</v>
      </c>
      <c r="H923" s="13" t="str">
        <f t="shared" si="88"/>
        <v>151022</v>
      </c>
      <c r="I923" s="13" t="s">
        <v>433</v>
      </c>
      <c r="J923" s="13" t="s">
        <v>606</v>
      </c>
    </row>
    <row r="924" spans="1:10" x14ac:dyDescent="0.2">
      <c r="A924" s="54" t="str">
        <f>'BoR4 Rollup'!B924</f>
        <v xml:space="preserve"> Library Acquisitions</v>
      </c>
      <c r="B924" s="93">
        <v>0</v>
      </c>
      <c r="C924" s="245">
        <v>0</v>
      </c>
      <c r="D924" s="245">
        <v>0</v>
      </c>
      <c r="E924" s="294">
        <f t="shared" si="89"/>
        <v>0</v>
      </c>
      <c r="F924" s="73"/>
      <c r="G924" s="3" t="s">
        <v>356</v>
      </c>
      <c r="H924" s="13" t="str">
        <f t="shared" si="88"/>
        <v>151022</v>
      </c>
      <c r="I924" s="13" t="s">
        <v>433</v>
      </c>
      <c r="J924" s="13" t="s">
        <v>606</v>
      </c>
    </row>
    <row r="925" spans="1:10" x14ac:dyDescent="0.2">
      <c r="A925" s="54" t="str">
        <f>'BoR4 Rollup'!B925</f>
        <v xml:space="preserve"> Major Repairs</v>
      </c>
      <c r="B925" s="93">
        <v>0</v>
      </c>
      <c r="C925" s="245">
        <v>0</v>
      </c>
      <c r="D925" s="245">
        <v>0</v>
      </c>
      <c r="E925" s="294">
        <f t="shared" si="89"/>
        <v>0</v>
      </c>
      <c r="F925" s="73"/>
      <c r="G925" s="3" t="s">
        <v>356</v>
      </c>
      <c r="H925" s="13" t="str">
        <f t="shared" si="88"/>
        <v>151022</v>
      </c>
      <c r="I925" s="13" t="s">
        <v>433</v>
      </c>
    </row>
    <row r="926" spans="1:10" ht="15.75" x14ac:dyDescent="0.25">
      <c r="A926" s="55" t="str">
        <f>'BoR4 Rollup'!B926</f>
        <v>Total Acquisitions and Major Repairs</v>
      </c>
      <c r="B926" s="95">
        <f>B925+B924+B923</f>
        <v>0</v>
      </c>
      <c r="C926" s="281">
        <f>C925+C924+C923</f>
        <v>0</v>
      </c>
      <c r="D926" s="281">
        <f>D925+D924+D923</f>
        <v>0</v>
      </c>
      <c r="E926" s="296">
        <f t="shared" si="89"/>
        <v>0</v>
      </c>
      <c r="F926" s="77"/>
      <c r="G926" s="3" t="s">
        <v>355</v>
      </c>
      <c r="H926" s="13" t="str">
        <f t="shared" si="88"/>
        <v>151022</v>
      </c>
      <c r="I926" s="13" t="s">
        <v>433</v>
      </c>
    </row>
    <row r="927" spans="1:10" ht="15.75" x14ac:dyDescent="0.25">
      <c r="A927" s="55" t="str">
        <f>'BoR4 Rollup'!B927</f>
        <v>Function Total</v>
      </c>
      <c r="B927" s="264">
        <f>B926+B922+B917+B913</f>
        <v>28505</v>
      </c>
      <c r="C927" s="264">
        <f>C926+C922+C917+C913</f>
        <v>28505</v>
      </c>
      <c r="D927" s="264">
        <f>D926+D922+D917+D913</f>
        <v>96409</v>
      </c>
      <c r="E927" s="297">
        <f t="shared" si="89"/>
        <v>67904</v>
      </c>
      <c r="F927" s="76"/>
      <c r="G927" s="3" t="s">
        <v>355</v>
      </c>
      <c r="H927" s="13" t="str">
        <f t="shared" si="88"/>
        <v>151022</v>
      </c>
      <c r="I927" s="13" t="s">
        <v>433</v>
      </c>
    </row>
    <row r="928" spans="1:10" ht="15.75" x14ac:dyDescent="0.25">
      <c r="A928" s="56" t="str">
        <f>'BoR4 Rollup'!B928</f>
        <v>Function:  Instruction</v>
      </c>
      <c r="B928" s="208"/>
      <c r="C928" s="209"/>
      <c r="D928" s="209"/>
      <c r="E928" s="210"/>
      <c r="F928" s="72"/>
      <c r="G928" s="3" t="s">
        <v>356</v>
      </c>
      <c r="H928" s="13" t="str">
        <f t="shared" ref="H928:H948" si="90">RIGHT($A$930,6)</f>
        <v>151023</v>
      </c>
      <c r="I928" s="13" t="s">
        <v>434</v>
      </c>
    </row>
    <row r="929" spans="1:10" ht="15.75" x14ac:dyDescent="0.25">
      <c r="A929" s="57" t="str">
        <f>'BoR4 Rollup'!B929</f>
        <v>Orgn:  Allied Health-Pharmacy Technician</v>
      </c>
      <c r="B929" s="211" t="str">
        <f>+'BoR4 Rollup'!C929</f>
        <v>Actual</v>
      </c>
      <c r="C929" s="211" t="str">
        <f>+'BoR4 Rollup'!D929</f>
        <v>Budgeted</v>
      </c>
      <c r="D929" s="211" t="str">
        <f>+'BoR4 Rollup'!E929</f>
        <v>Budgeted</v>
      </c>
      <c r="E929" s="212" t="str">
        <f>E5</f>
        <v>2024-2025 +/-</v>
      </c>
      <c r="F929" s="78"/>
      <c r="G929" s="3" t="s">
        <v>356</v>
      </c>
      <c r="H929" s="13" t="str">
        <f t="shared" si="90"/>
        <v>151023</v>
      </c>
      <c r="I929" s="13" t="s">
        <v>434</v>
      </c>
    </row>
    <row r="930" spans="1:10" ht="15.75" x14ac:dyDescent="0.25">
      <c r="A930" s="248" t="str">
        <f>'BoR4 Rollup'!B930</f>
        <v>Organization ID:  151023</v>
      </c>
      <c r="B930" s="249" t="str">
        <f>'BoR4 Rollup'!$C$6</f>
        <v>2024-2025</v>
      </c>
      <c r="C930" s="110" t="str">
        <f>'BoR4 Rollup'!$D$6</f>
        <v>2024-2025</v>
      </c>
      <c r="D930" s="249" t="str">
        <f>'BoR4 Rollup'!$E$6</f>
        <v>2025-2026</v>
      </c>
      <c r="E930" s="250" t="str">
        <f>'BoR4 Rollup'!$F$6</f>
        <v>2025-2026</v>
      </c>
      <c r="F930" s="78"/>
      <c r="G930" s="3" t="s">
        <v>356</v>
      </c>
      <c r="H930" s="13" t="str">
        <f t="shared" si="90"/>
        <v>151023</v>
      </c>
      <c r="I930" s="13" t="s">
        <v>434</v>
      </c>
    </row>
    <row r="931" spans="1:10" x14ac:dyDescent="0.2">
      <c r="A931" s="54" t="str">
        <f>'BoR4 Rollup'!B931</f>
        <v xml:space="preserve">  Salaries</v>
      </c>
      <c r="B931" s="93">
        <v>0</v>
      </c>
      <c r="C931" s="245">
        <v>0</v>
      </c>
      <c r="D931" s="245">
        <v>0</v>
      </c>
      <c r="E931" s="294">
        <f t="shared" ref="E931:E948" si="91">+D931-C931</f>
        <v>0</v>
      </c>
      <c r="F931" s="73"/>
      <c r="G931" s="3" t="s">
        <v>356</v>
      </c>
      <c r="H931" s="13" t="str">
        <f t="shared" si="90"/>
        <v>151023</v>
      </c>
      <c r="I931" s="13" t="s">
        <v>434</v>
      </c>
      <c r="J931" s="13" t="s">
        <v>598</v>
      </c>
    </row>
    <row r="932" spans="1:10" x14ac:dyDescent="0.2">
      <c r="A932" s="54" t="str">
        <f>'BoR4 Rollup'!B932</f>
        <v xml:space="preserve">  Other Compensation</v>
      </c>
      <c r="B932" s="93">
        <v>0</v>
      </c>
      <c r="C932" s="245">
        <v>0</v>
      </c>
      <c r="D932" s="245">
        <v>0</v>
      </c>
      <c r="E932" s="294">
        <f t="shared" si="91"/>
        <v>0</v>
      </c>
      <c r="F932" s="73"/>
      <c r="G932" s="3" t="s">
        <v>356</v>
      </c>
      <c r="H932" s="13" t="str">
        <f t="shared" si="90"/>
        <v>151023</v>
      </c>
      <c r="I932" s="13" t="s">
        <v>434</v>
      </c>
    </row>
    <row r="933" spans="1:10" x14ac:dyDescent="0.2">
      <c r="A933" s="54" t="str">
        <f>'BoR4 Rollup'!B933</f>
        <v xml:space="preserve">  Related Benefits</v>
      </c>
      <c r="B933" s="93">
        <v>0</v>
      </c>
      <c r="C933" s="245">
        <v>0</v>
      </c>
      <c r="D933" s="245">
        <v>0</v>
      </c>
      <c r="E933" s="294">
        <f t="shared" si="91"/>
        <v>0</v>
      </c>
      <c r="F933" s="73"/>
      <c r="G933" s="3" t="s">
        <v>356</v>
      </c>
      <c r="H933" s="13" t="str">
        <f t="shared" si="90"/>
        <v>151023</v>
      </c>
      <c r="I933" s="13" t="s">
        <v>434</v>
      </c>
      <c r="J933" s="13" t="s">
        <v>599</v>
      </c>
    </row>
    <row r="934" spans="1:10" ht="15.75" x14ac:dyDescent="0.25">
      <c r="A934" s="55" t="str">
        <f>'BoR4 Rollup'!B934</f>
        <v>Total Personal Services</v>
      </c>
      <c r="B934" s="94">
        <f>B933+B932+B931</f>
        <v>0</v>
      </c>
      <c r="C934" s="264">
        <f>C933+C932+C931</f>
        <v>0</v>
      </c>
      <c r="D934" s="264">
        <f>D933+D932+D931</f>
        <v>0</v>
      </c>
      <c r="E934" s="295">
        <f t="shared" si="91"/>
        <v>0</v>
      </c>
      <c r="F934" s="76"/>
      <c r="G934" s="3" t="s">
        <v>355</v>
      </c>
      <c r="H934" s="13" t="str">
        <f t="shared" si="90"/>
        <v>151023</v>
      </c>
      <c r="I934" s="13" t="s">
        <v>434</v>
      </c>
    </row>
    <row r="935" spans="1:10" x14ac:dyDescent="0.2">
      <c r="A935" s="54" t="str">
        <f>'BoR4 Rollup'!B935</f>
        <v xml:space="preserve"> Travel</v>
      </c>
      <c r="B935" s="93">
        <v>-116</v>
      </c>
      <c r="C935" s="245">
        <v>0</v>
      </c>
      <c r="D935" s="245">
        <v>0</v>
      </c>
      <c r="E935" s="294">
        <f t="shared" si="91"/>
        <v>0</v>
      </c>
      <c r="F935" s="73"/>
      <c r="G935" s="3" t="s">
        <v>356</v>
      </c>
      <c r="H935" s="13" t="str">
        <f t="shared" si="90"/>
        <v>151023</v>
      </c>
      <c r="I935" s="13" t="s">
        <v>434</v>
      </c>
      <c r="J935" s="13" t="s">
        <v>600</v>
      </c>
    </row>
    <row r="936" spans="1:10" x14ac:dyDescent="0.2">
      <c r="A936" s="54" t="str">
        <f>'BoR4 Rollup'!B936</f>
        <v xml:space="preserve"> Operating Services</v>
      </c>
      <c r="B936" s="93">
        <v>0</v>
      </c>
      <c r="C936" s="245">
        <v>0</v>
      </c>
      <c r="D936" s="245">
        <v>1583</v>
      </c>
      <c r="E936" s="294">
        <f t="shared" si="91"/>
        <v>1583</v>
      </c>
      <c r="F936" s="73"/>
      <c r="G936" s="3" t="s">
        <v>356</v>
      </c>
      <c r="H936" s="13" t="str">
        <f t="shared" si="90"/>
        <v>151023</v>
      </c>
      <c r="I936" s="13" t="s">
        <v>434</v>
      </c>
      <c r="J936" s="13" t="s">
        <v>601</v>
      </c>
    </row>
    <row r="937" spans="1:10" x14ac:dyDescent="0.2">
      <c r="A937" s="54" t="str">
        <f>'BoR4 Rollup'!B937</f>
        <v xml:space="preserve"> Supplies</v>
      </c>
      <c r="B937" s="93">
        <v>0</v>
      </c>
      <c r="C937" s="245">
        <v>0</v>
      </c>
      <c r="D937" s="245">
        <v>0</v>
      </c>
      <c r="E937" s="294">
        <f t="shared" si="91"/>
        <v>0</v>
      </c>
      <c r="F937" s="73"/>
      <c r="G937" s="3" t="s">
        <v>356</v>
      </c>
      <c r="H937" s="13" t="str">
        <f t="shared" si="90"/>
        <v>151023</v>
      </c>
      <c r="I937" s="13" t="s">
        <v>434</v>
      </c>
      <c r="J937" s="13" t="s">
        <v>602</v>
      </c>
    </row>
    <row r="938" spans="1:10" ht="15.75" x14ac:dyDescent="0.25">
      <c r="A938" s="55" t="str">
        <f>'BoR4 Rollup'!B938</f>
        <v>Total Operating Expenses</v>
      </c>
      <c r="B938" s="95">
        <f>B937+B936+B935</f>
        <v>-116</v>
      </c>
      <c r="C938" s="281">
        <f>C937+C936+C935</f>
        <v>0</v>
      </c>
      <c r="D938" s="281">
        <f>D937+D936+D935</f>
        <v>1583</v>
      </c>
      <c r="E938" s="296">
        <f t="shared" si="91"/>
        <v>1583</v>
      </c>
      <c r="F938" s="77"/>
      <c r="G938" s="3" t="s">
        <v>355</v>
      </c>
      <c r="H938" s="13" t="str">
        <f t="shared" si="90"/>
        <v>151023</v>
      </c>
      <c r="I938" s="13" t="s">
        <v>434</v>
      </c>
    </row>
    <row r="939" spans="1:10" x14ac:dyDescent="0.2">
      <c r="A939" s="54" t="str">
        <f>'BoR4 Rollup'!B939</f>
        <v xml:space="preserve"> Professional Services</v>
      </c>
      <c r="B939" s="93">
        <v>0</v>
      </c>
      <c r="C939" s="245">
        <v>0</v>
      </c>
      <c r="D939" s="245">
        <v>0</v>
      </c>
      <c r="E939" s="294">
        <f t="shared" si="91"/>
        <v>0</v>
      </c>
      <c r="F939" s="73"/>
      <c r="G939" s="3" t="s">
        <v>356</v>
      </c>
      <c r="H939" s="13" t="str">
        <f t="shared" si="90"/>
        <v>151023</v>
      </c>
      <c r="I939" s="13" t="s">
        <v>434</v>
      </c>
      <c r="J939" s="13" t="s">
        <v>603</v>
      </c>
    </row>
    <row r="940" spans="1:10" x14ac:dyDescent="0.2">
      <c r="A940" s="54" t="str">
        <f>'BoR4 Rollup'!B940</f>
        <v xml:space="preserve"> Other Charges</v>
      </c>
      <c r="B940" s="93">
        <v>0</v>
      </c>
      <c r="C940" s="245">
        <v>0</v>
      </c>
      <c r="D940" s="245">
        <v>0</v>
      </c>
      <c r="E940" s="294">
        <f t="shared" si="91"/>
        <v>0</v>
      </c>
      <c r="F940" s="73"/>
      <c r="G940" s="3" t="s">
        <v>356</v>
      </c>
      <c r="H940" s="13" t="str">
        <f t="shared" si="90"/>
        <v>151023</v>
      </c>
      <c r="I940" s="13" t="s">
        <v>434</v>
      </c>
      <c r="J940" s="13" t="s">
        <v>604</v>
      </c>
    </row>
    <row r="941" spans="1:10" x14ac:dyDescent="0.2">
      <c r="A941" s="54" t="str">
        <f>'BoR4 Rollup'!B941</f>
        <v xml:space="preserve"> Debt Services</v>
      </c>
      <c r="B941" s="93">
        <v>0</v>
      </c>
      <c r="C941" s="245">
        <v>0</v>
      </c>
      <c r="D941" s="245">
        <v>0</v>
      </c>
      <c r="E941" s="294">
        <f t="shared" si="91"/>
        <v>0</v>
      </c>
      <c r="F941" s="73"/>
      <c r="G941" s="3" t="s">
        <v>356</v>
      </c>
      <c r="H941" s="13" t="str">
        <f t="shared" si="90"/>
        <v>151023</v>
      </c>
      <c r="I941" s="13" t="s">
        <v>434</v>
      </c>
    </row>
    <row r="942" spans="1:10" x14ac:dyDescent="0.2">
      <c r="A942" s="54" t="str">
        <f>'BoR4 Rollup'!B942</f>
        <v xml:space="preserve"> Interagency Transfers</v>
      </c>
      <c r="B942" s="93">
        <v>0</v>
      </c>
      <c r="C942" s="245">
        <v>0</v>
      </c>
      <c r="D942" s="245">
        <v>0</v>
      </c>
      <c r="E942" s="294">
        <f t="shared" si="91"/>
        <v>0</v>
      </c>
      <c r="F942" s="73"/>
      <c r="G942" s="3" t="s">
        <v>356</v>
      </c>
      <c r="H942" s="13" t="str">
        <f t="shared" si="90"/>
        <v>151023</v>
      </c>
      <c r="I942" s="13" t="s">
        <v>434</v>
      </c>
      <c r="J942" s="13" t="s">
        <v>605</v>
      </c>
    </row>
    <row r="943" spans="1:10" ht="15.75" x14ac:dyDescent="0.25">
      <c r="A943" s="55" t="str">
        <f>'BoR4 Rollup'!B943</f>
        <v>Total Other Charges</v>
      </c>
      <c r="B943" s="95">
        <f>B942+B941+B940+B939</f>
        <v>0</v>
      </c>
      <c r="C943" s="281">
        <f>C942+C941+C940+C939</f>
        <v>0</v>
      </c>
      <c r="D943" s="281">
        <f>D942+D941+D940+D939</f>
        <v>0</v>
      </c>
      <c r="E943" s="296">
        <f t="shared" si="91"/>
        <v>0</v>
      </c>
      <c r="F943" s="77"/>
      <c r="G943" s="3" t="s">
        <v>355</v>
      </c>
      <c r="H943" s="13" t="str">
        <f t="shared" si="90"/>
        <v>151023</v>
      </c>
      <c r="I943" s="13" t="s">
        <v>434</v>
      </c>
    </row>
    <row r="944" spans="1:10" x14ac:dyDescent="0.2">
      <c r="A944" s="54" t="str">
        <f>'BoR4 Rollup'!B944</f>
        <v xml:space="preserve"> General Acquisitions</v>
      </c>
      <c r="B944" s="93">
        <v>0</v>
      </c>
      <c r="C944" s="245">
        <v>0</v>
      </c>
      <c r="D944" s="245">
        <v>0</v>
      </c>
      <c r="E944" s="294">
        <f t="shared" si="91"/>
        <v>0</v>
      </c>
      <c r="F944" s="73"/>
      <c r="G944" s="3" t="s">
        <v>356</v>
      </c>
      <c r="H944" s="13" t="str">
        <f t="shared" si="90"/>
        <v>151023</v>
      </c>
      <c r="I944" s="13" t="s">
        <v>434</v>
      </c>
      <c r="J944" s="13" t="s">
        <v>606</v>
      </c>
    </row>
    <row r="945" spans="1:11" x14ac:dyDescent="0.2">
      <c r="A945" s="54" t="str">
        <f>'BoR4 Rollup'!B945</f>
        <v xml:space="preserve"> Library Acquisitions</v>
      </c>
      <c r="B945" s="93">
        <v>0</v>
      </c>
      <c r="C945" s="245">
        <v>0</v>
      </c>
      <c r="D945" s="245">
        <v>0</v>
      </c>
      <c r="E945" s="294">
        <f t="shared" si="91"/>
        <v>0</v>
      </c>
      <c r="F945" s="73"/>
      <c r="G945" s="3" t="s">
        <v>356</v>
      </c>
      <c r="H945" s="13" t="str">
        <f t="shared" si="90"/>
        <v>151023</v>
      </c>
      <c r="I945" s="13" t="s">
        <v>434</v>
      </c>
      <c r="J945" s="13" t="s">
        <v>606</v>
      </c>
    </row>
    <row r="946" spans="1:11" x14ac:dyDescent="0.2">
      <c r="A946" s="54" t="str">
        <f>'BoR4 Rollup'!B946</f>
        <v xml:space="preserve"> Major Repairs</v>
      </c>
      <c r="B946" s="93">
        <v>0</v>
      </c>
      <c r="C946" s="245">
        <v>0</v>
      </c>
      <c r="D946" s="245">
        <v>0</v>
      </c>
      <c r="E946" s="294">
        <f t="shared" si="91"/>
        <v>0</v>
      </c>
      <c r="F946" s="73"/>
      <c r="G946" s="3" t="s">
        <v>356</v>
      </c>
      <c r="H946" s="13" t="str">
        <f t="shared" si="90"/>
        <v>151023</v>
      </c>
      <c r="I946" s="13" t="s">
        <v>434</v>
      </c>
    </row>
    <row r="947" spans="1:11" ht="15.75" x14ac:dyDescent="0.25">
      <c r="A947" s="55" t="str">
        <f>'BoR4 Rollup'!B947</f>
        <v>Total Acquisitions and Major Repairs</v>
      </c>
      <c r="B947" s="95">
        <f>B946+B945+B944</f>
        <v>0</v>
      </c>
      <c r="C947" s="281">
        <f>C946+C945+C944</f>
        <v>0</v>
      </c>
      <c r="D947" s="281">
        <f>D946+D945+D944</f>
        <v>0</v>
      </c>
      <c r="E947" s="296">
        <f t="shared" si="91"/>
        <v>0</v>
      </c>
      <c r="F947" s="77"/>
      <c r="G947" s="3" t="s">
        <v>355</v>
      </c>
      <c r="H947" s="13" t="str">
        <f t="shared" si="90"/>
        <v>151023</v>
      </c>
      <c r="I947" s="13" t="s">
        <v>434</v>
      </c>
    </row>
    <row r="948" spans="1:11" ht="15.75" x14ac:dyDescent="0.25">
      <c r="A948" s="55" t="str">
        <f>'BoR4 Rollup'!B948</f>
        <v>Function Total</v>
      </c>
      <c r="B948" s="264">
        <f>B947+B943+B938+B934</f>
        <v>-116</v>
      </c>
      <c r="C948" s="264">
        <f>C947+C943+C938+C934</f>
        <v>0</v>
      </c>
      <c r="D948" s="264">
        <f>D947+D943+D938+D934</f>
        <v>1583</v>
      </c>
      <c r="E948" s="297">
        <f t="shared" si="91"/>
        <v>1583</v>
      </c>
      <c r="F948" s="76"/>
      <c r="G948" s="3" t="s">
        <v>355</v>
      </c>
      <c r="H948" s="13" t="str">
        <f t="shared" si="90"/>
        <v>151023</v>
      </c>
      <c r="I948" s="13" t="s">
        <v>434</v>
      </c>
    </row>
    <row r="949" spans="1:11" ht="15.75" x14ac:dyDescent="0.25">
      <c r="A949" s="56" t="str">
        <f>'BoR4 Rollup'!B949</f>
        <v>Function:  Instruction</v>
      </c>
      <c r="B949" s="208"/>
      <c r="C949" s="209"/>
      <c r="D949" s="209"/>
      <c r="E949" s="210"/>
      <c r="F949" s="72"/>
      <c r="G949" s="3" t="s">
        <v>356</v>
      </c>
      <c r="H949" s="13" t="str">
        <f t="shared" ref="H949:H969" si="92">RIGHT($A$951,6)</f>
        <v>151025</v>
      </c>
      <c r="I949" s="13" t="s">
        <v>435</v>
      </c>
    </row>
    <row r="950" spans="1:11" ht="15.75" x14ac:dyDescent="0.25">
      <c r="A950" s="57" t="str">
        <f>'BoR4 Rollup'!B950</f>
        <v>Orgn:  Allied Health - Practical Nursing</v>
      </c>
      <c r="B950" s="211" t="str">
        <f>+'BoR4 Rollup'!C950</f>
        <v>Actual</v>
      </c>
      <c r="C950" s="211" t="str">
        <f>+'BoR4 Rollup'!D950</f>
        <v>Budgeted</v>
      </c>
      <c r="D950" s="211" t="str">
        <f>+'BoR4 Rollup'!E950</f>
        <v>Budgeted</v>
      </c>
      <c r="E950" s="212" t="str">
        <f>E5</f>
        <v>2024-2025 +/-</v>
      </c>
      <c r="F950" s="74"/>
      <c r="G950" s="3" t="s">
        <v>356</v>
      </c>
      <c r="H950" s="13" t="str">
        <f t="shared" si="92"/>
        <v>151025</v>
      </c>
      <c r="I950" s="13" t="s">
        <v>435</v>
      </c>
    </row>
    <row r="951" spans="1:11" ht="15.75" x14ac:dyDescent="0.25">
      <c r="A951" s="248" t="str">
        <f>'BoR4 Rollup'!B951</f>
        <v>Organization ID:  151025</v>
      </c>
      <c r="B951" s="249" t="str">
        <f>'BoR4 Rollup'!$C$6</f>
        <v>2024-2025</v>
      </c>
      <c r="C951" s="110" t="str">
        <f>'BoR4 Rollup'!$D$6</f>
        <v>2024-2025</v>
      </c>
      <c r="D951" s="249" t="str">
        <f>'BoR4 Rollup'!$E$6</f>
        <v>2025-2026</v>
      </c>
      <c r="E951" s="250" t="str">
        <f>'BoR4 Rollup'!$F$6</f>
        <v>2025-2026</v>
      </c>
      <c r="F951" s="74"/>
      <c r="G951" s="3" t="s">
        <v>356</v>
      </c>
      <c r="H951" s="13" t="str">
        <f t="shared" si="92"/>
        <v>151025</v>
      </c>
      <c r="I951" s="13" t="s">
        <v>435</v>
      </c>
    </row>
    <row r="952" spans="1:11" x14ac:dyDescent="0.2">
      <c r="A952" s="54" t="str">
        <f>'BoR4 Rollup'!B952</f>
        <v xml:space="preserve">  Salaries</v>
      </c>
      <c r="B952" s="93">
        <v>418758</v>
      </c>
      <c r="C952" s="245">
        <v>418758</v>
      </c>
      <c r="D952" s="245">
        <v>572980</v>
      </c>
      <c r="E952" s="294">
        <f t="shared" ref="E952:E969" si="93">+D952-C952</f>
        <v>154222</v>
      </c>
      <c r="F952" s="73"/>
      <c r="G952" s="3" t="s">
        <v>356</v>
      </c>
      <c r="H952" s="13" t="str">
        <f t="shared" si="92"/>
        <v>151025</v>
      </c>
      <c r="I952" s="13" t="s">
        <v>435</v>
      </c>
      <c r="J952" s="13" t="s">
        <v>598</v>
      </c>
    </row>
    <row r="953" spans="1:11" x14ac:dyDescent="0.2">
      <c r="A953" s="54" t="str">
        <f>'BoR4 Rollup'!B953</f>
        <v xml:space="preserve">  Other Compensation</v>
      </c>
      <c r="B953" s="93">
        <v>0</v>
      </c>
      <c r="C953" s="245">
        <v>0</v>
      </c>
      <c r="D953" s="245">
        <v>0</v>
      </c>
      <c r="E953" s="294">
        <f t="shared" si="93"/>
        <v>0</v>
      </c>
      <c r="F953" s="73"/>
      <c r="G953" s="3" t="s">
        <v>356</v>
      </c>
      <c r="H953" s="13" t="str">
        <f t="shared" si="92"/>
        <v>151025</v>
      </c>
      <c r="I953" s="13" t="s">
        <v>435</v>
      </c>
    </row>
    <row r="954" spans="1:11" x14ac:dyDescent="0.2">
      <c r="A954" s="54" t="str">
        <f>'BoR4 Rollup'!B954</f>
        <v xml:space="preserve">  Related Benefits</v>
      </c>
      <c r="B954" s="93">
        <v>179274</v>
      </c>
      <c r="C954" s="245">
        <v>179274</v>
      </c>
      <c r="D954" s="245">
        <f>198558+19156</f>
        <v>217714</v>
      </c>
      <c r="E954" s="294">
        <f t="shared" si="93"/>
        <v>38440</v>
      </c>
      <c r="F954" s="73"/>
      <c r="G954" s="3" t="s">
        <v>356</v>
      </c>
      <c r="H954" s="13" t="str">
        <f t="shared" si="92"/>
        <v>151025</v>
      </c>
      <c r="I954" s="13" t="s">
        <v>435</v>
      </c>
      <c r="J954" s="13" t="s">
        <v>599</v>
      </c>
      <c r="K954" s="61"/>
    </row>
    <row r="955" spans="1:11" ht="15.75" x14ac:dyDescent="0.25">
      <c r="A955" s="55" t="str">
        <f>'BoR4 Rollup'!B955</f>
        <v>Total Personal Services</v>
      </c>
      <c r="B955" s="94">
        <f>B954+B953+B952</f>
        <v>598032</v>
      </c>
      <c r="C955" s="264">
        <f>C954+C953+C952</f>
        <v>598032</v>
      </c>
      <c r="D955" s="264">
        <f>D954+D953+D952</f>
        <v>790694</v>
      </c>
      <c r="E955" s="295">
        <f t="shared" si="93"/>
        <v>192662</v>
      </c>
      <c r="F955" s="76"/>
      <c r="G955" s="3" t="s">
        <v>355</v>
      </c>
      <c r="H955" s="13" t="str">
        <f t="shared" si="92"/>
        <v>151025</v>
      </c>
      <c r="I955" s="13" t="s">
        <v>435</v>
      </c>
    </row>
    <row r="956" spans="1:11" x14ac:dyDescent="0.2">
      <c r="A956" s="54" t="str">
        <f>'BoR4 Rollup'!B956</f>
        <v xml:space="preserve"> Travel</v>
      </c>
      <c r="B956" s="93">
        <v>3867</v>
      </c>
      <c r="C956" s="245">
        <v>3867</v>
      </c>
      <c r="D956" s="245">
        <v>1778</v>
      </c>
      <c r="E956" s="294">
        <f t="shared" si="93"/>
        <v>-2089</v>
      </c>
      <c r="F956" s="73"/>
      <c r="G956" s="3" t="s">
        <v>356</v>
      </c>
      <c r="H956" s="13" t="str">
        <f t="shared" si="92"/>
        <v>151025</v>
      </c>
      <c r="I956" s="13" t="s">
        <v>435</v>
      </c>
      <c r="J956" s="13" t="s">
        <v>600</v>
      </c>
    </row>
    <row r="957" spans="1:11" x14ac:dyDescent="0.2">
      <c r="A957" s="54" t="str">
        <f>'BoR4 Rollup'!B957</f>
        <v xml:space="preserve"> Operating Services</v>
      </c>
      <c r="B957" s="93">
        <v>4816</v>
      </c>
      <c r="C957" s="245">
        <v>4816</v>
      </c>
      <c r="D957" s="245">
        <v>4643</v>
      </c>
      <c r="E957" s="294">
        <f t="shared" si="93"/>
        <v>-173</v>
      </c>
      <c r="F957" s="73"/>
      <c r="G957" s="3" t="s">
        <v>356</v>
      </c>
      <c r="H957" s="13" t="str">
        <f t="shared" si="92"/>
        <v>151025</v>
      </c>
      <c r="I957" s="13" t="s">
        <v>435</v>
      </c>
      <c r="J957" s="13" t="s">
        <v>601</v>
      </c>
    </row>
    <row r="958" spans="1:11" x14ac:dyDescent="0.2">
      <c r="A958" s="54" t="str">
        <f>'BoR4 Rollup'!B958</f>
        <v xml:space="preserve"> Supplies</v>
      </c>
      <c r="B958" s="93">
        <v>4717</v>
      </c>
      <c r="C958" s="245">
        <v>4868</v>
      </c>
      <c r="D958" s="245">
        <v>3996</v>
      </c>
      <c r="E958" s="294">
        <f t="shared" si="93"/>
        <v>-872</v>
      </c>
      <c r="F958" s="73"/>
      <c r="G958" s="3" t="s">
        <v>356</v>
      </c>
      <c r="H958" s="13" t="str">
        <f t="shared" si="92"/>
        <v>151025</v>
      </c>
      <c r="I958" s="13" t="s">
        <v>435</v>
      </c>
      <c r="J958" s="13" t="s">
        <v>602</v>
      </c>
    </row>
    <row r="959" spans="1:11" ht="15.75" x14ac:dyDescent="0.25">
      <c r="A959" s="55" t="str">
        <f>'BoR4 Rollup'!B959</f>
        <v>Total Operating Expenses</v>
      </c>
      <c r="B959" s="95">
        <f>B958+B957+B956</f>
        <v>13400</v>
      </c>
      <c r="C959" s="281">
        <f>C958+C957+C956</f>
        <v>13551</v>
      </c>
      <c r="D959" s="281">
        <f>D958+D957+D956</f>
        <v>10417</v>
      </c>
      <c r="E959" s="296">
        <f t="shared" si="93"/>
        <v>-3134</v>
      </c>
      <c r="F959" s="77"/>
      <c r="G959" s="3" t="s">
        <v>355</v>
      </c>
      <c r="H959" s="13" t="str">
        <f t="shared" si="92"/>
        <v>151025</v>
      </c>
      <c r="I959" s="13" t="s">
        <v>435</v>
      </c>
    </row>
    <row r="960" spans="1:11" x14ac:dyDescent="0.2">
      <c r="A960" s="54" t="str">
        <f>'BoR4 Rollup'!B960</f>
        <v xml:space="preserve"> Professional Services</v>
      </c>
      <c r="B960" s="93">
        <v>130</v>
      </c>
      <c r="C960" s="245">
        <v>130</v>
      </c>
      <c r="D960" s="245">
        <v>0</v>
      </c>
      <c r="E960" s="294">
        <f t="shared" si="93"/>
        <v>-130</v>
      </c>
      <c r="F960" s="73"/>
      <c r="G960" s="3" t="s">
        <v>356</v>
      </c>
      <c r="H960" s="13" t="str">
        <f t="shared" si="92"/>
        <v>151025</v>
      </c>
      <c r="I960" s="13" t="s">
        <v>435</v>
      </c>
      <c r="J960" s="13" t="s">
        <v>603</v>
      </c>
    </row>
    <row r="961" spans="1:10" x14ac:dyDescent="0.2">
      <c r="A961" s="54" t="str">
        <f>'BoR4 Rollup'!B961</f>
        <v xml:space="preserve"> Other Charges</v>
      </c>
      <c r="B961" s="93">
        <v>0</v>
      </c>
      <c r="C961" s="245">
        <v>0</v>
      </c>
      <c r="D961" s="245">
        <v>0</v>
      </c>
      <c r="E961" s="294">
        <f t="shared" si="93"/>
        <v>0</v>
      </c>
      <c r="F961" s="73"/>
      <c r="G961" s="3" t="s">
        <v>356</v>
      </c>
      <c r="H961" s="13" t="str">
        <f t="shared" si="92"/>
        <v>151025</v>
      </c>
      <c r="I961" s="13" t="s">
        <v>435</v>
      </c>
      <c r="J961" s="13" t="s">
        <v>604</v>
      </c>
    </row>
    <row r="962" spans="1:10" x14ac:dyDescent="0.2">
      <c r="A962" s="54" t="str">
        <f>'BoR4 Rollup'!B962</f>
        <v xml:space="preserve"> Debt Services</v>
      </c>
      <c r="B962" s="93">
        <v>0</v>
      </c>
      <c r="C962" s="245">
        <v>0</v>
      </c>
      <c r="D962" s="245">
        <v>0</v>
      </c>
      <c r="E962" s="294">
        <f t="shared" si="93"/>
        <v>0</v>
      </c>
      <c r="F962" s="73"/>
      <c r="G962" s="3" t="s">
        <v>356</v>
      </c>
      <c r="H962" s="13" t="str">
        <f t="shared" si="92"/>
        <v>151025</v>
      </c>
      <c r="I962" s="13" t="s">
        <v>435</v>
      </c>
    </row>
    <row r="963" spans="1:10" x14ac:dyDescent="0.2">
      <c r="A963" s="54" t="str">
        <f>'BoR4 Rollup'!B963</f>
        <v xml:space="preserve"> Interagency Transfers</v>
      </c>
      <c r="B963" s="93">
        <v>0</v>
      </c>
      <c r="C963" s="245">
        <v>0</v>
      </c>
      <c r="D963" s="245">
        <v>0</v>
      </c>
      <c r="E963" s="294">
        <f t="shared" si="93"/>
        <v>0</v>
      </c>
      <c r="F963" s="73"/>
      <c r="G963" s="3" t="s">
        <v>356</v>
      </c>
      <c r="H963" s="13" t="str">
        <f t="shared" si="92"/>
        <v>151025</v>
      </c>
      <c r="I963" s="13" t="s">
        <v>435</v>
      </c>
      <c r="J963" s="13" t="s">
        <v>605</v>
      </c>
    </row>
    <row r="964" spans="1:10" ht="15.75" x14ac:dyDescent="0.25">
      <c r="A964" s="55" t="str">
        <f>'BoR4 Rollup'!B964</f>
        <v>Total Other Charges</v>
      </c>
      <c r="B964" s="95">
        <f>B963+B962+B961+B960</f>
        <v>130</v>
      </c>
      <c r="C964" s="281">
        <f>C963+C962+C961+C960</f>
        <v>130</v>
      </c>
      <c r="D964" s="281">
        <f>D963+D962+D961+D960</f>
        <v>0</v>
      </c>
      <c r="E964" s="296">
        <f t="shared" si="93"/>
        <v>-130</v>
      </c>
      <c r="F964" s="77"/>
      <c r="G964" s="3" t="s">
        <v>355</v>
      </c>
      <c r="H964" s="13" t="str">
        <f t="shared" si="92"/>
        <v>151025</v>
      </c>
      <c r="I964" s="13" t="s">
        <v>435</v>
      </c>
    </row>
    <row r="965" spans="1:10" x14ac:dyDescent="0.2">
      <c r="A965" s="54" t="str">
        <f>'BoR4 Rollup'!B965</f>
        <v xml:space="preserve"> General Acquisitions</v>
      </c>
      <c r="B965" s="93">
        <v>1864</v>
      </c>
      <c r="C965" s="245">
        <v>1864</v>
      </c>
      <c r="D965" s="245">
        <v>2271</v>
      </c>
      <c r="E965" s="294">
        <f t="shared" si="93"/>
        <v>407</v>
      </c>
      <c r="F965" s="73"/>
      <c r="G965" s="3" t="s">
        <v>356</v>
      </c>
      <c r="H965" s="13" t="str">
        <f t="shared" si="92"/>
        <v>151025</v>
      </c>
      <c r="I965" s="13" t="s">
        <v>435</v>
      </c>
      <c r="J965" s="13" t="s">
        <v>606</v>
      </c>
    </row>
    <row r="966" spans="1:10" x14ac:dyDescent="0.2">
      <c r="A966" s="54" t="str">
        <f>'BoR4 Rollup'!B966</f>
        <v xml:space="preserve"> Library Acquisitions</v>
      </c>
      <c r="B966" s="93">
        <v>0</v>
      </c>
      <c r="C966" s="245">
        <v>0</v>
      </c>
      <c r="D966" s="245">
        <v>0</v>
      </c>
      <c r="E966" s="294">
        <f t="shared" si="93"/>
        <v>0</v>
      </c>
      <c r="F966" s="73"/>
      <c r="G966" s="3" t="s">
        <v>356</v>
      </c>
      <c r="H966" s="13" t="str">
        <f t="shared" si="92"/>
        <v>151025</v>
      </c>
      <c r="I966" s="13" t="s">
        <v>435</v>
      </c>
      <c r="J966" s="13" t="s">
        <v>606</v>
      </c>
    </row>
    <row r="967" spans="1:10" x14ac:dyDescent="0.2">
      <c r="A967" s="54" t="str">
        <f>'BoR4 Rollup'!B967</f>
        <v xml:space="preserve"> Major Repairs</v>
      </c>
      <c r="B967" s="93">
        <v>0</v>
      </c>
      <c r="C967" s="245">
        <v>0</v>
      </c>
      <c r="D967" s="245">
        <v>0</v>
      </c>
      <c r="E967" s="294">
        <f t="shared" si="93"/>
        <v>0</v>
      </c>
      <c r="F967" s="73"/>
      <c r="G967" s="3" t="s">
        <v>356</v>
      </c>
      <c r="H967" s="13" t="str">
        <f t="shared" si="92"/>
        <v>151025</v>
      </c>
      <c r="I967" s="13" t="s">
        <v>435</v>
      </c>
    </row>
    <row r="968" spans="1:10" ht="15.75" x14ac:dyDescent="0.25">
      <c r="A968" s="55" t="str">
        <f>'BoR4 Rollup'!B968</f>
        <v>Total Acquisitions and Major Repairs</v>
      </c>
      <c r="B968" s="95">
        <f>B967+B966+B965</f>
        <v>1864</v>
      </c>
      <c r="C968" s="281">
        <f>C967+C966+C965</f>
        <v>1864</v>
      </c>
      <c r="D968" s="281">
        <f>D967+D966+D965</f>
        <v>2271</v>
      </c>
      <c r="E968" s="296">
        <f t="shared" si="93"/>
        <v>407</v>
      </c>
      <c r="F968" s="77"/>
      <c r="G968" s="3" t="s">
        <v>355</v>
      </c>
      <c r="H968" s="13" t="str">
        <f t="shared" si="92"/>
        <v>151025</v>
      </c>
      <c r="I968" s="13" t="s">
        <v>435</v>
      </c>
    </row>
    <row r="969" spans="1:10" ht="15.75" x14ac:dyDescent="0.25">
      <c r="A969" s="55" t="str">
        <f>'BoR4 Rollup'!B969</f>
        <v>Function Total</v>
      </c>
      <c r="B969" s="264">
        <f>B968+B964+B959+B955</f>
        <v>613426</v>
      </c>
      <c r="C969" s="264">
        <f>C968+C964+C959+C955</f>
        <v>613577</v>
      </c>
      <c r="D969" s="264">
        <f>D968+D964+D959+D955</f>
        <v>803382</v>
      </c>
      <c r="E969" s="297">
        <f t="shared" si="93"/>
        <v>189805</v>
      </c>
      <c r="F969" s="76"/>
      <c r="G969" s="3" t="s">
        <v>355</v>
      </c>
      <c r="H969" s="13" t="str">
        <f t="shared" si="92"/>
        <v>151025</v>
      </c>
      <c r="I969" s="13" t="s">
        <v>435</v>
      </c>
    </row>
    <row r="970" spans="1:10" ht="15.75" x14ac:dyDescent="0.25">
      <c r="A970" s="56" t="str">
        <f>'BoR4 Rollup'!B970</f>
        <v>Function:  Instruction</v>
      </c>
      <c r="B970" s="208"/>
      <c r="C970" s="209"/>
      <c r="D970" s="209"/>
      <c r="E970" s="210"/>
      <c r="F970" s="72"/>
      <c r="G970" s="3" t="s">
        <v>357</v>
      </c>
      <c r="H970" s="13" t="str">
        <f t="shared" ref="H970:H990" si="94">RIGHT($A$972,6)</f>
        <v>151026</v>
      </c>
      <c r="I970" s="13" t="s">
        <v>436</v>
      </c>
    </row>
    <row r="971" spans="1:10" ht="15.75" x14ac:dyDescent="0.25">
      <c r="A971" s="57" t="str">
        <f>'BoR4 Rollup'!B971</f>
        <v>Orgn:  Allied Health-Radiation Therapy Tech</v>
      </c>
      <c r="B971" s="211" t="str">
        <f>+'BoR4 Rollup'!C971</f>
        <v>Actual</v>
      </c>
      <c r="C971" s="211" t="str">
        <f>+'BoR4 Rollup'!D971</f>
        <v>Budgeted</v>
      </c>
      <c r="D971" s="211" t="str">
        <f>+'BoR4 Rollup'!E971</f>
        <v>Budgeted</v>
      </c>
      <c r="E971" s="212" t="str">
        <f>E5</f>
        <v>2024-2025 +/-</v>
      </c>
      <c r="F971" s="78"/>
      <c r="G971" s="3" t="s">
        <v>357</v>
      </c>
      <c r="H971" s="13" t="str">
        <f t="shared" si="94"/>
        <v>151026</v>
      </c>
      <c r="I971" s="13" t="s">
        <v>436</v>
      </c>
    </row>
    <row r="972" spans="1:10" ht="15.75" x14ac:dyDescent="0.25">
      <c r="A972" s="248" t="str">
        <f>'BoR4 Rollup'!B972</f>
        <v>Organization ID:  151026</v>
      </c>
      <c r="B972" s="249" t="str">
        <f>'BoR4 Rollup'!$C$6</f>
        <v>2024-2025</v>
      </c>
      <c r="C972" s="110" t="str">
        <f>'BoR4 Rollup'!$D$6</f>
        <v>2024-2025</v>
      </c>
      <c r="D972" s="249" t="str">
        <f>'BoR4 Rollup'!$E$6</f>
        <v>2025-2026</v>
      </c>
      <c r="E972" s="250" t="str">
        <f>'BoR4 Rollup'!$F$6</f>
        <v>2025-2026</v>
      </c>
      <c r="F972" s="78"/>
      <c r="G972" s="3" t="s">
        <v>357</v>
      </c>
      <c r="H972" s="13" t="str">
        <f t="shared" si="94"/>
        <v>151026</v>
      </c>
      <c r="I972" s="13" t="s">
        <v>436</v>
      </c>
    </row>
    <row r="973" spans="1:10" x14ac:dyDescent="0.2">
      <c r="A973" s="54" t="str">
        <f>'BoR4 Rollup'!B973</f>
        <v xml:space="preserve">  Salaries</v>
      </c>
      <c r="B973" s="93">
        <v>0</v>
      </c>
      <c r="C973" s="245">
        <v>0</v>
      </c>
      <c r="D973" s="245">
        <v>0</v>
      </c>
      <c r="E973" s="294">
        <f t="shared" ref="E973:E990" si="95">+D973-C973</f>
        <v>0</v>
      </c>
      <c r="F973" s="73"/>
      <c r="G973" s="3" t="s">
        <v>357</v>
      </c>
      <c r="H973" s="13" t="str">
        <f t="shared" si="94"/>
        <v>151026</v>
      </c>
      <c r="I973" s="13" t="s">
        <v>436</v>
      </c>
      <c r="J973" s="13" t="s">
        <v>598</v>
      </c>
    </row>
    <row r="974" spans="1:10" x14ac:dyDescent="0.2">
      <c r="A974" s="54" t="str">
        <f>'BoR4 Rollup'!B974</f>
        <v xml:space="preserve">  Other Compensation</v>
      </c>
      <c r="B974" s="93">
        <v>0</v>
      </c>
      <c r="C974" s="245">
        <v>0</v>
      </c>
      <c r="D974" s="245">
        <v>0</v>
      </c>
      <c r="E974" s="294">
        <f t="shared" si="95"/>
        <v>0</v>
      </c>
      <c r="F974" s="73"/>
      <c r="G974" s="3" t="s">
        <v>357</v>
      </c>
      <c r="H974" s="13" t="str">
        <f t="shared" si="94"/>
        <v>151026</v>
      </c>
      <c r="I974" s="13" t="s">
        <v>436</v>
      </c>
    </row>
    <row r="975" spans="1:10" x14ac:dyDescent="0.2">
      <c r="A975" s="54" t="str">
        <f>'BoR4 Rollup'!B975</f>
        <v xml:space="preserve">  Related Benefits</v>
      </c>
      <c r="B975" s="93">
        <v>0</v>
      </c>
      <c r="C975" s="245">
        <v>0</v>
      </c>
      <c r="D975" s="245">
        <v>0</v>
      </c>
      <c r="E975" s="294">
        <f t="shared" si="95"/>
        <v>0</v>
      </c>
      <c r="F975" s="73"/>
      <c r="G975" s="3" t="s">
        <v>357</v>
      </c>
      <c r="H975" s="13" t="str">
        <f t="shared" si="94"/>
        <v>151026</v>
      </c>
      <c r="I975" s="13" t="s">
        <v>436</v>
      </c>
      <c r="J975" s="13" t="s">
        <v>599</v>
      </c>
    </row>
    <row r="976" spans="1:10" ht="15.75" x14ac:dyDescent="0.25">
      <c r="A976" s="55" t="str">
        <f>'BoR4 Rollup'!B976</f>
        <v>Total Personal Services</v>
      </c>
      <c r="B976" s="94">
        <f>B975+B974+B973</f>
        <v>0</v>
      </c>
      <c r="C976" s="264">
        <f>C975+C974+C973</f>
        <v>0</v>
      </c>
      <c r="D976" s="264">
        <f>D975+D974+D973</f>
        <v>0</v>
      </c>
      <c r="E976" s="295">
        <f t="shared" si="95"/>
        <v>0</v>
      </c>
      <c r="F976" s="76"/>
      <c r="G976" s="3" t="s">
        <v>357</v>
      </c>
      <c r="H976" s="13" t="str">
        <f t="shared" si="94"/>
        <v>151026</v>
      </c>
      <c r="I976" s="13" t="s">
        <v>436</v>
      </c>
    </row>
    <row r="977" spans="1:10" x14ac:dyDescent="0.2">
      <c r="A977" s="54" t="str">
        <f>'BoR4 Rollup'!B977</f>
        <v xml:space="preserve"> Travel</v>
      </c>
      <c r="B977" s="93">
        <v>0</v>
      </c>
      <c r="C977" s="245">
        <v>0</v>
      </c>
      <c r="D977" s="245">
        <v>0</v>
      </c>
      <c r="E977" s="294">
        <f t="shared" si="95"/>
        <v>0</v>
      </c>
      <c r="F977" s="73"/>
      <c r="G977" s="3" t="s">
        <v>357</v>
      </c>
      <c r="H977" s="13" t="str">
        <f t="shared" si="94"/>
        <v>151026</v>
      </c>
      <c r="I977" s="13" t="s">
        <v>436</v>
      </c>
      <c r="J977" s="13" t="s">
        <v>600</v>
      </c>
    </row>
    <row r="978" spans="1:10" x14ac:dyDescent="0.2">
      <c r="A978" s="54" t="str">
        <f>'BoR4 Rollup'!B978</f>
        <v xml:space="preserve"> Operating Services</v>
      </c>
      <c r="B978" s="93">
        <v>0</v>
      </c>
      <c r="C978" s="245">
        <v>0</v>
      </c>
      <c r="D978" s="245">
        <v>0</v>
      </c>
      <c r="E978" s="294">
        <f t="shared" si="95"/>
        <v>0</v>
      </c>
      <c r="F978" s="73"/>
      <c r="G978" s="3" t="s">
        <v>357</v>
      </c>
      <c r="H978" s="13" t="str">
        <f t="shared" si="94"/>
        <v>151026</v>
      </c>
      <c r="I978" s="13" t="s">
        <v>436</v>
      </c>
      <c r="J978" s="13" t="s">
        <v>601</v>
      </c>
    </row>
    <row r="979" spans="1:10" x14ac:dyDescent="0.2">
      <c r="A979" s="54" t="str">
        <f>'BoR4 Rollup'!B979</f>
        <v xml:space="preserve"> Supplies</v>
      </c>
      <c r="B979" s="93">
        <v>0</v>
      </c>
      <c r="C979" s="245">
        <v>0</v>
      </c>
      <c r="D979" s="245">
        <v>0</v>
      </c>
      <c r="E979" s="294">
        <f t="shared" si="95"/>
        <v>0</v>
      </c>
      <c r="F979" s="73"/>
      <c r="G979" s="3" t="s">
        <v>357</v>
      </c>
      <c r="H979" s="13" t="str">
        <f t="shared" si="94"/>
        <v>151026</v>
      </c>
      <c r="I979" s="13" t="s">
        <v>436</v>
      </c>
      <c r="J979" s="13" t="s">
        <v>602</v>
      </c>
    </row>
    <row r="980" spans="1:10" ht="15.75" x14ac:dyDescent="0.25">
      <c r="A980" s="55" t="str">
        <f>'BoR4 Rollup'!B980</f>
        <v>Total Operating Expenses</v>
      </c>
      <c r="B980" s="95">
        <f>B979+B978+B977</f>
        <v>0</v>
      </c>
      <c r="C980" s="281">
        <f>C979+C978+C977</f>
        <v>0</v>
      </c>
      <c r="D980" s="281">
        <f>D979+D978+D977</f>
        <v>0</v>
      </c>
      <c r="E980" s="296">
        <f t="shared" si="95"/>
        <v>0</v>
      </c>
      <c r="F980" s="77"/>
      <c r="G980" s="3" t="s">
        <v>357</v>
      </c>
      <c r="H980" s="13" t="str">
        <f t="shared" si="94"/>
        <v>151026</v>
      </c>
      <c r="I980" s="13" t="s">
        <v>436</v>
      </c>
    </row>
    <row r="981" spans="1:10" x14ac:dyDescent="0.2">
      <c r="A981" s="54" t="str">
        <f>'BoR4 Rollup'!B981</f>
        <v xml:space="preserve"> Professional Services</v>
      </c>
      <c r="B981" s="93">
        <v>0</v>
      </c>
      <c r="C981" s="245">
        <v>0</v>
      </c>
      <c r="D981" s="245">
        <v>0</v>
      </c>
      <c r="E981" s="294">
        <f t="shared" si="95"/>
        <v>0</v>
      </c>
      <c r="F981" s="73"/>
      <c r="G981" s="3" t="s">
        <v>357</v>
      </c>
      <c r="H981" s="13" t="str">
        <f t="shared" si="94"/>
        <v>151026</v>
      </c>
      <c r="I981" s="13" t="s">
        <v>436</v>
      </c>
      <c r="J981" s="13" t="s">
        <v>603</v>
      </c>
    </row>
    <row r="982" spans="1:10" x14ac:dyDescent="0.2">
      <c r="A982" s="54" t="str">
        <f>'BoR4 Rollup'!B982</f>
        <v xml:space="preserve"> Other Charges</v>
      </c>
      <c r="B982" s="93">
        <v>0</v>
      </c>
      <c r="C982" s="245">
        <v>0</v>
      </c>
      <c r="D982" s="245">
        <v>0</v>
      </c>
      <c r="E982" s="294">
        <f t="shared" si="95"/>
        <v>0</v>
      </c>
      <c r="F982" s="73"/>
      <c r="G982" s="3" t="s">
        <v>357</v>
      </c>
      <c r="H982" s="13" t="str">
        <f t="shared" si="94"/>
        <v>151026</v>
      </c>
      <c r="I982" s="13" t="s">
        <v>436</v>
      </c>
      <c r="J982" s="13" t="s">
        <v>604</v>
      </c>
    </row>
    <row r="983" spans="1:10" x14ac:dyDescent="0.2">
      <c r="A983" s="54" t="str">
        <f>'BoR4 Rollup'!B983</f>
        <v xml:space="preserve"> Debt Services</v>
      </c>
      <c r="B983" s="93">
        <v>0</v>
      </c>
      <c r="C983" s="245">
        <v>0</v>
      </c>
      <c r="D983" s="245">
        <v>0</v>
      </c>
      <c r="E983" s="294">
        <f t="shared" si="95"/>
        <v>0</v>
      </c>
      <c r="F983" s="73"/>
      <c r="G983" s="3" t="s">
        <v>357</v>
      </c>
      <c r="H983" s="13" t="str">
        <f t="shared" si="94"/>
        <v>151026</v>
      </c>
      <c r="I983" s="13" t="s">
        <v>436</v>
      </c>
    </row>
    <row r="984" spans="1:10" x14ac:dyDescent="0.2">
      <c r="A984" s="54" t="str">
        <f>'BoR4 Rollup'!B984</f>
        <v xml:space="preserve"> Interagency Transfers</v>
      </c>
      <c r="B984" s="93">
        <v>0</v>
      </c>
      <c r="C984" s="245">
        <v>0</v>
      </c>
      <c r="D984" s="245">
        <v>0</v>
      </c>
      <c r="E984" s="294">
        <f t="shared" si="95"/>
        <v>0</v>
      </c>
      <c r="F984" s="73"/>
      <c r="G984" s="3" t="s">
        <v>357</v>
      </c>
      <c r="H984" s="13" t="str">
        <f t="shared" si="94"/>
        <v>151026</v>
      </c>
      <c r="I984" s="13" t="s">
        <v>436</v>
      </c>
      <c r="J984" s="13" t="s">
        <v>605</v>
      </c>
    </row>
    <row r="985" spans="1:10" ht="15.75" x14ac:dyDescent="0.25">
      <c r="A985" s="55" t="str">
        <f>'BoR4 Rollup'!B985</f>
        <v>Total Other Charges</v>
      </c>
      <c r="B985" s="95">
        <f>B984+B983+B982+B981</f>
        <v>0</v>
      </c>
      <c r="C985" s="281">
        <f>C984+C983+C982+C981</f>
        <v>0</v>
      </c>
      <c r="D985" s="281">
        <f>D984+D983+D982+D981</f>
        <v>0</v>
      </c>
      <c r="E985" s="296">
        <f t="shared" si="95"/>
        <v>0</v>
      </c>
      <c r="F985" s="77"/>
      <c r="G985" s="3" t="s">
        <v>357</v>
      </c>
      <c r="H985" s="13" t="str">
        <f t="shared" si="94"/>
        <v>151026</v>
      </c>
      <c r="I985" s="13" t="s">
        <v>436</v>
      </c>
    </row>
    <row r="986" spans="1:10" x14ac:dyDescent="0.2">
      <c r="A986" s="54" t="str">
        <f>'BoR4 Rollup'!B986</f>
        <v xml:space="preserve"> General Acquisitions</v>
      </c>
      <c r="B986" s="93">
        <v>0</v>
      </c>
      <c r="C986" s="245">
        <v>0</v>
      </c>
      <c r="D986" s="245">
        <v>0</v>
      </c>
      <c r="E986" s="294">
        <f t="shared" si="95"/>
        <v>0</v>
      </c>
      <c r="F986" s="73"/>
      <c r="G986" s="3" t="s">
        <v>357</v>
      </c>
      <c r="H986" s="13" t="str">
        <f t="shared" si="94"/>
        <v>151026</v>
      </c>
      <c r="I986" s="13" t="s">
        <v>436</v>
      </c>
      <c r="J986" s="13" t="s">
        <v>606</v>
      </c>
    </row>
    <row r="987" spans="1:10" x14ac:dyDescent="0.2">
      <c r="A987" s="54" t="str">
        <f>'BoR4 Rollup'!B987</f>
        <v xml:space="preserve"> Library Acquisitions</v>
      </c>
      <c r="B987" s="93">
        <v>0</v>
      </c>
      <c r="C987" s="245">
        <v>0</v>
      </c>
      <c r="D987" s="245">
        <v>0</v>
      </c>
      <c r="E987" s="294">
        <f t="shared" si="95"/>
        <v>0</v>
      </c>
      <c r="F987" s="73"/>
      <c r="G987" s="3" t="s">
        <v>357</v>
      </c>
      <c r="H987" s="13" t="str">
        <f t="shared" si="94"/>
        <v>151026</v>
      </c>
      <c r="I987" s="13" t="s">
        <v>436</v>
      </c>
      <c r="J987" s="13" t="s">
        <v>606</v>
      </c>
    </row>
    <row r="988" spans="1:10" x14ac:dyDescent="0.2">
      <c r="A988" s="54" t="str">
        <f>'BoR4 Rollup'!B988</f>
        <v xml:space="preserve"> Major Repairs</v>
      </c>
      <c r="B988" s="93">
        <v>0</v>
      </c>
      <c r="C988" s="245">
        <v>0</v>
      </c>
      <c r="D988" s="245">
        <v>0</v>
      </c>
      <c r="E988" s="294">
        <f t="shared" si="95"/>
        <v>0</v>
      </c>
      <c r="F988" s="73"/>
      <c r="G988" s="3" t="s">
        <v>357</v>
      </c>
      <c r="H988" s="13" t="str">
        <f t="shared" si="94"/>
        <v>151026</v>
      </c>
      <c r="I988" s="13" t="s">
        <v>436</v>
      </c>
    </row>
    <row r="989" spans="1:10" ht="15.75" x14ac:dyDescent="0.25">
      <c r="A989" s="55" t="str">
        <f>'BoR4 Rollup'!B989</f>
        <v>Total Acquisitions and Major Repairs</v>
      </c>
      <c r="B989" s="95">
        <f>B988+B987+B986</f>
        <v>0</v>
      </c>
      <c r="C989" s="281">
        <f>C988+C987+C986</f>
        <v>0</v>
      </c>
      <c r="D989" s="281">
        <f>D988+D987+D986</f>
        <v>0</v>
      </c>
      <c r="E989" s="296">
        <f t="shared" si="95"/>
        <v>0</v>
      </c>
      <c r="F989" s="77"/>
      <c r="G989" s="3" t="s">
        <v>357</v>
      </c>
      <c r="H989" s="13" t="str">
        <f t="shared" si="94"/>
        <v>151026</v>
      </c>
      <c r="I989" s="13" t="s">
        <v>436</v>
      </c>
    </row>
    <row r="990" spans="1:10" ht="15.75" x14ac:dyDescent="0.25">
      <c r="A990" s="55" t="str">
        <f>'BoR4 Rollup'!B990</f>
        <v>Function Total</v>
      </c>
      <c r="B990" s="94">
        <f>B989+B985+B980+B976</f>
        <v>0</v>
      </c>
      <c r="C990" s="264">
        <f>C989+C985+C980+C976</f>
        <v>0</v>
      </c>
      <c r="D990" s="264">
        <f>D989+D985+D980+D976</f>
        <v>0</v>
      </c>
      <c r="E990" s="297">
        <f t="shared" si="95"/>
        <v>0</v>
      </c>
      <c r="F990" s="76"/>
      <c r="G990" s="3" t="s">
        <v>357</v>
      </c>
      <c r="H990" s="13" t="str">
        <f t="shared" si="94"/>
        <v>151026</v>
      </c>
      <c r="I990" s="13" t="s">
        <v>436</v>
      </c>
    </row>
    <row r="991" spans="1:10" ht="15.75" x14ac:dyDescent="0.25">
      <c r="A991" s="56" t="str">
        <f>'BoR4 Rollup'!B1012</f>
        <v>Function:  Instruction</v>
      </c>
      <c r="B991" s="208"/>
      <c r="C991" s="209"/>
      <c r="D991" s="209"/>
      <c r="E991" s="210"/>
      <c r="F991" s="72"/>
      <c r="G991" s="3" t="s">
        <v>357</v>
      </c>
      <c r="H991" s="13" t="str">
        <f t="shared" ref="H991:H1011" si="96">RIGHT($A$993,6)</f>
        <v>151028</v>
      </c>
      <c r="I991" s="129" t="s">
        <v>613</v>
      </c>
    </row>
    <row r="992" spans="1:10" ht="15.75" x14ac:dyDescent="0.25">
      <c r="A992" s="57" t="str">
        <f>+'BoR4 Rollup'!B992</f>
        <v>Orgn:  Allied Health-Registered Nurse Pogram</v>
      </c>
      <c r="B992" s="211" t="str">
        <f>+'BoR4 Rollup'!C1013</f>
        <v>Actual</v>
      </c>
      <c r="C992" s="211" t="str">
        <f>+'BoR4 Rollup'!D1013</f>
        <v>Budgeted</v>
      </c>
      <c r="D992" s="211" t="str">
        <f>+'BoR4 Rollup'!E1013</f>
        <v>Budgeted</v>
      </c>
      <c r="E992" s="212" t="str">
        <f>E26</f>
        <v>2024-2025 +/-</v>
      </c>
      <c r="F992" s="78"/>
      <c r="G992" s="3" t="s">
        <v>357</v>
      </c>
      <c r="H992" s="13" t="str">
        <f t="shared" si="96"/>
        <v>151028</v>
      </c>
      <c r="I992" s="129" t="s">
        <v>613</v>
      </c>
    </row>
    <row r="993" spans="1:10" ht="15.75" x14ac:dyDescent="0.25">
      <c r="A993" s="248" t="str">
        <f>+'BoR4 Rollup'!B993</f>
        <v>Organization ID:  151028</v>
      </c>
      <c r="B993" s="249" t="str">
        <f>'BoR4 Rollup'!$C$6</f>
        <v>2024-2025</v>
      </c>
      <c r="C993" s="110" t="str">
        <f>'BoR4 Rollup'!$D$6</f>
        <v>2024-2025</v>
      </c>
      <c r="D993" s="249" t="str">
        <f>'BoR4 Rollup'!$E$6</f>
        <v>2025-2026</v>
      </c>
      <c r="E993" s="250" t="str">
        <f>'BoR4 Rollup'!$F$6</f>
        <v>2025-2026</v>
      </c>
      <c r="F993" s="78"/>
      <c r="G993" s="3" t="s">
        <v>357</v>
      </c>
      <c r="H993" s="13" t="str">
        <f t="shared" si="96"/>
        <v>151028</v>
      </c>
      <c r="I993" s="129" t="s">
        <v>613</v>
      </c>
    </row>
    <row r="994" spans="1:10" x14ac:dyDescent="0.2">
      <c r="A994" s="54" t="str">
        <f>+'BoR4 Rollup'!B994</f>
        <v xml:space="preserve">  Salaries</v>
      </c>
      <c r="B994" s="93">
        <v>0</v>
      </c>
      <c r="C994" s="245">
        <v>0</v>
      </c>
      <c r="D994" s="245">
        <v>0</v>
      </c>
      <c r="E994" s="294">
        <f t="shared" ref="E994:E1011" si="97">+D994-C994</f>
        <v>0</v>
      </c>
      <c r="F994" s="73"/>
      <c r="G994" s="3" t="s">
        <v>357</v>
      </c>
      <c r="H994" s="13" t="str">
        <f t="shared" si="96"/>
        <v>151028</v>
      </c>
      <c r="I994" s="129" t="s">
        <v>613</v>
      </c>
      <c r="J994" s="13" t="s">
        <v>598</v>
      </c>
    </row>
    <row r="995" spans="1:10" x14ac:dyDescent="0.2">
      <c r="A995" s="54" t="str">
        <f>+'BoR4 Rollup'!B995</f>
        <v xml:space="preserve">  Other Compensation</v>
      </c>
      <c r="B995" s="93">
        <v>0</v>
      </c>
      <c r="C995" s="245">
        <v>0</v>
      </c>
      <c r="D995" s="245">
        <v>0</v>
      </c>
      <c r="E995" s="294">
        <f t="shared" si="97"/>
        <v>0</v>
      </c>
      <c r="F995" s="73"/>
      <c r="G995" s="3" t="s">
        <v>357</v>
      </c>
      <c r="H995" s="13" t="str">
        <f t="shared" si="96"/>
        <v>151028</v>
      </c>
      <c r="I995" s="129" t="s">
        <v>613</v>
      </c>
    </row>
    <row r="996" spans="1:10" x14ac:dyDescent="0.2">
      <c r="A996" s="54" t="str">
        <f>+'BoR4 Rollup'!B996</f>
        <v xml:space="preserve">  Related Benefits</v>
      </c>
      <c r="B996" s="93">
        <v>0</v>
      </c>
      <c r="C996" s="245">
        <v>0</v>
      </c>
      <c r="D996" s="245">
        <v>0</v>
      </c>
      <c r="E996" s="294">
        <f t="shared" si="97"/>
        <v>0</v>
      </c>
      <c r="F996" s="73"/>
      <c r="G996" s="3" t="s">
        <v>357</v>
      </c>
      <c r="H996" s="13" t="str">
        <f t="shared" si="96"/>
        <v>151028</v>
      </c>
      <c r="I996" s="129" t="s">
        <v>613</v>
      </c>
      <c r="J996" s="13" t="s">
        <v>599</v>
      </c>
    </row>
    <row r="997" spans="1:10" ht="15.75" x14ac:dyDescent="0.25">
      <c r="A997" s="55" t="str">
        <f>+'BoR4 Rollup'!B997</f>
        <v>Total Personal Services</v>
      </c>
      <c r="B997" s="94">
        <f>B996+B995+B994</f>
        <v>0</v>
      </c>
      <c r="C997" s="264">
        <f>C996+C995+C994</f>
        <v>0</v>
      </c>
      <c r="D997" s="264">
        <f>D996+D995+D994</f>
        <v>0</v>
      </c>
      <c r="E997" s="295">
        <f t="shared" si="97"/>
        <v>0</v>
      </c>
      <c r="F997" s="76"/>
      <c r="G997" s="3" t="s">
        <v>357</v>
      </c>
      <c r="H997" s="13" t="str">
        <f t="shared" si="96"/>
        <v>151028</v>
      </c>
      <c r="I997" s="129" t="s">
        <v>613</v>
      </c>
    </row>
    <row r="998" spans="1:10" x14ac:dyDescent="0.2">
      <c r="A998" s="54" t="str">
        <f>+'BoR4 Rollup'!B998</f>
        <v xml:space="preserve"> Travel</v>
      </c>
      <c r="B998" s="93">
        <v>0</v>
      </c>
      <c r="C998" s="245">
        <v>0</v>
      </c>
      <c r="D998" s="245">
        <v>0</v>
      </c>
      <c r="E998" s="294">
        <f t="shared" si="97"/>
        <v>0</v>
      </c>
      <c r="F998" s="73"/>
      <c r="G998" s="3" t="s">
        <v>357</v>
      </c>
      <c r="H998" s="13" t="str">
        <f t="shared" si="96"/>
        <v>151028</v>
      </c>
      <c r="I998" s="129" t="s">
        <v>613</v>
      </c>
      <c r="J998" s="13" t="s">
        <v>600</v>
      </c>
    </row>
    <row r="999" spans="1:10" x14ac:dyDescent="0.2">
      <c r="A999" s="54" t="str">
        <f>+'BoR4 Rollup'!B999</f>
        <v xml:space="preserve"> Operating Services</v>
      </c>
      <c r="B999" s="93">
        <v>86</v>
      </c>
      <c r="C999" s="245">
        <v>86</v>
      </c>
      <c r="D999" s="245">
        <v>0</v>
      </c>
      <c r="E999" s="294">
        <f t="shared" si="97"/>
        <v>-86</v>
      </c>
      <c r="F999" s="73"/>
      <c r="G999" s="3" t="s">
        <v>357</v>
      </c>
      <c r="H999" s="13" t="str">
        <f t="shared" si="96"/>
        <v>151028</v>
      </c>
      <c r="I999" s="129" t="s">
        <v>613</v>
      </c>
      <c r="J999" s="13" t="s">
        <v>601</v>
      </c>
    </row>
    <row r="1000" spans="1:10" x14ac:dyDescent="0.2">
      <c r="A1000" s="54" t="str">
        <f>+'BoR4 Rollup'!B1000</f>
        <v xml:space="preserve"> Supplies</v>
      </c>
      <c r="B1000" s="93">
        <v>0</v>
      </c>
      <c r="C1000" s="245">
        <v>0</v>
      </c>
      <c r="D1000" s="245">
        <v>0</v>
      </c>
      <c r="E1000" s="294">
        <f t="shared" si="97"/>
        <v>0</v>
      </c>
      <c r="F1000" s="73"/>
      <c r="G1000" s="3" t="s">
        <v>357</v>
      </c>
      <c r="H1000" s="13" t="str">
        <f t="shared" si="96"/>
        <v>151028</v>
      </c>
      <c r="I1000" s="129" t="s">
        <v>613</v>
      </c>
      <c r="J1000" s="13" t="s">
        <v>602</v>
      </c>
    </row>
    <row r="1001" spans="1:10" ht="15.75" x14ac:dyDescent="0.25">
      <c r="A1001" s="55" t="str">
        <f>+'BoR4 Rollup'!B1001</f>
        <v>Total Operating Expenses</v>
      </c>
      <c r="B1001" s="95">
        <f>B1000+B999+B998</f>
        <v>86</v>
      </c>
      <c r="C1001" s="281">
        <f>C1000+C999+C998</f>
        <v>86</v>
      </c>
      <c r="D1001" s="281">
        <f>D1000+D999+D998</f>
        <v>0</v>
      </c>
      <c r="E1001" s="296">
        <f t="shared" si="97"/>
        <v>-86</v>
      </c>
      <c r="F1001" s="77"/>
      <c r="G1001" s="3" t="s">
        <v>357</v>
      </c>
      <c r="H1001" s="13" t="str">
        <f t="shared" si="96"/>
        <v>151028</v>
      </c>
      <c r="I1001" s="129" t="s">
        <v>613</v>
      </c>
    </row>
    <row r="1002" spans="1:10" x14ac:dyDescent="0.2">
      <c r="A1002" s="54" t="str">
        <f>+'BoR4 Rollup'!B1002</f>
        <v xml:space="preserve"> Professional Services</v>
      </c>
      <c r="B1002" s="93">
        <v>0</v>
      </c>
      <c r="C1002" s="245">
        <v>0</v>
      </c>
      <c r="D1002" s="245">
        <v>0</v>
      </c>
      <c r="E1002" s="294">
        <f t="shared" si="97"/>
        <v>0</v>
      </c>
      <c r="F1002" s="73"/>
      <c r="G1002" s="3" t="s">
        <v>357</v>
      </c>
      <c r="H1002" s="13" t="str">
        <f t="shared" si="96"/>
        <v>151028</v>
      </c>
      <c r="I1002" s="129" t="s">
        <v>613</v>
      </c>
      <c r="J1002" s="13" t="s">
        <v>603</v>
      </c>
    </row>
    <row r="1003" spans="1:10" x14ac:dyDescent="0.2">
      <c r="A1003" s="54" t="str">
        <f>+'BoR4 Rollup'!B1003</f>
        <v xml:space="preserve"> Other Charges</v>
      </c>
      <c r="B1003" s="93">
        <v>0</v>
      </c>
      <c r="C1003" s="245">
        <v>0</v>
      </c>
      <c r="D1003" s="245">
        <v>0</v>
      </c>
      <c r="E1003" s="294">
        <f t="shared" si="97"/>
        <v>0</v>
      </c>
      <c r="F1003" s="73"/>
      <c r="G1003" s="3" t="s">
        <v>357</v>
      </c>
      <c r="H1003" s="13" t="str">
        <f t="shared" si="96"/>
        <v>151028</v>
      </c>
      <c r="I1003" s="129" t="s">
        <v>613</v>
      </c>
      <c r="J1003" s="13" t="s">
        <v>604</v>
      </c>
    </row>
    <row r="1004" spans="1:10" x14ac:dyDescent="0.2">
      <c r="A1004" s="54" t="str">
        <f>+'BoR4 Rollup'!B1004</f>
        <v xml:space="preserve"> Debt Services</v>
      </c>
      <c r="B1004" s="93">
        <v>0</v>
      </c>
      <c r="C1004" s="245">
        <v>0</v>
      </c>
      <c r="D1004" s="245">
        <v>0</v>
      </c>
      <c r="E1004" s="294">
        <f t="shared" si="97"/>
        <v>0</v>
      </c>
      <c r="F1004" s="73"/>
      <c r="G1004" s="3" t="s">
        <v>357</v>
      </c>
      <c r="H1004" s="13" t="str">
        <f t="shared" si="96"/>
        <v>151028</v>
      </c>
      <c r="I1004" s="129" t="s">
        <v>613</v>
      </c>
    </row>
    <row r="1005" spans="1:10" x14ac:dyDescent="0.2">
      <c r="A1005" s="54" t="str">
        <f>+'BoR4 Rollup'!B1005</f>
        <v xml:space="preserve"> Interagency Transfers</v>
      </c>
      <c r="B1005" s="93">
        <v>0</v>
      </c>
      <c r="C1005" s="245">
        <v>0</v>
      </c>
      <c r="D1005" s="245">
        <v>0</v>
      </c>
      <c r="E1005" s="294">
        <f t="shared" si="97"/>
        <v>0</v>
      </c>
      <c r="F1005" s="73"/>
      <c r="G1005" s="3" t="s">
        <v>357</v>
      </c>
      <c r="H1005" s="13" t="str">
        <f t="shared" si="96"/>
        <v>151028</v>
      </c>
      <c r="I1005" s="129" t="s">
        <v>613</v>
      </c>
      <c r="J1005" s="13" t="s">
        <v>605</v>
      </c>
    </row>
    <row r="1006" spans="1:10" ht="15.75" x14ac:dyDescent="0.25">
      <c r="A1006" s="55" t="str">
        <f>+'BoR4 Rollup'!B1006</f>
        <v>Total Other Charges</v>
      </c>
      <c r="B1006" s="95">
        <f>B1005+B1004+B1003+B1002</f>
        <v>0</v>
      </c>
      <c r="C1006" s="281">
        <f>C1005+C1004+C1003+C1002</f>
        <v>0</v>
      </c>
      <c r="D1006" s="281">
        <f>D1005+D1004+D1003+D1002</f>
        <v>0</v>
      </c>
      <c r="E1006" s="296">
        <f t="shared" si="97"/>
        <v>0</v>
      </c>
      <c r="F1006" s="77"/>
      <c r="G1006" s="3" t="s">
        <v>357</v>
      </c>
      <c r="H1006" s="13" t="str">
        <f t="shared" si="96"/>
        <v>151028</v>
      </c>
      <c r="I1006" s="129" t="s">
        <v>613</v>
      </c>
    </row>
    <row r="1007" spans="1:10" x14ac:dyDescent="0.2">
      <c r="A1007" s="54" t="str">
        <f>+'BoR4 Rollup'!B1007</f>
        <v xml:space="preserve"> General Acquisitions</v>
      </c>
      <c r="B1007" s="93">
        <v>0</v>
      </c>
      <c r="C1007" s="245">
        <v>0</v>
      </c>
      <c r="D1007" s="245">
        <v>0</v>
      </c>
      <c r="E1007" s="294">
        <f t="shared" si="97"/>
        <v>0</v>
      </c>
      <c r="F1007" s="73"/>
      <c r="G1007" s="3" t="s">
        <v>357</v>
      </c>
      <c r="H1007" s="13" t="str">
        <f t="shared" si="96"/>
        <v>151028</v>
      </c>
      <c r="I1007" s="129" t="s">
        <v>613</v>
      </c>
      <c r="J1007" s="13" t="s">
        <v>606</v>
      </c>
    </row>
    <row r="1008" spans="1:10" x14ac:dyDescent="0.2">
      <c r="A1008" s="54" t="str">
        <f>+'BoR4 Rollup'!B1008</f>
        <v xml:space="preserve"> Library Acquisitions</v>
      </c>
      <c r="B1008" s="93">
        <v>0</v>
      </c>
      <c r="C1008" s="245">
        <v>0</v>
      </c>
      <c r="D1008" s="245">
        <v>0</v>
      </c>
      <c r="E1008" s="294">
        <f t="shared" si="97"/>
        <v>0</v>
      </c>
      <c r="F1008" s="73"/>
      <c r="G1008" s="3" t="s">
        <v>357</v>
      </c>
      <c r="H1008" s="13" t="str">
        <f t="shared" si="96"/>
        <v>151028</v>
      </c>
      <c r="I1008" s="129" t="s">
        <v>613</v>
      </c>
      <c r="J1008" s="13" t="s">
        <v>606</v>
      </c>
    </row>
    <row r="1009" spans="1:10" x14ac:dyDescent="0.2">
      <c r="A1009" s="54" t="str">
        <f>+'BoR4 Rollup'!B1009</f>
        <v xml:space="preserve"> Major Repairs</v>
      </c>
      <c r="B1009" s="93">
        <v>0</v>
      </c>
      <c r="C1009" s="245">
        <v>0</v>
      </c>
      <c r="D1009" s="245">
        <v>0</v>
      </c>
      <c r="E1009" s="294">
        <f t="shared" si="97"/>
        <v>0</v>
      </c>
      <c r="F1009" s="73"/>
      <c r="G1009" s="3" t="s">
        <v>357</v>
      </c>
      <c r="H1009" s="13" t="str">
        <f t="shared" si="96"/>
        <v>151028</v>
      </c>
      <c r="I1009" s="129" t="s">
        <v>613</v>
      </c>
    </row>
    <row r="1010" spans="1:10" ht="15.75" x14ac:dyDescent="0.25">
      <c r="A1010" s="55" t="str">
        <f>+'BoR4 Rollup'!B1010</f>
        <v>Total Acquisitions and Major Repairs</v>
      </c>
      <c r="B1010" s="95">
        <f>B1009+B1008+B1007</f>
        <v>0</v>
      </c>
      <c r="C1010" s="281">
        <f>C1009+C1008+C1007</f>
        <v>0</v>
      </c>
      <c r="D1010" s="281">
        <f>D1009+D1008+D1007</f>
        <v>0</v>
      </c>
      <c r="E1010" s="296">
        <f t="shared" si="97"/>
        <v>0</v>
      </c>
      <c r="F1010" s="77"/>
      <c r="G1010" s="3" t="s">
        <v>357</v>
      </c>
      <c r="H1010" s="13" t="str">
        <f t="shared" si="96"/>
        <v>151028</v>
      </c>
      <c r="I1010" s="129" t="s">
        <v>613</v>
      </c>
    </row>
    <row r="1011" spans="1:10" ht="15.75" x14ac:dyDescent="0.25">
      <c r="A1011" s="55" t="str">
        <f>+'BoR4 Rollup'!B1011</f>
        <v>Function Total</v>
      </c>
      <c r="B1011" s="264">
        <f>B1010+B1006+B1001+B997</f>
        <v>86</v>
      </c>
      <c r="C1011" s="264">
        <f>C1010+C1006+C1001+C997</f>
        <v>86</v>
      </c>
      <c r="D1011" s="264">
        <f>D1010+D1006+D1001+D997</f>
        <v>0</v>
      </c>
      <c r="E1011" s="297">
        <f t="shared" si="97"/>
        <v>-86</v>
      </c>
      <c r="F1011" s="76"/>
      <c r="G1011" s="3" t="s">
        <v>357</v>
      </c>
      <c r="H1011" s="13" t="str">
        <f t="shared" si="96"/>
        <v>151028</v>
      </c>
      <c r="I1011" s="129" t="s">
        <v>613</v>
      </c>
    </row>
    <row r="1012" spans="1:10" ht="15.75" x14ac:dyDescent="0.25">
      <c r="A1012" s="56" t="str">
        <f>'BoR4 Rollup'!B1012</f>
        <v>Function:  Instruction</v>
      </c>
      <c r="B1012" s="208"/>
      <c r="C1012" s="209"/>
      <c r="D1012" s="209"/>
      <c r="E1012" s="210"/>
      <c r="F1012" s="72"/>
      <c r="G1012" s="3" t="s">
        <v>357</v>
      </c>
      <c r="H1012" s="13" t="str">
        <f t="shared" ref="H1012:H1032" si="98">RIGHT($A$1014,6)</f>
        <v>151030</v>
      </c>
      <c r="I1012" s="13" t="s">
        <v>437</v>
      </c>
    </row>
    <row r="1013" spans="1:10" ht="15.75" x14ac:dyDescent="0.25">
      <c r="A1013" s="57" t="str">
        <f>'BoR4 Rollup'!B1013</f>
        <v>Orgn:  Allied Health - Surgical Technology</v>
      </c>
      <c r="B1013" s="211" t="str">
        <f>+'BoR4 Rollup'!C1013</f>
        <v>Actual</v>
      </c>
      <c r="C1013" s="211" t="str">
        <f>+'BoR4 Rollup'!D1013</f>
        <v>Budgeted</v>
      </c>
      <c r="D1013" s="211" t="str">
        <f>+'BoR4 Rollup'!E1013</f>
        <v>Budgeted</v>
      </c>
      <c r="E1013" s="212" t="str">
        <f>E5</f>
        <v>2024-2025 +/-</v>
      </c>
      <c r="F1013" s="78"/>
      <c r="G1013" s="3" t="s">
        <v>357</v>
      </c>
      <c r="H1013" s="13" t="str">
        <f t="shared" si="98"/>
        <v>151030</v>
      </c>
      <c r="I1013" s="13" t="s">
        <v>437</v>
      </c>
    </row>
    <row r="1014" spans="1:10" ht="15.75" x14ac:dyDescent="0.25">
      <c r="A1014" s="248" t="str">
        <f>'BoR4 Rollup'!B1014</f>
        <v>Organization ID:  151030</v>
      </c>
      <c r="B1014" s="249" t="str">
        <f>'BoR4 Rollup'!$C$6</f>
        <v>2024-2025</v>
      </c>
      <c r="C1014" s="110" t="str">
        <f>'BoR4 Rollup'!$D$6</f>
        <v>2024-2025</v>
      </c>
      <c r="D1014" s="249" t="str">
        <f>'BoR4 Rollup'!$E$6</f>
        <v>2025-2026</v>
      </c>
      <c r="E1014" s="250" t="str">
        <f>'BoR4 Rollup'!$F$6</f>
        <v>2025-2026</v>
      </c>
      <c r="F1014" s="78"/>
      <c r="G1014" s="3" t="s">
        <v>357</v>
      </c>
      <c r="H1014" s="13" t="str">
        <f t="shared" si="98"/>
        <v>151030</v>
      </c>
      <c r="I1014" s="13" t="s">
        <v>437</v>
      </c>
    </row>
    <row r="1015" spans="1:10" x14ac:dyDescent="0.2">
      <c r="A1015" s="54" t="str">
        <f>'BoR4 Rollup'!B1015</f>
        <v xml:space="preserve">  Salaries</v>
      </c>
      <c r="B1015" s="93">
        <v>0</v>
      </c>
      <c r="C1015" s="245">
        <v>0</v>
      </c>
      <c r="D1015" s="245">
        <v>0</v>
      </c>
      <c r="E1015" s="294">
        <f t="shared" ref="E1015:E1032" si="99">+D1015-C1015</f>
        <v>0</v>
      </c>
      <c r="F1015" s="73"/>
      <c r="G1015" s="3" t="s">
        <v>357</v>
      </c>
      <c r="H1015" s="13" t="str">
        <f t="shared" si="98"/>
        <v>151030</v>
      </c>
      <c r="I1015" s="13" t="s">
        <v>437</v>
      </c>
      <c r="J1015" s="13" t="s">
        <v>598</v>
      </c>
    </row>
    <row r="1016" spans="1:10" x14ac:dyDescent="0.2">
      <c r="A1016" s="54" t="str">
        <f>'BoR4 Rollup'!B1016</f>
        <v xml:space="preserve">  Other Compensation</v>
      </c>
      <c r="B1016" s="93">
        <v>0</v>
      </c>
      <c r="C1016" s="245">
        <v>0</v>
      </c>
      <c r="D1016" s="245">
        <v>0</v>
      </c>
      <c r="E1016" s="294">
        <f t="shared" si="99"/>
        <v>0</v>
      </c>
      <c r="F1016" s="73"/>
      <c r="G1016" s="3" t="s">
        <v>357</v>
      </c>
      <c r="H1016" s="13" t="str">
        <f t="shared" si="98"/>
        <v>151030</v>
      </c>
      <c r="I1016" s="13" t="s">
        <v>437</v>
      </c>
    </row>
    <row r="1017" spans="1:10" x14ac:dyDescent="0.2">
      <c r="A1017" s="54" t="str">
        <f>'BoR4 Rollup'!B1017</f>
        <v xml:space="preserve">  Related Benefits</v>
      </c>
      <c r="B1017" s="93">
        <v>0</v>
      </c>
      <c r="C1017" s="245">
        <v>0</v>
      </c>
      <c r="D1017" s="245">
        <v>0</v>
      </c>
      <c r="E1017" s="294">
        <f t="shared" si="99"/>
        <v>0</v>
      </c>
      <c r="F1017" s="73"/>
      <c r="G1017" s="3" t="s">
        <v>357</v>
      </c>
      <c r="H1017" s="13" t="str">
        <f t="shared" si="98"/>
        <v>151030</v>
      </c>
      <c r="I1017" s="13" t="s">
        <v>437</v>
      </c>
      <c r="J1017" s="13" t="s">
        <v>599</v>
      </c>
    </row>
    <row r="1018" spans="1:10" ht="15.75" x14ac:dyDescent="0.25">
      <c r="A1018" s="55" t="str">
        <f>'BoR4 Rollup'!B1018</f>
        <v>Total Personal Services</v>
      </c>
      <c r="B1018" s="94">
        <f>B1017+B1016+B1015</f>
        <v>0</v>
      </c>
      <c r="C1018" s="264">
        <f>C1017+C1016+C1015</f>
        <v>0</v>
      </c>
      <c r="D1018" s="264">
        <f>D1017+D1016+D1015</f>
        <v>0</v>
      </c>
      <c r="E1018" s="295">
        <f t="shared" si="99"/>
        <v>0</v>
      </c>
      <c r="F1018" s="76"/>
      <c r="G1018" s="3" t="s">
        <v>357</v>
      </c>
      <c r="H1018" s="13" t="str">
        <f t="shared" si="98"/>
        <v>151030</v>
      </c>
      <c r="I1018" s="13" t="s">
        <v>437</v>
      </c>
    </row>
    <row r="1019" spans="1:10" x14ac:dyDescent="0.2">
      <c r="A1019" s="54" t="str">
        <f>'BoR4 Rollup'!B1019</f>
        <v xml:space="preserve"> Travel</v>
      </c>
      <c r="B1019" s="93">
        <v>0</v>
      </c>
      <c r="C1019" s="245">
        <v>0</v>
      </c>
      <c r="D1019" s="245">
        <v>0</v>
      </c>
      <c r="E1019" s="294">
        <f t="shared" si="99"/>
        <v>0</v>
      </c>
      <c r="F1019" s="73"/>
      <c r="G1019" s="3" t="s">
        <v>357</v>
      </c>
      <c r="H1019" s="13" t="str">
        <f t="shared" si="98"/>
        <v>151030</v>
      </c>
      <c r="I1019" s="13" t="s">
        <v>437</v>
      </c>
      <c r="J1019" s="13" t="s">
        <v>600</v>
      </c>
    </row>
    <row r="1020" spans="1:10" x14ac:dyDescent="0.2">
      <c r="A1020" s="54" t="str">
        <f>'BoR4 Rollup'!B1020</f>
        <v xml:space="preserve"> Operating Services</v>
      </c>
      <c r="B1020" s="93">
        <v>0</v>
      </c>
      <c r="C1020" s="245">
        <v>0</v>
      </c>
      <c r="D1020" s="245">
        <v>0</v>
      </c>
      <c r="E1020" s="294">
        <f t="shared" si="99"/>
        <v>0</v>
      </c>
      <c r="F1020" s="73"/>
      <c r="G1020" s="3" t="s">
        <v>357</v>
      </c>
      <c r="H1020" s="13" t="str">
        <f t="shared" si="98"/>
        <v>151030</v>
      </c>
      <c r="I1020" s="13" t="s">
        <v>437</v>
      </c>
      <c r="J1020" s="13" t="s">
        <v>601</v>
      </c>
    </row>
    <row r="1021" spans="1:10" x14ac:dyDescent="0.2">
      <c r="A1021" s="54" t="str">
        <f>'BoR4 Rollup'!B1021</f>
        <v xml:space="preserve"> Supplies</v>
      </c>
      <c r="B1021" s="93">
        <v>0</v>
      </c>
      <c r="C1021" s="245">
        <v>0</v>
      </c>
      <c r="D1021" s="245">
        <v>0</v>
      </c>
      <c r="E1021" s="294">
        <f t="shared" si="99"/>
        <v>0</v>
      </c>
      <c r="F1021" s="73"/>
      <c r="G1021" s="3" t="s">
        <v>357</v>
      </c>
      <c r="H1021" s="13" t="str">
        <f t="shared" si="98"/>
        <v>151030</v>
      </c>
      <c r="I1021" s="13" t="s">
        <v>437</v>
      </c>
      <c r="J1021" s="13" t="s">
        <v>602</v>
      </c>
    </row>
    <row r="1022" spans="1:10" ht="15.75" x14ac:dyDescent="0.25">
      <c r="A1022" s="55" t="str">
        <f>'BoR4 Rollup'!B1022</f>
        <v>Total Operating Expenses</v>
      </c>
      <c r="B1022" s="95">
        <f>B1021+B1020+B1019</f>
        <v>0</v>
      </c>
      <c r="C1022" s="281">
        <f>C1021+C1020+C1019</f>
        <v>0</v>
      </c>
      <c r="D1022" s="281">
        <f>D1021+D1020+D1019</f>
        <v>0</v>
      </c>
      <c r="E1022" s="296">
        <f t="shared" si="99"/>
        <v>0</v>
      </c>
      <c r="F1022" s="77"/>
      <c r="G1022" s="3" t="s">
        <v>357</v>
      </c>
      <c r="H1022" s="13" t="str">
        <f t="shared" si="98"/>
        <v>151030</v>
      </c>
      <c r="I1022" s="13" t="s">
        <v>437</v>
      </c>
    </row>
    <row r="1023" spans="1:10" x14ac:dyDescent="0.2">
      <c r="A1023" s="54" t="str">
        <f>'BoR4 Rollup'!B1023</f>
        <v xml:space="preserve"> Professional Services</v>
      </c>
      <c r="B1023" s="93">
        <v>0</v>
      </c>
      <c r="C1023" s="245">
        <v>0</v>
      </c>
      <c r="D1023" s="245">
        <v>0</v>
      </c>
      <c r="E1023" s="294">
        <f t="shared" si="99"/>
        <v>0</v>
      </c>
      <c r="F1023" s="73"/>
      <c r="G1023" s="3" t="s">
        <v>357</v>
      </c>
      <c r="H1023" s="13" t="str">
        <f t="shared" si="98"/>
        <v>151030</v>
      </c>
      <c r="I1023" s="13" t="s">
        <v>437</v>
      </c>
      <c r="J1023" s="13" t="s">
        <v>603</v>
      </c>
    </row>
    <row r="1024" spans="1:10" x14ac:dyDescent="0.2">
      <c r="A1024" s="54" t="str">
        <f>'BoR4 Rollup'!B1024</f>
        <v xml:space="preserve"> Other Charges</v>
      </c>
      <c r="B1024" s="93">
        <v>0</v>
      </c>
      <c r="C1024" s="245">
        <v>0</v>
      </c>
      <c r="D1024" s="245">
        <v>0</v>
      </c>
      <c r="E1024" s="294">
        <f t="shared" si="99"/>
        <v>0</v>
      </c>
      <c r="F1024" s="73"/>
      <c r="G1024" s="3" t="s">
        <v>357</v>
      </c>
      <c r="H1024" s="13" t="str">
        <f t="shared" si="98"/>
        <v>151030</v>
      </c>
      <c r="I1024" s="13" t="s">
        <v>437</v>
      </c>
      <c r="J1024" s="13" t="s">
        <v>604</v>
      </c>
    </row>
    <row r="1025" spans="1:10" x14ac:dyDescent="0.2">
      <c r="A1025" s="54" t="str">
        <f>'BoR4 Rollup'!B1025</f>
        <v xml:space="preserve"> Debt Services</v>
      </c>
      <c r="B1025" s="93">
        <v>0</v>
      </c>
      <c r="C1025" s="245">
        <v>0</v>
      </c>
      <c r="D1025" s="245">
        <v>0</v>
      </c>
      <c r="E1025" s="294">
        <f t="shared" si="99"/>
        <v>0</v>
      </c>
      <c r="F1025" s="73"/>
      <c r="G1025" s="3" t="s">
        <v>357</v>
      </c>
      <c r="H1025" s="13" t="str">
        <f t="shared" si="98"/>
        <v>151030</v>
      </c>
      <c r="I1025" s="13" t="s">
        <v>437</v>
      </c>
    </row>
    <row r="1026" spans="1:10" x14ac:dyDescent="0.2">
      <c r="A1026" s="54" t="str">
        <f>'BoR4 Rollup'!B1026</f>
        <v xml:space="preserve"> Interagency Transfers</v>
      </c>
      <c r="B1026" s="93">
        <v>0</v>
      </c>
      <c r="C1026" s="245">
        <v>0</v>
      </c>
      <c r="D1026" s="245">
        <v>0</v>
      </c>
      <c r="E1026" s="294">
        <f t="shared" si="99"/>
        <v>0</v>
      </c>
      <c r="F1026" s="73"/>
      <c r="G1026" s="3" t="s">
        <v>357</v>
      </c>
      <c r="H1026" s="13" t="str">
        <f t="shared" si="98"/>
        <v>151030</v>
      </c>
      <c r="I1026" s="13" t="s">
        <v>437</v>
      </c>
      <c r="J1026" s="13" t="s">
        <v>605</v>
      </c>
    </row>
    <row r="1027" spans="1:10" ht="15.75" x14ac:dyDescent="0.25">
      <c r="A1027" s="55" t="str">
        <f>'BoR4 Rollup'!B1027</f>
        <v>Total Other Charges</v>
      </c>
      <c r="B1027" s="95">
        <f>B1026+B1025+B1024+B1023</f>
        <v>0</v>
      </c>
      <c r="C1027" s="281">
        <f>C1026+C1025+C1024+C1023</f>
        <v>0</v>
      </c>
      <c r="D1027" s="281">
        <f>D1026+D1025+D1024+D1023</f>
        <v>0</v>
      </c>
      <c r="E1027" s="296">
        <f t="shared" si="99"/>
        <v>0</v>
      </c>
      <c r="F1027" s="77"/>
      <c r="G1027" s="3" t="s">
        <v>357</v>
      </c>
      <c r="H1027" s="13" t="str">
        <f t="shared" si="98"/>
        <v>151030</v>
      </c>
      <c r="I1027" s="13" t="s">
        <v>437</v>
      </c>
    </row>
    <row r="1028" spans="1:10" x14ac:dyDescent="0.2">
      <c r="A1028" s="54" t="str">
        <f>'BoR4 Rollup'!B1028</f>
        <v xml:space="preserve"> General Acquisitions</v>
      </c>
      <c r="B1028" s="93">
        <v>0</v>
      </c>
      <c r="C1028" s="245">
        <v>0</v>
      </c>
      <c r="D1028" s="245">
        <v>0</v>
      </c>
      <c r="E1028" s="294">
        <f t="shared" si="99"/>
        <v>0</v>
      </c>
      <c r="F1028" s="73"/>
      <c r="G1028" s="3" t="s">
        <v>357</v>
      </c>
      <c r="H1028" s="13" t="str">
        <f t="shared" si="98"/>
        <v>151030</v>
      </c>
      <c r="I1028" s="13" t="s">
        <v>437</v>
      </c>
      <c r="J1028" s="13" t="s">
        <v>606</v>
      </c>
    </row>
    <row r="1029" spans="1:10" x14ac:dyDescent="0.2">
      <c r="A1029" s="54" t="str">
        <f>'BoR4 Rollup'!B1029</f>
        <v xml:space="preserve"> Library Acquisitions</v>
      </c>
      <c r="B1029" s="93">
        <v>0</v>
      </c>
      <c r="C1029" s="245">
        <v>0</v>
      </c>
      <c r="D1029" s="245">
        <v>0</v>
      </c>
      <c r="E1029" s="294">
        <f t="shared" si="99"/>
        <v>0</v>
      </c>
      <c r="F1029" s="73"/>
      <c r="G1029" s="3" t="s">
        <v>357</v>
      </c>
      <c r="H1029" s="13" t="str">
        <f t="shared" si="98"/>
        <v>151030</v>
      </c>
      <c r="I1029" s="13" t="s">
        <v>437</v>
      </c>
      <c r="J1029" s="13" t="s">
        <v>606</v>
      </c>
    </row>
    <row r="1030" spans="1:10" x14ac:dyDescent="0.2">
      <c r="A1030" s="54" t="str">
        <f>'BoR4 Rollup'!B1030</f>
        <v xml:space="preserve"> Major Repairs</v>
      </c>
      <c r="B1030" s="93">
        <v>0</v>
      </c>
      <c r="C1030" s="245">
        <v>0</v>
      </c>
      <c r="D1030" s="245">
        <v>0</v>
      </c>
      <c r="E1030" s="294">
        <f t="shared" si="99"/>
        <v>0</v>
      </c>
      <c r="F1030" s="73"/>
      <c r="G1030" s="3" t="s">
        <v>357</v>
      </c>
      <c r="H1030" s="13" t="str">
        <f t="shared" si="98"/>
        <v>151030</v>
      </c>
      <c r="I1030" s="13" t="s">
        <v>437</v>
      </c>
    </row>
    <row r="1031" spans="1:10" ht="15.75" x14ac:dyDescent="0.25">
      <c r="A1031" s="55" t="str">
        <f>'BoR4 Rollup'!B1031</f>
        <v>Total Acquisitions and Major Repairs</v>
      </c>
      <c r="B1031" s="95">
        <f>B1030+B1029+B1028</f>
        <v>0</v>
      </c>
      <c r="C1031" s="281">
        <f>C1030+C1029+C1028</f>
        <v>0</v>
      </c>
      <c r="D1031" s="281">
        <f>D1030+D1029+D1028</f>
        <v>0</v>
      </c>
      <c r="E1031" s="296">
        <f t="shared" si="99"/>
        <v>0</v>
      </c>
      <c r="F1031" s="77"/>
      <c r="G1031" s="3" t="s">
        <v>357</v>
      </c>
      <c r="H1031" s="13" t="str">
        <f t="shared" si="98"/>
        <v>151030</v>
      </c>
      <c r="I1031" s="13" t="s">
        <v>437</v>
      </c>
    </row>
    <row r="1032" spans="1:10" ht="15.75" x14ac:dyDescent="0.25">
      <c r="A1032" s="55" t="str">
        <f>'BoR4 Rollup'!B1032</f>
        <v>Function Total</v>
      </c>
      <c r="B1032" s="94">
        <f>B1031+B1027+B1022+B1018</f>
        <v>0</v>
      </c>
      <c r="C1032" s="264">
        <f>C1031+C1027+C1022+C1018</f>
        <v>0</v>
      </c>
      <c r="D1032" s="264">
        <f>D1031+D1027+D1022+D1018</f>
        <v>0</v>
      </c>
      <c r="E1032" s="297">
        <f t="shared" si="99"/>
        <v>0</v>
      </c>
      <c r="F1032" s="76"/>
      <c r="G1032" s="3" t="s">
        <v>357</v>
      </c>
      <c r="H1032" s="13" t="str">
        <f t="shared" si="98"/>
        <v>151030</v>
      </c>
      <c r="I1032" s="13" t="s">
        <v>437</v>
      </c>
    </row>
    <row r="1033" spans="1:10" ht="15.75" x14ac:dyDescent="0.25">
      <c r="A1033" s="254" t="s">
        <v>5</v>
      </c>
      <c r="B1033" s="255"/>
      <c r="C1033" s="256"/>
      <c r="D1033" s="256"/>
      <c r="E1033" s="257"/>
      <c r="F1033" s="72"/>
      <c r="G1033" s="3" t="s">
        <v>357</v>
      </c>
      <c r="H1033" s="3" t="str">
        <f t="shared" ref="H1033:H1053" si="100">RIGHT($A$1035,6)</f>
        <v>151032</v>
      </c>
      <c r="I1033" s="128" t="s">
        <v>635</v>
      </c>
      <c r="J1033" s="3"/>
    </row>
    <row r="1034" spans="1:10" ht="15.75" x14ac:dyDescent="0.25">
      <c r="A1034" s="106" t="s">
        <v>634</v>
      </c>
      <c r="B1034" s="258" t="str">
        <f>$B$5</f>
        <v>Actual</v>
      </c>
      <c r="C1034" s="258" t="s">
        <v>7</v>
      </c>
      <c r="D1034" s="258" t="s">
        <v>7</v>
      </c>
      <c r="E1034" s="259" t="str">
        <f>$E$5</f>
        <v>2024-2025 +/-</v>
      </c>
      <c r="F1034" s="78"/>
      <c r="G1034" s="3" t="s">
        <v>357</v>
      </c>
      <c r="H1034" s="3" t="str">
        <f t="shared" si="100"/>
        <v>151032</v>
      </c>
      <c r="I1034" s="128" t="s">
        <v>635</v>
      </c>
      <c r="J1034" s="3"/>
    </row>
    <row r="1035" spans="1:10" ht="15.75" x14ac:dyDescent="0.25">
      <c r="A1035" s="248" t="s">
        <v>633</v>
      </c>
      <c r="B1035" s="249" t="str">
        <f>$B$6</f>
        <v>2024-2025</v>
      </c>
      <c r="C1035" s="110" t="str">
        <f>'BoR4 Rollup'!$D$6</f>
        <v>2024-2025</v>
      </c>
      <c r="D1035" s="249" t="str">
        <f>$D$6</f>
        <v>2025-2026</v>
      </c>
      <c r="E1035" s="250" t="str">
        <f>$E$6</f>
        <v>2025-2026</v>
      </c>
      <c r="F1035" s="78"/>
      <c r="G1035" s="3" t="s">
        <v>357</v>
      </c>
      <c r="H1035" s="3" t="str">
        <f t="shared" si="100"/>
        <v>151032</v>
      </c>
      <c r="I1035" s="128" t="s">
        <v>635</v>
      </c>
      <c r="J1035" s="3"/>
    </row>
    <row r="1036" spans="1:10" x14ac:dyDescent="0.2">
      <c r="A1036" s="54" t="s">
        <v>8</v>
      </c>
      <c r="B1036" s="93">
        <v>0</v>
      </c>
      <c r="C1036" s="245">
        <v>0</v>
      </c>
      <c r="D1036" s="245">
        <v>0</v>
      </c>
      <c r="E1036" s="294">
        <f t="shared" ref="E1036:E1053" si="101">+D1036-C1036</f>
        <v>0</v>
      </c>
      <c r="F1036" s="73"/>
      <c r="G1036" s="3" t="s">
        <v>357</v>
      </c>
      <c r="H1036" s="3" t="str">
        <f t="shared" si="100"/>
        <v>151032</v>
      </c>
      <c r="I1036" s="128" t="s">
        <v>635</v>
      </c>
      <c r="J1036" s="13" t="s">
        <v>598</v>
      </c>
    </row>
    <row r="1037" spans="1:10" x14ac:dyDescent="0.2">
      <c r="A1037" s="54" t="s">
        <v>9</v>
      </c>
      <c r="B1037" s="93">
        <v>0</v>
      </c>
      <c r="C1037" s="245">
        <v>0</v>
      </c>
      <c r="D1037" s="245">
        <v>0</v>
      </c>
      <c r="E1037" s="294">
        <f t="shared" si="101"/>
        <v>0</v>
      </c>
      <c r="F1037" s="73"/>
      <c r="G1037" s="3" t="s">
        <v>357</v>
      </c>
      <c r="H1037" s="3" t="str">
        <f t="shared" si="100"/>
        <v>151032</v>
      </c>
      <c r="I1037" s="128" t="s">
        <v>635</v>
      </c>
    </row>
    <row r="1038" spans="1:10" x14ac:dyDescent="0.2">
      <c r="A1038" s="54" t="s">
        <v>10</v>
      </c>
      <c r="B1038" s="93">
        <v>0</v>
      </c>
      <c r="C1038" s="245">
        <v>0</v>
      </c>
      <c r="D1038" s="245">
        <v>0</v>
      </c>
      <c r="E1038" s="294">
        <f t="shared" si="101"/>
        <v>0</v>
      </c>
      <c r="F1038" s="73"/>
      <c r="G1038" s="3" t="s">
        <v>357</v>
      </c>
      <c r="H1038" s="3" t="str">
        <f t="shared" si="100"/>
        <v>151032</v>
      </c>
      <c r="I1038" s="128" t="s">
        <v>635</v>
      </c>
      <c r="J1038" s="13" t="s">
        <v>599</v>
      </c>
    </row>
    <row r="1039" spans="1:10" ht="15.75" x14ac:dyDescent="0.25">
      <c r="A1039" s="55" t="s">
        <v>11</v>
      </c>
      <c r="B1039" s="94">
        <f>B1038+B1037+B1036</f>
        <v>0</v>
      </c>
      <c r="C1039" s="264">
        <f>C1038+C1037+C1036</f>
        <v>0</v>
      </c>
      <c r="D1039" s="264">
        <f>D1038+D1037+D1036</f>
        <v>0</v>
      </c>
      <c r="E1039" s="295">
        <f t="shared" si="101"/>
        <v>0</v>
      </c>
      <c r="F1039" s="76"/>
      <c r="G1039" s="3" t="s">
        <v>357</v>
      </c>
      <c r="H1039" s="3" t="str">
        <f t="shared" si="100"/>
        <v>151032</v>
      </c>
      <c r="I1039" s="128" t="s">
        <v>635</v>
      </c>
    </row>
    <row r="1040" spans="1:10" x14ac:dyDescent="0.2">
      <c r="A1040" s="54" t="s">
        <v>12</v>
      </c>
      <c r="B1040" s="93">
        <v>0</v>
      </c>
      <c r="C1040" s="245">
        <v>0</v>
      </c>
      <c r="D1040" s="245">
        <v>0</v>
      </c>
      <c r="E1040" s="294">
        <f t="shared" si="101"/>
        <v>0</v>
      </c>
      <c r="F1040" s="73"/>
      <c r="G1040" s="3" t="s">
        <v>357</v>
      </c>
      <c r="H1040" s="3" t="str">
        <f t="shared" si="100"/>
        <v>151032</v>
      </c>
      <c r="I1040" s="128" t="s">
        <v>635</v>
      </c>
      <c r="J1040" s="13" t="s">
        <v>600</v>
      </c>
    </row>
    <row r="1041" spans="1:10" x14ac:dyDescent="0.2">
      <c r="A1041" s="54" t="s">
        <v>13</v>
      </c>
      <c r="B1041" s="93">
        <v>0</v>
      </c>
      <c r="C1041" s="245">
        <v>0</v>
      </c>
      <c r="D1041" s="245">
        <v>0</v>
      </c>
      <c r="E1041" s="294">
        <f t="shared" si="101"/>
        <v>0</v>
      </c>
      <c r="F1041" s="73"/>
      <c r="G1041" s="3" t="s">
        <v>357</v>
      </c>
      <c r="H1041" s="3" t="str">
        <f t="shared" si="100"/>
        <v>151032</v>
      </c>
      <c r="I1041" s="128" t="s">
        <v>635</v>
      </c>
      <c r="J1041" s="13" t="s">
        <v>601</v>
      </c>
    </row>
    <row r="1042" spans="1:10" x14ac:dyDescent="0.2">
      <c r="A1042" s="54" t="s">
        <v>14</v>
      </c>
      <c r="B1042" s="93">
        <v>0</v>
      </c>
      <c r="C1042" s="245">
        <v>0</v>
      </c>
      <c r="D1042" s="245">
        <v>0</v>
      </c>
      <c r="E1042" s="294">
        <f t="shared" si="101"/>
        <v>0</v>
      </c>
      <c r="F1042" s="73"/>
      <c r="G1042" s="3" t="s">
        <v>357</v>
      </c>
      <c r="H1042" s="3" t="str">
        <f t="shared" si="100"/>
        <v>151032</v>
      </c>
      <c r="I1042" s="128" t="s">
        <v>635</v>
      </c>
      <c r="J1042" s="13" t="s">
        <v>602</v>
      </c>
    </row>
    <row r="1043" spans="1:10" ht="15.75" x14ac:dyDescent="0.25">
      <c r="A1043" s="55" t="s">
        <v>15</v>
      </c>
      <c r="B1043" s="95">
        <f>B1042+B1041+B1040</f>
        <v>0</v>
      </c>
      <c r="C1043" s="281">
        <f>C1042+C1041+C1040</f>
        <v>0</v>
      </c>
      <c r="D1043" s="281">
        <f>D1042+D1041+D1040</f>
        <v>0</v>
      </c>
      <c r="E1043" s="296">
        <f t="shared" si="101"/>
        <v>0</v>
      </c>
      <c r="F1043" s="77"/>
      <c r="G1043" s="3" t="s">
        <v>357</v>
      </c>
      <c r="H1043" s="3" t="str">
        <f t="shared" si="100"/>
        <v>151032</v>
      </c>
      <c r="I1043" s="128" t="s">
        <v>635</v>
      </c>
    </row>
    <row r="1044" spans="1:10" x14ac:dyDescent="0.2">
      <c r="A1044" s="54" t="s">
        <v>16</v>
      </c>
      <c r="B1044" s="93">
        <v>0</v>
      </c>
      <c r="C1044" s="245">
        <v>0</v>
      </c>
      <c r="D1044" s="245">
        <v>0</v>
      </c>
      <c r="E1044" s="294">
        <f t="shared" si="101"/>
        <v>0</v>
      </c>
      <c r="F1044" s="73"/>
      <c r="G1044" s="3" t="s">
        <v>357</v>
      </c>
      <c r="H1044" s="3" t="str">
        <f t="shared" si="100"/>
        <v>151032</v>
      </c>
      <c r="I1044" s="128" t="s">
        <v>635</v>
      </c>
      <c r="J1044" s="13" t="s">
        <v>603</v>
      </c>
    </row>
    <row r="1045" spans="1:10" x14ac:dyDescent="0.2">
      <c r="A1045" s="54" t="s">
        <v>17</v>
      </c>
      <c r="B1045" s="93">
        <v>0</v>
      </c>
      <c r="C1045" s="245">
        <v>0</v>
      </c>
      <c r="D1045" s="245">
        <v>0</v>
      </c>
      <c r="E1045" s="294">
        <f t="shared" si="101"/>
        <v>0</v>
      </c>
      <c r="F1045" s="73"/>
      <c r="G1045" s="3" t="s">
        <v>357</v>
      </c>
      <c r="H1045" s="3" t="str">
        <f t="shared" si="100"/>
        <v>151032</v>
      </c>
      <c r="I1045" s="128" t="s">
        <v>635</v>
      </c>
      <c r="J1045" s="13" t="s">
        <v>604</v>
      </c>
    </row>
    <row r="1046" spans="1:10" x14ac:dyDescent="0.2">
      <c r="A1046" s="54" t="s">
        <v>18</v>
      </c>
      <c r="B1046" s="93">
        <v>0</v>
      </c>
      <c r="C1046" s="245">
        <v>0</v>
      </c>
      <c r="D1046" s="245">
        <v>0</v>
      </c>
      <c r="E1046" s="294">
        <f t="shared" si="101"/>
        <v>0</v>
      </c>
      <c r="F1046" s="73"/>
      <c r="G1046" s="3" t="s">
        <v>357</v>
      </c>
      <c r="H1046" s="3" t="str">
        <f t="shared" si="100"/>
        <v>151032</v>
      </c>
      <c r="I1046" s="128" t="s">
        <v>635</v>
      </c>
    </row>
    <row r="1047" spans="1:10" x14ac:dyDescent="0.2">
      <c r="A1047" s="54" t="s">
        <v>19</v>
      </c>
      <c r="B1047" s="93">
        <v>0</v>
      </c>
      <c r="C1047" s="245">
        <v>0</v>
      </c>
      <c r="D1047" s="245">
        <v>0</v>
      </c>
      <c r="E1047" s="294">
        <f t="shared" si="101"/>
        <v>0</v>
      </c>
      <c r="F1047" s="73"/>
      <c r="G1047" s="3" t="s">
        <v>357</v>
      </c>
      <c r="H1047" s="3" t="str">
        <f t="shared" si="100"/>
        <v>151032</v>
      </c>
      <c r="I1047" s="128" t="s">
        <v>635</v>
      </c>
      <c r="J1047" s="13" t="s">
        <v>605</v>
      </c>
    </row>
    <row r="1048" spans="1:10" ht="15.75" x14ac:dyDescent="0.25">
      <c r="A1048" s="55" t="s">
        <v>20</v>
      </c>
      <c r="B1048" s="95">
        <f>B1047+B1046+B1045+B1044</f>
        <v>0</v>
      </c>
      <c r="C1048" s="281">
        <f>C1047+C1046+C1045+C1044</f>
        <v>0</v>
      </c>
      <c r="D1048" s="281">
        <f>D1047+D1046+D1045+D1044</f>
        <v>0</v>
      </c>
      <c r="E1048" s="296">
        <f t="shared" si="101"/>
        <v>0</v>
      </c>
      <c r="F1048" s="77"/>
      <c r="G1048" s="3" t="s">
        <v>357</v>
      </c>
      <c r="H1048" s="3" t="str">
        <f t="shared" si="100"/>
        <v>151032</v>
      </c>
      <c r="I1048" s="128" t="s">
        <v>635</v>
      </c>
    </row>
    <row r="1049" spans="1:10" x14ac:dyDescent="0.2">
      <c r="A1049" s="54" t="s">
        <v>21</v>
      </c>
      <c r="B1049" s="93">
        <v>0</v>
      </c>
      <c r="C1049" s="245">
        <v>0</v>
      </c>
      <c r="D1049" s="245">
        <v>0</v>
      </c>
      <c r="E1049" s="294">
        <f t="shared" si="101"/>
        <v>0</v>
      </c>
      <c r="F1049" s="73"/>
      <c r="G1049" s="3" t="s">
        <v>357</v>
      </c>
      <c r="H1049" s="3" t="str">
        <f t="shared" si="100"/>
        <v>151032</v>
      </c>
      <c r="I1049" s="128" t="s">
        <v>635</v>
      </c>
      <c r="J1049" s="13" t="s">
        <v>606</v>
      </c>
    </row>
    <row r="1050" spans="1:10" x14ac:dyDescent="0.2">
      <c r="A1050" s="54" t="s">
        <v>22</v>
      </c>
      <c r="B1050" s="93">
        <v>0</v>
      </c>
      <c r="C1050" s="245">
        <v>0</v>
      </c>
      <c r="D1050" s="245">
        <v>0</v>
      </c>
      <c r="E1050" s="294">
        <f t="shared" si="101"/>
        <v>0</v>
      </c>
      <c r="F1050" s="73"/>
      <c r="G1050" s="3" t="s">
        <v>357</v>
      </c>
      <c r="H1050" s="3" t="str">
        <f t="shared" si="100"/>
        <v>151032</v>
      </c>
      <c r="I1050" s="128" t="s">
        <v>635</v>
      </c>
      <c r="J1050" s="13" t="s">
        <v>606</v>
      </c>
    </row>
    <row r="1051" spans="1:10" x14ac:dyDescent="0.2">
      <c r="A1051" s="54" t="s">
        <v>23</v>
      </c>
      <c r="B1051" s="93">
        <v>0</v>
      </c>
      <c r="C1051" s="245">
        <v>0</v>
      </c>
      <c r="D1051" s="245">
        <v>0</v>
      </c>
      <c r="E1051" s="294">
        <f t="shared" si="101"/>
        <v>0</v>
      </c>
      <c r="F1051" s="73"/>
      <c r="G1051" s="3" t="s">
        <v>357</v>
      </c>
      <c r="H1051" s="3" t="str">
        <f t="shared" si="100"/>
        <v>151032</v>
      </c>
      <c r="I1051" s="128" t="s">
        <v>635</v>
      </c>
    </row>
    <row r="1052" spans="1:10" ht="15.75" x14ac:dyDescent="0.25">
      <c r="A1052" s="55" t="s">
        <v>24</v>
      </c>
      <c r="B1052" s="95">
        <f>B1051+B1050+B1049</f>
        <v>0</v>
      </c>
      <c r="C1052" s="281">
        <f>C1051+C1050+C1049</f>
        <v>0</v>
      </c>
      <c r="D1052" s="281">
        <f>D1051+D1050+D1049</f>
        <v>0</v>
      </c>
      <c r="E1052" s="296">
        <f t="shared" si="101"/>
        <v>0</v>
      </c>
      <c r="F1052" s="77"/>
      <c r="G1052" s="3" t="s">
        <v>357</v>
      </c>
      <c r="H1052" s="3" t="str">
        <f t="shared" si="100"/>
        <v>151032</v>
      </c>
      <c r="I1052" s="128" t="s">
        <v>635</v>
      </c>
    </row>
    <row r="1053" spans="1:10" ht="15.75" x14ac:dyDescent="0.25">
      <c r="A1053" s="98" t="s">
        <v>25</v>
      </c>
      <c r="B1053" s="94">
        <f>B1052+B1048+B1043+B1039</f>
        <v>0</v>
      </c>
      <c r="C1053" s="264">
        <f>C1052+C1048+C1043+C1039</f>
        <v>0</v>
      </c>
      <c r="D1053" s="264">
        <f>D1052+D1048+D1043+D1039</f>
        <v>0</v>
      </c>
      <c r="E1053" s="297">
        <f t="shared" si="101"/>
        <v>0</v>
      </c>
      <c r="F1053" s="76"/>
      <c r="G1053" s="3" t="s">
        <v>357</v>
      </c>
      <c r="H1053" s="3" t="str">
        <f t="shared" si="100"/>
        <v>151032</v>
      </c>
      <c r="I1053" s="128" t="s">
        <v>635</v>
      </c>
      <c r="J1053" s="3"/>
    </row>
    <row r="1054" spans="1:10" ht="15.75" x14ac:dyDescent="0.25">
      <c r="A1054" s="56" t="str">
        <f>'BoR4 Rollup'!B1054</f>
        <v>Function:  Instruction</v>
      </c>
      <c r="B1054" s="208"/>
      <c r="C1054" s="209"/>
      <c r="D1054" s="209"/>
      <c r="E1054" s="210"/>
      <c r="F1054" s="72"/>
      <c r="G1054" s="3" t="s">
        <v>356</v>
      </c>
      <c r="H1054" s="13" t="str">
        <f t="shared" ref="H1054:H1074" si="102">RIGHT($A$1056,6)</f>
        <v>152007</v>
      </c>
      <c r="I1054" s="13" t="s">
        <v>438</v>
      </c>
    </row>
    <row r="1055" spans="1:10" ht="15.75" x14ac:dyDescent="0.25">
      <c r="A1055" s="57" t="str">
        <f>'BoR4 Rollup'!B1055</f>
        <v>Orgn:  Agriculture Prod-Mining Safety &amp; HA</v>
      </c>
      <c r="B1055" s="211" t="str">
        <f>+'BoR4 Rollup'!C1055</f>
        <v>Actual</v>
      </c>
      <c r="C1055" s="211" t="str">
        <f>+'BoR4 Rollup'!D1055</f>
        <v>Budgeted</v>
      </c>
      <c r="D1055" s="211" t="str">
        <f>+'BoR4 Rollup'!E1055</f>
        <v>Budgeted</v>
      </c>
      <c r="E1055" s="212" t="str">
        <f>E5</f>
        <v>2024-2025 +/-</v>
      </c>
      <c r="F1055" s="74"/>
      <c r="G1055" s="3" t="s">
        <v>356</v>
      </c>
      <c r="H1055" s="13" t="str">
        <f t="shared" si="102"/>
        <v>152007</v>
      </c>
      <c r="I1055" s="13" t="s">
        <v>438</v>
      </c>
    </row>
    <row r="1056" spans="1:10" ht="15.75" x14ac:dyDescent="0.25">
      <c r="A1056" s="248" t="str">
        <f>'BoR4 Rollup'!B1056</f>
        <v>Organization ID:  152007</v>
      </c>
      <c r="B1056" s="249" t="str">
        <f>'BoR4 Rollup'!$C$6</f>
        <v>2024-2025</v>
      </c>
      <c r="C1056" s="110" t="str">
        <f>'BoR4 Rollup'!$D$6</f>
        <v>2024-2025</v>
      </c>
      <c r="D1056" s="249" t="str">
        <f>'BoR4 Rollup'!$E$6</f>
        <v>2025-2026</v>
      </c>
      <c r="E1056" s="250" t="str">
        <f>'BoR4 Rollup'!$F$6</f>
        <v>2025-2026</v>
      </c>
      <c r="F1056" s="74"/>
      <c r="G1056" s="3" t="s">
        <v>356</v>
      </c>
      <c r="H1056" s="13" t="str">
        <f t="shared" si="102"/>
        <v>152007</v>
      </c>
      <c r="I1056" s="13" t="s">
        <v>438</v>
      </c>
    </row>
    <row r="1057" spans="1:11" x14ac:dyDescent="0.2">
      <c r="A1057" s="54" t="str">
        <f>'BoR4 Rollup'!B1057</f>
        <v xml:space="preserve">  Salaries</v>
      </c>
      <c r="B1057" s="93">
        <v>0</v>
      </c>
      <c r="C1057" s="245">
        <v>0</v>
      </c>
      <c r="D1057" s="245">
        <v>0</v>
      </c>
      <c r="E1057" s="294">
        <f t="shared" ref="E1057:E1074" si="103">+D1057-C1057</f>
        <v>0</v>
      </c>
      <c r="F1057" s="73"/>
      <c r="G1057" s="3" t="s">
        <v>356</v>
      </c>
      <c r="H1057" s="13" t="str">
        <f t="shared" si="102"/>
        <v>152007</v>
      </c>
      <c r="I1057" s="13" t="s">
        <v>438</v>
      </c>
      <c r="J1057" s="13" t="s">
        <v>598</v>
      </c>
    </row>
    <row r="1058" spans="1:11" x14ac:dyDescent="0.2">
      <c r="A1058" s="54" t="str">
        <f>'BoR4 Rollup'!B1058</f>
        <v xml:space="preserve">  Other Compensation</v>
      </c>
      <c r="B1058" s="93">
        <v>0</v>
      </c>
      <c r="C1058" s="245">
        <v>0</v>
      </c>
      <c r="D1058" s="245">
        <v>0</v>
      </c>
      <c r="E1058" s="294">
        <f t="shared" si="103"/>
        <v>0</v>
      </c>
      <c r="F1058" s="73"/>
      <c r="G1058" s="3" t="s">
        <v>356</v>
      </c>
      <c r="H1058" s="13" t="str">
        <f t="shared" si="102"/>
        <v>152007</v>
      </c>
      <c r="I1058" s="13" t="s">
        <v>438</v>
      </c>
    </row>
    <row r="1059" spans="1:11" x14ac:dyDescent="0.2">
      <c r="A1059" s="54" t="str">
        <f>'BoR4 Rollup'!B1059</f>
        <v xml:space="preserve">  Related Benefits</v>
      </c>
      <c r="B1059" s="93">
        <v>0</v>
      </c>
      <c r="C1059" s="245">
        <v>0</v>
      </c>
      <c r="D1059" s="245">
        <v>0</v>
      </c>
      <c r="E1059" s="294">
        <f t="shared" si="103"/>
        <v>0</v>
      </c>
      <c r="F1059" s="73"/>
      <c r="G1059" s="3" t="s">
        <v>356</v>
      </c>
      <c r="H1059" s="13" t="str">
        <f t="shared" si="102"/>
        <v>152007</v>
      </c>
      <c r="I1059" s="13" t="s">
        <v>438</v>
      </c>
      <c r="J1059" s="13" t="s">
        <v>599</v>
      </c>
      <c r="K1059" s="61"/>
    </row>
    <row r="1060" spans="1:11" ht="15.75" x14ac:dyDescent="0.25">
      <c r="A1060" s="55" t="str">
        <f>'BoR4 Rollup'!B1060</f>
        <v>Total Personal Services</v>
      </c>
      <c r="B1060" s="94">
        <f>B1059+B1058+B1057</f>
        <v>0</v>
      </c>
      <c r="C1060" s="264">
        <f>C1059+C1058+C1057</f>
        <v>0</v>
      </c>
      <c r="D1060" s="264">
        <f>D1059+D1058+D1057</f>
        <v>0</v>
      </c>
      <c r="E1060" s="295">
        <f t="shared" si="103"/>
        <v>0</v>
      </c>
      <c r="F1060" s="76"/>
      <c r="G1060" s="3" t="s">
        <v>355</v>
      </c>
      <c r="H1060" s="13" t="str">
        <f t="shared" si="102"/>
        <v>152007</v>
      </c>
      <c r="I1060" s="13" t="s">
        <v>438</v>
      </c>
    </row>
    <row r="1061" spans="1:11" x14ac:dyDescent="0.2">
      <c r="A1061" s="54" t="str">
        <f>'BoR4 Rollup'!B1061</f>
        <v xml:space="preserve"> Travel</v>
      </c>
      <c r="B1061" s="93">
        <v>0</v>
      </c>
      <c r="C1061" s="245">
        <v>0</v>
      </c>
      <c r="D1061" s="245">
        <v>0</v>
      </c>
      <c r="E1061" s="294">
        <f t="shared" si="103"/>
        <v>0</v>
      </c>
      <c r="F1061" s="73"/>
      <c r="G1061" s="3" t="s">
        <v>356</v>
      </c>
      <c r="H1061" s="13" t="str">
        <f t="shared" si="102"/>
        <v>152007</v>
      </c>
      <c r="I1061" s="13" t="s">
        <v>438</v>
      </c>
      <c r="J1061" s="13" t="s">
        <v>600</v>
      </c>
    </row>
    <row r="1062" spans="1:11" x14ac:dyDescent="0.2">
      <c r="A1062" s="54" t="str">
        <f>'BoR4 Rollup'!B1062</f>
        <v xml:space="preserve"> Operating Services</v>
      </c>
      <c r="B1062" s="93">
        <v>0</v>
      </c>
      <c r="C1062" s="245">
        <v>0</v>
      </c>
      <c r="D1062" s="245">
        <v>0</v>
      </c>
      <c r="E1062" s="294">
        <f t="shared" si="103"/>
        <v>0</v>
      </c>
      <c r="F1062" s="73"/>
      <c r="G1062" s="3" t="s">
        <v>356</v>
      </c>
      <c r="H1062" s="13" t="str">
        <f t="shared" si="102"/>
        <v>152007</v>
      </c>
      <c r="I1062" s="13" t="s">
        <v>438</v>
      </c>
      <c r="J1062" s="13" t="s">
        <v>601</v>
      </c>
    </row>
    <row r="1063" spans="1:11" x14ac:dyDescent="0.2">
      <c r="A1063" s="54" t="str">
        <f>'BoR4 Rollup'!B1063</f>
        <v xml:space="preserve"> Supplies</v>
      </c>
      <c r="B1063" s="93">
        <v>0</v>
      </c>
      <c r="C1063" s="245">
        <v>0</v>
      </c>
      <c r="D1063" s="245">
        <v>0</v>
      </c>
      <c r="E1063" s="294">
        <f t="shared" si="103"/>
        <v>0</v>
      </c>
      <c r="F1063" s="73"/>
      <c r="G1063" s="3" t="s">
        <v>356</v>
      </c>
      <c r="H1063" s="13" t="str">
        <f t="shared" si="102"/>
        <v>152007</v>
      </c>
      <c r="I1063" s="13" t="s">
        <v>438</v>
      </c>
      <c r="J1063" s="13" t="s">
        <v>602</v>
      </c>
    </row>
    <row r="1064" spans="1:11" ht="15.75" x14ac:dyDescent="0.25">
      <c r="A1064" s="55" t="str">
        <f>'BoR4 Rollup'!B1064</f>
        <v>Total Operating Expenses</v>
      </c>
      <c r="B1064" s="95">
        <f>B1063+B1062+B1061</f>
        <v>0</v>
      </c>
      <c r="C1064" s="281">
        <f>C1063+C1062+C1061</f>
        <v>0</v>
      </c>
      <c r="D1064" s="281">
        <f>D1063+D1062+D1061</f>
        <v>0</v>
      </c>
      <c r="E1064" s="296">
        <f t="shared" si="103"/>
        <v>0</v>
      </c>
      <c r="F1064" s="77"/>
      <c r="G1064" s="3" t="s">
        <v>355</v>
      </c>
      <c r="H1064" s="13" t="str">
        <f t="shared" si="102"/>
        <v>152007</v>
      </c>
      <c r="I1064" s="13" t="s">
        <v>438</v>
      </c>
    </row>
    <row r="1065" spans="1:11" x14ac:dyDescent="0.2">
      <c r="A1065" s="54" t="str">
        <f>'BoR4 Rollup'!B1065</f>
        <v xml:space="preserve"> Professional Services</v>
      </c>
      <c r="B1065" s="93">
        <v>0</v>
      </c>
      <c r="C1065" s="245">
        <v>0</v>
      </c>
      <c r="D1065" s="245">
        <v>0</v>
      </c>
      <c r="E1065" s="294">
        <f t="shared" si="103"/>
        <v>0</v>
      </c>
      <c r="F1065" s="73"/>
      <c r="G1065" s="3" t="s">
        <v>356</v>
      </c>
      <c r="H1065" s="13" t="str">
        <f t="shared" si="102"/>
        <v>152007</v>
      </c>
      <c r="I1065" s="13" t="s">
        <v>438</v>
      </c>
      <c r="J1065" s="13" t="s">
        <v>603</v>
      </c>
    </row>
    <row r="1066" spans="1:11" x14ac:dyDescent="0.2">
      <c r="A1066" s="54" t="str">
        <f>'BoR4 Rollup'!B1066</f>
        <v xml:space="preserve"> Other Charges</v>
      </c>
      <c r="B1066" s="93">
        <v>0</v>
      </c>
      <c r="C1066" s="245">
        <v>0</v>
      </c>
      <c r="D1066" s="245">
        <v>0</v>
      </c>
      <c r="E1066" s="294">
        <f t="shared" si="103"/>
        <v>0</v>
      </c>
      <c r="F1066" s="73"/>
      <c r="G1066" s="3" t="s">
        <v>356</v>
      </c>
      <c r="H1066" s="13" t="str">
        <f t="shared" si="102"/>
        <v>152007</v>
      </c>
      <c r="I1066" s="13" t="s">
        <v>438</v>
      </c>
      <c r="J1066" s="13" t="s">
        <v>604</v>
      </c>
    </row>
    <row r="1067" spans="1:11" x14ac:dyDescent="0.2">
      <c r="A1067" s="54" t="str">
        <f>'BoR4 Rollup'!B1067</f>
        <v xml:space="preserve"> Debt Services</v>
      </c>
      <c r="B1067" s="93">
        <v>0</v>
      </c>
      <c r="C1067" s="245">
        <v>0</v>
      </c>
      <c r="D1067" s="245">
        <v>0</v>
      </c>
      <c r="E1067" s="294">
        <f t="shared" si="103"/>
        <v>0</v>
      </c>
      <c r="F1067" s="73"/>
      <c r="G1067" s="3" t="s">
        <v>356</v>
      </c>
      <c r="H1067" s="13" t="str">
        <f t="shared" si="102"/>
        <v>152007</v>
      </c>
      <c r="I1067" s="13" t="s">
        <v>438</v>
      </c>
    </row>
    <row r="1068" spans="1:11" x14ac:dyDescent="0.2">
      <c r="A1068" s="54" t="str">
        <f>'BoR4 Rollup'!B1068</f>
        <v xml:space="preserve"> Interagency Transfers</v>
      </c>
      <c r="B1068" s="93">
        <v>0</v>
      </c>
      <c r="C1068" s="245">
        <v>0</v>
      </c>
      <c r="D1068" s="245">
        <v>0</v>
      </c>
      <c r="E1068" s="294">
        <f t="shared" si="103"/>
        <v>0</v>
      </c>
      <c r="F1068" s="73"/>
      <c r="G1068" s="3" t="s">
        <v>356</v>
      </c>
      <c r="H1068" s="13" t="str">
        <f t="shared" si="102"/>
        <v>152007</v>
      </c>
      <c r="I1068" s="13" t="s">
        <v>438</v>
      </c>
      <c r="J1068" s="13" t="s">
        <v>605</v>
      </c>
    </row>
    <row r="1069" spans="1:11" ht="15.75" x14ac:dyDescent="0.25">
      <c r="A1069" s="55" t="str">
        <f>'BoR4 Rollup'!B1069</f>
        <v>Total Other Charges</v>
      </c>
      <c r="B1069" s="95">
        <f>B1068+B1067+B1066+B1065</f>
        <v>0</v>
      </c>
      <c r="C1069" s="281">
        <f>C1068+C1067+C1066+C1065</f>
        <v>0</v>
      </c>
      <c r="D1069" s="281">
        <f>D1068+D1067+D1066+D1065</f>
        <v>0</v>
      </c>
      <c r="E1069" s="296">
        <f t="shared" si="103"/>
        <v>0</v>
      </c>
      <c r="F1069" s="77"/>
      <c r="G1069" s="3" t="s">
        <v>355</v>
      </c>
      <c r="H1069" s="13" t="str">
        <f t="shared" si="102"/>
        <v>152007</v>
      </c>
      <c r="I1069" s="13" t="s">
        <v>438</v>
      </c>
    </row>
    <row r="1070" spans="1:11" x14ac:dyDescent="0.2">
      <c r="A1070" s="54" t="str">
        <f>'BoR4 Rollup'!B1070</f>
        <v xml:space="preserve"> General Acquisitions</v>
      </c>
      <c r="B1070" s="93">
        <v>0</v>
      </c>
      <c r="C1070" s="245">
        <v>0</v>
      </c>
      <c r="D1070" s="245">
        <v>0</v>
      </c>
      <c r="E1070" s="294">
        <f t="shared" si="103"/>
        <v>0</v>
      </c>
      <c r="F1070" s="73"/>
      <c r="G1070" s="3" t="s">
        <v>356</v>
      </c>
      <c r="H1070" s="13" t="str">
        <f t="shared" si="102"/>
        <v>152007</v>
      </c>
      <c r="I1070" s="13" t="s">
        <v>438</v>
      </c>
      <c r="J1070" s="13" t="s">
        <v>606</v>
      </c>
    </row>
    <row r="1071" spans="1:11" x14ac:dyDescent="0.2">
      <c r="A1071" s="54" t="str">
        <f>'BoR4 Rollup'!B1071</f>
        <v xml:space="preserve"> Library Acquisitions</v>
      </c>
      <c r="B1071" s="93">
        <v>0</v>
      </c>
      <c r="C1071" s="245">
        <v>0</v>
      </c>
      <c r="D1071" s="245">
        <v>0</v>
      </c>
      <c r="E1071" s="294">
        <f t="shared" si="103"/>
        <v>0</v>
      </c>
      <c r="F1071" s="73"/>
      <c r="G1071" s="3" t="s">
        <v>356</v>
      </c>
      <c r="H1071" s="13" t="str">
        <f t="shared" si="102"/>
        <v>152007</v>
      </c>
      <c r="I1071" s="13" t="s">
        <v>438</v>
      </c>
      <c r="J1071" s="13" t="s">
        <v>606</v>
      </c>
    </row>
    <row r="1072" spans="1:11" x14ac:dyDescent="0.2">
      <c r="A1072" s="54" t="str">
        <f>'BoR4 Rollup'!B1072</f>
        <v xml:space="preserve"> Major Repairs</v>
      </c>
      <c r="B1072" s="93">
        <v>0</v>
      </c>
      <c r="C1072" s="245">
        <v>0</v>
      </c>
      <c r="D1072" s="245">
        <v>0</v>
      </c>
      <c r="E1072" s="294">
        <f t="shared" si="103"/>
        <v>0</v>
      </c>
      <c r="F1072" s="73"/>
      <c r="G1072" s="3" t="s">
        <v>356</v>
      </c>
      <c r="H1072" s="13" t="str">
        <f t="shared" si="102"/>
        <v>152007</v>
      </c>
      <c r="I1072" s="13" t="s">
        <v>438</v>
      </c>
    </row>
    <row r="1073" spans="1:10" ht="15.75" x14ac:dyDescent="0.25">
      <c r="A1073" s="55" t="str">
        <f>'BoR4 Rollup'!B1073</f>
        <v>Total Acquisitions and Major Repairs</v>
      </c>
      <c r="B1073" s="95">
        <f>B1072+B1071+B1070</f>
        <v>0</v>
      </c>
      <c r="C1073" s="281">
        <f>C1072+C1071+C1070</f>
        <v>0</v>
      </c>
      <c r="D1073" s="281">
        <f>D1072+D1071+D1070</f>
        <v>0</v>
      </c>
      <c r="E1073" s="296">
        <f t="shared" si="103"/>
        <v>0</v>
      </c>
      <c r="F1073" s="77"/>
      <c r="G1073" s="3" t="s">
        <v>355</v>
      </c>
      <c r="H1073" s="13" t="str">
        <f t="shared" si="102"/>
        <v>152007</v>
      </c>
      <c r="I1073" s="13" t="s">
        <v>438</v>
      </c>
    </row>
    <row r="1074" spans="1:10" ht="15.75" x14ac:dyDescent="0.25">
      <c r="A1074" s="55" t="str">
        <f>'BoR4 Rollup'!B1074</f>
        <v>Function Total</v>
      </c>
      <c r="B1074" s="94">
        <f>B1073+B1069+B1064+B1060</f>
        <v>0</v>
      </c>
      <c r="C1074" s="264">
        <f>C1073+C1069+C1064+C1060</f>
        <v>0</v>
      </c>
      <c r="D1074" s="264">
        <f>D1073+D1069+D1064+D1060</f>
        <v>0</v>
      </c>
      <c r="E1074" s="297">
        <f t="shared" si="103"/>
        <v>0</v>
      </c>
      <c r="F1074" s="76"/>
      <c r="G1074" s="3" t="s">
        <v>355</v>
      </c>
      <c r="H1074" s="13" t="str">
        <f t="shared" si="102"/>
        <v>152007</v>
      </c>
      <c r="I1074" s="13" t="s">
        <v>438</v>
      </c>
    </row>
    <row r="1075" spans="1:10" ht="15.75" x14ac:dyDescent="0.25">
      <c r="A1075" s="56" t="str">
        <f>'BoR4 Rollup'!B1075</f>
        <v>Function:  Instruction</v>
      </c>
      <c r="B1075" s="208"/>
      <c r="C1075" s="209"/>
      <c r="D1075" s="209"/>
      <c r="E1075" s="210"/>
      <c r="F1075" s="72"/>
      <c r="G1075" s="3" t="s">
        <v>357</v>
      </c>
      <c r="H1075" s="13" t="str">
        <f t="shared" ref="H1075:H1095" si="104">RIGHT($A$1077,6)</f>
        <v>153002</v>
      </c>
      <c r="I1075" s="13" t="s">
        <v>439</v>
      </c>
    </row>
    <row r="1076" spans="1:10" ht="15.75" x14ac:dyDescent="0.25">
      <c r="A1076" s="57" t="str">
        <f>'BoR4 Rollup'!B1076</f>
        <v>Orgn:  Business-Accounting Technology</v>
      </c>
      <c r="B1076" s="211" t="str">
        <f>+'BoR4 Rollup'!C1076</f>
        <v>Actual</v>
      </c>
      <c r="C1076" s="211" t="str">
        <f>+'BoR4 Rollup'!D1076</f>
        <v>Budgeted</v>
      </c>
      <c r="D1076" s="211" t="str">
        <f>+'BoR4 Rollup'!E1076</f>
        <v>Budgeted</v>
      </c>
      <c r="E1076" s="212" t="str">
        <f>E5</f>
        <v>2024-2025 +/-</v>
      </c>
      <c r="F1076" s="78"/>
      <c r="G1076" s="3" t="s">
        <v>357</v>
      </c>
      <c r="H1076" s="13" t="str">
        <f t="shared" si="104"/>
        <v>153002</v>
      </c>
      <c r="I1076" s="13" t="s">
        <v>439</v>
      </c>
    </row>
    <row r="1077" spans="1:10" ht="15.75" x14ac:dyDescent="0.25">
      <c r="A1077" s="248" t="str">
        <f>'BoR4 Rollup'!B1077</f>
        <v>Organization ID:  153002</v>
      </c>
      <c r="B1077" s="249" t="str">
        <f>'BoR4 Rollup'!$C$6</f>
        <v>2024-2025</v>
      </c>
      <c r="C1077" s="110" t="str">
        <f>'BoR4 Rollup'!$D$6</f>
        <v>2024-2025</v>
      </c>
      <c r="D1077" s="249" t="str">
        <f>'BoR4 Rollup'!$E$6</f>
        <v>2025-2026</v>
      </c>
      <c r="E1077" s="250" t="str">
        <f>'BoR4 Rollup'!$F$6</f>
        <v>2025-2026</v>
      </c>
      <c r="F1077" s="78"/>
      <c r="G1077" s="3" t="s">
        <v>357</v>
      </c>
      <c r="H1077" s="13" t="str">
        <f t="shared" si="104"/>
        <v>153002</v>
      </c>
      <c r="I1077" s="13" t="s">
        <v>439</v>
      </c>
    </row>
    <row r="1078" spans="1:10" x14ac:dyDescent="0.2">
      <c r="A1078" s="54" t="str">
        <f>'BoR4 Rollup'!B1078</f>
        <v xml:space="preserve">  Salaries</v>
      </c>
      <c r="B1078" s="93">
        <v>0</v>
      </c>
      <c r="C1078" s="245">
        <v>0</v>
      </c>
      <c r="D1078" s="245">
        <v>0</v>
      </c>
      <c r="E1078" s="294">
        <f t="shared" ref="E1078:E1095" si="105">+D1078-C1078</f>
        <v>0</v>
      </c>
      <c r="F1078" s="73"/>
      <c r="G1078" s="3" t="s">
        <v>357</v>
      </c>
      <c r="H1078" s="13" t="str">
        <f t="shared" si="104"/>
        <v>153002</v>
      </c>
      <c r="I1078" s="13" t="s">
        <v>439</v>
      </c>
      <c r="J1078" s="13" t="s">
        <v>598</v>
      </c>
    </row>
    <row r="1079" spans="1:10" x14ac:dyDescent="0.2">
      <c r="A1079" s="54" t="str">
        <f>'BoR4 Rollup'!B1079</f>
        <v xml:space="preserve">  Other Compensation</v>
      </c>
      <c r="B1079" s="93">
        <v>0</v>
      </c>
      <c r="C1079" s="245">
        <v>0</v>
      </c>
      <c r="D1079" s="245">
        <v>0</v>
      </c>
      <c r="E1079" s="294">
        <f t="shared" si="105"/>
        <v>0</v>
      </c>
      <c r="F1079" s="73"/>
      <c r="G1079" s="3" t="s">
        <v>357</v>
      </c>
      <c r="H1079" s="13" t="str">
        <f t="shared" si="104"/>
        <v>153002</v>
      </c>
      <c r="I1079" s="13" t="s">
        <v>439</v>
      </c>
    </row>
    <row r="1080" spans="1:10" x14ac:dyDescent="0.2">
      <c r="A1080" s="54" t="str">
        <f>'BoR4 Rollup'!B1080</f>
        <v xml:space="preserve">  Related Benefits</v>
      </c>
      <c r="B1080" s="93">
        <v>0</v>
      </c>
      <c r="C1080" s="245">
        <v>0</v>
      </c>
      <c r="D1080" s="245">
        <v>0</v>
      </c>
      <c r="E1080" s="294">
        <f t="shared" si="105"/>
        <v>0</v>
      </c>
      <c r="F1080" s="73"/>
      <c r="G1080" s="3" t="s">
        <v>357</v>
      </c>
      <c r="H1080" s="13" t="str">
        <f t="shared" si="104"/>
        <v>153002</v>
      </c>
      <c r="I1080" s="13" t="s">
        <v>439</v>
      </c>
      <c r="J1080" s="13" t="s">
        <v>599</v>
      </c>
    </row>
    <row r="1081" spans="1:10" ht="15.75" x14ac:dyDescent="0.25">
      <c r="A1081" s="55" t="str">
        <f>'BoR4 Rollup'!B1081</f>
        <v>Total Personal Services</v>
      </c>
      <c r="B1081" s="94">
        <f>B1080+B1079+B1078</f>
        <v>0</v>
      </c>
      <c r="C1081" s="264">
        <f>C1080+C1079+C1078</f>
        <v>0</v>
      </c>
      <c r="D1081" s="264">
        <f>D1080+D1079+D1078</f>
        <v>0</v>
      </c>
      <c r="E1081" s="295">
        <f t="shared" si="105"/>
        <v>0</v>
      </c>
      <c r="F1081" s="76"/>
      <c r="G1081" s="3" t="s">
        <v>357</v>
      </c>
      <c r="H1081" s="13" t="str">
        <f t="shared" si="104"/>
        <v>153002</v>
      </c>
      <c r="I1081" s="13" t="s">
        <v>439</v>
      </c>
    </row>
    <row r="1082" spans="1:10" x14ac:dyDescent="0.2">
      <c r="A1082" s="54" t="str">
        <f>'BoR4 Rollup'!B1082</f>
        <v xml:space="preserve"> Travel</v>
      </c>
      <c r="B1082" s="93">
        <v>0</v>
      </c>
      <c r="C1082" s="245">
        <v>0</v>
      </c>
      <c r="D1082" s="245">
        <v>0</v>
      </c>
      <c r="E1082" s="294">
        <f t="shared" si="105"/>
        <v>0</v>
      </c>
      <c r="F1082" s="73"/>
      <c r="G1082" s="3" t="s">
        <v>357</v>
      </c>
      <c r="H1082" s="13" t="str">
        <f t="shared" si="104"/>
        <v>153002</v>
      </c>
      <c r="I1082" s="13" t="s">
        <v>439</v>
      </c>
      <c r="J1082" s="13" t="s">
        <v>600</v>
      </c>
    </row>
    <row r="1083" spans="1:10" x14ac:dyDescent="0.2">
      <c r="A1083" s="54" t="str">
        <f>'BoR4 Rollup'!B1083</f>
        <v xml:space="preserve"> Operating Services</v>
      </c>
      <c r="B1083" s="93">
        <v>0</v>
      </c>
      <c r="C1083" s="245">
        <v>0</v>
      </c>
      <c r="D1083" s="245">
        <v>0</v>
      </c>
      <c r="E1083" s="294">
        <f t="shared" si="105"/>
        <v>0</v>
      </c>
      <c r="F1083" s="73"/>
      <c r="G1083" s="3" t="s">
        <v>357</v>
      </c>
      <c r="H1083" s="13" t="str">
        <f t="shared" si="104"/>
        <v>153002</v>
      </c>
      <c r="I1083" s="13" t="s">
        <v>439</v>
      </c>
      <c r="J1083" s="13" t="s">
        <v>601</v>
      </c>
    </row>
    <row r="1084" spans="1:10" x14ac:dyDescent="0.2">
      <c r="A1084" s="54" t="str">
        <f>'BoR4 Rollup'!B1084</f>
        <v xml:space="preserve"> Supplies</v>
      </c>
      <c r="B1084" s="93">
        <v>0</v>
      </c>
      <c r="C1084" s="245">
        <v>0</v>
      </c>
      <c r="D1084" s="245">
        <v>0</v>
      </c>
      <c r="E1084" s="294">
        <f t="shared" si="105"/>
        <v>0</v>
      </c>
      <c r="F1084" s="73"/>
      <c r="G1084" s="3" t="s">
        <v>357</v>
      </c>
      <c r="H1084" s="13" t="str">
        <f t="shared" si="104"/>
        <v>153002</v>
      </c>
      <c r="I1084" s="13" t="s">
        <v>439</v>
      </c>
      <c r="J1084" s="13" t="s">
        <v>602</v>
      </c>
    </row>
    <row r="1085" spans="1:10" ht="15.75" x14ac:dyDescent="0.25">
      <c r="A1085" s="55" t="str">
        <f>'BoR4 Rollup'!B1085</f>
        <v>Total Operating Expenses</v>
      </c>
      <c r="B1085" s="95">
        <f>B1084+B1083+B1082</f>
        <v>0</v>
      </c>
      <c r="C1085" s="281">
        <f>C1084+C1083+C1082</f>
        <v>0</v>
      </c>
      <c r="D1085" s="281">
        <f>D1084+D1083+D1082</f>
        <v>0</v>
      </c>
      <c r="E1085" s="296">
        <f t="shared" si="105"/>
        <v>0</v>
      </c>
      <c r="F1085" s="77"/>
      <c r="G1085" s="3" t="s">
        <v>357</v>
      </c>
      <c r="H1085" s="13" t="str">
        <f t="shared" si="104"/>
        <v>153002</v>
      </c>
      <c r="I1085" s="13" t="s">
        <v>439</v>
      </c>
    </row>
    <row r="1086" spans="1:10" x14ac:dyDescent="0.2">
      <c r="A1086" s="54" t="str">
        <f>'BoR4 Rollup'!B1086</f>
        <v xml:space="preserve"> Professional Services</v>
      </c>
      <c r="B1086" s="93">
        <v>0</v>
      </c>
      <c r="C1086" s="245">
        <v>0</v>
      </c>
      <c r="D1086" s="245">
        <v>0</v>
      </c>
      <c r="E1086" s="294">
        <f t="shared" si="105"/>
        <v>0</v>
      </c>
      <c r="F1086" s="73"/>
      <c r="G1086" s="3" t="s">
        <v>357</v>
      </c>
      <c r="H1086" s="13" t="str">
        <f t="shared" si="104"/>
        <v>153002</v>
      </c>
      <c r="I1086" s="13" t="s">
        <v>439</v>
      </c>
      <c r="J1086" s="13" t="s">
        <v>603</v>
      </c>
    </row>
    <row r="1087" spans="1:10" x14ac:dyDescent="0.2">
      <c r="A1087" s="54" t="str">
        <f>'BoR4 Rollup'!B1087</f>
        <v xml:space="preserve"> Other Charges</v>
      </c>
      <c r="B1087" s="93">
        <v>0</v>
      </c>
      <c r="C1087" s="245">
        <v>0</v>
      </c>
      <c r="D1087" s="245">
        <v>0</v>
      </c>
      <c r="E1087" s="294">
        <f t="shared" si="105"/>
        <v>0</v>
      </c>
      <c r="F1087" s="73"/>
      <c r="G1087" s="3" t="s">
        <v>357</v>
      </c>
      <c r="H1087" s="13" t="str">
        <f t="shared" si="104"/>
        <v>153002</v>
      </c>
      <c r="I1087" s="13" t="s">
        <v>439</v>
      </c>
      <c r="J1087" s="13" t="s">
        <v>604</v>
      </c>
    </row>
    <row r="1088" spans="1:10" x14ac:dyDescent="0.2">
      <c r="A1088" s="54" t="str">
        <f>'BoR4 Rollup'!B1088</f>
        <v xml:space="preserve"> Debt Services</v>
      </c>
      <c r="B1088" s="93">
        <v>0</v>
      </c>
      <c r="C1088" s="245">
        <v>0</v>
      </c>
      <c r="D1088" s="245">
        <v>0</v>
      </c>
      <c r="E1088" s="294">
        <f t="shared" si="105"/>
        <v>0</v>
      </c>
      <c r="F1088" s="73"/>
      <c r="G1088" s="3" t="s">
        <v>357</v>
      </c>
      <c r="H1088" s="13" t="str">
        <f t="shared" si="104"/>
        <v>153002</v>
      </c>
      <c r="I1088" s="13" t="s">
        <v>439</v>
      </c>
    </row>
    <row r="1089" spans="1:10" x14ac:dyDescent="0.2">
      <c r="A1089" s="54" t="str">
        <f>'BoR4 Rollup'!B1089</f>
        <v xml:space="preserve"> Interagency Transfers</v>
      </c>
      <c r="B1089" s="93">
        <v>0</v>
      </c>
      <c r="C1089" s="245">
        <v>0</v>
      </c>
      <c r="D1089" s="245">
        <v>0</v>
      </c>
      <c r="E1089" s="294">
        <f t="shared" si="105"/>
        <v>0</v>
      </c>
      <c r="F1089" s="73"/>
      <c r="G1089" s="3" t="s">
        <v>357</v>
      </c>
      <c r="H1089" s="13" t="str">
        <f t="shared" si="104"/>
        <v>153002</v>
      </c>
      <c r="I1089" s="13" t="s">
        <v>439</v>
      </c>
      <c r="J1089" s="13" t="s">
        <v>605</v>
      </c>
    </row>
    <row r="1090" spans="1:10" ht="15.75" x14ac:dyDescent="0.25">
      <c r="A1090" s="55" t="str">
        <f>'BoR4 Rollup'!B1090</f>
        <v>Total Other Charges</v>
      </c>
      <c r="B1090" s="95">
        <f>B1089+B1088+B1087+B1086</f>
        <v>0</v>
      </c>
      <c r="C1090" s="281">
        <f>C1089+C1088+C1087+C1086</f>
        <v>0</v>
      </c>
      <c r="D1090" s="281">
        <f>D1089+D1088+D1087+D1086</f>
        <v>0</v>
      </c>
      <c r="E1090" s="296">
        <f t="shared" si="105"/>
        <v>0</v>
      </c>
      <c r="F1090" s="77"/>
      <c r="G1090" s="3" t="s">
        <v>357</v>
      </c>
      <c r="H1090" s="13" t="str">
        <f t="shared" si="104"/>
        <v>153002</v>
      </c>
      <c r="I1090" s="13" t="s">
        <v>439</v>
      </c>
    </row>
    <row r="1091" spans="1:10" x14ac:dyDescent="0.2">
      <c r="A1091" s="54" t="str">
        <f>'BoR4 Rollup'!B1091</f>
        <v xml:space="preserve"> General Acquisitions</v>
      </c>
      <c r="B1091" s="93">
        <v>0</v>
      </c>
      <c r="C1091" s="245">
        <v>0</v>
      </c>
      <c r="D1091" s="245">
        <v>0</v>
      </c>
      <c r="E1091" s="294">
        <f t="shared" si="105"/>
        <v>0</v>
      </c>
      <c r="F1091" s="73"/>
      <c r="G1091" s="3" t="s">
        <v>357</v>
      </c>
      <c r="H1091" s="13" t="str">
        <f t="shared" si="104"/>
        <v>153002</v>
      </c>
      <c r="I1091" s="13" t="s">
        <v>439</v>
      </c>
      <c r="J1091" s="13" t="s">
        <v>606</v>
      </c>
    </row>
    <row r="1092" spans="1:10" x14ac:dyDescent="0.2">
      <c r="A1092" s="54" t="str">
        <f>'BoR4 Rollup'!B1092</f>
        <v xml:space="preserve"> Library Acquisitions</v>
      </c>
      <c r="B1092" s="93">
        <v>0</v>
      </c>
      <c r="C1092" s="245">
        <v>0</v>
      </c>
      <c r="D1092" s="245">
        <v>0</v>
      </c>
      <c r="E1092" s="294">
        <f t="shared" si="105"/>
        <v>0</v>
      </c>
      <c r="F1092" s="73"/>
      <c r="G1092" s="3" t="s">
        <v>357</v>
      </c>
      <c r="H1092" s="13" t="str">
        <f t="shared" si="104"/>
        <v>153002</v>
      </c>
      <c r="I1092" s="13" t="s">
        <v>439</v>
      </c>
      <c r="J1092" s="13" t="s">
        <v>606</v>
      </c>
    </row>
    <row r="1093" spans="1:10" x14ac:dyDescent="0.2">
      <c r="A1093" s="54" t="str">
        <f>'BoR4 Rollup'!B1093</f>
        <v xml:space="preserve"> Major Repairs</v>
      </c>
      <c r="B1093" s="93">
        <v>0</v>
      </c>
      <c r="C1093" s="245">
        <v>0</v>
      </c>
      <c r="D1093" s="245">
        <v>0</v>
      </c>
      <c r="E1093" s="294">
        <f t="shared" si="105"/>
        <v>0</v>
      </c>
      <c r="F1093" s="73"/>
      <c r="G1093" s="3" t="s">
        <v>357</v>
      </c>
      <c r="H1093" s="13" t="str">
        <f t="shared" si="104"/>
        <v>153002</v>
      </c>
      <c r="I1093" s="13" t="s">
        <v>439</v>
      </c>
    </row>
    <row r="1094" spans="1:10" ht="15.75" x14ac:dyDescent="0.25">
      <c r="A1094" s="55" t="str">
        <f>'BoR4 Rollup'!B1094</f>
        <v>Total Acquisitions and Major Repairs</v>
      </c>
      <c r="B1094" s="95">
        <f>B1093+B1092+B1091</f>
        <v>0</v>
      </c>
      <c r="C1094" s="281">
        <f>C1093+C1092+C1091</f>
        <v>0</v>
      </c>
      <c r="D1094" s="281">
        <f>D1093+D1092+D1091</f>
        <v>0</v>
      </c>
      <c r="E1094" s="296">
        <f t="shared" si="105"/>
        <v>0</v>
      </c>
      <c r="F1094" s="77"/>
      <c r="G1094" s="3" t="s">
        <v>357</v>
      </c>
      <c r="H1094" s="13" t="str">
        <f t="shared" si="104"/>
        <v>153002</v>
      </c>
      <c r="I1094" s="13" t="s">
        <v>439</v>
      </c>
    </row>
    <row r="1095" spans="1:10" ht="15.75" x14ac:dyDescent="0.25">
      <c r="A1095" s="55" t="str">
        <f>'BoR4 Rollup'!B1095</f>
        <v>Function Total</v>
      </c>
      <c r="B1095" s="94">
        <f>B1094+B1090+B1085+B1081</f>
        <v>0</v>
      </c>
      <c r="C1095" s="264">
        <f>C1094+C1090+C1085+C1081</f>
        <v>0</v>
      </c>
      <c r="D1095" s="264">
        <f>D1094+D1090+D1085+D1081</f>
        <v>0</v>
      </c>
      <c r="E1095" s="297">
        <f t="shared" si="105"/>
        <v>0</v>
      </c>
      <c r="F1095" s="76"/>
      <c r="G1095" s="3" t="s">
        <v>357</v>
      </c>
      <c r="H1095" s="13" t="str">
        <f t="shared" si="104"/>
        <v>153002</v>
      </c>
      <c r="I1095" s="13" t="s">
        <v>439</v>
      </c>
    </row>
    <row r="1096" spans="1:10" ht="15.75" x14ac:dyDescent="0.25">
      <c r="A1096" s="56" t="str">
        <f>'BoR4 Rollup'!B1096</f>
        <v>Function:  Instruction</v>
      </c>
      <c r="B1096" s="208"/>
      <c r="C1096" s="209"/>
      <c r="D1096" s="209"/>
      <c r="E1096" s="210"/>
      <c r="F1096" s="72"/>
      <c r="G1096" s="3" t="s">
        <v>357</v>
      </c>
      <c r="H1096" s="13" t="str">
        <f t="shared" ref="H1096:H1116" si="106">RIGHT($A$1098,6)</f>
        <v>153003</v>
      </c>
      <c r="I1096" s="13" t="s">
        <v>440</v>
      </c>
    </row>
    <row r="1097" spans="1:10" ht="15.75" x14ac:dyDescent="0.25">
      <c r="A1097" s="57" t="str">
        <f>'BoR4 Rollup'!B1097</f>
        <v>Orgn:  Bus-Administrative Office Tech</v>
      </c>
      <c r="B1097" s="211" t="str">
        <f>+'BoR4 Rollup'!C1097</f>
        <v>Actual</v>
      </c>
      <c r="C1097" s="211" t="str">
        <f>+'BoR4 Rollup'!D1097</f>
        <v>Budgeted</v>
      </c>
      <c r="D1097" s="211" t="str">
        <f>+'BoR4 Rollup'!E1097</f>
        <v>Budgeted</v>
      </c>
      <c r="E1097" s="212" t="str">
        <f>E26</f>
        <v>2024-2025 +/-</v>
      </c>
      <c r="F1097" s="78"/>
      <c r="G1097" s="3" t="s">
        <v>357</v>
      </c>
      <c r="H1097" s="13" t="str">
        <f t="shared" si="106"/>
        <v>153003</v>
      </c>
      <c r="I1097" s="13" t="s">
        <v>440</v>
      </c>
    </row>
    <row r="1098" spans="1:10" ht="15.75" x14ac:dyDescent="0.25">
      <c r="A1098" s="248" t="str">
        <f>'BoR4 Rollup'!B1098</f>
        <v>Organization ID:  153003</v>
      </c>
      <c r="B1098" s="249" t="str">
        <f>'BoR4 Rollup'!$C$6</f>
        <v>2024-2025</v>
      </c>
      <c r="C1098" s="110" t="str">
        <f>'BoR4 Rollup'!$D$6</f>
        <v>2024-2025</v>
      </c>
      <c r="D1098" s="249" t="str">
        <f>'BoR4 Rollup'!$E$6</f>
        <v>2025-2026</v>
      </c>
      <c r="E1098" s="250" t="str">
        <f>'BoR4 Rollup'!$F$6</f>
        <v>2025-2026</v>
      </c>
      <c r="F1098" s="78"/>
      <c r="G1098" s="3" t="s">
        <v>357</v>
      </c>
      <c r="H1098" s="13" t="str">
        <f t="shared" si="106"/>
        <v>153003</v>
      </c>
      <c r="I1098" s="13" t="s">
        <v>440</v>
      </c>
    </row>
    <row r="1099" spans="1:10" x14ac:dyDescent="0.2">
      <c r="A1099" s="54" t="str">
        <f>'BoR4 Rollup'!B1099</f>
        <v xml:space="preserve">  Salaries</v>
      </c>
      <c r="B1099" s="93">
        <v>0</v>
      </c>
      <c r="C1099" s="245">
        <v>0</v>
      </c>
      <c r="D1099" s="245">
        <v>0</v>
      </c>
      <c r="E1099" s="294">
        <f t="shared" ref="E1099:E1116" si="107">+D1099-C1099</f>
        <v>0</v>
      </c>
      <c r="F1099" s="73"/>
      <c r="G1099" s="3" t="s">
        <v>357</v>
      </c>
      <c r="H1099" s="13" t="str">
        <f t="shared" si="106"/>
        <v>153003</v>
      </c>
      <c r="I1099" s="13" t="s">
        <v>440</v>
      </c>
      <c r="J1099" s="13" t="s">
        <v>598</v>
      </c>
    </row>
    <row r="1100" spans="1:10" x14ac:dyDescent="0.2">
      <c r="A1100" s="54" t="str">
        <f>'BoR4 Rollup'!B1100</f>
        <v xml:space="preserve">  Other Compensation</v>
      </c>
      <c r="B1100" s="93">
        <v>0</v>
      </c>
      <c r="C1100" s="245">
        <v>0</v>
      </c>
      <c r="D1100" s="245">
        <v>0</v>
      </c>
      <c r="E1100" s="294">
        <f t="shared" si="107"/>
        <v>0</v>
      </c>
      <c r="F1100" s="73"/>
      <c r="G1100" s="3" t="s">
        <v>357</v>
      </c>
      <c r="H1100" s="13" t="str">
        <f t="shared" si="106"/>
        <v>153003</v>
      </c>
      <c r="I1100" s="13" t="s">
        <v>440</v>
      </c>
    </row>
    <row r="1101" spans="1:10" x14ac:dyDescent="0.2">
      <c r="A1101" s="54" t="str">
        <f>'BoR4 Rollup'!B1101</f>
        <v xml:space="preserve">  Related Benefits</v>
      </c>
      <c r="B1101" s="93">
        <v>0</v>
      </c>
      <c r="C1101" s="245">
        <v>0</v>
      </c>
      <c r="D1101" s="245">
        <v>0</v>
      </c>
      <c r="E1101" s="294">
        <f t="shared" si="107"/>
        <v>0</v>
      </c>
      <c r="F1101" s="73"/>
      <c r="G1101" s="3" t="s">
        <v>357</v>
      </c>
      <c r="H1101" s="13" t="str">
        <f t="shared" si="106"/>
        <v>153003</v>
      </c>
      <c r="I1101" s="13" t="s">
        <v>440</v>
      </c>
      <c r="J1101" s="13" t="s">
        <v>599</v>
      </c>
    </row>
    <row r="1102" spans="1:10" ht="15.75" x14ac:dyDescent="0.25">
      <c r="A1102" s="55" t="str">
        <f>'BoR4 Rollup'!B1102</f>
        <v>Total Personal Services</v>
      </c>
      <c r="B1102" s="94">
        <f>B1101+B1100+B1099</f>
        <v>0</v>
      </c>
      <c r="C1102" s="264">
        <f>C1101+C1100+C1099</f>
        <v>0</v>
      </c>
      <c r="D1102" s="264">
        <f>D1101+D1100+D1099</f>
        <v>0</v>
      </c>
      <c r="E1102" s="295">
        <f t="shared" si="107"/>
        <v>0</v>
      </c>
      <c r="F1102" s="76"/>
      <c r="G1102" s="3" t="s">
        <v>357</v>
      </c>
      <c r="H1102" s="13" t="str">
        <f t="shared" si="106"/>
        <v>153003</v>
      </c>
      <c r="I1102" s="13" t="s">
        <v>440</v>
      </c>
    </row>
    <row r="1103" spans="1:10" x14ac:dyDescent="0.2">
      <c r="A1103" s="54" t="str">
        <f>'BoR4 Rollup'!B1103</f>
        <v xml:space="preserve"> Travel</v>
      </c>
      <c r="B1103" s="93">
        <v>0</v>
      </c>
      <c r="C1103" s="245">
        <v>0</v>
      </c>
      <c r="D1103" s="245">
        <v>0</v>
      </c>
      <c r="E1103" s="294">
        <f t="shared" si="107"/>
        <v>0</v>
      </c>
      <c r="F1103" s="73"/>
      <c r="G1103" s="3" t="s">
        <v>357</v>
      </c>
      <c r="H1103" s="13" t="str">
        <f t="shared" si="106"/>
        <v>153003</v>
      </c>
      <c r="I1103" s="13" t="s">
        <v>440</v>
      </c>
      <c r="J1103" s="13" t="s">
        <v>600</v>
      </c>
    </row>
    <row r="1104" spans="1:10" x14ac:dyDescent="0.2">
      <c r="A1104" s="54" t="str">
        <f>'BoR4 Rollup'!B1104</f>
        <v xml:space="preserve"> Operating Services</v>
      </c>
      <c r="B1104" s="93">
        <v>0</v>
      </c>
      <c r="C1104" s="245">
        <v>0</v>
      </c>
      <c r="D1104" s="245">
        <v>0</v>
      </c>
      <c r="E1104" s="294">
        <f t="shared" si="107"/>
        <v>0</v>
      </c>
      <c r="F1104" s="73"/>
      <c r="G1104" s="3" t="s">
        <v>357</v>
      </c>
      <c r="H1104" s="13" t="str">
        <f t="shared" si="106"/>
        <v>153003</v>
      </c>
      <c r="I1104" s="13" t="s">
        <v>440</v>
      </c>
      <c r="J1104" s="13" t="s">
        <v>601</v>
      </c>
    </row>
    <row r="1105" spans="1:10" x14ac:dyDescent="0.2">
      <c r="A1105" s="54" t="str">
        <f>'BoR4 Rollup'!B1105</f>
        <v xml:space="preserve"> Supplies</v>
      </c>
      <c r="B1105" s="93">
        <v>0</v>
      </c>
      <c r="C1105" s="245">
        <v>0</v>
      </c>
      <c r="D1105" s="245">
        <v>0</v>
      </c>
      <c r="E1105" s="294">
        <f t="shared" si="107"/>
        <v>0</v>
      </c>
      <c r="F1105" s="73"/>
      <c r="G1105" s="3" t="s">
        <v>357</v>
      </c>
      <c r="H1105" s="13" t="str">
        <f t="shared" si="106"/>
        <v>153003</v>
      </c>
      <c r="I1105" s="13" t="s">
        <v>440</v>
      </c>
      <c r="J1105" s="13" t="s">
        <v>602</v>
      </c>
    </row>
    <row r="1106" spans="1:10" ht="15.75" x14ac:dyDescent="0.25">
      <c r="A1106" s="55" t="str">
        <f>'BoR4 Rollup'!B1106</f>
        <v>Total Operating Expenses</v>
      </c>
      <c r="B1106" s="95">
        <f>B1105+B1104+B1103</f>
        <v>0</v>
      </c>
      <c r="C1106" s="281">
        <f>C1105+C1104+C1103</f>
        <v>0</v>
      </c>
      <c r="D1106" s="281">
        <f>D1105+D1104+D1103</f>
        <v>0</v>
      </c>
      <c r="E1106" s="296">
        <f t="shared" si="107"/>
        <v>0</v>
      </c>
      <c r="F1106" s="77"/>
      <c r="G1106" s="3" t="s">
        <v>357</v>
      </c>
      <c r="H1106" s="13" t="str">
        <f t="shared" si="106"/>
        <v>153003</v>
      </c>
      <c r="I1106" s="13" t="s">
        <v>440</v>
      </c>
    </row>
    <row r="1107" spans="1:10" x14ac:dyDescent="0.2">
      <c r="A1107" s="54" t="str">
        <f>'BoR4 Rollup'!B1107</f>
        <v xml:space="preserve"> Professional Services</v>
      </c>
      <c r="B1107" s="93">
        <v>0</v>
      </c>
      <c r="C1107" s="245">
        <v>0</v>
      </c>
      <c r="D1107" s="245">
        <v>0</v>
      </c>
      <c r="E1107" s="294">
        <f t="shared" si="107"/>
        <v>0</v>
      </c>
      <c r="F1107" s="73"/>
      <c r="G1107" s="3" t="s">
        <v>357</v>
      </c>
      <c r="H1107" s="13" t="str">
        <f t="shared" si="106"/>
        <v>153003</v>
      </c>
      <c r="I1107" s="13" t="s">
        <v>440</v>
      </c>
      <c r="J1107" s="13" t="s">
        <v>603</v>
      </c>
    </row>
    <row r="1108" spans="1:10" x14ac:dyDescent="0.2">
      <c r="A1108" s="54" t="str">
        <f>'BoR4 Rollup'!B1108</f>
        <v xml:space="preserve"> Other Charges</v>
      </c>
      <c r="B1108" s="93">
        <v>0</v>
      </c>
      <c r="C1108" s="245">
        <v>0</v>
      </c>
      <c r="D1108" s="245">
        <v>0</v>
      </c>
      <c r="E1108" s="294">
        <f t="shared" si="107"/>
        <v>0</v>
      </c>
      <c r="F1108" s="73"/>
      <c r="G1108" s="3" t="s">
        <v>357</v>
      </c>
      <c r="H1108" s="13" t="str">
        <f t="shared" si="106"/>
        <v>153003</v>
      </c>
      <c r="I1108" s="13" t="s">
        <v>440</v>
      </c>
      <c r="J1108" s="13" t="s">
        <v>604</v>
      </c>
    </row>
    <row r="1109" spans="1:10" x14ac:dyDescent="0.2">
      <c r="A1109" s="54" t="str">
        <f>'BoR4 Rollup'!B1109</f>
        <v xml:space="preserve"> Debt Services</v>
      </c>
      <c r="B1109" s="93">
        <v>0</v>
      </c>
      <c r="C1109" s="245">
        <v>0</v>
      </c>
      <c r="D1109" s="245">
        <v>0</v>
      </c>
      <c r="E1109" s="294">
        <f t="shared" si="107"/>
        <v>0</v>
      </c>
      <c r="F1109" s="73"/>
      <c r="G1109" s="3" t="s">
        <v>357</v>
      </c>
      <c r="H1109" s="13" t="str">
        <f t="shared" si="106"/>
        <v>153003</v>
      </c>
      <c r="I1109" s="13" t="s">
        <v>440</v>
      </c>
    </row>
    <row r="1110" spans="1:10" x14ac:dyDescent="0.2">
      <c r="A1110" s="54" t="str">
        <f>'BoR4 Rollup'!B1110</f>
        <v xml:space="preserve"> Interagency Transfers</v>
      </c>
      <c r="B1110" s="93">
        <v>0</v>
      </c>
      <c r="C1110" s="245">
        <v>0</v>
      </c>
      <c r="D1110" s="245">
        <v>0</v>
      </c>
      <c r="E1110" s="294">
        <f t="shared" si="107"/>
        <v>0</v>
      </c>
      <c r="F1110" s="73"/>
      <c r="G1110" s="3" t="s">
        <v>357</v>
      </c>
      <c r="H1110" s="13" t="str">
        <f t="shared" si="106"/>
        <v>153003</v>
      </c>
      <c r="I1110" s="13" t="s">
        <v>440</v>
      </c>
      <c r="J1110" s="13" t="s">
        <v>605</v>
      </c>
    </row>
    <row r="1111" spans="1:10" ht="15.75" x14ac:dyDescent="0.25">
      <c r="A1111" s="55" t="str">
        <f>'BoR4 Rollup'!B1111</f>
        <v>Total Other Charges</v>
      </c>
      <c r="B1111" s="95">
        <f>B1110+B1109+B1108+B1107</f>
        <v>0</v>
      </c>
      <c r="C1111" s="281">
        <f>C1110+C1109+C1108+C1107</f>
        <v>0</v>
      </c>
      <c r="D1111" s="281">
        <f>D1110+D1109+D1108+D1107</f>
        <v>0</v>
      </c>
      <c r="E1111" s="296">
        <f t="shared" si="107"/>
        <v>0</v>
      </c>
      <c r="F1111" s="77"/>
      <c r="G1111" s="3" t="s">
        <v>357</v>
      </c>
      <c r="H1111" s="13" t="str">
        <f t="shared" si="106"/>
        <v>153003</v>
      </c>
      <c r="I1111" s="13" t="s">
        <v>440</v>
      </c>
    </row>
    <row r="1112" spans="1:10" x14ac:dyDescent="0.2">
      <c r="A1112" s="54" t="str">
        <f>'BoR4 Rollup'!B1112</f>
        <v xml:space="preserve"> General Acquisitions</v>
      </c>
      <c r="B1112" s="93">
        <v>0</v>
      </c>
      <c r="C1112" s="245">
        <v>0</v>
      </c>
      <c r="D1112" s="245">
        <v>0</v>
      </c>
      <c r="E1112" s="294">
        <f t="shared" si="107"/>
        <v>0</v>
      </c>
      <c r="F1112" s="73"/>
      <c r="G1112" s="3" t="s">
        <v>357</v>
      </c>
      <c r="H1112" s="13" t="str">
        <f t="shared" si="106"/>
        <v>153003</v>
      </c>
      <c r="I1112" s="13" t="s">
        <v>440</v>
      </c>
      <c r="J1112" s="13" t="s">
        <v>606</v>
      </c>
    </row>
    <row r="1113" spans="1:10" x14ac:dyDescent="0.2">
      <c r="A1113" s="54" t="str">
        <f>'BoR4 Rollup'!B1113</f>
        <v xml:space="preserve"> Library Acquisitions</v>
      </c>
      <c r="B1113" s="93">
        <v>0</v>
      </c>
      <c r="C1113" s="245">
        <v>0</v>
      </c>
      <c r="D1113" s="245">
        <v>0</v>
      </c>
      <c r="E1113" s="294">
        <f t="shared" si="107"/>
        <v>0</v>
      </c>
      <c r="F1113" s="73"/>
      <c r="G1113" s="3" t="s">
        <v>357</v>
      </c>
      <c r="H1113" s="13" t="str">
        <f t="shared" si="106"/>
        <v>153003</v>
      </c>
      <c r="I1113" s="13" t="s">
        <v>440</v>
      </c>
      <c r="J1113" s="13" t="s">
        <v>606</v>
      </c>
    </row>
    <row r="1114" spans="1:10" x14ac:dyDescent="0.2">
      <c r="A1114" s="54" t="str">
        <f>'BoR4 Rollup'!B1114</f>
        <v xml:space="preserve"> Major Repairs</v>
      </c>
      <c r="B1114" s="93">
        <v>0</v>
      </c>
      <c r="C1114" s="245">
        <v>0</v>
      </c>
      <c r="D1114" s="245">
        <v>0</v>
      </c>
      <c r="E1114" s="294">
        <f t="shared" si="107"/>
        <v>0</v>
      </c>
      <c r="F1114" s="73"/>
      <c r="G1114" s="3" t="s">
        <v>357</v>
      </c>
      <c r="H1114" s="13" t="str">
        <f t="shared" si="106"/>
        <v>153003</v>
      </c>
      <c r="I1114" s="13" t="s">
        <v>440</v>
      </c>
    </row>
    <row r="1115" spans="1:10" ht="15.75" x14ac:dyDescent="0.25">
      <c r="A1115" s="55" t="str">
        <f>'BoR4 Rollup'!B1115</f>
        <v>Total Acquisitions and Major Repairs</v>
      </c>
      <c r="B1115" s="95">
        <f>B1114+B1113+B1112</f>
        <v>0</v>
      </c>
      <c r="C1115" s="281">
        <f>C1114+C1113+C1112</f>
        <v>0</v>
      </c>
      <c r="D1115" s="281">
        <f>D1114+D1113+D1112</f>
        <v>0</v>
      </c>
      <c r="E1115" s="296">
        <f t="shared" si="107"/>
        <v>0</v>
      </c>
      <c r="F1115" s="77"/>
      <c r="G1115" s="3" t="s">
        <v>357</v>
      </c>
      <c r="H1115" s="13" t="str">
        <f t="shared" si="106"/>
        <v>153003</v>
      </c>
      <c r="I1115" s="13" t="s">
        <v>440</v>
      </c>
    </row>
    <row r="1116" spans="1:10" ht="15.75" x14ac:dyDescent="0.25">
      <c r="A1116" s="55" t="str">
        <f>'BoR4 Rollup'!B1116</f>
        <v>Function Total</v>
      </c>
      <c r="B1116" s="94">
        <f>B1115+B1111+B1106+B1102</f>
        <v>0</v>
      </c>
      <c r="C1116" s="264">
        <f>C1115+C1111+C1106+C1102</f>
        <v>0</v>
      </c>
      <c r="D1116" s="264">
        <f>D1115+D1111+D1106+D1102</f>
        <v>0</v>
      </c>
      <c r="E1116" s="297">
        <f t="shared" si="107"/>
        <v>0</v>
      </c>
      <c r="F1116" s="76"/>
      <c r="G1116" s="3" t="s">
        <v>357</v>
      </c>
      <c r="H1116" s="13" t="str">
        <f t="shared" si="106"/>
        <v>153003</v>
      </c>
      <c r="I1116" s="13" t="s">
        <v>440</v>
      </c>
    </row>
    <row r="1117" spans="1:10" ht="15.75" x14ac:dyDescent="0.25">
      <c r="A1117" s="56" t="str">
        <f>'BoR4 Rollup'!B1117</f>
        <v>Function:  Instruction</v>
      </c>
      <c r="B1117" s="208"/>
      <c r="C1117" s="209"/>
      <c r="D1117" s="209"/>
      <c r="E1117" s="210"/>
      <c r="F1117" s="72"/>
      <c r="G1117" s="3" t="s">
        <v>357</v>
      </c>
      <c r="H1117" s="13" t="str">
        <f t="shared" ref="H1117:H1137" si="108">RIGHT($A$1119,6)</f>
        <v>153004</v>
      </c>
      <c r="I1117" s="13" t="s">
        <v>441</v>
      </c>
    </row>
    <row r="1118" spans="1:10" ht="15.75" x14ac:dyDescent="0.25">
      <c r="A1118" s="57" t="str">
        <f>'BoR4 Rollup'!B1118</f>
        <v>Orgn:  Bus - Computer Applications Spec</v>
      </c>
      <c r="B1118" s="211" t="str">
        <f>+'BoR4 Rollup'!C1118</f>
        <v>Actual</v>
      </c>
      <c r="C1118" s="211" t="str">
        <f>+'BoR4 Rollup'!D1118</f>
        <v>Budgeted</v>
      </c>
      <c r="D1118" s="211" t="str">
        <f>+'BoR4 Rollup'!E1118</f>
        <v>Budgeted</v>
      </c>
      <c r="E1118" s="212" t="str">
        <f>E5</f>
        <v>2024-2025 +/-</v>
      </c>
      <c r="F1118" s="74"/>
      <c r="G1118" s="3" t="s">
        <v>357</v>
      </c>
      <c r="H1118" s="13" t="str">
        <f t="shared" si="108"/>
        <v>153004</v>
      </c>
      <c r="I1118" s="13" t="s">
        <v>441</v>
      </c>
    </row>
    <row r="1119" spans="1:10" ht="15.75" x14ac:dyDescent="0.25">
      <c r="A1119" s="248" t="str">
        <f>'BoR4 Rollup'!B1119</f>
        <v>Organization ID:  153004</v>
      </c>
      <c r="B1119" s="249" t="str">
        <f>'BoR4 Rollup'!$C$6</f>
        <v>2024-2025</v>
      </c>
      <c r="C1119" s="110" t="str">
        <f>'BoR4 Rollup'!$D$6</f>
        <v>2024-2025</v>
      </c>
      <c r="D1119" s="249" t="str">
        <f>'BoR4 Rollup'!$E$6</f>
        <v>2025-2026</v>
      </c>
      <c r="E1119" s="250" t="str">
        <f>'BoR4 Rollup'!$F$6</f>
        <v>2025-2026</v>
      </c>
      <c r="F1119" s="74"/>
      <c r="G1119" s="3" t="s">
        <v>357</v>
      </c>
      <c r="H1119" s="13" t="str">
        <f t="shared" si="108"/>
        <v>153004</v>
      </c>
      <c r="I1119" s="13" t="s">
        <v>441</v>
      </c>
    </row>
    <row r="1120" spans="1:10" x14ac:dyDescent="0.2">
      <c r="A1120" s="54" t="str">
        <f>'BoR4 Rollup'!B1120</f>
        <v xml:space="preserve">  Salaries</v>
      </c>
      <c r="B1120" s="93">
        <v>0</v>
      </c>
      <c r="C1120" s="245">
        <v>0</v>
      </c>
      <c r="D1120" s="245">
        <v>0</v>
      </c>
      <c r="E1120" s="294">
        <f t="shared" ref="E1120:E1137" si="109">+D1120-C1120</f>
        <v>0</v>
      </c>
      <c r="F1120" s="73"/>
      <c r="G1120" s="3" t="s">
        <v>357</v>
      </c>
      <c r="H1120" s="13" t="str">
        <f t="shared" si="108"/>
        <v>153004</v>
      </c>
      <c r="I1120" s="13" t="s">
        <v>441</v>
      </c>
      <c r="J1120" s="13" t="s">
        <v>598</v>
      </c>
    </row>
    <row r="1121" spans="1:10" x14ac:dyDescent="0.2">
      <c r="A1121" s="54" t="str">
        <f>'BoR4 Rollup'!B1121</f>
        <v xml:space="preserve">  Other Compensation</v>
      </c>
      <c r="B1121" s="93">
        <v>0</v>
      </c>
      <c r="C1121" s="245">
        <v>0</v>
      </c>
      <c r="D1121" s="245">
        <v>0</v>
      </c>
      <c r="E1121" s="294">
        <f t="shared" si="109"/>
        <v>0</v>
      </c>
      <c r="F1121" s="73"/>
      <c r="G1121" s="3" t="s">
        <v>357</v>
      </c>
      <c r="H1121" s="13" t="str">
        <f t="shared" si="108"/>
        <v>153004</v>
      </c>
      <c r="I1121" s="13" t="s">
        <v>441</v>
      </c>
    </row>
    <row r="1122" spans="1:10" x14ac:dyDescent="0.2">
      <c r="A1122" s="54" t="str">
        <f>'BoR4 Rollup'!B1122</f>
        <v xml:space="preserve">  Related Benefits</v>
      </c>
      <c r="B1122" s="93">
        <v>0</v>
      </c>
      <c r="C1122" s="245">
        <v>0</v>
      </c>
      <c r="D1122" s="245">
        <v>0</v>
      </c>
      <c r="E1122" s="294">
        <f t="shared" si="109"/>
        <v>0</v>
      </c>
      <c r="F1122" s="73"/>
      <c r="G1122" s="3" t="s">
        <v>357</v>
      </c>
      <c r="H1122" s="13" t="str">
        <f t="shared" si="108"/>
        <v>153004</v>
      </c>
      <c r="I1122" s="13" t="s">
        <v>441</v>
      </c>
      <c r="J1122" s="13" t="s">
        <v>599</v>
      </c>
    </row>
    <row r="1123" spans="1:10" ht="15.75" x14ac:dyDescent="0.25">
      <c r="A1123" s="55" t="str">
        <f>'BoR4 Rollup'!B1123</f>
        <v>Total Personal Services</v>
      </c>
      <c r="B1123" s="94">
        <f>B1122+B1121+B1120</f>
        <v>0</v>
      </c>
      <c r="C1123" s="264">
        <f>C1122+C1121+C1120</f>
        <v>0</v>
      </c>
      <c r="D1123" s="264">
        <f>D1122+D1121+D1120</f>
        <v>0</v>
      </c>
      <c r="E1123" s="295">
        <f t="shared" si="109"/>
        <v>0</v>
      </c>
      <c r="F1123" s="76"/>
      <c r="G1123" s="3" t="s">
        <v>357</v>
      </c>
      <c r="H1123" s="13" t="str">
        <f t="shared" si="108"/>
        <v>153004</v>
      </c>
      <c r="I1123" s="13" t="s">
        <v>441</v>
      </c>
    </row>
    <row r="1124" spans="1:10" x14ac:dyDescent="0.2">
      <c r="A1124" s="54" t="str">
        <f>'BoR4 Rollup'!B1124</f>
        <v xml:space="preserve"> Travel</v>
      </c>
      <c r="B1124" s="93">
        <v>0</v>
      </c>
      <c r="C1124" s="245">
        <v>0</v>
      </c>
      <c r="D1124" s="245">
        <v>0</v>
      </c>
      <c r="E1124" s="294">
        <f t="shared" si="109"/>
        <v>0</v>
      </c>
      <c r="F1124" s="73"/>
      <c r="G1124" s="3" t="s">
        <v>357</v>
      </c>
      <c r="H1124" s="13" t="str">
        <f t="shared" si="108"/>
        <v>153004</v>
      </c>
      <c r="I1124" s="13" t="s">
        <v>441</v>
      </c>
      <c r="J1124" s="13" t="s">
        <v>600</v>
      </c>
    </row>
    <row r="1125" spans="1:10" x14ac:dyDescent="0.2">
      <c r="A1125" s="54" t="str">
        <f>'BoR4 Rollup'!B1125</f>
        <v xml:space="preserve"> Operating Services</v>
      </c>
      <c r="B1125" s="93">
        <v>0</v>
      </c>
      <c r="C1125" s="245">
        <v>0</v>
      </c>
      <c r="D1125" s="245">
        <v>0</v>
      </c>
      <c r="E1125" s="294">
        <f t="shared" si="109"/>
        <v>0</v>
      </c>
      <c r="F1125" s="73"/>
      <c r="G1125" s="3" t="s">
        <v>357</v>
      </c>
      <c r="H1125" s="13" t="str">
        <f t="shared" si="108"/>
        <v>153004</v>
      </c>
      <c r="I1125" s="13" t="s">
        <v>441</v>
      </c>
      <c r="J1125" s="13" t="s">
        <v>601</v>
      </c>
    </row>
    <row r="1126" spans="1:10" x14ac:dyDescent="0.2">
      <c r="A1126" s="54" t="str">
        <f>'BoR4 Rollup'!B1126</f>
        <v xml:space="preserve"> Supplies</v>
      </c>
      <c r="B1126" s="93">
        <v>0</v>
      </c>
      <c r="C1126" s="245">
        <v>0</v>
      </c>
      <c r="D1126" s="245">
        <v>0</v>
      </c>
      <c r="E1126" s="294">
        <f t="shared" si="109"/>
        <v>0</v>
      </c>
      <c r="F1126" s="73"/>
      <c r="G1126" s="3" t="s">
        <v>357</v>
      </c>
      <c r="H1126" s="13" t="str">
        <f t="shared" si="108"/>
        <v>153004</v>
      </c>
      <c r="I1126" s="13" t="s">
        <v>441</v>
      </c>
      <c r="J1126" s="13" t="s">
        <v>602</v>
      </c>
    </row>
    <row r="1127" spans="1:10" ht="15.75" x14ac:dyDescent="0.25">
      <c r="A1127" s="55" t="str">
        <f>'BoR4 Rollup'!B1127</f>
        <v>Total Operating Expenses</v>
      </c>
      <c r="B1127" s="95">
        <f>B1126+B1125+B1124</f>
        <v>0</v>
      </c>
      <c r="C1127" s="281">
        <f>C1126+C1125+C1124</f>
        <v>0</v>
      </c>
      <c r="D1127" s="281">
        <f>D1126+D1125+D1124</f>
        <v>0</v>
      </c>
      <c r="E1127" s="296">
        <f t="shared" si="109"/>
        <v>0</v>
      </c>
      <c r="F1127" s="77"/>
      <c r="G1127" s="3" t="s">
        <v>357</v>
      </c>
      <c r="H1127" s="13" t="str">
        <f t="shared" si="108"/>
        <v>153004</v>
      </c>
      <c r="I1127" s="13" t="s">
        <v>441</v>
      </c>
    </row>
    <row r="1128" spans="1:10" x14ac:dyDescent="0.2">
      <c r="A1128" s="54" t="str">
        <f>'BoR4 Rollup'!B1128</f>
        <v xml:space="preserve"> Professional Services</v>
      </c>
      <c r="B1128" s="93">
        <v>0</v>
      </c>
      <c r="C1128" s="245">
        <v>0</v>
      </c>
      <c r="D1128" s="245">
        <v>0</v>
      </c>
      <c r="E1128" s="294">
        <f t="shared" si="109"/>
        <v>0</v>
      </c>
      <c r="F1128" s="73"/>
      <c r="G1128" s="3" t="s">
        <v>357</v>
      </c>
      <c r="H1128" s="13" t="str">
        <f t="shared" si="108"/>
        <v>153004</v>
      </c>
      <c r="I1128" s="13" t="s">
        <v>441</v>
      </c>
      <c r="J1128" s="13" t="s">
        <v>603</v>
      </c>
    </row>
    <row r="1129" spans="1:10" x14ac:dyDescent="0.2">
      <c r="A1129" s="54" t="str">
        <f>'BoR4 Rollup'!B1129</f>
        <v xml:space="preserve"> Other Charges</v>
      </c>
      <c r="B1129" s="93">
        <v>0</v>
      </c>
      <c r="C1129" s="245">
        <v>0</v>
      </c>
      <c r="D1129" s="245">
        <v>0</v>
      </c>
      <c r="E1129" s="294">
        <f t="shared" si="109"/>
        <v>0</v>
      </c>
      <c r="F1129" s="73"/>
      <c r="G1129" s="3" t="s">
        <v>357</v>
      </c>
      <c r="H1129" s="13" t="str">
        <f t="shared" si="108"/>
        <v>153004</v>
      </c>
      <c r="I1129" s="13" t="s">
        <v>441</v>
      </c>
      <c r="J1129" s="13" t="s">
        <v>604</v>
      </c>
    </row>
    <row r="1130" spans="1:10" x14ac:dyDescent="0.2">
      <c r="A1130" s="54" t="str">
        <f>'BoR4 Rollup'!B1130</f>
        <v xml:space="preserve"> Debt Services</v>
      </c>
      <c r="B1130" s="93">
        <v>0</v>
      </c>
      <c r="C1130" s="245">
        <v>0</v>
      </c>
      <c r="D1130" s="245">
        <v>0</v>
      </c>
      <c r="E1130" s="294">
        <f t="shared" si="109"/>
        <v>0</v>
      </c>
      <c r="F1130" s="73"/>
      <c r="G1130" s="3" t="s">
        <v>357</v>
      </c>
      <c r="H1130" s="13" t="str">
        <f t="shared" si="108"/>
        <v>153004</v>
      </c>
      <c r="I1130" s="13" t="s">
        <v>441</v>
      </c>
    </row>
    <row r="1131" spans="1:10" x14ac:dyDescent="0.2">
      <c r="A1131" s="54" t="str">
        <f>'BoR4 Rollup'!B1131</f>
        <v xml:space="preserve"> Interagency Transfers</v>
      </c>
      <c r="B1131" s="93">
        <v>0</v>
      </c>
      <c r="C1131" s="245">
        <v>0</v>
      </c>
      <c r="D1131" s="245">
        <v>0</v>
      </c>
      <c r="E1131" s="294">
        <f t="shared" si="109"/>
        <v>0</v>
      </c>
      <c r="F1131" s="73"/>
      <c r="G1131" s="3" t="s">
        <v>357</v>
      </c>
      <c r="H1131" s="13" t="str">
        <f t="shared" si="108"/>
        <v>153004</v>
      </c>
      <c r="I1131" s="13" t="s">
        <v>441</v>
      </c>
      <c r="J1131" s="13" t="s">
        <v>605</v>
      </c>
    </row>
    <row r="1132" spans="1:10" ht="15.75" x14ac:dyDescent="0.25">
      <c r="A1132" s="55" t="str">
        <f>'BoR4 Rollup'!B1132</f>
        <v>Total Other Charges</v>
      </c>
      <c r="B1132" s="95">
        <f>B1131+B1130+B1129+B1128</f>
        <v>0</v>
      </c>
      <c r="C1132" s="281">
        <f>C1131+C1130+C1129+C1128</f>
        <v>0</v>
      </c>
      <c r="D1132" s="281">
        <f>D1131+D1130+D1129+D1128</f>
        <v>0</v>
      </c>
      <c r="E1132" s="296">
        <f t="shared" si="109"/>
        <v>0</v>
      </c>
      <c r="F1132" s="77"/>
      <c r="G1132" s="3" t="s">
        <v>357</v>
      </c>
      <c r="H1132" s="13" t="str">
        <f t="shared" si="108"/>
        <v>153004</v>
      </c>
      <c r="I1132" s="13" t="s">
        <v>441</v>
      </c>
    </row>
    <row r="1133" spans="1:10" x14ac:dyDescent="0.2">
      <c r="A1133" s="54" t="str">
        <f>'BoR4 Rollup'!B1133</f>
        <v xml:space="preserve"> General Acquisitions</v>
      </c>
      <c r="B1133" s="93">
        <v>0</v>
      </c>
      <c r="C1133" s="245">
        <v>0</v>
      </c>
      <c r="D1133" s="245">
        <v>0</v>
      </c>
      <c r="E1133" s="294">
        <f t="shared" si="109"/>
        <v>0</v>
      </c>
      <c r="F1133" s="73"/>
      <c r="G1133" s="3" t="s">
        <v>357</v>
      </c>
      <c r="H1133" s="13" t="str">
        <f t="shared" si="108"/>
        <v>153004</v>
      </c>
      <c r="I1133" s="13" t="s">
        <v>441</v>
      </c>
      <c r="J1133" s="13" t="s">
        <v>606</v>
      </c>
    </row>
    <row r="1134" spans="1:10" x14ac:dyDescent="0.2">
      <c r="A1134" s="54" t="str">
        <f>'BoR4 Rollup'!B1134</f>
        <v xml:space="preserve"> Library Acquisitions</v>
      </c>
      <c r="B1134" s="93">
        <v>0</v>
      </c>
      <c r="C1134" s="245">
        <v>0</v>
      </c>
      <c r="D1134" s="245">
        <v>0</v>
      </c>
      <c r="E1134" s="294">
        <f t="shared" si="109"/>
        <v>0</v>
      </c>
      <c r="F1134" s="73"/>
      <c r="G1134" s="3" t="s">
        <v>357</v>
      </c>
      <c r="H1134" s="13" t="str">
        <f t="shared" si="108"/>
        <v>153004</v>
      </c>
      <c r="I1134" s="13" t="s">
        <v>441</v>
      </c>
      <c r="J1134" s="13" t="s">
        <v>606</v>
      </c>
    </row>
    <row r="1135" spans="1:10" x14ac:dyDescent="0.2">
      <c r="A1135" s="54" t="str">
        <f>'BoR4 Rollup'!B1135</f>
        <v xml:space="preserve"> Major Repairs</v>
      </c>
      <c r="B1135" s="93">
        <v>0</v>
      </c>
      <c r="C1135" s="245">
        <v>0</v>
      </c>
      <c r="D1135" s="245">
        <v>0</v>
      </c>
      <c r="E1135" s="294">
        <f t="shared" si="109"/>
        <v>0</v>
      </c>
      <c r="F1135" s="73"/>
      <c r="G1135" s="3" t="s">
        <v>357</v>
      </c>
      <c r="H1135" s="13" t="str">
        <f t="shared" si="108"/>
        <v>153004</v>
      </c>
      <c r="I1135" s="13" t="s">
        <v>441</v>
      </c>
    </row>
    <row r="1136" spans="1:10" ht="15.75" x14ac:dyDescent="0.25">
      <c r="A1136" s="55" t="str">
        <f>'BoR4 Rollup'!B1136</f>
        <v>Total Acquisitions and Major Repairs</v>
      </c>
      <c r="B1136" s="95">
        <f>B1135+B1134+B1133</f>
        <v>0</v>
      </c>
      <c r="C1136" s="281">
        <f>C1135+C1134+C1133</f>
        <v>0</v>
      </c>
      <c r="D1136" s="281">
        <f>D1135+D1134+D1133</f>
        <v>0</v>
      </c>
      <c r="E1136" s="296">
        <f t="shared" si="109"/>
        <v>0</v>
      </c>
      <c r="F1136" s="77"/>
      <c r="G1136" s="3" t="s">
        <v>357</v>
      </c>
      <c r="H1136" s="13" t="str">
        <f t="shared" si="108"/>
        <v>153004</v>
      </c>
      <c r="I1136" s="13" t="s">
        <v>441</v>
      </c>
    </row>
    <row r="1137" spans="1:10" ht="15.75" x14ac:dyDescent="0.25">
      <c r="A1137" s="55" t="str">
        <f>'BoR4 Rollup'!B1137</f>
        <v>Function Total</v>
      </c>
      <c r="B1137" s="94">
        <f>B1136+B1132+B1127+B1123</f>
        <v>0</v>
      </c>
      <c r="C1137" s="264">
        <f>C1136+C1132+C1127+C1123</f>
        <v>0</v>
      </c>
      <c r="D1137" s="264">
        <f>D1136+D1132+D1127+D1123</f>
        <v>0</v>
      </c>
      <c r="E1137" s="297">
        <f t="shared" si="109"/>
        <v>0</v>
      </c>
      <c r="F1137" s="76"/>
      <c r="G1137" s="3" t="s">
        <v>357</v>
      </c>
      <c r="H1137" s="13" t="str">
        <f t="shared" si="108"/>
        <v>153004</v>
      </c>
      <c r="I1137" s="13" t="s">
        <v>441</v>
      </c>
    </row>
    <row r="1138" spans="1:10" ht="15.75" x14ac:dyDescent="0.25">
      <c r="A1138" s="56" t="str">
        <f>+'BoR4 Rollup'!B1138</f>
        <v>Function:  Instruction</v>
      </c>
      <c r="B1138" s="260"/>
      <c r="C1138" s="261"/>
      <c r="D1138" s="261"/>
      <c r="E1138" s="262"/>
      <c r="F1138" s="72"/>
      <c r="G1138" s="3" t="s">
        <v>357</v>
      </c>
      <c r="H1138" s="3" t="str">
        <f t="shared" ref="H1138:H1158" si="110">RIGHT($A$1140,6)</f>
        <v>153005</v>
      </c>
      <c r="I1138" s="128" t="s">
        <v>637</v>
      </c>
      <c r="J1138" s="3"/>
    </row>
    <row r="1139" spans="1:10" ht="15.75" x14ac:dyDescent="0.25">
      <c r="A1139" s="57" t="str">
        <f>+'BoR4 Rollup'!B1139</f>
        <v>Orgn:  Bus-Health Info Tech/Medical Record</v>
      </c>
      <c r="B1139" s="258" t="str">
        <f>$B$5</f>
        <v>Actual</v>
      </c>
      <c r="C1139" s="258" t="s">
        <v>7</v>
      </c>
      <c r="D1139" s="258" t="s">
        <v>7</v>
      </c>
      <c r="E1139" s="259" t="str">
        <f>$E$5</f>
        <v>2024-2025 +/-</v>
      </c>
      <c r="F1139" s="74"/>
      <c r="G1139" s="3" t="s">
        <v>357</v>
      </c>
      <c r="H1139" s="3" t="str">
        <f t="shared" si="110"/>
        <v>153005</v>
      </c>
      <c r="I1139" s="128" t="s">
        <v>637</v>
      </c>
      <c r="J1139" s="3"/>
    </row>
    <row r="1140" spans="1:10" ht="15.75" x14ac:dyDescent="0.25">
      <c r="A1140" s="248" t="str">
        <f>+'BoR4 Rollup'!B1140</f>
        <v>Organization ID:  153005</v>
      </c>
      <c r="B1140" s="249" t="str">
        <f>$B$6</f>
        <v>2024-2025</v>
      </c>
      <c r="C1140" s="110" t="str">
        <f>'BoR4 Rollup'!$D$6</f>
        <v>2024-2025</v>
      </c>
      <c r="D1140" s="249" t="str">
        <f>$D$6</f>
        <v>2025-2026</v>
      </c>
      <c r="E1140" s="250" t="str">
        <f>$E$6</f>
        <v>2025-2026</v>
      </c>
      <c r="F1140" s="74"/>
      <c r="G1140" s="3" t="s">
        <v>357</v>
      </c>
      <c r="H1140" s="3" t="str">
        <f t="shared" si="110"/>
        <v>153005</v>
      </c>
      <c r="I1140" s="128" t="s">
        <v>637</v>
      </c>
      <c r="J1140" s="3"/>
    </row>
    <row r="1141" spans="1:10" x14ac:dyDescent="0.2">
      <c r="A1141" s="54" t="str">
        <f>+'BoR4 Rollup'!B1141</f>
        <v xml:space="preserve">  Salaries</v>
      </c>
      <c r="B1141" s="93">
        <v>0</v>
      </c>
      <c r="C1141" s="245">
        <v>0</v>
      </c>
      <c r="D1141" s="245">
        <v>0</v>
      </c>
      <c r="E1141" s="313"/>
      <c r="F1141" s="73"/>
      <c r="G1141" s="3" t="s">
        <v>357</v>
      </c>
      <c r="H1141" s="3" t="str">
        <f t="shared" si="110"/>
        <v>153005</v>
      </c>
      <c r="I1141" s="128" t="s">
        <v>637</v>
      </c>
      <c r="J1141" s="13" t="s">
        <v>598</v>
      </c>
    </row>
    <row r="1142" spans="1:10" x14ac:dyDescent="0.2">
      <c r="A1142" s="54" t="str">
        <f>+'BoR4 Rollup'!B1142</f>
        <v xml:space="preserve">  Other Compensation</v>
      </c>
      <c r="B1142" s="93">
        <v>0</v>
      </c>
      <c r="C1142" s="245">
        <v>0</v>
      </c>
      <c r="D1142" s="245">
        <v>0</v>
      </c>
      <c r="E1142" s="304"/>
      <c r="F1142" s="73"/>
      <c r="G1142" s="3" t="s">
        <v>357</v>
      </c>
      <c r="H1142" s="3" t="str">
        <f t="shared" si="110"/>
        <v>153005</v>
      </c>
      <c r="I1142" s="128" t="s">
        <v>637</v>
      </c>
    </row>
    <row r="1143" spans="1:10" x14ac:dyDescent="0.2">
      <c r="A1143" s="54" t="str">
        <f>+'BoR4 Rollup'!B1143</f>
        <v xml:space="preserve">  Related Benefits</v>
      </c>
      <c r="B1143" s="93">
        <v>0</v>
      </c>
      <c r="C1143" s="245">
        <v>0</v>
      </c>
      <c r="D1143" s="245">
        <v>0</v>
      </c>
      <c r="E1143" s="304"/>
      <c r="F1143" s="73"/>
      <c r="G1143" s="3" t="s">
        <v>357</v>
      </c>
      <c r="H1143" s="3" t="str">
        <f t="shared" si="110"/>
        <v>153005</v>
      </c>
      <c r="I1143" s="128" t="s">
        <v>637</v>
      </c>
      <c r="J1143" s="13" t="s">
        <v>599</v>
      </c>
    </row>
    <row r="1144" spans="1:10" ht="15.75" x14ac:dyDescent="0.25">
      <c r="A1144" s="55" t="str">
        <f>+'BoR4 Rollup'!B1144</f>
        <v>Total Personal Services</v>
      </c>
      <c r="B1144" s="94">
        <f>SUM(B1141:B1143)</f>
        <v>0</v>
      </c>
      <c r="C1144" s="264">
        <f>SUM(C1141:C1143)</f>
        <v>0</v>
      </c>
      <c r="D1144" s="264">
        <f>SUM(D1141:D1143)</f>
        <v>0</v>
      </c>
      <c r="E1144" s="306">
        <f>SUM(E1141:E1143)</f>
        <v>0</v>
      </c>
      <c r="F1144" s="76"/>
      <c r="G1144" s="3" t="s">
        <v>357</v>
      </c>
      <c r="H1144" s="3" t="str">
        <f t="shared" si="110"/>
        <v>153005</v>
      </c>
      <c r="I1144" s="128" t="s">
        <v>637</v>
      </c>
    </row>
    <row r="1145" spans="1:10" x14ac:dyDescent="0.2">
      <c r="A1145" s="54" t="str">
        <f>+'BoR4 Rollup'!B1145</f>
        <v xml:space="preserve"> Travel</v>
      </c>
      <c r="B1145" s="93">
        <v>0</v>
      </c>
      <c r="C1145" s="245">
        <v>0</v>
      </c>
      <c r="D1145" s="245">
        <v>0</v>
      </c>
      <c r="E1145" s="304"/>
      <c r="F1145" s="73"/>
      <c r="G1145" s="3" t="s">
        <v>357</v>
      </c>
      <c r="H1145" s="3" t="str">
        <f t="shared" si="110"/>
        <v>153005</v>
      </c>
      <c r="I1145" s="128" t="s">
        <v>637</v>
      </c>
      <c r="J1145" s="13" t="s">
        <v>600</v>
      </c>
    </row>
    <row r="1146" spans="1:10" x14ac:dyDescent="0.2">
      <c r="A1146" s="54" t="str">
        <f>+'BoR4 Rollup'!B1146</f>
        <v xml:space="preserve"> Operating Services</v>
      </c>
      <c r="B1146" s="93">
        <v>0</v>
      </c>
      <c r="C1146" s="245">
        <v>0</v>
      </c>
      <c r="D1146" s="245">
        <v>0</v>
      </c>
      <c r="E1146" s="294">
        <f>+D1146-C1146</f>
        <v>0</v>
      </c>
      <c r="F1146" s="73"/>
      <c r="G1146" s="3" t="s">
        <v>357</v>
      </c>
      <c r="H1146" s="3" t="str">
        <f t="shared" si="110"/>
        <v>153005</v>
      </c>
      <c r="I1146" s="128" t="s">
        <v>637</v>
      </c>
      <c r="J1146" s="13" t="s">
        <v>601</v>
      </c>
    </row>
    <row r="1147" spans="1:10" x14ac:dyDescent="0.2">
      <c r="A1147" s="54" t="str">
        <f>+'BoR4 Rollup'!B1147</f>
        <v xml:space="preserve"> Supplies</v>
      </c>
      <c r="B1147" s="93">
        <v>0</v>
      </c>
      <c r="C1147" s="245">
        <v>0</v>
      </c>
      <c r="D1147" s="245">
        <v>0</v>
      </c>
      <c r="E1147" s="304"/>
      <c r="F1147" s="73"/>
      <c r="G1147" s="3" t="s">
        <v>357</v>
      </c>
      <c r="H1147" s="3" t="str">
        <f t="shared" si="110"/>
        <v>153005</v>
      </c>
      <c r="I1147" s="128" t="s">
        <v>637</v>
      </c>
      <c r="J1147" s="13" t="s">
        <v>602</v>
      </c>
    </row>
    <row r="1148" spans="1:10" ht="15.75" x14ac:dyDescent="0.25">
      <c r="A1148" s="55" t="str">
        <f>+'BoR4 Rollup'!B1148</f>
        <v>Total Operating Expenses</v>
      </c>
      <c r="B1148" s="94">
        <f>SUM(B1145:B1147)</f>
        <v>0</v>
      </c>
      <c r="C1148" s="264">
        <f>SUM(C1145:C1147)</f>
        <v>0</v>
      </c>
      <c r="D1148" s="264">
        <f>SUM(D1145:D1147)</f>
        <v>0</v>
      </c>
      <c r="E1148" s="306">
        <f>SUM(E1145:E1147)</f>
        <v>0</v>
      </c>
      <c r="F1148" s="77"/>
      <c r="G1148" s="3" t="s">
        <v>357</v>
      </c>
      <c r="H1148" s="3" t="str">
        <f t="shared" si="110"/>
        <v>153005</v>
      </c>
      <c r="I1148" s="128" t="s">
        <v>637</v>
      </c>
    </row>
    <row r="1149" spans="1:10" x14ac:dyDescent="0.2">
      <c r="A1149" s="54" t="str">
        <f>+'BoR4 Rollup'!B1149</f>
        <v xml:space="preserve"> Professional Services</v>
      </c>
      <c r="B1149" s="93">
        <v>0</v>
      </c>
      <c r="C1149" s="245">
        <v>0</v>
      </c>
      <c r="D1149" s="245">
        <v>0</v>
      </c>
      <c r="E1149" s="304"/>
      <c r="F1149" s="73"/>
      <c r="G1149" s="3" t="s">
        <v>357</v>
      </c>
      <c r="H1149" s="3" t="str">
        <f t="shared" si="110"/>
        <v>153005</v>
      </c>
      <c r="I1149" s="128" t="s">
        <v>637</v>
      </c>
      <c r="J1149" s="13" t="s">
        <v>603</v>
      </c>
    </row>
    <row r="1150" spans="1:10" x14ac:dyDescent="0.2">
      <c r="A1150" s="54" t="str">
        <f>+'BoR4 Rollup'!B1150</f>
        <v xml:space="preserve"> Other Charges</v>
      </c>
      <c r="B1150" s="93">
        <v>0</v>
      </c>
      <c r="C1150" s="245">
        <v>0</v>
      </c>
      <c r="D1150" s="245">
        <v>0</v>
      </c>
      <c r="E1150" s="304"/>
      <c r="F1150" s="73"/>
      <c r="G1150" s="3" t="s">
        <v>357</v>
      </c>
      <c r="H1150" s="3" t="str">
        <f t="shared" si="110"/>
        <v>153005</v>
      </c>
      <c r="I1150" s="128" t="s">
        <v>637</v>
      </c>
      <c r="J1150" s="13" t="s">
        <v>604</v>
      </c>
    </row>
    <row r="1151" spans="1:10" x14ac:dyDescent="0.2">
      <c r="A1151" s="54" t="str">
        <f>+'BoR4 Rollup'!B1151</f>
        <v xml:space="preserve"> Debt Services</v>
      </c>
      <c r="B1151" s="93">
        <v>0</v>
      </c>
      <c r="C1151" s="245">
        <v>0</v>
      </c>
      <c r="D1151" s="245">
        <v>0</v>
      </c>
      <c r="E1151" s="304"/>
      <c r="F1151" s="73"/>
      <c r="G1151" s="3" t="s">
        <v>357</v>
      </c>
      <c r="H1151" s="3" t="str">
        <f t="shared" si="110"/>
        <v>153005</v>
      </c>
      <c r="I1151" s="128" t="s">
        <v>637</v>
      </c>
    </row>
    <row r="1152" spans="1:10" x14ac:dyDescent="0.2">
      <c r="A1152" s="54" t="str">
        <f>+'BoR4 Rollup'!B1152</f>
        <v xml:space="preserve"> Interagency Transfers</v>
      </c>
      <c r="B1152" s="93">
        <v>0</v>
      </c>
      <c r="C1152" s="245">
        <v>0</v>
      </c>
      <c r="D1152" s="245">
        <v>0</v>
      </c>
      <c r="E1152" s="304"/>
      <c r="F1152" s="73"/>
      <c r="G1152" s="3" t="s">
        <v>357</v>
      </c>
      <c r="H1152" s="3" t="str">
        <f t="shared" si="110"/>
        <v>153005</v>
      </c>
      <c r="I1152" s="128" t="s">
        <v>637</v>
      </c>
      <c r="J1152" s="13" t="s">
        <v>605</v>
      </c>
    </row>
    <row r="1153" spans="1:10" ht="15.75" x14ac:dyDescent="0.25">
      <c r="A1153" s="55" t="str">
        <f>+'BoR4 Rollup'!B1153</f>
        <v>Total Other Charges</v>
      </c>
      <c r="B1153" s="94">
        <f>SUM(B1149:B1152)</f>
        <v>0</v>
      </c>
      <c r="C1153" s="264">
        <f>SUM(C1149:C1152)</f>
        <v>0</v>
      </c>
      <c r="D1153" s="264">
        <f>SUM(D1149:D1152)</f>
        <v>0</v>
      </c>
      <c r="E1153" s="306">
        <f>SUM(E1149:E1152)</f>
        <v>0</v>
      </c>
      <c r="F1153" s="77"/>
      <c r="G1153" s="3" t="s">
        <v>357</v>
      </c>
      <c r="H1153" s="3" t="str">
        <f t="shared" si="110"/>
        <v>153005</v>
      </c>
      <c r="I1153" s="128" t="s">
        <v>637</v>
      </c>
    </row>
    <row r="1154" spans="1:10" x14ac:dyDescent="0.2">
      <c r="A1154" s="54" t="str">
        <f>+'BoR4 Rollup'!B1154</f>
        <v xml:space="preserve"> General Acquisitions</v>
      </c>
      <c r="B1154" s="93">
        <v>0</v>
      </c>
      <c r="C1154" s="245">
        <v>0</v>
      </c>
      <c r="D1154" s="245">
        <v>0</v>
      </c>
      <c r="E1154" s="304"/>
      <c r="F1154" s="73"/>
      <c r="G1154" s="3" t="s">
        <v>357</v>
      </c>
      <c r="H1154" s="3" t="str">
        <f t="shared" si="110"/>
        <v>153005</v>
      </c>
      <c r="I1154" s="128" t="s">
        <v>637</v>
      </c>
      <c r="J1154" s="13" t="s">
        <v>606</v>
      </c>
    </row>
    <row r="1155" spans="1:10" x14ac:dyDescent="0.2">
      <c r="A1155" s="54" t="str">
        <f>+'BoR4 Rollup'!B1155</f>
        <v xml:space="preserve"> Library Acquisitions</v>
      </c>
      <c r="B1155" s="93">
        <v>0</v>
      </c>
      <c r="C1155" s="245">
        <v>0</v>
      </c>
      <c r="D1155" s="245">
        <v>0</v>
      </c>
      <c r="E1155" s="304"/>
      <c r="F1155" s="73"/>
      <c r="G1155" s="3" t="s">
        <v>357</v>
      </c>
      <c r="H1155" s="3" t="str">
        <f t="shared" si="110"/>
        <v>153005</v>
      </c>
      <c r="I1155" s="128" t="s">
        <v>637</v>
      </c>
      <c r="J1155" s="13" t="s">
        <v>606</v>
      </c>
    </row>
    <row r="1156" spans="1:10" x14ac:dyDescent="0.2">
      <c r="A1156" s="54" t="str">
        <f>+'BoR4 Rollup'!B1156</f>
        <v xml:space="preserve"> Major Repairs</v>
      </c>
      <c r="B1156" s="93">
        <v>0</v>
      </c>
      <c r="C1156" s="245">
        <v>0</v>
      </c>
      <c r="D1156" s="245">
        <v>0</v>
      </c>
      <c r="E1156" s="304"/>
      <c r="F1156" s="73"/>
      <c r="G1156" s="3" t="s">
        <v>357</v>
      </c>
      <c r="H1156" s="3" t="str">
        <f t="shared" si="110"/>
        <v>153005</v>
      </c>
      <c r="I1156" s="128" t="s">
        <v>637</v>
      </c>
      <c r="J1156" s="3"/>
    </row>
    <row r="1157" spans="1:10" ht="15.75" x14ac:dyDescent="0.25">
      <c r="A1157" s="55" t="str">
        <f>+'BoR4 Rollup'!B1157</f>
        <v>Total Acquisitions and Major Repairs</v>
      </c>
      <c r="B1157" s="94">
        <f>SUM(B1154:B1156)</f>
        <v>0</v>
      </c>
      <c r="C1157" s="264">
        <f>SUM(C1154:C1156)</f>
        <v>0</v>
      </c>
      <c r="D1157" s="264">
        <f>SUM(D1154:D1156)</f>
        <v>0</v>
      </c>
      <c r="E1157" s="306">
        <f>SUM(E1154:E1156)</f>
        <v>0</v>
      </c>
      <c r="F1157" s="77"/>
      <c r="G1157" s="3" t="s">
        <v>357</v>
      </c>
      <c r="H1157" s="3" t="str">
        <f t="shared" si="110"/>
        <v>153005</v>
      </c>
      <c r="I1157" s="128" t="s">
        <v>637</v>
      </c>
      <c r="J1157" s="3"/>
    </row>
    <row r="1158" spans="1:10" ht="15.75" x14ac:dyDescent="0.25">
      <c r="A1158" s="55" t="str">
        <f>+'BoR4 Rollup'!B1158</f>
        <v>Function Total</v>
      </c>
      <c r="B1158" s="94">
        <f>+B1144+B1148+B1153+B1157</f>
        <v>0</v>
      </c>
      <c r="C1158" s="264">
        <f>+C1144+C1148+C1153+C1157</f>
        <v>0</v>
      </c>
      <c r="D1158" s="264">
        <f>+D1144+D1148+D1153+D1157</f>
        <v>0</v>
      </c>
      <c r="E1158" s="297">
        <f>+E1144+E1148+E1153+E1157</f>
        <v>0</v>
      </c>
      <c r="F1158" s="76"/>
      <c r="G1158" s="3" t="s">
        <v>357</v>
      </c>
      <c r="H1158" s="3" t="str">
        <f t="shared" si="110"/>
        <v>153005</v>
      </c>
      <c r="I1158" s="128" t="s">
        <v>637</v>
      </c>
      <c r="J1158" s="3"/>
    </row>
    <row r="1159" spans="1:10" ht="15.75" x14ac:dyDescent="0.25">
      <c r="A1159" s="56" t="str">
        <f>'BoR4 Rollup'!B1159</f>
        <v>Function:  Instruction</v>
      </c>
      <c r="B1159" s="208"/>
      <c r="C1159" s="209"/>
      <c r="D1159" s="209"/>
      <c r="E1159" s="210"/>
      <c r="F1159" s="72"/>
      <c r="G1159" s="3" t="s">
        <v>357</v>
      </c>
      <c r="H1159" s="13" t="str">
        <f t="shared" ref="H1159:H1179" si="111">RIGHT($A$1161,6)</f>
        <v>153007</v>
      </c>
      <c r="I1159" s="13" t="s">
        <v>442</v>
      </c>
    </row>
    <row r="1160" spans="1:10" ht="15.75" x14ac:dyDescent="0.25">
      <c r="A1160" s="57" t="str">
        <f>'BoR4 Rollup'!B1160</f>
        <v>Orgn:  Business - Medical Office Assistant</v>
      </c>
      <c r="B1160" s="211" t="str">
        <f>+'BoR4 Rollup'!C1160</f>
        <v>Actual</v>
      </c>
      <c r="C1160" s="211" t="str">
        <f>+'BoR4 Rollup'!D1160</f>
        <v>Budgeted</v>
      </c>
      <c r="D1160" s="211" t="str">
        <f>+'BoR4 Rollup'!E1160</f>
        <v>Budgeted</v>
      </c>
      <c r="E1160" s="212" t="str">
        <f>E5</f>
        <v>2024-2025 +/-</v>
      </c>
      <c r="F1160" s="78"/>
      <c r="G1160" s="3" t="s">
        <v>357</v>
      </c>
      <c r="H1160" s="13" t="str">
        <f t="shared" si="111"/>
        <v>153007</v>
      </c>
      <c r="I1160" s="13" t="s">
        <v>442</v>
      </c>
    </row>
    <row r="1161" spans="1:10" ht="15.75" x14ac:dyDescent="0.25">
      <c r="A1161" s="248" t="str">
        <f>'BoR4 Rollup'!B1161</f>
        <v>Organization ID:  153007</v>
      </c>
      <c r="B1161" s="249" t="str">
        <f>'BoR4 Rollup'!$C$6</f>
        <v>2024-2025</v>
      </c>
      <c r="C1161" s="110" t="str">
        <f>'BoR4 Rollup'!$D$6</f>
        <v>2024-2025</v>
      </c>
      <c r="D1161" s="249" t="str">
        <f>'BoR4 Rollup'!$E$6</f>
        <v>2025-2026</v>
      </c>
      <c r="E1161" s="250" t="str">
        <f>'BoR4 Rollup'!$F$6</f>
        <v>2025-2026</v>
      </c>
      <c r="F1161" s="78"/>
      <c r="G1161" s="3" t="s">
        <v>357</v>
      </c>
      <c r="H1161" s="13" t="str">
        <f t="shared" si="111"/>
        <v>153007</v>
      </c>
      <c r="I1161" s="13" t="s">
        <v>442</v>
      </c>
    </row>
    <row r="1162" spans="1:10" x14ac:dyDescent="0.2">
      <c r="A1162" s="54" t="str">
        <f>'BoR4 Rollup'!B1162</f>
        <v xml:space="preserve">  Salaries</v>
      </c>
      <c r="B1162" s="93">
        <v>0</v>
      </c>
      <c r="C1162" s="245">
        <v>0</v>
      </c>
      <c r="D1162" s="245">
        <v>0</v>
      </c>
      <c r="E1162" s="294">
        <f t="shared" ref="E1162:E1179" si="112">+D1162-C1162</f>
        <v>0</v>
      </c>
      <c r="F1162" s="73"/>
      <c r="G1162" s="3" t="s">
        <v>357</v>
      </c>
      <c r="H1162" s="13" t="str">
        <f t="shared" si="111"/>
        <v>153007</v>
      </c>
      <c r="I1162" s="13" t="s">
        <v>442</v>
      </c>
      <c r="J1162" s="13" t="s">
        <v>598</v>
      </c>
    </row>
    <row r="1163" spans="1:10" x14ac:dyDescent="0.2">
      <c r="A1163" s="54" t="str">
        <f>'BoR4 Rollup'!B1163</f>
        <v xml:space="preserve">  Other Compensation</v>
      </c>
      <c r="B1163" s="93">
        <v>0</v>
      </c>
      <c r="C1163" s="245">
        <v>0</v>
      </c>
      <c r="D1163" s="245">
        <v>0</v>
      </c>
      <c r="E1163" s="294">
        <f t="shared" si="112"/>
        <v>0</v>
      </c>
      <c r="F1163" s="73"/>
      <c r="G1163" s="3" t="s">
        <v>357</v>
      </c>
      <c r="H1163" s="13" t="str">
        <f t="shared" si="111"/>
        <v>153007</v>
      </c>
      <c r="I1163" s="13" t="s">
        <v>442</v>
      </c>
    </row>
    <row r="1164" spans="1:10" x14ac:dyDescent="0.2">
      <c r="A1164" s="54" t="str">
        <f>'BoR4 Rollup'!B1164</f>
        <v xml:space="preserve">  Related Benefits</v>
      </c>
      <c r="B1164" s="93">
        <v>0</v>
      </c>
      <c r="C1164" s="245">
        <v>0</v>
      </c>
      <c r="D1164" s="245">
        <v>0</v>
      </c>
      <c r="E1164" s="294">
        <f t="shared" si="112"/>
        <v>0</v>
      </c>
      <c r="F1164" s="73"/>
      <c r="G1164" s="3" t="s">
        <v>357</v>
      </c>
      <c r="H1164" s="13" t="str">
        <f t="shared" si="111"/>
        <v>153007</v>
      </c>
      <c r="I1164" s="13" t="s">
        <v>442</v>
      </c>
      <c r="J1164" s="13" t="s">
        <v>599</v>
      </c>
    </row>
    <row r="1165" spans="1:10" ht="15.75" x14ac:dyDescent="0.25">
      <c r="A1165" s="55" t="str">
        <f>'BoR4 Rollup'!B1165</f>
        <v>Total Personal Services</v>
      </c>
      <c r="B1165" s="94">
        <f>B1164+B1163+B1162</f>
        <v>0</v>
      </c>
      <c r="C1165" s="264">
        <f>C1164+C1163+C1162</f>
        <v>0</v>
      </c>
      <c r="D1165" s="264">
        <f>D1164+D1163+D1162</f>
        <v>0</v>
      </c>
      <c r="E1165" s="295">
        <f t="shared" si="112"/>
        <v>0</v>
      </c>
      <c r="F1165" s="76"/>
      <c r="G1165" s="3" t="s">
        <v>357</v>
      </c>
      <c r="H1165" s="13" t="str">
        <f t="shared" si="111"/>
        <v>153007</v>
      </c>
      <c r="I1165" s="13" t="s">
        <v>442</v>
      </c>
    </row>
    <row r="1166" spans="1:10" x14ac:dyDescent="0.2">
      <c r="A1166" s="54" t="str">
        <f>'BoR4 Rollup'!B1166</f>
        <v xml:space="preserve"> Travel</v>
      </c>
      <c r="B1166" s="93">
        <v>0</v>
      </c>
      <c r="C1166" s="245">
        <v>0</v>
      </c>
      <c r="D1166" s="245">
        <v>0</v>
      </c>
      <c r="E1166" s="294">
        <f t="shared" si="112"/>
        <v>0</v>
      </c>
      <c r="F1166" s="73"/>
      <c r="G1166" s="3" t="s">
        <v>357</v>
      </c>
      <c r="H1166" s="13" t="str">
        <f t="shared" si="111"/>
        <v>153007</v>
      </c>
      <c r="I1166" s="13" t="s">
        <v>442</v>
      </c>
      <c r="J1166" s="13" t="s">
        <v>600</v>
      </c>
    </row>
    <row r="1167" spans="1:10" x14ac:dyDescent="0.2">
      <c r="A1167" s="54" t="str">
        <f>'BoR4 Rollup'!B1167</f>
        <v xml:space="preserve"> Operating Services</v>
      </c>
      <c r="B1167" s="93">
        <v>0</v>
      </c>
      <c r="C1167" s="245">
        <v>0</v>
      </c>
      <c r="D1167" s="245">
        <v>0</v>
      </c>
      <c r="E1167" s="294">
        <f t="shared" si="112"/>
        <v>0</v>
      </c>
      <c r="F1167" s="73"/>
      <c r="G1167" s="3" t="s">
        <v>357</v>
      </c>
      <c r="H1167" s="13" t="str">
        <f t="shared" si="111"/>
        <v>153007</v>
      </c>
      <c r="I1167" s="13" t="s">
        <v>442</v>
      </c>
      <c r="J1167" s="13" t="s">
        <v>601</v>
      </c>
    </row>
    <row r="1168" spans="1:10" x14ac:dyDescent="0.2">
      <c r="A1168" s="54" t="str">
        <f>'BoR4 Rollup'!B1168</f>
        <v xml:space="preserve"> Supplies</v>
      </c>
      <c r="B1168" s="93">
        <v>0</v>
      </c>
      <c r="C1168" s="245">
        <v>0</v>
      </c>
      <c r="D1168" s="245">
        <v>0</v>
      </c>
      <c r="E1168" s="294">
        <f t="shared" si="112"/>
        <v>0</v>
      </c>
      <c r="F1168" s="73"/>
      <c r="G1168" s="3" t="s">
        <v>357</v>
      </c>
      <c r="H1168" s="13" t="str">
        <f t="shared" si="111"/>
        <v>153007</v>
      </c>
      <c r="I1168" s="13" t="s">
        <v>442</v>
      </c>
      <c r="J1168" s="13" t="s">
        <v>602</v>
      </c>
    </row>
    <row r="1169" spans="1:10" ht="15.75" x14ac:dyDescent="0.25">
      <c r="A1169" s="55" t="str">
        <f>'BoR4 Rollup'!B1169</f>
        <v>Total Operating Expenses</v>
      </c>
      <c r="B1169" s="95">
        <f>B1168+B1167+B1166</f>
        <v>0</v>
      </c>
      <c r="C1169" s="281">
        <f>C1168+C1167+C1166</f>
        <v>0</v>
      </c>
      <c r="D1169" s="281">
        <f>D1168+D1167+D1166</f>
        <v>0</v>
      </c>
      <c r="E1169" s="296">
        <f t="shared" si="112"/>
        <v>0</v>
      </c>
      <c r="F1169" s="77"/>
      <c r="G1169" s="3" t="s">
        <v>357</v>
      </c>
      <c r="H1169" s="13" t="str">
        <f t="shared" si="111"/>
        <v>153007</v>
      </c>
      <c r="I1169" s="13" t="s">
        <v>442</v>
      </c>
    </row>
    <row r="1170" spans="1:10" x14ac:dyDescent="0.2">
      <c r="A1170" s="54" t="str">
        <f>'BoR4 Rollup'!B1170</f>
        <v xml:space="preserve"> Professional Services</v>
      </c>
      <c r="B1170" s="93">
        <v>0</v>
      </c>
      <c r="C1170" s="245">
        <v>0</v>
      </c>
      <c r="D1170" s="245">
        <v>0</v>
      </c>
      <c r="E1170" s="294">
        <f t="shared" si="112"/>
        <v>0</v>
      </c>
      <c r="F1170" s="73"/>
      <c r="G1170" s="3" t="s">
        <v>357</v>
      </c>
      <c r="H1170" s="13" t="str">
        <f t="shared" si="111"/>
        <v>153007</v>
      </c>
      <c r="I1170" s="13" t="s">
        <v>442</v>
      </c>
      <c r="J1170" s="13" t="s">
        <v>603</v>
      </c>
    </row>
    <row r="1171" spans="1:10" x14ac:dyDescent="0.2">
      <c r="A1171" s="54" t="str">
        <f>'BoR4 Rollup'!B1171</f>
        <v xml:space="preserve"> Other Charges</v>
      </c>
      <c r="B1171" s="93">
        <v>0</v>
      </c>
      <c r="C1171" s="245">
        <v>0</v>
      </c>
      <c r="D1171" s="245">
        <v>0</v>
      </c>
      <c r="E1171" s="294">
        <f t="shared" si="112"/>
        <v>0</v>
      </c>
      <c r="F1171" s="73"/>
      <c r="G1171" s="3" t="s">
        <v>357</v>
      </c>
      <c r="H1171" s="13" t="str">
        <f t="shared" si="111"/>
        <v>153007</v>
      </c>
      <c r="I1171" s="13" t="s">
        <v>442</v>
      </c>
      <c r="J1171" s="13" t="s">
        <v>604</v>
      </c>
    </row>
    <row r="1172" spans="1:10" x14ac:dyDescent="0.2">
      <c r="A1172" s="54" t="str">
        <f>'BoR4 Rollup'!B1172</f>
        <v xml:space="preserve"> Debt Services</v>
      </c>
      <c r="B1172" s="93">
        <v>0</v>
      </c>
      <c r="C1172" s="245">
        <v>0</v>
      </c>
      <c r="D1172" s="245">
        <v>0</v>
      </c>
      <c r="E1172" s="294">
        <f t="shared" si="112"/>
        <v>0</v>
      </c>
      <c r="F1172" s="73"/>
      <c r="G1172" s="3" t="s">
        <v>357</v>
      </c>
      <c r="H1172" s="13" t="str">
        <f t="shared" si="111"/>
        <v>153007</v>
      </c>
      <c r="I1172" s="13" t="s">
        <v>442</v>
      </c>
    </row>
    <row r="1173" spans="1:10" x14ac:dyDescent="0.2">
      <c r="A1173" s="54" t="str">
        <f>'BoR4 Rollup'!B1173</f>
        <v xml:space="preserve"> Interagency Transfers</v>
      </c>
      <c r="B1173" s="93">
        <v>0</v>
      </c>
      <c r="C1173" s="245">
        <v>0</v>
      </c>
      <c r="D1173" s="245">
        <v>0</v>
      </c>
      <c r="E1173" s="294">
        <f t="shared" si="112"/>
        <v>0</v>
      </c>
      <c r="F1173" s="73"/>
      <c r="G1173" s="3" t="s">
        <v>357</v>
      </c>
      <c r="H1173" s="13" t="str">
        <f t="shared" si="111"/>
        <v>153007</v>
      </c>
      <c r="I1173" s="13" t="s">
        <v>442</v>
      </c>
      <c r="J1173" s="13" t="s">
        <v>605</v>
      </c>
    </row>
    <row r="1174" spans="1:10" ht="15.75" x14ac:dyDescent="0.25">
      <c r="A1174" s="55" t="str">
        <f>'BoR4 Rollup'!B1174</f>
        <v>Total Other Charges</v>
      </c>
      <c r="B1174" s="95">
        <f>B1173+B1172+B1171+B1170</f>
        <v>0</v>
      </c>
      <c r="C1174" s="281">
        <f>C1173+C1172+C1171+C1170</f>
        <v>0</v>
      </c>
      <c r="D1174" s="281">
        <f>D1173+D1172+D1171+D1170</f>
        <v>0</v>
      </c>
      <c r="E1174" s="296">
        <f t="shared" si="112"/>
        <v>0</v>
      </c>
      <c r="F1174" s="77"/>
      <c r="G1174" s="3" t="s">
        <v>357</v>
      </c>
      <c r="H1174" s="13" t="str">
        <f t="shared" si="111"/>
        <v>153007</v>
      </c>
      <c r="I1174" s="13" t="s">
        <v>442</v>
      </c>
    </row>
    <row r="1175" spans="1:10" x14ac:dyDescent="0.2">
      <c r="A1175" s="54" t="str">
        <f>'BoR4 Rollup'!B1175</f>
        <v xml:space="preserve"> General Acquisitions</v>
      </c>
      <c r="B1175" s="93">
        <v>0</v>
      </c>
      <c r="C1175" s="245">
        <v>0</v>
      </c>
      <c r="D1175" s="245">
        <v>0</v>
      </c>
      <c r="E1175" s="294">
        <f t="shared" si="112"/>
        <v>0</v>
      </c>
      <c r="F1175" s="73"/>
      <c r="G1175" s="3" t="s">
        <v>357</v>
      </c>
      <c r="H1175" s="13" t="str">
        <f t="shared" si="111"/>
        <v>153007</v>
      </c>
      <c r="I1175" s="13" t="s">
        <v>442</v>
      </c>
      <c r="J1175" s="13" t="s">
        <v>606</v>
      </c>
    </row>
    <row r="1176" spans="1:10" x14ac:dyDescent="0.2">
      <c r="A1176" s="54" t="str">
        <f>'BoR4 Rollup'!B1176</f>
        <v xml:space="preserve"> Library Acquisitions</v>
      </c>
      <c r="B1176" s="93">
        <v>0</v>
      </c>
      <c r="C1176" s="245">
        <v>0</v>
      </c>
      <c r="D1176" s="245">
        <v>0</v>
      </c>
      <c r="E1176" s="294">
        <f t="shared" si="112"/>
        <v>0</v>
      </c>
      <c r="F1176" s="73"/>
      <c r="G1176" s="3" t="s">
        <v>357</v>
      </c>
      <c r="H1176" s="13" t="str">
        <f t="shared" si="111"/>
        <v>153007</v>
      </c>
      <c r="I1176" s="13" t="s">
        <v>442</v>
      </c>
      <c r="J1176" s="13" t="s">
        <v>606</v>
      </c>
    </row>
    <row r="1177" spans="1:10" x14ac:dyDescent="0.2">
      <c r="A1177" s="54" t="str">
        <f>'BoR4 Rollup'!B1177</f>
        <v xml:space="preserve"> Major Repairs</v>
      </c>
      <c r="B1177" s="93">
        <v>0</v>
      </c>
      <c r="C1177" s="245">
        <v>0</v>
      </c>
      <c r="D1177" s="245">
        <v>0</v>
      </c>
      <c r="E1177" s="294">
        <f t="shared" si="112"/>
        <v>0</v>
      </c>
      <c r="F1177" s="73"/>
      <c r="G1177" s="3" t="s">
        <v>357</v>
      </c>
      <c r="H1177" s="13" t="str">
        <f t="shared" si="111"/>
        <v>153007</v>
      </c>
      <c r="I1177" s="13" t="s">
        <v>442</v>
      </c>
    </row>
    <row r="1178" spans="1:10" ht="15.75" x14ac:dyDescent="0.25">
      <c r="A1178" s="55" t="str">
        <f>'BoR4 Rollup'!B1178</f>
        <v>Total Acquisitions and Major Repairs</v>
      </c>
      <c r="B1178" s="95">
        <f>B1177+B1176+B1175</f>
        <v>0</v>
      </c>
      <c r="C1178" s="281">
        <f>C1177+C1176+C1175</f>
        <v>0</v>
      </c>
      <c r="D1178" s="281">
        <f>D1177+D1176+D1175</f>
        <v>0</v>
      </c>
      <c r="E1178" s="296">
        <f t="shared" si="112"/>
        <v>0</v>
      </c>
      <c r="F1178" s="77"/>
      <c r="G1178" s="3" t="s">
        <v>357</v>
      </c>
      <c r="H1178" s="13" t="str">
        <f t="shared" si="111"/>
        <v>153007</v>
      </c>
      <c r="I1178" s="13" t="s">
        <v>442</v>
      </c>
    </row>
    <row r="1179" spans="1:10" ht="15.75" x14ac:dyDescent="0.25">
      <c r="A1179" s="55" t="str">
        <f>'BoR4 Rollup'!B1179</f>
        <v>Function Total</v>
      </c>
      <c r="B1179" s="94">
        <f>B1178+B1174+B1169+B1165</f>
        <v>0</v>
      </c>
      <c r="C1179" s="264">
        <f>C1178+C1174+C1169+C1165</f>
        <v>0</v>
      </c>
      <c r="D1179" s="264">
        <f>D1178+D1174+D1169+D1165</f>
        <v>0</v>
      </c>
      <c r="E1179" s="297">
        <f t="shared" si="112"/>
        <v>0</v>
      </c>
      <c r="F1179" s="76"/>
      <c r="G1179" s="3" t="s">
        <v>357</v>
      </c>
      <c r="H1179" s="13" t="str">
        <f t="shared" si="111"/>
        <v>153007</v>
      </c>
      <c r="I1179" s="13" t="s">
        <v>442</v>
      </c>
    </row>
    <row r="1180" spans="1:10" ht="15.75" x14ac:dyDescent="0.25">
      <c r="A1180" s="56" t="str">
        <f>'BoR4 Rollup'!B1180</f>
        <v>Function:  Instruction</v>
      </c>
      <c r="B1180" s="208"/>
      <c r="C1180" s="209"/>
      <c r="D1180" s="209"/>
      <c r="E1180" s="210"/>
      <c r="F1180" s="72"/>
      <c r="G1180" s="3" t="s">
        <v>357</v>
      </c>
      <c r="H1180" s="13" t="str">
        <f t="shared" ref="H1180:H1200" si="113">RIGHT($A$1182,6)</f>
        <v>153008</v>
      </c>
      <c r="I1180" s="13" t="s">
        <v>443</v>
      </c>
    </row>
    <row r="1181" spans="1:10" ht="15.75" x14ac:dyDescent="0.25">
      <c r="A1181" s="57" t="str">
        <f>'BoR4 Rollup'!B1181</f>
        <v>Orgn:  Business - Office Occupations Adm</v>
      </c>
      <c r="B1181" s="211" t="str">
        <f>+'BoR4 Rollup'!C1181</f>
        <v>Actual</v>
      </c>
      <c r="C1181" s="211" t="str">
        <f>+'BoR4 Rollup'!D1181</f>
        <v>Budgeted</v>
      </c>
      <c r="D1181" s="211" t="str">
        <f>+'BoR4 Rollup'!E1181</f>
        <v>Budgeted</v>
      </c>
      <c r="E1181" s="212" t="str">
        <f>E5</f>
        <v>2024-2025 +/-</v>
      </c>
      <c r="F1181" s="78"/>
      <c r="G1181" s="3" t="s">
        <v>357</v>
      </c>
      <c r="H1181" s="13" t="str">
        <f t="shared" si="113"/>
        <v>153008</v>
      </c>
      <c r="I1181" s="13" t="s">
        <v>443</v>
      </c>
    </row>
    <row r="1182" spans="1:10" ht="15.75" x14ac:dyDescent="0.25">
      <c r="A1182" s="248" t="str">
        <f>'BoR4 Rollup'!B1182</f>
        <v>Organization ID:  153008</v>
      </c>
      <c r="B1182" s="249" t="str">
        <f>'BoR4 Rollup'!$C$6</f>
        <v>2024-2025</v>
      </c>
      <c r="C1182" s="110" t="str">
        <f>'BoR4 Rollup'!$D$6</f>
        <v>2024-2025</v>
      </c>
      <c r="D1182" s="249" t="str">
        <f>'BoR4 Rollup'!$E$6</f>
        <v>2025-2026</v>
      </c>
      <c r="E1182" s="250" t="str">
        <f>'BoR4 Rollup'!$F$6</f>
        <v>2025-2026</v>
      </c>
      <c r="F1182" s="78"/>
      <c r="G1182" s="3" t="s">
        <v>357</v>
      </c>
      <c r="H1182" s="13" t="str">
        <f t="shared" si="113"/>
        <v>153008</v>
      </c>
      <c r="I1182" s="13" t="s">
        <v>443</v>
      </c>
    </row>
    <row r="1183" spans="1:10" x14ac:dyDescent="0.2">
      <c r="A1183" s="54" t="str">
        <f>'BoR4 Rollup'!B1183</f>
        <v xml:space="preserve">  Salaries</v>
      </c>
      <c r="B1183" s="93">
        <v>0</v>
      </c>
      <c r="C1183" s="245">
        <v>0</v>
      </c>
      <c r="D1183" s="245">
        <v>0</v>
      </c>
      <c r="E1183" s="294">
        <f t="shared" ref="E1183:E1200" si="114">+D1183-C1183</f>
        <v>0</v>
      </c>
      <c r="F1183" s="73"/>
      <c r="G1183" s="3" t="s">
        <v>357</v>
      </c>
      <c r="H1183" s="13" t="str">
        <f t="shared" si="113"/>
        <v>153008</v>
      </c>
      <c r="I1183" s="13" t="s">
        <v>443</v>
      </c>
      <c r="J1183" s="13" t="s">
        <v>598</v>
      </c>
    </row>
    <row r="1184" spans="1:10" x14ac:dyDescent="0.2">
      <c r="A1184" s="54" t="str">
        <f>'BoR4 Rollup'!B1184</f>
        <v xml:space="preserve">  Other Compensation</v>
      </c>
      <c r="B1184" s="93">
        <v>0</v>
      </c>
      <c r="C1184" s="245">
        <v>0</v>
      </c>
      <c r="D1184" s="245">
        <v>0</v>
      </c>
      <c r="E1184" s="294">
        <f t="shared" si="114"/>
        <v>0</v>
      </c>
      <c r="F1184" s="73"/>
      <c r="G1184" s="3" t="s">
        <v>357</v>
      </c>
      <c r="H1184" s="13" t="str">
        <f t="shared" si="113"/>
        <v>153008</v>
      </c>
      <c r="I1184" s="13" t="s">
        <v>443</v>
      </c>
    </row>
    <row r="1185" spans="1:10" x14ac:dyDescent="0.2">
      <c r="A1185" s="54" t="str">
        <f>'BoR4 Rollup'!B1185</f>
        <v xml:space="preserve">  Related Benefits</v>
      </c>
      <c r="B1185" s="93">
        <v>0</v>
      </c>
      <c r="C1185" s="245">
        <v>0</v>
      </c>
      <c r="D1185" s="245">
        <v>0</v>
      </c>
      <c r="E1185" s="294">
        <f t="shared" si="114"/>
        <v>0</v>
      </c>
      <c r="F1185" s="73"/>
      <c r="G1185" s="3" t="s">
        <v>357</v>
      </c>
      <c r="H1185" s="13" t="str">
        <f t="shared" si="113"/>
        <v>153008</v>
      </c>
      <c r="I1185" s="13" t="s">
        <v>443</v>
      </c>
      <c r="J1185" s="13" t="s">
        <v>599</v>
      </c>
    </row>
    <row r="1186" spans="1:10" ht="15.75" x14ac:dyDescent="0.25">
      <c r="A1186" s="55" t="str">
        <f>'BoR4 Rollup'!B1186</f>
        <v>Total Personal Services</v>
      </c>
      <c r="B1186" s="94">
        <f>B1185+B1184+B1183</f>
        <v>0</v>
      </c>
      <c r="C1186" s="264">
        <f>C1185+C1184+C1183</f>
        <v>0</v>
      </c>
      <c r="D1186" s="264">
        <f>D1185+D1184+D1183</f>
        <v>0</v>
      </c>
      <c r="E1186" s="295">
        <f t="shared" si="114"/>
        <v>0</v>
      </c>
      <c r="F1186" s="76"/>
      <c r="G1186" s="3" t="s">
        <v>357</v>
      </c>
      <c r="H1186" s="13" t="str">
        <f t="shared" si="113"/>
        <v>153008</v>
      </c>
      <c r="I1186" s="13" t="s">
        <v>443</v>
      </c>
    </row>
    <row r="1187" spans="1:10" x14ac:dyDescent="0.2">
      <c r="A1187" s="54" t="str">
        <f>'BoR4 Rollup'!B1187</f>
        <v xml:space="preserve"> Travel</v>
      </c>
      <c r="B1187" s="93">
        <v>0</v>
      </c>
      <c r="C1187" s="245">
        <v>0</v>
      </c>
      <c r="D1187" s="245">
        <v>0</v>
      </c>
      <c r="E1187" s="294">
        <f t="shared" si="114"/>
        <v>0</v>
      </c>
      <c r="F1187" s="73"/>
      <c r="G1187" s="3" t="s">
        <v>357</v>
      </c>
      <c r="H1187" s="13" t="str">
        <f t="shared" si="113"/>
        <v>153008</v>
      </c>
      <c r="I1187" s="13" t="s">
        <v>443</v>
      </c>
      <c r="J1187" s="13" t="s">
        <v>600</v>
      </c>
    </row>
    <row r="1188" spans="1:10" x14ac:dyDescent="0.2">
      <c r="A1188" s="54" t="str">
        <f>'BoR4 Rollup'!B1188</f>
        <v xml:space="preserve"> Operating Services</v>
      </c>
      <c r="B1188" s="93">
        <v>0</v>
      </c>
      <c r="C1188" s="245">
        <v>0</v>
      </c>
      <c r="D1188" s="245">
        <v>0</v>
      </c>
      <c r="E1188" s="294">
        <f t="shared" si="114"/>
        <v>0</v>
      </c>
      <c r="F1188" s="73"/>
      <c r="G1188" s="3" t="s">
        <v>357</v>
      </c>
      <c r="H1188" s="13" t="str">
        <f t="shared" si="113"/>
        <v>153008</v>
      </c>
      <c r="I1188" s="13" t="s">
        <v>443</v>
      </c>
      <c r="J1188" s="13" t="s">
        <v>601</v>
      </c>
    </row>
    <row r="1189" spans="1:10" x14ac:dyDescent="0.2">
      <c r="A1189" s="54" t="str">
        <f>'BoR4 Rollup'!B1189</f>
        <v xml:space="preserve"> Supplies</v>
      </c>
      <c r="B1189" s="93">
        <v>0</v>
      </c>
      <c r="C1189" s="245">
        <v>0</v>
      </c>
      <c r="D1189" s="245">
        <v>0</v>
      </c>
      <c r="E1189" s="294">
        <f t="shared" si="114"/>
        <v>0</v>
      </c>
      <c r="F1189" s="73"/>
      <c r="G1189" s="3" t="s">
        <v>357</v>
      </c>
      <c r="H1189" s="13" t="str">
        <f t="shared" si="113"/>
        <v>153008</v>
      </c>
      <c r="I1189" s="13" t="s">
        <v>443</v>
      </c>
      <c r="J1189" s="13" t="s">
        <v>602</v>
      </c>
    </row>
    <row r="1190" spans="1:10" ht="15.75" x14ac:dyDescent="0.25">
      <c r="A1190" s="55" t="str">
        <f>'BoR4 Rollup'!B1190</f>
        <v>Total Operating Expenses</v>
      </c>
      <c r="B1190" s="95">
        <f>B1189+B1188+B1187</f>
        <v>0</v>
      </c>
      <c r="C1190" s="281">
        <f>C1189+C1188+C1187</f>
        <v>0</v>
      </c>
      <c r="D1190" s="281">
        <f>D1189+D1188+D1187</f>
        <v>0</v>
      </c>
      <c r="E1190" s="296">
        <f t="shared" si="114"/>
        <v>0</v>
      </c>
      <c r="F1190" s="77"/>
      <c r="G1190" s="3" t="s">
        <v>357</v>
      </c>
      <c r="H1190" s="13" t="str">
        <f t="shared" si="113"/>
        <v>153008</v>
      </c>
      <c r="I1190" s="13" t="s">
        <v>443</v>
      </c>
    </row>
    <row r="1191" spans="1:10" x14ac:dyDescent="0.2">
      <c r="A1191" s="54" t="str">
        <f>'BoR4 Rollup'!B1191</f>
        <v xml:space="preserve"> Professional Services</v>
      </c>
      <c r="B1191" s="93">
        <v>0</v>
      </c>
      <c r="C1191" s="245">
        <v>0</v>
      </c>
      <c r="D1191" s="245">
        <v>0</v>
      </c>
      <c r="E1191" s="294">
        <f t="shared" si="114"/>
        <v>0</v>
      </c>
      <c r="F1191" s="73"/>
      <c r="G1191" s="3" t="s">
        <v>357</v>
      </c>
      <c r="H1191" s="13" t="str">
        <f t="shared" si="113"/>
        <v>153008</v>
      </c>
      <c r="I1191" s="13" t="s">
        <v>443</v>
      </c>
      <c r="J1191" s="13" t="s">
        <v>603</v>
      </c>
    </row>
    <row r="1192" spans="1:10" x14ac:dyDescent="0.2">
      <c r="A1192" s="54" t="str">
        <f>'BoR4 Rollup'!B1192</f>
        <v xml:space="preserve"> Other Charges</v>
      </c>
      <c r="B1192" s="93">
        <v>0</v>
      </c>
      <c r="C1192" s="245">
        <v>0</v>
      </c>
      <c r="D1192" s="245">
        <v>0</v>
      </c>
      <c r="E1192" s="294">
        <f t="shared" si="114"/>
        <v>0</v>
      </c>
      <c r="F1192" s="73"/>
      <c r="G1192" s="3" t="s">
        <v>357</v>
      </c>
      <c r="H1192" s="13" t="str">
        <f t="shared" si="113"/>
        <v>153008</v>
      </c>
      <c r="I1192" s="13" t="s">
        <v>443</v>
      </c>
      <c r="J1192" s="13" t="s">
        <v>604</v>
      </c>
    </row>
    <row r="1193" spans="1:10" x14ac:dyDescent="0.2">
      <c r="A1193" s="54" t="str">
        <f>'BoR4 Rollup'!B1193</f>
        <v xml:space="preserve"> Debt Services</v>
      </c>
      <c r="B1193" s="93">
        <v>0</v>
      </c>
      <c r="C1193" s="245">
        <v>0</v>
      </c>
      <c r="D1193" s="245">
        <v>0</v>
      </c>
      <c r="E1193" s="294">
        <f t="shared" si="114"/>
        <v>0</v>
      </c>
      <c r="F1193" s="73"/>
      <c r="G1193" s="3" t="s">
        <v>357</v>
      </c>
      <c r="H1193" s="13" t="str">
        <f t="shared" si="113"/>
        <v>153008</v>
      </c>
      <c r="I1193" s="13" t="s">
        <v>443</v>
      </c>
    </row>
    <row r="1194" spans="1:10" x14ac:dyDescent="0.2">
      <c r="A1194" s="54" t="str">
        <f>'BoR4 Rollup'!B1194</f>
        <v xml:space="preserve"> Interagency Transfers</v>
      </c>
      <c r="B1194" s="93">
        <v>0</v>
      </c>
      <c r="C1194" s="245">
        <v>0</v>
      </c>
      <c r="D1194" s="245">
        <v>0</v>
      </c>
      <c r="E1194" s="294">
        <f t="shared" si="114"/>
        <v>0</v>
      </c>
      <c r="F1194" s="73"/>
      <c r="G1194" s="3" t="s">
        <v>357</v>
      </c>
      <c r="H1194" s="13" t="str">
        <f t="shared" si="113"/>
        <v>153008</v>
      </c>
      <c r="I1194" s="13" t="s">
        <v>443</v>
      </c>
      <c r="J1194" s="13" t="s">
        <v>605</v>
      </c>
    </row>
    <row r="1195" spans="1:10" ht="15.75" x14ac:dyDescent="0.25">
      <c r="A1195" s="55" t="str">
        <f>'BoR4 Rollup'!B1195</f>
        <v>Total Other Charges</v>
      </c>
      <c r="B1195" s="95">
        <f>B1194+B1193+B1192+B1191</f>
        <v>0</v>
      </c>
      <c r="C1195" s="281">
        <f>C1194+C1193+C1192+C1191</f>
        <v>0</v>
      </c>
      <c r="D1195" s="281">
        <f>D1194+D1193+D1192+D1191</f>
        <v>0</v>
      </c>
      <c r="E1195" s="296">
        <f t="shared" si="114"/>
        <v>0</v>
      </c>
      <c r="F1195" s="77"/>
      <c r="G1195" s="3" t="s">
        <v>357</v>
      </c>
      <c r="H1195" s="13" t="str">
        <f t="shared" si="113"/>
        <v>153008</v>
      </c>
      <c r="I1195" s="13" t="s">
        <v>443</v>
      </c>
    </row>
    <row r="1196" spans="1:10" x14ac:dyDescent="0.2">
      <c r="A1196" s="54" t="str">
        <f>'BoR4 Rollup'!B1196</f>
        <v xml:space="preserve"> General Acquisitions</v>
      </c>
      <c r="B1196" s="93">
        <v>0</v>
      </c>
      <c r="C1196" s="245">
        <v>0</v>
      </c>
      <c r="D1196" s="245">
        <v>0</v>
      </c>
      <c r="E1196" s="294">
        <f t="shared" si="114"/>
        <v>0</v>
      </c>
      <c r="F1196" s="73"/>
      <c r="G1196" s="3" t="s">
        <v>357</v>
      </c>
      <c r="H1196" s="13" t="str">
        <f t="shared" si="113"/>
        <v>153008</v>
      </c>
      <c r="I1196" s="13" t="s">
        <v>443</v>
      </c>
      <c r="J1196" s="13" t="s">
        <v>606</v>
      </c>
    </row>
    <row r="1197" spans="1:10" x14ac:dyDescent="0.2">
      <c r="A1197" s="54" t="str">
        <f>'BoR4 Rollup'!B1197</f>
        <v xml:space="preserve"> Library Acquisitions</v>
      </c>
      <c r="B1197" s="93">
        <v>0</v>
      </c>
      <c r="C1197" s="245">
        <v>0</v>
      </c>
      <c r="D1197" s="245">
        <v>0</v>
      </c>
      <c r="E1197" s="294">
        <f t="shared" si="114"/>
        <v>0</v>
      </c>
      <c r="F1197" s="73"/>
      <c r="G1197" s="3" t="s">
        <v>357</v>
      </c>
      <c r="H1197" s="13" t="str">
        <f t="shared" si="113"/>
        <v>153008</v>
      </c>
      <c r="I1197" s="13" t="s">
        <v>443</v>
      </c>
      <c r="J1197" s="13" t="s">
        <v>606</v>
      </c>
    </row>
    <row r="1198" spans="1:10" x14ac:dyDescent="0.2">
      <c r="A1198" s="54" t="str">
        <f>'BoR4 Rollup'!B1198</f>
        <v xml:space="preserve"> Major Repairs</v>
      </c>
      <c r="B1198" s="93">
        <v>0</v>
      </c>
      <c r="C1198" s="245">
        <v>0</v>
      </c>
      <c r="D1198" s="245">
        <v>0</v>
      </c>
      <c r="E1198" s="294">
        <f t="shared" si="114"/>
        <v>0</v>
      </c>
      <c r="F1198" s="73"/>
      <c r="G1198" s="3" t="s">
        <v>357</v>
      </c>
      <c r="H1198" s="13" t="str">
        <f t="shared" si="113"/>
        <v>153008</v>
      </c>
      <c r="I1198" s="13" t="s">
        <v>443</v>
      </c>
    </row>
    <row r="1199" spans="1:10" ht="15.75" x14ac:dyDescent="0.25">
      <c r="A1199" s="55" t="str">
        <f>'BoR4 Rollup'!B1199</f>
        <v>Total Acquisitions and Major Repairs</v>
      </c>
      <c r="B1199" s="95">
        <f>B1198+B1197+B1196</f>
        <v>0</v>
      </c>
      <c r="C1199" s="281">
        <f>C1198+C1197+C1196</f>
        <v>0</v>
      </c>
      <c r="D1199" s="281">
        <f>D1198+D1197+D1196</f>
        <v>0</v>
      </c>
      <c r="E1199" s="296">
        <f t="shared" si="114"/>
        <v>0</v>
      </c>
      <c r="F1199" s="77"/>
      <c r="G1199" s="3" t="s">
        <v>357</v>
      </c>
      <c r="H1199" s="13" t="str">
        <f t="shared" si="113"/>
        <v>153008</v>
      </c>
      <c r="I1199" s="13" t="s">
        <v>443</v>
      </c>
    </row>
    <row r="1200" spans="1:10" ht="15.75" x14ac:dyDescent="0.25">
      <c r="A1200" s="55" t="str">
        <f>'BoR4 Rollup'!B1200</f>
        <v>Function Total</v>
      </c>
      <c r="B1200" s="94">
        <f>B1199+B1195+B1190+B1186</f>
        <v>0</v>
      </c>
      <c r="C1200" s="264">
        <f>C1199+C1195+C1190+C1186</f>
        <v>0</v>
      </c>
      <c r="D1200" s="264">
        <f>D1199+D1195+D1190+D1186</f>
        <v>0</v>
      </c>
      <c r="E1200" s="297">
        <f t="shared" si="114"/>
        <v>0</v>
      </c>
      <c r="F1200" s="76"/>
      <c r="G1200" s="3" t="s">
        <v>357</v>
      </c>
      <c r="H1200" s="13" t="str">
        <f t="shared" si="113"/>
        <v>153008</v>
      </c>
      <c r="I1200" s="13" t="s">
        <v>443</v>
      </c>
    </row>
    <row r="1201" spans="1:10" ht="15.75" x14ac:dyDescent="0.25">
      <c r="A1201" s="56" t="str">
        <f>'BoR4 Rollup'!B1201</f>
        <v>Function:  Instruction</v>
      </c>
      <c r="B1201" s="208"/>
      <c r="C1201" s="209"/>
      <c r="D1201" s="209"/>
      <c r="E1201" s="210"/>
      <c r="F1201" s="72"/>
      <c r="G1201" s="3" t="s">
        <v>357</v>
      </c>
      <c r="H1201" s="13" t="str">
        <f t="shared" ref="H1201:H1221" si="115">RIGHT($A$1203,6)</f>
        <v>153009</v>
      </c>
      <c r="I1201" s="13" t="s">
        <v>444</v>
      </c>
    </row>
    <row r="1202" spans="1:10" ht="15.75" x14ac:dyDescent="0.25">
      <c r="A1202" s="57" t="str">
        <f>'BoR4 Rollup'!B1202</f>
        <v>Orgn:  Business-Office Systems Technology</v>
      </c>
      <c r="B1202" s="211" t="str">
        <f>+'BoR4 Rollup'!C1202</f>
        <v>Actual</v>
      </c>
      <c r="C1202" s="211" t="str">
        <f>+'BoR4 Rollup'!D1202</f>
        <v>Budgeted</v>
      </c>
      <c r="D1202" s="211" t="str">
        <f>+'BoR4 Rollup'!E1202</f>
        <v>Budgeted</v>
      </c>
      <c r="E1202" s="212" t="str">
        <f>E5</f>
        <v>2024-2025 +/-</v>
      </c>
      <c r="F1202" s="74"/>
      <c r="G1202" s="3" t="s">
        <v>357</v>
      </c>
      <c r="H1202" s="13" t="str">
        <f t="shared" si="115"/>
        <v>153009</v>
      </c>
      <c r="I1202" s="13" t="s">
        <v>444</v>
      </c>
    </row>
    <row r="1203" spans="1:10" ht="15.75" x14ac:dyDescent="0.25">
      <c r="A1203" s="248" t="str">
        <f>'BoR4 Rollup'!B1203</f>
        <v>Organization ID:  153009</v>
      </c>
      <c r="B1203" s="249" t="str">
        <f>'BoR4 Rollup'!$C$6</f>
        <v>2024-2025</v>
      </c>
      <c r="C1203" s="110" t="str">
        <f>'BoR4 Rollup'!$D$6</f>
        <v>2024-2025</v>
      </c>
      <c r="D1203" s="249" t="str">
        <f>'BoR4 Rollup'!$E$6</f>
        <v>2025-2026</v>
      </c>
      <c r="E1203" s="250" t="str">
        <f>'BoR4 Rollup'!$F$6</f>
        <v>2025-2026</v>
      </c>
      <c r="F1203" s="74"/>
      <c r="G1203" s="3" t="s">
        <v>357</v>
      </c>
      <c r="H1203" s="13" t="str">
        <f t="shared" si="115"/>
        <v>153009</v>
      </c>
      <c r="I1203" s="13" t="s">
        <v>444</v>
      </c>
    </row>
    <row r="1204" spans="1:10" x14ac:dyDescent="0.2">
      <c r="A1204" s="54" t="str">
        <f>'BoR4 Rollup'!B1204</f>
        <v xml:space="preserve">  Salaries</v>
      </c>
      <c r="B1204" s="93">
        <v>0</v>
      </c>
      <c r="C1204" s="245">
        <v>0</v>
      </c>
      <c r="D1204" s="245">
        <v>0</v>
      </c>
      <c r="E1204" s="294">
        <f t="shared" ref="E1204:E1221" si="116">+D1204-C1204</f>
        <v>0</v>
      </c>
      <c r="F1204" s="73"/>
      <c r="G1204" s="3" t="s">
        <v>357</v>
      </c>
      <c r="H1204" s="13" t="str">
        <f t="shared" si="115"/>
        <v>153009</v>
      </c>
      <c r="I1204" s="13" t="s">
        <v>444</v>
      </c>
      <c r="J1204" s="13" t="s">
        <v>598</v>
      </c>
    </row>
    <row r="1205" spans="1:10" x14ac:dyDescent="0.2">
      <c r="A1205" s="54" t="str">
        <f>'BoR4 Rollup'!B1205</f>
        <v xml:space="preserve">  Other Compensation</v>
      </c>
      <c r="B1205" s="93">
        <v>0</v>
      </c>
      <c r="C1205" s="245">
        <v>0</v>
      </c>
      <c r="D1205" s="245">
        <v>0</v>
      </c>
      <c r="E1205" s="294">
        <f t="shared" si="116"/>
        <v>0</v>
      </c>
      <c r="F1205" s="73"/>
      <c r="G1205" s="3" t="s">
        <v>357</v>
      </c>
      <c r="H1205" s="13" t="str">
        <f t="shared" si="115"/>
        <v>153009</v>
      </c>
      <c r="I1205" s="13" t="s">
        <v>444</v>
      </c>
    </row>
    <row r="1206" spans="1:10" x14ac:dyDescent="0.2">
      <c r="A1206" s="54" t="str">
        <f>'BoR4 Rollup'!B1206</f>
        <v xml:space="preserve">  Related Benefits</v>
      </c>
      <c r="B1206" s="93">
        <v>0</v>
      </c>
      <c r="C1206" s="245">
        <v>0</v>
      </c>
      <c r="D1206" s="245">
        <v>0</v>
      </c>
      <c r="E1206" s="294">
        <f t="shared" si="116"/>
        <v>0</v>
      </c>
      <c r="F1206" s="73"/>
      <c r="G1206" s="3" t="s">
        <v>357</v>
      </c>
      <c r="H1206" s="13" t="str">
        <f t="shared" si="115"/>
        <v>153009</v>
      </c>
      <c r="I1206" s="13" t="s">
        <v>444</v>
      </c>
      <c r="J1206" s="13" t="s">
        <v>599</v>
      </c>
    </row>
    <row r="1207" spans="1:10" ht="15.75" x14ac:dyDescent="0.25">
      <c r="A1207" s="55" t="str">
        <f>'BoR4 Rollup'!B1207</f>
        <v>Total Personal Services</v>
      </c>
      <c r="B1207" s="94">
        <f>B1206+B1205+B1204</f>
        <v>0</v>
      </c>
      <c r="C1207" s="264">
        <f>C1206+C1205+C1204</f>
        <v>0</v>
      </c>
      <c r="D1207" s="264">
        <f>D1206+D1205+D1204</f>
        <v>0</v>
      </c>
      <c r="E1207" s="295">
        <f t="shared" si="116"/>
        <v>0</v>
      </c>
      <c r="F1207" s="76"/>
      <c r="G1207" s="3" t="s">
        <v>357</v>
      </c>
      <c r="H1207" s="13" t="str">
        <f t="shared" si="115"/>
        <v>153009</v>
      </c>
      <c r="I1207" s="13" t="s">
        <v>444</v>
      </c>
    </row>
    <row r="1208" spans="1:10" x14ac:dyDescent="0.2">
      <c r="A1208" s="54" t="str">
        <f>'BoR4 Rollup'!B1208</f>
        <v xml:space="preserve"> Travel</v>
      </c>
      <c r="B1208" s="93">
        <v>0</v>
      </c>
      <c r="C1208" s="245">
        <v>0</v>
      </c>
      <c r="D1208" s="245">
        <v>0</v>
      </c>
      <c r="E1208" s="294">
        <f t="shared" si="116"/>
        <v>0</v>
      </c>
      <c r="F1208" s="73"/>
      <c r="G1208" s="3" t="s">
        <v>357</v>
      </c>
      <c r="H1208" s="13" t="str">
        <f t="shared" si="115"/>
        <v>153009</v>
      </c>
      <c r="I1208" s="13" t="s">
        <v>444</v>
      </c>
      <c r="J1208" s="13" t="s">
        <v>600</v>
      </c>
    </row>
    <row r="1209" spans="1:10" x14ac:dyDescent="0.2">
      <c r="A1209" s="54" t="str">
        <f>'BoR4 Rollup'!B1209</f>
        <v xml:space="preserve"> Operating Services</v>
      </c>
      <c r="B1209" s="93">
        <v>0</v>
      </c>
      <c r="C1209" s="245">
        <v>0</v>
      </c>
      <c r="D1209" s="245">
        <v>0</v>
      </c>
      <c r="E1209" s="294">
        <f t="shared" si="116"/>
        <v>0</v>
      </c>
      <c r="F1209" s="73"/>
      <c r="G1209" s="3" t="s">
        <v>357</v>
      </c>
      <c r="H1209" s="13" t="str">
        <f t="shared" si="115"/>
        <v>153009</v>
      </c>
      <c r="I1209" s="13" t="s">
        <v>444</v>
      </c>
      <c r="J1209" s="13" t="s">
        <v>601</v>
      </c>
    </row>
    <row r="1210" spans="1:10" x14ac:dyDescent="0.2">
      <c r="A1210" s="54" t="str">
        <f>'BoR4 Rollup'!B1210</f>
        <v xml:space="preserve"> Supplies</v>
      </c>
      <c r="B1210" s="93">
        <v>0</v>
      </c>
      <c r="C1210" s="245">
        <v>0</v>
      </c>
      <c r="D1210" s="245">
        <v>0</v>
      </c>
      <c r="E1210" s="294">
        <f t="shared" si="116"/>
        <v>0</v>
      </c>
      <c r="F1210" s="73"/>
      <c r="G1210" s="3" t="s">
        <v>357</v>
      </c>
      <c r="H1210" s="13" t="str">
        <f t="shared" si="115"/>
        <v>153009</v>
      </c>
      <c r="I1210" s="13" t="s">
        <v>444</v>
      </c>
      <c r="J1210" s="13" t="s">
        <v>602</v>
      </c>
    </row>
    <row r="1211" spans="1:10" ht="15.75" x14ac:dyDescent="0.25">
      <c r="A1211" s="55" t="str">
        <f>'BoR4 Rollup'!B1211</f>
        <v>Total Operating Expenses</v>
      </c>
      <c r="B1211" s="95">
        <f>B1210+B1209+B1208</f>
        <v>0</v>
      </c>
      <c r="C1211" s="281">
        <f>C1210+C1209+C1208</f>
        <v>0</v>
      </c>
      <c r="D1211" s="281">
        <f>D1210+D1209+D1208</f>
        <v>0</v>
      </c>
      <c r="E1211" s="296">
        <f t="shared" si="116"/>
        <v>0</v>
      </c>
      <c r="F1211" s="77"/>
      <c r="G1211" s="3" t="s">
        <v>357</v>
      </c>
      <c r="H1211" s="13" t="str">
        <f t="shared" si="115"/>
        <v>153009</v>
      </c>
      <c r="I1211" s="13" t="s">
        <v>444</v>
      </c>
    </row>
    <row r="1212" spans="1:10" x14ac:dyDescent="0.2">
      <c r="A1212" s="54" t="str">
        <f>'BoR4 Rollup'!B1212</f>
        <v xml:space="preserve"> Professional Services</v>
      </c>
      <c r="B1212" s="93">
        <v>0</v>
      </c>
      <c r="C1212" s="245">
        <v>0</v>
      </c>
      <c r="D1212" s="245">
        <v>0</v>
      </c>
      <c r="E1212" s="294">
        <f t="shared" si="116"/>
        <v>0</v>
      </c>
      <c r="F1212" s="73"/>
      <c r="G1212" s="3" t="s">
        <v>357</v>
      </c>
      <c r="H1212" s="13" t="str">
        <f t="shared" si="115"/>
        <v>153009</v>
      </c>
      <c r="I1212" s="13" t="s">
        <v>444</v>
      </c>
      <c r="J1212" s="13" t="s">
        <v>603</v>
      </c>
    </row>
    <row r="1213" spans="1:10" x14ac:dyDescent="0.2">
      <c r="A1213" s="54" t="str">
        <f>'BoR4 Rollup'!B1213</f>
        <v xml:space="preserve"> Other Charges</v>
      </c>
      <c r="B1213" s="93">
        <v>0</v>
      </c>
      <c r="C1213" s="245">
        <v>0</v>
      </c>
      <c r="D1213" s="245">
        <v>0</v>
      </c>
      <c r="E1213" s="294">
        <f t="shared" si="116"/>
        <v>0</v>
      </c>
      <c r="F1213" s="73"/>
      <c r="G1213" s="3" t="s">
        <v>357</v>
      </c>
      <c r="H1213" s="13" t="str">
        <f t="shared" si="115"/>
        <v>153009</v>
      </c>
      <c r="I1213" s="13" t="s">
        <v>444</v>
      </c>
      <c r="J1213" s="13" t="s">
        <v>604</v>
      </c>
    </row>
    <row r="1214" spans="1:10" x14ac:dyDescent="0.2">
      <c r="A1214" s="54" t="str">
        <f>'BoR4 Rollup'!B1214</f>
        <v xml:space="preserve"> Debt Services</v>
      </c>
      <c r="B1214" s="93">
        <v>0</v>
      </c>
      <c r="C1214" s="245">
        <v>0</v>
      </c>
      <c r="D1214" s="245">
        <v>0</v>
      </c>
      <c r="E1214" s="294">
        <f t="shared" si="116"/>
        <v>0</v>
      </c>
      <c r="F1214" s="73"/>
      <c r="G1214" s="3" t="s">
        <v>357</v>
      </c>
      <c r="H1214" s="13" t="str">
        <f t="shared" si="115"/>
        <v>153009</v>
      </c>
      <c r="I1214" s="13" t="s">
        <v>444</v>
      </c>
    </row>
    <row r="1215" spans="1:10" x14ac:dyDescent="0.2">
      <c r="A1215" s="54" t="str">
        <f>'BoR4 Rollup'!B1215</f>
        <v xml:space="preserve"> Interagency Transfers</v>
      </c>
      <c r="B1215" s="93">
        <v>0</v>
      </c>
      <c r="C1215" s="245">
        <v>0</v>
      </c>
      <c r="D1215" s="245">
        <v>0</v>
      </c>
      <c r="E1215" s="294">
        <f t="shared" si="116"/>
        <v>0</v>
      </c>
      <c r="F1215" s="73"/>
      <c r="G1215" s="3" t="s">
        <v>357</v>
      </c>
      <c r="H1215" s="13" t="str">
        <f t="shared" si="115"/>
        <v>153009</v>
      </c>
      <c r="I1215" s="13" t="s">
        <v>444</v>
      </c>
      <c r="J1215" s="13" t="s">
        <v>605</v>
      </c>
    </row>
    <row r="1216" spans="1:10" ht="15.75" x14ac:dyDescent="0.25">
      <c r="A1216" s="55" t="str">
        <f>'BoR4 Rollup'!B1216</f>
        <v>Total Other Charges</v>
      </c>
      <c r="B1216" s="95">
        <f>B1215+B1214+B1213+B1212</f>
        <v>0</v>
      </c>
      <c r="C1216" s="281">
        <f>C1215+C1214+C1213+C1212</f>
        <v>0</v>
      </c>
      <c r="D1216" s="281">
        <f>D1215+D1214+D1213+D1212</f>
        <v>0</v>
      </c>
      <c r="E1216" s="296">
        <f t="shared" si="116"/>
        <v>0</v>
      </c>
      <c r="F1216" s="77"/>
      <c r="G1216" s="3" t="s">
        <v>357</v>
      </c>
      <c r="H1216" s="13" t="str">
        <f t="shared" si="115"/>
        <v>153009</v>
      </c>
      <c r="I1216" s="13" t="s">
        <v>444</v>
      </c>
    </row>
    <row r="1217" spans="1:11" x14ac:dyDescent="0.2">
      <c r="A1217" s="54" t="str">
        <f>'BoR4 Rollup'!B1217</f>
        <v xml:space="preserve"> General Acquisitions</v>
      </c>
      <c r="B1217" s="93">
        <v>0</v>
      </c>
      <c r="C1217" s="245">
        <v>0</v>
      </c>
      <c r="D1217" s="245">
        <v>0</v>
      </c>
      <c r="E1217" s="294">
        <f t="shared" si="116"/>
        <v>0</v>
      </c>
      <c r="F1217" s="73"/>
      <c r="G1217" s="3" t="s">
        <v>357</v>
      </c>
      <c r="H1217" s="13" t="str">
        <f t="shared" si="115"/>
        <v>153009</v>
      </c>
      <c r="I1217" s="13" t="s">
        <v>444</v>
      </c>
      <c r="J1217" s="13" t="s">
        <v>606</v>
      </c>
    </row>
    <row r="1218" spans="1:11" x14ac:dyDescent="0.2">
      <c r="A1218" s="54" t="str">
        <f>'BoR4 Rollup'!B1218</f>
        <v xml:space="preserve"> Library Acquisitions</v>
      </c>
      <c r="B1218" s="93">
        <v>0</v>
      </c>
      <c r="C1218" s="245">
        <v>0</v>
      </c>
      <c r="D1218" s="245">
        <v>0</v>
      </c>
      <c r="E1218" s="294">
        <f t="shared" si="116"/>
        <v>0</v>
      </c>
      <c r="F1218" s="73"/>
      <c r="G1218" s="3" t="s">
        <v>357</v>
      </c>
      <c r="H1218" s="13" t="str">
        <f t="shared" si="115"/>
        <v>153009</v>
      </c>
      <c r="I1218" s="13" t="s">
        <v>444</v>
      </c>
      <c r="J1218" s="13" t="s">
        <v>606</v>
      </c>
    </row>
    <row r="1219" spans="1:11" x14ac:dyDescent="0.2">
      <c r="A1219" s="54" t="str">
        <f>'BoR4 Rollup'!B1219</f>
        <v xml:space="preserve"> Major Repairs</v>
      </c>
      <c r="B1219" s="93">
        <v>0</v>
      </c>
      <c r="C1219" s="245">
        <v>0</v>
      </c>
      <c r="D1219" s="245">
        <v>0</v>
      </c>
      <c r="E1219" s="294">
        <f t="shared" si="116"/>
        <v>0</v>
      </c>
      <c r="F1219" s="73"/>
      <c r="G1219" s="3" t="s">
        <v>357</v>
      </c>
      <c r="H1219" s="13" t="str">
        <f t="shared" si="115"/>
        <v>153009</v>
      </c>
      <c r="I1219" s="13" t="s">
        <v>444</v>
      </c>
    </row>
    <row r="1220" spans="1:11" ht="15.75" x14ac:dyDescent="0.25">
      <c r="A1220" s="55" t="str">
        <f>'BoR4 Rollup'!B1220</f>
        <v>Total Acquisitions and Major Repairs</v>
      </c>
      <c r="B1220" s="95">
        <f>B1219+B1218+B1217</f>
        <v>0</v>
      </c>
      <c r="C1220" s="281">
        <f>C1219+C1218+C1217</f>
        <v>0</v>
      </c>
      <c r="D1220" s="281">
        <f>D1219+D1218+D1217</f>
        <v>0</v>
      </c>
      <c r="E1220" s="296">
        <f t="shared" si="116"/>
        <v>0</v>
      </c>
      <c r="F1220" s="77"/>
      <c r="G1220" s="3" t="s">
        <v>357</v>
      </c>
      <c r="H1220" s="13" t="str">
        <f t="shared" si="115"/>
        <v>153009</v>
      </c>
      <c r="I1220" s="13" t="s">
        <v>444</v>
      </c>
    </row>
    <row r="1221" spans="1:11" ht="15.75" x14ac:dyDescent="0.25">
      <c r="A1221" s="55" t="str">
        <f>'BoR4 Rollup'!B1221</f>
        <v>Function Total</v>
      </c>
      <c r="B1221" s="94">
        <f>B1220+B1216+B1211+B1207</f>
        <v>0</v>
      </c>
      <c r="C1221" s="264">
        <f>C1220+C1216+C1211+C1207</f>
        <v>0</v>
      </c>
      <c r="D1221" s="264">
        <f>D1220+D1216+D1211+D1207</f>
        <v>0</v>
      </c>
      <c r="E1221" s="297">
        <f t="shared" si="116"/>
        <v>0</v>
      </c>
      <c r="F1221" s="76"/>
      <c r="G1221" s="3" t="s">
        <v>357</v>
      </c>
      <c r="H1221" s="13" t="str">
        <f t="shared" si="115"/>
        <v>153009</v>
      </c>
      <c r="I1221" s="13" t="s">
        <v>444</v>
      </c>
    </row>
    <row r="1222" spans="1:11" ht="15.75" x14ac:dyDescent="0.25">
      <c r="A1222" s="56" t="str">
        <f>'BoR4 Rollup'!B1222</f>
        <v>Function:  Instruction</v>
      </c>
      <c r="B1222" s="208"/>
      <c r="C1222" s="209"/>
      <c r="D1222" s="209"/>
      <c r="E1222" s="210"/>
      <c r="F1222" s="72"/>
      <c r="G1222" s="3" t="s">
        <v>356</v>
      </c>
      <c r="H1222" s="13" t="str">
        <f t="shared" ref="H1222:H1242" si="117">RIGHT($A$1224,6)</f>
        <v>153010</v>
      </c>
      <c r="I1222" s="13" t="s">
        <v>445</v>
      </c>
    </row>
    <row r="1223" spans="1:11" ht="15.75" x14ac:dyDescent="0.25">
      <c r="A1223" s="57" t="str">
        <f>'BoR4 Rollup'!B1223</f>
        <v>Orgn:  Business-Office Technology</v>
      </c>
      <c r="B1223" s="211" t="str">
        <f>+'BoR4 Rollup'!C1223</f>
        <v>Actual</v>
      </c>
      <c r="C1223" s="211" t="str">
        <f>+'BoR4 Rollup'!D1223</f>
        <v>Budgeted</v>
      </c>
      <c r="D1223" s="211" t="str">
        <f>+'BoR4 Rollup'!E1223</f>
        <v>Budgeted</v>
      </c>
      <c r="E1223" s="212" t="str">
        <f>E5</f>
        <v>2024-2025 +/-</v>
      </c>
      <c r="F1223" s="78"/>
      <c r="G1223" s="3" t="s">
        <v>356</v>
      </c>
      <c r="H1223" s="13" t="str">
        <f t="shared" si="117"/>
        <v>153010</v>
      </c>
      <c r="I1223" s="13" t="s">
        <v>445</v>
      </c>
    </row>
    <row r="1224" spans="1:11" ht="15.75" x14ac:dyDescent="0.25">
      <c r="A1224" s="248" t="str">
        <f>'BoR4 Rollup'!B1224</f>
        <v>Organization ID:  153010</v>
      </c>
      <c r="B1224" s="249" t="str">
        <f>'BoR4 Rollup'!$C$6</f>
        <v>2024-2025</v>
      </c>
      <c r="C1224" s="110" t="str">
        <f>'BoR4 Rollup'!$D$6</f>
        <v>2024-2025</v>
      </c>
      <c r="D1224" s="249" t="str">
        <f>'BoR4 Rollup'!$E$6</f>
        <v>2025-2026</v>
      </c>
      <c r="E1224" s="250" t="str">
        <f>'BoR4 Rollup'!$F$6</f>
        <v>2025-2026</v>
      </c>
      <c r="F1224" s="78"/>
      <c r="G1224" s="3" t="s">
        <v>356</v>
      </c>
      <c r="H1224" s="13" t="str">
        <f t="shared" si="117"/>
        <v>153010</v>
      </c>
      <c r="I1224" s="13" t="s">
        <v>445</v>
      </c>
    </row>
    <row r="1225" spans="1:11" x14ac:dyDescent="0.2">
      <c r="A1225" s="54" t="str">
        <f>'BoR4 Rollup'!B1225</f>
        <v xml:space="preserve">  Salaries</v>
      </c>
      <c r="B1225" s="93">
        <v>0</v>
      </c>
      <c r="C1225" s="245">
        <v>0</v>
      </c>
      <c r="D1225" s="245">
        <v>0</v>
      </c>
      <c r="E1225" s="294">
        <f t="shared" ref="E1225:E1242" si="118">+D1225-C1225</f>
        <v>0</v>
      </c>
      <c r="F1225" s="73"/>
      <c r="G1225" s="3" t="s">
        <v>356</v>
      </c>
      <c r="H1225" s="13" t="str">
        <f t="shared" si="117"/>
        <v>153010</v>
      </c>
      <c r="I1225" s="13" t="s">
        <v>445</v>
      </c>
      <c r="J1225" s="13" t="s">
        <v>598</v>
      </c>
    </row>
    <row r="1226" spans="1:11" x14ac:dyDescent="0.2">
      <c r="A1226" s="54" t="str">
        <f>'BoR4 Rollup'!B1226</f>
        <v xml:space="preserve">  Other Compensation</v>
      </c>
      <c r="B1226" s="93">
        <v>0</v>
      </c>
      <c r="C1226" s="245">
        <v>0</v>
      </c>
      <c r="D1226" s="245">
        <v>0</v>
      </c>
      <c r="E1226" s="294">
        <f t="shared" si="118"/>
        <v>0</v>
      </c>
      <c r="F1226" s="73"/>
      <c r="G1226" s="3" t="s">
        <v>356</v>
      </c>
      <c r="H1226" s="13" t="str">
        <f t="shared" si="117"/>
        <v>153010</v>
      </c>
      <c r="I1226" s="13" t="s">
        <v>445</v>
      </c>
    </row>
    <row r="1227" spans="1:11" x14ac:dyDescent="0.2">
      <c r="A1227" s="54" t="str">
        <f>'BoR4 Rollup'!B1227</f>
        <v xml:space="preserve">  Related Benefits</v>
      </c>
      <c r="B1227" s="93">
        <v>5648</v>
      </c>
      <c r="C1227" s="245">
        <v>5648</v>
      </c>
      <c r="D1227" s="245">
        <v>6113</v>
      </c>
      <c r="E1227" s="294">
        <f t="shared" si="118"/>
        <v>465</v>
      </c>
      <c r="F1227" s="73"/>
      <c r="G1227" s="3" t="s">
        <v>356</v>
      </c>
      <c r="H1227" s="13" t="str">
        <f t="shared" si="117"/>
        <v>153010</v>
      </c>
      <c r="I1227" s="13" t="s">
        <v>445</v>
      </c>
      <c r="J1227" s="13" t="s">
        <v>599</v>
      </c>
      <c r="K1227" s="61"/>
    </row>
    <row r="1228" spans="1:11" ht="15.75" x14ac:dyDescent="0.25">
      <c r="A1228" s="55" t="str">
        <f>'BoR4 Rollup'!B1228</f>
        <v>Total Personal Services</v>
      </c>
      <c r="B1228" s="94">
        <f>B1227+B1226+B1225</f>
        <v>5648</v>
      </c>
      <c r="C1228" s="264">
        <f>C1227+C1226+C1225</f>
        <v>5648</v>
      </c>
      <c r="D1228" s="264">
        <f>D1227+D1226+D1225</f>
        <v>6113</v>
      </c>
      <c r="E1228" s="295">
        <f t="shared" si="118"/>
        <v>465</v>
      </c>
      <c r="F1228" s="76"/>
      <c r="G1228" s="3" t="s">
        <v>355</v>
      </c>
      <c r="H1228" s="13" t="str">
        <f t="shared" si="117"/>
        <v>153010</v>
      </c>
      <c r="I1228" s="13" t="s">
        <v>445</v>
      </c>
    </row>
    <row r="1229" spans="1:11" x14ac:dyDescent="0.2">
      <c r="A1229" s="54" t="str">
        <f>'BoR4 Rollup'!B1229</f>
        <v xml:space="preserve"> Travel</v>
      </c>
      <c r="B1229" s="93">
        <v>0</v>
      </c>
      <c r="C1229" s="245">
        <v>0</v>
      </c>
      <c r="D1229" s="245">
        <v>0</v>
      </c>
      <c r="E1229" s="294">
        <f t="shared" si="118"/>
        <v>0</v>
      </c>
      <c r="F1229" s="73"/>
      <c r="G1229" s="3" t="s">
        <v>356</v>
      </c>
      <c r="H1229" s="13" t="str">
        <f t="shared" si="117"/>
        <v>153010</v>
      </c>
      <c r="I1229" s="13" t="s">
        <v>445</v>
      </c>
      <c r="J1229" s="13" t="s">
        <v>600</v>
      </c>
    </row>
    <row r="1230" spans="1:11" x14ac:dyDescent="0.2">
      <c r="A1230" s="54" t="str">
        <f>'BoR4 Rollup'!B1230</f>
        <v xml:space="preserve"> Operating Services</v>
      </c>
      <c r="B1230" s="93">
        <v>0</v>
      </c>
      <c r="C1230" s="245">
        <v>0</v>
      </c>
      <c r="D1230" s="245">
        <v>14</v>
      </c>
      <c r="E1230" s="294">
        <f t="shared" si="118"/>
        <v>14</v>
      </c>
      <c r="F1230" s="73"/>
      <c r="G1230" s="3" t="s">
        <v>356</v>
      </c>
      <c r="H1230" s="13" t="str">
        <f t="shared" si="117"/>
        <v>153010</v>
      </c>
      <c r="I1230" s="13" t="s">
        <v>445</v>
      </c>
      <c r="J1230" s="13" t="s">
        <v>601</v>
      </c>
    </row>
    <row r="1231" spans="1:11" x14ac:dyDescent="0.2">
      <c r="A1231" s="54" t="str">
        <f>'BoR4 Rollup'!B1231</f>
        <v xml:space="preserve"> Supplies</v>
      </c>
      <c r="B1231" s="93">
        <v>0</v>
      </c>
      <c r="C1231" s="245">
        <v>0</v>
      </c>
      <c r="D1231" s="245">
        <v>0</v>
      </c>
      <c r="E1231" s="294">
        <f t="shared" si="118"/>
        <v>0</v>
      </c>
      <c r="F1231" s="73"/>
      <c r="G1231" s="3" t="s">
        <v>356</v>
      </c>
      <c r="H1231" s="13" t="str">
        <f t="shared" si="117"/>
        <v>153010</v>
      </c>
      <c r="I1231" s="13" t="s">
        <v>445</v>
      </c>
      <c r="J1231" s="13" t="s">
        <v>602</v>
      </c>
    </row>
    <row r="1232" spans="1:11" ht="15.75" x14ac:dyDescent="0.25">
      <c r="A1232" s="55" t="str">
        <f>'BoR4 Rollup'!B1232</f>
        <v>Total Operating Expenses</v>
      </c>
      <c r="B1232" s="95">
        <f>B1231+B1230+B1229</f>
        <v>0</v>
      </c>
      <c r="C1232" s="281">
        <f>C1231+C1230+C1229</f>
        <v>0</v>
      </c>
      <c r="D1232" s="281">
        <f>D1231+D1230+D1229</f>
        <v>14</v>
      </c>
      <c r="E1232" s="296">
        <f t="shared" si="118"/>
        <v>14</v>
      </c>
      <c r="F1232" s="77"/>
      <c r="G1232" s="3" t="s">
        <v>355</v>
      </c>
      <c r="H1232" s="13" t="str">
        <f t="shared" si="117"/>
        <v>153010</v>
      </c>
      <c r="I1232" s="13" t="s">
        <v>445</v>
      </c>
    </row>
    <row r="1233" spans="1:10" x14ac:dyDescent="0.2">
      <c r="A1233" s="54" t="str">
        <f>'BoR4 Rollup'!B1233</f>
        <v xml:space="preserve"> Professional Services</v>
      </c>
      <c r="B1233" s="93">
        <v>0</v>
      </c>
      <c r="C1233" s="245">
        <v>0</v>
      </c>
      <c r="D1233" s="245">
        <v>0</v>
      </c>
      <c r="E1233" s="294">
        <f t="shared" si="118"/>
        <v>0</v>
      </c>
      <c r="F1233" s="73"/>
      <c r="G1233" s="3" t="s">
        <v>356</v>
      </c>
      <c r="H1233" s="13" t="str">
        <f t="shared" si="117"/>
        <v>153010</v>
      </c>
      <c r="I1233" s="13" t="s">
        <v>445</v>
      </c>
      <c r="J1233" s="13" t="s">
        <v>603</v>
      </c>
    </row>
    <row r="1234" spans="1:10" x14ac:dyDescent="0.2">
      <c r="A1234" s="54" t="str">
        <f>'BoR4 Rollup'!B1234</f>
        <v xml:space="preserve"> Other Charges</v>
      </c>
      <c r="B1234" s="93">
        <v>0</v>
      </c>
      <c r="C1234" s="245">
        <v>0</v>
      </c>
      <c r="D1234" s="245">
        <v>0</v>
      </c>
      <c r="E1234" s="294">
        <f t="shared" si="118"/>
        <v>0</v>
      </c>
      <c r="F1234" s="73"/>
      <c r="G1234" s="3" t="s">
        <v>356</v>
      </c>
      <c r="H1234" s="13" t="str">
        <f t="shared" si="117"/>
        <v>153010</v>
      </c>
      <c r="I1234" s="13" t="s">
        <v>445</v>
      </c>
      <c r="J1234" s="13" t="s">
        <v>604</v>
      </c>
    </row>
    <row r="1235" spans="1:10" x14ac:dyDescent="0.2">
      <c r="A1235" s="54" t="str">
        <f>'BoR4 Rollup'!B1235</f>
        <v xml:space="preserve"> Debt Services</v>
      </c>
      <c r="B1235" s="93">
        <v>0</v>
      </c>
      <c r="C1235" s="245">
        <v>0</v>
      </c>
      <c r="D1235" s="245">
        <v>0</v>
      </c>
      <c r="E1235" s="294">
        <f t="shared" si="118"/>
        <v>0</v>
      </c>
      <c r="F1235" s="73"/>
      <c r="G1235" s="3" t="s">
        <v>356</v>
      </c>
      <c r="H1235" s="13" t="str">
        <f t="shared" si="117"/>
        <v>153010</v>
      </c>
      <c r="I1235" s="13" t="s">
        <v>445</v>
      </c>
    </row>
    <row r="1236" spans="1:10" x14ac:dyDescent="0.2">
      <c r="A1236" s="54" t="str">
        <f>'BoR4 Rollup'!B1236</f>
        <v xml:space="preserve"> Interagency Transfers</v>
      </c>
      <c r="B1236" s="93">
        <v>0</v>
      </c>
      <c r="C1236" s="245">
        <v>0</v>
      </c>
      <c r="D1236" s="245">
        <v>0</v>
      </c>
      <c r="E1236" s="294">
        <f t="shared" si="118"/>
        <v>0</v>
      </c>
      <c r="F1236" s="73"/>
      <c r="G1236" s="3" t="s">
        <v>356</v>
      </c>
      <c r="H1236" s="13" t="str">
        <f t="shared" si="117"/>
        <v>153010</v>
      </c>
      <c r="I1236" s="13" t="s">
        <v>445</v>
      </c>
      <c r="J1236" s="13" t="s">
        <v>605</v>
      </c>
    </row>
    <row r="1237" spans="1:10" ht="15.75" x14ac:dyDescent="0.25">
      <c r="A1237" s="55" t="str">
        <f>'BoR4 Rollup'!B1237</f>
        <v>Total Other Charges</v>
      </c>
      <c r="B1237" s="95">
        <f>B1236+B1235+B1234+B1233</f>
        <v>0</v>
      </c>
      <c r="C1237" s="281">
        <f>C1236+C1235+C1234+C1233</f>
        <v>0</v>
      </c>
      <c r="D1237" s="281">
        <f>D1236+D1235+D1234+D1233</f>
        <v>0</v>
      </c>
      <c r="E1237" s="296">
        <f t="shared" si="118"/>
        <v>0</v>
      </c>
      <c r="F1237" s="77"/>
      <c r="G1237" s="3" t="s">
        <v>355</v>
      </c>
      <c r="H1237" s="13" t="str">
        <f t="shared" si="117"/>
        <v>153010</v>
      </c>
      <c r="I1237" s="13" t="s">
        <v>445</v>
      </c>
    </row>
    <row r="1238" spans="1:10" x14ac:dyDescent="0.2">
      <c r="A1238" s="54" t="str">
        <f>'BoR4 Rollup'!B1238</f>
        <v xml:space="preserve"> General Acquisitions</v>
      </c>
      <c r="B1238" s="93">
        <v>0</v>
      </c>
      <c r="C1238" s="245">
        <v>0</v>
      </c>
      <c r="D1238" s="245">
        <v>0</v>
      </c>
      <c r="E1238" s="294">
        <f t="shared" si="118"/>
        <v>0</v>
      </c>
      <c r="F1238" s="73"/>
      <c r="G1238" s="3" t="s">
        <v>356</v>
      </c>
      <c r="H1238" s="13" t="str">
        <f t="shared" si="117"/>
        <v>153010</v>
      </c>
      <c r="I1238" s="13" t="s">
        <v>445</v>
      </c>
      <c r="J1238" s="13" t="s">
        <v>606</v>
      </c>
    </row>
    <row r="1239" spans="1:10" x14ac:dyDescent="0.2">
      <c r="A1239" s="54" t="str">
        <f>'BoR4 Rollup'!B1239</f>
        <v xml:space="preserve"> Library Acquisitions</v>
      </c>
      <c r="B1239" s="93">
        <v>0</v>
      </c>
      <c r="C1239" s="245">
        <v>0</v>
      </c>
      <c r="D1239" s="245">
        <v>0</v>
      </c>
      <c r="E1239" s="294">
        <f t="shared" si="118"/>
        <v>0</v>
      </c>
      <c r="F1239" s="73"/>
      <c r="G1239" s="3" t="s">
        <v>356</v>
      </c>
      <c r="H1239" s="13" t="str">
        <f t="shared" si="117"/>
        <v>153010</v>
      </c>
      <c r="I1239" s="13" t="s">
        <v>445</v>
      </c>
      <c r="J1239" s="13" t="s">
        <v>606</v>
      </c>
    </row>
    <row r="1240" spans="1:10" x14ac:dyDescent="0.2">
      <c r="A1240" s="54" t="str">
        <f>'BoR4 Rollup'!B1240</f>
        <v xml:space="preserve"> Major Repairs</v>
      </c>
      <c r="B1240" s="93">
        <v>0</v>
      </c>
      <c r="C1240" s="245">
        <v>0</v>
      </c>
      <c r="D1240" s="245">
        <v>0</v>
      </c>
      <c r="E1240" s="294">
        <f t="shared" si="118"/>
        <v>0</v>
      </c>
      <c r="F1240" s="73"/>
      <c r="G1240" s="3" t="s">
        <v>356</v>
      </c>
      <c r="H1240" s="13" t="str">
        <f t="shared" si="117"/>
        <v>153010</v>
      </c>
      <c r="I1240" s="13" t="s">
        <v>445</v>
      </c>
    </row>
    <row r="1241" spans="1:10" ht="15.75" x14ac:dyDescent="0.25">
      <c r="A1241" s="55" t="str">
        <f>'BoR4 Rollup'!B1241</f>
        <v>Total Acquisitions and Major Repairs</v>
      </c>
      <c r="B1241" s="95">
        <f>B1240+B1239+B1238</f>
        <v>0</v>
      </c>
      <c r="C1241" s="281">
        <f>C1240+C1239+C1238</f>
        <v>0</v>
      </c>
      <c r="D1241" s="281">
        <f>D1240+D1239+D1238</f>
        <v>0</v>
      </c>
      <c r="E1241" s="296">
        <f t="shared" si="118"/>
        <v>0</v>
      </c>
      <c r="F1241" s="77"/>
      <c r="G1241" s="3" t="s">
        <v>355</v>
      </c>
      <c r="H1241" s="13" t="str">
        <f t="shared" si="117"/>
        <v>153010</v>
      </c>
      <c r="I1241" s="13" t="s">
        <v>445</v>
      </c>
    </row>
    <row r="1242" spans="1:10" ht="15.75" x14ac:dyDescent="0.25">
      <c r="A1242" s="55" t="str">
        <f>'BoR4 Rollup'!B1242</f>
        <v>Function Total</v>
      </c>
      <c r="B1242" s="264">
        <f>B1241+B1237+B1232+B1228</f>
        <v>5648</v>
      </c>
      <c r="C1242" s="264">
        <f>C1241+C1237+C1232+C1228</f>
        <v>5648</v>
      </c>
      <c r="D1242" s="264">
        <f>D1241+D1237+D1232+D1228</f>
        <v>6127</v>
      </c>
      <c r="E1242" s="297">
        <f t="shared" si="118"/>
        <v>479</v>
      </c>
      <c r="F1242" s="76"/>
      <c r="G1242" s="3" t="s">
        <v>355</v>
      </c>
      <c r="H1242" s="13" t="str">
        <f t="shared" si="117"/>
        <v>153010</v>
      </c>
      <c r="I1242" s="13" t="s">
        <v>445</v>
      </c>
    </row>
    <row r="1243" spans="1:10" ht="15.75" x14ac:dyDescent="0.25">
      <c r="A1243" s="56" t="str">
        <f>'BoR4 Rollup'!B1243</f>
        <v>Function:  Instruction</v>
      </c>
      <c r="B1243" s="208"/>
      <c r="C1243" s="209"/>
      <c r="D1243" s="209"/>
      <c r="E1243" s="210"/>
      <c r="F1243" s="72"/>
      <c r="G1243" s="3" t="s">
        <v>356</v>
      </c>
      <c r="H1243" s="13" t="str">
        <f t="shared" ref="H1243:H1263" si="119">RIGHT($A$1245,6)</f>
        <v>153011</v>
      </c>
      <c r="I1243" s="13" t="s">
        <v>446</v>
      </c>
    </row>
    <row r="1244" spans="1:10" ht="15.75" x14ac:dyDescent="0.25">
      <c r="A1244" s="57" t="str">
        <f>'BoR4 Rollup'!B1244</f>
        <v>Orgn:  Business-Paralegal Studies</v>
      </c>
      <c r="B1244" s="211" t="str">
        <f>+'BoR4 Rollup'!C1244</f>
        <v>Actual</v>
      </c>
      <c r="C1244" s="211" t="str">
        <f>+'BoR4 Rollup'!D1244</f>
        <v>Budgeted</v>
      </c>
      <c r="D1244" s="211" t="str">
        <f>+'BoR4 Rollup'!E1244</f>
        <v>Budgeted</v>
      </c>
      <c r="E1244" s="212" t="str">
        <f>'BoR4 Rollup'!$F$5</f>
        <v>2024-2025 +/-</v>
      </c>
      <c r="F1244" s="78"/>
      <c r="G1244" s="3" t="s">
        <v>356</v>
      </c>
      <c r="H1244" s="13" t="str">
        <f t="shared" si="119"/>
        <v>153011</v>
      </c>
      <c r="I1244" s="13" t="s">
        <v>446</v>
      </c>
    </row>
    <row r="1245" spans="1:10" ht="15.75" x14ac:dyDescent="0.25">
      <c r="A1245" s="248" t="str">
        <f>'BoR4 Rollup'!B1245</f>
        <v>Organization ID:  153011</v>
      </c>
      <c r="B1245" s="249" t="str">
        <f>'BoR4 Rollup'!$C$6</f>
        <v>2024-2025</v>
      </c>
      <c r="C1245" s="110" t="str">
        <f>'BoR4 Rollup'!$D$6</f>
        <v>2024-2025</v>
      </c>
      <c r="D1245" s="249" t="str">
        <f>'BoR4 Rollup'!$E$6</f>
        <v>2025-2026</v>
      </c>
      <c r="E1245" s="250" t="str">
        <f>'BoR4 Rollup'!$F$6</f>
        <v>2025-2026</v>
      </c>
      <c r="F1245" s="78"/>
      <c r="G1245" s="3" t="s">
        <v>356</v>
      </c>
      <c r="H1245" s="13" t="str">
        <f t="shared" si="119"/>
        <v>153011</v>
      </c>
      <c r="I1245" s="13" t="s">
        <v>446</v>
      </c>
    </row>
    <row r="1246" spans="1:10" x14ac:dyDescent="0.2">
      <c r="A1246" s="54" t="str">
        <f>'BoR4 Rollup'!B1246</f>
        <v xml:space="preserve">  Salaries</v>
      </c>
      <c r="B1246" s="93">
        <v>0</v>
      </c>
      <c r="C1246" s="245">
        <v>0</v>
      </c>
      <c r="D1246" s="245">
        <v>0</v>
      </c>
      <c r="E1246" s="294">
        <f t="shared" ref="E1246:E1263" si="120">+D1246-C1246</f>
        <v>0</v>
      </c>
      <c r="F1246" s="73"/>
      <c r="G1246" s="3" t="s">
        <v>356</v>
      </c>
      <c r="H1246" s="13" t="str">
        <f t="shared" si="119"/>
        <v>153011</v>
      </c>
      <c r="I1246" s="13" t="s">
        <v>446</v>
      </c>
      <c r="J1246" s="13" t="s">
        <v>598</v>
      </c>
    </row>
    <row r="1247" spans="1:10" x14ac:dyDescent="0.2">
      <c r="A1247" s="54" t="str">
        <f>'BoR4 Rollup'!B1247</f>
        <v xml:space="preserve">  Other Compensation</v>
      </c>
      <c r="B1247" s="93">
        <v>0</v>
      </c>
      <c r="C1247" s="245">
        <v>0</v>
      </c>
      <c r="D1247" s="245">
        <v>0</v>
      </c>
      <c r="E1247" s="294">
        <f t="shared" si="120"/>
        <v>0</v>
      </c>
      <c r="F1247" s="73"/>
      <c r="G1247" s="3" t="s">
        <v>356</v>
      </c>
      <c r="H1247" s="13" t="str">
        <f t="shared" si="119"/>
        <v>153011</v>
      </c>
      <c r="I1247" s="13" t="s">
        <v>446</v>
      </c>
    </row>
    <row r="1248" spans="1:10" x14ac:dyDescent="0.2">
      <c r="A1248" s="54" t="str">
        <f>'BoR4 Rollup'!B1248</f>
        <v xml:space="preserve">  Related Benefits</v>
      </c>
      <c r="B1248" s="93">
        <v>0</v>
      </c>
      <c r="C1248" s="245">
        <v>0</v>
      </c>
      <c r="D1248" s="245">
        <v>0</v>
      </c>
      <c r="E1248" s="294">
        <f t="shared" si="120"/>
        <v>0</v>
      </c>
      <c r="F1248" s="73"/>
      <c r="G1248" s="3" t="s">
        <v>356</v>
      </c>
      <c r="H1248" s="13" t="str">
        <f t="shared" si="119"/>
        <v>153011</v>
      </c>
      <c r="I1248" s="13" t="s">
        <v>446</v>
      </c>
      <c r="J1248" s="13" t="s">
        <v>599</v>
      </c>
    </row>
    <row r="1249" spans="1:10" ht="15.75" x14ac:dyDescent="0.25">
      <c r="A1249" s="55" t="str">
        <f>'BoR4 Rollup'!B1249</f>
        <v>Total Personal Services</v>
      </c>
      <c r="B1249" s="94">
        <f>B1248+B1247+B1246</f>
        <v>0</v>
      </c>
      <c r="C1249" s="264">
        <f>C1248+C1247+C1246</f>
        <v>0</v>
      </c>
      <c r="D1249" s="264">
        <f>D1248+D1247+D1246</f>
        <v>0</v>
      </c>
      <c r="E1249" s="295">
        <f t="shared" si="120"/>
        <v>0</v>
      </c>
      <c r="F1249" s="76"/>
      <c r="G1249" s="3" t="s">
        <v>355</v>
      </c>
      <c r="H1249" s="13" t="str">
        <f t="shared" si="119"/>
        <v>153011</v>
      </c>
      <c r="I1249" s="13" t="s">
        <v>446</v>
      </c>
    </row>
    <row r="1250" spans="1:10" x14ac:dyDescent="0.2">
      <c r="A1250" s="54" t="str">
        <f>'BoR4 Rollup'!B1250</f>
        <v xml:space="preserve"> Travel</v>
      </c>
      <c r="B1250" s="93">
        <v>0</v>
      </c>
      <c r="C1250" s="245">
        <v>0</v>
      </c>
      <c r="D1250" s="245">
        <v>0</v>
      </c>
      <c r="E1250" s="294">
        <f t="shared" si="120"/>
        <v>0</v>
      </c>
      <c r="F1250" s="73"/>
      <c r="G1250" s="3" t="s">
        <v>356</v>
      </c>
      <c r="H1250" s="13" t="str">
        <f t="shared" si="119"/>
        <v>153011</v>
      </c>
      <c r="I1250" s="13" t="s">
        <v>446</v>
      </c>
      <c r="J1250" s="13" t="s">
        <v>600</v>
      </c>
    </row>
    <row r="1251" spans="1:10" x14ac:dyDescent="0.2">
      <c r="A1251" s="54" t="str">
        <f>'BoR4 Rollup'!B1251</f>
        <v xml:space="preserve"> Operating Services</v>
      </c>
      <c r="B1251" s="93">
        <v>0</v>
      </c>
      <c r="C1251" s="245">
        <v>0</v>
      </c>
      <c r="D1251" s="245">
        <v>0</v>
      </c>
      <c r="E1251" s="294">
        <f t="shared" si="120"/>
        <v>0</v>
      </c>
      <c r="F1251" s="73"/>
      <c r="G1251" s="3" t="s">
        <v>356</v>
      </c>
      <c r="H1251" s="13" t="str">
        <f t="shared" si="119"/>
        <v>153011</v>
      </c>
      <c r="I1251" s="13" t="s">
        <v>446</v>
      </c>
      <c r="J1251" s="13" t="s">
        <v>601</v>
      </c>
    </row>
    <row r="1252" spans="1:10" x14ac:dyDescent="0.2">
      <c r="A1252" s="54" t="str">
        <f>'BoR4 Rollup'!B1252</f>
        <v xml:space="preserve"> Supplies</v>
      </c>
      <c r="B1252" s="93">
        <v>0</v>
      </c>
      <c r="C1252" s="245">
        <v>0</v>
      </c>
      <c r="D1252" s="245">
        <v>0</v>
      </c>
      <c r="E1252" s="294">
        <f t="shared" si="120"/>
        <v>0</v>
      </c>
      <c r="F1252" s="73"/>
      <c r="G1252" s="3" t="s">
        <v>356</v>
      </c>
      <c r="H1252" s="13" t="str">
        <f t="shared" si="119"/>
        <v>153011</v>
      </c>
      <c r="I1252" s="13" t="s">
        <v>446</v>
      </c>
      <c r="J1252" s="13" t="s">
        <v>602</v>
      </c>
    </row>
    <row r="1253" spans="1:10" ht="15.75" x14ac:dyDescent="0.25">
      <c r="A1253" s="55" t="str">
        <f>'BoR4 Rollup'!B1253</f>
        <v>Total Operating Expenses</v>
      </c>
      <c r="B1253" s="95">
        <f>B1252+B1251+B1250</f>
        <v>0</v>
      </c>
      <c r="C1253" s="281">
        <f>C1252+C1251+C1250</f>
        <v>0</v>
      </c>
      <c r="D1253" s="281">
        <f>D1252+D1251+D1250</f>
        <v>0</v>
      </c>
      <c r="E1253" s="296">
        <f t="shared" si="120"/>
        <v>0</v>
      </c>
      <c r="F1253" s="77"/>
      <c r="G1253" s="3" t="s">
        <v>355</v>
      </c>
      <c r="H1253" s="13" t="str">
        <f t="shared" si="119"/>
        <v>153011</v>
      </c>
      <c r="I1253" s="13" t="s">
        <v>446</v>
      </c>
    </row>
    <row r="1254" spans="1:10" x14ac:dyDescent="0.2">
      <c r="A1254" s="54" t="str">
        <f>'BoR4 Rollup'!B1254</f>
        <v xml:space="preserve"> Professional Services</v>
      </c>
      <c r="B1254" s="93">
        <v>0</v>
      </c>
      <c r="C1254" s="245">
        <v>0</v>
      </c>
      <c r="D1254" s="245">
        <v>0</v>
      </c>
      <c r="E1254" s="294">
        <f t="shared" si="120"/>
        <v>0</v>
      </c>
      <c r="F1254" s="73"/>
      <c r="G1254" s="3" t="s">
        <v>356</v>
      </c>
      <c r="H1254" s="13" t="str">
        <f t="shared" si="119"/>
        <v>153011</v>
      </c>
      <c r="I1254" s="13" t="s">
        <v>446</v>
      </c>
      <c r="J1254" s="13" t="s">
        <v>603</v>
      </c>
    </row>
    <row r="1255" spans="1:10" x14ac:dyDescent="0.2">
      <c r="A1255" s="54" t="str">
        <f>'BoR4 Rollup'!B1255</f>
        <v xml:space="preserve"> Other Charges</v>
      </c>
      <c r="B1255" s="93">
        <v>0</v>
      </c>
      <c r="C1255" s="245">
        <v>0</v>
      </c>
      <c r="D1255" s="245">
        <v>0</v>
      </c>
      <c r="E1255" s="294">
        <f t="shared" si="120"/>
        <v>0</v>
      </c>
      <c r="F1255" s="73"/>
      <c r="G1255" s="3" t="s">
        <v>356</v>
      </c>
      <c r="H1255" s="13" t="str">
        <f t="shared" si="119"/>
        <v>153011</v>
      </c>
      <c r="I1255" s="13" t="s">
        <v>446</v>
      </c>
      <c r="J1255" s="13" t="s">
        <v>604</v>
      </c>
    </row>
    <row r="1256" spans="1:10" x14ac:dyDescent="0.2">
      <c r="A1256" s="54" t="str">
        <f>'BoR4 Rollup'!B1256</f>
        <v xml:space="preserve"> Debt Services</v>
      </c>
      <c r="B1256" s="93">
        <v>0</v>
      </c>
      <c r="C1256" s="245">
        <v>0</v>
      </c>
      <c r="D1256" s="245">
        <v>0</v>
      </c>
      <c r="E1256" s="294">
        <f t="shared" si="120"/>
        <v>0</v>
      </c>
      <c r="F1256" s="73"/>
      <c r="G1256" s="3" t="s">
        <v>356</v>
      </c>
      <c r="H1256" s="13" t="str">
        <f t="shared" si="119"/>
        <v>153011</v>
      </c>
      <c r="I1256" s="13" t="s">
        <v>446</v>
      </c>
    </row>
    <row r="1257" spans="1:10" x14ac:dyDescent="0.2">
      <c r="A1257" s="54" t="str">
        <f>'BoR4 Rollup'!B1257</f>
        <v xml:space="preserve"> Interagency Transfers</v>
      </c>
      <c r="B1257" s="93">
        <v>0</v>
      </c>
      <c r="C1257" s="245">
        <v>0</v>
      </c>
      <c r="D1257" s="245">
        <v>0</v>
      </c>
      <c r="E1257" s="294">
        <f t="shared" si="120"/>
        <v>0</v>
      </c>
      <c r="F1257" s="73"/>
      <c r="G1257" s="3" t="s">
        <v>356</v>
      </c>
      <c r="H1257" s="13" t="str">
        <f t="shared" si="119"/>
        <v>153011</v>
      </c>
      <c r="I1257" s="13" t="s">
        <v>446</v>
      </c>
      <c r="J1257" s="13" t="s">
        <v>605</v>
      </c>
    </row>
    <row r="1258" spans="1:10" ht="15.75" x14ac:dyDescent="0.25">
      <c r="A1258" s="55" t="str">
        <f>'BoR4 Rollup'!B1258</f>
        <v>Total Other Charges</v>
      </c>
      <c r="B1258" s="95">
        <f>B1257+B1256+B1255+B1254</f>
        <v>0</v>
      </c>
      <c r="C1258" s="281">
        <f>C1257+C1256+C1255+C1254</f>
        <v>0</v>
      </c>
      <c r="D1258" s="281">
        <f>D1257+D1256+D1255+D1254</f>
        <v>0</v>
      </c>
      <c r="E1258" s="296">
        <f t="shared" si="120"/>
        <v>0</v>
      </c>
      <c r="F1258" s="77"/>
      <c r="G1258" s="3" t="s">
        <v>355</v>
      </c>
      <c r="H1258" s="13" t="str">
        <f t="shared" si="119"/>
        <v>153011</v>
      </c>
      <c r="I1258" s="13" t="s">
        <v>446</v>
      </c>
    </row>
    <row r="1259" spans="1:10" x14ac:dyDescent="0.2">
      <c r="A1259" s="54" t="str">
        <f>'BoR4 Rollup'!B1259</f>
        <v xml:space="preserve"> General Acquisitions</v>
      </c>
      <c r="B1259" s="93">
        <v>0</v>
      </c>
      <c r="C1259" s="245">
        <v>0</v>
      </c>
      <c r="D1259" s="245">
        <v>0</v>
      </c>
      <c r="E1259" s="294">
        <f t="shared" si="120"/>
        <v>0</v>
      </c>
      <c r="F1259" s="73"/>
      <c r="G1259" s="3" t="s">
        <v>356</v>
      </c>
      <c r="H1259" s="13" t="str">
        <f t="shared" si="119"/>
        <v>153011</v>
      </c>
      <c r="I1259" s="13" t="s">
        <v>446</v>
      </c>
      <c r="J1259" s="13" t="s">
        <v>606</v>
      </c>
    </row>
    <row r="1260" spans="1:10" x14ac:dyDescent="0.2">
      <c r="A1260" s="54" t="str">
        <f>'BoR4 Rollup'!B1260</f>
        <v xml:space="preserve"> Library Acquisitions</v>
      </c>
      <c r="B1260" s="93">
        <v>0</v>
      </c>
      <c r="C1260" s="245">
        <v>0</v>
      </c>
      <c r="D1260" s="245">
        <v>0</v>
      </c>
      <c r="E1260" s="294">
        <f t="shared" si="120"/>
        <v>0</v>
      </c>
      <c r="F1260" s="73"/>
      <c r="G1260" s="3" t="s">
        <v>356</v>
      </c>
      <c r="H1260" s="13" t="str">
        <f t="shared" si="119"/>
        <v>153011</v>
      </c>
      <c r="I1260" s="13" t="s">
        <v>446</v>
      </c>
      <c r="J1260" s="13" t="s">
        <v>606</v>
      </c>
    </row>
    <row r="1261" spans="1:10" x14ac:dyDescent="0.2">
      <c r="A1261" s="54" t="str">
        <f>'BoR4 Rollup'!B1261</f>
        <v xml:space="preserve"> Major Repairs</v>
      </c>
      <c r="B1261" s="93">
        <v>0</v>
      </c>
      <c r="C1261" s="245">
        <v>0</v>
      </c>
      <c r="D1261" s="245">
        <v>0</v>
      </c>
      <c r="E1261" s="294">
        <f t="shared" si="120"/>
        <v>0</v>
      </c>
      <c r="F1261" s="73"/>
      <c r="G1261" s="3" t="s">
        <v>356</v>
      </c>
      <c r="H1261" s="13" t="str">
        <f t="shared" si="119"/>
        <v>153011</v>
      </c>
      <c r="I1261" s="13" t="s">
        <v>446</v>
      </c>
    </row>
    <row r="1262" spans="1:10" ht="15.75" x14ac:dyDescent="0.25">
      <c r="A1262" s="55" t="str">
        <f>'BoR4 Rollup'!B1262</f>
        <v>Total Acquisitions and Major Repairs</v>
      </c>
      <c r="B1262" s="95">
        <f>B1261+B1260+B1259</f>
        <v>0</v>
      </c>
      <c r="C1262" s="281">
        <f>C1261+C1260+C1259</f>
        <v>0</v>
      </c>
      <c r="D1262" s="281">
        <f>D1261+D1260+D1259</f>
        <v>0</v>
      </c>
      <c r="E1262" s="296">
        <f t="shared" si="120"/>
        <v>0</v>
      </c>
      <c r="F1262" s="77"/>
      <c r="G1262" s="3" t="s">
        <v>355</v>
      </c>
      <c r="H1262" s="13" t="str">
        <f t="shared" si="119"/>
        <v>153011</v>
      </c>
      <c r="I1262" s="13" t="s">
        <v>446</v>
      </c>
    </row>
    <row r="1263" spans="1:10" ht="15.75" x14ac:dyDescent="0.25">
      <c r="A1263" s="55" t="str">
        <f>'BoR4 Rollup'!B1263</f>
        <v>Function Total</v>
      </c>
      <c r="B1263" s="94">
        <f>B1262+B1258+B1253+B1249</f>
        <v>0</v>
      </c>
      <c r="C1263" s="264">
        <f>C1262+C1258+C1253+C1249</f>
        <v>0</v>
      </c>
      <c r="D1263" s="264">
        <f>D1262+D1258+D1253+D1249</f>
        <v>0</v>
      </c>
      <c r="E1263" s="297">
        <f t="shared" si="120"/>
        <v>0</v>
      </c>
      <c r="F1263" s="76"/>
      <c r="G1263" s="3" t="s">
        <v>355</v>
      </c>
      <c r="H1263" s="13" t="str">
        <f t="shared" si="119"/>
        <v>153011</v>
      </c>
      <c r="I1263" s="13" t="s">
        <v>446</v>
      </c>
    </row>
    <row r="1264" spans="1:10" ht="15.75" x14ac:dyDescent="0.25">
      <c r="A1264" s="56" t="str">
        <f>'BoR4 Rollup'!B1264</f>
        <v>Function:  Instruction</v>
      </c>
      <c r="B1264" s="208"/>
      <c r="C1264" s="209"/>
      <c r="D1264" s="209"/>
      <c r="E1264" s="210"/>
      <c r="F1264" s="72"/>
      <c r="G1264" s="3" t="s">
        <v>356</v>
      </c>
      <c r="H1264" s="3" t="str">
        <f t="shared" ref="H1264:H1284" si="121">RIGHT($A$1266,6)</f>
        <v>153012</v>
      </c>
      <c r="I1264" s="129" t="s">
        <v>641</v>
      </c>
    </row>
    <row r="1265" spans="1:10" ht="15.75" x14ac:dyDescent="0.25">
      <c r="A1265" s="57" t="str">
        <f>'BoR4 Rollup'!B1265</f>
        <v>Orgn:  Business-Warehouse Specialist</v>
      </c>
      <c r="B1265" s="211" t="str">
        <f>+'BoR4 Rollup'!C1265</f>
        <v>Actual</v>
      </c>
      <c r="C1265" s="211" t="str">
        <f>+'BoR4 Rollup'!D1265</f>
        <v>Budgeted</v>
      </c>
      <c r="D1265" s="211" t="str">
        <f>+'BoR4 Rollup'!E1265</f>
        <v>Budgeted</v>
      </c>
      <c r="E1265" s="212" t="str">
        <f>'BoR4 Rollup'!$F$5</f>
        <v>2024-2025 +/-</v>
      </c>
      <c r="F1265" s="78"/>
      <c r="G1265" s="3" t="s">
        <v>356</v>
      </c>
      <c r="H1265" s="3" t="str">
        <f t="shared" si="121"/>
        <v>153012</v>
      </c>
      <c r="I1265" s="129" t="s">
        <v>641</v>
      </c>
    </row>
    <row r="1266" spans="1:10" ht="15.75" x14ac:dyDescent="0.25">
      <c r="A1266" s="248" t="str">
        <f>'BoR4 Rollup'!B1266</f>
        <v>Organization ID:  153012</v>
      </c>
      <c r="B1266" s="249" t="str">
        <f>'BoR4 Rollup'!$C$6</f>
        <v>2024-2025</v>
      </c>
      <c r="C1266" s="110" t="str">
        <f>'BoR4 Rollup'!$D$6</f>
        <v>2024-2025</v>
      </c>
      <c r="D1266" s="249" t="str">
        <f>'BoR4 Rollup'!$E$6</f>
        <v>2025-2026</v>
      </c>
      <c r="E1266" s="250" t="str">
        <f>'BoR4 Rollup'!$F$6</f>
        <v>2025-2026</v>
      </c>
      <c r="F1266" s="78"/>
      <c r="G1266" s="3" t="s">
        <v>356</v>
      </c>
      <c r="H1266" s="3" t="str">
        <f t="shared" si="121"/>
        <v>153012</v>
      </c>
      <c r="I1266" s="129" t="s">
        <v>641</v>
      </c>
    </row>
    <row r="1267" spans="1:10" x14ac:dyDescent="0.2">
      <c r="A1267" s="54" t="str">
        <f>'BoR4 Rollup'!B1267</f>
        <v xml:space="preserve">  Salaries</v>
      </c>
      <c r="B1267" s="93">
        <v>0</v>
      </c>
      <c r="C1267" s="245">
        <v>0</v>
      </c>
      <c r="D1267" s="245">
        <v>0</v>
      </c>
      <c r="E1267" s="294">
        <f t="shared" ref="E1267:E1284" si="122">+D1267-C1267</f>
        <v>0</v>
      </c>
      <c r="F1267" s="73"/>
      <c r="G1267" s="3" t="s">
        <v>356</v>
      </c>
      <c r="H1267" s="3" t="str">
        <f t="shared" si="121"/>
        <v>153012</v>
      </c>
      <c r="I1267" s="129" t="s">
        <v>641</v>
      </c>
      <c r="J1267" s="13" t="s">
        <v>598</v>
      </c>
    </row>
    <row r="1268" spans="1:10" x14ac:dyDescent="0.2">
      <c r="A1268" s="54" t="str">
        <f>'BoR4 Rollup'!B1268</f>
        <v xml:space="preserve">  Other Compensation</v>
      </c>
      <c r="B1268" s="93">
        <v>0</v>
      </c>
      <c r="C1268" s="245">
        <v>0</v>
      </c>
      <c r="D1268" s="245">
        <v>0</v>
      </c>
      <c r="E1268" s="294">
        <f t="shared" si="122"/>
        <v>0</v>
      </c>
      <c r="F1268" s="73"/>
      <c r="G1268" s="3" t="s">
        <v>356</v>
      </c>
      <c r="H1268" s="3" t="str">
        <f t="shared" si="121"/>
        <v>153012</v>
      </c>
      <c r="I1268" s="129" t="s">
        <v>641</v>
      </c>
    </row>
    <row r="1269" spans="1:10" x14ac:dyDescent="0.2">
      <c r="A1269" s="54" t="str">
        <f>'BoR4 Rollup'!B1269</f>
        <v xml:space="preserve">  Related Benefits</v>
      </c>
      <c r="B1269" s="93">
        <v>0</v>
      </c>
      <c r="C1269" s="245">
        <v>0</v>
      </c>
      <c r="D1269" s="245">
        <v>0</v>
      </c>
      <c r="E1269" s="294">
        <f t="shared" si="122"/>
        <v>0</v>
      </c>
      <c r="F1269" s="73"/>
      <c r="G1269" s="3" t="s">
        <v>356</v>
      </c>
      <c r="H1269" s="3" t="str">
        <f t="shared" si="121"/>
        <v>153012</v>
      </c>
      <c r="I1269" s="129" t="s">
        <v>641</v>
      </c>
      <c r="J1269" s="13" t="s">
        <v>599</v>
      </c>
    </row>
    <row r="1270" spans="1:10" ht="15.75" x14ac:dyDescent="0.25">
      <c r="A1270" s="55" t="str">
        <f>'BoR4 Rollup'!B1270</f>
        <v>Total Personal Services</v>
      </c>
      <c r="B1270" s="94">
        <f>B1269+B1268+B1267</f>
        <v>0</v>
      </c>
      <c r="C1270" s="264">
        <f>C1269+C1268+C1267</f>
        <v>0</v>
      </c>
      <c r="D1270" s="264">
        <f>D1269+D1268+D1267</f>
        <v>0</v>
      </c>
      <c r="E1270" s="295">
        <f t="shared" si="122"/>
        <v>0</v>
      </c>
      <c r="F1270" s="76"/>
      <c r="G1270" s="3" t="s">
        <v>355</v>
      </c>
      <c r="H1270" s="3" t="str">
        <f t="shared" si="121"/>
        <v>153012</v>
      </c>
      <c r="I1270" s="129" t="s">
        <v>641</v>
      </c>
    </row>
    <row r="1271" spans="1:10" x14ac:dyDescent="0.2">
      <c r="A1271" s="54" t="str">
        <f>'BoR4 Rollup'!B1271</f>
        <v xml:space="preserve"> Travel</v>
      </c>
      <c r="B1271" s="93">
        <v>0</v>
      </c>
      <c r="C1271" s="245">
        <v>0</v>
      </c>
      <c r="D1271" s="245">
        <v>0</v>
      </c>
      <c r="E1271" s="294">
        <f t="shared" si="122"/>
        <v>0</v>
      </c>
      <c r="F1271" s="73"/>
      <c r="G1271" s="3" t="s">
        <v>356</v>
      </c>
      <c r="H1271" s="3" t="str">
        <f t="shared" si="121"/>
        <v>153012</v>
      </c>
      <c r="I1271" s="129" t="s">
        <v>641</v>
      </c>
      <c r="J1271" s="13" t="s">
        <v>600</v>
      </c>
    </row>
    <row r="1272" spans="1:10" x14ac:dyDescent="0.2">
      <c r="A1272" s="54" t="str">
        <f>'BoR4 Rollup'!B1272</f>
        <v xml:space="preserve"> Operating Services</v>
      </c>
      <c r="B1272" s="93">
        <v>0</v>
      </c>
      <c r="C1272" s="245">
        <v>0</v>
      </c>
      <c r="D1272" s="245">
        <v>0</v>
      </c>
      <c r="E1272" s="294">
        <f t="shared" si="122"/>
        <v>0</v>
      </c>
      <c r="F1272" s="73"/>
      <c r="G1272" s="3" t="s">
        <v>356</v>
      </c>
      <c r="H1272" s="3" t="str">
        <f t="shared" si="121"/>
        <v>153012</v>
      </c>
      <c r="I1272" s="129" t="s">
        <v>641</v>
      </c>
      <c r="J1272" s="13" t="s">
        <v>601</v>
      </c>
    </row>
    <row r="1273" spans="1:10" x14ac:dyDescent="0.2">
      <c r="A1273" s="54" t="str">
        <f>'BoR4 Rollup'!B1273</f>
        <v xml:space="preserve"> Supplies</v>
      </c>
      <c r="B1273" s="93">
        <v>0</v>
      </c>
      <c r="C1273" s="245">
        <v>0</v>
      </c>
      <c r="D1273" s="245">
        <v>0</v>
      </c>
      <c r="E1273" s="294">
        <f t="shared" si="122"/>
        <v>0</v>
      </c>
      <c r="F1273" s="73"/>
      <c r="G1273" s="3" t="s">
        <v>356</v>
      </c>
      <c r="H1273" s="3" t="str">
        <f t="shared" si="121"/>
        <v>153012</v>
      </c>
      <c r="I1273" s="129" t="s">
        <v>641</v>
      </c>
      <c r="J1273" s="13" t="s">
        <v>602</v>
      </c>
    </row>
    <row r="1274" spans="1:10" ht="15.75" x14ac:dyDescent="0.25">
      <c r="A1274" s="55" t="str">
        <f>'BoR4 Rollup'!B1274</f>
        <v>Total Operating Expenses</v>
      </c>
      <c r="B1274" s="95">
        <f>B1273+B1272+B1271</f>
        <v>0</v>
      </c>
      <c r="C1274" s="281">
        <f>C1273+C1272+C1271</f>
        <v>0</v>
      </c>
      <c r="D1274" s="281">
        <f>D1273+D1272+D1271</f>
        <v>0</v>
      </c>
      <c r="E1274" s="296">
        <f t="shared" si="122"/>
        <v>0</v>
      </c>
      <c r="F1274" s="77"/>
      <c r="G1274" s="3" t="s">
        <v>355</v>
      </c>
      <c r="H1274" s="3" t="str">
        <f t="shared" si="121"/>
        <v>153012</v>
      </c>
      <c r="I1274" s="129" t="s">
        <v>641</v>
      </c>
    </row>
    <row r="1275" spans="1:10" x14ac:dyDescent="0.2">
      <c r="A1275" s="54" t="str">
        <f>'BoR4 Rollup'!B1275</f>
        <v xml:space="preserve"> Professional Services</v>
      </c>
      <c r="B1275" s="93">
        <v>0</v>
      </c>
      <c r="C1275" s="245">
        <v>0</v>
      </c>
      <c r="D1275" s="245">
        <v>0</v>
      </c>
      <c r="E1275" s="294">
        <f t="shared" si="122"/>
        <v>0</v>
      </c>
      <c r="F1275" s="73"/>
      <c r="G1275" s="3" t="s">
        <v>356</v>
      </c>
      <c r="H1275" s="3" t="str">
        <f t="shared" si="121"/>
        <v>153012</v>
      </c>
      <c r="I1275" s="129" t="s">
        <v>641</v>
      </c>
      <c r="J1275" s="13" t="s">
        <v>603</v>
      </c>
    </row>
    <row r="1276" spans="1:10" x14ac:dyDescent="0.2">
      <c r="A1276" s="54" t="str">
        <f>'BoR4 Rollup'!B1276</f>
        <v xml:space="preserve"> Other Charges</v>
      </c>
      <c r="B1276" s="93">
        <v>0</v>
      </c>
      <c r="C1276" s="245">
        <v>0</v>
      </c>
      <c r="D1276" s="245">
        <v>0</v>
      </c>
      <c r="E1276" s="294">
        <f t="shared" si="122"/>
        <v>0</v>
      </c>
      <c r="F1276" s="73"/>
      <c r="G1276" s="3" t="s">
        <v>356</v>
      </c>
      <c r="H1276" s="3" t="str">
        <f t="shared" si="121"/>
        <v>153012</v>
      </c>
      <c r="I1276" s="129" t="s">
        <v>641</v>
      </c>
      <c r="J1276" s="13" t="s">
        <v>604</v>
      </c>
    </row>
    <row r="1277" spans="1:10" x14ac:dyDescent="0.2">
      <c r="A1277" s="54" t="str">
        <f>'BoR4 Rollup'!B1277</f>
        <v xml:space="preserve"> Debt Services</v>
      </c>
      <c r="B1277" s="93">
        <v>0</v>
      </c>
      <c r="C1277" s="245">
        <v>0</v>
      </c>
      <c r="D1277" s="245">
        <v>0</v>
      </c>
      <c r="E1277" s="294">
        <f t="shared" si="122"/>
        <v>0</v>
      </c>
      <c r="F1277" s="73"/>
      <c r="G1277" s="3" t="s">
        <v>356</v>
      </c>
      <c r="H1277" s="3" t="str">
        <f t="shared" si="121"/>
        <v>153012</v>
      </c>
      <c r="I1277" s="129" t="s">
        <v>641</v>
      </c>
    </row>
    <row r="1278" spans="1:10" x14ac:dyDescent="0.2">
      <c r="A1278" s="54" t="str">
        <f>'BoR4 Rollup'!B1278</f>
        <v xml:space="preserve"> Interagency Transfers</v>
      </c>
      <c r="B1278" s="93">
        <v>0</v>
      </c>
      <c r="C1278" s="245">
        <v>0</v>
      </c>
      <c r="D1278" s="245">
        <v>0</v>
      </c>
      <c r="E1278" s="294">
        <f t="shared" si="122"/>
        <v>0</v>
      </c>
      <c r="F1278" s="73"/>
      <c r="G1278" s="3" t="s">
        <v>356</v>
      </c>
      <c r="H1278" s="3" t="str">
        <f t="shared" si="121"/>
        <v>153012</v>
      </c>
      <c r="I1278" s="129" t="s">
        <v>641</v>
      </c>
      <c r="J1278" s="13" t="s">
        <v>605</v>
      </c>
    </row>
    <row r="1279" spans="1:10" ht="15.75" x14ac:dyDescent="0.25">
      <c r="A1279" s="55" t="str">
        <f>'BoR4 Rollup'!B1279</f>
        <v>Total Other Charges</v>
      </c>
      <c r="B1279" s="95">
        <f>B1278+B1277+B1276+B1275</f>
        <v>0</v>
      </c>
      <c r="C1279" s="281">
        <f>C1278+C1277+C1276+C1275</f>
        <v>0</v>
      </c>
      <c r="D1279" s="281">
        <f>D1278+D1277+D1276+D1275</f>
        <v>0</v>
      </c>
      <c r="E1279" s="296">
        <f t="shared" si="122"/>
        <v>0</v>
      </c>
      <c r="F1279" s="77"/>
      <c r="G1279" s="3" t="s">
        <v>355</v>
      </c>
      <c r="H1279" s="3" t="str">
        <f t="shared" si="121"/>
        <v>153012</v>
      </c>
      <c r="I1279" s="129" t="s">
        <v>641</v>
      </c>
    </row>
    <row r="1280" spans="1:10" x14ac:dyDescent="0.2">
      <c r="A1280" s="54" t="str">
        <f>'BoR4 Rollup'!B1280</f>
        <v xml:space="preserve"> General Acquisitions</v>
      </c>
      <c r="B1280" s="93">
        <v>0</v>
      </c>
      <c r="C1280" s="245">
        <v>0</v>
      </c>
      <c r="D1280" s="245">
        <v>0</v>
      </c>
      <c r="E1280" s="294">
        <f t="shared" si="122"/>
        <v>0</v>
      </c>
      <c r="F1280" s="73"/>
      <c r="G1280" s="3" t="s">
        <v>356</v>
      </c>
      <c r="H1280" s="3" t="str">
        <f t="shared" si="121"/>
        <v>153012</v>
      </c>
      <c r="I1280" s="129" t="s">
        <v>641</v>
      </c>
      <c r="J1280" s="13" t="s">
        <v>606</v>
      </c>
    </row>
    <row r="1281" spans="1:10" x14ac:dyDescent="0.2">
      <c r="A1281" s="54" t="str">
        <f>'BoR4 Rollup'!B1281</f>
        <v xml:space="preserve"> Library Acquisitions</v>
      </c>
      <c r="B1281" s="93">
        <v>0</v>
      </c>
      <c r="C1281" s="245">
        <v>0</v>
      </c>
      <c r="D1281" s="245">
        <v>0</v>
      </c>
      <c r="E1281" s="294">
        <f t="shared" si="122"/>
        <v>0</v>
      </c>
      <c r="F1281" s="73"/>
      <c r="G1281" s="3" t="s">
        <v>356</v>
      </c>
      <c r="H1281" s="3" t="str">
        <f t="shared" si="121"/>
        <v>153012</v>
      </c>
      <c r="I1281" s="129" t="s">
        <v>641</v>
      </c>
      <c r="J1281" s="13" t="s">
        <v>606</v>
      </c>
    </row>
    <row r="1282" spans="1:10" x14ac:dyDescent="0.2">
      <c r="A1282" s="54" t="str">
        <f>'BoR4 Rollup'!B1282</f>
        <v xml:space="preserve"> Major Repairs</v>
      </c>
      <c r="B1282" s="93">
        <v>0</v>
      </c>
      <c r="C1282" s="245">
        <v>0</v>
      </c>
      <c r="D1282" s="245">
        <v>0</v>
      </c>
      <c r="E1282" s="294">
        <f t="shared" si="122"/>
        <v>0</v>
      </c>
      <c r="F1282" s="73"/>
      <c r="G1282" s="3" t="s">
        <v>356</v>
      </c>
      <c r="H1282" s="3" t="str">
        <f t="shared" si="121"/>
        <v>153012</v>
      </c>
      <c r="I1282" s="129" t="s">
        <v>641</v>
      </c>
    </row>
    <row r="1283" spans="1:10" ht="15.75" x14ac:dyDescent="0.25">
      <c r="A1283" s="55" t="str">
        <f>'BoR4 Rollup'!B1283</f>
        <v>Total Acquisitions and Major Repairs</v>
      </c>
      <c r="B1283" s="95">
        <f>B1282+B1281+B1280</f>
        <v>0</v>
      </c>
      <c r="C1283" s="281">
        <f>C1282+C1281+C1280</f>
        <v>0</v>
      </c>
      <c r="D1283" s="281">
        <f>D1282+D1281+D1280</f>
        <v>0</v>
      </c>
      <c r="E1283" s="296">
        <f t="shared" si="122"/>
        <v>0</v>
      </c>
      <c r="F1283" s="77"/>
      <c r="G1283" s="3" t="s">
        <v>355</v>
      </c>
      <c r="H1283" s="3" t="str">
        <f t="shared" si="121"/>
        <v>153012</v>
      </c>
      <c r="I1283" s="129" t="s">
        <v>641</v>
      </c>
    </row>
    <row r="1284" spans="1:10" ht="15.75" x14ac:dyDescent="0.25">
      <c r="A1284" s="55" t="str">
        <f>'BoR4 Rollup'!B1284</f>
        <v>Function Total</v>
      </c>
      <c r="B1284" s="94">
        <f>B1283+B1279+B1274+B1270</f>
        <v>0</v>
      </c>
      <c r="C1284" s="264">
        <f>C1283+C1279+C1274+C1270</f>
        <v>0</v>
      </c>
      <c r="D1284" s="264">
        <f>D1283+D1279+D1274+D1270</f>
        <v>0</v>
      </c>
      <c r="E1284" s="297">
        <f t="shared" si="122"/>
        <v>0</v>
      </c>
      <c r="F1284" s="76"/>
      <c r="G1284" s="3" t="s">
        <v>355</v>
      </c>
      <c r="H1284" s="3" t="str">
        <f t="shared" si="121"/>
        <v>153012</v>
      </c>
      <c r="I1284" s="129" t="s">
        <v>641</v>
      </c>
    </row>
    <row r="1285" spans="1:10" ht="15.75" x14ac:dyDescent="0.25">
      <c r="A1285" s="56" t="str">
        <f>'BoR4 Rollup'!B1285</f>
        <v>Function:  Instruction</v>
      </c>
      <c r="B1285" s="208"/>
      <c r="C1285" s="209"/>
      <c r="D1285" s="209"/>
      <c r="E1285" s="210"/>
      <c r="F1285" s="72"/>
      <c r="G1285" s="3" t="s">
        <v>356</v>
      </c>
      <c r="H1285" s="3" t="str">
        <f t="shared" ref="H1285:H1305" si="123">RIGHT($A$1287,6)</f>
        <v>153015</v>
      </c>
      <c r="I1285" s="129" t="s">
        <v>608</v>
      </c>
    </row>
    <row r="1286" spans="1:10" ht="15.75" x14ac:dyDescent="0.25">
      <c r="A1286" s="57" t="str">
        <f>'BoR4 Rollup'!B1286</f>
        <v>Orgn:  Comm&amp;Media-Comm/Journalism-Speech</v>
      </c>
      <c r="B1286" s="211" t="str">
        <f>+'BoR4 Rollup'!C1286</f>
        <v>Actual</v>
      </c>
      <c r="C1286" s="211" t="str">
        <f>+'BoR4 Rollup'!D1286</f>
        <v>Budgeted</v>
      </c>
      <c r="D1286" s="211" t="str">
        <f>+'BoR4 Rollup'!E1286</f>
        <v>Budgeted</v>
      </c>
      <c r="E1286" s="212" t="str">
        <f>'BoR4 Rollup'!F1244</f>
        <v>2024-2025 +/-</v>
      </c>
      <c r="F1286" s="78"/>
      <c r="G1286" s="3" t="s">
        <v>356</v>
      </c>
      <c r="H1286" s="3" t="str">
        <f t="shared" si="123"/>
        <v>153015</v>
      </c>
      <c r="I1286" s="129" t="s">
        <v>608</v>
      </c>
    </row>
    <row r="1287" spans="1:10" ht="15.75" x14ac:dyDescent="0.25">
      <c r="A1287" s="248" t="str">
        <f>'BoR4 Rollup'!B1287</f>
        <v>Organization ID:  153015</v>
      </c>
      <c r="B1287" s="249" t="str">
        <f>'BoR4 Rollup'!$C$6</f>
        <v>2024-2025</v>
      </c>
      <c r="C1287" s="110" t="str">
        <f>'BoR4 Rollup'!$D$6</f>
        <v>2024-2025</v>
      </c>
      <c r="D1287" s="249" t="str">
        <f>'BoR4 Rollup'!$E$6</f>
        <v>2025-2026</v>
      </c>
      <c r="E1287" s="250" t="str">
        <f>'BoR4 Rollup'!$F$6</f>
        <v>2025-2026</v>
      </c>
      <c r="F1287" s="78"/>
      <c r="G1287" s="3" t="s">
        <v>356</v>
      </c>
      <c r="H1287" s="3" t="str">
        <f t="shared" si="123"/>
        <v>153015</v>
      </c>
      <c r="I1287" s="129" t="s">
        <v>608</v>
      </c>
    </row>
    <row r="1288" spans="1:10" x14ac:dyDescent="0.2">
      <c r="A1288" s="54" t="str">
        <f>'BoR4 Rollup'!B1288</f>
        <v xml:space="preserve">  Salaries</v>
      </c>
      <c r="B1288" s="93">
        <v>0</v>
      </c>
      <c r="C1288" s="245">
        <v>0</v>
      </c>
      <c r="D1288" s="245">
        <v>0</v>
      </c>
      <c r="E1288" s="294">
        <f t="shared" ref="E1288:E1305" si="124">+D1288-C1288</f>
        <v>0</v>
      </c>
      <c r="F1288" s="73"/>
      <c r="G1288" s="3" t="s">
        <v>356</v>
      </c>
      <c r="H1288" s="3" t="str">
        <f t="shared" si="123"/>
        <v>153015</v>
      </c>
      <c r="I1288" s="129" t="s">
        <v>608</v>
      </c>
      <c r="J1288" s="13" t="s">
        <v>598</v>
      </c>
    </row>
    <row r="1289" spans="1:10" x14ac:dyDescent="0.2">
      <c r="A1289" s="54" t="str">
        <f>'BoR4 Rollup'!B1289</f>
        <v xml:space="preserve">  Other Compensation</v>
      </c>
      <c r="B1289" s="93">
        <v>0</v>
      </c>
      <c r="C1289" s="245">
        <v>0</v>
      </c>
      <c r="D1289" s="245">
        <v>0</v>
      </c>
      <c r="E1289" s="294">
        <f t="shared" si="124"/>
        <v>0</v>
      </c>
      <c r="F1289" s="73"/>
      <c r="G1289" s="3" t="s">
        <v>356</v>
      </c>
      <c r="H1289" s="3" t="str">
        <f t="shared" si="123"/>
        <v>153015</v>
      </c>
      <c r="I1289" s="129" t="s">
        <v>608</v>
      </c>
    </row>
    <row r="1290" spans="1:10" x14ac:dyDescent="0.2">
      <c r="A1290" s="54" t="str">
        <f>'BoR4 Rollup'!B1290</f>
        <v xml:space="preserve">  Related Benefits</v>
      </c>
      <c r="B1290" s="93">
        <v>0</v>
      </c>
      <c r="C1290" s="245">
        <v>0</v>
      </c>
      <c r="D1290" s="245">
        <v>0</v>
      </c>
      <c r="E1290" s="294">
        <f t="shared" si="124"/>
        <v>0</v>
      </c>
      <c r="F1290" s="73"/>
      <c r="G1290" s="3" t="s">
        <v>356</v>
      </c>
      <c r="H1290" s="3" t="str">
        <f t="shared" si="123"/>
        <v>153015</v>
      </c>
      <c r="I1290" s="129" t="s">
        <v>608</v>
      </c>
      <c r="J1290" s="13" t="s">
        <v>599</v>
      </c>
    </row>
    <row r="1291" spans="1:10" ht="15.75" x14ac:dyDescent="0.25">
      <c r="A1291" s="55" t="str">
        <f>'BoR4 Rollup'!B1291</f>
        <v>Total Personal Services</v>
      </c>
      <c r="B1291" s="94">
        <f>B1290+B1289+B1288</f>
        <v>0</v>
      </c>
      <c r="C1291" s="264">
        <f>C1290+C1289+C1288</f>
        <v>0</v>
      </c>
      <c r="D1291" s="264">
        <f>D1290+D1289+D1288</f>
        <v>0</v>
      </c>
      <c r="E1291" s="295">
        <f t="shared" si="124"/>
        <v>0</v>
      </c>
      <c r="F1291" s="76"/>
      <c r="G1291" s="3" t="s">
        <v>355</v>
      </c>
      <c r="H1291" s="3" t="str">
        <f t="shared" si="123"/>
        <v>153015</v>
      </c>
      <c r="I1291" s="129" t="s">
        <v>608</v>
      </c>
    </row>
    <row r="1292" spans="1:10" x14ac:dyDescent="0.2">
      <c r="A1292" s="54" t="str">
        <f>'BoR4 Rollup'!B1292</f>
        <v xml:space="preserve"> Travel</v>
      </c>
      <c r="B1292" s="93">
        <v>0</v>
      </c>
      <c r="C1292" s="245">
        <v>0</v>
      </c>
      <c r="D1292" s="245">
        <v>0</v>
      </c>
      <c r="E1292" s="294">
        <f t="shared" si="124"/>
        <v>0</v>
      </c>
      <c r="F1292" s="73"/>
      <c r="G1292" s="3" t="s">
        <v>356</v>
      </c>
      <c r="H1292" s="3" t="str">
        <f t="shared" si="123"/>
        <v>153015</v>
      </c>
      <c r="I1292" s="129" t="s">
        <v>608</v>
      </c>
      <c r="J1292" s="13" t="s">
        <v>600</v>
      </c>
    </row>
    <row r="1293" spans="1:10" x14ac:dyDescent="0.2">
      <c r="A1293" s="54" t="str">
        <f>'BoR4 Rollup'!B1293</f>
        <v xml:space="preserve"> Operating Services</v>
      </c>
      <c r="B1293" s="93">
        <v>0</v>
      </c>
      <c r="C1293" s="245">
        <v>0</v>
      </c>
      <c r="D1293" s="245">
        <v>0</v>
      </c>
      <c r="E1293" s="294">
        <f t="shared" si="124"/>
        <v>0</v>
      </c>
      <c r="F1293" s="73"/>
      <c r="G1293" s="3" t="s">
        <v>356</v>
      </c>
      <c r="H1293" s="3" t="str">
        <f t="shared" si="123"/>
        <v>153015</v>
      </c>
      <c r="I1293" s="129" t="s">
        <v>608</v>
      </c>
      <c r="J1293" s="13" t="s">
        <v>601</v>
      </c>
    </row>
    <row r="1294" spans="1:10" x14ac:dyDescent="0.2">
      <c r="A1294" s="54" t="str">
        <f>'BoR4 Rollup'!B1294</f>
        <v xml:space="preserve"> Supplies</v>
      </c>
      <c r="B1294" s="93">
        <v>0</v>
      </c>
      <c r="C1294" s="245">
        <v>0</v>
      </c>
      <c r="D1294" s="245">
        <v>0</v>
      </c>
      <c r="E1294" s="294">
        <f t="shared" si="124"/>
        <v>0</v>
      </c>
      <c r="F1294" s="73"/>
      <c r="G1294" s="3" t="s">
        <v>356</v>
      </c>
      <c r="H1294" s="3" t="str">
        <f t="shared" si="123"/>
        <v>153015</v>
      </c>
      <c r="I1294" s="129" t="s">
        <v>608</v>
      </c>
      <c r="J1294" s="13" t="s">
        <v>602</v>
      </c>
    </row>
    <row r="1295" spans="1:10" ht="15.75" x14ac:dyDescent="0.25">
      <c r="A1295" s="55" t="str">
        <f>'BoR4 Rollup'!B1295</f>
        <v>Total Operating Expenses</v>
      </c>
      <c r="B1295" s="95">
        <f>B1294+B1293+B1292</f>
        <v>0</v>
      </c>
      <c r="C1295" s="281">
        <f>C1294+C1293+C1292</f>
        <v>0</v>
      </c>
      <c r="D1295" s="281">
        <f>D1294+D1293+D1292</f>
        <v>0</v>
      </c>
      <c r="E1295" s="296">
        <f t="shared" si="124"/>
        <v>0</v>
      </c>
      <c r="F1295" s="77"/>
      <c r="G1295" s="3" t="s">
        <v>355</v>
      </c>
      <c r="H1295" s="3" t="str">
        <f t="shared" si="123"/>
        <v>153015</v>
      </c>
      <c r="I1295" s="129" t="s">
        <v>608</v>
      </c>
    </row>
    <row r="1296" spans="1:10" x14ac:dyDescent="0.2">
      <c r="A1296" s="54" t="str">
        <f>'BoR4 Rollup'!B1296</f>
        <v xml:space="preserve"> Professional Services</v>
      </c>
      <c r="B1296" s="93">
        <v>0</v>
      </c>
      <c r="C1296" s="245">
        <v>0</v>
      </c>
      <c r="D1296" s="245">
        <v>0</v>
      </c>
      <c r="E1296" s="294">
        <f t="shared" si="124"/>
        <v>0</v>
      </c>
      <c r="F1296" s="73"/>
      <c r="G1296" s="3" t="s">
        <v>356</v>
      </c>
      <c r="H1296" s="3" t="str">
        <f t="shared" si="123"/>
        <v>153015</v>
      </c>
      <c r="I1296" s="129" t="s">
        <v>608</v>
      </c>
      <c r="J1296" s="13" t="s">
        <v>603</v>
      </c>
    </row>
    <row r="1297" spans="1:10" x14ac:dyDescent="0.2">
      <c r="A1297" s="54" t="str">
        <f>'BoR4 Rollup'!B1297</f>
        <v xml:space="preserve"> Other Charges</v>
      </c>
      <c r="B1297" s="93">
        <v>0</v>
      </c>
      <c r="C1297" s="245">
        <v>0</v>
      </c>
      <c r="D1297" s="245">
        <v>0</v>
      </c>
      <c r="E1297" s="294">
        <f t="shared" si="124"/>
        <v>0</v>
      </c>
      <c r="F1297" s="73"/>
      <c r="G1297" s="3" t="s">
        <v>356</v>
      </c>
      <c r="H1297" s="3" t="str">
        <f t="shared" si="123"/>
        <v>153015</v>
      </c>
      <c r="I1297" s="129" t="s">
        <v>608</v>
      </c>
      <c r="J1297" s="13" t="s">
        <v>604</v>
      </c>
    </row>
    <row r="1298" spans="1:10" x14ac:dyDescent="0.2">
      <c r="A1298" s="54" t="str">
        <f>'BoR4 Rollup'!B1298</f>
        <v xml:space="preserve"> Debt Services</v>
      </c>
      <c r="B1298" s="93">
        <v>0</v>
      </c>
      <c r="C1298" s="245">
        <v>0</v>
      </c>
      <c r="D1298" s="245">
        <v>0</v>
      </c>
      <c r="E1298" s="294">
        <f t="shared" si="124"/>
        <v>0</v>
      </c>
      <c r="F1298" s="73"/>
      <c r="G1298" s="3" t="s">
        <v>356</v>
      </c>
      <c r="H1298" s="3" t="str">
        <f t="shared" si="123"/>
        <v>153015</v>
      </c>
      <c r="I1298" s="129" t="s">
        <v>608</v>
      </c>
    </row>
    <row r="1299" spans="1:10" x14ac:dyDescent="0.2">
      <c r="A1299" s="54" t="str">
        <f>'BoR4 Rollup'!B1299</f>
        <v xml:space="preserve"> Interagency Transfers</v>
      </c>
      <c r="B1299" s="93">
        <v>0</v>
      </c>
      <c r="C1299" s="245">
        <v>0</v>
      </c>
      <c r="D1299" s="245">
        <v>0</v>
      </c>
      <c r="E1299" s="294">
        <f t="shared" si="124"/>
        <v>0</v>
      </c>
      <c r="F1299" s="73"/>
      <c r="G1299" s="3" t="s">
        <v>356</v>
      </c>
      <c r="H1299" s="3" t="str">
        <f t="shared" si="123"/>
        <v>153015</v>
      </c>
      <c r="I1299" s="129" t="s">
        <v>608</v>
      </c>
      <c r="J1299" s="13" t="s">
        <v>605</v>
      </c>
    </row>
    <row r="1300" spans="1:10" ht="15.75" x14ac:dyDescent="0.25">
      <c r="A1300" s="55" t="str">
        <f>'BoR4 Rollup'!B1300</f>
        <v>Total Other Charges</v>
      </c>
      <c r="B1300" s="95">
        <f>B1299+B1298+B1297+B1296</f>
        <v>0</v>
      </c>
      <c r="C1300" s="281">
        <f>C1299+C1298+C1297+C1296</f>
        <v>0</v>
      </c>
      <c r="D1300" s="281">
        <f>D1299+D1298+D1297+D1296</f>
        <v>0</v>
      </c>
      <c r="E1300" s="296">
        <f t="shared" si="124"/>
        <v>0</v>
      </c>
      <c r="F1300" s="77"/>
      <c r="G1300" s="3" t="s">
        <v>355</v>
      </c>
      <c r="H1300" s="3" t="str">
        <f t="shared" si="123"/>
        <v>153015</v>
      </c>
      <c r="I1300" s="129" t="s">
        <v>608</v>
      </c>
    </row>
    <row r="1301" spans="1:10" x14ac:dyDescent="0.2">
      <c r="A1301" s="54" t="str">
        <f>'BoR4 Rollup'!B1301</f>
        <v xml:space="preserve"> General Acquisitions</v>
      </c>
      <c r="B1301" s="93">
        <v>0</v>
      </c>
      <c r="C1301" s="245">
        <v>0</v>
      </c>
      <c r="D1301" s="245">
        <v>0</v>
      </c>
      <c r="E1301" s="294">
        <f t="shared" si="124"/>
        <v>0</v>
      </c>
      <c r="F1301" s="73"/>
      <c r="G1301" s="3" t="s">
        <v>356</v>
      </c>
      <c r="H1301" s="3" t="str">
        <f t="shared" si="123"/>
        <v>153015</v>
      </c>
      <c r="I1301" s="129" t="s">
        <v>608</v>
      </c>
      <c r="J1301" s="13" t="s">
        <v>606</v>
      </c>
    </row>
    <row r="1302" spans="1:10" x14ac:dyDescent="0.2">
      <c r="A1302" s="54" t="str">
        <f>'BoR4 Rollup'!B1302</f>
        <v xml:space="preserve"> Library Acquisitions</v>
      </c>
      <c r="B1302" s="93">
        <v>0</v>
      </c>
      <c r="C1302" s="245">
        <v>0</v>
      </c>
      <c r="D1302" s="245">
        <v>0</v>
      </c>
      <c r="E1302" s="294">
        <f t="shared" si="124"/>
        <v>0</v>
      </c>
      <c r="F1302" s="73"/>
      <c r="G1302" s="3" t="s">
        <v>356</v>
      </c>
      <c r="H1302" s="3" t="str">
        <f t="shared" si="123"/>
        <v>153015</v>
      </c>
      <c r="I1302" s="129" t="s">
        <v>608</v>
      </c>
      <c r="J1302" s="13" t="s">
        <v>606</v>
      </c>
    </row>
    <row r="1303" spans="1:10" x14ac:dyDescent="0.2">
      <c r="A1303" s="54" t="str">
        <f>'BoR4 Rollup'!B1303</f>
        <v xml:space="preserve"> Major Repairs</v>
      </c>
      <c r="B1303" s="93">
        <v>0</v>
      </c>
      <c r="C1303" s="245">
        <v>0</v>
      </c>
      <c r="D1303" s="245">
        <v>0</v>
      </c>
      <c r="E1303" s="294">
        <f t="shared" si="124"/>
        <v>0</v>
      </c>
      <c r="F1303" s="73"/>
      <c r="G1303" s="3" t="s">
        <v>356</v>
      </c>
      <c r="H1303" s="3" t="str">
        <f t="shared" si="123"/>
        <v>153015</v>
      </c>
      <c r="I1303" s="129" t="s">
        <v>608</v>
      </c>
    </row>
    <row r="1304" spans="1:10" ht="15.75" x14ac:dyDescent="0.25">
      <c r="A1304" s="55" t="str">
        <f>'BoR4 Rollup'!B1304</f>
        <v>Total Acquisitions and Major Repairs</v>
      </c>
      <c r="B1304" s="95">
        <f>B1303+B1302+B1301</f>
        <v>0</v>
      </c>
      <c r="C1304" s="281">
        <f>C1303+C1302+C1301</f>
        <v>0</v>
      </c>
      <c r="D1304" s="281">
        <f>D1303+D1302+D1301</f>
        <v>0</v>
      </c>
      <c r="E1304" s="296">
        <f t="shared" si="124"/>
        <v>0</v>
      </c>
      <c r="F1304" s="77"/>
      <c r="G1304" s="3" t="s">
        <v>355</v>
      </c>
      <c r="H1304" s="3" t="str">
        <f t="shared" si="123"/>
        <v>153015</v>
      </c>
      <c r="I1304" s="129" t="s">
        <v>608</v>
      </c>
    </row>
    <row r="1305" spans="1:10" ht="15.75" x14ac:dyDescent="0.25">
      <c r="A1305" s="55" t="str">
        <f>'BoR4 Rollup'!B1305</f>
        <v>Function Total</v>
      </c>
      <c r="B1305" s="94">
        <f>B1304+B1300+B1295+B1291</f>
        <v>0</v>
      </c>
      <c r="C1305" s="264">
        <f>C1304+C1300+C1295+C1291</f>
        <v>0</v>
      </c>
      <c r="D1305" s="264">
        <f>D1304+D1300+D1295+D1291</f>
        <v>0</v>
      </c>
      <c r="E1305" s="297">
        <f t="shared" si="124"/>
        <v>0</v>
      </c>
      <c r="F1305" s="76"/>
      <c r="G1305" s="3" t="s">
        <v>355</v>
      </c>
      <c r="H1305" s="3" t="str">
        <f t="shared" si="123"/>
        <v>153015</v>
      </c>
      <c r="I1305" s="129" t="s">
        <v>608</v>
      </c>
    </row>
    <row r="1306" spans="1:10" ht="15.75" x14ac:dyDescent="0.25">
      <c r="A1306" s="56" t="str">
        <f>'BoR4 Rollup'!B1306</f>
        <v>Function:  Instruction</v>
      </c>
      <c r="B1306" s="208"/>
      <c r="C1306" s="209"/>
      <c r="D1306" s="209"/>
      <c r="E1306" s="210"/>
      <c r="F1306" s="72"/>
      <c r="G1306" s="3" t="s">
        <v>356</v>
      </c>
      <c r="H1306" s="13" t="str">
        <f t="shared" ref="H1306:H1326" si="125">RIGHT($A$1308,6)</f>
        <v>154003</v>
      </c>
      <c r="I1306" s="13" t="s">
        <v>447</v>
      </c>
    </row>
    <row r="1307" spans="1:10" ht="15.75" x14ac:dyDescent="0.25">
      <c r="A1307" s="57" t="str">
        <f>'BoR4 Rollup'!B1307</f>
        <v>Orgn:  Comm&amp;Media-Comm/Journalism-Speech</v>
      </c>
      <c r="B1307" s="211" t="str">
        <f>+'BoR4 Rollup'!C1307</f>
        <v>Actual</v>
      </c>
      <c r="C1307" s="211" t="str">
        <f>+'BoR4 Rollup'!D1307</f>
        <v>Budgeted</v>
      </c>
      <c r="D1307" s="211" t="str">
        <f>+'BoR4 Rollup'!E1307</f>
        <v>Budgeted</v>
      </c>
      <c r="E1307" s="212" t="str">
        <f>E5</f>
        <v>2024-2025 +/-</v>
      </c>
      <c r="F1307" s="74"/>
      <c r="G1307" s="3" t="s">
        <v>356</v>
      </c>
      <c r="H1307" s="13" t="str">
        <f t="shared" si="125"/>
        <v>154003</v>
      </c>
      <c r="I1307" s="13" t="s">
        <v>447</v>
      </c>
    </row>
    <row r="1308" spans="1:10" ht="15.75" x14ac:dyDescent="0.25">
      <c r="A1308" s="248" t="str">
        <f>'BoR4 Rollup'!B1308</f>
        <v>Organization ID:  154003</v>
      </c>
      <c r="B1308" s="249" t="str">
        <f>'BoR4 Rollup'!$C$6</f>
        <v>2024-2025</v>
      </c>
      <c r="C1308" s="110" t="str">
        <f>'BoR4 Rollup'!$D$6</f>
        <v>2024-2025</v>
      </c>
      <c r="D1308" s="249" t="str">
        <f>'BoR4 Rollup'!$E$6</f>
        <v>2025-2026</v>
      </c>
      <c r="E1308" s="250" t="str">
        <f>'BoR4 Rollup'!$F$6</f>
        <v>2025-2026</v>
      </c>
      <c r="F1308" s="74"/>
      <c r="G1308" s="3" t="s">
        <v>356</v>
      </c>
      <c r="H1308" s="13" t="str">
        <f t="shared" si="125"/>
        <v>154003</v>
      </c>
      <c r="I1308" s="13" t="s">
        <v>447</v>
      </c>
    </row>
    <row r="1309" spans="1:10" x14ac:dyDescent="0.2">
      <c r="A1309" s="54" t="str">
        <f>'BoR4 Rollup'!B1309</f>
        <v xml:space="preserve">  Salaries</v>
      </c>
      <c r="B1309" s="93">
        <v>0</v>
      </c>
      <c r="C1309" s="245">
        <v>0</v>
      </c>
      <c r="D1309" s="245">
        <v>0</v>
      </c>
      <c r="E1309" s="294">
        <f t="shared" ref="E1309:E1326" si="126">+D1309-C1309</f>
        <v>0</v>
      </c>
      <c r="F1309" s="73"/>
      <c r="G1309" s="3" t="s">
        <v>356</v>
      </c>
      <c r="H1309" s="13" t="str">
        <f t="shared" si="125"/>
        <v>154003</v>
      </c>
      <c r="I1309" s="13" t="s">
        <v>447</v>
      </c>
      <c r="J1309" s="13" t="s">
        <v>598</v>
      </c>
    </row>
    <row r="1310" spans="1:10" x14ac:dyDescent="0.2">
      <c r="A1310" s="54" t="str">
        <f>'BoR4 Rollup'!B1310</f>
        <v xml:space="preserve">  Other Compensation</v>
      </c>
      <c r="B1310" s="93">
        <v>0</v>
      </c>
      <c r="C1310" s="245">
        <v>0</v>
      </c>
      <c r="D1310" s="245">
        <v>0</v>
      </c>
      <c r="E1310" s="294">
        <f t="shared" si="126"/>
        <v>0</v>
      </c>
      <c r="F1310" s="73"/>
      <c r="G1310" s="3" t="s">
        <v>356</v>
      </c>
      <c r="H1310" s="13" t="str">
        <f t="shared" si="125"/>
        <v>154003</v>
      </c>
      <c r="I1310" s="13" t="s">
        <v>447</v>
      </c>
    </row>
    <row r="1311" spans="1:10" x14ac:dyDescent="0.2">
      <c r="A1311" s="54" t="str">
        <f>'BoR4 Rollup'!B1311</f>
        <v xml:space="preserve">  Related Benefits</v>
      </c>
      <c r="B1311" s="93">
        <v>0</v>
      </c>
      <c r="C1311" s="245">
        <v>0</v>
      </c>
      <c r="D1311" s="245">
        <v>0</v>
      </c>
      <c r="E1311" s="294">
        <f t="shared" si="126"/>
        <v>0</v>
      </c>
      <c r="F1311" s="73"/>
      <c r="G1311" s="3" t="s">
        <v>356</v>
      </c>
      <c r="H1311" s="13" t="str">
        <f t="shared" si="125"/>
        <v>154003</v>
      </c>
      <c r="I1311" s="13" t="s">
        <v>447</v>
      </c>
      <c r="J1311" s="13" t="s">
        <v>599</v>
      </c>
    </row>
    <row r="1312" spans="1:10" ht="15.75" x14ac:dyDescent="0.25">
      <c r="A1312" s="55" t="str">
        <f>'BoR4 Rollup'!B1312</f>
        <v>Total Personal Services</v>
      </c>
      <c r="B1312" s="94">
        <f>B1311+B1310+B1309</f>
        <v>0</v>
      </c>
      <c r="C1312" s="264">
        <f>C1311+C1310+C1309</f>
        <v>0</v>
      </c>
      <c r="D1312" s="264">
        <f>D1311+D1310+D1309</f>
        <v>0</v>
      </c>
      <c r="E1312" s="295">
        <f t="shared" si="126"/>
        <v>0</v>
      </c>
      <c r="F1312" s="76"/>
      <c r="G1312" s="3" t="s">
        <v>355</v>
      </c>
      <c r="H1312" s="13" t="str">
        <f t="shared" si="125"/>
        <v>154003</v>
      </c>
      <c r="I1312" s="13" t="s">
        <v>447</v>
      </c>
    </row>
    <row r="1313" spans="1:10" x14ac:dyDescent="0.2">
      <c r="A1313" s="54" t="str">
        <f>'BoR4 Rollup'!B1313</f>
        <v xml:space="preserve"> Travel</v>
      </c>
      <c r="B1313" s="93">
        <v>0</v>
      </c>
      <c r="C1313" s="245">
        <v>0</v>
      </c>
      <c r="D1313" s="245">
        <v>0</v>
      </c>
      <c r="E1313" s="294">
        <f t="shared" si="126"/>
        <v>0</v>
      </c>
      <c r="F1313" s="73"/>
      <c r="G1313" s="3" t="s">
        <v>356</v>
      </c>
      <c r="H1313" s="13" t="str">
        <f t="shared" si="125"/>
        <v>154003</v>
      </c>
      <c r="I1313" s="13" t="s">
        <v>447</v>
      </c>
      <c r="J1313" s="13" t="s">
        <v>600</v>
      </c>
    </row>
    <row r="1314" spans="1:10" x14ac:dyDescent="0.2">
      <c r="A1314" s="54" t="str">
        <f>'BoR4 Rollup'!B1314</f>
        <v xml:space="preserve"> Operating Services</v>
      </c>
      <c r="B1314" s="93">
        <v>0</v>
      </c>
      <c r="C1314" s="245">
        <v>0</v>
      </c>
      <c r="D1314" s="245">
        <v>0</v>
      </c>
      <c r="E1314" s="294">
        <f t="shared" si="126"/>
        <v>0</v>
      </c>
      <c r="F1314" s="73"/>
      <c r="G1314" s="3" t="s">
        <v>356</v>
      </c>
      <c r="H1314" s="13" t="str">
        <f t="shared" si="125"/>
        <v>154003</v>
      </c>
      <c r="I1314" s="13" t="s">
        <v>447</v>
      </c>
      <c r="J1314" s="13" t="s">
        <v>601</v>
      </c>
    </row>
    <row r="1315" spans="1:10" x14ac:dyDescent="0.2">
      <c r="A1315" s="54" t="str">
        <f>'BoR4 Rollup'!B1315</f>
        <v xml:space="preserve"> Supplies</v>
      </c>
      <c r="B1315" s="93">
        <v>0</v>
      </c>
      <c r="C1315" s="245">
        <v>0</v>
      </c>
      <c r="D1315" s="245">
        <v>0</v>
      </c>
      <c r="E1315" s="294">
        <f t="shared" si="126"/>
        <v>0</v>
      </c>
      <c r="F1315" s="73"/>
      <c r="G1315" s="3" t="s">
        <v>356</v>
      </c>
      <c r="H1315" s="13" t="str">
        <f t="shared" si="125"/>
        <v>154003</v>
      </c>
      <c r="I1315" s="13" t="s">
        <v>447</v>
      </c>
      <c r="J1315" s="13" t="s">
        <v>602</v>
      </c>
    </row>
    <row r="1316" spans="1:10" ht="15.75" x14ac:dyDescent="0.25">
      <c r="A1316" s="55" t="str">
        <f>'BoR4 Rollup'!B1316</f>
        <v>Total Operating Expenses</v>
      </c>
      <c r="B1316" s="95">
        <f>B1315+B1314+B1313</f>
        <v>0</v>
      </c>
      <c r="C1316" s="281">
        <f>C1315+C1314+C1313</f>
        <v>0</v>
      </c>
      <c r="D1316" s="281">
        <f>D1315+D1314+D1313</f>
        <v>0</v>
      </c>
      <c r="E1316" s="296">
        <f t="shared" si="126"/>
        <v>0</v>
      </c>
      <c r="F1316" s="77"/>
      <c r="G1316" s="3" t="s">
        <v>355</v>
      </c>
      <c r="H1316" s="13" t="str">
        <f t="shared" si="125"/>
        <v>154003</v>
      </c>
      <c r="I1316" s="13" t="s">
        <v>447</v>
      </c>
    </row>
    <row r="1317" spans="1:10" x14ac:dyDescent="0.2">
      <c r="A1317" s="54" t="str">
        <f>'BoR4 Rollup'!B1317</f>
        <v xml:space="preserve"> Professional Services</v>
      </c>
      <c r="B1317" s="93">
        <v>0</v>
      </c>
      <c r="C1317" s="245">
        <v>0</v>
      </c>
      <c r="D1317" s="245">
        <v>0</v>
      </c>
      <c r="E1317" s="294">
        <f t="shared" si="126"/>
        <v>0</v>
      </c>
      <c r="F1317" s="73"/>
      <c r="G1317" s="3" t="s">
        <v>356</v>
      </c>
      <c r="H1317" s="13" t="str">
        <f t="shared" si="125"/>
        <v>154003</v>
      </c>
      <c r="I1317" s="13" t="s">
        <v>447</v>
      </c>
      <c r="J1317" s="13" t="s">
        <v>603</v>
      </c>
    </row>
    <row r="1318" spans="1:10" x14ac:dyDescent="0.2">
      <c r="A1318" s="54" t="str">
        <f>'BoR4 Rollup'!B1318</f>
        <v xml:space="preserve"> Other Charges</v>
      </c>
      <c r="B1318" s="93">
        <v>0</v>
      </c>
      <c r="C1318" s="245">
        <v>0</v>
      </c>
      <c r="D1318" s="245">
        <v>0</v>
      </c>
      <c r="E1318" s="294">
        <f t="shared" si="126"/>
        <v>0</v>
      </c>
      <c r="F1318" s="73"/>
      <c r="G1318" s="3" t="s">
        <v>356</v>
      </c>
      <c r="H1318" s="13" t="str">
        <f t="shared" si="125"/>
        <v>154003</v>
      </c>
      <c r="I1318" s="13" t="s">
        <v>447</v>
      </c>
      <c r="J1318" s="13" t="s">
        <v>604</v>
      </c>
    </row>
    <row r="1319" spans="1:10" x14ac:dyDescent="0.2">
      <c r="A1319" s="54" t="str">
        <f>'BoR4 Rollup'!B1319</f>
        <v xml:space="preserve"> Debt Services</v>
      </c>
      <c r="B1319" s="93">
        <v>0</v>
      </c>
      <c r="C1319" s="245">
        <v>0</v>
      </c>
      <c r="D1319" s="245">
        <v>0</v>
      </c>
      <c r="E1319" s="294">
        <f t="shared" si="126"/>
        <v>0</v>
      </c>
      <c r="F1319" s="73"/>
      <c r="G1319" s="3" t="s">
        <v>356</v>
      </c>
      <c r="H1319" s="13" t="str">
        <f t="shared" si="125"/>
        <v>154003</v>
      </c>
      <c r="I1319" s="13" t="s">
        <v>447</v>
      </c>
    </row>
    <row r="1320" spans="1:10" x14ac:dyDescent="0.2">
      <c r="A1320" s="54" t="str">
        <f>'BoR4 Rollup'!B1320</f>
        <v xml:space="preserve"> Interagency Transfers</v>
      </c>
      <c r="B1320" s="93">
        <v>0</v>
      </c>
      <c r="C1320" s="245">
        <v>0</v>
      </c>
      <c r="D1320" s="245">
        <v>0</v>
      </c>
      <c r="E1320" s="294">
        <f t="shared" si="126"/>
        <v>0</v>
      </c>
      <c r="F1320" s="73"/>
      <c r="G1320" s="3" t="s">
        <v>356</v>
      </c>
      <c r="H1320" s="13" t="str">
        <f t="shared" si="125"/>
        <v>154003</v>
      </c>
      <c r="I1320" s="13" t="s">
        <v>447</v>
      </c>
      <c r="J1320" s="13" t="s">
        <v>605</v>
      </c>
    </row>
    <row r="1321" spans="1:10" ht="15.75" x14ac:dyDescent="0.25">
      <c r="A1321" s="55" t="str">
        <f>'BoR4 Rollup'!B1321</f>
        <v>Total Other Charges</v>
      </c>
      <c r="B1321" s="95">
        <f>B1320+B1319+B1318+B1317</f>
        <v>0</v>
      </c>
      <c r="C1321" s="281">
        <f>C1320+C1319+C1318+C1317</f>
        <v>0</v>
      </c>
      <c r="D1321" s="281">
        <f>D1320+D1319+D1318+D1317</f>
        <v>0</v>
      </c>
      <c r="E1321" s="296">
        <f t="shared" si="126"/>
        <v>0</v>
      </c>
      <c r="F1321" s="77"/>
      <c r="G1321" s="3" t="s">
        <v>355</v>
      </c>
      <c r="H1321" s="13" t="str">
        <f t="shared" si="125"/>
        <v>154003</v>
      </c>
      <c r="I1321" s="13" t="s">
        <v>447</v>
      </c>
    </row>
    <row r="1322" spans="1:10" x14ac:dyDescent="0.2">
      <c r="A1322" s="54" t="str">
        <f>'BoR4 Rollup'!B1322</f>
        <v xml:space="preserve"> General Acquisitions</v>
      </c>
      <c r="B1322" s="93">
        <v>0</v>
      </c>
      <c r="C1322" s="245">
        <v>0</v>
      </c>
      <c r="D1322" s="245">
        <v>0</v>
      </c>
      <c r="E1322" s="294">
        <f t="shared" si="126"/>
        <v>0</v>
      </c>
      <c r="F1322" s="73"/>
      <c r="G1322" s="3" t="s">
        <v>356</v>
      </c>
      <c r="H1322" s="13" t="str">
        <f t="shared" si="125"/>
        <v>154003</v>
      </c>
      <c r="I1322" s="13" t="s">
        <v>447</v>
      </c>
      <c r="J1322" s="13" t="s">
        <v>606</v>
      </c>
    </row>
    <row r="1323" spans="1:10" x14ac:dyDescent="0.2">
      <c r="A1323" s="54" t="str">
        <f>'BoR4 Rollup'!B1323</f>
        <v xml:space="preserve"> Library Acquisitions</v>
      </c>
      <c r="B1323" s="93">
        <v>0</v>
      </c>
      <c r="C1323" s="245">
        <v>0</v>
      </c>
      <c r="D1323" s="245">
        <v>0</v>
      </c>
      <c r="E1323" s="294">
        <f t="shared" si="126"/>
        <v>0</v>
      </c>
      <c r="F1323" s="73"/>
      <c r="G1323" s="3" t="s">
        <v>356</v>
      </c>
      <c r="H1323" s="13" t="str">
        <f t="shared" si="125"/>
        <v>154003</v>
      </c>
      <c r="I1323" s="13" t="s">
        <v>447</v>
      </c>
      <c r="J1323" s="13" t="s">
        <v>606</v>
      </c>
    </row>
    <row r="1324" spans="1:10" x14ac:dyDescent="0.2">
      <c r="A1324" s="54" t="str">
        <f>'BoR4 Rollup'!B1324</f>
        <v xml:space="preserve"> Major Repairs</v>
      </c>
      <c r="B1324" s="93">
        <v>0</v>
      </c>
      <c r="C1324" s="245">
        <v>0</v>
      </c>
      <c r="D1324" s="245">
        <v>0</v>
      </c>
      <c r="E1324" s="294">
        <f t="shared" si="126"/>
        <v>0</v>
      </c>
      <c r="F1324" s="73"/>
      <c r="G1324" s="3" t="s">
        <v>356</v>
      </c>
      <c r="H1324" s="13" t="str">
        <f t="shared" si="125"/>
        <v>154003</v>
      </c>
      <c r="I1324" s="13" t="s">
        <v>447</v>
      </c>
    </row>
    <row r="1325" spans="1:10" ht="15.75" x14ac:dyDescent="0.25">
      <c r="A1325" s="55" t="str">
        <f>'BoR4 Rollup'!B1325</f>
        <v>Total Acquisitions and Major Repairs</v>
      </c>
      <c r="B1325" s="95">
        <f>B1324+B1323+B1322</f>
        <v>0</v>
      </c>
      <c r="C1325" s="281">
        <f>C1324+C1323+C1322</f>
        <v>0</v>
      </c>
      <c r="D1325" s="281">
        <f>D1324+D1323+D1322</f>
        <v>0</v>
      </c>
      <c r="E1325" s="296">
        <f t="shared" si="126"/>
        <v>0</v>
      </c>
      <c r="F1325" s="77"/>
      <c r="G1325" s="3" t="s">
        <v>355</v>
      </c>
      <c r="H1325" s="13" t="str">
        <f t="shared" si="125"/>
        <v>154003</v>
      </c>
      <c r="I1325" s="13" t="s">
        <v>447</v>
      </c>
    </row>
    <row r="1326" spans="1:10" ht="15.75" x14ac:dyDescent="0.25">
      <c r="A1326" s="55" t="str">
        <f>'BoR4 Rollup'!B1326</f>
        <v>Function Total</v>
      </c>
      <c r="B1326" s="94">
        <f>B1325+B1321+B1316+B1312</f>
        <v>0</v>
      </c>
      <c r="C1326" s="264">
        <f>C1325+C1321+C1316+C1312</f>
        <v>0</v>
      </c>
      <c r="D1326" s="264">
        <f>D1325+D1321+D1316+D1312</f>
        <v>0</v>
      </c>
      <c r="E1326" s="297">
        <f t="shared" si="126"/>
        <v>0</v>
      </c>
      <c r="F1326" s="76"/>
      <c r="G1326" s="3" t="s">
        <v>355</v>
      </c>
      <c r="H1326" s="13" t="str">
        <f t="shared" si="125"/>
        <v>154003</v>
      </c>
      <c r="I1326" s="13" t="s">
        <v>447</v>
      </c>
    </row>
    <row r="1327" spans="1:10" ht="15.75" x14ac:dyDescent="0.25">
      <c r="A1327" s="56" t="str">
        <f>'BoR4 Rollup'!B1327</f>
        <v>Function:  Instruction</v>
      </c>
      <c r="B1327" s="208"/>
      <c r="C1327" s="209"/>
      <c r="D1327" s="209"/>
      <c r="E1327" s="210"/>
      <c r="F1327" s="72"/>
      <c r="G1327" s="3" t="s">
        <v>357</v>
      </c>
      <c r="H1327" s="13" t="str">
        <f t="shared" ref="H1327:H1347" si="127">RIGHT($A$1329,6)</f>
        <v>155003</v>
      </c>
      <c r="I1327" s="13" t="s">
        <v>448</v>
      </c>
    </row>
    <row r="1328" spans="1:10" ht="15.75" x14ac:dyDescent="0.25">
      <c r="A1328" s="57" t="str">
        <f>'BoR4 Rollup'!B1328</f>
        <v>Orgn:  Computer Information Technology</v>
      </c>
      <c r="B1328" s="211" t="str">
        <f>+'BoR4 Rollup'!C1328</f>
        <v>Actual</v>
      </c>
      <c r="C1328" s="211" t="str">
        <f>+'BoR4 Rollup'!D1328</f>
        <v>Budgeted</v>
      </c>
      <c r="D1328" s="211" t="str">
        <f>+'BoR4 Rollup'!E1328</f>
        <v>Budgeted</v>
      </c>
      <c r="E1328" s="212" t="str">
        <f>E5</f>
        <v>2024-2025 +/-</v>
      </c>
      <c r="F1328" s="78"/>
      <c r="G1328" s="3" t="s">
        <v>357</v>
      </c>
      <c r="H1328" s="13" t="str">
        <f t="shared" si="127"/>
        <v>155003</v>
      </c>
      <c r="I1328" s="13" t="s">
        <v>448</v>
      </c>
    </row>
    <row r="1329" spans="1:10" ht="15.75" x14ac:dyDescent="0.25">
      <c r="A1329" s="248" t="str">
        <f>'BoR4 Rollup'!B1329</f>
        <v>Organization ID:  155003</v>
      </c>
      <c r="B1329" s="249" t="str">
        <f>'BoR4 Rollup'!$C$6</f>
        <v>2024-2025</v>
      </c>
      <c r="C1329" s="110" t="str">
        <f>'BoR4 Rollup'!$D$6</f>
        <v>2024-2025</v>
      </c>
      <c r="D1329" s="249" t="str">
        <f>'BoR4 Rollup'!$E$6</f>
        <v>2025-2026</v>
      </c>
      <c r="E1329" s="250" t="str">
        <f>'BoR4 Rollup'!$F$6</f>
        <v>2025-2026</v>
      </c>
      <c r="F1329" s="78"/>
      <c r="G1329" s="3" t="s">
        <v>357</v>
      </c>
      <c r="H1329" s="13" t="str">
        <f t="shared" si="127"/>
        <v>155003</v>
      </c>
      <c r="I1329" s="13" t="s">
        <v>448</v>
      </c>
    </row>
    <row r="1330" spans="1:10" x14ac:dyDescent="0.2">
      <c r="A1330" s="54" t="str">
        <f>'BoR4 Rollup'!B1330</f>
        <v xml:space="preserve">  Salaries</v>
      </c>
      <c r="B1330" s="93">
        <v>0</v>
      </c>
      <c r="C1330" s="245">
        <v>0</v>
      </c>
      <c r="D1330" s="245">
        <v>0</v>
      </c>
      <c r="E1330" s="294">
        <f t="shared" ref="E1330:E1347" si="128">+D1330-C1330</f>
        <v>0</v>
      </c>
      <c r="F1330" s="73"/>
      <c r="G1330" s="3" t="s">
        <v>357</v>
      </c>
      <c r="H1330" s="13" t="str">
        <f t="shared" si="127"/>
        <v>155003</v>
      </c>
      <c r="I1330" s="13" t="s">
        <v>448</v>
      </c>
      <c r="J1330" s="13" t="s">
        <v>598</v>
      </c>
    </row>
    <row r="1331" spans="1:10" x14ac:dyDescent="0.2">
      <c r="A1331" s="54" t="str">
        <f>'BoR4 Rollup'!B1331</f>
        <v xml:space="preserve">  Other Compensation</v>
      </c>
      <c r="B1331" s="93">
        <v>0</v>
      </c>
      <c r="C1331" s="245">
        <v>0</v>
      </c>
      <c r="D1331" s="245">
        <v>0</v>
      </c>
      <c r="E1331" s="294">
        <f t="shared" si="128"/>
        <v>0</v>
      </c>
      <c r="F1331" s="73"/>
      <c r="G1331" s="3" t="s">
        <v>357</v>
      </c>
      <c r="H1331" s="13" t="str">
        <f t="shared" si="127"/>
        <v>155003</v>
      </c>
      <c r="I1331" s="13" t="s">
        <v>448</v>
      </c>
    </row>
    <row r="1332" spans="1:10" x14ac:dyDescent="0.2">
      <c r="A1332" s="54" t="str">
        <f>'BoR4 Rollup'!B1332</f>
        <v xml:space="preserve">  Related Benefits</v>
      </c>
      <c r="B1332" s="93">
        <v>0</v>
      </c>
      <c r="C1332" s="245">
        <v>0</v>
      </c>
      <c r="D1332" s="245">
        <v>0</v>
      </c>
      <c r="E1332" s="294">
        <f t="shared" si="128"/>
        <v>0</v>
      </c>
      <c r="F1332" s="73"/>
      <c r="G1332" s="3" t="s">
        <v>357</v>
      </c>
      <c r="H1332" s="13" t="str">
        <f t="shared" si="127"/>
        <v>155003</v>
      </c>
      <c r="I1332" s="13" t="s">
        <v>448</v>
      </c>
      <c r="J1332" s="13" t="s">
        <v>599</v>
      </c>
    </row>
    <row r="1333" spans="1:10" ht="15.75" x14ac:dyDescent="0.25">
      <c r="A1333" s="55" t="str">
        <f>'BoR4 Rollup'!B1333</f>
        <v>Total Personal Services</v>
      </c>
      <c r="B1333" s="94">
        <f>B1332+B1331+B1330</f>
        <v>0</v>
      </c>
      <c r="C1333" s="264">
        <f>C1332+C1331+C1330</f>
        <v>0</v>
      </c>
      <c r="D1333" s="264">
        <f>D1332+D1331+D1330</f>
        <v>0</v>
      </c>
      <c r="E1333" s="295">
        <f t="shared" si="128"/>
        <v>0</v>
      </c>
      <c r="F1333" s="76"/>
      <c r="G1333" s="3" t="s">
        <v>357</v>
      </c>
      <c r="H1333" s="13" t="str">
        <f t="shared" si="127"/>
        <v>155003</v>
      </c>
      <c r="I1333" s="13" t="s">
        <v>448</v>
      </c>
    </row>
    <row r="1334" spans="1:10" x14ac:dyDescent="0.2">
      <c r="A1334" s="54" t="str">
        <f>'BoR4 Rollup'!B1334</f>
        <v xml:space="preserve"> Travel</v>
      </c>
      <c r="B1334" s="93">
        <v>0</v>
      </c>
      <c r="C1334" s="245">
        <v>0</v>
      </c>
      <c r="D1334" s="245">
        <v>0</v>
      </c>
      <c r="E1334" s="294">
        <f t="shared" si="128"/>
        <v>0</v>
      </c>
      <c r="F1334" s="73"/>
      <c r="G1334" s="3" t="s">
        <v>357</v>
      </c>
      <c r="H1334" s="13" t="str">
        <f t="shared" si="127"/>
        <v>155003</v>
      </c>
      <c r="I1334" s="13" t="s">
        <v>448</v>
      </c>
      <c r="J1334" s="13" t="s">
        <v>600</v>
      </c>
    </row>
    <row r="1335" spans="1:10" x14ac:dyDescent="0.2">
      <c r="A1335" s="54" t="str">
        <f>'BoR4 Rollup'!B1335</f>
        <v xml:space="preserve"> Operating Services</v>
      </c>
      <c r="B1335" s="93">
        <v>0</v>
      </c>
      <c r="C1335" s="245">
        <v>0</v>
      </c>
      <c r="D1335" s="245">
        <v>0</v>
      </c>
      <c r="E1335" s="294">
        <f t="shared" si="128"/>
        <v>0</v>
      </c>
      <c r="F1335" s="73"/>
      <c r="G1335" s="3" t="s">
        <v>357</v>
      </c>
      <c r="H1335" s="13" t="str">
        <f t="shared" si="127"/>
        <v>155003</v>
      </c>
      <c r="I1335" s="13" t="s">
        <v>448</v>
      </c>
      <c r="J1335" s="13" t="s">
        <v>601</v>
      </c>
    </row>
    <row r="1336" spans="1:10" x14ac:dyDescent="0.2">
      <c r="A1336" s="54" t="str">
        <f>'BoR4 Rollup'!B1336</f>
        <v xml:space="preserve"> Supplies</v>
      </c>
      <c r="B1336" s="93">
        <v>0</v>
      </c>
      <c r="C1336" s="245">
        <v>0</v>
      </c>
      <c r="D1336" s="245">
        <v>0</v>
      </c>
      <c r="E1336" s="294">
        <f t="shared" si="128"/>
        <v>0</v>
      </c>
      <c r="F1336" s="73"/>
      <c r="G1336" s="3" t="s">
        <v>357</v>
      </c>
      <c r="H1336" s="13" t="str">
        <f t="shared" si="127"/>
        <v>155003</v>
      </c>
      <c r="I1336" s="13" t="s">
        <v>448</v>
      </c>
      <c r="J1336" s="13" t="s">
        <v>602</v>
      </c>
    </row>
    <row r="1337" spans="1:10" ht="15.75" x14ac:dyDescent="0.25">
      <c r="A1337" s="55" t="str">
        <f>'BoR4 Rollup'!B1337</f>
        <v>Total Operating Expenses</v>
      </c>
      <c r="B1337" s="95">
        <f>B1336+B1335+B1334</f>
        <v>0</v>
      </c>
      <c r="C1337" s="281">
        <f>C1336+C1335+C1334</f>
        <v>0</v>
      </c>
      <c r="D1337" s="281">
        <f>D1336+D1335+D1334</f>
        <v>0</v>
      </c>
      <c r="E1337" s="296">
        <f t="shared" si="128"/>
        <v>0</v>
      </c>
      <c r="F1337" s="77"/>
      <c r="G1337" s="3" t="s">
        <v>357</v>
      </c>
      <c r="H1337" s="13" t="str">
        <f t="shared" si="127"/>
        <v>155003</v>
      </c>
      <c r="I1337" s="13" t="s">
        <v>448</v>
      </c>
    </row>
    <row r="1338" spans="1:10" x14ac:dyDescent="0.2">
      <c r="A1338" s="54" t="str">
        <f>'BoR4 Rollup'!B1338</f>
        <v xml:space="preserve"> Professional Services</v>
      </c>
      <c r="B1338" s="93">
        <v>0</v>
      </c>
      <c r="C1338" s="245">
        <v>0</v>
      </c>
      <c r="D1338" s="245">
        <v>0</v>
      </c>
      <c r="E1338" s="294">
        <f t="shared" si="128"/>
        <v>0</v>
      </c>
      <c r="F1338" s="73"/>
      <c r="G1338" s="3" t="s">
        <v>357</v>
      </c>
      <c r="H1338" s="13" t="str">
        <f t="shared" si="127"/>
        <v>155003</v>
      </c>
      <c r="I1338" s="13" t="s">
        <v>448</v>
      </c>
      <c r="J1338" s="13" t="s">
        <v>603</v>
      </c>
    </row>
    <row r="1339" spans="1:10" x14ac:dyDescent="0.2">
      <c r="A1339" s="54" t="str">
        <f>'BoR4 Rollup'!B1339</f>
        <v xml:space="preserve"> Other Charges</v>
      </c>
      <c r="B1339" s="93">
        <v>0</v>
      </c>
      <c r="C1339" s="245">
        <v>0</v>
      </c>
      <c r="D1339" s="245">
        <v>0</v>
      </c>
      <c r="E1339" s="294">
        <f t="shared" si="128"/>
        <v>0</v>
      </c>
      <c r="F1339" s="73"/>
      <c r="G1339" s="3" t="s">
        <v>357</v>
      </c>
      <c r="H1339" s="13" t="str">
        <f t="shared" si="127"/>
        <v>155003</v>
      </c>
      <c r="I1339" s="13" t="s">
        <v>448</v>
      </c>
      <c r="J1339" s="13" t="s">
        <v>604</v>
      </c>
    </row>
    <row r="1340" spans="1:10" x14ac:dyDescent="0.2">
      <c r="A1340" s="54" t="str">
        <f>'BoR4 Rollup'!B1340</f>
        <v xml:space="preserve"> Debt Services</v>
      </c>
      <c r="B1340" s="93">
        <v>0</v>
      </c>
      <c r="C1340" s="245">
        <v>0</v>
      </c>
      <c r="D1340" s="245">
        <v>0</v>
      </c>
      <c r="E1340" s="294">
        <f t="shared" si="128"/>
        <v>0</v>
      </c>
      <c r="F1340" s="73"/>
      <c r="G1340" s="3" t="s">
        <v>357</v>
      </c>
      <c r="H1340" s="13" t="str">
        <f t="shared" si="127"/>
        <v>155003</v>
      </c>
      <c r="I1340" s="13" t="s">
        <v>448</v>
      </c>
    </row>
    <row r="1341" spans="1:10" x14ac:dyDescent="0.2">
      <c r="A1341" s="54" t="str">
        <f>'BoR4 Rollup'!B1341</f>
        <v xml:space="preserve"> Interagency Transfers</v>
      </c>
      <c r="B1341" s="93">
        <v>0</v>
      </c>
      <c r="C1341" s="245">
        <v>0</v>
      </c>
      <c r="D1341" s="245">
        <v>0</v>
      </c>
      <c r="E1341" s="294">
        <f t="shared" si="128"/>
        <v>0</v>
      </c>
      <c r="F1341" s="73"/>
      <c r="G1341" s="3" t="s">
        <v>357</v>
      </c>
      <c r="H1341" s="13" t="str">
        <f t="shared" si="127"/>
        <v>155003</v>
      </c>
      <c r="I1341" s="13" t="s">
        <v>448</v>
      </c>
      <c r="J1341" s="13" t="s">
        <v>605</v>
      </c>
    </row>
    <row r="1342" spans="1:10" ht="15.75" x14ac:dyDescent="0.25">
      <c r="A1342" s="55" t="str">
        <f>'BoR4 Rollup'!B1342</f>
        <v>Total Other Charges</v>
      </c>
      <c r="B1342" s="95">
        <f>B1341+B1340+B1339+B1338</f>
        <v>0</v>
      </c>
      <c r="C1342" s="281">
        <f>C1341+C1340+C1339+C1338</f>
        <v>0</v>
      </c>
      <c r="D1342" s="281">
        <f>D1341+D1340+D1339+D1338</f>
        <v>0</v>
      </c>
      <c r="E1342" s="296">
        <f t="shared" si="128"/>
        <v>0</v>
      </c>
      <c r="F1342" s="77"/>
      <c r="G1342" s="3" t="s">
        <v>357</v>
      </c>
      <c r="H1342" s="13" t="str">
        <f t="shared" si="127"/>
        <v>155003</v>
      </c>
      <c r="I1342" s="13" t="s">
        <v>448</v>
      </c>
    </row>
    <row r="1343" spans="1:10" x14ac:dyDescent="0.2">
      <c r="A1343" s="54" t="str">
        <f>'BoR4 Rollup'!B1343</f>
        <v xml:space="preserve"> General Acquisitions</v>
      </c>
      <c r="B1343" s="93">
        <v>0</v>
      </c>
      <c r="C1343" s="245">
        <v>0</v>
      </c>
      <c r="D1343" s="245">
        <v>0</v>
      </c>
      <c r="E1343" s="294">
        <f t="shared" si="128"/>
        <v>0</v>
      </c>
      <c r="F1343" s="73"/>
      <c r="G1343" s="3" t="s">
        <v>357</v>
      </c>
      <c r="H1343" s="13" t="str">
        <f t="shared" si="127"/>
        <v>155003</v>
      </c>
      <c r="I1343" s="13" t="s">
        <v>448</v>
      </c>
      <c r="J1343" s="13" t="s">
        <v>606</v>
      </c>
    </row>
    <row r="1344" spans="1:10" x14ac:dyDescent="0.2">
      <c r="A1344" s="54" t="str">
        <f>'BoR4 Rollup'!B1344</f>
        <v xml:space="preserve"> Library Acquisitions</v>
      </c>
      <c r="B1344" s="93">
        <v>0</v>
      </c>
      <c r="C1344" s="245">
        <v>0</v>
      </c>
      <c r="D1344" s="245">
        <v>0</v>
      </c>
      <c r="E1344" s="294">
        <f t="shared" si="128"/>
        <v>0</v>
      </c>
      <c r="F1344" s="73"/>
      <c r="G1344" s="3" t="s">
        <v>357</v>
      </c>
      <c r="H1344" s="13" t="str">
        <f t="shared" si="127"/>
        <v>155003</v>
      </c>
      <c r="I1344" s="13" t="s">
        <v>448</v>
      </c>
      <c r="J1344" s="13" t="s">
        <v>606</v>
      </c>
    </row>
    <row r="1345" spans="1:10" x14ac:dyDescent="0.2">
      <c r="A1345" s="54" t="str">
        <f>'BoR4 Rollup'!B1345</f>
        <v xml:space="preserve"> Major Repairs</v>
      </c>
      <c r="B1345" s="93">
        <v>0</v>
      </c>
      <c r="C1345" s="245">
        <v>0</v>
      </c>
      <c r="D1345" s="245">
        <v>0</v>
      </c>
      <c r="E1345" s="294">
        <f t="shared" si="128"/>
        <v>0</v>
      </c>
      <c r="F1345" s="73"/>
      <c r="G1345" s="3" t="s">
        <v>357</v>
      </c>
      <c r="H1345" s="13" t="str">
        <f t="shared" si="127"/>
        <v>155003</v>
      </c>
      <c r="I1345" s="13" t="s">
        <v>448</v>
      </c>
    </row>
    <row r="1346" spans="1:10" ht="15.75" x14ac:dyDescent="0.25">
      <c r="A1346" s="55" t="str">
        <f>'BoR4 Rollup'!B1346</f>
        <v>Total Acquisitions and Major Repairs</v>
      </c>
      <c r="B1346" s="95">
        <f>B1345+B1344+B1343</f>
        <v>0</v>
      </c>
      <c r="C1346" s="281">
        <f>C1345+C1344+C1343</f>
        <v>0</v>
      </c>
      <c r="D1346" s="281">
        <f>D1345+D1344+D1343</f>
        <v>0</v>
      </c>
      <c r="E1346" s="296">
        <f t="shared" si="128"/>
        <v>0</v>
      </c>
      <c r="F1346" s="77"/>
      <c r="G1346" s="3" t="s">
        <v>357</v>
      </c>
      <c r="H1346" s="13" t="str">
        <f t="shared" si="127"/>
        <v>155003</v>
      </c>
      <c r="I1346" s="13" t="s">
        <v>448</v>
      </c>
    </row>
    <row r="1347" spans="1:10" ht="15.75" x14ac:dyDescent="0.25">
      <c r="A1347" s="55" t="str">
        <f>'BoR4 Rollup'!B1347</f>
        <v>Function Total</v>
      </c>
      <c r="B1347" s="264">
        <f>B1346+B1342+B1337+B1333</f>
        <v>0</v>
      </c>
      <c r="C1347" s="264">
        <f>C1346+C1342+C1337+C1333</f>
        <v>0</v>
      </c>
      <c r="D1347" s="264">
        <f>D1346+D1342+D1337+D1333</f>
        <v>0</v>
      </c>
      <c r="E1347" s="297">
        <f t="shared" si="128"/>
        <v>0</v>
      </c>
      <c r="F1347" s="76"/>
      <c r="G1347" s="3" t="s">
        <v>357</v>
      </c>
      <c r="H1347" s="13" t="str">
        <f t="shared" si="127"/>
        <v>155003</v>
      </c>
      <c r="I1347" s="13" t="s">
        <v>448</v>
      </c>
    </row>
    <row r="1348" spans="1:10" ht="15.75" x14ac:dyDescent="0.25">
      <c r="A1348" s="56" t="str">
        <f>'BoR4 Rollup'!B1348</f>
        <v>Function:  Instruction</v>
      </c>
      <c r="B1348" s="208"/>
      <c r="C1348" s="209"/>
      <c r="D1348" s="209"/>
      <c r="E1348" s="210"/>
      <c r="F1348" s="72"/>
      <c r="G1348" s="3" t="s">
        <v>356</v>
      </c>
      <c r="H1348" s="13" t="str">
        <f t="shared" ref="H1348:H1368" si="129">RIGHT($A$1350,6)</f>
        <v>155005</v>
      </c>
      <c r="I1348" s="13" t="s">
        <v>449</v>
      </c>
    </row>
    <row r="1349" spans="1:10" ht="15.75" x14ac:dyDescent="0.25">
      <c r="A1349" s="57" t="str">
        <f>'BoR4 Rollup'!B1349</f>
        <v>Orgn:  Computer Network Specialist</v>
      </c>
      <c r="B1349" s="211" t="str">
        <f>+'BoR4 Rollup'!C1349</f>
        <v>Actual</v>
      </c>
      <c r="C1349" s="211" t="str">
        <f>+'BoR4 Rollup'!D1349</f>
        <v>Budgeted</v>
      </c>
      <c r="D1349" s="211" t="str">
        <f>+'BoR4 Rollup'!E1349</f>
        <v>Budgeted</v>
      </c>
      <c r="E1349" s="212" t="str">
        <f>E5</f>
        <v>2024-2025 +/-</v>
      </c>
      <c r="F1349" s="74"/>
      <c r="G1349" s="3" t="s">
        <v>356</v>
      </c>
      <c r="H1349" s="13" t="str">
        <f t="shared" si="129"/>
        <v>155005</v>
      </c>
      <c r="I1349" s="13" t="s">
        <v>449</v>
      </c>
    </row>
    <row r="1350" spans="1:10" ht="15.75" x14ac:dyDescent="0.25">
      <c r="A1350" s="248" t="str">
        <f>'BoR4 Rollup'!B1350</f>
        <v>Organization ID:  155005</v>
      </c>
      <c r="B1350" s="249" t="str">
        <f>'BoR4 Rollup'!$C$6</f>
        <v>2024-2025</v>
      </c>
      <c r="C1350" s="110" t="str">
        <f>'BoR4 Rollup'!$D$6</f>
        <v>2024-2025</v>
      </c>
      <c r="D1350" s="249" t="str">
        <f>'BoR4 Rollup'!$E$6</f>
        <v>2025-2026</v>
      </c>
      <c r="E1350" s="250" t="str">
        <f>'BoR4 Rollup'!$F$6</f>
        <v>2025-2026</v>
      </c>
      <c r="F1350" s="74"/>
      <c r="G1350" s="3" t="s">
        <v>356</v>
      </c>
      <c r="H1350" s="13" t="str">
        <f t="shared" si="129"/>
        <v>155005</v>
      </c>
      <c r="I1350" s="13" t="s">
        <v>449</v>
      </c>
    </row>
    <row r="1351" spans="1:10" x14ac:dyDescent="0.2">
      <c r="A1351" s="54" t="str">
        <f>'BoR4 Rollup'!B1351</f>
        <v xml:space="preserve">  Salaries</v>
      </c>
      <c r="B1351" s="93">
        <v>0</v>
      </c>
      <c r="C1351" s="245">
        <v>0</v>
      </c>
      <c r="D1351" s="245">
        <v>0</v>
      </c>
      <c r="E1351" s="294">
        <f t="shared" ref="E1351:E1368" si="130">+D1351-C1351</f>
        <v>0</v>
      </c>
      <c r="F1351" s="73"/>
      <c r="G1351" s="3" t="s">
        <v>356</v>
      </c>
      <c r="H1351" s="13" t="str">
        <f t="shared" si="129"/>
        <v>155005</v>
      </c>
      <c r="I1351" s="13" t="s">
        <v>449</v>
      </c>
      <c r="J1351" s="13" t="s">
        <v>598</v>
      </c>
    </row>
    <row r="1352" spans="1:10" x14ac:dyDescent="0.2">
      <c r="A1352" s="54" t="str">
        <f>'BoR4 Rollup'!B1352</f>
        <v xml:space="preserve">  Other Compensation</v>
      </c>
      <c r="B1352" s="93">
        <v>0</v>
      </c>
      <c r="C1352" s="245">
        <v>0</v>
      </c>
      <c r="D1352" s="245">
        <v>0</v>
      </c>
      <c r="E1352" s="294">
        <f t="shared" si="130"/>
        <v>0</v>
      </c>
      <c r="F1352" s="73"/>
      <c r="G1352" s="3" t="s">
        <v>356</v>
      </c>
      <c r="H1352" s="13" t="str">
        <f t="shared" si="129"/>
        <v>155005</v>
      </c>
      <c r="I1352" s="13" t="s">
        <v>449</v>
      </c>
    </row>
    <row r="1353" spans="1:10" x14ac:dyDescent="0.2">
      <c r="A1353" s="54" t="str">
        <f>'BoR4 Rollup'!B1353</f>
        <v xml:space="preserve">  Related Benefits</v>
      </c>
      <c r="B1353" s="93">
        <v>0</v>
      </c>
      <c r="C1353" s="245">
        <v>0</v>
      </c>
      <c r="D1353" s="245">
        <v>0</v>
      </c>
      <c r="E1353" s="294">
        <f t="shared" si="130"/>
        <v>0</v>
      </c>
      <c r="F1353" s="73"/>
      <c r="G1353" s="3" t="s">
        <v>356</v>
      </c>
      <c r="H1353" s="13" t="str">
        <f t="shared" si="129"/>
        <v>155005</v>
      </c>
      <c r="I1353" s="13" t="s">
        <v>449</v>
      </c>
      <c r="J1353" s="13" t="s">
        <v>599</v>
      </c>
    </row>
    <row r="1354" spans="1:10" ht="15.75" x14ac:dyDescent="0.25">
      <c r="A1354" s="55" t="str">
        <f>'BoR4 Rollup'!B1354</f>
        <v>Total Personal Services</v>
      </c>
      <c r="B1354" s="94">
        <f>B1353+B1352+B1351</f>
        <v>0</v>
      </c>
      <c r="C1354" s="264">
        <f>C1353+C1352+C1351</f>
        <v>0</v>
      </c>
      <c r="D1354" s="264">
        <f>D1353+D1352+D1351</f>
        <v>0</v>
      </c>
      <c r="E1354" s="295">
        <f t="shared" si="130"/>
        <v>0</v>
      </c>
      <c r="F1354" s="76"/>
      <c r="G1354" s="3" t="s">
        <v>355</v>
      </c>
      <c r="H1354" s="13" t="str">
        <f t="shared" si="129"/>
        <v>155005</v>
      </c>
      <c r="I1354" s="13" t="s">
        <v>449</v>
      </c>
    </row>
    <row r="1355" spans="1:10" x14ac:dyDescent="0.2">
      <c r="A1355" s="54" t="str">
        <f>'BoR4 Rollup'!B1355</f>
        <v xml:space="preserve"> Travel</v>
      </c>
      <c r="B1355" s="93">
        <v>0</v>
      </c>
      <c r="C1355" s="245">
        <v>0</v>
      </c>
      <c r="D1355" s="245">
        <v>0</v>
      </c>
      <c r="E1355" s="294">
        <f t="shared" si="130"/>
        <v>0</v>
      </c>
      <c r="F1355" s="73"/>
      <c r="G1355" s="3" t="s">
        <v>356</v>
      </c>
      <c r="H1355" s="13" t="str">
        <f t="shared" si="129"/>
        <v>155005</v>
      </c>
      <c r="I1355" s="13" t="s">
        <v>449</v>
      </c>
      <c r="J1355" s="13" t="s">
        <v>600</v>
      </c>
    </row>
    <row r="1356" spans="1:10" x14ac:dyDescent="0.2">
      <c r="A1356" s="54" t="str">
        <f>'BoR4 Rollup'!B1356</f>
        <v xml:space="preserve"> Operating Services</v>
      </c>
      <c r="B1356" s="93">
        <v>0</v>
      </c>
      <c r="C1356" s="245">
        <v>0</v>
      </c>
      <c r="D1356" s="245">
        <v>0</v>
      </c>
      <c r="E1356" s="294">
        <f t="shared" si="130"/>
        <v>0</v>
      </c>
      <c r="F1356" s="73"/>
      <c r="G1356" s="3" t="s">
        <v>356</v>
      </c>
      <c r="H1356" s="13" t="str">
        <f t="shared" si="129"/>
        <v>155005</v>
      </c>
      <c r="I1356" s="13" t="s">
        <v>449</v>
      </c>
      <c r="J1356" s="13" t="s">
        <v>601</v>
      </c>
    </row>
    <row r="1357" spans="1:10" x14ac:dyDescent="0.2">
      <c r="A1357" s="54" t="str">
        <f>'BoR4 Rollup'!B1357</f>
        <v xml:space="preserve"> Supplies</v>
      </c>
      <c r="B1357" s="93">
        <v>0</v>
      </c>
      <c r="C1357" s="245">
        <v>0</v>
      </c>
      <c r="D1357" s="245">
        <v>0</v>
      </c>
      <c r="E1357" s="294">
        <f t="shared" si="130"/>
        <v>0</v>
      </c>
      <c r="F1357" s="73"/>
      <c r="G1357" s="3" t="s">
        <v>356</v>
      </c>
      <c r="H1357" s="13" t="str">
        <f t="shared" si="129"/>
        <v>155005</v>
      </c>
      <c r="I1357" s="13" t="s">
        <v>449</v>
      </c>
      <c r="J1357" s="13" t="s">
        <v>602</v>
      </c>
    </row>
    <row r="1358" spans="1:10" ht="15.75" x14ac:dyDescent="0.25">
      <c r="A1358" s="55" t="str">
        <f>'BoR4 Rollup'!B1358</f>
        <v>Total Operating Expenses</v>
      </c>
      <c r="B1358" s="95">
        <f>B1357+B1356+B1355</f>
        <v>0</v>
      </c>
      <c r="C1358" s="281">
        <f>C1357+C1356+C1355</f>
        <v>0</v>
      </c>
      <c r="D1358" s="281">
        <f>D1357+D1356+D1355</f>
        <v>0</v>
      </c>
      <c r="E1358" s="296">
        <f t="shared" si="130"/>
        <v>0</v>
      </c>
      <c r="F1358" s="77"/>
      <c r="G1358" s="3" t="s">
        <v>355</v>
      </c>
      <c r="H1358" s="13" t="str">
        <f t="shared" si="129"/>
        <v>155005</v>
      </c>
      <c r="I1358" s="13" t="s">
        <v>449</v>
      </c>
    </row>
    <row r="1359" spans="1:10" x14ac:dyDescent="0.2">
      <c r="A1359" s="54" t="str">
        <f>'BoR4 Rollup'!B1359</f>
        <v xml:space="preserve"> Professional Services</v>
      </c>
      <c r="B1359" s="93">
        <v>0</v>
      </c>
      <c r="C1359" s="245">
        <v>0</v>
      </c>
      <c r="D1359" s="245">
        <v>0</v>
      </c>
      <c r="E1359" s="294">
        <f t="shared" si="130"/>
        <v>0</v>
      </c>
      <c r="F1359" s="73"/>
      <c r="G1359" s="3" t="s">
        <v>356</v>
      </c>
      <c r="H1359" s="13" t="str">
        <f t="shared" si="129"/>
        <v>155005</v>
      </c>
      <c r="I1359" s="13" t="s">
        <v>449</v>
      </c>
      <c r="J1359" s="13" t="s">
        <v>603</v>
      </c>
    </row>
    <row r="1360" spans="1:10" x14ac:dyDescent="0.2">
      <c r="A1360" s="54" t="str">
        <f>'BoR4 Rollup'!B1360</f>
        <v xml:space="preserve"> Other Charges</v>
      </c>
      <c r="B1360" s="93">
        <v>0</v>
      </c>
      <c r="C1360" s="245">
        <v>0</v>
      </c>
      <c r="D1360" s="245">
        <v>0</v>
      </c>
      <c r="E1360" s="294">
        <f t="shared" si="130"/>
        <v>0</v>
      </c>
      <c r="F1360" s="73"/>
      <c r="G1360" s="3" t="s">
        <v>356</v>
      </c>
      <c r="H1360" s="13" t="str">
        <f t="shared" si="129"/>
        <v>155005</v>
      </c>
      <c r="I1360" s="13" t="s">
        <v>449</v>
      </c>
      <c r="J1360" s="13" t="s">
        <v>604</v>
      </c>
    </row>
    <row r="1361" spans="1:11" x14ac:dyDescent="0.2">
      <c r="A1361" s="54" t="str">
        <f>'BoR4 Rollup'!B1361</f>
        <v xml:space="preserve"> Debt Services</v>
      </c>
      <c r="B1361" s="93">
        <v>0</v>
      </c>
      <c r="C1361" s="245">
        <v>0</v>
      </c>
      <c r="D1361" s="245">
        <v>0</v>
      </c>
      <c r="E1361" s="294">
        <f t="shared" si="130"/>
        <v>0</v>
      </c>
      <c r="F1361" s="73"/>
      <c r="G1361" s="3" t="s">
        <v>356</v>
      </c>
      <c r="H1361" s="13" t="str">
        <f t="shared" si="129"/>
        <v>155005</v>
      </c>
      <c r="I1361" s="13" t="s">
        <v>449</v>
      </c>
    </row>
    <row r="1362" spans="1:11" x14ac:dyDescent="0.2">
      <c r="A1362" s="54" t="str">
        <f>'BoR4 Rollup'!B1362</f>
        <v xml:space="preserve"> Interagency Transfers</v>
      </c>
      <c r="B1362" s="93">
        <v>0</v>
      </c>
      <c r="C1362" s="245">
        <v>0</v>
      </c>
      <c r="D1362" s="245">
        <v>0</v>
      </c>
      <c r="E1362" s="294">
        <f t="shared" si="130"/>
        <v>0</v>
      </c>
      <c r="F1362" s="73"/>
      <c r="G1362" s="3" t="s">
        <v>356</v>
      </c>
      <c r="H1362" s="13" t="str">
        <f t="shared" si="129"/>
        <v>155005</v>
      </c>
      <c r="I1362" s="13" t="s">
        <v>449</v>
      </c>
      <c r="J1362" s="13" t="s">
        <v>605</v>
      </c>
    </row>
    <row r="1363" spans="1:11" ht="15.75" x14ac:dyDescent="0.25">
      <c r="A1363" s="55" t="str">
        <f>'BoR4 Rollup'!B1363</f>
        <v>Total Other Charges</v>
      </c>
      <c r="B1363" s="95">
        <f>B1362+B1361+B1360+B1359</f>
        <v>0</v>
      </c>
      <c r="C1363" s="281">
        <f>C1362+C1361+C1360+C1359</f>
        <v>0</v>
      </c>
      <c r="D1363" s="281">
        <f>D1362+D1361+D1360+D1359</f>
        <v>0</v>
      </c>
      <c r="E1363" s="296">
        <f t="shared" si="130"/>
        <v>0</v>
      </c>
      <c r="F1363" s="77"/>
      <c r="G1363" s="3" t="s">
        <v>355</v>
      </c>
      <c r="H1363" s="13" t="str">
        <f t="shared" si="129"/>
        <v>155005</v>
      </c>
      <c r="I1363" s="13" t="s">
        <v>449</v>
      </c>
    </row>
    <row r="1364" spans="1:11" x14ac:dyDescent="0.2">
      <c r="A1364" s="54" t="str">
        <f>'BoR4 Rollup'!B1364</f>
        <v xml:space="preserve"> General Acquisitions</v>
      </c>
      <c r="B1364" s="93">
        <v>0</v>
      </c>
      <c r="C1364" s="245">
        <v>0</v>
      </c>
      <c r="D1364" s="245">
        <v>0</v>
      </c>
      <c r="E1364" s="294">
        <f t="shared" si="130"/>
        <v>0</v>
      </c>
      <c r="F1364" s="73"/>
      <c r="G1364" s="3" t="s">
        <v>356</v>
      </c>
      <c r="H1364" s="13" t="str">
        <f t="shared" si="129"/>
        <v>155005</v>
      </c>
      <c r="I1364" s="13" t="s">
        <v>449</v>
      </c>
      <c r="J1364" s="13" t="s">
        <v>606</v>
      </c>
    </row>
    <row r="1365" spans="1:11" x14ac:dyDescent="0.2">
      <c r="A1365" s="54" t="str">
        <f>'BoR4 Rollup'!B1365</f>
        <v xml:space="preserve"> Library Acquisitions</v>
      </c>
      <c r="B1365" s="93">
        <v>0</v>
      </c>
      <c r="C1365" s="245">
        <v>0</v>
      </c>
      <c r="D1365" s="245">
        <v>0</v>
      </c>
      <c r="E1365" s="294">
        <f t="shared" si="130"/>
        <v>0</v>
      </c>
      <c r="F1365" s="73"/>
      <c r="G1365" s="3" t="s">
        <v>356</v>
      </c>
      <c r="H1365" s="13" t="str">
        <f t="shared" si="129"/>
        <v>155005</v>
      </c>
      <c r="I1365" s="13" t="s">
        <v>449</v>
      </c>
      <c r="J1365" s="13" t="s">
        <v>606</v>
      </c>
    </row>
    <row r="1366" spans="1:11" x14ac:dyDescent="0.2">
      <c r="A1366" s="54" t="str">
        <f>'BoR4 Rollup'!B1366</f>
        <v xml:space="preserve"> Major Repairs</v>
      </c>
      <c r="B1366" s="93">
        <v>0</v>
      </c>
      <c r="C1366" s="245">
        <v>0</v>
      </c>
      <c r="D1366" s="245">
        <v>0</v>
      </c>
      <c r="E1366" s="294">
        <f t="shared" si="130"/>
        <v>0</v>
      </c>
      <c r="F1366" s="73"/>
      <c r="G1366" s="3" t="s">
        <v>356</v>
      </c>
      <c r="H1366" s="13" t="str">
        <f t="shared" si="129"/>
        <v>155005</v>
      </c>
      <c r="I1366" s="13" t="s">
        <v>449</v>
      </c>
    </row>
    <row r="1367" spans="1:11" ht="15.75" x14ac:dyDescent="0.25">
      <c r="A1367" s="55" t="str">
        <f>'BoR4 Rollup'!B1367</f>
        <v>Total Acquisitions and Major Repairs</v>
      </c>
      <c r="B1367" s="95">
        <f>B1366+B1365+B1364</f>
        <v>0</v>
      </c>
      <c r="C1367" s="281">
        <f>C1366+C1365+C1364</f>
        <v>0</v>
      </c>
      <c r="D1367" s="281">
        <f>D1366+D1365+D1364</f>
        <v>0</v>
      </c>
      <c r="E1367" s="296">
        <f t="shared" si="130"/>
        <v>0</v>
      </c>
      <c r="F1367" s="77"/>
      <c r="G1367" s="3" t="s">
        <v>355</v>
      </c>
      <c r="H1367" s="13" t="str">
        <f t="shared" si="129"/>
        <v>155005</v>
      </c>
      <c r="I1367" s="13" t="s">
        <v>449</v>
      </c>
    </row>
    <row r="1368" spans="1:11" ht="15.75" x14ac:dyDescent="0.25">
      <c r="A1368" s="55" t="str">
        <f>'BoR4 Rollup'!B1368</f>
        <v>Function Total</v>
      </c>
      <c r="B1368" s="94">
        <f>B1367+B1363+B1358+B1354</f>
        <v>0</v>
      </c>
      <c r="C1368" s="264">
        <f>C1367+C1363+C1358+C1354</f>
        <v>0</v>
      </c>
      <c r="D1368" s="264">
        <f>D1367+D1363+D1358+D1354</f>
        <v>0</v>
      </c>
      <c r="E1368" s="297">
        <f t="shared" si="130"/>
        <v>0</v>
      </c>
      <c r="F1368" s="76"/>
      <c r="G1368" s="3" t="s">
        <v>355</v>
      </c>
      <c r="H1368" s="13" t="str">
        <f t="shared" si="129"/>
        <v>155005</v>
      </c>
      <c r="I1368" s="13" t="s">
        <v>449</v>
      </c>
    </row>
    <row r="1369" spans="1:11" ht="15.75" x14ac:dyDescent="0.25">
      <c r="A1369" s="56" t="str">
        <f>'BoR4 Rollup'!B1369</f>
        <v>Function:  Instruction</v>
      </c>
      <c r="B1369" s="208"/>
      <c r="C1369" s="209"/>
      <c r="D1369" s="209"/>
      <c r="E1369" s="210"/>
      <c r="F1369" s="72"/>
      <c r="G1369" s="3" t="s">
        <v>356</v>
      </c>
      <c r="H1369" s="13" t="str">
        <f t="shared" ref="H1369:H1389" si="131">RIGHT($A$1371,6)</f>
        <v>155009</v>
      </c>
      <c r="I1369" s="13" t="s">
        <v>450</v>
      </c>
    </row>
    <row r="1370" spans="1:11" ht="15.75" x14ac:dyDescent="0.25">
      <c r="A1370" s="57" t="str">
        <f>'BoR4 Rollup'!B1370</f>
        <v>Orgn:  Computer Programmer</v>
      </c>
      <c r="B1370" s="211" t="str">
        <f>+'BoR4 Rollup'!C1370</f>
        <v>Actual</v>
      </c>
      <c r="C1370" s="211" t="str">
        <f>+'BoR4 Rollup'!D1370</f>
        <v>Budgeted</v>
      </c>
      <c r="D1370" s="211" t="str">
        <f>+'BoR4 Rollup'!E1370</f>
        <v>Budgeted</v>
      </c>
      <c r="E1370" s="212" t="str">
        <f>E5</f>
        <v>2024-2025 +/-</v>
      </c>
      <c r="F1370" s="78"/>
      <c r="G1370" s="3" t="s">
        <v>356</v>
      </c>
      <c r="H1370" s="13" t="str">
        <f t="shared" si="131"/>
        <v>155009</v>
      </c>
      <c r="I1370" s="13" t="s">
        <v>450</v>
      </c>
    </row>
    <row r="1371" spans="1:11" ht="15.75" x14ac:dyDescent="0.25">
      <c r="A1371" s="248" t="str">
        <f>'BoR4 Rollup'!B1371</f>
        <v>Organization ID:  155009</v>
      </c>
      <c r="B1371" s="249" t="str">
        <f>'BoR4 Rollup'!$C$6</f>
        <v>2024-2025</v>
      </c>
      <c r="C1371" s="110" t="str">
        <f>'BoR4 Rollup'!$D$6</f>
        <v>2024-2025</v>
      </c>
      <c r="D1371" s="249" t="str">
        <f>'BoR4 Rollup'!$E$6</f>
        <v>2025-2026</v>
      </c>
      <c r="E1371" s="250" t="str">
        <f>'BoR4 Rollup'!$F$6</f>
        <v>2025-2026</v>
      </c>
      <c r="F1371" s="78"/>
      <c r="G1371" s="3" t="s">
        <v>356</v>
      </c>
      <c r="H1371" s="13" t="str">
        <f t="shared" si="131"/>
        <v>155009</v>
      </c>
      <c r="I1371" s="13" t="s">
        <v>450</v>
      </c>
    </row>
    <row r="1372" spans="1:11" x14ac:dyDescent="0.2">
      <c r="A1372" s="54" t="str">
        <f>'BoR4 Rollup'!B1372</f>
        <v xml:space="preserve">  Salaries</v>
      </c>
      <c r="B1372" s="93">
        <v>0</v>
      </c>
      <c r="C1372" s="245">
        <v>0</v>
      </c>
      <c r="D1372" s="245">
        <v>0</v>
      </c>
      <c r="E1372" s="294">
        <f t="shared" ref="E1372:E1389" si="132">+D1372-C1372</f>
        <v>0</v>
      </c>
      <c r="F1372" s="73"/>
      <c r="G1372" s="3" t="s">
        <v>356</v>
      </c>
      <c r="H1372" s="13" t="str">
        <f t="shared" si="131"/>
        <v>155009</v>
      </c>
      <c r="I1372" s="13" t="s">
        <v>450</v>
      </c>
      <c r="J1372" s="13" t="s">
        <v>598</v>
      </c>
    </row>
    <row r="1373" spans="1:11" x14ac:dyDescent="0.2">
      <c r="A1373" s="54" t="str">
        <f>'BoR4 Rollup'!B1373</f>
        <v xml:space="preserve">  Other Compensation</v>
      </c>
      <c r="B1373" s="93">
        <v>0</v>
      </c>
      <c r="C1373" s="245">
        <v>0</v>
      </c>
      <c r="D1373" s="245">
        <v>0</v>
      </c>
      <c r="E1373" s="294">
        <f t="shared" si="132"/>
        <v>0</v>
      </c>
      <c r="F1373" s="73"/>
      <c r="G1373" s="3" t="s">
        <v>356</v>
      </c>
      <c r="H1373" s="13" t="str">
        <f t="shared" si="131"/>
        <v>155009</v>
      </c>
      <c r="I1373" s="13" t="s">
        <v>450</v>
      </c>
    </row>
    <row r="1374" spans="1:11" x14ac:dyDescent="0.2">
      <c r="A1374" s="54" t="str">
        <f>'BoR4 Rollup'!B1374</f>
        <v xml:space="preserve">  Related Benefits</v>
      </c>
      <c r="B1374" s="93">
        <v>5099</v>
      </c>
      <c r="C1374" s="245">
        <v>5099</v>
      </c>
      <c r="D1374" s="245">
        <v>5438</v>
      </c>
      <c r="E1374" s="294">
        <f t="shared" si="132"/>
        <v>339</v>
      </c>
      <c r="F1374" s="73"/>
      <c r="G1374" s="3" t="s">
        <v>356</v>
      </c>
      <c r="H1374" s="13" t="str">
        <f t="shared" si="131"/>
        <v>155009</v>
      </c>
      <c r="I1374" s="13" t="s">
        <v>450</v>
      </c>
      <c r="J1374" s="13" t="s">
        <v>599</v>
      </c>
      <c r="K1374" s="61"/>
    </row>
    <row r="1375" spans="1:11" ht="15.75" x14ac:dyDescent="0.25">
      <c r="A1375" s="55" t="str">
        <f>'BoR4 Rollup'!B1375</f>
        <v>Total Personal Services</v>
      </c>
      <c r="B1375" s="94">
        <f>B1374+B1373+B1372</f>
        <v>5099</v>
      </c>
      <c r="C1375" s="264">
        <f>C1374+C1373+C1372</f>
        <v>5099</v>
      </c>
      <c r="D1375" s="264">
        <f>D1374+D1373+D1372</f>
        <v>5438</v>
      </c>
      <c r="E1375" s="295">
        <f t="shared" si="132"/>
        <v>339</v>
      </c>
      <c r="F1375" s="76"/>
      <c r="G1375" s="3" t="s">
        <v>355</v>
      </c>
      <c r="H1375" s="13" t="str">
        <f t="shared" si="131"/>
        <v>155009</v>
      </c>
      <c r="I1375" s="13" t="s">
        <v>450</v>
      </c>
    </row>
    <row r="1376" spans="1:11" x14ac:dyDescent="0.2">
      <c r="A1376" s="54" t="str">
        <f>'BoR4 Rollup'!B1376</f>
        <v xml:space="preserve"> Travel</v>
      </c>
      <c r="B1376" s="93">
        <v>0</v>
      </c>
      <c r="C1376" s="245">
        <v>0</v>
      </c>
      <c r="D1376" s="245">
        <v>0</v>
      </c>
      <c r="E1376" s="294">
        <f t="shared" si="132"/>
        <v>0</v>
      </c>
      <c r="F1376" s="73"/>
      <c r="G1376" s="3" t="s">
        <v>356</v>
      </c>
      <c r="H1376" s="13" t="str">
        <f t="shared" si="131"/>
        <v>155009</v>
      </c>
      <c r="I1376" s="13" t="s">
        <v>450</v>
      </c>
      <c r="J1376" s="13" t="s">
        <v>600</v>
      </c>
    </row>
    <row r="1377" spans="1:10" x14ac:dyDescent="0.2">
      <c r="A1377" s="54" t="str">
        <f>'BoR4 Rollup'!B1377</f>
        <v xml:space="preserve"> Operating Services</v>
      </c>
      <c r="B1377" s="93">
        <v>0</v>
      </c>
      <c r="C1377" s="245">
        <v>0</v>
      </c>
      <c r="D1377" s="245">
        <v>0</v>
      </c>
      <c r="E1377" s="294">
        <f t="shared" si="132"/>
        <v>0</v>
      </c>
      <c r="F1377" s="73"/>
      <c r="G1377" s="3" t="s">
        <v>356</v>
      </c>
      <c r="H1377" s="13" t="str">
        <f t="shared" si="131"/>
        <v>155009</v>
      </c>
      <c r="I1377" s="13" t="s">
        <v>450</v>
      </c>
      <c r="J1377" s="13" t="s">
        <v>601</v>
      </c>
    </row>
    <row r="1378" spans="1:10" x14ac:dyDescent="0.2">
      <c r="A1378" s="54" t="str">
        <f>'BoR4 Rollup'!B1378</f>
        <v xml:space="preserve"> Supplies</v>
      </c>
      <c r="B1378" s="93">
        <v>0</v>
      </c>
      <c r="C1378" s="245">
        <v>0</v>
      </c>
      <c r="D1378" s="245">
        <v>0</v>
      </c>
      <c r="E1378" s="294">
        <f t="shared" si="132"/>
        <v>0</v>
      </c>
      <c r="F1378" s="73"/>
      <c r="G1378" s="3" t="s">
        <v>356</v>
      </c>
      <c r="H1378" s="13" t="str">
        <f t="shared" si="131"/>
        <v>155009</v>
      </c>
      <c r="I1378" s="13" t="s">
        <v>450</v>
      </c>
      <c r="J1378" s="13" t="s">
        <v>602</v>
      </c>
    </row>
    <row r="1379" spans="1:10" ht="15.75" x14ac:dyDescent="0.25">
      <c r="A1379" s="55" t="str">
        <f>'BoR4 Rollup'!B1379</f>
        <v>Total Operating Expenses</v>
      </c>
      <c r="B1379" s="95">
        <f>B1378+B1377+B1376</f>
        <v>0</v>
      </c>
      <c r="C1379" s="281">
        <f>C1378+C1377+C1376</f>
        <v>0</v>
      </c>
      <c r="D1379" s="281">
        <f>D1378+D1377+D1376</f>
        <v>0</v>
      </c>
      <c r="E1379" s="296">
        <f t="shared" si="132"/>
        <v>0</v>
      </c>
      <c r="F1379" s="77"/>
      <c r="G1379" s="3" t="s">
        <v>355</v>
      </c>
      <c r="H1379" s="13" t="str">
        <f t="shared" si="131"/>
        <v>155009</v>
      </c>
      <c r="I1379" s="13" t="s">
        <v>450</v>
      </c>
    </row>
    <row r="1380" spans="1:10" x14ac:dyDescent="0.2">
      <c r="A1380" s="54" t="str">
        <f>'BoR4 Rollup'!B1380</f>
        <v xml:space="preserve"> Professional Services</v>
      </c>
      <c r="B1380" s="93">
        <v>0</v>
      </c>
      <c r="C1380" s="245">
        <v>0</v>
      </c>
      <c r="D1380" s="245">
        <v>0</v>
      </c>
      <c r="E1380" s="294">
        <f t="shared" si="132"/>
        <v>0</v>
      </c>
      <c r="F1380" s="73"/>
      <c r="G1380" s="3" t="s">
        <v>356</v>
      </c>
      <c r="H1380" s="13" t="str">
        <f t="shared" si="131"/>
        <v>155009</v>
      </c>
      <c r="I1380" s="13" t="s">
        <v>450</v>
      </c>
      <c r="J1380" s="13" t="s">
        <v>603</v>
      </c>
    </row>
    <row r="1381" spans="1:10" x14ac:dyDescent="0.2">
      <c r="A1381" s="54" t="str">
        <f>'BoR4 Rollup'!B1381</f>
        <v xml:space="preserve"> Other Charges</v>
      </c>
      <c r="B1381" s="93">
        <v>0</v>
      </c>
      <c r="C1381" s="245">
        <v>0</v>
      </c>
      <c r="D1381" s="245">
        <v>0</v>
      </c>
      <c r="E1381" s="294">
        <f t="shared" si="132"/>
        <v>0</v>
      </c>
      <c r="F1381" s="73"/>
      <c r="G1381" s="3" t="s">
        <v>356</v>
      </c>
      <c r="H1381" s="13" t="str">
        <f t="shared" si="131"/>
        <v>155009</v>
      </c>
      <c r="I1381" s="13" t="s">
        <v>450</v>
      </c>
      <c r="J1381" s="13" t="s">
        <v>604</v>
      </c>
    </row>
    <row r="1382" spans="1:10" x14ac:dyDescent="0.2">
      <c r="A1382" s="54" t="str">
        <f>'BoR4 Rollup'!B1382</f>
        <v xml:space="preserve"> Debt Services</v>
      </c>
      <c r="B1382" s="93">
        <v>0</v>
      </c>
      <c r="C1382" s="245">
        <v>0</v>
      </c>
      <c r="D1382" s="245">
        <v>0</v>
      </c>
      <c r="E1382" s="294">
        <f t="shared" si="132"/>
        <v>0</v>
      </c>
      <c r="F1382" s="73"/>
      <c r="G1382" s="3" t="s">
        <v>356</v>
      </c>
      <c r="H1382" s="13" t="str">
        <f t="shared" si="131"/>
        <v>155009</v>
      </c>
      <c r="I1382" s="13" t="s">
        <v>450</v>
      </c>
    </row>
    <row r="1383" spans="1:10" x14ac:dyDescent="0.2">
      <c r="A1383" s="54" t="str">
        <f>'BoR4 Rollup'!B1383</f>
        <v xml:space="preserve"> Interagency Transfers</v>
      </c>
      <c r="B1383" s="93">
        <v>0</v>
      </c>
      <c r="C1383" s="245">
        <v>0</v>
      </c>
      <c r="D1383" s="245">
        <v>0</v>
      </c>
      <c r="E1383" s="294">
        <f t="shared" si="132"/>
        <v>0</v>
      </c>
      <c r="F1383" s="73"/>
      <c r="G1383" s="3" t="s">
        <v>356</v>
      </c>
      <c r="H1383" s="13" t="str">
        <f t="shared" si="131"/>
        <v>155009</v>
      </c>
      <c r="I1383" s="13" t="s">
        <v>450</v>
      </c>
      <c r="J1383" s="13" t="s">
        <v>605</v>
      </c>
    </row>
    <row r="1384" spans="1:10" ht="15.75" x14ac:dyDescent="0.25">
      <c r="A1384" s="55" t="str">
        <f>'BoR4 Rollup'!B1384</f>
        <v>Total Other Charges</v>
      </c>
      <c r="B1384" s="95">
        <f>B1383+B1382+B1381+B1380</f>
        <v>0</v>
      </c>
      <c r="C1384" s="281">
        <f>C1383+C1382+C1381+C1380</f>
        <v>0</v>
      </c>
      <c r="D1384" s="281">
        <f>D1383+D1382+D1381+D1380</f>
        <v>0</v>
      </c>
      <c r="E1384" s="296">
        <f t="shared" si="132"/>
        <v>0</v>
      </c>
      <c r="F1384" s="77"/>
      <c r="G1384" s="3" t="s">
        <v>355</v>
      </c>
      <c r="H1384" s="13" t="str">
        <f t="shared" si="131"/>
        <v>155009</v>
      </c>
      <c r="I1384" s="13" t="s">
        <v>450</v>
      </c>
    </row>
    <row r="1385" spans="1:10" x14ac:dyDescent="0.2">
      <c r="A1385" s="54" t="str">
        <f>'BoR4 Rollup'!B1385</f>
        <v xml:space="preserve"> General Acquisitions</v>
      </c>
      <c r="B1385" s="93">
        <v>0</v>
      </c>
      <c r="C1385" s="245">
        <v>0</v>
      </c>
      <c r="D1385" s="245">
        <v>0</v>
      </c>
      <c r="E1385" s="294">
        <f t="shared" si="132"/>
        <v>0</v>
      </c>
      <c r="F1385" s="73"/>
      <c r="G1385" s="3" t="s">
        <v>356</v>
      </c>
      <c r="H1385" s="13" t="str">
        <f t="shared" si="131"/>
        <v>155009</v>
      </c>
      <c r="I1385" s="13" t="s">
        <v>450</v>
      </c>
      <c r="J1385" s="13" t="s">
        <v>606</v>
      </c>
    </row>
    <row r="1386" spans="1:10" x14ac:dyDescent="0.2">
      <c r="A1386" s="54" t="str">
        <f>'BoR4 Rollup'!B1386</f>
        <v xml:space="preserve"> Library Acquisitions</v>
      </c>
      <c r="B1386" s="93">
        <v>0</v>
      </c>
      <c r="C1386" s="245">
        <v>0</v>
      </c>
      <c r="D1386" s="245">
        <v>0</v>
      </c>
      <c r="E1386" s="294">
        <f t="shared" si="132"/>
        <v>0</v>
      </c>
      <c r="F1386" s="73"/>
      <c r="G1386" s="3" t="s">
        <v>356</v>
      </c>
      <c r="H1386" s="13" t="str">
        <f t="shared" si="131"/>
        <v>155009</v>
      </c>
      <c r="I1386" s="13" t="s">
        <v>450</v>
      </c>
      <c r="J1386" s="13" t="s">
        <v>606</v>
      </c>
    </row>
    <row r="1387" spans="1:10" x14ac:dyDescent="0.2">
      <c r="A1387" s="54" t="str">
        <f>'BoR4 Rollup'!B1387</f>
        <v xml:space="preserve"> Major Repairs</v>
      </c>
      <c r="B1387" s="93">
        <v>0</v>
      </c>
      <c r="C1387" s="245">
        <v>0</v>
      </c>
      <c r="D1387" s="245">
        <v>0</v>
      </c>
      <c r="E1387" s="294">
        <f t="shared" si="132"/>
        <v>0</v>
      </c>
      <c r="F1387" s="73"/>
      <c r="G1387" s="3" t="s">
        <v>356</v>
      </c>
      <c r="H1387" s="13" t="str">
        <f t="shared" si="131"/>
        <v>155009</v>
      </c>
      <c r="I1387" s="13" t="s">
        <v>450</v>
      </c>
    </row>
    <row r="1388" spans="1:10" ht="15.75" x14ac:dyDescent="0.25">
      <c r="A1388" s="55" t="str">
        <f>'BoR4 Rollup'!B1388</f>
        <v>Total Acquisitions and Major Repairs</v>
      </c>
      <c r="B1388" s="95">
        <f>B1387+B1386+B1385</f>
        <v>0</v>
      </c>
      <c r="C1388" s="281">
        <f>C1387+C1386+C1385</f>
        <v>0</v>
      </c>
      <c r="D1388" s="281">
        <f>D1387+D1386+D1385</f>
        <v>0</v>
      </c>
      <c r="E1388" s="296">
        <f t="shared" si="132"/>
        <v>0</v>
      </c>
      <c r="F1388" s="77"/>
      <c r="G1388" s="3" t="s">
        <v>355</v>
      </c>
      <c r="H1388" s="13" t="str">
        <f t="shared" si="131"/>
        <v>155009</v>
      </c>
      <c r="I1388" s="13" t="s">
        <v>450</v>
      </c>
    </row>
    <row r="1389" spans="1:10" ht="15.75" x14ac:dyDescent="0.25">
      <c r="A1389" s="55" t="str">
        <f>'BoR4 Rollup'!B1389</f>
        <v>Function Total</v>
      </c>
      <c r="B1389" s="264">
        <f>B1388+B1384+B1379+B1375</f>
        <v>5099</v>
      </c>
      <c r="C1389" s="264">
        <f>C1388+C1384+C1379+C1375</f>
        <v>5099</v>
      </c>
      <c r="D1389" s="264">
        <f>D1388+D1384+D1379+D1375</f>
        <v>5438</v>
      </c>
      <c r="E1389" s="297">
        <f t="shared" si="132"/>
        <v>339</v>
      </c>
      <c r="F1389" s="76"/>
      <c r="G1389" s="3" t="s">
        <v>355</v>
      </c>
      <c r="H1389" s="13" t="str">
        <f t="shared" si="131"/>
        <v>155009</v>
      </c>
      <c r="I1389" s="13" t="s">
        <v>450</v>
      </c>
    </row>
    <row r="1390" spans="1:10" ht="15.75" x14ac:dyDescent="0.25">
      <c r="A1390" s="56" t="str">
        <f>'BoR4 Rollup'!B1390</f>
        <v>Function:  Instruction</v>
      </c>
      <c r="B1390" s="208"/>
      <c r="C1390" s="209"/>
      <c r="D1390" s="209"/>
      <c r="E1390" s="210"/>
      <c r="F1390" s="72"/>
      <c r="G1390" s="3" t="s">
        <v>357</v>
      </c>
      <c r="H1390" s="13" t="str">
        <f t="shared" ref="H1390:H1410" si="133">RIGHT($A$1392,6)</f>
        <v>155011</v>
      </c>
      <c r="I1390" s="13" t="s">
        <v>451</v>
      </c>
    </row>
    <row r="1391" spans="1:10" ht="15.75" x14ac:dyDescent="0.25">
      <c r="A1391" s="57" t="str">
        <f>'BoR4 Rollup'!B1391</f>
        <v>Orgn:  Information Systems Technology</v>
      </c>
      <c r="B1391" s="211" t="str">
        <f>+'BoR4 Rollup'!C1391</f>
        <v>Actual</v>
      </c>
      <c r="C1391" s="211" t="str">
        <f>+'BoR4 Rollup'!D1391</f>
        <v>Budgeted</v>
      </c>
      <c r="D1391" s="211" t="str">
        <f>+'BoR4 Rollup'!E1391</f>
        <v>Budgeted</v>
      </c>
      <c r="E1391" s="212" t="str">
        <f>E5</f>
        <v>2024-2025 +/-</v>
      </c>
      <c r="F1391" s="74"/>
      <c r="G1391" s="3" t="s">
        <v>357</v>
      </c>
      <c r="H1391" s="13" t="str">
        <f t="shared" si="133"/>
        <v>155011</v>
      </c>
      <c r="I1391" s="13" t="s">
        <v>451</v>
      </c>
    </row>
    <row r="1392" spans="1:10" ht="15.75" x14ac:dyDescent="0.25">
      <c r="A1392" s="248" t="str">
        <f>'BoR4 Rollup'!B1392</f>
        <v>Organization ID:  155011</v>
      </c>
      <c r="B1392" s="249" t="str">
        <f>'BoR4 Rollup'!$C$6</f>
        <v>2024-2025</v>
      </c>
      <c r="C1392" s="110" t="str">
        <f>'BoR4 Rollup'!$D$6</f>
        <v>2024-2025</v>
      </c>
      <c r="D1392" s="249" t="str">
        <f>'BoR4 Rollup'!$E$6</f>
        <v>2025-2026</v>
      </c>
      <c r="E1392" s="250" t="str">
        <f>'BoR4 Rollup'!$F$6</f>
        <v>2025-2026</v>
      </c>
      <c r="F1392" s="74"/>
      <c r="G1392" s="3" t="s">
        <v>357</v>
      </c>
      <c r="H1392" s="13" t="str">
        <f t="shared" si="133"/>
        <v>155011</v>
      </c>
      <c r="I1392" s="13" t="s">
        <v>451</v>
      </c>
    </row>
    <row r="1393" spans="1:10" x14ac:dyDescent="0.2">
      <c r="A1393" s="54" t="str">
        <f>'BoR4 Rollup'!B1393</f>
        <v xml:space="preserve">  Salaries</v>
      </c>
      <c r="B1393" s="93">
        <v>0</v>
      </c>
      <c r="C1393" s="245">
        <v>0</v>
      </c>
      <c r="D1393" s="245">
        <v>0</v>
      </c>
      <c r="E1393" s="294">
        <f t="shared" ref="E1393:E1410" si="134">+D1393-C1393</f>
        <v>0</v>
      </c>
      <c r="F1393" s="73"/>
      <c r="G1393" s="3" t="s">
        <v>357</v>
      </c>
      <c r="H1393" s="13" t="str">
        <f t="shared" si="133"/>
        <v>155011</v>
      </c>
      <c r="I1393" s="13" t="s">
        <v>451</v>
      </c>
      <c r="J1393" s="13" t="s">
        <v>598</v>
      </c>
    </row>
    <row r="1394" spans="1:10" x14ac:dyDescent="0.2">
      <c r="A1394" s="54" t="str">
        <f>'BoR4 Rollup'!B1394</f>
        <v xml:space="preserve">  Other Compensation</v>
      </c>
      <c r="B1394" s="93">
        <v>0</v>
      </c>
      <c r="C1394" s="245">
        <v>0</v>
      </c>
      <c r="D1394" s="245">
        <v>0</v>
      </c>
      <c r="E1394" s="294">
        <f t="shared" si="134"/>
        <v>0</v>
      </c>
      <c r="F1394" s="73"/>
      <c r="G1394" s="3" t="s">
        <v>357</v>
      </c>
      <c r="H1394" s="13" t="str">
        <f t="shared" si="133"/>
        <v>155011</v>
      </c>
      <c r="I1394" s="13" t="s">
        <v>451</v>
      </c>
    </row>
    <row r="1395" spans="1:10" x14ac:dyDescent="0.2">
      <c r="A1395" s="54" t="str">
        <f>'BoR4 Rollup'!B1395</f>
        <v xml:space="preserve">  Related Benefits</v>
      </c>
      <c r="B1395" s="93">
        <v>0</v>
      </c>
      <c r="C1395" s="245">
        <v>0</v>
      </c>
      <c r="D1395" s="245">
        <v>0</v>
      </c>
      <c r="E1395" s="294">
        <f t="shared" si="134"/>
        <v>0</v>
      </c>
      <c r="F1395" s="73"/>
      <c r="G1395" s="3" t="s">
        <v>357</v>
      </c>
      <c r="H1395" s="13" t="str">
        <f t="shared" si="133"/>
        <v>155011</v>
      </c>
      <c r="I1395" s="13" t="s">
        <v>451</v>
      </c>
      <c r="J1395" s="13" t="s">
        <v>599</v>
      </c>
    </row>
    <row r="1396" spans="1:10" ht="15.75" x14ac:dyDescent="0.25">
      <c r="A1396" s="55" t="str">
        <f>'BoR4 Rollup'!B1396</f>
        <v>Total Personal Services</v>
      </c>
      <c r="B1396" s="94">
        <f>B1395+B1394+B1393</f>
        <v>0</v>
      </c>
      <c r="C1396" s="264">
        <f>C1395+C1394+C1393</f>
        <v>0</v>
      </c>
      <c r="D1396" s="264">
        <f>D1395+D1394+D1393</f>
        <v>0</v>
      </c>
      <c r="E1396" s="295">
        <f t="shared" si="134"/>
        <v>0</v>
      </c>
      <c r="F1396" s="76"/>
      <c r="G1396" s="3" t="s">
        <v>357</v>
      </c>
      <c r="H1396" s="13" t="str">
        <f t="shared" si="133"/>
        <v>155011</v>
      </c>
      <c r="I1396" s="13" t="s">
        <v>451</v>
      </c>
    </row>
    <row r="1397" spans="1:10" x14ac:dyDescent="0.2">
      <c r="A1397" s="54" t="str">
        <f>'BoR4 Rollup'!B1397</f>
        <v xml:space="preserve"> Travel</v>
      </c>
      <c r="B1397" s="93">
        <v>0</v>
      </c>
      <c r="C1397" s="245">
        <v>0</v>
      </c>
      <c r="D1397" s="245">
        <v>0</v>
      </c>
      <c r="E1397" s="294">
        <f t="shared" si="134"/>
        <v>0</v>
      </c>
      <c r="F1397" s="73"/>
      <c r="G1397" s="3" t="s">
        <v>357</v>
      </c>
      <c r="H1397" s="13" t="str">
        <f t="shared" si="133"/>
        <v>155011</v>
      </c>
      <c r="I1397" s="13" t="s">
        <v>451</v>
      </c>
      <c r="J1397" s="13" t="s">
        <v>600</v>
      </c>
    </row>
    <row r="1398" spans="1:10" x14ac:dyDescent="0.2">
      <c r="A1398" s="54" t="str">
        <f>'BoR4 Rollup'!B1398</f>
        <v xml:space="preserve"> Operating Services</v>
      </c>
      <c r="B1398" s="93">
        <v>0</v>
      </c>
      <c r="C1398" s="245">
        <v>0</v>
      </c>
      <c r="D1398" s="245">
        <v>0</v>
      </c>
      <c r="E1398" s="294">
        <f t="shared" si="134"/>
        <v>0</v>
      </c>
      <c r="F1398" s="73"/>
      <c r="G1398" s="3" t="s">
        <v>357</v>
      </c>
      <c r="H1398" s="13" t="str">
        <f t="shared" si="133"/>
        <v>155011</v>
      </c>
      <c r="I1398" s="13" t="s">
        <v>451</v>
      </c>
      <c r="J1398" s="13" t="s">
        <v>601</v>
      </c>
    </row>
    <row r="1399" spans="1:10" x14ac:dyDescent="0.2">
      <c r="A1399" s="54" t="str">
        <f>'BoR4 Rollup'!B1399</f>
        <v xml:space="preserve"> Supplies</v>
      </c>
      <c r="B1399" s="93">
        <v>0</v>
      </c>
      <c r="C1399" s="245">
        <v>0</v>
      </c>
      <c r="D1399" s="245">
        <v>0</v>
      </c>
      <c r="E1399" s="294">
        <f t="shared" si="134"/>
        <v>0</v>
      </c>
      <c r="F1399" s="73"/>
      <c r="G1399" s="3" t="s">
        <v>357</v>
      </c>
      <c r="H1399" s="13" t="str">
        <f t="shared" si="133"/>
        <v>155011</v>
      </c>
      <c r="I1399" s="13" t="s">
        <v>451</v>
      </c>
      <c r="J1399" s="13" t="s">
        <v>602</v>
      </c>
    </row>
    <row r="1400" spans="1:10" ht="15.75" x14ac:dyDescent="0.25">
      <c r="A1400" s="55" t="str">
        <f>'BoR4 Rollup'!B1400</f>
        <v>Total Operating Expenses</v>
      </c>
      <c r="B1400" s="95">
        <f>B1399+B1398+B1397</f>
        <v>0</v>
      </c>
      <c r="C1400" s="281">
        <f>C1399+C1398+C1397</f>
        <v>0</v>
      </c>
      <c r="D1400" s="281">
        <f>D1399+D1398+D1397</f>
        <v>0</v>
      </c>
      <c r="E1400" s="296">
        <f t="shared" si="134"/>
        <v>0</v>
      </c>
      <c r="F1400" s="77"/>
      <c r="G1400" s="3" t="s">
        <v>357</v>
      </c>
      <c r="H1400" s="13" t="str">
        <f t="shared" si="133"/>
        <v>155011</v>
      </c>
      <c r="I1400" s="13" t="s">
        <v>451</v>
      </c>
    </row>
    <row r="1401" spans="1:10" x14ac:dyDescent="0.2">
      <c r="A1401" s="54" t="str">
        <f>'BoR4 Rollup'!B1401</f>
        <v xml:space="preserve"> Professional Services</v>
      </c>
      <c r="B1401" s="93">
        <v>0</v>
      </c>
      <c r="C1401" s="245">
        <v>0</v>
      </c>
      <c r="D1401" s="245">
        <v>0</v>
      </c>
      <c r="E1401" s="294">
        <f t="shared" si="134"/>
        <v>0</v>
      </c>
      <c r="F1401" s="73"/>
      <c r="G1401" s="3" t="s">
        <v>357</v>
      </c>
      <c r="H1401" s="13" t="str">
        <f t="shared" si="133"/>
        <v>155011</v>
      </c>
      <c r="I1401" s="13" t="s">
        <v>451</v>
      </c>
      <c r="J1401" s="13" t="s">
        <v>603</v>
      </c>
    </row>
    <row r="1402" spans="1:10" x14ac:dyDescent="0.2">
      <c r="A1402" s="54" t="str">
        <f>'BoR4 Rollup'!B1402</f>
        <v xml:space="preserve"> Other Charges</v>
      </c>
      <c r="B1402" s="93">
        <v>0</v>
      </c>
      <c r="C1402" s="245">
        <v>0</v>
      </c>
      <c r="D1402" s="245">
        <v>0</v>
      </c>
      <c r="E1402" s="294">
        <f t="shared" si="134"/>
        <v>0</v>
      </c>
      <c r="F1402" s="73"/>
      <c r="G1402" s="3" t="s">
        <v>357</v>
      </c>
      <c r="H1402" s="13" t="str">
        <f t="shared" si="133"/>
        <v>155011</v>
      </c>
      <c r="I1402" s="13" t="s">
        <v>451</v>
      </c>
      <c r="J1402" s="13" t="s">
        <v>604</v>
      </c>
    </row>
    <row r="1403" spans="1:10" x14ac:dyDescent="0.2">
      <c r="A1403" s="54" t="str">
        <f>'BoR4 Rollup'!B1403</f>
        <v xml:space="preserve"> Debt Services</v>
      </c>
      <c r="B1403" s="93">
        <v>0</v>
      </c>
      <c r="C1403" s="245">
        <v>0</v>
      </c>
      <c r="D1403" s="245">
        <v>0</v>
      </c>
      <c r="E1403" s="294">
        <f t="shared" si="134"/>
        <v>0</v>
      </c>
      <c r="F1403" s="73"/>
      <c r="G1403" s="3" t="s">
        <v>357</v>
      </c>
      <c r="H1403" s="13" t="str">
        <f t="shared" si="133"/>
        <v>155011</v>
      </c>
      <c r="I1403" s="13" t="s">
        <v>451</v>
      </c>
    </row>
    <row r="1404" spans="1:10" x14ac:dyDescent="0.2">
      <c r="A1404" s="54" t="str">
        <f>'BoR4 Rollup'!B1404</f>
        <v xml:space="preserve"> Interagency Transfers</v>
      </c>
      <c r="B1404" s="93">
        <v>0</v>
      </c>
      <c r="C1404" s="245">
        <v>0</v>
      </c>
      <c r="D1404" s="245">
        <v>0</v>
      </c>
      <c r="E1404" s="294">
        <f t="shared" si="134"/>
        <v>0</v>
      </c>
      <c r="F1404" s="73"/>
      <c r="G1404" s="3" t="s">
        <v>357</v>
      </c>
      <c r="H1404" s="13" t="str">
        <f t="shared" si="133"/>
        <v>155011</v>
      </c>
      <c r="I1404" s="13" t="s">
        <v>451</v>
      </c>
      <c r="J1404" s="13" t="s">
        <v>605</v>
      </c>
    </row>
    <row r="1405" spans="1:10" ht="15.75" x14ac:dyDescent="0.25">
      <c r="A1405" s="55" t="str">
        <f>'BoR4 Rollup'!B1405</f>
        <v>Total Other Charges</v>
      </c>
      <c r="B1405" s="95">
        <f>B1404+B1403+B1402+B1401</f>
        <v>0</v>
      </c>
      <c r="C1405" s="281">
        <f>C1404+C1403+C1402+C1401</f>
        <v>0</v>
      </c>
      <c r="D1405" s="281">
        <f>D1404+D1403+D1402+D1401</f>
        <v>0</v>
      </c>
      <c r="E1405" s="296">
        <f t="shared" si="134"/>
        <v>0</v>
      </c>
      <c r="F1405" s="77"/>
      <c r="G1405" s="3" t="s">
        <v>357</v>
      </c>
      <c r="H1405" s="13" t="str">
        <f t="shared" si="133"/>
        <v>155011</v>
      </c>
      <c r="I1405" s="13" t="s">
        <v>451</v>
      </c>
    </row>
    <row r="1406" spans="1:10" x14ac:dyDescent="0.2">
      <c r="A1406" s="54" t="str">
        <f>'BoR4 Rollup'!B1406</f>
        <v xml:space="preserve"> General Acquisitions</v>
      </c>
      <c r="B1406" s="93">
        <v>0</v>
      </c>
      <c r="C1406" s="245">
        <v>0</v>
      </c>
      <c r="D1406" s="245">
        <v>0</v>
      </c>
      <c r="E1406" s="294">
        <f t="shared" si="134"/>
        <v>0</v>
      </c>
      <c r="F1406" s="73"/>
      <c r="G1406" s="3" t="s">
        <v>357</v>
      </c>
      <c r="H1406" s="13" t="str">
        <f t="shared" si="133"/>
        <v>155011</v>
      </c>
      <c r="I1406" s="13" t="s">
        <v>451</v>
      </c>
      <c r="J1406" s="13" t="s">
        <v>606</v>
      </c>
    </row>
    <row r="1407" spans="1:10" x14ac:dyDescent="0.2">
      <c r="A1407" s="54" t="str">
        <f>'BoR4 Rollup'!B1407</f>
        <v xml:space="preserve"> Library Acquisitions</v>
      </c>
      <c r="B1407" s="93">
        <v>0</v>
      </c>
      <c r="C1407" s="245">
        <v>0</v>
      </c>
      <c r="D1407" s="245">
        <v>0</v>
      </c>
      <c r="E1407" s="294">
        <f t="shared" si="134"/>
        <v>0</v>
      </c>
      <c r="F1407" s="73"/>
      <c r="G1407" s="3" t="s">
        <v>357</v>
      </c>
      <c r="H1407" s="13" t="str">
        <f t="shared" si="133"/>
        <v>155011</v>
      </c>
      <c r="I1407" s="13" t="s">
        <v>451</v>
      </c>
      <c r="J1407" s="13" t="s">
        <v>606</v>
      </c>
    </row>
    <row r="1408" spans="1:10" x14ac:dyDescent="0.2">
      <c r="A1408" s="54" t="str">
        <f>'BoR4 Rollup'!B1408</f>
        <v xml:space="preserve"> Major Repairs</v>
      </c>
      <c r="B1408" s="93">
        <v>0</v>
      </c>
      <c r="C1408" s="245">
        <v>0</v>
      </c>
      <c r="D1408" s="245">
        <v>0</v>
      </c>
      <c r="E1408" s="294">
        <f t="shared" si="134"/>
        <v>0</v>
      </c>
      <c r="F1408" s="73"/>
      <c r="G1408" s="3" t="s">
        <v>357</v>
      </c>
      <c r="H1408" s="13" t="str">
        <f t="shared" si="133"/>
        <v>155011</v>
      </c>
      <c r="I1408" s="13" t="s">
        <v>451</v>
      </c>
    </row>
    <row r="1409" spans="1:10" ht="15.75" x14ac:dyDescent="0.25">
      <c r="A1409" s="55" t="str">
        <f>'BoR4 Rollup'!B1409</f>
        <v>Total Acquisitions and Major Repairs</v>
      </c>
      <c r="B1409" s="95">
        <f>B1408+B1407+B1406</f>
        <v>0</v>
      </c>
      <c r="C1409" s="281">
        <f>C1408+C1407+C1406</f>
        <v>0</v>
      </c>
      <c r="D1409" s="281">
        <f>D1408+D1407+D1406</f>
        <v>0</v>
      </c>
      <c r="E1409" s="296">
        <f t="shared" si="134"/>
        <v>0</v>
      </c>
      <c r="F1409" s="77"/>
      <c r="G1409" s="3" t="s">
        <v>357</v>
      </c>
      <c r="H1409" s="13" t="str">
        <f t="shared" si="133"/>
        <v>155011</v>
      </c>
      <c r="I1409" s="13" t="s">
        <v>451</v>
      </c>
    </row>
    <row r="1410" spans="1:10" ht="15.75" x14ac:dyDescent="0.25">
      <c r="A1410" s="55" t="str">
        <f>'BoR4 Rollup'!B1410</f>
        <v>Function Total</v>
      </c>
      <c r="B1410" s="94">
        <f>B1409+B1405+B1400+B1396</f>
        <v>0</v>
      </c>
      <c r="C1410" s="264">
        <f>C1409+C1405+C1400+C1396</f>
        <v>0</v>
      </c>
      <c r="D1410" s="264">
        <f>D1409+D1405+D1400+D1396</f>
        <v>0</v>
      </c>
      <c r="E1410" s="297">
        <f t="shared" si="134"/>
        <v>0</v>
      </c>
      <c r="F1410" s="76"/>
      <c r="G1410" s="3" t="s">
        <v>357</v>
      </c>
      <c r="H1410" s="13" t="str">
        <f t="shared" si="133"/>
        <v>155011</v>
      </c>
      <c r="I1410" s="13" t="s">
        <v>451</v>
      </c>
    </row>
    <row r="1411" spans="1:10" ht="15.75" x14ac:dyDescent="0.25">
      <c r="A1411" s="56" t="str">
        <f>'BoR4 Rollup'!B1411</f>
        <v>Function:  Instruction</v>
      </c>
      <c r="B1411" s="208"/>
      <c r="C1411" s="209"/>
      <c r="D1411" s="209"/>
      <c r="E1411" s="210"/>
      <c r="F1411" s="72"/>
      <c r="G1411" s="3" t="s">
        <v>357</v>
      </c>
      <c r="H1411" s="13" t="str">
        <f t="shared" ref="H1411:H1431" si="135">RIGHT($A$1413,6)</f>
        <v>156002</v>
      </c>
      <c r="I1411" s="13" t="s">
        <v>452</v>
      </c>
    </row>
    <row r="1412" spans="1:10" ht="15.75" x14ac:dyDescent="0.25">
      <c r="A1412" s="57" t="str">
        <f>'BoR4 Rollup'!B1412</f>
        <v>Orgn:  Construction Trades - Carpentry</v>
      </c>
      <c r="B1412" s="211" t="str">
        <f>+'BoR4 Rollup'!C1412</f>
        <v>Actual</v>
      </c>
      <c r="C1412" s="211" t="str">
        <f>+'BoR4 Rollup'!D1412</f>
        <v>Budgeted</v>
      </c>
      <c r="D1412" s="211" t="str">
        <f>+'BoR4 Rollup'!E1412</f>
        <v>Budgeted</v>
      </c>
      <c r="E1412" s="212" t="str">
        <f>E5</f>
        <v>2024-2025 +/-</v>
      </c>
      <c r="F1412" s="78"/>
      <c r="G1412" s="3" t="s">
        <v>357</v>
      </c>
      <c r="H1412" s="13" t="str">
        <f t="shared" si="135"/>
        <v>156002</v>
      </c>
      <c r="I1412" s="13" t="s">
        <v>452</v>
      </c>
    </row>
    <row r="1413" spans="1:10" ht="15.75" x14ac:dyDescent="0.25">
      <c r="A1413" s="248" t="str">
        <f>'BoR4 Rollup'!B1413</f>
        <v>Organization ID:  156002</v>
      </c>
      <c r="B1413" s="249" t="str">
        <f>'BoR4 Rollup'!$C$6</f>
        <v>2024-2025</v>
      </c>
      <c r="C1413" s="110" t="str">
        <f>'BoR4 Rollup'!$D$6</f>
        <v>2024-2025</v>
      </c>
      <c r="D1413" s="249" t="str">
        <f>'BoR4 Rollup'!$E$6</f>
        <v>2025-2026</v>
      </c>
      <c r="E1413" s="250" t="str">
        <f>'BoR4 Rollup'!$F$6</f>
        <v>2025-2026</v>
      </c>
      <c r="F1413" s="78"/>
      <c r="G1413" s="3" t="s">
        <v>357</v>
      </c>
      <c r="H1413" s="13" t="str">
        <f t="shared" si="135"/>
        <v>156002</v>
      </c>
      <c r="I1413" s="13" t="s">
        <v>452</v>
      </c>
    </row>
    <row r="1414" spans="1:10" x14ac:dyDescent="0.2">
      <c r="A1414" s="54" t="str">
        <f>'BoR4 Rollup'!B1414</f>
        <v xml:space="preserve">  Salaries</v>
      </c>
      <c r="B1414" s="93">
        <v>0</v>
      </c>
      <c r="C1414" s="245">
        <v>0</v>
      </c>
      <c r="D1414" s="245">
        <v>0</v>
      </c>
      <c r="E1414" s="294">
        <f t="shared" ref="E1414:E1431" si="136">+D1414-C1414</f>
        <v>0</v>
      </c>
      <c r="F1414" s="73"/>
      <c r="G1414" s="3" t="s">
        <v>357</v>
      </c>
      <c r="H1414" s="13" t="str">
        <f t="shared" si="135"/>
        <v>156002</v>
      </c>
      <c r="I1414" s="13" t="s">
        <v>452</v>
      </c>
      <c r="J1414" s="13" t="s">
        <v>598</v>
      </c>
    </row>
    <row r="1415" spans="1:10" x14ac:dyDescent="0.2">
      <c r="A1415" s="54" t="str">
        <f>'BoR4 Rollup'!B1415</f>
        <v xml:space="preserve">  Other Compensation</v>
      </c>
      <c r="B1415" s="93">
        <v>0</v>
      </c>
      <c r="C1415" s="245">
        <v>0</v>
      </c>
      <c r="D1415" s="245">
        <v>0</v>
      </c>
      <c r="E1415" s="294">
        <f t="shared" si="136"/>
        <v>0</v>
      </c>
      <c r="F1415" s="73"/>
      <c r="G1415" s="3" t="s">
        <v>357</v>
      </c>
      <c r="H1415" s="13" t="str">
        <f t="shared" si="135"/>
        <v>156002</v>
      </c>
      <c r="I1415" s="13" t="s">
        <v>452</v>
      </c>
    </row>
    <row r="1416" spans="1:10" x14ac:dyDescent="0.2">
      <c r="A1416" s="54" t="str">
        <f>'BoR4 Rollup'!B1416</f>
        <v xml:space="preserve">  Related Benefits</v>
      </c>
      <c r="B1416" s="93">
        <v>0</v>
      </c>
      <c r="C1416" s="245">
        <v>0</v>
      </c>
      <c r="D1416" s="245">
        <v>0</v>
      </c>
      <c r="E1416" s="294">
        <f t="shared" si="136"/>
        <v>0</v>
      </c>
      <c r="F1416" s="73"/>
      <c r="G1416" s="3" t="s">
        <v>357</v>
      </c>
      <c r="H1416" s="13" t="str">
        <f t="shared" si="135"/>
        <v>156002</v>
      </c>
      <c r="I1416" s="13" t="s">
        <v>452</v>
      </c>
      <c r="J1416" s="13" t="s">
        <v>599</v>
      </c>
    </row>
    <row r="1417" spans="1:10" ht="15.75" x14ac:dyDescent="0.25">
      <c r="A1417" s="55" t="str">
        <f>'BoR4 Rollup'!B1417</f>
        <v>Total Personal Services</v>
      </c>
      <c r="B1417" s="94">
        <f>B1416+B1415+B1414</f>
        <v>0</v>
      </c>
      <c r="C1417" s="264">
        <f>C1416+C1415+C1414</f>
        <v>0</v>
      </c>
      <c r="D1417" s="264">
        <f>D1416+D1415+D1414</f>
        <v>0</v>
      </c>
      <c r="E1417" s="295">
        <f t="shared" si="136"/>
        <v>0</v>
      </c>
      <c r="F1417" s="76"/>
      <c r="G1417" s="3" t="s">
        <v>357</v>
      </c>
      <c r="H1417" s="13" t="str">
        <f t="shared" si="135"/>
        <v>156002</v>
      </c>
      <c r="I1417" s="13" t="s">
        <v>452</v>
      </c>
    </row>
    <row r="1418" spans="1:10" x14ac:dyDescent="0.2">
      <c r="A1418" s="54" t="str">
        <f>'BoR4 Rollup'!B1418</f>
        <v xml:space="preserve"> Travel</v>
      </c>
      <c r="B1418" s="93">
        <v>0</v>
      </c>
      <c r="C1418" s="245">
        <v>0</v>
      </c>
      <c r="D1418" s="245">
        <v>0</v>
      </c>
      <c r="E1418" s="294">
        <f t="shared" si="136"/>
        <v>0</v>
      </c>
      <c r="F1418" s="73"/>
      <c r="G1418" s="3" t="s">
        <v>357</v>
      </c>
      <c r="H1418" s="13" t="str">
        <f t="shared" si="135"/>
        <v>156002</v>
      </c>
      <c r="I1418" s="13" t="s">
        <v>452</v>
      </c>
      <c r="J1418" s="13" t="s">
        <v>600</v>
      </c>
    </row>
    <row r="1419" spans="1:10" x14ac:dyDescent="0.2">
      <c r="A1419" s="54" t="str">
        <f>'BoR4 Rollup'!B1419</f>
        <v xml:space="preserve"> Operating Services</v>
      </c>
      <c r="B1419" s="93">
        <v>0</v>
      </c>
      <c r="C1419" s="245">
        <v>0</v>
      </c>
      <c r="D1419" s="245">
        <v>0</v>
      </c>
      <c r="E1419" s="294">
        <f t="shared" si="136"/>
        <v>0</v>
      </c>
      <c r="F1419" s="73"/>
      <c r="G1419" s="3" t="s">
        <v>357</v>
      </c>
      <c r="H1419" s="13" t="str">
        <f t="shared" si="135"/>
        <v>156002</v>
      </c>
      <c r="I1419" s="13" t="s">
        <v>452</v>
      </c>
      <c r="J1419" s="13" t="s">
        <v>601</v>
      </c>
    </row>
    <row r="1420" spans="1:10" x14ac:dyDescent="0.2">
      <c r="A1420" s="54" t="str">
        <f>'BoR4 Rollup'!B1420</f>
        <v xml:space="preserve"> Supplies</v>
      </c>
      <c r="B1420" s="93">
        <v>0</v>
      </c>
      <c r="C1420" s="245">
        <v>0</v>
      </c>
      <c r="D1420" s="245">
        <v>0</v>
      </c>
      <c r="E1420" s="294">
        <f t="shared" si="136"/>
        <v>0</v>
      </c>
      <c r="F1420" s="73"/>
      <c r="G1420" s="3" t="s">
        <v>357</v>
      </c>
      <c r="H1420" s="13" t="str">
        <f t="shared" si="135"/>
        <v>156002</v>
      </c>
      <c r="I1420" s="13" t="s">
        <v>452</v>
      </c>
      <c r="J1420" s="13" t="s">
        <v>602</v>
      </c>
    </row>
    <row r="1421" spans="1:10" ht="15.75" x14ac:dyDescent="0.25">
      <c r="A1421" s="55" t="str">
        <f>'BoR4 Rollup'!B1421</f>
        <v>Total Operating Expenses</v>
      </c>
      <c r="B1421" s="95">
        <f>B1420+B1419+B1418</f>
        <v>0</v>
      </c>
      <c r="C1421" s="281">
        <f>C1420+C1419+C1418</f>
        <v>0</v>
      </c>
      <c r="D1421" s="281">
        <f>D1420+D1419+D1418</f>
        <v>0</v>
      </c>
      <c r="E1421" s="296">
        <f t="shared" si="136"/>
        <v>0</v>
      </c>
      <c r="F1421" s="77"/>
      <c r="G1421" s="3" t="s">
        <v>357</v>
      </c>
      <c r="H1421" s="13" t="str">
        <f t="shared" si="135"/>
        <v>156002</v>
      </c>
      <c r="I1421" s="13" t="s">
        <v>452</v>
      </c>
    </row>
    <row r="1422" spans="1:10" x14ac:dyDescent="0.2">
      <c r="A1422" s="54" t="str">
        <f>'BoR4 Rollup'!B1422</f>
        <v xml:space="preserve"> Professional Services</v>
      </c>
      <c r="B1422" s="93">
        <v>0</v>
      </c>
      <c r="C1422" s="245">
        <v>0</v>
      </c>
      <c r="D1422" s="245">
        <v>0</v>
      </c>
      <c r="E1422" s="294">
        <f t="shared" si="136"/>
        <v>0</v>
      </c>
      <c r="F1422" s="73"/>
      <c r="G1422" s="3" t="s">
        <v>357</v>
      </c>
      <c r="H1422" s="13" t="str">
        <f t="shared" si="135"/>
        <v>156002</v>
      </c>
      <c r="I1422" s="13" t="s">
        <v>452</v>
      </c>
      <c r="J1422" s="13" t="s">
        <v>603</v>
      </c>
    </row>
    <row r="1423" spans="1:10" x14ac:dyDescent="0.2">
      <c r="A1423" s="54" t="str">
        <f>'BoR4 Rollup'!B1423</f>
        <v xml:space="preserve"> Other Charges</v>
      </c>
      <c r="B1423" s="93">
        <v>0</v>
      </c>
      <c r="C1423" s="245">
        <v>0</v>
      </c>
      <c r="D1423" s="245">
        <v>0</v>
      </c>
      <c r="E1423" s="294">
        <f t="shared" si="136"/>
        <v>0</v>
      </c>
      <c r="F1423" s="73"/>
      <c r="G1423" s="3" t="s">
        <v>357</v>
      </c>
      <c r="H1423" s="13" t="str">
        <f t="shared" si="135"/>
        <v>156002</v>
      </c>
      <c r="I1423" s="13" t="s">
        <v>452</v>
      </c>
      <c r="J1423" s="13" t="s">
        <v>604</v>
      </c>
    </row>
    <row r="1424" spans="1:10" x14ac:dyDescent="0.2">
      <c r="A1424" s="54" t="str">
        <f>'BoR4 Rollup'!B1424</f>
        <v xml:space="preserve"> Debt Services</v>
      </c>
      <c r="B1424" s="93">
        <v>0</v>
      </c>
      <c r="C1424" s="245">
        <v>0</v>
      </c>
      <c r="D1424" s="245">
        <v>0</v>
      </c>
      <c r="E1424" s="294">
        <f t="shared" si="136"/>
        <v>0</v>
      </c>
      <c r="F1424" s="73"/>
      <c r="G1424" s="3" t="s">
        <v>357</v>
      </c>
      <c r="H1424" s="13" t="str">
        <f t="shared" si="135"/>
        <v>156002</v>
      </c>
      <c r="I1424" s="13" t="s">
        <v>452</v>
      </c>
    </row>
    <row r="1425" spans="1:11" x14ac:dyDescent="0.2">
      <c r="A1425" s="54" t="str">
        <f>'BoR4 Rollup'!B1425</f>
        <v xml:space="preserve"> Interagency Transfers</v>
      </c>
      <c r="B1425" s="93">
        <v>0</v>
      </c>
      <c r="C1425" s="245">
        <v>0</v>
      </c>
      <c r="D1425" s="245">
        <v>0</v>
      </c>
      <c r="E1425" s="294">
        <f t="shared" si="136"/>
        <v>0</v>
      </c>
      <c r="F1425" s="73"/>
      <c r="G1425" s="3" t="s">
        <v>357</v>
      </c>
      <c r="H1425" s="13" t="str">
        <f t="shared" si="135"/>
        <v>156002</v>
      </c>
      <c r="I1425" s="13" t="s">
        <v>452</v>
      </c>
      <c r="J1425" s="13" t="s">
        <v>605</v>
      </c>
    </row>
    <row r="1426" spans="1:11" ht="15.75" x14ac:dyDescent="0.25">
      <c r="A1426" s="55" t="str">
        <f>'BoR4 Rollup'!B1426</f>
        <v>Total Other Charges</v>
      </c>
      <c r="B1426" s="95">
        <f>B1425+B1424+B1423+B1422</f>
        <v>0</v>
      </c>
      <c r="C1426" s="281">
        <f>C1425+C1424+C1423+C1422</f>
        <v>0</v>
      </c>
      <c r="D1426" s="281">
        <f>D1425+D1424+D1423+D1422</f>
        <v>0</v>
      </c>
      <c r="E1426" s="296">
        <f t="shared" si="136"/>
        <v>0</v>
      </c>
      <c r="F1426" s="77"/>
      <c r="G1426" s="3" t="s">
        <v>357</v>
      </c>
      <c r="H1426" s="13" t="str">
        <f t="shared" si="135"/>
        <v>156002</v>
      </c>
      <c r="I1426" s="13" t="s">
        <v>452</v>
      </c>
    </row>
    <row r="1427" spans="1:11" x14ac:dyDescent="0.2">
      <c r="A1427" s="54" t="str">
        <f>'BoR4 Rollup'!B1427</f>
        <v xml:space="preserve"> General Acquisitions</v>
      </c>
      <c r="B1427" s="93">
        <v>0</v>
      </c>
      <c r="C1427" s="245">
        <v>0</v>
      </c>
      <c r="D1427" s="245">
        <v>0</v>
      </c>
      <c r="E1427" s="294">
        <f t="shared" si="136"/>
        <v>0</v>
      </c>
      <c r="F1427" s="73"/>
      <c r="G1427" s="3" t="s">
        <v>357</v>
      </c>
      <c r="H1427" s="13" t="str">
        <f t="shared" si="135"/>
        <v>156002</v>
      </c>
      <c r="I1427" s="13" t="s">
        <v>452</v>
      </c>
      <c r="J1427" s="13" t="s">
        <v>606</v>
      </c>
    </row>
    <row r="1428" spans="1:11" x14ac:dyDescent="0.2">
      <c r="A1428" s="54" t="str">
        <f>'BoR4 Rollup'!B1428</f>
        <v xml:space="preserve"> Library Acquisitions</v>
      </c>
      <c r="B1428" s="93">
        <v>0</v>
      </c>
      <c r="C1428" s="245">
        <v>0</v>
      </c>
      <c r="D1428" s="245">
        <v>0</v>
      </c>
      <c r="E1428" s="294">
        <f t="shared" si="136"/>
        <v>0</v>
      </c>
      <c r="F1428" s="73"/>
      <c r="G1428" s="3" t="s">
        <v>357</v>
      </c>
      <c r="H1428" s="13" t="str">
        <f t="shared" si="135"/>
        <v>156002</v>
      </c>
      <c r="I1428" s="13" t="s">
        <v>452</v>
      </c>
      <c r="J1428" s="13" t="s">
        <v>606</v>
      </c>
    </row>
    <row r="1429" spans="1:11" x14ac:dyDescent="0.2">
      <c r="A1429" s="54" t="str">
        <f>'BoR4 Rollup'!B1429</f>
        <v xml:space="preserve"> Major Repairs</v>
      </c>
      <c r="B1429" s="93">
        <v>0</v>
      </c>
      <c r="C1429" s="245">
        <v>0</v>
      </c>
      <c r="D1429" s="245">
        <v>0</v>
      </c>
      <c r="E1429" s="294">
        <f t="shared" si="136"/>
        <v>0</v>
      </c>
      <c r="F1429" s="73"/>
      <c r="G1429" s="3" t="s">
        <v>357</v>
      </c>
      <c r="H1429" s="13" t="str">
        <f t="shared" si="135"/>
        <v>156002</v>
      </c>
      <c r="I1429" s="13" t="s">
        <v>452</v>
      </c>
    </row>
    <row r="1430" spans="1:11" ht="15.75" x14ac:dyDescent="0.25">
      <c r="A1430" s="55" t="str">
        <f>'BoR4 Rollup'!B1430</f>
        <v>Total Acquisitions and Major Repairs</v>
      </c>
      <c r="B1430" s="95">
        <f>B1429+B1428+B1427</f>
        <v>0</v>
      </c>
      <c r="C1430" s="281">
        <f>C1429+C1428+C1427</f>
        <v>0</v>
      </c>
      <c r="D1430" s="281">
        <f>D1429+D1428+D1427</f>
        <v>0</v>
      </c>
      <c r="E1430" s="296">
        <f t="shared" si="136"/>
        <v>0</v>
      </c>
      <c r="F1430" s="77"/>
      <c r="G1430" s="3" t="s">
        <v>357</v>
      </c>
      <c r="H1430" s="13" t="str">
        <f t="shared" si="135"/>
        <v>156002</v>
      </c>
      <c r="I1430" s="13" t="s">
        <v>452</v>
      </c>
    </row>
    <row r="1431" spans="1:11" ht="15.75" x14ac:dyDescent="0.25">
      <c r="A1431" s="55" t="str">
        <f>'BoR4 Rollup'!B1431</f>
        <v>Function Total</v>
      </c>
      <c r="B1431" s="94">
        <f>B1430+B1426+B1421+B1417</f>
        <v>0</v>
      </c>
      <c r="C1431" s="264">
        <f>C1430+C1426+C1421+C1417</f>
        <v>0</v>
      </c>
      <c r="D1431" s="264">
        <f>D1430+D1426+D1421+D1417</f>
        <v>0</v>
      </c>
      <c r="E1431" s="297">
        <f t="shared" si="136"/>
        <v>0</v>
      </c>
      <c r="F1431" s="76"/>
      <c r="G1431" s="3" t="s">
        <v>357</v>
      </c>
      <c r="H1431" s="13" t="str">
        <f t="shared" si="135"/>
        <v>156002</v>
      </c>
      <c r="I1431" s="13" t="s">
        <v>452</v>
      </c>
    </row>
    <row r="1432" spans="1:11" ht="15.75" x14ac:dyDescent="0.25">
      <c r="A1432" s="56" t="str">
        <f>'BoR4 Rollup'!B1432</f>
        <v>Function:  Instruction</v>
      </c>
      <c r="B1432" s="208"/>
      <c r="C1432" s="209"/>
      <c r="D1432" s="209"/>
      <c r="E1432" s="210"/>
      <c r="F1432" s="72"/>
      <c r="G1432" s="3" t="s">
        <v>356</v>
      </c>
      <c r="H1432" s="13" t="str">
        <f t="shared" ref="H1432:H1452" si="137">RIGHT($A$1434,6)</f>
        <v>156003</v>
      </c>
      <c r="I1432" s="13" t="s">
        <v>453</v>
      </c>
    </row>
    <row r="1433" spans="1:11" ht="15.75" x14ac:dyDescent="0.25">
      <c r="A1433" s="57" t="str">
        <f>'BoR4 Rollup'!B1433</f>
        <v>Orgn:  Construction Trades - Electrician</v>
      </c>
      <c r="B1433" s="211" t="str">
        <f>+'BoR4 Rollup'!C1433</f>
        <v>Actual</v>
      </c>
      <c r="C1433" s="211" t="str">
        <f>+'BoR4 Rollup'!D1433</f>
        <v>Budgeted</v>
      </c>
      <c r="D1433" s="211" t="str">
        <f>+'BoR4 Rollup'!E1433</f>
        <v>Budgeted</v>
      </c>
      <c r="E1433" s="212" t="str">
        <f>E5</f>
        <v>2024-2025 +/-</v>
      </c>
      <c r="F1433" s="78"/>
      <c r="G1433" s="3" t="s">
        <v>356</v>
      </c>
      <c r="H1433" s="13" t="str">
        <f t="shared" si="137"/>
        <v>156003</v>
      </c>
      <c r="I1433" s="13" t="s">
        <v>453</v>
      </c>
    </row>
    <row r="1434" spans="1:11" ht="15.75" x14ac:dyDescent="0.25">
      <c r="A1434" s="248" t="str">
        <f>'BoR4 Rollup'!B1434</f>
        <v>Organization ID:  156003</v>
      </c>
      <c r="B1434" s="249" t="str">
        <f>'BoR4 Rollup'!$C$6</f>
        <v>2024-2025</v>
      </c>
      <c r="C1434" s="110" t="str">
        <f>'BoR4 Rollup'!$D$6</f>
        <v>2024-2025</v>
      </c>
      <c r="D1434" s="249" t="str">
        <f>'BoR4 Rollup'!$E$6</f>
        <v>2025-2026</v>
      </c>
      <c r="E1434" s="250" t="str">
        <f>'BoR4 Rollup'!$F$6</f>
        <v>2025-2026</v>
      </c>
      <c r="F1434" s="78"/>
      <c r="G1434" s="3" t="s">
        <v>356</v>
      </c>
      <c r="H1434" s="13" t="str">
        <f t="shared" si="137"/>
        <v>156003</v>
      </c>
      <c r="I1434" s="13" t="s">
        <v>453</v>
      </c>
    </row>
    <row r="1435" spans="1:11" x14ac:dyDescent="0.2">
      <c r="A1435" s="54" t="str">
        <f>'BoR4 Rollup'!B1435</f>
        <v xml:space="preserve">  Salaries</v>
      </c>
      <c r="B1435" s="93">
        <v>48817</v>
      </c>
      <c r="C1435" s="245">
        <v>48817</v>
      </c>
      <c r="D1435" s="245">
        <v>49000</v>
      </c>
      <c r="E1435" s="294">
        <f t="shared" ref="E1435:E1452" si="138">+D1435-C1435</f>
        <v>183</v>
      </c>
      <c r="F1435" s="73"/>
      <c r="G1435" s="3" t="s">
        <v>356</v>
      </c>
      <c r="H1435" s="13" t="str">
        <f t="shared" si="137"/>
        <v>156003</v>
      </c>
      <c r="I1435" s="13" t="s">
        <v>453</v>
      </c>
      <c r="J1435" s="13" t="s">
        <v>598</v>
      </c>
    </row>
    <row r="1436" spans="1:11" x14ac:dyDescent="0.2">
      <c r="A1436" s="54" t="str">
        <f>'BoR4 Rollup'!B1436</f>
        <v xml:space="preserve">  Other Compensation</v>
      </c>
      <c r="B1436" s="93">
        <v>0</v>
      </c>
      <c r="C1436" s="245">
        <v>0</v>
      </c>
      <c r="D1436" s="245">
        <v>0</v>
      </c>
      <c r="E1436" s="294">
        <f t="shared" si="138"/>
        <v>0</v>
      </c>
      <c r="F1436" s="73"/>
      <c r="G1436" s="3" t="s">
        <v>356</v>
      </c>
      <c r="H1436" s="13" t="str">
        <f t="shared" si="137"/>
        <v>156003</v>
      </c>
      <c r="I1436" s="13" t="s">
        <v>453</v>
      </c>
    </row>
    <row r="1437" spans="1:11" x14ac:dyDescent="0.2">
      <c r="A1437" s="54" t="str">
        <f>'BoR4 Rollup'!B1437</f>
        <v xml:space="preserve">  Related Benefits</v>
      </c>
      <c r="B1437" s="93">
        <v>16584</v>
      </c>
      <c r="C1437" s="245">
        <v>16584</v>
      </c>
      <c r="D1437" s="245">
        <f>10720+6014</f>
        <v>16734</v>
      </c>
      <c r="E1437" s="294">
        <f t="shared" si="138"/>
        <v>150</v>
      </c>
      <c r="F1437" s="73"/>
      <c r="G1437" s="3" t="s">
        <v>356</v>
      </c>
      <c r="H1437" s="13" t="str">
        <f t="shared" si="137"/>
        <v>156003</v>
      </c>
      <c r="I1437" s="13" t="s">
        <v>453</v>
      </c>
      <c r="J1437" s="13" t="s">
        <v>599</v>
      </c>
      <c r="K1437" s="61"/>
    </row>
    <row r="1438" spans="1:11" ht="15.75" x14ac:dyDescent="0.25">
      <c r="A1438" s="55" t="str">
        <f>'BoR4 Rollup'!B1438</f>
        <v>Total Personal Services</v>
      </c>
      <c r="B1438" s="94">
        <f>B1437+B1436+B1435</f>
        <v>65401</v>
      </c>
      <c r="C1438" s="264">
        <f>C1437+C1436+C1435</f>
        <v>65401</v>
      </c>
      <c r="D1438" s="264">
        <f>D1437+D1436+D1435</f>
        <v>65734</v>
      </c>
      <c r="E1438" s="295">
        <f t="shared" si="138"/>
        <v>333</v>
      </c>
      <c r="F1438" s="76"/>
      <c r="G1438" s="3" t="s">
        <v>355</v>
      </c>
      <c r="H1438" s="13" t="str">
        <f t="shared" si="137"/>
        <v>156003</v>
      </c>
      <c r="I1438" s="13" t="s">
        <v>453</v>
      </c>
    </row>
    <row r="1439" spans="1:11" x14ac:dyDescent="0.2">
      <c r="A1439" s="54" t="str">
        <f>'BoR4 Rollup'!B1439</f>
        <v xml:space="preserve"> Travel</v>
      </c>
      <c r="B1439" s="93">
        <v>0</v>
      </c>
      <c r="C1439" s="245">
        <v>0</v>
      </c>
      <c r="D1439" s="245">
        <v>0</v>
      </c>
      <c r="E1439" s="294">
        <f t="shared" si="138"/>
        <v>0</v>
      </c>
      <c r="F1439" s="73"/>
      <c r="G1439" s="3" t="s">
        <v>356</v>
      </c>
      <c r="H1439" s="13" t="str">
        <f t="shared" si="137"/>
        <v>156003</v>
      </c>
      <c r="I1439" s="13" t="s">
        <v>453</v>
      </c>
      <c r="J1439" s="13" t="s">
        <v>600</v>
      </c>
    </row>
    <row r="1440" spans="1:11" x14ac:dyDescent="0.2">
      <c r="A1440" s="54" t="str">
        <f>'BoR4 Rollup'!B1440</f>
        <v xml:space="preserve"> Operating Services</v>
      </c>
      <c r="B1440" s="93">
        <v>0</v>
      </c>
      <c r="C1440" s="245">
        <v>0</v>
      </c>
      <c r="D1440" s="245">
        <v>0</v>
      </c>
      <c r="E1440" s="294">
        <f t="shared" si="138"/>
        <v>0</v>
      </c>
      <c r="F1440" s="73"/>
      <c r="G1440" s="3" t="s">
        <v>356</v>
      </c>
      <c r="H1440" s="13" t="str">
        <f t="shared" si="137"/>
        <v>156003</v>
      </c>
      <c r="I1440" s="13" t="s">
        <v>453</v>
      </c>
      <c r="J1440" s="13" t="s">
        <v>601</v>
      </c>
    </row>
    <row r="1441" spans="1:10" x14ac:dyDescent="0.2">
      <c r="A1441" s="54" t="str">
        <f>'BoR4 Rollup'!B1441</f>
        <v xml:space="preserve"> Supplies</v>
      </c>
      <c r="B1441" s="93">
        <v>375</v>
      </c>
      <c r="C1441" s="245">
        <v>375</v>
      </c>
      <c r="D1441" s="245">
        <v>2262</v>
      </c>
      <c r="E1441" s="294">
        <f t="shared" si="138"/>
        <v>1887</v>
      </c>
      <c r="F1441" s="73"/>
      <c r="G1441" s="3" t="s">
        <v>356</v>
      </c>
      <c r="H1441" s="13" t="str">
        <f t="shared" si="137"/>
        <v>156003</v>
      </c>
      <c r="I1441" s="13" t="s">
        <v>453</v>
      </c>
      <c r="J1441" s="13" t="s">
        <v>602</v>
      </c>
    </row>
    <row r="1442" spans="1:10" ht="15.75" x14ac:dyDescent="0.25">
      <c r="A1442" s="55" t="str">
        <f>'BoR4 Rollup'!B1442</f>
        <v>Total Operating Expenses</v>
      </c>
      <c r="B1442" s="95">
        <f>B1441+B1440+B1439</f>
        <v>375</v>
      </c>
      <c r="C1442" s="281">
        <f>C1441+C1440+C1439</f>
        <v>375</v>
      </c>
      <c r="D1442" s="281">
        <f>D1441+D1440+D1439</f>
        <v>2262</v>
      </c>
      <c r="E1442" s="296">
        <f t="shared" si="138"/>
        <v>1887</v>
      </c>
      <c r="F1442" s="77"/>
      <c r="G1442" s="3" t="s">
        <v>355</v>
      </c>
      <c r="H1442" s="13" t="str">
        <f t="shared" si="137"/>
        <v>156003</v>
      </c>
      <c r="I1442" s="13" t="s">
        <v>453</v>
      </c>
    </row>
    <row r="1443" spans="1:10" x14ac:dyDescent="0.2">
      <c r="A1443" s="54" t="str">
        <f>'BoR4 Rollup'!B1443</f>
        <v xml:space="preserve"> Professional Services</v>
      </c>
      <c r="B1443" s="93">
        <v>0</v>
      </c>
      <c r="C1443" s="245">
        <v>0</v>
      </c>
      <c r="D1443" s="245">
        <v>0</v>
      </c>
      <c r="E1443" s="294">
        <f t="shared" si="138"/>
        <v>0</v>
      </c>
      <c r="F1443" s="73"/>
      <c r="G1443" s="3" t="s">
        <v>356</v>
      </c>
      <c r="H1443" s="13" t="str">
        <f t="shared" si="137"/>
        <v>156003</v>
      </c>
      <c r="I1443" s="13" t="s">
        <v>453</v>
      </c>
      <c r="J1443" s="13" t="s">
        <v>603</v>
      </c>
    </row>
    <row r="1444" spans="1:10" x14ac:dyDescent="0.2">
      <c r="A1444" s="54" t="str">
        <f>'BoR4 Rollup'!B1444</f>
        <v xml:space="preserve"> Other Charges</v>
      </c>
      <c r="B1444" s="93">
        <v>0</v>
      </c>
      <c r="C1444" s="245">
        <v>0</v>
      </c>
      <c r="D1444" s="245">
        <v>0</v>
      </c>
      <c r="E1444" s="294">
        <f t="shared" si="138"/>
        <v>0</v>
      </c>
      <c r="F1444" s="73"/>
      <c r="G1444" s="3" t="s">
        <v>356</v>
      </c>
      <c r="H1444" s="13" t="str">
        <f t="shared" si="137"/>
        <v>156003</v>
      </c>
      <c r="I1444" s="13" t="s">
        <v>453</v>
      </c>
      <c r="J1444" s="13" t="s">
        <v>604</v>
      </c>
    </row>
    <row r="1445" spans="1:10" x14ac:dyDescent="0.2">
      <c r="A1445" s="54" t="str">
        <f>'BoR4 Rollup'!B1445</f>
        <v xml:space="preserve"> Debt Services</v>
      </c>
      <c r="B1445" s="93">
        <v>0</v>
      </c>
      <c r="C1445" s="245">
        <v>0</v>
      </c>
      <c r="D1445" s="245">
        <v>0</v>
      </c>
      <c r="E1445" s="294">
        <f t="shared" si="138"/>
        <v>0</v>
      </c>
      <c r="F1445" s="73"/>
      <c r="G1445" s="3" t="s">
        <v>356</v>
      </c>
      <c r="H1445" s="13" t="str">
        <f t="shared" si="137"/>
        <v>156003</v>
      </c>
      <c r="I1445" s="13" t="s">
        <v>453</v>
      </c>
    </row>
    <row r="1446" spans="1:10" x14ac:dyDescent="0.2">
      <c r="A1446" s="54" t="str">
        <f>'BoR4 Rollup'!B1446</f>
        <v xml:space="preserve"> Interagency Transfers</v>
      </c>
      <c r="B1446" s="93">
        <v>0</v>
      </c>
      <c r="C1446" s="245">
        <v>0</v>
      </c>
      <c r="D1446" s="245">
        <v>0</v>
      </c>
      <c r="E1446" s="294">
        <f t="shared" si="138"/>
        <v>0</v>
      </c>
      <c r="F1446" s="73"/>
      <c r="G1446" s="3" t="s">
        <v>356</v>
      </c>
      <c r="H1446" s="13" t="str">
        <f t="shared" si="137"/>
        <v>156003</v>
      </c>
      <c r="I1446" s="13" t="s">
        <v>453</v>
      </c>
      <c r="J1446" s="13" t="s">
        <v>605</v>
      </c>
    </row>
    <row r="1447" spans="1:10" ht="15.75" x14ac:dyDescent="0.25">
      <c r="A1447" s="55" t="str">
        <f>'BoR4 Rollup'!B1447</f>
        <v>Total Other Charges</v>
      </c>
      <c r="B1447" s="95">
        <f>B1446+B1445+B1444+B1443</f>
        <v>0</v>
      </c>
      <c r="C1447" s="281">
        <f>C1446+C1445+C1444+C1443</f>
        <v>0</v>
      </c>
      <c r="D1447" s="281">
        <f>D1446+D1445+D1444+D1443</f>
        <v>0</v>
      </c>
      <c r="E1447" s="296">
        <f t="shared" si="138"/>
        <v>0</v>
      </c>
      <c r="F1447" s="77"/>
      <c r="G1447" s="3" t="s">
        <v>355</v>
      </c>
      <c r="H1447" s="13" t="str">
        <f t="shared" si="137"/>
        <v>156003</v>
      </c>
      <c r="I1447" s="13" t="s">
        <v>453</v>
      </c>
    </row>
    <row r="1448" spans="1:10" x14ac:dyDescent="0.2">
      <c r="A1448" s="54" t="str">
        <f>'BoR4 Rollup'!B1448</f>
        <v xml:space="preserve"> General Acquisitions</v>
      </c>
      <c r="B1448" s="93">
        <v>0</v>
      </c>
      <c r="C1448" s="245">
        <v>0</v>
      </c>
      <c r="D1448" s="245">
        <v>0</v>
      </c>
      <c r="E1448" s="294">
        <f t="shared" si="138"/>
        <v>0</v>
      </c>
      <c r="F1448" s="73"/>
      <c r="G1448" s="3" t="s">
        <v>356</v>
      </c>
      <c r="H1448" s="13" t="str">
        <f t="shared" si="137"/>
        <v>156003</v>
      </c>
      <c r="I1448" s="13" t="s">
        <v>453</v>
      </c>
      <c r="J1448" s="13" t="s">
        <v>606</v>
      </c>
    </row>
    <row r="1449" spans="1:10" x14ac:dyDescent="0.2">
      <c r="A1449" s="54" t="str">
        <f>'BoR4 Rollup'!B1449</f>
        <v xml:space="preserve"> Library Acquisitions</v>
      </c>
      <c r="B1449" s="93">
        <v>0</v>
      </c>
      <c r="C1449" s="245">
        <v>0</v>
      </c>
      <c r="D1449" s="245">
        <v>0</v>
      </c>
      <c r="E1449" s="294">
        <f t="shared" si="138"/>
        <v>0</v>
      </c>
      <c r="F1449" s="73"/>
      <c r="G1449" s="3" t="s">
        <v>356</v>
      </c>
      <c r="H1449" s="13" t="str">
        <f t="shared" si="137"/>
        <v>156003</v>
      </c>
      <c r="I1449" s="13" t="s">
        <v>453</v>
      </c>
      <c r="J1449" s="13" t="s">
        <v>606</v>
      </c>
    </row>
    <row r="1450" spans="1:10" x14ac:dyDescent="0.2">
      <c r="A1450" s="54" t="str">
        <f>'BoR4 Rollup'!B1450</f>
        <v xml:space="preserve"> Major Repairs</v>
      </c>
      <c r="B1450" s="93">
        <v>0</v>
      </c>
      <c r="C1450" s="245">
        <v>0</v>
      </c>
      <c r="D1450" s="245">
        <v>0</v>
      </c>
      <c r="E1450" s="294">
        <f t="shared" si="138"/>
        <v>0</v>
      </c>
      <c r="F1450" s="73"/>
      <c r="G1450" s="3" t="s">
        <v>356</v>
      </c>
      <c r="H1450" s="13" t="str">
        <f t="shared" si="137"/>
        <v>156003</v>
      </c>
      <c r="I1450" s="13" t="s">
        <v>453</v>
      </c>
    </row>
    <row r="1451" spans="1:10" ht="15.75" x14ac:dyDescent="0.25">
      <c r="A1451" s="55" t="str">
        <f>'BoR4 Rollup'!B1451</f>
        <v>Total Acquisitions and Major Repairs</v>
      </c>
      <c r="B1451" s="95">
        <f>B1450+B1449+B1448</f>
        <v>0</v>
      </c>
      <c r="C1451" s="281">
        <f>C1450+C1449+C1448</f>
        <v>0</v>
      </c>
      <c r="D1451" s="281">
        <f>D1450+D1449+D1448</f>
        <v>0</v>
      </c>
      <c r="E1451" s="296">
        <f t="shared" si="138"/>
        <v>0</v>
      </c>
      <c r="F1451" s="77"/>
      <c r="G1451" s="3" t="s">
        <v>355</v>
      </c>
      <c r="H1451" s="13" t="str">
        <f t="shared" si="137"/>
        <v>156003</v>
      </c>
      <c r="I1451" s="13" t="s">
        <v>453</v>
      </c>
    </row>
    <row r="1452" spans="1:10" ht="15.75" x14ac:dyDescent="0.25">
      <c r="A1452" s="55" t="str">
        <f>'BoR4 Rollup'!B1452</f>
        <v>Function Total</v>
      </c>
      <c r="B1452" s="264">
        <f>B1451+B1447+B1442+B1438</f>
        <v>65776</v>
      </c>
      <c r="C1452" s="264">
        <f>C1451+C1447+C1442+C1438</f>
        <v>65776</v>
      </c>
      <c r="D1452" s="264">
        <f>D1451+D1447+D1442+D1438</f>
        <v>67996</v>
      </c>
      <c r="E1452" s="297">
        <f t="shared" si="138"/>
        <v>2220</v>
      </c>
      <c r="F1452" s="76"/>
      <c r="G1452" s="3" t="s">
        <v>355</v>
      </c>
      <c r="H1452" s="13" t="str">
        <f t="shared" si="137"/>
        <v>156003</v>
      </c>
      <c r="I1452" s="13" t="s">
        <v>453</v>
      </c>
    </row>
    <row r="1453" spans="1:10" ht="15.75" x14ac:dyDescent="0.25">
      <c r="A1453" s="56" t="str">
        <f>'BoR4 Rollup'!B1453</f>
        <v>Function:  Instruction</v>
      </c>
      <c r="B1453" s="208"/>
      <c r="C1453" s="209"/>
      <c r="D1453" s="209"/>
      <c r="E1453" s="210"/>
      <c r="F1453" s="72"/>
      <c r="G1453" s="3" t="s">
        <v>357</v>
      </c>
      <c r="H1453" s="13" t="str">
        <f t="shared" ref="H1453:H1473" si="139">RIGHT($A$1455,6)</f>
        <v>156005</v>
      </c>
      <c r="I1453" s="13" t="s">
        <v>454</v>
      </c>
    </row>
    <row r="1454" spans="1:10" ht="15.75" x14ac:dyDescent="0.25">
      <c r="A1454" s="57" t="str">
        <f>'BoR4 Rollup'!B1454</f>
        <v>Orgn:  Construction Trades - Plumbing</v>
      </c>
      <c r="B1454" s="211" t="str">
        <f>+'BoR4 Rollup'!C1454</f>
        <v>Actual</v>
      </c>
      <c r="C1454" s="211" t="str">
        <f>+'BoR4 Rollup'!D1454</f>
        <v>Budgeted</v>
      </c>
      <c r="D1454" s="211" t="str">
        <f>+'BoR4 Rollup'!E1454</f>
        <v>Budgeted</v>
      </c>
      <c r="E1454" s="212" t="str">
        <f>E5</f>
        <v>2024-2025 +/-</v>
      </c>
      <c r="F1454" s="74"/>
      <c r="G1454" s="3" t="s">
        <v>357</v>
      </c>
      <c r="H1454" s="13" t="str">
        <f t="shared" si="139"/>
        <v>156005</v>
      </c>
      <c r="I1454" s="13" t="s">
        <v>454</v>
      </c>
    </row>
    <row r="1455" spans="1:10" ht="15.75" x14ac:dyDescent="0.25">
      <c r="A1455" s="248" t="str">
        <f>'BoR4 Rollup'!B1455</f>
        <v>Organization ID:  156005</v>
      </c>
      <c r="B1455" s="249" t="str">
        <f>'BoR4 Rollup'!$C$6</f>
        <v>2024-2025</v>
      </c>
      <c r="C1455" s="110" t="str">
        <f>'BoR4 Rollup'!$D$6</f>
        <v>2024-2025</v>
      </c>
      <c r="D1455" s="249" t="str">
        <f>'BoR4 Rollup'!$E$6</f>
        <v>2025-2026</v>
      </c>
      <c r="E1455" s="250" t="str">
        <f>'BoR4 Rollup'!$F$6</f>
        <v>2025-2026</v>
      </c>
      <c r="F1455" s="74"/>
      <c r="G1455" s="3" t="s">
        <v>357</v>
      </c>
      <c r="H1455" s="13" t="str">
        <f t="shared" si="139"/>
        <v>156005</v>
      </c>
      <c r="I1455" s="13" t="s">
        <v>454</v>
      </c>
    </row>
    <row r="1456" spans="1:10" x14ac:dyDescent="0.2">
      <c r="A1456" s="54" t="str">
        <f>'BoR4 Rollup'!B1456</f>
        <v xml:space="preserve">  Salaries</v>
      </c>
      <c r="B1456" s="93">
        <v>0</v>
      </c>
      <c r="C1456" s="245">
        <v>0</v>
      </c>
      <c r="D1456" s="245">
        <v>0</v>
      </c>
      <c r="E1456" s="294">
        <f t="shared" ref="E1456:E1473" si="140">+D1456-C1456</f>
        <v>0</v>
      </c>
      <c r="F1456" s="73"/>
      <c r="G1456" s="3" t="s">
        <v>357</v>
      </c>
      <c r="H1456" s="13" t="str">
        <f t="shared" si="139"/>
        <v>156005</v>
      </c>
      <c r="I1456" s="13" t="s">
        <v>454</v>
      </c>
      <c r="J1456" s="13" t="s">
        <v>598</v>
      </c>
    </row>
    <row r="1457" spans="1:10" x14ac:dyDescent="0.2">
      <c r="A1457" s="54" t="str">
        <f>'BoR4 Rollup'!B1457</f>
        <v xml:space="preserve">  Other Compensation</v>
      </c>
      <c r="B1457" s="93">
        <v>0</v>
      </c>
      <c r="C1457" s="245">
        <v>0</v>
      </c>
      <c r="D1457" s="245">
        <v>0</v>
      </c>
      <c r="E1457" s="294">
        <f t="shared" si="140"/>
        <v>0</v>
      </c>
      <c r="F1457" s="73"/>
      <c r="G1457" s="3" t="s">
        <v>357</v>
      </c>
      <c r="H1457" s="13" t="str">
        <f t="shared" si="139"/>
        <v>156005</v>
      </c>
      <c r="I1457" s="13" t="s">
        <v>454</v>
      </c>
    </row>
    <row r="1458" spans="1:10" x14ac:dyDescent="0.2">
      <c r="A1458" s="54" t="str">
        <f>'BoR4 Rollup'!B1458</f>
        <v xml:space="preserve">  Related Benefits</v>
      </c>
      <c r="B1458" s="93">
        <v>0</v>
      </c>
      <c r="C1458" s="245">
        <v>0</v>
      </c>
      <c r="D1458" s="245">
        <v>0</v>
      </c>
      <c r="E1458" s="294">
        <f t="shared" si="140"/>
        <v>0</v>
      </c>
      <c r="F1458" s="73"/>
      <c r="G1458" s="3" t="s">
        <v>357</v>
      </c>
      <c r="H1458" s="13" t="str">
        <f t="shared" si="139"/>
        <v>156005</v>
      </c>
      <c r="I1458" s="13" t="s">
        <v>454</v>
      </c>
      <c r="J1458" s="13" t="s">
        <v>599</v>
      </c>
    </row>
    <row r="1459" spans="1:10" ht="15.75" x14ac:dyDescent="0.25">
      <c r="A1459" s="55" t="str">
        <f>'BoR4 Rollup'!B1459</f>
        <v>Total Personal Services</v>
      </c>
      <c r="B1459" s="94">
        <f>B1458+B1457+B1456</f>
        <v>0</v>
      </c>
      <c r="C1459" s="264">
        <f>C1458+C1457+C1456</f>
        <v>0</v>
      </c>
      <c r="D1459" s="264">
        <f>D1458+D1457+D1456</f>
        <v>0</v>
      </c>
      <c r="E1459" s="295">
        <f t="shared" si="140"/>
        <v>0</v>
      </c>
      <c r="F1459" s="76"/>
      <c r="G1459" s="3" t="s">
        <v>357</v>
      </c>
      <c r="H1459" s="13" t="str">
        <f t="shared" si="139"/>
        <v>156005</v>
      </c>
      <c r="I1459" s="13" t="s">
        <v>454</v>
      </c>
    </row>
    <row r="1460" spans="1:10" x14ac:dyDescent="0.2">
      <c r="A1460" s="54" t="str">
        <f>'BoR4 Rollup'!B1460</f>
        <v xml:space="preserve"> Travel</v>
      </c>
      <c r="B1460" s="93">
        <v>0</v>
      </c>
      <c r="C1460" s="245">
        <v>0</v>
      </c>
      <c r="D1460" s="245">
        <v>0</v>
      </c>
      <c r="E1460" s="294">
        <f t="shared" si="140"/>
        <v>0</v>
      </c>
      <c r="F1460" s="73"/>
      <c r="G1460" s="3" t="s">
        <v>357</v>
      </c>
      <c r="H1460" s="13" t="str">
        <f t="shared" si="139"/>
        <v>156005</v>
      </c>
      <c r="I1460" s="13" t="s">
        <v>454</v>
      </c>
      <c r="J1460" s="13" t="s">
        <v>600</v>
      </c>
    </row>
    <row r="1461" spans="1:10" x14ac:dyDescent="0.2">
      <c r="A1461" s="54" t="str">
        <f>'BoR4 Rollup'!B1461</f>
        <v xml:space="preserve"> Operating Services</v>
      </c>
      <c r="B1461" s="93">
        <v>0</v>
      </c>
      <c r="C1461" s="245">
        <v>0</v>
      </c>
      <c r="D1461" s="245">
        <v>0</v>
      </c>
      <c r="E1461" s="294">
        <f t="shared" si="140"/>
        <v>0</v>
      </c>
      <c r="F1461" s="73"/>
      <c r="G1461" s="3" t="s">
        <v>357</v>
      </c>
      <c r="H1461" s="13" t="str">
        <f t="shared" si="139"/>
        <v>156005</v>
      </c>
      <c r="I1461" s="13" t="s">
        <v>454</v>
      </c>
      <c r="J1461" s="13" t="s">
        <v>601</v>
      </c>
    </row>
    <row r="1462" spans="1:10" x14ac:dyDescent="0.2">
      <c r="A1462" s="54" t="str">
        <f>'BoR4 Rollup'!B1462</f>
        <v xml:space="preserve"> Supplies</v>
      </c>
      <c r="B1462" s="93">
        <v>0</v>
      </c>
      <c r="C1462" s="245">
        <v>0</v>
      </c>
      <c r="D1462" s="245">
        <v>0</v>
      </c>
      <c r="E1462" s="294">
        <f t="shared" si="140"/>
        <v>0</v>
      </c>
      <c r="F1462" s="73"/>
      <c r="G1462" s="3" t="s">
        <v>357</v>
      </c>
      <c r="H1462" s="13" t="str">
        <f t="shared" si="139"/>
        <v>156005</v>
      </c>
      <c r="I1462" s="13" t="s">
        <v>454</v>
      </c>
      <c r="J1462" s="13" t="s">
        <v>602</v>
      </c>
    </row>
    <row r="1463" spans="1:10" ht="15.75" x14ac:dyDescent="0.25">
      <c r="A1463" s="55" t="str">
        <f>'BoR4 Rollup'!B1463</f>
        <v>Total Operating Expenses</v>
      </c>
      <c r="B1463" s="95">
        <f>B1462+B1461+B1460</f>
        <v>0</v>
      </c>
      <c r="C1463" s="281">
        <f>C1462+C1461+C1460</f>
        <v>0</v>
      </c>
      <c r="D1463" s="281">
        <f>D1462+D1461+D1460</f>
        <v>0</v>
      </c>
      <c r="E1463" s="296">
        <f t="shared" si="140"/>
        <v>0</v>
      </c>
      <c r="F1463" s="77"/>
      <c r="G1463" s="3" t="s">
        <v>357</v>
      </c>
      <c r="H1463" s="13" t="str">
        <f t="shared" si="139"/>
        <v>156005</v>
      </c>
      <c r="I1463" s="13" t="s">
        <v>454</v>
      </c>
    </row>
    <row r="1464" spans="1:10" x14ac:dyDescent="0.2">
      <c r="A1464" s="54" t="str">
        <f>'BoR4 Rollup'!B1464</f>
        <v xml:space="preserve"> Professional Services</v>
      </c>
      <c r="B1464" s="93">
        <v>0</v>
      </c>
      <c r="C1464" s="245">
        <v>0</v>
      </c>
      <c r="D1464" s="245">
        <v>0</v>
      </c>
      <c r="E1464" s="294">
        <f t="shared" si="140"/>
        <v>0</v>
      </c>
      <c r="F1464" s="73"/>
      <c r="G1464" s="3" t="s">
        <v>357</v>
      </c>
      <c r="H1464" s="13" t="str">
        <f t="shared" si="139"/>
        <v>156005</v>
      </c>
      <c r="I1464" s="13" t="s">
        <v>454</v>
      </c>
      <c r="J1464" s="13" t="s">
        <v>603</v>
      </c>
    </row>
    <row r="1465" spans="1:10" x14ac:dyDescent="0.2">
      <c r="A1465" s="54" t="str">
        <f>'BoR4 Rollup'!B1465</f>
        <v xml:space="preserve"> Other Charges</v>
      </c>
      <c r="B1465" s="93">
        <v>0</v>
      </c>
      <c r="C1465" s="245">
        <v>0</v>
      </c>
      <c r="D1465" s="245">
        <v>0</v>
      </c>
      <c r="E1465" s="294">
        <f t="shared" si="140"/>
        <v>0</v>
      </c>
      <c r="F1465" s="73"/>
      <c r="G1465" s="3" t="s">
        <v>357</v>
      </c>
      <c r="H1465" s="13" t="str">
        <f t="shared" si="139"/>
        <v>156005</v>
      </c>
      <c r="I1465" s="13" t="s">
        <v>454</v>
      </c>
      <c r="J1465" s="13" t="s">
        <v>604</v>
      </c>
    </row>
    <row r="1466" spans="1:10" x14ac:dyDescent="0.2">
      <c r="A1466" s="54" t="str">
        <f>'BoR4 Rollup'!B1466</f>
        <v xml:space="preserve"> Debt Services</v>
      </c>
      <c r="B1466" s="93">
        <v>0</v>
      </c>
      <c r="C1466" s="245">
        <v>0</v>
      </c>
      <c r="D1466" s="245">
        <v>0</v>
      </c>
      <c r="E1466" s="294">
        <f t="shared" si="140"/>
        <v>0</v>
      </c>
      <c r="F1466" s="73"/>
      <c r="G1466" s="3" t="s">
        <v>357</v>
      </c>
      <c r="H1466" s="13" t="str">
        <f t="shared" si="139"/>
        <v>156005</v>
      </c>
      <c r="I1466" s="13" t="s">
        <v>454</v>
      </c>
    </row>
    <row r="1467" spans="1:10" x14ac:dyDescent="0.2">
      <c r="A1467" s="54" t="str">
        <f>'BoR4 Rollup'!B1467</f>
        <v xml:space="preserve"> Interagency Transfers</v>
      </c>
      <c r="B1467" s="93">
        <v>0</v>
      </c>
      <c r="C1467" s="245">
        <v>0</v>
      </c>
      <c r="D1467" s="245">
        <v>0</v>
      </c>
      <c r="E1467" s="294">
        <f t="shared" si="140"/>
        <v>0</v>
      </c>
      <c r="F1467" s="73"/>
      <c r="G1467" s="3" t="s">
        <v>357</v>
      </c>
      <c r="H1467" s="13" t="str">
        <f t="shared" si="139"/>
        <v>156005</v>
      </c>
      <c r="I1467" s="13" t="s">
        <v>454</v>
      </c>
      <c r="J1467" s="13" t="s">
        <v>605</v>
      </c>
    </row>
    <row r="1468" spans="1:10" ht="15.75" x14ac:dyDescent="0.25">
      <c r="A1468" s="55" t="str">
        <f>'BoR4 Rollup'!B1468</f>
        <v>Total Other Charges</v>
      </c>
      <c r="B1468" s="95">
        <f>B1467+B1466+B1465+B1464</f>
        <v>0</v>
      </c>
      <c r="C1468" s="281">
        <f>C1467+C1466+C1465+C1464</f>
        <v>0</v>
      </c>
      <c r="D1468" s="281">
        <f>D1467+D1466+D1465+D1464</f>
        <v>0</v>
      </c>
      <c r="E1468" s="296">
        <f t="shared" si="140"/>
        <v>0</v>
      </c>
      <c r="F1468" s="77"/>
      <c r="G1468" s="3" t="s">
        <v>357</v>
      </c>
      <c r="H1468" s="13" t="str">
        <f t="shared" si="139"/>
        <v>156005</v>
      </c>
      <c r="I1468" s="13" t="s">
        <v>454</v>
      </c>
    </row>
    <row r="1469" spans="1:10" x14ac:dyDescent="0.2">
      <c r="A1469" s="54" t="str">
        <f>'BoR4 Rollup'!B1469</f>
        <v xml:space="preserve"> General Acquisitions</v>
      </c>
      <c r="B1469" s="93">
        <v>0</v>
      </c>
      <c r="C1469" s="245">
        <v>0</v>
      </c>
      <c r="D1469" s="245">
        <v>0</v>
      </c>
      <c r="E1469" s="294">
        <f t="shared" si="140"/>
        <v>0</v>
      </c>
      <c r="F1469" s="73"/>
      <c r="G1469" s="3" t="s">
        <v>357</v>
      </c>
      <c r="H1469" s="13" t="str">
        <f t="shared" si="139"/>
        <v>156005</v>
      </c>
      <c r="I1469" s="13" t="s">
        <v>454</v>
      </c>
      <c r="J1469" s="13" t="s">
        <v>606</v>
      </c>
    </row>
    <row r="1470" spans="1:10" x14ac:dyDescent="0.2">
      <c r="A1470" s="54" t="str">
        <f>'BoR4 Rollup'!B1470</f>
        <v xml:space="preserve"> Library Acquisitions</v>
      </c>
      <c r="B1470" s="93">
        <v>0</v>
      </c>
      <c r="C1470" s="245">
        <v>0</v>
      </c>
      <c r="D1470" s="245">
        <v>0</v>
      </c>
      <c r="E1470" s="294">
        <f t="shared" si="140"/>
        <v>0</v>
      </c>
      <c r="F1470" s="73"/>
      <c r="G1470" s="3" t="s">
        <v>357</v>
      </c>
      <c r="H1470" s="13" t="str">
        <f t="shared" si="139"/>
        <v>156005</v>
      </c>
      <c r="I1470" s="13" t="s">
        <v>454</v>
      </c>
      <c r="J1470" s="13" t="s">
        <v>606</v>
      </c>
    </row>
    <row r="1471" spans="1:10" x14ac:dyDescent="0.2">
      <c r="A1471" s="54" t="str">
        <f>'BoR4 Rollup'!B1471</f>
        <v xml:space="preserve"> Major Repairs</v>
      </c>
      <c r="B1471" s="93">
        <v>0</v>
      </c>
      <c r="C1471" s="245">
        <v>0</v>
      </c>
      <c r="D1471" s="245">
        <v>0</v>
      </c>
      <c r="E1471" s="294">
        <f t="shared" si="140"/>
        <v>0</v>
      </c>
      <c r="F1471" s="73"/>
      <c r="G1471" s="3" t="s">
        <v>357</v>
      </c>
      <c r="H1471" s="13" t="str">
        <f t="shared" si="139"/>
        <v>156005</v>
      </c>
      <c r="I1471" s="13" t="s">
        <v>454</v>
      </c>
    </row>
    <row r="1472" spans="1:10" ht="15.75" x14ac:dyDescent="0.25">
      <c r="A1472" s="55" t="str">
        <f>'BoR4 Rollup'!B1472</f>
        <v>Total Acquisitions and Major Repairs</v>
      </c>
      <c r="B1472" s="95">
        <f>B1471+B1470+B1469</f>
        <v>0</v>
      </c>
      <c r="C1472" s="281">
        <f>C1471+C1470+C1469</f>
        <v>0</v>
      </c>
      <c r="D1472" s="281">
        <f>D1471+D1470+D1469</f>
        <v>0</v>
      </c>
      <c r="E1472" s="296">
        <f t="shared" si="140"/>
        <v>0</v>
      </c>
      <c r="F1472" s="77"/>
      <c r="G1472" s="3" t="s">
        <v>357</v>
      </c>
      <c r="H1472" s="13" t="str">
        <f t="shared" si="139"/>
        <v>156005</v>
      </c>
      <c r="I1472" s="13" t="s">
        <v>454</v>
      </c>
    </row>
    <row r="1473" spans="1:10" ht="15.75" x14ac:dyDescent="0.25">
      <c r="A1473" s="55" t="str">
        <f>'BoR4 Rollup'!B1473</f>
        <v>Function Total</v>
      </c>
      <c r="B1473" s="94">
        <f>B1472+B1468+B1463+B1459</f>
        <v>0</v>
      </c>
      <c r="C1473" s="264">
        <f>C1472+C1468+C1463+C1459</f>
        <v>0</v>
      </c>
      <c r="D1473" s="264">
        <f>D1472+D1468+D1463+D1459</f>
        <v>0</v>
      </c>
      <c r="E1473" s="297">
        <f t="shared" si="140"/>
        <v>0</v>
      </c>
      <c r="F1473" s="76"/>
      <c r="G1473" s="3" t="s">
        <v>357</v>
      </c>
      <c r="H1473" s="13" t="str">
        <f t="shared" si="139"/>
        <v>156005</v>
      </c>
      <c r="I1473" s="13" t="s">
        <v>454</v>
      </c>
    </row>
    <row r="1474" spans="1:10" ht="15.75" x14ac:dyDescent="0.25">
      <c r="A1474" s="56" t="str">
        <f>'BoR4 Rollup'!B1474</f>
        <v>Function:  Instruction</v>
      </c>
      <c r="B1474" s="208"/>
      <c r="C1474" s="209"/>
      <c r="D1474" s="209"/>
      <c r="E1474" s="210"/>
      <c r="F1474" s="72"/>
      <c r="G1474" s="3" t="s">
        <v>357</v>
      </c>
      <c r="H1474" s="13" t="str">
        <f t="shared" ref="H1474:H1494" si="141">RIGHT($A$1476,6)</f>
        <v>156006</v>
      </c>
      <c r="I1474" s="13" t="s">
        <v>455</v>
      </c>
    </row>
    <row r="1475" spans="1:10" ht="15.75" x14ac:dyDescent="0.25">
      <c r="A1475" s="57" t="str">
        <f>'BoR4 Rollup'!B1475</f>
        <v>Orgn:  Const/Archt Design Const Tech</v>
      </c>
      <c r="B1475" s="211" t="str">
        <f>+'BoR4 Rollup'!C1475</f>
        <v>Actual</v>
      </c>
      <c r="C1475" s="211" t="str">
        <f>+'BoR4 Rollup'!D1475</f>
        <v>Budgeted</v>
      </c>
      <c r="D1475" s="211" t="str">
        <f>+'BoR4 Rollup'!E1475</f>
        <v>Budgeted</v>
      </c>
      <c r="E1475" s="212" t="str">
        <f>E5</f>
        <v>2024-2025 +/-</v>
      </c>
      <c r="F1475" s="78"/>
      <c r="G1475" s="3" t="s">
        <v>357</v>
      </c>
      <c r="H1475" s="13" t="str">
        <f t="shared" si="141"/>
        <v>156006</v>
      </c>
      <c r="I1475" s="13" t="s">
        <v>455</v>
      </c>
    </row>
    <row r="1476" spans="1:10" ht="15.75" x14ac:dyDescent="0.25">
      <c r="A1476" s="248" t="str">
        <f>'BoR4 Rollup'!B1476</f>
        <v>Organization ID:  156006</v>
      </c>
      <c r="B1476" s="249" t="str">
        <f>'BoR4 Rollup'!$C$6</f>
        <v>2024-2025</v>
      </c>
      <c r="C1476" s="110" t="str">
        <f>'BoR4 Rollup'!$D$6</f>
        <v>2024-2025</v>
      </c>
      <c r="D1476" s="249" t="str">
        <f>'BoR4 Rollup'!$E$6</f>
        <v>2025-2026</v>
      </c>
      <c r="E1476" s="250" t="str">
        <f>'BoR4 Rollup'!$F$6</f>
        <v>2025-2026</v>
      </c>
      <c r="F1476" s="78"/>
      <c r="G1476" s="3" t="s">
        <v>357</v>
      </c>
      <c r="H1476" s="13" t="str">
        <f t="shared" si="141"/>
        <v>156006</v>
      </c>
      <c r="I1476" s="13" t="s">
        <v>455</v>
      </c>
    </row>
    <row r="1477" spans="1:10" x14ac:dyDescent="0.2">
      <c r="A1477" s="54" t="str">
        <f>'BoR4 Rollup'!B1477</f>
        <v xml:space="preserve">  Salaries</v>
      </c>
      <c r="B1477" s="93">
        <v>0</v>
      </c>
      <c r="C1477" s="245">
        <v>0</v>
      </c>
      <c r="D1477" s="245">
        <v>0</v>
      </c>
      <c r="E1477" s="294">
        <f t="shared" ref="E1477:E1494" si="142">+D1477-C1477</f>
        <v>0</v>
      </c>
      <c r="F1477" s="73"/>
      <c r="G1477" s="3" t="s">
        <v>357</v>
      </c>
      <c r="H1477" s="13" t="str">
        <f t="shared" si="141"/>
        <v>156006</v>
      </c>
      <c r="I1477" s="13" t="s">
        <v>455</v>
      </c>
      <c r="J1477" s="13" t="s">
        <v>598</v>
      </c>
    </row>
    <row r="1478" spans="1:10" x14ac:dyDescent="0.2">
      <c r="A1478" s="54" t="str">
        <f>'BoR4 Rollup'!B1478</f>
        <v xml:space="preserve">  Other Compensation</v>
      </c>
      <c r="B1478" s="93">
        <v>0</v>
      </c>
      <c r="C1478" s="245">
        <v>0</v>
      </c>
      <c r="D1478" s="245">
        <v>0</v>
      </c>
      <c r="E1478" s="294">
        <f t="shared" si="142"/>
        <v>0</v>
      </c>
      <c r="F1478" s="73"/>
      <c r="G1478" s="3" t="s">
        <v>357</v>
      </c>
      <c r="H1478" s="13" t="str">
        <f t="shared" si="141"/>
        <v>156006</v>
      </c>
      <c r="I1478" s="13" t="s">
        <v>455</v>
      </c>
    </row>
    <row r="1479" spans="1:10" x14ac:dyDescent="0.2">
      <c r="A1479" s="54" t="str">
        <f>'BoR4 Rollup'!B1479</f>
        <v xml:space="preserve">  Related Benefits</v>
      </c>
      <c r="B1479" s="93">
        <v>0</v>
      </c>
      <c r="C1479" s="245">
        <v>0</v>
      </c>
      <c r="D1479" s="245">
        <v>0</v>
      </c>
      <c r="E1479" s="294">
        <f t="shared" si="142"/>
        <v>0</v>
      </c>
      <c r="F1479" s="73"/>
      <c r="G1479" s="3" t="s">
        <v>357</v>
      </c>
      <c r="H1479" s="13" t="str">
        <f t="shared" si="141"/>
        <v>156006</v>
      </c>
      <c r="I1479" s="13" t="s">
        <v>455</v>
      </c>
      <c r="J1479" s="13" t="s">
        <v>599</v>
      </c>
    </row>
    <row r="1480" spans="1:10" ht="15.75" x14ac:dyDescent="0.25">
      <c r="A1480" s="55" t="str">
        <f>'BoR4 Rollup'!B1480</f>
        <v>Total Personal Services</v>
      </c>
      <c r="B1480" s="94">
        <f>B1479+B1478+B1477</f>
        <v>0</v>
      </c>
      <c r="C1480" s="264">
        <f>C1479+C1478+C1477</f>
        <v>0</v>
      </c>
      <c r="D1480" s="264">
        <f>D1479+D1478+D1477</f>
        <v>0</v>
      </c>
      <c r="E1480" s="295">
        <f t="shared" si="142"/>
        <v>0</v>
      </c>
      <c r="F1480" s="76"/>
      <c r="G1480" s="3" t="s">
        <v>357</v>
      </c>
      <c r="H1480" s="13" t="str">
        <f t="shared" si="141"/>
        <v>156006</v>
      </c>
      <c r="I1480" s="13" t="s">
        <v>455</v>
      </c>
    </row>
    <row r="1481" spans="1:10" x14ac:dyDescent="0.2">
      <c r="A1481" s="54" t="str">
        <f>'BoR4 Rollup'!B1481</f>
        <v xml:space="preserve"> Travel</v>
      </c>
      <c r="B1481" s="93">
        <v>0</v>
      </c>
      <c r="C1481" s="245">
        <v>0</v>
      </c>
      <c r="D1481" s="245">
        <v>0</v>
      </c>
      <c r="E1481" s="294">
        <f t="shared" si="142"/>
        <v>0</v>
      </c>
      <c r="F1481" s="73"/>
      <c r="G1481" s="3" t="s">
        <v>357</v>
      </c>
      <c r="H1481" s="13" t="str">
        <f t="shared" si="141"/>
        <v>156006</v>
      </c>
      <c r="I1481" s="13" t="s">
        <v>455</v>
      </c>
      <c r="J1481" s="13" t="s">
        <v>600</v>
      </c>
    </row>
    <row r="1482" spans="1:10" x14ac:dyDescent="0.2">
      <c r="A1482" s="54" t="str">
        <f>'BoR4 Rollup'!B1482</f>
        <v xml:space="preserve"> Operating Services</v>
      </c>
      <c r="B1482" s="93">
        <v>0</v>
      </c>
      <c r="C1482" s="245">
        <v>0</v>
      </c>
      <c r="D1482" s="245">
        <v>0</v>
      </c>
      <c r="E1482" s="294">
        <f t="shared" si="142"/>
        <v>0</v>
      </c>
      <c r="F1482" s="73"/>
      <c r="G1482" s="3" t="s">
        <v>357</v>
      </c>
      <c r="H1482" s="13" t="str">
        <f t="shared" si="141"/>
        <v>156006</v>
      </c>
      <c r="I1482" s="13" t="s">
        <v>455</v>
      </c>
      <c r="J1482" s="13" t="s">
        <v>601</v>
      </c>
    </row>
    <row r="1483" spans="1:10" x14ac:dyDescent="0.2">
      <c r="A1483" s="54" t="str">
        <f>'BoR4 Rollup'!B1483</f>
        <v xml:space="preserve"> Supplies</v>
      </c>
      <c r="B1483" s="93">
        <v>0</v>
      </c>
      <c r="C1483" s="245">
        <v>0</v>
      </c>
      <c r="D1483" s="245">
        <v>0</v>
      </c>
      <c r="E1483" s="294">
        <f t="shared" si="142"/>
        <v>0</v>
      </c>
      <c r="F1483" s="73"/>
      <c r="G1483" s="3" t="s">
        <v>357</v>
      </c>
      <c r="H1483" s="13" t="str">
        <f t="shared" si="141"/>
        <v>156006</v>
      </c>
      <c r="I1483" s="13" t="s">
        <v>455</v>
      </c>
      <c r="J1483" s="13" t="s">
        <v>602</v>
      </c>
    </row>
    <row r="1484" spans="1:10" ht="15.75" x14ac:dyDescent="0.25">
      <c r="A1484" s="55" t="str">
        <f>'BoR4 Rollup'!B1484</f>
        <v>Total Operating Expenses</v>
      </c>
      <c r="B1484" s="95">
        <f>B1483+B1482+B1481</f>
        <v>0</v>
      </c>
      <c r="C1484" s="281">
        <f>C1483+C1482+C1481</f>
        <v>0</v>
      </c>
      <c r="D1484" s="281">
        <f>D1483+D1482+D1481</f>
        <v>0</v>
      </c>
      <c r="E1484" s="296">
        <f t="shared" si="142"/>
        <v>0</v>
      </c>
      <c r="F1484" s="77"/>
      <c r="G1484" s="3" t="s">
        <v>357</v>
      </c>
      <c r="H1484" s="13" t="str">
        <f t="shared" si="141"/>
        <v>156006</v>
      </c>
      <c r="I1484" s="13" t="s">
        <v>455</v>
      </c>
    </row>
    <row r="1485" spans="1:10" x14ac:dyDescent="0.2">
      <c r="A1485" s="54" t="str">
        <f>'BoR4 Rollup'!B1485</f>
        <v xml:space="preserve"> Professional Services</v>
      </c>
      <c r="B1485" s="93">
        <v>0</v>
      </c>
      <c r="C1485" s="245">
        <v>0</v>
      </c>
      <c r="D1485" s="245">
        <v>0</v>
      </c>
      <c r="E1485" s="294">
        <f t="shared" si="142"/>
        <v>0</v>
      </c>
      <c r="F1485" s="73"/>
      <c r="G1485" s="3" t="s">
        <v>357</v>
      </c>
      <c r="H1485" s="13" t="str">
        <f t="shared" si="141"/>
        <v>156006</v>
      </c>
      <c r="I1485" s="13" t="s">
        <v>455</v>
      </c>
      <c r="J1485" s="13" t="s">
        <v>603</v>
      </c>
    </row>
    <row r="1486" spans="1:10" x14ac:dyDescent="0.2">
      <c r="A1486" s="54" t="str">
        <f>'BoR4 Rollup'!B1486</f>
        <v xml:space="preserve"> Other Charges</v>
      </c>
      <c r="B1486" s="93">
        <v>0</v>
      </c>
      <c r="C1486" s="245">
        <v>0</v>
      </c>
      <c r="D1486" s="245">
        <v>0</v>
      </c>
      <c r="E1486" s="294">
        <f t="shared" si="142"/>
        <v>0</v>
      </c>
      <c r="F1486" s="73"/>
      <c r="G1486" s="3" t="s">
        <v>357</v>
      </c>
      <c r="H1486" s="13" t="str">
        <f t="shared" si="141"/>
        <v>156006</v>
      </c>
      <c r="I1486" s="13" t="s">
        <v>455</v>
      </c>
      <c r="J1486" s="13" t="s">
        <v>604</v>
      </c>
    </row>
    <row r="1487" spans="1:10" x14ac:dyDescent="0.2">
      <c r="A1487" s="54" t="str">
        <f>'BoR4 Rollup'!B1487</f>
        <v xml:space="preserve"> Debt Services</v>
      </c>
      <c r="B1487" s="93">
        <v>0</v>
      </c>
      <c r="C1487" s="245">
        <v>0</v>
      </c>
      <c r="D1487" s="245">
        <v>0</v>
      </c>
      <c r="E1487" s="294">
        <f t="shared" si="142"/>
        <v>0</v>
      </c>
      <c r="F1487" s="73"/>
      <c r="G1487" s="3" t="s">
        <v>357</v>
      </c>
      <c r="H1487" s="13" t="str">
        <f t="shared" si="141"/>
        <v>156006</v>
      </c>
      <c r="I1487" s="13" t="s">
        <v>455</v>
      </c>
    </row>
    <row r="1488" spans="1:10" x14ac:dyDescent="0.2">
      <c r="A1488" s="54" t="str">
        <f>'BoR4 Rollup'!B1488</f>
        <v xml:space="preserve"> Interagency Transfers</v>
      </c>
      <c r="B1488" s="93">
        <v>0</v>
      </c>
      <c r="C1488" s="245">
        <v>0</v>
      </c>
      <c r="D1488" s="245">
        <v>0</v>
      </c>
      <c r="E1488" s="294">
        <f t="shared" si="142"/>
        <v>0</v>
      </c>
      <c r="F1488" s="73"/>
      <c r="G1488" s="3" t="s">
        <v>357</v>
      </c>
      <c r="H1488" s="13" t="str">
        <f t="shared" si="141"/>
        <v>156006</v>
      </c>
      <c r="I1488" s="13" t="s">
        <v>455</v>
      </c>
      <c r="J1488" s="13" t="s">
        <v>605</v>
      </c>
    </row>
    <row r="1489" spans="1:10" ht="15.75" x14ac:dyDescent="0.25">
      <c r="A1489" s="55" t="str">
        <f>'BoR4 Rollup'!B1489</f>
        <v>Total Other Charges</v>
      </c>
      <c r="B1489" s="95">
        <f>B1488+B1487+B1486+B1485</f>
        <v>0</v>
      </c>
      <c r="C1489" s="281">
        <f>C1488+C1487+C1486+C1485</f>
        <v>0</v>
      </c>
      <c r="D1489" s="281">
        <f>D1488+D1487+D1486+D1485</f>
        <v>0</v>
      </c>
      <c r="E1489" s="296">
        <f t="shared" si="142"/>
        <v>0</v>
      </c>
      <c r="F1489" s="77"/>
      <c r="G1489" s="3" t="s">
        <v>357</v>
      </c>
      <c r="H1489" s="13" t="str">
        <f t="shared" si="141"/>
        <v>156006</v>
      </c>
      <c r="I1489" s="13" t="s">
        <v>455</v>
      </c>
    </row>
    <row r="1490" spans="1:10" x14ac:dyDescent="0.2">
      <c r="A1490" s="54" t="str">
        <f>'BoR4 Rollup'!B1490</f>
        <v xml:space="preserve"> General Acquisitions</v>
      </c>
      <c r="B1490" s="93">
        <v>0</v>
      </c>
      <c r="C1490" s="245">
        <v>0</v>
      </c>
      <c r="D1490" s="245">
        <v>0</v>
      </c>
      <c r="E1490" s="294">
        <f t="shared" si="142"/>
        <v>0</v>
      </c>
      <c r="F1490" s="73"/>
      <c r="G1490" s="3" t="s">
        <v>357</v>
      </c>
      <c r="H1490" s="13" t="str">
        <f t="shared" si="141"/>
        <v>156006</v>
      </c>
      <c r="I1490" s="13" t="s">
        <v>455</v>
      </c>
      <c r="J1490" s="13" t="s">
        <v>606</v>
      </c>
    </row>
    <row r="1491" spans="1:10" x14ac:dyDescent="0.2">
      <c r="A1491" s="54" t="str">
        <f>'BoR4 Rollup'!B1491</f>
        <v xml:space="preserve"> Library Acquisitions</v>
      </c>
      <c r="B1491" s="93">
        <v>0</v>
      </c>
      <c r="C1491" s="245">
        <v>0</v>
      </c>
      <c r="D1491" s="245">
        <v>0</v>
      </c>
      <c r="E1491" s="294">
        <f t="shared" si="142"/>
        <v>0</v>
      </c>
      <c r="F1491" s="73"/>
      <c r="G1491" s="3" t="s">
        <v>357</v>
      </c>
      <c r="H1491" s="13" t="str">
        <f t="shared" si="141"/>
        <v>156006</v>
      </c>
      <c r="I1491" s="13" t="s">
        <v>455</v>
      </c>
      <c r="J1491" s="13" t="s">
        <v>606</v>
      </c>
    </row>
    <row r="1492" spans="1:10" x14ac:dyDescent="0.2">
      <c r="A1492" s="54" t="str">
        <f>'BoR4 Rollup'!B1492</f>
        <v xml:space="preserve"> Major Repairs</v>
      </c>
      <c r="B1492" s="93">
        <v>0</v>
      </c>
      <c r="C1492" s="245">
        <v>0</v>
      </c>
      <c r="D1492" s="245">
        <v>0</v>
      </c>
      <c r="E1492" s="294">
        <f t="shared" si="142"/>
        <v>0</v>
      </c>
      <c r="F1492" s="73"/>
      <c r="G1492" s="3" t="s">
        <v>357</v>
      </c>
      <c r="H1492" s="13" t="str">
        <f t="shared" si="141"/>
        <v>156006</v>
      </c>
      <c r="I1492" s="13" t="s">
        <v>455</v>
      </c>
    </row>
    <row r="1493" spans="1:10" ht="15.75" x14ac:dyDescent="0.25">
      <c r="A1493" s="55" t="str">
        <f>'BoR4 Rollup'!B1493</f>
        <v>Total Acquisitions and Major Repairs</v>
      </c>
      <c r="B1493" s="95">
        <f>B1492+B1491+B1490</f>
        <v>0</v>
      </c>
      <c r="C1493" s="281">
        <f>C1492+C1491+C1490</f>
        <v>0</v>
      </c>
      <c r="D1493" s="281">
        <f>D1492+D1491+D1490</f>
        <v>0</v>
      </c>
      <c r="E1493" s="296">
        <f t="shared" si="142"/>
        <v>0</v>
      </c>
      <c r="F1493" s="77"/>
      <c r="G1493" s="3" t="s">
        <v>357</v>
      </c>
      <c r="H1493" s="13" t="str">
        <f t="shared" si="141"/>
        <v>156006</v>
      </c>
      <c r="I1493" s="13" t="s">
        <v>455</v>
      </c>
    </row>
    <row r="1494" spans="1:10" ht="15.75" x14ac:dyDescent="0.25">
      <c r="A1494" s="55" t="str">
        <f>'BoR4 Rollup'!B1494</f>
        <v>Function Total</v>
      </c>
      <c r="B1494" s="94">
        <f>B1493+B1489+B1484+B1480</f>
        <v>0</v>
      </c>
      <c r="C1494" s="264">
        <f>C1493+C1489+C1484+C1480</f>
        <v>0</v>
      </c>
      <c r="D1494" s="264">
        <f>D1493+D1489+D1484+D1480</f>
        <v>0</v>
      </c>
      <c r="E1494" s="297">
        <f t="shared" si="142"/>
        <v>0</v>
      </c>
      <c r="F1494" s="76"/>
      <c r="G1494" s="3" t="s">
        <v>357</v>
      </c>
      <c r="H1494" s="13" t="str">
        <f t="shared" si="141"/>
        <v>156006</v>
      </c>
      <c r="I1494" s="13" t="s">
        <v>455</v>
      </c>
    </row>
    <row r="1495" spans="1:10" ht="15.75" x14ac:dyDescent="0.25">
      <c r="A1495" s="56" t="str">
        <f>'BoR4 Rollup'!B1495</f>
        <v>Function:  Instruction</v>
      </c>
      <c r="B1495" s="208"/>
      <c r="C1495" s="209"/>
      <c r="D1495" s="209"/>
      <c r="E1495" s="210"/>
      <c r="F1495" s="72"/>
      <c r="G1495" s="3" t="s">
        <v>357</v>
      </c>
      <c r="H1495" s="13" t="str">
        <f t="shared" ref="H1495:H1515" si="143">RIGHT($A$1497,6)</f>
        <v>156007</v>
      </c>
      <c r="I1495" s="13" t="s">
        <v>456</v>
      </c>
    </row>
    <row r="1496" spans="1:10" ht="15.75" x14ac:dyDescent="0.25">
      <c r="A1496" s="57" t="str">
        <f>'BoR4 Rollup'!B1496</f>
        <v>Orgn:  Const/ Bldg Engineering Tech</v>
      </c>
      <c r="B1496" s="211" t="str">
        <f>+'BoR4 Rollup'!C1496</f>
        <v>Actual</v>
      </c>
      <c r="C1496" s="211" t="str">
        <f>+'BoR4 Rollup'!D1496</f>
        <v>Budgeted</v>
      </c>
      <c r="D1496" s="211" t="str">
        <f>+'BoR4 Rollup'!E1496</f>
        <v>Budgeted</v>
      </c>
      <c r="E1496" s="212" t="str">
        <f>E5</f>
        <v>2024-2025 +/-</v>
      </c>
      <c r="F1496" s="78"/>
      <c r="G1496" s="3" t="s">
        <v>357</v>
      </c>
      <c r="H1496" s="13" t="str">
        <f t="shared" si="143"/>
        <v>156007</v>
      </c>
      <c r="I1496" s="13" t="s">
        <v>456</v>
      </c>
    </row>
    <row r="1497" spans="1:10" ht="15.75" x14ac:dyDescent="0.25">
      <c r="A1497" s="248" t="str">
        <f>'BoR4 Rollup'!B1497</f>
        <v>Organization ID:  156007</v>
      </c>
      <c r="B1497" s="249" t="str">
        <f>'BoR4 Rollup'!$C$6</f>
        <v>2024-2025</v>
      </c>
      <c r="C1497" s="110" t="str">
        <f>'BoR4 Rollup'!$D$6</f>
        <v>2024-2025</v>
      </c>
      <c r="D1497" s="249" t="str">
        <f>'BoR4 Rollup'!$E$6</f>
        <v>2025-2026</v>
      </c>
      <c r="E1497" s="250" t="str">
        <f>'BoR4 Rollup'!$F$6</f>
        <v>2025-2026</v>
      </c>
      <c r="F1497" s="78"/>
      <c r="G1497" s="3" t="s">
        <v>357</v>
      </c>
      <c r="H1497" s="13" t="str">
        <f t="shared" si="143"/>
        <v>156007</v>
      </c>
      <c r="I1497" s="13" t="s">
        <v>456</v>
      </c>
    </row>
    <row r="1498" spans="1:10" x14ac:dyDescent="0.2">
      <c r="A1498" s="54" t="str">
        <f>'BoR4 Rollup'!B1498</f>
        <v xml:space="preserve">  Salaries</v>
      </c>
      <c r="B1498" s="93">
        <v>0</v>
      </c>
      <c r="C1498" s="245">
        <v>0</v>
      </c>
      <c r="D1498" s="245">
        <v>0</v>
      </c>
      <c r="E1498" s="294">
        <f t="shared" ref="E1498:E1515" si="144">+D1498-C1498</f>
        <v>0</v>
      </c>
      <c r="F1498" s="73"/>
      <c r="G1498" s="3" t="s">
        <v>357</v>
      </c>
      <c r="H1498" s="13" t="str">
        <f t="shared" si="143"/>
        <v>156007</v>
      </c>
      <c r="I1498" s="13" t="s">
        <v>456</v>
      </c>
      <c r="J1498" s="13" t="s">
        <v>598</v>
      </c>
    </row>
    <row r="1499" spans="1:10" x14ac:dyDescent="0.2">
      <c r="A1499" s="54" t="str">
        <f>'BoR4 Rollup'!B1499</f>
        <v xml:space="preserve">  Other Compensation</v>
      </c>
      <c r="B1499" s="93">
        <v>0</v>
      </c>
      <c r="C1499" s="245">
        <v>0</v>
      </c>
      <c r="D1499" s="245">
        <v>0</v>
      </c>
      <c r="E1499" s="294">
        <f t="shared" si="144"/>
        <v>0</v>
      </c>
      <c r="F1499" s="73"/>
      <c r="G1499" s="3" t="s">
        <v>357</v>
      </c>
      <c r="H1499" s="13" t="str">
        <f t="shared" si="143"/>
        <v>156007</v>
      </c>
      <c r="I1499" s="13" t="s">
        <v>456</v>
      </c>
    </row>
    <row r="1500" spans="1:10" x14ac:dyDescent="0.2">
      <c r="A1500" s="54" t="str">
        <f>'BoR4 Rollup'!B1500</f>
        <v xml:space="preserve">  Related Benefits</v>
      </c>
      <c r="B1500" s="93">
        <v>0</v>
      </c>
      <c r="C1500" s="245">
        <v>0</v>
      </c>
      <c r="D1500" s="245">
        <v>0</v>
      </c>
      <c r="E1500" s="294">
        <f t="shared" si="144"/>
        <v>0</v>
      </c>
      <c r="F1500" s="73"/>
      <c r="G1500" s="3" t="s">
        <v>357</v>
      </c>
      <c r="H1500" s="13" t="str">
        <f t="shared" si="143"/>
        <v>156007</v>
      </c>
      <c r="I1500" s="13" t="s">
        <v>456</v>
      </c>
      <c r="J1500" s="13" t="s">
        <v>599</v>
      </c>
    </row>
    <row r="1501" spans="1:10" ht="15.75" x14ac:dyDescent="0.25">
      <c r="A1501" s="55" t="str">
        <f>'BoR4 Rollup'!B1501</f>
        <v>Total Personal Services</v>
      </c>
      <c r="B1501" s="94">
        <f>B1500+B1499+B1498</f>
        <v>0</v>
      </c>
      <c r="C1501" s="264">
        <f>C1500+C1499+C1498</f>
        <v>0</v>
      </c>
      <c r="D1501" s="264">
        <f>D1500+D1499+D1498</f>
        <v>0</v>
      </c>
      <c r="E1501" s="295">
        <f t="shared" si="144"/>
        <v>0</v>
      </c>
      <c r="F1501" s="76"/>
      <c r="G1501" s="3" t="s">
        <v>357</v>
      </c>
      <c r="H1501" s="13" t="str">
        <f t="shared" si="143"/>
        <v>156007</v>
      </c>
      <c r="I1501" s="13" t="s">
        <v>456</v>
      </c>
    </row>
    <row r="1502" spans="1:10" x14ac:dyDescent="0.2">
      <c r="A1502" s="54" t="str">
        <f>'BoR4 Rollup'!B1502</f>
        <v xml:space="preserve"> Travel</v>
      </c>
      <c r="B1502" s="93">
        <v>0</v>
      </c>
      <c r="C1502" s="245">
        <v>0</v>
      </c>
      <c r="D1502" s="245">
        <v>0</v>
      </c>
      <c r="E1502" s="294">
        <f t="shared" si="144"/>
        <v>0</v>
      </c>
      <c r="F1502" s="73"/>
      <c r="G1502" s="3" t="s">
        <v>357</v>
      </c>
      <c r="H1502" s="13" t="str">
        <f t="shared" si="143"/>
        <v>156007</v>
      </c>
      <c r="I1502" s="13" t="s">
        <v>456</v>
      </c>
      <c r="J1502" s="13" t="s">
        <v>600</v>
      </c>
    </row>
    <row r="1503" spans="1:10" x14ac:dyDescent="0.2">
      <c r="A1503" s="54" t="str">
        <f>'BoR4 Rollup'!B1503</f>
        <v xml:space="preserve"> Operating Services</v>
      </c>
      <c r="B1503" s="93">
        <v>0</v>
      </c>
      <c r="C1503" s="245">
        <v>0</v>
      </c>
      <c r="D1503" s="245">
        <v>0</v>
      </c>
      <c r="E1503" s="294">
        <f t="shared" si="144"/>
        <v>0</v>
      </c>
      <c r="F1503" s="73"/>
      <c r="G1503" s="3" t="s">
        <v>357</v>
      </c>
      <c r="H1503" s="13" t="str">
        <f t="shared" si="143"/>
        <v>156007</v>
      </c>
      <c r="I1503" s="13" t="s">
        <v>456</v>
      </c>
      <c r="J1503" s="13" t="s">
        <v>601</v>
      </c>
    </row>
    <row r="1504" spans="1:10" x14ac:dyDescent="0.2">
      <c r="A1504" s="54" t="str">
        <f>'BoR4 Rollup'!B1504</f>
        <v xml:space="preserve"> Supplies</v>
      </c>
      <c r="B1504" s="93">
        <v>0</v>
      </c>
      <c r="C1504" s="245">
        <v>0</v>
      </c>
      <c r="D1504" s="245">
        <v>0</v>
      </c>
      <c r="E1504" s="294">
        <f t="shared" si="144"/>
        <v>0</v>
      </c>
      <c r="F1504" s="73"/>
      <c r="G1504" s="3" t="s">
        <v>357</v>
      </c>
      <c r="H1504" s="13" t="str">
        <f t="shared" si="143"/>
        <v>156007</v>
      </c>
      <c r="I1504" s="13" t="s">
        <v>456</v>
      </c>
      <c r="J1504" s="13" t="s">
        <v>602</v>
      </c>
    </row>
    <row r="1505" spans="1:10" ht="15.75" x14ac:dyDescent="0.25">
      <c r="A1505" s="55" t="str">
        <f>'BoR4 Rollup'!B1505</f>
        <v>Total Operating Expenses</v>
      </c>
      <c r="B1505" s="95">
        <f>B1504+B1503+B1502</f>
        <v>0</v>
      </c>
      <c r="C1505" s="281">
        <f>C1504+C1503+C1502</f>
        <v>0</v>
      </c>
      <c r="D1505" s="281">
        <f>D1504+D1503+D1502</f>
        <v>0</v>
      </c>
      <c r="E1505" s="296">
        <f t="shared" si="144"/>
        <v>0</v>
      </c>
      <c r="F1505" s="77"/>
      <c r="G1505" s="3" t="s">
        <v>357</v>
      </c>
      <c r="H1505" s="13" t="str">
        <f t="shared" si="143"/>
        <v>156007</v>
      </c>
      <c r="I1505" s="13" t="s">
        <v>456</v>
      </c>
    </row>
    <row r="1506" spans="1:10" x14ac:dyDescent="0.2">
      <c r="A1506" s="54" t="str">
        <f>'BoR4 Rollup'!B1506</f>
        <v xml:space="preserve"> Professional Services</v>
      </c>
      <c r="B1506" s="93">
        <v>0</v>
      </c>
      <c r="C1506" s="245">
        <v>0</v>
      </c>
      <c r="D1506" s="245">
        <v>0</v>
      </c>
      <c r="E1506" s="294">
        <f t="shared" si="144"/>
        <v>0</v>
      </c>
      <c r="F1506" s="73"/>
      <c r="G1506" s="3" t="s">
        <v>357</v>
      </c>
      <c r="H1506" s="13" t="str">
        <f t="shared" si="143"/>
        <v>156007</v>
      </c>
      <c r="I1506" s="13" t="s">
        <v>456</v>
      </c>
      <c r="J1506" s="13" t="s">
        <v>603</v>
      </c>
    </row>
    <row r="1507" spans="1:10" x14ac:dyDescent="0.2">
      <c r="A1507" s="54" t="str">
        <f>'BoR4 Rollup'!B1507</f>
        <v xml:space="preserve"> Other Charges</v>
      </c>
      <c r="B1507" s="93">
        <v>0</v>
      </c>
      <c r="C1507" s="245">
        <v>0</v>
      </c>
      <c r="D1507" s="245">
        <v>0</v>
      </c>
      <c r="E1507" s="294">
        <f t="shared" si="144"/>
        <v>0</v>
      </c>
      <c r="F1507" s="73"/>
      <c r="G1507" s="3" t="s">
        <v>357</v>
      </c>
      <c r="H1507" s="13" t="str">
        <f t="shared" si="143"/>
        <v>156007</v>
      </c>
      <c r="I1507" s="13" t="s">
        <v>456</v>
      </c>
      <c r="J1507" s="13" t="s">
        <v>604</v>
      </c>
    </row>
    <row r="1508" spans="1:10" x14ac:dyDescent="0.2">
      <c r="A1508" s="54" t="str">
        <f>'BoR4 Rollup'!B1508</f>
        <v xml:space="preserve"> Debt Services</v>
      </c>
      <c r="B1508" s="93">
        <v>0</v>
      </c>
      <c r="C1508" s="245">
        <v>0</v>
      </c>
      <c r="D1508" s="245">
        <v>0</v>
      </c>
      <c r="E1508" s="294">
        <f t="shared" si="144"/>
        <v>0</v>
      </c>
      <c r="F1508" s="73"/>
      <c r="G1508" s="3" t="s">
        <v>357</v>
      </c>
      <c r="H1508" s="13" t="str">
        <f t="shared" si="143"/>
        <v>156007</v>
      </c>
      <c r="I1508" s="13" t="s">
        <v>456</v>
      </c>
    </row>
    <row r="1509" spans="1:10" x14ac:dyDescent="0.2">
      <c r="A1509" s="54" t="str">
        <f>'BoR4 Rollup'!B1509</f>
        <v xml:space="preserve"> Interagency Transfers</v>
      </c>
      <c r="B1509" s="93">
        <v>0</v>
      </c>
      <c r="C1509" s="245">
        <v>0</v>
      </c>
      <c r="D1509" s="245">
        <v>0</v>
      </c>
      <c r="E1509" s="294">
        <f t="shared" si="144"/>
        <v>0</v>
      </c>
      <c r="F1509" s="73"/>
      <c r="G1509" s="3" t="s">
        <v>357</v>
      </c>
      <c r="H1509" s="13" t="str">
        <f t="shared" si="143"/>
        <v>156007</v>
      </c>
      <c r="I1509" s="13" t="s">
        <v>456</v>
      </c>
      <c r="J1509" s="13" t="s">
        <v>605</v>
      </c>
    </row>
    <row r="1510" spans="1:10" ht="15.75" x14ac:dyDescent="0.25">
      <c r="A1510" s="55" t="str">
        <f>'BoR4 Rollup'!B1510</f>
        <v>Total Other Charges</v>
      </c>
      <c r="B1510" s="95">
        <f>B1509+B1508+B1507+B1506</f>
        <v>0</v>
      </c>
      <c r="C1510" s="281">
        <f>C1509+C1508+C1507+C1506</f>
        <v>0</v>
      </c>
      <c r="D1510" s="281">
        <f>D1509+D1508+D1507+D1506</f>
        <v>0</v>
      </c>
      <c r="E1510" s="296">
        <f t="shared" si="144"/>
        <v>0</v>
      </c>
      <c r="F1510" s="77"/>
      <c r="G1510" s="3" t="s">
        <v>357</v>
      </c>
      <c r="H1510" s="13" t="str">
        <f t="shared" si="143"/>
        <v>156007</v>
      </c>
      <c r="I1510" s="13" t="s">
        <v>456</v>
      </c>
    </row>
    <row r="1511" spans="1:10" x14ac:dyDescent="0.2">
      <c r="A1511" s="54" t="str">
        <f>'BoR4 Rollup'!B1511</f>
        <v xml:space="preserve"> General Acquisitions</v>
      </c>
      <c r="B1511" s="93">
        <v>0</v>
      </c>
      <c r="C1511" s="245">
        <v>0</v>
      </c>
      <c r="D1511" s="245">
        <v>0</v>
      </c>
      <c r="E1511" s="294">
        <f t="shared" si="144"/>
        <v>0</v>
      </c>
      <c r="F1511" s="73"/>
      <c r="G1511" s="3" t="s">
        <v>357</v>
      </c>
      <c r="H1511" s="13" t="str">
        <f t="shared" si="143"/>
        <v>156007</v>
      </c>
      <c r="I1511" s="13" t="s">
        <v>456</v>
      </c>
      <c r="J1511" s="13" t="s">
        <v>606</v>
      </c>
    </row>
    <row r="1512" spans="1:10" x14ac:dyDescent="0.2">
      <c r="A1512" s="54" t="str">
        <f>'BoR4 Rollup'!B1512</f>
        <v xml:space="preserve"> Library Acquisitions</v>
      </c>
      <c r="B1512" s="93">
        <v>0</v>
      </c>
      <c r="C1512" s="245">
        <v>0</v>
      </c>
      <c r="D1512" s="245">
        <v>0</v>
      </c>
      <c r="E1512" s="294">
        <f t="shared" si="144"/>
        <v>0</v>
      </c>
      <c r="F1512" s="73"/>
      <c r="G1512" s="3" t="s">
        <v>357</v>
      </c>
      <c r="H1512" s="13" t="str">
        <f t="shared" si="143"/>
        <v>156007</v>
      </c>
      <c r="I1512" s="13" t="s">
        <v>456</v>
      </c>
      <c r="J1512" s="13" t="s">
        <v>606</v>
      </c>
    </row>
    <row r="1513" spans="1:10" x14ac:dyDescent="0.2">
      <c r="A1513" s="54" t="str">
        <f>'BoR4 Rollup'!B1513</f>
        <v xml:space="preserve"> Major Repairs</v>
      </c>
      <c r="B1513" s="93">
        <v>0</v>
      </c>
      <c r="C1513" s="245">
        <v>0</v>
      </c>
      <c r="D1513" s="245">
        <v>0</v>
      </c>
      <c r="E1513" s="294">
        <f t="shared" si="144"/>
        <v>0</v>
      </c>
      <c r="F1513" s="73"/>
      <c r="G1513" s="3" t="s">
        <v>357</v>
      </c>
      <c r="H1513" s="13" t="str">
        <f t="shared" si="143"/>
        <v>156007</v>
      </c>
      <c r="I1513" s="13" t="s">
        <v>456</v>
      </c>
    </row>
    <row r="1514" spans="1:10" ht="15.75" x14ac:dyDescent="0.25">
      <c r="A1514" s="55" t="str">
        <f>'BoR4 Rollup'!B1514</f>
        <v>Total Acquisitions and Major Repairs</v>
      </c>
      <c r="B1514" s="95">
        <f>B1513+B1512+B1511</f>
        <v>0</v>
      </c>
      <c r="C1514" s="281">
        <f>C1513+C1512+C1511</f>
        <v>0</v>
      </c>
      <c r="D1514" s="281">
        <f>D1513+D1512+D1511</f>
        <v>0</v>
      </c>
      <c r="E1514" s="296">
        <f t="shared" si="144"/>
        <v>0</v>
      </c>
      <c r="F1514" s="77"/>
      <c r="G1514" s="3" t="s">
        <v>357</v>
      </c>
      <c r="H1514" s="13" t="str">
        <f t="shared" si="143"/>
        <v>156007</v>
      </c>
      <c r="I1514" s="13" t="s">
        <v>456</v>
      </c>
    </row>
    <row r="1515" spans="1:10" ht="15.75" x14ac:dyDescent="0.25">
      <c r="A1515" s="55" t="str">
        <f>'BoR4 Rollup'!B1515</f>
        <v>Function Total</v>
      </c>
      <c r="B1515" s="94">
        <f>B1514+B1510+B1505+B1501</f>
        <v>0</v>
      </c>
      <c r="C1515" s="264">
        <f>C1514+C1510+C1505+C1501</f>
        <v>0</v>
      </c>
      <c r="D1515" s="264">
        <f>D1514+D1510+D1505+D1501</f>
        <v>0</v>
      </c>
      <c r="E1515" s="297">
        <f t="shared" si="144"/>
        <v>0</v>
      </c>
      <c r="F1515" s="76"/>
      <c r="G1515" s="3" t="s">
        <v>357</v>
      </c>
      <c r="H1515" s="13" t="str">
        <f t="shared" si="143"/>
        <v>156007</v>
      </c>
      <c r="I1515" s="13" t="s">
        <v>456</v>
      </c>
    </row>
    <row r="1516" spans="1:10" ht="15.75" x14ac:dyDescent="0.25">
      <c r="A1516" s="56" t="str">
        <f>'BoR4 Rollup'!B1516</f>
        <v>Function:  Instruction</v>
      </c>
      <c r="B1516" s="208"/>
      <c r="C1516" s="209"/>
      <c r="D1516" s="209"/>
      <c r="E1516" s="210"/>
      <c r="F1516" s="72"/>
      <c r="G1516" s="3" t="s">
        <v>356</v>
      </c>
      <c r="H1516" s="13" t="str">
        <f t="shared" ref="H1516:H1536" si="145">RIGHT($A$1518,6)</f>
        <v>156008</v>
      </c>
      <c r="I1516" s="13" t="s">
        <v>457</v>
      </c>
    </row>
    <row r="1517" spans="1:10" ht="15.75" x14ac:dyDescent="0.25">
      <c r="A1517" s="57" t="str">
        <f>'BoR4 Rollup'!B1517</f>
        <v>Orgn:  Const-Bldg Technology Specialist</v>
      </c>
      <c r="B1517" s="211" t="str">
        <f>+'BoR4 Rollup'!C1517</f>
        <v>Actual</v>
      </c>
      <c r="C1517" s="211" t="str">
        <f>+'BoR4 Rollup'!D1517</f>
        <v>Budgeted</v>
      </c>
      <c r="D1517" s="211" t="str">
        <f>+'BoR4 Rollup'!E1517</f>
        <v>Budgeted</v>
      </c>
      <c r="E1517" s="212" t="str">
        <f>E5</f>
        <v>2024-2025 +/-</v>
      </c>
      <c r="F1517" s="74"/>
      <c r="G1517" s="3" t="s">
        <v>356</v>
      </c>
      <c r="H1517" s="13" t="str">
        <f t="shared" si="145"/>
        <v>156008</v>
      </c>
      <c r="I1517" s="13" t="s">
        <v>457</v>
      </c>
    </row>
    <row r="1518" spans="1:10" ht="15.75" x14ac:dyDescent="0.25">
      <c r="A1518" s="248" t="str">
        <f>'BoR4 Rollup'!B1518</f>
        <v>Organization ID:  156008</v>
      </c>
      <c r="B1518" s="249" t="str">
        <f>'BoR4 Rollup'!$C$6</f>
        <v>2024-2025</v>
      </c>
      <c r="C1518" s="110" t="str">
        <f>'BoR4 Rollup'!$D$6</f>
        <v>2024-2025</v>
      </c>
      <c r="D1518" s="249" t="str">
        <f>'BoR4 Rollup'!$E$6</f>
        <v>2025-2026</v>
      </c>
      <c r="E1518" s="250" t="str">
        <f>'BoR4 Rollup'!$F$6</f>
        <v>2025-2026</v>
      </c>
      <c r="F1518" s="74"/>
      <c r="G1518" s="3" t="s">
        <v>356</v>
      </c>
      <c r="H1518" s="13" t="str">
        <f t="shared" si="145"/>
        <v>156008</v>
      </c>
      <c r="I1518" s="13" t="s">
        <v>457</v>
      </c>
    </row>
    <row r="1519" spans="1:10" x14ac:dyDescent="0.2">
      <c r="A1519" s="54" t="str">
        <f>'BoR4 Rollup'!B1519</f>
        <v xml:space="preserve">  Salaries</v>
      </c>
      <c r="B1519" s="93">
        <v>69178</v>
      </c>
      <c r="C1519" s="245">
        <v>69178</v>
      </c>
      <c r="D1519" s="245">
        <v>66762</v>
      </c>
      <c r="E1519" s="294">
        <f t="shared" ref="E1519:E1536" si="146">+D1519-C1519</f>
        <v>-2416</v>
      </c>
      <c r="F1519" s="73"/>
      <c r="G1519" s="3" t="s">
        <v>356</v>
      </c>
      <c r="H1519" s="13" t="str">
        <f t="shared" si="145"/>
        <v>156008</v>
      </c>
      <c r="I1519" s="13" t="s">
        <v>457</v>
      </c>
      <c r="J1519" s="13" t="s">
        <v>598</v>
      </c>
    </row>
    <row r="1520" spans="1:10" x14ac:dyDescent="0.2">
      <c r="A1520" s="54" t="str">
        <f>'BoR4 Rollup'!B1520</f>
        <v xml:space="preserve">  Other Compensation</v>
      </c>
      <c r="B1520" s="93">
        <v>0</v>
      </c>
      <c r="C1520" s="245">
        <v>0</v>
      </c>
      <c r="D1520" s="245">
        <v>0</v>
      </c>
      <c r="E1520" s="294">
        <f t="shared" si="146"/>
        <v>0</v>
      </c>
      <c r="F1520" s="73"/>
      <c r="G1520" s="3" t="s">
        <v>356</v>
      </c>
      <c r="H1520" s="13" t="str">
        <f t="shared" si="145"/>
        <v>156008</v>
      </c>
      <c r="I1520" s="13" t="s">
        <v>457</v>
      </c>
    </row>
    <row r="1521" spans="1:11" x14ac:dyDescent="0.2">
      <c r="A1521" s="54" t="str">
        <f>'BoR4 Rollup'!B1521</f>
        <v xml:space="preserve">  Related Benefits</v>
      </c>
      <c r="B1521" s="93">
        <v>69371</v>
      </c>
      <c r="C1521" s="245">
        <v>69371</v>
      </c>
      <c r="D1521" s="245">
        <f>22912+47264</f>
        <v>70176</v>
      </c>
      <c r="E1521" s="294">
        <f t="shared" si="146"/>
        <v>805</v>
      </c>
      <c r="F1521" s="73"/>
      <c r="G1521" s="3" t="s">
        <v>356</v>
      </c>
      <c r="H1521" s="13" t="str">
        <f t="shared" si="145"/>
        <v>156008</v>
      </c>
      <c r="I1521" s="13" t="s">
        <v>457</v>
      </c>
      <c r="J1521" s="13" t="s">
        <v>599</v>
      </c>
      <c r="K1521" s="61"/>
    </row>
    <row r="1522" spans="1:11" ht="15.75" x14ac:dyDescent="0.25">
      <c r="A1522" s="55" t="str">
        <f>'BoR4 Rollup'!B1522</f>
        <v>Total Personal Services</v>
      </c>
      <c r="B1522" s="94">
        <f>B1521+B1520+B1519</f>
        <v>138549</v>
      </c>
      <c r="C1522" s="264">
        <f>C1521+C1520+C1519</f>
        <v>138549</v>
      </c>
      <c r="D1522" s="264">
        <f>D1521+D1520+D1519</f>
        <v>136938</v>
      </c>
      <c r="E1522" s="295">
        <f t="shared" si="146"/>
        <v>-1611</v>
      </c>
      <c r="F1522" s="76"/>
      <c r="G1522" s="3" t="s">
        <v>355</v>
      </c>
      <c r="H1522" s="13" t="str">
        <f t="shared" si="145"/>
        <v>156008</v>
      </c>
      <c r="I1522" s="13" t="s">
        <v>457</v>
      </c>
    </row>
    <row r="1523" spans="1:11" x14ac:dyDescent="0.2">
      <c r="A1523" s="54" t="str">
        <f>'BoR4 Rollup'!B1523</f>
        <v xml:space="preserve"> Travel</v>
      </c>
      <c r="B1523" s="93">
        <v>0</v>
      </c>
      <c r="C1523" s="245">
        <v>0</v>
      </c>
      <c r="D1523" s="245">
        <v>0</v>
      </c>
      <c r="E1523" s="294">
        <f t="shared" si="146"/>
        <v>0</v>
      </c>
      <c r="F1523" s="73"/>
      <c r="G1523" s="3" t="s">
        <v>356</v>
      </c>
      <c r="H1523" s="13" t="str">
        <f t="shared" si="145"/>
        <v>156008</v>
      </c>
      <c r="I1523" s="13" t="s">
        <v>457</v>
      </c>
      <c r="J1523" s="13" t="s">
        <v>600</v>
      </c>
    </row>
    <row r="1524" spans="1:11" x14ac:dyDescent="0.2">
      <c r="A1524" s="54" t="str">
        <f>'BoR4 Rollup'!B1524</f>
        <v xml:space="preserve"> Operating Services</v>
      </c>
      <c r="B1524" s="93">
        <v>99</v>
      </c>
      <c r="C1524" s="245">
        <v>99</v>
      </c>
      <c r="D1524" s="245">
        <v>550</v>
      </c>
      <c r="E1524" s="294">
        <f t="shared" si="146"/>
        <v>451</v>
      </c>
      <c r="F1524" s="73"/>
      <c r="G1524" s="3" t="s">
        <v>356</v>
      </c>
      <c r="H1524" s="13" t="str">
        <f t="shared" si="145"/>
        <v>156008</v>
      </c>
      <c r="I1524" s="13" t="s">
        <v>457</v>
      </c>
      <c r="J1524" s="13" t="s">
        <v>601</v>
      </c>
    </row>
    <row r="1525" spans="1:11" x14ac:dyDescent="0.2">
      <c r="A1525" s="54" t="str">
        <f>'BoR4 Rollup'!B1525</f>
        <v xml:space="preserve"> Supplies</v>
      </c>
      <c r="B1525" s="93">
        <v>2046</v>
      </c>
      <c r="C1525" s="245">
        <v>2546</v>
      </c>
      <c r="D1525" s="245">
        <v>1236</v>
      </c>
      <c r="E1525" s="294">
        <f t="shared" si="146"/>
        <v>-1310</v>
      </c>
      <c r="F1525" s="73"/>
      <c r="G1525" s="3" t="s">
        <v>356</v>
      </c>
      <c r="H1525" s="13" t="str">
        <f t="shared" si="145"/>
        <v>156008</v>
      </c>
      <c r="I1525" s="13" t="s">
        <v>457</v>
      </c>
      <c r="J1525" s="13" t="s">
        <v>602</v>
      </c>
    </row>
    <row r="1526" spans="1:11" ht="15.75" x14ac:dyDescent="0.25">
      <c r="A1526" s="55" t="str">
        <f>'BoR4 Rollup'!B1526</f>
        <v>Total Operating Expenses</v>
      </c>
      <c r="B1526" s="95">
        <f>B1525+B1524+B1523</f>
        <v>2145</v>
      </c>
      <c r="C1526" s="281">
        <f>C1525+C1524+C1523</f>
        <v>2645</v>
      </c>
      <c r="D1526" s="281">
        <f>D1525+D1524+D1523</f>
        <v>1786</v>
      </c>
      <c r="E1526" s="296">
        <f t="shared" si="146"/>
        <v>-859</v>
      </c>
      <c r="F1526" s="77"/>
      <c r="G1526" s="3" t="s">
        <v>355</v>
      </c>
      <c r="H1526" s="13" t="str">
        <f t="shared" si="145"/>
        <v>156008</v>
      </c>
      <c r="I1526" s="13" t="s">
        <v>457</v>
      </c>
    </row>
    <row r="1527" spans="1:11" x14ac:dyDescent="0.2">
      <c r="A1527" s="54" t="str">
        <f>'BoR4 Rollup'!B1527</f>
        <v xml:space="preserve"> Professional Services</v>
      </c>
      <c r="B1527" s="93">
        <v>0</v>
      </c>
      <c r="C1527" s="245">
        <v>0</v>
      </c>
      <c r="D1527" s="245">
        <v>0</v>
      </c>
      <c r="E1527" s="294">
        <f t="shared" si="146"/>
        <v>0</v>
      </c>
      <c r="F1527" s="73"/>
      <c r="G1527" s="3" t="s">
        <v>356</v>
      </c>
      <c r="H1527" s="13" t="str">
        <f t="shared" si="145"/>
        <v>156008</v>
      </c>
      <c r="I1527" s="13" t="s">
        <v>457</v>
      </c>
      <c r="J1527" s="13" t="s">
        <v>603</v>
      </c>
    </row>
    <row r="1528" spans="1:11" x14ac:dyDescent="0.2">
      <c r="A1528" s="54" t="str">
        <f>'BoR4 Rollup'!B1528</f>
        <v xml:space="preserve"> Other Charges</v>
      </c>
      <c r="B1528" s="93">
        <v>0</v>
      </c>
      <c r="C1528" s="245">
        <v>0</v>
      </c>
      <c r="D1528" s="245">
        <v>0</v>
      </c>
      <c r="E1528" s="294">
        <f t="shared" si="146"/>
        <v>0</v>
      </c>
      <c r="F1528" s="73"/>
      <c r="G1528" s="3" t="s">
        <v>356</v>
      </c>
      <c r="H1528" s="13" t="str">
        <f t="shared" si="145"/>
        <v>156008</v>
      </c>
      <c r="I1528" s="13" t="s">
        <v>457</v>
      </c>
      <c r="J1528" s="13" t="s">
        <v>604</v>
      </c>
    </row>
    <row r="1529" spans="1:11" x14ac:dyDescent="0.2">
      <c r="A1529" s="54" t="str">
        <f>'BoR4 Rollup'!B1529</f>
        <v xml:space="preserve"> Debt Services</v>
      </c>
      <c r="B1529" s="93">
        <v>0</v>
      </c>
      <c r="C1529" s="245">
        <v>0</v>
      </c>
      <c r="D1529" s="245">
        <v>0</v>
      </c>
      <c r="E1529" s="294">
        <f t="shared" si="146"/>
        <v>0</v>
      </c>
      <c r="F1529" s="73"/>
      <c r="G1529" s="3" t="s">
        <v>356</v>
      </c>
      <c r="H1529" s="13" t="str">
        <f t="shared" si="145"/>
        <v>156008</v>
      </c>
      <c r="I1529" s="13" t="s">
        <v>457</v>
      </c>
    </row>
    <row r="1530" spans="1:11" x14ac:dyDescent="0.2">
      <c r="A1530" s="54" t="str">
        <f>'BoR4 Rollup'!B1530</f>
        <v xml:space="preserve"> Interagency Transfers</v>
      </c>
      <c r="B1530" s="93">
        <v>0</v>
      </c>
      <c r="C1530" s="245">
        <v>0</v>
      </c>
      <c r="D1530" s="245">
        <v>0</v>
      </c>
      <c r="E1530" s="294">
        <f t="shared" si="146"/>
        <v>0</v>
      </c>
      <c r="F1530" s="73"/>
      <c r="G1530" s="3" t="s">
        <v>356</v>
      </c>
      <c r="H1530" s="13" t="str">
        <f t="shared" si="145"/>
        <v>156008</v>
      </c>
      <c r="I1530" s="13" t="s">
        <v>457</v>
      </c>
      <c r="J1530" s="13" t="s">
        <v>605</v>
      </c>
    </row>
    <row r="1531" spans="1:11" ht="15.75" x14ac:dyDescent="0.25">
      <c r="A1531" s="55" t="str">
        <f>'BoR4 Rollup'!B1531</f>
        <v>Total Other Charges</v>
      </c>
      <c r="B1531" s="95">
        <f>B1530+B1529+B1528+B1527</f>
        <v>0</v>
      </c>
      <c r="C1531" s="281">
        <f>C1530+C1529+C1528+C1527</f>
        <v>0</v>
      </c>
      <c r="D1531" s="281">
        <f>D1530+D1529+D1528+D1527</f>
        <v>0</v>
      </c>
      <c r="E1531" s="296">
        <f t="shared" si="146"/>
        <v>0</v>
      </c>
      <c r="F1531" s="77"/>
      <c r="G1531" s="3" t="s">
        <v>355</v>
      </c>
      <c r="H1531" s="13" t="str">
        <f t="shared" si="145"/>
        <v>156008</v>
      </c>
      <c r="I1531" s="13" t="s">
        <v>457</v>
      </c>
    </row>
    <row r="1532" spans="1:11" x14ac:dyDescent="0.2">
      <c r="A1532" s="54" t="str">
        <f>'BoR4 Rollup'!B1532</f>
        <v xml:space="preserve"> General Acquisitions</v>
      </c>
      <c r="B1532" s="93">
        <v>0</v>
      </c>
      <c r="C1532" s="245">
        <v>0</v>
      </c>
      <c r="D1532" s="245">
        <v>1349</v>
      </c>
      <c r="E1532" s="294">
        <f t="shared" si="146"/>
        <v>1349</v>
      </c>
      <c r="F1532" s="73"/>
      <c r="G1532" s="3" t="s">
        <v>356</v>
      </c>
      <c r="H1532" s="13" t="str">
        <f t="shared" si="145"/>
        <v>156008</v>
      </c>
      <c r="I1532" s="13" t="s">
        <v>457</v>
      </c>
      <c r="J1532" s="13" t="s">
        <v>606</v>
      </c>
    </row>
    <row r="1533" spans="1:11" x14ac:dyDescent="0.2">
      <c r="A1533" s="54" t="str">
        <f>'BoR4 Rollup'!B1533</f>
        <v xml:space="preserve"> Library Acquisitions</v>
      </c>
      <c r="B1533" s="93">
        <v>0</v>
      </c>
      <c r="C1533" s="245">
        <v>0</v>
      </c>
      <c r="D1533" s="245">
        <v>0</v>
      </c>
      <c r="E1533" s="294">
        <f t="shared" si="146"/>
        <v>0</v>
      </c>
      <c r="F1533" s="73"/>
      <c r="G1533" s="3" t="s">
        <v>356</v>
      </c>
      <c r="H1533" s="13" t="str">
        <f t="shared" si="145"/>
        <v>156008</v>
      </c>
      <c r="I1533" s="13" t="s">
        <v>457</v>
      </c>
      <c r="J1533" s="13" t="s">
        <v>606</v>
      </c>
    </row>
    <row r="1534" spans="1:11" x14ac:dyDescent="0.2">
      <c r="A1534" s="54" t="str">
        <f>'BoR4 Rollup'!B1534</f>
        <v xml:space="preserve"> Major Repairs</v>
      </c>
      <c r="B1534" s="93">
        <v>0</v>
      </c>
      <c r="C1534" s="245">
        <v>0</v>
      </c>
      <c r="D1534" s="245">
        <v>0</v>
      </c>
      <c r="E1534" s="294">
        <f t="shared" si="146"/>
        <v>0</v>
      </c>
      <c r="F1534" s="73"/>
      <c r="G1534" s="3" t="s">
        <v>356</v>
      </c>
      <c r="H1534" s="13" t="str">
        <f t="shared" si="145"/>
        <v>156008</v>
      </c>
      <c r="I1534" s="13" t="s">
        <v>457</v>
      </c>
    </row>
    <row r="1535" spans="1:11" ht="15.75" x14ac:dyDescent="0.25">
      <c r="A1535" s="55" t="str">
        <f>'BoR4 Rollup'!B1535</f>
        <v>Total Acquisitions and Major Repairs</v>
      </c>
      <c r="B1535" s="95">
        <f>B1534+B1533+B1532</f>
        <v>0</v>
      </c>
      <c r="C1535" s="281">
        <f>C1534+C1533+C1532</f>
        <v>0</v>
      </c>
      <c r="D1535" s="281">
        <f>D1534+D1533+D1532</f>
        <v>1349</v>
      </c>
      <c r="E1535" s="296">
        <f t="shared" si="146"/>
        <v>1349</v>
      </c>
      <c r="F1535" s="77"/>
      <c r="G1535" s="3" t="s">
        <v>355</v>
      </c>
      <c r="H1535" s="13" t="str">
        <f t="shared" si="145"/>
        <v>156008</v>
      </c>
      <c r="I1535" s="13" t="s">
        <v>457</v>
      </c>
    </row>
    <row r="1536" spans="1:11" ht="15.75" x14ac:dyDescent="0.25">
      <c r="A1536" s="55" t="str">
        <f>'BoR4 Rollup'!B1536</f>
        <v>Function Total</v>
      </c>
      <c r="B1536" s="264">
        <f>B1535+B1531+B1526+B1522</f>
        <v>140694</v>
      </c>
      <c r="C1536" s="264">
        <f>C1535+C1531+C1526+C1522</f>
        <v>141194</v>
      </c>
      <c r="D1536" s="264">
        <f>D1535+D1531+D1526+D1522</f>
        <v>140073</v>
      </c>
      <c r="E1536" s="297">
        <f t="shared" si="146"/>
        <v>-1121</v>
      </c>
      <c r="F1536" s="76"/>
      <c r="G1536" s="3" t="s">
        <v>355</v>
      </c>
      <c r="H1536" s="13" t="str">
        <f t="shared" si="145"/>
        <v>156008</v>
      </c>
      <c r="I1536" s="13" t="s">
        <v>457</v>
      </c>
    </row>
    <row r="1537" spans="1:10" ht="15.75" x14ac:dyDescent="0.25">
      <c r="A1537" s="56" t="str">
        <f>'BoR4 Rollup'!B1537</f>
        <v>Function:  Instruction</v>
      </c>
      <c r="B1537" s="208"/>
      <c r="C1537" s="209"/>
      <c r="D1537" s="209"/>
      <c r="E1537" s="210"/>
      <c r="F1537" s="72"/>
      <c r="G1537" s="3" t="s">
        <v>356</v>
      </c>
      <c r="H1537" s="13" t="str">
        <f t="shared" ref="H1537:H1557" si="147">RIGHT($A$1539,6)</f>
        <v>156009</v>
      </c>
      <c r="I1537" s="13" t="s">
        <v>458</v>
      </c>
    </row>
    <row r="1538" spans="1:10" ht="15.75" x14ac:dyDescent="0.25">
      <c r="A1538" s="57" t="str">
        <f>'BoR4 Rollup'!B1538</f>
        <v>Orgn:  Const-Journeyman Industrial: Elec</v>
      </c>
      <c r="B1538" s="211" t="str">
        <f>+'BoR4 Rollup'!C1538</f>
        <v>Actual</v>
      </c>
      <c r="C1538" s="211" t="str">
        <f>+'BoR4 Rollup'!D1538</f>
        <v>Budgeted</v>
      </c>
      <c r="D1538" s="211" t="str">
        <f>+'BoR4 Rollup'!E1538</f>
        <v>Budgeted</v>
      </c>
      <c r="E1538" s="212" t="str">
        <f>E5</f>
        <v>2024-2025 +/-</v>
      </c>
      <c r="F1538" s="78"/>
      <c r="G1538" s="3" t="s">
        <v>356</v>
      </c>
      <c r="H1538" s="13" t="str">
        <f t="shared" si="147"/>
        <v>156009</v>
      </c>
      <c r="I1538" s="13" t="s">
        <v>458</v>
      </c>
    </row>
    <row r="1539" spans="1:10" ht="15.75" x14ac:dyDescent="0.25">
      <c r="A1539" s="248" t="str">
        <f>'BoR4 Rollup'!B1539</f>
        <v>Organization ID:  156009</v>
      </c>
      <c r="B1539" s="249" t="str">
        <f>'BoR4 Rollup'!$C$6</f>
        <v>2024-2025</v>
      </c>
      <c r="C1539" s="110" t="str">
        <f>'BoR4 Rollup'!$D$6</f>
        <v>2024-2025</v>
      </c>
      <c r="D1539" s="249" t="str">
        <f>'BoR4 Rollup'!$E$6</f>
        <v>2025-2026</v>
      </c>
      <c r="E1539" s="250" t="str">
        <f>'BoR4 Rollup'!$F$6</f>
        <v>2025-2026</v>
      </c>
      <c r="F1539" s="78"/>
      <c r="G1539" s="3" t="s">
        <v>356</v>
      </c>
      <c r="H1539" s="13" t="str">
        <f t="shared" si="147"/>
        <v>156009</v>
      </c>
      <c r="I1539" s="13" t="s">
        <v>458</v>
      </c>
    </row>
    <row r="1540" spans="1:10" x14ac:dyDescent="0.2">
      <c r="A1540" s="54" t="str">
        <f>'BoR4 Rollup'!B1540</f>
        <v xml:space="preserve">  Salaries</v>
      </c>
      <c r="B1540" s="93">
        <v>6960</v>
      </c>
      <c r="C1540" s="245">
        <v>6960</v>
      </c>
      <c r="D1540" s="245">
        <v>12480</v>
      </c>
      <c r="E1540" s="294">
        <f t="shared" ref="E1540:E1557" si="148">+D1540-C1540</f>
        <v>5520</v>
      </c>
      <c r="F1540" s="73"/>
      <c r="G1540" s="3" t="s">
        <v>356</v>
      </c>
      <c r="H1540" s="13" t="str">
        <f t="shared" si="147"/>
        <v>156009</v>
      </c>
      <c r="I1540" s="13" t="s">
        <v>458</v>
      </c>
      <c r="J1540" s="13" t="s">
        <v>598</v>
      </c>
    </row>
    <row r="1541" spans="1:10" x14ac:dyDescent="0.2">
      <c r="A1541" s="54" t="str">
        <f>'BoR4 Rollup'!B1541</f>
        <v xml:space="preserve">  Other Compensation</v>
      </c>
      <c r="B1541" s="93">
        <v>0</v>
      </c>
      <c r="C1541" s="245">
        <v>0</v>
      </c>
      <c r="D1541" s="245">
        <v>0</v>
      </c>
      <c r="E1541" s="294">
        <f t="shared" si="148"/>
        <v>0</v>
      </c>
      <c r="F1541" s="73"/>
      <c r="G1541" s="3" t="s">
        <v>356</v>
      </c>
      <c r="H1541" s="13" t="str">
        <f t="shared" si="147"/>
        <v>156009</v>
      </c>
      <c r="I1541" s="13" t="s">
        <v>458</v>
      </c>
    </row>
    <row r="1542" spans="1:10" x14ac:dyDescent="0.2">
      <c r="A1542" s="54" t="str">
        <f>'BoR4 Rollup'!B1542</f>
        <v xml:space="preserve">  Related Benefits</v>
      </c>
      <c r="B1542" s="93">
        <v>532</v>
      </c>
      <c r="C1542" s="245">
        <v>532</v>
      </c>
      <c r="D1542" s="245">
        <v>3673</v>
      </c>
      <c r="E1542" s="294">
        <f t="shared" si="148"/>
        <v>3141</v>
      </c>
      <c r="F1542" s="73"/>
      <c r="G1542" s="3" t="s">
        <v>356</v>
      </c>
      <c r="H1542" s="13" t="str">
        <f t="shared" si="147"/>
        <v>156009</v>
      </c>
      <c r="I1542" s="13" t="s">
        <v>458</v>
      </c>
      <c r="J1542" s="13" t="s">
        <v>599</v>
      </c>
    </row>
    <row r="1543" spans="1:10" ht="15.75" x14ac:dyDescent="0.25">
      <c r="A1543" s="55" t="str">
        <f>'BoR4 Rollup'!B1543</f>
        <v>Total Personal Services</v>
      </c>
      <c r="B1543" s="94">
        <f>B1542+B1541+B1540</f>
        <v>7492</v>
      </c>
      <c r="C1543" s="264">
        <f>C1542+C1541+C1540</f>
        <v>7492</v>
      </c>
      <c r="D1543" s="264">
        <f>D1542+D1541+D1540</f>
        <v>16153</v>
      </c>
      <c r="E1543" s="295">
        <f t="shared" si="148"/>
        <v>8661</v>
      </c>
      <c r="F1543" s="76"/>
      <c r="G1543" s="3" t="s">
        <v>355</v>
      </c>
      <c r="H1543" s="13" t="str">
        <f t="shared" si="147"/>
        <v>156009</v>
      </c>
      <c r="I1543" s="13" t="s">
        <v>458</v>
      </c>
    </row>
    <row r="1544" spans="1:10" x14ac:dyDescent="0.2">
      <c r="A1544" s="54" t="str">
        <f>'BoR4 Rollup'!B1544</f>
        <v xml:space="preserve"> Travel</v>
      </c>
      <c r="B1544" s="93">
        <v>0</v>
      </c>
      <c r="C1544" s="245">
        <v>0</v>
      </c>
      <c r="D1544" s="245">
        <v>0</v>
      </c>
      <c r="E1544" s="294">
        <f t="shared" si="148"/>
        <v>0</v>
      </c>
      <c r="F1544" s="73"/>
      <c r="G1544" s="3" t="s">
        <v>356</v>
      </c>
      <c r="H1544" s="13" t="str">
        <f t="shared" si="147"/>
        <v>156009</v>
      </c>
      <c r="I1544" s="13" t="s">
        <v>458</v>
      </c>
      <c r="J1544" s="13" t="s">
        <v>600</v>
      </c>
    </row>
    <row r="1545" spans="1:10" x14ac:dyDescent="0.2">
      <c r="A1545" s="54" t="str">
        <f>'BoR4 Rollup'!B1545</f>
        <v xml:space="preserve"> Operating Services</v>
      </c>
      <c r="B1545" s="93">
        <v>0</v>
      </c>
      <c r="C1545" s="245">
        <v>0</v>
      </c>
      <c r="D1545" s="245">
        <v>0</v>
      </c>
      <c r="E1545" s="294">
        <f t="shared" si="148"/>
        <v>0</v>
      </c>
      <c r="F1545" s="73"/>
      <c r="G1545" s="3" t="s">
        <v>356</v>
      </c>
      <c r="H1545" s="13" t="str">
        <f t="shared" si="147"/>
        <v>156009</v>
      </c>
      <c r="I1545" s="13" t="s">
        <v>458</v>
      </c>
      <c r="J1545" s="13" t="s">
        <v>601</v>
      </c>
    </row>
    <row r="1546" spans="1:10" x14ac:dyDescent="0.2">
      <c r="A1546" s="54" t="str">
        <f>'BoR4 Rollup'!B1546</f>
        <v xml:space="preserve"> Supplies</v>
      </c>
      <c r="B1546" s="93">
        <v>0</v>
      </c>
      <c r="C1546" s="245">
        <v>0</v>
      </c>
      <c r="D1546" s="245">
        <v>0</v>
      </c>
      <c r="E1546" s="294">
        <f t="shared" si="148"/>
        <v>0</v>
      </c>
      <c r="F1546" s="73"/>
      <c r="G1546" s="3" t="s">
        <v>356</v>
      </c>
      <c r="H1546" s="13" t="str">
        <f t="shared" si="147"/>
        <v>156009</v>
      </c>
      <c r="I1546" s="13" t="s">
        <v>458</v>
      </c>
      <c r="J1546" s="13" t="s">
        <v>602</v>
      </c>
    </row>
    <row r="1547" spans="1:10" ht="15.75" x14ac:dyDescent="0.25">
      <c r="A1547" s="55" t="str">
        <f>'BoR4 Rollup'!B1547</f>
        <v>Total Operating Expenses</v>
      </c>
      <c r="B1547" s="95">
        <f>B1546+B1545+B1544</f>
        <v>0</v>
      </c>
      <c r="C1547" s="281">
        <f>C1546+C1545+C1544</f>
        <v>0</v>
      </c>
      <c r="D1547" s="281">
        <f>D1546+D1545+D1544</f>
        <v>0</v>
      </c>
      <c r="E1547" s="296">
        <f t="shared" si="148"/>
        <v>0</v>
      </c>
      <c r="F1547" s="77"/>
      <c r="G1547" s="3" t="s">
        <v>355</v>
      </c>
      <c r="H1547" s="13" t="str">
        <f t="shared" si="147"/>
        <v>156009</v>
      </c>
      <c r="I1547" s="13" t="s">
        <v>458</v>
      </c>
    </row>
    <row r="1548" spans="1:10" x14ac:dyDescent="0.2">
      <c r="A1548" s="54" t="str">
        <f>'BoR4 Rollup'!B1548</f>
        <v xml:space="preserve"> Professional Services</v>
      </c>
      <c r="B1548" s="93">
        <v>0</v>
      </c>
      <c r="C1548" s="245">
        <v>0</v>
      </c>
      <c r="D1548" s="245">
        <v>0</v>
      </c>
      <c r="E1548" s="294">
        <f t="shared" si="148"/>
        <v>0</v>
      </c>
      <c r="F1548" s="73"/>
      <c r="G1548" s="3" t="s">
        <v>356</v>
      </c>
      <c r="H1548" s="13" t="str">
        <f t="shared" si="147"/>
        <v>156009</v>
      </c>
      <c r="I1548" s="13" t="s">
        <v>458</v>
      </c>
      <c r="J1548" s="13" t="s">
        <v>603</v>
      </c>
    </row>
    <row r="1549" spans="1:10" x14ac:dyDescent="0.2">
      <c r="A1549" s="54" t="str">
        <f>'BoR4 Rollup'!B1549</f>
        <v xml:space="preserve"> Other Charges</v>
      </c>
      <c r="B1549" s="93">
        <v>0</v>
      </c>
      <c r="C1549" s="245">
        <v>0</v>
      </c>
      <c r="D1549" s="245">
        <v>0</v>
      </c>
      <c r="E1549" s="294">
        <f t="shared" si="148"/>
        <v>0</v>
      </c>
      <c r="F1549" s="73"/>
      <c r="G1549" s="3" t="s">
        <v>356</v>
      </c>
      <c r="H1549" s="13" t="str">
        <f t="shared" si="147"/>
        <v>156009</v>
      </c>
      <c r="I1549" s="13" t="s">
        <v>458</v>
      </c>
      <c r="J1549" s="13" t="s">
        <v>604</v>
      </c>
    </row>
    <row r="1550" spans="1:10" x14ac:dyDescent="0.2">
      <c r="A1550" s="54" t="str">
        <f>'BoR4 Rollup'!B1550</f>
        <v xml:space="preserve"> Debt Services</v>
      </c>
      <c r="B1550" s="93">
        <v>0</v>
      </c>
      <c r="C1550" s="245">
        <v>0</v>
      </c>
      <c r="D1550" s="245">
        <v>0</v>
      </c>
      <c r="E1550" s="294">
        <f t="shared" si="148"/>
        <v>0</v>
      </c>
      <c r="F1550" s="73"/>
      <c r="G1550" s="3" t="s">
        <v>356</v>
      </c>
      <c r="H1550" s="13" t="str">
        <f t="shared" si="147"/>
        <v>156009</v>
      </c>
      <c r="I1550" s="13" t="s">
        <v>458</v>
      </c>
    </row>
    <row r="1551" spans="1:10" x14ac:dyDescent="0.2">
      <c r="A1551" s="54" t="str">
        <f>'BoR4 Rollup'!B1551</f>
        <v xml:space="preserve"> Interagency Transfers</v>
      </c>
      <c r="B1551" s="93">
        <v>0</v>
      </c>
      <c r="C1551" s="245">
        <v>0</v>
      </c>
      <c r="D1551" s="245">
        <v>0</v>
      </c>
      <c r="E1551" s="294">
        <f t="shared" si="148"/>
        <v>0</v>
      </c>
      <c r="F1551" s="73"/>
      <c r="G1551" s="3" t="s">
        <v>356</v>
      </c>
      <c r="H1551" s="13" t="str">
        <f t="shared" si="147"/>
        <v>156009</v>
      </c>
      <c r="I1551" s="13" t="s">
        <v>458</v>
      </c>
      <c r="J1551" s="13" t="s">
        <v>605</v>
      </c>
    </row>
    <row r="1552" spans="1:10" ht="15.75" x14ac:dyDescent="0.25">
      <c r="A1552" s="55" t="str">
        <f>'BoR4 Rollup'!B1552</f>
        <v>Total Other Charges</v>
      </c>
      <c r="B1552" s="95">
        <f>B1551+B1550+B1549+B1548</f>
        <v>0</v>
      </c>
      <c r="C1552" s="281">
        <f>C1551+C1550+C1549+C1548</f>
        <v>0</v>
      </c>
      <c r="D1552" s="281">
        <f>D1551+D1550+D1549+D1548</f>
        <v>0</v>
      </c>
      <c r="E1552" s="296">
        <f t="shared" si="148"/>
        <v>0</v>
      </c>
      <c r="F1552" s="77"/>
      <c r="G1552" s="3" t="s">
        <v>355</v>
      </c>
      <c r="H1552" s="13" t="str">
        <f t="shared" si="147"/>
        <v>156009</v>
      </c>
      <c r="I1552" s="13" t="s">
        <v>458</v>
      </c>
    </row>
    <row r="1553" spans="1:10" x14ac:dyDescent="0.2">
      <c r="A1553" s="54" t="str">
        <f>'BoR4 Rollup'!B1553</f>
        <v xml:space="preserve"> General Acquisitions</v>
      </c>
      <c r="B1553" s="93">
        <v>0</v>
      </c>
      <c r="C1553" s="245">
        <v>0</v>
      </c>
      <c r="D1553" s="245">
        <v>0</v>
      </c>
      <c r="E1553" s="294">
        <f t="shared" si="148"/>
        <v>0</v>
      </c>
      <c r="F1553" s="73"/>
      <c r="G1553" s="3" t="s">
        <v>356</v>
      </c>
      <c r="H1553" s="13" t="str">
        <f t="shared" si="147"/>
        <v>156009</v>
      </c>
      <c r="I1553" s="13" t="s">
        <v>458</v>
      </c>
      <c r="J1553" s="13" t="s">
        <v>606</v>
      </c>
    </row>
    <row r="1554" spans="1:10" x14ac:dyDescent="0.2">
      <c r="A1554" s="54" t="str">
        <f>'BoR4 Rollup'!B1554</f>
        <v xml:space="preserve"> Library Acquisitions</v>
      </c>
      <c r="B1554" s="93">
        <v>0</v>
      </c>
      <c r="C1554" s="245">
        <v>0</v>
      </c>
      <c r="D1554" s="245">
        <v>0</v>
      </c>
      <c r="E1554" s="294">
        <f t="shared" si="148"/>
        <v>0</v>
      </c>
      <c r="F1554" s="73"/>
      <c r="G1554" s="3" t="s">
        <v>356</v>
      </c>
      <c r="H1554" s="13" t="str">
        <f t="shared" si="147"/>
        <v>156009</v>
      </c>
      <c r="I1554" s="13" t="s">
        <v>458</v>
      </c>
      <c r="J1554" s="13" t="s">
        <v>606</v>
      </c>
    </row>
    <row r="1555" spans="1:10" x14ac:dyDescent="0.2">
      <c r="A1555" s="54" t="str">
        <f>'BoR4 Rollup'!B1555</f>
        <v xml:space="preserve"> Major Repairs</v>
      </c>
      <c r="B1555" s="93">
        <v>0</v>
      </c>
      <c r="C1555" s="245">
        <v>0</v>
      </c>
      <c r="D1555" s="245">
        <v>0</v>
      </c>
      <c r="E1555" s="294">
        <f t="shared" si="148"/>
        <v>0</v>
      </c>
      <c r="F1555" s="73"/>
      <c r="G1555" s="3" t="s">
        <v>356</v>
      </c>
      <c r="H1555" s="13" t="str">
        <f t="shared" si="147"/>
        <v>156009</v>
      </c>
      <c r="I1555" s="13" t="s">
        <v>458</v>
      </c>
    </row>
    <row r="1556" spans="1:10" ht="15.75" x14ac:dyDescent="0.25">
      <c r="A1556" s="55" t="str">
        <f>'BoR4 Rollup'!B1556</f>
        <v>Total Acquisitions and Major Repairs</v>
      </c>
      <c r="B1556" s="95">
        <f>B1555+B1554+B1553</f>
        <v>0</v>
      </c>
      <c r="C1556" s="281">
        <f>C1555+C1554+C1553</f>
        <v>0</v>
      </c>
      <c r="D1556" s="281">
        <f>D1555+D1554+D1553</f>
        <v>0</v>
      </c>
      <c r="E1556" s="296">
        <f t="shared" si="148"/>
        <v>0</v>
      </c>
      <c r="F1556" s="77"/>
      <c r="G1556" s="3" t="s">
        <v>355</v>
      </c>
      <c r="H1556" s="13" t="str">
        <f t="shared" si="147"/>
        <v>156009</v>
      </c>
      <c r="I1556" s="13" t="s">
        <v>458</v>
      </c>
    </row>
    <row r="1557" spans="1:10" ht="15.75" x14ac:dyDescent="0.25">
      <c r="A1557" s="55" t="str">
        <f>'BoR4 Rollup'!B1557</f>
        <v>Function Total</v>
      </c>
      <c r="B1557" s="264">
        <f>B1556+B1552+B1547+B1543</f>
        <v>7492</v>
      </c>
      <c r="C1557" s="264">
        <f>C1556+C1552+C1547+C1543</f>
        <v>7492</v>
      </c>
      <c r="D1557" s="264">
        <f>D1556+D1552+D1547+D1543</f>
        <v>16153</v>
      </c>
      <c r="E1557" s="297">
        <f t="shared" si="148"/>
        <v>8661</v>
      </c>
      <c r="F1557" s="76"/>
      <c r="G1557" s="3" t="s">
        <v>355</v>
      </c>
      <c r="H1557" s="13" t="str">
        <f t="shared" si="147"/>
        <v>156009</v>
      </c>
      <c r="I1557" s="13" t="s">
        <v>458</v>
      </c>
    </row>
    <row r="1558" spans="1:10" ht="15.75" x14ac:dyDescent="0.25">
      <c r="A1558" s="56" t="str">
        <f>'BoR4 Rollup'!B1558</f>
        <v>Function:  Instruction</v>
      </c>
      <c r="B1558" s="208"/>
      <c r="C1558" s="209"/>
      <c r="D1558" s="209"/>
      <c r="E1558" s="210"/>
      <c r="F1558" s="72"/>
      <c r="G1558" s="3" t="s">
        <v>356</v>
      </c>
      <c r="H1558" s="13" t="str">
        <f t="shared" ref="H1558:H1578" si="149">RIGHT($A$1560,6)</f>
        <v>156010</v>
      </c>
      <c r="I1558" s="13" t="s">
        <v>459</v>
      </c>
    </row>
    <row r="1559" spans="1:10" ht="15.75" x14ac:dyDescent="0.25">
      <c r="A1559" s="57" t="str">
        <f>'BoR4 Rollup'!B1559</f>
        <v>Orgn:  Const-Journeyman Indust: Pipe Trds</v>
      </c>
      <c r="B1559" s="211" t="str">
        <f>+'BoR4 Rollup'!C1559</f>
        <v>Actual</v>
      </c>
      <c r="C1559" s="211" t="str">
        <f>+'BoR4 Rollup'!D1559</f>
        <v>Budgeted</v>
      </c>
      <c r="D1559" s="211" t="str">
        <f>+'BoR4 Rollup'!E1559</f>
        <v>Budgeted</v>
      </c>
      <c r="E1559" s="212" t="str">
        <f>E5</f>
        <v>2024-2025 +/-</v>
      </c>
      <c r="F1559" s="78"/>
      <c r="G1559" s="3" t="s">
        <v>356</v>
      </c>
      <c r="H1559" s="13" t="str">
        <f t="shared" si="149"/>
        <v>156010</v>
      </c>
      <c r="I1559" s="13" t="s">
        <v>459</v>
      </c>
    </row>
    <row r="1560" spans="1:10" ht="15.75" x14ac:dyDescent="0.25">
      <c r="A1560" s="248" t="str">
        <f>'BoR4 Rollup'!B1560</f>
        <v>Organization ID:  156010</v>
      </c>
      <c r="B1560" s="249" t="str">
        <f>'BoR4 Rollup'!$C$6</f>
        <v>2024-2025</v>
      </c>
      <c r="C1560" s="110" t="str">
        <f>'BoR4 Rollup'!$D$6</f>
        <v>2024-2025</v>
      </c>
      <c r="D1560" s="249" t="str">
        <f>'BoR4 Rollup'!$E$6</f>
        <v>2025-2026</v>
      </c>
      <c r="E1560" s="250" t="str">
        <f>'BoR4 Rollup'!$F$6</f>
        <v>2025-2026</v>
      </c>
      <c r="F1560" s="78"/>
      <c r="G1560" s="3" t="s">
        <v>356</v>
      </c>
      <c r="H1560" s="13" t="str">
        <f t="shared" si="149"/>
        <v>156010</v>
      </c>
      <c r="I1560" s="13" t="s">
        <v>459</v>
      </c>
    </row>
    <row r="1561" spans="1:10" x14ac:dyDescent="0.2">
      <c r="A1561" s="54" t="str">
        <f>'BoR4 Rollup'!B1561</f>
        <v xml:space="preserve">  Salaries</v>
      </c>
      <c r="B1561" s="93">
        <v>0</v>
      </c>
      <c r="C1561" s="245">
        <v>0</v>
      </c>
      <c r="D1561" s="245">
        <v>0</v>
      </c>
      <c r="E1561" s="294">
        <f t="shared" ref="E1561:E1578" si="150">+D1561-C1561</f>
        <v>0</v>
      </c>
      <c r="F1561" s="73"/>
      <c r="G1561" s="3" t="s">
        <v>356</v>
      </c>
      <c r="H1561" s="13" t="str">
        <f t="shared" si="149"/>
        <v>156010</v>
      </c>
      <c r="I1561" s="13" t="s">
        <v>459</v>
      </c>
      <c r="J1561" s="13" t="s">
        <v>598</v>
      </c>
    </row>
    <row r="1562" spans="1:10" x14ac:dyDescent="0.2">
      <c r="A1562" s="54" t="str">
        <f>'BoR4 Rollup'!B1562</f>
        <v xml:space="preserve">  Other Compensation</v>
      </c>
      <c r="B1562" s="93">
        <v>0</v>
      </c>
      <c r="C1562" s="245">
        <v>0</v>
      </c>
      <c r="D1562" s="245">
        <v>0</v>
      </c>
      <c r="E1562" s="294">
        <f t="shared" si="150"/>
        <v>0</v>
      </c>
      <c r="F1562" s="73"/>
      <c r="G1562" s="3" t="s">
        <v>356</v>
      </c>
      <c r="H1562" s="13" t="str">
        <f t="shared" si="149"/>
        <v>156010</v>
      </c>
      <c r="I1562" s="13" t="s">
        <v>459</v>
      </c>
    </row>
    <row r="1563" spans="1:10" x14ac:dyDescent="0.2">
      <c r="A1563" s="54" t="str">
        <f>'BoR4 Rollup'!B1563</f>
        <v xml:space="preserve">  Related Benefits</v>
      </c>
      <c r="B1563" s="93">
        <v>0</v>
      </c>
      <c r="C1563" s="245">
        <v>0</v>
      </c>
      <c r="D1563" s="245">
        <v>0</v>
      </c>
      <c r="E1563" s="294">
        <f t="shared" si="150"/>
        <v>0</v>
      </c>
      <c r="F1563" s="73"/>
      <c r="G1563" s="3" t="s">
        <v>356</v>
      </c>
      <c r="H1563" s="13" t="str">
        <f t="shared" si="149"/>
        <v>156010</v>
      </c>
      <c r="I1563" s="13" t="s">
        <v>459</v>
      </c>
      <c r="J1563" s="13" t="s">
        <v>599</v>
      </c>
    </row>
    <row r="1564" spans="1:10" ht="15.75" x14ac:dyDescent="0.25">
      <c r="A1564" s="55" t="str">
        <f>'BoR4 Rollup'!B1564</f>
        <v>Total Personal Services</v>
      </c>
      <c r="B1564" s="94">
        <f>B1563+B1562+B1561</f>
        <v>0</v>
      </c>
      <c r="C1564" s="264">
        <f>C1563+C1562+C1561</f>
        <v>0</v>
      </c>
      <c r="D1564" s="264">
        <f>D1563+D1562+D1561</f>
        <v>0</v>
      </c>
      <c r="E1564" s="295">
        <f t="shared" si="150"/>
        <v>0</v>
      </c>
      <c r="F1564" s="76"/>
      <c r="G1564" s="3" t="s">
        <v>355</v>
      </c>
      <c r="H1564" s="13" t="str">
        <f t="shared" si="149"/>
        <v>156010</v>
      </c>
      <c r="I1564" s="13" t="s">
        <v>459</v>
      </c>
    </row>
    <row r="1565" spans="1:10" x14ac:dyDescent="0.2">
      <c r="A1565" s="54" t="str">
        <f>'BoR4 Rollup'!B1565</f>
        <v xml:space="preserve"> Travel</v>
      </c>
      <c r="B1565" s="93">
        <v>0</v>
      </c>
      <c r="C1565" s="245">
        <v>0</v>
      </c>
      <c r="D1565" s="245">
        <v>0</v>
      </c>
      <c r="E1565" s="294">
        <f t="shared" si="150"/>
        <v>0</v>
      </c>
      <c r="F1565" s="73"/>
      <c r="G1565" s="3" t="s">
        <v>356</v>
      </c>
      <c r="H1565" s="13" t="str">
        <f t="shared" si="149"/>
        <v>156010</v>
      </c>
      <c r="I1565" s="13" t="s">
        <v>459</v>
      </c>
      <c r="J1565" s="13" t="s">
        <v>600</v>
      </c>
    </row>
    <row r="1566" spans="1:10" x14ac:dyDescent="0.2">
      <c r="A1566" s="54" t="str">
        <f>'BoR4 Rollup'!B1566</f>
        <v xml:space="preserve"> Operating Services</v>
      </c>
      <c r="B1566" s="93">
        <v>0</v>
      </c>
      <c r="C1566" s="245">
        <v>0</v>
      </c>
      <c r="D1566" s="245">
        <v>0</v>
      </c>
      <c r="E1566" s="294">
        <f t="shared" si="150"/>
        <v>0</v>
      </c>
      <c r="F1566" s="73"/>
      <c r="G1566" s="3" t="s">
        <v>356</v>
      </c>
      <c r="H1566" s="13" t="str">
        <f t="shared" si="149"/>
        <v>156010</v>
      </c>
      <c r="I1566" s="13" t="s">
        <v>459</v>
      </c>
      <c r="J1566" s="13" t="s">
        <v>601</v>
      </c>
    </row>
    <row r="1567" spans="1:10" x14ac:dyDescent="0.2">
      <c r="A1567" s="54" t="str">
        <f>'BoR4 Rollup'!B1567</f>
        <v xml:space="preserve"> Supplies</v>
      </c>
      <c r="B1567" s="93">
        <v>0</v>
      </c>
      <c r="C1567" s="245">
        <v>0</v>
      </c>
      <c r="D1567" s="245">
        <v>0</v>
      </c>
      <c r="E1567" s="294">
        <f t="shared" si="150"/>
        <v>0</v>
      </c>
      <c r="F1567" s="73"/>
      <c r="G1567" s="3" t="s">
        <v>356</v>
      </c>
      <c r="H1567" s="13" t="str">
        <f t="shared" si="149"/>
        <v>156010</v>
      </c>
      <c r="I1567" s="13" t="s">
        <v>459</v>
      </c>
      <c r="J1567" s="13" t="s">
        <v>602</v>
      </c>
    </row>
    <row r="1568" spans="1:10" ht="15.75" x14ac:dyDescent="0.25">
      <c r="A1568" s="55" t="str">
        <f>'BoR4 Rollup'!B1568</f>
        <v>Total Operating Expenses</v>
      </c>
      <c r="B1568" s="95">
        <f>B1567+B1566+B1565</f>
        <v>0</v>
      </c>
      <c r="C1568" s="281">
        <f>C1567+C1566+C1565</f>
        <v>0</v>
      </c>
      <c r="D1568" s="281">
        <f>D1567+D1566+D1565</f>
        <v>0</v>
      </c>
      <c r="E1568" s="296">
        <f t="shared" si="150"/>
        <v>0</v>
      </c>
      <c r="F1568" s="77"/>
      <c r="G1568" s="3" t="s">
        <v>355</v>
      </c>
      <c r="H1568" s="13" t="str">
        <f t="shared" si="149"/>
        <v>156010</v>
      </c>
      <c r="I1568" s="13" t="s">
        <v>459</v>
      </c>
    </row>
    <row r="1569" spans="1:10" x14ac:dyDescent="0.2">
      <c r="A1569" s="54" t="str">
        <f>'BoR4 Rollup'!B1569</f>
        <v xml:space="preserve"> Professional Services</v>
      </c>
      <c r="B1569" s="93">
        <v>0</v>
      </c>
      <c r="C1569" s="245">
        <v>0</v>
      </c>
      <c r="D1569" s="245">
        <v>0</v>
      </c>
      <c r="E1569" s="294">
        <f t="shared" si="150"/>
        <v>0</v>
      </c>
      <c r="F1569" s="73"/>
      <c r="G1569" s="3" t="s">
        <v>356</v>
      </c>
      <c r="H1569" s="13" t="str">
        <f t="shared" si="149"/>
        <v>156010</v>
      </c>
      <c r="I1569" s="13" t="s">
        <v>459</v>
      </c>
      <c r="J1569" s="13" t="s">
        <v>603</v>
      </c>
    </row>
    <row r="1570" spans="1:10" x14ac:dyDescent="0.2">
      <c r="A1570" s="54" t="str">
        <f>'BoR4 Rollup'!B1570</f>
        <v xml:space="preserve"> Other Charges</v>
      </c>
      <c r="B1570" s="93">
        <v>0</v>
      </c>
      <c r="C1570" s="245">
        <v>0</v>
      </c>
      <c r="D1570" s="245">
        <v>0</v>
      </c>
      <c r="E1570" s="294">
        <f t="shared" si="150"/>
        <v>0</v>
      </c>
      <c r="F1570" s="73"/>
      <c r="G1570" s="3" t="s">
        <v>356</v>
      </c>
      <c r="H1570" s="13" t="str">
        <f t="shared" si="149"/>
        <v>156010</v>
      </c>
      <c r="I1570" s="13" t="s">
        <v>459</v>
      </c>
      <c r="J1570" s="13" t="s">
        <v>604</v>
      </c>
    </row>
    <row r="1571" spans="1:10" x14ac:dyDescent="0.2">
      <c r="A1571" s="54" t="str">
        <f>'BoR4 Rollup'!B1571</f>
        <v xml:space="preserve"> Debt Services</v>
      </c>
      <c r="B1571" s="93">
        <v>0</v>
      </c>
      <c r="C1571" s="245">
        <v>0</v>
      </c>
      <c r="D1571" s="245">
        <v>0</v>
      </c>
      <c r="E1571" s="294">
        <f t="shared" si="150"/>
        <v>0</v>
      </c>
      <c r="F1571" s="73"/>
      <c r="G1571" s="3" t="s">
        <v>356</v>
      </c>
      <c r="H1571" s="13" t="str">
        <f t="shared" si="149"/>
        <v>156010</v>
      </c>
      <c r="I1571" s="13" t="s">
        <v>459</v>
      </c>
    </row>
    <row r="1572" spans="1:10" x14ac:dyDescent="0.2">
      <c r="A1572" s="54" t="str">
        <f>'BoR4 Rollup'!B1572</f>
        <v xml:space="preserve"> Interagency Transfers</v>
      </c>
      <c r="B1572" s="93">
        <v>0</v>
      </c>
      <c r="C1572" s="245">
        <v>0</v>
      </c>
      <c r="D1572" s="245">
        <v>0</v>
      </c>
      <c r="E1572" s="294">
        <f t="shared" si="150"/>
        <v>0</v>
      </c>
      <c r="F1572" s="73"/>
      <c r="G1572" s="3" t="s">
        <v>356</v>
      </c>
      <c r="H1572" s="13" t="str">
        <f t="shared" si="149"/>
        <v>156010</v>
      </c>
      <c r="I1572" s="13" t="s">
        <v>459</v>
      </c>
      <c r="J1572" s="13" t="s">
        <v>605</v>
      </c>
    </row>
    <row r="1573" spans="1:10" ht="15.75" x14ac:dyDescent="0.25">
      <c r="A1573" s="55" t="str">
        <f>'BoR4 Rollup'!B1573</f>
        <v>Total Other Charges</v>
      </c>
      <c r="B1573" s="95">
        <f>B1572+B1571+B1570+B1569</f>
        <v>0</v>
      </c>
      <c r="C1573" s="281">
        <f>C1572+C1571+C1570+C1569</f>
        <v>0</v>
      </c>
      <c r="D1573" s="281">
        <f>D1572+D1571+D1570+D1569</f>
        <v>0</v>
      </c>
      <c r="E1573" s="296">
        <f t="shared" si="150"/>
        <v>0</v>
      </c>
      <c r="F1573" s="77"/>
      <c r="G1573" s="3" t="s">
        <v>355</v>
      </c>
      <c r="H1573" s="13" t="str">
        <f t="shared" si="149"/>
        <v>156010</v>
      </c>
      <c r="I1573" s="13" t="s">
        <v>459</v>
      </c>
    </row>
    <row r="1574" spans="1:10" x14ac:dyDescent="0.2">
      <c r="A1574" s="54" t="str">
        <f>'BoR4 Rollup'!B1574</f>
        <v xml:space="preserve"> General Acquisitions</v>
      </c>
      <c r="B1574" s="93">
        <v>0</v>
      </c>
      <c r="C1574" s="245">
        <v>0</v>
      </c>
      <c r="D1574" s="245">
        <v>0</v>
      </c>
      <c r="E1574" s="294">
        <f t="shared" si="150"/>
        <v>0</v>
      </c>
      <c r="F1574" s="73"/>
      <c r="G1574" s="3" t="s">
        <v>356</v>
      </c>
      <c r="H1574" s="13" t="str">
        <f t="shared" si="149"/>
        <v>156010</v>
      </c>
      <c r="I1574" s="13" t="s">
        <v>459</v>
      </c>
      <c r="J1574" s="13" t="s">
        <v>606</v>
      </c>
    </row>
    <row r="1575" spans="1:10" x14ac:dyDescent="0.2">
      <c r="A1575" s="54" t="str">
        <f>'BoR4 Rollup'!B1575</f>
        <v xml:space="preserve"> Library Acquisitions</v>
      </c>
      <c r="B1575" s="93">
        <v>0</v>
      </c>
      <c r="C1575" s="245">
        <v>0</v>
      </c>
      <c r="D1575" s="245">
        <v>0</v>
      </c>
      <c r="E1575" s="294">
        <f t="shared" si="150"/>
        <v>0</v>
      </c>
      <c r="F1575" s="73"/>
      <c r="G1575" s="3" t="s">
        <v>356</v>
      </c>
      <c r="H1575" s="13" t="str">
        <f t="shared" si="149"/>
        <v>156010</v>
      </c>
      <c r="I1575" s="13" t="s">
        <v>459</v>
      </c>
      <c r="J1575" s="13" t="s">
        <v>606</v>
      </c>
    </row>
    <row r="1576" spans="1:10" x14ac:dyDescent="0.2">
      <c r="A1576" s="54" t="str">
        <f>'BoR4 Rollup'!B1576</f>
        <v xml:space="preserve"> Major Repairs</v>
      </c>
      <c r="B1576" s="93">
        <v>0</v>
      </c>
      <c r="C1576" s="245">
        <v>0</v>
      </c>
      <c r="D1576" s="245">
        <v>0</v>
      </c>
      <c r="E1576" s="294">
        <f t="shared" si="150"/>
        <v>0</v>
      </c>
      <c r="F1576" s="73"/>
      <c r="G1576" s="3" t="s">
        <v>356</v>
      </c>
      <c r="H1576" s="13" t="str">
        <f t="shared" si="149"/>
        <v>156010</v>
      </c>
      <c r="I1576" s="13" t="s">
        <v>459</v>
      </c>
    </row>
    <row r="1577" spans="1:10" ht="15.75" x14ac:dyDescent="0.25">
      <c r="A1577" s="55" t="str">
        <f>'BoR4 Rollup'!B1577</f>
        <v>Total Acquisitions and Major Repairs</v>
      </c>
      <c r="B1577" s="95">
        <f>B1576+B1575+B1574</f>
        <v>0</v>
      </c>
      <c r="C1577" s="281">
        <f>C1576+C1575+C1574</f>
        <v>0</v>
      </c>
      <c r="D1577" s="281">
        <f>D1576+D1575+D1574</f>
        <v>0</v>
      </c>
      <c r="E1577" s="296">
        <f t="shared" si="150"/>
        <v>0</v>
      </c>
      <c r="F1577" s="77"/>
      <c r="G1577" s="3" t="s">
        <v>355</v>
      </c>
      <c r="H1577" s="13" t="str">
        <f t="shared" si="149"/>
        <v>156010</v>
      </c>
      <c r="I1577" s="13" t="s">
        <v>459</v>
      </c>
    </row>
    <row r="1578" spans="1:10" ht="15.75" x14ac:dyDescent="0.25">
      <c r="A1578" s="55" t="str">
        <f>'BoR4 Rollup'!B1578</f>
        <v>Function Total</v>
      </c>
      <c r="B1578" s="94">
        <f>B1577+B1573+B1568+B1564</f>
        <v>0</v>
      </c>
      <c r="C1578" s="264">
        <f>C1577+C1573+C1568+C1564</f>
        <v>0</v>
      </c>
      <c r="D1578" s="264">
        <f>D1577+D1573+D1568+D1564</f>
        <v>0</v>
      </c>
      <c r="E1578" s="297">
        <f t="shared" si="150"/>
        <v>0</v>
      </c>
      <c r="F1578" s="76"/>
      <c r="G1578" s="3" t="s">
        <v>355</v>
      </c>
      <c r="H1578" s="13" t="str">
        <f t="shared" si="149"/>
        <v>156010</v>
      </c>
      <c r="I1578" s="13" t="s">
        <v>459</v>
      </c>
    </row>
    <row r="1579" spans="1:10" ht="15.75" x14ac:dyDescent="0.25">
      <c r="A1579" s="56" t="str">
        <f>'BoR4 Rollup'!B1579</f>
        <v>Function:  Instruction</v>
      </c>
      <c r="B1579" s="208"/>
      <c r="C1579" s="209"/>
      <c r="D1579" s="209"/>
      <c r="E1579" s="210"/>
      <c r="F1579" s="72"/>
      <c r="G1579" s="3" t="s">
        <v>356</v>
      </c>
      <c r="H1579" s="13" t="str">
        <f t="shared" ref="H1579:H1599" si="151">RIGHT($A$1581,6)</f>
        <v>156011</v>
      </c>
      <c r="I1579" s="13" t="s">
        <v>460</v>
      </c>
    </row>
    <row r="1580" spans="1:10" ht="15.75" x14ac:dyDescent="0.25">
      <c r="A1580" s="57" t="str">
        <f>'BoR4 Rollup'!B1580</f>
        <v>Orgn:  Construction Trades - Scaffolding</v>
      </c>
      <c r="B1580" s="211" t="str">
        <f>+'BoR4 Rollup'!C1580</f>
        <v>Actual</v>
      </c>
      <c r="C1580" s="211" t="str">
        <f>+'BoR4 Rollup'!D1580</f>
        <v>Budgeted</v>
      </c>
      <c r="D1580" s="211" t="str">
        <f>+'BoR4 Rollup'!E1580</f>
        <v>Budgeted</v>
      </c>
      <c r="E1580" s="212" t="str">
        <f>E26</f>
        <v>2024-2025 +/-</v>
      </c>
      <c r="F1580" s="74"/>
      <c r="G1580" s="3" t="s">
        <v>356</v>
      </c>
      <c r="H1580" s="13" t="str">
        <f t="shared" si="151"/>
        <v>156011</v>
      </c>
      <c r="I1580" s="13" t="s">
        <v>460</v>
      </c>
    </row>
    <row r="1581" spans="1:10" ht="15.75" x14ac:dyDescent="0.25">
      <c r="A1581" s="248" t="str">
        <f>'BoR4 Rollup'!B1581</f>
        <v>Organization ID:  156011</v>
      </c>
      <c r="B1581" s="249" t="str">
        <f>'BoR4 Rollup'!$C$6</f>
        <v>2024-2025</v>
      </c>
      <c r="C1581" s="110" t="str">
        <f>'BoR4 Rollup'!$D$6</f>
        <v>2024-2025</v>
      </c>
      <c r="D1581" s="249" t="str">
        <f>'BoR4 Rollup'!$E$6</f>
        <v>2025-2026</v>
      </c>
      <c r="E1581" s="250" t="str">
        <f>'BoR4 Rollup'!$F$6</f>
        <v>2025-2026</v>
      </c>
      <c r="F1581" s="74"/>
      <c r="G1581" s="3" t="s">
        <v>356</v>
      </c>
      <c r="H1581" s="13" t="str">
        <f t="shared" si="151"/>
        <v>156011</v>
      </c>
      <c r="I1581" s="13" t="s">
        <v>460</v>
      </c>
    </row>
    <row r="1582" spans="1:10" x14ac:dyDescent="0.2">
      <c r="A1582" s="54" t="str">
        <f>'BoR4 Rollup'!B1582</f>
        <v xml:space="preserve">  Salaries</v>
      </c>
      <c r="B1582" s="93">
        <v>0</v>
      </c>
      <c r="C1582" s="245">
        <v>0</v>
      </c>
      <c r="D1582" s="245">
        <v>0</v>
      </c>
      <c r="E1582" s="294">
        <f t="shared" ref="E1582:E1599" si="152">+D1582-C1582</f>
        <v>0</v>
      </c>
      <c r="F1582" s="73"/>
      <c r="G1582" s="3" t="s">
        <v>356</v>
      </c>
      <c r="H1582" s="13" t="str">
        <f t="shared" si="151"/>
        <v>156011</v>
      </c>
      <c r="I1582" s="13" t="s">
        <v>460</v>
      </c>
      <c r="J1582" s="13" t="s">
        <v>598</v>
      </c>
    </row>
    <row r="1583" spans="1:10" x14ac:dyDescent="0.2">
      <c r="A1583" s="54" t="str">
        <f>'BoR4 Rollup'!B1583</f>
        <v xml:space="preserve">  Other Compensation</v>
      </c>
      <c r="B1583" s="93">
        <v>0</v>
      </c>
      <c r="C1583" s="245">
        <v>0</v>
      </c>
      <c r="D1583" s="245">
        <v>0</v>
      </c>
      <c r="E1583" s="294">
        <f t="shared" si="152"/>
        <v>0</v>
      </c>
      <c r="F1583" s="73"/>
      <c r="G1583" s="3" t="s">
        <v>356</v>
      </c>
      <c r="H1583" s="13" t="str">
        <f t="shared" si="151"/>
        <v>156011</v>
      </c>
      <c r="I1583" s="13" t="s">
        <v>460</v>
      </c>
    </row>
    <row r="1584" spans="1:10" x14ac:dyDescent="0.2">
      <c r="A1584" s="54" t="str">
        <f>'BoR4 Rollup'!B1584</f>
        <v xml:space="preserve">  Related Benefits</v>
      </c>
      <c r="B1584" s="93">
        <v>0</v>
      </c>
      <c r="C1584" s="245">
        <v>0</v>
      </c>
      <c r="D1584" s="245">
        <v>0</v>
      </c>
      <c r="E1584" s="294">
        <f t="shared" si="152"/>
        <v>0</v>
      </c>
      <c r="F1584" s="73"/>
      <c r="G1584" s="3" t="s">
        <v>356</v>
      </c>
      <c r="H1584" s="13" t="str">
        <f t="shared" si="151"/>
        <v>156011</v>
      </c>
      <c r="I1584" s="13" t="s">
        <v>460</v>
      </c>
      <c r="J1584" s="13" t="s">
        <v>599</v>
      </c>
    </row>
    <row r="1585" spans="1:10" ht="15.75" x14ac:dyDescent="0.25">
      <c r="A1585" s="55" t="str">
        <f>'BoR4 Rollup'!B1585</f>
        <v>Total Personal Services</v>
      </c>
      <c r="B1585" s="94">
        <f>B1584+B1583+B1582</f>
        <v>0</v>
      </c>
      <c r="C1585" s="264">
        <f>C1584+C1583+C1582</f>
        <v>0</v>
      </c>
      <c r="D1585" s="264">
        <f>D1584+D1583+D1582</f>
        <v>0</v>
      </c>
      <c r="E1585" s="295">
        <f t="shared" si="152"/>
        <v>0</v>
      </c>
      <c r="F1585" s="76"/>
      <c r="G1585" s="3" t="s">
        <v>355</v>
      </c>
      <c r="H1585" s="13" t="str">
        <f t="shared" si="151"/>
        <v>156011</v>
      </c>
      <c r="I1585" s="13" t="s">
        <v>460</v>
      </c>
    </row>
    <row r="1586" spans="1:10" x14ac:dyDescent="0.2">
      <c r="A1586" s="54" t="str">
        <f>'BoR4 Rollup'!B1586</f>
        <v xml:space="preserve"> Travel</v>
      </c>
      <c r="B1586" s="93">
        <v>0</v>
      </c>
      <c r="C1586" s="245">
        <v>0</v>
      </c>
      <c r="D1586" s="245">
        <v>0</v>
      </c>
      <c r="E1586" s="294">
        <f t="shared" si="152"/>
        <v>0</v>
      </c>
      <c r="F1586" s="73"/>
      <c r="G1586" s="3" t="s">
        <v>356</v>
      </c>
      <c r="H1586" s="13" t="str">
        <f t="shared" si="151"/>
        <v>156011</v>
      </c>
      <c r="I1586" s="13" t="s">
        <v>460</v>
      </c>
      <c r="J1586" s="13" t="s">
        <v>600</v>
      </c>
    </row>
    <row r="1587" spans="1:10" x14ac:dyDescent="0.2">
      <c r="A1587" s="54" t="str">
        <f>'BoR4 Rollup'!B1587</f>
        <v xml:space="preserve"> Operating Services</v>
      </c>
      <c r="B1587" s="93">
        <v>0</v>
      </c>
      <c r="C1587" s="245">
        <v>0</v>
      </c>
      <c r="D1587" s="245">
        <v>0</v>
      </c>
      <c r="E1587" s="294">
        <f t="shared" si="152"/>
        <v>0</v>
      </c>
      <c r="F1587" s="73"/>
      <c r="G1587" s="3" t="s">
        <v>356</v>
      </c>
      <c r="H1587" s="13" t="str">
        <f t="shared" si="151"/>
        <v>156011</v>
      </c>
      <c r="I1587" s="13" t="s">
        <v>460</v>
      </c>
      <c r="J1587" s="13" t="s">
        <v>601</v>
      </c>
    </row>
    <row r="1588" spans="1:10" x14ac:dyDescent="0.2">
      <c r="A1588" s="54" t="str">
        <f>'BoR4 Rollup'!B1588</f>
        <v xml:space="preserve"> Supplies</v>
      </c>
      <c r="B1588" s="93">
        <v>0</v>
      </c>
      <c r="C1588" s="245">
        <v>0</v>
      </c>
      <c r="D1588" s="245">
        <v>0</v>
      </c>
      <c r="E1588" s="294">
        <f t="shared" si="152"/>
        <v>0</v>
      </c>
      <c r="F1588" s="73"/>
      <c r="G1588" s="3" t="s">
        <v>356</v>
      </c>
      <c r="H1588" s="13" t="str">
        <f t="shared" si="151"/>
        <v>156011</v>
      </c>
      <c r="I1588" s="13" t="s">
        <v>460</v>
      </c>
      <c r="J1588" s="13" t="s">
        <v>602</v>
      </c>
    </row>
    <row r="1589" spans="1:10" ht="15.75" x14ac:dyDescent="0.25">
      <c r="A1589" s="55" t="str">
        <f>'BoR4 Rollup'!B1589</f>
        <v>Total Operating Expenses</v>
      </c>
      <c r="B1589" s="95">
        <f>B1588+B1587+B1586</f>
        <v>0</v>
      </c>
      <c r="C1589" s="281">
        <f>C1588+C1587+C1586</f>
        <v>0</v>
      </c>
      <c r="D1589" s="281">
        <f>D1588+D1587+D1586</f>
        <v>0</v>
      </c>
      <c r="E1589" s="296">
        <f t="shared" si="152"/>
        <v>0</v>
      </c>
      <c r="F1589" s="77"/>
      <c r="G1589" s="3" t="s">
        <v>355</v>
      </c>
      <c r="H1589" s="13" t="str">
        <f t="shared" si="151"/>
        <v>156011</v>
      </c>
      <c r="I1589" s="13" t="s">
        <v>460</v>
      </c>
    </row>
    <row r="1590" spans="1:10" x14ac:dyDescent="0.2">
      <c r="A1590" s="54" t="str">
        <f>'BoR4 Rollup'!B1590</f>
        <v xml:space="preserve"> Professional Services</v>
      </c>
      <c r="B1590" s="93">
        <v>0</v>
      </c>
      <c r="C1590" s="245">
        <v>0</v>
      </c>
      <c r="D1590" s="245">
        <v>0</v>
      </c>
      <c r="E1590" s="294">
        <f t="shared" si="152"/>
        <v>0</v>
      </c>
      <c r="F1590" s="73"/>
      <c r="G1590" s="3" t="s">
        <v>356</v>
      </c>
      <c r="H1590" s="13" t="str">
        <f t="shared" si="151"/>
        <v>156011</v>
      </c>
      <c r="I1590" s="13" t="s">
        <v>460</v>
      </c>
      <c r="J1590" s="13" t="s">
        <v>603</v>
      </c>
    </row>
    <row r="1591" spans="1:10" x14ac:dyDescent="0.2">
      <c r="A1591" s="54" t="str">
        <f>'BoR4 Rollup'!B1591</f>
        <v xml:space="preserve"> Other Charges</v>
      </c>
      <c r="B1591" s="93">
        <v>0</v>
      </c>
      <c r="C1591" s="245">
        <v>0</v>
      </c>
      <c r="D1591" s="245">
        <v>0</v>
      </c>
      <c r="E1591" s="294">
        <f t="shared" si="152"/>
        <v>0</v>
      </c>
      <c r="F1591" s="73"/>
      <c r="G1591" s="3" t="s">
        <v>356</v>
      </c>
      <c r="H1591" s="13" t="str">
        <f t="shared" si="151"/>
        <v>156011</v>
      </c>
      <c r="I1591" s="13" t="s">
        <v>460</v>
      </c>
      <c r="J1591" s="13" t="s">
        <v>604</v>
      </c>
    </row>
    <row r="1592" spans="1:10" x14ac:dyDescent="0.2">
      <c r="A1592" s="54" t="str">
        <f>'BoR4 Rollup'!B1592</f>
        <v xml:space="preserve"> Debt Services</v>
      </c>
      <c r="B1592" s="93">
        <v>0</v>
      </c>
      <c r="C1592" s="245">
        <v>0</v>
      </c>
      <c r="D1592" s="245">
        <v>0</v>
      </c>
      <c r="E1592" s="294">
        <f t="shared" si="152"/>
        <v>0</v>
      </c>
      <c r="F1592" s="73"/>
      <c r="G1592" s="3" t="s">
        <v>356</v>
      </c>
      <c r="H1592" s="13" t="str">
        <f t="shared" si="151"/>
        <v>156011</v>
      </c>
      <c r="I1592" s="13" t="s">
        <v>460</v>
      </c>
    </row>
    <row r="1593" spans="1:10" x14ac:dyDescent="0.2">
      <c r="A1593" s="54" t="str">
        <f>'BoR4 Rollup'!B1593</f>
        <v xml:space="preserve"> Interagency Transfers</v>
      </c>
      <c r="B1593" s="93">
        <v>0</v>
      </c>
      <c r="C1593" s="245">
        <v>0</v>
      </c>
      <c r="D1593" s="245">
        <v>0</v>
      </c>
      <c r="E1593" s="294">
        <f t="shared" si="152"/>
        <v>0</v>
      </c>
      <c r="F1593" s="73"/>
      <c r="G1593" s="3" t="s">
        <v>356</v>
      </c>
      <c r="H1593" s="13" t="str">
        <f t="shared" si="151"/>
        <v>156011</v>
      </c>
      <c r="I1593" s="13" t="s">
        <v>460</v>
      </c>
      <c r="J1593" s="13" t="s">
        <v>605</v>
      </c>
    </row>
    <row r="1594" spans="1:10" ht="15.75" x14ac:dyDescent="0.25">
      <c r="A1594" s="55" t="str">
        <f>'BoR4 Rollup'!B1594</f>
        <v>Total Other Charges</v>
      </c>
      <c r="B1594" s="95">
        <f>B1593+B1592+B1591+B1590</f>
        <v>0</v>
      </c>
      <c r="C1594" s="281">
        <f>C1593+C1592+C1591+C1590</f>
        <v>0</v>
      </c>
      <c r="D1594" s="281">
        <f>D1593+D1592+D1591+D1590</f>
        <v>0</v>
      </c>
      <c r="E1594" s="296">
        <f t="shared" si="152"/>
        <v>0</v>
      </c>
      <c r="F1594" s="77"/>
      <c r="G1594" s="3" t="s">
        <v>355</v>
      </c>
      <c r="H1594" s="13" t="str">
        <f t="shared" si="151"/>
        <v>156011</v>
      </c>
      <c r="I1594" s="13" t="s">
        <v>460</v>
      </c>
    </row>
    <row r="1595" spans="1:10" x14ac:dyDescent="0.2">
      <c r="A1595" s="54" t="str">
        <f>'BoR4 Rollup'!B1595</f>
        <v xml:space="preserve"> General Acquisitions</v>
      </c>
      <c r="B1595" s="93">
        <v>0</v>
      </c>
      <c r="C1595" s="245">
        <v>0</v>
      </c>
      <c r="D1595" s="245">
        <v>0</v>
      </c>
      <c r="E1595" s="294">
        <f t="shared" si="152"/>
        <v>0</v>
      </c>
      <c r="F1595" s="73"/>
      <c r="G1595" s="3" t="s">
        <v>356</v>
      </c>
      <c r="H1595" s="13" t="str">
        <f t="shared" si="151"/>
        <v>156011</v>
      </c>
      <c r="I1595" s="13" t="s">
        <v>460</v>
      </c>
      <c r="J1595" s="13" t="s">
        <v>606</v>
      </c>
    </row>
    <row r="1596" spans="1:10" x14ac:dyDescent="0.2">
      <c r="A1596" s="54" t="str">
        <f>'BoR4 Rollup'!B1596</f>
        <v xml:space="preserve"> Library Acquisitions</v>
      </c>
      <c r="B1596" s="93">
        <v>0</v>
      </c>
      <c r="C1596" s="245">
        <v>0</v>
      </c>
      <c r="D1596" s="245">
        <v>0</v>
      </c>
      <c r="E1596" s="294">
        <f t="shared" si="152"/>
        <v>0</v>
      </c>
      <c r="F1596" s="73"/>
      <c r="G1596" s="3" t="s">
        <v>356</v>
      </c>
      <c r="H1596" s="13" t="str">
        <f t="shared" si="151"/>
        <v>156011</v>
      </c>
      <c r="I1596" s="13" t="s">
        <v>460</v>
      </c>
      <c r="J1596" s="13" t="s">
        <v>606</v>
      </c>
    </row>
    <row r="1597" spans="1:10" x14ac:dyDescent="0.2">
      <c r="A1597" s="54" t="str">
        <f>'BoR4 Rollup'!B1597</f>
        <v xml:space="preserve"> Major Repairs</v>
      </c>
      <c r="B1597" s="93">
        <v>0</v>
      </c>
      <c r="C1597" s="245">
        <v>0</v>
      </c>
      <c r="D1597" s="245">
        <v>0</v>
      </c>
      <c r="E1597" s="294">
        <f t="shared" si="152"/>
        <v>0</v>
      </c>
      <c r="F1597" s="73"/>
      <c r="G1597" s="3" t="s">
        <v>356</v>
      </c>
      <c r="H1597" s="13" t="str">
        <f t="shared" si="151"/>
        <v>156011</v>
      </c>
      <c r="I1597" s="13" t="s">
        <v>460</v>
      </c>
    </row>
    <row r="1598" spans="1:10" ht="15.75" x14ac:dyDescent="0.25">
      <c r="A1598" s="55" t="str">
        <f>'BoR4 Rollup'!B1598</f>
        <v>Total Acquisitions and Major Repairs</v>
      </c>
      <c r="B1598" s="95">
        <f>B1597+B1596+B1595</f>
        <v>0</v>
      </c>
      <c r="C1598" s="281">
        <f>C1597+C1596+C1595</f>
        <v>0</v>
      </c>
      <c r="D1598" s="281">
        <f>D1597+D1596+D1595</f>
        <v>0</v>
      </c>
      <c r="E1598" s="296">
        <f t="shared" si="152"/>
        <v>0</v>
      </c>
      <c r="F1598" s="77"/>
      <c r="G1598" s="3" t="s">
        <v>355</v>
      </c>
      <c r="H1598" s="13" t="str">
        <f t="shared" si="151"/>
        <v>156011</v>
      </c>
      <c r="I1598" s="13" t="s">
        <v>460</v>
      </c>
    </row>
    <row r="1599" spans="1:10" ht="15.75" x14ac:dyDescent="0.25">
      <c r="A1599" s="55" t="str">
        <f>'BoR4 Rollup'!B1599</f>
        <v>Function Total</v>
      </c>
      <c r="B1599" s="94">
        <f>B1598+B1594+B1589+B1585</f>
        <v>0</v>
      </c>
      <c r="C1599" s="264">
        <f>C1598+C1594+C1589+C1585</f>
        <v>0</v>
      </c>
      <c r="D1599" s="264">
        <f>D1598+D1594+D1589+D1585</f>
        <v>0</v>
      </c>
      <c r="E1599" s="297">
        <f t="shared" si="152"/>
        <v>0</v>
      </c>
      <c r="F1599" s="76"/>
      <c r="G1599" s="3" t="s">
        <v>355</v>
      </c>
      <c r="H1599" s="13" t="str">
        <f t="shared" si="151"/>
        <v>156011</v>
      </c>
      <c r="I1599" s="13" t="s">
        <v>460</v>
      </c>
    </row>
    <row r="1600" spans="1:10" ht="15.75" x14ac:dyDescent="0.25">
      <c r="A1600" s="56" t="str">
        <f>'BoR4 Rollup'!B1600</f>
        <v>Function:  Instruction</v>
      </c>
      <c r="B1600" s="208"/>
      <c r="C1600" s="209"/>
      <c r="D1600" s="209"/>
      <c r="E1600" s="210"/>
      <c r="F1600" s="72"/>
      <c r="G1600" s="3" t="s">
        <v>357</v>
      </c>
      <c r="H1600" s="13" t="str">
        <f t="shared" ref="H1600:H1620" si="153">RIGHT($A$1602,6)</f>
        <v>157001</v>
      </c>
      <c r="I1600" s="13" t="s">
        <v>461</v>
      </c>
    </row>
    <row r="1601" spans="1:10" ht="15.75" x14ac:dyDescent="0.25">
      <c r="A1601" s="57" t="str">
        <f>'BoR4 Rollup'!B1601</f>
        <v>Orgn:  Industrial Trades Admin</v>
      </c>
      <c r="B1601" s="211" t="str">
        <f>+'BoR4 Rollup'!C1601</f>
        <v>Actual</v>
      </c>
      <c r="C1601" s="211" t="str">
        <f>+'BoR4 Rollup'!D1601</f>
        <v>Budgeted</v>
      </c>
      <c r="D1601" s="211" t="str">
        <f>+'BoR4 Rollup'!E1601</f>
        <v>Budgeted</v>
      </c>
      <c r="E1601" s="212" t="str">
        <f>E5</f>
        <v>2024-2025 +/-</v>
      </c>
      <c r="F1601" s="78"/>
      <c r="G1601" s="3" t="s">
        <v>357</v>
      </c>
      <c r="H1601" s="13" t="str">
        <f t="shared" si="153"/>
        <v>157001</v>
      </c>
      <c r="I1601" s="13" t="s">
        <v>461</v>
      </c>
    </row>
    <row r="1602" spans="1:10" ht="15.75" x14ac:dyDescent="0.25">
      <c r="A1602" s="248" t="str">
        <f>'BoR4 Rollup'!B1602</f>
        <v>Organization ID:  157001</v>
      </c>
      <c r="B1602" s="249" t="str">
        <f>'BoR4 Rollup'!$C$6</f>
        <v>2024-2025</v>
      </c>
      <c r="C1602" s="110" t="str">
        <f>'BoR4 Rollup'!$D$6</f>
        <v>2024-2025</v>
      </c>
      <c r="D1602" s="249" t="str">
        <f>'BoR4 Rollup'!$E$6</f>
        <v>2025-2026</v>
      </c>
      <c r="E1602" s="250" t="str">
        <f>'BoR4 Rollup'!$F$6</f>
        <v>2025-2026</v>
      </c>
      <c r="F1602" s="78"/>
      <c r="G1602" s="3" t="s">
        <v>357</v>
      </c>
      <c r="H1602" s="13" t="str">
        <f t="shared" si="153"/>
        <v>157001</v>
      </c>
      <c r="I1602" s="13" t="s">
        <v>461</v>
      </c>
    </row>
    <row r="1603" spans="1:10" x14ac:dyDescent="0.2">
      <c r="A1603" s="54" t="str">
        <f>'BoR4 Rollup'!B1603</f>
        <v xml:space="preserve">  Salaries</v>
      </c>
      <c r="B1603" s="93">
        <v>0</v>
      </c>
      <c r="C1603" s="245">
        <v>0</v>
      </c>
      <c r="D1603" s="245">
        <v>0</v>
      </c>
      <c r="E1603" s="294">
        <f t="shared" ref="E1603:E1620" si="154">+D1603-C1603</f>
        <v>0</v>
      </c>
      <c r="F1603" s="73"/>
      <c r="G1603" s="3" t="s">
        <v>357</v>
      </c>
      <c r="H1603" s="13" t="str">
        <f t="shared" si="153"/>
        <v>157001</v>
      </c>
      <c r="I1603" s="13" t="s">
        <v>461</v>
      </c>
      <c r="J1603" s="13" t="s">
        <v>598</v>
      </c>
    </row>
    <row r="1604" spans="1:10" x14ac:dyDescent="0.2">
      <c r="A1604" s="54" t="str">
        <f>'BoR4 Rollup'!B1604</f>
        <v xml:space="preserve">  Other Compensation</v>
      </c>
      <c r="B1604" s="93">
        <v>0</v>
      </c>
      <c r="C1604" s="245">
        <v>0</v>
      </c>
      <c r="D1604" s="245">
        <v>0</v>
      </c>
      <c r="E1604" s="294">
        <f t="shared" si="154"/>
        <v>0</v>
      </c>
      <c r="F1604" s="73"/>
      <c r="G1604" s="3" t="s">
        <v>357</v>
      </c>
      <c r="H1604" s="13" t="str">
        <f t="shared" si="153"/>
        <v>157001</v>
      </c>
      <c r="I1604" s="13" t="s">
        <v>461</v>
      </c>
    </row>
    <row r="1605" spans="1:10" x14ac:dyDescent="0.2">
      <c r="A1605" s="54" t="str">
        <f>'BoR4 Rollup'!B1605</f>
        <v xml:space="preserve">  Related Benefits</v>
      </c>
      <c r="B1605" s="93">
        <v>0</v>
      </c>
      <c r="C1605" s="245">
        <v>0</v>
      </c>
      <c r="D1605" s="245">
        <v>0</v>
      </c>
      <c r="E1605" s="294">
        <f t="shared" si="154"/>
        <v>0</v>
      </c>
      <c r="F1605" s="73"/>
      <c r="G1605" s="3" t="s">
        <v>357</v>
      </c>
      <c r="H1605" s="13" t="str">
        <f t="shared" si="153"/>
        <v>157001</v>
      </c>
      <c r="I1605" s="13" t="s">
        <v>461</v>
      </c>
      <c r="J1605" s="13" t="s">
        <v>599</v>
      </c>
    </row>
    <row r="1606" spans="1:10" ht="15.75" x14ac:dyDescent="0.25">
      <c r="A1606" s="55" t="str">
        <f>'BoR4 Rollup'!B1606</f>
        <v>Total Personal Services</v>
      </c>
      <c r="B1606" s="94">
        <f>B1605+B1604+B1603</f>
        <v>0</v>
      </c>
      <c r="C1606" s="264">
        <f>C1605+C1604+C1603</f>
        <v>0</v>
      </c>
      <c r="D1606" s="264">
        <f>D1605+D1604+D1603</f>
        <v>0</v>
      </c>
      <c r="E1606" s="295">
        <f t="shared" si="154"/>
        <v>0</v>
      </c>
      <c r="F1606" s="76"/>
      <c r="G1606" s="3" t="s">
        <v>357</v>
      </c>
      <c r="H1606" s="13" t="str">
        <f t="shared" si="153"/>
        <v>157001</v>
      </c>
      <c r="I1606" s="13" t="s">
        <v>461</v>
      </c>
    </row>
    <row r="1607" spans="1:10" x14ac:dyDescent="0.2">
      <c r="A1607" s="54" t="str">
        <f>'BoR4 Rollup'!B1607</f>
        <v xml:space="preserve"> Travel</v>
      </c>
      <c r="B1607" s="93">
        <v>0</v>
      </c>
      <c r="C1607" s="245">
        <v>0</v>
      </c>
      <c r="D1607" s="245">
        <v>0</v>
      </c>
      <c r="E1607" s="294">
        <f t="shared" si="154"/>
        <v>0</v>
      </c>
      <c r="F1607" s="73"/>
      <c r="G1607" s="3" t="s">
        <v>357</v>
      </c>
      <c r="H1607" s="13" t="str">
        <f t="shared" si="153"/>
        <v>157001</v>
      </c>
      <c r="I1607" s="13" t="s">
        <v>461</v>
      </c>
      <c r="J1607" s="13" t="s">
        <v>600</v>
      </c>
    </row>
    <row r="1608" spans="1:10" x14ac:dyDescent="0.2">
      <c r="A1608" s="54" t="str">
        <f>'BoR4 Rollup'!B1608</f>
        <v xml:space="preserve"> Operating Services</v>
      </c>
      <c r="B1608" s="93">
        <v>0</v>
      </c>
      <c r="C1608" s="245">
        <v>0</v>
      </c>
      <c r="D1608" s="245">
        <v>0</v>
      </c>
      <c r="E1608" s="294">
        <f t="shared" si="154"/>
        <v>0</v>
      </c>
      <c r="F1608" s="73"/>
      <c r="G1608" s="3" t="s">
        <v>357</v>
      </c>
      <c r="H1608" s="13" t="str">
        <f t="shared" si="153"/>
        <v>157001</v>
      </c>
      <c r="I1608" s="13" t="s">
        <v>461</v>
      </c>
      <c r="J1608" s="13" t="s">
        <v>601</v>
      </c>
    </row>
    <row r="1609" spans="1:10" x14ac:dyDescent="0.2">
      <c r="A1609" s="54" t="str">
        <f>'BoR4 Rollup'!B1609</f>
        <v xml:space="preserve"> Supplies</v>
      </c>
      <c r="B1609" s="93">
        <v>0</v>
      </c>
      <c r="C1609" s="245">
        <v>0</v>
      </c>
      <c r="D1609" s="245">
        <v>0</v>
      </c>
      <c r="E1609" s="294">
        <f t="shared" si="154"/>
        <v>0</v>
      </c>
      <c r="F1609" s="73"/>
      <c r="G1609" s="3" t="s">
        <v>357</v>
      </c>
      <c r="H1609" s="13" t="str">
        <f t="shared" si="153"/>
        <v>157001</v>
      </c>
      <c r="I1609" s="13" t="s">
        <v>461</v>
      </c>
      <c r="J1609" s="13" t="s">
        <v>602</v>
      </c>
    </row>
    <row r="1610" spans="1:10" ht="15.75" x14ac:dyDescent="0.25">
      <c r="A1610" s="55" t="str">
        <f>'BoR4 Rollup'!B1610</f>
        <v>Total Operating Expenses</v>
      </c>
      <c r="B1610" s="95">
        <f>B1609+B1608+B1607</f>
        <v>0</v>
      </c>
      <c r="C1610" s="281">
        <f>C1609+C1608+C1607</f>
        <v>0</v>
      </c>
      <c r="D1610" s="281">
        <f>D1609+D1608+D1607</f>
        <v>0</v>
      </c>
      <c r="E1610" s="296">
        <f t="shared" si="154"/>
        <v>0</v>
      </c>
      <c r="F1610" s="77"/>
      <c r="G1610" s="3" t="s">
        <v>357</v>
      </c>
      <c r="H1610" s="13" t="str">
        <f t="shared" si="153"/>
        <v>157001</v>
      </c>
      <c r="I1610" s="13" t="s">
        <v>461</v>
      </c>
    </row>
    <row r="1611" spans="1:10" x14ac:dyDescent="0.2">
      <c r="A1611" s="54" t="str">
        <f>'BoR4 Rollup'!B1611</f>
        <v xml:space="preserve"> Professional Services</v>
      </c>
      <c r="B1611" s="93">
        <v>0</v>
      </c>
      <c r="C1611" s="245">
        <v>0</v>
      </c>
      <c r="D1611" s="245">
        <v>0</v>
      </c>
      <c r="E1611" s="294">
        <f t="shared" si="154"/>
        <v>0</v>
      </c>
      <c r="F1611" s="73"/>
      <c r="G1611" s="3" t="s">
        <v>357</v>
      </c>
      <c r="H1611" s="13" t="str">
        <f t="shared" si="153"/>
        <v>157001</v>
      </c>
      <c r="I1611" s="13" t="s">
        <v>461</v>
      </c>
      <c r="J1611" s="13" t="s">
        <v>603</v>
      </c>
    </row>
    <row r="1612" spans="1:10" x14ac:dyDescent="0.2">
      <c r="A1612" s="54" t="str">
        <f>'BoR4 Rollup'!B1612</f>
        <v xml:space="preserve"> Other Charges</v>
      </c>
      <c r="B1612" s="93">
        <v>0</v>
      </c>
      <c r="C1612" s="245">
        <v>0</v>
      </c>
      <c r="D1612" s="245">
        <v>0</v>
      </c>
      <c r="E1612" s="294">
        <f t="shared" si="154"/>
        <v>0</v>
      </c>
      <c r="F1612" s="73"/>
      <c r="G1612" s="3" t="s">
        <v>357</v>
      </c>
      <c r="H1612" s="13" t="str">
        <f t="shared" si="153"/>
        <v>157001</v>
      </c>
      <c r="I1612" s="13" t="s">
        <v>461</v>
      </c>
      <c r="J1612" s="13" t="s">
        <v>604</v>
      </c>
    </row>
    <row r="1613" spans="1:10" x14ac:dyDescent="0.2">
      <c r="A1613" s="54" t="str">
        <f>'BoR4 Rollup'!B1613</f>
        <v xml:space="preserve"> Debt Services</v>
      </c>
      <c r="B1613" s="93">
        <v>0</v>
      </c>
      <c r="C1613" s="245">
        <v>0</v>
      </c>
      <c r="D1613" s="245">
        <v>0</v>
      </c>
      <c r="E1613" s="294">
        <f t="shared" si="154"/>
        <v>0</v>
      </c>
      <c r="F1613" s="73"/>
      <c r="G1613" s="3" t="s">
        <v>357</v>
      </c>
      <c r="H1613" s="13" t="str">
        <f t="shared" si="153"/>
        <v>157001</v>
      </c>
      <c r="I1613" s="13" t="s">
        <v>461</v>
      </c>
    </row>
    <row r="1614" spans="1:10" x14ac:dyDescent="0.2">
      <c r="A1614" s="54" t="str">
        <f>'BoR4 Rollup'!B1614</f>
        <v xml:space="preserve"> Interagency Transfers</v>
      </c>
      <c r="B1614" s="93">
        <v>0</v>
      </c>
      <c r="C1614" s="245">
        <v>0</v>
      </c>
      <c r="D1614" s="245">
        <v>0</v>
      </c>
      <c r="E1614" s="294">
        <f t="shared" si="154"/>
        <v>0</v>
      </c>
      <c r="F1614" s="73"/>
      <c r="G1614" s="3" t="s">
        <v>357</v>
      </c>
      <c r="H1614" s="13" t="str">
        <f t="shared" si="153"/>
        <v>157001</v>
      </c>
      <c r="I1614" s="13" t="s">
        <v>461</v>
      </c>
      <c r="J1614" s="13" t="s">
        <v>605</v>
      </c>
    </row>
    <row r="1615" spans="1:10" ht="15.75" x14ac:dyDescent="0.25">
      <c r="A1615" s="55" t="str">
        <f>'BoR4 Rollup'!B1615</f>
        <v>Total Other Charges</v>
      </c>
      <c r="B1615" s="95">
        <f>B1614+B1613+B1612+B1611</f>
        <v>0</v>
      </c>
      <c r="C1615" s="281">
        <f>C1614+C1613+C1612+C1611</f>
        <v>0</v>
      </c>
      <c r="D1615" s="281">
        <f>D1614+D1613+D1612+D1611</f>
        <v>0</v>
      </c>
      <c r="E1615" s="296">
        <f t="shared" si="154"/>
        <v>0</v>
      </c>
      <c r="F1615" s="77"/>
      <c r="G1615" s="3" t="s">
        <v>357</v>
      </c>
      <c r="H1615" s="13" t="str">
        <f t="shared" si="153"/>
        <v>157001</v>
      </c>
      <c r="I1615" s="13" t="s">
        <v>461</v>
      </c>
    </row>
    <row r="1616" spans="1:10" x14ac:dyDescent="0.2">
      <c r="A1616" s="54" t="str">
        <f>'BoR4 Rollup'!B1616</f>
        <v xml:space="preserve"> General Acquisitions</v>
      </c>
      <c r="B1616" s="93">
        <v>0</v>
      </c>
      <c r="C1616" s="245">
        <v>0</v>
      </c>
      <c r="D1616" s="245">
        <v>0</v>
      </c>
      <c r="E1616" s="294">
        <f t="shared" si="154"/>
        <v>0</v>
      </c>
      <c r="F1616" s="73"/>
      <c r="G1616" s="3" t="s">
        <v>357</v>
      </c>
      <c r="H1616" s="13" t="str">
        <f t="shared" si="153"/>
        <v>157001</v>
      </c>
      <c r="I1616" s="13" t="s">
        <v>461</v>
      </c>
      <c r="J1616" s="13" t="s">
        <v>606</v>
      </c>
    </row>
    <row r="1617" spans="1:10" x14ac:dyDescent="0.2">
      <c r="A1617" s="54" t="str">
        <f>'BoR4 Rollup'!B1617</f>
        <v xml:space="preserve"> Library Acquisitions</v>
      </c>
      <c r="B1617" s="93">
        <v>0</v>
      </c>
      <c r="C1617" s="245">
        <v>0</v>
      </c>
      <c r="D1617" s="245">
        <v>0</v>
      </c>
      <c r="E1617" s="294">
        <f t="shared" si="154"/>
        <v>0</v>
      </c>
      <c r="F1617" s="73"/>
      <c r="G1617" s="3" t="s">
        <v>357</v>
      </c>
      <c r="H1617" s="13" t="str">
        <f t="shared" si="153"/>
        <v>157001</v>
      </c>
      <c r="I1617" s="13" t="s">
        <v>461</v>
      </c>
      <c r="J1617" s="13" t="s">
        <v>606</v>
      </c>
    </row>
    <row r="1618" spans="1:10" x14ac:dyDescent="0.2">
      <c r="A1618" s="54" t="str">
        <f>'BoR4 Rollup'!B1618</f>
        <v xml:space="preserve"> Major Repairs</v>
      </c>
      <c r="B1618" s="93">
        <v>0</v>
      </c>
      <c r="C1618" s="245">
        <v>0</v>
      </c>
      <c r="D1618" s="245">
        <v>0</v>
      </c>
      <c r="E1618" s="294">
        <f t="shared" si="154"/>
        <v>0</v>
      </c>
      <c r="F1618" s="73"/>
      <c r="G1618" s="3" t="s">
        <v>357</v>
      </c>
      <c r="H1618" s="13" t="str">
        <f t="shared" si="153"/>
        <v>157001</v>
      </c>
      <c r="I1618" s="13" t="s">
        <v>461</v>
      </c>
    </row>
    <row r="1619" spans="1:10" ht="15.75" x14ac:dyDescent="0.25">
      <c r="A1619" s="55" t="str">
        <f>'BoR4 Rollup'!B1619</f>
        <v>Total Acquisitions and Major Repairs</v>
      </c>
      <c r="B1619" s="95">
        <f>B1618+B1617+B1616</f>
        <v>0</v>
      </c>
      <c r="C1619" s="281">
        <f>C1618+C1617+C1616</f>
        <v>0</v>
      </c>
      <c r="D1619" s="281">
        <f>D1618+D1617+D1616</f>
        <v>0</v>
      </c>
      <c r="E1619" s="296">
        <f t="shared" si="154"/>
        <v>0</v>
      </c>
      <c r="F1619" s="77"/>
      <c r="G1619" s="3" t="s">
        <v>357</v>
      </c>
      <c r="H1619" s="13" t="str">
        <f t="shared" si="153"/>
        <v>157001</v>
      </c>
      <c r="I1619" s="13" t="s">
        <v>461</v>
      </c>
    </row>
    <row r="1620" spans="1:10" ht="15.75" x14ac:dyDescent="0.25">
      <c r="A1620" s="55" t="str">
        <f>'BoR4 Rollup'!B1620</f>
        <v>Function Total</v>
      </c>
      <c r="B1620" s="94">
        <f>B1619+B1615+B1610+B1606</f>
        <v>0</v>
      </c>
      <c r="C1620" s="264">
        <f>C1619+C1615+C1610+C1606</f>
        <v>0</v>
      </c>
      <c r="D1620" s="264">
        <f>D1619+D1615+D1610+D1606</f>
        <v>0</v>
      </c>
      <c r="E1620" s="297">
        <f t="shared" si="154"/>
        <v>0</v>
      </c>
      <c r="F1620" s="76"/>
      <c r="G1620" s="3" t="s">
        <v>357</v>
      </c>
      <c r="H1620" s="13" t="str">
        <f t="shared" si="153"/>
        <v>157001</v>
      </c>
      <c r="I1620" s="13" t="s">
        <v>461</v>
      </c>
    </row>
    <row r="1621" spans="1:10" ht="15.75" x14ac:dyDescent="0.25">
      <c r="A1621" s="56" t="str">
        <f>'BoR4 Rollup'!B1621</f>
        <v>Function:  Instruction</v>
      </c>
      <c r="B1621" s="208"/>
      <c r="C1621" s="209"/>
      <c r="D1621" s="209"/>
      <c r="E1621" s="210"/>
      <c r="F1621" s="72"/>
      <c r="G1621" s="3" t="s">
        <v>357</v>
      </c>
      <c r="H1621" s="13" t="str">
        <f t="shared" ref="H1621:H1641" si="155">RIGHT($A$1623,6)</f>
        <v>157009</v>
      </c>
      <c r="I1621" s="13" t="s">
        <v>462</v>
      </c>
    </row>
    <row r="1622" spans="1:10" ht="15.75" x14ac:dyDescent="0.25">
      <c r="A1622" s="57" t="str">
        <f>'BoR4 Rollup'!B1622</f>
        <v>Orgn:  Industrial Trades-AlternativeEnergy</v>
      </c>
      <c r="B1622" s="211" t="str">
        <f>+'BoR4 Rollup'!C1622</f>
        <v>Actual</v>
      </c>
      <c r="C1622" s="211" t="str">
        <f>+'BoR4 Rollup'!D1622</f>
        <v>Budgeted</v>
      </c>
      <c r="D1622" s="211" t="str">
        <f>+'BoR4 Rollup'!E1622</f>
        <v>Budgeted</v>
      </c>
      <c r="E1622" s="212" t="str">
        <f>E5</f>
        <v>2024-2025 +/-</v>
      </c>
      <c r="F1622" s="78"/>
      <c r="G1622" s="3" t="s">
        <v>357</v>
      </c>
      <c r="H1622" s="13" t="str">
        <f t="shared" si="155"/>
        <v>157009</v>
      </c>
      <c r="I1622" s="13" t="s">
        <v>462</v>
      </c>
    </row>
    <row r="1623" spans="1:10" ht="15.75" x14ac:dyDescent="0.25">
      <c r="A1623" s="248" t="str">
        <f>'BoR4 Rollup'!B1623</f>
        <v>Organization ID:  157009</v>
      </c>
      <c r="B1623" s="249" t="str">
        <f>'BoR4 Rollup'!$C$6</f>
        <v>2024-2025</v>
      </c>
      <c r="C1623" s="110" t="str">
        <f>'BoR4 Rollup'!$D$6</f>
        <v>2024-2025</v>
      </c>
      <c r="D1623" s="249" t="str">
        <f>'BoR4 Rollup'!$E$6</f>
        <v>2025-2026</v>
      </c>
      <c r="E1623" s="250" t="str">
        <f>'BoR4 Rollup'!$F$6</f>
        <v>2025-2026</v>
      </c>
      <c r="F1623" s="78"/>
      <c r="G1623" s="3" t="s">
        <v>357</v>
      </c>
      <c r="H1623" s="13" t="str">
        <f t="shared" si="155"/>
        <v>157009</v>
      </c>
      <c r="I1623" s="13" t="s">
        <v>462</v>
      </c>
    </row>
    <row r="1624" spans="1:10" x14ac:dyDescent="0.2">
      <c r="A1624" s="54" t="str">
        <f>'BoR4 Rollup'!B1624</f>
        <v xml:space="preserve">  Salaries</v>
      </c>
      <c r="B1624" s="93">
        <v>0</v>
      </c>
      <c r="C1624" s="245">
        <v>0</v>
      </c>
      <c r="D1624" s="245">
        <v>0</v>
      </c>
      <c r="E1624" s="294">
        <f t="shared" ref="E1624:E1641" si="156">+D1624-C1624</f>
        <v>0</v>
      </c>
      <c r="F1624" s="73"/>
      <c r="G1624" s="3" t="s">
        <v>357</v>
      </c>
      <c r="H1624" s="13" t="str">
        <f t="shared" si="155"/>
        <v>157009</v>
      </c>
      <c r="I1624" s="13" t="s">
        <v>462</v>
      </c>
      <c r="J1624" s="13" t="s">
        <v>598</v>
      </c>
    </row>
    <row r="1625" spans="1:10" x14ac:dyDescent="0.2">
      <c r="A1625" s="54" t="str">
        <f>'BoR4 Rollup'!B1625</f>
        <v xml:space="preserve">  Other Compensation</v>
      </c>
      <c r="B1625" s="93">
        <v>0</v>
      </c>
      <c r="C1625" s="245">
        <v>0</v>
      </c>
      <c r="D1625" s="245">
        <v>0</v>
      </c>
      <c r="E1625" s="294">
        <f t="shared" si="156"/>
        <v>0</v>
      </c>
      <c r="F1625" s="73"/>
      <c r="G1625" s="3" t="s">
        <v>357</v>
      </c>
      <c r="H1625" s="13" t="str">
        <f t="shared" si="155"/>
        <v>157009</v>
      </c>
      <c r="I1625" s="13" t="s">
        <v>462</v>
      </c>
    </row>
    <row r="1626" spans="1:10" x14ac:dyDescent="0.2">
      <c r="A1626" s="54" t="str">
        <f>'BoR4 Rollup'!B1626</f>
        <v xml:space="preserve">  Related Benefits</v>
      </c>
      <c r="B1626" s="93">
        <v>0</v>
      </c>
      <c r="C1626" s="245">
        <v>0</v>
      </c>
      <c r="D1626" s="245">
        <v>0</v>
      </c>
      <c r="E1626" s="294">
        <f t="shared" si="156"/>
        <v>0</v>
      </c>
      <c r="F1626" s="73"/>
      <c r="G1626" s="3" t="s">
        <v>357</v>
      </c>
      <c r="H1626" s="13" t="str">
        <f t="shared" si="155"/>
        <v>157009</v>
      </c>
      <c r="I1626" s="13" t="s">
        <v>462</v>
      </c>
      <c r="J1626" s="13" t="s">
        <v>599</v>
      </c>
    </row>
    <row r="1627" spans="1:10" ht="15.75" x14ac:dyDescent="0.25">
      <c r="A1627" s="55" t="str">
        <f>'BoR4 Rollup'!B1627</f>
        <v>Total Personal Services</v>
      </c>
      <c r="B1627" s="94">
        <f>B1626+B1625+B1624</f>
        <v>0</v>
      </c>
      <c r="C1627" s="264">
        <f>C1626+C1625+C1624</f>
        <v>0</v>
      </c>
      <c r="D1627" s="264">
        <f>D1626+D1625+D1624</f>
        <v>0</v>
      </c>
      <c r="E1627" s="295">
        <f t="shared" si="156"/>
        <v>0</v>
      </c>
      <c r="F1627" s="76"/>
      <c r="G1627" s="3" t="s">
        <v>357</v>
      </c>
      <c r="H1627" s="13" t="str">
        <f t="shared" si="155"/>
        <v>157009</v>
      </c>
      <c r="I1627" s="13" t="s">
        <v>462</v>
      </c>
    </row>
    <row r="1628" spans="1:10" x14ac:dyDescent="0.2">
      <c r="A1628" s="54" t="str">
        <f>'BoR4 Rollup'!B1628</f>
        <v xml:space="preserve"> Travel</v>
      </c>
      <c r="B1628" s="93">
        <v>0</v>
      </c>
      <c r="C1628" s="245">
        <v>0</v>
      </c>
      <c r="D1628" s="245">
        <v>0</v>
      </c>
      <c r="E1628" s="294">
        <f t="shared" si="156"/>
        <v>0</v>
      </c>
      <c r="F1628" s="73"/>
      <c r="G1628" s="3" t="s">
        <v>357</v>
      </c>
      <c r="H1628" s="13" t="str">
        <f t="shared" si="155"/>
        <v>157009</v>
      </c>
      <c r="I1628" s="13" t="s">
        <v>462</v>
      </c>
      <c r="J1628" s="13" t="s">
        <v>600</v>
      </c>
    </row>
    <row r="1629" spans="1:10" x14ac:dyDescent="0.2">
      <c r="A1629" s="54" t="str">
        <f>'BoR4 Rollup'!B1629</f>
        <v xml:space="preserve"> Operating Services</v>
      </c>
      <c r="B1629" s="93">
        <v>0</v>
      </c>
      <c r="C1629" s="245">
        <v>0</v>
      </c>
      <c r="D1629" s="245">
        <v>0</v>
      </c>
      <c r="E1629" s="294">
        <f t="shared" si="156"/>
        <v>0</v>
      </c>
      <c r="F1629" s="73"/>
      <c r="G1629" s="3" t="s">
        <v>357</v>
      </c>
      <c r="H1629" s="13" t="str">
        <f t="shared" si="155"/>
        <v>157009</v>
      </c>
      <c r="I1629" s="13" t="s">
        <v>462</v>
      </c>
      <c r="J1629" s="13" t="s">
        <v>601</v>
      </c>
    </row>
    <row r="1630" spans="1:10" x14ac:dyDescent="0.2">
      <c r="A1630" s="54" t="str">
        <f>'BoR4 Rollup'!B1630</f>
        <v xml:space="preserve"> Supplies</v>
      </c>
      <c r="B1630" s="93">
        <v>0</v>
      </c>
      <c r="C1630" s="245">
        <v>0</v>
      </c>
      <c r="D1630" s="245">
        <v>0</v>
      </c>
      <c r="E1630" s="294">
        <f t="shared" si="156"/>
        <v>0</v>
      </c>
      <c r="F1630" s="73"/>
      <c r="G1630" s="3" t="s">
        <v>357</v>
      </c>
      <c r="H1630" s="13" t="str">
        <f t="shared" si="155"/>
        <v>157009</v>
      </c>
      <c r="I1630" s="13" t="s">
        <v>462</v>
      </c>
      <c r="J1630" s="13" t="s">
        <v>602</v>
      </c>
    </row>
    <row r="1631" spans="1:10" ht="15.75" x14ac:dyDescent="0.25">
      <c r="A1631" s="55" t="str">
        <f>'BoR4 Rollup'!B1631</f>
        <v>Total Operating Expenses</v>
      </c>
      <c r="B1631" s="95">
        <f>B1630+B1629+B1628</f>
        <v>0</v>
      </c>
      <c r="C1631" s="281">
        <f>C1630+C1629+C1628</f>
        <v>0</v>
      </c>
      <c r="D1631" s="281">
        <f>D1630+D1629+D1628</f>
        <v>0</v>
      </c>
      <c r="E1631" s="296">
        <f t="shared" si="156"/>
        <v>0</v>
      </c>
      <c r="F1631" s="77"/>
      <c r="G1631" s="3" t="s">
        <v>357</v>
      </c>
      <c r="H1631" s="13" t="str">
        <f t="shared" si="155"/>
        <v>157009</v>
      </c>
      <c r="I1631" s="13" t="s">
        <v>462</v>
      </c>
    </row>
    <row r="1632" spans="1:10" x14ac:dyDescent="0.2">
      <c r="A1632" s="54" t="str">
        <f>'BoR4 Rollup'!B1632</f>
        <v xml:space="preserve"> Professional Services</v>
      </c>
      <c r="B1632" s="93">
        <v>0</v>
      </c>
      <c r="C1632" s="245">
        <v>0</v>
      </c>
      <c r="D1632" s="245">
        <v>0</v>
      </c>
      <c r="E1632" s="294">
        <f t="shared" si="156"/>
        <v>0</v>
      </c>
      <c r="F1632" s="73"/>
      <c r="G1632" s="3" t="s">
        <v>357</v>
      </c>
      <c r="H1632" s="13" t="str">
        <f t="shared" si="155"/>
        <v>157009</v>
      </c>
      <c r="I1632" s="13" t="s">
        <v>462</v>
      </c>
      <c r="J1632" s="13" t="s">
        <v>603</v>
      </c>
    </row>
    <row r="1633" spans="1:10" x14ac:dyDescent="0.2">
      <c r="A1633" s="54" t="str">
        <f>'BoR4 Rollup'!B1633</f>
        <v xml:space="preserve"> Other Charges</v>
      </c>
      <c r="B1633" s="93">
        <v>0</v>
      </c>
      <c r="C1633" s="245">
        <v>0</v>
      </c>
      <c r="D1633" s="245">
        <v>0</v>
      </c>
      <c r="E1633" s="294">
        <f t="shared" si="156"/>
        <v>0</v>
      </c>
      <c r="F1633" s="73"/>
      <c r="G1633" s="3" t="s">
        <v>357</v>
      </c>
      <c r="H1633" s="13" t="str">
        <f t="shared" si="155"/>
        <v>157009</v>
      </c>
      <c r="I1633" s="13" t="s">
        <v>462</v>
      </c>
      <c r="J1633" s="13" t="s">
        <v>604</v>
      </c>
    </row>
    <row r="1634" spans="1:10" x14ac:dyDescent="0.2">
      <c r="A1634" s="54" t="str">
        <f>'BoR4 Rollup'!B1634</f>
        <v xml:space="preserve"> Debt Services</v>
      </c>
      <c r="B1634" s="93">
        <v>0</v>
      </c>
      <c r="C1634" s="245">
        <v>0</v>
      </c>
      <c r="D1634" s="245">
        <v>0</v>
      </c>
      <c r="E1634" s="294">
        <f t="shared" si="156"/>
        <v>0</v>
      </c>
      <c r="F1634" s="73"/>
      <c r="G1634" s="3" t="s">
        <v>357</v>
      </c>
      <c r="H1634" s="13" t="str">
        <f t="shared" si="155"/>
        <v>157009</v>
      </c>
      <c r="I1634" s="13" t="s">
        <v>462</v>
      </c>
    </row>
    <row r="1635" spans="1:10" x14ac:dyDescent="0.2">
      <c r="A1635" s="54" t="str">
        <f>'BoR4 Rollup'!B1635</f>
        <v xml:space="preserve"> Interagency Transfers</v>
      </c>
      <c r="B1635" s="93">
        <v>0</v>
      </c>
      <c r="C1635" s="245">
        <v>0</v>
      </c>
      <c r="D1635" s="245">
        <v>0</v>
      </c>
      <c r="E1635" s="294">
        <f t="shared" si="156"/>
        <v>0</v>
      </c>
      <c r="F1635" s="73"/>
      <c r="G1635" s="3" t="s">
        <v>357</v>
      </c>
      <c r="H1635" s="13" t="str">
        <f t="shared" si="155"/>
        <v>157009</v>
      </c>
      <c r="I1635" s="13" t="s">
        <v>462</v>
      </c>
      <c r="J1635" s="13" t="s">
        <v>605</v>
      </c>
    </row>
    <row r="1636" spans="1:10" ht="15.75" x14ac:dyDescent="0.25">
      <c r="A1636" s="55" t="str">
        <f>'BoR4 Rollup'!B1636</f>
        <v>Total Other Charges</v>
      </c>
      <c r="B1636" s="95">
        <f>B1635+B1634+B1633+B1632</f>
        <v>0</v>
      </c>
      <c r="C1636" s="281">
        <f>C1635+C1634+C1633+C1632</f>
        <v>0</v>
      </c>
      <c r="D1636" s="281">
        <f>D1635+D1634+D1633+D1632</f>
        <v>0</v>
      </c>
      <c r="E1636" s="296">
        <f t="shared" si="156"/>
        <v>0</v>
      </c>
      <c r="F1636" s="77"/>
      <c r="G1636" s="3" t="s">
        <v>357</v>
      </c>
      <c r="H1636" s="13" t="str">
        <f t="shared" si="155"/>
        <v>157009</v>
      </c>
      <c r="I1636" s="13" t="s">
        <v>462</v>
      </c>
    </row>
    <row r="1637" spans="1:10" x14ac:dyDescent="0.2">
      <c r="A1637" s="54" t="str">
        <f>'BoR4 Rollup'!B1637</f>
        <v xml:space="preserve"> General Acquisitions</v>
      </c>
      <c r="B1637" s="93">
        <v>0</v>
      </c>
      <c r="C1637" s="245">
        <v>0</v>
      </c>
      <c r="D1637" s="245">
        <v>0</v>
      </c>
      <c r="E1637" s="294">
        <f t="shared" si="156"/>
        <v>0</v>
      </c>
      <c r="F1637" s="73"/>
      <c r="G1637" s="3" t="s">
        <v>357</v>
      </c>
      <c r="H1637" s="13" t="str">
        <f t="shared" si="155"/>
        <v>157009</v>
      </c>
      <c r="I1637" s="13" t="s">
        <v>462</v>
      </c>
      <c r="J1637" s="13" t="s">
        <v>606</v>
      </c>
    </row>
    <row r="1638" spans="1:10" x14ac:dyDescent="0.2">
      <c r="A1638" s="54" t="str">
        <f>'BoR4 Rollup'!B1638</f>
        <v xml:space="preserve"> Library Acquisitions</v>
      </c>
      <c r="B1638" s="93">
        <v>0</v>
      </c>
      <c r="C1638" s="245">
        <v>0</v>
      </c>
      <c r="D1638" s="245">
        <v>0</v>
      </c>
      <c r="E1638" s="294">
        <f t="shared" si="156"/>
        <v>0</v>
      </c>
      <c r="F1638" s="73"/>
      <c r="G1638" s="3" t="s">
        <v>357</v>
      </c>
      <c r="H1638" s="13" t="str">
        <f t="shared" si="155"/>
        <v>157009</v>
      </c>
      <c r="I1638" s="13" t="s">
        <v>462</v>
      </c>
      <c r="J1638" s="13" t="s">
        <v>606</v>
      </c>
    </row>
    <row r="1639" spans="1:10" x14ac:dyDescent="0.2">
      <c r="A1639" s="54" t="str">
        <f>'BoR4 Rollup'!B1639</f>
        <v xml:space="preserve"> Major Repairs</v>
      </c>
      <c r="B1639" s="93">
        <v>0</v>
      </c>
      <c r="C1639" s="245">
        <v>0</v>
      </c>
      <c r="D1639" s="245">
        <v>0</v>
      </c>
      <c r="E1639" s="294">
        <f t="shared" si="156"/>
        <v>0</v>
      </c>
      <c r="F1639" s="73"/>
      <c r="G1639" s="3" t="s">
        <v>357</v>
      </c>
      <c r="H1639" s="13" t="str">
        <f t="shared" si="155"/>
        <v>157009</v>
      </c>
      <c r="I1639" s="13" t="s">
        <v>462</v>
      </c>
    </row>
    <row r="1640" spans="1:10" ht="15.75" x14ac:dyDescent="0.25">
      <c r="A1640" s="55" t="str">
        <f>'BoR4 Rollup'!B1640</f>
        <v>Total Acquisitions and Major Repairs</v>
      </c>
      <c r="B1640" s="95">
        <f>B1639+B1638+B1637</f>
        <v>0</v>
      </c>
      <c r="C1640" s="281">
        <f>C1639+C1638+C1637</f>
        <v>0</v>
      </c>
      <c r="D1640" s="281">
        <f>D1639+D1638+D1637</f>
        <v>0</v>
      </c>
      <c r="E1640" s="296">
        <f t="shared" si="156"/>
        <v>0</v>
      </c>
      <c r="F1640" s="77"/>
      <c r="G1640" s="3" t="s">
        <v>357</v>
      </c>
      <c r="H1640" s="13" t="str">
        <f t="shared" si="155"/>
        <v>157009</v>
      </c>
      <c r="I1640" s="13" t="s">
        <v>462</v>
      </c>
    </row>
    <row r="1641" spans="1:10" ht="15.75" x14ac:dyDescent="0.25">
      <c r="A1641" s="55" t="str">
        <f>'BoR4 Rollup'!B1641</f>
        <v>Function Total</v>
      </c>
      <c r="B1641" s="94">
        <f>B1640+B1636+B1631+B1627</f>
        <v>0</v>
      </c>
      <c r="C1641" s="264">
        <f>C1640+C1636+C1631+C1627</f>
        <v>0</v>
      </c>
      <c r="D1641" s="264">
        <f>D1640+D1636+D1631+D1627</f>
        <v>0</v>
      </c>
      <c r="E1641" s="297">
        <f t="shared" si="156"/>
        <v>0</v>
      </c>
      <c r="F1641" s="76"/>
      <c r="G1641" s="3" t="s">
        <v>357</v>
      </c>
      <c r="H1641" s="13" t="str">
        <f t="shared" si="155"/>
        <v>157009</v>
      </c>
      <c r="I1641" s="13" t="s">
        <v>462</v>
      </c>
    </row>
    <row r="1642" spans="1:10" ht="15.75" x14ac:dyDescent="0.25">
      <c r="A1642" s="56" t="str">
        <f>'BoR4 Rollup'!B1642</f>
        <v>Function:  Instruction</v>
      </c>
      <c r="B1642" s="208"/>
      <c r="C1642" s="209"/>
      <c r="D1642" s="209"/>
      <c r="E1642" s="210"/>
      <c r="F1642" s="72"/>
      <c r="G1642" s="3" t="s">
        <v>356</v>
      </c>
      <c r="H1642" s="13" t="str">
        <f t="shared" ref="H1642:H1662" si="157">RIGHT($A$1644,6)</f>
        <v>158002</v>
      </c>
      <c r="I1642" s="13" t="s">
        <v>463</v>
      </c>
    </row>
    <row r="1643" spans="1:10" ht="15.75" x14ac:dyDescent="0.25">
      <c r="A1643" s="57" t="str">
        <f>'BoR4 Rollup'!B1643</f>
        <v>Orgn:  Criminal Justice</v>
      </c>
      <c r="B1643" s="211" t="str">
        <f>+'BoR4 Rollup'!C1643</f>
        <v>Actual</v>
      </c>
      <c r="C1643" s="211" t="str">
        <f>+'BoR4 Rollup'!D1643</f>
        <v>Budgeted</v>
      </c>
      <c r="D1643" s="211" t="str">
        <f>+'BoR4 Rollup'!E1643</f>
        <v>Budgeted</v>
      </c>
      <c r="E1643" s="212" t="str">
        <f>E5</f>
        <v>2024-2025 +/-</v>
      </c>
      <c r="F1643" s="74"/>
      <c r="G1643" s="3" t="s">
        <v>356</v>
      </c>
      <c r="H1643" s="13" t="str">
        <f t="shared" si="157"/>
        <v>158002</v>
      </c>
      <c r="I1643" s="13" t="s">
        <v>463</v>
      </c>
    </row>
    <row r="1644" spans="1:10" ht="15.75" x14ac:dyDescent="0.25">
      <c r="A1644" s="248" t="str">
        <f>'BoR4 Rollup'!B1644</f>
        <v>Organization ID:  158002</v>
      </c>
      <c r="B1644" s="249" t="str">
        <f>'BoR4 Rollup'!$C$6</f>
        <v>2024-2025</v>
      </c>
      <c r="C1644" s="110" t="str">
        <f>'BoR4 Rollup'!$D$6</f>
        <v>2024-2025</v>
      </c>
      <c r="D1644" s="249" t="str">
        <f>'BoR4 Rollup'!$E$6</f>
        <v>2025-2026</v>
      </c>
      <c r="E1644" s="250" t="str">
        <f>'BoR4 Rollup'!$F$6</f>
        <v>2025-2026</v>
      </c>
      <c r="F1644" s="74"/>
      <c r="G1644" s="3" t="s">
        <v>356</v>
      </c>
      <c r="H1644" s="13" t="str">
        <f t="shared" si="157"/>
        <v>158002</v>
      </c>
      <c r="I1644" s="13" t="s">
        <v>463</v>
      </c>
    </row>
    <row r="1645" spans="1:10" x14ac:dyDescent="0.2">
      <c r="A1645" s="54" t="str">
        <f>'BoR4 Rollup'!B1645</f>
        <v xml:space="preserve">  Salaries</v>
      </c>
      <c r="B1645" s="93">
        <v>0</v>
      </c>
      <c r="C1645" s="245">
        <v>0</v>
      </c>
      <c r="D1645" s="245">
        <v>0</v>
      </c>
      <c r="E1645" s="294">
        <f t="shared" ref="E1645:E1662" si="158">+D1645-C1645</f>
        <v>0</v>
      </c>
      <c r="F1645" s="73"/>
      <c r="G1645" s="3" t="s">
        <v>356</v>
      </c>
      <c r="H1645" s="13" t="str">
        <f t="shared" si="157"/>
        <v>158002</v>
      </c>
      <c r="I1645" s="13" t="s">
        <v>463</v>
      </c>
      <c r="J1645" s="13" t="s">
        <v>598</v>
      </c>
    </row>
    <row r="1646" spans="1:10" x14ac:dyDescent="0.2">
      <c r="A1646" s="54" t="str">
        <f>'BoR4 Rollup'!B1646</f>
        <v xml:space="preserve">  Other Compensation</v>
      </c>
      <c r="B1646" s="93">
        <v>0</v>
      </c>
      <c r="C1646" s="245">
        <v>0</v>
      </c>
      <c r="D1646" s="245">
        <v>0</v>
      </c>
      <c r="E1646" s="294">
        <f t="shared" si="158"/>
        <v>0</v>
      </c>
      <c r="F1646" s="73"/>
      <c r="G1646" s="3" t="s">
        <v>356</v>
      </c>
      <c r="H1646" s="13" t="str">
        <f t="shared" si="157"/>
        <v>158002</v>
      </c>
      <c r="I1646" s="13" t="s">
        <v>463</v>
      </c>
    </row>
    <row r="1647" spans="1:10" x14ac:dyDescent="0.2">
      <c r="A1647" s="54" t="str">
        <f>'BoR4 Rollup'!B1647</f>
        <v xml:space="preserve">  Related Benefits</v>
      </c>
      <c r="B1647" s="93">
        <v>0</v>
      </c>
      <c r="C1647" s="245">
        <v>0</v>
      </c>
      <c r="D1647" s="245">
        <v>0</v>
      </c>
      <c r="E1647" s="294">
        <f t="shared" si="158"/>
        <v>0</v>
      </c>
      <c r="F1647" s="73"/>
      <c r="G1647" s="3" t="s">
        <v>356</v>
      </c>
      <c r="H1647" s="13" t="str">
        <f t="shared" si="157"/>
        <v>158002</v>
      </c>
      <c r="I1647" s="13" t="s">
        <v>463</v>
      </c>
      <c r="J1647" s="13" t="s">
        <v>599</v>
      </c>
    </row>
    <row r="1648" spans="1:10" ht="15.75" x14ac:dyDescent="0.25">
      <c r="A1648" s="55" t="str">
        <f>'BoR4 Rollup'!B1648</f>
        <v>Total Personal Services</v>
      </c>
      <c r="B1648" s="94">
        <f>B1647+B1646+B1645</f>
        <v>0</v>
      </c>
      <c r="C1648" s="264">
        <f>C1647+C1646+C1645</f>
        <v>0</v>
      </c>
      <c r="D1648" s="264">
        <f>D1647+D1646+D1645</f>
        <v>0</v>
      </c>
      <c r="E1648" s="295">
        <f t="shared" si="158"/>
        <v>0</v>
      </c>
      <c r="F1648" s="76"/>
      <c r="G1648" s="3" t="s">
        <v>355</v>
      </c>
      <c r="H1648" s="13" t="str">
        <f t="shared" si="157"/>
        <v>158002</v>
      </c>
      <c r="I1648" s="13" t="s">
        <v>463</v>
      </c>
    </row>
    <row r="1649" spans="1:10" x14ac:dyDescent="0.2">
      <c r="A1649" s="54" t="str">
        <f>'BoR4 Rollup'!B1649</f>
        <v xml:space="preserve"> Travel</v>
      </c>
      <c r="B1649" s="93">
        <v>0</v>
      </c>
      <c r="C1649" s="245">
        <v>0</v>
      </c>
      <c r="D1649" s="245">
        <v>0</v>
      </c>
      <c r="E1649" s="294">
        <f t="shared" si="158"/>
        <v>0</v>
      </c>
      <c r="F1649" s="73"/>
      <c r="G1649" s="3" t="s">
        <v>356</v>
      </c>
      <c r="H1649" s="13" t="str">
        <f t="shared" si="157"/>
        <v>158002</v>
      </c>
      <c r="I1649" s="13" t="s">
        <v>463</v>
      </c>
      <c r="J1649" s="13" t="s">
        <v>600</v>
      </c>
    </row>
    <row r="1650" spans="1:10" x14ac:dyDescent="0.2">
      <c r="A1650" s="54" t="str">
        <f>'BoR4 Rollup'!B1650</f>
        <v xml:space="preserve"> Operating Services</v>
      </c>
      <c r="B1650" s="93">
        <v>0</v>
      </c>
      <c r="C1650" s="245">
        <v>0</v>
      </c>
      <c r="D1650" s="245">
        <v>0</v>
      </c>
      <c r="E1650" s="294">
        <f t="shared" si="158"/>
        <v>0</v>
      </c>
      <c r="F1650" s="73"/>
      <c r="G1650" s="3" t="s">
        <v>356</v>
      </c>
      <c r="H1650" s="13" t="str">
        <f t="shared" si="157"/>
        <v>158002</v>
      </c>
      <c r="I1650" s="13" t="s">
        <v>463</v>
      </c>
      <c r="J1650" s="13" t="s">
        <v>601</v>
      </c>
    </row>
    <row r="1651" spans="1:10" x14ac:dyDescent="0.2">
      <c r="A1651" s="54" t="str">
        <f>'BoR4 Rollup'!B1651</f>
        <v xml:space="preserve"> Supplies</v>
      </c>
      <c r="B1651" s="93">
        <v>0</v>
      </c>
      <c r="C1651" s="245">
        <v>0</v>
      </c>
      <c r="D1651" s="245">
        <v>0</v>
      </c>
      <c r="E1651" s="294">
        <f t="shared" si="158"/>
        <v>0</v>
      </c>
      <c r="F1651" s="73"/>
      <c r="G1651" s="3" t="s">
        <v>356</v>
      </c>
      <c r="H1651" s="13" t="str">
        <f t="shared" si="157"/>
        <v>158002</v>
      </c>
      <c r="I1651" s="13" t="s">
        <v>463</v>
      </c>
      <c r="J1651" s="13" t="s">
        <v>602</v>
      </c>
    </row>
    <row r="1652" spans="1:10" ht="15.75" x14ac:dyDescent="0.25">
      <c r="A1652" s="55" t="str">
        <f>'BoR4 Rollup'!B1652</f>
        <v>Total Operating Expenses</v>
      </c>
      <c r="B1652" s="95">
        <f>B1651+B1650+B1649</f>
        <v>0</v>
      </c>
      <c r="C1652" s="281">
        <f>C1651+C1650+C1649</f>
        <v>0</v>
      </c>
      <c r="D1652" s="281">
        <f>D1651+D1650+D1649</f>
        <v>0</v>
      </c>
      <c r="E1652" s="296">
        <f t="shared" si="158"/>
        <v>0</v>
      </c>
      <c r="F1652" s="77"/>
      <c r="G1652" s="3" t="s">
        <v>355</v>
      </c>
      <c r="H1652" s="13" t="str">
        <f t="shared" si="157"/>
        <v>158002</v>
      </c>
      <c r="I1652" s="13" t="s">
        <v>463</v>
      </c>
    </row>
    <row r="1653" spans="1:10" x14ac:dyDescent="0.2">
      <c r="A1653" s="54" t="str">
        <f>'BoR4 Rollup'!B1653</f>
        <v xml:space="preserve"> Professional Services</v>
      </c>
      <c r="B1653" s="93">
        <v>0</v>
      </c>
      <c r="C1653" s="245">
        <v>0</v>
      </c>
      <c r="D1653" s="245">
        <v>0</v>
      </c>
      <c r="E1653" s="294">
        <f t="shared" si="158"/>
        <v>0</v>
      </c>
      <c r="F1653" s="73"/>
      <c r="G1653" s="3" t="s">
        <v>356</v>
      </c>
      <c r="H1653" s="13" t="str">
        <f t="shared" si="157"/>
        <v>158002</v>
      </c>
      <c r="I1653" s="13" t="s">
        <v>463</v>
      </c>
      <c r="J1653" s="13" t="s">
        <v>603</v>
      </c>
    </row>
    <row r="1654" spans="1:10" x14ac:dyDescent="0.2">
      <c r="A1654" s="54" t="str">
        <f>'BoR4 Rollup'!B1654</f>
        <v xml:space="preserve"> Other Charges</v>
      </c>
      <c r="B1654" s="93">
        <v>0</v>
      </c>
      <c r="C1654" s="245">
        <v>0</v>
      </c>
      <c r="D1654" s="245">
        <v>0</v>
      </c>
      <c r="E1654" s="294">
        <f t="shared" si="158"/>
        <v>0</v>
      </c>
      <c r="F1654" s="73"/>
      <c r="G1654" s="3" t="s">
        <v>356</v>
      </c>
      <c r="H1654" s="13" t="str">
        <f t="shared" si="157"/>
        <v>158002</v>
      </c>
      <c r="I1654" s="13" t="s">
        <v>463</v>
      </c>
      <c r="J1654" s="13" t="s">
        <v>604</v>
      </c>
    </row>
    <row r="1655" spans="1:10" x14ac:dyDescent="0.2">
      <c r="A1655" s="54" t="str">
        <f>'BoR4 Rollup'!B1655</f>
        <v xml:space="preserve"> Debt Services</v>
      </c>
      <c r="B1655" s="93">
        <v>0</v>
      </c>
      <c r="C1655" s="245">
        <v>0</v>
      </c>
      <c r="D1655" s="245">
        <v>0</v>
      </c>
      <c r="E1655" s="294">
        <f t="shared" si="158"/>
        <v>0</v>
      </c>
      <c r="F1655" s="73"/>
      <c r="G1655" s="3" t="s">
        <v>356</v>
      </c>
      <c r="H1655" s="13" t="str">
        <f t="shared" si="157"/>
        <v>158002</v>
      </c>
      <c r="I1655" s="13" t="s">
        <v>463</v>
      </c>
    </row>
    <row r="1656" spans="1:10" x14ac:dyDescent="0.2">
      <c r="A1656" s="54" t="str">
        <f>'BoR4 Rollup'!B1656</f>
        <v xml:space="preserve"> Interagency Transfers</v>
      </c>
      <c r="B1656" s="93">
        <v>0</v>
      </c>
      <c r="C1656" s="245">
        <v>0</v>
      </c>
      <c r="D1656" s="245">
        <v>0</v>
      </c>
      <c r="E1656" s="294">
        <f t="shared" si="158"/>
        <v>0</v>
      </c>
      <c r="F1656" s="73"/>
      <c r="G1656" s="3" t="s">
        <v>356</v>
      </c>
      <c r="H1656" s="13" t="str">
        <f t="shared" si="157"/>
        <v>158002</v>
      </c>
      <c r="I1656" s="13" t="s">
        <v>463</v>
      </c>
      <c r="J1656" s="13" t="s">
        <v>605</v>
      </c>
    </row>
    <row r="1657" spans="1:10" ht="15.75" x14ac:dyDescent="0.25">
      <c r="A1657" s="55" t="str">
        <f>'BoR4 Rollup'!B1657</f>
        <v>Total Other Charges</v>
      </c>
      <c r="B1657" s="95">
        <f>B1656+B1655+B1654+B1653</f>
        <v>0</v>
      </c>
      <c r="C1657" s="281">
        <f>C1656+C1655+C1654+C1653</f>
        <v>0</v>
      </c>
      <c r="D1657" s="281">
        <f>D1656+D1655+D1654+D1653</f>
        <v>0</v>
      </c>
      <c r="E1657" s="296">
        <f t="shared" si="158"/>
        <v>0</v>
      </c>
      <c r="F1657" s="77"/>
      <c r="G1657" s="3" t="s">
        <v>355</v>
      </c>
      <c r="H1657" s="13" t="str">
        <f t="shared" si="157"/>
        <v>158002</v>
      </c>
      <c r="I1657" s="13" t="s">
        <v>463</v>
      </c>
    </row>
    <row r="1658" spans="1:10" x14ac:dyDescent="0.2">
      <c r="A1658" s="54" t="str">
        <f>'BoR4 Rollup'!B1658</f>
        <v xml:space="preserve"> General Acquisitions</v>
      </c>
      <c r="B1658" s="93">
        <v>0</v>
      </c>
      <c r="C1658" s="245">
        <v>0</v>
      </c>
      <c r="D1658" s="245">
        <v>0</v>
      </c>
      <c r="E1658" s="294">
        <f t="shared" si="158"/>
        <v>0</v>
      </c>
      <c r="F1658" s="73"/>
      <c r="G1658" s="3" t="s">
        <v>356</v>
      </c>
      <c r="H1658" s="13" t="str">
        <f t="shared" si="157"/>
        <v>158002</v>
      </c>
      <c r="I1658" s="13" t="s">
        <v>463</v>
      </c>
      <c r="J1658" s="13" t="s">
        <v>606</v>
      </c>
    </row>
    <row r="1659" spans="1:10" x14ac:dyDescent="0.2">
      <c r="A1659" s="54" t="str">
        <f>'BoR4 Rollup'!B1659</f>
        <v xml:space="preserve"> Library Acquisitions</v>
      </c>
      <c r="B1659" s="93">
        <v>0</v>
      </c>
      <c r="C1659" s="245">
        <v>0</v>
      </c>
      <c r="D1659" s="245">
        <v>0</v>
      </c>
      <c r="E1659" s="294">
        <f t="shared" si="158"/>
        <v>0</v>
      </c>
      <c r="F1659" s="73"/>
      <c r="G1659" s="3" t="s">
        <v>356</v>
      </c>
      <c r="H1659" s="13" t="str">
        <f t="shared" si="157"/>
        <v>158002</v>
      </c>
      <c r="I1659" s="13" t="s">
        <v>463</v>
      </c>
      <c r="J1659" s="13" t="s">
        <v>606</v>
      </c>
    </row>
    <row r="1660" spans="1:10" x14ac:dyDescent="0.2">
      <c r="A1660" s="54" t="str">
        <f>'BoR4 Rollup'!B1660</f>
        <v xml:space="preserve"> Major Repairs</v>
      </c>
      <c r="B1660" s="93">
        <v>0</v>
      </c>
      <c r="C1660" s="245">
        <v>0</v>
      </c>
      <c r="D1660" s="245">
        <v>0</v>
      </c>
      <c r="E1660" s="294">
        <f t="shared" si="158"/>
        <v>0</v>
      </c>
      <c r="F1660" s="73"/>
      <c r="G1660" s="3" t="s">
        <v>356</v>
      </c>
      <c r="H1660" s="13" t="str">
        <f t="shared" si="157"/>
        <v>158002</v>
      </c>
      <c r="I1660" s="13" t="s">
        <v>463</v>
      </c>
    </row>
    <row r="1661" spans="1:10" ht="15.75" x14ac:dyDescent="0.25">
      <c r="A1661" s="55" t="str">
        <f>'BoR4 Rollup'!B1661</f>
        <v>Total Acquisitions and Major Repairs</v>
      </c>
      <c r="B1661" s="95">
        <f>B1660+B1659+B1658</f>
        <v>0</v>
      </c>
      <c r="C1661" s="281">
        <f>C1660+C1659+C1658</f>
        <v>0</v>
      </c>
      <c r="D1661" s="281">
        <f>D1660+D1659+D1658</f>
        <v>0</v>
      </c>
      <c r="E1661" s="296">
        <f t="shared" si="158"/>
        <v>0</v>
      </c>
      <c r="F1661" s="77"/>
      <c r="G1661" s="3" t="s">
        <v>355</v>
      </c>
      <c r="H1661" s="13" t="str">
        <f t="shared" si="157"/>
        <v>158002</v>
      </c>
      <c r="I1661" s="13" t="s">
        <v>463</v>
      </c>
    </row>
    <row r="1662" spans="1:10" ht="15.75" x14ac:dyDescent="0.25">
      <c r="A1662" s="55" t="str">
        <f>'BoR4 Rollup'!B1662</f>
        <v>Function Total</v>
      </c>
      <c r="B1662" s="94">
        <f>B1661+B1657+B1652+B1648</f>
        <v>0</v>
      </c>
      <c r="C1662" s="264">
        <f>C1661+C1657+C1652+C1648</f>
        <v>0</v>
      </c>
      <c r="D1662" s="264">
        <f>D1661+D1657+D1652+D1648</f>
        <v>0</v>
      </c>
      <c r="E1662" s="297">
        <f t="shared" si="158"/>
        <v>0</v>
      </c>
      <c r="F1662" s="76"/>
      <c r="G1662" s="3" t="s">
        <v>355</v>
      </c>
      <c r="H1662" s="13" t="str">
        <f t="shared" si="157"/>
        <v>158002</v>
      </c>
      <c r="I1662" s="13" t="s">
        <v>463</v>
      </c>
    </row>
    <row r="1663" spans="1:10" ht="15.75" x14ac:dyDescent="0.25">
      <c r="A1663" s="56" t="str">
        <f>'BoR4 Rollup'!B1663</f>
        <v>Function:  Instruction</v>
      </c>
      <c r="B1663" s="208"/>
      <c r="C1663" s="209"/>
      <c r="D1663" s="209"/>
      <c r="E1663" s="210"/>
      <c r="F1663" s="72"/>
      <c r="G1663" s="3" t="s">
        <v>356</v>
      </c>
      <c r="H1663" s="13" t="str">
        <f t="shared" ref="H1663:H1683" si="159">RIGHT($A$1665,6)</f>
        <v>158003</v>
      </c>
      <c r="I1663" s="13" t="s">
        <v>464</v>
      </c>
    </row>
    <row r="1664" spans="1:10" ht="15.75" x14ac:dyDescent="0.25">
      <c r="A1664" s="57" t="str">
        <f>'BoR4 Rollup'!B1664</f>
        <v>Orgn:  EMT/Basic</v>
      </c>
      <c r="B1664" s="211" t="str">
        <f>+'BoR4 Rollup'!C1664</f>
        <v>Actual</v>
      </c>
      <c r="C1664" s="211" t="str">
        <f>+'BoR4 Rollup'!D1664</f>
        <v>Budgeted</v>
      </c>
      <c r="D1664" s="211" t="str">
        <f>+'BoR4 Rollup'!E1664</f>
        <v>Budgeted</v>
      </c>
      <c r="E1664" s="212" t="str">
        <f>E5</f>
        <v>2024-2025 +/-</v>
      </c>
      <c r="F1664" s="78"/>
      <c r="G1664" s="3" t="s">
        <v>356</v>
      </c>
      <c r="H1664" s="13" t="str">
        <f t="shared" si="159"/>
        <v>158003</v>
      </c>
      <c r="I1664" s="13" t="s">
        <v>464</v>
      </c>
    </row>
    <row r="1665" spans="1:10" ht="15.75" x14ac:dyDescent="0.25">
      <c r="A1665" s="248" t="str">
        <f>'BoR4 Rollup'!B1665</f>
        <v>Organization ID:  158003</v>
      </c>
      <c r="B1665" s="249" t="str">
        <f>'BoR4 Rollup'!$C$6</f>
        <v>2024-2025</v>
      </c>
      <c r="C1665" s="110" t="str">
        <f>'BoR4 Rollup'!$D$6</f>
        <v>2024-2025</v>
      </c>
      <c r="D1665" s="249" t="str">
        <f>'BoR4 Rollup'!$E$6</f>
        <v>2025-2026</v>
      </c>
      <c r="E1665" s="250" t="str">
        <f>'BoR4 Rollup'!$F$6</f>
        <v>2025-2026</v>
      </c>
      <c r="F1665" s="78"/>
      <c r="G1665" s="3" t="s">
        <v>356</v>
      </c>
      <c r="H1665" s="13" t="str">
        <f t="shared" si="159"/>
        <v>158003</v>
      </c>
      <c r="I1665" s="13" t="s">
        <v>464</v>
      </c>
    </row>
    <row r="1666" spans="1:10" x14ac:dyDescent="0.2">
      <c r="A1666" s="54" t="str">
        <f>'BoR4 Rollup'!B1666</f>
        <v xml:space="preserve">  Salaries</v>
      </c>
      <c r="B1666" s="93">
        <v>0</v>
      </c>
      <c r="C1666" s="245">
        <v>0</v>
      </c>
      <c r="D1666" s="245">
        <v>0</v>
      </c>
      <c r="E1666" s="294">
        <f t="shared" ref="E1666:E1683" si="160">+D1666-C1666</f>
        <v>0</v>
      </c>
      <c r="F1666" s="73"/>
      <c r="G1666" s="3" t="s">
        <v>356</v>
      </c>
      <c r="H1666" s="13" t="str">
        <f t="shared" si="159"/>
        <v>158003</v>
      </c>
      <c r="I1666" s="13" t="s">
        <v>464</v>
      </c>
      <c r="J1666" s="13" t="s">
        <v>598</v>
      </c>
    </row>
    <row r="1667" spans="1:10" x14ac:dyDescent="0.2">
      <c r="A1667" s="54" t="str">
        <f>'BoR4 Rollup'!B1667</f>
        <v xml:space="preserve">  Other Compensation</v>
      </c>
      <c r="B1667" s="93">
        <v>0</v>
      </c>
      <c r="C1667" s="245">
        <v>0</v>
      </c>
      <c r="D1667" s="245">
        <v>0</v>
      </c>
      <c r="E1667" s="294">
        <f t="shared" si="160"/>
        <v>0</v>
      </c>
      <c r="F1667" s="73"/>
      <c r="G1667" s="3" t="s">
        <v>356</v>
      </c>
      <c r="H1667" s="13" t="str">
        <f t="shared" si="159"/>
        <v>158003</v>
      </c>
      <c r="I1667" s="13" t="s">
        <v>464</v>
      </c>
    </row>
    <row r="1668" spans="1:10" x14ac:dyDescent="0.2">
      <c r="A1668" s="54" t="str">
        <f>'BoR4 Rollup'!B1668</f>
        <v xml:space="preserve">  Related Benefits</v>
      </c>
      <c r="B1668" s="93">
        <v>0</v>
      </c>
      <c r="C1668" s="245">
        <v>0</v>
      </c>
      <c r="D1668" s="245">
        <v>0</v>
      </c>
      <c r="E1668" s="294">
        <f t="shared" si="160"/>
        <v>0</v>
      </c>
      <c r="F1668" s="73"/>
      <c r="G1668" s="3" t="s">
        <v>356</v>
      </c>
      <c r="H1668" s="13" t="str">
        <f t="shared" si="159"/>
        <v>158003</v>
      </c>
      <c r="I1668" s="13" t="s">
        <v>464</v>
      </c>
      <c r="J1668" s="13" t="s">
        <v>599</v>
      </c>
    </row>
    <row r="1669" spans="1:10" ht="15.75" x14ac:dyDescent="0.25">
      <c r="A1669" s="55" t="str">
        <f>'BoR4 Rollup'!B1669</f>
        <v>Total Personal Services</v>
      </c>
      <c r="B1669" s="94">
        <f>B1668+B1667+B1666</f>
        <v>0</v>
      </c>
      <c r="C1669" s="264">
        <f>C1668+C1667+C1666</f>
        <v>0</v>
      </c>
      <c r="D1669" s="264">
        <f>D1668+D1667+D1666</f>
        <v>0</v>
      </c>
      <c r="E1669" s="295">
        <f t="shared" si="160"/>
        <v>0</v>
      </c>
      <c r="F1669" s="76"/>
      <c r="G1669" s="3" t="s">
        <v>355</v>
      </c>
      <c r="H1669" s="13" t="str">
        <f t="shared" si="159"/>
        <v>158003</v>
      </c>
      <c r="I1669" s="13" t="s">
        <v>464</v>
      </c>
    </row>
    <row r="1670" spans="1:10" x14ac:dyDescent="0.2">
      <c r="A1670" s="54" t="str">
        <f>'BoR4 Rollup'!B1670</f>
        <v xml:space="preserve"> Travel</v>
      </c>
      <c r="B1670" s="93">
        <v>0</v>
      </c>
      <c r="C1670" s="245">
        <v>0</v>
      </c>
      <c r="D1670" s="245">
        <v>0</v>
      </c>
      <c r="E1670" s="294">
        <f t="shared" si="160"/>
        <v>0</v>
      </c>
      <c r="F1670" s="73"/>
      <c r="G1670" s="3" t="s">
        <v>356</v>
      </c>
      <c r="H1670" s="13" t="str">
        <f t="shared" si="159"/>
        <v>158003</v>
      </c>
      <c r="I1670" s="13" t="s">
        <v>464</v>
      </c>
      <c r="J1670" s="13" t="s">
        <v>600</v>
      </c>
    </row>
    <row r="1671" spans="1:10" x14ac:dyDescent="0.2">
      <c r="A1671" s="54" t="str">
        <f>'BoR4 Rollup'!B1671</f>
        <v xml:space="preserve"> Operating Services</v>
      </c>
      <c r="B1671" s="93">
        <v>0</v>
      </c>
      <c r="C1671" s="245">
        <v>0</v>
      </c>
      <c r="D1671" s="245">
        <v>0</v>
      </c>
      <c r="E1671" s="294">
        <f t="shared" si="160"/>
        <v>0</v>
      </c>
      <c r="F1671" s="73"/>
      <c r="G1671" s="3" t="s">
        <v>356</v>
      </c>
      <c r="H1671" s="13" t="str">
        <f t="shared" si="159"/>
        <v>158003</v>
      </c>
      <c r="I1671" s="13" t="s">
        <v>464</v>
      </c>
      <c r="J1671" s="13" t="s">
        <v>601</v>
      </c>
    </row>
    <row r="1672" spans="1:10" x14ac:dyDescent="0.2">
      <c r="A1672" s="54" t="str">
        <f>'BoR4 Rollup'!B1672</f>
        <v xml:space="preserve"> Supplies</v>
      </c>
      <c r="B1672" s="93">
        <v>0</v>
      </c>
      <c r="C1672" s="245">
        <v>0</v>
      </c>
      <c r="D1672" s="245">
        <v>0</v>
      </c>
      <c r="E1672" s="294">
        <f t="shared" si="160"/>
        <v>0</v>
      </c>
      <c r="F1672" s="73"/>
      <c r="G1672" s="3" t="s">
        <v>356</v>
      </c>
      <c r="H1672" s="13" t="str">
        <f t="shared" si="159"/>
        <v>158003</v>
      </c>
      <c r="I1672" s="13" t="s">
        <v>464</v>
      </c>
      <c r="J1672" s="13" t="s">
        <v>602</v>
      </c>
    </row>
    <row r="1673" spans="1:10" ht="15.75" x14ac:dyDescent="0.25">
      <c r="A1673" s="55" t="str">
        <f>'BoR4 Rollup'!B1673</f>
        <v>Total Operating Expenses</v>
      </c>
      <c r="B1673" s="95">
        <f>B1672+B1671+B1670</f>
        <v>0</v>
      </c>
      <c r="C1673" s="281">
        <f>C1672+C1671+C1670</f>
        <v>0</v>
      </c>
      <c r="D1673" s="281">
        <f>D1672+D1671+D1670</f>
        <v>0</v>
      </c>
      <c r="E1673" s="296">
        <f t="shared" si="160"/>
        <v>0</v>
      </c>
      <c r="F1673" s="77"/>
      <c r="G1673" s="3" t="s">
        <v>355</v>
      </c>
      <c r="H1673" s="13" t="str">
        <f t="shared" si="159"/>
        <v>158003</v>
      </c>
      <c r="I1673" s="13" t="s">
        <v>464</v>
      </c>
    </row>
    <row r="1674" spans="1:10" x14ac:dyDescent="0.2">
      <c r="A1674" s="54" t="str">
        <f>'BoR4 Rollup'!B1674</f>
        <v xml:space="preserve"> Professional Services</v>
      </c>
      <c r="B1674" s="93">
        <v>0</v>
      </c>
      <c r="C1674" s="245">
        <v>0</v>
      </c>
      <c r="D1674" s="245">
        <v>0</v>
      </c>
      <c r="E1674" s="294">
        <f t="shared" si="160"/>
        <v>0</v>
      </c>
      <c r="F1674" s="73"/>
      <c r="G1674" s="3" t="s">
        <v>356</v>
      </c>
      <c r="H1674" s="13" t="str">
        <f t="shared" si="159"/>
        <v>158003</v>
      </c>
      <c r="I1674" s="13" t="s">
        <v>464</v>
      </c>
      <c r="J1674" s="13" t="s">
        <v>603</v>
      </c>
    </row>
    <row r="1675" spans="1:10" x14ac:dyDescent="0.2">
      <c r="A1675" s="54" t="str">
        <f>'BoR4 Rollup'!B1675</f>
        <v xml:space="preserve"> Other Charges</v>
      </c>
      <c r="B1675" s="93">
        <v>0</v>
      </c>
      <c r="C1675" s="245">
        <v>0</v>
      </c>
      <c r="D1675" s="245">
        <v>0</v>
      </c>
      <c r="E1675" s="294">
        <f t="shared" si="160"/>
        <v>0</v>
      </c>
      <c r="F1675" s="73"/>
      <c r="G1675" s="3" t="s">
        <v>356</v>
      </c>
      <c r="H1675" s="13" t="str">
        <f t="shared" si="159"/>
        <v>158003</v>
      </c>
      <c r="I1675" s="13" t="s">
        <v>464</v>
      </c>
      <c r="J1675" s="13" t="s">
        <v>604</v>
      </c>
    </row>
    <row r="1676" spans="1:10" x14ac:dyDescent="0.2">
      <c r="A1676" s="54" t="str">
        <f>'BoR4 Rollup'!B1676</f>
        <v xml:space="preserve"> Debt Services</v>
      </c>
      <c r="B1676" s="93">
        <v>0</v>
      </c>
      <c r="C1676" s="245">
        <v>0</v>
      </c>
      <c r="D1676" s="245">
        <v>0</v>
      </c>
      <c r="E1676" s="294">
        <f t="shared" si="160"/>
        <v>0</v>
      </c>
      <c r="F1676" s="73"/>
      <c r="G1676" s="3" t="s">
        <v>356</v>
      </c>
      <c r="H1676" s="13" t="str">
        <f t="shared" si="159"/>
        <v>158003</v>
      </c>
      <c r="I1676" s="13" t="s">
        <v>464</v>
      </c>
    </row>
    <row r="1677" spans="1:10" x14ac:dyDescent="0.2">
      <c r="A1677" s="54" t="str">
        <f>'BoR4 Rollup'!B1677</f>
        <v xml:space="preserve"> Interagency Transfers</v>
      </c>
      <c r="B1677" s="93">
        <v>0</v>
      </c>
      <c r="C1677" s="245">
        <v>0</v>
      </c>
      <c r="D1677" s="245">
        <v>0</v>
      </c>
      <c r="E1677" s="294">
        <f t="shared" si="160"/>
        <v>0</v>
      </c>
      <c r="F1677" s="73"/>
      <c r="G1677" s="3" t="s">
        <v>356</v>
      </c>
      <c r="H1677" s="13" t="str">
        <f t="shared" si="159"/>
        <v>158003</v>
      </c>
      <c r="I1677" s="13" t="s">
        <v>464</v>
      </c>
      <c r="J1677" s="13" t="s">
        <v>605</v>
      </c>
    </row>
    <row r="1678" spans="1:10" ht="15.75" x14ac:dyDescent="0.25">
      <c r="A1678" s="55" t="str">
        <f>'BoR4 Rollup'!B1678</f>
        <v>Total Other Charges</v>
      </c>
      <c r="B1678" s="95">
        <f>B1677+B1676+B1675+B1674</f>
        <v>0</v>
      </c>
      <c r="C1678" s="281">
        <f>C1677+C1676+C1675+C1674</f>
        <v>0</v>
      </c>
      <c r="D1678" s="281">
        <f>D1677+D1676+D1675+D1674</f>
        <v>0</v>
      </c>
      <c r="E1678" s="296">
        <f t="shared" si="160"/>
        <v>0</v>
      </c>
      <c r="F1678" s="77"/>
      <c r="G1678" s="3" t="s">
        <v>355</v>
      </c>
      <c r="H1678" s="13" t="str">
        <f t="shared" si="159"/>
        <v>158003</v>
      </c>
      <c r="I1678" s="13" t="s">
        <v>464</v>
      </c>
    </row>
    <row r="1679" spans="1:10" x14ac:dyDescent="0.2">
      <c r="A1679" s="54" t="str">
        <f>'BoR4 Rollup'!B1679</f>
        <v xml:space="preserve"> General Acquisitions</v>
      </c>
      <c r="B1679" s="93">
        <v>0</v>
      </c>
      <c r="C1679" s="245">
        <v>0</v>
      </c>
      <c r="D1679" s="245">
        <v>0</v>
      </c>
      <c r="E1679" s="294">
        <f t="shared" si="160"/>
        <v>0</v>
      </c>
      <c r="F1679" s="73"/>
      <c r="G1679" s="3" t="s">
        <v>356</v>
      </c>
      <c r="H1679" s="13" t="str">
        <f t="shared" si="159"/>
        <v>158003</v>
      </c>
      <c r="I1679" s="13" t="s">
        <v>464</v>
      </c>
      <c r="J1679" s="13" t="s">
        <v>606</v>
      </c>
    </row>
    <row r="1680" spans="1:10" x14ac:dyDescent="0.2">
      <c r="A1680" s="54" t="str">
        <f>'BoR4 Rollup'!B1680</f>
        <v xml:space="preserve"> Library Acquisitions</v>
      </c>
      <c r="B1680" s="93">
        <v>0</v>
      </c>
      <c r="C1680" s="245">
        <v>0</v>
      </c>
      <c r="D1680" s="245">
        <v>0</v>
      </c>
      <c r="E1680" s="294">
        <f t="shared" si="160"/>
        <v>0</v>
      </c>
      <c r="F1680" s="73"/>
      <c r="G1680" s="3" t="s">
        <v>356</v>
      </c>
      <c r="H1680" s="13" t="str">
        <f t="shared" si="159"/>
        <v>158003</v>
      </c>
      <c r="I1680" s="13" t="s">
        <v>464</v>
      </c>
      <c r="J1680" s="13" t="s">
        <v>606</v>
      </c>
    </row>
    <row r="1681" spans="1:11" x14ac:dyDescent="0.2">
      <c r="A1681" s="54" t="str">
        <f>'BoR4 Rollup'!B1681</f>
        <v xml:space="preserve"> Major Repairs</v>
      </c>
      <c r="B1681" s="93">
        <v>0</v>
      </c>
      <c r="C1681" s="245">
        <v>0</v>
      </c>
      <c r="D1681" s="245">
        <v>0</v>
      </c>
      <c r="E1681" s="294">
        <f t="shared" si="160"/>
        <v>0</v>
      </c>
      <c r="F1681" s="73"/>
      <c r="G1681" s="3" t="s">
        <v>356</v>
      </c>
      <c r="H1681" s="13" t="str">
        <f t="shared" si="159"/>
        <v>158003</v>
      </c>
      <c r="I1681" s="13" t="s">
        <v>464</v>
      </c>
    </row>
    <row r="1682" spans="1:11" ht="15.75" x14ac:dyDescent="0.25">
      <c r="A1682" s="55" t="str">
        <f>'BoR4 Rollup'!B1682</f>
        <v>Total Acquisitions and Major Repairs</v>
      </c>
      <c r="B1682" s="95">
        <f>B1681+B1680+B1679</f>
        <v>0</v>
      </c>
      <c r="C1682" s="281">
        <f>C1681+C1680+C1679</f>
        <v>0</v>
      </c>
      <c r="D1682" s="281">
        <f>D1681+D1680+D1679</f>
        <v>0</v>
      </c>
      <c r="E1682" s="296">
        <f t="shared" si="160"/>
        <v>0</v>
      </c>
      <c r="F1682" s="77"/>
      <c r="G1682" s="3" t="s">
        <v>355</v>
      </c>
      <c r="H1682" s="13" t="str">
        <f t="shared" si="159"/>
        <v>158003</v>
      </c>
      <c r="I1682" s="13" t="s">
        <v>464</v>
      </c>
    </row>
    <row r="1683" spans="1:11" ht="15.75" x14ac:dyDescent="0.25">
      <c r="A1683" s="55" t="str">
        <f>'BoR4 Rollup'!B1683</f>
        <v>Function Total</v>
      </c>
      <c r="B1683" s="94">
        <f>B1682+B1678+B1673+B1669</f>
        <v>0</v>
      </c>
      <c r="C1683" s="264">
        <f>C1682+C1678+C1673+C1669</f>
        <v>0</v>
      </c>
      <c r="D1683" s="264">
        <f>D1682+D1678+D1673+D1669</f>
        <v>0</v>
      </c>
      <c r="E1683" s="297">
        <f t="shared" si="160"/>
        <v>0</v>
      </c>
      <c r="F1683" s="76"/>
      <c r="G1683" s="3" t="s">
        <v>355</v>
      </c>
      <c r="H1683" s="13" t="str">
        <f t="shared" si="159"/>
        <v>158003</v>
      </c>
      <c r="I1683" s="13" t="s">
        <v>464</v>
      </c>
    </row>
    <row r="1684" spans="1:11" ht="15.75" x14ac:dyDescent="0.25">
      <c r="A1684" s="56" t="str">
        <f>'BoR4 Rollup'!B1684</f>
        <v>Function:  Instruction</v>
      </c>
      <c r="B1684" s="208"/>
      <c r="C1684" s="209"/>
      <c r="D1684" s="209"/>
      <c r="E1684" s="210"/>
      <c r="F1684" s="72"/>
      <c r="G1684" s="3" t="s">
        <v>356</v>
      </c>
      <c r="H1684" s="13" t="str">
        <f t="shared" ref="H1684:H1704" si="161">RIGHT($A$1686,6)</f>
        <v>159101</v>
      </c>
      <c r="I1684" s="13" t="s">
        <v>465</v>
      </c>
    </row>
    <row r="1685" spans="1:11" ht="15.75" x14ac:dyDescent="0.25">
      <c r="A1685" s="57" t="str">
        <f>'BoR4 Rollup'!B1685</f>
        <v>Orgn:  Electronics Adm</v>
      </c>
      <c r="B1685" s="211" t="str">
        <f>+'BoR4 Rollup'!C1685</f>
        <v>Actual</v>
      </c>
      <c r="C1685" s="211" t="str">
        <f>+'BoR4 Rollup'!D1685</f>
        <v>Budgeted</v>
      </c>
      <c r="D1685" s="211" t="str">
        <f>+'BoR4 Rollup'!E1685</f>
        <v>Budgeted</v>
      </c>
      <c r="E1685" s="212" t="str">
        <f>E5</f>
        <v>2024-2025 +/-</v>
      </c>
      <c r="F1685" s="78"/>
      <c r="G1685" s="3" t="s">
        <v>356</v>
      </c>
      <c r="H1685" s="13" t="str">
        <f t="shared" si="161"/>
        <v>159101</v>
      </c>
      <c r="I1685" s="13" t="s">
        <v>465</v>
      </c>
    </row>
    <row r="1686" spans="1:11" ht="15.75" x14ac:dyDescent="0.25">
      <c r="A1686" s="248" t="str">
        <f>'BoR4 Rollup'!B1686</f>
        <v>Organization ID:  159101</v>
      </c>
      <c r="B1686" s="249" t="str">
        <f>'BoR4 Rollup'!$C$6</f>
        <v>2024-2025</v>
      </c>
      <c r="C1686" s="110" t="str">
        <f>'BoR4 Rollup'!$D$6</f>
        <v>2024-2025</v>
      </c>
      <c r="D1686" s="249" t="str">
        <f>'BoR4 Rollup'!$E$6</f>
        <v>2025-2026</v>
      </c>
      <c r="E1686" s="250" t="str">
        <f>'BoR4 Rollup'!$F$6</f>
        <v>2025-2026</v>
      </c>
      <c r="F1686" s="78"/>
      <c r="G1686" s="3" t="s">
        <v>356</v>
      </c>
      <c r="H1686" s="13" t="str">
        <f t="shared" si="161"/>
        <v>159101</v>
      </c>
      <c r="I1686" s="13" t="s">
        <v>465</v>
      </c>
    </row>
    <row r="1687" spans="1:11" x14ac:dyDescent="0.2">
      <c r="A1687" s="54" t="str">
        <f>'BoR4 Rollup'!B1687</f>
        <v xml:space="preserve">  Salaries</v>
      </c>
      <c r="B1687" s="93">
        <v>0</v>
      </c>
      <c r="C1687" s="245">
        <v>0</v>
      </c>
      <c r="D1687" s="245">
        <v>0</v>
      </c>
      <c r="E1687" s="294">
        <f t="shared" ref="E1687:E1704" si="162">+D1687-C1687</f>
        <v>0</v>
      </c>
      <c r="F1687" s="73"/>
      <c r="G1687" s="3" t="s">
        <v>356</v>
      </c>
      <c r="H1687" s="13" t="str">
        <f t="shared" si="161"/>
        <v>159101</v>
      </c>
      <c r="I1687" s="13" t="s">
        <v>465</v>
      </c>
      <c r="J1687" s="13" t="s">
        <v>598</v>
      </c>
    </row>
    <row r="1688" spans="1:11" x14ac:dyDescent="0.2">
      <c r="A1688" s="54" t="str">
        <f>'BoR4 Rollup'!B1688</f>
        <v xml:space="preserve">  Other Compensation</v>
      </c>
      <c r="B1688" s="93">
        <v>0</v>
      </c>
      <c r="C1688" s="245">
        <v>0</v>
      </c>
      <c r="D1688" s="245">
        <v>0</v>
      </c>
      <c r="E1688" s="294">
        <f t="shared" si="162"/>
        <v>0</v>
      </c>
      <c r="F1688" s="73"/>
      <c r="G1688" s="3" t="s">
        <v>356</v>
      </c>
      <c r="H1688" s="13" t="str">
        <f t="shared" si="161"/>
        <v>159101</v>
      </c>
      <c r="I1688" s="13" t="s">
        <v>465</v>
      </c>
    </row>
    <row r="1689" spans="1:11" x14ac:dyDescent="0.2">
      <c r="A1689" s="54" t="str">
        <f>'BoR4 Rollup'!B1689</f>
        <v xml:space="preserve">  Related Benefits</v>
      </c>
      <c r="B1689" s="93">
        <v>5648</v>
      </c>
      <c r="C1689" s="245">
        <v>5648</v>
      </c>
      <c r="D1689" s="245">
        <v>6113</v>
      </c>
      <c r="E1689" s="294">
        <f t="shared" si="162"/>
        <v>465</v>
      </c>
      <c r="F1689" s="73"/>
      <c r="G1689" s="3" t="s">
        <v>356</v>
      </c>
      <c r="H1689" s="13" t="str">
        <f t="shared" si="161"/>
        <v>159101</v>
      </c>
      <c r="I1689" s="13" t="s">
        <v>465</v>
      </c>
      <c r="J1689" s="13" t="s">
        <v>599</v>
      </c>
      <c r="K1689" s="61"/>
    </row>
    <row r="1690" spans="1:11" ht="15.75" x14ac:dyDescent="0.25">
      <c r="A1690" s="55" t="str">
        <f>'BoR4 Rollup'!B1690</f>
        <v>Total Personal Services</v>
      </c>
      <c r="B1690" s="94">
        <f>B1689+B1688+B1687</f>
        <v>5648</v>
      </c>
      <c r="C1690" s="264">
        <f>C1689+C1688+C1687</f>
        <v>5648</v>
      </c>
      <c r="D1690" s="264">
        <f>D1689+D1688+D1687</f>
        <v>6113</v>
      </c>
      <c r="E1690" s="295">
        <f t="shared" si="162"/>
        <v>465</v>
      </c>
      <c r="F1690" s="76"/>
      <c r="G1690" s="3" t="s">
        <v>355</v>
      </c>
      <c r="H1690" s="13" t="str">
        <f t="shared" si="161"/>
        <v>159101</v>
      </c>
      <c r="I1690" s="13" t="s">
        <v>465</v>
      </c>
    </row>
    <row r="1691" spans="1:11" x14ac:dyDescent="0.2">
      <c r="A1691" s="54" t="str">
        <f>'BoR4 Rollup'!B1691</f>
        <v xml:space="preserve"> Travel</v>
      </c>
      <c r="B1691" s="93">
        <v>0</v>
      </c>
      <c r="C1691" s="245">
        <v>0</v>
      </c>
      <c r="D1691" s="245">
        <v>0</v>
      </c>
      <c r="E1691" s="294">
        <f t="shared" si="162"/>
        <v>0</v>
      </c>
      <c r="F1691" s="73"/>
      <c r="G1691" s="3" t="s">
        <v>356</v>
      </c>
      <c r="H1691" s="13" t="str">
        <f t="shared" si="161"/>
        <v>159101</v>
      </c>
      <c r="I1691" s="13" t="s">
        <v>465</v>
      </c>
      <c r="J1691" s="13" t="s">
        <v>600</v>
      </c>
    </row>
    <row r="1692" spans="1:11" x14ac:dyDescent="0.2">
      <c r="A1692" s="54" t="str">
        <f>'BoR4 Rollup'!B1692</f>
        <v xml:space="preserve"> Operating Services</v>
      </c>
      <c r="B1692" s="93">
        <v>0</v>
      </c>
      <c r="C1692" s="245">
        <v>0</v>
      </c>
      <c r="D1692" s="245">
        <v>0</v>
      </c>
      <c r="E1692" s="294">
        <f t="shared" si="162"/>
        <v>0</v>
      </c>
      <c r="F1692" s="73"/>
      <c r="G1692" s="3" t="s">
        <v>356</v>
      </c>
      <c r="H1692" s="13" t="str">
        <f t="shared" si="161"/>
        <v>159101</v>
      </c>
      <c r="I1692" s="13" t="s">
        <v>465</v>
      </c>
      <c r="J1692" s="13" t="s">
        <v>601</v>
      </c>
    </row>
    <row r="1693" spans="1:11" x14ac:dyDescent="0.2">
      <c r="A1693" s="54" t="str">
        <f>'BoR4 Rollup'!B1693</f>
        <v xml:space="preserve"> Supplies</v>
      </c>
      <c r="B1693" s="93">
        <v>0</v>
      </c>
      <c r="C1693" s="245">
        <v>0</v>
      </c>
      <c r="D1693" s="245">
        <v>0</v>
      </c>
      <c r="E1693" s="294">
        <f t="shared" si="162"/>
        <v>0</v>
      </c>
      <c r="F1693" s="73"/>
      <c r="G1693" s="3" t="s">
        <v>356</v>
      </c>
      <c r="H1693" s="13" t="str">
        <f t="shared" si="161"/>
        <v>159101</v>
      </c>
      <c r="I1693" s="13" t="s">
        <v>465</v>
      </c>
      <c r="J1693" s="13" t="s">
        <v>602</v>
      </c>
    </row>
    <row r="1694" spans="1:11" ht="15.75" x14ac:dyDescent="0.25">
      <c r="A1694" s="55" t="str">
        <f>'BoR4 Rollup'!B1694</f>
        <v>Total Operating Expenses</v>
      </c>
      <c r="B1694" s="95">
        <f>B1693+B1692+B1691</f>
        <v>0</v>
      </c>
      <c r="C1694" s="281">
        <f>C1693+C1692+C1691</f>
        <v>0</v>
      </c>
      <c r="D1694" s="281">
        <f>D1693+D1692+D1691</f>
        <v>0</v>
      </c>
      <c r="E1694" s="296">
        <f t="shared" si="162"/>
        <v>0</v>
      </c>
      <c r="F1694" s="77"/>
      <c r="G1694" s="3" t="s">
        <v>355</v>
      </c>
      <c r="H1694" s="13" t="str">
        <f t="shared" si="161"/>
        <v>159101</v>
      </c>
      <c r="I1694" s="13" t="s">
        <v>465</v>
      </c>
    </row>
    <row r="1695" spans="1:11" x14ac:dyDescent="0.2">
      <c r="A1695" s="54" t="str">
        <f>'BoR4 Rollup'!B1695</f>
        <v xml:space="preserve"> Professional Services</v>
      </c>
      <c r="B1695" s="93">
        <v>0</v>
      </c>
      <c r="C1695" s="245">
        <v>0</v>
      </c>
      <c r="D1695" s="245">
        <v>0</v>
      </c>
      <c r="E1695" s="294">
        <f t="shared" si="162"/>
        <v>0</v>
      </c>
      <c r="F1695" s="73"/>
      <c r="G1695" s="3" t="s">
        <v>356</v>
      </c>
      <c r="H1695" s="13" t="str">
        <f t="shared" si="161"/>
        <v>159101</v>
      </c>
      <c r="I1695" s="13" t="s">
        <v>465</v>
      </c>
      <c r="J1695" s="13" t="s">
        <v>603</v>
      </c>
    </row>
    <row r="1696" spans="1:11" x14ac:dyDescent="0.2">
      <c r="A1696" s="54" t="str">
        <f>'BoR4 Rollup'!B1696</f>
        <v xml:space="preserve"> Other Charges</v>
      </c>
      <c r="B1696" s="93">
        <v>0</v>
      </c>
      <c r="C1696" s="245">
        <v>0</v>
      </c>
      <c r="D1696" s="245">
        <v>0</v>
      </c>
      <c r="E1696" s="294">
        <f t="shared" si="162"/>
        <v>0</v>
      </c>
      <c r="F1696" s="73"/>
      <c r="G1696" s="3" t="s">
        <v>356</v>
      </c>
      <c r="H1696" s="13" t="str">
        <f t="shared" si="161"/>
        <v>159101</v>
      </c>
      <c r="I1696" s="13" t="s">
        <v>465</v>
      </c>
      <c r="J1696" s="13" t="s">
        <v>604</v>
      </c>
    </row>
    <row r="1697" spans="1:10" x14ac:dyDescent="0.2">
      <c r="A1697" s="54" t="str">
        <f>'BoR4 Rollup'!B1697</f>
        <v xml:space="preserve"> Debt Services</v>
      </c>
      <c r="B1697" s="93">
        <v>0</v>
      </c>
      <c r="C1697" s="245">
        <v>0</v>
      </c>
      <c r="D1697" s="245">
        <v>0</v>
      </c>
      <c r="E1697" s="294">
        <f t="shared" si="162"/>
        <v>0</v>
      </c>
      <c r="F1697" s="73"/>
      <c r="G1697" s="3" t="s">
        <v>356</v>
      </c>
      <c r="H1697" s="13" t="str">
        <f t="shared" si="161"/>
        <v>159101</v>
      </c>
      <c r="I1697" s="13" t="s">
        <v>465</v>
      </c>
    </row>
    <row r="1698" spans="1:10" x14ac:dyDescent="0.2">
      <c r="A1698" s="54" t="str">
        <f>'BoR4 Rollup'!B1698</f>
        <v xml:space="preserve"> Interagency Transfers</v>
      </c>
      <c r="B1698" s="93">
        <v>0</v>
      </c>
      <c r="C1698" s="245">
        <v>0</v>
      </c>
      <c r="D1698" s="245">
        <v>0</v>
      </c>
      <c r="E1698" s="294">
        <f t="shared" si="162"/>
        <v>0</v>
      </c>
      <c r="F1698" s="73"/>
      <c r="G1698" s="3" t="s">
        <v>356</v>
      </c>
      <c r="H1698" s="13" t="str">
        <f t="shared" si="161"/>
        <v>159101</v>
      </c>
      <c r="I1698" s="13" t="s">
        <v>465</v>
      </c>
      <c r="J1698" s="13" t="s">
        <v>605</v>
      </c>
    </row>
    <row r="1699" spans="1:10" ht="15.75" x14ac:dyDescent="0.25">
      <c r="A1699" s="55" t="str">
        <f>'BoR4 Rollup'!B1699</f>
        <v>Total Other Charges</v>
      </c>
      <c r="B1699" s="95">
        <f>B1698+B1697+B1696+B1695</f>
        <v>0</v>
      </c>
      <c r="C1699" s="281">
        <f>C1698+C1697+C1696+C1695</f>
        <v>0</v>
      </c>
      <c r="D1699" s="281">
        <f>D1698+D1697+D1696+D1695</f>
        <v>0</v>
      </c>
      <c r="E1699" s="296">
        <f t="shared" si="162"/>
        <v>0</v>
      </c>
      <c r="F1699" s="77"/>
      <c r="G1699" s="3" t="s">
        <v>355</v>
      </c>
      <c r="H1699" s="13" t="str">
        <f t="shared" si="161"/>
        <v>159101</v>
      </c>
      <c r="I1699" s="13" t="s">
        <v>465</v>
      </c>
    </row>
    <row r="1700" spans="1:10" x14ac:dyDescent="0.2">
      <c r="A1700" s="54" t="str">
        <f>'BoR4 Rollup'!B1700</f>
        <v xml:space="preserve"> General Acquisitions</v>
      </c>
      <c r="B1700" s="93">
        <v>0</v>
      </c>
      <c r="C1700" s="245">
        <v>0</v>
      </c>
      <c r="D1700" s="245">
        <v>0</v>
      </c>
      <c r="E1700" s="294">
        <f t="shared" si="162"/>
        <v>0</v>
      </c>
      <c r="F1700" s="73"/>
      <c r="G1700" s="3" t="s">
        <v>356</v>
      </c>
      <c r="H1700" s="13" t="str">
        <f t="shared" si="161"/>
        <v>159101</v>
      </c>
      <c r="I1700" s="13" t="s">
        <v>465</v>
      </c>
      <c r="J1700" s="13" t="s">
        <v>606</v>
      </c>
    </row>
    <row r="1701" spans="1:10" x14ac:dyDescent="0.2">
      <c r="A1701" s="54" t="str">
        <f>'BoR4 Rollup'!B1701</f>
        <v xml:space="preserve"> Library Acquisitions</v>
      </c>
      <c r="B1701" s="93">
        <v>0</v>
      </c>
      <c r="C1701" s="245">
        <v>0</v>
      </c>
      <c r="D1701" s="245">
        <v>0</v>
      </c>
      <c r="E1701" s="294">
        <f t="shared" si="162"/>
        <v>0</v>
      </c>
      <c r="F1701" s="73"/>
      <c r="G1701" s="3" t="s">
        <v>356</v>
      </c>
      <c r="H1701" s="13" t="str">
        <f t="shared" si="161"/>
        <v>159101</v>
      </c>
      <c r="I1701" s="13" t="s">
        <v>465</v>
      </c>
      <c r="J1701" s="13" t="s">
        <v>606</v>
      </c>
    </row>
    <row r="1702" spans="1:10" x14ac:dyDescent="0.2">
      <c r="A1702" s="54" t="str">
        <f>'BoR4 Rollup'!B1702</f>
        <v xml:space="preserve"> Major Repairs</v>
      </c>
      <c r="B1702" s="93">
        <v>0</v>
      </c>
      <c r="C1702" s="245">
        <v>0</v>
      </c>
      <c r="D1702" s="245">
        <v>0</v>
      </c>
      <c r="E1702" s="294">
        <f t="shared" si="162"/>
        <v>0</v>
      </c>
      <c r="F1702" s="73"/>
      <c r="G1702" s="3" t="s">
        <v>356</v>
      </c>
      <c r="H1702" s="13" t="str">
        <f t="shared" si="161"/>
        <v>159101</v>
      </c>
      <c r="I1702" s="13" t="s">
        <v>465</v>
      </c>
    </row>
    <row r="1703" spans="1:10" ht="15.75" x14ac:dyDescent="0.25">
      <c r="A1703" s="55" t="str">
        <f>'BoR4 Rollup'!B1703</f>
        <v>Total Acquisitions and Major Repairs</v>
      </c>
      <c r="B1703" s="95">
        <f>B1702+B1701+B1700</f>
        <v>0</v>
      </c>
      <c r="C1703" s="281">
        <f>C1702+C1701+C1700</f>
        <v>0</v>
      </c>
      <c r="D1703" s="281">
        <f>D1702+D1701+D1700</f>
        <v>0</v>
      </c>
      <c r="E1703" s="296">
        <f t="shared" si="162"/>
        <v>0</v>
      </c>
      <c r="F1703" s="77"/>
      <c r="G1703" s="3" t="s">
        <v>355</v>
      </c>
      <c r="H1703" s="13" t="str">
        <f t="shared" si="161"/>
        <v>159101</v>
      </c>
      <c r="I1703" s="13" t="s">
        <v>465</v>
      </c>
    </row>
    <row r="1704" spans="1:10" ht="15.75" x14ac:dyDescent="0.25">
      <c r="A1704" s="55" t="str">
        <f>'BoR4 Rollup'!B1704</f>
        <v>Function Total</v>
      </c>
      <c r="B1704" s="264">
        <f>B1703+B1699+B1694+B1690</f>
        <v>5648</v>
      </c>
      <c r="C1704" s="264">
        <f>C1703+C1699+C1694+C1690</f>
        <v>5648</v>
      </c>
      <c r="D1704" s="264">
        <f>D1703+D1699+D1694+D1690</f>
        <v>6113</v>
      </c>
      <c r="E1704" s="297">
        <f t="shared" si="162"/>
        <v>465</v>
      </c>
      <c r="F1704" s="76"/>
      <c r="G1704" s="3" t="s">
        <v>355</v>
      </c>
      <c r="H1704" s="13" t="str">
        <f t="shared" si="161"/>
        <v>159101</v>
      </c>
      <c r="I1704" s="13" t="s">
        <v>465</v>
      </c>
    </row>
    <row r="1705" spans="1:10" ht="15.75" x14ac:dyDescent="0.25">
      <c r="A1705" s="56" t="str">
        <f>'BoR4 Rollup'!B1705</f>
        <v>Function:  Instruction</v>
      </c>
      <c r="B1705" s="208"/>
      <c r="C1705" s="209"/>
      <c r="D1705" s="209"/>
      <c r="E1705" s="210"/>
      <c r="F1705" s="72"/>
      <c r="G1705" s="3" t="s">
        <v>357</v>
      </c>
      <c r="H1705" s="13" t="str">
        <f t="shared" ref="H1705:H1725" si="163">RIGHT($A$1707,6)</f>
        <v>159102</v>
      </c>
      <c r="I1705" s="13" t="s">
        <v>466</v>
      </c>
    </row>
    <row r="1706" spans="1:10" ht="15.75" x14ac:dyDescent="0.25">
      <c r="A1706" s="57" t="str">
        <f>'BoR4 Rollup'!B1706</f>
        <v>Orgn:  Electronics Tech - Communication</v>
      </c>
      <c r="B1706" s="211" t="str">
        <f>+'BoR4 Rollup'!C1706</f>
        <v>Actual</v>
      </c>
      <c r="C1706" s="211" t="str">
        <f>+'BoR4 Rollup'!D1706</f>
        <v>Budgeted</v>
      </c>
      <c r="D1706" s="211" t="str">
        <f>+'BoR4 Rollup'!E1706</f>
        <v>Budgeted</v>
      </c>
      <c r="E1706" s="212" t="str">
        <f>E5</f>
        <v>2024-2025 +/-</v>
      </c>
      <c r="F1706" s="74"/>
      <c r="G1706" s="3" t="s">
        <v>357</v>
      </c>
      <c r="H1706" s="13" t="str">
        <f t="shared" si="163"/>
        <v>159102</v>
      </c>
      <c r="I1706" s="13" t="s">
        <v>466</v>
      </c>
    </row>
    <row r="1707" spans="1:10" ht="15.75" x14ac:dyDescent="0.25">
      <c r="A1707" s="248" t="str">
        <f>'BoR4 Rollup'!B1707</f>
        <v>Organization ID:  159102</v>
      </c>
      <c r="B1707" s="249" t="str">
        <f>'BoR4 Rollup'!$C$6</f>
        <v>2024-2025</v>
      </c>
      <c r="C1707" s="110" t="str">
        <f>'BoR4 Rollup'!$D$6</f>
        <v>2024-2025</v>
      </c>
      <c r="D1707" s="249" t="str">
        <f>'BoR4 Rollup'!$E$6</f>
        <v>2025-2026</v>
      </c>
      <c r="E1707" s="250" t="str">
        <f>'BoR4 Rollup'!$F$6</f>
        <v>2025-2026</v>
      </c>
      <c r="F1707" s="74"/>
      <c r="G1707" s="3" t="s">
        <v>357</v>
      </c>
      <c r="H1707" s="13" t="str">
        <f t="shared" si="163"/>
        <v>159102</v>
      </c>
      <c r="I1707" s="13" t="s">
        <v>466</v>
      </c>
    </row>
    <row r="1708" spans="1:10" x14ac:dyDescent="0.2">
      <c r="A1708" s="54" t="str">
        <f>'BoR4 Rollup'!B1708</f>
        <v xml:space="preserve">  Salaries</v>
      </c>
      <c r="B1708" s="93">
        <v>0</v>
      </c>
      <c r="C1708" s="245">
        <v>0</v>
      </c>
      <c r="D1708" s="245">
        <v>0</v>
      </c>
      <c r="E1708" s="294">
        <f t="shared" ref="E1708:E1725" si="164">+D1708-C1708</f>
        <v>0</v>
      </c>
      <c r="F1708" s="73"/>
      <c r="G1708" s="3" t="s">
        <v>357</v>
      </c>
      <c r="H1708" s="13" t="str">
        <f t="shared" si="163"/>
        <v>159102</v>
      </c>
      <c r="I1708" s="13" t="s">
        <v>466</v>
      </c>
      <c r="J1708" s="13" t="s">
        <v>598</v>
      </c>
    </row>
    <row r="1709" spans="1:10" x14ac:dyDescent="0.2">
      <c r="A1709" s="54" t="str">
        <f>'BoR4 Rollup'!B1709</f>
        <v xml:space="preserve">  Other Compensation</v>
      </c>
      <c r="B1709" s="93">
        <v>0</v>
      </c>
      <c r="C1709" s="245">
        <v>0</v>
      </c>
      <c r="D1709" s="245">
        <v>0</v>
      </c>
      <c r="E1709" s="294">
        <f t="shared" si="164"/>
        <v>0</v>
      </c>
      <c r="F1709" s="73"/>
      <c r="G1709" s="3" t="s">
        <v>357</v>
      </c>
      <c r="H1709" s="13" t="str">
        <f t="shared" si="163"/>
        <v>159102</v>
      </c>
      <c r="I1709" s="13" t="s">
        <v>466</v>
      </c>
    </row>
    <row r="1710" spans="1:10" x14ac:dyDescent="0.2">
      <c r="A1710" s="54" t="str">
        <f>'BoR4 Rollup'!B1710</f>
        <v xml:space="preserve">  Related Benefits</v>
      </c>
      <c r="B1710" s="93">
        <v>0</v>
      </c>
      <c r="C1710" s="245">
        <v>0</v>
      </c>
      <c r="D1710" s="245">
        <v>0</v>
      </c>
      <c r="E1710" s="294">
        <f t="shared" si="164"/>
        <v>0</v>
      </c>
      <c r="F1710" s="73"/>
      <c r="G1710" s="3" t="s">
        <v>357</v>
      </c>
      <c r="H1710" s="13" t="str">
        <f t="shared" si="163"/>
        <v>159102</v>
      </c>
      <c r="I1710" s="13" t="s">
        <v>466</v>
      </c>
      <c r="J1710" s="13" t="s">
        <v>599</v>
      </c>
    </row>
    <row r="1711" spans="1:10" ht="15.75" x14ac:dyDescent="0.25">
      <c r="A1711" s="55" t="str">
        <f>'BoR4 Rollup'!B1711</f>
        <v>Total Personal Services</v>
      </c>
      <c r="B1711" s="94">
        <f>B1710+B1709+B1708</f>
        <v>0</v>
      </c>
      <c r="C1711" s="264">
        <f>C1710+C1709+C1708</f>
        <v>0</v>
      </c>
      <c r="D1711" s="264">
        <f>D1710+D1709+D1708</f>
        <v>0</v>
      </c>
      <c r="E1711" s="295">
        <f t="shared" si="164"/>
        <v>0</v>
      </c>
      <c r="F1711" s="76"/>
      <c r="G1711" s="3" t="s">
        <v>357</v>
      </c>
      <c r="H1711" s="13" t="str">
        <f t="shared" si="163"/>
        <v>159102</v>
      </c>
      <c r="I1711" s="13" t="s">
        <v>466</v>
      </c>
    </row>
    <row r="1712" spans="1:10" x14ac:dyDescent="0.2">
      <c r="A1712" s="54" t="str">
        <f>'BoR4 Rollup'!B1712</f>
        <v xml:space="preserve"> Travel</v>
      </c>
      <c r="B1712" s="93">
        <v>0</v>
      </c>
      <c r="C1712" s="245">
        <v>0</v>
      </c>
      <c r="D1712" s="245">
        <v>0</v>
      </c>
      <c r="E1712" s="294">
        <f t="shared" si="164"/>
        <v>0</v>
      </c>
      <c r="F1712" s="73"/>
      <c r="G1712" s="3" t="s">
        <v>357</v>
      </c>
      <c r="H1712" s="13" t="str">
        <f t="shared" si="163"/>
        <v>159102</v>
      </c>
      <c r="I1712" s="13" t="s">
        <v>466</v>
      </c>
      <c r="J1712" s="13" t="s">
        <v>600</v>
      </c>
    </row>
    <row r="1713" spans="1:10" x14ac:dyDescent="0.2">
      <c r="A1713" s="54" t="str">
        <f>'BoR4 Rollup'!B1713</f>
        <v xml:space="preserve"> Operating Services</v>
      </c>
      <c r="B1713" s="93">
        <v>0</v>
      </c>
      <c r="C1713" s="245">
        <v>0</v>
      </c>
      <c r="D1713" s="245">
        <v>0</v>
      </c>
      <c r="E1713" s="294">
        <f t="shared" si="164"/>
        <v>0</v>
      </c>
      <c r="F1713" s="73"/>
      <c r="G1713" s="3" t="s">
        <v>357</v>
      </c>
      <c r="H1713" s="13" t="str">
        <f t="shared" si="163"/>
        <v>159102</v>
      </c>
      <c r="I1713" s="13" t="s">
        <v>466</v>
      </c>
      <c r="J1713" s="13" t="s">
        <v>601</v>
      </c>
    </row>
    <row r="1714" spans="1:10" x14ac:dyDescent="0.2">
      <c r="A1714" s="54" t="str">
        <f>'BoR4 Rollup'!B1714</f>
        <v xml:space="preserve"> Supplies</v>
      </c>
      <c r="B1714" s="93">
        <v>0</v>
      </c>
      <c r="C1714" s="245">
        <v>0</v>
      </c>
      <c r="D1714" s="245">
        <v>0</v>
      </c>
      <c r="E1714" s="294">
        <f t="shared" si="164"/>
        <v>0</v>
      </c>
      <c r="F1714" s="73"/>
      <c r="G1714" s="3" t="s">
        <v>357</v>
      </c>
      <c r="H1714" s="13" t="str">
        <f t="shared" si="163"/>
        <v>159102</v>
      </c>
      <c r="I1714" s="13" t="s">
        <v>466</v>
      </c>
      <c r="J1714" s="13" t="s">
        <v>602</v>
      </c>
    </row>
    <row r="1715" spans="1:10" ht="15.75" x14ac:dyDescent="0.25">
      <c r="A1715" s="55" t="str">
        <f>'BoR4 Rollup'!B1715</f>
        <v>Total Operating Expenses</v>
      </c>
      <c r="B1715" s="95">
        <f>B1714+B1713+B1712</f>
        <v>0</v>
      </c>
      <c r="C1715" s="281">
        <f>C1714+C1713+C1712</f>
        <v>0</v>
      </c>
      <c r="D1715" s="281">
        <f>D1714+D1713+D1712</f>
        <v>0</v>
      </c>
      <c r="E1715" s="296">
        <f t="shared" si="164"/>
        <v>0</v>
      </c>
      <c r="F1715" s="77"/>
      <c r="G1715" s="3" t="s">
        <v>357</v>
      </c>
      <c r="H1715" s="13" t="str">
        <f t="shared" si="163"/>
        <v>159102</v>
      </c>
      <c r="I1715" s="13" t="s">
        <v>466</v>
      </c>
    </row>
    <row r="1716" spans="1:10" x14ac:dyDescent="0.2">
      <c r="A1716" s="54" t="str">
        <f>'BoR4 Rollup'!B1716</f>
        <v xml:space="preserve"> Professional Services</v>
      </c>
      <c r="B1716" s="93">
        <v>0</v>
      </c>
      <c r="C1716" s="245">
        <v>0</v>
      </c>
      <c r="D1716" s="245">
        <v>0</v>
      </c>
      <c r="E1716" s="294">
        <f t="shared" si="164"/>
        <v>0</v>
      </c>
      <c r="F1716" s="73"/>
      <c r="G1716" s="3" t="s">
        <v>357</v>
      </c>
      <c r="H1716" s="13" t="str">
        <f t="shared" si="163"/>
        <v>159102</v>
      </c>
      <c r="I1716" s="13" t="s">
        <v>466</v>
      </c>
      <c r="J1716" s="13" t="s">
        <v>603</v>
      </c>
    </row>
    <row r="1717" spans="1:10" x14ac:dyDescent="0.2">
      <c r="A1717" s="54" t="str">
        <f>'BoR4 Rollup'!B1717</f>
        <v xml:space="preserve"> Other Charges</v>
      </c>
      <c r="B1717" s="93">
        <v>0</v>
      </c>
      <c r="C1717" s="245">
        <v>0</v>
      </c>
      <c r="D1717" s="245">
        <v>0</v>
      </c>
      <c r="E1717" s="294">
        <f t="shared" si="164"/>
        <v>0</v>
      </c>
      <c r="F1717" s="73"/>
      <c r="G1717" s="3" t="s">
        <v>357</v>
      </c>
      <c r="H1717" s="13" t="str">
        <f t="shared" si="163"/>
        <v>159102</v>
      </c>
      <c r="I1717" s="13" t="s">
        <v>466</v>
      </c>
      <c r="J1717" s="13" t="s">
        <v>604</v>
      </c>
    </row>
    <row r="1718" spans="1:10" x14ac:dyDescent="0.2">
      <c r="A1718" s="54" t="str">
        <f>'BoR4 Rollup'!B1718</f>
        <v xml:space="preserve"> Debt Services</v>
      </c>
      <c r="B1718" s="93">
        <v>0</v>
      </c>
      <c r="C1718" s="245">
        <v>0</v>
      </c>
      <c r="D1718" s="245">
        <v>0</v>
      </c>
      <c r="E1718" s="294">
        <f t="shared" si="164"/>
        <v>0</v>
      </c>
      <c r="F1718" s="73"/>
      <c r="G1718" s="3" t="s">
        <v>357</v>
      </c>
      <c r="H1718" s="13" t="str">
        <f t="shared" si="163"/>
        <v>159102</v>
      </c>
      <c r="I1718" s="13" t="s">
        <v>466</v>
      </c>
    </row>
    <row r="1719" spans="1:10" x14ac:dyDescent="0.2">
      <c r="A1719" s="54" t="str">
        <f>'BoR4 Rollup'!B1719</f>
        <v xml:space="preserve"> Interagency Transfers</v>
      </c>
      <c r="B1719" s="93">
        <v>0</v>
      </c>
      <c r="C1719" s="245">
        <v>0</v>
      </c>
      <c r="D1719" s="245">
        <v>0</v>
      </c>
      <c r="E1719" s="294">
        <f t="shared" si="164"/>
        <v>0</v>
      </c>
      <c r="F1719" s="73"/>
      <c r="G1719" s="3" t="s">
        <v>357</v>
      </c>
      <c r="H1719" s="13" t="str">
        <f t="shared" si="163"/>
        <v>159102</v>
      </c>
      <c r="I1719" s="13" t="s">
        <v>466</v>
      </c>
      <c r="J1719" s="13" t="s">
        <v>605</v>
      </c>
    </row>
    <row r="1720" spans="1:10" ht="15.75" x14ac:dyDescent="0.25">
      <c r="A1720" s="55" t="str">
        <f>'BoR4 Rollup'!B1720</f>
        <v>Total Other Charges</v>
      </c>
      <c r="B1720" s="95">
        <f>B1719+B1718+B1717+B1716</f>
        <v>0</v>
      </c>
      <c r="C1720" s="281">
        <f>C1719+C1718+C1717+C1716</f>
        <v>0</v>
      </c>
      <c r="D1720" s="281">
        <f>D1719+D1718+D1717+D1716</f>
        <v>0</v>
      </c>
      <c r="E1720" s="296">
        <f t="shared" si="164"/>
        <v>0</v>
      </c>
      <c r="F1720" s="77"/>
      <c r="G1720" s="3" t="s">
        <v>357</v>
      </c>
      <c r="H1720" s="13" t="str">
        <f t="shared" si="163"/>
        <v>159102</v>
      </c>
      <c r="I1720" s="13" t="s">
        <v>466</v>
      </c>
    </row>
    <row r="1721" spans="1:10" x14ac:dyDescent="0.2">
      <c r="A1721" s="54" t="str">
        <f>'BoR4 Rollup'!B1721</f>
        <v xml:space="preserve"> General Acquisitions</v>
      </c>
      <c r="B1721" s="93">
        <v>0</v>
      </c>
      <c r="C1721" s="245">
        <v>0</v>
      </c>
      <c r="D1721" s="245">
        <v>0</v>
      </c>
      <c r="E1721" s="294">
        <f t="shared" si="164"/>
        <v>0</v>
      </c>
      <c r="F1721" s="73"/>
      <c r="G1721" s="3" t="s">
        <v>357</v>
      </c>
      <c r="H1721" s="13" t="str">
        <f t="shared" si="163"/>
        <v>159102</v>
      </c>
      <c r="I1721" s="13" t="s">
        <v>466</v>
      </c>
      <c r="J1721" s="13" t="s">
        <v>606</v>
      </c>
    </row>
    <row r="1722" spans="1:10" x14ac:dyDescent="0.2">
      <c r="A1722" s="54" t="str">
        <f>'BoR4 Rollup'!B1722</f>
        <v xml:space="preserve"> Library Acquisitions</v>
      </c>
      <c r="B1722" s="93">
        <v>0</v>
      </c>
      <c r="C1722" s="245">
        <v>0</v>
      </c>
      <c r="D1722" s="245">
        <v>0</v>
      </c>
      <c r="E1722" s="294">
        <f t="shared" si="164"/>
        <v>0</v>
      </c>
      <c r="F1722" s="73"/>
      <c r="G1722" s="3" t="s">
        <v>357</v>
      </c>
      <c r="H1722" s="13" t="str">
        <f t="shared" si="163"/>
        <v>159102</v>
      </c>
      <c r="I1722" s="13" t="s">
        <v>466</v>
      </c>
      <c r="J1722" s="13" t="s">
        <v>606</v>
      </c>
    </row>
    <row r="1723" spans="1:10" x14ac:dyDescent="0.2">
      <c r="A1723" s="54" t="str">
        <f>'BoR4 Rollup'!B1723</f>
        <v xml:space="preserve"> Major Repairs</v>
      </c>
      <c r="B1723" s="93">
        <v>0</v>
      </c>
      <c r="C1723" s="245">
        <v>0</v>
      </c>
      <c r="D1723" s="245">
        <v>0</v>
      </c>
      <c r="E1723" s="294">
        <f t="shared" si="164"/>
        <v>0</v>
      </c>
      <c r="F1723" s="73"/>
      <c r="G1723" s="3" t="s">
        <v>357</v>
      </c>
      <c r="H1723" s="13" t="str">
        <f t="shared" si="163"/>
        <v>159102</v>
      </c>
      <c r="I1723" s="13" t="s">
        <v>466</v>
      </c>
    </row>
    <row r="1724" spans="1:10" ht="15.75" x14ac:dyDescent="0.25">
      <c r="A1724" s="55" t="str">
        <f>'BoR4 Rollup'!B1724</f>
        <v>Total Acquisitions and Major Repairs</v>
      </c>
      <c r="B1724" s="95">
        <f>B1723+B1722+B1721</f>
        <v>0</v>
      </c>
      <c r="C1724" s="281">
        <f>C1723+C1722+C1721</f>
        <v>0</v>
      </c>
      <c r="D1724" s="281">
        <f>D1723+D1722+D1721</f>
        <v>0</v>
      </c>
      <c r="E1724" s="296">
        <f t="shared" si="164"/>
        <v>0</v>
      </c>
      <c r="F1724" s="77"/>
      <c r="G1724" s="3" t="s">
        <v>357</v>
      </c>
      <c r="H1724" s="13" t="str">
        <f t="shared" si="163"/>
        <v>159102</v>
      </c>
      <c r="I1724" s="13" t="s">
        <v>466</v>
      </c>
    </row>
    <row r="1725" spans="1:10" ht="15.75" x14ac:dyDescent="0.25">
      <c r="A1725" s="55" t="str">
        <f>'BoR4 Rollup'!B1725</f>
        <v>Function Total</v>
      </c>
      <c r="B1725" s="94">
        <f>B1724+B1720+B1715+B1711</f>
        <v>0</v>
      </c>
      <c r="C1725" s="264">
        <f>C1724+C1720+C1715+C1711</f>
        <v>0</v>
      </c>
      <c r="D1725" s="264">
        <f>D1724+D1720+D1715+D1711</f>
        <v>0</v>
      </c>
      <c r="E1725" s="297">
        <f t="shared" si="164"/>
        <v>0</v>
      </c>
      <c r="F1725" s="76"/>
      <c r="G1725" s="3" t="s">
        <v>357</v>
      </c>
      <c r="H1725" s="13" t="str">
        <f t="shared" si="163"/>
        <v>159102</v>
      </c>
      <c r="I1725" s="13" t="s">
        <v>466</v>
      </c>
    </row>
    <row r="1726" spans="1:10" ht="15.75" x14ac:dyDescent="0.25">
      <c r="A1726" s="56" t="str">
        <f>'BoR4 Rollup'!B1726</f>
        <v>Function:  Instruction</v>
      </c>
      <c r="B1726" s="208"/>
      <c r="C1726" s="209"/>
      <c r="D1726" s="209"/>
      <c r="E1726" s="210"/>
      <c r="F1726" s="72"/>
      <c r="G1726" s="3" t="s">
        <v>357</v>
      </c>
      <c r="H1726" s="13" t="str">
        <f t="shared" ref="H1726:H1746" si="165">RIGHT($A$1728,6)</f>
        <v>159103</v>
      </c>
      <c r="I1726" s="13" t="s">
        <v>467</v>
      </c>
    </row>
    <row r="1727" spans="1:10" ht="15.75" x14ac:dyDescent="0.25">
      <c r="A1727" s="57" t="str">
        <f>'BoR4 Rollup'!B1727</f>
        <v>Orgn:  Electronics Tech - Consumer</v>
      </c>
      <c r="B1727" s="211" t="str">
        <f>+'BoR4 Rollup'!C1727</f>
        <v>Actual</v>
      </c>
      <c r="C1727" s="211" t="str">
        <f>+'BoR4 Rollup'!D1727</f>
        <v>Budgeted</v>
      </c>
      <c r="D1727" s="211" t="str">
        <f>+'BoR4 Rollup'!E1727</f>
        <v>Budgeted</v>
      </c>
      <c r="E1727" s="212" t="str">
        <f>E5</f>
        <v>2024-2025 +/-</v>
      </c>
      <c r="F1727" s="78"/>
      <c r="G1727" s="3" t="s">
        <v>357</v>
      </c>
      <c r="H1727" s="13" t="str">
        <f t="shared" si="165"/>
        <v>159103</v>
      </c>
      <c r="I1727" s="13" t="s">
        <v>467</v>
      </c>
    </row>
    <row r="1728" spans="1:10" ht="15.75" x14ac:dyDescent="0.25">
      <c r="A1728" s="248" t="str">
        <f>'BoR4 Rollup'!B1728</f>
        <v>Organization ID:  159103</v>
      </c>
      <c r="B1728" s="249" t="str">
        <f>'BoR4 Rollup'!$C$6</f>
        <v>2024-2025</v>
      </c>
      <c r="C1728" s="110" t="str">
        <f>'BoR4 Rollup'!$D$6</f>
        <v>2024-2025</v>
      </c>
      <c r="D1728" s="249" t="str">
        <f>'BoR4 Rollup'!$E$6</f>
        <v>2025-2026</v>
      </c>
      <c r="E1728" s="250" t="str">
        <f>'BoR4 Rollup'!$F$6</f>
        <v>2025-2026</v>
      </c>
      <c r="F1728" s="78"/>
      <c r="G1728" s="3" t="s">
        <v>357</v>
      </c>
      <c r="H1728" s="13" t="str">
        <f t="shared" si="165"/>
        <v>159103</v>
      </c>
      <c r="I1728" s="13" t="s">
        <v>467</v>
      </c>
    </row>
    <row r="1729" spans="1:10" x14ac:dyDescent="0.2">
      <c r="A1729" s="54" t="str">
        <f>'BoR4 Rollup'!B1729</f>
        <v xml:space="preserve">  Salaries</v>
      </c>
      <c r="B1729" s="93">
        <v>0</v>
      </c>
      <c r="C1729" s="245">
        <v>0</v>
      </c>
      <c r="D1729" s="245">
        <v>0</v>
      </c>
      <c r="E1729" s="294">
        <f t="shared" ref="E1729:E1746" si="166">+D1729-C1729</f>
        <v>0</v>
      </c>
      <c r="F1729" s="73"/>
      <c r="G1729" s="3" t="s">
        <v>357</v>
      </c>
      <c r="H1729" s="13" t="str">
        <f t="shared" si="165"/>
        <v>159103</v>
      </c>
      <c r="I1729" s="13" t="s">
        <v>467</v>
      </c>
      <c r="J1729" s="13" t="s">
        <v>598</v>
      </c>
    </row>
    <row r="1730" spans="1:10" x14ac:dyDescent="0.2">
      <c r="A1730" s="54" t="str">
        <f>'BoR4 Rollup'!B1730</f>
        <v xml:space="preserve">  Other Compensation</v>
      </c>
      <c r="B1730" s="93">
        <v>0</v>
      </c>
      <c r="C1730" s="245">
        <v>0</v>
      </c>
      <c r="D1730" s="245">
        <v>0</v>
      </c>
      <c r="E1730" s="294">
        <f t="shared" si="166"/>
        <v>0</v>
      </c>
      <c r="F1730" s="73"/>
      <c r="G1730" s="3" t="s">
        <v>357</v>
      </c>
      <c r="H1730" s="13" t="str">
        <f t="shared" si="165"/>
        <v>159103</v>
      </c>
      <c r="I1730" s="13" t="s">
        <v>467</v>
      </c>
    </row>
    <row r="1731" spans="1:10" x14ac:dyDescent="0.2">
      <c r="A1731" s="54" t="str">
        <f>'BoR4 Rollup'!B1731</f>
        <v xml:space="preserve">  Related Benefits</v>
      </c>
      <c r="B1731" s="93">
        <v>0</v>
      </c>
      <c r="C1731" s="245">
        <v>0</v>
      </c>
      <c r="D1731" s="245">
        <v>0</v>
      </c>
      <c r="E1731" s="294">
        <f t="shared" si="166"/>
        <v>0</v>
      </c>
      <c r="F1731" s="73"/>
      <c r="G1731" s="3" t="s">
        <v>357</v>
      </c>
      <c r="H1731" s="13" t="str">
        <f t="shared" si="165"/>
        <v>159103</v>
      </c>
      <c r="I1731" s="13" t="s">
        <v>467</v>
      </c>
      <c r="J1731" s="13" t="s">
        <v>599</v>
      </c>
    </row>
    <row r="1732" spans="1:10" ht="15.75" x14ac:dyDescent="0.25">
      <c r="A1732" s="55" t="str">
        <f>'BoR4 Rollup'!B1732</f>
        <v>Total Personal Services</v>
      </c>
      <c r="B1732" s="94">
        <f>B1731+B1730+B1729</f>
        <v>0</v>
      </c>
      <c r="C1732" s="264">
        <f>C1731+C1730+C1729</f>
        <v>0</v>
      </c>
      <c r="D1732" s="264">
        <f>D1731+D1730+D1729</f>
        <v>0</v>
      </c>
      <c r="E1732" s="295">
        <f t="shared" si="166"/>
        <v>0</v>
      </c>
      <c r="F1732" s="76"/>
      <c r="G1732" s="3" t="s">
        <v>357</v>
      </c>
      <c r="H1732" s="13" t="str">
        <f t="shared" si="165"/>
        <v>159103</v>
      </c>
      <c r="I1732" s="13" t="s">
        <v>467</v>
      </c>
    </row>
    <row r="1733" spans="1:10" x14ac:dyDescent="0.2">
      <c r="A1733" s="54" t="str">
        <f>'BoR4 Rollup'!B1733</f>
        <v xml:space="preserve"> Travel</v>
      </c>
      <c r="B1733" s="93">
        <v>0</v>
      </c>
      <c r="C1733" s="245">
        <v>0</v>
      </c>
      <c r="D1733" s="245">
        <v>0</v>
      </c>
      <c r="E1733" s="294">
        <f t="shared" si="166"/>
        <v>0</v>
      </c>
      <c r="F1733" s="73"/>
      <c r="G1733" s="3" t="s">
        <v>357</v>
      </c>
      <c r="H1733" s="13" t="str">
        <f t="shared" si="165"/>
        <v>159103</v>
      </c>
      <c r="I1733" s="13" t="s">
        <v>467</v>
      </c>
      <c r="J1733" s="13" t="s">
        <v>600</v>
      </c>
    </row>
    <row r="1734" spans="1:10" x14ac:dyDescent="0.2">
      <c r="A1734" s="54" t="str">
        <f>'BoR4 Rollup'!B1734</f>
        <v xml:space="preserve"> Operating Services</v>
      </c>
      <c r="B1734" s="93">
        <v>0</v>
      </c>
      <c r="C1734" s="245">
        <v>0</v>
      </c>
      <c r="D1734" s="245">
        <v>0</v>
      </c>
      <c r="E1734" s="294">
        <f t="shared" si="166"/>
        <v>0</v>
      </c>
      <c r="F1734" s="73"/>
      <c r="G1734" s="3" t="s">
        <v>357</v>
      </c>
      <c r="H1734" s="13" t="str">
        <f t="shared" si="165"/>
        <v>159103</v>
      </c>
      <c r="I1734" s="13" t="s">
        <v>467</v>
      </c>
      <c r="J1734" s="13" t="s">
        <v>601</v>
      </c>
    </row>
    <row r="1735" spans="1:10" x14ac:dyDescent="0.2">
      <c r="A1735" s="54" t="str">
        <f>'BoR4 Rollup'!B1735</f>
        <v xml:space="preserve"> Supplies</v>
      </c>
      <c r="B1735" s="93">
        <v>0</v>
      </c>
      <c r="C1735" s="245">
        <v>0</v>
      </c>
      <c r="D1735" s="245">
        <v>0</v>
      </c>
      <c r="E1735" s="294">
        <f t="shared" si="166"/>
        <v>0</v>
      </c>
      <c r="F1735" s="73"/>
      <c r="G1735" s="3" t="s">
        <v>357</v>
      </c>
      <c r="H1735" s="13" t="str">
        <f t="shared" si="165"/>
        <v>159103</v>
      </c>
      <c r="I1735" s="13" t="s">
        <v>467</v>
      </c>
      <c r="J1735" s="13" t="s">
        <v>602</v>
      </c>
    </row>
    <row r="1736" spans="1:10" ht="15.75" x14ac:dyDescent="0.25">
      <c r="A1736" s="55" t="str">
        <f>'BoR4 Rollup'!B1736</f>
        <v>Total Operating Expenses</v>
      </c>
      <c r="B1736" s="95">
        <f>B1735+B1734+B1733</f>
        <v>0</v>
      </c>
      <c r="C1736" s="281">
        <f>C1735+C1734+C1733</f>
        <v>0</v>
      </c>
      <c r="D1736" s="281">
        <f>D1735+D1734+D1733</f>
        <v>0</v>
      </c>
      <c r="E1736" s="296">
        <f t="shared" si="166"/>
        <v>0</v>
      </c>
      <c r="F1736" s="77"/>
      <c r="G1736" s="3" t="s">
        <v>357</v>
      </c>
      <c r="H1736" s="13" t="str">
        <f t="shared" si="165"/>
        <v>159103</v>
      </c>
      <c r="I1736" s="13" t="s">
        <v>467</v>
      </c>
    </row>
    <row r="1737" spans="1:10" x14ac:dyDescent="0.2">
      <c r="A1737" s="54" t="str">
        <f>'BoR4 Rollup'!B1737</f>
        <v xml:space="preserve"> Professional Services</v>
      </c>
      <c r="B1737" s="93">
        <v>0</v>
      </c>
      <c r="C1737" s="245">
        <v>0</v>
      </c>
      <c r="D1737" s="245">
        <v>0</v>
      </c>
      <c r="E1737" s="294">
        <f t="shared" si="166"/>
        <v>0</v>
      </c>
      <c r="F1737" s="73"/>
      <c r="G1737" s="3" t="s">
        <v>357</v>
      </c>
      <c r="H1737" s="13" t="str">
        <f t="shared" si="165"/>
        <v>159103</v>
      </c>
      <c r="I1737" s="13" t="s">
        <v>467</v>
      </c>
      <c r="J1737" s="13" t="s">
        <v>603</v>
      </c>
    </row>
    <row r="1738" spans="1:10" x14ac:dyDescent="0.2">
      <c r="A1738" s="54" t="str">
        <f>'BoR4 Rollup'!B1738</f>
        <v xml:space="preserve"> Other Charges</v>
      </c>
      <c r="B1738" s="93">
        <v>0</v>
      </c>
      <c r="C1738" s="245">
        <v>0</v>
      </c>
      <c r="D1738" s="245">
        <v>0</v>
      </c>
      <c r="E1738" s="294">
        <f t="shared" si="166"/>
        <v>0</v>
      </c>
      <c r="F1738" s="73"/>
      <c r="G1738" s="3" t="s">
        <v>357</v>
      </c>
      <c r="H1738" s="13" t="str">
        <f t="shared" si="165"/>
        <v>159103</v>
      </c>
      <c r="I1738" s="13" t="s">
        <v>467</v>
      </c>
      <c r="J1738" s="13" t="s">
        <v>604</v>
      </c>
    </row>
    <row r="1739" spans="1:10" x14ac:dyDescent="0.2">
      <c r="A1739" s="54" t="str">
        <f>'BoR4 Rollup'!B1739</f>
        <v xml:space="preserve"> Debt Services</v>
      </c>
      <c r="B1739" s="93">
        <v>0</v>
      </c>
      <c r="C1739" s="245">
        <v>0</v>
      </c>
      <c r="D1739" s="245">
        <v>0</v>
      </c>
      <c r="E1739" s="294">
        <f t="shared" si="166"/>
        <v>0</v>
      </c>
      <c r="F1739" s="73"/>
      <c r="G1739" s="3" t="s">
        <v>357</v>
      </c>
      <c r="H1739" s="13" t="str">
        <f t="shared" si="165"/>
        <v>159103</v>
      </c>
      <c r="I1739" s="13" t="s">
        <v>467</v>
      </c>
    </row>
    <row r="1740" spans="1:10" x14ac:dyDescent="0.2">
      <c r="A1740" s="54" t="str">
        <f>'BoR4 Rollup'!B1740</f>
        <v xml:space="preserve"> Interagency Transfers</v>
      </c>
      <c r="B1740" s="93">
        <v>0</v>
      </c>
      <c r="C1740" s="245">
        <v>0</v>
      </c>
      <c r="D1740" s="245">
        <v>0</v>
      </c>
      <c r="E1740" s="294">
        <f t="shared" si="166"/>
        <v>0</v>
      </c>
      <c r="F1740" s="73"/>
      <c r="G1740" s="3" t="s">
        <v>357</v>
      </c>
      <c r="H1740" s="13" t="str">
        <f t="shared" si="165"/>
        <v>159103</v>
      </c>
      <c r="I1740" s="13" t="s">
        <v>467</v>
      </c>
      <c r="J1740" s="13" t="s">
        <v>605</v>
      </c>
    </row>
    <row r="1741" spans="1:10" ht="15.75" x14ac:dyDescent="0.25">
      <c r="A1741" s="55" t="str">
        <f>'BoR4 Rollup'!B1741</f>
        <v>Total Other Charges</v>
      </c>
      <c r="B1741" s="95">
        <f>B1740+B1739+B1738+B1737</f>
        <v>0</v>
      </c>
      <c r="C1741" s="281">
        <f>C1740+C1739+C1738+C1737</f>
        <v>0</v>
      </c>
      <c r="D1741" s="281">
        <f>D1740+D1739+D1738+D1737</f>
        <v>0</v>
      </c>
      <c r="E1741" s="296">
        <f t="shared" si="166"/>
        <v>0</v>
      </c>
      <c r="F1741" s="77"/>
      <c r="G1741" s="3" t="s">
        <v>357</v>
      </c>
      <c r="H1741" s="13" t="str">
        <f t="shared" si="165"/>
        <v>159103</v>
      </c>
      <c r="I1741" s="13" t="s">
        <v>467</v>
      </c>
    </row>
    <row r="1742" spans="1:10" x14ac:dyDescent="0.2">
      <c r="A1742" s="54" t="str">
        <f>'BoR4 Rollup'!B1742</f>
        <v xml:space="preserve"> General Acquisitions</v>
      </c>
      <c r="B1742" s="93">
        <v>0</v>
      </c>
      <c r="C1742" s="245">
        <v>0</v>
      </c>
      <c r="D1742" s="245">
        <v>0</v>
      </c>
      <c r="E1742" s="294">
        <f t="shared" si="166"/>
        <v>0</v>
      </c>
      <c r="F1742" s="73"/>
      <c r="G1742" s="3" t="s">
        <v>357</v>
      </c>
      <c r="H1742" s="13" t="str">
        <f t="shared" si="165"/>
        <v>159103</v>
      </c>
      <c r="I1742" s="13" t="s">
        <v>467</v>
      </c>
      <c r="J1742" s="13" t="s">
        <v>606</v>
      </c>
    </row>
    <row r="1743" spans="1:10" x14ac:dyDescent="0.2">
      <c r="A1743" s="54" t="str">
        <f>'BoR4 Rollup'!B1743</f>
        <v xml:space="preserve"> Library Acquisitions</v>
      </c>
      <c r="B1743" s="93">
        <v>0</v>
      </c>
      <c r="C1743" s="245">
        <v>0</v>
      </c>
      <c r="D1743" s="245">
        <v>0</v>
      </c>
      <c r="E1743" s="294">
        <f t="shared" si="166"/>
        <v>0</v>
      </c>
      <c r="F1743" s="73"/>
      <c r="G1743" s="3" t="s">
        <v>357</v>
      </c>
      <c r="H1743" s="13" t="str">
        <f t="shared" si="165"/>
        <v>159103</v>
      </c>
      <c r="I1743" s="13" t="s">
        <v>467</v>
      </c>
      <c r="J1743" s="13" t="s">
        <v>606</v>
      </c>
    </row>
    <row r="1744" spans="1:10" x14ac:dyDescent="0.2">
      <c r="A1744" s="54" t="str">
        <f>'BoR4 Rollup'!B1744</f>
        <v xml:space="preserve"> Major Repairs</v>
      </c>
      <c r="B1744" s="93">
        <v>0</v>
      </c>
      <c r="C1744" s="245">
        <v>0</v>
      </c>
      <c r="D1744" s="245">
        <v>0</v>
      </c>
      <c r="E1744" s="294">
        <f t="shared" si="166"/>
        <v>0</v>
      </c>
      <c r="F1744" s="73"/>
      <c r="G1744" s="3" t="s">
        <v>357</v>
      </c>
      <c r="H1744" s="13" t="str">
        <f t="shared" si="165"/>
        <v>159103</v>
      </c>
      <c r="I1744" s="13" t="s">
        <v>467</v>
      </c>
    </row>
    <row r="1745" spans="1:10" ht="15.75" x14ac:dyDescent="0.25">
      <c r="A1745" s="55" t="str">
        <f>'BoR4 Rollup'!B1745</f>
        <v>Total Acquisitions and Major Repairs</v>
      </c>
      <c r="B1745" s="95">
        <f>B1744+B1743+B1742</f>
        <v>0</v>
      </c>
      <c r="C1745" s="281">
        <f>C1744+C1743+C1742</f>
        <v>0</v>
      </c>
      <c r="D1745" s="281">
        <f>D1744+D1743+D1742</f>
        <v>0</v>
      </c>
      <c r="E1745" s="296">
        <f t="shared" si="166"/>
        <v>0</v>
      </c>
      <c r="F1745" s="77"/>
      <c r="G1745" s="3" t="s">
        <v>357</v>
      </c>
      <c r="H1745" s="13" t="str">
        <f t="shared" si="165"/>
        <v>159103</v>
      </c>
      <c r="I1745" s="13" t="s">
        <v>467</v>
      </c>
    </row>
    <row r="1746" spans="1:10" ht="15.75" x14ac:dyDescent="0.25">
      <c r="A1746" s="55" t="str">
        <f>'BoR4 Rollup'!B1746</f>
        <v>Function Total</v>
      </c>
      <c r="B1746" s="94">
        <f>B1745+B1741+B1736+B1732</f>
        <v>0</v>
      </c>
      <c r="C1746" s="264">
        <f>C1745+C1741+C1736+C1732</f>
        <v>0</v>
      </c>
      <c r="D1746" s="264">
        <f>D1745+D1741+D1736+D1732</f>
        <v>0</v>
      </c>
      <c r="E1746" s="297">
        <f t="shared" si="166"/>
        <v>0</v>
      </c>
      <c r="F1746" s="76"/>
      <c r="G1746" s="3" t="s">
        <v>357</v>
      </c>
      <c r="H1746" s="13" t="str">
        <f t="shared" si="165"/>
        <v>159103</v>
      </c>
      <c r="I1746" s="13" t="s">
        <v>467</v>
      </c>
    </row>
    <row r="1747" spans="1:10" ht="15.75" x14ac:dyDescent="0.25">
      <c r="A1747" s="56" t="str">
        <f>'BoR4 Rollup'!B1747</f>
        <v>Function:  Instruction</v>
      </c>
      <c r="B1747" s="208"/>
      <c r="C1747" s="209"/>
      <c r="D1747" s="209"/>
      <c r="E1747" s="210"/>
      <c r="F1747" s="72"/>
      <c r="G1747" s="3" t="s">
        <v>356</v>
      </c>
      <c r="H1747" s="13" t="str">
        <f t="shared" ref="H1747:H1767" si="167">RIGHT($A$1749,6)</f>
        <v>159104</v>
      </c>
      <c r="I1747" s="13" t="s">
        <v>468</v>
      </c>
    </row>
    <row r="1748" spans="1:10" ht="15.75" x14ac:dyDescent="0.25">
      <c r="A1748" s="57" t="str">
        <f>'BoR4 Rollup'!B1748</f>
        <v>Orgn:  Elect - Industrial Electronics Tech</v>
      </c>
      <c r="B1748" s="211" t="str">
        <f>+'BoR4 Rollup'!C1748</f>
        <v>Actual</v>
      </c>
      <c r="C1748" s="211" t="str">
        <f>+'BoR4 Rollup'!D1748</f>
        <v>Budgeted</v>
      </c>
      <c r="D1748" s="211" t="str">
        <f>+'BoR4 Rollup'!E1748</f>
        <v>Budgeted</v>
      </c>
      <c r="E1748" s="212" t="str">
        <f>+'BoR4 Rollup'!F1748</f>
        <v>2024-2025 +/-</v>
      </c>
      <c r="F1748" s="78"/>
      <c r="G1748" s="3" t="s">
        <v>356</v>
      </c>
      <c r="H1748" s="13" t="str">
        <f t="shared" si="167"/>
        <v>159104</v>
      </c>
      <c r="I1748" s="13" t="s">
        <v>468</v>
      </c>
    </row>
    <row r="1749" spans="1:10" ht="15.75" x14ac:dyDescent="0.25">
      <c r="A1749" s="248" t="str">
        <f>'BoR4 Rollup'!B1749</f>
        <v>Organization ID:  159104</v>
      </c>
      <c r="B1749" s="249" t="str">
        <f>'BoR4 Rollup'!$C$6</f>
        <v>2024-2025</v>
      </c>
      <c r="C1749" s="110" t="str">
        <f>'BoR4 Rollup'!$D$6</f>
        <v>2024-2025</v>
      </c>
      <c r="D1749" s="249" t="str">
        <f>'BoR4 Rollup'!$E$6</f>
        <v>2025-2026</v>
      </c>
      <c r="E1749" s="250" t="str">
        <f>'BoR4 Rollup'!$F$6</f>
        <v>2025-2026</v>
      </c>
      <c r="F1749" s="78"/>
      <c r="G1749" s="3" t="s">
        <v>356</v>
      </c>
      <c r="H1749" s="13" t="str">
        <f t="shared" si="167"/>
        <v>159104</v>
      </c>
      <c r="I1749" s="13" t="s">
        <v>468</v>
      </c>
    </row>
    <row r="1750" spans="1:10" x14ac:dyDescent="0.2">
      <c r="A1750" s="54" t="str">
        <f>'BoR4 Rollup'!B1750</f>
        <v xml:space="preserve">  Salaries</v>
      </c>
      <c r="B1750" s="93">
        <v>0</v>
      </c>
      <c r="C1750" s="245">
        <v>0</v>
      </c>
      <c r="D1750" s="245">
        <v>0</v>
      </c>
      <c r="E1750" s="294">
        <f t="shared" ref="E1750:E1767" si="168">+D1750-C1750</f>
        <v>0</v>
      </c>
      <c r="F1750" s="73"/>
      <c r="G1750" s="3" t="s">
        <v>356</v>
      </c>
      <c r="H1750" s="13" t="str">
        <f t="shared" si="167"/>
        <v>159104</v>
      </c>
      <c r="I1750" s="13" t="s">
        <v>468</v>
      </c>
      <c r="J1750" s="13" t="s">
        <v>598</v>
      </c>
    </row>
    <row r="1751" spans="1:10" x14ac:dyDescent="0.2">
      <c r="A1751" s="54" t="str">
        <f>'BoR4 Rollup'!B1751</f>
        <v xml:space="preserve">  Other Compensation</v>
      </c>
      <c r="B1751" s="93">
        <v>0</v>
      </c>
      <c r="C1751" s="245">
        <v>0</v>
      </c>
      <c r="D1751" s="245">
        <v>0</v>
      </c>
      <c r="E1751" s="294">
        <f t="shared" si="168"/>
        <v>0</v>
      </c>
      <c r="F1751" s="73"/>
      <c r="G1751" s="3" t="s">
        <v>356</v>
      </c>
      <c r="H1751" s="13" t="str">
        <f t="shared" si="167"/>
        <v>159104</v>
      </c>
      <c r="I1751" s="13" t="s">
        <v>468</v>
      </c>
    </row>
    <row r="1752" spans="1:10" x14ac:dyDescent="0.2">
      <c r="A1752" s="54" t="str">
        <f>'BoR4 Rollup'!B1752</f>
        <v xml:space="preserve">  Related Benefits</v>
      </c>
      <c r="B1752" s="93">
        <v>0</v>
      </c>
      <c r="C1752" s="245">
        <v>0</v>
      </c>
      <c r="D1752" s="245">
        <v>0</v>
      </c>
      <c r="E1752" s="294">
        <f t="shared" si="168"/>
        <v>0</v>
      </c>
      <c r="F1752" s="73"/>
      <c r="G1752" s="3" t="s">
        <v>356</v>
      </c>
      <c r="H1752" s="13" t="str">
        <f t="shared" si="167"/>
        <v>159104</v>
      </c>
      <c r="I1752" s="13" t="s">
        <v>468</v>
      </c>
      <c r="J1752" s="13" t="s">
        <v>599</v>
      </c>
    </row>
    <row r="1753" spans="1:10" ht="15.75" x14ac:dyDescent="0.25">
      <c r="A1753" s="55" t="str">
        <f>'BoR4 Rollup'!B1753</f>
        <v>Total Personal Services</v>
      </c>
      <c r="B1753" s="94">
        <f>B1752+B1751+B1750</f>
        <v>0</v>
      </c>
      <c r="C1753" s="264">
        <f>C1752+C1751+C1750</f>
        <v>0</v>
      </c>
      <c r="D1753" s="264">
        <f>D1752+D1751+D1750</f>
        <v>0</v>
      </c>
      <c r="E1753" s="295">
        <f t="shared" si="168"/>
        <v>0</v>
      </c>
      <c r="F1753" s="76"/>
      <c r="G1753" s="3" t="s">
        <v>355</v>
      </c>
      <c r="H1753" s="13" t="str">
        <f t="shared" si="167"/>
        <v>159104</v>
      </c>
      <c r="I1753" s="13" t="s">
        <v>468</v>
      </c>
    </row>
    <row r="1754" spans="1:10" x14ac:dyDescent="0.2">
      <c r="A1754" s="54" t="str">
        <f>'BoR4 Rollup'!B1754</f>
        <v xml:space="preserve"> Travel</v>
      </c>
      <c r="B1754" s="93">
        <v>0</v>
      </c>
      <c r="C1754" s="245">
        <v>0</v>
      </c>
      <c r="D1754" s="245">
        <v>0</v>
      </c>
      <c r="E1754" s="294">
        <f t="shared" si="168"/>
        <v>0</v>
      </c>
      <c r="F1754" s="73"/>
      <c r="G1754" s="3" t="s">
        <v>356</v>
      </c>
      <c r="H1754" s="13" t="str">
        <f t="shared" si="167"/>
        <v>159104</v>
      </c>
      <c r="I1754" s="13" t="s">
        <v>468</v>
      </c>
      <c r="J1754" s="13" t="s">
        <v>600</v>
      </c>
    </row>
    <row r="1755" spans="1:10" x14ac:dyDescent="0.2">
      <c r="A1755" s="54" t="str">
        <f>'BoR4 Rollup'!B1755</f>
        <v xml:space="preserve"> Operating Services</v>
      </c>
      <c r="B1755" s="93">
        <v>0</v>
      </c>
      <c r="C1755" s="245">
        <v>0</v>
      </c>
      <c r="D1755" s="245">
        <v>0</v>
      </c>
      <c r="E1755" s="294">
        <f t="shared" si="168"/>
        <v>0</v>
      </c>
      <c r="F1755" s="73"/>
      <c r="G1755" s="3" t="s">
        <v>356</v>
      </c>
      <c r="H1755" s="13" t="str">
        <f t="shared" si="167"/>
        <v>159104</v>
      </c>
      <c r="I1755" s="13" t="s">
        <v>468</v>
      </c>
      <c r="J1755" s="13" t="s">
        <v>601</v>
      </c>
    </row>
    <row r="1756" spans="1:10" x14ac:dyDescent="0.2">
      <c r="A1756" s="54" t="str">
        <f>'BoR4 Rollup'!B1756</f>
        <v xml:space="preserve"> Supplies</v>
      </c>
      <c r="B1756" s="93">
        <v>0</v>
      </c>
      <c r="C1756" s="245">
        <v>0</v>
      </c>
      <c r="D1756" s="245">
        <v>0</v>
      </c>
      <c r="E1756" s="294">
        <f t="shared" si="168"/>
        <v>0</v>
      </c>
      <c r="F1756" s="73"/>
      <c r="G1756" s="3" t="s">
        <v>356</v>
      </c>
      <c r="H1756" s="13" t="str">
        <f t="shared" si="167"/>
        <v>159104</v>
      </c>
      <c r="I1756" s="13" t="s">
        <v>468</v>
      </c>
      <c r="J1756" s="13" t="s">
        <v>602</v>
      </c>
    </row>
    <row r="1757" spans="1:10" ht="15.75" x14ac:dyDescent="0.25">
      <c r="A1757" s="55" t="str">
        <f>'BoR4 Rollup'!B1757</f>
        <v>Total Operating Expenses</v>
      </c>
      <c r="B1757" s="95">
        <f>B1756+B1755+B1754</f>
        <v>0</v>
      </c>
      <c r="C1757" s="281">
        <f>C1756+C1755+C1754</f>
        <v>0</v>
      </c>
      <c r="D1757" s="281">
        <f>D1756+D1755+D1754</f>
        <v>0</v>
      </c>
      <c r="E1757" s="296">
        <f t="shared" si="168"/>
        <v>0</v>
      </c>
      <c r="F1757" s="77"/>
      <c r="G1757" s="3" t="s">
        <v>355</v>
      </c>
      <c r="H1757" s="13" t="str">
        <f t="shared" si="167"/>
        <v>159104</v>
      </c>
      <c r="I1757" s="13" t="s">
        <v>468</v>
      </c>
    </row>
    <row r="1758" spans="1:10" x14ac:dyDescent="0.2">
      <c r="A1758" s="54" t="str">
        <f>'BoR4 Rollup'!B1758</f>
        <v xml:space="preserve"> Professional Services</v>
      </c>
      <c r="B1758" s="93">
        <v>0</v>
      </c>
      <c r="C1758" s="245">
        <v>0</v>
      </c>
      <c r="D1758" s="245">
        <v>0</v>
      </c>
      <c r="E1758" s="294">
        <f t="shared" si="168"/>
        <v>0</v>
      </c>
      <c r="F1758" s="73"/>
      <c r="G1758" s="3" t="s">
        <v>356</v>
      </c>
      <c r="H1758" s="13" t="str">
        <f t="shared" si="167"/>
        <v>159104</v>
      </c>
      <c r="I1758" s="13" t="s">
        <v>468</v>
      </c>
      <c r="J1758" s="13" t="s">
        <v>603</v>
      </c>
    </row>
    <row r="1759" spans="1:10" x14ac:dyDescent="0.2">
      <c r="A1759" s="54" t="str">
        <f>'BoR4 Rollup'!B1759</f>
        <v xml:space="preserve"> Other Charges</v>
      </c>
      <c r="B1759" s="93">
        <v>0</v>
      </c>
      <c r="C1759" s="245">
        <v>0</v>
      </c>
      <c r="D1759" s="245">
        <v>0</v>
      </c>
      <c r="E1759" s="294">
        <f t="shared" si="168"/>
        <v>0</v>
      </c>
      <c r="F1759" s="73"/>
      <c r="G1759" s="3" t="s">
        <v>356</v>
      </c>
      <c r="H1759" s="13" t="str">
        <f t="shared" si="167"/>
        <v>159104</v>
      </c>
      <c r="I1759" s="13" t="s">
        <v>468</v>
      </c>
      <c r="J1759" s="13" t="s">
        <v>604</v>
      </c>
    </row>
    <row r="1760" spans="1:10" x14ac:dyDescent="0.2">
      <c r="A1760" s="54" t="str">
        <f>'BoR4 Rollup'!B1760</f>
        <v xml:space="preserve"> Debt Services</v>
      </c>
      <c r="B1760" s="93">
        <v>0</v>
      </c>
      <c r="C1760" s="245">
        <v>0</v>
      </c>
      <c r="D1760" s="245">
        <v>0</v>
      </c>
      <c r="E1760" s="294">
        <f t="shared" si="168"/>
        <v>0</v>
      </c>
      <c r="F1760" s="73"/>
      <c r="G1760" s="3" t="s">
        <v>356</v>
      </c>
      <c r="H1760" s="13" t="str">
        <f t="shared" si="167"/>
        <v>159104</v>
      </c>
      <c r="I1760" s="13" t="s">
        <v>468</v>
      </c>
    </row>
    <row r="1761" spans="1:10" x14ac:dyDescent="0.2">
      <c r="A1761" s="54" t="str">
        <f>'BoR4 Rollup'!B1761</f>
        <v xml:space="preserve"> Interagency Transfers</v>
      </c>
      <c r="B1761" s="93">
        <v>0</v>
      </c>
      <c r="C1761" s="245">
        <v>0</v>
      </c>
      <c r="D1761" s="245">
        <v>0</v>
      </c>
      <c r="E1761" s="294">
        <f t="shared" si="168"/>
        <v>0</v>
      </c>
      <c r="F1761" s="73"/>
      <c r="G1761" s="3" t="s">
        <v>356</v>
      </c>
      <c r="H1761" s="13" t="str">
        <f t="shared" si="167"/>
        <v>159104</v>
      </c>
      <c r="I1761" s="13" t="s">
        <v>468</v>
      </c>
      <c r="J1761" s="13" t="s">
        <v>605</v>
      </c>
    </row>
    <row r="1762" spans="1:10" ht="15.75" x14ac:dyDescent="0.25">
      <c r="A1762" s="55" t="str">
        <f>'BoR4 Rollup'!B1762</f>
        <v>Total Other Charges</v>
      </c>
      <c r="B1762" s="95">
        <f>B1761+B1760+B1759+B1758</f>
        <v>0</v>
      </c>
      <c r="C1762" s="281">
        <f>C1761+C1760+C1759+C1758</f>
        <v>0</v>
      </c>
      <c r="D1762" s="281">
        <f>D1761+D1760+D1759+D1758</f>
        <v>0</v>
      </c>
      <c r="E1762" s="296">
        <f t="shared" si="168"/>
        <v>0</v>
      </c>
      <c r="F1762" s="77"/>
      <c r="G1762" s="3" t="s">
        <v>355</v>
      </c>
      <c r="H1762" s="13" t="str">
        <f t="shared" si="167"/>
        <v>159104</v>
      </c>
      <c r="I1762" s="13" t="s">
        <v>468</v>
      </c>
    </row>
    <row r="1763" spans="1:10" x14ac:dyDescent="0.2">
      <c r="A1763" s="54" t="str">
        <f>'BoR4 Rollup'!B1763</f>
        <v xml:space="preserve"> General Acquisitions</v>
      </c>
      <c r="B1763" s="93">
        <v>0</v>
      </c>
      <c r="C1763" s="245">
        <v>0</v>
      </c>
      <c r="D1763" s="245">
        <v>0</v>
      </c>
      <c r="E1763" s="294">
        <f t="shared" si="168"/>
        <v>0</v>
      </c>
      <c r="F1763" s="73"/>
      <c r="G1763" s="3" t="s">
        <v>356</v>
      </c>
      <c r="H1763" s="13" t="str">
        <f t="shared" si="167"/>
        <v>159104</v>
      </c>
      <c r="I1763" s="13" t="s">
        <v>468</v>
      </c>
      <c r="J1763" s="13" t="s">
        <v>606</v>
      </c>
    </row>
    <row r="1764" spans="1:10" x14ac:dyDescent="0.2">
      <c r="A1764" s="54" t="str">
        <f>'BoR4 Rollup'!B1764</f>
        <v xml:space="preserve"> Library Acquisitions</v>
      </c>
      <c r="B1764" s="93">
        <v>0</v>
      </c>
      <c r="C1764" s="245">
        <v>0</v>
      </c>
      <c r="D1764" s="245">
        <v>0</v>
      </c>
      <c r="E1764" s="294">
        <f t="shared" si="168"/>
        <v>0</v>
      </c>
      <c r="F1764" s="73"/>
      <c r="G1764" s="3" t="s">
        <v>356</v>
      </c>
      <c r="H1764" s="13" t="str">
        <f t="shared" si="167"/>
        <v>159104</v>
      </c>
      <c r="I1764" s="13" t="s">
        <v>468</v>
      </c>
      <c r="J1764" s="13" t="s">
        <v>606</v>
      </c>
    </row>
    <row r="1765" spans="1:10" x14ac:dyDescent="0.2">
      <c r="A1765" s="54" t="str">
        <f>'BoR4 Rollup'!B1765</f>
        <v xml:space="preserve"> Major Repairs</v>
      </c>
      <c r="B1765" s="93">
        <v>0</v>
      </c>
      <c r="C1765" s="245">
        <v>0</v>
      </c>
      <c r="D1765" s="245">
        <v>0</v>
      </c>
      <c r="E1765" s="294">
        <f t="shared" si="168"/>
        <v>0</v>
      </c>
      <c r="F1765" s="73"/>
      <c r="G1765" s="3" t="s">
        <v>356</v>
      </c>
      <c r="H1765" s="13" t="str">
        <f t="shared" si="167"/>
        <v>159104</v>
      </c>
      <c r="I1765" s="13" t="s">
        <v>468</v>
      </c>
    </row>
    <row r="1766" spans="1:10" ht="15.75" x14ac:dyDescent="0.25">
      <c r="A1766" s="55" t="str">
        <f>'BoR4 Rollup'!B1766</f>
        <v>Total Acquisitions and Major Repairs</v>
      </c>
      <c r="B1766" s="95">
        <f>B1765+B1764+B1763</f>
        <v>0</v>
      </c>
      <c r="C1766" s="281">
        <f>C1765+C1764+C1763</f>
        <v>0</v>
      </c>
      <c r="D1766" s="281">
        <f>D1765+D1764+D1763</f>
        <v>0</v>
      </c>
      <c r="E1766" s="296">
        <f t="shared" si="168"/>
        <v>0</v>
      </c>
      <c r="F1766" s="77"/>
      <c r="G1766" s="3" t="s">
        <v>355</v>
      </c>
      <c r="H1766" s="13" t="str">
        <f t="shared" si="167"/>
        <v>159104</v>
      </c>
      <c r="I1766" s="13" t="s">
        <v>468</v>
      </c>
    </row>
    <row r="1767" spans="1:10" ht="15.75" x14ac:dyDescent="0.25">
      <c r="A1767" s="55" t="str">
        <f>'BoR4 Rollup'!B1767</f>
        <v>Function Total</v>
      </c>
      <c r="B1767" s="94">
        <f>B1766+B1762+B1757+B1753</f>
        <v>0</v>
      </c>
      <c r="C1767" s="264">
        <f>C1766+C1762+C1757+C1753</f>
        <v>0</v>
      </c>
      <c r="D1767" s="264">
        <f>D1766+D1762+D1757+D1753</f>
        <v>0</v>
      </c>
      <c r="E1767" s="297">
        <f t="shared" si="168"/>
        <v>0</v>
      </c>
      <c r="F1767" s="76"/>
      <c r="G1767" s="3" t="s">
        <v>355</v>
      </c>
      <c r="H1767" s="13" t="str">
        <f t="shared" si="167"/>
        <v>159104</v>
      </c>
      <c r="I1767" s="13" t="s">
        <v>468</v>
      </c>
    </row>
    <row r="1768" spans="1:10" ht="15.75" x14ac:dyDescent="0.25">
      <c r="A1768" s="56" t="str">
        <f>'BoR4 Rollup'!B1768</f>
        <v>Function:  Instruction</v>
      </c>
      <c r="B1768" s="208"/>
      <c r="C1768" s="209"/>
      <c r="D1768" s="209"/>
      <c r="E1768" s="210"/>
      <c r="F1768" s="72"/>
      <c r="G1768" s="3" t="s">
        <v>357</v>
      </c>
      <c r="H1768" s="13" t="str">
        <f t="shared" ref="H1768:H1788" si="169">RIGHT($A$1770,6)</f>
        <v>159105</v>
      </c>
      <c r="I1768" s="13" t="s">
        <v>469</v>
      </c>
    </row>
    <row r="1769" spans="1:10" ht="15.75" x14ac:dyDescent="0.25">
      <c r="A1769" s="57" t="str">
        <f>'BoR4 Rollup'!B1769</f>
        <v>Orgn:  Electronics-Electrical Technology</v>
      </c>
      <c r="B1769" s="211" t="str">
        <f>+'BoR4 Rollup'!C1769</f>
        <v>Actual</v>
      </c>
      <c r="C1769" s="211" t="str">
        <f>+'BoR4 Rollup'!D1769</f>
        <v>Budgeted</v>
      </c>
      <c r="D1769" s="211" t="str">
        <f>+'BoR4 Rollup'!E1769</f>
        <v>Budgeted</v>
      </c>
      <c r="E1769" s="212" t="str">
        <f>E5</f>
        <v>2024-2025 +/-</v>
      </c>
      <c r="F1769" s="74"/>
      <c r="G1769" s="3" t="s">
        <v>357</v>
      </c>
      <c r="H1769" s="13" t="str">
        <f t="shared" si="169"/>
        <v>159105</v>
      </c>
      <c r="I1769" s="13" t="s">
        <v>469</v>
      </c>
    </row>
    <row r="1770" spans="1:10" ht="15.75" x14ac:dyDescent="0.25">
      <c r="A1770" s="248" t="str">
        <f>'BoR4 Rollup'!B1770</f>
        <v>Organization ID:  159105</v>
      </c>
      <c r="B1770" s="249" t="str">
        <f>'BoR4 Rollup'!$C$6</f>
        <v>2024-2025</v>
      </c>
      <c r="C1770" s="110" t="str">
        <f>'BoR4 Rollup'!$D$6</f>
        <v>2024-2025</v>
      </c>
      <c r="D1770" s="249" t="str">
        <f>'BoR4 Rollup'!$E$6</f>
        <v>2025-2026</v>
      </c>
      <c r="E1770" s="250" t="str">
        <f>'BoR4 Rollup'!$F$6</f>
        <v>2025-2026</v>
      </c>
      <c r="F1770" s="74"/>
      <c r="G1770" s="3" t="s">
        <v>357</v>
      </c>
      <c r="H1770" s="13" t="str">
        <f t="shared" si="169"/>
        <v>159105</v>
      </c>
      <c r="I1770" s="13" t="s">
        <v>469</v>
      </c>
    </row>
    <row r="1771" spans="1:10" x14ac:dyDescent="0.2">
      <c r="A1771" s="54" t="str">
        <f>'BoR4 Rollup'!B1771</f>
        <v xml:space="preserve">  Salaries</v>
      </c>
      <c r="B1771" s="93">
        <v>0</v>
      </c>
      <c r="C1771" s="245">
        <v>0</v>
      </c>
      <c r="D1771" s="245">
        <v>0</v>
      </c>
      <c r="E1771" s="294">
        <f t="shared" ref="E1771:E1788" si="170">+D1771-C1771</f>
        <v>0</v>
      </c>
      <c r="F1771" s="73"/>
      <c r="G1771" s="3" t="s">
        <v>357</v>
      </c>
      <c r="H1771" s="13" t="str">
        <f t="shared" si="169"/>
        <v>159105</v>
      </c>
      <c r="I1771" s="13" t="s">
        <v>469</v>
      </c>
      <c r="J1771" s="13" t="s">
        <v>598</v>
      </c>
    </row>
    <row r="1772" spans="1:10" x14ac:dyDescent="0.2">
      <c r="A1772" s="54" t="str">
        <f>'BoR4 Rollup'!B1772</f>
        <v xml:space="preserve">  Other Compensation</v>
      </c>
      <c r="B1772" s="93">
        <v>0</v>
      </c>
      <c r="C1772" s="245">
        <v>0</v>
      </c>
      <c r="D1772" s="245">
        <v>0</v>
      </c>
      <c r="E1772" s="294">
        <f t="shared" si="170"/>
        <v>0</v>
      </c>
      <c r="F1772" s="73"/>
      <c r="G1772" s="3" t="s">
        <v>357</v>
      </c>
      <c r="H1772" s="13" t="str">
        <f t="shared" si="169"/>
        <v>159105</v>
      </c>
      <c r="I1772" s="13" t="s">
        <v>469</v>
      </c>
    </row>
    <row r="1773" spans="1:10" x14ac:dyDescent="0.2">
      <c r="A1773" s="54" t="str">
        <f>'BoR4 Rollup'!B1773</f>
        <v xml:space="preserve">  Related Benefits</v>
      </c>
      <c r="B1773" s="93">
        <v>0</v>
      </c>
      <c r="C1773" s="245">
        <v>0</v>
      </c>
      <c r="D1773" s="245">
        <v>0</v>
      </c>
      <c r="E1773" s="294">
        <f t="shared" si="170"/>
        <v>0</v>
      </c>
      <c r="F1773" s="73"/>
      <c r="G1773" s="3" t="s">
        <v>357</v>
      </c>
      <c r="H1773" s="13" t="str">
        <f t="shared" si="169"/>
        <v>159105</v>
      </c>
      <c r="I1773" s="13" t="s">
        <v>469</v>
      </c>
      <c r="J1773" s="13" t="s">
        <v>599</v>
      </c>
    </row>
    <row r="1774" spans="1:10" ht="15.75" x14ac:dyDescent="0.25">
      <c r="A1774" s="55" t="str">
        <f>'BoR4 Rollup'!B1774</f>
        <v>Total Personal Services</v>
      </c>
      <c r="B1774" s="94">
        <f>B1773+B1772+B1771</f>
        <v>0</v>
      </c>
      <c r="C1774" s="264">
        <f>C1773+C1772+C1771</f>
        <v>0</v>
      </c>
      <c r="D1774" s="264">
        <f>D1773+D1772+D1771</f>
        <v>0</v>
      </c>
      <c r="E1774" s="295">
        <f t="shared" si="170"/>
        <v>0</v>
      </c>
      <c r="F1774" s="76"/>
      <c r="G1774" s="3" t="s">
        <v>357</v>
      </c>
      <c r="H1774" s="13" t="str">
        <f t="shared" si="169"/>
        <v>159105</v>
      </c>
      <c r="I1774" s="13" t="s">
        <v>469</v>
      </c>
    </row>
    <row r="1775" spans="1:10" x14ac:dyDescent="0.2">
      <c r="A1775" s="54" t="str">
        <f>'BoR4 Rollup'!B1775</f>
        <v xml:space="preserve"> Travel</v>
      </c>
      <c r="B1775" s="93">
        <v>0</v>
      </c>
      <c r="C1775" s="245">
        <v>0</v>
      </c>
      <c r="D1775" s="245">
        <v>0</v>
      </c>
      <c r="E1775" s="294">
        <f t="shared" si="170"/>
        <v>0</v>
      </c>
      <c r="F1775" s="73"/>
      <c r="G1775" s="3" t="s">
        <v>357</v>
      </c>
      <c r="H1775" s="13" t="str">
        <f t="shared" si="169"/>
        <v>159105</v>
      </c>
      <c r="I1775" s="13" t="s">
        <v>469</v>
      </c>
      <c r="J1775" s="13" t="s">
        <v>600</v>
      </c>
    </row>
    <row r="1776" spans="1:10" x14ac:dyDescent="0.2">
      <c r="A1776" s="54" t="str">
        <f>'BoR4 Rollup'!B1776</f>
        <v xml:space="preserve"> Operating Services</v>
      </c>
      <c r="B1776" s="93">
        <v>0</v>
      </c>
      <c r="C1776" s="245">
        <v>0</v>
      </c>
      <c r="D1776" s="245">
        <v>0</v>
      </c>
      <c r="E1776" s="294">
        <f t="shared" si="170"/>
        <v>0</v>
      </c>
      <c r="F1776" s="73"/>
      <c r="G1776" s="3" t="s">
        <v>357</v>
      </c>
      <c r="H1776" s="13" t="str">
        <f t="shared" si="169"/>
        <v>159105</v>
      </c>
      <c r="I1776" s="13" t="s">
        <v>469</v>
      </c>
      <c r="J1776" s="13" t="s">
        <v>601</v>
      </c>
    </row>
    <row r="1777" spans="1:10" x14ac:dyDescent="0.2">
      <c r="A1777" s="54" t="str">
        <f>'BoR4 Rollup'!B1777</f>
        <v xml:space="preserve"> Supplies</v>
      </c>
      <c r="B1777" s="93">
        <v>0</v>
      </c>
      <c r="C1777" s="245">
        <v>0</v>
      </c>
      <c r="D1777" s="245">
        <v>0</v>
      </c>
      <c r="E1777" s="294">
        <f t="shared" si="170"/>
        <v>0</v>
      </c>
      <c r="F1777" s="73"/>
      <c r="G1777" s="3" t="s">
        <v>357</v>
      </c>
      <c r="H1777" s="13" t="str">
        <f t="shared" si="169"/>
        <v>159105</v>
      </c>
      <c r="I1777" s="13" t="s">
        <v>469</v>
      </c>
      <c r="J1777" s="13" t="s">
        <v>602</v>
      </c>
    </row>
    <row r="1778" spans="1:10" ht="15.75" x14ac:dyDescent="0.25">
      <c r="A1778" s="55" t="str">
        <f>'BoR4 Rollup'!B1778</f>
        <v>Total Operating Expenses</v>
      </c>
      <c r="B1778" s="95">
        <f>B1777+B1776+B1775</f>
        <v>0</v>
      </c>
      <c r="C1778" s="281">
        <f>C1777+C1776+C1775</f>
        <v>0</v>
      </c>
      <c r="D1778" s="281">
        <f>D1777+D1776+D1775</f>
        <v>0</v>
      </c>
      <c r="E1778" s="296">
        <f t="shared" si="170"/>
        <v>0</v>
      </c>
      <c r="F1778" s="77"/>
      <c r="G1778" s="3" t="s">
        <v>357</v>
      </c>
      <c r="H1778" s="13" t="str">
        <f t="shared" si="169"/>
        <v>159105</v>
      </c>
      <c r="I1778" s="13" t="s">
        <v>469</v>
      </c>
    </row>
    <row r="1779" spans="1:10" x14ac:dyDescent="0.2">
      <c r="A1779" s="54" t="str">
        <f>'BoR4 Rollup'!B1779</f>
        <v xml:space="preserve"> Professional Services</v>
      </c>
      <c r="B1779" s="93">
        <v>0</v>
      </c>
      <c r="C1779" s="245">
        <v>0</v>
      </c>
      <c r="D1779" s="245">
        <v>0</v>
      </c>
      <c r="E1779" s="294">
        <f t="shared" si="170"/>
        <v>0</v>
      </c>
      <c r="F1779" s="73"/>
      <c r="G1779" s="3" t="s">
        <v>357</v>
      </c>
      <c r="H1779" s="13" t="str">
        <f t="shared" si="169"/>
        <v>159105</v>
      </c>
      <c r="I1779" s="13" t="s">
        <v>469</v>
      </c>
      <c r="J1779" s="13" t="s">
        <v>603</v>
      </c>
    </row>
    <row r="1780" spans="1:10" x14ac:dyDescent="0.2">
      <c r="A1780" s="54" t="str">
        <f>'BoR4 Rollup'!B1780</f>
        <v xml:space="preserve"> Other Charges</v>
      </c>
      <c r="B1780" s="93">
        <v>0</v>
      </c>
      <c r="C1780" s="245">
        <v>0</v>
      </c>
      <c r="D1780" s="245">
        <v>0</v>
      </c>
      <c r="E1780" s="294">
        <f t="shared" si="170"/>
        <v>0</v>
      </c>
      <c r="F1780" s="73"/>
      <c r="G1780" s="3" t="s">
        <v>357</v>
      </c>
      <c r="H1780" s="13" t="str">
        <f t="shared" si="169"/>
        <v>159105</v>
      </c>
      <c r="I1780" s="13" t="s">
        <v>469</v>
      </c>
      <c r="J1780" s="13" t="s">
        <v>604</v>
      </c>
    </row>
    <row r="1781" spans="1:10" x14ac:dyDescent="0.2">
      <c r="A1781" s="54" t="str">
        <f>'BoR4 Rollup'!B1781</f>
        <v xml:space="preserve"> Debt Services</v>
      </c>
      <c r="B1781" s="93">
        <v>0</v>
      </c>
      <c r="C1781" s="245">
        <v>0</v>
      </c>
      <c r="D1781" s="245">
        <v>0</v>
      </c>
      <c r="E1781" s="294">
        <f t="shared" si="170"/>
        <v>0</v>
      </c>
      <c r="F1781" s="73"/>
      <c r="G1781" s="3" t="s">
        <v>357</v>
      </c>
      <c r="H1781" s="13" t="str">
        <f t="shared" si="169"/>
        <v>159105</v>
      </c>
      <c r="I1781" s="13" t="s">
        <v>469</v>
      </c>
    </row>
    <row r="1782" spans="1:10" x14ac:dyDescent="0.2">
      <c r="A1782" s="54" t="str">
        <f>'BoR4 Rollup'!B1782</f>
        <v xml:space="preserve"> Interagency Transfers</v>
      </c>
      <c r="B1782" s="93">
        <v>0</v>
      </c>
      <c r="C1782" s="245">
        <v>0</v>
      </c>
      <c r="D1782" s="245">
        <v>0</v>
      </c>
      <c r="E1782" s="294">
        <f t="shared" si="170"/>
        <v>0</v>
      </c>
      <c r="F1782" s="73"/>
      <c r="G1782" s="3" t="s">
        <v>357</v>
      </c>
      <c r="H1782" s="13" t="str">
        <f t="shared" si="169"/>
        <v>159105</v>
      </c>
      <c r="I1782" s="13" t="s">
        <v>469</v>
      </c>
      <c r="J1782" s="13" t="s">
        <v>605</v>
      </c>
    </row>
    <row r="1783" spans="1:10" ht="15.75" x14ac:dyDescent="0.25">
      <c r="A1783" s="55" t="str">
        <f>'BoR4 Rollup'!B1783</f>
        <v>Total Other Charges</v>
      </c>
      <c r="B1783" s="95">
        <f>B1782+B1781+B1780+B1779</f>
        <v>0</v>
      </c>
      <c r="C1783" s="281">
        <f>C1782+C1781+C1780+C1779</f>
        <v>0</v>
      </c>
      <c r="D1783" s="281">
        <f>D1782+D1781+D1780+D1779</f>
        <v>0</v>
      </c>
      <c r="E1783" s="296">
        <f t="shared" si="170"/>
        <v>0</v>
      </c>
      <c r="F1783" s="77"/>
      <c r="G1783" s="3" t="s">
        <v>357</v>
      </c>
      <c r="H1783" s="13" t="str">
        <f t="shared" si="169"/>
        <v>159105</v>
      </c>
      <c r="I1783" s="13" t="s">
        <v>469</v>
      </c>
    </row>
    <row r="1784" spans="1:10" x14ac:dyDescent="0.2">
      <c r="A1784" s="54" t="str">
        <f>'BoR4 Rollup'!B1784</f>
        <v xml:space="preserve"> General Acquisitions</v>
      </c>
      <c r="B1784" s="93">
        <v>0</v>
      </c>
      <c r="C1784" s="245">
        <v>0</v>
      </c>
      <c r="D1784" s="245">
        <v>0</v>
      </c>
      <c r="E1784" s="294">
        <f t="shared" si="170"/>
        <v>0</v>
      </c>
      <c r="F1784" s="73"/>
      <c r="G1784" s="3" t="s">
        <v>357</v>
      </c>
      <c r="H1784" s="13" t="str">
        <f t="shared" si="169"/>
        <v>159105</v>
      </c>
      <c r="I1784" s="13" t="s">
        <v>469</v>
      </c>
      <c r="J1784" s="13" t="s">
        <v>606</v>
      </c>
    </row>
    <row r="1785" spans="1:10" x14ac:dyDescent="0.2">
      <c r="A1785" s="54" t="str">
        <f>'BoR4 Rollup'!B1785</f>
        <v xml:space="preserve"> Library Acquisitions</v>
      </c>
      <c r="B1785" s="93">
        <v>0</v>
      </c>
      <c r="C1785" s="245">
        <v>0</v>
      </c>
      <c r="D1785" s="245">
        <v>0</v>
      </c>
      <c r="E1785" s="294">
        <f t="shared" si="170"/>
        <v>0</v>
      </c>
      <c r="F1785" s="73"/>
      <c r="G1785" s="3" t="s">
        <v>357</v>
      </c>
      <c r="H1785" s="13" t="str">
        <f t="shared" si="169"/>
        <v>159105</v>
      </c>
      <c r="I1785" s="13" t="s">
        <v>469</v>
      </c>
      <c r="J1785" s="13" t="s">
        <v>606</v>
      </c>
    </row>
    <row r="1786" spans="1:10" x14ac:dyDescent="0.2">
      <c r="A1786" s="54" t="str">
        <f>'BoR4 Rollup'!B1786</f>
        <v xml:space="preserve"> Major Repairs</v>
      </c>
      <c r="B1786" s="93">
        <v>0</v>
      </c>
      <c r="C1786" s="245">
        <v>0</v>
      </c>
      <c r="D1786" s="245">
        <v>0</v>
      </c>
      <c r="E1786" s="294">
        <f t="shared" si="170"/>
        <v>0</v>
      </c>
      <c r="F1786" s="73"/>
      <c r="G1786" s="3" t="s">
        <v>357</v>
      </c>
      <c r="H1786" s="13" t="str">
        <f t="shared" si="169"/>
        <v>159105</v>
      </c>
      <c r="I1786" s="13" t="s">
        <v>469</v>
      </c>
    </row>
    <row r="1787" spans="1:10" ht="15.75" x14ac:dyDescent="0.25">
      <c r="A1787" s="55" t="str">
        <f>'BoR4 Rollup'!B1787</f>
        <v>Total Acquisitions and Major Repairs</v>
      </c>
      <c r="B1787" s="95">
        <f>B1786+B1785+B1784</f>
        <v>0</v>
      </c>
      <c r="C1787" s="281">
        <f>C1786+C1785+C1784</f>
        <v>0</v>
      </c>
      <c r="D1787" s="281">
        <f>D1786+D1785+D1784</f>
        <v>0</v>
      </c>
      <c r="E1787" s="296">
        <f t="shared" si="170"/>
        <v>0</v>
      </c>
      <c r="F1787" s="77"/>
      <c r="G1787" s="3" t="s">
        <v>357</v>
      </c>
      <c r="H1787" s="13" t="str">
        <f t="shared" si="169"/>
        <v>159105</v>
      </c>
      <c r="I1787" s="13" t="s">
        <v>469</v>
      </c>
    </row>
    <row r="1788" spans="1:10" ht="15.75" x14ac:dyDescent="0.25">
      <c r="A1788" s="55" t="str">
        <f>'BoR4 Rollup'!B1788</f>
        <v>Function Total</v>
      </c>
      <c r="B1788" s="94">
        <f>B1787+B1783+B1778+B1774</f>
        <v>0</v>
      </c>
      <c r="C1788" s="264">
        <f>C1787+C1783+C1778+C1774</f>
        <v>0</v>
      </c>
      <c r="D1788" s="264">
        <f>D1787+D1783+D1778+D1774</f>
        <v>0</v>
      </c>
      <c r="E1788" s="297">
        <f t="shared" si="170"/>
        <v>0</v>
      </c>
      <c r="F1788" s="76"/>
      <c r="G1788" s="3" t="s">
        <v>357</v>
      </c>
      <c r="H1788" s="13" t="str">
        <f t="shared" si="169"/>
        <v>159105</v>
      </c>
      <c r="I1788" s="13" t="s">
        <v>469</v>
      </c>
    </row>
    <row r="1789" spans="1:10" ht="15.75" x14ac:dyDescent="0.25">
      <c r="A1789" s="56" t="str">
        <f>'BoR4 Rollup'!B1789</f>
        <v>Function:  Instruction</v>
      </c>
      <c r="B1789" s="208"/>
      <c r="C1789" s="209"/>
      <c r="D1789" s="209"/>
      <c r="E1789" s="210"/>
      <c r="F1789" s="72"/>
      <c r="G1789" s="3" t="s">
        <v>357</v>
      </c>
      <c r="H1789" s="13" t="str">
        <f t="shared" ref="H1789:H1809" si="171">RIGHT($A$1791,6)</f>
        <v>159107</v>
      </c>
      <c r="I1789" s="13" t="s">
        <v>470</v>
      </c>
    </row>
    <row r="1790" spans="1:10" ht="15.75" x14ac:dyDescent="0.25">
      <c r="A1790" s="57" t="str">
        <f>'BoR4 Rollup'!B1790</f>
        <v>Orgn:  Elect - Industrial Inst Tech</v>
      </c>
      <c r="B1790" s="211" t="str">
        <f>+'BoR4 Rollup'!C1790</f>
        <v>Actual</v>
      </c>
      <c r="C1790" s="211" t="str">
        <f>+'BoR4 Rollup'!D1790</f>
        <v>Budgeted</v>
      </c>
      <c r="D1790" s="211" t="str">
        <f>+'BoR4 Rollup'!E1790</f>
        <v>Budgeted</v>
      </c>
      <c r="E1790" s="212" t="str">
        <f>E5</f>
        <v>2024-2025 +/-</v>
      </c>
      <c r="F1790" s="78"/>
      <c r="G1790" s="3" t="s">
        <v>357</v>
      </c>
      <c r="H1790" s="13" t="str">
        <f t="shared" si="171"/>
        <v>159107</v>
      </c>
      <c r="I1790" s="13" t="s">
        <v>470</v>
      </c>
    </row>
    <row r="1791" spans="1:10" ht="15.75" x14ac:dyDescent="0.25">
      <c r="A1791" s="248" t="str">
        <f>'BoR4 Rollup'!B1791</f>
        <v>Organization ID:  159107</v>
      </c>
      <c r="B1791" s="249" t="str">
        <f>'BoR4 Rollup'!$C$6</f>
        <v>2024-2025</v>
      </c>
      <c r="C1791" s="110" t="str">
        <f>'BoR4 Rollup'!$D$6</f>
        <v>2024-2025</v>
      </c>
      <c r="D1791" s="249" t="str">
        <f>'BoR4 Rollup'!$E$6</f>
        <v>2025-2026</v>
      </c>
      <c r="E1791" s="250" t="str">
        <f>'BoR4 Rollup'!$F$6</f>
        <v>2025-2026</v>
      </c>
      <c r="F1791" s="78"/>
      <c r="G1791" s="3" t="s">
        <v>357</v>
      </c>
      <c r="H1791" s="13" t="str">
        <f t="shared" si="171"/>
        <v>159107</v>
      </c>
      <c r="I1791" s="13" t="s">
        <v>470</v>
      </c>
    </row>
    <row r="1792" spans="1:10" x14ac:dyDescent="0.2">
      <c r="A1792" s="54" t="str">
        <f>'BoR4 Rollup'!B1792</f>
        <v xml:space="preserve">  Salaries</v>
      </c>
      <c r="B1792" s="93">
        <v>0</v>
      </c>
      <c r="C1792" s="245">
        <v>0</v>
      </c>
      <c r="D1792" s="245">
        <v>0</v>
      </c>
      <c r="E1792" s="294">
        <f t="shared" ref="E1792:E1809" si="172">+D1792-C1792</f>
        <v>0</v>
      </c>
      <c r="F1792" s="73"/>
      <c r="G1792" s="3" t="s">
        <v>357</v>
      </c>
      <c r="H1792" s="13" t="str">
        <f t="shared" si="171"/>
        <v>159107</v>
      </c>
      <c r="I1792" s="13" t="s">
        <v>470</v>
      </c>
      <c r="J1792" s="13" t="s">
        <v>598</v>
      </c>
    </row>
    <row r="1793" spans="1:10" x14ac:dyDescent="0.2">
      <c r="A1793" s="54" t="str">
        <f>'BoR4 Rollup'!B1793</f>
        <v xml:space="preserve">  Other Compensation</v>
      </c>
      <c r="B1793" s="93">
        <v>0</v>
      </c>
      <c r="C1793" s="245">
        <v>0</v>
      </c>
      <c r="D1793" s="245">
        <v>0</v>
      </c>
      <c r="E1793" s="294">
        <f t="shared" si="172"/>
        <v>0</v>
      </c>
      <c r="F1793" s="73"/>
      <c r="G1793" s="3" t="s">
        <v>357</v>
      </c>
      <c r="H1793" s="13" t="str">
        <f t="shared" si="171"/>
        <v>159107</v>
      </c>
      <c r="I1793" s="13" t="s">
        <v>470</v>
      </c>
    </row>
    <row r="1794" spans="1:10" x14ac:dyDescent="0.2">
      <c r="A1794" s="54" t="str">
        <f>'BoR4 Rollup'!B1794</f>
        <v xml:space="preserve">  Related Benefits</v>
      </c>
      <c r="B1794" s="93">
        <v>0</v>
      </c>
      <c r="C1794" s="245">
        <v>0</v>
      </c>
      <c r="D1794" s="245">
        <v>0</v>
      </c>
      <c r="E1794" s="294">
        <f t="shared" si="172"/>
        <v>0</v>
      </c>
      <c r="F1794" s="73"/>
      <c r="G1794" s="3" t="s">
        <v>357</v>
      </c>
      <c r="H1794" s="13" t="str">
        <f t="shared" si="171"/>
        <v>159107</v>
      </c>
      <c r="I1794" s="13" t="s">
        <v>470</v>
      </c>
      <c r="J1794" s="13" t="s">
        <v>599</v>
      </c>
    </row>
    <row r="1795" spans="1:10" ht="15.75" x14ac:dyDescent="0.25">
      <c r="A1795" s="55" t="str">
        <f>'BoR4 Rollup'!B1795</f>
        <v>Total Personal Services</v>
      </c>
      <c r="B1795" s="94">
        <f>B1794+B1793+B1792</f>
        <v>0</v>
      </c>
      <c r="C1795" s="264">
        <f>C1794+C1793+C1792</f>
        <v>0</v>
      </c>
      <c r="D1795" s="264">
        <f>D1794+D1793+D1792</f>
        <v>0</v>
      </c>
      <c r="E1795" s="295">
        <f t="shared" si="172"/>
        <v>0</v>
      </c>
      <c r="F1795" s="76"/>
      <c r="G1795" s="3" t="s">
        <v>357</v>
      </c>
      <c r="H1795" s="13" t="str">
        <f t="shared" si="171"/>
        <v>159107</v>
      </c>
      <c r="I1795" s="13" t="s">
        <v>470</v>
      </c>
    </row>
    <row r="1796" spans="1:10" x14ac:dyDescent="0.2">
      <c r="A1796" s="54" t="str">
        <f>'BoR4 Rollup'!B1796</f>
        <v xml:space="preserve"> Travel</v>
      </c>
      <c r="B1796" s="93">
        <v>0</v>
      </c>
      <c r="C1796" s="245">
        <v>0</v>
      </c>
      <c r="D1796" s="245">
        <v>0</v>
      </c>
      <c r="E1796" s="294">
        <f t="shared" si="172"/>
        <v>0</v>
      </c>
      <c r="F1796" s="73"/>
      <c r="G1796" s="3" t="s">
        <v>357</v>
      </c>
      <c r="H1796" s="13" t="str">
        <f t="shared" si="171"/>
        <v>159107</v>
      </c>
      <c r="I1796" s="13" t="s">
        <v>470</v>
      </c>
      <c r="J1796" s="13" t="s">
        <v>600</v>
      </c>
    </row>
    <row r="1797" spans="1:10" x14ac:dyDescent="0.2">
      <c r="A1797" s="54" t="str">
        <f>'BoR4 Rollup'!B1797</f>
        <v xml:space="preserve"> Operating Services</v>
      </c>
      <c r="B1797" s="93">
        <v>0</v>
      </c>
      <c r="C1797" s="245">
        <v>0</v>
      </c>
      <c r="D1797" s="245">
        <v>0</v>
      </c>
      <c r="E1797" s="294">
        <f t="shared" si="172"/>
        <v>0</v>
      </c>
      <c r="F1797" s="73"/>
      <c r="G1797" s="3" t="s">
        <v>357</v>
      </c>
      <c r="H1797" s="13" t="str">
        <f t="shared" si="171"/>
        <v>159107</v>
      </c>
      <c r="I1797" s="13" t="s">
        <v>470</v>
      </c>
      <c r="J1797" s="13" t="s">
        <v>601</v>
      </c>
    </row>
    <row r="1798" spans="1:10" x14ac:dyDescent="0.2">
      <c r="A1798" s="54" t="str">
        <f>'BoR4 Rollup'!B1798</f>
        <v xml:space="preserve"> Supplies</v>
      </c>
      <c r="B1798" s="93">
        <v>0</v>
      </c>
      <c r="C1798" s="245">
        <v>0</v>
      </c>
      <c r="D1798" s="245">
        <v>0</v>
      </c>
      <c r="E1798" s="294">
        <f t="shared" si="172"/>
        <v>0</v>
      </c>
      <c r="F1798" s="73"/>
      <c r="G1798" s="3" t="s">
        <v>357</v>
      </c>
      <c r="H1798" s="13" t="str">
        <f t="shared" si="171"/>
        <v>159107</v>
      </c>
      <c r="I1798" s="13" t="s">
        <v>470</v>
      </c>
      <c r="J1798" s="13" t="s">
        <v>602</v>
      </c>
    </row>
    <row r="1799" spans="1:10" ht="15.75" x14ac:dyDescent="0.25">
      <c r="A1799" s="55" t="str">
        <f>'BoR4 Rollup'!B1799</f>
        <v>Total Operating Expenses</v>
      </c>
      <c r="B1799" s="95">
        <f>B1798+B1797+B1796</f>
        <v>0</v>
      </c>
      <c r="C1799" s="281">
        <f>C1798+C1797+C1796</f>
        <v>0</v>
      </c>
      <c r="D1799" s="281">
        <f>D1798+D1797+D1796</f>
        <v>0</v>
      </c>
      <c r="E1799" s="296">
        <f t="shared" si="172"/>
        <v>0</v>
      </c>
      <c r="F1799" s="77"/>
      <c r="G1799" s="3" t="s">
        <v>357</v>
      </c>
      <c r="H1799" s="13" t="str">
        <f t="shared" si="171"/>
        <v>159107</v>
      </c>
      <c r="I1799" s="13" t="s">
        <v>470</v>
      </c>
    </row>
    <row r="1800" spans="1:10" x14ac:dyDescent="0.2">
      <c r="A1800" s="54" t="str">
        <f>'BoR4 Rollup'!B1800</f>
        <v xml:space="preserve"> Professional Services</v>
      </c>
      <c r="B1800" s="93">
        <v>0</v>
      </c>
      <c r="C1800" s="245">
        <v>0</v>
      </c>
      <c r="D1800" s="245">
        <v>0</v>
      </c>
      <c r="E1800" s="294">
        <f t="shared" si="172"/>
        <v>0</v>
      </c>
      <c r="F1800" s="73"/>
      <c r="G1800" s="3" t="s">
        <v>357</v>
      </c>
      <c r="H1800" s="13" t="str">
        <f t="shared" si="171"/>
        <v>159107</v>
      </c>
      <c r="I1800" s="13" t="s">
        <v>470</v>
      </c>
      <c r="J1800" s="13" t="s">
        <v>603</v>
      </c>
    </row>
    <row r="1801" spans="1:10" x14ac:dyDescent="0.2">
      <c r="A1801" s="54" t="str">
        <f>'BoR4 Rollup'!B1801</f>
        <v xml:space="preserve"> Other Charges</v>
      </c>
      <c r="B1801" s="93">
        <v>0</v>
      </c>
      <c r="C1801" s="245">
        <v>0</v>
      </c>
      <c r="D1801" s="245">
        <v>0</v>
      </c>
      <c r="E1801" s="294">
        <f t="shared" si="172"/>
        <v>0</v>
      </c>
      <c r="F1801" s="73"/>
      <c r="G1801" s="3" t="s">
        <v>357</v>
      </c>
      <c r="H1801" s="13" t="str">
        <f t="shared" si="171"/>
        <v>159107</v>
      </c>
      <c r="I1801" s="13" t="s">
        <v>470</v>
      </c>
      <c r="J1801" s="13" t="s">
        <v>604</v>
      </c>
    </row>
    <row r="1802" spans="1:10" x14ac:dyDescent="0.2">
      <c r="A1802" s="54" t="str">
        <f>'BoR4 Rollup'!B1802</f>
        <v xml:space="preserve"> Debt Services</v>
      </c>
      <c r="B1802" s="93">
        <v>0</v>
      </c>
      <c r="C1802" s="245">
        <v>0</v>
      </c>
      <c r="D1802" s="245">
        <v>0</v>
      </c>
      <c r="E1802" s="294">
        <f t="shared" si="172"/>
        <v>0</v>
      </c>
      <c r="F1802" s="73"/>
      <c r="G1802" s="3" t="s">
        <v>357</v>
      </c>
      <c r="H1802" s="13" t="str">
        <f t="shared" si="171"/>
        <v>159107</v>
      </c>
      <c r="I1802" s="13" t="s">
        <v>470</v>
      </c>
    </row>
    <row r="1803" spans="1:10" x14ac:dyDescent="0.2">
      <c r="A1803" s="54" t="str">
        <f>'BoR4 Rollup'!B1803</f>
        <v xml:space="preserve"> Interagency Transfers</v>
      </c>
      <c r="B1803" s="93">
        <v>0</v>
      </c>
      <c r="C1803" s="245">
        <v>0</v>
      </c>
      <c r="D1803" s="245">
        <v>0</v>
      </c>
      <c r="E1803" s="294">
        <f t="shared" si="172"/>
        <v>0</v>
      </c>
      <c r="F1803" s="73"/>
      <c r="G1803" s="3" t="s">
        <v>357</v>
      </c>
      <c r="H1803" s="13" t="str">
        <f t="shared" si="171"/>
        <v>159107</v>
      </c>
      <c r="I1803" s="13" t="s">
        <v>470</v>
      </c>
      <c r="J1803" s="13" t="s">
        <v>605</v>
      </c>
    </row>
    <row r="1804" spans="1:10" ht="15.75" x14ac:dyDescent="0.25">
      <c r="A1804" s="55" t="str">
        <f>'BoR4 Rollup'!B1804</f>
        <v>Total Other Charges</v>
      </c>
      <c r="B1804" s="95">
        <f>B1803+B1802+B1801+B1800</f>
        <v>0</v>
      </c>
      <c r="C1804" s="281">
        <f>C1803+C1802+C1801+C1800</f>
        <v>0</v>
      </c>
      <c r="D1804" s="281">
        <f>D1803+D1802+D1801+D1800</f>
        <v>0</v>
      </c>
      <c r="E1804" s="296">
        <f t="shared" si="172"/>
        <v>0</v>
      </c>
      <c r="F1804" s="77"/>
      <c r="G1804" s="3" t="s">
        <v>357</v>
      </c>
      <c r="H1804" s="13" t="str">
        <f t="shared" si="171"/>
        <v>159107</v>
      </c>
      <c r="I1804" s="13" t="s">
        <v>470</v>
      </c>
    </row>
    <row r="1805" spans="1:10" x14ac:dyDescent="0.2">
      <c r="A1805" s="54" t="str">
        <f>'BoR4 Rollup'!B1805</f>
        <v xml:space="preserve"> General Acquisitions</v>
      </c>
      <c r="B1805" s="93">
        <v>0</v>
      </c>
      <c r="C1805" s="245">
        <v>0</v>
      </c>
      <c r="D1805" s="245">
        <v>0</v>
      </c>
      <c r="E1805" s="294">
        <f t="shared" si="172"/>
        <v>0</v>
      </c>
      <c r="F1805" s="73"/>
      <c r="G1805" s="3" t="s">
        <v>357</v>
      </c>
      <c r="H1805" s="13" t="str">
        <f t="shared" si="171"/>
        <v>159107</v>
      </c>
      <c r="I1805" s="13" t="s">
        <v>470</v>
      </c>
      <c r="J1805" s="13" t="s">
        <v>606</v>
      </c>
    </row>
    <row r="1806" spans="1:10" x14ac:dyDescent="0.2">
      <c r="A1806" s="54" t="str">
        <f>'BoR4 Rollup'!B1806</f>
        <v xml:space="preserve"> Library Acquisitions</v>
      </c>
      <c r="B1806" s="93">
        <v>0</v>
      </c>
      <c r="C1806" s="245">
        <v>0</v>
      </c>
      <c r="D1806" s="245">
        <v>0</v>
      </c>
      <c r="E1806" s="294">
        <f t="shared" si="172"/>
        <v>0</v>
      </c>
      <c r="F1806" s="73"/>
      <c r="G1806" s="3" t="s">
        <v>357</v>
      </c>
      <c r="H1806" s="13" t="str">
        <f t="shared" si="171"/>
        <v>159107</v>
      </c>
      <c r="I1806" s="13" t="s">
        <v>470</v>
      </c>
      <c r="J1806" s="13" t="s">
        <v>606</v>
      </c>
    </row>
    <row r="1807" spans="1:10" x14ac:dyDescent="0.2">
      <c r="A1807" s="54" t="str">
        <f>'BoR4 Rollup'!B1807</f>
        <v xml:space="preserve"> Major Repairs</v>
      </c>
      <c r="B1807" s="93">
        <v>0</v>
      </c>
      <c r="C1807" s="245">
        <v>0</v>
      </c>
      <c r="D1807" s="245">
        <v>0</v>
      </c>
      <c r="E1807" s="294">
        <f t="shared" si="172"/>
        <v>0</v>
      </c>
      <c r="F1807" s="73"/>
      <c r="G1807" s="3" t="s">
        <v>357</v>
      </c>
      <c r="H1807" s="13" t="str">
        <f t="shared" si="171"/>
        <v>159107</v>
      </c>
      <c r="I1807" s="13" t="s">
        <v>470</v>
      </c>
    </row>
    <row r="1808" spans="1:10" ht="15.75" x14ac:dyDescent="0.25">
      <c r="A1808" s="55" t="str">
        <f>'BoR4 Rollup'!B1808</f>
        <v>Total Acquisitions and Major Repairs</v>
      </c>
      <c r="B1808" s="95">
        <f>B1807+B1806+B1805</f>
        <v>0</v>
      </c>
      <c r="C1808" s="281">
        <f>C1807+C1806+C1805</f>
        <v>0</v>
      </c>
      <c r="D1808" s="281">
        <f>D1807+D1806+D1805</f>
        <v>0</v>
      </c>
      <c r="E1808" s="296">
        <f t="shared" si="172"/>
        <v>0</v>
      </c>
      <c r="F1808" s="77"/>
      <c r="G1808" s="3" t="s">
        <v>357</v>
      </c>
      <c r="H1808" s="13" t="str">
        <f t="shared" si="171"/>
        <v>159107</v>
      </c>
      <c r="I1808" s="13" t="s">
        <v>470</v>
      </c>
    </row>
    <row r="1809" spans="1:10" ht="15.75" x14ac:dyDescent="0.25">
      <c r="A1809" s="55" t="str">
        <f>'BoR4 Rollup'!B1809</f>
        <v>Function Total</v>
      </c>
      <c r="B1809" s="94">
        <f>B1808+B1804+B1799+B1795</f>
        <v>0</v>
      </c>
      <c r="C1809" s="264">
        <f>C1808+C1804+C1799+C1795</f>
        <v>0</v>
      </c>
      <c r="D1809" s="264">
        <f>D1808+D1804+D1799+D1795</f>
        <v>0</v>
      </c>
      <c r="E1809" s="297">
        <f t="shared" si="172"/>
        <v>0</v>
      </c>
      <c r="F1809" s="76"/>
      <c r="G1809" s="3" t="s">
        <v>357</v>
      </c>
      <c r="H1809" s="13" t="str">
        <f t="shared" si="171"/>
        <v>159107</v>
      </c>
      <c r="I1809" s="13" t="s">
        <v>470</v>
      </c>
    </row>
    <row r="1810" spans="1:10" ht="15.75" x14ac:dyDescent="0.25">
      <c r="A1810" s="56" t="str">
        <f>'BoR4 Rollup'!B1810</f>
        <v>Function:  Instruction</v>
      </c>
      <c r="B1810" s="208"/>
      <c r="C1810" s="209"/>
      <c r="D1810" s="209"/>
      <c r="E1810" s="210"/>
      <c r="F1810" s="72"/>
      <c r="G1810" s="3" t="s">
        <v>356</v>
      </c>
      <c r="H1810" s="13" t="str">
        <f t="shared" ref="H1810:H1830" si="173">RIGHT($A$1812,6)</f>
        <v>159108</v>
      </c>
      <c r="I1810" s="13" t="s">
        <v>471</v>
      </c>
    </row>
    <row r="1811" spans="1:10" ht="15.75" x14ac:dyDescent="0.25">
      <c r="A1811" s="57" t="str">
        <f>'BoR4 Rollup'!B1811</f>
        <v>Orgn:  Elect-Electric Line Technician</v>
      </c>
      <c r="B1811" s="211" t="str">
        <f>+'BoR4 Rollup'!C1811</f>
        <v>Actual</v>
      </c>
      <c r="C1811" s="211" t="str">
        <f>+'BoR4 Rollup'!D1811</f>
        <v>Budgeted</v>
      </c>
      <c r="D1811" s="211" t="str">
        <f>+'BoR4 Rollup'!E1811</f>
        <v>Budgeted</v>
      </c>
      <c r="E1811" s="212" t="str">
        <f>E5</f>
        <v>2024-2025 +/-</v>
      </c>
      <c r="F1811" s="78"/>
      <c r="G1811" s="3" t="s">
        <v>356</v>
      </c>
      <c r="H1811" s="13" t="str">
        <f t="shared" si="173"/>
        <v>159108</v>
      </c>
      <c r="I1811" s="13" t="s">
        <v>471</v>
      </c>
    </row>
    <row r="1812" spans="1:10" ht="15.75" x14ac:dyDescent="0.25">
      <c r="A1812" s="248" t="str">
        <f>'BoR4 Rollup'!B1812</f>
        <v>Organization ID:  159108</v>
      </c>
      <c r="B1812" s="249" t="str">
        <f>'BoR4 Rollup'!$C$6</f>
        <v>2024-2025</v>
      </c>
      <c r="C1812" s="110" t="str">
        <f>'BoR4 Rollup'!$D$6</f>
        <v>2024-2025</v>
      </c>
      <c r="D1812" s="249" t="str">
        <f>'BoR4 Rollup'!$E$6</f>
        <v>2025-2026</v>
      </c>
      <c r="E1812" s="250" t="str">
        <f>'BoR4 Rollup'!$F$6</f>
        <v>2025-2026</v>
      </c>
      <c r="F1812" s="78"/>
      <c r="G1812" s="3" t="s">
        <v>356</v>
      </c>
      <c r="H1812" s="13" t="str">
        <f t="shared" si="173"/>
        <v>159108</v>
      </c>
      <c r="I1812" s="13" t="s">
        <v>471</v>
      </c>
    </row>
    <row r="1813" spans="1:10" x14ac:dyDescent="0.2">
      <c r="A1813" s="54" t="str">
        <f>'BoR4 Rollup'!B1813</f>
        <v xml:space="preserve">  Salaries</v>
      </c>
      <c r="B1813" s="93">
        <v>62790</v>
      </c>
      <c r="C1813" s="245">
        <v>62790</v>
      </c>
      <c r="D1813" s="245">
        <v>47000</v>
      </c>
      <c r="E1813" s="294">
        <f t="shared" ref="E1813:E1830" si="174">+D1813-C1813</f>
        <v>-15790</v>
      </c>
      <c r="F1813" s="73"/>
      <c r="G1813" s="3" t="s">
        <v>356</v>
      </c>
      <c r="H1813" s="13" t="str">
        <f t="shared" si="173"/>
        <v>159108</v>
      </c>
      <c r="I1813" s="13" t="s">
        <v>471</v>
      </c>
      <c r="J1813" s="13" t="s">
        <v>598</v>
      </c>
    </row>
    <row r="1814" spans="1:10" x14ac:dyDescent="0.2">
      <c r="A1814" s="54" t="str">
        <f>'BoR4 Rollup'!B1814</f>
        <v xml:space="preserve">  Other Compensation</v>
      </c>
      <c r="B1814" s="93">
        <v>0</v>
      </c>
      <c r="C1814" s="245">
        <v>0</v>
      </c>
      <c r="D1814" s="245">
        <v>0</v>
      </c>
      <c r="E1814" s="294">
        <f t="shared" si="174"/>
        <v>0</v>
      </c>
      <c r="F1814" s="73"/>
      <c r="G1814" s="3" t="s">
        <v>356</v>
      </c>
      <c r="H1814" s="13" t="str">
        <f t="shared" si="173"/>
        <v>159108</v>
      </c>
      <c r="I1814" s="13" t="s">
        <v>471</v>
      </c>
    </row>
    <row r="1815" spans="1:10" x14ac:dyDescent="0.2">
      <c r="A1815" s="54" t="str">
        <f>'BoR4 Rollup'!B1815</f>
        <v xml:space="preserve">  Related Benefits</v>
      </c>
      <c r="B1815" s="93">
        <v>17869</v>
      </c>
      <c r="C1815" s="245">
        <v>17869</v>
      </c>
      <c r="D1815" s="245">
        <v>13261</v>
      </c>
      <c r="E1815" s="294">
        <f t="shared" si="174"/>
        <v>-4608</v>
      </c>
      <c r="F1815" s="73"/>
      <c r="G1815" s="3" t="s">
        <v>356</v>
      </c>
      <c r="H1815" s="13" t="str">
        <f t="shared" si="173"/>
        <v>159108</v>
      </c>
      <c r="I1815" s="13" t="s">
        <v>471</v>
      </c>
      <c r="J1815" s="13" t="s">
        <v>599</v>
      </c>
    </row>
    <row r="1816" spans="1:10" ht="15.75" x14ac:dyDescent="0.25">
      <c r="A1816" s="55" t="str">
        <f>'BoR4 Rollup'!B1816</f>
        <v>Total Personal Services</v>
      </c>
      <c r="B1816" s="94">
        <f>B1815+B1814+B1813</f>
        <v>80659</v>
      </c>
      <c r="C1816" s="264">
        <f>C1815+C1814+C1813</f>
        <v>80659</v>
      </c>
      <c r="D1816" s="264">
        <f>D1815+D1814+D1813</f>
        <v>60261</v>
      </c>
      <c r="E1816" s="295">
        <f t="shared" si="174"/>
        <v>-20398</v>
      </c>
      <c r="F1816" s="76"/>
      <c r="G1816" s="3" t="s">
        <v>355</v>
      </c>
      <c r="H1816" s="13" t="str">
        <f t="shared" si="173"/>
        <v>159108</v>
      </c>
      <c r="I1816" s="13" t="s">
        <v>471</v>
      </c>
    </row>
    <row r="1817" spans="1:10" x14ac:dyDescent="0.2">
      <c r="A1817" s="54" t="str">
        <f>'BoR4 Rollup'!B1817</f>
        <v xml:space="preserve"> Travel</v>
      </c>
      <c r="B1817" s="93">
        <v>50</v>
      </c>
      <c r="C1817" s="245">
        <v>50</v>
      </c>
      <c r="D1817" s="245">
        <v>0</v>
      </c>
      <c r="E1817" s="294">
        <f t="shared" si="174"/>
        <v>-50</v>
      </c>
      <c r="F1817" s="73"/>
      <c r="G1817" s="3" t="s">
        <v>356</v>
      </c>
      <c r="H1817" s="13" t="str">
        <f t="shared" si="173"/>
        <v>159108</v>
      </c>
      <c r="I1817" s="13" t="s">
        <v>471</v>
      </c>
      <c r="J1817" s="13" t="s">
        <v>600</v>
      </c>
    </row>
    <row r="1818" spans="1:10" x14ac:dyDescent="0.2">
      <c r="A1818" s="54" t="str">
        <f>'BoR4 Rollup'!B1818</f>
        <v xml:space="preserve"> Operating Services</v>
      </c>
      <c r="B1818" s="93">
        <v>70</v>
      </c>
      <c r="C1818" s="245">
        <v>70</v>
      </c>
      <c r="D1818" s="245">
        <v>0</v>
      </c>
      <c r="E1818" s="294">
        <f t="shared" si="174"/>
        <v>-70</v>
      </c>
      <c r="F1818" s="73"/>
      <c r="G1818" s="3" t="s">
        <v>356</v>
      </c>
      <c r="H1818" s="13" t="str">
        <f t="shared" si="173"/>
        <v>159108</v>
      </c>
      <c r="I1818" s="13" t="s">
        <v>471</v>
      </c>
      <c r="J1818" s="13" t="s">
        <v>601</v>
      </c>
    </row>
    <row r="1819" spans="1:10" x14ac:dyDescent="0.2">
      <c r="A1819" s="54" t="str">
        <f>'BoR4 Rollup'!B1819</f>
        <v xml:space="preserve"> Supplies</v>
      </c>
      <c r="B1819" s="93">
        <v>3669</v>
      </c>
      <c r="C1819" s="245">
        <v>3669</v>
      </c>
      <c r="D1819" s="245">
        <v>0</v>
      </c>
      <c r="E1819" s="294">
        <f t="shared" si="174"/>
        <v>-3669</v>
      </c>
      <c r="F1819" s="73"/>
      <c r="G1819" s="3" t="s">
        <v>356</v>
      </c>
      <c r="H1819" s="13" t="str">
        <f t="shared" si="173"/>
        <v>159108</v>
      </c>
      <c r="I1819" s="13" t="s">
        <v>471</v>
      </c>
      <c r="J1819" s="13" t="s">
        <v>602</v>
      </c>
    </row>
    <row r="1820" spans="1:10" ht="15.75" x14ac:dyDescent="0.25">
      <c r="A1820" s="55" t="str">
        <f>'BoR4 Rollup'!B1820</f>
        <v>Total Operating Expenses</v>
      </c>
      <c r="B1820" s="95">
        <f>B1819+B1818+B1817</f>
        <v>3789</v>
      </c>
      <c r="C1820" s="281">
        <f>C1819+C1818+C1817</f>
        <v>3789</v>
      </c>
      <c r="D1820" s="281">
        <f>D1819+D1818+D1817</f>
        <v>0</v>
      </c>
      <c r="E1820" s="296">
        <f t="shared" si="174"/>
        <v>-3789</v>
      </c>
      <c r="F1820" s="77"/>
      <c r="G1820" s="3" t="s">
        <v>355</v>
      </c>
      <c r="H1820" s="13" t="str">
        <f t="shared" si="173"/>
        <v>159108</v>
      </c>
      <c r="I1820" s="13" t="s">
        <v>471</v>
      </c>
    </row>
    <row r="1821" spans="1:10" x14ac:dyDescent="0.2">
      <c r="A1821" s="54" t="str">
        <f>'BoR4 Rollup'!B1821</f>
        <v xml:space="preserve"> Professional Services</v>
      </c>
      <c r="B1821" s="93">
        <v>0</v>
      </c>
      <c r="C1821" s="245">
        <v>0</v>
      </c>
      <c r="D1821" s="245">
        <v>0</v>
      </c>
      <c r="E1821" s="294">
        <f t="shared" si="174"/>
        <v>0</v>
      </c>
      <c r="F1821" s="73"/>
      <c r="G1821" s="3" t="s">
        <v>356</v>
      </c>
      <c r="H1821" s="13" t="str">
        <f t="shared" si="173"/>
        <v>159108</v>
      </c>
      <c r="I1821" s="13" t="s">
        <v>471</v>
      </c>
      <c r="J1821" s="13" t="s">
        <v>603</v>
      </c>
    </row>
    <row r="1822" spans="1:10" x14ac:dyDescent="0.2">
      <c r="A1822" s="54" t="str">
        <f>'BoR4 Rollup'!B1822</f>
        <v xml:space="preserve"> Other Charges</v>
      </c>
      <c r="B1822" s="93">
        <v>0</v>
      </c>
      <c r="C1822" s="245">
        <v>0</v>
      </c>
      <c r="D1822" s="245">
        <v>0</v>
      </c>
      <c r="E1822" s="294">
        <f t="shared" si="174"/>
        <v>0</v>
      </c>
      <c r="F1822" s="73"/>
      <c r="G1822" s="3" t="s">
        <v>356</v>
      </c>
      <c r="H1822" s="13" t="str">
        <f t="shared" si="173"/>
        <v>159108</v>
      </c>
      <c r="I1822" s="13" t="s">
        <v>471</v>
      </c>
      <c r="J1822" s="13" t="s">
        <v>604</v>
      </c>
    </row>
    <row r="1823" spans="1:10" x14ac:dyDescent="0.2">
      <c r="A1823" s="54" t="str">
        <f>'BoR4 Rollup'!B1823</f>
        <v xml:space="preserve"> Debt Services</v>
      </c>
      <c r="B1823" s="93">
        <v>0</v>
      </c>
      <c r="C1823" s="245">
        <v>0</v>
      </c>
      <c r="D1823" s="245">
        <v>0</v>
      </c>
      <c r="E1823" s="294">
        <f t="shared" si="174"/>
        <v>0</v>
      </c>
      <c r="F1823" s="73"/>
      <c r="G1823" s="3" t="s">
        <v>356</v>
      </c>
      <c r="H1823" s="13" t="str">
        <f t="shared" si="173"/>
        <v>159108</v>
      </c>
      <c r="I1823" s="13" t="s">
        <v>471</v>
      </c>
    </row>
    <row r="1824" spans="1:10" x14ac:dyDescent="0.2">
      <c r="A1824" s="54" t="str">
        <f>'BoR4 Rollup'!B1824</f>
        <v xml:space="preserve"> Interagency Transfers</v>
      </c>
      <c r="B1824" s="93">
        <v>0</v>
      </c>
      <c r="C1824" s="245">
        <v>0</v>
      </c>
      <c r="D1824" s="245">
        <v>0</v>
      </c>
      <c r="E1824" s="294">
        <f t="shared" si="174"/>
        <v>0</v>
      </c>
      <c r="F1824" s="73"/>
      <c r="G1824" s="3" t="s">
        <v>356</v>
      </c>
      <c r="H1824" s="13" t="str">
        <f t="shared" si="173"/>
        <v>159108</v>
      </c>
      <c r="I1824" s="13" t="s">
        <v>471</v>
      </c>
      <c r="J1824" s="13" t="s">
        <v>605</v>
      </c>
    </row>
    <row r="1825" spans="1:10" ht="15.75" x14ac:dyDescent="0.25">
      <c r="A1825" s="55" t="str">
        <f>'BoR4 Rollup'!B1825</f>
        <v>Total Other Charges</v>
      </c>
      <c r="B1825" s="95">
        <f>B1824+B1823+B1822+B1821</f>
        <v>0</v>
      </c>
      <c r="C1825" s="281">
        <f>C1824+C1823+C1822+C1821</f>
        <v>0</v>
      </c>
      <c r="D1825" s="281">
        <f>D1824+D1823+D1822+D1821</f>
        <v>0</v>
      </c>
      <c r="E1825" s="296">
        <f t="shared" si="174"/>
        <v>0</v>
      </c>
      <c r="F1825" s="77"/>
      <c r="G1825" s="3" t="s">
        <v>355</v>
      </c>
      <c r="H1825" s="13" t="str">
        <f t="shared" si="173"/>
        <v>159108</v>
      </c>
      <c r="I1825" s="13" t="s">
        <v>471</v>
      </c>
    </row>
    <row r="1826" spans="1:10" x14ac:dyDescent="0.2">
      <c r="A1826" s="54" t="str">
        <f>'BoR4 Rollup'!B1826</f>
        <v xml:space="preserve"> General Acquisitions</v>
      </c>
      <c r="B1826" s="93">
        <v>0</v>
      </c>
      <c r="C1826" s="245">
        <v>0</v>
      </c>
      <c r="D1826" s="245">
        <v>0</v>
      </c>
      <c r="E1826" s="294">
        <f t="shared" si="174"/>
        <v>0</v>
      </c>
      <c r="F1826" s="73"/>
      <c r="G1826" s="3" t="s">
        <v>356</v>
      </c>
      <c r="H1826" s="13" t="str">
        <f t="shared" si="173"/>
        <v>159108</v>
      </c>
      <c r="I1826" s="13" t="s">
        <v>471</v>
      </c>
      <c r="J1826" s="13" t="s">
        <v>606</v>
      </c>
    </row>
    <row r="1827" spans="1:10" x14ac:dyDescent="0.2">
      <c r="A1827" s="54" t="str">
        <f>'BoR4 Rollup'!B1827</f>
        <v xml:space="preserve"> Library Acquisitions</v>
      </c>
      <c r="B1827" s="93">
        <v>0</v>
      </c>
      <c r="C1827" s="245">
        <v>0</v>
      </c>
      <c r="D1827" s="245">
        <v>0</v>
      </c>
      <c r="E1827" s="294">
        <f t="shared" si="174"/>
        <v>0</v>
      </c>
      <c r="F1827" s="73"/>
      <c r="G1827" s="3" t="s">
        <v>356</v>
      </c>
      <c r="H1827" s="13" t="str">
        <f t="shared" si="173"/>
        <v>159108</v>
      </c>
      <c r="I1827" s="13" t="s">
        <v>471</v>
      </c>
      <c r="J1827" s="13" t="s">
        <v>606</v>
      </c>
    </row>
    <row r="1828" spans="1:10" x14ac:dyDescent="0.2">
      <c r="A1828" s="54" t="str">
        <f>'BoR4 Rollup'!B1828</f>
        <v xml:space="preserve"> Major Repairs</v>
      </c>
      <c r="B1828" s="93">
        <v>0</v>
      </c>
      <c r="C1828" s="245">
        <v>0</v>
      </c>
      <c r="D1828" s="245">
        <v>0</v>
      </c>
      <c r="E1828" s="294">
        <f t="shared" si="174"/>
        <v>0</v>
      </c>
      <c r="F1828" s="73"/>
      <c r="G1828" s="3" t="s">
        <v>356</v>
      </c>
      <c r="H1828" s="13" t="str">
        <f t="shared" si="173"/>
        <v>159108</v>
      </c>
      <c r="I1828" s="13" t="s">
        <v>471</v>
      </c>
    </row>
    <row r="1829" spans="1:10" ht="15.75" x14ac:dyDescent="0.25">
      <c r="A1829" s="55" t="str">
        <f>'BoR4 Rollup'!B1829</f>
        <v>Total Acquisitions and Major Repairs</v>
      </c>
      <c r="B1829" s="95">
        <f>B1828+B1827+B1826</f>
        <v>0</v>
      </c>
      <c r="C1829" s="281">
        <f>C1828+C1827+C1826</f>
        <v>0</v>
      </c>
      <c r="D1829" s="281">
        <f>D1828+D1827+D1826</f>
        <v>0</v>
      </c>
      <c r="E1829" s="296">
        <f t="shared" si="174"/>
        <v>0</v>
      </c>
      <c r="F1829" s="77"/>
      <c r="G1829" s="3" t="s">
        <v>355</v>
      </c>
      <c r="H1829" s="13" t="str">
        <f t="shared" si="173"/>
        <v>159108</v>
      </c>
      <c r="I1829" s="13" t="s">
        <v>471</v>
      </c>
    </row>
    <row r="1830" spans="1:10" ht="15.75" x14ac:dyDescent="0.25">
      <c r="A1830" s="55" t="str">
        <f>'BoR4 Rollup'!B1830</f>
        <v>Function Total</v>
      </c>
      <c r="B1830" s="264">
        <f>B1829+B1825+B1820+B1816</f>
        <v>84448</v>
      </c>
      <c r="C1830" s="264">
        <f>C1829+C1825+C1820+C1816</f>
        <v>84448</v>
      </c>
      <c r="D1830" s="264">
        <f>D1829+D1825+D1820+D1816</f>
        <v>60261</v>
      </c>
      <c r="E1830" s="297">
        <f t="shared" si="174"/>
        <v>-24187</v>
      </c>
      <c r="F1830" s="76"/>
      <c r="G1830" s="3" t="s">
        <v>355</v>
      </c>
      <c r="H1830" s="13" t="str">
        <f t="shared" si="173"/>
        <v>159108</v>
      </c>
      <c r="I1830" s="13" t="s">
        <v>471</v>
      </c>
    </row>
    <row r="1831" spans="1:10" ht="15.75" x14ac:dyDescent="0.25">
      <c r="A1831" s="56" t="str">
        <f>'BoR4 Rollup'!B1831</f>
        <v>Function:  Instruction</v>
      </c>
      <c r="B1831" s="208"/>
      <c r="C1831" s="209"/>
      <c r="D1831" s="209"/>
      <c r="E1831" s="210"/>
      <c r="F1831" s="72"/>
      <c r="G1831" s="3" t="s">
        <v>357</v>
      </c>
      <c r="H1831" s="13" t="str">
        <f t="shared" ref="H1831:H1851" si="175">RIGHT($A$1833,6)</f>
        <v>159202</v>
      </c>
      <c r="I1831" s="13" t="s">
        <v>472</v>
      </c>
    </row>
    <row r="1832" spans="1:10" ht="15.75" x14ac:dyDescent="0.25">
      <c r="A1832" s="57" t="str">
        <f>'BoR4 Rollup'!B1832</f>
        <v xml:space="preserve">Orgn:  Mech-Automotive Collision Repair </v>
      </c>
      <c r="B1832" s="211" t="str">
        <f>+'BoR4 Rollup'!C1832</f>
        <v>Actual</v>
      </c>
      <c r="C1832" s="211" t="str">
        <f>+'BoR4 Rollup'!D1832</f>
        <v>Budgeted</v>
      </c>
      <c r="D1832" s="211" t="str">
        <f>+'BoR4 Rollup'!E1832</f>
        <v>Budgeted</v>
      </c>
      <c r="E1832" s="212" t="str">
        <f>D6</f>
        <v>2025-2026</v>
      </c>
      <c r="F1832" s="74"/>
      <c r="G1832" s="3" t="s">
        <v>357</v>
      </c>
      <c r="H1832" s="13" t="str">
        <f t="shared" si="175"/>
        <v>159202</v>
      </c>
      <c r="I1832" s="13" t="s">
        <v>472</v>
      </c>
    </row>
    <row r="1833" spans="1:10" ht="15.75" x14ac:dyDescent="0.25">
      <c r="A1833" s="248" t="str">
        <f>'BoR4 Rollup'!B1833</f>
        <v>Organization ID:  159202</v>
      </c>
      <c r="B1833" s="249" t="str">
        <f>'BoR4 Rollup'!$C$6</f>
        <v>2024-2025</v>
      </c>
      <c r="C1833" s="110" t="str">
        <f>'BoR4 Rollup'!$D$6</f>
        <v>2024-2025</v>
      </c>
      <c r="D1833" s="249" t="str">
        <f>'BoR4 Rollup'!$E$6</f>
        <v>2025-2026</v>
      </c>
      <c r="E1833" s="250" t="str">
        <f>'BoR4 Rollup'!$F$6</f>
        <v>2025-2026</v>
      </c>
      <c r="F1833" s="74"/>
      <c r="G1833" s="3" t="s">
        <v>357</v>
      </c>
      <c r="H1833" s="13" t="str">
        <f t="shared" si="175"/>
        <v>159202</v>
      </c>
      <c r="I1833" s="13" t="s">
        <v>472</v>
      </c>
    </row>
    <row r="1834" spans="1:10" x14ac:dyDescent="0.2">
      <c r="A1834" s="54" t="str">
        <f>'BoR4 Rollup'!B1834</f>
        <v xml:space="preserve">  Salaries</v>
      </c>
      <c r="B1834" s="93">
        <v>0</v>
      </c>
      <c r="C1834" s="245">
        <v>0</v>
      </c>
      <c r="D1834" s="245">
        <v>0</v>
      </c>
      <c r="E1834" s="294">
        <f t="shared" ref="E1834:E1851" si="176">+D1834-C1834</f>
        <v>0</v>
      </c>
      <c r="F1834" s="73"/>
      <c r="G1834" s="3" t="s">
        <v>357</v>
      </c>
      <c r="H1834" s="13" t="str">
        <f t="shared" si="175"/>
        <v>159202</v>
      </c>
      <c r="I1834" s="13" t="s">
        <v>472</v>
      </c>
      <c r="J1834" s="13" t="s">
        <v>598</v>
      </c>
    </row>
    <row r="1835" spans="1:10" x14ac:dyDescent="0.2">
      <c r="A1835" s="54" t="str">
        <f>'BoR4 Rollup'!B1835</f>
        <v xml:space="preserve">  Other Compensation</v>
      </c>
      <c r="B1835" s="93">
        <v>0</v>
      </c>
      <c r="C1835" s="245">
        <v>0</v>
      </c>
      <c r="D1835" s="245">
        <v>0</v>
      </c>
      <c r="E1835" s="294">
        <f t="shared" si="176"/>
        <v>0</v>
      </c>
      <c r="F1835" s="73"/>
      <c r="G1835" s="3" t="s">
        <v>357</v>
      </c>
      <c r="H1835" s="13" t="str">
        <f t="shared" si="175"/>
        <v>159202</v>
      </c>
      <c r="I1835" s="13" t="s">
        <v>472</v>
      </c>
    </row>
    <row r="1836" spans="1:10" x14ac:dyDescent="0.2">
      <c r="A1836" s="54" t="str">
        <f>'BoR4 Rollup'!B1836</f>
        <v xml:space="preserve">  Related Benefits</v>
      </c>
      <c r="B1836" s="93">
        <v>0</v>
      </c>
      <c r="C1836" s="245">
        <v>0</v>
      </c>
      <c r="D1836" s="245">
        <v>0</v>
      </c>
      <c r="E1836" s="294">
        <f t="shared" si="176"/>
        <v>0</v>
      </c>
      <c r="F1836" s="73"/>
      <c r="G1836" s="3" t="s">
        <v>357</v>
      </c>
      <c r="H1836" s="13" t="str">
        <f t="shared" si="175"/>
        <v>159202</v>
      </c>
      <c r="I1836" s="13" t="s">
        <v>472</v>
      </c>
      <c r="J1836" s="13" t="s">
        <v>599</v>
      </c>
    </row>
    <row r="1837" spans="1:10" ht="15.75" x14ac:dyDescent="0.25">
      <c r="A1837" s="55" t="str">
        <f>'BoR4 Rollup'!B1837</f>
        <v>Total Personal Services</v>
      </c>
      <c r="B1837" s="94">
        <f>B1836+B1835+B1834</f>
        <v>0</v>
      </c>
      <c r="C1837" s="264">
        <f>C1836+C1835+C1834</f>
        <v>0</v>
      </c>
      <c r="D1837" s="264">
        <f>D1836+D1835+D1834</f>
        <v>0</v>
      </c>
      <c r="E1837" s="295">
        <f t="shared" si="176"/>
        <v>0</v>
      </c>
      <c r="F1837" s="76"/>
      <c r="G1837" s="3" t="s">
        <v>357</v>
      </c>
      <c r="H1837" s="13" t="str">
        <f t="shared" si="175"/>
        <v>159202</v>
      </c>
      <c r="I1837" s="13" t="s">
        <v>472</v>
      </c>
    </row>
    <row r="1838" spans="1:10" x14ac:dyDescent="0.2">
      <c r="A1838" s="54" t="str">
        <f>'BoR4 Rollup'!B1838</f>
        <v xml:space="preserve"> Travel</v>
      </c>
      <c r="B1838" s="93">
        <v>0</v>
      </c>
      <c r="C1838" s="245">
        <v>0</v>
      </c>
      <c r="D1838" s="245">
        <v>0</v>
      </c>
      <c r="E1838" s="294">
        <f t="shared" si="176"/>
        <v>0</v>
      </c>
      <c r="F1838" s="73"/>
      <c r="G1838" s="3" t="s">
        <v>357</v>
      </c>
      <c r="H1838" s="13" t="str">
        <f t="shared" si="175"/>
        <v>159202</v>
      </c>
      <c r="I1838" s="13" t="s">
        <v>472</v>
      </c>
      <c r="J1838" s="13" t="s">
        <v>600</v>
      </c>
    </row>
    <row r="1839" spans="1:10" x14ac:dyDescent="0.2">
      <c r="A1839" s="54" t="str">
        <f>'BoR4 Rollup'!B1839</f>
        <v xml:space="preserve"> Operating Services</v>
      </c>
      <c r="B1839" s="93">
        <v>0</v>
      </c>
      <c r="C1839" s="245">
        <v>0</v>
      </c>
      <c r="D1839" s="245">
        <v>0</v>
      </c>
      <c r="E1839" s="294">
        <f t="shared" si="176"/>
        <v>0</v>
      </c>
      <c r="F1839" s="73"/>
      <c r="G1839" s="3" t="s">
        <v>357</v>
      </c>
      <c r="H1839" s="13" t="str">
        <f t="shared" si="175"/>
        <v>159202</v>
      </c>
      <c r="I1839" s="13" t="s">
        <v>472</v>
      </c>
      <c r="J1839" s="13" t="s">
        <v>601</v>
      </c>
    </row>
    <row r="1840" spans="1:10" x14ac:dyDescent="0.2">
      <c r="A1840" s="54" t="str">
        <f>'BoR4 Rollup'!B1840</f>
        <v xml:space="preserve"> Supplies</v>
      </c>
      <c r="B1840" s="93">
        <v>0</v>
      </c>
      <c r="C1840" s="245">
        <v>0</v>
      </c>
      <c r="D1840" s="245">
        <v>0</v>
      </c>
      <c r="E1840" s="294">
        <f t="shared" si="176"/>
        <v>0</v>
      </c>
      <c r="F1840" s="73"/>
      <c r="G1840" s="3" t="s">
        <v>357</v>
      </c>
      <c r="H1840" s="13" t="str">
        <f t="shared" si="175"/>
        <v>159202</v>
      </c>
      <c r="I1840" s="13" t="s">
        <v>472</v>
      </c>
      <c r="J1840" s="13" t="s">
        <v>602</v>
      </c>
    </row>
    <row r="1841" spans="1:10" ht="15.75" x14ac:dyDescent="0.25">
      <c r="A1841" s="55" t="str">
        <f>'BoR4 Rollup'!B1841</f>
        <v>Total Operating Expenses</v>
      </c>
      <c r="B1841" s="95">
        <f>B1840+B1839+B1838</f>
        <v>0</v>
      </c>
      <c r="C1841" s="281">
        <f>C1840+C1839+C1838</f>
        <v>0</v>
      </c>
      <c r="D1841" s="281">
        <f>D1840+D1839+D1838</f>
        <v>0</v>
      </c>
      <c r="E1841" s="296">
        <f t="shared" si="176"/>
        <v>0</v>
      </c>
      <c r="F1841" s="77"/>
      <c r="G1841" s="3" t="s">
        <v>357</v>
      </c>
      <c r="H1841" s="13" t="str">
        <f t="shared" si="175"/>
        <v>159202</v>
      </c>
      <c r="I1841" s="13" t="s">
        <v>472</v>
      </c>
    </row>
    <row r="1842" spans="1:10" x14ac:dyDescent="0.2">
      <c r="A1842" s="54" t="str">
        <f>'BoR4 Rollup'!B1842</f>
        <v xml:space="preserve"> Professional Services</v>
      </c>
      <c r="B1842" s="93">
        <v>0</v>
      </c>
      <c r="C1842" s="245">
        <v>0</v>
      </c>
      <c r="D1842" s="245">
        <v>0</v>
      </c>
      <c r="E1842" s="294">
        <f t="shared" si="176"/>
        <v>0</v>
      </c>
      <c r="F1842" s="73"/>
      <c r="G1842" s="3" t="s">
        <v>357</v>
      </c>
      <c r="H1842" s="13" t="str">
        <f t="shared" si="175"/>
        <v>159202</v>
      </c>
      <c r="I1842" s="13" t="s">
        <v>472</v>
      </c>
      <c r="J1842" s="13" t="s">
        <v>603</v>
      </c>
    </row>
    <row r="1843" spans="1:10" x14ac:dyDescent="0.2">
      <c r="A1843" s="54" t="str">
        <f>'BoR4 Rollup'!B1843</f>
        <v xml:space="preserve"> Other Charges</v>
      </c>
      <c r="B1843" s="93">
        <v>0</v>
      </c>
      <c r="C1843" s="245">
        <v>0</v>
      </c>
      <c r="D1843" s="245">
        <v>0</v>
      </c>
      <c r="E1843" s="294">
        <f t="shared" si="176"/>
        <v>0</v>
      </c>
      <c r="F1843" s="73"/>
      <c r="G1843" s="3" t="s">
        <v>357</v>
      </c>
      <c r="H1843" s="13" t="str">
        <f t="shared" si="175"/>
        <v>159202</v>
      </c>
      <c r="I1843" s="13" t="s">
        <v>472</v>
      </c>
      <c r="J1843" s="13" t="s">
        <v>604</v>
      </c>
    </row>
    <row r="1844" spans="1:10" x14ac:dyDescent="0.2">
      <c r="A1844" s="54" t="str">
        <f>'BoR4 Rollup'!B1844</f>
        <v xml:space="preserve"> Debt Services</v>
      </c>
      <c r="B1844" s="93">
        <v>0</v>
      </c>
      <c r="C1844" s="245">
        <v>0</v>
      </c>
      <c r="D1844" s="245">
        <v>0</v>
      </c>
      <c r="E1844" s="294">
        <f t="shared" si="176"/>
        <v>0</v>
      </c>
      <c r="F1844" s="73"/>
      <c r="G1844" s="3" t="s">
        <v>357</v>
      </c>
      <c r="H1844" s="13" t="str">
        <f t="shared" si="175"/>
        <v>159202</v>
      </c>
      <c r="I1844" s="13" t="s">
        <v>472</v>
      </c>
    </row>
    <row r="1845" spans="1:10" x14ac:dyDescent="0.2">
      <c r="A1845" s="54" t="str">
        <f>'BoR4 Rollup'!B1845</f>
        <v xml:space="preserve"> Interagency Transfers</v>
      </c>
      <c r="B1845" s="93">
        <v>0</v>
      </c>
      <c r="C1845" s="245">
        <v>0</v>
      </c>
      <c r="D1845" s="245">
        <v>0</v>
      </c>
      <c r="E1845" s="294">
        <f t="shared" si="176"/>
        <v>0</v>
      </c>
      <c r="F1845" s="73"/>
      <c r="G1845" s="3" t="s">
        <v>357</v>
      </c>
      <c r="H1845" s="13" t="str">
        <f t="shared" si="175"/>
        <v>159202</v>
      </c>
      <c r="I1845" s="13" t="s">
        <v>472</v>
      </c>
      <c r="J1845" s="13" t="s">
        <v>605</v>
      </c>
    </row>
    <row r="1846" spans="1:10" ht="15.75" x14ac:dyDescent="0.25">
      <c r="A1846" s="55" t="str">
        <f>'BoR4 Rollup'!B1846</f>
        <v>Total Other Charges</v>
      </c>
      <c r="B1846" s="95">
        <f>B1845+B1844+B1843+B1842</f>
        <v>0</v>
      </c>
      <c r="C1846" s="281">
        <f>C1845+C1844+C1843+C1842</f>
        <v>0</v>
      </c>
      <c r="D1846" s="281">
        <f>D1845+D1844+D1843+D1842</f>
        <v>0</v>
      </c>
      <c r="E1846" s="296">
        <f t="shared" si="176"/>
        <v>0</v>
      </c>
      <c r="F1846" s="77"/>
      <c r="G1846" s="3" t="s">
        <v>357</v>
      </c>
      <c r="H1846" s="13" t="str">
        <f t="shared" si="175"/>
        <v>159202</v>
      </c>
      <c r="I1846" s="13" t="s">
        <v>472</v>
      </c>
    </row>
    <row r="1847" spans="1:10" x14ac:dyDescent="0.2">
      <c r="A1847" s="54" t="str">
        <f>'BoR4 Rollup'!B1847</f>
        <v xml:space="preserve"> General Acquisitions</v>
      </c>
      <c r="B1847" s="93">
        <v>0</v>
      </c>
      <c r="C1847" s="245">
        <v>0</v>
      </c>
      <c r="D1847" s="245">
        <v>0</v>
      </c>
      <c r="E1847" s="294">
        <f t="shared" si="176"/>
        <v>0</v>
      </c>
      <c r="F1847" s="73"/>
      <c r="G1847" s="3" t="s">
        <v>357</v>
      </c>
      <c r="H1847" s="13" t="str">
        <f t="shared" si="175"/>
        <v>159202</v>
      </c>
      <c r="I1847" s="13" t="s">
        <v>472</v>
      </c>
      <c r="J1847" s="13" t="s">
        <v>606</v>
      </c>
    </row>
    <row r="1848" spans="1:10" x14ac:dyDescent="0.2">
      <c r="A1848" s="54" t="str">
        <f>'BoR4 Rollup'!B1848</f>
        <v xml:space="preserve"> Library Acquisitions</v>
      </c>
      <c r="B1848" s="93">
        <v>0</v>
      </c>
      <c r="C1848" s="245">
        <v>0</v>
      </c>
      <c r="D1848" s="245">
        <v>0</v>
      </c>
      <c r="E1848" s="294">
        <f t="shared" si="176"/>
        <v>0</v>
      </c>
      <c r="F1848" s="73"/>
      <c r="G1848" s="3" t="s">
        <v>357</v>
      </c>
      <c r="H1848" s="13" t="str">
        <f t="shared" si="175"/>
        <v>159202</v>
      </c>
      <c r="I1848" s="13" t="s">
        <v>472</v>
      </c>
      <c r="J1848" s="13" t="s">
        <v>606</v>
      </c>
    </row>
    <row r="1849" spans="1:10" x14ac:dyDescent="0.2">
      <c r="A1849" s="54" t="str">
        <f>'BoR4 Rollup'!B1849</f>
        <v xml:space="preserve"> Major Repairs</v>
      </c>
      <c r="B1849" s="93">
        <v>0</v>
      </c>
      <c r="C1849" s="245">
        <v>0</v>
      </c>
      <c r="D1849" s="245">
        <v>0</v>
      </c>
      <c r="E1849" s="294">
        <f t="shared" si="176"/>
        <v>0</v>
      </c>
      <c r="F1849" s="73"/>
      <c r="G1849" s="3" t="s">
        <v>357</v>
      </c>
      <c r="H1849" s="13" t="str">
        <f t="shared" si="175"/>
        <v>159202</v>
      </c>
      <c r="I1849" s="13" t="s">
        <v>472</v>
      </c>
    </row>
    <row r="1850" spans="1:10" ht="15.75" x14ac:dyDescent="0.25">
      <c r="A1850" s="55" t="str">
        <f>'BoR4 Rollup'!B1850</f>
        <v>Total Acquisitions and Major Repairs</v>
      </c>
      <c r="B1850" s="95">
        <f>B1849+B1848+B1847</f>
        <v>0</v>
      </c>
      <c r="C1850" s="281">
        <f>C1849+C1848+C1847</f>
        <v>0</v>
      </c>
      <c r="D1850" s="281">
        <f>D1849+D1848+D1847</f>
        <v>0</v>
      </c>
      <c r="E1850" s="296">
        <f t="shared" si="176"/>
        <v>0</v>
      </c>
      <c r="F1850" s="77"/>
      <c r="G1850" s="3" t="s">
        <v>357</v>
      </c>
      <c r="H1850" s="13" t="str">
        <f t="shared" si="175"/>
        <v>159202</v>
      </c>
      <c r="I1850" s="13" t="s">
        <v>472</v>
      </c>
    </row>
    <row r="1851" spans="1:10" ht="15.75" x14ac:dyDescent="0.25">
      <c r="A1851" s="55" t="str">
        <f>'BoR4 Rollup'!B1851</f>
        <v>Function Total</v>
      </c>
      <c r="B1851" s="94">
        <f>B1850+B1846+B1841+B1837</f>
        <v>0</v>
      </c>
      <c r="C1851" s="264">
        <f>C1850+C1846+C1841+C1837</f>
        <v>0</v>
      </c>
      <c r="D1851" s="264">
        <f>D1850+D1846+D1841+D1837</f>
        <v>0</v>
      </c>
      <c r="E1851" s="297">
        <f t="shared" si="176"/>
        <v>0</v>
      </c>
      <c r="F1851" s="76"/>
      <c r="G1851" s="3" t="s">
        <v>357</v>
      </c>
      <c r="H1851" s="13" t="str">
        <f t="shared" si="175"/>
        <v>159202</v>
      </c>
      <c r="I1851" s="13" t="s">
        <v>472</v>
      </c>
    </row>
    <row r="1852" spans="1:10" ht="15.75" x14ac:dyDescent="0.25">
      <c r="A1852" s="56" t="str">
        <f>'BoR4 Rollup'!B1852</f>
        <v>Function:  Instruction</v>
      </c>
      <c r="B1852" s="208"/>
      <c r="C1852" s="209"/>
      <c r="D1852" s="209"/>
      <c r="E1852" s="210"/>
      <c r="F1852" s="72"/>
      <c r="G1852" s="3" t="s">
        <v>356</v>
      </c>
      <c r="H1852" s="13" t="str">
        <f t="shared" ref="H1852:H1872" si="177">RIGHT($A$1854,6)</f>
        <v>159203</v>
      </c>
      <c r="I1852" s="13" t="s">
        <v>473</v>
      </c>
    </row>
    <row r="1853" spans="1:10" ht="15.75" x14ac:dyDescent="0.25">
      <c r="A1853" s="57" t="str">
        <f>'BoR4 Rollup'!B1853</f>
        <v>Orgn:  Mechanical-Automotive Tech</v>
      </c>
      <c r="B1853" s="211" t="str">
        <f>+'BoR4 Rollup'!C1853</f>
        <v>Actual</v>
      </c>
      <c r="C1853" s="211" t="str">
        <f>+'BoR4 Rollup'!D1853</f>
        <v>Budgeted</v>
      </c>
      <c r="D1853" s="211" t="str">
        <f>+'BoR4 Rollup'!E1853</f>
        <v>Budgeted</v>
      </c>
      <c r="E1853" s="212" t="str">
        <f>E5</f>
        <v>2024-2025 +/-</v>
      </c>
      <c r="F1853" s="78"/>
      <c r="G1853" s="3" t="s">
        <v>356</v>
      </c>
      <c r="H1853" s="13" t="str">
        <f t="shared" si="177"/>
        <v>159203</v>
      </c>
      <c r="I1853" s="13" t="s">
        <v>473</v>
      </c>
    </row>
    <row r="1854" spans="1:10" ht="15.75" x14ac:dyDescent="0.25">
      <c r="A1854" s="248" t="str">
        <f>'BoR4 Rollup'!B1854</f>
        <v>Organization ID:  159203</v>
      </c>
      <c r="B1854" s="249" t="str">
        <f>'BoR4 Rollup'!$C$6</f>
        <v>2024-2025</v>
      </c>
      <c r="C1854" s="110" t="str">
        <f>'BoR4 Rollup'!$D$6</f>
        <v>2024-2025</v>
      </c>
      <c r="D1854" s="249" t="str">
        <f>'BoR4 Rollup'!$E$6</f>
        <v>2025-2026</v>
      </c>
      <c r="E1854" s="250" t="str">
        <f>'BoR4 Rollup'!$F$6</f>
        <v>2025-2026</v>
      </c>
      <c r="F1854" s="78"/>
      <c r="G1854" s="3" t="s">
        <v>356</v>
      </c>
      <c r="H1854" s="13" t="str">
        <f t="shared" si="177"/>
        <v>159203</v>
      </c>
      <c r="I1854" s="13" t="s">
        <v>473</v>
      </c>
    </row>
    <row r="1855" spans="1:10" x14ac:dyDescent="0.2">
      <c r="A1855" s="54" t="str">
        <f>'BoR4 Rollup'!B1855</f>
        <v xml:space="preserve">  Salaries</v>
      </c>
      <c r="B1855" s="93">
        <v>18727</v>
      </c>
      <c r="C1855" s="245">
        <v>18727</v>
      </c>
      <c r="D1855" s="245">
        <v>0</v>
      </c>
      <c r="E1855" s="294">
        <f t="shared" ref="E1855:E1872" si="178">+D1855-C1855</f>
        <v>-18727</v>
      </c>
      <c r="F1855" s="73"/>
      <c r="G1855" s="3" t="s">
        <v>356</v>
      </c>
      <c r="H1855" s="13" t="str">
        <f t="shared" si="177"/>
        <v>159203</v>
      </c>
      <c r="I1855" s="13" t="s">
        <v>473</v>
      </c>
      <c r="J1855" s="13" t="s">
        <v>598</v>
      </c>
    </row>
    <row r="1856" spans="1:10" x14ac:dyDescent="0.2">
      <c r="A1856" s="54" t="str">
        <f>'BoR4 Rollup'!B1856</f>
        <v xml:space="preserve">  Other Compensation</v>
      </c>
      <c r="B1856" s="93">
        <v>0</v>
      </c>
      <c r="C1856" s="245">
        <v>0</v>
      </c>
      <c r="D1856" s="245">
        <v>0</v>
      </c>
      <c r="E1856" s="294">
        <f t="shared" si="178"/>
        <v>0</v>
      </c>
      <c r="F1856" s="73"/>
      <c r="G1856" s="3" t="s">
        <v>356</v>
      </c>
      <c r="H1856" s="13" t="str">
        <f t="shared" si="177"/>
        <v>159203</v>
      </c>
      <c r="I1856" s="13" t="s">
        <v>473</v>
      </c>
    </row>
    <row r="1857" spans="1:11" x14ac:dyDescent="0.2">
      <c r="A1857" s="54" t="str">
        <f>'BoR4 Rollup'!B1857</f>
        <v xml:space="preserve">  Related Benefits</v>
      </c>
      <c r="B1857" s="93">
        <v>23853</v>
      </c>
      <c r="C1857" s="245">
        <v>23853</v>
      </c>
      <c r="D1857" s="245">
        <v>16989</v>
      </c>
      <c r="E1857" s="294">
        <f t="shared" si="178"/>
        <v>-6864</v>
      </c>
      <c r="F1857" s="73"/>
      <c r="G1857" s="3" t="s">
        <v>356</v>
      </c>
      <c r="H1857" s="13" t="str">
        <f t="shared" si="177"/>
        <v>159203</v>
      </c>
      <c r="I1857" s="13" t="s">
        <v>473</v>
      </c>
      <c r="J1857" s="13" t="s">
        <v>599</v>
      </c>
      <c r="K1857" s="61"/>
    </row>
    <row r="1858" spans="1:11" ht="15.75" x14ac:dyDescent="0.25">
      <c r="A1858" s="55" t="str">
        <f>'BoR4 Rollup'!B1858</f>
        <v>Total Personal Services</v>
      </c>
      <c r="B1858" s="94">
        <f>B1857+B1856+B1855</f>
        <v>42580</v>
      </c>
      <c r="C1858" s="264">
        <f>C1857+C1856+C1855</f>
        <v>42580</v>
      </c>
      <c r="D1858" s="264">
        <f>D1857+D1856+D1855</f>
        <v>16989</v>
      </c>
      <c r="E1858" s="295">
        <f t="shared" si="178"/>
        <v>-25591</v>
      </c>
      <c r="F1858" s="76"/>
      <c r="G1858" s="3" t="s">
        <v>355</v>
      </c>
      <c r="H1858" s="13" t="str">
        <f t="shared" si="177"/>
        <v>159203</v>
      </c>
      <c r="I1858" s="13" t="s">
        <v>473</v>
      </c>
    </row>
    <row r="1859" spans="1:11" x14ac:dyDescent="0.2">
      <c r="A1859" s="54" t="str">
        <f>'BoR4 Rollup'!B1859</f>
        <v xml:space="preserve"> Travel</v>
      </c>
      <c r="B1859" s="93">
        <v>0</v>
      </c>
      <c r="C1859" s="245">
        <v>0</v>
      </c>
      <c r="D1859" s="245">
        <v>0</v>
      </c>
      <c r="E1859" s="294">
        <f t="shared" si="178"/>
        <v>0</v>
      </c>
      <c r="F1859" s="73"/>
      <c r="G1859" s="3" t="s">
        <v>356</v>
      </c>
      <c r="H1859" s="13" t="str">
        <f t="shared" si="177"/>
        <v>159203</v>
      </c>
      <c r="I1859" s="13" t="s">
        <v>473</v>
      </c>
      <c r="J1859" s="13" t="s">
        <v>600</v>
      </c>
    </row>
    <row r="1860" spans="1:11" x14ac:dyDescent="0.2">
      <c r="A1860" s="54" t="str">
        <f>'BoR4 Rollup'!B1860</f>
        <v xml:space="preserve"> Operating Services</v>
      </c>
      <c r="B1860" s="93">
        <v>1767</v>
      </c>
      <c r="C1860" s="245">
        <v>1767</v>
      </c>
      <c r="D1860" s="245">
        <v>3781</v>
      </c>
      <c r="E1860" s="294">
        <f t="shared" si="178"/>
        <v>2014</v>
      </c>
      <c r="F1860" s="73"/>
      <c r="G1860" s="3" t="s">
        <v>356</v>
      </c>
      <c r="H1860" s="13" t="str">
        <f t="shared" si="177"/>
        <v>159203</v>
      </c>
      <c r="I1860" s="13" t="s">
        <v>473</v>
      </c>
      <c r="J1860" s="13" t="s">
        <v>601</v>
      </c>
    </row>
    <row r="1861" spans="1:11" x14ac:dyDescent="0.2">
      <c r="A1861" s="54" t="str">
        <f>'BoR4 Rollup'!B1861</f>
        <v xml:space="preserve"> Supplies</v>
      </c>
      <c r="B1861" s="93">
        <v>0</v>
      </c>
      <c r="C1861" s="245">
        <v>0</v>
      </c>
      <c r="D1861" s="245">
        <v>0</v>
      </c>
      <c r="E1861" s="294">
        <f t="shared" si="178"/>
        <v>0</v>
      </c>
      <c r="F1861" s="73"/>
      <c r="G1861" s="3" t="s">
        <v>356</v>
      </c>
      <c r="H1861" s="13" t="str">
        <f t="shared" si="177"/>
        <v>159203</v>
      </c>
      <c r="I1861" s="13" t="s">
        <v>473</v>
      </c>
      <c r="J1861" s="13" t="s">
        <v>602</v>
      </c>
    </row>
    <row r="1862" spans="1:11" ht="15.75" x14ac:dyDescent="0.25">
      <c r="A1862" s="55" t="str">
        <f>'BoR4 Rollup'!B1862</f>
        <v>Total Operating Expenses</v>
      </c>
      <c r="B1862" s="95">
        <f>B1861+B1860+B1859</f>
        <v>1767</v>
      </c>
      <c r="C1862" s="281">
        <f>C1861+C1860+C1859</f>
        <v>1767</v>
      </c>
      <c r="D1862" s="281">
        <f>D1861+D1860+D1859</f>
        <v>3781</v>
      </c>
      <c r="E1862" s="296">
        <f t="shared" si="178"/>
        <v>2014</v>
      </c>
      <c r="F1862" s="77"/>
      <c r="G1862" s="3" t="s">
        <v>355</v>
      </c>
      <c r="H1862" s="13" t="str">
        <f t="shared" si="177"/>
        <v>159203</v>
      </c>
      <c r="I1862" s="13" t="s">
        <v>473</v>
      </c>
    </row>
    <row r="1863" spans="1:11" x14ac:dyDescent="0.2">
      <c r="A1863" s="54" t="str">
        <f>'BoR4 Rollup'!B1863</f>
        <v xml:space="preserve"> Professional Services</v>
      </c>
      <c r="B1863" s="93">
        <v>0</v>
      </c>
      <c r="C1863" s="245">
        <v>0</v>
      </c>
      <c r="D1863" s="245">
        <v>0</v>
      </c>
      <c r="E1863" s="294">
        <f t="shared" si="178"/>
        <v>0</v>
      </c>
      <c r="F1863" s="73"/>
      <c r="G1863" s="3" t="s">
        <v>356</v>
      </c>
      <c r="H1863" s="13" t="str">
        <f t="shared" si="177"/>
        <v>159203</v>
      </c>
      <c r="I1863" s="13" t="s">
        <v>473</v>
      </c>
      <c r="J1863" s="13" t="s">
        <v>603</v>
      </c>
    </row>
    <row r="1864" spans="1:11" x14ac:dyDescent="0.2">
      <c r="A1864" s="54" t="str">
        <f>'BoR4 Rollup'!B1864</f>
        <v xml:space="preserve"> Other Charges</v>
      </c>
      <c r="B1864" s="93">
        <v>0</v>
      </c>
      <c r="C1864" s="245">
        <v>0</v>
      </c>
      <c r="D1864" s="245">
        <v>0</v>
      </c>
      <c r="E1864" s="294">
        <f t="shared" si="178"/>
        <v>0</v>
      </c>
      <c r="F1864" s="73"/>
      <c r="G1864" s="3" t="s">
        <v>356</v>
      </c>
      <c r="H1864" s="13" t="str">
        <f t="shared" si="177"/>
        <v>159203</v>
      </c>
      <c r="I1864" s="13" t="s">
        <v>473</v>
      </c>
      <c r="J1864" s="13" t="s">
        <v>604</v>
      </c>
    </row>
    <row r="1865" spans="1:11" x14ac:dyDescent="0.2">
      <c r="A1865" s="54" t="str">
        <f>'BoR4 Rollup'!B1865</f>
        <v xml:space="preserve"> Debt Services</v>
      </c>
      <c r="B1865" s="93">
        <v>0</v>
      </c>
      <c r="C1865" s="245">
        <v>0</v>
      </c>
      <c r="D1865" s="245">
        <v>0</v>
      </c>
      <c r="E1865" s="294">
        <f t="shared" si="178"/>
        <v>0</v>
      </c>
      <c r="F1865" s="73"/>
      <c r="G1865" s="3" t="s">
        <v>356</v>
      </c>
      <c r="H1865" s="13" t="str">
        <f t="shared" si="177"/>
        <v>159203</v>
      </c>
      <c r="I1865" s="13" t="s">
        <v>473</v>
      </c>
    </row>
    <row r="1866" spans="1:11" x14ac:dyDescent="0.2">
      <c r="A1866" s="54" t="str">
        <f>'BoR4 Rollup'!B1866</f>
        <v xml:space="preserve"> Interagency Transfers</v>
      </c>
      <c r="B1866" s="93">
        <v>0</v>
      </c>
      <c r="C1866" s="245">
        <v>0</v>
      </c>
      <c r="D1866" s="245">
        <v>0</v>
      </c>
      <c r="E1866" s="294">
        <f t="shared" si="178"/>
        <v>0</v>
      </c>
      <c r="F1866" s="73"/>
      <c r="G1866" s="3" t="s">
        <v>356</v>
      </c>
      <c r="H1866" s="13" t="str">
        <f t="shared" si="177"/>
        <v>159203</v>
      </c>
      <c r="I1866" s="13" t="s">
        <v>473</v>
      </c>
      <c r="J1866" s="13" t="s">
        <v>605</v>
      </c>
    </row>
    <row r="1867" spans="1:11" ht="15.75" x14ac:dyDescent="0.25">
      <c r="A1867" s="55" t="str">
        <f>'BoR4 Rollup'!B1867</f>
        <v>Total Other Charges</v>
      </c>
      <c r="B1867" s="95">
        <f>B1866+B1865+B1864+B1863</f>
        <v>0</v>
      </c>
      <c r="C1867" s="281">
        <f>C1866+C1865+C1864+C1863</f>
        <v>0</v>
      </c>
      <c r="D1867" s="281">
        <f>D1866+D1865+D1864+D1863</f>
        <v>0</v>
      </c>
      <c r="E1867" s="296">
        <f t="shared" si="178"/>
        <v>0</v>
      </c>
      <c r="F1867" s="77"/>
      <c r="G1867" s="3" t="s">
        <v>355</v>
      </c>
      <c r="H1867" s="13" t="str">
        <f t="shared" si="177"/>
        <v>159203</v>
      </c>
      <c r="I1867" s="13" t="s">
        <v>473</v>
      </c>
    </row>
    <row r="1868" spans="1:11" x14ac:dyDescent="0.2">
      <c r="A1868" s="54" t="str">
        <f>'BoR4 Rollup'!B1868</f>
        <v xml:space="preserve"> General Acquisitions</v>
      </c>
      <c r="B1868" s="93">
        <v>0</v>
      </c>
      <c r="C1868" s="245">
        <v>0</v>
      </c>
      <c r="D1868" s="245">
        <v>0</v>
      </c>
      <c r="E1868" s="294">
        <f t="shared" si="178"/>
        <v>0</v>
      </c>
      <c r="F1868" s="73"/>
      <c r="G1868" s="3" t="s">
        <v>356</v>
      </c>
      <c r="H1868" s="13" t="str">
        <f t="shared" si="177"/>
        <v>159203</v>
      </c>
      <c r="I1868" s="13" t="s">
        <v>473</v>
      </c>
      <c r="J1868" s="13" t="s">
        <v>606</v>
      </c>
    </row>
    <row r="1869" spans="1:11" x14ac:dyDescent="0.2">
      <c r="A1869" s="54" t="str">
        <f>'BoR4 Rollup'!B1869</f>
        <v xml:space="preserve"> Library Acquisitions</v>
      </c>
      <c r="B1869" s="93">
        <v>0</v>
      </c>
      <c r="C1869" s="245">
        <v>0</v>
      </c>
      <c r="D1869" s="245">
        <v>0</v>
      </c>
      <c r="E1869" s="294">
        <f t="shared" si="178"/>
        <v>0</v>
      </c>
      <c r="F1869" s="73"/>
      <c r="G1869" s="3" t="s">
        <v>356</v>
      </c>
      <c r="H1869" s="13" t="str">
        <f t="shared" si="177"/>
        <v>159203</v>
      </c>
      <c r="I1869" s="13" t="s">
        <v>473</v>
      </c>
      <c r="J1869" s="13" t="s">
        <v>606</v>
      </c>
    </row>
    <row r="1870" spans="1:11" x14ac:dyDescent="0.2">
      <c r="A1870" s="54" t="str">
        <f>'BoR4 Rollup'!B1870</f>
        <v xml:space="preserve"> Major Repairs</v>
      </c>
      <c r="B1870" s="93">
        <v>0</v>
      </c>
      <c r="C1870" s="245">
        <v>0</v>
      </c>
      <c r="D1870" s="245">
        <v>0</v>
      </c>
      <c r="E1870" s="294">
        <f t="shared" si="178"/>
        <v>0</v>
      </c>
      <c r="F1870" s="73"/>
      <c r="G1870" s="3" t="s">
        <v>356</v>
      </c>
      <c r="H1870" s="13" t="str">
        <f t="shared" si="177"/>
        <v>159203</v>
      </c>
      <c r="I1870" s="13" t="s">
        <v>473</v>
      </c>
    </row>
    <row r="1871" spans="1:11" ht="15.75" x14ac:dyDescent="0.25">
      <c r="A1871" s="55" t="str">
        <f>'BoR4 Rollup'!B1871</f>
        <v>Total Acquisitions and Major Repairs</v>
      </c>
      <c r="B1871" s="95">
        <f>B1870+B1869+B1868</f>
        <v>0</v>
      </c>
      <c r="C1871" s="281">
        <f>C1870+C1869+C1868</f>
        <v>0</v>
      </c>
      <c r="D1871" s="281">
        <f>D1870+D1869+D1868</f>
        <v>0</v>
      </c>
      <c r="E1871" s="296">
        <f t="shared" si="178"/>
        <v>0</v>
      </c>
      <c r="F1871" s="77"/>
      <c r="G1871" s="3" t="s">
        <v>355</v>
      </c>
      <c r="H1871" s="13" t="str">
        <f t="shared" si="177"/>
        <v>159203</v>
      </c>
      <c r="I1871" s="13" t="s">
        <v>473</v>
      </c>
    </row>
    <row r="1872" spans="1:11" ht="15.75" x14ac:dyDescent="0.25">
      <c r="A1872" s="55" t="str">
        <f>'BoR4 Rollup'!B1872</f>
        <v>Function Total</v>
      </c>
      <c r="B1872" s="264">
        <f>B1871+B1867+B1862+B1858</f>
        <v>44347</v>
      </c>
      <c r="C1872" s="264">
        <f>C1871+C1867+C1862+C1858</f>
        <v>44347</v>
      </c>
      <c r="D1872" s="264">
        <f>D1871+D1867+D1862+D1858</f>
        <v>20770</v>
      </c>
      <c r="E1872" s="297">
        <f t="shared" si="178"/>
        <v>-23577</v>
      </c>
      <c r="F1872" s="76"/>
      <c r="G1872" s="3" t="s">
        <v>355</v>
      </c>
      <c r="H1872" s="13" t="str">
        <f t="shared" si="177"/>
        <v>159203</v>
      </c>
      <c r="I1872" s="13" t="s">
        <v>473</v>
      </c>
    </row>
    <row r="1873" spans="1:11" ht="15.75" x14ac:dyDescent="0.25">
      <c r="A1873" s="56" t="str">
        <f>'BoR4 Rollup'!B1873</f>
        <v>Function:  Instruction</v>
      </c>
      <c r="B1873" s="208"/>
      <c r="C1873" s="209"/>
      <c r="D1873" s="209"/>
      <c r="E1873" s="210"/>
      <c r="F1873" s="72"/>
      <c r="G1873" s="3" t="s">
        <v>356</v>
      </c>
      <c r="H1873" s="13" t="str">
        <f t="shared" ref="H1873:H1893" si="179">RIGHT($A$1875,6)</f>
        <v>159205</v>
      </c>
      <c r="I1873" s="13" t="s">
        <v>474</v>
      </c>
    </row>
    <row r="1874" spans="1:11" ht="15.75" x14ac:dyDescent="0.25">
      <c r="A1874" s="57" t="str">
        <f>'BoR4 Rollup'!B1874</f>
        <v>Orgn:  Mechanical-Diesel Powered Equip</v>
      </c>
      <c r="B1874" s="211" t="str">
        <f>+'BoR4 Rollup'!C1874</f>
        <v>Actual</v>
      </c>
      <c r="C1874" s="211" t="str">
        <f>+'BoR4 Rollup'!D1874</f>
        <v>Budgeted</v>
      </c>
      <c r="D1874" s="211" t="str">
        <f>+'BoR4 Rollup'!E1874</f>
        <v>Budgeted</v>
      </c>
      <c r="E1874" s="212" t="str">
        <f>E5</f>
        <v>2024-2025 +/-</v>
      </c>
      <c r="F1874" s="78"/>
      <c r="G1874" s="3" t="s">
        <v>356</v>
      </c>
      <c r="H1874" s="13" t="str">
        <f t="shared" si="179"/>
        <v>159205</v>
      </c>
      <c r="I1874" s="13" t="s">
        <v>474</v>
      </c>
    </row>
    <row r="1875" spans="1:11" ht="15.75" x14ac:dyDescent="0.25">
      <c r="A1875" s="248" t="str">
        <f>'BoR4 Rollup'!B1875</f>
        <v>Organization ID:  159205</v>
      </c>
      <c r="B1875" s="249" t="str">
        <f>'BoR4 Rollup'!$C$6</f>
        <v>2024-2025</v>
      </c>
      <c r="C1875" s="110" t="str">
        <f>'BoR4 Rollup'!$D$6</f>
        <v>2024-2025</v>
      </c>
      <c r="D1875" s="249" t="str">
        <f>'BoR4 Rollup'!$E$6</f>
        <v>2025-2026</v>
      </c>
      <c r="E1875" s="250" t="str">
        <f>'BoR4 Rollup'!$F$6</f>
        <v>2025-2026</v>
      </c>
      <c r="F1875" s="78"/>
      <c r="G1875" s="3" t="s">
        <v>356</v>
      </c>
      <c r="H1875" s="13" t="str">
        <f t="shared" si="179"/>
        <v>159205</v>
      </c>
      <c r="I1875" s="13" t="s">
        <v>474</v>
      </c>
    </row>
    <row r="1876" spans="1:11" x14ac:dyDescent="0.2">
      <c r="A1876" s="54" t="str">
        <f>'BoR4 Rollup'!B1876</f>
        <v xml:space="preserve">  Salaries</v>
      </c>
      <c r="B1876" s="93">
        <v>61045</v>
      </c>
      <c r="C1876" s="245">
        <v>61045</v>
      </c>
      <c r="D1876" s="245">
        <v>62000</v>
      </c>
      <c r="E1876" s="294">
        <f t="shared" ref="E1876:E1893" si="180">+D1876-C1876</f>
        <v>955</v>
      </c>
      <c r="F1876" s="73"/>
      <c r="G1876" s="3" t="s">
        <v>356</v>
      </c>
      <c r="H1876" s="13" t="str">
        <f t="shared" si="179"/>
        <v>159205</v>
      </c>
      <c r="I1876" s="13" t="s">
        <v>474</v>
      </c>
      <c r="J1876" s="13" t="s">
        <v>598</v>
      </c>
    </row>
    <row r="1877" spans="1:11" x14ac:dyDescent="0.2">
      <c r="A1877" s="54" t="str">
        <f>'BoR4 Rollup'!B1877</f>
        <v xml:space="preserve">  Other Compensation</v>
      </c>
      <c r="B1877" s="93">
        <v>0</v>
      </c>
      <c r="C1877" s="245">
        <v>0</v>
      </c>
      <c r="D1877" s="245">
        <v>0</v>
      </c>
      <c r="E1877" s="294">
        <f t="shared" si="180"/>
        <v>0</v>
      </c>
      <c r="F1877" s="73"/>
      <c r="G1877" s="3" t="s">
        <v>356</v>
      </c>
      <c r="H1877" s="13" t="str">
        <f t="shared" si="179"/>
        <v>159205</v>
      </c>
      <c r="I1877" s="13" t="s">
        <v>474</v>
      </c>
    </row>
    <row r="1878" spans="1:11" x14ac:dyDescent="0.2">
      <c r="A1878" s="54" t="str">
        <f>'BoR4 Rollup'!B1878</f>
        <v xml:space="preserve">  Related Benefits</v>
      </c>
      <c r="B1878" s="93">
        <v>34352</v>
      </c>
      <c r="C1878" s="245">
        <v>34352</v>
      </c>
      <c r="D1878" s="245">
        <f>28789+5438</f>
        <v>34227</v>
      </c>
      <c r="E1878" s="294">
        <f t="shared" si="180"/>
        <v>-125</v>
      </c>
      <c r="F1878" s="73"/>
      <c r="G1878" s="3" t="s">
        <v>356</v>
      </c>
      <c r="H1878" s="13" t="str">
        <f t="shared" si="179"/>
        <v>159205</v>
      </c>
      <c r="I1878" s="13">
        <v>159206</v>
      </c>
      <c r="J1878" s="13" t="s">
        <v>599</v>
      </c>
      <c r="K1878" s="61"/>
    </row>
    <row r="1879" spans="1:11" ht="15.75" x14ac:dyDescent="0.25">
      <c r="A1879" s="55" t="str">
        <f>'BoR4 Rollup'!B1879</f>
        <v>Total Personal Services</v>
      </c>
      <c r="B1879" s="94">
        <f>B1878+B1877+B1876</f>
        <v>95397</v>
      </c>
      <c r="C1879" s="264">
        <f>C1878+C1877+C1876</f>
        <v>95397</v>
      </c>
      <c r="D1879" s="264">
        <f>D1878+D1877+D1876</f>
        <v>96227</v>
      </c>
      <c r="E1879" s="295">
        <f t="shared" si="180"/>
        <v>830</v>
      </c>
      <c r="F1879" s="76"/>
      <c r="G1879" s="3" t="s">
        <v>355</v>
      </c>
      <c r="H1879" s="13" t="str">
        <f t="shared" si="179"/>
        <v>159205</v>
      </c>
      <c r="I1879" s="13" t="s">
        <v>474</v>
      </c>
    </row>
    <row r="1880" spans="1:11" x14ac:dyDescent="0.2">
      <c r="A1880" s="54" t="str">
        <f>'BoR4 Rollup'!B1880</f>
        <v xml:space="preserve"> Travel</v>
      </c>
      <c r="B1880" s="93">
        <v>0</v>
      </c>
      <c r="C1880" s="245">
        <v>0</v>
      </c>
      <c r="D1880" s="245">
        <v>0</v>
      </c>
      <c r="E1880" s="294">
        <f t="shared" si="180"/>
        <v>0</v>
      </c>
      <c r="F1880" s="73"/>
      <c r="G1880" s="3" t="s">
        <v>356</v>
      </c>
      <c r="H1880" s="13" t="str">
        <f t="shared" si="179"/>
        <v>159205</v>
      </c>
      <c r="I1880" s="13" t="s">
        <v>474</v>
      </c>
      <c r="J1880" s="13" t="s">
        <v>600</v>
      </c>
    </row>
    <row r="1881" spans="1:11" x14ac:dyDescent="0.2">
      <c r="A1881" s="54" t="str">
        <f>'BoR4 Rollup'!B1881</f>
        <v xml:space="preserve"> Operating Services</v>
      </c>
      <c r="B1881" s="93">
        <v>9665</v>
      </c>
      <c r="C1881" s="245">
        <v>9665</v>
      </c>
      <c r="D1881" s="245">
        <v>10144</v>
      </c>
      <c r="E1881" s="294">
        <f t="shared" si="180"/>
        <v>479</v>
      </c>
      <c r="F1881" s="73"/>
      <c r="G1881" s="3" t="s">
        <v>356</v>
      </c>
      <c r="H1881" s="13" t="str">
        <f t="shared" si="179"/>
        <v>159205</v>
      </c>
      <c r="I1881" s="13" t="s">
        <v>474</v>
      </c>
      <c r="J1881" s="13" t="s">
        <v>601</v>
      </c>
    </row>
    <row r="1882" spans="1:11" x14ac:dyDescent="0.2">
      <c r="A1882" s="54" t="str">
        <f>'BoR4 Rollup'!B1882</f>
        <v xml:space="preserve"> Supplies</v>
      </c>
      <c r="B1882" s="93">
        <v>4634</v>
      </c>
      <c r="C1882" s="245">
        <v>4634</v>
      </c>
      <c r="D1882" s="245">
        <v>4419</v>
      </c>
      <c r="E1882" s="294">
        <f t="shared" si="180"/>
        <v>-215</v>
      </c>
      <c r="F1882" s="73"/>
      <c r="G1882" s="3" t="s">
        <v>356</v>
      </c>
      <c r="H1882" s="13" t="str">
        <f t="shared" si="179"/>
        <v>159205</v>
      </c>
      <c r="I1882" s="13" t="s">
        <v>474</v>
      </c>
      <c r="J1882" s="13" t="s">
        <v>602</v>
      </c>
    </row>
    <row r="1883" spans="1:11" ht="15.75" x14ac:dyDescent="0.25">
      <c r="A1883" s="55" t="str">
        <f>'BoR4 Rollup'!B1883</f>
        <v>Total Operating Expenses</v>
      </c>
      <c r="B1883" s="95">
        <f>B1882+B1881+B1880</f>
        <v>14299</v>
      </c>
      <c r="C1883" s="281">
        <f>C1882+C1881+C1880</f>
        <v>14299</v>
      </c>
      <c r="D1883" s="281">
        <f>D1882+D1881+D1880</f>
        <v>14563</v>
      </c>
      <c r="E1883" s="296">
        <f t="shared" si="180"/>
        <v>264</v>
      </c>
      <c r="F1883" s="77"/>
      <c r="G1883" s="3" t="s">
        <v>355</v>
      </c>
      <c r="H1883" s="13" t="str">
        <f t="shared" si="179"/>
        <v>159205</v>
      </c>
      <c r="I1883" s="13" t="s">
        <v>474</v>
      </c>
    </row>
    <row r="1884" spans="1:11" x14ac:dyDescent="0.2">
      <c r="A1884" s="54" t="str">
        <f>'BoR4 Rollup'!B1884</f>
        <v xml:space="preserve"> Professional Services</v>
      </c>
      <c r="B1884" s="93">
        <v>0</v>
      </c>
      <c r="C1884" s="245">
        <v>0</v>
      </c>
      <c r="D1884" s="245">
        <v>0</v>
      </c>
      <c r="E1884" s="294">
        <f t="shared" si="180"/>
        <v>0</v>
      </c>
      <c r="F1884" s="73"/>
      <c r="G1884" s="3" t="s">
        <v>356</v>
      </c>
      <c r="H1884" s="13" t="str">
        <f t="shared" si="179"/>
        <v>159205</v>
      </c>
      <c r="I1884" s="13" t="s">
        <v>474</v>
      </c>
      <c r="J1884" s="13" t="s">
        <v>603</v>
      </c>
    </row>
    <row r="1885" spans="1:11" x14ac:dyDescent="0.2">
      <c r="A1885" s="54" t="str">
        <f>'BoR4 Rollup'!B1885</f>
        <v xml:space="preserve"> Other Charges</v>
      </c>
      <c r="B1885" s="93">
        <v>0</v>
      </c>
      <c r="C1885" s="245">
        <v>0</v>
      </c>
      <c r="D1885" s="245">
        <v>0</v>
      </c>
      <c r="E1885" s="294">
        <f t="shared" si="180"/>
        <v>0</v>
      </c>
      <c r="F1885" s="73"/>
      <c r="G1885" s="3" t="s">
        <v>356</v>
      </c>
      <c r="H1885" s="13" t="str">
        <f t="shared" si="179"/>
        <v>159205</v>
      </c>
      <c r="I1885" s="13" t="s">
        <v>474</v>
      </c>
      <c r="J1885" s="13" t="s">
        <v>604</v>
      </c>
    </row>
    <row r="1886" spans="1:11" x14ac:dyDescent="0.2">
      <c r="A1886" s="54" t="str">
        <f>'BoR4 Rollup'!B1886</f>
        <v xml:space="preserve"> Debt Services</v>
      </c>
      <c r="B1886" s="93">
        <v>0</v>
      </c>
      <c r="C1886" s="245">
        <v>0</v>
      </c>
      <c r="D1886" s="245">
        <v>0</v>
      </c>
      <c r="E1886" s="294">
        <f t="shared" si="180"/>
        <v>0</v>
      </c>
      <c r="F1886" s="73"/>
      <c r="G1886" s="3" t="s">
        <v>356</v>
      </c>
      <c r="H1886" s="13" t="str">
        <f t="shared" si="179"/>
        <v>159205</v>
      </c>
      <c r="I1886" s="13" t="s">
        <v>474</v>
      </c>
    </row>
    <row r="1887" spans="1:11" x14ac:dyDescent="0.2">
      <c r="A1887" s="54" t="str">
        <f>'BoR4 Rollup'!B1887</f>
        <v xml:space="preserve"> Interagency Transfers</v>
      </c>
      <c r="B1887" s="93">
        <v>0</v>
      </c>
      <c r="C1887" s="245">
        <v>0</v>
      </c>
      <c r="D1887" s="245">
        <v>0</v>
      </c>
      <c r="E1887" s="294">
        <f t="shared" si="180"/>
        <v>0</v>
      </c>
      <c r="F1887" s="73"/>
      <c r="G1887" s="3" t="s">
        <v>356</v>
      </c>
      <c r="H1887" s="13" t="str">
        <f t="shared" si="179"/>
        <v>159205</v>
      </c>
      <c r="I1887" s="13" t="s">
        <v>474</v>
      </c>
      <c r="J1887" s="13" t="s">
        <v>605</v>
      </c>
    </row>
    <row r="1888" spans="1:11" ht="15.75" x14ac:dyDescent="0.25">
      <c r="A1888" s="55" t="str">
        <f>'BoR4 Rollup'!B1888</f>
        <v>Total Other Charges</v>
      </c>
      <c r="B1888" s="95">
        <f>B1887+B1886+B1885+B1884</f>
        <v>0</v>
      </c>
      <c r="C1888" s="281">
        <f>C1887+C1886+C1885+C1884</f>
        <v>0</v>
      </c>
      <c r="D1888" s="281">
        <f>D1887+D1886+D1885+D1884</f>
        <v>0</v>
      </c>
      <c r="E1888" s="296">
        <f t="shared" si="180"/>
        <v>0</v>
      </c>
      <c r="F1888" s="77"/>
      <c r="G1888" s="3" t="s">
        <v>355</v>
      </c>
      <c r="H1888" s="13" t="str">
        <f t="shared" si="179"/>
        <v>159205</v>
      </c>
      <c r="I1888" s="13" t="s">
        <v>474</v>
      </c>
    </row>
    <row r="1889" spans="1:10" x14ac:dyDescent="0.2">
      <c r="A1889" s="54" t="str">
        <f>'BoR4 Rollup'!B1889</f>
        <v xml:space="preserve"> General Acquisitions</v>
      </c>
      <c r="B1889" s="93">
        <v>0</v>
      </c>
      <c r="C1889" s="245">
        <v>0</v>
      </c>
      <c r="D1889" s="245">
        <v>0</v>
      </c>
      <c r="E1889" s="294">
        <f t="shared" si="180"/>
        <v>0</v>
      </c>
      <c r="F1889" s="73"/>
      <c r="G1889" s="3" t="s">
        <v>356</v>
      </c>
      <c r="H1889" s="13" t="str">
        <f t="shared" si="179"/>
        <v>159205</v>
      </c>
      <c r="I1889" s="13" t="s">
        <v>474</v>
      </c>
      <c r="J1889" s="13" t="s">
        <v>606</v>
      </c>
    </row>
    <row r="1890" spans="1:10" x14ac:dyDescent="0.2">
      <c r="A1890" s="54" t="str">
        <f>'BoR4 Rollup'!B1890</f>
        <v xml:space="preserve"> Library Acquisitions</v>
      </c>
      <c r="B1890" s="93">
        <v>0</v>
      </c>
      <c r="C1890" s="245">
        <v>0</v>
      </c>
      <c r="D1890" s="245">
        <v>0</v>
      </c>
      <c r="E1890" s="294">
        <f t="shared" si="180"/>
        <v>0</v>
      </c>
      <c r="F1890" s="73"/>
      <c r="G1890" s="3" t="s">
        <v>356</v>
      </c>
      <c r="H1890" s="13" t="str">
        <f t="shared" si="179"/>
        <v>159205</v>
      </c>
      <c r="I1890" s="13" t="s">
        <v>474</v>
      </c>
      <c r="J1890" s="13" t="s">
        <v>606</v>
      </c>
    </row>
    <row r="1891" spans="1:10" x14ac:dyDescent="0.2">
      <c r="A1891" s="54" t="str">
        <f>'BoR4 Rollup'!B1891</f>
        <v xml:space="preserve"> Major Repairs</v>
      </c>
      <c r="B1891" s="93">
        <v>0</v>
      </c>
      <c r="C1891" s="245">
        <v>0</v>
      </c>
      <c r="D1891" s="245">
        <v>0</v>
      </c>
      <c r="E1891" s="294">
        <f t="shared" si="180"/>
        <v>0</v>
      </c>
      <c r="F1891" s="73"/>
      <c r="G1891" s="3" t="s">
        <v>356</v>
      </c>
      <c r="H1891" s="13" t="str">
        <f t="shared" si="179"/>
        <v>159205</v>
      </c>
      <c r="I1891" s="13" t="s">
        <v>474</v>
      </c>
    </row>
    <row r="1892" spans="1:10" ht="15.75" x14ac:dyDescent="0.25">
      <c r="A1892" s="55" t="str">
        <f>'BoR4 Rollup'!B1892</f>
        <v>Total Acquisitions and Major Repairs</v>
      </c>
      <c r="B1892" s="95">
        <f>B1891+B1890+B1889</f>
        <v>0</v>
      </c>
      <c r="C1892" s="281">
        <f>C1891+C1890+C1889</f>
        <v>0</v>
      </c>
      <c r="D1892" s="281">
        <f>D1891+D1890+D1889</f>
        <v>0</v>
      </c>
      <c r="E1892" s="296">
        <f t="shared" si="180"/>
        <v>0</v>
      </c>
      <c r="F1892" s="77"/>
      <c r="G1892" s="3" t="s">
        <v>355</v>
      </c>
      <c r="H1892" s="13" t="str">
        <f t="shared" si="179"/>
        <v>159205</v>
      </c>
      <c r="I1892" s="13" t="s">
        <v>474</v>
      </c>
    </row>
    <row r="1893" spans="1:10" ht="15.75" x14ac:dyDescent="0.25">
      <c r="A1893" s="55" t="str">
        <f>'BoR4 Rollup'!B1893</f>
        <v>Function Total</v>
      </c>
      <c r="B1893" s="264">
        <f>B1892+B1888+B1883+B1879</f>
        <v>109696</v>
      </c>
      <c r="C1893" s="264">
        <f>C1892+C1888+C1883+C1879</f>
        <v>109696</v>
      </c>
      <c r="D1893" s="264">
        <f>D1892+D1888+D1883+D1879</f>
        <v>110790</v>
      </c>
      <c r="E1893" s="297">
        <f t="shared" si="180"/>
        <v>1094</v>
      </c>
      <c r="F1893" s="76"/>
      <c r="G1893" s="3" t="s">
        <v>355</v>
      </c>
      <c r="H1893" s="13" t="str">
        <f t="shared" si="179"/>
        <v>159205</v>
      </c>
      <c r="I1893" s="13" t="s">
        <v>474</v>
      </c>
    </row>
    <row r="1894" spans="1:10" ht="15.75" x14ac:dyDescent="0.25">
      <c r="A1894" s="56" t="str">
        <f>'BoR4 Rollup'!B1894</f>
        <v>Function:  Instruction</v>
      </c>
      <c r="B1894" s="208"/>
      <c r="C1894" s="209"/>
      <c r="D1894" s="209"/>
      <c r="E1894" s="210"/>
      <c r="F1894" s="72"/>
      <c r="G1894" s="3" t="s">
        <v>356</v>
      </c>
      <c r="H1894" s="13" t="str">
        <f t="shared" ref="H1894:H1914" si="181">RIGHT($A$1896,6)</f>
        <v>159206</v>
      </c>
      <c r="I1894" s="13" t="s">
        <v>475</v>
      </c>
    </row>
    <row r="1895" spans="1:10" ht="15.75" x14ac:dyDescent="0.25">
      <c r="A1895" s="57" t="str">
        <f>'BoR4 Rollup'!B1895</f>
        <v>Orgn:  Mechanical  -  HVAC</v>
      </c>
      <c r="B1895" s="211" t="str">
        <f>+'BoR4 Rollup'!C1895</f>
        <v>Actual</v>
      </c>
      <c r="C1895" s="211" t="str">
        <f>+'BoR4 Rollup'!D1895</f>
        <v>Budgeted</v>
      </c>
      <c r="D1895" s="211" t="str">
        <f>+'BoR4 Rollup'!E1895</f>
        <v>Budgeted</v>
      </c>
      <c r="E1895" s="212" t="str">
        <f>E5</f>
        <v>2024-2025 +/-</v>
      </c>
      <c r="F1895" s="74"/>
      <c r="G1895" s="3" t="s">
        <v>356</v>
      </c>
      <c r="H1895" s="13" t="str">
        <f t="shared" si="181"/>
        <v>159206</v>
      </c>
      <c r="I1895" s="13" t="s">
        <v>475</v>
      </c>
    </row>
    <row r="1896" spans="1:10" ht="15.75" x14ac:dyDescent="0.25">
      <c r="A1896" s="248" t="str">
        <f>'BoR4 Rollup'!B1896</f>
        <v>Organization ID:  159206</v>
      </c>
      <c r="B1896" s="249" t="str">
        <f>'BoR4 Rollup'!$C$6</f>
        <v>2024-2025</v>
      </c>
      <c r="C1896" s="110" t="str">
        <f>'BoR4 Rollup'!$D$6</f>
        <v>2024-2025</v>
      </c>
      <c r="D1896" s="249" t="str">
        <f>'BoR4 Rollup'!$E$6</f>
        <v>2025-2026</v>
      </c>
      <c r="E1896" s="250" t="str">
        <f>'BoR4 Rollup'!$F$6</f>
        <v>2025-2026</v>
      </c>
      <c r="F1896" s="74"/>
      <c r="G1896" s="3" t="s">
        <v>356</v>
      </c>
      <c r="H1896" s="13" t="str">
        <f t="shared" si="181"/>
        <v>159206</v>
      </c>
      <c r="I1896" s="13" t="s">
        <v>475</v>
      </c>
    </row>
    <row r="1897" spans="1:10" x14ac:dyDescent="0.2">
      <c r="A1897" s="54" t="str">
        <f>'BoR4 Rollup'!B1897</f>
        <v xml:space="preserve">  Salaries</v>
      </c>
      <c r="B1897" s="93">
        <v>26963</v>
      </c>
      <c r="C1897" s="245">
        <v>26963</v>
      </c>
      <c r="D1897" s="245">
        <v>43680</v>
      </c>
      <c r="E1897" s="294">
        <f t="shared" ref="E1897:E1914" si="182">+D1897-C1897</f>
        <v>16717</v>
      </c>
      <c r="F1897" s="73"/>
      <c r="G1897" s="3" t="s">
        <v>356</v>
      </c>
      <c r="H1897" s="13" t="str">
        <f t="shared" si="181"/>
        <v>159206</v>
      </c>
      <c r="I1897" s="13" t="s">
        <v>475</v>
      </c>
      <c r="J1897" s="13" t="s">
        <v>598</v>
      </c>
    </row>
    <row r="1898" spans="1:10" x14ac:dyDescent="0.2">
      <c r="A1898" s="54" t="str">
        <f>'BoR4 Rollup'!B1898</f>
        <v xml:space="preserve">  Other Compensation</v>
      </c>
      <c r="B1898" s="93">
        <v>0</v>
      </c>
      <c r="C1898" s="245">
        <v>0</v>
      </c>
      <c r="D1898" s="245">
        <v>0</v>
      </c>
      <c r="E1898" s="294">
        <f t="shared" si="182"/>
        <v>0</v>
      </c>
      <c r="F1898" s="73"/>
      <c r="G1898" s="3" t="s">
        <v>356</v>
      </c>
      <c r="H1898" s="13" t="str">
        <f t="shared" si="181"/>
        <v>159206</v>
      </c>
      <c r="I1898" s="13" t="s">
        <v>475</v>
      </c>
    </row>
    <row r="1899" spans="1:10" x14ac:dyDescent="0.2">
      <c r="A1899" s="54" t="str">
        <f>'BoR4 Rollup'!B1899</f>
        <v xml:space="preserve">  Related Benefits</v>
      </c>
      <c r="B1899" s="93">
        <v>2063</v>
      </c>
      <c r="C1899" s="245">
        <v>2063</v>
      </c>
      <c r="D1899" s="245">
        <v>12855</v>
      </c>
      <c r="E1899" s="294">
        <f t="shared" si="182"/>
        <v>10792</v>
      </c>
      <c r="F1899" s="73"/>
      <c r="G1899" s="3" t="s">
        <v>356</v>
      </c>
      <c r="H1899" s="13" t="str">
        <f t="shared" si="181"/>
        <v>159206</v>
      </c>
      <c r="I1899" s="13" t="s">
        <v>475</v>
      </c>
      <c r="J1899" s="13" t="s">
        <v>599</v>
      </c>
    </row>
    <row r="1900" spans="1:10" ht="15.75" x14ac:dyDescent="0.25">
      <c r="A1900" s="55" t="str">
        <f>'BoR4 Rollup'!B1900</f>
        <v>Total Personal Services</v>
      </c>
      <c r="B1900" s="94">
        <f>B1899+B1898+B1897</f>
        <v>29026</v>
      </c>
      <c r="C1900" s="264">
        <f>C1899+C1898+C1897</f>
        <v>29026</v>
      </c>
      <c r="D1900" s="264">
        <f>D1899+D1898+D1897</f>
        <v>56535</v>
      </c>
      <c r="E1900" s="295">
        <f t="shared" si="182"/>
        <v>27509</v>
      </c>
      <c r="F1900" s="76"/>
      <c r="G1900" s="3" t="s">
        <v>355</v>
      </c>
      <c r="H1900" s="13" t="str">
        <f t="shared" si="181"/>
        <v>159206</v>
      </c>
      <c r="I1900" s="13" t="s">
        <v>475</v>
      </c>
    </row>
    <row r="1901" spans="1:10" x14ac:dyDescent="0.2">
      <c r="A1901" s="54" t="str">
        <f>'BoR4 Rollup'!B1901</f>
        <v xml:space="preserve"> Travel</v>
      </c>
      <c r="B1901" s="93">
        <v>0</v>
      </c>
      <c r="C1901" s="245">
        <v>0</v>
      </c>
      <c r="D1901" s="245">
        <v>1124</v>
      </c>
      <c r="E1901" s="294">
        <f t="shared" si="182"/>
        <v>1124</v>
      </c>
      <c r="F1901" s="73"/>
      <c r="G1901" s="3" t="s">
        <v>356</v>
      </c>
      <c r="H1901" s="13" t="str">
        <f t="shared" si="181"/>
        <v>159206</v>
      </c>
      <c r="I1901" s="13" t="s">
        <v>475</v>
      </c>
      <c r="J1901" s="13" t="s">
        <v>600</v>
      </c>
    </row>
    <row r="1902" spans="1:10" x14ac:dyDescent="0.2">
      <c r="A1902" s="54" t="str">
        <f>'BoR4 Rollup'!B1902</f>
        <v xml:space="preserve"> Operating Services</v>
      </c>
      <c r="B1902" s="93">
        <v>150</v>
      </c>
      <c r="C1902" s="245">
        <v>150</v>
      </c>
      <c r="D1902" s="245">
        <v>575</v>
      </c>
      <c r="E1902" s="294">
        <f t="shared" si="182"/>
        <v>425</v>
      </c>
      <c r="F1902" s="73"/>
      <c r="G1902" s="3" t="s">
        <v>356</v>
      </c>
      <c r="H1902" s="13" t="str">
        <f t="shared" si="181"/>
        <v>159206</v>
      </c>
      <c r="I1902" s="13" t="s">
        <v>475</v>
      </c>
      <c r="J1902" s="13" t="s">
        <v>601</v>
      </c>
    </row>
    <row r="1903" spans="1:10" x14ac:dyDescent="0.2">
      <c r="A1903" s="54" t="str">
        <f>'BoR4 Rollup'!B1903</f>
        <v xml:space="preserve"> Supplies</v>
      </c>
      <c r="B1903" s="93">
        <v>8089</v>
      </c>
      <c r="C1903" s="245">
        <v>8089</v>
      </c>
      <c r="D1903" s="245">
        <v>6401</v>
      </c>
      <c r="E1903" s="294">
        <f t="shared" si="182"/>
        <v>-1688</v>
      </c>
      <c r="F1903" s="73"/>
      <c r="G1903" s="3" t="s">
        <v>356</v>
      </c>
      <c r="H1903" s="13" t="str">
        <f t="shared" si="181"/>
        <v>159206</v>
      </c>
      <c r="I1903" s="13" t="s">
        <v>475</v>
      </c>
      <c r="J1903" s="13" t="s">
        <v>602</v>
      </c>
    </row>
    <row r="1904" spans="1:10" ht="15.75" x14ac:dyDescent="0.25">
      <c r="A1904" s="55" t="str">
        <f>'BoR4 Rollup'!B1904</f>
        <v>Total Operating Expenses</v>
      </c>
      <c r="B1904" s="95">
        <f>B1903+B1902+B1901</f>
        <v>8239</v>
      </c>
      <c r="C1904" s="281">
        <f>C1903+C1902+C1901</f>
        <v>8239</v>
      </c>
      <c r="D1904" s="281">
        <f>D1903+D1902+D1901</f>
        <v>8100</v>
      </c>
      <c r="E1904" s="296">
        <f t="shared" si="182"/>
        <v>-139</v>
      </c>
      <c r="F1904" s="77"/>
      <c r="G1904" s="3" t="s">
        <v>355</v>
      </c>
      <c r="H1904" s="13" t="str">
        <f t="shared" si="181"/>
        <v>159206</v>
      </c>
      <c r="I1904" s="13" t="s">
        <v>475</v>
      </c>
    </row>
    <row r="1905" spans="1:10" x14ac:dyDescent="0.2">
      <c r="A1905" s="54" t="str">
        <f>'BoR4 Rollup'!B1905</f>
        <v xml:space="preserve"> Professional Services</v>
      </c>
      <c r="B1905" s="93">
        <v>0</v>
      </c>
      <c r="C1905" s="245">
        <v>0</v>
      </c>
      <c r="D1905" s="245">
        <v>0</v>
      </c>
      <c r="E1905" s="294">
        <f t="shared" si="182"/>
        <v>0</v>
      </c>
      <c r="F1905" s="73"/>
      <c r="G1905" s="3" t="s">
        <v>356</v>
      </c>
      <c r="H1905" s="13" t="str">
        <f t="shared" si="181"/>
        <v>159206</v>
      </c>
      <c r="I1905" s="13" t="s">
        <v>475</v>
      </c>
      <c r="J1905" s="13" t="s">
        <v>603</v>
      </c>
    </row>
    <row r="1906" spans="1:10" x14ac:dyDescent="0.2">
      <c r="A1906" s="54" t="str">
        <f>'BoR4 Rollup'!B1906</f>
        <v xml:space="preserve"> Other Charges</v>
      </c>
      <c r="B1906" s="93">
        <v>0</v>
      </c>
      <c r="C1906" s="245">
        <v>0</v>
      </c>
      <c r="D1906" s="245">
        <v>0</v>
      </c>
      <c r="E1906" s="294">
        <f t="shared" si="182"/>
        <v>0</v>
      </c>
      <c r="F1906" s="73"/>
      <c r="G1906" s="3" t="s">
        <v>356</v>
      </c>
      <c r="H1906" s="13" t="str">
        <f t="shared" si="181"/>
        <v>159206</v>
      </c>
      <c r="I1906" s="13" t="s">
        <v>475</v>
      </c>
      <c r="J1906" s="13" t="s">
        <v>604</v>
      </c>
    </row>
    <row r="1907" spans="1:10" x14ac:dyDescent="0.2">
      <c r="A1907" s="54" t="str">
        <f>'BoR4 Rollup'!B1907</f>
        <v xml:space="preserve"> Debt Services</v>
      </c>
      <c r="B1907" s="93">
        <v>0</v>
      </c>
      <c r="C1907" s="245">
        <v>0</v>
      </c>
      <c r="D1907" s="245">
        <v>0</v>
      </c>
      <c r="E1907" s="294">
        <f t="shared" si="182"/>
        <v>0</v>
      </c>
      <c r="F1907" s="73"/>
      <c r="G1907" s="3" t="s">
        <v>356</v>
      </c>
      <c r="H1907" s="13" t="str">
        <f t="shared" si="181"/>
        <v>159206</v>
      </c>
      <c r="I1907" s="13" t="s">
        <v>475</v>
      </c>
    </row>
    <row r="1908" spans="1:10" x14ac:dyDescent="0.2">
      <c r="A1908" s="54" t="str">
        <f>'BoR4 Rollup'!B1908</f>
        <v xml:space="preserve"> Interagency Transfers</v>
      </c>
      <c r="B1908" s="93">
        <v>0</v>
      </c>
      <c r="C1908" s="245">
        <v>0</v>
      </c>
      <c r="D1908" s="245">
        <v>0</v>
      </c>
      <c r="E1908" s="294">
        <f t="shared" si="182"/>
        <v>0</v>
      </c>
      <c r="F1908" s="73"/>
      <c r="G1908" s="3" t="s">
        <v>356</v>
      </c>
      <c r="H1908" s="13" t="str">
        <f t="shared" si="181"/>
        <v>159206</v>
      </c>
      <c r="I1908" s="13" t="s">
        <v>475</v>
      </c>
      <c r="J1908" s="13" t="s">
        <v>605</v>
      </c>
    </row>
    <row r="1909" spans="1:10" ht="15.75" x14ac:dyDescent="0.25">
      <c r="A1909" s="55" t="str">
        <f>'BoR4 Rollup'!B1909</f>
        <v>Total Other Charges</v>
      </c>
      <c r="B1909" s="95">
        <f>B1908+B1907+B1906+B1905</f>
        <v>0</v>
      </c>
      <c r="C1909" s="281">
        <f>C1908+C1907+C1906+C1905</f>
        <v>0</v>
      </c>
      <c r="D1909" s="281">
        <f>D1908+D1907+D1906+D1905</f>
        <v>0</v>
      </c>
      <c r="E1909" s="296">
        <f t="shared" si="182"/>
        <v>0</v>
      </c>
      <c r="F1909" s="77"/>
      <c r="G1909" s="3" t="s">
        <v>355</v>
      </c>
      <c r="H1909" s="13" t="str">
        <f t="shared" si="181"/>
        <v>159206</v>
      </c>
      <c r="I1909" s="13" t="s">
        <v>475</v>
      </c>
    </row>
    <row r="1910" spans="1:10" x14ac:dyDescent="0.2">
      <c r="A1910" s="54" t="str">
        <f>'BoR4 Rollup'!B1910</f>
        <v xml:space="preserve"> General Acquisitions</v>
      </c>
      <c r="B1910" s="93">
        <v>498</v>
      </c>
      <c r="C1910" s="245">
        <v>498</v>
      </c>
      <c r="D1910" s="245">
        <v>3946</v>
      </c>
      <c r="E1910" s="294">
        <f t="shared" si="182"/>
        <v>3448</v>
      </c>
      <c r="F1910" s="73"/>
      <c r="G1910" s="3" t="s">
        <v>356</v>
      </c>
      <c r="H1910" s="13" t="str">
        <f t="shared" si="181"/>
        <v>159206</v>
      </c>
      <c r="I1910" s="13" t="s">
        <v>475</v>
      </c>
      <c r="J1910" s="13" t="s">
        <v>606</v>
      </c>
    </row>
    <row r="1911" spans="1:10" x14ac:dyDescent="0.2">
      <c r="A1911" s="54" t="str">
        <f>'BoR4 Rollup'!B1911</f>
        <v xml:space="preserve"> Library Acquisitions</v>
      </c>
      <c r="B1911" s="93">
        <v>0</v>
      </c>
      <c r="C1911" s="245">
        <v>0</v>
      </c>
      <c r="D1911" s="245">
        <v>0</v>
      </c>
      <c r="E1911" s="294">
        <f t="shared" si="182"/>
        <v>0</v>
      </c>
      <c r="F1911" s="73"/>
      <c r="G1911" s="3" t="s">
        <v>356</v>
      </c>
      <c r="H1911" s="13" t="str">
        <f t="shared" si="181"/>
        <v>159206</v>
      </c>
      <c r="I1911" s="13" t="s">
        <v>475</v>
      </c>
      <c r="J1911" s="13" t="s">
        <v>606</v>
      </c>
    </row>
    <row r="1912" spans="1:10" x14ac:dyDescent="0.2">
      <c r="A1912" s="54" t="str">
        <f>'BoR4 Rollup'!B1912</f>
        <v xml:space="preserve"> Major Repairs</v>
      </c>
      <c r="B1912" s="93">
        <v>0</v>
      </c>
      <c r="C1912" s="245">
        <v>0</v>
      </c>
      <c r="D1912" s="245">
        <v>0</v>
      </c>
      <c r="E1912" s="294">
        <f t="shared" si="182"/>
        <v>0</v>
      </c>
      <c r="F1912" s="73"/>
      <c r="G1912" s="3" t="s">
        <v>356</v>
      </c>
      <c r="H1912" s="13" t="str">
        <f t="shared" si="181"/>
        <v>159206</v>
      </c>
      <c r="I1912" s="13" t="s">
        <v>475</v>
      </c>
    </row>
    <row r="1913" spans="1:10" ht="15.75" x14ac:dyDescent="0.25">
      <c r="A1913" s="55" t="str">
        <f>'BoR4 Rollup'!B1913</f>
        <v>Total Acquisitions and Major Repairs</v>
      </c>
      <c r="B1913" s="95">
        <f>B1912+B1911+B1910</f>
        <v>498</v>
      </c>
      <c r="C1913" s="281">
        <f>C1912+C1911+C1910</f>
        <v>498</v>
      </c>
      <c r="D1913" s="281">
        <f>D1912+D1911+D1910</f>
        <v>3946</v>
      </c>
      <c r="E1913" s="296">
        <f t="shared" si="182"/>
        <v>3448</v>
      </c>
      <c r="F1913" s="77"/>
      <c r="G1913" s="3" t="s">
        <v>355</v>
      </c>
      <c r="H1913" s="13" t="str">
        <f t="shared" si="181"/>
        <v>159206</v>
      </c>
      <c r="I1913" s="13" t="s">
        <v>475</v>
      </c>
    </row>
    <row r="1914" spans="1:10" ht="15.75" x14ac:dyDescent="0.25">
      <c r="A1914" s="55" t="str">
        <f>'BoR4 Rollup'!B1914</f>
        <v>Function Total</v>
      </c>
      <c r="B1914" s="264">
        <f>B1913+B1909+B1904+B1900</f>
        <v>37763</v>
      </c>
      <c r="C1914" s="264">
        <f>C1913+C1909+C1904+C1900</f>
        <v>37763</v>
      </c>
      <c r="D1914" s="264">
        <f>D1913+D1909+D1904+D1900</f>
        <v>68581</v>
      </c>
      <c r="E1914" s="297">
        <f t="shared" si="182"/>
        <v>30818</v>
      </c>
      <c r="F1914" s="76"/>
      <c r="G1914" s="3" t="s">
        <v>355</v>
      </c>
      <c r="H1914" s="13" t="str">
        <f t="shared" si="181"/>
        <v>159206</v>
      </c>
      <c r="I1914" s="13" t="s">
        <v>475</v>
      </c>
    </row>
    <row r="1915" spans="1:10" ht="15.75" x14ac:dyDescent="0.25">
      <c r="A1915" s="56" t="str">
        <f>'BoR4 Rollup'!B1915</f>
        <v>Function:  Instruction</v>
      </c>
      <c r="B1915" s="208"/>
      <c r="C1915" s="209"/>
      <c r="D1915" s="209"/>
      <c r="E1915" s="210"/>
      <c r="F1915" s="72"/>
      <c r="G1915" s="3" t="s">
        <v>357</v>
      </c>
      <c r="H1915" s="13" t="str">
        <f t="shared" ref="H1915:H1935" si="183">RIGHT($A$1917,6)</f>
        <v>159208</v>
      </c>
      <c r="I1915" s="13" t="s">
        <v>476</v>
      </c>
    </row>
    <row r="1916" spans="1:10" ht="15.75" x14ac:dyDescent="0.25">
      <c r="A1916" s="57" t="str">
        <f>'BoR4 Rollup'!B1916</f>
        <v>Orgn:  Mechanical-Outdoor Power Equip Tech</v>
      </c>
      <c r="B1916" s="211" t="str">
        <f>+'BoR4 Rollup'!C1916</f>
        <v>Actual</v>
      </c>
      <c r="C1916" s="211" t="str">
        <f>+'BoR4 Rollup'!D1916</f>
        <v>Budgeted</v>
      </c>
      <c r="D1916" s="211" t="str">
        <f>+'BoR4 Rollup'!E1916</f>
        <v>Budgeted</v>
      </c>
      <c r="E1916" s="212" t="str">
        <f>E5</f>
        <v>2024-2025 +/-</v>
      </c>
      <c r="F1916" s="78"/>
      <c r="G1916" s="3" t="s">
        <v>357</v>
      </c>
      <c r="H1916" s="13" t="str">
        <f t="shared" si="183"/>
        <v>159208</v>
      </c>
      <c r="I1916" s="13" t="s">
        <v>476</v>
      </c>
    </row>
    <row r="1917" spans="1:10" ht="15.75" x14ac:dyDescent="0.25">
      <c r="A1917" s="248" t="str">
        <f>'BoR4 Rollup'!B1917</f>
        <v>Organization ID:  159208</v>
      </c>
      <c r="B1917" s="249" t="str">
        <f>'BoR4 Rollup'!$C$6</f>
        <v>2024-2025</v>
      </c>
      <c r="C1917" s="110" t="str">
        <f>'BoR4 Rollup'!$D$6</f>
        <v>2024-2025</v>
      </c>
      <c r="D1917" s="249" t="str">
        <f>'BoR4 Rollup'!$E$6</f>
        <v>2025-2026</v>
      </c>
      <c r="E1917" s="250" t="str">
        <f>'BoR4 Rollup'!$F$6</f>
        <v>2025-2026</v>
      </c>
      <c r="F1917" s="78"/>
      <c r="G1917" s="3" t="s">
        <v>357</v>
      </c>
      <c r="H1917" s="13" t="str">
        <f t="shared" si="183"/>
        <v>159208</v>
      </c>
      <c r="I1917" s="13" t="s">
        <v>476</v>
      </c>
    </row>
    <row r="1918" spans="1:10" x14ac:dyDescent="0.2">
      <c r="A1918" s="54" t="str">
        <f>'BoR4 Rollup'!B1918</f>
        <v xml:space="preserve">  Salaries</v>
      </c>
      <c r="B1918" s="93">
        <v>0</v>
      </c>
      <c r="C1918" s="245">
        <v>0</v>
      </c>
      <c r="D1918" s="245">
        <v>0</v>
      </c>
      <c r="E1918" s="294">
        <f t="shared" ref="E1918:E1935" si="184">+D1918-C1918</f>
        <v>0</v>
      </c>
      <c r="F1918" s="73"/>
      <c r="G1918" s="3" t="s">
        <v>357</v>
      </c>
      <c r="H1918" s="13" t="str">
        <f t="shared" si="183"/>
        <v>159208</v>
      </c>
      <c r="I1918" s="13" t="s">
        <v>476</v>
      </c>
      <c r="J1918" s="13" t="s">
        <v>598</v>
      </c>
    </row>
    <row r="1919" spans="1:10" x14ac:dyDescent="0.2">
      <c r="A1919" s="54" t="str">
        <f>'BoR4 Rollup'!B1919</f>
        <v xml:space="preserve">  Other Compensation</v>
      </c>
      <c r="B1919" s="93">
        <v>0</v>
      </c>
      <c r="C1919" s="245">
        <v>0</v>
      </c>
      <c r="D1919" s="245">
        <v>0</v>
      </c>
      <c r="E1919" s="294">
        <f t="shared" si="184"/>
        <v>0</v>
      </c>
      <c r="F1919" s="73"/>
      <c r="G1919" s="3" t="s">
        <v>357</v>
      </c>
      <c r="H1919" s="13" t="str">
        <f t="shared" si="183"/>
        <v>159208</v>
      </c>
      <c r="I1919" s="13" t="s">
        <v>476</v>
      </c>
    </row>
    <row r="1920" spans="1:10" x14ac:dyDescent="0.2">
      <c r="A1920" s="54" t="str">
        <f>'BoR4 Rollup'!B1920</f>
        <v xml:space="preserve">  Related Benefits</v>
      </c>
      <c r="B1920" s="93">
        <v>0</v>
      </c>
      <c r="C1920" s="245">
        <v>0</v>
      </c>
      <c r="D1920" s="245">
        <v>0</v>
      </c>
      <c r="E1920" s="294">
        <f t="shared" si="184"/>
        <v>0</v>
      </c>
      <c r="F1920" s="73"/>
      <c r="G1920" s="3" t="s">
        <v>357</v>
      </c>
      <c r="H1920" s="13" t="str">
        <f t="shared" si="183"/>
        <v>159208</v>
      </c>
      <c r="I1920" s="13" t="s">
        <v>476</v>
      </c>
      <c r="J1920" s="13" t="s">
        <v>599</v>
      </c>
    </row>
    <row r="1921" spans="1:10" ht="15.75" x14ac:dyDescent="0.25">
      <c r="A1921" s="55" t="str">
        <f>'BoR4 Rollup'!B1921</f>
        <v>Total Personal Services</v>
      </c>
      <c r="B1921" s="94">
        <f>B1920+B1919+B1918</f>
        <v>0</v>
      </c>
      <c r="C1921" s="264">
        <f>C1920+C1919+C1918</f>
        <v>0</v>
      </c>
      <c r="D1921" s="264">
        <f>D1920+D1919+D1918</f>
        <v>0</v>
      </c>
      <c r="E1921" s="295">
        <f t="shared" si="184"/>
        <v>0</v>
      </c>
      <c r="F1921" s="76"/>
      <c r="G1921" s="3" t="s">
        <v>357</v>
      </c>
      <c r="H1921" s="13" t="str">
        <f t="shared" si="183"/>
        <v>159208</v>
      </c>
      <c r="I1921" s="13" t="s">
        <v>476</v>
      </c>
    </row>
    <row r="1922" spans="1:10" x14ac:dyDescent="0.2">
      <c r="A1922" s="54" t="str">
        <f>'BoR4 Rollup'!B1922</f>
        <v xml:space="preserve"> Travel</v>
      </c>
      <c r="B1922" s="93">
        <v>0</v>
      </c>
      <c r="C1922" s="245">
        <v>0</v>
      </c>
      <c r="D1922" s="245">
        <v>0</v>
      </c>
      <c r="E1922" s="294">
        <f t="shared" si="184"/>
        <v>0</v>
      </c>
      <c r="F1922" s="73"/>
      <c r="G1922" s="3" t="s">
        <v>357</v>
      </c>
      <c r="H1922" s="13" t="str">
        <f t="shared" si="183"/>
        <v>159208</v>
      </c>
      <c r="I1922" s="13" t="s">
        <v>476</v>
      </c>
      <c r="J1922" s="13" t="s">
        <v>600</v>
      </c>
    </row>
    <row r="1923" spans="1:10" x14ac:dyDescent="0.2">
      <c r="A1923" s="54" t="str">
        <f>'BoR4 Rollup'!B1923</f>
        <v xml:space="preserve"> Operating Services</v>
      </c>
      <c r="B1923" s="93">
        <v>0</v>
      </c>
      <c r="C1923" s="245">
        <v>0</v>
      </c>
      <c r="D1923" s="245">
        <v>0</v>
      </c>
      <c r="E1923" s="294">
        <f t="shared" si="184"/>
        <v>0</v>
      </c>
      <c r="F1923" s="73"/>
      <c r="G1923" s="3" t="s">
        <v>357</v>
      </c>
      <c r="H1923" s="13" t="str">
        <f t="shared" si="183"/>
        <v>159208</v>
      </c>
      <c r="I1923" s="13" t="s">
        <v>476</v>
      </c>
      <c r="J1923" s="13" t="s">
        <v>601</v>
      </c>
    </row>
    <row r="1924" spans="1:10" x14ac:dyDescent="0.2">
      <c r="A1924" s="54" t="str">
        <f>'BoR4 Rollup'!B1924</f>
        <v xml:space="preserve"> Supplies</v>
      </c>
      <c r="B1924" s="93">
        <v>0</v>
      </c>
      <c r="C1924" s="245">
        <v>0</v>
      </c>
      <c r="D1924" s="245">
        <v>0</v>
      </c>
      <c r="E1924" s="294">
        <f t="shared" si="184"/>
        <v>0</v>
      </c>
      <c r="F1924" s="73"/>
      <c r="G1924" s="3" t="s">
        <v>357</v>
      </c>
      <c r="H1924" s="13" t="str">
        <f t="shared" si="183"/>
        <v>159208</v>
      </c>
      <c r="I1924" s="13" t="s">
        <v>476</v>
      </c>
      <c r="J1924" s="13" t="s">
        <v>602</v>
      </c>
    </row>
    <row r="1925" spans="1:10" ht="15.75" x14ac:dyDescent="0.25">
      <c r="A1925" s="55" t="str">
        <f>'BoR4 Rollup'!B1925</f>
        <v>Total Operating Expenses</v>
      </c>
      <c r="B1925" s="95">
        <f>B1924+B1923+B1922</f>
        <v>0</v>
      </c>
      <c r="C1925" s="281">
        <f>C1924+C1923+C1922</f>
        <v>0</v>
      </c>
      <c r="D1925" s="281">
        <f>D1924+D1923+D1922</f>
        <v>0</v>
      </c>
      <c r="E1925" s="296">
        <f t="shared" si="184"/>
        <v>0</v>
      </c>
      <c r="F1925" s="77"/>
      <c r="G1925" s="3" t="s">
        <v>357</v>
      </c>
      <c r="H1925" s="13" t="str">
        <f t="shared" si="183"/>
        <v>159208</v>
      </c>
      <c r="I1925" s="13" t="s">
        <v>476</v>
      </c>
    </row>
    <row r="1926" spans="1:10" x14ac:dyDescent="0.2">
      <c r="A1926" s="54" t="str">
        <f>'BoR4 Rollup'!B1926</f>
        <v xml:space="preserve"> Professional Services</v>
      </c>
      <c r="B1926" s="93">
        <v>0</v>
      </c>
      <c r="C1926" s="245">
        <v>0</v>
      </c>
      <c r="D1926" s="245">
        <v>0</v>
      </c>
      <c r="E1926" s="294">
        <f t="shared" si="184"/>
        <v>0</v>
      </c>
      <c r="F1926" s="73"/>
      <c r="G1926" s="3" t="s">
        <v>357</v>
      </c>
      <c r="H1926" s="13" t="str">
        <f t="shared" si="183"/>
        <v>159208</v>
      </c>
      <c r="I1926" s="13" t="s">
        <v>476</v>
      </c>
      <c r="J1926" s="13" t="s">
        <v>603</v>
      </c>
    </row>
    <row r="1927" spans="1:10" x14ac:dyDescent="0.2">
      <c r="A1927" s="54" t="str">
        <f>'BoR4 Rollup'!B1927</f>
        <v xml:space="preserve"> Other Charges</v>
      </c>
      <c r="B1927" s="93">
        <v>0</v>
      </c>
      <c r="C1927" s="245">
        <v>0</v>
      </c>
      <c r="D1927" s="245">
        <v>0</v>
      </c>
      <c r="E1927" s="294">
        <f t="shared" si="184"/>
        <v>0</v>
      </c>
      <c r="F1927" s="73"/>
      <c r="G1927" s="3" t="s">
        <v>357</v>
      </c>
      <c r="H1927" s="13" t="str">
        <f t="shared" si="183"/>
        <v>159208</v>
      </c>
      <c r="I1927" s="13" t="s">
        <v>476</v>
      </c>
      <c r="J1927" s="13" t="s">
        <v>604</v>
      </c>
    </row>
    <row r="1928" spans="1:10" x14ac:dyDescent="0.2">
      <c r="A1928" s="54" t="str">
        <f>'BoR4 Rollup'!B1928</f>
        <v xml:space="preserve"> Debt Services</v>
      </c>
      <c r="B1928" s="93">
        <v>0</v>
      </c>
      <c r="C1928" s="245">
        <v>0</v>
      </c>
      <c r="D1928" s="245">
        <v>0</v>
      </c>
      <c r="E1928" s="294">
        <f t="shared" si="184"/>
        <v>0</v>
      </c>
      <c r="F1928" s="73"/>
      <c r="G1928" s="3" t="s">
        <v>357</v>
      </c>
      <c r="H1928" s="13" t="str">
        <f t="shared" si="183"/>
        <v>159208</v>
      </c>
      <c r="I1928" s="13" t="s">
        <v>476</v>
      </c>
    </row>
    <row r="1929" spans="1:10" x14ac:dyDescent="0.2">
      <c r="A1929" s="54" t="str">
        <f>'BoR4 Rollup'!B1929</f>
        <v xml:space="preserve"> Interagency Transfers</v>
      </c>
      <c r="B1929" s="93">
        <v>0</v>
      </c>
      <c r="C1929" s="245">
        <v>0</v>
      </c>
      <c r="D1929" s="245">
        <v>0</v>
      </c>
      <c r="E1929" s="294">
        <f t="shared" si="184"/>
        <v>0</v>
      </c>
      <c r="F1929" s="73"/>
      <c r="G1929" s="3" t="s">
        <v>357</v>
      </c>
      <c r="H1929" s="13" t="str">
        <f t="shared" si="183"/>
        <v>159208</v>
      </c>
      <c r="I1929" s="13" t="s">
        <v>476</v>
      </c>
      <c r="J1929" s="13" t="s">
        <v>605</v>
      </c>
    </row>
    <row r="1930" spans="1:10" ht="15.75" x14ac:dyDescent="0.25">
      <c r="A1930" s="55" t="str">
        <f>'BoR4 Rollup'!B1930</f>
        <v>Total Other Charges</v>
      </c>
      <c r="B1930" s="95">
        <f>B1929+B1928+B1927+B1926</f>
        <v>0</v>
      </c>
      <c r="C1930" s="281">
        <f>C1929+C1928+C1927+C1926</f>
        <v>0</v>
      </c>
      <c r="D1930" s="281">
        <f>D1929+D1928+D1927+D1926</f>
        <v>0</v>
      </c>
      <c r="E1930" s="296">
        <f t="shared" si="184"/>
        <v>0</v>
      </c>
      <c r="F1930" s="77"/>
      <c r="G1930" s="3" t="s">
        <v>357</v>
      </c>
      <c r="H1930" s="13" t="str">
        <f t="shared" si="183"/>
        <v>159208</v>
      </c>
      <c r="I1930" s="13" t="s">
        <v>476</v>
      </c>
    </row>
    <row r="1931" spans="1:10" x14ac:dyDescent="0.2">
      <c r="A1931" s="54" t="str">
        <f>'BoR4 Rollup'!B1931</f>
        <v xml:space="preserve"> General Acquisitions</v>
      </c>
      <c r="B1931" s="93">
        <v>0</v>
      </c>
      <c r="C1931" s="245">
        <v>0</v>
      </c>
      <c r="D1931" s="245">
        <v>0</v>
      </c>
      <c r="E1931" s="294">
        <f t="shared" si="184"/>
        <v>0</v>
      </c>
      <c r="F1931" s="73"/>
      <c r="G1931" s="3" t="s">
        <v>357</v>
      </c>
      <c r="H1931" s="13" t="str">
        <f t="shared" si="183"/>
        <v>159208</v>
      </c>
      <c r="I1931" s="13" t="s">
        <v>476</v>
      </c>
      <c r="J1931" s="13" t="s">
        <v>606</v>
      </c>
    </row>
    <row r="1932" spans="1:10" x14ac:dyDescent="0.2">
      <c r="A1932" s="54" t="str">
        <f>'BoR4 Rollup'!B1932</f>
        <v xml:space="preserve"> Library Acquisitions</v>
      </c>
      <c r="B1932" s="93">
        <v>0</v>
      </c>
      <c r="C1932" s="245">
        <v>0</v>
      </c>
      <c r="D1932" s="245">
        <v>0</v>
      </c>
      <c r="E1932" s="294">
        <f t="shared" si="184"/>
        <v>0</v>
      </c>
      <c r="F1932" s="73"/>
      <c r="G1932" s="3" t="s">
        <v>357</v>
      </c>
      <c r="H1932" s="13" t="str">
        <f t="shared" si="183"/>
        <v>159208</v>
      </c>
      <c r="I1932" s="13" t="s">
        <v>476</v>
      </c>
      <c r="J1932" s="13" t="s">
        <v>606</v>
      </c>
    </row>
    <row r="1933" spans="1:10" x14ac:dyDescent="0.2">
      <c r="A1933" s="54" t="str">
        <f>'BoR4 Rollup'!B1933</f>
        <v xml:space="preserve"> Major Repairs</v>
      </c>
      <c r="B1933" s="93">
        <v>0</v>
      </c>
      <c r="C1933" s="245">
        <v>0</v>
      </c>
      <c r="D1933" s="245">
        <v>0</v>
      </c>
      <c r="E1933" s="294">
        <f t="shared" si="184"/>
        <v>0</v>
      </c>
      <c r="F1933" s="73"/>
      <c r="G1933" s="3" t="s">
        <v>357</v>
      </c>
      <c r="H1933" s="13" t="str">
        <f t="shared" si="183"/>
        <v>159208</v>
      </c>
      <c r="I1933" s="13" t="s">
        <v>476</v>
      </c>
    </row>
    <row r="1934" spans="1:10" ht="15.75" x14ac:dyDescent="0.25">
      <c r="A1934" s="55" t="str">
        <f>'BoR4 Rollup'!B1934</f>
        <v>Total Acquisitions and Major Repairs</v>
      </c>
      <c r="B1934" s="95">
        <f>B1933+B1932+B1931</f>
        <v>0</v>
      </c>
      <c r="C1934" s="281">
        <f>C1933+C1932+C1931</f>
        <v>0</v>
      </c>
      <c r="D1934" s="281">
        <f>D1933+D1932+D1931</f>
        <v>0</v>
      </c>
      <c r="E1934" s="296">
        <f t="shared" si="184"/>
        <v>0</v>
      </c>
      <c r="F1934" s="77"/>
      <c r="G1934" s="3" t="s">
        <v>357</v>
      </c>
      <c r="H1934" s="13" t="str">
        <f t="shared" si="183"/>
        <v>159208</v>
      </c>
      <c r="I1934" s="13" t="s">
        <v>476</v>
      </c>
    </row>
    <row r="1935" spans="1:10" ht="15.75" x14ac:dyDescent="0.25">
      <c r="A1935" s="55" t="str">
        <f>'BoR4 Rollup'!B1935</f>
        <v>Function Total</v>
      </c>
      <c r="B1935" s="264">
        <f>B1934+B1930+B1925+B1921</f>
        <v>0</v>
      </c>
      <c r="C1935" s="264">
        <f>C1934+C1930+C1925+C1921</f>
        <v>0</v>
      </c>
      <c r="D1935" s="264">
        <f>D1934+D1930+D1925+D1921</f>
        <v>0</v>
      </c>
      <c r="E1935" s="297">
        <f t="shared" si="184"/>
        <v>0</v>
      </c>
      <c r="F1935" s="76"/>
      <c r="G1935" s="3" t="s">
        <v>357</v>
      </c>
      <c r="H1935" s="13" t="str">
        <f t="shared" si="183"/>
        <v>159208</v>
      </c>
      <c r="I1935" s="13" t="s">
        <v>476</v>
      </c>
    </row>
    <row r="1936" spans="1:10" ht="15.75" x14ac:dyDescent="0.25">
      <c r="A1936" s="56" t="str">
        <f>'BoR4 Rollup'!B1936</f>
        <v>Function:  Instruction</v>
      </c>
      <c r="B1936" s="208"/>
      <c r="C1936" s="209"/>
      <c r="D1936" s="209"/>
      <c r="E1936" s="210"/>
      <c r="F1936" s="72"/>
      <c r="G1936" s="3" t="s">
        <v>357</v>
      </c>
      <c r="H1936" s="13" t="str">
        <f t="shared" ref="H1936:H1956" si="185">RIGHT($A$1938,6)</f>
        <v>159209</v>
      </c>
      <c r="I1936" s="13" t="s">
        <v>477</v>
      </c>
    </row>
    <row r="1937" spans="1:10" ht="15.75" x14ac:dyDescent="0.25">
      <c r="A1937" s="57" t="str">
        <f>'BoR4 Rollup'!B1937</f>
        <v>Orgn:  Mechanical-Petroleum Services</v>
      </c>
      <c r="B1937" s="211" t="str">
        <f>+'BoR4 Rollup'!C1937</f>
        <v>Actual</v>
      </c>
      <c r="C1937" s="211" t="str">
        <f>+'BoR4 Rollup'!D1937</f>
        <v>Budgeted</v>
      </c>
      <c r="D1937" s="211" t="str">
        <f>+'BoR4 Rollup'!E1937</f>
        <v>Budgeted</v>
      </c>
      <c r="E1937" s="212" t="str">
        <f>E26</f>
        <v>2024-2025 +/-</v>
      </c>
      <c r="F1937" s="78"/>
      <c r="G1937" s="3" t="s">
        <v>357</v>
      </c>
      <c r="H1937" s="13" t="str">
        <f t="shared" si="185"/>
        <v>159209</v>
      </c>
      <c r="I1937" s="13" t="s">
        <v>477</v>
      </c>
    </row>
    <row r="1938" spans="1:10" ht="15.75" x14ac:dyDescent="0.25">
      <c r="A1938" s="248" t="str">
        <f>'BoR4 Rollup'!B1938</f>
        <v>Organization ID:  159209</v>
      </c>
      <c r="B1938" s="249" t="str">
        <f>'BoR4 Rollup'!$C$6</f>
        <v>2024-2025</v>
      </c>
      <c r="C1938" s="110" t="str">
        <f>'BoR4 Rollup'!$D$6</f>
        <v>2024-2025</v>
      </c>
      <c r="D1938" s="249" t="str">
        <f>'BoR4 Rollup'!$E$6</f>
        <v>2025-2026</v>
      </c>
      <c r="E1938" s="250" t="str">
        <f>'BoR4 Rollup'!$F$6</f>
        <v>2025-2026</v>
      </c>
      <c r="F1938" s="78"/>
      <c r="G1938" s="3" t="s">
        <v>357</v>
      </c>
      <c r="H1938" s="13" t="str">
        <f t="shared" si="185"/>
        <v>159209</v>
      </c>
      <c r="I1938" s="13" t="s">
        <v>477</v>
      </c>
    </row>
    <row r="1939" spans="1:10" x14ac:dyDescent="0.2">
      <c r="A1939" s="54" t="str">
        <f>'BoR4 Rollup'!B1939</f>
        <v xml:space="preserve">  Salaries</v>
      </c>
      <c r="B1939" s="93">
        <v>0</v>
      </c>
      <c r="C1939" s="245">
        <v>0</v>
      </c>
      <c r="D1939" s="245">
        <v>0</v>
      </c>
      <c r="E1939" s="294">
        <f t="shared" ref="E1939:E1956" si="186">+D1939-C1939</f>
        <v>0</v>
      </c>
      <c r="F1939" s="73"/>
      <c r="G1939" s="3" t="s">
        <v>357</v>
      </c>
      <c r="H1939" s="13" t="str">
        <f t="shared" si="185"/>
        <v>159209</v>
      </c>
      <c r="I1939" s="13" t="s">
        <v>477</v>
      </c>
      <c r="J1939" s="13" t="s">
        <v>598</v>
      </c>
    </row>
    <row r="1940" spans="1:10" x14ac:dyDescent="0.2">
      <c r="A1940" s="54" t="str">
        <f>'BoR4 Rollup'!B1940</f>
        <v xml:space="preserve">  Other Compensation</v>
      </c>
      <c r="B1940" s="93">
        <v>0</v>
      </c>
      <c r="C1940" s="245">
        <v>0</v>
      </c>
      <c r="D1940" s="245">
        <v>0</v>
      </c>
      <c r="E1940" s="294">
        <f t="shared" si="186"/>
        <v>0</v>
      </c>
      <c r="F1940" s="73"/>
      <c r="G1940" s="3" t="s">
        <v>357</v>
      </c>
      <c r="H1940" s="13" t="str">
        <f t="shared" si="185"/>
        <v>159209</v>
      </c>
      <c r="I1940" s="13" t="s">
        <v>477</v>
      </c>
    </row>
    <row r="1941" spans="1:10" x14ac:dyDescent="0.2">
      <c r="A1941" s="54" t="str">
        <f>'BoR4 Rollup'!B1941</f>
        <v xml:space="preserve">  Related Benefits</v>
      </c>
      <c r="B1941" s="93">
        <v>0</v>
      </c>
      <c r="C1941" s="245">
        <v>0</v>
      </c>
      <c r="D1941" s="245">
        <v>0</v>
      </c>
      <c r="E1941" s="294">
        <f t="shared" si="186"/>
        <v>0</v>
      </c>
      <c r="F1941" s="73"/>
      <c r="G1941" s="3" t="s">
        <v>357</v>
      </c>
      <c r="H1941" s="13" t="str">
        <f t="shared" si="185"/>
        <v>159209</v>
      </c>
      <c r="I1941" s="13" t="s">
        <v>477</v>
      </c>
      <c r="J1941" s="13" t="s">
        <v>599</v>
      </c>
    </row>
    <row r="1942" spans="1:10" ht="15.75" x14ac:dyDescent="0.25">
      <c r="A1942" s="55" t="str">
        <f>'BoR4 Rollup'!B1942</f>
        <v>Total Personal Services</v>
      </c>
      <c r="B1942" s="94">
        <f>B1941+B1940+B1939</f>
        <v>0</v>
      </c>
      <c r="C1942" s="264">
        <f>C1941+C1940+C1939</f>
        <v>0</v>
      </c>
      <c r="D1942" s="264">
        <f>D1941+D1940+D1939</f>
        <v>0</v>
      </c>
      <c r="E1942" s="295">
        <f t="shared" si="186"/>
        <v>0</v>
      </c>
      <c r="F1942" s="76"/>
      <c r="G1942" s="3" t="s">
        <v>357</v>
      </c>
      <c r="H1942" s="13" t="str">
        <f t="shared" si="185"/>
        <v>159209</v>
      </c>
      <c r="I1942" s="13" t="s">
        <v>477</v>
      </c>
    </row>
    <row r="1943" spans="1:10" x14ac:dyDescent="0.2">
      <c r="A1943" s="54" t="str">
        <f>'BoR4 Rollup'!B1943</f>
        <v xml:space="preserve"> Travel</v>
      </c>
      <c r="B1943" s="93">
        <v>0</v>
      </c>
      <c r="C1943" s="245">
        <v>0</v>
      </c>
      <c r="D1943" s="245">
        <v>0</v>
      </c>
      <c r="E1943" s="294">
        <f t="shared" si="186"/>
        <v>0</v>
      </c>
      <c r="F1943" s="73"/>
      <c r="G1943" s="3" t="s">
        <v>357</v>
      </c>
      <c r="H1943" s="13" t="str">
        <f t="shared" si="185"/>
        <v>159209</v>
      </c>
      <c r="I1943" s="13" t="s">
        <v>477</v>
      </c>
      <c r="J1943" s="13" t="s">
        <v>600</v>
      </c>
    </row>
    <row r="1944" spans="1:10" x14ac:dyDescent="0.2">
      <c r="A1944" s="54" t="str">
        <f>'BoR4 Rollup'!B1944</f>
        <v xml:space="preserve"> Operating Services</v>
      </c>
      <c r="B1944" s="93">
        <v>0</v>
      </c>
      <c r="C1944" s="245">
        <v>0</v>
      </c>
      <c r="D1944" s="245">
        <v>0</v>
      </c>
      <c r="E1944" s="294">
        <f t="shared" si="186"/>
        <v>0</v>
      </c>
      <c r="F1944" s="73"/>
      <c r="G1944" s="3" t="s">
        <v>357</v>
      </c>
      <c r="H1944" s="13" t="str">
        <f t="shared" si="185"/>
        <v>159209</v>
      </c>
      <c r="I1944" s="13" t="s">
        <v>477</v>
      </c>
      <c r="J1944" s="13" t="s">
        <v>601</v>
      </c>
    </row>
    <row r="1945" spans="1:10" x14ac:dyDescent="0.2">
      <c r="A1945" s="54" t="str">
        <f>'BoR4 Rollup'!B1945</f>
        <v xml:space="preserve"> Supplies</v>
      </c>
      <c r="B1945" s="93">
        <v>0</v>
      </c>
      <c r="C1945" s="245">
        <v>0</v>
      </c>
      <c r="D1945" s="245">
        <v>0</v>
      </c>
      <c r="E1945" s="294">
        <f t="shared" si="186"/>
        <v>0</v>
      </c>
      <c r="F1945" s="73"/>
      <c r="G1945" s="3" t="s">
        <v>357</v>
      </c>
      <c r="H1945" s="13" t="str">
        <f t="shared" si="185"/>
        <v>159209</v>
      </c>
      <c r="I1945" s="13" t="s">
        <v>477</v>
      </c>
      <c r="J1945" s="13" t="s">
        <v>602</v>
      </c>
    </row>
    <row r="1946" spans="1:10" ht="15.75" x14ac:dyDescent="0.25">
      <c r="A1946" s="55" t="str">
        <f>'BoR4 Rollup'!B1946</f>
        <v>Total Operating Expenses</v>
      </c>
      <c r="B1946" s="95">
        <f>B1945+B1944+B1943</f>
        <v>0</v>
      </c>
      <c r="C1946" s="281">
        <f>C1945+C1944+C1943</f>
        <v>0</v>
      </c>
      <c r="D1946" s="281">
        <f>D1945+D1944+D1943</f>
        <v>0</v>
      </c>
      <c r="E1946" s="296">
        <f t="shared" si="186"/>
        <v>0</v>
      </c>
      <c r="F1946" s="77"/>
      <c r="G1946" s="3" t="s">
        <v>357</v>
      </c>
      <c r="H1946" s="13" t="str">
        <f t="shared" si="185"/>
        <v>159209</v>
      </c>
      <c r="I1946" s="13" t="s">
        <v>477</v>
      </c>
    </row>
    <row r="1947" spans="1:10" x14ac:dyDescent="0.2">
      <c r="A1947" s="54" t="str">
        <f>'BoR4 Rollup'!B1947</f>
        <v xml:space="preserve"> Professional Services</v>
      </c>
      <c r="B1947" s="93">
        <v>0</v>
      </c>
      <c r="C1947" s="245">
        <v>0</v>
      </c>
      <c r="D1947" s="245">
        <v>0</v>
      </c>
      <c r="E1947" s="294">
        <f t="shared" si="186"/>
        <v>0</v>
      </c>
      <c r="F1947" s="73"/>
      <c r="G1947" s="3" t="s">
        <v>357</v>
      </c>
      <c r="H1947" s="13" t="str">
        <f t="shared" si="185"/>
        <v>159209</v>
      </c>
      <c r="I1947" s="13" t="s">
        <v>477</v>
      </c>
      <c r="J1947" s="13" t="s">
        <v>603</v>
      </c>
    </row>
    <row r="1948" spans="1:10" x14ac:dyDescent="0.2">
      <c r="A1948" s="54" t="str">
        <f>'BoR4 Rollup'!B1948</f>
        <v xml:space="preserve"> Other Charges</v>
      </c>
      <c r="B1948" s="93">
        <v>0</v>
      </c>
      <c r="C1948" s="245">
        <v>0</v>
      </c>
      <c r="D1948" s="245">
        <v>0</v>
      </c>
      <c r="E1948" s="294">
        <f t="shared" si="186"/>
        <v>0</v>
      </c>
      <c r="F1948" s="73"/>
      <c r="G1948" s="3" t="s">
        <v>357</v>
      </c>
      <c r="H1948" s="13" t="str">
        <f t="shared" si="185"/>
        <v>159209</v>
      </c>
      <c r="I1948" s="13" t="s">
        <v>477</v>
      </c>
      <c r="J1948" s="13" t="s">
        <v>604</v>
      </c>
    </row>
    <row r="1949" spans="1:10" x14ac:dyDescent="0.2">
      <c r="A1949" s="54" t="str">
        <f>'BoR4 Rollup'!B1949</f>
        <v xml:space="preserve"> Debt Services</v>
      </c>
      <c r="B1949" s="93">
        <v>0</v>
      </c>
      <c r="C1949" s="245">
        <v>0</v>
      </c>
      <c r="D1949" s="245">
        <v>0</v>
      </c>
      <c r="E1949" s="294">
        <f t="shared" si="186"/>
        <v>0</v>
      </c>
      <c r="F1949" s="73"/>
      <c r="G1949" s="3" t="s">
        <v>357</v>
      </c>
      <c r="H1949" s="13" t="str">
        <f t="shared" si="185"/>
        <v>159209</v>
      </c>
      <c r="I1949" s="13" t="s">
        <v>477</v>
      </c>
    </row>
    <row r="1950" spans="1:10" x14ac:dyDescent="0.2">
      <c r="A1950" s="54" t="str">
        <f>'BoR4 Rollup'!B1950</f>
        <v xml:space="preserve"> Interagency Transfers</v>
      </c>
      <c r="B1950" s="93">
        <v>0</v>
      </c>
      <c r="C1950" s="245">
        <v>0</v>
      </c>
      <c r="D1950" s="245">
        <v>0</v>
      </c>
      <c r="E1950" s="294">
        <f t="shared" si="186"/>
        <v>0</v>
      </c>
      <c r="F1950" s="73"/>
      <c r="G1950" s="3" t="s">
        <v>357</v>
      </c>
      <c r="H1950" s="13" t="str">
        <f t="shared" si="185"/>
        <v>159209</v>
      </c>
      <c r="I1950" s="13" t="s">
        <v>477</v>
      </c>
      <c r="J1950" s="13" t="s">
        <v>605</v>
      </c>
    </row>
    <row r="1951" spans="1:10" ht="15.75" x14ac:dyDescent="0.25">
      <c r="A1951" s="55" t="str">
        <f>'BoR4 Rollup'!B1951</f>
        <v>Total Other Charges</v>
      </c>
      <c r="B1951" s="95">
        <f>B1950+B1949+B1948+B1947</f>
        <v>0</v>
      </c>
      <c r="C1951" s="281">
        <f>C1950+C1949+C1948+C1947</f>
        <v>0</v>
      </c>
      <c r="D1951" s="281">
        <f>D1950+D1949+D1948+D1947</f>
        <v>0</v>
      </c>
      <c r="E1951" s="296">
        <f t="shared" si="186"/>
        <v>0</v>
      </c>
      <c r="F1951" s="77"/>
      <c r="G1951" s="3" t="s">
        <v>357</v>
      </c>
      <c r="H1951" s="13" t="str">
        <f t="shared" si="185"/>
        <v>159209</v>
      </c>
      <c r="I1951" s="13" t="s">
        <v>477</v>
      </c>
    </row>
    <row r="1952" spans="1:10" x14ac:dyDescent="0.2">
      <c r="A1952" s="54" t="str">
        <f>'BoR4 Rollup'!B1952</f>
        <v xml:space="preserve"> General Acquisitions</v>
      </c>
      <c r="B1952" s="93">
        <v>0</v>
      </c>
      <c r="C1952" s="245">
        <v>0</v>
      </c>
      <c r="D1952" s="245">
        <v>0</v>
      </c>
      <c r="E1952" s="294">
        <f t="shared" si="186"/>
        <v>0</v>
      </c>
      <c r="F1952" s="73"/>
      <c r="G1952" s="3" t="s">
        <v>357</v>
      </c>
      <c r="H1952" s="13" t="str">
        <f t="shared" si="185"/>
        <v>159209</v>
      </c>
      <c r="I1952" s="13" t="s">
        <v>477</v>
      </c>
      <c r="J1952" s="13" t="s">
        <v>606</v>
      </c>
    </row>
    <row r="1953" spans="1:10" x14ac:dyDescent="0.2">
      <c r="A1953" s="54" t="str">
        <f>'BoR4 Rollup'!B1953</f>
        <v xml:space="preserve"> Library Acquisitions</v>
      </c>
      <c r="B1953" s="93">
        <v>0</v>
      </c>
      <c r="C1953" s="245">
        <v>0</v>
      </c>
      <c r="D1953" s="245">
        <v>0</v>
      </c>
      <c r="E1953" s="294">
        <f t="shared" si="186"/>
        <v>0</v>
      </c>
      <c r="F1953" s="73"/>
      <c r="G1953" s="3" t="s">
        <v>357</v>
      </c>
      <c r="H1953" s="13" t="str">
        <f t="shared" si="185"/>
        <v>159209</v>
      </c>
      <c r="I1953" s="13" t="s">
        <v>477</v>
      </c>
      <c r="J1953" s="13" t="s">
        <v>606</v>
      </c>
    </row>
    <row r="1954" spans="1:10" x14ac:dyDescent="0.2">
      <c r="A1954" s="54" t="str">
        <f>'BoR4 Rollup'!B1954</f>
        <v xml:space="preserve"> Major Repairs</v>
      </c>
      <c r="B1954" s="93">
        <v>0</v>
      </c>
      <c r="C1954" s="245">
        <v>0</v>
      </c>
      <c r="D1954" s="245">
        <v>0</v>
      </c>
      <c r="E1954" s="294">
        <f t="shared" si="186"/>
        <v>0</v>
      </c>
      <c r="F1954" s="73"/>
      <c r="G1954" s="3" t="s">
        <v>357</v>
      </c>
      <c r="H1954" s="13" t="str">
        <f t="shared" si="185"/>
        <v>159209</v>
      </c>
      <c r="I1954" s="13" t="s">
        <v>477</v>
      </c>
    </row>
    <row r="1955" spans="1:10" ht="15.75" x14ac:dyDescent="0.25">
      <c r="A1955" s="55" t="str">
        <f>'BoR4 Rollup'!B1955</f>
        <v>Total Acquisitions and Major Repairs</v>
      </c>
      <c r="B1955" s="95">
        <f>B1954+B1953+B1952</f>
        <v>0</v>
      </c>
      <c r="C1955" s="281">
        <f>C1954+C1953+C1952</f>
        <v>0</v>
      </c>
      <c r="D1955" s="281">
        <f>D1954+D1953+D1952</f>
        <v>0</v>
      </c>
      <c r="E1955" s="296">
        <f t="shared" si="186"/>
        <v>0</v>
      </c>
      <c r="F1955" s="77"/>
      <c r="G1955" s="3" t="s">
        <v>357</v>
      </c>
      <c r="H1955" s="13" t="str">
        <f t="shared" si="185"/>
        <v>159209</v>
      </c>
      <c r="I1955" s="13" t="s">
        <v>477</v>
      </c>
    </row>
    <row r="1956" spans="1:10" ht="15.75" x14ac:dyDescent="0.25">
      <c r="A1956" s="55" t="str">
        <f>'BoR4 Rollup'!B1956</f>
        <v>Function Total</v>
      </c>
      <c r="B1956" s="94">
        <f>B1955+B1951+B1946+B1942</f>
        <v>0</v>
      </c>
      <c r="C1956" s="264">
        <f>C1955+C1951+C1946+C1942</f>
        <v>0</v>
      </c>
      <c r="D1956" s="264">
        <f>D1955+D1951+D1946+D1942</f>
        <v>0</v>
      </c>
      <c r="E1956" s="297">
        <f t="shared" si="186"/>
        <v>0</v>
      </c>
      <c r="F1956" s="76"/>
      <c r="G1956" s="3" t="s">
        <v>357</v>
      </c>
      <c r="H1956" s="13" t="str">
        <f t="shared" si="185"/>
        <v>159209</v>
      </c>
      <c r="I1956" s="13" t="s">
        <v>477</v>
      </c>
    </row>
    <row r="1957" spans="1:10" ht="15.75" x14ac:dyDescent="0.25">
      <c r="A1957" s="56" t="str">
        <f>'BoR4 Rollup'!B1957</f>
        <v>Function:  Instruction</v>
      </c>
      <c r="B1957" s="208"/>
      <c r="C1957" s="209"/>
      <c r="D1957" s="209"/>
      <c r="E1957" s="210"/>
      <c r="F1957" s="72"/>
      <c r="G1957" s="3" t="s">
        <v>357</v>
      </c>
      <c r="H1957" s="13" t="str">
        <f t="shared" ref="H1957:H1977" si="187">RIGHT($A$1959,6)</f>
        <v>160001</v>
      </c>
      <c r="I1957" s="13" t="s">
        <v>478</v>
      </c>
    </row>
    <row r="1958" spans="1:10" ht="15.75" x14ac:dyDescent="0.25">
      <c r="A1958" s="57" t="str">
        <f>'BoR4 Rollup'!B1958</f>
        <v>Orgn:  Personal and Culinary Services Admin</v>
      </c>
      <c r="B1958" s="211" t="str">
        <f>+'BoR4 Rollup'!C1958</f>
        <v>Actual</v>
      </c>
      <c r="C1958" s="211" t="str">
        <f>+'BoR4 Rollup'!D1958</f>
        <v>Budgeted</v>
      </c>
      <c r="D1958" s="211" t="str">
        <f>+'BoR4 Rollup'!E1958</f>
        <v>Budgeted</v>
      </c>
      <c r="E1958" s="212" t="str">
        <f>E5</f>
        <v>2024-2025 +/-</v>
      </c>
      <c r="F1958" s="74"/>
      <c r="G1958" s="3" t="s">
        <v>357</v>
      </c>
      <c r="H1958" s="13" t="str">
        <f t="shared" si="187"/>
        <v>160001</v>
      </c>
      <c r="I1958" s="13" t="s">
        <v>478</v>
      </c>
    </row>
    <row r="1959" spans="1:10" ht="15.75" x14ac:dyDescent="0.25">
      <c r="A1959" s="248" t="str">
        <f>'BoR4 Rollup'!B1959</f>
        <v>Organization ID:  160001</v>
      </c>
      <c r="B1959" s="249" t="str">
        <f>'BoR4 Rollup'!$C$6</f>
        <v>2024-2025</v>
      </c>
      <c r="C1959" s="110" t="str">
        <f>'BoR4 Rollup'!$D$6</f>
        <v>2024-2025</v>
      </c>
      <c r="D1959" s="249" t="str">
        <f>'BoR4 Rollup'!$E$6</f>
        <v>2025-2026</v>
      </c>
      <c r="E1959" s="250" t="str">
        <f>'BoR4 Rollup'!$F$6</f>
        <v>2025-2026</v>
      </c>
      <c r="F1959" s="74"/>
      <c r="G1959" s="3" t="s">
        <v>357</v>
      </c>
      <c r="H1959" s="13" t="str">
        <f t="shared" si="187"/>
        <v>160001</v>
      </c>
      <c r="I1959" s="13" t="s">
        <v>478</v>
      </c>
    </row>
    <row r="1960" spans="1:10" x14ac:dyDescent="0.2">
      <c r="A1960" s="54" t="str">
        <f>'BoR4 Rollup'!B1960</f>
        <v xml:space="preserve">  Salaries</v>
      </c>
      <c r="B1960" s="93">
        <v>0</v>
      </c>
      <c r="C1960" s="245">
        <v>0</v>
      </c>
      <c r="D1960" s="245">
        <v>0</v>
      </c>
      <c r="E1960" s="294">
        <f t="shared" ref="E1960:E1977" si="188">+D1960-C1960</f>
        <v>0</v>
      </c>
      <c r="F1960" s="73"/>
      <c r="G1960" s="3" t="s">
        <v>357</v>
      </c>
      <c r="H1960" s="13" t="str">
        <f t="shared" si="187"/>
        <v>160001</v>
      </c>
      <c r="I1960" s="13" t="s">
        <v>478</v>
      </c>
      <c r="J1960" s="13" t="s">
        <v>598</v>
      </c>
    </row>
    <row r="1961" spans="1:10" x14ac:dyDescent="0.2">
      <c r="A1961" s="54" t="str">
        <f>'BoR4 Rollup'!B1961</f>
        <v xml:space="preserve">  Other Compensation</v>
      </c>
      <c r="B1961" s="93">
        <v>0</v>
      </c>
      <c r="C1961" s="245">
        <v>0</v>
      </c>
      <c r="D1961" s="245">
        <v>0</v>
      </c>
      <c r="E1961" s="294">
        <f t="shared" si="188"/>
        <v>0</v>
      </c>
      <c r="F1961" s="73"/>
      <c r="G1961" s="3" t="s">
        <v>357</v>
      </c>
      <c r="H1961" s="13" t="str">
        <f t="shared" si="187"/>
        <v>160001</v>
      </c>
      <c r="I1961" s="13" t="s">
        <v>478</v>
      </c>
    </row>
    <row r="1962" spans="1:10" x14ac:dyDescent="0.2">
      <c r="A1962" s="54" t="str">
        <f>'BoR4 Rollup'!B1962</f>
        <v xml:space="preserve">  Related Benefits</v>
      </c>
      <c r="B1962" s="93">
        <v>0</v>
      </c>
      <c r="C1962" s="245">
        <v>0</v>
      </c>
      <c r="D1962" s="245">
        <v>0</v>
      </c>
      <c r="E1962" s="294">
        <f t="shared" si="188"/>
        <v>0</v>
      </c>
      <c r="F1962" s="73"/>
      <c r="G1962" s="3" t="s">
        <v>357</v>
      </c>
      <c r="H1962" s="13" t="str">
        <f t="shared" si="187"/>
        <v>160001</v>
      </c>
      <c r="I1962" s="13" t="s">
        <v>478</v>
      </c>
      <c r="J1962" s="13" t="s">
        <v>599</v>
      </c>
    </row>
    <row r="1963" spans="1:10" ht="15.75" x14ac:dyDescent="0.25">
      <c r="A1963" s="55" t="str">
        <f>'BoR4 Rollup'!B1963</f>
        <v>Total Personal Services</v>
      </c>
      <c r="B1963" s="94">
        <f>B1962+B1961+B1960</f>
        <v>0</v>
      </c>
      <c r="C1963" s="264">
        <f>C1962+C1961+C1960</f>
        <v>0</v>
      </c>
      <c r="D1963" s="264">
        <f>D1962+D1961+D1960</f>
        <v>0</v>
      </c>
      <c r="E1963" s="295">
        <f t="shared" si="188"/>
        <v>0</v>
      </c>
      <c r="F1963" s="76"/>
      <c r="G1963" s="3" t="s">
        <v>357</v>
      </c>
      <c r="H1963" s="13" t="str">
        <f t="shared" si="187"/>
        <v>160001</v>
      </c>
      <c r="I1963" s="13" t="s">
        <v>478</v>
      </c>
    </row>
    <row r="1964" spans="1:10" x14ac:dyDescent="0.2">
      <c r="A1964" s="54" t="str">
        <f>'BoR4 Rollup'!B1964</f>
        <v xml:space="preserve"> Travel</v>
      </c>
      <c r="B1964" s="93">
        <v>0</v>
      </c>
      <c r="C1964" s="245">
        <v>0</v>
      </c>
      <c r="D1964" s="245">
        <v>0</v>
      </c>
      <c r="E1964" s="294">
        <f t="shared" si="188"/>
        <v>0</v>
      </c>
      <c r="F1964" s="73"/>
      <c r="G1964" s="3" t="s">
        <v>357</v>
      </c>
      <c r="H1964" s="13" t="str">
        <f t="shared" si="187"/>
        <v>160001</v>
      </c>
      <c r="I1964" s="13" t="s">
        <v>478</v>
      </c>
      <c r="J1964" s="13" t="s">
        <v>600</v>
      </c>
    </row>
    <row r="1965" spans="1:10" x14ac:dyDescent="0.2">
      <c r="A1965" s="54" t="str">
        <f>'BoR4 Rollup'!B1965</f>
        <v xml:space="preserve"> Operating Services</v>
      </c>
      <c r="B1965" s="93">
        <v>0</v>
      </c>
      <c r="C1965" s="245">
        <v>0</v>
      </c>
      <c r="D1965" s="245">
        <v>0</v>
      </c>
      <c r="E1965" s="294">
        <f t="shared" si="188"/>
        <v>0</v>
      </c>
      <c r="F1965" s="73"/>
      <c r="G1965" s="3" t="s">
        <v>357</v>
      </c>
      <c r="H1965" s="13" t="str">
        <f t="shared" si="187"/>
        <v>160001</v>
      </c>
      <c r="I1965" s="13" t="s">
        <v>478</v>
      </c>
      <c r="J1965" s="13" t="s">
        <v>601</v>
      </c>
    </row>
    <row r="1966" spans="1:10" x14ac:dyDescent="0.2">
      <c r="A1966" s="54" t="str">
        <f>'BoR4 Rollup'!B1966</f>
        <v xml:space="preserve"> Supplies</v>
      </c>
      <c r="B1966" s="93">
        <v>0</v>
      </c>
      <c r="C1966" s="245">
        <v>0</v>
      </c>
      <c r="D1966" s="245">
        <v>0</v>
      </c>
      <c r="E1966" s="294">
        <f t="shared" si="188"/>
        <v>0</v>
      </c>
      <c r="F1966" s="73"/>
      <c r="G1966" s="3" t="s">
        <v>357</v>
      </c>
      <c r="H1966" s="13" t="str">
        <f t="shared" si="187"/>
        <v>160001</v>
      </c>
      <c r="I1966" s="13" t="s">
        <v>478</v>
      </c>
      <c r="J1966" s="13" t="s">
        <v>602</v>
      </c>
    </row>
    <row r="1967" spans="1:10" ht="15.75" x14ac:dyDescent="0.25">
      <c r="A1967" s="55" t="str">
        <f>'BoR4 Rollup'!B1967</f>
        <v>Total Operating Expenses</v>
      </c>
      <c r="B1967" s="95">
        <f>B1966+B1965+B1964</f>
        <v>0</v>
      </c>
      <c r="C1967" s="281">
        <f>C1966+C1965+C1964</f>
        <v>0</v>
      </c>
      <c r="D1967" s="281">
        <f>D1966+D1965+D1964</f>
        <v>0</v>
      </c>
      <c r="E1967" s="296">
        <f t="shared" si="188"/>
        <v>0</v>
      </c>
      <c r="F1967" s="77"/>
      <c r="G1967" s="3" t="s">
        <v>357</v>
      </c>
      <c r="H1967" s="13" t="str">
        <f t="shared" si="187"/>
        <v>160001</v>
      </c>
      <c r="I1967" s="13" t="s">
        <v>478</v>
      </c>
    </row>
    <row r="1968" spans="1:10" x14ac:dyDescent="0.2">
      <c r="A1968" s="54" t="str">
        <f>'BoR4 Rollup'!B1968</f>
        <v xml:space="preserve"> Professional Services</v>
      </c>
      <c r="B1968" s="93">
        <v>0</v>
      </c>
      <c r="C1968" s="245">
        <v>0</v>
      </c>
      <c r="D1968" s="245">
        <v>0</v>
      </c>
      <c r="E1968" s="294">
        <f t="shared" si="188"/>
        <v>0</v>
      </c>
      <c r="F1968" s="73"/>
      <c r="G1968" s="3" t="s">
        <v>357</v>
      </c>
      <c r="H1968" s="13" t="str">
        <f t="shared" si="187"/>
        <v>160001</v>
      </c>
      <c r="I1968" s="13" t="s">
        <v>478</v>
      </c>
      <c r="J1968" s="13" t="s">
        <v>603</v>
      </c>
    </row>
    <row r="1969" spans="1:10" x14ac:dyDescent="0.2">
      <c r="A1969" s="54" t="str">
        <f>'BoR4 Rollup'!B1969</f>
        <v xml:space="preserve"> Other Charges</v>
      </c>
      <c r="B1969" s="93">
        <v>0</v>
      </c>
      <c r="C1969" s="245">
        <v>0</v>
      </c>
      <c r="D1969" s="245">
        <v>0</v>
      </c>
      <c r="E1969" s="294">
        <f t="shared" si="188"/>
        <v>0</v>
      </c>
      <c r="F1969" s="73"/>
      <c r="G1969" s="3" t="s">
        <v>357</v>
      </c>
      <c r="H1969" s="13" t="str">
        <f t="shared" si="187"/>
        <v>160001</v>
      </c>
      <c r="I1969" s="13" t="s">
        <v>478</v>
      </c>
      <c r="J1969" s="13" t="s">
        <v>604</v>
      </c>
    </row>
    <row r="1970" spans="1:10" x14ac:dyDescent="0.2">
      <c r="A1970" s="54" t="str">
        <f>'BoR4 Rollup'!B1970</f>
        <v xml:space="preserve"> Debt Services</v>
      </c>
      <c r="B1970" s="93">
        <v>0</v>
      </c>
      <c r="C1970" s="245">
        <v>0</v>
      </c>
      <c r="D1970" s="245">
        <v>0</v>
      </c>
      <c r="E1970" s="294">
        <f t="shared" si="188"/>
        <v>0</v>
      </c>
      <c r="F1970" s="73"/>
      <c r="G1970" s="3" t="s">
        <v>357</v>
      </c>
      <c r="H1970" s="13" t="str">
        <f t="shared" si="187"/>
        <v>160001</v>
      </c>
      <c r="I1970" s="13" t="s">
        <v>478</v>
      </c>
    </row>
    <row r="1971" spans="1:10" x14ac:dyDescent="0.2">
      <c r="A1971" s="54" t="str">
        <f>'BoR4 Rollup'!B1971</f>
        <v xml:space="preserve"> Interagency Transfers</v>
      </c>
      <c r="B1971" s="93">
        <v>0</v>
      </c>
      <c r="C1971" s="245">
        <v>0</v>
      </c>
      <c r="D1971" s="245">
        <v>0</v>
      </c>
      <c r="E1971" s="294">
        <f t="shared" si="188"/>
        <v>0</v>
      </c>
      <c r="F1971" s="73"/>
      <c r="G1971" s="3" t="s">
        <v>357</v>
      </c>
      <c r="H1971" s="13" t="str">
        <f t="shared" si="187"/>
        <v>160001</v>
      </c>
      <c r="I1971" s="13" t="s">
        <v>478</v>
      </c>
      <c r="J1971" s="13" t="s">
        <v>605</v>
      </c>
    </row>
    <row r="1972" spans="1:10" ht="15.75" x14ac:dyDescent="0.25">
      <c r="A1972" s="55" t="str">
        <f>'BoR4 Rollup'!B1972</f>
        <v>Total Other Charges</v>
      </c>
      <c r="B1972" s="95">
        <f>B1971+B1970+B1969+B1968</f>
        <v>0</v>
      </c>
      <c r="C1972" s="281">
        <f>C1971+C1970+C1969+C1968</f>
        <v>0</v>
      </c>
      <c r="D1972" s="281">
        <f>D1971+D1970+D1969+D1968</f>
        <v>0</v>
      </c>
      <c r="E1972" s="296">
        <f t="shared" si="188"/>
        <v>0</v>
      </c>
      <c r="F1972" s="77"/>
      <c r="G1972" s="3" t="s">
        <v>357</v>
      </c>
      <c r="H1972" s="13" t="str">
        <f t="shared" si="187"/>
        <v>160001</v>
      </c>
      <c r="I1972" s="13" t="s">
        <v>478</v>
      </c>
    </row>
    <row r="1973" spans="1:10" x14ac:dyDescent="0.2">
      <c r="A1973" s="54" t="str">
        <f>'BoR4 Rollup'!B1973</f>
        <v xml:space="preserve"> General Acquisitions</v>
      </c>
      <c r="B1973" s="93">
        <v>0</v>
      </c>
      <c r="C1973" s="245">
        <v>0</v>
      </c>
      <c r="D1973" s="245">
        <v>0</v>
      </c>
      <c r="E1973" s="294">
        <f t="shared" si="188"/>
        <v>0</v>
      </c>
      <c r="F1973" s="73"/>
      <c r="G1973" s="3" t="s">
        <v>357</v>
      </c>
      <c r="H1973" s="13" t="str">
        <f t="shared" si="187"/>
        <v>160001</v>
      </c>
      <c r="I1973" s="13" t="s">
        <v>478</v>
      </c>
      <c r="J1973" s="13" t="s">
        <v>606</v>
      </c>
    </row>
    <row r="1974" spans="1:10" x14ac:dyDescent="0.2">
      <c r="A1974" s="54" t="str">
        <f>'BoR4 Rollup'!B1974</f>
        <v xml:space="preserve"> Library Acquisitions</v>
      </c>
      <c r="B1974" s="93">
        <v>0</v>
      </c>
      <c r="C1974" s="245">
        <v>0</v>
      </c>
      <c r="D1974" s="245">
        <v>0</v>
      </c>
      <c r="E1974" s="294">
        <f t="shared" si="188"/>
        <v>0</v>
      </c>
      <c r="F1974" s="73"/>
      <c r="G1974" s="3" t="s">
        <v>357</v>
      </c>
      <c r="H1974" s="13" t="str">
        <f t="shared" si="187"/>
        <v>160001</v>
      </c>
      <c r="I1974" s="13" t="s">
        <v>478</v>
      </c>
      <c r="J1974" s="13" t="s">
        <v>606</v>
      </c>
    </row>
    <row r="1975" spans="1:10" x14ac:dyDescent="0.2">
      <c r="A1975" s="54" t="str">
        <f>'BoR4 Rollup'!B1975</f>
        <v xml:space="preserve"> Major Repairs</v>
      </c>
      <c r="B1975" s="93">
        <v>0</v>
      </c>
      <c r="C1975" s="245">
        <v>0</v>
      </c>
      <c r="D1975" s="245">
        <v>0</v>
      </c>
      <c r="E1975" s="294">
        <f t="shared" si="188"/>
        <v>0</v>
      </c>
      <c r="F1975" s="73"/>
      <c r="G1975" s="3" t="s">
        <v>357</v>
      </c>
      <c r="H1975" s="13" t="str">
        <f t="shared" si="187"/>
        <v>160001</v>
      </c>
      <c r="I1975" s="13" t="s">
        <v>478</v>
      </c>
    </row>
    <row r="1976" spans="1:10" ht="15.75" x14ac:dyDescent="0.25">
      <c r="A1976" s="55" t="str">
        <f>'BoR4 Rollup'!B1976</f>
        <v>Total Acquisitions and Major Repairs</v>
      </c>
      <c r="B1976" s="95">
        <f>B1975+B1974+B1973</f>
        <v>0</v>
      </c>
      <c r="C1976" s="281">
        <f>C1975+C1974+C1973</f>
        <v>0</v>
      </c>
      <c r="D1976" s="281">
        <f>D1975+D1974+D1973</f>
        <v>0</v>
      </c>
      <c r="E1976" s="296">
        <f t="shared" si="188"/>
        <v>0</v>
      </c>
      <c r="F1976" s="77"/>
      <c r="G1976" s="3" t="s">
        <v>357</v>
      </c>
      <c r="H1976" s="13" t="str">
        <f t="shared" si="187"/>
        <v>160001</v>
      </c>
      <c r="I1976" s="13" t="s">
        <v>478</v>
      </c>
    </row>
    <row r="1977" spans="1:10" ht="15.75" x14ac:dyDescent="0.25">
      <c r="A1977" s="55" t="str">
        <f>'BoR4 Rollup'!B1977</f>
        <v>Function Total</v>
      </c>
      <c r="B1977" s="94">
        <f>B1976+B1972+B1967+B1963</f>
        <v>0</v>
      </c>
      <c r="C1977" s="264">
        <f>C1976+C1972+C1967+C1963</f>
        <v>0</v>
      </c>
      <c r="D1977" s="264">
        <f>D1976+D1972+D1967+D1963</f>
        <v>0</v>
      </c>
      <c r="E1977" s="297">
        <f t="shared" si="188"/>
        <v>0</v>
      </c>
      <c r="F1977" s="76"/>
      <c r="G1977" s="3" t="s">
        <v>357</v>
      </c>
      <c r="H1977" s="13" t="str">
        <f t="shared" si="187"/>
        <v>160001</v>
      </c>
      <c r="I1977" s="13" t="s">
        <v>478</v>
      </c>
    </row>
    <row r="1978" spans="1:10" ht="15.75" x14ac:dyDescent="0.25">
      <c r="A1978" s="56" t="str">
        <f>'BoR4 Rollup'!B1978</f>
        <v>Function:  Instruction</v>
      </c>
      <c r="B1978" s="208"/>
      <c r="C1978" s="209"/>
      <c r="D1978" s="209"/>
      <c r="E1978" s="210"/>
      <c r="F1978" s="72"/>
      <c r="G1978" s="3" t="s">
        <v>356</v>
      </c>
      <c r="H1978" s="13" t="str">
        <f t="shared" ref="H1978:H1998" si="189">RIGHT($A$1980,6)</f>
        <v>160002</v>
      </c>
      <c r="I1978" s="13" t="s">
        <v>479</v>
      </c>
    </row>
    <row r="1979" spans="1:10" ht="15.75" x14ac:dyDescent="0.25">
      <c r="A1979" s="57" t="str">
        <f>'BoR4 Rollup'!B1979</f>
        <v>Orgn:  Personal and Misc - Culinary Arts</v>
      </c>
      <c r="B1979" s="211" t="str">
        <f>+'BoR4 Rollup'!C1979</f>
        <v>Actual</v>
      </c>
      <c r="C1979" s="211" t="str">
        <f>+'BoR4 Rollup'!D1979</f>
        <v>Budgeted</v>
      </c>
      <c r="D1979" s="211" t="str">
        <f>+'BoR4 Rollup'!E1979</f>
        <v>Budgeted</v>
      </c>
      <c r="E1979" s="212" t="str">
        <f>E5</f>
        <v>2024-2025 +/-</v>
      </c>
      <c r="F1979" s="78"/>
      <c r="G1979" s="3" t="s">
        <v>356</v>
      </c>
      <c r="H1979" s="13" t="str">
        <f t="shared" si="189"/>
        <v>160002</v>
      </c>
      <c r="I1979" s="13" t="s">
        <v>479</v>
      </c>
    </row>
    <row r="1980" spans="1:10" ht="15.75" x14ac:dyDescent="0.25">
      <c r="A1980" s="248" t="str">
        <f>'BoR4 Rollup'!B1980</f>
        <v>Organization ID:  160002</v>
      </c>
      <c r="B1980" s="249" t="str">
        <f>'BoR4 Rollup'!$C$6</f>
        <v>2024-2025</v>
      </c>
      <c r="C1980" s="110" t="str">
        <f>'BoR4 Rollup'!$D$6</f>
        <v>2024-2025</v>
      </c>
      <c r="D1980" s="249" t="str">
        <f>'BoR4 Rollup'!$E$6</f>
        <v>2025-2026</v>
      </c>
      <c r="E1980" s="250" t="str">
        <f>'BoR4 Rollup'!$F$6</f>
        <v>2025-2026</v>
      </c>
      <c r="F1980" s="78"/>
      <c r="G1980" s="3" t="s">
        <v>356</v>
      </c>
      <c r="H1980" s="13" t="str">
        <f t="shared" si="189"/>
        <v>160002</v>
      </c>
      <c r="I1980" s="13" t="s">
        <v>479</v>
      </c>
    </row>
    <row r="1981" spans="1:10" x14ac:dyDescent="0.2">
      <c r="A1981" s="54" t="str">
        <f>'BoR4 Rollup'!B1981</f>
        <v xml:space="preserve">  Salaries</v>
      </c>
      <c r="B1981" s="93">
        <v>0</v>
      </c>
      <c r="C1981" s="245">
        <v>0</v>
      </c>
      <c r="D1981" s="245">
        <v>0</v>
      </c>
      <c r="E1981" s="294">
        <f t="shared" ref="E1981:E1998" si="190">+D1981-C1981</f>
        <v>0</v>
      </c>
      <c r="F1981" s="73"/>
      <c r="G1981" s="3" t="s">
        <v>356</v>
      </c>
      <c r="H1981" s="13" t="str">
        <f t="shared" si="189"/>
        <v>160002</v>
      </c>
      <c r="I1981" s="13" t="s">
        <v>479</v>
      </c>
      <c r="J1981" s="13" t="s">
        <v>598</v>
      </c>
    </row>
    <row r="1982" spans="1:10" x14ac:dyDescent="0.2">
      <c r="A1982" s="54" t="str">
        <f>'BoR4 Rollup'!B1982</f>
        <v xml:space="preserve">  Other Compensation</v>
      </c>
      <c r="B1982" s="93">
        <v>0</v>
      </c>
      <c r="C1982" s="245">
        <v>0</v>
      </c>
      <c r="D1982" s="245">
        <v>0</v>
      </c>
      <c r="E1982" s="294">
        <f t="shared" si="190"/>
        <v>0</v>
      </c>
      <c r="F1982" s="73"/>
      <c r="G1982" s="3" t="s">
        <v>356</v>
      </c>
      <c r="H1982" s="13" t="str">
        <f t="shared" si="189"/>
        <v>160002</v>
      </c>
      <c r="I1982" s="13" t="s">
        <v>479</v>
      </c>
    </row>
    <row r="1983" spans="1:10" x14ac:dyDescent="0.2">
      <c r="A1983" s="54" t="str">
        <f>'BoR4 Rollup'!B1983</f>
        <v xml:space="preserve">  Related Benefits</v>
      </c>
      <c r="B1983" s="93">
        <v>0</v>
      </c>
      <c r="C1983" s="245">
        <v>0</v>
      </c>
      <c r="D1983" s="245">
        <v>0</v>
      </c>
      <c r="E1983" s="294">
        <f t="shared" si="190"/>
        <v>0</v>
      </c>
      <c r="F1983" s="73"/>
      <c r="G1983" s="3" t="s">
        <v>356</v>
      </c>
      <c r="H1983" s="13" t="str">
        <f t="shared" si="189"/>
        <v>160002</v>
      </c>
      <c r="I1983" s="13" t="s">
        <v>479</v>
      </c>
      <c r="J1983" s="13" t="s">
        <v>599</v>
      </c>
    </row>
    <row r="1984" spans="1:10" ht="15.75" x14ac:dyDescent="0.25">
      <c r="A1984" s="55" t="str">
        <f>'BoR4 Rollup'!B1984</f>
        <v>Total Personal Services</v>
      </c>
      <c r="B1984" s="94">
        <f>B1983+B1982+B1981</f>
        <v>0</v>
      </c>
      <c r="C1984" s="264">
        <f>C1983+C1982+C1981</f>
        <v>0</v>
      </c>
      <c r="D1984" s="264">
        <f>D1983+D1982+D1981</f>
        <v>0</v>
      </c>
      <c r="E1984" s="295">
        <f t="shared" si="190"/>
        <v>0</v>
      </c>
      <c r="F1984" s="76"/>
      <c r="G1984" s="3" t="s">
        <v>355</v>
      </c>
      <c r="H1984" s="13" t="str">
        <f t="shared" si="189"/>
        <v>160002</v>
      </c>
      <c r="I1984" s="13" t="s">
        <v>479</v>
      </c>
    </row>
    <row r="1985" spans="1:10" x14ac:dyDescent="0.2">
      <c r="A1985" s="54" t="str">
        <f>'BoR4 Rollup'!B1985</f>
        <v xml:space="preserve"> Travel</v>
      </c>
      <c r="B1985" s="93">
        <v>0</v>
      </c>
      <c r="C1985" s="245">
        <v>0</v>
      </c>
      <c r="D1985" s="245">
        <v>0</v>
      </c>
      <c r="E1985" s="294">
        <f t="shared" si="190"/>
        <v>0</v>
      </c>
      <c r="F1985" s="73"/>
      <c r="G1985" s="3" t="s">
        <v>356</v>
      </c>
      <c r="H1985" s="13" t="str">
        <f t="shared" si="189"/>
        <v>160002</v>
      </c>
      <c r="I1985" s="13" t="s">
        <v>479</v>
      </c>
      <c r="J1985" s="13" t="s">
        <v>600</v>
      </c>
    </row>
    <row r="1986" spans="1:10" x14ac:dyDescent="0.2">
      <c r="A1986" s="54" t="str">
        <f>'BoR4 Rollup'!B1986</f>
        <v xml:space="preserve"> Operating Services</v>
      </c>
      <c r="B1986" s="93">
        <v>0</v>
      </c>
      <c r="C1986" s="245">
        <v>0</v>
      </c>
      <c r="D1986" s="245">
        <v>0</v>
      </c>
      <c r="E1986" s="294">
        <f t="shared" si="190"/>
        <v>0</v>
      </c>
      <c r="F1986" s="73"/>
      <c r="G1986" s="3" t="s">
        <v>356</v>
      </c>
      <c r="H1986" s="13" t="str">
        <f t="shared" si="189"/>
        <v>160002</v>
      </c>
      <c r="I1986" s="13" t="s">
        <v>479</v>
      </c>
      <c r="J1986" s="13" t="s">
        <v>601</v>
      </c>
    </row>
    <row r="1987" spans="1:10" x14ac:dyDescent="0.2">
      <c r="A1987" s="54" t="str">
        <f>'BoR4 Rollup'!B1987</f>
        <v xml:space="preserve"> Supplies</v>
      </c>
      <c r="B1987" s="93">
        <v>0</v>
      </c>
      <c r="C1987" s="245">
        <v>0</v>
      </c>
      <c r="D1987" s="245">
        <v>0</v>
      </c>
      <c r="E1987" s="294">
        <f t="shared" si="190"/>
        <v>0</v>
      </c>
      <c r="F1987" s="73"/>
      <c r="G1987" s="3" t="s">
        <v>356</v>
      </c>
      <c r="H1987" s="13" t="str">
        <f t="shared" si="189"/>
        <v>160002</v>
      </c>
      <c r="I1987" s="13" t="s">
        <v>479</v>
      </c>
      <c r="J1987" s="13" t="s">
        <v>602</v>
      </c>
    </row>
    <row r="1988" spans="1:10" ht="15.75" x14ac:dyDescent="0.25">
      <c r="A1988" s="55" t="str">
        <f>'BoR4 Rollup'!B1988</f>
        <v>Total Operating Expenses</v>
      </c>
      <c r="B1988" s="95">
        <f>B1987+B1986+B1985</f>
        <v>0</v>
      </c>
      <c r="C1988" s="281">
        <f>C1987+C1986+C1985</f>
        <v>0</v>
      </c>
      <c r="D1988" s="281">
        <f>D1987+D1986+D1985</f>
        <v>0</v>
      </c>
      <c r="E1988" s="296">
        <f t="shared" si="190"/>
        <v>0</v>
      </c>
      <c r="F1988" s="77"/>
      <c r="G1988" s="3" t="s">
        <v>355</v>
      </c>
      <c r="H1988" s="13" t="str">
        <f t="shared" si="189"/>
        <v>160002</v>
      </c>
      <c r="I1988" s="13" t="s">
        <v>479</v>
      </c>
    </row>
    <row r="1989" spans="1:10" x14ac:dyDescent="0.2">
      <c r="A1989" s="54" t="str">
        <f>'BoR4 Rollup'!B1989</f>
        <v xml:space="preserve"> Professional Services</v>
      </c>
      <c r="B1989" s="93">
        <v>0</v>
      </c>
      <c r="C1989" s="245">
        <v>0</v>
      </c>
      <c r="D1989" s="245">
        <v>0</v>
      </c>
      <c r="E1989" s="294">
        <f t="shared" si="190"/>
        <v>0</v>
      </c>
      <c r="F1989" s="73"/>
      <c r="G1989" s="3" t="s">
        <v>356</v>
      </c>
      <c r="H1989" s="13" t="str">
        <f t="shared" si="189"/>
        <v>160002</v>
      </c>
      <c r="I1989" s="13" t="s">
        <v>479</v>
      </c>
      <c r="J1989" s="13" t="s">
        <v>603</v>
      </c>
    </row>
    <row r="1990" spans="1:10" x14ac:dyDescent="0.2">
      <c r="A1990" s="54" t="str">
        <f>'BoR4 Rollup'!B1990</f>
        <v xml:space="preserve"> Other Charges</v>
      </c>
      <c r="B1990" s="93">
        <v>0</v>
      </c>
      <c r="C1990" s="245">
        <v>0</v>
      </c>
      <c r="D1990" s="245">
        <v>0</v>
      </c>
      <c r="E1990" s="294">
        <f t="shared" si="190"/>
        <v>0</v>
      </c>
      <c r="F1990" s="73"/>
      <c r="G1990" s="3" t="s">
        <v>356</v>
      </c>
      <c r="H1990" s="13" t="str">
        <f t="shared" si="189"/>
        <v>160002</v>
      </c>
      <c r="I1990" s="13" t="s">
        <v>479</v>
      </c>
      <c r="J1990" s="13" t="s">
        <v>604</v>
      </c>
    </row>
    <row r="1991" spans="1:10" x14ac:dyDescent="0.2">
      <c r="A1991" s="54" t="str">
        <f>'BoR4 Rollup'!B1991</f>
        <v xml:space="preserve"> Debt Services</v>
      </c>
      <c r="B1991" s="93">
        <v>0</v>
      </c>
      <c r="C1991" s="245">
        <v>0</v>
      </c>
      <c r="D1991" s="245">
        <v>0</v>
      </c>
      <c r="E1991" s="294">
        <f t="shared" si="190"/>
        <v>0</v>
      </c>
      <c r="F1991" s="73"/>
      <c r="G1991" s="3" t="s">
        <v>356</v>
      </c>
      <c r="H1991" s="13" t="str">
        <f t="shared" si="189"/>
        <v>160002</v>
      </c>
      <c r="I1991" s="13" t="s">
        <v>479</v>
      </c>
    </row>
    <row r="1992" spans="1:10" x14ac:dyDescent="0.2">
      <c r="A1992" s="54" t="str">
        <f>'BoR4 Rollup'!B1992</f>
        <v xml:space="preserve"> Interagency Transfers</v>
      </c>
      <c r="B1992" s="93">
        <v>0</v>
      </c>
      <c r="C1992" s="245">
        <v>0</v>
      </c>
      <c r="D1992" s="245">
        <v>0</v>
      </c>
      <c r="E1992" s="294">
        <f t="shared" si="190"/>
        <v>0</v>
      </c>
      <c r="F1992" s="73"/>
      <c r="G1992" s="3" t="s">
        <v>356</v>
      </c>
      <c r="H1992" s="13" t="str">
        <f t="shared" si="189"/>
        <v>160002</v>
      </c>
      <c r="I1992" s="13" t="s">
        <v>479</v>
      </c>
      <c r="J1992" s="13" t="s">
        <v>605</v>
      </c>
    </row>
    <row r="1993" spans="1:10" ht="15.75" x14ac:dyDescent="0.25">
      <c r="A1993" s="55" t="str">
        <f>'BoR4 Rollup'!B1993</f>
        <v>Total Other Charges</v>
      </c>
      <c r="B1993" s="95">
        <f>B1992+B1991+B1990+B1989</f>
        <v>0</v>
      </c>
      <c r="C1993" s="281">
        <f>C1992+C1991+C1990+C1989</f>
        <v>0</v>
      </c>
      <c r="D1993" s="281">
        <f>D1992+D1991+D1990+D1989</f>
        <v>0</v>
      </c>
      <c r="E1993" s="296">
        <f t="shared" si="190"/>
        <v>0</v>
      </c>
      <c r="F1993" s="77"/>
      <c r="G1993" s="3" t="s">
        <v>355</v>
      </c>
      <c r="H1993" s="13" t="str">
        <f t="shared" si="189"/>
        <v>160002</v>
      </c>
      <c r="I1993" s="13" t="s">
        <v>479</v>
      </c>
    </row>
    <row r="1994" spans="1:10" x14ac:dyDescent="0.2">
      <c r="A1994" s="54" t="str">
        <f>'BoR4 Rollup'!B1994</f>
        <v xml:space="preserve"> General Acquisitions</v>
      </c>
      <c r="B1994" s="93">
        <v>0</v>
      </c>
      <c r="C1994" s="245">
        <v>0</v>
      </c>
      <c r="D1994" s="245">
        <v>0</v>
      </c>
      <c r="E1994" s="294">
        <f t="shared" si="190"/>
        <v>0</v>
      </c>
      <c r="F1994" s="73"/>
      <c r="G1994" s="3" t="s">
        <v>356</v>
      </c>
      <c r="H1994" s="13" t="str">
        <f t="shared" si="189"/>
        <v>160002</v>
      </c>
      <c r="I1994" s="13" t="s">
        <v>479</v>
      </c>
      <c r="J1994" s="13" t="s">
        <v>606</v>
      </c>
    </row>
    <row r="1995" spans="1:10" x14ac:dyDescent="0.2">
      <c r="A1995" s="54" t="str">
        <f>'BoR4 Rollup'!B1995</f>
        <v xml:space="preserve"> Library Acquisitions</v>
      </c>
      <c r="B1995" s="93">
        <v>0</v>
      </c>
      <c r="C1995" s="245">
        <v>0</v>
      </c>
      <c r="D1995" s="245">
        <v>0</v>
      </c>
      <c r="E1995" s="294">
        <f t="shared" si="190"/>
        <v>0</v>
      </c>
      <c r="F1995" s="73"/>
      <c r="G1995" s="3" t="s">
        <v>356</v>
      </c>
      <c r="H1995" s="13" t="str">
        <f t="shared" si="189"/>
        <v>160002</v>
      </c>
      <c r="I1995" s="13" t="s">
        <v>479</v>
      </c>
      <c r="J1995" s="13" t="s">
        <v>606</v>
      </c>
    </row>
    <row r="1996" spans="1:10" x14ac:dyDescent="0.2">
      <c r="A1996" s="54" t="str">
        <f>'BoR4 Rollup'!B1996</f>
        <v xml:space="preserve"> Major Repairs</v>
      </c>
      <c r="B1996" s="93">
        <v>0</v>
      </c>
      <c r="C1996" s="245">
        <v>0</v>
      </c>
      <c r="D1996" s="245">
        <v>0</v>
      </c>
      <c r="E1996" s="294">
        <f t="shared" si="190"/>
        <v>0</v>
      </c>
      <c r="F1996" s="73"/>
      <c r="G1996" s="3" t="s">
        <v>356</v>
      </c>
      <c r="H1996" s="13" t="str">
        <f t="shared" si="189"/>
        <v>160002</v>
      </c>
      <c r="I1996" s="13" t="s">
        <v>479</v>
      </c>
    </row>
    <row r="1997" spans="1:10" ht="15.75" x14ac:dyDescent="0.25">
      <c r="A1997" s="55" t="str">
        <f>'BoR4 Rollup'!B1997</f>
        <v>Total Acquisitions and Major Repairs</v>
      </c>
      <c r="B1997" s="95">
        <f>B1996+B1995+B1994</f>
        <v>0</v>
      </c>
      <c r="C1997" s="281">
        <f>C1996+C1995+C1994</f>
        <v>0</v>
      </c>
      <c r="D1997" s="281">
        <f>D1996+D1995+D1994</f>
        <v>0</v>
      </c>
      <c r="E1997" s="296">
        <f t="shared" si="190"/>
        <v>0</v>
      </c>
      <c r="F1997" s="77"/>
      <c r="G1997" s="3" t="s">
        <v>355</v>
      </c>
      <c r="H1997" s="13" t="str">
        <f t="shared" si="189"/>
        <v>160002</v>
      </c>
      <c r="I1997" s="13" t="s">
        <v>479</v>
      </c>
    </row>
    <row r="1998" spans="1:10" ht="15.75" x14ac:dyDescent="0.25">
      <c r="A1998" s="55" t="str">
        <f>'BoR4 Rollup'!B1998</f>
        <v>Function Total</v>
      </c>
      <c r="B1998" s="94">
        <f>B1997+B1993+B1988+B1984</f>
        <v>0</v>
      </c>
      <c r="C1998" s="264">
        <f>C1997+C1993+C1988+C1984</f>
        <v>0</v>
      </c>
      <c r="D1998" s="264">
        <f>D1997+D1993+D1988+D1984</f>
        <v>0</v>
      </c>
      <c r="E1998" s="297">
        <f t="shared" si="190"/>
        <v>0</v>
      </c>
      <c r="F1998" s="76"/>
      <c r="G1998" s="3" t="s">
        <v>355</v>
      </c>
      <c r="H1998" s="13" t="str">
        <f t="shared" si="189"/>
        <v>160002</v>
      </c>
      <c r="I1998" s="13" t="s">
        <v>479</v>
      </c>
    </row>
    <row r="1999" spans="1:10" ht="15.75" x14ac:dyDescent="0.25">
      <c r="A1999" s="56" t="str">
        <f>'BoR4 Rollup'!B1999</f>
        <v>Function:  Instruction</v>
      </c>
      <c r="B1999" s="208"/>
      <c r="C1999" s="209"/>
      <c r="D1999" s="209"/>
      <c r="E1999" s="210"/>
      <c r="F1999" s="72"/>
      <c r="G1999" s="3" t="s">
        <v>357</v>
      </c>
      <c r="H1999" s="13" t="str">
        <f t="shared" ref="H1999:H2019" si="191">RIGHT($A$2001,6)</f>
        <v>160006</v>
      </c>
      <c r="I1999" s="13" t="s">
        <v>480</v>
      </c>
    </row>
    <row r="2000" spans="1:10" ht="15.75" x14ac:dyDescent="0.25">
      <c r="A2000" s="57" t="str">
        <f>'BoR4 Rollup'!B2000</f>
        <v>Orgn:  Personal and Misc - Upholstery Tech</v>
      </c>
      <c r="B2000" s="211" t="str">
        <f>+'BoR4 Rollup'!C2000</f>
        <v>Actual</v>
      </c>
      <c r="C2000" s="211" t="str">
        <f>+'BoR4 Rollup'!D2000</f>
        <v>Budgeted</v>
      </c>
      <c r="D2000" s="211" t="str">
        <f>+'BoR4 Rollup'!E2000</f>
        <v>Budgeted</v>
      </c>
      <c r="E2000" s="212" t="str">
        <f>E5</f>
        <v>2024-2025 +/-</v>
      </c>
      <c r="F2000" s="78"/>
      <c r="G2000" s="3" t="s">
        <v>357</v>
      </c>
      <c r="H2000" s="13" t="str">
        <f t="shared" si="191"/>
        <v>160006</v>
      </c>
      <c r="I2000" s="13" t="s">
        <v>480</v>
      </c>
    </row>
    <row r="2001" spans="1:10" ht="15.75" x14ac:dyDescent="0.25">
      <c r="A2001" s="248" t="str">
        <f>'BoR4 Rollup'!B2001</f>
        <v>Organization ID:  160006</v>
      </c>
      <c r="B2001" s="249" t="str">
        <f>'BoR4 Rollup'!$C$6</f>
        <v>2024-2025</v>
      </c>
      <c r="C2001" s="110" t="str">
        <f>'BoR4 Rollup'!$D$6</f>
        <v>2024-2025</v>
      </c>
      <c r="D2001" s="249" t="str">
        <f>'BoR4 Rollup'!$E$6</f>
        <v>2025-2026</v>
      </c>
      <c r="E2001" s="250" t="str">
        <f>'BoR4 Rollup'!$F$6</f>
        <v>2025-2026</v>
      </c>
      <c r="F2001" s="78"/>
      <c r="G2001" s="3" t="s">
        <v>357</v>
      </c>
      <c r="H2001" s="13" t="str">
        <f t="shared" si="191"/>
        <v>160006</v>
      </c>
      <c r="I2001" s="13" t="s">
        <v>480</v>
      </c>
    </row>
    <row r="2002" spans="1:10" x14ac:dyDescent="0.2">
      <c r="A2002" s="54" t="str">
        <f>'BoR4 Rollup'!B2002</f>
        <v xml:space="preserve">  Salaries</v>
      </c>
      <c r="B2002" s="93">
        <v>0</v>
      </c>
      <c r="C2002" s="245">
        <v>0</v>
      </c>
      <c r="D2002" s="245">
        <v>0</v>
      </c>
      <c r="E2002" s="294">
        <f t="shared" ref="E2002:E2019" si="192">+D2002-C2002</f>
        <v>0</v>
      </c>
      <c r="F2002" s="73"/>
      <c r="G2002" s="3" t="s">
        <v>357</v>
      </c>
      <c r="H2002" s="13" t="str">
        <f t="shared" si="191"/>
        <v>160006</v>
      </c>
      <c r="I2002" s="13" t="s">
        <v>480</v>
      </c>
      <c r="J2002" s="13" t="s">
        <v>598</v>
      </c>
    </row>
    <row r="2003" spans="1:10" x14ac:dyDescent="0.2">
      <c r="A2003" s="54" t="str">
        <f>'BoR4 Rollup'!B2003</f>
        <v xml:space="preserve">  Other Compensation</v>
      </c>
      <c r="B2003" s="93">
        <v>0</v>
      </c>
      <c r="C2003" s="245">
        <v>0</v>
      </c>
      <c r="D2003" s="245">
        <v>0</v>
      </c>
      <c r="E2003" s="294">
        <f t="shared" si="192"/>
        <v>0</v>
      </c>
      <c r="F2003" s="73"/>
      <c r="G2003" s="3" t="s">
        <v>357</v>
      </c>
      <c r="H2003" s="13" t="str">
        <f t="shared" si="191"/>
        <v>160006</v>
      </c>
      <c r="I2003" s="13" t="s">
        <v>480</v>
      </c>
    </row>
    <row r="2004" spans="1:10" x14ac:dyDescent="0.2">
      <c r="A2004" s="54" t="str">
        <f>'BoR4 Rollup'!B2004</f>
        <v xml:space="preserve">  Related Benefits</v>
      </c>
      <c r="B2004" s="93">
        <v>0</v>
      </c>
      <c r="C2004" s="245">
        <v>0</v>
      </c>
      <c r="D2004" s="245">
        <v>0</v>
      </c>
      <c r="E2004" s="294">
        <f t="shared" si="192"/>
        <v>0</v>
      </c>
      <c r="F2004" s="73"/>
      <c r="G2004" s="3" t="s">
        <v>357</v>
      </c>
      <c r="H2004" s="13" t="str">
        <f t="shared" si="191"/>
        <v>160006</v>
      </c>
      <c r="I2004" s="13" t="s">
        <v>480</v>
      </c>
      <c r="J2004" s="13" t="s">
        <v>599</v>
      </c>
    </row>
    <row r="2005" spans="1:10" ht="15.75" x14ac:dyDescent="0.25">
      <c r="A2005" s="55" t="str">
        <f>'BoR4 Rollup'!B2005</f>
        <v>Total Personal Services</v>
      </c>
      <c r="B2005" s="94">
        <f>B2004+B2003+B2002</f>
        <v>0</v>
      </c>
      <c r="C2005" s="264">
        <f>C2004+C2003+C2002</f>
        <v>0</v>
      </c>
      <c r="D2005" s="264">
        <f>D2004+D2003+D2002</f>
        <v>0</v>
      </c>
      <c r="E2005" s="295">
        <f t="shared" si="192"/>
        <v>0</v>
      </c>
      <c r="F2005" s="76"/>
      <c r="G2005" s="3" t="s">
        <v>357</v>
      </c>
      <c r="H2005" s="13" t="str">
        <f t="shared" si="191"/>
        <v>160006</v>
      </c>
      <c r="I2005" s="13" t="s">
        <v>480</v>
      </c>
    </row>
    <row r="2006" spans="1:10" x14ac:dyDescent="0.2">
      <c r="A2006" s="54" t="str">
        <f>'BoR4 Rollup'!B2006</f>
        <v xml:space="preserve"> Travel</v>
      </c>
      <c r="B2006" s="93">
        <v>0</v>
      </c>
      <c r="C2006" s="245">
        <v>0</v>
      </c>
      <c r="D2006" s="245">
        <v>0</v>
      </c>
      <c r="E2006" s="294">
        <f t="shared" si="192"/>
        <v>0</v>
      </c>
      <c r="F2006" s="73"/>
      <c r="G2006" s="3" t="s">
        <v>357</v>
      </c>
      <c r="H2006" s="13" t="str">
        <f t="shared" si="191"/>
        <v>160006</v>
      </c>
      <c r="I2006" s="13" t="s">
        <v>480</v>
      </c>
      <c r="J2006" s="13" t="s">
        <v>600</v>
      </c>
    </row>
    <row r="2007" spans="1:10" x14ac:dyDescent="0.2">
      <c r="A2007" s="54" t="str">
        <f>'BoR4 Rollup'!B2007</f>
        <v xml:space="preserve"> Operating Services</v>
      </c>
      <c r="B2007" s="93">
        <v>0</v>
      </c>
      <c r="C2007" s="245">
        <v>0</v>
      </c>
      <c r="D2007" s="245">
        <v>0</v>
      </c>
      <c r="E2007" s="294">
        <f t="shared" si="192"/>
        <v>0</v>
      </c>
      <c r="F2007" s="73"/>
      <c r="G2007" s="3" t="s">
        <v>357</v>
      </c>
      <c r="H2007" s="13" t="str">
        <f t="shared" si="191"/>
        <v>160006</v>
      </c>
      <c r="I2007" s="13" t="s">
        <v>480</v>
      </c>
      <c r="J2007" s="13" t="s">
        <v>601</v>
      </c>
    </row>
    <row r="2008" spans="1:10" x14ac:dyDescent="0.2">
      <c r="A2008" s="54" t="str">
        <f>'BoR4 Rollup'!B2008</f>
        <v xml:space="preserve"> Supplies</v>
      </c>
      <c r="B2008" s="93">
        <v>0</v>
      </c>
      <c r="C2008" s="245">
        <v>0</v>
      </c>
      <c r="D2008" s="245">
        <v>0</v>
      </c>
      <c r="E2008" s="294">
        <f t="shared" si="192"/>
        <v>0</v>
      </c>
      <c r="F2008" s="73"/>
      <c r="G2008" s="3" t="s">
        <v>357</v>
      </c>
      <c r="H2008" s="13" t="str">
        <f t="shared" si="191"/>
        <v>160006</v>
      </c>
      <c r="I2008" s="13" t="s">
        <v>480</v>
      </c>
      <c r="J2008" s="13" t="s">
        <v>602</v>
      </c>
    </row>
    <row r="2009" spans="1:10" ht="15.75" x14ac:dyDescent="0.25">
      <c r="A2009" s="55" t="str">
        <f>'BoR4 Rollup'!B2009</f>
        <v>Total Operating Expenses</v>
      </c>
      <c r="B2009" s="95">
        <f>B2008+B2007+B2006</f>
        <v>0</v>
      </c>
      <c r="C2009" s="281">
        <f>C2008+C2007+C2006</f>
        <v>0</v>
      </c>
      <c r="D2009" s="281">
        <f>D2008+D2007+D2006</f>
        <v>0</v>
      </c>
      <c r="E2009" s="296">
        <f t="shared" si="192"/>
        <v>0</v>
      </c>
      <c r="F2009" s="77"/>
      <c r="G2009" s="3" t="s">
        <v>357</v>
      </c>
      <c r="H2009" s="13" t="str">
        <f t="shared" si="191"/>
        <v>160006</v>
      </c>
      <c r="I2009" s="13" t="s">
        <v>480</v>
      </c>
    </row>
    <row r="2010" spans="1:10" x14ac:dyDescent="0.2">
      <c r="A2010" s="54" t="str">
        <f>'BoR4 Rollup'!B2010</f>
        <v xml:space="preserve"> Professional Services</v>
      </c>
      <c r="B2010" s="93">
        <v>0</v>
      </c>
      <c r="C2010" s="245">
        <v>0</v>
      </c>
      <c r="D2010" s="245">
        <v>0</v>
      </c>
      <c r="E2010" s="294">
        <f t="shared" si="192"/>
        <v>0</v>
      </c>
      <c r="F2010" s="73"/>
      <c r="G2010" s="3" t="s">
        <v>357</v>
      </c>
      <c r="H2010" s="13" t="str">
        <f t="shared" si="191"/>
        <v>160006</v>
      </c>
      <c r="I2010" s="13" t="s">
        <v>480</v>
      </c>
      <c r="J2010" s="13" t="s">
        <v>603</v>
      </c>
    </row>
    <row r="2011" spans="1:10" x14ac:dyDescent="0.2">
      <c r="A2011" s="54" t="str">
        <f>'BoR4 Rollup'!B2011</f>
        <v xml:space="preserve"> Other Charges</v>
      </c>
      <c r="B2011" s="93">
        <v>0</v>
      </c>
      <c r="C2011" s="245">
        <v>0</v>
      </c>
      <c r="D2011" s="245">
        <v>0</v>
      </c>
      <c r="E2011" s="294">
        <f t="shared" si="192"/>
        <v>0</v>
      </c>
      <c r="F2011" s="73"/>
      <c r="G2011" s="3" t="s">
        <v>357</v>
      </c>
      <c r="H2011" s="13" t="str">
        <f t="shared" si="191"/>
        <v>160006</v>
      </c>
      <c r="I2011" s="13" t="s">
        <v>480</v>
      </c>
      <c r="J2011" s="13" t="s">
        <v>604</v>
      </c>
    </row>
    <row r="2012" spans="1:10" x14ac:dyDescent="0.2">
      <c r="A2012" s="54" t="str">
        <f>'BoR4 Rollup'!B2012</f>
        <v xml:space="preserve"> Debt Services</v>
      </c>
      <c r="B2012" s="93">
        <v>0</v>
      </c>
      <c r="C2012" s="245">
        <v>0</v>
      </c>
      <c r="D2012" s="245">
        <v>0</v>
      </c>
      <c r="E2012" s="294">
        <f t="shared" si="192"/>
        <v>0</v>
      </c>
      <c r="F2012" s="73"/>
      <c r="G2012" s="3" t="s">
        <v>357</v>
      </c>
      <c r="H2012" s="13" t="str">
        <f t="shared" si="191"/>
        <v>160006</v>
      </c>
      <c r="I2012" s="13" t="s">
        <v>480</v>
      </c>
    </row>
    <row r="2013" spans="1:10" x14ac:dyDescent="0.2">
      <c r="A2013" s="54" t="str">
        <f>'BoR4 Rollup'!B2013</f>
        <v xml:space="preserve"> Interagency Transfers</v>
      </c>
      <c r="B2013" s="93">
        <v>0</v>
      </c>
      <c r="C2013" s="245">
        <v>0</v>
      </c>
      <c r="D2013" s="245">
        <v>0</v>
      </c>
      <c r="E2013" s="294">
        <f t="shared" si="192"/>
        <v>0</v>
      </c>
      <c r="F2013" s="73"/>
      <c r="G2013" s="3" t="s">
        <v>357</v>
      </c>
      <c r="H2013" s="13" t="str">
        <f t="shared" si="191"/>
        <v>160006</v>
      </c>
      <c r="I2013" s="13" t="s">
        <v>480</v>
      </c>
      <c r="J2013" s="13" t="s">
        <v>605</v>
      </c>
    </row>
    <row r="2014" spans="1:10" ht="15.75" x14ac:dyDescent="0.25">
      <c r="A2014" s="55" t="str">
        <f>'BoR4 Rollup'!B2014</f>
        <v>Total Other Charges</v>
      </c>
      <c r="B2014" s="95">
        <f>B2013+B2012+B2011+B2010</f>
        <v>0</v>
      </c>
      <c r="C2014" s="281">
        <f>C2013+C2012+C2011+C2010</f>
        <v>0</v>
      </c>
      <c r="D2014" s="281">
        <f>D2013+D2012+D2011+D2010</f>
        <v>0</v>
      </c>
      <c r="E2014" s="296">
        <f t="shared" si="192"/>
        <v>0</v>
      </c>
      <c r="F2014" s="77"/>
      <c r="G2014" s="3" t="s">
        <v>357</v>
      </c>
      <c r="H2014" s="13" t="str">
        <f t="shared" si="191"/>
        <v>160006</v>
      </c>
      <c r="I2014" s="13" t="s">
        <v>480</v>
      </c>
    </row>
    <row r="2015" spans="1:10" x14ac:dyDescent="0.2">
      <c r="A2015" s="54" t="str">
        <f>'BoR4 Rollup'!B2015</f>
        <v xml:space="preserve"> General Acquisitions</v>
      </c>
      <c r="B2015" s="93">
        <v>0</v>
      </c>
      <c r="C2015" s="245">
        <v>0</v>
      </c>
      <c r="D2015" s="245">
        <v>0</v>
      </c>
      <c r="E2015" s="294">
        <f t="shared" si="192"/>
        <v>0</v>
      </c>
      <c r="F2015" s="73"/>
      <c r="G2015" s="3" t="s">
        <v>357</v>
      </c>
      <c r="H2015" s="13" t="str">
        <f t="shared" si="191"/>
        <v>160006</v>
      </c>
      <c r="I2015" s="13" t="s">
        <v>480</v>
      </c>
      <c r="J2015" s="13" t="s">
        <v>606</v>
      </c>
    </row>
    <row r="2016" spans="1:10" x14ac:dyDescent="0.2">
      <c r="A2016" s="54" t="str">
        <f>'BoR4 Rollup'!B2016</f>
        <v xml:space="preserve"> Library Acquisitions</v>
      </c>
      <c r="B2016" s="93">
        <v>0</v>
      </c>
      <c r="C2016" s="245">
        <v>0</v>
      </c>
      <c r="D2016" s="245">
        <v>0</v>
      </c>
      <c r="E2016" s="294">
        <f t="shared" si="192"/>
        <v>0</v>
      </c>
      <c r="F2016" s="73"/>
      <c r="G2016" s="3" t="s">
        <v>357</v>
      </c>
      <c r="H2016" s="13" t="str">
        <f t="shared" si="191"/>
        <v>160006</v>
      </c>
      <c r="I2016" s="13" t="s">
        <v>480</v>
      </c>
      <c r="J2016" s="13" t="s">
        <v>606</v>
      </c>
    </row>
    <row r="2017" spans="1:10" x14ac:dyDescent="0.2">
      <c r="A2017" s="54" t="str">
        <f>'BoR4 Rollup'!B2017</f>
        <v xml:space="preserve"> Major Repairs</v>
      </c>
      <c r="B2017" s="93">
        <v>0</v>
      </c>
      <c r="C2017" s="245">
        <v>0</v>
      </c>
      <c r="D2017" s="245">
        <v>0</v>
      </c>
      <c r="E2017" s="294">
        <f t="shared" si="192"/>
        <v>0</v>
      </c>
      <c r="F2017" s="73"/>
      <c r="G2017" s="3" t="s">
        <v>357</v>
      </c>
      <c r="H2017" s="13" t="str">
        <f t="shared" si="191"/>
        <v>160006</v>
      </c>
      <c r="I2017" s="13" t="s">
        <v>480</v>
      </c>
    </row>
    <row r="2018" spans="1:10" ht="15.75" x14ac:dyDescent="0.25">
      <c r="A2018" s="55" t="str">
        <f>'BoR4 Rollup'!B2018</f>
        <v>Total Acquisitions and Major Repairs</v>
      </c>
      <c r="B2018" s="95">
        <f>B2017+B2016+B2015</f>
        <v>0</v>
      </c>
      <c r="C2018" s="281">
        <f>C2017+C2016+C2015</f>
        <v>0</v>
      </c>
      <c r="D2018" s="281">
        <f>D2017+D2016+D2015</f>
        <v>0</v>
      </c>
      <c r="E2018" s="296">
        <f t="shared" si="192"/>
        <v>0</v>
      </c>
      <c r="F2018" s="77"/>
      <c r="G2018" s="3" t="s">
        <v>357</v>
      </c>
      <c r="H2018" s="13" t="str">
        <f t="shared" si="191"/>
        <v>160006</v>
      </c>
      <c r="I2018" s="13" t="s">
        <v>480</v>
      </c>
    </row>
    <row r="2019" spans="1:10" ht="15.75" x14ac:dyDescent="0.25">
      <c r="A2019" s="55" t="str">
        <f>'BoR4 Rollup'!B2019</f>
        <v>Function Total</v>
      </c>
      <c r="B2019" s="94">
        <f>B2018+B2014+B2009+B2005</f>
        <v>0</v>
      </c>
      <c r="C2019" s="264">
        <f>C2018+C2014+C2009+C2005</f>
        <v>0</v>
      </c>
      <c r="D2019" s="264">
        <f>D2018+D2014+D2009+D2005</f>
        <v>0</v>
      </c>
      <c r="E2019" s="297">
        <f t="shared" si="192"/>
        <v>0</v>
      </c>
      <c r="F2019" s="76"/>
      <c r="G2019" s="3" t="s">
        <v>357</v>
      </c>
      <c r="H2019" s="13" t="str">
        <f t="shared" si="191"/>
        <v>160006</v>
      </c>
      <c r="I2019" s="13" t="s">
        <v>480</v>
      </c>
    </row>
    <row r="2020" spans="1:10" ht="15.75" x14ac:dyDescent="0.25">
      <c r="A2020" s="56" t="str">
        <f>'BoR4 Rollup'!B2020</f>
        <v>Function:  Instruction</v>
      </c>
      <c r="B2020" s="208"/>
      <c r="C2020" s="209"/>
      <c r="D2020" s="209"/>
      <c r="E2020" s="210"/>
      <c r="F2020" s="72"/>
      <c r="G2020" s="3" t="s">
        <v>357</v>
      </c>
      <c r="H2020" s="13" t="str">
        <f t="shared" ref="H2020:H2040" si="193">RIGHT($A$2022,6)</f>
        <v>160007</v>
      </c>
      <c r="I2020" s="13" t="s">
        <v>481</v>
      </c>
    </row>
    <row r="2021" spans="1:10" ht="15.75" x14ac:dyDescent="0.25">
      <c r="A2021" s="57" t="str">
        <f>'BoR4 Rollup'!B2021</f>
        <v>Orgn:  Personal and Misc - Barber/Styling</v>
      </c>
      <c r="B2021" s="211" t="str">
        <f>+'BoR4 Rollup'!C2021</f>
        <v>Actual</v>
      </c>
      <c r="C2021" s="211" t="str">
        <f>+'BoR4 Rollup'!D2021</f>
        <v>Budgeted</v>
      </c>
      <c r="D2021" s="211" t="str">
        <f>+'BoR4 Rollup'!E2021</f>
        <v>Budgeted</v>
      </c>
      <c r="E2021" s="212" t="str">
        <f>E5</f>
        <v>2024-2025 +/-</v>
      </c>
      <c r="F2021" s="74"/>
      <c r="G2021" s="3" t="s">
        <v>357</v>
      </c>
      <c r="H2021" s="13" t="str">
        <f t="shared" si="193"/>
        <v>160007</v>
      </c>
      <c r="I2021" s="13" t="s">
        <v>481</v>
      </c>
    </row>
    <row r="2022" spans="1:10" ht="15.75" x14ac:dyDescent="0.25">
      <c r="A2022" s="248" t="str">
        <f>'BoR4 Rollup'!B2022</f>
        <v>Organization ID:  160007</v>
      </c>
      <c r="B2022" s="249" t="str">
        <f>'BoR4 Rollup'!$C$6</f>
        <v>2024-2025</v>
      </c>
      <c r="C2022" s="110" t="str">
        <f>'BoR4 Rollup'!$D$6</f>
        <v>2024-2025</v>
      </c>
      <c r="D2022" s="249" t="str">
        <f>'BoR4 Rollup'!$E$6</f>
        <v>2025-2026</v>
      </c>
      <c r="E2022" s="250" t="str">
        <f>'BoR4 Rollup'!$F$6</f>
        <v>2025-2026</v>
      </c>
      <c r="F2022" s="74"/>
      <c r="G2022" s="3" t="s">
        <v>357</v>
      </c>
      <c r="H2022" s="13" t="str">
        <f t="shared" si="193"/>
        <v>160007</v>
      </c>
      <c r="I2022" s="13" t="s">
        <v>481</v>
      </c>
    </row>
    <row r="2023" spans="1:10" x14ac:dyDescent="0.2">
      <c r="A2023" s="54" t="str">
        <f>'BoR4 Rollup'!B2023</f>
        <v xml:space="preserve">  Salaries</v>
      </c>
      <c r="B2023" s="93">
        <v>0</v>
      </c>
      <c r="C2023" s="245">
        <v>0</v>
      </c>
      <c r="D2023" s="245">
        <v>0</v>
      </c>
      <c r="E2023" s="294">
        <f t="shared" ref="E2023:E2040" si="194">+D2023-C2023</f>
        <v>0</v>
      </c>
      <c r="F2023" s="73"/>
      <c r="G2023" s="3" t="s">
        <v>357</v>
      </c>
      <c r="H2023" s="13" t="str">
        <f t="shared" si="193"/>
        <v>160007</v>
      </c>
      <c r="I2023" s="13" t="s">
        <v>481</v>
      </c>
      <c r="J2023" s="13" t="s">
        <v>598</v>
      </c>
    </row>
    <row r="2024" spans="1:10" x14ac:dyDescent="0.2">
      <c r="A2024" s="54" t="str">
        <f>'BoR4 Rollup'!B2024</f>
        <v xml:space="preserve">  Other Compensation</v>
      </c>
      <c r="B2024" s="93">
        <v>0</v>
      </c>
      <c r="C2024" s="245">
        <v>0</v>
      </c>
      <c r="D2024" s="245">
        <v>0</v>
      </c>
      <c r="E2024" s="294">
        <f t="shared" si="194"/>
        <v>0</v>
      </c>
      <c r="F2024" s="73"/>
      <c r="G2024" s="3" t="s">
        <v>357</v>
      </c>
      <c r="H2024" s="13" t="str">
        <f t="shared" si="193"/>
        <v>160007</v>
      </c>
      <c r="I2024" s="13" t="s">
        <v>481</v>
      </c>
    </row>
    <row r="2025" spans="1:10" x14ac:dyDescent="0.2">
      <c r="A2025" s="54" t="str">
        <f>'BoR4 Rollup'!B2025</f>
        <v xml:space="preserve">  Related Benefits</v>
      </c>
      <c r="B2025" s="93">
        <v>0</v>
      </c>
      <c r="C2025" s="245">
        <v>0</v>
      </c>
      <c r="D2025" s="245">
        <v>0</v>
      </c>
      <c r="E2025" s="294">
        <f t="shared" si="194"/>
        <v>0</v>
      </c>
      <c r="F2025" s="73"/>
      <c r="G2025" s="3" t="s">
        <v>357</v>
      </c>
      <c r="H2025" s="13" t="str">
        <f t="shared" si="193"/>
        <v>160007</v>
      </c>
      <c r="I2025" s="13" t="s">
        <v>481</v>
      </c>
      <c r="J2025" s="13" t="s">
        <v>599</v>
      </c>
    </row>
    <row r="2026" spans="1:10" ht="15.75" x14ac:dyDescent="0.25">
      <c r="A2026" s="55" t="str">
        <f>'BoR4 Rollup'!B2026</f>
        <v>Total Personal Services</v>
      </c>
      <c r="B2026" s="94">
        <f>B2025+B2024+B2023</f>
        <v>0</v>
      </c>
      <c r="C2026" s="264">
        <f>C2025+C2024+C2023</f>
        <v>0</v>
      </c>
      <c r="D2026" s="264">
        <f>D2025+D2024+D2023</f>
        <v>0</v>
      </c>
      <c r="E2026" s="295">
        <f t="shared" si="194"/>
        <v>0</v>
      </c>
      <c r="F2026" s="79"/>
      <c r="G2026" s="3" t="s">
        <v>357</v>
      </c>
      <c r="H2026" s="13" t="str">
        <f t="shared" si="193"/>
        <v>160007</v>
      </c>
      <c r="I2026" s="13" t="s">
        <v>481</v>
      </c>
    </row>
    <row r="2027" spans="1:10" x14ac:dyDescent="0.2">
      <c r="A2027" s="54" t="str">
        <f>'BoR4 Rollup'!B2027</f>
        <v xml:space="preserve"> Travel</v>
      </c>
      <c r="B2027" s="93">
        <v>0</v>
      </c>
      <c r="C2027" s="245">
        <v>0</v>
      </c>
      <c r="D2027" s="245">
        <v>0</v>
      </c>
      <c r="E2027" s="294">
        <f t="shared" si="194"/>
        <v>0</v>
      </c>
      <c r="F2027" s="73"/>
      <c r="G2027" s="3" t="s">
        <v>357</v>
      </c>
      <c r="H2027" s="13" t="str">
        <f t="shared" si="193"/>
        <v>160007</v>
      </c>
      <c r="I2027" s="13" t="s">
        <v>481</v>
      </c>
      <c r="J2027" s="13" t="s">
        <v>600</v>
      </c>
    </row>
    <row r="2028" spans="1:10" x14ac:dyDescent="0.2">
      <c r="A2028" s="54" t="str">
        <f>'BoR4 Rollup'!B2028</f>
        <v xml:space="preserve"> Operating Services</v>
      </c>
      <c r="B2028" s="93">
        <v>0</v>
      </c>
      <c r="C2028" s="245">
        <v>0</v>
      </c>
      <c r="D2028" s="245">
        <v>0</v>
      </c>
      <c r="E2028" s="294">
        <f t="shared" si="194"/>
        <v>0</v>
      </c>
      <c r="F2028" s="73"/>
      <c r="G2028" s="3" t="s">
        <v>357</v>
      </c>
      <c r="H2028" s="13" t="str">
        <f t="shared" si="193"/>
        <v>160007</v>
      </c>
      <c r="I2028" s="13" t="s">
        <v>481</v>
      </c>
      <c r="J2028" s="13" t="s">
        <v>601</v>
      </c>
    </row>
    <row r="2029" spans="1:10" x14ac:dyDescent="0.2">
      <c r="A2029" s="54" t="str">
        <f>'BoR4 Rollup'!B2029</f>
        <v xml:space="preserve"> Supplies</v>
      </c>
      <c r="B2029" s="93">
        <v>0</v>
      </c>
      <c r="C2029" s="245">
        <v>0</v>
      </c>
      <c r="D2029" s="245">
        <v>0</v>
      </c>
      <c r="E2029" s="294">
        <f t="shared" si="194"/>
        <v>0</v>
      </c>
      <c r="F2029" s="73"/>
      <c r="G2029" s="3" t="s">
        <v>357</v>
      </c>
      <c r="H2029" s="13" t="str">
        <f t="shared" si="193"/>
        <v>160007</v>
      </c>
      <c r="I2029" s="13" t="s">
        <v>481</v>
      </c>
      <c r="J2029" s="13" t="s">
        <v>602</v>
      </c>
    </row>
    <row r="2030" spans="1:10" ht="15.75" x14ac:dyDescent="0.25">
      <c r="A2030" s="55" t="str">
        <f>'BoR4 Rollup'!B2030</f>
        <v>Total Operating Expenses</v>
      </c>
      <c r="B2030" s="95">
        <f>B2029+B2028+B2027</f>
        <v>0</v>
      </c>
      <c r="C2030" s="281">
        <f>C2029+C2028+C2027</f>
        <v>0</v>
      </c>
      <c r="D2030" s="281">
        <f>D2029+D2028+D2027</f>
        <v>0</v>
      </c>
      <c r="E2030" s="296">
        <f t="shared" si="194"/>
        <v>0</v>
      </c>
      <c r="F2030" s="80"/>
      <c r="G2030" s="3" t="s">
        <v>357</v>
      </c>
      <c r="H2030" s="13" t="str">
        <f t="shared" si="193"/>
        <v>160007</v>
      </c>
      <c r="I2030" s="13" t="s">
        <v>481</v>
      </c>
    </row>
    <row r="2031" spans="1:10" x14ac:dyDescent="0.2">
      <c r="A2031" s="54" t="str">
        <f>'BoR4 Rollup'!B2031</f>
        <v xml:space="preserve"> Professional Services</v>
      </c>
      <c r="B2031" s="93">
        <v>0</v>
      </c>
      <c r="C2031" s="245">
        <v>0</v>
      </c>
      <c r="D2031" s="245">
        <v>0</v>
      </c>
      <c r="E2031" s="294">
        <f t="shared" si="194"/>
        <v>0</v>
      </c>
      <c r="F2031" s="73"/>
      <c r="G2031" s="3" t="s">
        <v>357</v>
      </c>
      <c r="H2031" s="13" t="str">
        <f t="shared" si="193"/>
        <v>160007</v>
      </c>
      <c r="I2031" s="13" t="s">
        <v>481</v>
      </c>
      <c r="J2031" s="13" t="s">
        <v>603</v>
      </c>
    </row>
    <row r="2032" spans="1:10" x14ac:dyDescent="0.2">
      <c r="A2032" s="54" t="str">
        <f>'BoR4 Rollup'!B2032</f>
        <v xml:space="preserve"> Other Charges</v>
      </c>
      <c r="B2032" s="93">
        <v>0</v>
      </c>
      <c r="C2032" s="245">
        <v>0</v>
      </c>
      <c r="D2032" s="245">
        <v>0</v>
      </c>
      <c r="E2032" s="294">
        <f t="shared" si="194"/>
        <v>0</v>
      </c>
      <c r="F2032" s="73"/>
      <c r="G2032" s="3" t="s">
        <v>357</v>
      </c>
      <c r="H2032" s="13" t="str">
        <f t="shared" si="193"/>
        <v>160007</v>
      </c>
      <c r="I2032" s="13" t="s">
        <v>481</v>
      </c>
      <c r="J2032" s="13" t="s">
        <v>604</v>
      </c>
    </row>
    <row r="2033" spans="1:10" x14ac:dyDescent="0.2">
      <c r="A2033" s="54" t="str">
        <f>'BoR4 Rollup'!B2033</f>
        <v xml:space="preserve"> Debt Services</v>
      </c>
      <c r="B2033" s="93">
        <v>0</v>
      </c>
      <c r="C2033" s="245">
        <v>0</v>
      </c>
      <c r="D2033" s="245">
        <v>0</v>
      </c>
      <c r="E2033" s="294">
        <f t="shared" si="194"/>
        <v>0</v>
      </c>
      <c r="F2033" s="73"/>
      <c r="G2033" s="3" t="s">
        <v>357</v>
      </c>
      <c r="H2033" s="13" t="str">
        <f t="shared" si="193"/>
        <v>160007</v>
      </c>
      <c r="I2033" s="13" t="s">
        <v>481</v>
      </c>
    </row>
    <row r="2034" spans="1:10" x14ac:dyDescent="0.2">
      <c r="A2034" s="54" t="str">
        <f>'BoR4 Rollup'!B2034</f>
        <v xml:space="preserve"> Interagency Transfers</v>
      </c>
      <c r="B2034" s="93">
        <v>0</v>
      </c>
      <c r="C2034" s="245">
        <v>0</v>
      </c>
      <c r="D2034" s="245">
        <v>0</v>
      </c>
      <c r="E2034" s="294">
        <f t="shared" si="194"/>
        <v>0</v>
      </c>
      <c r="F2034" s="73"/>
      <c r="G2034" s="3" t="s">
        <v>357</v>
      </c>
      <c r="H2034" s="13" t="str">
        <f t="shared" si="193"/>
        <v>160007</v>
      </c>
      <c r="I2034" s="13" t="s">
        <v>481</v>
      </c>
      <c r="J2034" s="13" t="s">
        <v>605</v>
      </c>
    </row>
    <row r="2035" spans="1:10" ht="15.75" x14ac:dyDescent="0.25">
      <c r="A2035" s="55" t="str">
        <f>'BoR4 Rollup'!B2035</f>
        <v>Total Other Charges</v>
      </c>
      <c r="B2035" s="95">
        <f>B2034+B2033+B2032+B2031</f>
        <v>0</v>
      </c>
      <c r="C2035" s="281">
        <f>C2034+C2033+C2032+C2031</f>
        <v>0</v>
      </c>
      <c r="D2035" s="281">
        <f>D2034+D2033+D2032+D2031</f>
        <v>0</v>
      </c>
      <c r="E2035" s="296">
        <f t="shared" si="194"/>
        <v>0</v>
      </c>
      <c r="F2035" s="80"/>
      <c r="G2035" s="3" t="s">
        <v>357</v>
      </c>
      <c r="H2035" s="13" t="str">
        <f t="shared" si="193"/>
        <v>160007</v>
      </c>
      <c r="I2035" s="13" t="s">
        <v>481</v>
      </c>
    </row>
    <row r="2036" spans="1:10" x14ac:dyDescent="0.2">
      <c r="A2036" s="54" t="str">
        <f>'BoR4 Rollup'!B2036</f>
        <v xml:space="preserve"> General Acquisitions</v>
      </c>
      <c r="B2036" s="93">
        <v>0</v>
      </c>
      <c r="C2036" s="245">
        <v>0</v>
      </c>
      <c r="D2036" s="245">
        <v>0</v>
      </c>
      <c r="E2036" s="294">
        <f t="shared" si="194"/>
        <v>0</v>
      </c>
      <c r="F2036" s="73"/>
      <c r="G2036" s="3" t="s">
        <v>357</v>
      </c>
      <c r="H2036" s="13" t="str">
        <f t="shared" si="193"/>
        <v>160007</v>
      </c>
      <c r="I2036" s="13" t="s">
        <v>481</v>
      </c>
      <c r="J2036" s="13" t="s">
        <v>606</v>
      </c>
    </row>
    <row r="2037" spans="1:10" x14ac:dyDescent="0.2">
      <c r="A2037" s="54" t="str">
        <f>'BoR4 Rollup'!B2037</f>
        <v xml:space="preserve"> Library Acquisitions</v>
      </c>
      <c r="B2037" s="93">
        <v>0</v>
      </c>
      <c r="C2037" s="245">
        <v>0</v>
      </c>
      <c r="D2037" s="245">
        <v>0</v>
      </c>
      <c r="E2037" s="294">
        <f t="shared" si="194"/>
        <v>0</v>
      </c>
      <c r="F2037" s="73"/>
      <c r="G2037" s="3" t="s">
        <v>357</v>
      </c>
      <c r="H2037" s="13" t="str">
        <f t="shared" si="193"/>
        <v>160007</v>
      </c>
      <c r="I2037" s="13" t="s">
        <v>481</v>
      </c>
      <c r="J2037" s="13" t="s">
        <v>606</v>
      </c>
    </row>
    <row r="2038" spans="1:10" x14ac:dyDescent="0.2">
      <c r="A2038" s="54" t="str">
        <f>'BoR4 Rollup'!B2038</f>
        <v xml:space="preserve"> Major Repairs</v>
      </c>
      <c r="B2038" s="93">
        <v>0</v>
      </c>
      <c r="C2038" s="245">
        <v>0</v>
      </c>
      <c r="D2038" s="245">
        <v>0</v>
      </c>
      <c r="E2038" s="294">
        <f t="shared" si="194"/>
        <v>0</v>
      </c>
      <c r="F2038" s="73"/>
      <c r="G2038" s="3" t="s">
        <v>357</v>
      </c>
      <c r="H2038" s="13" t="str">
        <f t="shared" si="193"/>
        <v>160007</v>
      </c>
      <c r="I2038" s="13" t="s">
        <v>481</v>
      </c>
    </row>
    <row r="2039" spans="1:10" ht="15.75" x14ac:dyDescent="0.25">
      <c r="A2039" s="55" t="str">
        <f>'BoR4 Rollup'!B2039</f>
        <v>Total Acquisitions and Major Repairs</v>
      </c>
      <c r="B2039" s="95">
        <f>B2038+B2037+B2036</f>
        <v>0</v>
      </c>
      <c r="C2039" s="281">
        <f>C2038+C2037+C2036</f>
        <v>0</v>
      </c>
      <c r="D2039" s="281">
        <f>D2038+D2037+D2036</f>
        <v>0</v>
      </c>
      <c r="E2039" s="296">
        <f t="shared" si="194"/>
        <v>0</v>
      </c>
      <c r="F2039" s="80"/>
      <c r="G2039" s="3" t="s">
        <v>357</v>
      </c>
      <c r="H2039" s="13" t="str">
        <f t="shared" si="193"/>
        <v>160007</v>
      </c>
      <c r="I2039" s="13" t="s">
        <v>481</v>
      </c>
    </row>
    <row r="2040" spans="1:10" ht="15.75" x14ac:dyDescent="0.25">
      <c r="A2040" s="55" t="str">
        <f>'BoR4 Rollup'!B2040</f>
        <v>Function Total</v>
      </c>
      <c r="B2040" s="94">
        <f>B2039+B2035+B2030+B2026</f>
        <v>0</v>
      </c>
      <c r="C2040" s="264">
        <f>C2039+C2035+C2030+C2026</f>
        <v>0</v>
      </c>
      <c r="D2040" s="264">
        <f>D2039+D2035+D2030+D2026</f>
        <v>0</v>
      </c>
      <c r="E2040" s="297">
        <f t="shared" si="194"/>
        <v>0</v>
      </c>
      <c r="F2040" s="79"/>
      <c r="G2040" s="3" t="s">
        <v>357</v>
      </c>
      <c r="H2040" s="13" t="str">
        <f t="shared" si="193"/>
        <v>160007</v>
      </c>
      <c r="I2040" s="13" t="s">
        <v>481</v>
      </c>
    </row>
    <row r="2041" spans="1:10" ht="15.75" x14ac:dyDescent="0.25">
      <c r="A2041" s="56" t="str">
        <f>'BoR4 Rollup'!B2041</f>
        <v>Function:  Instruction</v>
      </c>
      <c r="B2041" s="208"/>
      <c r="C2041" s="209"/>
      <c r="D2041" s="209"/>
      <c r="E2041" s="210"/>
      <c r="F2041" s="72"/>
      <c r="G2041" s="3" t="s">
        <v>357</v>
      </c>
      <c r="H2041" s="13" t="str">
        <f t="shared" ref="H2041:H2061" si="195">RIGHT($A$2043,6)</f>
        <v>160008</v>
      </c>
      <c r="I2041" s="13" t="s">
        <v>482</v>
      </c>
    </row>
    <row r="2042" spans="1:10" ht="15.75" x14ac:dyDescent="0.25">
      <c r="A2042" s="57" t="str">
        <f>'BoR4 Rollup'!B2042</f>
        <v>Orgn:  Personal and Misc - Commercial Sewing</v>
      </c>
      <c r="B2042" s="211" t="str">
        <f>+'BoR4 Rollup'!C2042</f>
        <v>Actual</v>
      </c>
      <c r="C2042" s="211" t="str">
        <f>+'BoR4 Rollup'!D2042</f>
        <v>Budgeted</v>
      </c>
      <c r="D2042" s="211" t="str">
        <f>+'BoR4 Rollup'!E2042</f>
        <v>Budgeted</v>
      </c>
      <c r="E2042" s="212" t="str">
        <f>E5</f>
        <v>2024-2025 +/-</v>
      </c>
      <c r="F2042" s="78"/>
      <c r="G2042" s="3" t="s">
        <v>357</v>
      </c>
      <c r="H2042" s="13" t="str">
        <f t="shared" si="195"/>
        <v>160008</v>
      </c>
      <c r="I2042" s="13" t="s">
        <v>482</v>
      </c>
    </row>
    <row r="2043" spans="1:10" ht="15.75" x14ac:dyDescent="0.25">
      <c r="A2043" s="248" t="str">
        <f>'BoR4 Rollup'!B2043</f>
        <v>Organization ID:  160008</v>
      </c>
      <c r="B2043" s="249" t="str">
        <f>'BoR4 Rollup'!$C$6</f>
        <v>2024-2025</v>
      </c>
      <c r="C2043" s="110" t="str">
        <f>'BoR4 Rollup'!$D$6</f>
        <v>2024-2025</v>
      </c>
      <c r="D2043" s="249" t="str">
        <f>'BoR4 Rollup'!$E$6</f>
        <v>2025-2026</v>
      </c>
      <c r="E2043" s="250" t="str">
        <f>'BoR4 Rollup'!$F$6</f>
        <v>2025-2026</v>
      </c>
      <c r="F2043" s="78"/>
      <c r="G2043" s="3" t="s">
        <v>357</v>
      </c>
      <c r="H2043" s="13" t="str">
        <f t="shared" si="195"/>
        <v>160008</v>
      </c>
      <c r="I2043" s="13" t="s">
        <v>482</v>
      </c>
    </row>
    <row r="2044" spans="1:10" x14ac:dyDescent="0.2">
      <c r="A2044" s="54" t="str">
        <f>'BoR4 Rollup'!B2044</f>
        <v xml:space="preserve">  Salaries</v>
      </c>
      <c r="B2044" s="93">
        <v>0</v>
      </c>
      <c r="C2044" s="245">
        <v>0</v>
      </c>
      <c r="D2044" s="245">
        <v>0</v>
      </c>
      <c r="E2044" s="294">
        <f t="shared" ref="E2044:E2061" si="196">+D2044-C2044</f>
        <v>0</v>
      </c>
      <c r="F2044" s="73"/>
      <c r="G2044" s="3" t="s">
        <v>357</v>
      </c>
      <c r="H2044" s="13" t="str">
        <f t="shared" si="195"/>
        <v>160008</v>
      </c>
      <c r="I2044" s="13" t="s">
        <v>482</v>
      </c>
      <c r="J2044" s="13" t="s">
        <v>598</v>
      </c>
    </row>
    <row r="2045" spans="1:10" x14ac:dyDescent="0.2">
      <c r="A2045" s="54" t="str">
        <f>'BoR4 Rollup'!B2045</f>
        <v xml:space="preserve">  Other Compensation</v>
      </c>
      <c r="B2045" s="93">
        <v>0</v>
      </c>
      <c r="C2045" s="245">
        <v>0</v>
      </c>
      <c r="D2045" s="245">
        <v>0</v>
      </c>
      <c r="E2045" s="294">
        <f t="shared" si="196"/>
        <v>0</v>
      </c>
      <c r="F2045" s="73"/>
      <c r="G2045" s="3" t="s">
        <v>357</v>
      </c>
      <c r="H2045" s="13" t="str">
        <f t="shared" si="195"/>
        <v>160008</v>
      </c>
      <c r="I2045" s="13" t="s">
        <v>482</v>
      </c>
    </row>
    <row r="2046" spans="1:10" x14ac:dyDescent="0.2">
      <c r="A2046" s="54" t="str">
        <f>'BoR4 Rollup'!B2046</f>
        <v xml:space="preserve">  Related Benefits</v>
      </c>
      <c r="B2046" s="93">
        <v>0</v>
      </c>
      <c r="C2046" s="245">
        <v>0</v>
      </c>
      <c r="D2046" s="245">
        <v>0</v>
      </c>
      <c r="E2046" s="294">
        <f t="shared" si="196"/>
        <v>0</v>
      </c>
      <c r="F2046" s="73"/>
      <c r="G2046" s="3" t="s">
        <v>357</v>
      </c>
      <c r="H2046" s="13" t="str">
        <f t="shared" si="195"/>
        <v>160008</v>
      </c>
      <c r="I2046" s="13" t="s">
        <v>482</v>
      </c>
      <c r="J2046" s="13" t="s">
        <v>599</v>
      </c>
    </row>
    <row r="2047" spans="1:10" ht="15.75" x14ac:dyDescent="0.25">
      <c r="A2047" s="55" t="str">
        <f>'BoR4 Rollup'!B2047</f>
        <v>Total Personal Services</v>
      </c>
      <c r="B2047" s="94">
        <f>B2046+B2045+B2044</f>
        <v>0</v>
      </c>
      <c r="C2047" s="264">
        <f>C2046+C2045+C2044</f>
        <v>0</v>
      </c>
      <c r="D2047" s="264">
        <f>D2046+D2045+D2044</f>
        <v>0</v>
      </c>
      <c r="E2047" s="295">
        <f t="shared" si="196"/>
        <v>0</v>
      </c>
      <c r="F2047" s="76"/>
      <c r="G2047" s="3" t="s">
        <v>357</v>
      </c>
      <c r="H2047" s="13" t="str">
        <f t="shared" si="195"/>
        <v>160008</v>
      </c>
      <c r="I2047" s="13" t="s">
        <v>482</v>
      </c>
    </row>
    <row r="2048" spans="1:10" x14ac:dyDescent="0.2">
      <c r="A2048" s="54" t="str">
        <f>'BoR4 Rollup'!B2048</f>
        <v xml:space="preserve"> Travel</v>
      </c>
      <c r="B2048" s="93">
        <v>0</v>
      </c>
      <c r="C2048" s="245">
        <v>0</v>
      </c>
      <c r="D2048" s="245">
        <v>0</v>
      </c>
      <c r="E2048" s="294">
        <f t="shared" si="196"/>
        <v>0</v>
      </c>
      <c r="F2048" s="73"/>
      <c r="G2048" s="3" t="s">
        <v>357</v>
      </c>
      <c r="H2048" s="13" t="str">
        <f t="shared" si="195"/>
        <v>160008</v>
      </c>
      <c r="I2048" s="13" t="s">
        <v>482</v>
      </c>
      <c r="J2048" s="13" t="s">
        <v>600</v>
      </c>
    </row>
    <row r="2049" spans="1:10" x14ac:dyDescent="0.2">
      <c r="A2049" s="54" t="str">
        <f>'BoR4 Rollup'!B2049</f>
        <v xml:space="preserve"> Operating Services</v>
      </c>
      <c r="B2049" s="93">
        <v>0</v>
      </c>
      <c r="C2049" s="245">
        <v>0</v>
      </c>
      <c r="D2049" s="245">
        <v>0</v>
      </c>
      <c r="E2049" s="294">
        <f t="shared" si="196"/>
        <v>0</v>
      </c>
      <c r="F2049" s="73"/>
      <c r="G2049" s="3" t="s">
        <v>357</v>
      </c>
      <c r="H2049" s="13" t="str">
        <f t="shared" si="195"/>
        <v>160008</v>
      </c>
      <c r="I2049" s="13" t="s">
        <v>482</v>
      </c>
      <c r="J2049" s="13" t="s">
        <v>601</v>
      </c>
    </row>
    <row r="2050" spans="1:10" x14ac:dyDescent="0.2">
      <c r="A2050" s="54" t="str">
        <f>'BoR4 Rollup'!B2050</f>
        <v xml:space="preserve"> Supplies</v>
      </c>
      <c r="B2050" s="93">
        <v>0</v>
      </c>
      <c r="C2050" s="245">
        <v>0</v>
      </c>
      <c r="D2050" s="245">
        <v>0</v>
      </c>
      <c r="E2050" s="294">
        <f t="shared" si="196"/>
        <v>0</v>
      </c>
      <c r="F2050" s="73"/>
      <c r="G2050" s="3" t="s">
        <v>357</v>
      </c>
      <c r="H2050" s="13" t="str">
        <f t="shared" si="195"/>
        <v>160008</v>
      </c>
      <c r="I2050" s="13" t="s">
        <v>482</v>
      </c>
      <c r="J2050" s="13" t="s">
        <v>602</v>
      </c>
    </row>
    <row r="2051" spans="1:10" ht="15.75" x14ac:dyDescent="0.25">
      <c r="A2051" s="55" t="str">
        <f>'BoR4 Rollup'!B2051</f>
        <v>Total Operating Expenses</v>
      </c>
      <c r="B2051" s="95">
        <f>B2050+B2049+B2048</f>
        <v>0</v>
      </c>
      <c r="C2051" s="281">
        <f>C2050+C2049+C2048</f>
        <v>0</v>
      </c>
      <c r="D2051" s="281">
        <f>D2050+D2049+D2048</f>
        <v>0</v>
      </c>
      <c r="E2051" s="296">
        <f t="shared" si="196"/>
        <v>0</v>
      </c>
      <c r="F2051" s="77"/>
      <c r="G2051" s="3" t="s">
        <v>357</v>
      </c>
      <c r="H2051" s="13" t="str">
        <f t="shared" si="195"/>
        <v>160008</v>
      </c>
      <c r="I2051" s="13" t="s">
        <v>482</v>
      </c>
    </row>
    <row r="2052" spans="1:10" x14ac:dyDescent="0.2">
      <c r="A2052" s="54" t="str">
        <f>'BoR4 Rollup'!B2052</f>
        <v xml:space="preserve"> Professional Services</v>
      </c>
      <c r="B2052" s="93">
        <v>0</v>
      </c>
      <c r="C2052" s="245">
        <v>0</v>
      </c>
      <c r="D2052" s="245">
        <v>0</v>
      </c>
      <c r="E2052" s="294">
        <f t="shared" si="196"/>
        <v>0</v>
      </c>
      <c r="F2052" s="73"/>
      <c r="G2052" s="3" t="s">
        <v>357</v>
      </c>
      <c r="H2052" s="13" t="str">
        <f t="shared" si="195"/>
        <v>160008</v>
      </c>
      <c r="I2052" s="13" t="s">
        <v>482</v>
      </c>
      <c r="J2052" s="13" t="s">
        <v>603</v>
      </c>
    </row>
    <row r="2053" spans="1:10" x14ac:dyDescent="0.2">
      <c r="A2053" s="54" t="str">
        <f>'BoR4 Rollup'!B2053</f>
        <v xml:space="preserve"> Other Charges</v>
      </c>
      <c r="B2053" s="93">
        <v>0</v>
      </c>
      <c r="C2053" s="245">
        <v>0</v>
      </c>
      <c r="D2053" s="245">
        <v>0</v>
      </c>
      <c r="E2053" s="294">
        <f t="shared" si="196"/>
        <v>0</v>
      </c>
      <c r="F2053" s="73"/>
      <c r="G2053" s="3" t="s">
        <v>357</v>
      </c>
      <c r="H2053" s="13" t="str">
        <f t="shared" si="195"/>
        <v>160008</v>
      </c>
      <c r="I2053" s="13" t="s">
        <v>482</v>
      </c>
      <c r="J2053" s="13" t="s">
        <v>604</v>
      </c>
    </row>
    <row r="2054" spans="1:10" x14ac:dyDescent="0.2">
      <c r="A2054" s="54" t="str">
        <f>'BoR4 Rollup'!B2054</f>
        <v xml:space="preserve"> Debt Services</v>
      </c>
      <c r="B2054" s="93">
        <v>0</v>
      </c>
      <c r="C2054" s="245">
        <v>0</v>
      </c>
      <c r="D2054" s="245">
        <v>0</v>
      </c>
      <c r="E2054" s="294">
        <f t="shared" si="196"/>
        <v>0</v>
      </c>
      <c r="F2054" s="73"/>
      <c r="G2054" s="3" t="s">
        <v>357</v>
      </c>
      <c r="H2054" s="13" t="str">
        <f t="shared" si="195"/>
        <v>160008</v>
      </c>
      <c r="I2054" s="13" t="s">
        <v>482</v>
      </c>
    </row>
    <row r="2055" spans="1:10" x14ac:dyDescent="0.2">
      <c r="A2055" s="54" t="str">
        <f>'BoR4 Rollup'!B2055</f>
        <v xml:space="preserve"> Interagency Transfers</v>
      </c>
      <c r="B2055" s="93">
        <v>0</v>
      </c>
      <c r="C2055" s="245">
        <v>0</v>
      </c>
      <c r="D2055" s="245">
        <v>0</v>
      </c>
      <c r="E2055" s="294">
        <f t="shared" si="196"/>
        <v>0</v>
      </c>
      <c r="F2055" s="73"/>
      <c r="G2055" s="3" t="s">
        <v>357</v>
      </c>
      <c r="H2055" s="13" t="str">
        <f t="shared" si="195"/>
        <v>160008</v>
      </c>
      <c r="I2055" s="13" t="s">
        <v>482</v>
      </c>
      <c r="J2055" s="13" t="s">
        <v>605</v>
      </c>
    </row>
    <row r="2056" spans="1:10" ht="15.75" x14ac:dyDescent="0.25">
      <c r="A2056" s="55" t="str">
        <f>'BoR4 Rollup'!B2056</f>
        <v>Total Other Charges</v>
      </c>
      <c r="B2056" s="95">
        <f>B2055+B2054+B2053+B2052</f>
        <v>0</v>
      </c>
      <c r="C2056" s="281">
        <f>C2055+C2054+C2053+C2052</f>
        <v>0</v>
      </c>
      <c r="D2056" s="281">
        <f>D2055+D2054+D2053+D2052</f>
        <v>0</v>
      </c>
      <c r="E2056" s="296">
        <f t="shared" si="196"/>
        <v>0</v>
      </c>
      <c r="F2056" s="77"/>
      <c r="G2056" s="3" t="s">
        <v>357</v>
      </c>
      <c r="H2056" s="13" t="str">
        <f t="shared" si="195"/>
        <v>160008</v>
      </c>
      <c r="I2056" s="13" t="s">
        <v>482</v>
      </c>
    </row>
    <row r="2057" spans="1:10" x14ac:dyDescent="0.2">
      <c r="A2057" s="54" t="str">
        <f>'BoR4 Rollup'!B2057</f>
        <v xml:space="preserve"> General Acquisitions</v>
      </c>
      <c r="B2057" s="93">
        <v>0</v>
      </c>
      <c r="C2057" s="245">
        <v>0</v>
      </c>
      <c r="D2057" s="245">
        <v>0</v>
      </c>
      <c r="E2057" s="294">
        <f t="shared" si="196"/>
        <v>0</v>
      </c>
      <c r="F2057" s="73"/>
      <c r="G2057" s="3" t="s">
        <v>357</v>
      </c>
      <c r="H2057" s="13" t="str">
        <f t="shared" si="195"/>
        <v>160008</v>
      </c>
      <c r="I2057" s="13" t="s">
        <v>482</v>
      </c>
      <c r="J2057" s="13" t="s">
        <v>606</v>
      </c>
    </row>
    <row r="2058" spans="1:10" x14ac:dyDescent="0.2">
      <c r="A2058" s="54" t="str">
        <f>'BoR4 Rollup'!B2058</f>
        <v xml:space="preserve"> Library Acquisitions</v>
      </c>
      <c r="B2058" s="93">
        <v>0</v>
      </c>
      <c r="C2058" s="245">
        <v>0</v>
      </c>
      <c r="D2058" s="245">
        <v>0</v>
      </c>
      <c r="E2058" s="294">
        <f t="shared" si="196"/>
        <v>0</v>
      </c>
      <c r="F2058" s="73"/>
      <c r="G2058" s="3" t="s">
        <v>357</v>
      </c>
      <c r="H2058" s="13" t="str">
        <f t="shared" si="195"/>
        <v>160008</v>
      </c>
      <c r="I2058" s="13" t="s">
        <v>482</v>
      </c>
      <c r="J2058" s="13" t="s">
        <v>606</v>
      </c>
    </row>
    <row r="2059" spans="1:10" x14ac:dyDescent="0.2">
      <c r="A2059" s="54" t="str">
        <f>'BoR4 Rollup'!B2059</f>
        <v xml:space="preserve"> Major Repairs</v>
      </c>
      <c r="B2059" s="93">
        <v>0</v>
      </c>
      <c r="C2059" s="245">
        <v>0</v>
      </c>
      <c r="D2059" s="245">
        <v>0</v>
      </c>
      <c r="E2059" s="294">
        <f t="shared" si="196"/>
        <v>0</v>
      </c>
      <c r="F2059" s="73"/>
      <c r="G2059" s="3" t="s">
        <v>357</v>
      </c>
      <c r="H2059" s="13" t="str">
        <f t="shared" si="195"/>
        <v>160008</v>
      </c>
      <c r="I2059" s="13" t="s">
        <v>482</v>
      </c>
    </row>
    <row r="2060" spans="1:10" ht="15.75" x14ac:dyDescent="0.25">
      <c r="A2060" s="55" t="str">
        <f>'BoR4 Rollup'!B2060</f>
        <v>Total Acquisitions and Major Repairs</v>
      </c>
      <c r="B2060" s="95">
        <f>B2059+B2058+B2057</f>
        <v>0</v>
      </c>
      <c r="C2060" s="281">
        <f>C2059+C2058+C2057</f>
        <v>0</v>
      </c>
      <c r="D2060" s="281">
        <f>D2059+D2058+D2057</f>
        <v>0</v>
      </c>
      <c r="E2060" s="296">
        <f t="shared" si="196"/>
        <v>0</v>
      </c>
      <c r="F2060" s="77"/>
      <c r="G2060" s="3" t="s">
        <v>357</v>
      </c>
      <c r="H2060" s="13" t="str">
        <f t="shared" si="195"/>
        <v>160008</v>
      </c>
      <c r="I2060" s="13" t="s">
        <v>482</v>
      </c>
    </row>
    <row r="2061" spans="1:10" ht="15.75" x14ac:dyDescent="0.25">
      <c r="A2061" s="55" t="str">
        <f>'BoR4 Rollup'!B2061</f>
        <v>Function Total</v>
      </c>
      <c r="B2061" s="94">
        <f>B2060+B2056+B2051+B2047</f>
        <v>0</v>
      </c>
      <c r="C2061" s="264">
        <f>C2060+C2056+C2051+C2047</f>
        <v>0</v>
      </c>
      <c r="D2061" s="264">
        <f>D2060+D2056+D2051+D2047</f>
        <v>0</v>
      </c>
      <c r="E2061" s="297">
        <f t="shared" si="196"/>
        <v>0</v>
      </c>
      <c r="F2061" s="76"/>
      <c r="G2061" s="3" t="s">
        <v>357</v>
      </c>
      <c r="H2061" s="13" t="str">
        <f t="shared" si="195"/>
        <v>160008</v>
      </c>
      <c r="I2061" s="13" t="s">
        <v>482</v>
      </c>
    </row>
    <row r="2062" spans="1:10" ht="15.75" x14ac:dyDescent="0.25">
      <c r="A2062" s="56" t="str">
        <f>'BoR4 Rollup'!B2062</f>
        <v>Function:  Instruction</v>
      </c>
      <c r="B2062" s="208"/>
      <c r="C2062" s="209"/>
      <c r="D2062" s="209"/>
      <c r="E2062" s="210"/>
      <c r="F2062" s="72"/>
      <c r="G2062" s="3" t="s">
        <v>357</v>
      </c>
      <c r="H2062" s="13" t="str">
        <f t="shared" ref="H2062:H2082" si="197">RIGHT($A$2064,6)</f>
        <v>160009</v>
      </c>
      <c r="I2062" s="13" t="s">
        <v>483</v>
      </c>
    </row>
    <row r="2063" spans="1:10" ht="15.75" x14ac:dyDescent="0.25">
      <c r="A2063" s="57" t="str">
        <f>'BoR4 Rollup'!B2063</f>
        <v>Orgn:  Personal and Misc - Cosmetology</v>
      </c>
      <c r="B2063" s="211" t="str">
        <f>+'BoR4 Rollup'!C2063</f>
        <v>Actual</v>
      </c>
      <c r="C2063" s="211" t="str">
        <f>+'BoR4 Rollup'!D2063</f>
        <v>Budgeted</v>
      </c>
      <c r="D2063" s="211" t="str">
        <f>+'BoR4 Rollup'!E2063</f>
        <v>Budgeted</v>
      </c>
      <c r="E2063" s="212" t="str">
        <f>E5</f>
        <v>2024-2025 +/-</v>
      </c>
      <c r="F2063" s="78"/>
      <c r="G2063" s="3" t="s">
        <v>357</v>
      </c>
      <c r="H2063" s="13" t="str">
        <f t="shared" si="197"/>
        <v>160009</v>
      </c>
      <c r="I2063" s="13" t="s">
        <v>483</v>
      </c>
    </row>
    <row r="2064" spans="1:10" ht="15.75" x14ac:dyDescent="0.25">
      <c r="A2064" s="248" t="str">
        <f>'BoR4 Rollup'!B2064</f>
        <v>Organization ID:  160009</v>
      </c>
      <c r="B2064" s="249" t="str">
        <f>'BoR4 Rollup'!$C$6</f>
        <v>2024-2025</v>
      </c>
      <c r="C2064" s="110" t="str">
        <f>'BoR4 Rollup'!$D$6</f>
        <v>2024-2025</v>
      </c>
      <c r="D2064" s="249" t="str">
        <f>'BoR4 Rollup'!$E$6</f>
        <v>2025-2026</v>
      </c>
      <c r="E2064" s="250" t="str">
        <f>'BoR4 Rollup'!$F$6</f>
        <v>2025-2026</v>
      </c>
      <c r="F2064" s="78"/>
      <c r="G2064" s="3" t="s">
        <v>357</v>
      </c>
      <c r="H2064" s="13" t="str">
        <f t="shared" si="197"/>
        <v>160009</v>
      </c>
      <c r="I2064" s="13" t="s">
        <v>483</v>
      </c>
    </row>
    <row r="2065" spans="1:10" x14ac:dyDescent="0.2">
      <c r="A2065" s="54" t="str">
        <f>'BoR4 Rollup'!B2065</f>
        <v xml:space="preserve">  Salaries</v>
      </c>
      <c r="B2065" s="93">
        <v>0</v>
      </c>
      <c r="C2065" s="245">
        <v>0</v>
      </c>
      <c r="D2065" s="245">
        <v>0</v>
      </c>
      <c r="E2065" s="294">
        <f t="shared" ref="E2065:E2082" si="198">+D2065-C2065</f>
        <v>0</v>
      </c>
      <c r="F2065" s="75"/>
      <c r="G2065" s="3" t="s">
        <v>357</v>
      </c>
      <c r="H2065" s="13" t="str">
        <f t="shared" si="197"/>
        <v>160009</v>
      </c>
      <c r="I2065" s="13" t="s">
        <v>483</v>
      </c>
      <c r="J2065" s="13" t="s">
        <v>598</v>
      </c>
    </row>
    <row r="2066" spans="1:10" x14ac:dyDescent="0.2">
      <c r="A2066" s="54" t="str">
        <f>'BoR4 Rollup'!B2066</f>
        <v xml:space="preserve">  Other Compensation</v>
      </c>
      <c r="B2066" s="93">
        <v>0</v>
      </c>
      <c r="C2066" s="245">
        <v>0</v>
      </c>
      <c r="D2066" s="245">
        <v>0</v>
      </c>
      <c r="E2066" s="294">
        <f t="shared" si="198"/>
        <v>0</v>
      </c>
      <c r="F2066" s="75"/>
      <c r="G2066" s="3" t="s">
        <v>357</v>
      </c>
      <c r="H2066" s="13" t="str">
        <f t="shared" si="197"/>
        <v>160009</v>
      </c>
      <c r="I2066" s="13" t="s">
        <v>483</v>
      </c>
    </row>
    <row r="2067" spans="1:10" x14ac:dyDescent="0.2">
      <c r="A2067" s="54" t="str">
        <f>'BoR4 Rollup'!B2067</f>
        <v xml:space="preserve">  Related Benefits</v>
      </c>
      <c r="B2067" s="93">
        <v>0</v>
      </c>
      <c r="C2067" s="245">
        <v>0</v>
      </c>
      <c r="D2067" s="245">
        <v>0</v>
      </c>
      <c r="E2067" s="294">
        <f t="shared" si="198"/>
        <v>0</v>
      </c>
      <c r="F2067" s="75"/>
      <c r="G2067" s="3" t="s">
        <v>357</v>
      </c>
      <c r="H2067" s="13" t="str">
        <f t="shared" si="197"/>
        <v>160009</v>
      </c>
      <c r="I2067" s="13" t="s">
        <v>483</v>
      </c>
      <c r="J2067" s="13" t="s">
        <v>599</v>
      </c>
    </row>
    <row r="2068" spans="1:10" ht="15.75" x14ac:dyDescent="0.25">
      <c r="A2068" s="55" t="str">
        <f>'BoR4 Rollup'!B2068</f>
        <v>Total Personal Services</v>
      </c>
      <c r="B2068" s="94">
        <f>B2067+B2066+B2065</f>
        <v>0</v>
      </c>
      <c r="C2068" s="264">
        <f>C2067+C2066+C2065</f>
        <v>0</v>
      </c>
      <c r="D2068" s="264">
        <f>D2067+D2066+D2065</f>
        <v>0</v>
      </c>
      <c r="E2068" s="295">
        <f t="shared" si="198"/>
        <v>0</v>
      </c>
      <c r="F2068" s="76"/>
      <c r="G2068" s="3" t="s">
        <v>357</v>
      </c>
      <c r="H2068" s="13" t="str">
        <f t="shared" si="197"/>
        <v>160009</v>
      </c>
      <c r="I2068" s="13" t="s">
        <v>483</v>
      </c>
    </row>
    <row r="2069" spans="1:10" x14ac:dyDescent="0.2">
      <c r="A2069" s="54" t="str">
        <f>'BoR4 Rollup'!B2069</f>
        <v xml:space="preserve"> Travel</v>
      </c>
      <c r="B2069" s="93">
        <v>0</v>
      </c>
      <c r="C2069" s="245">
        <v>0</v>
      </c>
      <c r="D2069" s="245">
        <v>0</v>
      </c>
      <c r="E2069" s="294">
        <f t="shared" si="198"/>
        <v>0</v>
      </c>
      <c r="F2069" s="75"/>
      <c r="G2069" s="3" t="s">
        <v>357</v>
      </c>
      <c r="H2069" s="13" t="str">
        <f t="shared" si="197"/>
        <v>160009</v>
      </c>
      <c r="I2069" s="13" t="s">
        <v>483</v>
      </c>
      <c r="J2069" s="13" t="s">
        <v>600</v>
      </c>
    </row>
    <row r="2070" spans="1:10" x14ac:dyDescent="0.2">
      <c r="A2070" s="54" t="str">
        <f>'BoR4 Rollup'!B2070</f>
        <v xml:space="preserve"> Operating Services</v>
      </c>
      <c r="B2070" s="93">
        <v>0</v>
      </c>
      <c r="C2070" s="245">
        <v>0</v>
      </c>
      <c r="D2070" s="245">
        <v>0</v>
      </c>
      <c r="E2070" s="294">
        <f t="shared" si="198"/>
        <v>0</v>
      </c>
      <c r="F2070" s="75"/>
      <c r="G2070" s="3" t="s">
        <v>357</v>
      </c>
      <c r="H2070" s="13" t="str">
        <f t="shared" si="197"/>
        <v>160009</v>
      </c>
      <c r="I2070" s="13" t="s">
        <v>483</v>
      </c>
      <c r="J2070" s="13" t="s">
        <v>601</v>
      </c>
    </row>
    <row r="2071" spans="1:10" x14ac:dyDescent="0.2">
      <c r="A2071" s="54" t="str">
        <f>'BoR4 Rollup'!B2071</f>
        <v xml:space="preserve"> Supplies</v>
      </c>
      <c r="B2071" s="93">
        <v>0</v>
      </c>
      <c r="C2071" s="245">
        <v>0</v>
      </c>
      <c r="D2071" s="245">
        <v>0</v>
      </c>
      <c r="E2071" s="294">
        <f t="shared" si="198"/>
        <v>0</v>
      </c>
      <c r="F2071" s="75"/>
      <c r="G2071" s="3" t="s">
        <v>357</v>
      </c>
      <c r="H2071" s="13" t="str">
        <f t="shared" si="197"/>
        <v>160009</v>
      </c>
      <c r="I2071" s="13" t="s">
        <v>483</v>
      </c>
      <c r="J2071" s="13" t="s">
        <v>602</v>
      </c>
    </row>
    <row r="2072" spans="1:10" ht="15.75" x14ac:dyDescent="0.25">
      <c r="A2072" s="55" t="str">
        <f>'BoR4 Rollup'!B2072</f>
        <v>Total Operating Expenses</v>
      </c>
      <c r="B2072" s="95">
        <f>B2071+B2070+B2069</f>
        <v>0</v>
      </c>
      <c r="C2072" s="281">
        <f>C2071+C2070+C2069</f>
        <v>0</v>
      </c>
      <c r="D2072" s="281">
        <f>D2071+D2070+D2069</f>
        <v>0</v>
      </c>
      <c r="E2072" s="296">
        <f t="shared" si="198"/>
        <v>0</v>
      </c>
      <c r="F2072" s="77"/>
      <c r="G2072" s="3" t="s">
        <v>357</v>
      </c>
      <c r="H2072" s="13" t="str">
        <f t="shared" si="197"/>
        <v>160009</v>
      </c>
      <c r="I2072" s="13" t="s">
        <v>483</v>
      </c>
    </row>
    <row r="2073" spans="1:10" x14ac:dyDescent="0.2">
      <c r="A2073" s="54" t="str">
        <f>'BoR4 Rollup'!B2073</f>
        <v xml:space="preserve"> Professional Services</v>
      </c>
      <c r="B2073" s="93">
        <v>0</v>
      </c>
      <c r="C2073" s="245">
        <v>0</v>
      </c>
      <c r="D2073" s="245">
        <v>0</v>
      </c>
      <c r="E2073" s="294">
        <f t="shared" si="198"/>
        <v>0</v>
      </c>
      <c r="F2073" s="75"/>
      <c r="G2073" s="3" t="s">
        <v>357</v>
      </c>
      <c r="H2073" s="13" t="str">
        <f t="shared" si="197"/>
        <v>160009</v>
      </c>
      <c r="I2073" s="13" t="s">
        <v>483</v>
      </c>
      <c r="J2073" s="13" t="s">
        <v>603</v>
      </c>
    </row>
    <row r="2074" spans="1:10" x14ac:dyDescent="0.2">
      <c r="A2074" s="54" t="str">
        <f>'BoR4 Rollup'!B2074</f>
        <v xml:space="preserve"> Other Charges</v>
      </c>
      <c r="B2074" s="93">
        <v>0</v>
      </c>
      <c r="C2074" s="245">
        <v>0</v>
      </c>
      <c r="D2074" s="245">
        <v>0</v>
      </c>
      <c r="E2074" s="294">
        <f t="shared" si="198"/>
        <v>0</v>
      </c>
      <c r="F2074" s="75"/>
      <c r="G2074" s="3" t="s">
        <v>357</v>
      </c>
      <c r="H2074" s="13" t="str">
        <f t="shared" si="197"/>
        <v>160009</v>
      </c>
      <c r="I2074" s="13" t="s">
        <v>483</v>
      </c>
      <c r="J2074" s="13" t="s">
        <v>604</v>
      </c>
    </row>
    <row r="2075" spans="1:10" x14ac:dyDescent="0.2">
      <c r="A2075" s="54" t="str">
        <f>'BoR4 Rollup'!B2075</f>
        <v xml:space="preserve"> Debt Services</v>
      </c>
      <c r="B2075" s="93">
        <v>0</v>
      </c>
      <c r="C2075" s="245">
        <v>0</v>
      </c>
      <c r="D2075" s="245">
        <v>0</v>
      </c>
      <c r="E2075" s="294">
        <f t="shared" si="198"/>
        <v>0</v>
      </c>
      <c r="F2075" s="75"/>
      <c r="G2075" s="3" t="s">
        <v>357</v>
      </c>
      <c r="H2075" s="13" t="str">
        <f t="shared" si="197"/>
        <v>160009</v>
      </c>
      <c r="I2075" s="13" t="s">
        <v>483</v>
      </c>
    </row>
    <row r="2076" spans="1:10" x14ac:dyDescent="0.2">
      <c r="A2076" s="54" t="str">
        <f>'BoR4 Rollup'!B2076</f>
        <v xml:space="preserve"> Interagency Transfers</v>
      </c>
      <c r="B2076" s="93">
        <v>0</v>
      </c>
      <c r="C2076" s="245">
        <v>0</v>
      </c>
      <c r="D2076" s="245">
        <v>0</v>
      </c>
      <c r="E2076" s="294">
        <f t="shared" si="198"/>
        <v>0</v>
      </c>
      <c r="F2076" s="75"/>
      <c r="G2076" s="3" t="s">
        <v>357</v>
      </c>
      <c r="H2076" s="13" t="str">
        <f t="shared" si="197"/>
        <v>160009</v>
      </c>
      <c r="I2076" s="13" t="s">
        <v>483</v>
      </c>
      <c r="J2076" s="13" t="s">
        <v>605</v>
      </c>
    </row>
    <row r="2077" spans="1:10" ht="15.75" x14ac:dyDescent="0.25">
      <c r="A2077" s="55" t="str">
        <f>'BoR4 Rollup'!B2077</f>
        <v>Total Other Charges</v>
      </c>
      <c r="B2077" s="95">
        <f>B2076+B2075+B2074+B2073</f>
        <v>0</v>
      </c>
      <c r="C2077" s="281">
        <f>C2076+C2075+C2074+C2073</f>
        <v>0</v>
      </c>
      <c r="D2077" s="281">
        <f>D2076+D2075+D2074+D2073</f>
        <v>0</v>
      </c>
      <c r="E2077" s="296">
        <f t="shared" si="198"/>
        <v>0</v>
      </c>
      <c r="F2077" s="77"/>
      <c r="G2077" s="3" t="s">
        <v>357</v>
      </c>
      <c r="H2077" s="13" t="str">
        <f t="shared" si="197"/>
        <v>160009</v>
      </c>
      <c r="I2077" s="13" t="s">
        <v>483</v>
      </c>
    </row>
    <row r="2078" spans="1:10" x14ac:dyDescent="0.2">
      <c r="A2078" s="54" t="str">
        <f>'BoR4 Rollup'!B2078</f>
        <v xml:space="preserve"> General Acquisitions</v>
      </c>
      <c r="B2078" s="93">
        <v>0</v>
      </c>
      <c r="C2078" s="245">
        <v>0</v>
      </c>
      <c r="D2078" s="245">
        <v>0</v>
      </c>
      <c r="E2078" s="294">
        <f t="shared" si="198"/>
        <v>0</v>
      </c>
      <c r="F2078" s="75"/>
      <c r="G2078" s="3" t="s">
        <v>357</v>
      </c>
      <c r="H2078" s="13" t="str">
        <f t="shared" si="197"/>
        <v>160009</v>
      </c>
      <c r="I2078" s="13" t="s">
        <v>483</v>
      </c>
      <c r="J2078" s="13" t="s">
        <v>606</v>
      </c>
    </row>
    <row r="2079" spans="1:10" x14ac:dyDescent="0.2">
      <c r="A2079" s="54" t="str">
        <f>'BoR4 Rollup'!B2079</f>
        <v xml:space="preserve"> Library Acquisitions</v>
      </c>
      <c r="B2079" s="93">
        <v>0</v>
      </c>
      <c r="C2079" s="245">
        <v>0</v>
      </c>
      <c r="D2079" s="245">
        <v>0</v>
      </c>
      <c r="E2079" s="294">
        <f t="shared" si="198"/>
        <v>0</v>
      </c>
      <c r="F2079" s="75"/>
      <c r="G2079" s="3" t="s">
        <v>357</v>
      </c>
      <c r="H2079" s="13" t="str">
        <f t="shared" si="197"/>
        <v>160009</v>
      </c>
      <c r="I2079" s="13" t="s">
        <v>483</v>
      </c>
      <c r="J2079" s="13" t="s">
        <v>606</v>
      </c>
    </row>
    <row r="2080" spans="1:10" x14ac:dyDescent="0.2">
      <c r="A2080" s="54" t="str">
        <f>'BoR4 Rollup'!B2080</f>
        <v xml:space="preserve"> Major Repairs</v>
      </c>
      <c r="B2080" s="93">
        <v>0</v>
      </c>
      <c r="C2080" s="245">
        <v>0</v>
      </c>
      <c r="D2080" s="245">
        <v>0</v>
      </c>
      <c r="E2080" s="294">
        <f t="shared" si="198"/>
        <v>0</v>
      </c>
      <c r="F2080" s="75"/>
      <c r="G2080" s="3" t="s">
        <v>357</v>
      </c>
      <c r="H2080" s="13" t="str">
        <f t="shared" si="197"/>
        <v>160009</v>
      </c>
      <c r="I2080" s="13" t="s">
        <v>483</v>
      </c>
    </row>
    <row r="2081" spans="1:10" ht="15.75" x14ac:dyDescent="0.25">
      <c r="A2081" s="55" t="str">
        <f>'BoR4 Rollup'!B2081</f>
        <v>Total Acquisitions and Major Repairs</v>
      </c>
      <c r="B2081" s="95">
        <f>B2080+B2079+B2078</f>
        <v>0</v>
      </c>
      <c r="C2081" s="281">
        <f>C2080+C2079+C2078</f>
        <v>0</v>
      </c>
      <c r="D2081" s="281">
        <f>D2080+D2079+D2078</f>
        <v>0</v>
      </c>
      <c r="E2081" s="296">
        <f t="shared" si="198"/>
        <v>0</v>
      </c>
      <c r="F2081" s="77"/>
      <c r="G2081" s="3" t="s">
        <v>357</v>
      </c>
      <c r="H2081" s="13" t="str">
        <f t="shared" si="197"/>
        <v>160009</v>
      </c>
      <c r="I2081" s="13" t="s">
        <v>483</v>
      </c>
    </row>
    <row r="2082" spans="1:10" ht="15.75" x14ac:dyDescent="0.25">
      <c r="A2082" s="55" t="str">
        <f>'BoR4 Rollup'!B2082</f>
        <v>Function Total</v>
      </c>
      <c r="B2082" s="94">
        <f>B2081+B2077+B2072+B2068</f>
        <v>0</v>
      </c>
      <c r="C2082" s="264">
        <f>C2081+C2077+C2072+C2068</f>
        <v>0</v>
      </c>
      <c r="D2082" s="264">
        <f>D2081+D2077+D2072+D2068</f>
        <v>0</v>
      </c>
      <c r="E2082" s="297">
        <f t="shared" si="198"/>
        <v>0</v>
      </c>
      <c r="F2082" s="76"/>
      <c r="G2082" s="3" t="s">
        <v>357</v>
      </c>
      <c r="H2082" s="13" t="str">
        <f t="shared" si="197"/>
        <v>160009</v>
      </c>
      <c r="I2082" s="13" t="s">
        <v>483</v>
      </c>
    </row>
    <row r="2083" spans="1:10" ht="15.75" x14ac:dyDescent="0.25">
      <c r="A2083" s="56" t="str">
        <f>'BoR4 Rollup'!B2083</f>
        <v>Function:  Instruction</v>
      </c>
      <c r="B2083" s="208"/>
      <c r="C2083" s="209"/>
      <c r="D2083" s="209"/>
      <c r="E2083" s="210"/>
      <c r="F2083" s="72"/>
      <c r="G2083" s="3" t="s">
        <v>357</v>
      </c>
      <c r="H2083" s="13" t="str">
        <f t="shared" ref="H2083:H2103" si="199">RIGHT($A$2085,6)</f>
        <v>160010</v>
      </c>
      <c r="I2083" s="13" t="s">
        <v>484</v>
      </c>
    </row>
    <row r="2084" spans="1:10" ht="15.75" x14ac:dyDescent="0.25">
      <c r="A2084" s="57" t="str">
        <f>'BoR4 Rollup'!B2084</f>
        <v>Orgn:  Personal and Misc - Meat Processing</v>
      </c>
      <c r="B2084" s="211" t="str">
        <f>+'BoR4 Rollup'!C2084</f>
        <v>Actual</v>
      </c>
      <c r="C2084" s="211" t="str">
        <f>+'BoR4 Rollup'!D2084</f>
        <v>Budgeted</v>
      </c>
      <c r="D2084" s="211" t="str">
        <f>+'BoR4 Rollup'!E2084</f>
        <v>Budgeted</v>
      </c>
      <c r="E2084" s="212" t="str">
        <f>E5</f>
        <v>2024-2025 +/-</v>
      </c>
      <c r="F2084" s="74"/>
      <c r="G2084" s="3" t="s">
        <v>357</v>
      </c>
      <c r="H2084" s="13" t="str">
        <f t="shared" si="199"/>
        <v>160010</v>
      </c>
      <c r="I2084" s="13" t="s">
        <v>484</v>
      </c>
    </row>
    <row r="2085" spans="1:10" ht="15.75" x14ac:dyDescent="0.25">
      <c r="A2085" s="248" t="str">
        <f>'BoR4 Rollup'!B2085</f>
        <v>Organization ID:  160010</v>
      </c>
      <c r="B2085" s="249" t="str">
        <f>'BoR4 Rollup'!$C$6</f>
        <v>2024-2025</v>
      </c>
      <c r="C2085" s="110" t="str">
        <f>'BoR4 Rollup'!$D$6</f>
        <v>2024-2025</v>
      </c>
      <c r="D2085" s="249" t="str">
        <f>'BoR4 Rollup'!$E$6</f>
        <v>2025-2026</v>
      </c>
      <c r="E2085" s="250" t="str">
        <f>'BoR4 Rollup'!$F$6</f>
        <v>2025-2026</v>
      </c>
      <c r="F2085" s="74"/>
      <c r="G2085" s="3" t="s">
        <v>357</v>
      </c>
      <c r="H2085" s="13" t="str">
        <f t="shared" si="199"/>
        <v>160010</v>
      </c>
      <c r="I2085" s="13" t="s">
        <v>484</v>
      </c>
    </row>
    <row r="2086" spans="1:10" x14ac:dyDescent="0.2">
      <c r="A2086" s="54" t="str">
        <f>'BoR4 Rollup'!B2086</f>
        <v xml:space="preserve">  Salaries</v>
      </c>
      <c r="B2086" s="93">
        <v>0</v>
      </c>
      <c r="C2086" s="245">
        <v>0</v>
      </c>
      <c r="D2086" s="245">
        <v>0</v>
      </c>
      <c r="E2086" s="294">
        <f t="shared" ref="E2086:E2103" si="200">+D2086-C2086</f>
        <v>0</v>
      </c>
      <c r="F2086" s="75"/>
      <c r="G2086" s="3" t="s">
        <v>357</v>
      </c>
      <c r="H2086" s="13" t="str">
        <f t="shared" si="199"/>
        <v>160010</v>
      </c>
      <c r="I2086" s="13" t="s">
        <v>484</v>
      </c>
      <c r="J2086" s="13" t="s">
        <v>598</v>
      </c>
    </row>
    <row r="2087" spans="1:10" x14ac:dyDescent="0.2">
      <c r="A2087" s="54" t="str">
        <f>'BoR4 Rollup'!B2087</f>
        <v xml:space="preserve">  Other Compensation</v>
      </c>
      <c r="B2087" s="93">
        <v>0</v>
      </c>
      <c r="C2087" s="245">
        <v>0</v>
      </c>
      <c r="D2087" s="245">
        <v>0</v>
      </c>
      <c r="E2087" s="294">
        <f t="shared" si="200"/>
        <v>0</v>
      </c>
      <c r="F2087" s="75"/>
      <c r="G2087" s="3" t="s">
        <v>357</v>
      </c>
      <c r="H2087" s="13" t="str">
        <f t="shared" si="199"/>
        <v>160010</v>
      </c>
      <c r="I2087" s="13" t="s">
        <v>484</v>
      </c>
    </row>
    <row r="2088" spans="1:10" x14ac:dyDescent="0.2">
      <c r="A2088" s="54" t="str">
        <f>'BoR4 Rollup'!B2088</f>
        <v xml:space="preserve">  Related Benefits</v>
      </c>
      <c r="B2088" s="93">
        <v>0</v>
      </c>
      <c r="C2088" s="245">
        <v>0</v>
      </c>
      <c r="D2088" s="245">
        <v>0</v>
      </c>
      <c r="E2088" s="294">
        <f t="shared" si="200"/>
        <v>0</v>
      </c>
      <c r="F2088" s="75"/>
      <c r="G2088" s="3" t="s">
        <v>357</v>
      </c>
      <c r="H2088" s="13" t="str">
        <f t="shared" si="199"/>
        <v>160010</v>
      </c>
      <c r="I2088" s="13" t="s">
        <v>484</v>
      </c>
      <c r="J2088" s="13" t="s">
        <v>599</v>
      </c>
    </row>
    <row r="2089" spans="1:10" ht="15.75" x14ac:dyDescent="0.25">
      <c r="A2089" s="55" t="str">
        <f>'BoR4 Rollup'!B2089</f>
        <v>Total Personal Services</v>
      </c>
      <c r="B2089" s="94">
        <f>B2088+B2087+B2086</f>
        <v>0</v>
      </c>
      <c r="C2089" s="264">
        <f>C2088+C2087+C2086</f>
        <v>0</v>
      </c>
      <c r="D2089" s="264">
        <f>D2088+D2087+D2086</f>
        <v>0</v>
      </c>
      <c r="E2089" s="295">
        <f t="shared" si="200"/>
        <v>0</v>
      </c>
      <c r="F2089" s="76"/>
      <c r="G2089" s="3" t="s">
        <v>357</v>
      </c>
      <c r="H2089" s="13" t="str">
        <f t="shared" si="199"/>
        <v>160010</v>
      </c>
      <c r="I2089" s="13" t="s">
        <v>484</v>
      </c>
    </row>
    <row r="2090" spans="1:10" x14ac:dyDescent="0.2">
      <c r="A2090" s="54" t="str">
        <f>'BoR4 Rollup'!B2090</f>
        <v xml:space="preserve"> Travel</v>
      </c>
      <c r="B2090" s="93">
        <v>0</v>
      </c>
      <c r="C2090" s="245">
        <v>0</v>
      </c>
      <c r="D2090" s="245">
        <v>0</v>
      </c>
      <c r="E2090" s="294">
        <f t="shared" si="200"/>
        <v>0</v>
      </c>
      <c r="F2090" s="75"/>
      <c r="G2090" s="3" t="s">
        <v>357</v>
      </c>
      <c r="H2090" s="13" t="str">
        <f t="shared" si="199"/>
        <v>160010</v>
      </c>
      <c r="I2090" s="13" t="s">
        <v>484</v>
      </c>
      <c r="J2090" s="13" t="s">
        <v>600</v>
      </c>
    </row>
    <row r="2091" spans="1:10" x14ac:dyDescent="0.2">
      <c r="A2091" s="54" t="str">
        <f>'BoR4 Rollup'!B2091</f>
        <v xml:space="preserve"> Operating Services</v>
      </c>
      <c r="B2091" s="93">
        <v>0</v>
      </c>
      <c r="C2091" s="245">
        <v>0</v>
      </c>
      <c r="D2091" s="245">
        <v>0</v>
      </c>
      <c r="E2091" s="294">
        <f t="shared" si="200"/>
        <v>0</v>
      </c>
      <c r="F2091" s="75"/>
      <c r="G2091" s="3" t="s">
        <v>357</v>
      </c>
      <c r="H2091" s="13" t="str">
        <f t="shared" si="199"/>
        <v>160010</v>
      </c>
      <c r="I2091" s="13" t="s">
        <v>484</v>
      </c>
      <c r="J2091" s="13" t="s">
        <v>601</v>
      </c>
    </row>
    <row r="2092" spans="1:10" x14ac:dyDescent="0.2">
      <c r="A2092" s="54" t="str">
        <f>'BoR4 Rollup'!B2092</f>
        <v xml:space="preserve"> Supplies</v>
      </c>
      <c r="B2092" s="93">
        <v>0</v>
      </c>
      <c r="C2092" s="245">
        <v>0</v>
      </c>
      <c r="D2092" s="245">
        <v>0</v>
      </c>
      <c r="E2092" s="294">
        <f t="shared" si="200"/>
        <v>0</v>
      </c>
      <c r="F2092" s="75"/>
      <c r="G2092" s="3" t="s">
        <v>357</v>
      </c>
      <c r="H2092" s="13" t="str">
        <f t="shared" si="199"/>
        <v>160010</v>
      </c>
      <c r="I2092" s="13" t="s">
        <v>484</v>
      </c>
      <c r="J2092" s="13" t="s">
        <v>602</v>
      </c>
    </row>
    <row r="2093" spans="1:10" ht="15.75" x14ac:dyDescent="0.25">
      <c r="A2093" s="55" t="str">
        <f>'BoR4 Rollup'!B2093</f>
        <v>Total Operating Expenses</v>
      </c>
      <c r="B2093" s="95">
        <f>B2092+B2091+B2090</f>
        <v>0</v>
      </c>
      <c r="C2093" s="281">
        <f>C2092+C2091+C2090</f>
        <v>0</v>
      </c>
      <c r="D2093" s="281">
        <f>D2092+D2091+D2090</f>
        <v>0</v>
      </c>
      <c r="E2093" s="296">
        <f t="shared" si="200"/>
        <v>0</v>
      </c>
      <c r="F2093" s="77"/>
      <c r="G2093" s="3" t="s">
        <v>357</v>
      </c>
      <c r="H2093" s="13" t="str">
        <f t="shared" si="199"/>
        <v>160010</v>
      </c>
      <c r="I2093" s="13" t="s">
        <v>484</v>
      </c>
    </row>
    <row r="2094" spans="1:10" x14ac:dyDescent="0.2">
      <c r="A2094" s="54" t="str">
        <f>'BoR4 Rollup'!B2094</f>
        <v xml:space="preserve"> Professional Services</v>
      </c>
      <c r="B2094" s="93">
        <v>0</v>
      </c>
      <c r="C2094" s="245">
        <v>0</v>
      </c>
      <c r="D2094" s="245">
        <v>0</v>
      </c>
      <c r="E2094" s="294">
        <f t="shared" si="200"/>
        <v>0</v>
      </c>
      <c r="F2094" s="75"/>
      <c r="G2094" s="3" t="s">
        <v>357</v>
      </c>
      <c r="H2094" s="13" t="str">
        <f t="shared" si="199"/>
        <v>160010</v>
      </c>
      <c r="I2094" s="13" t="s">
        <v>484</v>
      </c>
      <c r="J2094" s="13" t="s">
        <v>603</v>
      </c>
    </row>
    <row r="2095" spans="1:10" x14ac:dyDescent="0.2">
      <c r="A2095" s="54" t="str">
        <f>'BoR4 Rollup'!B2095</f>
        <v xml:space="preserve"> Other Charges</v>
      </c>
      <c r="B2095" s="93">
        <v>0</v>
      </c>
      <c r="C2095" s="245">
        <v>0</v>
      </c>
      <c r="D2095" s="245">
        <v>0</v>
      </c>
      <c r="E2095" s="294">
        <f t="shared" si="200"/>
        <v>0</v>
      </c>
      <c r="F2095" s="75"/>
      <c r="G2095" s="3" t="s">
        <v>357</v>
      </c>
      <c r="H2095" s="13" t="str">
        <f t="shared" si="199"/>
        <v>160010</v>
      </c>
      <c r="I2095" s="13" t="s">
        <v>484</v>
      </c>
      <c r="J2095" s="13" t="s">
        <v>604</v>
      </c>
    </row>
    <row r="2096" spans="1:10" x14ac:dyDescent="0.2">
      <c r="A2096" s="54" t="str">
        <f>'BoR4 Rollup'!B2096</f>
        <v xml:space="preserve"> Debt Services</v>
      </c>
      <c r="B2096" s="93">
        <v>0</v>
      </c>
      <c r="C2096" s="245">
        <v>0</v>
      </c>
      <c r="D2096" s="245">
        <v>0</v>
      </c>
      <c r="E2096" s="294">
        <f t="shared" si="200"/>
        <v>0</v>
      </c>
      <c r="F2096" s="75"/>
      <c r="G2096" s="3" t="s">
        <v>357</v>
      </c>
      <c r="H2096" s="13" t="str">
        <f t="shared" si="199"/>
        <v>160010</v>
      </c>
      <c r="I2096" s="13" t="s">
        <v>484</v>
      </c>
    </row>
    <row r="2097" spans="1:10" x14ac:dyDescent="0.2">
      <c r="A2097" s="54" t="str">
        <f>'BoR4 Rollup'!B2097</f>
        <v xml:space="preserve"> Interagency Transfers</v>
      </c>
      <c r="B2097" s="93">
        <v>0</v>
      </c>
      <c r="C2097" s="245">
        <v>0</v>
      </c>
      <c r="D2097" s="245">
        <v>0</v>
      </c>
      <c r="E2097" s="294">
        <f t="shared" si="200"/>
        <v>0</v>
      </c>
      <c r="F2097" s="75"/>
      <c r="G2097" s="3" t="s">
        <v>357</v>
      </c>
      <c r="H2097" s="13" t="str">
        <f t="shared" si="199"/>
        <v>160010</v>
      </c>
      <c r="I2097" s="13" t="s">
        <v>484</v>
      </c>
      <c r="J2097" s="13" t="s">
        <v>605</v>
      </c>
    </row>
    <row r="2098" spans="1:10" ht="15.75" x14ac:dyDescent="0.25">
      <c r="A2098" s="55" t="str">
        <f>'BoR4 Rollup'!B2098</f>
        <v>Total Other Charges</v>
      </c>
      <c r="B2098" s="95">
        <f>B2097+B2096+B2095+B2094</f>
        <v>0</v>
      </c>
      <c r="C2098" s="281">
        <f>C2097+C2096+C2095+C2094</f>
        <v>0</v>
      </c>
      <c r="D2098" s="281">
        <f>D2097+D2096+D2095+D2094</f>
        <v>0</v>
      </c>
      <c r="E2098" s="296">
        <f t="shared" si="200"/>
        <v>0</v>
      </c>
      <c r="F2098" s="77"/>
      <c r="G2098" s="3" t="s">
        <v>357</v>
      </c>
      <c r="H2098" s="13" t="str">
        <f t="shared" si="199"/>
        <v>160010</v>
      </c>
      <c r="I2098" s="13" t="s">
        <v>484</v>
      </c>
    </row>
    <row r="2099" spans="1:10" x14ac:dyDescent="0.2">
      <c r="A2099" s="54" t="str">
        <f>'BoR4 Rollup'!B2099</f>
        <v xml:space="preserve"> General Acquisitions</v>
      </c>
      <c r="B2099" s="93">
        <v>0</v>
      </c>
      <c r="C2099" s="245">
        <v>0</v>
      </c>
      <c r="D2099" s="245">
        <v>0</v>
      </c>
      <c r="E2099" s="294">
        <f t="shared" si="200"/>
        <v>0</v>
      </c>
      <c r="F2099" s="75"/>
      <c r="G2099" s="3" t="s">
        <v>357</v>
      </c>
      <c r="H2099" s="13" t="str">
        <f t="shared" si="199"/>
        <v>160010</v>
      </c>
      <c r="I2099" s="13" t="s">
        <v>484</v>
      </c>
      <c r="J2099" s="13" t="s">
        <v>606</v>
      </c>
    </row>
    <row r="2100" spans="1:10" x14ac:dyDescent="0.2">
      <c r="A2100" s="54" t="str">
        <f>'BoR4 Rollup'!B2100</f>
        <v xml:space="preserve"> Library Acquisitions</v>
      </c>
      <c r="B2100" s="93">
        <v>0</v>
      </c>
      <c r="C2100" s="245">
        <v>0</v>
      </c>
      <c r="D2100" s="245">
        <v>0</v>
      </c>
      <c r="E2100" s="294">
        <f t="shared" si="200"/>
        <v>0</v>
      </c>
      <c r="F2100" s="75"/>
      <c r="G2100" s="3" t="s">
        <v>357</v>
      </c>
      <c r="H2100" s="13" t="str">
        <f t="shared" si="199"/>
        <v>160010</v>
      </c>
      <c r="I2100" s="13" t="s">
        <v>484</v>
      </c>
      <c r="J2100" s="13" t="s">
        <v>606</v>
      </c>
    </row>
    <row r="2101" spans="1:10" x14ac:dyDescent="0.2">
      <c r="A2101" s="54" t="str">
        <f>'BoR4 Rollup'!B2101</f>
        <v xml:space="preserve"> Major Repairs</v>
      </c>
      <c r="B2101" s="93">
        <v>0</v>
      </c>
      <c r="C2101" s="245">
        <v>0</v>
      </c>
      <c r="D2101" s="245">
        <v>0</v>
      </c>
      <c r="E2101" s="294">
        <f t="shared" si="200"/>
        <v>0</v>
      </c>
      <c r="F2101" s="75"/>
      <c r="G2101" s="3" t="s">
        <v>357</v>
      </c>
      <c r="H2101" s="13" t="str">
        <f t="shared" si="199"/>
        <v>160010</v>
      </c>
      <c r="I2101" s="13" t="s">
        <v>484</v>
      </c>
    </row>
    <row r="2102" spans="1:10" ht="15.75" x14ac:dyDescent="0.25">
      <c r="A2102" s="55" t="str">
        <f>'BoR4 Rollup'!B2102</f>
        <v>Total Acquisitions and Major Repairs</v>
      </c>
      <c r="B2102" s="95">
        <f>B2101+B2100+B2099</f>
        <v>0</v>
      </c>
      <c r="C2102" s="281">
        <f>C2101+C2100+C2099</f>
        <v>0</v>
      </c>
      <c r="D2102" s="281">
        <f>D2101+D2100+D2099</f>
        <v>0</v>
      </c>
      <c r="E2102" s="296">
        <f t="shared" si="200"/>
        <v>0</v>
      </c>
      <c r="F2102" s="77"/>
      <c r="G2102" s="3" t="s">
        <v>357</v>
      </c>
      <c r="H2102" s="13" t="str">
        <f t="shared" si="199"/>
        <v>160010</v>
      </c>
      <c r="I2102" s="13" t="s">
        <v>484</v>
      </c>
    </row>
    <row r="2103" spans="1:10" ht="15.75" x14ac:dyDescent="0.25">
      <c r="A2103" s="55" t="str">
        <f>'BoR4 Rollup'!B2103</f>
        <v>Function Total</v>
      </c>
      <c r="B2103" s="94">
        <f>B2102+B2098+B2093+B2089</f>
        <v>0</v>
      </c>
      <c r="C2103" s="264">
        <f>C2102+C2098+C2093+C2089</f>
        <v>0</v>
      </c>
      <c r="D2103" s="264">
        <f>D2102+D2098+D2093+D2089</f>
        <v>0</v>
      </c>
      <c r="E2103" s="297">
        <f t="shared" si="200"/>
        <v>0</v>
      </c>
      <c r="F2103" s="76"/>
      <c r="G2103" s="3" t="s">
        <v>357</v>
      </c>
      <c r="H2103" s="13" t="str">
        <f t="shared" si="199"/>
        <v>160010</v>
      </c>
      <c r="I2103" s="13" t="s">
        <v>484</v>
      </c>
    </row>
    <row r="2104" spans="1:10" ht="15.75" x14ac:dyDescent="0.25">
      <c r="A2104" s="56" t="str">
        <f>'BoR4 Rollup'!B2104</f>
        <v>Function:  Instruction</v>
      </c>
      <c r="B2104" s="208"/>
      <c r="C2104" s="209"/>
      <c r="D2104" s="209"/>
      <c r="E2104" s="210"/>
      <c r="F2104" s="72"/>
      <c r="G2104" s="3" t="s">
        <v>356</v>
      </c>
      <c r="H2104" s="13" t="str">
        <f t="shared" ref="H2104:H2124" si="201">RIGHT($A$2106,6)</f>
        <v>161005</v>
      </c>
      <c r="I2104" s="13" t="s">
        <v>485</v>
      </c>
    </row>
    <row r="2105" spans="1:10" ht="15.75" x14ac:dyDescent="0.25">
      <c r="A2105" s="57" t="str">
        <f>'BoR4 Rollup'!B2105</f>
        <v>Orgn:  Prec Trds-Drafting &amp; Design Tech</v>
      </c>
      <c r="B2105" s="211" t="str">
        <f>+'BoR4 Rollup'!C2105</f>
        <v>Actual</v>
      </c>
      <c r="C2105" s="211" t="str">
        <f>+'BoR4 Rollup'!D2105</f>
        <v>Budgeted</v>
      </c>
      <c r="D2105" s="211" t="str">
        <f>+'BoR4 Rollup'!E2105</f>
        <v>Budgeted</v>
      </c>
      <c r="E2105" s="212" t="str">
        <f>E5</f>
        <v>2024-2025 +/-</v>
      </c>
      <c r="F2105" s="78"/>
      <c r="G2105" s="3" t="s">
        <v>356</v>
      </c>
      <c r="H2105" s="13" t="str">
        <f t="shared" si="201"/>
        <v>161005</v>
      </c>
      <c r="I2105" s="13" t="s">
        <v>485</v>
      </c>
    </row>
    <row r="2106" spans="1:10" ht="15.75" x14ac:dyDescent="0.25">
      <c r="A2106" s="248" t="str">
        <f>'BoR4 Rollup'!B2106</f>
        <v>Organization ID:  161005</v>
      </c>
      <c r="B2106" s="249" t="str">
        <f>'BoR4 Rollup'!$C$6</f>
        <v>2024-2025</v>
      </c>
      <c r="C2106" s="110" t="str">
        <f>'BoR4 Rollup'!$D$6</f>
        <v>2024-2025</v>
      </c>
      <c r="D2106" s="249" t="str">
        <f>'BoR4 Rollup'!$E$6</f>
        <v>2025-2026</v>
      </c>
      <c r="E2106" s="250" t="str">
        <f>'BoR4 Rollup'!$F$6</f>
        <v>2025-2026</v>
      </c>
      <c r="F2106" s="78"/>
      <c r="G2106" s="3" t="s">
        <v>356</v>
      </c>
      <c r="H2106" s="13" t="str">
        <f t="shared" si="201"/>
        <v>161005</v>
      </c>
      <c r="I2106" s="13" t="s">
        <v>485</v>
      </c>
    </row>
    <row r="2107" spans="1:10" x14ac:dyDescent="0.2">
      <c r="A2107" s="54" t="str">
        <f>'BoR4 Rollup'!B2107</f>
        <v xml:space="preserve">  Salaries</v>
      </c>
      <c r="B2107" s="93">
        <v>0</v>
      </c>
      <c r="C2107" s="245">
        <v>0</v>
      </c>
      <c r="D2107" s="245">
        <v>0</v>
      </c>
      <c r="E2107" s="294">
        <f t="shared" ref="E2107:E2124" si="202">+D2107-C2107</f>
        <v>0</v>
      </c>
      <c r="F2107" s="75"/>
      <c r="G2107" s="3" t="s">
        <v>356</v>
      </c>
      <c r="H2107" s="13" t="str">
        <f t="shared" si="201"/>
        <v>161005</v>
      </c>
      <c r="I2107" s="13" t="s">
        <v>485</v>
      </c>
      <c r="J2107" s="13" t="s">
        <v>598</v>
      </c>
    </row>
    <row r="2108" spans="1:10" x14ac:dyDescent="0.2">
      <c r="A2108" s="54" t="str">
        <f>'BoR4 Rollup'!B2108</f>
        <v xml:space="preserve">  Other Compensation</v>
      </c>
      <c r="B2108" s="93">
        <v>0</v>
      </c>
      <c r="C2108" s="245">
        <v>0</v>
      </c>
      <c r="D2108" s="245">
        <v>0</v>
      </c>
      <c r="E2108" s="294">
        <f t="shared" si="202"/>
        <v>0</v>
      </c>
      <c r="F2108" s="75"/>
      <c r="G2108" s="3" t="s">
        <v>356</v>
      </c>
      <c r="H2108" s="13" t="str">
        <f t="shared" si="201"/>
        <v>161005</v>
      </c>
      <c r="I2108" s="13" t="s">
        <v>485</v>
      </c>
    </row>
    <row r="2109" spans="1:10" x14ac:dyDescent="0.2">
      <c r="A2109" s="54" t="str">
        <f>'BoR4 Rollup'!B2109</f>
        <v xml:space="preserve">  Related Benefits</v>
      </c>
      <c r="B2109" s="93">
        <v>0</v>
      </c>
      <c r="C2109" s="245">
        <v>0</v>
      </c>
      <c r="D2109" s="245">
        <v>0</v>
      </c>
      <c r="E2109" s="294">
        <f t="shared" si="202"/>
        <v>0</v>
      </c>
      <c r="F2109" s="75"/>
      <c r="G2109" s="3" t="s">
        <v>356</v>
      </c>
      <c r="H2109" s="13" t="str">
        <f t="shared" si="201"/>
        <v>161005</v>
      </c>
      <c r="I2109" s="13" t="s">
        <v>485</v>
      </c>
      <c r="J2109" s="13" t="s">
        <v>599</v>
      </c>
    </row>
    <row r="2110" spans="1:10" ht="15.75" x14ac:dyDescent="0.25">
      <c r="A2110" s="55" t="str">
        <f>'BoR4 Rollup'!B2110</f>
        <v>Total Personal Services</v>
      </c>
      <c r="B2110" s="94">
        <f>B2109+B2108+B2107</f>
        <v>0</v>
      </c>
      <c r="C2110" s="264">
        <f>C2109+C2108+C2107</f>
        <v>0</v>
      </c>
      <c r="D2110" s="264">
        <f>D2109+D2108+D2107</f>
        <v>0</v>
      </c>
      <c r="E2110" s="295">
        <f t="shared" si="202"/>
        <v>0</v>
      </c>
      <c r="F2110" s="76"/>
      <c r="G2110" s="3" t="s">
        <v>355</v>
      </c>
      <c r="H2110" s="13" t="str">
        <f t="shared" si="201"/>
        <v>161005</v>
      </c>
      <c r="I2110" s="13" t="s">
        <v>485</v>
      </c>
    </row>
    <row r="2111" spans="1:10" x14ac:dyDescent="0.2">
      <c r="A2111" s="54" t="str">
        <f>'BoR4 Rollup'!B2111</f>
        <v xml:space="preserve"> Travel</v>
      </c>
      <c r="B2111" s="93">
        <v>0</v>
      </c>
      <c r="C2111" s="245">
        <v>0</v>
      </c>
      <c r="D2111" s="245">
        <v>0</v>
      </c>
      <c r="E2111" s="294">
        <f t="shared" si="202"/>
        <v>0</v>
      </c>
      <c r="F2111" s="75"/>
      <c r="G2111" s="3" t="s">
        <v>356</v>
      </c>
      <c r="H2111" s="13" t="str">
        <f t="shared" si="201"/>
        <v>161005</v>
      </c>
      <c r="I2111" s="13" t="s">
        <v>485</v>
      </c>
      <c r="J2111" s="13" t="s">
        <v>600</v>
      </c>
    </row>
    <row r="2112" spans="1:10" x14ac:dyDescent="0.2">
      <c r="A2112" s="54" t="str">
        <f>'BoR4 Rollup'!B2112</f>
        <v xml:space="preserve"> Operating Services</v>
      </c>
      <c r="B2112" s="93">
        <v>0</v>
      </c>
      <c r="C2112" s="245">
        <v>0</v>
      </c>
      <c r="D2112" s="245">
        <v>0</v>
      </c>
      <c r="E2112" s="294">
        <f t="shared" si="202"/>
        <v>0</v>
      </c>
      <c r="F2112" s="75"/>
      <c r="G2112" s="3" t="s">
        <v>356</v>
      </c>
      <c r="H2112" s="13" t="str">
        <f t="shared" si="201"/>
        <v>161005</v>
      </c>
      <c r="I2112" s="13" t="s">
        <v>485</v>
      </c>
      <c r="J2112" s="13" t="s">
        <v>601</v>
      </c>
    </row>
    <row r="2113" spans="1:10" x14ac:dyDescent="0.2">
      <c r="A2113" s="54" t="str">
        <f>'BoR4 Rollup'!B2113</f>
        <v xml:space="preserve"> Supplies</v>
      </c>
      <c r="B2113" s="93">
        <v>0</v>
      </c>
      <c r="C2113" s="245">
        <v>0</v>
      </c>
      <c r="D2113" s="245">
        <v>0</v>
      </c>
      <c r="E2113" s="294">
        <f t="shared" si="202"/>
        <v>0</v>
      </c>
      <c r="F2113" s="75"/>
      <c r="G2113" s="3" t="s">
        <v>356</v>
      </c>
      <c r="H2113" s="13" t="str">
        <f t="shared" si="201"/>
        <v>161005</v>
      </c>
      <c r="I2113" s="13" t="s">
        <v>485</v>
      </c>
      <c r="J2113" s="13" t="s">
        <v>602</v>
      </c>
    </row>
    <row r="2114" spans="1:10" ht="15.75" x14ac:dyDescent="0.25">
      <c r="A2114" s="55" t="str">
        <f>'BoR4 Rollup'!B2114</f>
        <v>Total Operating Expenses</v>
      </c>
      <c r="B2114" s="95">
        <f>B2113+B2112+B2111</f>
        <v>0</v>
      </c>
      <c r="C2114" s="281">
        <f>C2113+C2112+C2111</f>
        <v>0</v>
      </c>
      <c r="D2114" s="281">
        <f>D2113+D2112+D2111</f>
        <v>0</v>
      </c>
      <c r="E2114" s="296">
        <f t="shared" si="202"/>
        <v>0</v>
      </c>
      <c r="F2114" s="77"/>
      <c r="G2114" s="3" t="s">
        <v>355</v>
      </c>
      <c r="H2114" s="13" t="str">
        <f t="shared" si="201"/>
        <v>161005</v>
      </c>
      <c r="I2114" s="13" t="s">
        <v>485</v>
      </c>
    </row>
    <row r="2115" spans="1:10" x14ac:dyDescent="0.2">
      <c r="A2115" s="54" t="str">
        <f>'BoR4 Rollup'!B2115</f>
        <v xml:space="preserve"> Professional Services</v>
      </c>
      <c r="B2115" s="93">
        <v>0</v>
      </c>
      <c r="C2115" s="245">
        <v>0</v>
      </c>
      <c r="D2115" s="245">
        <v>0</v>
      </c>
      <c r="E2115" s="294">
        <f t="shared" si="202"/>
        <v>0</v>
      </c>
      <c r="F2115" s="75"/>
      <c r="G2115" s="3" t="s">
        <v>356</v>
      </c>
      <c r="H2115" s="13" t="str">
        <f t="shared" si="201"/>
        <v>161005</v>
      </c>
      <c r="I2115" s="13" t="s">
        <v>485</v>
      </c>
      <c r="J2115" s="13" t="s">
        <v>603</v>
      </c>
    </row>
    <row r="2116" spans="1:10" x14ac:dyDescent="0.2">
      <c r="A2116" s="54" t="str">
        <f>'BoR4 Rollup'!B2116</f>
        <v xml:space="preserve"> Other Charges</v>
      </c>
      <c r="B2116" s="93">
        <v>0</v>
      </c>
      <c r="C2116" s="245">
        <v>0</v>
      </c>
      <c r="D2116" s="245">
        <v>0</v>
      </c>
      <c r="E2116" s="294">
        <f t="shared" si="202"/>
        <v>0</v>
      </c>
      <c r="F2116" s="75"/>
      <c r="G2116" s="3" t="s">
        <v>356</v>
      </c>
      <c r="H2116" s="13" t="str">
        <f t="shared" si="201"/>
        <v>161005</v>
      </c>
      <c r="I2116" s="13" t="s">
        <v>485</v>
      </c>
      <c r="J2116" s="13" t="s">
        <v>604</v>
      </c>
    </row>
    <row r="2117" spans="1:10" x14ac:dyDescent="0.2">
      <c r="A2117" s="54" t="str">
        <f>'BoR4 Rollup'!B2117</f>
        <v xml:space="preserve"> Debt Services</v>
      </c>
      <c r="B2117" s="93">
        <v>0</v>
      </c>
      <c r="C2117" s="245">
        <v>0</v>
      </c>
      <c r="D2117" s="245">
        <v>0</v>
      </c>
      <c r="E2117" s="294">
        <f t="shared" si="202"/>
        <v>0</v>
      </c>
      <c r="F2117" s="75"/>
      <c r="G2117" s="3" t="s">
        <v>356</v>
      </c>
      <c r="H2117" s="13" t="str">
        <f t="shared" si="201"/>
        <v>161005</v>
      </c>
      <c r="I2117" s="13" t="s">
        <v>485</v>
      </c>
    </row>
    <row r="2118" spans="1:10" x14ac:dyDescent="0.2">
      <c r="A2118" s="54" t="str">
        <f>'BoR4 Rollup'!B2118</f>
        <v xml:space="preserve"> Interagency Transfers</v>
      </c>
      <c r="B2118" s="93">
        <v>0</v>
      </c>
      <c r="C2118" s="245">
        <v>0</v>
      </c>
      <c r="D2118" s="245">
        <v>0</v>
      </c>
      <c r="E2118" s="294">
        <f t="shared" si="202"/>
        <v>0</v>
      </c>
      <c r="F2118" s="75"/>
      <c r="G2118" s="3" t="s">
        <v>356</v>
      </c>
      <c r="H2118" s="13" t="str">
        <f t="shared" si="201"/>
        <v>161005</v>
      </c>
      <c r="I2118" s="13" t="s">
        <v>485</v>
      </c>
      <c r="J2118" s="13" t="s">
        <v>605</v>
      </c>
    </row>
    <row r="2119" spans="1:10" ht="15.75" x14ac:dyDescent="0.25">
      <c r="A2119" s="55" t="str">
        <f>'BoR4 Rollup'!B2119</f>
        <v>Total Other Charges</v>
      </c>
      <c r="B2119" s="95">
        <f>B2118+B2117+B2116+B2115</f>
        <v>0</v>
      </c>
      <c r="C2119" s="281">
        <f>C2118+C2117+C2116+C2115</f>
        <v>0</v>
      </c>
      <c r="D2119" s="281">
        <f>D2118+D2117+D2116+D2115</f>
        <v>0</v>
      </c>
      <c r="E2119" s="296">
        <f t="shared" si="202"/>
        <v>0</v>
      </c>
      <c r="F2119" s="77"/>
      <c r="G2119" s="3" t="s">
        <v>355</v>
      </c>
      <c r="H2119" s="13" t="str">
        <f t="shared" si="201"/>
        <v>161005</v>
      </c>
      <c r="I2119" s="13" t="s">
        <v>485</v>
      </c>
    </row>
    <row r="2120" spans="1:10" x14ac:dyDescent="0.2">
      <c r="A2120" s="54" t="str">
        <f>'BoR4 Rollup'!B2120</f>
        <v xml:space="preserve"> General Acquisitions</v>
      </c>
      <c r="B2120" s="93">
        <v>0</v>
      </c>
      <c r="C2120" s="245">
        <v>0</v>
      </c>
      <c r="D2120" s="245">
        <v>0</v>
      </c>
      <c r="E2120" s="294">
        <f t="shared" si="202"/>
        <v>0</v>
      </c>
      <c r="F2120" s="75"/>
      <c r="G2120" s="3" t="s">
        <v>356</v>
      </c>
      <c r="H2120" s="13" t="str">
        <f t="shared" si="201"/>
        <v>161005</v>
      </c>
      <c r="I2120" s="13" t="s">
        <v>485</v>
      </c>
      <c r="J2120" s="13" t="s">
        <v>606</v>
      </c>
    </row>
    <row r="2121" spans="1:10" x14ac:dyDescent="0.2">
      <c r="A2121" s="54" t="str">
        <f>'BoR4 Rollup'!B2121</f>
        <v xml:space="preserve"> Library Acquisitions</v>
      </c>
      <c r="B2121" s="93">
        <v>0</v>
      </c>
      <c r="C2121" s="245">
        <v>0</v>
      </c>
      <c r="D2121" s="245">
        <v>0</v>
      </c>
      <c r="E2121" s="294">
        <f t="shared" si="202"/>
        <v>0</v>
      </c>
      <c r="F2121" s="75"/>
      <c r="G2121" s="3" t="s">
        <v>356</v>
      </c>
      <c r="H2121" s="13" t="str">
        <f t="shared" si="201"/>
        <v>161005</v>
      </c>
      <c r="I2121" s="13" t="s">
        <v>485</v>
      </c>
      <c r="J2121" s="13" t="s">
        <v>606</v>
      </c>
    </row>
    <row r="2122" spans="1:10" x14ac:dyDescent="0.2">
      <c r="A2122" s="54" t="str">
        <f>'BoR4 Rollup'!B2122</f>
        <v xml:space="preserve"> Major Repairs</v>
      </c>
      <c r="B2122" s="93">
        <v>0</v>
      </c>
      <c r="C2122" s="245">
        <v>0</v>
      </c>
      <c r="D2122" s="245">
        <v>0</v>
      </c>
      <c r="E2122" s="294">
        <f t="shared" si="202"/>
        <v>0</v>
      </c>
      <c r="F2122" s="75"/>
      <c r="G2122" s="3" t="s">
        <v>356</v>
      </c>
      <c r="H2122" s="13" t="str">
        <f t="shared" si="201"/>
        <v>161005</v>
      </c>
      <c r="I2122" s="13" t="s">
        <v>485</v>
      </c>
    </row>
    <row r="2123" spans="1:10" ht="15.75" x14ac:dyDescent="0.25">
      <c r="A2123" s="55" t="str">
        <f>'BoR4 Rollup'!B2123</f>
        <v>Total Acquisitions and Major Repairs</v>
      </c>
      <c r="B2123" s="95">
        <f>B2122+B2121+B2120</f>
        <v>0</v>
      </c>
      <c r="C2123" s="281">
        <f>C2122+C2121+C2120</f>
        <v>0</v>
      </c>
      <c r="D2123" s="281">
        <f>D2122+D2121+D2120</f>
        <v>0</v>
      </c>
      <c r="E2123" s="296">
        <f t="shared" si="202"/>
        <v>0</v>
      </c>
      <c r="F2123" s="77"/>
      <c r="G2123" s="3" t="s">
        <v>355</v>
      </c>
      <c r="H2123" s="13" t="str">
        <f t="shared" si="201"/>
        <v>161005</v>
      </c>
      <c r="I2123" s="13" t="s">
        <v>485</v>
      </c>
    </row>
    <row r="2124" spans="1:10" ht="15.75" x14ac:dyDescent="0.25">
      <c r="A2124" s="55" t="str">
        <f>'BoR4 Rollup'!B2124</f>
        <v>Function Total</v>
      </c>
      <c r="B2124" s="94">
        <f>B2123+B2119+B2114+B2110</f>
        <v>0</v>
      </c>
      <c r="C2124" s="264">
        <f>C2123+C2119+C2114+C2110</f>
        <v>0</v>
      </c>
      <c r="D2124" s="264">
        <f>D2123+D2119+D2114+D2110</f>
        <v>0</v>
      </c>
      <c r="E2124" s="297">
        <f t="shared" si="202"/>
        <v>0</v>
      </c>
      <c r="F2124" s="76"/>
      <c r="G2124" s="3" t="s">
        <v>355</v>
      </c>
      <c r="H2124" s="13" t="str">
        <f t="shared" si="201"/>
        <v>161005</v>
      </c>
      <c r="I2124" s="13" t="s">
        <v>485</v>
      </c>
    </row>
    <row r="2125" spans="1:10" ht="15.75" x14ac:dyDescent="0.25">
      <c r="A2125" s="56" t="str">
        <f>'BoR4 Rollup'!B2125</f>
        <v>Function:  Instruction</v>
      </c>
      <c r="B2125" s="208"/>
      <c r="C2125" s="209"/>
      <c r="D2125" s="209"/>
      <c r="E2125" s="210"/>
      <c r="F2125" s="72"/>
      <c r="G2125" s="3" t="s">
        <v>357</v>
      </c>
      <c r="H2125" s="13" t="str">
        <f t="shared" ref="H2125:H2145" si="203">RIGHT($A$2127,6)</f>
        <v>161006</v>
      </c>
      <c r="I2125" s="13" t="s">
        <v>486</v>
      </c>
    </row>
    <row r="2126" spans="1:10" ht="15.75" x14ac:dyDescent="0.25">
      <c r="A2126" s="57" t="str">
        <f>'BoR4 Rollup'!B2126</f>
        <v>Orgn:  Prec Trds/ Industrial Machine Shop</v>
      </c>
      <c r="B2126" s="211" t="str">
        <f>+'BoR4 Rollup'!C2126</f>
        <v>Actual</v>
      </c>
      <c r="C2126" s="211" t="str">
        <f>+'BoR4 Rollup'!D2126</f>
        <v>Budgeted</v>
      </c>
      <c r="D2126" s="211" t="str">
        <f>+'BoR4 Rollup'!E2126</f>
        <v>Budgeted</v>
      </c>
      <c r="E2126" s="212" t="str">
        <f>E5</f>
        <v>2024-2025 +/-</v>
      </c>
      <c r="F2126" s="78"/>
      <c r="G2126" s="3" t="s">
        <v>357</v>
      </c>
      <c r="H2126" s="13" t="str">
        <f t="shared" si="203"/>
        <v>161006</v>
      </c>
      <c r="I2126" s="13" t="s">
        <v>486</v>
      </c>
    </row>
    <row r="2127" spans="1:10" ht="15.75" x14ac:dyDescent="0.25">
      <c r="A2127" s="248" t="str">
        <f>'BoR4 Rollup'!B2127</f>
        <v>Organization ID:  161006</v>
      </c>
      <c r="B2127" s="249" t="str">
        <f>'BoR4 Rollup'!$C$6</f>
        <v>2024-2025</v>
      </c>
      <c r="C2127" s="110" t="str">
        <f>'BoR4 Rollup'!$D$6</f>
        <v>2024-2025</v>
      </c>
      <c r="D2127" s="249" t="str">
        <f>'BoR4 Rollup'!$E$6</f>
        <v>2025-2026</v>
      </c>
      <c r="E2127" s="250" t="str">
        <f>'BoR4 Rollup'!$F$6</f>
        <v>2025-2026</v>
      </c>
      <c r="F2127" s="78"/>
      <c r="G2127" s="3" t="s">
        <v>357</v>
      </c>
      <c r="H2127" s="13" t="str">
        <f t="shared" si="203"/>
        <v>161006</v>
      </c>
      <c r="I2127" s="13" t="s">
        <v>486</v>
      </c>
    </row>
    <row r="2128" spans="1:10" x14ac:dyDescent="0.2">
      <c r="A2128" s="54" t="str">
        <f>'BoR4 Rollup'!B2128</f>
        <v xml:space="preserve">  Salaries</v>
      </c>
      <c r="B2128" s="93">
        <v>0</v>
      </c>
      <c r="C2128" s="245">
        <v>0</v>
      </c>
      <c r="D2128" s="245">
        <v>0</v>
      </c>
      <c r="E2128" s="294">
        <f t="shared" ref="E2128:E2145" si="204">+D2128-C2128</f>
        <v>0</v>
      </c>
      <c r="F2128" s="75"/>
      <c r="G2128" s="3" t="s">
        <v>357</v>
      </c>
      <c r="H2128" s="13" t="str">
        <f t="shared" si="203"/>
        <v>161006</v>
      </c>
      <c r="I2128" s="13" t="s">
        <v>486</v>
      </c>
      <c r="J2128" s="13" t="s">
        <v>598</v>
      </c>
    </row>
    <row r="2129" spans="1:10" x14ac:dyDescent="0.2">
      <c r="A2129" s="54" t="str">
        <f>'BoR4 Rollup'!B2129</f>
        <v xml:space="preserve">  Other Compensation</v>
      </c>
      <c r="B2129" s="93">
        <v>0</v>
      </c>
      <c r="C2129" s="245">
        <v>0</v>
      </c>
      <c r="D2129" s="245">
        <v>0</v>
      </c>
      <c r="E2129" s="294">
        <f t="shared" si="204"/>
        <v>0</v>
      </c>
      <c r="F2129" s="75"/>
      <c r="G2129" s="3" t="s">
        <v>357</v>
      </c>
      <c r="H2129" s="13" t="str">
        <f t="shared" si="203"/>
        <v>161006</v>
      </c>
      <c r="I2129" s="13" t="s">
        <v>486</v>
      </c>
    </row>
    <row r="2130" spans="1:10" x14ac:dyDescent="0.2">
      <c r="A2130" s="54" t="str">
        <f>'BoR4 Rollup'!B2130</f>
        <v xml:space="preserve">  Related Benefits</v>
      </c>
      <c r="B2130" s="93">
        <v>0</v>
      </c>
      <c r="C2130" s="245">
        <v>0</v>
      </c>
      <c r="D2130" s="245">
        <v>0</v>
      </c>
      <c r="E2130" s="294">
        <f t="shared" si="204"/>
        <v>0</v>
      </c>
      <c r="F2130" s="75"/>
      <c r="G2130" s="3" t="s">
        <v>357</v>
      </c>
      <c r="H2130" s="13" t="str">
        <f t="shared" si="203"/>
        <v>161006</v>
      </c>
      <c r="I2130" s="13" t="s">
        <v>486</v>
      </c>
      <c r="J2130" s="13" t="s">
        <v>599</v>
      </c>
    </row>
    <row r="2131" spans="1:10" ht="15.75" x14ac:dyDescent="0.25">
      <c r="A2131" s="55" t="str">
        <f>'BoR4 Rollup'!B2131</f>
        <v>Total Personal Services</v>
      </c>
      <c r="B2131" s="94">
        <f>B2130+B2129+B2128</f>
        <v>0</v>
      </c>
      <c r="C2131" s="264">
        <f>C2130+C2129+C2128</f>
        <v>0</v>
      </c>
      <c r="D2131" s="264">
        <f>D2130+D2129+D2128</f>
        <v>0</v>
      </c>
      <c r="E2131" s="295">
        <f t="shared" si="204"/>
        <v>0</v>
      </c>
      <c r="F2131" s="76"/>
      <c r="G2131" s="3" t="s">
        <v>357</v>
      </c>
      <c r="H2131" s="13" t="str">
        <f t="shared" si="203"/>
        <v>161006</v>
      </c>
      <c r="I2131" s="13" t="s">
        <v>486</v>
      </c>
    </row>
    <row r="2132" spans="1:10" x14ac:dyDescent="0.2">
      <c r="A2132" s="54" t="str">
        <f>'BoR4 Rollup'!B2132</f>
        <v xml:space="preserve"> Travel</v>
      </c>
      <c r="B2132" s="93">
        <v>0</v>
      </c>
      <c r="C2132" s="245">
        <v>0</v>
      </c>
      <c r="D2132" s="245">
        <v>0</v>
      </c>
      <c r="E2132" s="294">
        <f t="shared" si="204"/>
        <v>0</v>
      </c>
      <c r="F2132" s="75"/>
      <c r="G2132" s="3" t="s">
        <v>357</v>
      </c>
      <c r="H2132" s="13" t="str">
        <f t="shared" si="203"/>
        <v>161006</v>
      </c>
      <c r="I2132" s="13" t="s">
        <v>486</v>
      </c>
      <c r="J2132" s="13" t="s">
        <v>600</v>
      </c>
    </row>
    <row r="2133" spans="1:10" x14ac:dyDescent="0.2">
      <c r="A2133" s="54" t="str">
        <f>'BoR4 Rollup'!B2133</f>
        <v xml:space="preserve"> Operating Services</v>
      </c>
      <c r="B2133" s="93">
        <v>0</v>
      </c>
      <c r="C2133" s="245">
        <v>0</v>
      </c>
      <c r="D2133" s="245">
        <v>0</v>
      </c>
      <c r="E2133" s="294">
        <f t="shared" si="204"/>
        <v>0</v>
      </c>
      <c r="F2133" s="75"/>
      <c r="G2133" s="3" t="s">
        <v>357</v>
      </c>
      <c r="H2133" s="13" t="str">
        <f t="shared" si="203"/>
        <v>161006</v>
      </c>
      <c r="I2133" s="13" t="s">
        <v>486</v>
      </c>
      <c r="J2133" s="13" t="s">
        <v>601</v>
      </c>
    </row>
    <row r="2134" spans="1:10" x14ac:dyDescent="0.2">
      <c r="A2134" s="54" t="str">
        <f>'BoR4 Rollup'!B2134</f>
        <v xml:space="preserve"> Supplies</v>
      </c>
      <c r="B2134" s="93">
        <v>0</v>
      </c>
      <c r="C2134" s="245">
        <v>0</v>
      </c>
      <c r="D2134" s="245">
        <v>0</v>
      </c>
      <c r="E2134" s="294">
        <f t="shared" si="204"/>
        <v>0</v>
      </c>
      <c r="F2134" s="75"/>
      <c r="G2134" s="3" t="s">
        <v>357</v>
      </c>
      <c r="H2134" s="13" t="str">
        <f t="shared" si="203"/>
        <v>161006</v>
      </c>
      <c r="I2134" s="13" t="s">
        <v>486</v>
      </c>
      <c r="J2134" s="13" t="s">
        <v>602</v>
      </c>
    </row>
    <row r="2135" spans="1:10" ht="15.75" x14ac:dyDescent="0.25">
      <c r="A2135" s="55" t="str">
        <f>'BoR4 Rollup'!B2135</f>
        <v>Total Operating Expenses</v>
      </c>
      <c r="B2135" s="95">
        <f>B2134+B2133+B2132</f>
        <v>0</v>
      </c>
      <c r="C2135" s="281">
        <f>C2134+C2133+C2132</f>
        <v>0</v>
      </c>
      <c r="D2135" s="281">
        <f>D2134+D2133+D2132</f>
        <v>0</v>
      </c>
      <c r="E2135" s="296">
        <f t="shared" si="204"/>
        <v>0</v>
      </c>
      <c r="F2135" s="77"/>
      <c r="G2135" s="3" t="s">
        <v>357</v>
      </c>
      <c r="H2135" s="13" t="str">
        <f t="shared" si="203"/>
        <v>161006</v>
      </c>
      <c r="I2135" s="13" t="s">
        <v>486</v>
      </c>
    </row>
    <row r="2136" spans="1:10" x14ac:dyDescent="0.2">
      <c r="A2136" s="54" t="str">
        <f>'BoR4 Rollup'!B2136</f>
        <v xml:space="preserve"> Professional Services</v>
      </c>
      <c r="B2136" s="93">
        <v>0</v>
      </c>
      <c r="C2136" s="245">
        <v>0</v>
      </c>
      <c r="D2136" s="245">
        <v>0</v>
      </c>
      <c r="E2136" s="294">
        <f t="shared" si="204"/>
        <v>0</v>
      </c>
      <c r="F2136" s="75"/>
      <c r="G2136" s="3" t="s">
        <v>357</v>
      </c>
      <c r="H2136" s="13" t="str">
        <f t="shared" si="203"/>
        <v>161006</v>
      </c>
      <c r="I2136" s="13" t="s">
        <v>486</v>
      </c>
      <c r="J2136" s="13" t="s">
        <v>603</v>
      </c>
    </row>
    <row r="2137" spans="1:10" x14ac:dyDescent="0.2">
      <c r="A2137" s="54" t="str">
        <f>'BoR4 Rollup'!B2137</f>
        <v xml:space="preserve"> Other Charges</v>
      </c>
      <c r="B2137" s="93">
        <v>0</v>
      </c>
      <c r="C2137" s="245">
        <v>0</v>
      </c>
      <c r="D2137" s="245">
        <v>0</v>
      </c>
      <c r="E2137" s="294">
        <f t="shared" si="204"/>
        <v>0</v>
      </c>
      <c r="F2137" s="75"/>
      <c r="G2137" s="3" t="s">
        <v>357</v>
      </c>
      <c r="H2137" s="13" t="str">
        <f t="shared" si="203"/>
        <v>161006</v>
      </c>
      <c r="I2137" s="13" t="s">
        <v>486</v>
      </c>
      <c r="J2137" s="13" t="s">
        <v>604</v>
      </c>
    </row>
    <row r="2138" spans="1:10" x14ac:dyDescent="0.2">
      <c r="A2138" s="54" t="str">
        <f>'BoR4 Rollup'!B2138</f>
        <v xml:space="preserve"> Debt Services</v>
      </c>
      <c r="B2138" s="93">
        <v>0</v>
      </c>
      <c r="C2138" s="245">
        <v>0</v>
      </c>
      <c r="D2138" s="245">
        <v>0</v>
      </c>
      <c r="E2138" s="294">
        <f t="shared" si="204"/>
        <v>0</v>
      </c>
      <c r="F2138" s="75"/>
      <c r="G2138" s="3" t="s">
        <v>357</v>
      </c>
      <c r="H2138" s="13" t="str">
        <f t="shared" si="203"/>
        <v>161006</v>
      </c>
      <c r="I2138" s="13" t="s">
        <v>486</v>
      </c>
    </row>
    <row r="2139" spans="1:10" x14ac:dyDescent="0.2">
      <c r="A2139" s="54" t="str">
        <f>'BoR4 Rollup'!B2139</f>
        <v xml:space="preserve"> Interagency Transfers</v>
      </c>
      <c r="B2139" s="93">
        <v>0</v>
      </c>
      <c r="C2139" s="245">
        <v>0</v>
      </c>
      <c r="D2139" s="245">
        <v>0</v>
      </c>
      <c r="E2139" s="294">
        <f t="shared" si="204"/>
        <v>0</v>
      </c>
      <c r="F2139" s="75"/>
      <c r="G2139" s="3" t="s">
        <v>357</v>
      </c>
      <c r="H2139" s="13" t="str">
        <f t="shared" si="203"/>
        <v>161006</v>
      </c>
      <c r="I2139" s="13" t="s">
        <v>486</v>
      </c>
      <c r="J2139" s="13" t="s">
        <v>605</v>
      </c>
    </row>
    <row r="2140" spans="1:10" ht="15.75" x14ac:dyDescent="0.25">
      <c r="A2140" s="55" t="str">
        <f>'BoR4 Rollup'!B2140</f>
        <v>Total Other Charges</v>
      </c>
      <c r="B2140" s="95">
        <f>B2139+B2138+B2137+B2136</f>
        <v>0</v>
      </c>
      <c r="C2140" s="281">
        <f>C2139+C2138+C2137+C2136</f>
        <v>0</v>
      </c>
      <c r="D2140" s="281">
        <f>D2139+D2138+D2137+D2136</f>
        <v>0</v>
      </c>
      <c r="E2140" s="296">
        <f t="shared" si="204"/>
        <v>0</v>
      </c>
      <c r="F2140" s="77"/>
      <c r="G2140" s="3" t="s">
        <v>357</v>
      </c>
      <c r="H2140" s="13" t="str">
        <f t="shared" si="203"/>
        <v>161006</v>
      </c>
      <c r="I2140" s="13" t="s">
        <v>486</v>
      </c>
    </row>
    <row r="2141" spans="1:10" x14ac:dyDescent="0.2">
      <c r="A2141" s="54" t="str">
        <f>'BoR4 Rollup'!B2141</f>
        <v xml:space="preserve"> General Acquisitions</v>
      </c>
      <c r="B2141" s="93">
        <v>0</v>
      </c>
      <c r="C2141" s="245">
        <v>0</v>
      </c>
      <c r="D2141" s="245">
        <v>0</v>
      </c>
      <c r="E2141" s="294">
        <f t="shared" si="204"/>
        <v>0</v>
      </c>
      <c r="F2141" s="75"/>
      <c r="G2141" s="3" t="s">
        <v>357</v>
      </c>
      <c r="H2141" s="13" t="str">
        <f t="shared" si="203"/>
        <v>161006</v>
      </c>
      <c r="I2141" s="13" t="s">
        <v>486</v>
      </c>
      <c r="J2141" s="13" t="s">
        <v>606</v>
      </c>
    </row>
    <row r="2142" spans="1:10" x14ac:dyDescent="0.2">
      <c r="A2142" s="54" t="str">
        <f>'BoR4 Rollup'!B2142</f>
        <v xml:space="preserve"> Library Acquisitions</v>
      </c>
      <c r="B2142" s="93">
        <v>0</v>
      </c>
      <c r="C2142" s="245">
        <v>0</v>
      </c>
      <c r="D2142" s="245">
        <v>0</v>
      </c>
      <c r="E2142" s="294">
        <f t="shared" si="204"/>
        <v>0</v>
      </c>
      <c r="F2142" s="75"/>
      <c r="G2142" s="3" t="s">
        <v>357</v>
      </c>
      <c r="H2142" s="13" t="str">
        <f t="shared" si="203"/>
        <v>161006</v>
      </c>
      <c r="I2142" s="13" t="s">
        <v>486</v>
      </c>
      <c r="J2142" s="13" t="s">
        <v>606</v>
      </c>
    </row>
    <row r="2143" spans="1:10" x14ac:dyDescent="0.2">
      <c r="A2143" s="54" t="str">
        <f>'BoR4 Rollup'!B2143</f>
        <v xml:space="preserve"> Major Repairs</v>
      </c>
      <c r="B2143" s="93">
        <v>0</v>
      </c>
      <c r="C2143" s="245">
        <v>0</v>
      </c>
      <c r="D2143" s="245">
        <v>0</v>
      </c>
      <c r="E2143" s="294">
        <f t="shared" si="204"/>
        <v>0</v>
      </c>
      <c r="F2143" s="75"/>
      <c r="G2143" s="3" t="s">
        <v>357</v>
      </c>
      <c r="H2143" s="13" t="str">
        <f t="shared" si="203"/>
        <v>161006</v>
      </c>
      <c r="I2143" s="13" t="s">
        <v>486</v>
      </c>
    </row>
    <row r="2144" spans="1:10" ht="15.75" x14ac:dyDescent="0.25">
      <c r="A2144" s="55" t="str">
        <f>'BoR4 Rollup'!B2144</f>
        <v>Total Acquisitions and Major Repairs</v>
      </c>
      <c r="B2144" s="95">
        <f>B2143+B2142+B2141</f>
        <v>0</v>
      </c>
      <c r="C2144" s="281">
        <f>C2143+C2142+C2141</f>
        <v>0</v>
      </c>
      <c r="D2144" s="281">
        <f>D2143+D2142+D2141</f>
        <v>0</v>
      </c>
      <c r="E2144" s="296">
        <f t="shared" si="204"/>
        <v>0</v>
      </c>
      <c r="F2144" s="77"/>
      <c r="G2144" s="3" t="s">
        <v>357</v>
      </c>
      <c r="H2144" s="13" t="str">
        <f t="shared" si="203"/>
        <v>161006</v>
      </c>
      <c r="I2144" s="13" t="s">
        <v>486</v>
      </c>
    </row>
    <row r="2145" spans="1:10" ht="15.75" x14ac:dyDescent="0.25">
      <c r="A2145" s="55" t="str">
        <f>'BoR4 Rollup'!B2145</f>
        <v>Function Total</v>
      </c>
      <c r="B2145" s="94">
        <f>B2144+B2140+B2135+B2131</f>
        <v>0</v>
      </c>
      <c r="C2145" s="264">
        <f>C2144+C2140+C2135+C2131</f>
        <v>0</v>
      </c>
      <c r="D2145" s="264">
        <f>D2144+D2140+D2135+D2131</f>
        <v>0</v>
      </c>
      <c r="E2145" s="297">
        <f t="shared" si="204"/>
        <v>0</v>
      </c>
      <c r="F2145" s="76"/>
      <c r="G2145" s="3" t="s">
        <v>357</v>
      </c>
      <c r="H2145" s="13" t="str">
        <f t="shared" si="203"/>
        <v>161006</v>
      </c>
      <c r="I2145" s="13" t="s">
        <v>486</v>
      </c>
    </row>
    <row r="2146" spans="1:10" ht="15.75" x14ac:dyDescent="0.25">
      <c r="A2146" s="56" t="str">
        <f>'BoR4 Rollup'!B2146</f>
        <v>Function:  Instruction</v>
      </c>
      <c r="B2146" s="208"/>
      <c r="C2146" s="209"/>
      <c r="D2146" s="209"/>
      <c r="E2146" s="210"/>
      <c r="F2146" s="72"/>
      <c r="G2146" s="3" t="s">
        <v>357</v>
      </c>
      <c r="H2146" s="13" t="str">
        <f t="shared" ref="H2146:H2166" si="205">RIGHT($A$2148,6)</f>
        <v>161007</v>
      </c>
      <c r="I2146" s="13" t="s">
        <v>487</v>
      </c>
    </row>
    <row r="2147" spans="1:10" ht="15.75" x14ac:dyDescent="0.25">
      <c r="A2147" s="57" t="str">
        <f>'BoR4 Rollup'!B2147</f>
        <v>Orgn:  Prec Trds/ Industrial Maintenance Tcch</v>
      </c>
      <c r="B2147" s="211" t="str">
        <f>+'BoR4 Rollup'!C2147</f>
        <v>Actual</v>
      </c>
      <c r="C2147" s="211" t="str">
        <f>+'BoR4 Rollup'!D2147</f>
        <v>Budgeted</v>
      </c>
      <c r="D2147" s="211" t="str">
        <f>+'BoR4 Rollup'!E2147</f>
        <v>Budgeted</v>
      </c>
      <c r="E2147" s="212" t="str">
        <f>E5</f>
        <v>2024-2025 +/-</v>
      </c>
      <c r="F2147" s="74"/>
      <c r="G2147" s="3" t="s">
        <v>357</v>
      </c>
      <c r="H2147" s="13" t="str">
        <f t="shared" si="205"/>
        <v>161007</v>
      </c>
      <c r="I2147" s="13" t="s">
        <v>487</v>
      </c>
    </row>
    <row r="2148" spans="1:10" ht="15.75" x14ac:dyDescent="0.25">
      <c r="A2148" s="248" t="str">
        <f>'BoR4 Rollup'!B2148</f>
        <v>Organization ID:  161007</v>
      </c>
      <c r="B2148" s="249" t="str">
        <f>'BoR4 Rollup'!$C$6</f>
        <v>2024-2025</v>
      </c>
      <c r="C2148" s="110" t="str">
        <f>'BoR4 Rollup'!$D$6</f>
        <v>2024-2025</v>
      </c>
      <c r="D2148" s="249" t="str">
        <f>'BoR4 Rollup'!$E$6</f>
        <v>2025-2026</v>
      </c>
      <c r="E2148" s="250" t="str">
        <f>'BoR4 Rollup'!$F$6</f>
        <v>2025-2026</v>
      </c>
      <c r="F2148" s="74"/>
      <c r="G2148" s="3" t="s">
        <v>357</v>
      </c>
      <c r="H2148" s="13" t="str">
        <f t="shared" si="205"/>
        <v>161007</v>
      </c>
      <c r="I2148" s="13" t="s">
        <v>487</v>
      </c>
    </row>
    <row r="2149" spans="1:10" x14ac:dyDescent="0.2">
      <c r="A2149" s="54" t="str">
        <f>'BoR4 Rollup'!B2149</f>
        <v xml:space="preserve">  Salaries</v>
      </c>
      <c r="B2149" s="93">
        <v>0</v>
      </c>
      <c r="C2149" s="245">
        <v>0</v>
      </c>
      <c r="D2149" s="245">
        <v>0</v>
      </c>
      <c r="E2149" s="294">
        <f t="shared" ref="E2149:E2166" si="206">+D2149-C2149</f>
        <v>0</v>
      </c>
      <c r="F2149" s="75"/>
      <c r="G2149" s="3" t="s">
        <v>357</v>
      </c>
      <c r="H2149" s="13" t="str">
        <f t="shared" si="205"/>
        <v>161007</v>
      </c>
      <c r="I2149" s="13" t="s">
        <v>487</v>
      </c>
      <c r="J2149" s="13" t="s">
        <v>598</v>
      </c>
    </row>
    <row r="2150" spans="1:10" x14ac:dyDescent="0.2">
      <c r="A2150" s="54" t="str">
        <f>'BoR4 Rollup'!B2150</f>
        <v xml:space="preserve">  Other Compensation</v>
      </c>
      <c r="B2150" s="93">
        <v>0</v>
      </c>
      <c r="C2150" s="245">
        <v>0</v>
      </c>
      <c r="D2150" s="245">
        <v>0</v>
      </c>
      <c r="E2150" s="294">
        <f t="shared" si="206"/>
        <v>0</v>
      </c>
      <c r="F2150" s="75"/>
      <c r="G2150" s="3" t="s">
        <v>357</v>
      </c>
      <c r="H2150" s="13" t="str">
        <f t="shared" si="205"/>
        <v>161007</v>
      </c>
      <c r="I2150" s="13" t="s">
        <v>487</v>
      </c>
    </row>
    <row r="2151" spans="1:10" x14ac:dyDescent="0.2">
      <c r="A2151" s="54" t="str">
        <f>'BoR4 Rollup'!B2151</f>
        <v xml:space="preserve">  Related Benefits</v>
      </c>
      <c r="B2151" s="93">
        <v>0</v>
      </c>
      <c r="C2151" s="245">
        <v>0</v>
      </c>
      <c r="D2151" s="245">
        <v>0</v>
      </c>
      <c r="E2151" s="294">
        <f t="shared" si="206"/>
        <v>0</v>
      </c>
      <c r="F2151" s="75"/>
      <c r="G2151" s="3" t="s">
        <v>357</v>
      </c>
      <c r="H2151" s="13" t="str">
        <f t="shared" si="205"/>
        <v>161007</v>
      </c>
      <c r="I2151" s="13" t="s">
        <v>487</v>
      </c>
      <c r="J2151" s="13" t="s">
        <v>599</v>
      </c>
    </row>
    <row r="2152" spans="1:10" ht="15.75" x14ac:dyDescent="0.25">
      <c r="A2152" s="55" t="str">
        <f>'BoR4 Rollup'!B2152</f>
        <v>Total Personal Services</v>
      </c>
      <c r="B2152" s="94">
        <f>B2151+B2150+B2149</f>
        <v>0</v>
      </c>
      <c r="C2152" s="264">
        <f>C2151+C2150+C2149</f>
        <v>0</v>
      </c>
      <c r="D2152" s="264">
        <f>D2151+D2150+D2149</f>
        <v>0</v>
      </c>
      <c r="E2152" s="295">
        <f t="shared" si="206"/>
        <v>0</v>
      </c>
      <c r="F2152" s="76"/>
      <c r="G2152" s="3" t="s">
        <v>357</v>
      </c>
      <c r="H2152" s="13" t="str">
        <f t="shared" si="205"/>
        <v>161007</v>
      </c>
      <c r="I2152" s="13" t="s">
        <v>487</v>
      </c>
    </row>
    <row r="2153" spans="1:10" x14ac:dyDescent="0.2">
      <c r="A2153" s="54" t="str">
        <f>'BoR4 Rollup'!B2153</f>
        <v xml:space="preserve"> Travel</v>
      </c>
      <c r="B2153" s="93">
        <v>0</v>
      </c>
      <c r="C2153" s="245">
        <v>0</v>
      </c>
      <c r="D2153" s="245">
        <v>0</v>
      </c>
      <c r="E2153" s="294">
        <f t="shared" si="206"/>
        <v>0</v>
      </c>
      <c r="F2153" s="75"/>
      <c r="G2153" s="3" t="s">
        <v>357</v>
      </c>
      <c r="H2153" s="13" t="str">
        <f t="shared" si="205"/>
        <v>161007</v>
      </c>
      <c r="I2153" s="13" t="s">
        <v>487</v>
      </c>
      <c r="J2153" s="13" t="s">
        <v>600</v>
      </c>
    </row>
    <row r="2154" spans="1:10" x14ac:dyDescent="0.2">
      <c r="A2154" s="54" t="str">
        <f>'BoR4 Rollup'!B2154</f>
        <v xml:space="preserve"> Operating Services</v>
      </c>
      <c r="B2154" s="93">
        <v>0</v>
      </c>
      <c r="C2154" s="245">
        <v>0</v>
      </c>
      <c r="D2154" s="245">
        <v>0</v>
      </c>
      <c r="E2154" s="294">
        <f t="shared" si="206"/>
        <v>0</v>
      </c>
      <c r="F2154" s="75"/>
      <c r="G2154" s="3" t="s">
        <v>357</v>
      </c>
      <c r="H2154" s="13" t="str">
        <f t="shared" si="205"/>
        <v>161007</v>
      </c>
      <c r="I2154" s="13" t="s">
        <v>487</v>
      </c>
      <c r="J2154" s="13" t="s">
        <v>601</v>
      </c>
    </row>
    <row r="2155" spans="1:10" x14ac:dyDescent="0.2">
      <c r="A2155" s="54" t="str">
        <f>'BoR4 Rollup'!B2155</f>
        <v xml:space="preserve"> Supplies</v>
      </c>
      <c r="B2155" s="93">
        <v>0</v>
      </c>
      <c r="C2155" s="245">
        <v>0</v>
      </c>
      <c r="D2155" s="245">
        <v>0</v>
      </c>
      <c r="E2155" s="294">
        <f t="shared" si="206"/>
        <v>0</v>
      </c>
      <c r="F2155" s="75"/>
      <c r="G2155" s="3" t="s">
        <v>357</v>
      </c>
      <c r="H2155" s="13" t="str">
        <f t="shared" si="205"/>
        <v>161007</v>
      </c>
      <c r="I2155" s="13" t="s">
        <v>487</v>
      </c>
      <c r="J2155" s="13" t="s">
        <v>602</v>
      </c>
    </row>
    <row r="2156" spans="1:10" ht="15.75" x14ac:dyDescent="0.25">
      <c r="A2156" s="55" t="str">
        <f>'BoR4 Rollup'!B2156</f>
        <v>Total Operating Expenses</v>
      </c>
      <c r="B2156" s="95">
        <f>B2155+B2154+B2153</f>
        <v>0</v>
      </c>
      <c r="C2156" s="281">
        <f>C2155+C2154+C2153</f>
        <v>0</v>
      </c>
      <c r="D2156" s="281">
        <f>D2155+D2154+D2153</f>
        <v>0</v>
      </c>
      <c r="E2156" s="296">
        <f t="shared" si="206"/>
        <v>0</v>
      </c>
      <c r="F2156" s="77"/>
      <c r="G2156" s="3" t="s">
        <v>357</v>
      </c>
      <c r="H2156" s="13" t="str">
        <f t="shared" si="205"/>
        <v>161007</v>
      </c>
      <c r="I2156" s="13" t="s">
        <v>487</v>
      </c>
    </row>
    <row r="2157" spans="1:10" x14ac:dyDescent="0.2">
      <c r="A2157" s="54" t="str">
        <f>'BoR4 Rollup'!B2157</f>
        <v xml:space="preserve"> Professional Services</v>
      </c>
      <c r="B2157" s="93">
        <v>0</v>
      </c>
      <c r="C2157" s="245">
        <v>0</v>
      </c>
      <c r="D2157" s="245">
        <v>0</v>
      </c>
      <c r="E2157" s="294">
        <f t="shared" si="206"/>
        <v>0</v>
      </c>
      <c r="F2157" s="75"/>
      <c r="G2157" s="3" t="s">
        <v>357</v>
      </c>
      <c r="H2157" s="13" t="str">
        <f t="shared" si="205"/>
        <v>161007</v>
      </c>
      <c r="I2157" s="13" t="s">
        <v>487</v>
      </c>
      <c r="J2157" s="13" t="s">
        <v>603</v>
      </c>
    </row>
    <row r="2158" spans="1:10" x14ac:dyDescent="0.2">
      <c r="A2158" s="54" t="str">
        <f>'BoR4 Rollup'!B2158</f>
        <v xml:space="preserve"> Other Charges</v>
      </c>
      <c r="B2158" s="93">
        <v>0</v>
      </c>
      <c r="C2158" s="245">
        <v>0</v>
      </c>
      <c r="D2158" s="245">
        <v>0</v>
      </c>
      <c r="E2158" s="294">
        <f t="shared" si="206"/>
        <v>0</v>
      </c>
      <c r="F2158" s="75"/>
      <c r="G2158" s="3" t="s">
        <v>357</v>
      </c>
      <c r="H2158" s="13" t="str">
        <f t="shared" si="205"/>
        <v>161007</v>
      </c>
      <c r="I2158" s="13" t="s">
        <v>487</v>
      </c>
      <c r="J2158" s="13" t="s">
        <v>604</v>
      </c>
    </row>
    <row r="2159" spans="1:10" x14ac:dyDescent="0.2">
      <c r="A2159" s="54" t="str">
        <f>'BoR4 Rollup'!B2159</f>
        <v xml:space="preserve"> Debt Services</v>
      </c>
      <c r="B2159" s="93">
        <v>0</v>
      </c>
      <c r="C2159" s="245">
        <v>0</v>
      </c>
      <c r="D2159" s="245">
        <v>0</v>
      </c>
      <c r="E2159" s="294">
        <f t="shared" si="206"/>
        <v>0</v>
      </c>
      <c r="F2159" s="75"/>
      <c r="G2159" s="3" t="s">
        <v>357</v>
      </c>
      <c r="H2159" s="13" t="str">
        <f t="shared" si="205"/>
        <v>161007</v>
      </c>
      <c r="I2159" s="13" t="s">
        <v>487</v>
      </c>
    </row>
    <row r="2160" spans="1:10" x14ac:dyDescent="0.2">
      <c r="A2160" s="54" t="str">
        <f>'BoR4 Rollup'!B2160</f>
        <v xml:space="preserve"> Interagency Transfers</v>
      </c>
      <c r="B2160" s="93">
        <v>0</v>
      </c>
      <c r="C2160" s="245">
        <v>0</v>
      </c>
      <c r="D2160" s="245">
        <v>0</v>
      </c>
      <c r="E2160" s="294">
        <f t="shared" si="206"/>
        <v>0</v>
      </c>
      <c r="F2160" s="75"/>
      <c r="G2160" s="3" t="s">
        <v>357</v>
      </c>
      <c r="H2160" s="13" t="str">
        <f t="shared" si="205"/>
        <v>161007</v>
      </c>
      <c r="I2160" s="13" t="s">
        <v>487</v>
      </c>
      <c r="J2160" s="13" t="s">
        <v>605</v>
      </c>
    </row>
    <row r="2161" spans="1:10" ht="15.75" x14ac:dyDescent="0.25">
      <c r="A2161" s="55" t="str">
        <f>'BoR4 Rollup'!B2161</f>
        <v>Total Other Charges</v>
      </c>
      <c r="B2161" s="95">
        <f>B2160+B2159+B2158+B2157</f>
        <v>0</v>
      </c>
      <c r="C2161" s="281">
        <f>C2160+C2159+C2158+C2157</f>
        <v>0</v>
      </c>
      <c r="D2161" s="281">
        <f>D2160+D2159+D2158+D2157</f>
        <v>0</v>
      </c>
      <c r="E2161" s="296">
        <f t="shared" si="206"/>
        <v>0</v>
      </c>
      <c r="F2161" s="77"/>
      <c r="G2161" s="3" t="s">
        <v>357</v>
      </c>
      <c r="H2161" s="13" t="str">
        <f t="shared" si="205"/>
        <v>161007</v>
      </c>
      <c r="I2161" s="13" t="s">
        <v>487</v>
      </c>
    </row>
    <row r="2162" spans="1:10" x14ac:dyDescent="0.2">
      <c r="A2162" s="54" t="str">
        <f>'BoR4 Rollup'!B2162</f>
        <v xml:space="preserve"> General Acquisitions</v>
      </c>
      <c r="B2162" s="93">
        <v>0</v>
      </c>
      <c r="C2162" s="245">
        <v>0</v>
      </c>
      <c r="D2162" s="245">
        <v>0</v>
      </c>
      <c r="E2162" s="294">
        <f t="shared" si="206"/>
        <v>0</v>
      </c>
      <c r="F2162" s="75"/>
      <c r="G2162" s="3" t="s">
        <v>357</v>
      </c>
      <c r="H2162" s="13" t="str">
        <f t="shared" si="205"/>
        <v>161007</v>
      </c>
      <c r="I2162" s="13" t="s">
        <v>487</v>
      </c>
      <c r="J2162" s="13" t="s">
        <v>606</v>
      </c>
    </row>
    <row r="2163" spans="1:10" x14ac:dyDescent="0.2">
      <c r="A2163" s="54" t="str">
        <f>'BoR4 Rollup'!B2163</f>
        <v xml:space="preserve"> Library Acquisitions</v>
      </c>
      <c r="B2163" s="93">
        <v>0</v>
      </c>
      <c r="C2163" s="245">
        <v>0</v>
      </c>
      <c r="D2163" s="245">
        <v>0</v>
      </c>
      <c r="E2163" s="294">
        <f t="shared" si="206"/>
        <v>0</v>
      </c>
      <c r="F2163" s="75"/>
      <c r="G2163" s="3" t="s">
        <v>357</v>
      </c>
      <c r="H2163" s="13" t="str">
        <f t="shared" si="205"/>
        <v>161007</v>
      </c>
      <c r="I2163" s="13" t="s">
        <v>487</v>
      </c>
      <c r="J2163" s="13" t="s">
        <v>606</v>
      </c>
    </row>
    <row r="2164" spans="1:10" x14ac:dyDescent="0.2">
      <c r="A2164" s="54" t="str">
        <f>'BoR4 Rollup'!B2164</f>
        <v xml:space="preserve"> Major Repairs</v>
      </c>
      <c r="B2164" s="93">
        <v>0</v>
      </c>
      <c r="C2164" s="245">
        <v>0</v>
      </c>
      <c r="D2164" s="245">
        <v>0</v>
      </c>
      <c r="E2164" s="294">
        <f t="shared" si="206"/>
        <v>0</v>
      </c>
      <c r="F2164" s="75"/>
      <c r="G2164" s="3" t="s">
        <v>357</v>
      </c>
      <c r="H2164" s="13" t="str">
        <f t="shared" si="205"/>
        <v>161007</v>
      </c>
      <c r="I2164" s="13" t="s">
        <v>487</v>
      </c>
    </row>
    <row r="2165" spans="1:10" ht="15.75" x14ac:dyDescent="0.25">
      <c r="A2165" s="55" t="str">
        <f>'BoR4 Rollup'!B2165</f>
        <v>Total Acquisitions and Major Repairs</v>
      </c>
      <c r="B2165" s="95">
        <f>B2164+B2163+B2162</f>
        <v>0</v>
      </c>
      <c r="C2165" s="281">
        <f>C2164+C2163+C2162</f>
        <v>0</v>
      </c>
      <c r="D2165" s="281">
        <f>D2164+D2163+D2162</f>
        <v>0</v>
      </c>
      <c r="E2165" s="296">
        <f t="shared" si="206"/>
        <v>0</v>
      </c>
      <c r="F2165" s="77"/>
      <c r="G2165" s="3" t="s">
        <v>357</v>
      </c>
      <c r="H2165" s="13" t="str">
        <f t="shared" si="205"/>
        <v>161007</v>
      </c>
      <c r="I2165" s="13" t="s">
        <v>487</v>
      </c>
    </row>
    <row r="2166" spans="1:10" ht="15.75" x14ac:dyDescent="0.25">
      <c r="A2166" s="55" t="str">
        <f>'BoR4 Rollup'!B2166</f>
        <v>Function Total</v>
      </c>
      <c r="B2166" s="94">
        <f>B2165+B2161+B2156+B2152</f>
        <v>0</v>
      </c>
      <c r="C2166" s="264">
        <f>C2165+C2161+C2156+C2152</f>
        <v>0</v>
      </c>
      <c r="D2166" s="264">
        <f>D2165+D2161+D2156+D2152</f>
        <v>0</v>
      </c>
      <c r="E2166" s="297">
        <f t="shared" si="206"/>
        <v>0</v>
      </c>
      <c r="F2166" s="76"/>
      <c r="G2166" s="3" t="s">
        <v>357</v>
      </c>
      <c r="H2166" s="13" t="str">
        <f t="shared" si="205"/>
        <v>161007</v>
      </c>
      <c r="I2166" s="13" t="s">
        <v>487</v>
      </c>
    </row>
    <row r="2167" spans="1:10" ht="15.75" x14ac:dyDescent="0.25">
      <c r="A2167" s="56" t="str">
        <f>'BoR4 Rollup'!B2167</f>
        <v>Function:  Instruction</v>
      </c>
      <c r="B2167" s="208"/>
      <c r="C2167" s="209"/>
      <c r="D2167" s="209"/>
      <c r="E2167" s="210"/>
      <c r="F2167" s="72"/>
      <c r="G2167" s="3" t="s">
        <v>357</v>
      </c>
      <c r="H2167" s="13" t="str">
        <f t="shared" ref="H2167:H2187" si="207">RIGHT($A$2169,6)</f>
        <v>161009</v>
      </c>
      <c r="I2167" s="13" t="s">
        <v>488</v>
      </c>
    </row>
    <row r="2168" spans="1:10" ht="15.75" x14ac:dyDescent="0.25">
      <c r="A2168" s="57" t="str">
        <f>'BoR4 Rollup'!B2168</f>
        <v>Orgn:  Precision Trades - Process Technology</v>
      </c>
      <c r="B2168" s="211" t="str">
        <f>+'BoR4 Rollup'!C2168</f>
        <v>Actual</v>
      </c>
      <c r="C2168" s="211" t="str">
        <f>+'BoR4 Rollup'!D2168</f>
        <v>Budgeted</v>
      </c>
      <c r="D2168" s="211" t="str">
        <f>+'BoR4 Rollup'!E2168</f>
        <v>Budgeted</v>
      </c>
      <c r="E2168" s="212" t="str">
        <f>E5</f>
        <v>2024-2025 +/-</v>
      </c>
      <c r="F2168" s="78"/>
      <c r="G2168" s="3" t="s">
        <v>357</v>
      </c>
      <c r="H2168" s="13" t="str">
        <f t="shared" si="207"/>
        <v>161009</v>
      </c>
      <c r="I2168" s="13" t="s">
        <v>488</v>
      </c>
    </row>
    <row r="2169" spans="1:10" ht="15.75" x14ac:dyDescent="0.25">
      <c r="A2169" s="248" t="str">
        <f>'BoR4 Rollup'!B2169</f>
        <v>Organization ID:  161009</v>
      </c>
      <c r="B2169" s="249" t="str">
        <f>'BoR4 Rollup'!$C$6</f>
        <v>2024-2025</v>
      </c>
      <c r="C2169" s="110" t="str">
        <f>'BoR4 Rollup'!$D$6</f>
        <v>2024-2025</v>
      </c>
      <c r="D2169" s="249" t="str">
        <f>'BoR4 Rollup'!$E$6</f>
        <v>2025-2026</v>
      </c>
      <c r="E2169" s="250" t="str">
        <f>'BoR4 Rollup'!$F$6</f>
        <v>2025-2026</v>
      </c>
      <c r="F2169" s="78"/>
      <c r="G2169" s="3" t="s">
        <v>357</v>
      </c>
      <c r="H2169" s="13" t="str">
        <f t="shared" si="207"/>
        <v>161009</v>
      </c>
      <c r="I2169" s="13" t="s">
        <v>488</v>
      </c>
    </row>
    <row r="2170" spans="1:10" x14ac:dyDescent="0.2">
      <c r="A2170" s="54" t="str">
        <f>'BoR4 Rollup'!B2170</f>
        <v xml:space="preserve">  Salaries</v>
      </c>
      <c r="B2170" s="93">
        <v>0</v>
      </c>
      <c r="C2170" s="245">
        <v>0</v>
      </c>
      <c r="D2170" s="245">
        <v>0</v>
      </c>
      <c r="E2170" s="294">
        <f t="shared" ref="E2170:E2187" si="208">+D2170-C2170</f>
        <v>0</v>
      </c>
      <c r="F2170" s="75"/>
      <c r="G2170" s="3" t="s">
        <v>357</v>
      </c>
      <c r="H2170" s="13" t="str">
        <f t="shared" si="207"/>
        <v>161009</v>
      </c>
      <c r="I2170" s="13" t="s">
        <v>488</v>
      </c>
      <c r="J2170" s="13" t="s">
        <v>598</v>
      </c>
    </row>
    <row r="2171" spans="1:10" x14ac:dyDescent="0.2">
      <c r="A2171" s="54" t="str">
        <f>'BoR4 Rollup'!B2171</f>
        <v xml:space="preserve">  Other Compensation</v>
      </c>
      <c r="B2171" s="93">
        <v>0</v>
      </c>
      <c r="C2171" s="245">
        <v>0</v>
      </c>
      <c r="D2171" s="245">
        <v>0</v>
      </c>
      <c r="E2171" s="294">
        <f t="shared" si="208"/>
        <v>0</v>
      </c>
      <c r="F2171" s="75"/>
      <c r="G2171" s="3" t="s">
        <v>357</v>
      </c>
      <c r="H2171" s="13" t="str">
        <f t="shared" si="207"/>
        <v>161009</v>
      </c>
      <c r="I2171" s="13" t="s">
        <v>488</v>
      </c>
    </row>
    <row r="2172" spans="1:10" x14ac:dyDescent="0.2">
      <c r="A2172" s="54" t="str">
        <f>'BoR4 Rollup'!B2172</f>
        <v xml:space="preserve">  Related Benefits</v>
      </c>
      <c r="B2172" s="93">
        <v>0</v>
      </c>
      <c r="C2172" s="245">
        <v>0</v>
      </c>
      <c r="D2172" s="245">
        <v>0</v>
      </c>
      <c r="E2172" s="294">
        <f t="shared" si="208"/>
        <v>0</v>
      </c>
      <c r="F2172" s="75"/>
      <c r="G2172" s="3" t="s">
        <v>357</v>
      </c>
      <c r="H2172" s="13" t="str">
        <f t="shared" si="207"/>
        <v>161009</v>
      </c>
      <c r="I2172" s="13" t="s">
        <v>488</v>
      </c>
      <c r="J2172" s="13" t="s">
        <v>599</v>
      </c>
    </row>
    <row r="2173" spans="1:10" ht="15.75" x14ac:dyDescent="0.25">
      <c r="A2173" s="55" t="str">
        <f>'BoR4 Rollup'!B2173</f>
        <v>Total Personal Services</v>
      </c>
      <c r="B2173" s="94">
        <f>B2172+B2171+B2170</f>
        <v>0</v>
      </c>
      <c r="C2173" s="264">
        <f>C2172+C2171+C2170</f>
        <v>0</v>
      </c>
      <c r="D2173" s="264">
        <f>D2172+D2171+D2170</f>
        <v>0</v>
      </c>
      <c r="E2173" s="295">
        <f t="shared" si="208"/>
        <v>0</v>
      </c>
      <c r="F2173" s="76"/>
      <c r="G2173" s="3" t="s">
        <v>357</v>
      </c>
      <c r="H2173" s="13" t="str">
        <f t="shared" si="207"/>
        <v>161009</v>
      </c>
      <c r="I2173" s="13" t="s">
        <v>488</v>
      </c>
    </row>
    <row r="2174" spans="1:10" x14ac:dyDescent="0.2">
      <c r="A2174" s="54" t="str">
        <f>'BoR4 Rollup'!B2174</f>
        <v xml:space="preserve"> Travel</v>
      </c>
      <c r="B2174" s="93">
        <v>0</v>
      </c>
      <c r="C2174" s="245">
        <v>0</v>
      </c>
      <c r="D2174" s="245">
        <v>0</v>
      </c>
      <c r="E2174" s="294">
        <f t="shared" si="208"/>
        <v>0</v>
      </c>
      <c r="F2174" s="75"/>
      <c r="G2174" s="3" t="s">
        <v>357</v>
      </c>
      <c r="H2174" s="13" t="str">
        <f t="shared" si="207"/>
        <v>161009</v>
      </c>
      <c r="I2174" s="13" t="s">
        <v>488</v>
      </c>
      <c r="J2174" s="13" t="s">
        <v>600</v>
      </c>
    </row>
    <row r="2175" spans="1:10" x14ac:dyDescent="0.2">
      <c r="A2175" s="54" t="str">
        <f>'BoR4 Rollup'!B2175</f>
        <v xml:space="preserve"> Operating Services</v>
      </c>
      <c r="B2175" s="93">
        <v>0</v>
      </c>
      <c r="C2175" s="245">
        <v>0</v>
      </c>
      <c r="D2175" s="245">
        <v>0</v>
      </c>
      <c r="E2175" s="294">
        <f t="shared" si="208"/>
        <v>0</v>
      </c>
      <c r="F2175" s="75"/>
      <c r="G2175" s="3" t="s">
        <v>357</v>
      </c>
      <c r="H2175" s="13" t="str">
        <f t="shared" si="207"/>
        <v>161009</v>
      </c>
      <c r="I2175" s="13" t="s">
        <v>488</v>
      </c>
      <c r="J2175" s="13" t="s">
        <v>601</v>
      </c>
    </row>
    <row r="2176" spans="1:10" x14ac:dyDescent="0.2">
      <c r="A2176" s="54" t="str">
        <f>'BoR4 Rollup'!B2176</f>
        <v xml:space="preserve"> Supplies</v>
      </c>
      <c r="B2176" s="93">
        <v>0</v>
      </c>
      <c r="C2176" s="245">
        <v>0</v>
      </c>
      <c r="D2176" s="245">
        <v>0</v>
      </c>
      <c r="E2176" s="294">
        <f t="shared" si="208"/>
        <v>0</v>
      </c>
      <c r="F2176" s="75"/>
      <c r="G2176" s="3" t="s">
        <v>357</v>
      </c>
      <c r="H2176" s="13" t="str">
        <f t="shared" si="207"/>
        <v>161009</v>
      </c>
      <c r="I2176" s="13" t="s">
        <v>488</v>
      </c>
      <c r="J2176" s="13" t="s">
        <v>602</v>
      </c>
    </row>
    <row r="2177" spans="1:10" ht="15.75" x14ac:dyDescent="0.25">
      <c r="A2177" s="55" t="str">
        <f>'BoR4 Rollup'!B2177</f>
        <v>Total Operating Expenses</v>
      </c>
      <c r="B2177" s="95">
        <f>B2176+B2175+B2174</f>
        <v>0</v>
      </c>
      <c r="C2177" s="281">
        <f>C2176+C2175+C2174</f>
        <v>0</v>
      </c>
      <c r="D2177" s="281">
        <f>D2176+D2175+D2174</f>
        <v>0</v>
      </c>
      <c r="E2177" s="296">
        <f t="shared" si="208"/>
        <v>0</v>
      </c>
      <c r="F2177" s="77"/>
      <c r="G2177" s="3" t="s">
        <v>357</v>
      </c>
      <c r="H2177" s="13" t="str">
        <f t="shared" si="207"/>
        <v>161009</v>
      </c>
      <c r="I2177" s="13" t="s">
        <v>488</v>
      </c>
    </row>
    <row r="2178" spans="1:10" x14ac:dyDescent="0.2">
      <c r="A2178" s="54" t="str">
        <f>'BoR4 Rollup'!B2178</f>
        <v xml:space="preserve"> Professional Services</v>
      </c>
      <c r="B2178" s="93">
        <v>0</v>
      </c>
      <c r="C2178" s="245">
        <v>0</v>
      </c>
      <c r="D2178" s="245">
        <v>0</v>
      </c>
      <c r="E2178" s="294">
        <f t="shared" si="208"/>
        <v>0</v>
      </c>
      <c r="F2178" s="75"/>
      <c r="G2178" s="3" t="s">
        <v>357</v>
      </c>
      <c r="H2178" s="13" t="str">
        <f t="shared" si="207"/>
        <v>161009</v>
      </c>
      <c r="I2178" s="13" t="s">
        <v>488</v>
      </c>
      <c r="J2178" s="13" t="s">
        <v>603</v>
      </c>
    </row>
    <row r="2179" spans="1:10" x14ac:dyDescent="0.2">
      <c r="A2179" s="54" t="str">
        <f>'BoR4 Rollup'!B2179</f>
        <v xml:space="preserve"> Other Charges</v>
      </c>
      <c r="B2179" s="93">
        <v>0</v>
      </c>
      <c r="C2179" s="245">
        <v>0</v>
      </c>
      <c r="D2179" s="245">
        <v>0</v>
      </c>
      <c r="E2179" s="294">
        <f t="shared" si="208"/>
        <v>0</v>
      </c>
      <c r="F2179" s="75"/>
      <c r="G2179" s="3" t="s">
        <v>357</v>
      </c>
      <c r="H2179" s="13" t="str">
        <f t="shared" si="207"/>
        <v>161009</v>
      </c>
      <c r="I2179" s="13" t="s">
        <v>488</v>
      </c>
      <c r="J2179" s="13" t="s">
        <v>604</v>
      </c>
    </row>
    <row r="2180" spans="1:10" x14ac:dyDescent="0.2">
      <c r="A2180" s="54" t="str">
        <f>'BoR4 Rollup'!B2180</f>
        <v xml:space="preserve"> Debt Services</v>
      </c>
      <c r="B2180" s="93">
        <v>0</v>
      </c>
      <c r="C2180" s="245">
        <v>0</v>
      </c>
      <c r="D2180" s="245">
        <v>0</v>
      </c>
      <c r="E2180" s="294">
        <f t="shared" si="208"/>
        <v>0</v>
      </c>
      <c r="F2180" s="75"/>
      <c r="G2180" s="3" t="s">
        <v>357</v>
      </c>
      <c r="H2180" s="13" t="str">
        <f t="shared" si="207"/>
        <v>161009</v>
      </c>
      <c r="I2180" s="13" t="s">
        <v>488</v>
      </c>
    </row>
    <row r="2181" spans="1:10" x14ac:dyDescent="0.2">
      <c r="A2181" s="54" t="str">
        <f>'BoR4 Rollup'!B2181</f>
        <v xml:space="preserve"> Interagency Transfers</v>
      </c>
      <c r="B2181" s="93">
        <v>0</v>
      </c>
      <c r="C2181" s="245">
        <v>0</v>
      </c>
      <c r="D2181" s="245">
        <v>0</v>
      </c>
      <c r="E2181" s="294">
        <f t="shared" si="208"/>
        <v>0</v>
      </c>
      <c r="F2181" s="75"/>
      <c r="G2181" s="3" t="s">
        <v>357</v>
      </c>
      <c r="H2181" s="13" t="str">
        <f t="shared" si="207"/>
        <v>161009</v>
      </c>
      <c r="I2181" s="13" t="s">
        <v>488</v>
      </c>
      <c r="J2181" s="13" t="s">
        <v>605</v>
      </c>
    </row>
    <row r="2182" spans="1:10" ht="15.75" x14ac:dyDescent="0.25">
      <c r="A2182" s="55" t="str">
        <f>'BoR4 Rollup'!B2182</f>
        <v>Total Other Charges</v>
      </c>
      <c r="B2182" s="95">
        <f>B2181+B2180+B2179+B2178</f>
        <v>0</v>
      </c>
      <c r="C2182" s="281">
        <f>C2181+C2180+C2179+C2178</f>
        <v>0</v>
      </c>
      <c r="D2182" s="281">
        <f>D2181+D2180+D2179+D2178</f>
        <v>0</v>
      </c>
      <c r="E2182" s="296">
        <f t="shared" si="208"/>
        <v>0</v>
      </c>
      <c r="F2182" s="77"/>
      <c r="G2182" s="3" t="s">
        <v>357</v>
      </c>
      <c r="H2182" s="13" t="str">
        <f t="shared" si="207"/>
        <v>161009</v>
      </c>
      <c r="I2182" s="13" t="s">
        <v>488</v>
      </c>
    </row>
    <row r="2183" spans="1:10" x14ac:dyDescent="0.2">
      <c r="A2183" s="54" t="str">
        <f>'BoR4 Rollup'!B2183</f>
        <v xml:space="preserve"> General Acquisitions</v>
      </c>
      <c r="B2183" s="93">
        <v>0</v>
      </c>
      <c r="C2183" s="245">
        <v>0</v>
      </c>
      <c r="D2183" s="245">
        <v>0</v>
      </c>
      <c r="E2183" s="294">
        <f t="shared" si="208"/>
        <v>0</v>
      </c>
      <c r="F2183" s="75"/>
      <c r="G2183" s="3" t="s">
        <v>357</v>
      </c>
      <c r="H2183" s="13" t="str">
        <f t="shared" si="207"/>
        <v>161009</v>
      </c>
      <c r="I2183" s="13" t="s">
        <v>488</v>
      </c>
      <c r="J2183" s="13" t="s">
        <v>606</v>
      </c>
    </row>
    <row r="2184" spans="1:10" x14ac:dyDescent="0.2">
      <c r="A2184" s="54" t="str">
        <f>'BoR4 Rollup'!B2184</f>
        <v xml:space="preserve"> Library Acquisitions</v>
      </c>
      <c r="B2184" s="93">
        <v>0</v>
      </c>
      <c r="C2184" s="245">
        <v>0</v>
      </c>
      <c r="D2184" s="245">
        <v>0</v>
      </c>
      <c r="E2184" s="294">
        <f t="shared" si="208"/>
        <v>0</v>
      </c>
      <c r="F2184" s="75"/>
      <c r="G2184" s="3" t="s">
        <v>357</v>
      </c>
      <c r="H2184" s="13" t="str">
        <f t="shared" si="207"/>
        <v>161009</v>
      </c>
      <c r="I2184" s="13" t="s">
        <v>488</v>
      </c>
      <c r="J2184" s="13" t="s">
        <v>606</v>
      </c>
    </row>
    <row r="2185" spans="1:10" x14ac:dyDescent="0.2">
      <c r="A2185" s="54" t="str">
        <f>'BoR4 Rollup'!B2185</f>
        <v xml:space="preserve"> Major Repairs</v>
      </c>
      <c r="B2185" s="93">
        <v>0</v>
      </c>
      <c r="C2185" s="245">
        <v>0</v>
      </c>
      <c r="D2185" s="245">
        <v>0</v>
      </c>
      <c r="E2185" s="294">
        <f t="shared" si="208"/>
        <v>0</v>
      </c>
      <c r="F2185" s="75"/>
      <c r="G2185" s="3" t="s">
        <v>357</v>
      </c>
      <c r="H2185" s="13" t="str">
        <f t="shared" si="207"/>
        <v>161009</v>
      </c>
      <c r="I2185" s="13" t="s">
        <v>488</v>
      </c>
    </row>
    <row r="2186" spans="1:10" ht="15.75" x14ac:dyDescent="0.25">
      <c r="A2186" s="55" t="str">
        <f>'BoR4 Rollup'!B2186</f>
        <v>Total Acquisitions and Major Repairs</v>
      </c>
      <c r="B2186" s="95">
        <f>B2185+B2184+B2183</f>
        <v>0</v>
      </c>
      <c r="C2186" s="281">
        <f>C2185+C2184+C2183</f>
        <v>0</v>
      </c>
      <c r="D2186" s="281">
        <f>D2185+D2184+D2183</f>
        <v>0</v>
      </c>
      <c r="E2186" s="296">
        <f t="shared" si="208"/>
        <v>0</v>
      </c>
      <c r="F2186" s="77"/>
      <c r="G2186" s="3" t="s">
        <v>357</v>
      </c>
      <c r="H2186" s="13" t="str">
        <f t="shared" si="207"/>
        <v>161009</v>
      </c>
      <c r="I2186" s="13" t="s">
        <v>488</v>
      </c>
    </row>
    <row r="2187" spans="1:10" ht="15.75" x14ac:dyDescent="0.25">
      <c r="A2187" s="55" t="str">
        <f>'BoR4 Rollup'!B2187</f>
        <v>Function Total</v>
      </c>
      <c r="B2187" s="94">
        <f>B2186+B2182+B2177+B2173</f>
        <v>0</v>
      </c>
      <c r="C2187" s="264">
        <f>C2186+C2182+C2177+C2173</f>
        <v>0</v>
      </c>
      <c r="D2187" s="264">
        <f>D2186+D2182+D2177+D2173</f>
        <v>0</v>
      </c>
      <c r="E2187" s="297">
        <f t="shared" si="208"/>
        <v>0</v>
      </c>
      <c r="F2187" s="76"/>
      <c r="G2187" s="3" t="s">
        <v>357</v>
      </c>
      <c r="H2187" s="13" t="str">
        <f t="shared" si="207"/>
        <v>161009</v>
      </c>
      <c r="I2187" s="13" t="s">
        <v>488</v>
      </c>
    </row>
    <row r="2188" spans="1:10" ht="15.75" x14ac:dyDescent="0.25">
      <c r="A2188" s="56" t="str">
        <f>'BoR4 Rollup'!B2188</f>
        <v>Function:  Instruction</v>
      </c>
      <c r="B2188" s="208"/>
      <c r="C2188" s="209"/>
      <c r="D2188" s="209"/>
      <c r="E2188" s="210"/>
      <c r="F2188" s="72"/>
      <c r="G2188" s="3" t="s">
        <v>356</v>
      </c>
      <c r="H2188" s="13" t="str">
        <f t="shared" ref="H2188:H2208" si="209">RIGHT($A$2190,6)</f>
        <v>161010</v>
      </c>
      <c r="I2188" s="13" t="s">
        <v>489</v>
      </c>
    </row>
    <row r="2189" spans="1:10" ht="15.75" x14ac:dyDescent="0.25">
      <c r="A2189" s="57" t="str">
        <f>'BoR4 Rollup'!B2189</f>
        <v>Orgn:  Precision Trades - Welding</v>
      </c>
      <c r="B2189" s="211" t="str">
        <f>+'BoR4 Rollup'!C2189</f>
        <v>Actual</v>
      </c>
      <c r="C2189" s="211" t="str">
        <f>+'BoR4 Rollup'!D2189</f>
        <v>Budgeted</v>
      </c>
      <c r="D2189" s="211" t="str">
        <f>+'BoR4 Rollup'!E2189</f>
        <v>Budgeted</v>
      </c>
      <c r="E2189" s="212" t="str">
        <f>E5</f>
        <v>2024-2025 +/-</v>
      </c>
      <c r="F2189" s="78"/>
      <c r="G2189" s="3" t="s">
        <v>356</v>
      </c>
      <c r="H2189" s="13" t="str">
        <f t="shared" si="209"/>
        <v>161010</v>
      </c>
      <c r="I2189" s="13" t="s">
        <v>489</v>
      </c>
    </row>
    <row r="2190" spans="1:10" ht="15.75" x14ac:dyDescent="0.25">
      <c r="A2190" s="248" t="str">
        <f>'BoR4 Rollup'!B2190</f>
        <v>Organization ID:  161010</v>
      </c>
      <c r="B2190" s="249" t="str">
        <f>'BoR4 Rollup'!$C$6</f>
        <v>2024-2025</v>
      </c>
      <c r="C2190" s="110" t="str">
        <f>'BoR4 Rollup'!$D$6</f>
        <v>2024-2025</v>
      </c>
      <c r="D2190" s="249" t="str">
        <f>'BoR4 Rollup'!$E$6</f>
        <v>2025-2026</v>
      </c>
      <c r="E2190" s="250" t="str">
        <f>'BoR4 Rollup'!$F$6</f>
        <v>2025-2026</v>
      </c>
      <c r="F2190" s="78"/>
      <c r="G2190" s="3" t="s">
        <v>356</v>
      </c>
      <c r="H2190" s="13" t="str">
        <f t="shared" si="209"/>
        <v>161010</v>
      </c>
      <c r="I2190" s="13" t="s">
        <v>489</v>
      </c>
    </row>
    <row r="2191" spans="1:10" x14ac:dyDescent="0.2">
      <c r="A2191" s="54" t="str">
        <f>'BoR4 Rollup'!B2191</f>
        <v xml:space="preserve">  Salaries</v>
      </c>
      <c r="B2191" s="93">
        <v>131851</v>
      </c>
      <c r="C2191" s="245">
        <v>131851</v>
      </c>
      <c r="D2191" s="245">
        <v>150800</v>
      </c>
      <c r="E2191" s="294">
        <f t="shared" ref="E2191:E2208" si="210">+D2191-C2191</f>
        <v>18949</v>
      </c>
      <c r="F2191" s="75"/>
      <c r="G2191" s="3" t="s">
        <v>356</v>
      </c>
      <c r="H2191" s="13" t="str">
        <f t="shared" si="209"/>
        <v>161010</v>
      </c>
      <c r="I2191" s="13" t="s">
        <v>489</v>
      </c>
      <c r="J2191" s="13" t="s">
        <v>598</v>
      </c>
    </row>
    <row r="2192" spans="1:10" x14ac:dyDescent="0.2">
      <c r="A2192" s="54" t="str">
        <f>'BoR4 Rollup'!B2192</f>
        <v xml:space="preserve">  Other Compensation</v>
      </c>
      <c r="B2192" s="93">
        <v>0</v>
      </c>
      <c r="C2192" s="245">
        <v>0</v>
      </c>
      <c r="D2192" s="245">
        <v>0</v>
      </c>
      <c r="E2192" s="294">
        <f t="shared" si="210"/>
        <v>0</v>
      </c>
      <c r="F2192" s="75"/>
      <c r="G2192" s="3" t="s">
        <v>356</v>
      </c>
      <c r="H2192" s="13" t="str">
        <f t="shared" si="209"/>
        <v>161010</v>
      </c>
      <c r="I2192" s="13" t="s">
        <v>489</v>
      </c>
    </row>
    <row r="2193" spans="1:11" x14ac:dyDescent="0.2">
      <c r="A2193" s="54" t="str">
        <f>'BoR4 Rollup'!B2193</f>
        <v xml:space="preserve">  Related Benefits</v>
      </c>
      <c r="B2193" s="93">
        <v>55452</v>
      </c>
      <c r="C2193" s="245">
        <v>55452</v>
      </c>
      <c r="D2193" s="245">
        <v>57519</v>
      </c>
      <c r="E2193" s="294">
        <f t="shared" si="210"/>
        <v>2067</v>
      </c>
      <c r="F2193" s="75"/>
      <c r="G2193" s="3" t="s">
        <v>356</v>
      </c>
      <c r="H2193" s="13" t="str">
        <f t="shared" si="209"/>
        <v>161010</v>
      </c>
      <c r="I2193" s="13" t="s">
        <v>489</v>
      </c>
      <c r="J2193" s="13" t="s">
        <v>599</v>
      </c>
      <c r="K2193" s="61"/>
    </row>
    <row r="2194" spans="1:11" ht="15.75" x14ac:dyDescent="0.25">
      <c r="A2194" s="55" t="str">
        <f>'BoR4 Rollup'!B2194</f>
        <v>Total Personal Services</v>
      </c>
      <c r="B2194" s="94">
        <f>B2193+B2192+B2191</f>
        <v>187303</v>
      </c>
      <c r="C2194" s="264">
        <f>C2193+C2192+C2191</f>
        <v>187303</v>
      </c>
      <c r="D2194" s="264">
        <f>D2193+D2192+D2191</f>
        <v>208319</v>
      </c>
      <c r="E2194" s="295">
        <f t="shared" si="210"/>
        <v>21016</v>
      </c>
      <c r="F2194" s="76"/>
      <c r="G2194" s="3" t="s">
        <v>355</v>
      </c>
      <c r="H2194" s="13" t="str">
        <f t="shared" si="209"/>
        <v>161010</v>
      </c>
      <c r="I2194" s="13" t="s">
        <v>489</v>
      </c>
    </row>
    <row r="2195" spans="1:11" x14ac:dyDescent="0.2">
      <c r="A2195" s="54" t="str">
        <f>'BoR4 Rollup'!B2195</f>
        <v xml:space="preserve"> Travel</v>
      </c>
      <c r="B2195" s="93">
        <v>0</v>
      </c>
      <c r="C2195" s="245">
        <v>0</v>
      </c>
      <c r="D2195" s="245">
        <v>0</v>
      </c>
      <c r="E2195" s="294">
        <f t="shared" si="210"/>
        <v>0</v>
      </c>
      <c r="F2195" s="75"/>
      <c r="G2195" s="3" t="s">
        <v>356</v>
      </c>
      <c r="H2195" s="13" t="str">
        <f t="shared" si="209"/>
        <v>161010</v>
      </c>
      <c r="I2195" s="13" t="s">
        <v>489</v>
      </c>
      <c r="J2195" s="13" t="s">
        <v>600</v>
      </c>
    </row>
    <row r="2196" spans="1:11" x14ac:dyDescent="0.2">
      <c r="A2196" s="54" t="str">
        <f>'BoR4 Rollup'!B2196</f>
        <v xml:space="preserve"> Operating Services</v>
      </c>
      <c r="B2196" s="93">
        <v>6992</v>
      </c>
      <c r="C2196" s="245">
        <v>6992</v>
      </c>
      <c r="D2196" s="245">
        <v>6363</v>
      </c>
      <c r="E2196" s="294">
        <f t="shared" si="210"/>
        <v>-629</v>
      </c>
      <c r="F2196" s="75"/>
      <c r="G2196" s="3" t="s">
        <v>356</v>
      </c>
      <c r="H2196" s="13" t="str">
        <f t="shared" si="209"/>
        <v>161010</v>
      </c>
      <c r="I2196" s="13" t="s">
        <v>489</v>
      </c>
      <c r="J2196" s="13" t="s">
        <v>601</v>
      </c>
    </row>
    <row r="2197" spans="1:11" x14ac:dyDescent="0.2">
      <c r="A2197" s="54" t="str">
        <f>'BoR4 Rollup'!B2197</f>
        <v xml:space="preserve"> Supplies</v>
      </c>
      <c r="B2197" s="93">
        <v>35091</v>
      </c>
      <c r="C2197" s="245">
        <v>35091</v>
      </c>
      <c r="D2197" s="245">
        <v>43755</v>
      </c>
      <c r="E2197" s="294">
        <f t="shared" si="210"/>
        <v>8664</v>
      </c>
      <c r="F2197" s="75"/>
      <c r="G2197" s="3" t="s">
        <v>356</v>
      </c>
      <c r="H2197" s="13" t="str">
        <f t="shared" si="209"/>
        <v>161010</v>
      </c>
      <c r="I2197" s="13" t="s">
        <v>489</v>
      </c>
      <c r="J2197" s="13" t="s">
        <v>602</v>
      </c>
    </row>
    <row r="2198" spans="1:11" ht="15.75" x14ac:dyDescent="0.25">
      <c r="A2198" s="55" t="str">
        <f>'BoR4 Rollup'!B2198</f>
        <v>Total Operating Expenses</v>
      </c>
      <c r="B2198" s="95">
        <f>B2197+B2196+B2195</f>
        <v>42083</v>
      </c>
      <c r="C2198" s="281">
        <f>C2197+C2196+C2195</f>
        <v>42083</v>
      </c>
      <c r="D2198" s="281">
        <f>D2197+D2196+D2195</f>
        <v>50118</v>
      </c>
      <c r="E2198" s="296">
        <f t="shared" si="210"/>
        <v>8035</v>
      </c>
      <c r="F2198" s="77"/>
      <c r="G2198" s="3" t="s">
        <v>355</v>
      </c>
      <c r="H2198" s="13" t="str">
        <f t="shared" si="209"/>
        <v>161010</v>
      </c>
      <c r="I2198" s="13" t="s">
        <v>489</v>
      </c>
    </row>
    <row r="2199" spans="1:11" x14ac:dyDescent="0.2">
      <c r="A2199" s="54" t="str">
        <f>'BoR4 Rollup'!B2199</f>
        <v xml:space="preserve"> Professional Services</v>
      </c>
      <c r="B2199" s="93">
        <v>0</v>
      </c>
      <c r="C2199" s="245">
        <v>0</v>
      </c>
      <c r="D2199" s="245">
        <v>0</v>
      </c>
      <c r="E2199" s="294">
        <f t="shared" si="210"/>
        <v>0</v>
      </c>
      <c r="F2199" s="75"/>
      <c r="G2199" s="3" t="s">
        <v>356</v>
      </c>
      <c r="H2199" s="13" t="str">
        <f t="shared" si="209"/>
        <v>161010</v>
      </c>
      <c r="I2199" s="13" t="s">
        <v>489</v>
      </c>
      <c r="J2199" s="13" t="s">
        <v>603</v>
      </c>
    </row>
    <row r="2200" spans="1:11" x14ac:dyDescent="0.2">
      <c r="A2200" s="54" t="str">
        <f>'BoR4 Rollup'!B2200</f>
        <v xml:space="preserve"> Other Charges</v>
      </c>
      <c r="B2200" s="93">
        <v>0</v>
      </c>
      <c r="C2200" s="245">
        <v>0</v>
      </c>
      <c r="D2200" s="245">
        <v>0</v>
      </c>
      <c r="E2200" s="294">
        <f t="shared" si="210"/>
        <v>0</v>
      </c>
      <c r="F2200" s="75"/>
      <c r="G2200" s="3" t="s">
        <v>356</v>
      </c>
      <c r="H2200" s="13" t="str">
        <f t="shared" si="209"/>
        <v>161010</v>
      </c>
      <c r="I2200" s="13" t="s">
        <v>489</v>
      </c>
      <c r="J2200" s="13" t="s">
        <v>604</v>
      </c>
    </row>
    <row r="2201" spans="1:11" x14ac:dyDescent="0.2">
      <c r="A2201" s="54" t="str">
        <f>'BoR4 Rollup'!B2201</f>
        <v xml:space="preserve"> Debt Services</v>
      </c>
      <c r="B2201" s="93">
        <v>0</v>
      </c>
      <c r="C2201" s="245">
        <v>0</v>
      </c>
      <c r="D2201" s="245">
        <v>0</v>
      </c>
      <c r="E2201" s="294">
        <f t="shared" si="210"/>
        <v>0</v>
      </c>
      <c r="F2201" s="75"/>
      <c r="G2201" s="3" t="s">
        <v>356</v>
      </c>
      <c r="H2201" s="13" t="str">
        <f t="shared" si="209"/>
        <v>161010</v>
      </c>
      <c r="I2201" s="13" t="s">
        <v>489</v>
      </c>
    </row>
    <row r="2202" spans="1:11" x14ac:dyDescent="0.2">
      <c r="A2202" s="54" t="str">
        <f>'BoR4 Rollup'!B2202</f>
        <v xml:space="preserve"> Interagency Transfers</v>
      </c>
      <c r="B2202" s="93">
        <v>0</v>
      </c>
      <c r="C2202" s="245">
        <v>0</v>
      </c>
      <c r="D2202" s="245">
        <v>0</v>
      </c>
      <c r="E2202" s="294">
        <f t="shared" si="210"/>
        <v>0</v>
      </c>
      <c r="F2202" s="75"/>
      <c r="G2202" s="3" t="s">
        <v>356</v>
      </c>
      <c r="H2202" s="13" t="str">
        <f t="shared" si="209"/>
        <v>161010</v>
      </c>
      <c r="I2202" s="13" t="s">
        <v>489</v>
      </c>
      <c r="J2202" s="13" t="s">
        <v>605</v>
      </c>
    </row>
    <row r="2203" spans="1:11" ht="15.75" x14ac:dyDescent="0.25">
      <c r="A2203" s="55" t="str">
        <f>'BoR4 Rollup'!B2203</f>
        <v>Total Other Charges</v>
      </c>
      <c r="B2203" s="95">
        <f>B2202+B2201+B2200+B2199</f>
        <v>0</v>
      </c>
      <c r="C2203" s="281">
        <f>C2202+C2201+C2200+C2199</f>
        <v>0</v>
      </c>
      <c r="D2203" s="281">
        <f>D2202+D2201+D2200+D2199</f>
        <v>0</v>
      </c>
      <c r="E2203" s="296">
        <f t="shared" si="210"/>
        <v>0</v>
      </c>
      <c r="F2203" s="77"/>
      <c r="G2203" s="3" t="s">
        <v>355</v>
      </c>
      <c r="H2203" s="13" t="str">
        <f t="shared" si="209"/>
        <v>161010</v>
      </c>
      <c r="I2203" s="13" t="s">
        <v>489</v>
      </c>
    </row>
    <row r="2204" spans="1:11" x14ac:dyDescent="0.2">
      <c r="A2204" s="54" t="str">
        <f>'BoR4 Rollup'!B2204</f>
        <v xml:space="preserve"> General Acquisitions</v>
      </c>
      <c r="B2204" s="93">
        <v>0</v>
      </c>
      <c r="C2204" s="245">
        <v>0</v>
      </c>
      <c r="D2204" s="245">
        <v>0</v>
      </c>
      <c r="E2204" s="294">
        <f t="shared" si="210"/>
        <v>0</v>
      </c>
      <c r="F2204" s="75"/>
      <c r="G2204" s="3" t="s">
        <v>356</v>
      </c>
      <c r="H2204" s="13" t="str">
        <f t="shared" si="209"/>
        <v>161010</v>
      </c>
      <c r="I2204" s="13" t="s">
        <v>489</v>
      </c>
      <c r="J2204" s="13" t="s">
        <v>606</v>
      </c>
    </row>
    <row r="2205" spans="1:11" x14ac:dyDescent="0.2">
      <c r="A2205" s="54" t="str">
        <f>'BoR4 Rollup'!B2205</f>
        <v xml:space="preserve"> Library Acquisitions</v>
      </c>
      <c r="B2205" s="93">
        <v>0</v>
      </c>
      <c r="C2205" s="245">
        <v>0</v>
      </c>
      <c r="D2205" s="245">
        <v>0</v>
      </c>
      <c r="E2205" s="294">
        <f t="shared" si="210"/>
        <v>0</v>
      </c>
      <c r="F2205" s="75"/>
      <c r="G2205" s="3" t="s">
        <v>356</v>
      </c>
      <c r="H2205" s="13" t="str">
        <f t="shared" si="209"/>
        <v>161010</v>
      </c>
      <c r="I2205" s="13" t="s">
        <v>489</v>
      </c>
      <c r="J2205" s="13" t="s">
        <v>606</v>
      </c>
    </row>
    <row r="2206" spans="1:11" x14ac:dyDescent="0.2">
      <c r="A2206" s="54" t="str">
        <f>'BoR4 Rollup'!B2206</f>
        <v xml:space="preserve"> Major Repairs</v>
      </c>
      <c r="B2206" s="93">
        <v>0</v>
      </c>
      <c r="C2206" s="245">
        <v>0</v>
      </c>
      <c r="D2206" s="245">
        <v>0</v>
      </c>
      <c r="E2206" s="294">
        <f t="shared" si="210"/>
        <v>0</v>
      </c>
      <c r="F2206" s="75"/>
      <c r="G2206" s="3" t="s">
        <v>356</v>
      </c>
      <c r="H2206" s="13" t="str">
        <f t="shared" si="209"/>
        <v>161010</v>
      </c>
      <c r="I2206" s="13" t="s">
        <v>489</v>
      </c>
    </row>
    <row r="2207" spans="1:11" ht="15.75" x14ac:dyDescent="0.25">
      <c r="A2207" s="55" t="str">
        <f>'BoR4 Rollup'!B2207</f>
        <v>Total Acquisitions and Major Repairs</v>
      </c>
      <c r="B2207" s="95">
        <f>B2206+B2205+B2204</f>
        <v>0</v>
      </c>
      <c r="C2207" s="281">
        <f>C2206+C2205+C2204</f>
        <v>0</v>
      </c>
      <c r="D2207" s="281">
        <f>D2206+D2205+D2204</f>
        <v>0</v>
      </c>
      <c r="E2207" s="296">
        <f t="shared" si="210"/>
        <v>0</v>
      </c>
      <c r="F2207" s="77"/>
      <c r="G2207" s="3" t="s">
        <v>355</v>
      </c>
      <c r="H2207" s="13" t="str">
        <f t="shared" si="209"/>
        <v>161010</v>
      </c>
      <c r="I2207" s="13" t="s">
        <v>489</v>
      </c>
    </row>
    <row r="2208" spans="1:11" ht="15.75" x14ac:dyDescent="0.25">
      <c r="A2208" s="55" t="str">
        <f>'BoR4 Rollup'!B2208</f>
        <v>Function Total</v>
      </c>
      <c r="B2208" s="264">
        <f>B2207+B2203+B2198+B2194</f>
        <v>229386</v>
      </c>
      <c r="C2208" s="264">
        <f>C2207+C2203+C2198+C2194</f>
        <v>229386</v>
      </c>
      <c r="D2208" s="264">
        <f>D2207+D2203+D2198+D2194</f>
        <v>258437</v>
      </c>
      <c r="E2208" s="297">
        <f t="shared" si="210"/>
        <v>29051</v>
      </c>
      <c r="F2208" s="76"/>
      <c r="G2208" s="3" t="s">
        <v>355</v>
      </c>
      <c r="H2208" s="13" t="str">
        <f t="shared" si="209"/>
        <v>161010</v>
      </c>
      <c r="I2208" s="13" t="s">
        <v>489</v>
      </c>
    </row>
    <row r="2209" spans="1:11" ht="15.75" x14ac:dyDescent="0.25">
      <c r="A2209" s="56" t="str">
        <f>'BoR4 Rollup'!B2209</f>
        <v>Function:  Instruction</v>
      </c>
      <c r="B2209" s="208"/>
      <c r="C2209" s="209"/>
      <c r="D2209" s="209"/>
      <c r="E2209" s="210"/>
      <c r="F2209" s="72"/>
      <c r="G2209" s="3" t="s">
        <v>356</v>
      </c>
      <c r="H2209" s="13" t="str">
        <f t="shared" ref="H2209:H2229" si="211">RIGHT($A$2211,6)</f>
        <v>161011</v>
      </c>
      <c r="I2209" s="13" t="s">
        <v>490</v>
      </c>
    </row>
    <row r="2210" spans="1:11" ht="15.75" x14ac:dyDescent="0.25">
      <c r="A2210" s="57" t="str">
        <f>'BoR4 Rollup'!B2210</f>
        <v>Orgn:  Prec Trds-Machine Tool Technology</v>
      </c>
      <c r="B2210" s="211" t="str">
        <f>+'BoR4 Rollup'!C2210</f>
        <v>Actual</v>
      </c>
      <c r="C2210" s="211" t="str">
        <f>+'BoR4 Rollup'!D2210</f>
        <v>Budgeted</v>
      </c>
      <c r="D2210" s="211" t="str">
        <f>+'BoR4 Rollup'!E2210</f>
        <v>Budgeted</v>
      </c>
      <c r="E2210" s="212" t="str">
        <f>E5</f>
        <v>2024-2025 +/-</v>
      </c>
      <c r="F2210" s="74"/>
      <c r="G2210" s="3" t="s">
        <v>356</v>
      </c>
      <c r="H2210" s="13" t="str">
        <f t="shared" si="211"/>
        <v>161011</v>
      </c>
      <c r="I2210" s="13" t="s">
        <v>490</v>
      </c>
    </row>
    <row r="2211" spans="1:11" ht="15.75" x14ac:dyDescent="0.25">
      <c r="A2211" s="248" t="str">
        <f>'BoR4 Rollup'!B2211</f>
        <v>Organization ID:  161011</v>
      </c>
      <c r="B2211" s="249" t="str">
        <f>'BoR4 Rollup'!$C$6</f>
        <v>2024-2025</v>
      </c>
      <c r="C2211" s="110" t="str">
        <f>'BoR4 Rollup'!$D$6</f>
        <v>2024-2025</v>
      </c>
      <c r="D2211" s="249" t="str">
        <f>D6</f>
        <v>2025-2026</v>
      </c>
      <c r="E2211" s="250" t="str">
        <f>E6</f>
        <v>2025-2026</v>
      </c>
      <c r="F2211" s="74"/>
      <c r="G2211" s="3" t="s">
        <v>356</v>
      </c>
      <c r="H2211" s="13" t="str">
        <f t="shared" si="211"/>
        <v>161011</v>
      </c>
      <c r="I2211" s="13" t="s">
        <v>490</v>
      </c>
    </row>
    <row r="2212" spans="1:11" x14ac:dyDescent="0.2">
      <c r="A2212" s="54" t="str">
        <f>'BoR4 Rollup'!B2212</f>
        <v xml:space="preserve">  Salaries</v>
      </c>
      <c r="B2212" s="93">
        <v>0</v>
      </c>
      <c r="C2212" s="245">
        <v>0</v>
      </c>
      <c r="D2212" s="245">
        <v>0</v>
      </c>
      <c r="E2212" s="294">
        <f t="shared" ref="E2212:E2229" si="212">+D2212-C2212</f>
        <v>0</v>
      </c>
      <c r="F2212" s="75"/>
      <c r="G2212" s="3" t="s">
        <v>356</v>
      </c>
      <c r="H2212" s="13" t="str">
        <f t="shared" si="211"/>
        <v>161011</v>
      </c>
      <c r="I2212" s="13" t="s">
        <v>490</v>
      </c>
      <c r="J2212" s="13" t="s">
        <v>598</v>
      </c>
    </row>
    <row r="2213" spans="1:11" x14ac:dyDescent="0.2">
      <c r="A2213" s="54" t="str">
        <f>'BoR4 Rollup'!B2213</f>
        <v xml:space="preserve">  Other Compensation</v>
      </c>
      <c r="B2213" s="93">
        <v>0</v>
      </c>
      <c r="C2213" s="245">
        <v>0</v>
      </c>
      <c r="D2213" s="245">
        <v>0</v>
      </c>
      <c r="E2213" s="294">
        <f t="shared" si="212"/>
        <v>0</v>
      </c>
      <c r="F2213" s="75"/>
      <c r="G2213" s="3" t="s">
        <v>356</v>
      </c>
      <c r="H2213" s="13" t="str">
        <f t="shared" si="211"/>
        <v>161011</v>
      </c>
      <c r="I2213" s="13" t="s">
        <v>490</v>
      </c>
    </row>
    <row r="2214" spans="1:11" x14ac:dyDescent="0.2">
      <c r="A2214" s="54" t="str">
        <f>'BoR4 Rollup'!B2214</f>
        <v xml:space="preserve">  Related Benefits</v>
      </c>
      <c r="B2214" s="93">
        <v>7450</v>
      </c>
      <c r="C2214" s="245">
        <v>7450</v>
      </c>
      <c r="D2214" s="245">
        <v>8102</v>
      </c>
      <c r="E2214" s="294">
        <f t="shared" si="212"/>
        <v>652</v>
      </c>
      <c r="F2214" s="75"/>
      <c r="G2214" s="3" t="s">
        <v>356</v>
      </c>
      <c r="H2214" s="13" t="str">
        <f t="shared" si="211"/>
        <v>161011</v>
      </c>
      <c r="I2214" s="13" t="s">
        <v>490</v>
      </c>
      <c r="J2214" s="13" t="s">
        <v>599</v>
      </c>
      <c r="K2214" s="61"/>
    </row>
    <row r="2215" spans="1:11" ht="15.75" x14ac:dyDescent="0.25">
      <c r="A2215" s="55" t="str">
        <f>'BoR4 Rollup'!B2215</f>
        <v>Total Personal Services</v>
      </c>
      <c r="B2215" s="94">
        <f>B2214+B2213+B2212</f>
        <v>7450</v>
      </c>
      <c r="C2215" s="264">
        <f>C2214+C2213+C2212</f>
        <v>7450</v>
      </c>
      <c r="D2215" s="264">
        <f>D2214+D2213+D2212</f>
        <v>8102</v>
      </c>
      <c r="E2215" s="295">
        <f t="shared" si="212"/>
        <v>652</v>
      </c>
      <c r="F2215" s="76"/>
      <c r="G2215" s="3" t="s">
        <v>355</v>
      </c>
      <c r="H2215" s="13" t="str">
        <f t="shared" si="211"/>
        <v>161011</v>
      </c>
      <c r="I2215" s="13" t="s">
        <v>490</v>
      </c>
    </row>
    <row r="2216" spans="1:11" x14ac:dyDescent="0.2">
      <c r="A2216" s="54" t="str">
        <f>'BoR4 Rollup'!B2216</f>
        <v xml:space="preserve"> Travel</v>
      </c>
      <c r="B2216" s="93">
        <v>0</v>
      </c>
      <c r="C2216" s="245">
        <v>0</v>
      </c>
      <c r="D2216" s="245">
        <v>0</v>
      </c>
      <c r="E2216" s="294">
        <f t="shared" si="212"/>
        <v>0</v>
      </c>
      <c r="F2216" s="75"/>
      <c r="G2216" s="3" t="s">
        <v>356</v>
      </c>
      <c r="H2216" s="13" t="str">
        <f t="shared" si="211"/>
        <v>161011</v>
      </c>
      <c r="I2216" s="13" t="s">
        <v>490</v>
      </c>
      <c r="J2216" s="13" t="s">
        <v>600</v>
      </c>
    </row>
    <row r="2217" spans="1:11" x14ac:dyDescent="0.2">
      <c r="A2217" s="54" t="str">
        <f>'BoR4 Rollup'!B2217</f>
        <v xml:space="preserve"> Operating Services</v>
      </c>
      <c r="B2217" s="93">
        <v>0</v>
      </c>
      <c r="C2217" s="245">
        <v>0</v>
      </c>
      <c r="D2217" s="245">
        <v>0</v>
      </c>
      <c r="E2217" s="294">
        <f t="shared" si="212"/>
        <v>0</v>
      </c>
      <c r="F2217" s="75"/>
      <c r="G2217" s="3" t="s">
        <v>356</v>
      </c>
      <c r="H2217" s="13" t="str">
        <f t="shared" si="211"/>
        <v>161011</v>
      </c>
      <c r="I2217" s="13" t="s">
        <v>490</v>
      </c>
      <c r="J2217" s="13" t="s">
        <v>601</v>
      </c>
    </row>
    <row r="2218" spans="1:11" x14ac:dyDescent="0.2">
      <c r="A2218" s="54" t="str">
        <f>'BoR4 Rollup'!B2218</f>
        <v xml:space="preserve"> Supplies</v>
      </c>
      <c r="B2218" s="93">
        <v>0</v>
      </c>
      <c r="C2218" s="245">
        <v>0</v>
      </c>
      <c r="D2218" s="245">
        <v>0</v>
      </c>
      <c r="E2218" s="294">
        <f t="shared" si="212"/>
        <v>0</v>
      </c>
      <c r="F2218" s="75"/>
      <c r="G2218" s="3" t="s">
        <v>356</v>
      </c>
      <c r="H2218" s="13" t="str">
        <f t="shared" si="211"/>
        <v>161011</v>
      </c>
      <c r="I2218" s="13" t="s">
        <v>490</v>
      </c>
      <c r="J2218" s="13" t="s">
        <v>602</v>
      </c>
    </row>
    <row r="2219" spans="1:11" ht="15.75" x14ac:dyDescent="0.25">
      <c r="A2219" s="55" t="str">
        <f>'BoR4 Rollup'!B2219</f>
        <v>Total Operating Expenses</v>
      </c>
      <c r="B2219" s="95">
        <f>B2218+B2217+B2216</f>
        <v>0</v>
      </c>
      <c r="C2219" s="281">
        <f>C2218+C2217+C2216</f>
        <v>0</v>
      </c>
      <c r="D2219" s="281">
        <f>D2218+D2217+D2216</f>
        <v>0</v>
      </c>
      <c r="E2219" s="296">
        <f t="shared" si="212"/>
        <v>0</v>
      </c>
      <c r="F2219" s="77"/>
      <c r="G2219" s="3" t="s">
        <v>355</v>
      </c>
      <c r="H2219" s="13" t="str">
        <f t="shared" si="211"/>
        <v>161011</v>
      </c>
      <c r="I2219" s="13" t="s">
        <v>490</v>
      </c>
    </row>
    <row r="2220" spans="1:11" x14ac:dyDescent="0.2">
      <c r="A2220" s="54" t="str">
        <f>'BoR4 Rollup'!B2220</f>
        <v xml:space="preserve"> Professional Services</v>
      </c>
      <c r="B2220" s="93">
        <v>0</v>
      </c>
      <c r="C2220" s="245">
        <v>0</v>
      </c>
      <c r="D2220" s="245">
        <v>0</v>
      </c>
      <c r="E2220" s="294">
        <f t="shared" si="212"/>
        <v>0</v>
      </c>
      <c r="F2220" s="75"/>
      <c r="G2220" s="3" t="s">
        <v>356</v>
      </c>
      <c r="H2220" s="13" t="str">
        <f t="shared" si="211"/>
        <v>161011</v>
      </c>
      <c r="I2220" s="13" t="s">
        <v>490</v>
      </c>
      <c r="J2220" s="13" t="s">
        <v>603</v>
      </c>
    </row>
    <row r="2221" spans="1:11" x14ac:dyDescent="0.2">
      <c r="A2221" s="54" t="str">
        <f>'BoR4 Rollup'!B2221</f>
        <v xml:space="preserve"> Other Charges</v>
      </c>
      <c r="B2221" s="93">
        <v>0</v>
      </c>
      <c r="C2221" s="245">
        <v>0</v>
      </c>
      <c r="D2221" s="245">
        <v>0</v>
      </c>
      <c r="E2221" s="294">
        <f t="shared" si="212"/>
        <v>0</v>
      </c>
      <c r="F2221" s="75"/>
      <c r="G2221" s="3" t="s">
        <v>356</v>
      </c>
      <c r="H2221" s="13" t="str">
        <f t="shared" si="211"/>
        <v>161011</v>
      </c>
      <c r="I2221" s="13" t="s">
        <v>490</v>
      </c>
      <c r="J2221" s="13" t="s">
        <v>604</v>
      </c>
    </row>
    <row r="2222" spans="1:11" x14ac:dyDescent="0.2">
      <c r="A2222" s="54" t="str">
        <f>'BoR4 Rollup'!B2222</f>
        <v xml:space="preserve"> Debt Services</v>
      </c>
      <c r="B2222" s="93">
        <v>0</v>
      </c>
      <c r="C2222" s="245">
        <v>0</v>
      </c>
      <c r="D2222" s="245">
        <v>0</v>
      </c>
      <c r="E2222" s="294">
        <f t="shared" si="212"/>
        <v>0</v>
      </c>
      <c r="F2222" s="75"/>
      <c r="G2222" s="3" t="s">
        <v>356</v>
      </c>
      <c r="H2222" s="13" t="str">
        <f t="shared" si="211"/>
        <v>161011</v>
      </c>
      <c r="I2222" s="13" t="s">
        <v>490</v>
      </c>
    </row>
    <row r="2223" spans="1:11" x14ac:dyDescent="0.2">
      <c r="A2223" s="54" t="str">
        <f>'BoR4 Rollup'!B2223</f>
        <v xml:space="preserve"> Interagency Transfers</v>
      </c>
      <c r="B2223" s="93">
        <v>0</v>
      </c>
      <c r="C2223" s="245">
        <v>0</v>
      </c>
      <c r="D2223" s="245">
        <v>0</v>
      </c>
      <c r="E2223" s="294">
        <f t="shared" si="212"/>
        <v>0</v>
      </c>
      <c r="F2223" s="75"/>
      <c r="G2223" s="3" t="s">
        <v>356</v>
      </c>
      <c r="H2223" s="13" t="str">
        <f t="shared" si="211"/>
        <v>161011</v>
      </c>
      <c r="I2223" s="13" t="s">
        <v>490</v>
      </c>
      <c r="J2223" s="13" t="s">
        <v>605</v>
      </c>
    </row>
    <row r="2224" spans="1:11" ht="15.75" x14ac:dyDescent="0.25">
      <c r="A2224" s="55" t="str">
        <f>'BoR4 Rollup'!B2224</f>
        <v>Total Other Charges</v>
      </c>
      <c r="B2224" s="95">
        <f>B2223+B2222+B2221+B2220</f>
        <v>0</v>
      </c>
      <c r="C2224" s="281">
        <f>C2223+C2222+C2221+C2220</f>
        <v>0</v>
      </c>
      <c r="D2224" s="281">
        <f>D2223+D2222+D2221+D2220</f>
        <v>0</v>
      </c>
      <c r="E2224" s="296">
        <f t="shared" si="212"/>
        <v>0</v>
      </c>
      <c r="F2224" s="77"/>
      <c r="G2224" s="3" t="s">
        <v>355</v>
      </c>
      <c r="H2224" s="13" t="str">
        <f t="shared" si="211"/>
        <v>161011</v>
      </c>
      <c r="I2224" s="13" t="s">
        <v>490</v>
      </c>
    </row>
    <row r="2225" spans="1:10" x14ac:dyDescent="0.2">
      <c r="A2225" s="54" t="str">
        <f>'BoR4 Rollup'!B2225</f>
        <v xml:space="preserve"> General Acquisitions</v>
      </c>
      <c r="B2225" s="93">
        <v>0</v>
      </c>
      <c r="C2225" s="245">
        <v>0</v>
      </c>
      <c r="D2225" s="245">
        <v>0</v>
      </c>
      <c r="E2225" s="294">
        <f t="shared" si="212"/>
        <v>0</v>
      </c>
      <c r="F2225" s="75"/>
      <c r="G2225" s="3" t="s">
        <v>356</v>
      </c>
      <c r="H2225" s="13" t="str">
        <f t="shared" si="211"/>
        <v>161011</v>
      </c>
      <c r="I2225" s="13" t="s">
        <v>490</v>
      </c>
      <c r="J2225" s="13" t="s">
        <v>606</v>
      </c>
    </row>
    <row r="2226" spans="1:10" x14ac:dyDescent="0.2">
      <c r="A2226" s="54" t="str">
        <f>'BoR4 Rollup'!B2226</f>
        <v xml:space="preserve"> Library Acquisitions</v>
      </c>
      <c r="B2226" s="93">
        <v>0</v>
      </c>
      <c r="C2226" s="245">
        <v>0</v>
      </c>
      <c r="D2226" s="245">
        <v>0</v>
      </c>
      <c r="E2226" s="294">
        <f t="shared" si="212"/>
        <v>0</v>
      </c>
      <c r="F2226" s="75"/>
      <c r="G2226" s="3" t="s">
        <v>356</v>
      </c>
      <c r="H2226" s="13" t="str">
        <f t="shared" si="211"/>
        <v>161011</v>
      </c>
      <c r="I2226" s="13" t="s">
        <v>490</v>
      </c>
      <c r="J2226" s="13" t="s">
        <v>606</v>
      </c>
    </row>
    <row r="2227" spans="1:10" x14ac:dyDescent="0.2">
      <c r="A2227" s="54" t="str">
        <f>'BoR4 Rollup'!B2227</f>
        <v xml:space="preserve"> Major Repairs</v>
      </c>
      <c r="B2227" s="93">
        <v>0</v>
      </c>
      <c r="C2227" s="245">
        <v>0</v>
      </c>
      <c r="D2227" s="245">
        <v>0</v>
      </c>
      <c r="E2227" s="294">
        <f t="shared" si="212"/>
        <v>0</v>
      </c>
      <c r="F2227" s="75"/>
      <c r="G2227" s="3" t="s">
        <v>356</v>
      </c>
      <c r="H2227" s="13" t="str">
        <f t="shared" si="211"/>
        <v>161011</v>
      </c>
      <c r="I2227" s="13" t="s">
        <v>490</v>
      </c>
    </row>
    <row r="2228" spans="1:10" ht="15.75" x14ac:dyDescent="0.25">
      <c r="A2228" s="55" t="str">
        <f>'BoR4 Rollup'!B2228</f>
        <v>Total Acquisitions and Major Repairs</v>
      </c>
      <c r="B2228" s="95">
        <f>B2227+B2226+B2225</f>
        <v>0</v>
      </c>
      <c r="C2228" s="281">
        <f>C2227+C2226+C2225</f>
        <v>0</v>
      </c>
      <c r="D2228" s="281">
        <f>D2227+D2226+D2225</f>
        <v>0</v>
      </c>
      <c r="E2228" s="296">
        <f t="shared" si="212"/>
        <v>0</v>
      </c>
      <c r="F2228" s="77"/>
      <c r="G2228" s="3" t="s">
        <v>355</v>
      </c>
      <c r="H2228" s="13" t="str">
        <f t="shared" si="211"/>
        <v>161011</v>
      </c>
      <c r="I2228" s="13" t="s">
        <v>490</v>
      </c>
    </row>
    <row r="2229" spans="1:10" ht="15.75" x14ac:dyDescent="0.25">
      <c r="A2229" s="55" t="str">
        <f>'BoR4 Rollup'!B2229</f>
        <v>Function Total</v>
      </c>
      <c r="B2229" s="264">
        <f>B2228+B2224+B2219+B2215</f>
        <v>7450</v>
      </c>
      <c r="C2229" s="264">
        <f>C2228+C2224+C2219+C2215</f>
        <v>7450</v>
      </c>
      <c r="D2229" s="264">
        <f>D2228+D2224+D2219+D2215</f>
        <v>8102</v>
      </c>
      <c r="E2229" s="297">
        <f t="shared" si="212"/>
        <v>652</v>
      </c>
      <c r="F2229" s="76"/>
      <c r="G2229" s="3" t="s">
        <v>355</v>
      </c>
      <c r="H2229" s="13" t="str">
        <f t="shared" si="211"/>
        <v>161011</v>
      </c>
      <c r="I2229" s="13" t="s">
        <v>490</v>
      </c>
    </row>
    <row r="2230" spans="1:10" ht="15.75" x14ac:dyDescent="0.25">
      <c r="A2230" s="56" t="str">
        <f>'BoR4 Rollup'!B2230</f>
        <v>Function:  Instruction</v>
      </c>
      <c r="B2230" s="208"/>
      <c r="C2230" s="209"/>
      <c r="D2230" s="209"/>
      <c r="E2230" s="210"/>
      <c r="F2230" s="72"/>
      <c r="G2230" s="3" t="s">
        <v>357</v>
      </c>
      <c r="H2230" s="13" t="str">
        <f t="shared" ref="H2230:H2250" si="213">RIGHT($A$2232,6)</f>
        <v>162002</v>
      </c>
      <c r="I2230" s="13" t="s">
        <v>491</v>
      </c>
    </row>
    <row r="2231" spans="1:10" ht="15.75" x14ac:dyDescent="0.25">
      <c r="A2231" s="57" t="str">
        <f>'BoR4 Rollup'!B2231</f>
        <v>Orgn:  Transportation - Commercial Diving</v>
      </c>
      <c r="B2231" s="211" t="str">
        <f>+'BoR4 Rollup'!C2231</f>
        <v>Actual</v>
      </c>
      <c r="C2231" s="211" t="str">
        <f>+'BoR4 Rollup'!D2231</f>
        <v>Budgeted</v>
      </c>
      <c r="D2231" s="211" t="str">
        <f>+'BoR4 Rollup'!E2231</f>
        <v>Budgeted</v>
      </c>
      <c r="E2231" s="212" t="str">
        <f>E5</f>
        <v>2024-2025 +/-</v>
      </c>
      <c r="F2231" s="78"/>
      <c r="G2231" s="3" t="s">
        <v>357</v>
      </c>
      <c r="H2231" s="13" t="str">
        <f t="shared" si="213"/>
        <v>162002</v>
      </c>
      <c r="I2231" s="13" t="s">
        <v>491</v>
      </c>
    </row>
    <row r="2232" spans="1:10" ht="15.75" x14ac:dyDescent="0.25">
      <c r="A2232" s="248" t="str">
        <f>'BoR4 Rollup'!B2232</f>
        <v>Organization ID:  162002</v>
      </c>
      <c r="B2232" s="249" t="str">
        <f>'BoR4 Rollup'!$C$6</f>
        <v>2024-2025</v>
      </c>
      <c r="C2232" s="110" t="str">
        <f>'BoR4 Rollup'!$D$6</f>
        <v>2024-2025</v>
      </c>
      <c r="D2232" s="249" t="str">
        <f>D6</f>
        <v>2025-2026</v>
      </c>
      <c r="E2232" s="250" t="str">
        <f>E6</f>
        <v>2025-2026</v>
      </c>
      <c r="F2232" s="78"/>
      <c r="G2232" s="3" t="s">
        <v>357</v>
      </c>
      <c r="H2232" s="13" t="str">
        <f t="shared" si="213"/>
        <v>162002</v>
      </c>
      <c r="I2232" s="13" t="s">
        <v>491</v>
      </c>
    </row>
    <row r="2233" spans="1:10" x14ac:dyDescent="0.2">
      <c r="A2233" s="54" t="str">
        <f>'BoR4 Rollup'!B2233</f>
        <v xml:space="preserve">  Salaries</v>
      </c>
      <c r="B2233" s="93">
        <v>0</v>
      </c>
      <c r="C2233" s="245">
        <v>0</v>
      </c>
      <c r="D2233" s="245">
        <v>0</v>
      </c>
      <c r="E2233" s="294">
        <f t="shared" ref="E2233:E2250" si="214">+D2233-C2233</f>
        <v>0</v>
      </c>
      <c r="F2233" s="75"/>
      <c r="G2233" s="3" t="s">
        <v>357</v>
      </c>
      <c r="H2233" s="13" t="str">
        <f t="shared" si="213"/>
        <v>162002</v>
      </c>
      <c r="I2233" s="13" t="s">
        <v>491</v>
      </c>
      <c r="J2233" s="13" t="s">
        <v>598</v>
      </c>
    </row>
    <row r="2234" spans="1:10" x14ac:dyDescent="0.2">
      <c r="A2234" s="54" t="str">
        <f>'BoR4 Rollup'!B2234</f>
        <v xml:space="preserve">  Other Compensation</v>
      </c>
      <c r="B2234" s="93">
        <v>0</v>
      </c>
      <c r="C2234" s="245">
        <v>0</v>
      </c>
      <c r="D2234" s="245">
        <v>0</v>
      </c>
      <c r="E2234" s="294">
        <f t="shared" si="214"/>
        <v>0</v>
      </c>
      <c r="F2234" s="75"/>
      <c r="G2234" s="3" t="s">
        <v>357</v>
      </c>
      <c r="H2234" s="13" t="str">
        <f t="shared" si="213"/>
        <v>162002</v>
      </c>
      <c r="I2234" s="13" t="s">
        <v>491</v>
      </c>
    </row>
    <row r="2235" spans="1:10" x14ac:dyDescent="0.2">
      <c r="A2235" s="54" t="str">
        <f>'BoR4 Rollup'!B2235</f>
        <v xml:space="preserve">  Related Benefits</v>
      </c>
      <c r="B2235" s="93">
        <v>0</v>
      </c>
      <c r="C2235" s="245">
        <v>0</v>
      </c>
      <c r="D2235" s="245">
        <v>0</v>
      </c>
      <c r="E2235" s="294">
        <f t="shared" si="214"/>
        <v>0</v>
      </c>
      <c r="F2235" s="75"/>
      <c r="G2235" s="3" t="s">
        <v>357</v>
      </c>
      <c r="H2235" s="13" t="str">
        <f t="shared" si="213"/>
        <v>162002</v>
      </c>
      <c r="I2235" s="13" t="s">
        <v>491</v>
      </c>
      <c r="J2235" s="13" t="s">
        <v>599</v>
      </c>
    </row>
    <row r="2236" spans="1:10" ht="15.75" x14ac:dyDescent="0.25">
      <c r="A2236" s="55" t="str">
        <f>'BoR4 Rollup'!B2236</f>
        <v>Total Personal Services</v>
      </c>
      <c r="B2236" s="94">
        <f>B2235+B2234+B2233</f>
        <v>0</v>
      </c>
      <c r="C2236" s="264">
        <f>C2235+C2234+C2233</f>
        <v>0</v>
      </c>
      <c r="D2236" s="264">
        <f>D2235+D2234+D2233</f>
        <v>0</v>
      </c>
      <c r="E2236" s="295">
        <f t="shared" si="214"/>
        <v>0</v>
      </c>
      <c r="F2236" s="76"/>
      <c r="G2236" s="3" t="s">
        <v>357</v>
      </c>
      <c r="H2236" s="13" t="str">
        <f t="shared" si="213"/>
        <v>162002</v>
      </c>
      <c r="I2236" s="13" t="s">
        <v>491</v>
      </c>
    </row>
    <row r="2237" spans="1:10" x14ac:dyDescent="0.2">
      <c r="A2237" s="54" t="str">
        <f>'BoR4 Rollup'!B2237</f>
        <v xml:space="preserve"> Travel</v>
      </c>
      <c r="B2237" s="93">
        <v>0</v>
      </c>
      <c r="C2237" s="245">
        <v>0</v>
      </c>
      <c r="D2237" s="245">
        <v>0</v>
      </c>
      <c r="E2237" s="294">
        <f t="shared" si="214"/>
        <v>0</v>
      </c>
      <c r="F2237" s="75"/>
      <c r="G2237" s="3" t="s">
        <v>357</v>
      </c>
      <c r="H2237" s="13" t="str">
        <f t="shared" si="213"/>
        <v>162002</v>
      </c>
      <c r="I2237" s="13" t="s">
        <v>491</v>
      </c>
      <c r="J2237" s="13" t="s">
        <v>600</v>
      </c>
    </row>
    <row r="2238" spans="1:10" x14ac:dyDescent="0.2">
      <c r="A2238" s="54" t="str">
        <f>'BoR4 Rollup'!B2238</f>
        <v xml:space="preserve"> Operating Services</v>
      </c>
      <c r="B2238" s="93">
        <v>0</v>
      </c>
      <c r="C2238" s="245">
        <v>0</v>
      </c>
      <c r="D2238" s="245">
        <v>0</v>
      </c>
      <c r="E2238" s="294">
        <f t="shared" si="214"/>
        <v>0</v>
      </c>
      <c r="F2238" s="75"/>
      <c r="G2238" s="3" t="s">
        <v>357</v>
      </c>
      <c r="H2238" s="13" t="str">
        <f t="shared" si="213"/>
        <v>162002</v>
      </c>
      <c r="I2238" s="13" t="s">
        <v>491</v>
      </c>
      <c r="J2238" s="13" t="s">
        <v>601</v>
      </c>
    </row>
    <row r="2239" spans="1:10" x14ac:dyDescent="0.2">
      <c r="A2239" s="54" t="str">
        <f>'BoR4 Rollup'!B2239</f>
        <v xml:space="preserve"> Supplies</v>
      </c>
      <c r="B2239" s="93">
        <v>0</v>
      </c>
      <c r="C2239" s="245">
        <v>0</v>
      </c>
      <c r="D2239" s="245">
        <v>0</v>
      </c>
      <c r="E2239" s="294">
        <f t="shared" si="214"/>
        <v>0</v>
      </c>
      <c r="F2239" s="75"/>
      <c r="G2239" s="3" t="s">
        <v>357</v>
      </c>
      <c r="H2239" s="13" t="str">
        <f t="shared" si="213"/>
        <v>162002</v>
      </c>
      <c r="I2239" s="13" t="s">
        <v>491</v>
      </c>
      <c r="J2239" s="13" t="s">
        <v>602</v>
      </c>
    </row>
    <row r="2240" spans="1:10" ht="15.75" x14ac:dyDescent="0.25">
      <c r="A2240" s="55" t="str">
        <f>'BoR4 Rollup'!B2240</f>
        <v>Total Operating Expenses</v>
      </c>
      <c r="B2240" s="95">
        <f>B2239+B2238+B2237</f>
        <v>0</v>
      </c>
      <c r="C2240" s="281">
        <f>C2239+C2238+C2237</f>
        <v>0</v>
      </c>
      <c r="D2240" s="281">
        <f>D2239+D2238+D2237</f>
        <v>0</v>
      </c>
      <c r="E2240" s="296">
        <f t="shared" si="214"/>
        <v>0</v>
      </c>
      <c r="F2240" s="77"/>
      <c r="G2240" s="3" t="s">
        <v>357</v>
      </c>
      <c r="H2240" s="13" t="str">
        <f t="shared" si="213"/>
        <v>162002</v>
      </c>
      <c r="I2240" s="13" t="s">
        <v>491</v>
      </c>
    </row>
    <row r="2241" spans="1:10" x14ac:dyDescent="0.2">
      <c r="A2241" s="54" t="str">
        <f>'BoR4 Rollup'!B2241</f>
        <v xml:space="preserve"> Professional Services</v>
      </c>
      <c r="B2241" s="93">
        <v>0</v>
      </c>
      <c r="C2241" s="245">
        <v>0</v>
      </c>
      <c r="D2241" s="245">
        <v>0</v>
      </c>
      <c r="E2241" s="294">
        <f t="shared" si="214"/>
        <v>0</v>
      </c>
      <c r="F2241" s="75"/>
      <c r="G2241" s="3" t="s">
        <v>357</v>
      </c>
      <c r="H2241" s="13" t="str">
        <f t="shared" si="213"/>
        <v>162002</v>
      </c>
      <c r="I2241" s="13" t="s">
        <v>491</v>
      </c>
      <c r="J2241" s="13" t="s">
        <v>603</v>
      </c>
    </row>
    <row r="2242" spans="1:10" x14ac:dyDescent="0.2">
      <c r="A2242" s="54" t="str">
        <f>'BoR4 Rollup'!B2242</f>
        <v xml:space="preserve"> Other Charges</v>
      </c>
      <c r="B2242" s="93">
        <v>0</v>
      </c>
      <c r="C2242" s="245">
        <v>0</v>
      </c>
      <c r="D2242" s="245">
        <v>0</v>
      </c>
      <c r="E2242" s="294">
        <f t="shared" si="214"/>
        <v>0</v>
      </c>
      <c r="F2242" s="75"/>
      <c r="G2242" s="3" t="s">
        <v>357</v>
      </c>
      <c r="H2242" s="13" t="str">
        <f t="shared" si="213"/>
        <v>162002</v>
      </c>
      <c r="I2242" s="13" t="s">
        <v>491</v>
      </c>
      <c r="J2242" s="13" t="s">
        <v>604</v>
      </c>
    </row>
    <row r="2243" spans="1:10" x14ac:dyDescent="0.2">
      <c r="A2243" s="54" t="str">
        <f>'BoR4 Rollup'!B2243</f>
        <v xml:space="preserve"> Debt Services</v>
      </c>
      <c r="B2243" s="93">
        <v>0</v>
      </c>
      <c r="C2243" s="245">
        <v>0</v>
      </c>
      <c r="D2243" s="245">
        <v>0</v>
      </c>
      <c r="E2243" s="294">
        <f t="shared" si="214"/>
        <v>0</v>
      </c>
      <c r="F2243" s="75"/>
      <c r="G2243" s="3" t="s">
        <v>357</v>
      </c>
      <c r="H2243" s="13" t="str">
        <f t="shared" si="213"/>
        <v>162002</v>
      </c>
      <c r="I2243" s="13" t="s">
        <v>491</v>
      </c>
    </row>
    <row r="2244" spans="1:10" x14ac:dyDescent="0.2">
      <c r="A2244" s="54" t="str">
        <f>'BoR4 Rollup'!B2244</f>
        <v xml:space="preserve"> Interagency Transfers</v>
      </c>
      <c r="B2244" s="93">
        <v>0</v>
      </c>
      <c r="C2244" s="245">
        <v>0</v>
      </c>
      <c r="D2244" s="245">
        <v>0</v>
      </c>
      <c r="E2244" s="294">
        <f t="shared" si="214"/>
        <v>0</v>
      </c>
      <c r="F2244" s="75"/>
      <c r="G2244" s="3" t="s">
        <v>357</v>
      </c>
      <c r="H2244" s="13" t="str">
        <f t="shared" si="213"/>
        <v>162002</v>
      </c>
      <c r="I2244" s="13" t="s">
        <v>491</v>
      </c>
      <c r="J2244" s="13" t="s">
        <v>605</v>
      </c>
    </row>
    <row r="2245" spans="1:10" ht="15.75" x14ac:dyDescent="0.25">
      <c r="A2245" s="55" t="str">
        <f>'BoR4 Rollup'!B2245</f>
        <v>Total Other Charges</v>
      </c>
      <c r="B2245" s="95">
        <f>B2244+B2243+B2242+B2241</f>
        <v>0</v>
      </c>
      <c r="C2245" s="281">
        <f>C2244+C2243+C2242+C2241</f>
        <v>0</v>
      </c>
      <c r="D2245" s="281">
        <f>D2244+D2243+D2242+D2241</f>
        <v>0</v>
      </c>
      <c r="E2245" s="296">
        <f t="shared" si="214"/>
        <v>0</v>
      </c>
      <c r="F2245" s="77"/>
      <c r="G2245" s="3" t="s">
        <v>357</v>
      </c>
      <c r="H2245" s="13" t="str">
        <f t="shared" si="213"/>
        <v>162002</v>
      </c>
      <c r="I2245" s="13" t="s">
        <v>491</v>
      </c>
    </row>
    <row r="2246" spans="1:10" x14ac:dyDescent="0.2">
      <c r="A2246" s="54" t="str">
        <f>'BoR4 Rollup'!B2246</f>
        <v xml:space="preserve"> General Acquisitions</v>
      </c>
      <c r="B2246" s="93">
        <v>0</v>
      </c>
      <c r="C2246" s="245">
        <v>0</v>
      </c>
      <c r="D2246" s="245">
        <v>0</v>
      </c>
      <c r="E2246" s="294">
        <f t="shared" si="214"/>
        <v>0</v>
      </c>
      <c r="F2246" s="75"/>
      <c r="G2246" s="3" t="s">
        <v>357</v>
      </c>
      <c r="H2246" s="13" t="str">
        <f t="shared" si="213"/>
        <v>162002</v>
      </c>
      <c r="I2246" s="13" t="s">
        <v>491</v>
      </c>
      <c r="J2246" s="13" t="s">
        <v>606</v>
      </c>
    </row>
    <row r="2247" spans="1:10" x14ac:dyDescent="0.2">
      <c r="A2247" s="54" t="str">
        <f>'BoR4 Rollup'!B2247</f>
        <v xml:space="preserve"> Library Acquisitions</v>
      </c>
      <c r="B2247" s="93">
        <v>0</v>
      </c>
      <c r="C2247" s="245">
        <v>0</v>
      </c>
      <c r="D2247" s="245">
        <v>0</v>
      </c>
      <c r="E2247" s="294">
        <f t="shared" si="214"/>
        <v>0</v>
      </c>
      <c r="F2247" s="75"/>
      <c r="G2247" s="3" t="s">
        <v>357</v>
      </c>
      <c r="H2247" s="13" t="str">
        <f t="shared" si="213"/>
        <v>162002</v>
      </c>
      <c r="I2247" s="13" t="s">
        <v>491</v>
      </c>
      <c r="J2247" s="13" t="s">
        <v>606</v>
      </c>
    </row>
    <row r="2248" spans="1:10" x14ac:dyDescent="0.2">
      <c r="A2248" s="54" t="str">
        <f>'BoR4 Rollup'!B2248</f>
        <v xml:space="preserve"> Major Repairs</v>
      </c>
      <c r="B2248" s="93">
        <v>0</v>
      </c>
      <c r="C2248" s="245">
        <v>0</v>
      </c>
      <c r="D2248" s="245">
        <v>0</v>
      </c>
      <c r="E2248" s="294">
        <f t="shared" si="214"/>
        <v>0</v>
      </c>
      <c r="F2248" s="75"/>
      <c r="G2248" s="3" t="s">
        <v>357</v>
      </c>
      <c r="H2248" s="13" t="str">
        <f t="shared" si="213"/>
        <v>162002</v>
      </c>
      <c r="I2248" s="13" t="s">
        <v>491</v>
      </c>
    </row>
    <row r="2249" spans="1:10" ht="15.75" x14ac:dyDescent="0.25">
      <c r="A2249" s="55" t="str">
        <f>'BoR4 Rollup'!B2249</f>
        <v>Total Acquisitions and Major Repairs</v>
      </c>
      <c r="B2249" s="95">
        <f>B2248+B2247+B2246</f>
        <v>0</v>
      </c>
      <c r="C2249" s="281">
        <f>C2248+C2247+C2246</f>
        <v>0</v>
      </c>
      <c r="D2249" s="281">
        <f>D2248+D2247+D2246</f>
        <v>0</v>
      </c>
      <c r="E2249" s="296">
        <f t="shared" si="214"/>
        <v>0</v>
      </c>
      <c r="F2249" s="77"/>
      <c r="G2249" s="3" t="s">
        <v>357</v>
      </c>
      <c r="H2249" s="13" t="str">
        <f t="shared" si="213"/>
        <v>162002</v>
      </c>
      <c r="I2249" s="13" t="s">
        <v>491</v>
      </c>
    </row>
    <row r="2250" spans="1:10" ht="15.75" x14ac:dyDescent="0.25">
      <c r="A2250" s="55" t="str">
        <f>'BoR4 Rollup'!B2250</f>
        <v>Function Total</v>
      </c>
      <c r="B2250" s="94">
        <f>B2249+B2245+B2240+B2236</f>
        <v>0</v>
      </c>
      <c r="C2250" s="264">
        <f>C2249+C2245+C2240+C2236</f>
        <v>0</v>
      </c>
      <c r="D2250" s="264">
        <f>D2249+D2245+D2240+D2236</f>
        <v>0</v>
      </c>
      <c r="E2250" s="297">
        <f t="shared" si="214"/>
        <v>0</v>
      </c>
      <c r="F2250" s="76"/>
      <c r="G2250" s="3" t="s">
        <v>357</v>
      </c>
      <c r="H2250" s="13" t="str">
        <f t="shared" si="213"/>
        <v>162002</v>
      </c>
      <c r="I2250" s="13" t="s">
        <v>491</v>
      </c>
    </row>
    <row r="2251" spans="1:10" ht="15.75" x14ac:dyDescent="0.25">
      <c r="A2251" s="56" t="str">
        <f>'BoR4 Rollup'!B2251</f>
        <v>Function:  Instruction</v>
      </c>
      <c r="B2251" s="208"/>
      <c r="C2251" s="209"/>
      <c r="D2251" s="209"/>
      <c r="E2251" s="210"/>
      <c r="F2251" s="72"/>
      <c r="G2251" s="3" t="s">
        <v>357</v>
      </c>
      <c r="H2251" s="13" t="str">
        <f t="shared" ref="H2251:H2271" si="215">RIGHT($A$2253,6)</f>
        <v>162004</v>
      </c>
      <c r="I2251" s="13" t="s">
        <v>492</v>
      </c>
    </row>
    <row r="2252" spans="1:10" ht="15.75" x14ac:dyDescent="0.25">
      <c r="A2252" s="57" t="str">
        <f>'BoR4 Rollup'!B2252</f>
        <v>Orgn:  Transp -  Heavy Const Vehicle Operator</v>
      </c>
      <c r="B2252" s="211" t="str">
        <f>+'BoR4 Rollup'!C2252</f>
        <v>Actual</v>
      </c>
      <c r="C2252" s="211" t="str">
        <f>+'BoR4 Rollup'!D2252</f>
        <v>Budgeted</v>
      </c>
      <c r="D2252" s="211" t="str">
        <f>+'BoR4 Rollup'!E2252</f>
        <v>Budgeted</v>
      </c>
      <c r="E2252" s="212" t="str">
        <f>E5</f>
        <v>2024-2025 +/-</v>
      </c>
      <c r="F2252" s="74"/>
      <c r="G2252" s="3" t="s">
        <v>357</v>
      </c>
      <c r="H2252" s="13" t="str">
        <f t="shared" si="215"/>
        <v>162004</v>
      </c>
      <c r="I2252" s="13" t="s">
        <v>492</v>
      </c>
    </row>
    <row r="2253" spans="1:10" ht="15.75" x14ac:dyDescent="0.25">
      <c r="A2253" s="248" t="str">
        <f>'BoR4 Rollup'!B2253</f>
        <v>Organization ID:  162004</v>
      </c>
      <c r="B2253" s="249" t="str">
        <f>'BoR4 Rollup'!$C$6</f>
        <v>2024-2025</v>
      </c>
      <c r="C2253" s="110" t="str">
        <f>'BoR4 Rollup'!$D$6</f>
        <v>2024-2025</v>
      </c>
      <c r="D2253" s="249" t="str">
        <f>D6</f>
        <v>2025-2026</v>
      </c>
      <c r="E2253" s="250" t="str">
        <f>E6</f>
        <v>2025-2026</v>
      </c>
      <c r="F2253" s="74"/>
      <c r="G2253" s="3" t="s">
        <v>357</v>
      </c>
      <c r="H2253" s="13" t="str">
        <f t="shared" si="215"/>
        <v>162004</v>
      </c>
      <c r="I2253" s="13" t="s">
        <v>492</v>
      </c>
    </row>
    <row r="2254" spans="1:10" x14ac:dyDescent="0.2">
      <c r="A2254" s="54" t="str">
        <f>'BoR4 Rollup'!B2254</f>
        <v xml:space="preserve">  Salaries</v>
      </c>
      <c r="B2254" s="93">
        <v>0</v>
      </c>
      <c r="C2254" s="245">
        <v>0</v>
      </c>
      <c r="D2254" s="245">
        <v>0</v>
      </c>
      <c r="E2254" s="294">
        <f t="shared" ref="E2254:E2271" si="216">+D2254-C2254</f>
        <v>0</v>
      </c>
      <c r="F2254" s="75"/>
      <c r="G2254" s="3" t="s">
        <v>357</v>
      </c>
      <c r="H2254" s="13" t="str">
        <f t="shared" si="215"/>
        <v>162004</v>
      </c>
      <c r="I2254" s="13" t="s">
        <v>492</v>
      </c>
      <c r="J2254" s="13" t="s">
        <v>598</v>
      </c>
    </row>
    <row r="2255" spans="1:10" x14ac:dyDescent="0.2">
      <c r="A2255" s="54" t="str">
        <f>'BoR4 Rollup'!B2255</f>
        <v xml:space="preserve">  Other Compensation</v>
      </c>
      <c r="B2255" s="93">
        <v>0</v>
      </c>
      <c r="C2255" s="245">
        <v>0</v>
      </c>
      <c r="D2255" s="245">
        <v>0</v>
      </c>
      <c r="E2255" s="294">
        <f t="shared" si="216"/>
        <v>0</v>
      </c>
      <c r="F2255" s="75"/>
      <c r="G2255" s="3" t="s">
        <v>357</v>
      </c>
      <c r="H2255" s="13" t="str">
        <f t="shared" si="215"/>
        <v>162004</v>
      </c>
      <c r="I2255" s="13" t="s">
        <v>492</v>
      </c>
    </row>
    <row r="2256" spans="1:10" x14ac:dyDescent="0.2">
      <c r="A2256" s="54" t="str">
        <f>'BoR4 Rollup'!B2256</f>
        <v xml:space="preserve">  Related Benefits</v>
      </c>
      <c r="B2256" s="93">
        <v>0</v>
      </c>
      <c r="C2256" s="245">
        <v>0</v>
      </c>
      <c r="D2256" s="245">
        <v>0</v>
      </c>
      <c r="E2256" s="294">
        <f t="shared" si="216"/>
        <v>0</v>
      </c>
      <c r="F2256" s="75"/>
      <c r="G2256" s="3" t="s">
        <v>357</v>
      </c>
      <c r="H2256" s="13" t="str">
        <f t="shared" si="215"/>
        <v>162004</v>
      </c>
      <c r="I2256" s="13" t="s">
        <v>492</v>
      </c>
      <c r="J2256" s="13" t="s">
        <v>599</v>
      </c>
    </row>
    <row r="2257" spans="1:10" ht="15.75" x14ac:dyDescent="0.25">
      <c r="A2257" s="55" t="str">
        <f>'BoR4 Rollup'!B2257</f>
        <v>Total Personal Services</v>
      </c>
      <c r="B2257" s="94">
        <f>B2256+B2255+B2254</f>
        <v>0</v>
      </c>
      <c r="C2257" s="264">
        <f>C2256+C2255+C2254</f>
        <v>0</v>
      </c>
      <c r="D2257" s="264">
        <f>D2256+D2255+D2254</f>
        <v>0</v>
      </c>
      <c r="E2257" s="295">
        <f t="shared" si="216"/>
        <v>0</v>
      </c>
      <c r="F2257" s="76"/>
      <c r="G2257" s="3" t="s">
        <v>357</v>
      </c>
      <c r="H2257" s="13" t="str">
        <f t="shared" si="215"/>
        <v>162004</v>
      </c>
      <c r="I2257" s="13" t="s">
        <v>492</v>
      </c>
    </row>
    <row r="2258" spans="1:10" x14ac:dyDescent="0.2">
      <c r="A2258" s="54" t="str">
        <f>'BoR4 Rollup'!B2258</f>
        <v xml:space="preserve"> Travel</v>
      </c>
      <c r="B2258" s="93">
        <v>0</v>
      </c>
      <c r="C2258" s="245">
        <v>0</v>
      </c>
      <c r="D2258" s="245">
        <v>0</v>
      </c>
      <c r="E2258" s="294">
        <f t="shared" si="216"/>
        <v>0</v>
      </c>
      <c r="F2258" s="75"/>
      <c r="G2258" s="3" t="s">
        <v>357</v>
      </c>
      <c r="H2258" s="13" t="str">
        <f t="shared" si="215"/>
        <v>162004</v>
      </c>
      <c r="I2258" s="13" t="s">
        <v>492</v>
      </c>
      <c r="J2258" s="13" t="s">
        <v>600</v>
      </c>
    </row>
    <row r="2259" spans="1:10" x14ac:dyDescent="0.2">
      <c r="A2259" s="54" t="str">
        <f>'BoR4 Rollup'!B2259</f>
        <v xml:space="preserve"> Operating Services</v>
      </c>
      <c r="B2259" s="93">
        <v>0</v>
      </c>
      <c r="C2259" s="245">
        <v>0</v>
      </c>
      <c r="D2259" s="245">
        <v>0</v>
      </c>
      <c r="E2259" s="294">
        <f t="shared" si="216"/>
        <v>0</v>
      </c>
      <c r="F2259" s="75"/>
      <c r="G2259" s="3" t="s">
        <v>357</v>
      </c>
      <c r="H2259" s="13" t="str">
        <f t="shared" si="215"/>
        <v>162004</v>
      </c>
      <c r="I2259" s="13" t="s">
        <v>492</v>
      </c>
      <c r="J2259" s="13" t="s">
        <v>601</v>
      </c>
    </row>
    <row r="2260" spans="1:10" x14ac:dyDescent="0.2">
      <c r="A2260" s="54" t="str">
        <f>'BoR4 Rollup'!B2260</f>
        <v xml:space="preserve"> Supplies</v>
      </c>
      <c r="B2260" s="93">
        <v>0</v>
      </c>
      <c r="C2260" s="245">
        <v>0</v>
      </c>
      <c r="D2260" s="245">
        <v>0</v>
      </c>
      <c r="E2260" s="294">
        <f t="shared" si="216"/>
        <v>0</v>
      </c>
      <c r="F2260" s="75"/>
      <c r="G2260" s="3" t="s">
        <v>357</v>
      </c>
      <c r="H2260" s="13" t="str">
        <f t="shared" si="215"/>
        <v>162004</v>
      </c>
      <c r="I2260" s="13" t="s">
        <v>492</v>
      </c>
      <c r="J2260" s="13" t="s">
        <v>602</v>
      </c>
    </row>
    <row r="2261" spans="1:10" ht="15.75" x14ac:dyDescent="0.25">
      <c r="A2261" s="55" t="str">
        <f>'BoR4 Rollup'!B2261</f>
        <v>Total Operating Expenses</v>
      </c>
      <c r="B2261" s="95">
        <f>B2260+B2259+B2258</f>
        <v>0</v>
      </c>
      <c r="C2261" s="281">
        <f>C2260+C2259+C2258</f>
        <v>0</v>
      </c>
      <c r="D2261" s="281">
        <f>D2260+D2259+D2258</f>
        <v>0</v>
      </c>
      <c r="E2261" s="296">
        <f t="shared" si="216"/>
        <v>0</v>
      </c>
      <c r="F2261" s="77"/>
      <c r="G2261" s="3" t="s">
        <v>357</v>
      </c>
      <c r="H2261" s="13" t="str">
        <f t="shared" si="215"/>
        <v>162004</v>
      </c>
      <c r="I2261" s="13" t="s">
        <v>492</v>
      </c>
    </row>
    <row r="2262" spans="1:10" x14ac:dyDescent="0.2">
      <c r="A2262" s="54" t="str">
        <f>'BoR4 Rollup'!B2262</f>
        <v xml:space="preserve"> Professional Services</v>
      </c>
      <c r="B2262" s="93">
        <v>0</v>
      </c>
      <c r="C2262" s="245">
        <v>0</v>
      </c>
      <c r="D2262" s="245">
        <v>0</v>
      </c>
      <c r="E2262" s="294">
        <f t="shared" si="216"/>
        <v>0</v>
      </c>
      <c r="F2262" s="75"/>
      <c r="G2262" s="3" t="s">
        <v>357</v>
      </c>
      <c r="H2262" s="13" t="str">
        <f t="shared" si="215"/>
        <v>162004</v>
      </c>
      <c r="I2262" s="13" t="s">
        <v>492</v>
      </c>
      <c r="J2262" s="13" t="s">
        <v>603</v>
      </c>
    </row>
    <row r="2263" spans="1:10" x14ac:dyDescent="0.2">
      <c r="A2263" s="54" t="str">
        <f>'BoR4 Rollup'!B2263</f>
        <v xml:space="preserve"> Other Charges</v>
      </c>
      <c r="B2263" s="93">
        <v>0</v>
      </c>
      <c r="C2263" s="245">
        <v>0</v>
      </c>
      <c r="D2263" s="245">
        <v>0</v>
      </c>
      <c r="E2263" s="294">
        <f t="shared" si="216"/>
        <v>0</v>
      </c>
      <c r="F2263" s="75"/>
      <c r="G2263" s="3" t="s">
        <v>357</v>
      </c>
      <c r="H2263" s="13" t="str">
        <f t="shared" si="215"/>
        <v>162004</v>
      </c>
      <c r="I2263" s="13" t="s">
        <v>492</v>
      </c>
      <c r="J2263" s="13" t="s">
        <v>604</v>
      </c>
    </row>
    <row r="2264" spans="1:10" x14ac:dyDescent="0.2">
      <c r="A2264" s="54" t="str">
        <f>'BoR4 Rollup'!B2264</f>
        <v xml:space="preserve"> Debt Services</v>
      </c>
      <c r="B2264" s="93">
        <v>0</v>
      </c>
      <c r="C2264" s="245">
        <v>0</v>
      </c>
      <c r="D2264" s="245">
        <v>0</v>
      </c>
      <c r="E2264" s="294">
        <f t="shared" si="216"/>
        <v>0</v>
      </c>
      <c r="F2264" s="75"/>
      <c r="G2264" s="3" t="s">
        <v>357</v>
      </c>
      <c r="H2264" s="13" t="str">
        <f t="shared" si="215"/>
        <v>162004</v>
      </c>
      <c r="I2264" s="13" t="s">
        <v>492</v>
      </c>
    </row>
    <row r="2265" spans="1:10" x14ac:dyDescent="0.2">
      <c r="A2265" s="54" t="str">
        <f>'BoR4 Rollup'!B2265</f>
        <v xml:space="preserve"> Interagency Transfers</v>
      </c>
      <c r="B2265" s="93">
        <v>0</v>
      </c>
      <c r="C2265" s="245">
        <v>0</v>
      </c>
      <c r="D2265" s="245">
        <v>0</v>
      </c>
      <c r="E2265" s="294">
        <f t="shared" si="216"/>
        <v>0</v>
      </c>
      <c r="F2265" s="75"/>
      <c r="G2265" s="3" t="s">
        <v>357</v>
      </c>
      <c r="H2265" s="13" t="str">
        <f t="shared" si="215"/>
        <v>162004</v>
      </c>
      <c r="I2265" s="13" t="s">
        <v>492</v>
      </c>
      <c r="J2265" s="13" t="s">
        <v>605</v>
      </c>
    </row>
    <row r="2266" spans="1:10" ht="15.75" x14ac:dyDescent="0.25">
      <c r="A2266" s="55" t="str">
        <f>'BoR4 Rollup'!B2266</f>
        <v>Total Other Charges</v>
      </c>
      <c r="B2266" s="95">
        <f>B2265+B2264+B2263+B2262</f>
        <v>0</v>
      </c>
      <c r="C2266" s="281">
        <f>C2265+C2264+C2263+C2262</f>
        <v>0</v>
      </c>
      <c r="D2266" s="281">
        <f>D2265+D2264+D2263+D2262</f>
        <v>0</v>
      </c>
      <c r="E2266" s="296">
        <f t="shared" si="216"/>
        <v>0</v>
      </c>
      <c r="F2266" s="77"/>
      <c r="G2266" s="3" t="s">
        <v>357</v>
      </c>
      <c r="H2266" s="13" t="str">
        <f t="shared" si="215"/>
        <v>162004</v>
      </c>
      <c r="I2266" s="13" t="s">
        <v>492</v>
      </c>
    </row>
    <row r="2267" spans="1:10" x14ac:dyDescent="0.2">
      <c r="A2267" s="54" t="str">
        <f>'BoR4 Rollup'!B2267</f>
        <v xml:space="preserve"> General Acquisitions</v>
      </c>
      <c r="B2267" s="93">
        <v>0</v>
      </c>
      <c r="C2267" s="245">
        <v>0</v>
      </c>
      <c r="D2267" s="245">
        <v>0</v>
      </c>
      <c r="E2267" s="294">
        <f t="shared" si="216"/>
        <v>0</v>
      </c>
      <c r="F2267" s="75"/>
      <c r="G2267" s="3" t="s">
        <v>357</v>
      </c>
      <c r="H2267" s="13" t="str">
        <f t="shared" si="215"/>
        <v>162004</v>
      </c>
      <c r="I2267" s="13" t="s">
        <v>492</v>
      </c>
      <c r="J2267" s="13" t="s">
        <v>606</v>
      </c>
    </row>
    <row r="2268" spans="1:10" x14ac:dyDescent="0.2">
      <c r="A2268" s="54" t="str">
        <f>'BoR4 Rollup'!B2268</f>
        <v xml:space="preserve"> Library Acquisitions</v>
      </c>
      <c r="B2268" s="93">
        <v>0</v>
      </c>
      <c r="C2268" s="245">
        <v>0</v>
      </c>
      <c r="D2268" s="245">
        <v>0</v>
      </c>
      <c r="E2268" s="294">
        <f t="shared" si="216"/>
        <v>0</v>
      </c>
      <c r="F2268" s="75"/>
      <c r="G2268" s="3" t="s">
        <v>357</v>
      </c>
      <c r="H2268" s="13" t="str">
        <f t="shared" si="215"/>
        <v>162004</v>
      </c>
      <c r="I2268" s="13" t="s">
        <v>492</v>
      </c>
      <c r="J2268" s="13" t="s">
        <v>606</v>
      </c>
    </row>
    <row r="2269" spans="1:10" x14ac:dyDescent="0.2">
      <c r="A2269" s="54" t="str">
        <f>'BoR4 Rollup'!B2269</f>
        <v xml:space="preserve"> Major Repairs</v>
      </c>
      <c r="B2269" s="93">
        <v>0</v>
      </c>
      <c r="C2269" s="245">
        <v>0</v>
      </c>
      <c r="D2269" s="245">
        <v>0</v>
      </c>
      <c r="E2269" s="294">
        <f t="shared" si="216"/>
        <v>0</v>
      </c>
      <c r="F2269" s="75"/>
      <c r="G2269" s="3" t="s">
        <v>357</v>
      </c>
      <c r="H2269" s="13" t="str">
        <f t="shared" si="215"/>
        <v>162004</v>
      </c>
      <c r="I2269" s="13" t="s">
        <v>492</v>
      </c>
    </row>
    <row r="2270" spans="1:10" ht="15.75" x14ac:dyDescent="0.25">
      <c r="A2270" s="55" t="str">
        <f>'BoR4 Rollup'!B2270</f>
        <v>Total Acquisitions and Major Repairs</v>
      </c>
      <c r="B2270" s="95">
        <f>B2269+B2268+B2267</f>
        <v>0</v>
      </c>
      <c r="C2270" s="281">
        <f>C2269+C2268+C2267</f>
        <v>0</v>
      </c>
      <c r="D2270" s="281">
        <f>D2269+D2268+D2267</f>
        <v>0</v>
      </c>
      <c r="E2270" s="296">
        <f t="shared" si="216"/>
        <v>0</v>
      </c>
      <c r="F2270" s="77"/>
      <c r="G2270" s="3" t="s">
        <v>357</v>
      </c>
      <c r="H2270" s="13" t="str">
        <f t="shared" si="215"/>
        <v>162004</v>
      </c>
      <c r="I2270" s="13" t="s">
        <v>492</v>
      </c>
    </row>
    <row r="2271" spans="1:10" ht="15.75" x14ac:dyDescent="0.25">
      <c r="A2271" s="55" t="str">
        <f>'BoR4 Rollup'!B2271</f>
        <v>Function Total</v>
      </c>
      <c r="B2271" s="94">
        <f>B2270+B2266+B2261+B2257</f>
        <v>0</v>
      </c>
      <c r="C2271" s="264">
        <f>C2270+C2266+C2261+C2257</f>
        <v>0</v>
      </c>
      <c r="D2271" s="264">
        <f>D2270+D2266+D2261+D2257</f>
        <v>0</v>
      </c>
      <c r="E2271" s="297">
        <f t="shared" si="216"/>
        <v>0</v>
      </c>
      <c r="F2271" s="76"/>
      <c r="G2271" s="3" t="s">
        <v>357</v>
      </c>
      <c r="H2271" s="13" t="str">
        <f t="shared" si="215"/>
        <v>162004</v>
      </c>
      <c r="I2271" s="13" t="s">
        <v>492</v>
      </c>
    </row>
    <row r="2272" spans="1:10" ht="15.75" x14ac:dyDescent="0.25">
      <c r="A2272" s="56" t="str">
        <f>'BoR4 Rollup'!B2272</f>
        <v>Function:  Instruction</v>
      </c>
      <c r="B2272" s="208"/>
      <c r="C2272" s="209"/>
      <c r="D2272" s="209"/>
      <c r="E2272" s="210"/>
      <c r="F2272" s="72"/>
      <c r="G2272" s="3" t="s">
        <v>357</v>
      </c>
      <c r="H2272" s="13" t="str">
        <f t="shared" ref="H2272:H2292" si="217">RIGHT($A$2274,6)</f>
        <v>162005</v>
      </c>
      <c r="I2272" s="13" t="s">
        <v>493</v>
      </c>
    </row>
    <row r="2273" spans="1:10" ht="15.75" x14ac:dyDescent="0.25">
      <c r="A2273" s="57" t="str">
        <f>'BoR4 Rollup'!B2273</f>
        <v>Orgn:  Transp-Marine Operations</v>
      </c>
      <c r="B2273" s="211" t="str">
        <f>+'BoR4 Rollup'!C2273</f>
        <v>Actual</v>
      </c>
      <c r="C2273" s="211" t="str">
        <f>+'BoR4 Rollup'!D2273</f>
        <v>Budgeted</v>
      </c>
      <c r="D2273" s="211" t="str">
        <f>+'BoR4 Rollup'!E2273</f>
        <v>Budgeted</v>
      </c>
      <c r="E2273" s="212" t="str">
        <f>E5</f>
        <v>2024-2025 +/-</v>
      </c>
      <c r="F2273" s="78"/>
      <c r="G2273" s="3" t="s">
        <v>357</v>
      </c>
      <c r="H2273" s="13" t="str">
        <f t="shared" si="217"/>
        <v>162005</v>
      </c>
      <c r="I2273" s="13" t="s">
        <v>493</v>
      </c>
    </row>
    <row r="2274" spans="1:10" ht="15.75" x14ac:dyDescent="0.25">
      <c r="A2274" s="248" t="str">
        <f>'BoR4 Rollup'!B2274</f>
        <v>Organization ID:  162005</v>
      </c>
      <c r="B2274" s="249" t="str">
        <f>'BoR4 Rollup'!$C$6</f>
        <v>2024-2025</v>
      </c>
      <c r="C2274" s="110" t="str">
        <f>'BoR4 Rollup'!$D$6</f>
        <v>2024-2025</v>
      </c>
      <c r="D2274" s="249" t="str">
        <f>D6</f>
        <v>2025-2026</v>
      </c>
      <c r="E2274" s="250" t="str">
        <f>E6</f>
        <v>2025-2026</v>
      </c>
      <c r="F2274" s="78"/>
      <c r="G2274" s="3" t="s">
        <v>357</v>
      </c>
      <c r="H2274" s="13" t="str">
        <f t="shared" si="217"/>
        <v>162005</v>
      </c>
      <c r="I2274" s="13" t="s">
        <v>493</v>
      </c>
    </row>
    <row r="2275" spans="1:10" x14ac:dyDescent="0.2">
      <c r="A2275" s="54" t="str">
        <f>'BoR4 Rollup'!B2275</f>
        <v xml:space="preserve">  Salaries</v>
      </c>
      <c r="B2275" s="93">
        <v>0</v>
      </c>
      <c r="C2275" s="245">
        <v>0</v>
      </c>
      <c r="D2275" s="245">
        <v>0</v>
      </c>
      <c r="E2275" s="294">
        <f t="shared" ref="E2275:E2292" si="218">+D2275-C2275</f>
        <v>0</v>
      </c>
      <c r="F2275" s="75"/>
      <c r="G2275" s="3" t="s">
        <v>357</v>
      </c>
      <c r="H2275" s="13" t="str">
        <f t="shared" si="217"/>
        <v>162005</v>
      </c>
      <c r="I2275" s="13" t="s">
        <v>493</v>
      </c>
      <c r="J2275" s="13" t="s">
        <v>598</v>
      </c>
    </row>
    <row r="2276" spans="1:10" x14ac:dyDescent="0.2">
      <c r="A2276" s="54" t="str">
        <f>'BoR4 Rollup'!B2276</f>
        <v xml:space="preserve">  Other Compensation</v>
      </c>
      <c r="B2276" s="93">
        <v>0</v>
      </c>
      <c r="C2276" s="245">
        <v>0</v>
      </c>
      <c r="D2276" s="245">
        <v>0</v>
      </c>
      <c r="E2276" s="294">
        <f t="shared" si="218"/>
        <v>0</v>
      </c>
      <c r="F2276" s="75"/>
      <c r="G2276" s="3" t="s">
        <v>357</v>
      </c>
      <c r="H2276" s="13" t="str">
        <f t="shared" si="217"/>
        <v>162005</v>
      </c>
      <c r="I2276" s="13" t="s">
        <v>493</v>
      </c>
    </row>
    <row r="2277" spans="1:10" x14ac:dyDescent="0.2">
      <c r="A2277" s="54" t="str">
        <f>'BoR4 Rollup'!B2277</f>
        <v xml:space="preserve">  Related Benefits</v>
      </c>
      <c r="B2277" s="93">
        <v>0</v>
      </c>
      <c r="C2277" s="245">
        <v>0</v>
      </c>
      <c r="D2277" s="245">
        <v>0</v>
      </c>
      <c r="E2277" s="294">
        <f t="shared" si="218"/>
        <v>0</v>
      </c>
      <c r="F2277" s="75"/>
      <c r="G2277" s="3" t="s">
        <v>357</v>
      </c>
      <c r="H2277" s="13" t="str">
        <f t="shared" si="217"/>
        <v>162005</v>
      </c>
      <c r="I2277" s="13" t="s">
        <v>493</v>
      </c>
      <c r="J2277" s="13" t="s">
        <v>599</v>
      </c>
    </row>
    <row r="2278" spans="1:10" ht="15.75" x14ac:dyDescent="0.25">
      <c r="A2278" s="55" t="str">
        <f>'BoR4 Rollup'!B2278</f>
        <v>Total Personal Services</v>
      </c>
      <c r="B2278" s="94">
        <f>B2277+B2276+B2275</f>
        <v>0</v>
      </c>
      <c r="C2278" s="264">
        <f>C2277+C2276+C2275</f>
        <v>0</v>
      </c>
      <c r="D2278" s="264">
        <f>D2277+D2276+D2275</f>
        <v>0</v>
      </c>
      <c r="E2278" s="295">
        <f t="shared" si="218"/>
        <v>0</v>
      </c>
      <c r="F2278" s="76"/>
      <c r="G2278" s="3" t="s">
        <v>357</v>
      </c>
      <c r="H2278" s="13" t="str">
        <f t="shared" si="217"/>
        <v>162005</v>
      </c>
      <c r="I2278" s="13" t="s">
        <v>493</v>
      </c>
    </row>
    <row r="2279" spans="1:10" x14ac:dyDescent="0.2">
      <c r="A2279" s="54" t="str">
        <f>'BoR4 Rollup'!B2279</f>
        <v xml:space="preserve"> Travel</v>
      </c>
      <c r="B2279" s="93">
        <v>0</v>
      </c>
      <c r="C2279" s="245">
        <v>0</v>
      </c>
      <c r="D2279" s="245">
        <v>0</v>
      </c>
      <c r="E2279" s="294">
        <f t="shared" si="218"/>
        <v>0</v>
      </c>
      <c r="F2279" s="75"/>
      <c r="G2279" s="3" t="s">
        <v>357</v>
      </c>
      <c r="H2279" s="13" t="str">
        <f t="shared" si="217"/>
        <v>162005</v>
      </c>
      <c r="I2279" s="13" t="s">
        <v>493</v>
      </c>
      <c r="J2279" s="13" t="s">
        <v>600</v>
      </c>
    </row>
    <row r="2280" spans="1:10" x14ac:dyDescent="0.2">
      <c r="A2280" s="54" t="str">
        <f>'BoR4 Rollup'!B2280</f>
        <v xml:space="preserve"> Operating Services</v>
      </c>
      <c r="B2280" s="93">
        <v>0</v>
      </c>
      <c r="C2280" s="245">
        <v>0</v>
      </c>
      <c r="D2280" s="245">
        <v>0</v>
      </c>
      <c r="E2280" s="294">
        <f t="shared" si="218"/>
        <v>0</v>
      </c>
      <c r="F2280" s="75"/>
      <c r="G2280" s="3" t="s">
        <v>357</v>
      </c>
      <c r="H2280" s="13" t="str">
        <f t="shared" si="217"/>
        <v>162005</v>
      </c>
      <c r="I2280" s="13" t="s">
        <v>493</v>
      </c>
      <c r="J2280" s="13" t="s">
        <v>601</v>
      </c>
    </row>
    <row r="2281" spans="1:10" x14ac:dyDescent="0.2">
      <c r="A2281" s="54" t="str">
        <f>'BoR4 Rollup'!B2281</f>
        <v xml:space="preserve"> Supplies</v>
      </c>
      <c r="B2281" s="93">
        <v>0</v>
      </c>
      <c r="C2281" s="245">
        <v>0</v>
      </c>
      <c r="D2281" s="245">
        <v>0</v>
      </c>
      <c r="E2281" s="294">
        <f t="shared" si="218"/>
        <v>0</v>
      </c>
      <c r="F2281" s="75"/>
      <c r="G2281" s="3" t="s">
        <v>357</v>
      </c>
      <c r="H2281" s="13" t="str">
        <f t="shared" si="217"/>
        <v>162005</v>
      </c>
      <c r="I2281" s="13" t="s">
        <v>493</v>
      </c>
      <c r="J2281" s="13" t="s">
        <v>602</v>
      </c>
    </row>
    <row r="2282" spans="1:10" ht="15.75" x14ac:dyDescent="0.25">
      <c r="A2282" s="55" t="str">
        <f>'BoR4 Rollup'!B2282</f>
        <v>Total Operating Expenses</v>
      </c>
      <c r="B2282" s="95">
        <f>B2281+B2280+B2279</f>
        <v>0</v>
      </c>
      <c r="C2282" s="281">
        <f>C2281+C2280+C2279</f>
        <v>0</v>
      </c>
      <c r="D2282" s="281">
        <f>D2281+D2280+D2279</f>
        <v>0</v>
      </c>
      <c r="E2282" s="296">
        <f t="shared" si="218"/>
        <v>0</v>
      </c>
      <c r="F2282" s="77"/>
      <c r="G2282" s="3" t="s">
        <v>357</v>
      </c>
      <c r="H2282" s="13" t="str">
        <f t="shared" si="217"/>
        <v>162005</v>
      </c>
      <c r="I2282" s="13" t="s">
        <v>493</v>
      </c>
    </row>
    <row r="2283" spans="1:10" x14ac:dyDescent="0.2">
      <c r="A2283" s="54" t="str">
        <f>'BoR4 Rollup'!B2283</f>
        <v xml:space="preserve"> Professional Services</v>
      </c>
      <c r="B2283" s="93">
        <v>0</v>
      </c>
      <c r="C2283" s="245">
        <v>0</v>
      </c>
      <c r="D2283" s="245">
        <v>0</v>
      </c>
      <c r="E2283" s="294">
        <f t="shared" si="218"/>
        <v>0</v>
      </c>
      <c r="F2283" s="75"/>
      <c r="G2283" s="3" t="s">
        <v>357</v>
      </c>
      <c r="H2283" s="13" t="str">
        <f t="shared" si="217"/>
        <v>162005</v>
      </c>
      <c r="I2283" s="13" t="s">
        <v>493</v>
      </c>
      <c r="J2283" s="13" t="s">
        <v>603</v>
      </c>
    </row>
    <row r="2284" spans="1:10" x14ac:dyDescent="0.2">
      <c r="A2284" s="54" t="str">
        <f>'BoR4 Rollup'!B2284</f>
        <v xml:space="preserve"> Other Charges</v>
      </c>
      <c r="B2284" s="93">
        <v>0</v>
      </c>
      <c r="C2284" s="245">
        <v>0</v>
      </c>
      <c r="D2284" s="245">
        <v>0</v>
      </c>
      <c r="E2284" s="294">
        <f t="shared" si="218"/>
        <v>0</v>
      </c>
      <c r="F2284" s="75"/>
      <c r="G2284" s="3" t="s">
        <v>357</v>
      </c>
      <c r="H2284" s="13" t="str">
        <f t="shared" si="217"/>
        <v>162005</v>
      </c>
      <c r="I2284" s="13" t="s">
        <v>493</v>
      </c>
      <c r="J2284" s="13" t="s">
        <v>604</v>
      </c>
    </row>
    <row r="2285" spans="1:10" x14ac:dyDescent="0.2">
      <c r="A2285" s="54" t="str">
        <f>'BoR4 Rollup'!B2285</f>
        <v xml:space="preserve"> Debt Services</v>
      </c>
      <c r="B2285" s="93">
        <v>0</v>
      </c>
      <c r="C2285" s="245">
        <v>0</v>
      </c>
      <c r="D2285" s="245">
        <v>0</v>
      </c>
      <c r="E2285" s="294">
        <f t="shared" si="218"/>
        <v>0</v>
      </c>
      <c r="F2285" s="75"/>
      <c r="G2285" s="3" t="s">
        <v>357</v>
      </c>
      <c r="H2285" s="13" t="str">
        <f t="shared" si="217"/>
        <v>162005</v>
      </c>
      <c r="I2285" s="13" t="s">
        <v>493</v>
      </c>
    </row>
    <row r="2286" spans="1:10" x14ac:dyDescent="0.2">
      <c r="A2286" s="54" t="str">
        <f>'BoR4 Rollup'!B2286</f>
        <v xml:space="preserve"> Interagency Transfers</v>
      </c>
      <c r="B2286" s="93">
        <v>0</v>
      </c>
      <c r="C2286" s="245">
        <v>0</v>
      </c>
      <c r="D2286" s="245">
        <v>0</v>
      </c>
      <c r="E2286" s="294">
        <f t="shared" si="218"/>
        <v>0</v>
      </c>
      <c r="F2286" s="75"/>
      <c r="G2286" s="3" t="s">
        <v>357</v>
      </c>
      <c r="H2286" s="13" t="str">
        <f t="shared" si="217"/>
        <v>162005</v>
      </c>
      <c r="I2286" s="13" t="s">
        <v>493</v>
      </c>
      <c r="J2286" s="13" t="s">
        <v>605</v>
      </c>
    </row>
    <row r="2287" spans="1:10" ht="15.75" x14ac:dyDescent="0.25">
      <c r="A2287" s="55" t="str">
        <f>'BoR4 Rollup'!B2287</f>
        <v>Total Other Charges</v>
      </c>
      <c r="B2287" s="95">
        <f>B2286+B2285+B2284+B2283</f>
        <v>0</v>
      </c>
      <c r="C2287" s="281">
        <f>C2286+C2285+C2284+C2283</f>
        <v>0</v>
      </c>
      <c r="D2287" s="281">
        <f>D2286+D2285+D2284+D2283</f>
        <v>0</v>
      </c>
      <c r="E2287" s="296">
        <f t="shared" si="218"/>
        <v>0</v>
      </c>
      <c r="F2287" s="77"/>
      <c r="G2287" s="3" t="s">
        <v>357</v>
      </c>
      <c r="H2287" s="13" t="str">
        <f t="shared" si="217"/>
        <v>162005</v>
      </c>
      <c r="I2287" s="13" t="s">
        <v>493</v>
      </c>
    </row>
    <row r="2288" spans="1:10" x14ac:dyDescent="0.2">
      <c r="A2288" s="54" t="str">
        <f>'BoR4 Rollup'!B2288</f>
        <v xml:space="preserve"> General Acquisitions</v>
      </c>
      <c r="B2288" s="93">
        <v>0</v>
      </c>
      <c r="C2288" s="245">
        <v>0</v>
      </c>
      <c r="D2288" s="245">
        <v>0</v>
      </c>
      <c r="E2288" s="294">
        <f t="shared" si="218"/>
        <v>0</v>
      </c>
      <c r="F2288" s="75"/>
      <c r="G2288" s="3" t="s">
        <v>357</v>
      </c>
      <c r="H2288" s="13" t="str">
        <f t="shared" si="217"/>
        <v>162005</v>
      </c>
      <c r="I2288" s="13" t="s">
        <v>493</v>
      </c>
      <c r="J2288" s="13" t="s">
        <v>606</v>
      </c>
    </row>
    <row r="2289" spans="1:10" x14ac:dyDescent="0.2">
      <c r="A2289" s="54" t="str">
        <f>'BoR4 Rollup'!B2289</f>
        <v xml:space="preserve"> Library Acquisitions</v>
      </c>
      <c r="B2289" s="93">
        <v>0</v>
      </c>
      <c r="C2289" s="245">
        <v>0</v>
      </c>
      <c r="D2289" s="245">
        <v>0</v>
      </c>
      <c r="E2289" s="294">
        <f t="shared" si="218"/>
        <v>0</v>
      </c>
      <c r="F2289" s="75"/>
      <c r="G2289" s="3" t="s">
        <v>357</v>
      </c>
      <c r="H2289" s="13" t="str">
        <f t="shared" si="217"/>
        <v>162005</v>
      </c>
      <c r="I2289" s="13" t="s">
        <v>493</v>
      </c>
      <c r="J2289" s="13" t="s">
        <v>606</v>
      </c>
    </row>
    <row r="2290" spans="1:10" x14ac:dyDescent="0.2">
      <c r="A2290" s="54" t="str">
        <f>'BoR4 Rollup'!B2290</f>
        <v xml:space="preserve"> Major Repairs</v>
      </c>
      <c r="B2290" s="93">
        <v>0</v>
      </c>
      <c r="C2290" s="245">
        <v>0</v>
      </c>
      <c r="D2290" s="245">
        <v>0</v>
      </c>
      <c r="E2290" s="294">
        <f t="shared" si="218"/>
        <v>0</v>
      </c>
      <c r="F2290" s="75"/>
      <c r="G2290" s="3" t="s">
        <v>357</v>
      </c>
      <c r="H2290" s="13" t="str">
        <f t="shared" si="217"/>
        <v>162005</v>
      </c>
      <c r="I2290" s="13" t="s">
        <v>493</v>
      </c>
    </row>
    <row r="2291" spans="1:10" ht="15.75" x14ac:dyDescent="0.25">
      <c r="A2291" s="55" t="str">
        <f>'BoR4 Rollup'!B2291</f>
        <v>Total Acquisitions and Major Repairs</v>
      </c>
      <c r="B2291" s="95">
        <f>B2290+B2289+B2288</f>
        <v>0</v>
      </c>
      <c r="C2291" s="281">
        <f>C2290+C2289+C2288</f>
        <v>0</v>
      </c>
      <c r="D2291" s="281">
        <f>D2290+D2289+D2288</f>
        <v>0</v>
      </c>
      <c r="E2291" s="296">
        <f t="shared" si="218"/>
        <v>0</v>
      </c>
      <c r="F2291" s="77"/>
      <c r="G2291" s="3" t="s">
        <v>357</v>
      </c>
      <c r="H2291" s="13" t="str">
        <f t="shared" si="217"/>
        <v>162005</v>
      </c>
      <c r="I2291" s="13" t="s">
        <v>493</v>
      </c>
    </row>
    <row r="2292" spans="1:10" ht="15.75" x14ac:dyDescent="0.25">
      <c r="A2292" s="55" t="str">
        <f>'BoR4 Rollup'!B2292</f>
        <v>Function Total</v>
      </c>
      <c r="B2292" s="94">
        <f>B2291+B2287+B2282+B2278</f>
        <v>0</v>
      </c>
      <c r="C2292" s="264">
        <f>C2291+C2287+C2282+C2278</f>
        <v>0</v>
      </c>
      <c r="D2292" s="264">
        <f>D2291+D2287+D2282+D2278</f>
        <v>0</v>
      </c>
      <c r="E2292" s="297">
        <f t="shared" si="218"/>
        <v>0</v>
      </c>
      <c r="F2292" s="76"/>
      <c r="G2292" s="3" t="s">
        <v>357</v>
      </c>
      <c r="H2292" s="13" t="str">
        <f t="shared" si="217"/>
        <v>162005</v>
      </c>
      <c r="I2292" s="13" t="s">
        <v>493</v>
      </c>
    </row>
    <row r="2293" spans="1:10" ht="15.75" x14ac:dyDescent="0.25">
      <c r="A2293" s="56" t="str">
        <f>'BoR4 Rollup'!B2293</f>
        <v>Function:  Instruction</v>
      </c>
      <c r="B2293" s="208"/>
      <c r="C2293" s="209"/>
      <c r="D2293" s="209"/>
      <c r="E2293" s="210"/>
      <c r="F2293" s="72"/>
      <c r="G2293" s="3" t="s">
        <v>356</v>
      </c>
      <c r="H2293" s="13" t="str">
        <f t="shared" ref="H2293:H2313" si="219">RIGHT($A$2295,6)</f>
        <v>162007</v>
      </c>
      <c r="I2293" s="13" t="s">
        <v>494</v>
      </c>
    </row>
    <row r="2294" spans="1:10" ht="15.75" x14ac:dyDescent="0.25">
      <c r="A2294" s="57" t="str">
        <f>'BoR4 Rollup'!B2294</f>
        <v>Orgn:  Maritime Technology</v>
      </c>
      <c r="B2294" s="211" t="str">
        <f>+'BoR4 Rollup'!C2294</f>
        <v>Actual</v>
      </c>
      <c r="C2294" s="211" t="str">
        <f>+'BoR4 Rollup'!D2294</f>
        <v>Budgeted</v>
      </c>
      <c r="D2294" s="211" t="str">
        <f>+'BoR4 Rollup'!E2294</f>
        <v>Budgeted</v>
      </c>
      <c r="E2294" s="212" t="str">
        <f>E5</f>
        <v>2024-2025 +/-</v>
      </c>
      <c r="F2294" s="78"/>
      <c r="G2294" s="3" t="s">
        <v>356</v>
      </c>
      <c r="H2294" s="13" t="str">
        <f t="shared" si="219"/>
        <v>162007</v>
      </c>
      <c r="I2294" s="13" t="s">
        <v>494</v>
      </c>
    </row>
    <row r="2295" spans="1:10" ht="15.75" x14ac:dyDescent="0.25">
      <c r="A2295" s="248" t="str">
        <f>'BoR4 Rollup'!B2295</f>
        <v>Organization ID:  162007</v>
      </c>
      <c r="B2295" s="249" t="str">
        <f>'BoR4 Rollup'!$C$6</f>
        <v>2024-2025</v>
      </c>
      <c r="C2295" s="110" t="str">
        <f>'BoR4 Rollup'!$D$6</f>
        <v>2024-2025</v>
      </c>
      <c r="D2295" s="249" t="str">
        <f>D6</f>
        <v>2025-2026</v>
      </c>
      <c r="E2295" s="250" t="str">
        <f>E6</f>
        <v>2025-2026</v>
      </c>
      <c r="F2295" s="78"/>
      <c r="G2295" s="3" t="s">
        <v>356</v>
      </c>
      <c r="H2295" s="13" t="str">
        <f t="shared" si="219"/>
        <v>162007</v>
      </c>
      <c r="I2295" s="13" t="s">
        <v>494</v>
      </c>
    </row>
    <row r="2296" spans="1:10" x14ac:dyDescent="0.2">
      <c r="A2296" s="54" t="str">
        <f>'BoR4 Rollup'!B2296</f>
        <v xml:space="preserve">  Salaries</v>
      </c>
      <c r="B2296" s="93">
        <v>0</v>
      </c>
      <c r="C2296" s="245">
        <v>0</v>
      </c>
      <c r="D2296" s="245">
        <v>0</v>
      </c>
      <c r="E2296" s="294">
        <f t="shared" ref="E2296:E2313" si="220">+D2296-C2296</f>
        <v>0</v>
      </c>
      <c r="F2296" s="75"/>
      <c r="G2296" s="3" t="s">
        <v>356</v>
      </c>
      <c r="H2296" s="13" t="str">
        <f t="shared" si="219"/>
        <v>162007</v>
      </c>
      <c r="I2296" s="13" t="s">
        <v>494</v>
      </c>
      <c r="J2296" s="13" t="s">
        <v>598</v>
      </c>
    </row>
    <row r="2297" spans="1:10" x14ac:dyDescent="0.2">
      <c r="A2297" s="54" t="str">
        <f>'BoR4 Rollup'!B2297</f>
        <v xml:space="preserve">  Other Compensation</v>
      </c>
      <c r="B2297" s="93">
        <v>0</v>
      </c>
      <c r="C2297" s="245">
        <v>0</v>
      </c>
      <c r="D2297" s="245">
        <v>0</v>
      </c>
      <c r="E2297" s="294">
        <f t="shared" si="220"/>
        <v>0</v>
      </c>
      <c r="F2297" s="75"/>
      <c r="G2297" s="3" t="s">
        <v>356</v>
      </c>
      <c r="H2297" s="13" t="str">
        <f t="shared" si="219"/>
        <v>162007</v>
      </c>
      <c r="I2297" s="13" t="s">
        <v>494</v>
      </c>
    </row>
    <row r="2298" spans="1:10" x14ac:dyDescent="0.2">
      <c r="A2298" s="54" t="str">
        <f>'BoR4 Rollup'!B2298</f>
        <v xml:space="preserve">  Related Benefits</v>
      </c>
      <c r="B2298" s="93">
        <v>0</v>
      </c>
      <c r="C2298" s="245">
        <v>0</v>
      </c>
      <c r="D2298" s="245">
        <v>0</v>
      </c>
      <c r="E2298" s="294">
        <f t="shared" si="220"/>
        <v>0</v>
      </c>
      <c r="F2298" s="75"/>
      <c r="G2298" s="3" t="s">
        <v>356</v>
      </c>
      <c r="H2298" s="13" t="str">
        <f t="shared" si="219"/>
        <v>162007</v>
      </c>
      <c r="I2298" s="13" t="s">
        <v>494</v>
      </c>
      <c r="J2298" s="13" t="s">
        <v>599</v>
      </c>
    </row>
    <row r="2299" spans="1:10" ht="15.75" x14ac:dyDescent="0.25">
      <c r="A2299" s="55" t="str">
        <f>'BoR4 Rollup'!B2299</f>
        <v>Total Personal Services</v>
      </c>
      <c r="B2299" s="94">
        <f>B2298+B2297+B2296</f>
        <v>0</v>
      </c>
      <c r="C2299" s="264">
        <f>C2298+C2297+C2296</f>
        <v>0</v>
      </c>
      <c r="D2299" s="264">
        <f>D2298+D2297+D2296</f>
        <v>0</v>
      </c>
      <c r="E2299" s="295">
        <f t="shared" si="220"/>
        <v>0</v>
      </c>
      <c r="F2299" s="76"/>
      <c r="G2299" s="3" t="s">
        <v>355</v>
      </c>
      <c r="H2299" s="13" t="str">
        <f t="shared" si="219"/>
        <v>162007</v>
      </c>
      <c r="I2299" s="13" t="s">
        <v>494</v>
      </c>
    </row>
    <row r="2300" spans="1:10" x14ac:dyDescent="0.2">
      <c r="A2300" s="54" t="str">
        <f>'BoR4 Rollup'!B2300</f>
        <v xml:space="preserve"> Travel</v>
      </c>
      <c r="B2300" s="93">
        <v>0</v>
      </c>
      <c r="C2300" s="245">
        <v>0</v>
      </c>
      <c r="D2300" s="245">
        <v>0</v>
      </c>
      <c r="E2300" s="294">
        <f t="shared" si="220"/>
        <v>0</v>
      </c>
      <c r="F2300" s="75"/>
      <c r="G2300" s="3" t="s">
        <v>356</v>
      </c>
      <c r="H2300" s="13" t="str">
        <f t="shared" si="219"/>
        <v>162007</v>
      </c>
      <c r="I2300" s="13" t="s">
        <v>494</v>
      </c>
      <c r="J2300" s="13" t="s">
        <v>600</v>
      </c>
    </row>
    <row r="2301" spans="1:10" x14ac:dyDescent="0.2">
      <c r="A2301" s="54" t="str">
        <f>'BoR4 Rollup'!B2301</f>
        <v xml:space="preserve"> Operating Services</v>
      </c>
      <c r="B2301" s="93">
        <v>0</v>
      </c>
      <c r="C2301" s="245">
        <v>0</v>
      </c>
      <c r="D2301" s="245">
        <v>0</v>
      </c>
      <c r="E2301" s="294">
        <f t="shared" si="220"/>
        <v>0</v>
      </c>
      <c r="F2301" s="75"/>
      <c r="G2301" s="3" t="s">
        <v>356</v>
      </c>
      <c r="H2301" s="13" t="str">
        <f t="shared" si="219"/>
        <v>162007</v>
      </c>
      <c r="I2301" s="13" t="s">
        <v>494</v>
      </c>
      <c r="J2301" s="13" t="s">
        <v>601</v>
      </c>
    </row>
    <row r="2302" spans="1:10" x14ac:dyDescent="0.2">
      <c r="A2302" s="54" t="str">
        <f>'BoR4 Rollup'!B2302</f>
        <v xml:space="preserve"> Supplies</v>
      </c>
      <c r="B2302" s="93">
        <v>0</v>
      </c>
      <c r="C2302" s="245">
        <v>0</v>
      </c>
      <c r="D2302" s="245">
        <v>0</v>
      </c>
      <c r="E2302" s="294">
        <f t="shared" si="220"/>
        <v>0</v>
      </c>
      <c r="F2302" s="75"/>
      <c r="G2302" s="3" t="s">
        <v>356</v>
      </c>
      <c r="H2302" s="13" t="str">
        <f t="shared" si="219"/>
        <v>162007</v>
      </c>
      <c r="I2302" s="13" t="s">
        <v>494</v>
      </c>
      <c r="J2302" s="13" t="s">
        <v>602</v>
      </c>
    </row>
    <row r="2303" spans="1:10" ht="15.75" x14ac:dyDescent="0.25">
      <c r="A2303" s="55" t="str">
        <f>'BoR4 Rollup'!B2303</f>
        <v>Total Operating Expenses</v>
      </c>
      <c r="B2303" s="95">
        <f>B2302+B2301+B2300</f>
        <v>0</v>
      </c>
      <c r="C2303" s="281">
        <f>C2302+C2301+C2300</f>
        <v>0</v>
      </c>
      <c r="D2303" s="281">
        <f>D2302+D2301+D2300</f>
        <v>0</v>
      </c>
      <c r="E2303" s="296">
        <f t="shared" si="220"/>
        <v>0</v>
      </c>
      <c r="F2303" s="77"/>
      <c r="G2303" s="3" t="s">
        <v>355</v>
      </c>
      <c r="H2303" s="13" t="str">
        <f t="shared" si="219"/>
        <v>162007</v>
      </c>
      <c r="I2303" s="13" t="s">
        <v>494</v>
      </c>
    </row>
    <row r="2304" spans="1:10" x14ac:dyDescent="0.2">
      <c r="A2304" s="54" t="str">
        <f>'BoR4 Rollup'!B2304</f>
        <v xml:space="preserve"> Professional Services</v>
      </c>
      <c r="B2304" s="93">
        <v>0</v>
      </c>
      <c r="C2304" s="245">
        <v>0</v>
      </c>
      <c r="D2304" s="245">
        <v>0</v>
      </c>
      <c r="E2304" s="294">
        <f t="shared" si="220"/>
        <v>0</v>
      </c>
      <c r="F2304" s="75"/>
      <c r="G2304" s="3" t="s">
        <v>356</v>
      </c>
      <c r="H2304" s="13" t="str">
        <f t="shared" si="219"/>
        <v>162007</v>
      </c>
      <c r="I2304" s="13" t="s">
        <v>494</v>
      </c>
      <c r="J2304" s="13" t="s">
        <v>603</v>
      </c>
    </row>
    <row r="2305" spans="1:10" x14ac:dyDescent="0.2">
      <c r="A2305" s="54" t="str">
        <f>'BoR4 Rollup'!B2305</f>
        <v xml:space="preserve"> Other Charges</v>
      </c>
      <c r="B2305" s="93">
        <v>0</v>
      </c>
      <c r="C2305" s="245">
        <v>0</v>
      </c>
      <c r="D2305" s="245">
        <v>0</v>
      </c>
      <c r="E2305" s="294">
        <f t="shared" si="220"/>
        <v>0</v>
      </c>
      <c r="F2305" s="75"/>
      <c r="G2305" s="3" t="s">
        <v>356</v>
      </c>
      <c r="H2305" s="13" t="str">
        <f t="shared" si="219"/>
        <v>162007</v>
      </c>
      <c r="I2305" s="13" t="s">
        <v>494</v>
      </c>
      <c r="J2305" s="13" t="s">
        <v>604</v>
      </c>
    </row>
    <row r="2306" spans="1:10" x14ac:dyDescent="0.2">
      <c r="A2306" s="54" t="str">
        <f>'BoR4 Rollup'!B2306</f>
        <v xml:space="preserve"> Debt Services</v>
      </c>
      <c r="B2306" s="93">
        <v>0</v>
      </c>
      <c r="C2306" s="245">
        <v>0</v>
      </c>
      <c r="D2306" s="245">
        <v>0</v>
      </c>
      <c r="E2306" s="294">
        <f t="shared" si="220"/>
        <v>0</v>
      </c>
      <c r="F2306" s="75"/>
      <c r="G2306" s="3" t="s">
        <v>356</v>
      </c>
      <c r="H2306" s="13" t="str">
        <f t="shared" si="219"/>
        <v>162007</v>
      </c>
      <c r="I2306" s="13" t="s">
        <v>494</v>
      </c>
    </row>
    <row r="2307" spans="1:10" x14ac:dyDescent="0.2">
      <c r="A2307" s="54" t="str">
        <f>'BoR4 Rollup'!B2307</f>
        <v xml:space="preserve"> Interagency Transfers</v>
      </c>
      <c r="B2307" s="93">
        <v>0</v>
      </c>
      <c r="C2307" s="245">
        <v>0</v>
      </c>
      <c r="D2307" s="245">
        <v>0</v>
      </c>
      <c r="E2307" s="294">
        <f t="shared" si="220"/>
        <v>0</v>
      </c>
      <c r="F2307" s="75"/>
      <c r="G2307" s="3" t="s">
        <v>356</v>
      </c>
      <c r="H2307" s="13" t="str">
        <f t="shared" si="219"/>
        <v>162007</v>
      </c>
      <c r="I2307" s="13" t="s">
        <v>494</v>
      </c>
      <c r="J2307" s="13" t="s">
        <v>605</v>
      </c>
    </row>
    <row r="2308" spans="1:10" ht="15.75" x14ac:dyDescent="0.25">
      <c r="A2308" s="55" t="str">
        <f>'BoR4 Rollup'!B2308</f>
        <v>Total Other Charges</v>
      </c>
      <c r="B2308" s="95">
        <f>B2307+B2306+B2305+B2304</f>
        <v>0</v>
      </c>
      <c r="C2308" s="281">
        <f>C2307+C2306+C2305+C2304</f>
        <v>0</v>
      </c>
      <c r="D2308" s="281">
        <f>D2307+D2306+D2305+D2304</f>
        <v>0</v>
      </c>
      <c r="E2308" s="296">
        <f t="shared" si="220"/>
        <v>0</v>
      </c>
      <c r="F2308" s="77"/>
      <c r="G2308" s="3" t="s">
        <v>355</v>
      </c>
      <c r="H2308" s="13" t="str">
        <f t="shared" si="219"/>
        <v>162007</v>
      </c>
      <c r="I2308" s="13" t="s">
        <v>494</v>
      </c>
    </row>
    <row r="2309" spans="1:10" x14ac:dyDescent="0.2">
      <c r="A2309" s="54" t="str">
        <f>'BoR4 Rollup'!B2309</f>
        <v xml:space="preserve"> General Acquisitions</v>
      </c>
      <c r="B2309" s="93">
        <v>0</v>
      </c>
      <c r="C2309" s="245">
        <v>0</v>
      </c>
      <c r="D2309" s="245">
        <v>0</v>
      </c>
      <c r="E2309" s="294">
        <f t="shared" si="220"/>
        <v>0</v>
      </c>
      <c r="F2309" s="75"/>
      <c r="G2309" s="3" t="s">
        <v>356</v>
      </c>
      <c r="H2309" s="13" t="str">
        <f t="shared" si="219"/>
        <v>162007</v>
      </c>
      <c r="I2309" s="13" t="s">
        <v>494</v>
      </c>
      <c r="J2309" s="13" t="s">
        <v>606</v>
      </c>
    </row>
    <row r="2310" spans="1:10" x14ac:dyDescent="0.2">
      <c r="A2310" s="54" t="str">
        <f>'BoR4 Rollup'!B2310</f>
        <v xml:space="preserve"> Library Acquisitions</v>
      </c>
      <c r="B2310" s="93">
        <v>0</v>
      </c>
      <c r="C2310" s="245">
        <v>0</v>
      </c>
      <c r="D2310" s="245">
        <v>0</v>
      </c>
      <c r="E2310" s="294">
        <f t="shared" si="220"/>
        <v>0</v>
      </c>
      <c r="F2310" s="75"/>
      <c r="G2310" s="3" t="s">
        <v>356</v>
      </c>
      <c r="H2310" s="13" t="str">
        <f t="shared" si="219"/>
        <v>162007</v>
      </c>
      <c r="I2310" s="13" t="s">
        <v>494</v>
      </c>
      <c r="J2310" s="13" t="s">
        <v>606</v>
      </c>
    </row>
    <row r="2311" spans="1:10" x14ac:dyDescent="0.2">
      <c r="A2311" s="54" t="str">
        <f>'BoR4 Rollup'!B2311</f>
        <v xml:space="preserve"> Major Repairs</v>
      </c>
      <c r="B2311" s="93">
        <v>0</v>
      </c>
      <c r="C2311" s="245">
        <v>0</v>
      </c>
      <c r="D2311" s="245">
        <v>0</v>
      </c>
      <c r="E2311" s="294">
        <f t="shared" si="220"/>
        <v>0</v>
      </c>
      <c r="F2311" s="75"/>
      <c r="G2311" s="3" t="s">
        <v>356</v>
      </c>
      <c r="H2311" s="13" t="str">
        <f t="shared" si="219"/>
        <v>162007</v>
      </c>
      <c r="I2311" s="13" t="s">
        <v>494</v>
      </c>
    </row>
    <row r="2312" spans="1:10" ht="15.75" x14ac:dyDescent="0.25">
      <c r="A2312" s="55" t="str">
        <f>'BoR4 Rollup'!B2312</f>
        <v>Total Acquisitions and Major Repairs</v>
      </c>
      <c r="B2312" s="95">
        <f>B2311+B2310+B2309</f>
        <v>0</v>
      </c>
      <c r="C2312" s="281">
        <f>C2311+C2310+C2309</f>
        <v>0</v>
      </c>
      <c r="D2312" s="281">
        <f>D2311+D2310+D2309</f>
        <v>0</v>
      </c>
      <c r="E2312" s="296">
        <f t="shared" si="220"/>
        <v>0</v>
      </c>
      <c r="F2312" s="77"/>
      <c r="G2312" s="3" t="s">
        <v>355</v>
      </c>
      <c r="H2312" s="13" t="str">
        <f t="shared" si="219"/>
        <v>162007</v>
      </c>
      <c r="I2312" s="13" t="s">
        <v>494</v>
      </c>
    </row>
    <row r="2313" spans="1:10" ht="15.75" x14ac:dyDescent="0.25">
      <c r="A2313" s="55" t="str">
        <f>'BoR4 Rollup'!B2313</f>
        <v>Function Total</v>
      </c>
      <c r="B2313" s="94">
        <f>B2312+B2308+B2303+B2299</f>
        <v>0</v>
      </c>
      <c r="C2313" s="264">
        <f>C2312+C2308+C2303+C2299</f>
        <v>0</v>
      </c>
      <c r="D2313" s="264">
        <f>D2312+D2308+D2303+D2299</f>
        <v>0</v>
      </c>
      <c r="E2313" s="297">
        <f t="shared" si="220"/>
        <v>0</v>
      </c>
      <c r="F2313" s="76"/>
      <c r="G2313" s="3" t="s">
        <v>355</v>
      </c>
      <c r="H2313" s="13" t="str">
        <f t="shared" si="219"/>
        <v>162007</v>
      </c>
      <c r="I2313" s="13" t="s">
        <v>494</v>
      </c>
    </row>
    <row r="2314" spans="1:10" ht="15.75" x14ac:dyDescent="0.25">
      <c r="A2314" s="56" t="str">
        <f>'BoR4 Rollup'!B2293</f>
        <v>Function:  Instruction</v>
      </c>
      <c r="B2314" s="208"/>
      <c r="C2314" s="209"/>
      <c r="D2314" s="209"/>
      <c r="E2314" s="210"/>
      <c r="F2314" s="72"/>
      <c r="G2314" s="3" t="s">
        <v>356</v>
      </c>
      <c r="H2314" s="3" t="str">
        <f t="shared" ref="H2314:H2355" si="221">RIGHT($A$2337,6)</f>
        <v>164004</v>
      </c>
      <c r="I2314" s="129" t="s">
        <v>609</v>
      </c>
    </row>
    <row r="2315" spans="1:10" ht="15.75" x14ac:dyDescent="0.25">
      <c r="A2315" s="57" t="str">
        <f>'BoR4 Rollup'!B2294</f>
        <v>Orgn:  Maritime Technology</v>
      </c>
      <c r="B2315" s="211" t="str">
        <f>+'BoR4 Rollup'!C2294</f>
        <v>Actual</v>
      </c>
      <c r="C2315" s="211" t="str">
        <f>+'BoR4 Rollup'!D2294</f>
        <v>Budgeted</v>
      </c>
      <c r="D2315" s="211" t="str">
        <f>+'BoR4 Rollup'!E2294</f>
        <v>Budgeted</v>
      </c>
      <c r="E2315" s="212" t="str">
        <f>E5</f>
        <v>2024-2025 +/-</v>
      </c>
      <c r="F2315" s="78"/>
      <c r="G2315" s="3" t="s">
        <v>356</v>
      </c>
      <c r="H2315" s="3" t="str">
        <f t="shared" si="221"/>
        <v>164004</v>
      </c>
      <c r="I2315" s="129" t="s">
        <v>609</v>
      </c>
    </row>
    <row r="2316" spans="1:10" ht="15.75" x14ac:dyDescent="0.25">
      <c r="A2316" s="248" t="str">
        <f>+'BoR4 Rollup'!B2316</f>
        <v>Organization ID:  164003</v>
      </c>
      <c r="B2316" s="249" t="str">
        <f>'BoR4 Rollup'!$C$6</f>
        <v>2024-2025</v>
      </c>
      <c r="C2316" s="110" t="str">
        <f>'BoR4 Rollup'!$D$6</f>
        <v>2024-2025</v>
      </c>
      <c r="D2316" s="249" t="str">
        <f>D6</f>
        <v>2025-2026</v>
      </c>
      <c r="E2316" s="250" t="str">
        <f>E6</f>
        <v>2025-2026</v>
      </c>
      <c r="F2316" s="78"/>
      <c r="G2316" s="3" t="s">
        <v>356</v>
      </c>
      <c r="H2316" s="3" t="str">
        <f t="shared" si="221"/>
        <v>164004</v>
      </c>
      <c r="I2316" s="129" t="s">
        <v>609</v>
      </c>
    </row>
    <row r="2317" spans="1:10" x14ac:dyDescent="0.2">
      <c r="A2317" s="54" t="str">
        <f>'BoR4 Rollup'!B2296</f>
        <v xml:space="preserve">  Salaries</v>
      </c>
      <c r="B2317" s="93">
        <v>0</v>
      </c>
      <c r="C2317" s="245">
        <v>0</v>
      </c>
      <c r="D2317" s="245">
        <v>0</v>
      </c>
      <c r="E2317" s="294">
        <f t="shared" ref="E2317:E2334" si="222">+D2317-C2317</f>
        <v>0</v>
      </c>
      <c r="F2317" s="75"/>
      <c r="G2317" s="3" t="s">
        <v>356</v>
      </c>
      <c r="H2317" s="3" t="str">
        <f t="shared" si="221"/>
        <v>164004</v>
      </c>
      <c r="I2317" s="129" t="s">
        <v>609</v>
      </c>
      <c r="J2317" s="13" t="s">
        <v>598</v>
      </c>
    </row>
    <row r="2318" spans="1:10" x14ac:dyDescent="0.2">
      <c r="A2318" s="54" t="str">
        <f>'BoR4 Rollup'!B2297</f>
        <v xml:space="preserve">  Other Compensation</v>
      </c>
      <c r="B2318" s="93">
        <v>0</v>
      </c>
      <c r="C2318" s="245">
        <v>0</v>
      </c>
      <c r="D2318" s="245">
        <v>0</v>
      </c>
      <c r="E2318" s="294">
        <f t="shared" si="222"/>
        <v>0</v>
      </c>
      <c r="F2318" s="75"/>
      <c r="G2318" s="3" t="s">
        <v>356</v>
      </c>
      <c r="H2318" s="3" t="str">
        <f t="shared" si="221"/>
        <v>164004</v>
      </c>
      <c r="I2318" s="129" t="s">
        <v>609</v>
      </c>
    </row>
    <row r="2319" spans="1:10" x14ac:dyDescent="0.2">
      <c r="A2319" s="54" t="str">
        <f>'BoR4 Rollup'!B2298</f>
        <v xml:space="preserve">  Related Benefits</v>
      </c>
      <c r="B2319" s="93">
        <v>0</v>
      </c>
      <c r="C2319" s="245">
        <v>0</v>
      </c>
      <c r="D2319" s="245">
        <v>0</v>
      </c>
      <c r="E2319" s="294">
        <f t="shared" si="222"/>
        <v>0</v>
      </c>
      <c r="F2319" s="75"/>
      <c r="G2319" s="3" t="s">
        <v>356</v>
      </c>
      <c r="H2319" s="3" t="str">
        <f t="shared" si="221"/>
        <v>164004</v>
      </c>
      <c r="I2319" s="129" t="s">
        <v>609</v>
      </c>
      <c r="J2319" s="13" t="s">
        <v>599</v>
      </c>
    </row>
    <row r="2320" spans="1:10" ht="15.75" x14ac:dyDescent="0.25">
      <c r="A2320" s="55" t="str">
        <f>'BoR4 Rollup'!B2299</f>
        <v>Total Personal Services</v>
      </c>
      <c r="B2320" s="94">
        <f>B2319+B2318+B2317</f>
        <v>0</v>
      </c>
      <c r="C2320" s="264">
        <f>C2319+C2318+C2317</f>
        <v>0</v>
      </c>
      <c r="D2320" s="264">
        <f>D2319+D2318+D2317</f>
        <v>0</v>
      </c>
      <c r="E2320" s="295">
        <f t="shared" si="222"/>
        <v>0</v>
      </c>
      <c r="F2320" s="76"/>
      <c r="G2320" s="3" t="s">
        <v>355</v>
      </c>
      <c r="H2320" s="3" t="str">
        <f t="shared" si="221"/>
        <v>164004</v>
      </c>
      <c r="I2320" s="129" t="s">
        <v>609</v>
      </c>
    </row>
    <row r="2321" spans="1:11" x14ac:dyDescent="0.2">
      <c r="A2321" s="54" t="str">
        <f>'BoR4 Rollup'!B2300</f>
        <v xml:space="preserve"> Travel</v>
      </c>
      <c r="B2321" s="93">
        <v>0</v>
      </c>
      <c r="C2321" s="245">
        <v>0</v>
      </c>
      <c r="D2321" s="245">
        <v>0</v>
      </c>
      <c r="E2321" s="294">
        <f t="shared" si="222"/>
        <v>0</v>
      </c>
      <c r="F2321" s="75"/>
      <c r="G2321" s="3" t="s">
        <v>356</v>
      </c>
      <c r="H2321" s="3" t="str">
        <f t="shared" si="221"/>
        <v>164004</v>
      </c>
      <c r="I2321" s="129" t="s">
        <v>609</v>
      </c>
      <c r="J2321" s="13" t="s">
        <v>600</v>
      </c>
    </row>
    <row r="2322" spans="1:11" x14ac:dyDescent="0.2">
      <c r="A2322" s="54" t="str">
        <f>'BoR4 Rollup'!B2301</f>
        <v xml:space="preserve"> Operating Services</v>
      </c>
      <c r="B2322" s="93">
        <v>0</v>
      </c>
      <c r="C2322" s="245">
        <v>0</v>
      </c>
      <c r="D2322" s="245">
        <v>0</v>
      </c>
      <c r="E2322" s="294">
        <f t="shared" si="222"/>
        <v>0</v>
      </c>
      <c r="F2322" s="75"/>
      <c r="G2322" s="3" t="s">
        <v>356</v>
      </c>
      <c r="H2322" s="3" t="str">
        <f t="shared" si="221"/>
        <v>164004</v>
      </c>
      <c r="I2322" s="129" t="s">
        <v>609</v>
      </c>
      <c r="J2322" s="13" t="s">
        <v>601</v>
      </c>
      <c r="K2322" s="66"/>
    </row>
    <row r="2323" spans="1:11" x14ac:dyDescent="0.2">
      <c r="A2323" s="54" t="str">
        <f>'BoR4 Rollup'!B2302</f>
        <v xml:space="preserve"> Supplies</v>
      </c>
      <c r="B2323" s="93">
        <v>0</v>
      </c>
      <c r="C2323" s="245">
        <v>0</v>
      </c>
      <c r="D2323" s="245">
        <v>0</v>
      </c>
      <c r="E2323" s="294">
        <f t="shared" si="222"/>
        <v>0</v>
      </c>
      <c r="F2323" s="75"/>
      <c r="G2323" s="3" t="s">
        <v>356</v>
      </c>
      <c r="H2323" s="3" t="str">
        <f t="shared" si="221"/>
        <v>164004</v>
      </c>
      <c r="I2323" s="129" t="s">
        <v>609</v>
      </c>
      <c r="J2323" s="13" t="s">
        <v>602</v>
      </c>
      <c r="K2323" s="66"/>
    </row>
    <row r="2324" spans="1:11" ht="15.75" x14ac:dyDescent="0.25">
      <c r="A2324" s="55" t="str">
        <f>'BoR4 Rollup'!B2303</f>
        <v>Total Operating Expenses</v>
      </c>
      <c r="B2324" s="95">
        <f>B2323+B2322+B2321</f>
        <v>0</v>
      </c>
      <c r="C2324" s="281">
        <f>C2323+C2322+C2321</f>
        <v>0</v>
      </c>
      <c r="D2324" s="281">
        <f>D2323+D2322+D2321</f>
        <v>0</v>
      </c>
      <c r="E2324" s="296">
        <f t="shared" si="222"/>
        <v>0</v>
      </c>
      <c r="F2324" s="77"/>
      <c r="G2324" s="3" t="s">
        <v>355</v>
      </c>
      <c r="H2324" s="3" t="str">
        <f t="shared" si="221"/>
        <v>164004</v>
      </c>
      <c r="I2324" s="129" t="s">
        <v>609</v>
      </c>
    </row>
    <row r="2325" spans="1:11" x14ac:dyDescent="0.2">
      <c r="A2325" s="54" t="str">
        <f>'BoR4 Rollup'!B2304</f>
        <v xml:space="preserve"> Professional Services</v>
      </c>
      <c r="B2325" s="93">
        <v>0</v>
      </c>
      <c r="C2325" s="245">
        <v>0</v>
      </c>
      <c r="D2325" s="245">
        <v>0</v>
      </c>
      <c r="E2325" s="294">
        <f t="shared" si="222"/>
        <v>0</v>
      </c>
      <c r="F2325" s="75"/>
      <c r="G2325" s="3" t="s">
        <v>356</v>
      </c>
      <c r="H2325" s="3" t="str">
        <f t="shared" si="221"/>
        <v>164004</v>
      </c>
      <c r="I2325" s="129" t="s">
        <v>609</v>
      </c>
      <c r="J2325" s="13" t="s">
        <v>603</v>
      </c>
    </row>
    <row r="2326" spans="1:11" x14ac:dyDescent="0.2">
      <c r="A2326" s="54" t="str">
        <f>'BoR4 Rollup'!B2305</f>
        <v xml:space="preserve"> Other Charges</v>
      </c>
      <c r="B2326" s="93">
        <v>0</v>
      </c>
      <c r="C2326" s="245">
        <v>0</v>
      </c>
      <c r="D2326" s="245">
        <v>0</v>
      </c>
      <c r="E2326" s="294">
        <f t="shared" si="222"/>
        <v>0</v>
      </c>
      <c r="F2326" s="75"/>
      <c r="G2326" s="3" t="s">
        <v>356</v>
      </c>
      <c r="H2326" s="3" t="str">
        <f t="shared" si="221"/>
        <v>164004</v>
      </c>
      <c r="I2326" s="129" t="s">
        <v>609</v>
      </c>
      <c r="J2326" s="13" t="s">
        <v>604</v>
      </c>
    </row>
    <row r="2327" spans="1:11" x14ac:dyDescent="0.2">
      <c r="A2327" s="54" t="str">
        <f>'BoR4 Rollup'!B2306</f>
        <v xml:space="preserve"> Debt Services</v>
      </c>
      <c r="B2327" s="93">
        <v>0</v>
      </c>
      <c r="C2327" s="245">
        <v>0</v>
      </c>
      <c r="D2327" s="245">
        <v>0</v>
      </c>
      <c r="E2327" s="294">
        <f t="shared" si="222"/>
        <v>0</v>
      </c>
      <c r="F2327" s="75"/>
      <c r="G2327" s="3" t="s">
        <v>356</v>
      </c>
      <c r="H2327" s="3" t="str">
        <f t="shared" si="221"/>
        <v>164004</v>
      </c>
      <c r="I2327" s="129" t="s">
        <v>609</v>
      </c>
    </row>
    <row r="2328" spans="1:11" x14ac:dyDescent="0.2">
      <c r="A2328" s="54" t="str">
        <f>'BoR4 Rollup'!B2307</f>
        <v xml:space="preserve"> Interagency Transfers</v>
      </c>
      <c r="B2328" s="93">
        <v>0</v>
      </c>
      <c r="C2328" s="245">
        <v>0</v>
      </c>
      <c r="D2328" s="245">
        <v>0</v>
      </c>
      <c r="E2328" s="294">
        <f t="shared" si="222"/>
        <v>0</v>
      </c>
      <c r="F2328" s="75"/>
      <c r="G2328" s="3" t="s">
        <v>356</v>
      </c>
      <c r="H2328" s="3" t="str">
        <f t="shared" si="221"/>
        <v>164004</v>
      </c>
      <c r="I2328" s="129" t="s">
        <v>609</v>
      </c>
      <c r="J2328" s="13" t="s">
        <v>605</v>
      </c>
    </row>
    <row r="2329" spans="1:11" ht="15.75" x14ac:dyDescent="0.25">
      <c r="A2329" s="55" t="str">
        <f>'BoR4 Rollup'!B2308</f>
        <v>Total Other Charges</v>
      </c>
      <c r="B2329" s="95">
        <f>B2328+B2327+B2326+B2325</f>
        <v>0</v>
      </c>
      <c r="C2329" s="281">
        <f>C2328+C2327+C2326+C2325</f>
        <v>0</v>
      </c>
      <c r="D2329" s="281">
        <f>D2328+D2327+D2326+D2325</f>
        <v>0</v>
      </c>
      <c r="E2329" s="296">
        <f t="shared" si="222"/>
        <v>0</v>
      </c>
      <c r="F2329" s="77"/>
      <c r="G2329" s="3" t="s">
        <v>355</v>
      </c>
      <c r="H2329" s="3" t="str">
        <f t="shared" si="221"/>
        <v>164004</v>
      </c>
      <c r="I2329" s="129" t="s">
        <v>609</v>
      </c>
    </row>
    <row r="2330" spans="1:11" x14ac:dyDescent="0.2">
      <c r="A2330" s="54" t="str">
        <f>'BoR4 Rollup'!B2309</f>
        <v xml:space="preserve"> General Acquisitions</v>
      </c>
      <c r="B2330" s="93">
        <v>0</v>
      </c>
      <c r="C2330" s="245">
        <v>0</v>
      </c>
      <c r="D2330" s="245">
        <v>0</v>
      </c>
      <c r="E2330" s="294">
        <f t="shared" si="222"/>
        <v>0</v>
      </c>
      <c r="F2330" s="75"/>
      <c r="G2330" s="3" t="s">
        <v>356</v>
      </c>
      <c r="H2330" s="3" t="str">
        <f t="shared" si="221"/>
        <v>164004</v>
      </c>
      <c r="I2330" s="129" t="s">
        <v>609</v>
      </c>
      <c r="J2330" s="13" t="s">
        <v>606</v>
      </c>
    </row>
    <row r="2331" spans="1:11" x14ac:dyDescent="0.2">
      <c r="A2331" s="54" t="str">
        <f>'BoR4 Rollup'!B2310</f>
        <v xml:space="preserve"> Library Acquisitions</v>
      </c>
      <c r="B2331" s="93">
        <v>0</v>
      </c>
      <c r="C2331" s="245">
        <v>0</v>
      </c>
      <c r="D2331" s="245">
        <v>0</v>
      </c>
      <c r="E2331" s="294">
        <f t="shared" si="222"/>
        <v>0</v>
      </c>
      <c r="F2331" s="75"/>
      <c r="G2331" s="3" t="s">
        <v>356</v>
      </c>
      <c r="H2331" s="3" t="str">
        <f t="shared" si="221"/>
        <v>164004</v>
      </c>
      <c r="I2331" s="129" t="s">
        <v>609</v>
      </c>
      <c r="J2331" s="13" t="s">
        <v>606</v>
      </c>
    </row>
    <row r="2332" spans="1:11" x14ac:dyDescent="0.2">
      <c r="A2332" s="54" t="str">
        <f>'BoR4 Rollup'!B2311</f>
        <v xml:space="preserve"> Major Repairs</v>
      </c>
      <c r="B2332" s="93">
        <v>0</v>
      </c>
      <c r="C2332" s="245">
        <v>0</v>
      </c>
      <c r="D2332" s="245">
        <v>0</v>
      </c>
      <c r="E2332" s="294">
        <f t="shared" si="222"/>
        <v>0</v>
      </c>
      <c r="F2332" s="75"/>
      <c r="G2332" s="3" t="s">
        <v>356</v>
      </c>
      <c r="H2332" s="3" t="str">
        <f t="shared" si="221"/>
        <v>164004</v>
      </c>
      <c r="I2332" s="129" t="s">
        <v>609</v>
      </c>
    </row>
    <row r="2333" spans="1:11" ht="15.75" x14ac:dyDescent="0.25">
      <c r="A2333" s="55" t="str">
        <f>'BoR4 Rollup'!B2312</f>
        <v>Total Acquisitions and Major Repairs</v>
      </c>
      <c r="B2333" s="95">
        <f>B2332+B2331+B2330</f>
        <v>0</v>
      </c>
      <c r="C2333" s="281">
        <f>C2332+C2331+C2330</f>
        <v>0</v>
      </c>
      <c r="D2333" s="281">
        <f>D2332+D2331+D2330</f>
        <v>0</v>
      </c>
      <c r="E2333" s="296">
        <f t="shared" si="222"/>
        <v>0</v>
      </c>
      <c r="F2333" s="77"/>
      <c r="G2333" s="3" t="s">
        <v>355</v>
      </c>
      <c r="H2333" s="3" t="str">
        <f t="shared" si="221"/>
        <v>164004</v>
      </c>
      <c r="I2333" s="129" t="s">
        <v>609</v>
      </c>
    </row>
    <row r="2334" spans="1:11" ht="15.75" x14ac:dyDescent="0.25">
      <c r="A2334" s="55" t="str">
        <f>'BoR4 Rollup'!B2313</f>
        <v>Function Total</v>
      </c>
      <c r="B2334" s="94">
        <f>B2333+B2329+B2324+B2320</f>
        <v>0</v>
      </c>
      <c r="C2334" s="264">
        <f>C2333+C2329+C2324+C2320</f>
        <v>0</v>
      </c>
      <c r="D2334" s="264">
        <f>D2333+D2329+D2324+D2320</f>
        <v>0</v>
      </c>
      <c r="E2334" s="297">
        <f t="shared" si="222"/>
        <v>0</v>
      </c>
      <c r="F2334" s="76"/>
      <c r="G2334" s="3" t="s">
        <v>355</v>
      </c>
      <c r="H2334" s="3" t="str">
        <f t="shared" si="221"/>
        <v>164004</v>
      </c>
      <c r="I2334" s="129" t="s">
        <v>609</v>
      </c>
    </row>
    <row r="2335" spans="1:11" ht="15.75" x14ac:dyDescent="0.25">
      <c r="A2335" s="56" t="str">
        <f>'BoR4 Rollup'!B2335</f>
        <v>Function:  Instruction</v>
      </c>
      <c r="B2335" s="208"/>
      <c r="C2335" s="209"/>
      <c r="D2335" s="209"/>
      <c r="E2335" s="210"/>
      <c r="F2335" s="72"/>
      <c r="G2335" s="3" t="s">
        <v>356</v>
      </c>
      <c r="H2335" s="13" t="str">
        <f t="shared" si="221"/>
        <v>164004</v>
      </c>
      <c r="I2335" s="13" t="s">
        <v>495</v>
      </c>
    </row>
    <row r="2336" spans="1:11" ht="15.75" x14ac:dyDescent="0.25">
      <c r="A2336" s="57" t="str">
        <f>'BoR4 Rollup'!B2336</f>
        <v>Orgn:  Faculty Summer School</v>
      </c>
      <c r="B2336" s="211" t="str">
        <f>+'BoR4 Rollup'!C2336</f>
        <v>Actual</v>
      </c>
      <c r="C2336" s="211" t="str">
        <f>+'BoR4 Rollup'!D2336</f>
        <v>Budgeted</v>
      </c>
      <c r="D2336" s="211" t="str">
        <f>+'BoR4 Rollup'!E2336</f>
        <v>Budgeted</v>
      </c>
      <c r="E2336" s="212" t="str">
        <f>E5</f>
        <v>2024-2025 +/-</v>
      </c>
      <c r="F2336" s="78"/>
      <c r="G2336" s="3" t="s">
        <v>356</v>
      </c>
      <c r="H2336" s="13" t="str">
        <f t="shared" si="221"/>
        <v>164004</v>
      </c>
      <c r="I2336" s="13" t="s">
        <v>495</v>
      </c>
    </row>
    <row r="2337" spans="1:10" ht="15.75" x14ac:dyDescent="0.25">
      <c r="A2337" s="248" t="str">
        <f>'BoR4 Rollup'!B2337</f>
        <v>Organization ID:  164004</v>
      </c>
      <c r="B2337" s="249" t="str">
        <f>'BoR4 Rollup'!$C$6</f>
        <v>2024-2025</v>
      </c>
      <c r="C2337" s="110" t="str">
        <f>'BoR4 Rollup'!$D$6</f>
        <v>2024-2025</v>
      </c>
      <c r="D2337" s="249" t="str">
        <f>D6</f>
        <v>2025-2026</v>
      </c>
      <c r="E2337" s="250" t="str">
        <f>E6</f>
        <v>2025-2026</v>
      </c>
      <c r="F2337" s="78"/>
      <c r="G2337" s="3" t="s">
        <v>356</v>
      </c>
      <c r="H2337" s="13" t="str">
        <f t="shared" si="221"/>
        <v>164004</v>
      </c>
      <c r="I2337" s="13" t="s">
        <v>495</v>
      </c>
    </row>
    <row r="2338" spans="1:10" x14ac:dyDescent="0.2">
      <c r="A2338" s="54" t="str">
        <f>'BoR4 Rollup'!B2338</f>
        <v xml:space="preserve">  Salaries</v>
      </c>
      <c r="B2338" s="93">
        <v>0</v>
      </c>
      <c r="C2338" s="245">
        <v>0</v>
      </c>
      <c r="D2338" s="245">
        <v>0</v>
      </c>
      <c r="E2338" s="294">
        <f t="shared" ref="E2338:E2355" si="223">+D2338-C2338</f>
        <v>0</v>
      </c>
      <c r="F2338" s="75"/>
      <c r="G2338" s="3" t="s">
        <v>356</v>
      </c>
      <c r="H2338" s="13" t="str">
        <f t="shared" si="221"/>
        <v>164004</v>
      </c>
      <c r="I2338" s="13" t="s">
        <v>495</v>
      </c>
      <c r="J2338" s="13" t="s">
        <v>598</v>
      </c>
    </row>
    <row r="2339" spans="1:10" x14ac:dyDescent="0.2">
      <c r="A2339" s="54" t="str">
        <f>'BoR4 Rollup'!B2339</f>
        <v xml:space="preserve">  Other Compensation</v>
      </c>
      <c r="B2339" s="93">
        <v>0</v>
      </c>
      <c r="C2339" s="245">
        <v>0</v>
      </c>
      <c r="D2339" s="245">
        <v>0</v>
      </c>
      <c r="E2339" s="294">
        <f t="shared" si="223"/>
        <v>0</v>
      </c>
      <c r="F2339" s="75"/>
      <c r="G2339" s="3" t="s">
        <v>356</v>
      </c>
      <c r="H2339" s="13" t="str">
        <f t="shared" si="221"/>
        <v>164004</v>
      </c>
      <c r="I2339" s="13" t="s">
        <v>495</v>
      </c>
    </row>
    <row r="2340" spans="1:10" x14ac:dyDescent="0.2">
      <c r="A2340" s="54" t="str">
        <f>'BoR4 Rollup'!B2340</f>
        <v xml:space="preserve">  Related Benefits</v>
      </c>
      <c r="B2340" s="93">
        <v>0</v>
      </c>
      <c r="C2340" s="245">
        <v>0</v>
      </c>
      <c r="D2340" s="245">
        <v>0</v>
      </c>
      <c r="E2340" s="294">
        <f t="shared" si="223"/>
        <v>0</v>
      </c>
      <c r="F2340" s="75"/>
      <c r="G2340" s="3" t="s">
        <v>356</v>
      </c>
      <c r="H2340" s="13" t="str">
        <f t="shared" si="221"/>
        <v>164004</v>
      </c>
      <c r="I2340" s="13" t="s">
        <v>495</v>
      </c>
      <c r="J2340" s="13" t="s">
        <v>599</v>
      </c>
    </row>
    <row r="2341" spans="1:10" ht="15.75" x14ac:dyDescent="0.25">
      <c r="A2341" s="55" t="str">
        <f>'BoR4 Rollup'!B2341</f>
        <v>Total Personal Services</v>
      </c>
      <c r="B2341" s="94">
        <f>B2340+B2339+B2338</f>
        <v>0</v>
      </c>
      <c r="C2341" s="264">
        <f>C2340+C2339+C2338</f>
        <v>0</v>
      </c>
      <c r="D2341" s="264">
        <f>D2340+D2339+D2338</f>
        <v>0</v>
      </c>
      <c r="E2341" s="295">
        <f t="shared" si="223"/>
        <v>0</v>
      </c>
      <c r="F2341" s="76"/>
      <c r="G2341" s="3" t="s">
        <v>355</v>
      </c>
      <c r="H2341" s="13" t="str">
        <f t="shared" si="221"/>
        <v>164004</v>
      </c>
      <c r="I2341" s="13" t="s">
        <v>495</v>
      </c>
    </row>
    <row r="2342" spans="1:10" x14ac:dyDescent="0.2">
      <c r="A2342" s="54" t="str">
        <f>'BoR4 Rollup'!B2342</f>
        <v xml:space="preserve"> Travel</v>
      </c>
      <c r="B2342" s="93">
        <v>0</v>
      </c>
      <c r="C2342" s="245">
        <v>0</v>
      </c>
      <c r="D2342" s="245">
        <v>0</v>
      </c>
      <c r="E2342" s="294">
        <f t="shared" si="223"/>
        <v>0</v>
      </c>
      <c r="F2342" s="75"/>
      <c r="G2342" s="3" t="s">
        <v>356</v>
      </c>
      <c r="H2342" s="13" t="str">
        <f t="shared" si="221"/>
        <v>164004</v>
      </c>
      <c r="I2342" s="13" t="s">
        <v>495</v>
      </c>
      <c r="J2342" s="13" t="s">
        <v>600</v>
      </c>
    </row>
    <row r="2343" spans="1:10" x14ac:dyDescent="0.2">
      <c r="A2343" s="54" t="str">
        <f>'BoR4 Rollup'!B2343</f>
        <v xml:space="preserve"> Operating Services</v>
      </c>
      <c r="B2343" s="93">
        <v>0</v>
      </c>
      <c r="C2343" s="245">
        <v>0</v>
      </c>
      <c r="D2343" s="245">
        <v>0</v>
      </c>
      <c r="E2343" s="294">
        <f t="shared" si="223"/>
        <v>0</v>
      </c>
      <c r="F2343" s="75"/>
      <c r="G2343" s="3" t="s">
        <v>356</v>
      </c>
      <c r="H2343" s="13" t="str">
        <f t="shared" si="221"/>
        <v>164004</v>
      </c>
      <c r="I2343" s="13" t="s">
        <v>495</v>
      </c>
      <c r="J2343" s="13" t="s">
        <v>601</v>
      </c>
    </row>
    <row r="2344" spans="1:10" x14ac:dyDescent="0.2">
      <c r="A2344" s="54" t="str">
        <f>'BoR4 Rollup'!B2344</f>
        <v xml:space="preserve"> Supplies</v>
      </c>
      <c r="B2344" s="93">
        <v>0</v>
      </c>
      <c r="C2344" s="245">
        <v>0</v>
      </c>
      <c r="D2344" s="245">
        <v>0</v>
      </c>
      <c r="E2344" s="294">
        <f t="shared" si="223"/>
        <v>0</v>
      </c>
      <c r="F2344" s="75"/>
      <c r="G2344" s="3" t="s">
        <v>356</v>
      </c>
      <c r="H2344" s="13" t="str">
        <f t="shared" si="221"/>
        <v>164004</v>
      </c>
      <c r="I2344" s="13" t="s">
        <v>495</v>
      </c>
      <c r="J2344" s="13" t="s">
        <v>602</v>
      </c>
    </row>
    <row r="2345" spans="1:10" ht="15.75" x14ac:dyDescent="0.25">
      <c r="A2345" s="55" t="str">
        <f>'BoR4 Rollup'!B2345</f>
        <v>Total Operating Expenses</v>
      </c>
      <c r="B2345" s="95">
        <f>B2344+B2343+B2342</f>
        <v>0</v>
      </c>
      <c r="C2345" s="281">
        <f>C2344+C2343+C2342</f>
        <v>0</v>
      </c>
      <c r="D2345" s="281">
        <f>D2344+D2343+D2342</f>
        <v>0</v>
      </c>
      <c r="E2345" s="296">
        <f t="shared" si="223"/>
        <v>0</v>
      </c>
      <c r="F2345" s="77"/>
      <c r="G2345" s="3" t="s">
        <v>355</v>
      </c>
      <c r="H2345" s="13" t="str">
        <f t="shared" si="221"/>
        <v>164004</v>
      </c>
      <c r="I2345" s="13" t="s">
        <v>495</v>
      </c>
    </row>
    <row r="2346" spans="1:10" x14ac:dyDescent="0.2">
      <c r="A2346" s="54" t="str">
        <f>'BoR4 Rollup'!B2346</f>
        <v xml:space="preserve"> Professional Services</v>
      </c>
      <c r="B2346" s="93">
        <v>0</v>
      </c>
      <c r="C2346" s="245">
        <v>0</v>
      </c>
      <c r="D2346" s="245">
        <v>0</v>
      </c>
      <c r="E2346" s="294">
        <f t="shared" si="223"/>
        <v>0</v>
      </c>
      <c r="F2346" s="75"/>
      <c r="G2346" s="3" t="s">
        <v>356</v>
      </c>
      <c r="H2346" s="13" t="str">
        <f t="shared" si="221"/>
        <v>164004</v>
      </c>
      <c r="I2346" s="13" t="s">
        <v>495</v>
      </c>
      <c r="J2346" s="13" t="s">
        <v>603</v>
      </c>
    </row>
    <row r="2347" spans="1:10" x14ac:dyDescent="0.2">
      <c r="A2347" s="54" t="str">
        <f>'BoR4 Rollup'!B2347</f>
        <v xml:space="preserve"> Other Charges</v>
      </c>
      <c r="B2347" s="93">
        <v>0</v>
      </c>
      <c r="C2347" s="245">
        <v>0</v>
      </c>
      <c r="D2347" s="245">
        <v>0</v>
      </c>
      <c r="E2347" s="294">
        <f t="shared" si="223"/>
        <v>0</v>
      </c>
      <c r="F2347" s="75"/>
      <c r="G2347" s="3" t="s">
        <v>356</v>
      </c>
      <c r="H2347" s="13" t="str">
        <f t="shared" si="221"/>
        <v>164004</v>
      </c>
      <c r="I2347" s="13" t="s">
        <v>495</v>
      </c>
      <c r="J2347" s="13" t="s">
        <v>604</v>
      </c>
    </row>
    <row r="2348" spans="1:10" x14ac:dyDescent="0.2">
      <c r="A2348" s="54" t="str">
        <f>'BoR4 Rollup'!B2348</f>
        <v xml:space="preserve"> Debt Services</v>
      </c>
      <c r="B2348" s="93">
        <v>0</v>
      </c>
      <c r="C2348" s="245">
        <v>0</v>
      </c>
      <c r="D2348" s="245">
        <v>0</v>
      </c>
      <c r="E2348" s="294">
        <f t="shared" si="223"/>
        <v>0</v>
      </c>
      <c r="F2348" s="75"/>
      <c r="G2348" s="3" t="s">
        <v>356</v>
      </c>
      <c r="H2348" s="13" t="str">
        <f t="shared" si="221"/>
        <v>164004</v>
      </c>
      <c r="I2348" s="13" t="s">
        <v>495</v>
      </c>
    </row>
    <row r="2349" spans="1:10" x14ac:dyDescent="0.2">
      <c r="A2349" s="54" t="str">
        <f>'BoR4 Rollup'!B2349</f>
        <v xml:space="preserve"> Interagency Transfers</v>
      </c>
      <c r="B2349" s="93">
        <v>0</v>
      </c>
      <c r="C2349" s="245">
        <v>0</v>
      </c>
      <c r="D2349" s="245">
        <v>0</v>
      </c>
      <c r="E2349" s="294">
        <f t="shared" si="223"/>
        <v>0</v>
      </c>
      <c r="F2349" s="75"/>
      <c r="G2349" s="3" t="s">
        <v>356</v>
      </c>
      <c r="H2349" s="13" t="str">
        <f t="shared" si="221"/>
        <v>164004</v>
      </c>
      <c r="I2349" s="13" t="s">
        <v>495</v>
      </c>
      <c r="J2349" s="13" t="s">
        <v>605</v>
      </c>
    </row>
    <row r="2350" spans="1:10" ht="15.75" x14ac:dyDescent="0.25">
      <c r="A2350" s="55" t="str">
        <f>'BoR4 Rollup'!B2350</f>
        <v>Total Other Charges</v>
      </c>
      <c r="B2350" s="95">
        <f>B2349+B2348+B2347+B2346</f>
        <v>0</v>
      </c>
      <c r="C2350" s="281">
        <f>C2349+C2348+C2347+C2346</f>
        <v>0</v>
      </c>
      <c r="D2350" s="281">
        <f>D2349+D2348+D2347+D2346</f>
        <v>0</v>
      </c>
      <c r="E2350" s="296">
        <f t="shared" si="223"/>
        <v>0</v>
      </c>
      <c r="F2350" s="77"/>
      <c r="G2350" s="3" t="s">
        <v>355</v>
      </c>
      <c r="H2350" s="13" t="str">
        <f t="shared" si="221"/>
        <v>164004</v>
      </c>
      <c r="I2350" s="13" t="s">
        <v>495</v>
      </c>
    </row>
    <row r="2351" spans="1:10" x14ac:dyDescent="0.2">
      <c r="A2351" s="54" t="str">
        <f>'BoR4 Rollup'!B2351</f>
        <v xml:space="preserve"> General Acquisitions</v>
      </c>
      <c r="B2351" s="93">
        <v>0</v>
      </c>
      <c r="C2351" s="245">
        <v>0</v>
      </c>
      <c r="D2351" s="245">
        <v>0</v>
      </c>
      <c r="E2351" s="294">
        <f t="shared" si="223"/>
        <v>0</v>
      </c>
      <c r="F2351" s="75"/>
      <c r="G2351" s="3" t="s">
        <v>356</v>
      </c>
      <c r="H2351" s="13" t="str">
        <f t="shared" si="221"/>
        <v>164004</v>
      </c>
      <c r="I2351" s="13" t="s">
        <v>495</v>
      </c>
      <c r="J2351" s="13" t="s">
        <v>606</v>
      </c>
    </row>
    <row r="2352" spans="1:10" x14ac:dyDescent="0.2">
      <c r="A2352" s="54" t="str">
        <f>'BoR4 Rollup'!B2352</f>
        <v xml:space="preserve"> Library Acquisitions</v>
      </c>
      <c r="B2352" s="93">
        <v>0</v>
      </c>
      <c r="C2352" s="245">
        <v>0</v>
      </c>
      <c r="D2352" s="245">
        <v>0</v>
      </c>
      <c r="E2352" s="294">
        <f t="shared" si="223"/>
        <v>0</v>
      </c>
      <c r="F2352" s="75"/>
      <c r="G2352" s="3" t="s">
        <v>356</v>
      </c>
      <c r="H2352" s="13" t="str">
        <f t="shared" si="221"/>
        <v>164004</v>
      </c>
      <c r="I2352" s="13" t="s">
        <v>495</v>
      </c>
      <c r="J2352" s="13" t="s">
        <v>606</v>
      </c>
    </row>
    <row r="2353" spans="1:11" x14ac:dyDescent="0.2">
      <c r="A2353" s="54" t="str">
        <f>'BoR4 Rollup'!B2353</f>
        <v xml:space="preserve"> Major Repairs</v>
      </c>
      <c r="B2353" s="93">
        <v>0</v>
      </c>
      <c r="C2353" s="245">
        <v>0</v>
      </c>
      <c r="D2353" s="245">
        <v>0</v>
      </c>
      <c r="E2353" s="294">
        <f t="shared" si="223"/>
        <v>0</v>
      </c>
      <c r="F2353" s="75"/>
      <c r="G2353" s="3" t="s">
        <v>356</v>
      </c>
      <c r="H2353" s="13" t="str">
        <f t="shared" si="221"/>
        <v>164004</v>
      </c>
      <c r="I2353" s="13" t="s">
        <v>495</v>
      </c>
    </row>
    <row r="2354" spans="1:11" ht="15.75" x14ac:dyDescent="0.25">
      <c r="A2354" s="55" t="str">
        <f>'BoR4 Rollup'!B2354</f>
        <v>Total Acquisitions and Major Repairs</v>
      </c>
      <c r="B2354" s="95">
        <f>B2353+B2352+B2351</f>
        <v>0</v>
      </c>
      <c r="C2354" s="281">
        <f>C2353+C2352+C2351</f>
        <v>0</v>
      </c>
      <c r="D2354" s="281">
        <f>D2353+D2352+D2351</f>
        <v>0</v>
      </c>
      <c r="E2354" s="296">
        <f t="shared" si="223"/>
        <v>0</v>
      </c>
      <c r="F2354" s="77"/>
      <c r="G2354" s="3" t="s">
        <v>355</v>
      </c>
      <c r="H2354" s="13" t="str">
        <f t="shared" si="221"/>
        <v>164004</v>
      </c>
      <c r="I2354" s="13" t="s">
        <v>495</v>
      </c>
    </row>
    <row r="2355" spans="1:11" ht="15.75" x14ac:dyDescent="0.25">
      <c r="A2355" s="55" t="str">
        <f>'BoR4 Rollup'!B2355</f>
        <v>Function Total</v>
      </c>
      <c r="B2355" s="94">
        <f>B2354+B2350+B2345+B2341</f>
        <v>0</v>
      </c>
      <c r="C2355" s="264">
        <f>C2354+C2350+C2345+C2341</f>
        <v>0</v>
      </c>
      <c r="D2355" s="264">
        <f>D2354+D2350+D2345+D2341</f>
        <v>0</v>
      </c>
      <c r="E2355" s="297">
        <f t="shared" si="223"/>
        <v>0</v>
      </c>
      <c r="F2355" s="76"/>
      <c r="G2355" s="3" t="s">
        <v>355</v>
      </c>
      <c r="H2355" s="13" t="str">
        <f t="shared" si="221"/>
        <v>164004</v>
      </c>
      <c r="I2355" s="13" t="s">
        <v>495</v>
      </c>
    </row>
    <row r="2356" spans="1:11" ht="15.75" x14ac:dyDescent="0.25">
      <c r="A2356" s="56" t="str">
        <f>'BoR4 Rollup'!B2356</f>
        <v>Function:  Instruction</v>
      </c>
      <c r="B2356" s="208"/>
      <c r="C2356" s="209"/>
      <c r="D2356" s="209"/>
      <c r="E2356" s="210"/>
      <c r="F2356" s="72"/>
      <c r="G2356" s="3" t="s">
        <v>356</v>
      </c>
      <c r="H2356" s="13" t="str">
        <f t="shared" ref="H2356:H2376" si="224">RIGHT($A$2358,6)</f>
        <v>164005</v>
      </c>
      <c r="I2356" s="13" t="s">
        <v>496</v>
      </c>
    </row>
    <row r="2357" spans="1:11" ht="15.75" x14ac:dyDescent="0.25">
      <c r="A2357" s="57" t="str">
        <f>'BoR4 Rollup'!B2357</f>
        <v>Orgn:  General Expenses</v>
      </c>
      <c r="B2357" s="211" t="str">
        <f>+'BoR4 Rollup'!C2357</f>
        <v>Actual</v>
      </c>
      <c r="C2357" s="211" t="str">
        <f>+'BoR4 Rollup'!D2357</f>
        <v>Budgeted</v>
      </c>
      <c r="D2357" s="211" t="str">
        <f>+'BoR4 Rollup'!E2357</f>
        <v>Budgeted</v>
      </c>
      <c r="E2357" s="212" t="str">
        <f>E5</f>
        <v>2024-2025 +/-</v>
      </c>
      <c r="F2357" s="78"/>
      <c r="G2357" s="3" t="s">
        <v>356</v>
      </c>
      <c r="H2357" s="13" t="str">
        <f t="shared" si="224"/>
        <v>164005</v>
      </c>
      <c r="I2357" s="13" t="s">
        <v>496</v>
      </c>
    </row>
    <row r="2358" spans="1:11" ht="15.75" x14ac:dyDescent="0.25">
      <c r="A2358" s="248" t="str">
        <f>'BoR4 Rollup'!B2358</f>
        <v>Organization ID:  164005</v>
      </c>
      <c r="B2358" s="249" t="str">
        <f>'BoR4 Rollup'!$C$6</f>
        <v>2024-2025</v>
      </c>
      <c r="C2358" s="110" t="str">
        <f>'BoR4 Rollup'!$D$6</f>
        <v>2024-2025</v>
      </c>
      <c r="D2358" s="249" t="str">
        <f>D6</f>
        <v>2025-2026</v>
      </c>
      <c r="E2358" s="250" t="str">
        <f>E6</f>
        <v>2025-2026</v>
      </c>
      <c r="F2358" s="78"/>
      <c r="G2358" s="3" t="s">
        <v>356</v>
      </c>
      <c r="H2358" s="13" t="str">
        <f t="shared" si="224"/>
        <v>164005</v>
      </c>
      <c r="I2358" s="13" t="s">
        <v>496</v>
      </c>
    </row>
    <row r="2359" spans="1:11" x14ac:dyDescent="0.2">
      <c r="A2359" s="54" t="str">
        <f>'BoR4 Rollup'!B2359</f>
        <v xml:space="preserve">  Salaries</v>
      </c>
      <c r="B2359" s="93">
        <v>0</v>
      </c>
      <c r="C2359" s="245">
        <v>0</v>
      </c>
      <c r="D2359" s="245">
        <v>0</v>
      </c>
      <c r="E2359" s="294">
        <f t="shared" ref="E2359:E2376" si="225">+D2359-C2359</f>
        <v>0</v>
      </c>
      <c r="F2359" s="75"/>
      <c r="G2359" s="3" t="s">
        <v>356</v>
      </c>
      <c r="H2359" s="13" t="str">
        <f t="shared" si="224"/>
        <v>164005</v>
      </c>
      <c r="I2359" s="13" t="s">
        <v>496</v>
      </c>
      <c r="J2359" s="13" t="s">
        <v>598</v>
      </c>
    </row>
    <row r="2360" spans="1:11" x14ac:dyDescent="0.2">
      <c r="A2360" s="54" t="str">
        <f>'BoR4 Rollup'!B2360</f>
        <v xml:space="preserve">  Other Compensation</v>
      </c>
      <c r="B2360" s="93">
        <v>0</v>
      </c>
      <c r="C2360" s="245">
        <v>0</v>
      </c>
      <c r="D2360" s="245">
        <v>0</v>
      </c>
      <c r="E2360" s="294">
        <f t="shared" si="225"/>
        <v>0</v>
      </c>
      <c r="F2360" s="75"/>
      <c r="G2360" s="3" t="s">
        <v>356</v>
      </c>
      <c r="H2360" s="13" t="str">
        <f t="shared" si="224"/>
        <v>164005</v>
      </c>
      <c r="I2360" s="13" t="s">
        <v>496</v>
      </c>
    </row>
    <row r="2361" spans="1:11" x14ac:dyDescent="0.2">
      <c r="A2361" s="54" t="str">
        <f>'BoR4 Rollup'!B2361</f>
        <v xml:space="preserve">  Related Benefits</v>
      </c>
      <c r="B2361" s="93">
        <v>0</v>
      </c>
      <c r="C2361" s="245">
        <v>0</v>
      </c>
      <c r="D2361" s="245">
        <v>0</v>
      </c>
      <c r="E2361" s="294">
        <f t="shared" si="225"/>
        <v>0</v>
      </c>
      <c r="F2361" s="75"/>
      <c r="G2361" s="3" t="s">
        <v>356</v>
      </c>
      <c r="H2361" s="13" t="str">
        <f t="shared" si="224"/>
        <v>164005</v>
      </c>
      <c r="I2361" s="13" t="s">
        <v>496</v>
      </c>
      <c r="J2361" s="13" t="s">
        <v>599</v>
      </c>
    </row>
    <row r="2362" spans="1:11" ht="15.75" x14ac:dyDescent="0.25">
      <c r="A2362" s="55" t="str">
        <f>'BoR4 Rollup'!B2362</f>
        <v>Total Personal Services</v>
      </c>
      <c r="B2362" s="94">
        <f>B2361+B2360+B2359</f>
        <v>0</v>
      </c>
      <c r="C2362" s="264">
        <f>C2361+C2360+C2359</f>
        <v>0</v>
      </c>
      <c r="D2362" s="264">
        <f>D2361+D2360+D2359</f>
        <v>0</v>
      </c>
      <c r="E2362" s="295">
        <f t="shared" si="225"/>
        <v>0</v>
      </c>
      <c r="F2362" s="76"/>
      <c r="G2362" s="3" t="s">
        <v>355</v>
      </c>
      <c r="H2362" s="13" t="str">
        <f t="shared" si="224"/>
        <v>164005</v>
      </c>
      <c r="I2362" s="13" t="s">
        <v>496</v>
      </c>
    </row>
    <row r="2363" spans="1:11" x14ac:dyDescent="0.2">
      <c r="A2363" s="54" t="str">
        <f>'BoR4 Rollup'!B2363</f>
        <v xml:space="preserve"> Travel</v>
      </c>
      <c r="B2363" s="93">
        <v>0</v>
      </c>
      <c r="C2363" s="245">
        <v>0</v>
      </c>
      <c r="D2363" s="245">
        <v>0</v>
      </c>
      <c r="E2363" s="294">
        <f t="shared" si="225"/>
        <v>0</v>
      </c>
      <c r="F2363" s="75"/>
      <c r="G2363" s="3" t="s">
        <v>356</v>
      </c>
      <c r="H2363" s="13" t="str">
        <f t="shared" si="224"/>
        <v>164005</v>
      </c>
      <c r="I2363" s="13" t="s">
        <v>496</v>
      </c>
      <c r="J2363" s="13" t="s">
        <v>600</v>
      </c>
    </row>
    <row r="2364" spans="1:11" x14ac:dyDescent="0.2">
      <c r="A2364" s="54" t="str">
        <f>'BoR4 Rollup'!B2364</f>
        <v xml:space="preserve"> Operating Services</v>
      </c>
      <c r="B2364" s="93">
        <v>0</v>
      </c>
      <c r="C2364" s="245">
        <v>0</v>
      </c>
      <c r="D2364" s="245">
        <v>0</v>
      </c>
      <c r="E2364" s="294">
        <f t="shared" si="225"/>
        <v>0</v>
      </c>
      <c r="F2364" s="75"/>
      <c r="G2364" s="3" t="s">
        <v>356</v>
      </c>
      <c r="H2364" s="13" t="str">
        <f t="shared" si="224"/>
        <v>164005</v>
      </c>
      <c r="I2364" s="13" t="s">
        <v>496</v>
      </c>
      <c r="J2364" s="13" t="s">
        <v>601</v>
      </c>
      <c r="K2364" s="66" t="s">
        <v>557</v>
      </c>
    </row>
    <row r="2365" spans="1:11" x14ac:dyDescent="0.2">
      <c r="A2365" s="54" t="str">
        <f>'BoR4 Rollup'!B2365</f>
        <v xml:space="preserve"> Supplies</v>
      </c>
      <c r="B2365" s="93">
        <v>0</v>
      </c>
      <c r="C2365" s="245">
        <v>0</v>
      </c>
      <c r="D2365" s="245">
        <v>0</v>
      </c>
      <c r="E2365" s="294">
        <f t="shared" si="225"/>
        <v>0</v>
      </c>
      <c r="F2365" s="75"/>
      <c r="G2365" s="3" t="s">
        <v>356</v>
      </c>
      <c r="H2365" s="13" t="str">
        <f t="shared" si="224"/>
        <v>164005</v>
      </c>
      <c r="I2365" s="13" t="s">
        <v>496</v>
      </c>
      <c r="J2365" s="13" t="s">
        <v>602</v>
      </c>
      <c r="K2365" s="66" t="s">
        <v>557</v>
      </c>
    </row>
    <row r="2366" spans="1:11" ht="15.75" x14ac:dyDescent="0.25">
      <c r="A2366" s="55" t="str">
        <f>'BoR4 Rollup'!B2366</f>
        <v>Total Operating Expenses</v>
      </c>
      <c r="B2366" s="95">
        <f>B2365+B2364+B2363</f>
        <v>0</v>
      </c>
      <c r="C2366" s="281">
        <f>C2365+C2364+C2363</f>
        <v>0</v>
      </c>
      <c r="D2366" s="281">
        <f>D2365+D2364+D2363</f>
        <v>0</v>
      </c>
      <c r="E2366" s="296">
        <f t="shared" si="225"/>
        <v>0</v>
      </c>
      <c r="F2366" s="77"/>
      <c r="G2366" s="3" t="s">
        <v>355</v>
      </c>
      <c r="H2366" s="13" t="str">
        <f t="shared" si="224"/>
        <v>164005</v>
      </c>
      <c r="I2366" s="13" t="s">
        <v>496</v>
      </c>
    </row>
    <row r="2367" spans="1:11" x14ac:dyDescent="0.2">
      <c r="A2367" s="54" t="str">
        <f>'BoR4 Rollup'!B2367</f>
        <v xml:space="preserve"> Professional Services</v>
      </c>
      <c r="B2367" s="93">
        <v>0</v>
      </c>
      <c r="C2367" s="245">
        <v>0</v>
      </c>
      <c r="D2367" s="245">
        <v>0</v>
      </c>
      <c r="E2367" s="294">
        <f t="shared" si="225"/>
        <v>0</v>
      </c>
      <c r="F2367" s="75"/>
      <c r="G2367" s="3" t="s">
        <v>356</v>
      </c>
      <c r="H2367" s="13" t="str">
        <f t="shared" si="224"/>
        <v>164005</v>
      </c>
      <c r="I2367" s="13" t="s">
        <v>496</v>
      </c>
      <c r="J2367" s="13" t="s">
        <v>603</v>
      </c>
    </row>
    <row r="2368" spans="1:11" x14ac:dyDescent="0.2">
      <c r="A2368" s="54" t="str">
        <f>'BoR4 Rollup'!B2368</f>
        <v xml:space="preserve"> Other Charges</v>
      </c>
      <c r="B2368" s="93">
        <v>0</v>
      </c>
      <c r="C2368" s="245">
        <v>0</v>
      </c>
      <c r="D2368" s="245">
        <v>0</v>
      </c>
      <c r="E2368" s="294">
        <f t="shared" si="225"/>
        <v>0</v>
      </c>
      <c r="F2368" s="75"/>
      <c r="G2368" s="3" t="s">
        <v>356</v>
      </c>
      <c r="H2368" s="13" t="str">
        <f t="shared" si="224"/>
        <v>164005</v>
      </c>
      <c r="I2368" s="13" t="s">
        <v>496</v>
      </c>
      <c r="J2368" s="13" t="s">
        <v>604</v>
      </c>
    </row>
    <row r="2369" spans="1:10" x14ac:dyDescent="0.2">
      <c r="A2369" s="54" t="str">
        <f>'BoR4 Rollup'!B2369</f>
        <v xml:space="preserve"> Debt Services</v>
      </c>
      <c r="B2369" s="93">
        <v>0</v>
      </c>
      <c r="C2369" s="245">
        <v>0</v>
      </c>
      <c r="D2369" s="245">
        <v>0</v>
      </c>
      <c r="E2369" s="294">
        <f t="shared" si="225"/>
        <v>0</v>
      </c>
      <c r="F2369" s="75"/>
      <c r="G2369" s="3" t="s">
        <v>356</v>
      </c>
      <c r="H2369" s="13" t="str">
        <f t="shared" si="224"/>
        <v>164005</v>
      </c>
      <c r="I2369" s="13" t="s">
        <v>496</v>
      </c>
    </row>
    <row r="2370" spans="1:10" x14ac:dyDescent="0.2">
      <c r="A2370" s="54" t="str">
        <f>'BoR4 Rollup'!B2370</f>
        <v xml:space="preserve"> Interagency Transfers</v>
      </c>
      <c r="B2370" s="93">
        <v>0</v>
      </c>
      <c r="C2370" s="245">
        <v>0</v>
      </c>
      <c r="D2370" s="245">
        <v>0</v>
      </c>
      <c r="E2370" s="294">
        <f t="shared" si="225"/>
        <v>0</v>
      </c>
      <c r="F2370" s="75"/>
      <c r="G2370" s="3" t="s">
        <v>356</v>
      </c>
      <c r="H2370" s="13" t="str">
        <f t="shared" si="224"/>
        <v>164005</v>
      </c>
      <c r="I2370" s="13" t="s">
        <v>496</v>
      </c>
      <c r="J2370" s="13" t="s">
        <v>605</v>
      </c>
    </row>
    <row r="2371" spans="1:10" ht="15.75" x14ac:dyDescent="0.25">
      <c r="A2371" s="55" t="str">
        <f>'BoR4 Rollup'!B2371</f>
        <v>Total Other Charges</v>
      </c>
      <c r="B2371" s="95">
        <f>B2370+B2369+B2368+B2367</f>
        <v>0</v>
      </c>
      <c r="C2371" s="281">
        <f>C2370+C2369+C2368+C2367</f>
        <v>0</v>
      </c>
      <c r="D2371" s="281">
        <f>D2370+D2369+D2368+D2367</f>
        <v>0</v>
      </c>
      <c r="E2371" s="296">
        <f t="shared" si="225"/>
        <v>0</v>
      </c>
      <c r="F2371" s="77"/>
      <c r="G2371" s="3" t="s">
        <v>355</v>
      </c>
      <c r="H2371" s="13" t="str">
        <f t="shared" si="224"/>
        <v>164005</v>
      </c>
      <c r="I2371" s="13" t="s">
        <v>496</v>
      </c>
    </row>
    <row r="2372" spans="1:10" x14ac:dyDescent="0.2">
      <c r="A2372" s="54" t="str">
        <f>'BoR4 Rollup'!B2372</f>
        <v xml:space="preserve"> General Acquisitions</v>
      </c>
      <c r="B2372" s="93">
        <v>0</v>
      </c>
      <c r="C2372" s="245">
        <v>0</v>
      </c>
      <c r="D2372" s="245">
        <v>0</v>
      </c>
      <c r="E2372" s="294">
        <f t="shared" si="225"/>
        <v>0</v>
      </c>
      <c r="F2372" s="75"/>
      <c r="G2372" s="3" t="s">
        <v>356</v>
      </c>
      <c r="H2372" s="13" t="str">
        <f t="shared" si="224"/>
        <v>164005</v>
      </c>
      <c r="I2372" s="13" t="s">
        <v>496</v>
      </c>
      <c r="J2372" s="13" t="s">
        <v>606</v>
      </c>
    </row>
    <row r="2373" spans="1:10" x14ac:dyDescent="0.2">
      <c r="A2373" s="54" t="str">
        <f>'BoR4 Rollup'!B2373</f>
        <v xml:space="preserve"> Library Acquisitions</v>
      </c>
      <c r="B2373" s="93">
        <v>0</v>
      </c>
      <c r="C2373" s="245">
        <v>0</v>
      </c>
      <c r="D2373" s="245">
        <v>0</v>
      </c>
      <c r="E2373" s="294">
        <f t="shared" si="225"/>
        <v>0</v>
      </c>
      <c r="F2373" s="75"/>
      <c r="G2373" s="3" t="s">
        <v>356</v>
      </c>
      <c r="H2373" s="13" t="str">
        <f t="shared" si="224"/>
        <v>164005</v>
      </c>
      <c r="I2373" s="13" t="s">
        <v>496</v>
      </c>
      <c r="J2373" s="13" t="s">
        <v>606</v>
      </c>
    </row>
    <row r="2374" spans="1:10" x14ac:dyDescent="0.2">
      <c r="A2374" s="54" t="str">
        <f>'BoR4 Rollup'!B2374</f>
        <v xml:space="preserve"> Major Repairs</v>
      </c>
      <c r="B2374" s="93">
        <v>0</v>
      </c>
      <c r="C2374" s="245">
        <v>0</v>
      </c>
      <c r="D2374" s="245">
        <v>0</v>
      </c>
      <c r="E2374" s="294">
        <f t="shared" si="225"/>
        <v>0</v>
      </c>
      <c r="F2374" s="75"/>
      <c r="G2374" s="3" t="s">
        <v>356</v>
      </c>
      <c r="H2374" s="13" t="str">
        <f t="shared" si="224"/>
        <v>164005</v>
      </c>
      <c r="I2374" s="13" t="s">
        <v>496</v>
      </c>
    </row>
    <row r="2375" spans="1:10" ht="15.75" x14ac:dyDescent="0.25">
      <c r="A2375" s="55" t="str">
        <f>'BoR4 Rollup'!B2375</f>
        <v>Total Acquisitions and Major Repairs</v>
      </c>
      <c r="B2375" s="95">
        <f>B2374+B2373+B2372</f>
        <v>0</v>
      </c>
      <c r="C2375" s="281">
        <f>C2374+C2373+C2372</f>
        <v>0</v>
      </c>
      <c r="D2375" s="281">
        <f>D2374+D2373+D2372</f>
        <v>0</v>
      </c>
      <c r="E2375" s="296">
        <f t="shared" si="225"/>
        <v>0</v>
      </c>
      <c r="F2375" s="77"/>
      <c r="G2375" s="3" t="s">
        <v>355</v>
      </c>
      <c r="H2375" s="13" t="str">
        <f t="shared" si="224"/>
        <v>164005</v>
      </c>
      <c r="I2375" s="13" t="s">
        <v>496</v>
      </c>
    </row>
    <row r="2376" spans="1:10" ht="15.75" x14ac:dyDescent="0.25">
      <c r="A2376" s="55" t="str">
        <f>'BoR4 Rollup'!B2376</f>
        <v>Function Total</v>
      </c>
      <c r="B2376" s="94">
        <f>B2375+B2371+B2366+B2362</f>
        <v>0</v>
      </c>
      <c r="C2376" s="264">
        <f>C2375+C2371+C2366+C2362</f>
        <v>0</v>
      </c>
      <c r="D2376" s="264">
        <f>D2375+D2371+D2366+D2362</f>
        <v>0</v>
      </c>
      <c r="E2376" s="297">
        <f t="shared" si="225"/>
        <v>0</v>
      </c>
      <c r="F2376" s="76"/>
      <c r="G2376" s="3" t="s">
        <v>355</v>
      </c>
      <c r="H2376" s="13" t="str">
        <f t="shared" si="224"/>
        <v>164005</v>
      </c>
      <c r="I2376" s="13" t="s">
        <v>496</v>
      </c>
    </row>
    <row r="2377" spans="1:10" ht="15.75" x14ac:dyDescent="0.25">
      <c r="A2377" s="56" t="str">
        <f>'BoR4 Rollup'!B2377</f>
        <v>Function:  Academic Support</v>
      </c>
      <c r="B2377" s="208"/>
      <c r="C2377" s="209"/>
      <c r="D2377" s="209"/>
      <c r="E2377" s="210"/>
      <c r="F2377" s="72"/>
      <c r="G2377" s="3" t="s">
        <v>355</v>
      </c>
      <c r="H2377" s="13" t="str">
        <f t="shared" ref="H2377:H2397" si="226">RIGHT($A$2379,6)</f>
        <v xml:space="preserve"> TOTAL</v>
      </c>
      <c r="I2377" s="13" t="s">
        <v>396</v>
      </c>
    </row>
    <row r="2378" spans="1:10" ht="15.75" x14ac:dyDescent="0.25">
      <c r="A2378" s="57" t="str">
        <f>'BoR4 Rollup'!B2378</f>
        <v>ORGN:  ACADEMIC SUPPORT</v>
      </c>
      <c r="B2378" s="211" t="str">
        <f>+'BoR4 Rollup'!C2378</f>
        <v>Actual</v>
      </c>
      <c r="C2378" s="211" t="str">
        <f>+'BoR4 Rollup'!D2378</f>
        <v>Budgeted</v>
      </c>
      <c r="D2378" s="211" t="str">
        <f>+'BoR4 Rollup'!E2378</f>
        <v>Budgeted</v>
      </c>
      <c r="E2378" s="212" t="str">
        <f>E5</f>
        <v>2024-2025 +/-</v>
      </c>
      <c r="F2378" s="74"/>
      <c r="G2378" s="3" t="s">
        <v>355</v>
      </c>
      <c r="H2378" s="13" t="str">
        <f t="shared" si="226"/>
        <v xml:space="preserve"> TOTAL</v>
      </c>
      <c r="I2378" s="13" t="s">
        <v>396</v>
      </c>
    </row>
    <row r="2379" spans="1:10" ht="15.75" x14ac:dyDescent="0.25">
      <c r="A2379" s="248" t="str">
        <f>'BoR4 Rollup'!B2379</f>
        <v>ORGN  ID: TOTAL</v>
      </c>
      <c r="B2379" s="249" t="str">
        <f>'BoR4 Rollup'!$C$6</f>
        <v>2024-2025</v>
      </c>
      <c r="C2379" s="110" t="str">
        <f>'BoR4 Rollup'!$D$6</f>
        <v>2024-2025</v>
      </c>
      <c r="D2379" s="249" t="str">
        <f>D6</f>
        <v>2025-2026</v>
      </c>
      <c r="E2379" s="250" t="str">
        <f>E6</f>
        <v>2025-2026</v>
      </c>
      <c r="F2379" s="74"/>
      <c r="G2379" s="3" t="s">
        <v>355</v>
      </c>
      <c r="H2379" s="13" t="str">
        <f t="shared" si="226"/>
        <v xml:space="preserve"> TOTAL</v>
      </c>
      <c r="I2379" s="13" t="s">
        <v>396</v>
      </c>
    </row>
    <row r="2380" spans="1:10" x14ac:dyDescent="0.2">
      <c r="A2380" s="54" t="str">
        <f>'BoR4 Rollup'!B2380</f>
        <v xml:space="preserve">  Salaries</v>
      </c>
      <c r="B2380" s="93">
        <f t="shared" ref="B2380:D2382" si="227">+B2401+B2422+B2443+B2464+B2485+B2506+B2527+B2548+B2569+B2611+B2632+B2653+B2674+B2695</f>
        <v>5356</v>
      </c>
      <c r="C2380" s="93">
        <f t="shared" si="227"/>
        <v>5356</v>
      </c>
      <c r="D2380" s="93">
        <f t="shared" si="227"/>
        <v>0</v>
      </c>
      <c r="E2380" s="237">
        <f t="shared" ref="E2380:E2397" si="228">+D2380-C2380</f>
        <v>-5356</v>
      </c>
      <c r="F2380" s="75"/>
      <c r="G2380" s="3" t="s">
        <v>355</v>
      </c>
      <c r="H2380" s="13" t="str">
        <f t="shared" si="226"/>
        <v xml:space="preserve"> TOTAL</v>
      </c>
      <c r="I2380" s="13" t="s">
        <v>396</v>
      </c>
      <c r="J2380" s="13" t="s">
        <v>598</v>
      </c>
    </row>
    <row r="2381" spans="1:10" x14ac:dyDescent="0.2">
      <c r="A2381" s="54" t="str">
        <f>'BoR4 Rollup'!B2381</f>
        <v xml:space="preserve">  Other Compensation</v>
      </c>
      <c r="B2381" s="93">
        <f t="shared" si="227"/>
        <v>0</v>
      </c>
      <c r="C2381" s="93">
        <f t="shared" si="227"/>
        <v>0</v>
      </c>
      <c r="D2381" s="93">
        <f t="shared" si="227"/>
        <v>0</v>
      </c>
      <c r="E2381" s="237">
        <f t="shared" si="228"/>
        <v>0</v>
      </c>
      <c r="F2381" s="75"/>
      <c r="G2381" s="3" t="s">
        <v>355</v>
      </c>
      <c r="H2381" s="13" t="str">
        <f t="shared" si="226"/>
        <v xml:space="preserve"> TOTAL</v>
      </c>
      <c r="I2381" s="13" t="s">
        <v>396</v>
      </c>
    </row>
    <row r="2382" spans="1:10" x14ac:dyDescent="0.2">
      <c r="A2382" s="54" t="str">
        <f>'BoR4 Rollup'!B2382</f>
        <v xml:space="preserve">  Related Benefits</v>
      </c>
      <c r="B2382" s="93">
        <f t="shared" si="227"/>
        <v>12191</v>
      </c>
      <c r="C2382" s="93">
        <f t="shared" si="227"/>
        <v>12191</v>
      </c>
      <c r="D2382" s="93">
        <f t="shared" si="227"/>
        <v>11282</v>
      </c>
      <c r="E2382" s="237">
        <f t="shared" si="228"/>
        <v>-909</v>
      </c>
      <c r="F2382" s="75"/>
      <c r="G2382" s="3" t="s">
        <v>355</v>
      </c>
      <c r="H2382" s="13" t="str">
        <f t="shared" si="226"/>
        <v xml:space="preserve"> TOTAL</v>
      </c>
      <c r="I2382" s="13" t="s">
        <v>396</v>
      </c>
      <c r="J2382" s="13" t="s">
        <v>599</v>
      </c>
    </row>
    <row r="2383" spans="1:10" ht="15.75" x14ac:dyDescent="0.25">
      <c r="A2383" s="55" t="str">
        <f>'BoR4 Rollup'!B2383</f>
        <v>Total Personal Services</v>
      </c>
      <c r="B2383" s="94">
        <f>B2404+B2425+B2446+B2467+B2488+B2509+B2530+B2551+B2572+B2614+B2635+B2656+B2677+B2698</f>
        <v>17547</v>
      </c>
      <c r="C2383" s="94">
        <f>C2382+C2381+C2380</f>
        <v>17547</v>
      </c>
      <c r="D2383" s="94">
        <f>D2382+D2381+D2380</f>
        <v>11282</v>
      </c>
      <c r="E2383" s="238">
        <f t="shared" si="228"/>
        <v>-6265</v>
      </c>
      <c r="F2383" s="76"/>
      <c r="G2383" s="3" t="s">
        <v>355</v>
      </c>
      <c r="H2383" s="13" t="str">
        <f t="shared" si="226"/>
        <v xml:space="preserve"> TOTAL</v>
      </c>
      <c r="I2383" s="13" t="s">
        <v>396</v>
      </c>
    </row>
    <row r="2384" spans="1:10" x14ac:dyDescent="0.2">
      <c r="A2384" s="54" t="str">
        <f>'BoR4 Rollup'!B2384</f>
        <v xml:space="preserve"> Travel</v>
      </c>
      <c r="B2384" s="93">
        <f t="shared" ref="B2384:D2386" si="229">+B2405+B2426+B2447+B2468+B2489+B2510+B2531+B2552+B2573+B2615+B2636+B2657+B2678+B2699</f>
        <v>633</v>
      </c>
      <c r="C2384" s="93">
        <f t="shared" si="229"/>
        <v>633</v>
      </c>
      <c r="D2384" s="93">
        <f t="shared" si="229"/>
        <v>3346</v>
      </c>
      <c r="E2384" s="237">
        <f t="shared" si="228"/>
        <v>2713</v>
      </c>
      <c r="F2384" s="75"/>
      <c r="G2384" s="3" t="s">
        <v>355</v>
      </c>
      <c r="H2384" s="13" t="str">
        <f t="shared" si="226"/>
        <v xml:space="preserve"> TOTAL</v>
      </c>
      <c r="I2384" s="13" t="s">
        <v>396</v>
      </c>
      <c r="J2384" s="13" t="s">
        <v>600</v>
      </c>
    </row>
    <row r="2385" spans="1:10" x14ac:dyDescent="0.2">
      <c r="A2385" s="54" t="str">
        <f>'BoR4 Rollup'!B2385</f>
        <v xml:space="preserve"> Operating Services</v>
      </c>
      <c r="B2385" s="93">
        <f t="shared" si="229"/>
        <v>2488</v>
      </c>
      <c r="C2385" s="93">
        <f t="shared" si="229"/>
        <v>2488</v>
      </c>
      <c r="D2385" s="93">
        <f t="shared" si="229"/>
        <v>2912</v>
      </c>
      <c r="E2385" s="237">
        <f t="shared" si="228"/>
        <v>424</v>
      </c>
      <c r="F2385" s="75"/>
      <c r="G2385" s="3" t="s">
        <v>355</v>
      </c>
      <c r="H2385" s="13" t="str">
        <f t="shared" si="226"/>
        <v xml:space="preserve"> TOTAL</v>
      </c>
      <c r="I2385" s="13" t="s">
        <v>396</v>
      </c>
      <c r="J2385" s="13" t="s">
        <v>601</v>
      </c>
    </row>
    <row r="2386" spans="1:10" x14ac:dyDescent="0.2">
      <c r="A2386" s="54" t="str">
        <f>'BoR4 Rollup'!B2386</f>
        <v xml:space="preserve"> Supplies</v>
      </c>
      <c r="B2386" s="93">
        <f t="shared" si="229"/>
        <v>0</v>
      </c>
      <c r="C2386" s="93">
        <f t="shared" si="229"/>
        <v>0</v>
      </c>
      <c r="D2386" s="93">
        <f t="shared" si="229"/>
        <v>0</v>
      </c>
      <c r="E2386" s="237">
        <f t="shared" si="228"/>
        <v>0</v>
      </c>
      <c r="F2386" s="75"/>
      <c r="G2386" s="3" t="s">
        <v>355</v>
      </c>
      <c r="H2386" s="13" t="str">
        <f t="shared" si="226"/>
        <v xml:space="preserve"> TOTAL</v>
      </c>
      <c r="I2386" s="13" t="s">
        <v>396</v>
      </c>
      <c r="J2386" s="13" t="s">
        <v>602</v>
      </c>
    </row>
    <row r="2387" spans="1:10" ht="15.75" x14ac:dyDescent="0.25">
      <c r="A2387" s="55" t="str">
        <f>'BoR4 Rollup'!B2387</f>
        <v>Total Operating Expenses</v>
      </c>
      <c r="B2387" s="95">
        <f>B2408+B2429+B2450+B2471+B2492+B2513+B2534+B2555+B2576+B2618+B2639+B2660+B2681+B2702</f>
        <v>3121</v>
      </c>
      <c r="C2387" s="95">
        <f>C2386+C2385+C2384</f>
        <v>3121</v>
      </c>
      <c r="D2387" s="95">
        <f>D2386+D2385+D2384</f>
        <v>6258</v>
      </c>
      <c r="E2387" s="239">
        <f t="shared" si="228"/>
        <v>3137</v>
      </c>
      <c r="F2387" s="77"/>
      <c r="G2387" s="3" t="s">
        <v>355</v>
      </c>
      <c r="H2387" s="13" t="str">
        <f t="shared" si="226"/>
        <v xml:space="preserve"> TOTAL</v>
      </c>
      <c r="I2387" s="13" t="s">
        <v>396</v>
      </c>
    </row>
    <row r="2388" spans="1:10" x14ac:dyDescent="0.2">
      <c r="A2388" s="54" t="str">
        <f>'BoR4 Rollup'!B2388</f>
        <v xml:space="preserve"> Professional Services</v>
      </c>
      <c r="B2388" s="93">
        <f t="shared" ref="B2388:D2391" si="230">+B2409+B2430+B2451+B2472+B2493+B2514+B2535+B2556+B2577+B2619+B2640+B2661+B2682+B2703</f>
        <v>1870</v>
      </c>
      <c r="C2388" s="93">
        <f t="shared" si="230"/>
        <v>1870</v>
      </c>
      <c r="D2388" s="93">
        <f t="shared" si="230"/>
        <v>0</v>
      </c>
      <c r="E2388" s="237">
        <f t="shared" si="228"/>
        <v>-1870</v>
      </c>
      <c r="F2388" s="75"/>
      <c r="G2388" s="3" t="s">
        <v>355</v>
      </c>
      <c r="H2388" s="13" t="str">
        <f t="shared" si="226"/>
        <v xml:space="preserve"> TOTAL</v>
      </c>
      <c r="I2388" s="13" t="s">
        <v>396</v>
      </c>
      <c r="J2388" s="13" t="s">
        <v>603</v>
      </c>
    </row>
    <row r="2389" spans="1:10" x14ac:dyDescent="0.2">
      <c r="A2389" s="54" t="str">
        <f>'BoR4 Rollup'!B2389</f>
        <v xml:space="preserve"> Other Charges</v>
      </c>
      <c r="B2389" s="93">
        <f t="shared" si="230"/>
        <v>0</v>
      </c>
      <c r="C2389" s="93">
        <f t="shared" si="230"/>
        <v>0</v>
      </c>
      <c r="D2389" s="93">
        <f t="shared" si="230"/>
        <v>0</v>
      </c>
      <c r="E2389" s="237">
        <f t="shared" si="228"/>
        <v>0</v>
      </c>
      <c r="F2389" s="75"/>
      <c r="G2389" s="3" t="s">
        <v>355</v>
      </c>
      <c r="H2389" s="13" t="str">
        <f t="shared" si="226"/>
        <v xml:space="preserve"> TOTAL</v>
      </c>
      <c r="I2389" s="13" t="s">
        <v>396</v>
      </c>
      <c r="J2389" s="13" t="s">
        <v>604</v>
      </c>
    </row>
    <row r="2390" spans="1:10" x14ac:dyDescent="0.2">
      <c r="A2390" s="54" t="str">
        <f>'BoR4 Rollup'!B2390</f>
        <v xml:space="preserve"> Debt Services</v>
      </c>
      <c r="B2390" s="93">
        <f t="shared" si="230"/>
        <v>0</v>
      </c>
      <c r="C2390" s="93">
        <f t="shared" si="230"/>
        <v>0</v>
      </c>
      <c r="D2390" s="93">
        <f t="shared" si="230"/>
        <v>0</v>
      </c>
      <c r="E2390" s="237">
        <f t="shared" si="228"/>
        <v>0</v>
      </c>
      <c r="F2390" s="75"/>
      <c r="G2390" s="3" t="s">
        <v>355</v>
      </c>
      <c r="H2390" s="13" t="str">
        <f t="shared" si="226"/>
        <v xml:space="preserve"> TOTAL</v>
      </c>
      <c r="I2390" s="13" t="s">
        <v>396</v>
      </c>
    </row>
    <row r="2391" spans="1:10" x14ac:dyDescent="0.2">
      <c r="A2391" s="54" t="str">
        <f>'BoR4 Rollup'!B2391</f>
        <v xml:space="preserve"> Interagency Transfers</v>
      </c>
      <c r="B2391" s="93">
        <f t="shared" si="230"/>
        <v>0</v>
      </c>
      <c r="C2391" s="93">
        <f t="shared" si="230"/>
        <v>0</v>
      </c>
      <c r="D2391" s="93">
        <f t="shared" si="230"/>
        <v>0</v>
      </c>
      <c r="E2391" s="237">
        <f t="shared" si="228"/>
        <v>0</v>
      </c>
      <c r="F2391" s="75"/>
      <c r="G2391" s="3" t="s">
        <v>355</v>
      </c>
      <c r="H2391" s="13" t="str">
        <f t="shared" si="226"/>
        <v xml:space="preserve"> TOTAL</v>
      </c>
      <c r="I2391" s="13" t="s">
        <v>396</v>
      </c>
      <c r="J2391" s="13" t="s">
        <v>605</v>
      </c>
    </row>
    <row r="2392" spans="1:10" ht="15.75" x14ac:dyDescent="0.25">
      <c r="A2392" s="55" t="str">
        <f>'BoR4 Rollup'!B2392</f>
        <v>Total Other Charges</v>
      </c>
      <c r="B2392" s="95">
        <f>B2391+B2390+B2389+B2388</f>
        <v>1870</v>
      </c>
      <c r="C2392" s="95">
        <f>C2391+C2390+C2389+C2388</f>
        <v>1870</v>
      </c>
      <c r="D2392" s="95">
        <f>D2391+D2390+D2389+D2388</f>
        <v>0</v>
      </c>
      <c r="E2392" s="239">
        <f t="shared" si="228"/>
        <v>-1870</v>
      </c>
      <c r="F2392" s="77"/>
      <c r="G2392" s="3" t="s">
        <v>355</v>
      </c>
      <c r="H2392" s="13" t="str">
        <f t="shared" si="226"/>
        <v xml:space="preserve"> TOTAL</v>
      </c>
      <c r="I2392" s="13" t="s">
        <v>396</v>
      </c>
    </row>
    <row r="2393" spans="1:10" x14ac:dyDescent="0.2">
      <c r="A2393" s="54" t="str">
        <f>'BoR4 Rollup'!B2393</f>
        <v xml:space="preserve"> General Acquisitions</v>
      </c>
      <c r="B2393" s="93">
        <f t="shared" ref="B2393:D2395" si="231">+B2414+B2435+B2456+B2477+B2498+B2519+B2540+B2561+B2582+B2624+B2645+B2666+B2687+B2708</f>
        <v>0</v>
      </c>
      <c r="C2393" s="93">
        <f t="shared" si="231"/>
        <v>0</v>
      </c>
      <c r="D2393" s="93">
        <f t="shared" si="231"/>
        <v>0</v>
      </c>
      <c r="E2393" s="237">
        <f t="shared" si="228"/>
        <v>0</v>
      </c>
      <c r="F2393" s="75"/>
      <c r="G2393" s="3" t="s">
        <v>355</v>
      </c>
      <c r="H2393" s="13" t="str">
        <f t="shared" si="226"/>
        <v xml:space="preserve"> TOTAL</v>
      </c>
      <c r="I2393" s="13" t="s">
        <v>396</v>
      </c>
      <c r="J2393" s="13" t="s">
        <v>606</v>
      </c>
    </row>
    <row r="2394" spans="1:10" x14ac:dyDescent="0.2">
      <c r="A2394" s="54" t="str">
        <f>'BoR4 Rollup'!B2394</f>
        <v xml:space="preserve"> Library Acquisitions</v>
      </c>
      <c r="B2394" s="93">
        <f t="shared" si="231"/>
        <v>0</v>
      </c>
      <c r="C2394" s="93">
        <f t="shared" si="231"/>
        <v>0</v>
      </c>
      <c r="D2394" s="93">
        <f t="shared" si="231"/>
        <v>0</v>
      </c>
      <c r="E2394" s="237">
        <f t="shared" si="228"/>
        <v>0</v>
      </c>
      <c r="F2394" s="75"/>
      <c r="G2394" s="3" t="s">
        <v>355</v>
      </c>
      <c r="H2394" s="13" t="str">
        <f t="shared" si="226"/>
        <v xml:space="preserve"> TOTAL</v>
      </c>
      <c r="I2394" s="13" t="s">
        <v>396</v>
      </c>
      <c r="J2394" s="13" t="s">
        <v>606</v>
      </c>
    </row>
    <row r="2395" spans="1:10" x14ac:dyDescent="0.2">
      <c r="A2395" s="54" t="str">
        <f>'BoR4 Rollup'!B2395</f>
        <v xml:space="preserve"> Major Repairs</v>
      </c>
      <c r="B2395" s="93">
        <f t="shared" si="231"/>
        <v>0</v>
      </c>
      <c r="C2395" s="93">
        <f t="shared" si="231"/>
        <v>0</v>
      </c>
      <c r="D2395" s="93">
        <f t="shared" si="231"/>
        <v>0</v>
      </c>
      <c r="E2395" s="237">
        <f t="shared" si="228"/>
        <v>0</v>
      </c>
      <c r="F2395" s="75"/>
      <c r="G2395" s="3" t="s">
        <v>355</v>
      </c>
      <c r="H2395" s="13" t="str">
        <f t="shared" si="226"/>
        <v xml:space="preserve"> TOTAL</v>
      </c>
      <c r="I2395" s="13" t="s">
        <v>396</v>
      </c>
    </row>
    <row r="2396" spans="1:10" ht="15.75" x14ac:dyDescent="0.25">
      <c r="A2396" s="55" t="str">
        <f>'BoR4 Rollup'!B2396</f>
        <v>Total Acquisitions and Major Repairs</v>
      </c>
      <c r="B2396" s="95">
        <f>B2395+B2394+B2393</f>
        <v>0</v>
      </c>
      <c r="C2396" s="95">
        <f>C2395+C2394+C2393</f>
        <v>0</v>
      </c>
      <c r="D2396" s="95">
        <f>D2395+D2394+D2393</f>
        <v>0</v>
      </c>
      <c r="E2396" s="239">
        <f t="shared" si="228"/>
        <v>0</v>
      </c>
      <c r="F2396" s="77"/>
      <c r="G2396" s="3" t="s">
        <v>355</v>
      </c>
      <c r="H2396" s="13" t="str">
        <f t="shared" si="226"/>
        <v xml:space="preserve"> TOTAL</v>
      </c>
      <c r="I2396" s="13" t="s">
        <v>396</v>
      </c>
    </row>
    <row r="2397" spans="1:10" ht="15.75" x14ac:dyDescent="0.25">
      <c r="A2397" s="55" t="str">
        <f>'BoR4 Rollup'!B2397</f>
        <v>Function Total</v>
      </c>
      <c r="B2397" s="94">
        <f>B2396+B2392+B2387+B2383</f>
        <v>22538</v>
      </c>
      <c r="C2397" s="94">
        <f>C2396+C2392+C2387+C2383</f>
        <v>22538</v>
      </c>
      <c r="D2397" s="94">
        <f>D2396+D2392+D2387+D2383</f>
        <v>17540</v>
      </c>
      <c r="E2397" s="240">
        <f t="shared" si="228"/>
        <v>-4998</v>
      </c>
      <c r="F2397" s="76"/>
      <c r="G2397" s="3" t="s">
        <v>355</v>
      </c>
      <c r="H2397" s="13" t="str">
        <f t="shared" si="226"/>
        <v xml:space="preserve"> TOTAL</v>
      </c>
      <c r="I2397" s="13" t="s">
        <v>396</v>
      </c>
    </row>
    <row r="2398" spans="1:10" ht="15.75" x14ac:dyDescent="0.25">
      <c r="A2398" s="56" t="str">
        <f>'BoR4 Rollup'!B2398</f>
        <v>Function:  Academic Support</v>
      </c>
      <c r="B2398" s="208"/>
      <c r="C2398" s="209"/>
      <c r="D2398" s="209"/>
      <c r="E2398" s="210"/>
      <c r="F2398" s="72"/>
      <c r="G2398" s="3" t="s">
        <v>356</v>
      </c>
      <c r="H2398" s="13" t="str">
        <f t="shared" ref="H2398:H2418" si="232">RIGHT($A$2400,6)</f>
        <v>400004</v>
      </c>
      <c r="I2398" s="13" t="s">
        <v>497</v>
      </c>
    </row>
    <row r="2399" spans="1:10" ht="15.75" x14ac:dyDescent="0.25">
      <c r="A2399" s="57" t="str">
        <f>'BoR4 Rollup'!B2399</f>
        <v>Orgn:  Workforce Development</v>
      </c>
      <c r="B2399" s="211" t="str">
        <f>+'BoR4 Rollup'!C2399</f>
        <v>Actual</v>
      </c>
      <c r="C2399" s="211" t="str">
        <f>+'BoR4 Rollup'!D2399</f>
        <v>Budgeted</v>
      </c>
      <c r="D2399" s="211" t="str">
        <f>+'BoR4 Rollup'!E2399</f>
        <v>Budgeted</v>
      </c>
      <c r="E2399" s="212" t="str">
        <f>E5</f>
        <v>2024-2025 +/-</v>
      </c>
      <c r="F2399" s="78"/>
      <c r="G2399" s="3" t="s">
        <v>356</v>
      </c>
      <c r="H2399" s="13" t="str">
        <f t="shared" si="232"/>
        <v>400004</v>
      </c>
      <c r="I2399" s="13" t="s">
        <v>497</v>
      </c>
    </row>
    <row r="2400" spans="1:10" ht="15.75" x14ac:dyDescent="0.25">
      <c r="A2400" s="248" t="str">
        <f>'BoR4 Rollup'!B2400</f>
        <v>Organization ID:  400004</v>
      </c>
      <c r="B2400" s="249" t="str">
        <f>'BoR4 Rollup'!$C$6</f>
        <v>2024-2025</v>
      </c>
      <c r="C2400" s="110" t="str">
        <f>'BoR4 Rollup'!$D$6</f>
        <v>2024-2025</v>
      </c>
      <c r="D2400" s="249" t="str">
        <f>'BoR4 Rollup'!$E$6</f>
        <v>2025-2026</v>
      </c>
      <c r="E2400" s="250" t="str">
        <f>E6</f>
        <v>2025-2026</v>
      </c>
      <c r="F2400" s="78"/>
      <c r="G2400" s="3" t="s">
        <v>356</v>
      </c>
      <c r="H2400" s="13" t="str">
        <f t="shared" si="232"/>
        <v>400004</v>
      </c>
      <c r="I2400" s="13" t="s">
        <v>497</v>
      </c>
    </row>
    <row r="2401" spans="1:10" x14ac:dyDescent="0.2">
      <c r="A2401" s="54" t="str">
        <f>'BoR4 Rollup'!B2401</f>
        <v xml:space="preserve">  Salaries</v>
      </c>
      <c r="B2401" s="93">
        <v>0</v>
      </c>
      <c r="C2401" s="245">
        <v>0</v>
      </c>
      <c r="D2401" s="245">
        <v>0</v>
      </c>
      <c r="E2401" s="294">
        <f t="shared" ref="E2401:E2418" si="233">+D2401-C2401</f>
        <v>0</v>
      </c>
      <c r="F2401" s="75"/>
      <c r="G2401" s="3" t="s">
        <v>356</v>
      </c>
      <c r="H2401" s="13" t="str">
        <f t="shared" si="232"/>
        <v>400004</v>
      </c>
      <c r="I2401" s="13" t="s">
        <v>497</v>
      </c>
      <c r="J2401" s="13" t="s">
        <v>598</v>
      </c>
    </row>
    <row r="2402" spans="1:10" x14ac:dyDescent="0.2">
      <c r="A2402" s="54" t="str">
        <f>'BoR4 Rollup'!B2402</f>
        <v xml:space="preserve">  Other Compensation</v>
      </c>
      <c r="B2402" s="93">
        <v>0</v>
      </c>
      <c r="C2402" s="245">
        <v>0</v>
      </c>
      <c r="D2402" s="245">
        <v>0</v>
      </c>
      <c r="E2402" s="294">
        <f t="shared" si="233"/>
        <v>0</v>
      </c>
      <c r="F2402" s="75"/>
      <c r="G2402" s="3" t="s">
        <v>356</v>
      </c>
      <c r="H2402" s="13" t="str">
        <f t="shared" si="232"/>
        <v>400004</v>
      </c>
      <c r="I2402" s="13" t="s">
        <v>497</v>
      </c>
    </row>
    <row r="2403" spans="1:10" x14ac:dyDescent="0.2">
      <c r="A2403" s="54" t="str">
        <f>'BoR4 Rollup'!B2403</f>
        <v xml:space="preserve">  Related Benefits</v>
      </c>
      <c r="B2403" s="93">
        <v>0</v>
      </c>
      <c r="C2403" s="245">
        <v>0</v>
      </c>
      <c r="D2403" s="245">
        <v>0</v>
      </c>
      <c r="E2403" s="294">
        <f t="shared" si="233"/>
        <v>0</v>
      </c>
      <c r="F2403" s="75"/>
      <c r="G2403" s="3" t="s">
        <v>356</v>
      </c>
      <c r="H2403" s="13" t="str">
        <f t="shared" si="232"/>
        <v>400004</v>
      </c>
      <c r="I2403" s="13" t="s">
        <v>497</v>
      </c>
      <c r="J2403" s="13" t="s">
        <v>599</v>
      </c>
    </row>
    <row r="2404" spans="1:10" ht="15.75" x14ac:dyDescent="0.25">
      <c r="A2404" s="55" t="str">
        <f>'BoR4 Rollup'!B2404</f>
        <v>Total Personal Services</v>
      </c>
      <c r="B2404" s="94">
        <f>B2403+B2402+B2401</f>
        <v>0</v>
      </c>
      <c r="C2404" s="264">
        <f>C2403+C2402+C2401</f>
        <v>0</v>
      </c>
      <c r="D2404" s="264">
        <f>D2403+D2402+D2401</f>
        <v>0</v>
      </c>
      <c r="E2404" s="295">
        <f t="shared" si="233"/>
        <v>0</v>
      </c>
      <c r="F2404" s="76"/>
      <c r="G2404" s="3" t="s">
        <v>355</v>
      </c>
      <c r="H2404" s="13" t="str">
        <f t="shared" si="232"/>
        <v>400004</v>
      </c>
      <c r="I2404" s="13" t="s">
        <v>497</v>
      </c>
    </row>
    <row r="2405" spans="1:10" x14ac:dyDescent="0.2">
      <c r="A2405" s="54" t="str">
        <f>'BoR4 Rollup'!B2405</f>
        <v xml:space="preserve"> Travel</v>
      </c>
      <c r="B2405" s="93">
        <v>0</v>
      </c>
      <c r="C2405" s="245">
        <v>0</v>
      </c>
      <c r="D2405" s="245">
        <v>0</v>
      </c>
      <c r="E2405" s="294">
        <f t="shared" si="233"/>
        <v>0</v>
      </c>
      <c r="F2405" s="75"/>
      <c r="G2405" s="3" t="s">
        <v>356</v>
      </c>
      <c r="H2405" s="13" t="str">
        <f t="shared" si="232"/>
        <v>400004</v>
      </c>
      <c r="I2405" s="13" t="s">
        <v>497</v>
      </c>
      <c r="J2405" s="13" t="s">
        <v>600</v>
      </c>
    </row>
    <row r="2406" spans="1:10" x14ac:dyDescent="0.2">
      <c r="A2406" s="54" t="str">
        <f>'BoR4 Rollup'!B2406</f>
        <v xml:space="preserve"> Operating Services</v>
      </c>
      <c r="B2406" s="93">
        <v>167</v>
      </c>
      <c r="C2406" s="245">
        <v>167</v>
      </c>
      <c r="D2406" s="245">
        <v>650</v>
      </c>
      <c r="E2406" s="294">
        <f t="shared" si="233"/>
        <v>483</v>
      </c>
      <c r="F2406" s="75"/>
      <c r="G2406" s="3" t="s">
        <v>356</v>
      </c>
      <c r="H2406" s="13" t="str">
        <f t="shared" si="232"/>
        <v>400004</v>
      </c>
      <c r="I2406" s="13" t="s">
        <v>497</v>
      </c>
      <c r="J2406" s="13" t="s">
        <v>601</v>
      </c>
    </row>
    <row r="2407" spans="1:10" x14ac:dyDescent="0.2">
      <c r="A2407" s="54" t="str">
        <f>'BoR4 Rollup'!B2407</f>
        <v xml:space="preserve"> Supplies</v>
      </c>
      <c r="B2407" s="93">
        <v>0</v>
      </c>
      <c r="C2407" s="245">
        <v>0</v>
      </c>
      <c r="D2407" s="245">
        <v>0</v>
      </c>
      <c r="E2407" s="294">
        <f t="shared" si="233"/>
        <v>0</v>
      </c>
      <c r="F2407" s="75"/>
      <c r="G2407" s="3" t="s">
        <v>356</v>
      </c>
      <c r="H2407" s="13" t="str">
        <f t="shared" si="232"/>
        <v>400004</v>
      </c>
      <c r="I2407" s="13" t="s">
        <v>497</v>
      </c>
      <c r="J2407" s="13" t="s">
        <v>602</v>
      </c>
    </row>
    <row r="2408" spans="1:10" ht="15.75" x14ac:dyDescent="0.25">
      <c r="A2408" s="55" t="str">
        <f>'BoR4 Rollup'!B2408</f>
        <v>Total Operating Expenses</v>
      </c>
      <c r="B2408" s="95">
        <f>B2407+B2406+B2405</f>
        <v>167</v>
      </c>
      <c r="C2408" s="281">
        <f>C2407+C2406+C2405</f>
        <v>167</v>
      </c>
      <c r="D2408" s="281">
        <f>D2407+D2406+D2405</f>
        <v>650</v>
      </c>
      <c r="E2408" s="296">
        <f t="shared" si="233"/>
        <v>483</v>
      </c>
      <c r="F2408" s="77"/>
      <c r="G2408" s="3" t="s">
        <v>355</v>
      </c>
      <c r="H2408" s="13" t="str">
        <f t="shared" si="232"/>
        <v>400004</v>
      </c>
      <c r="I2408" s="13" t="s">
        <v>497</v>
      </c>
    </row>
    <row r="2409" spans="1:10" x14ac:dyDescent="0.2">
      <c r="A2409" s="54" t="str">
        <f>'BoR4 Rollup'!B2409</f>
        <v xml:space="preserve"> Professional Services</v>
      </c>
      <c r="B2409" s="93">
        <v>0</v>
      </c>
      <c r="C2409" s="245">
        <v>0</v>
      </c>
      <c r="D2409" s="245">
        <v>0</v>
      </c>
      <c r="E2409" s="294">
        <f t="shared" si="233"/>
        <v>0</v>
      </c>
      <c r="F2409" s="75"/>
      <c r="G2409" s="3" t="s">
        <v>356</v>
      </c>
      <c r="H2409" s="13" t="str">
        <f t="shared" si="232"/>
        <v>400004</v>
      </c>
      <c r="I2409" s="13" t="s">
        <v>497</v>
      </c>
      <c r="J2409" s="13" t="s">
        <v>603</v>
      </c>
    </row>
    <row r="2410" spans="1:10" x14ac:dyDescent="0.2">
      <c r="A2410" s="54" t="str">
        <f>'BoR4 Rollup'!B2410</f>
        <v xml:space="preserve"> Other Charges</v>
      </c>
      <c r="B2410" s="93">
        <v>0</v>
      </c>
      <c r="C2410" s="245">
        <v>0</v>
      </c>
      <c r="D2410" s="245">
        <v>0</v>
      </c>
      <c r="E2410" s="294">
        <f t="shared" si="233"/>
        <v>0</v>
      </c>
      <c r="F2410" s="75"/>
      <c r="G2410" s="3" t="s">
        <v>356</v>
      </c>
      <c r="H2410" s="13" t="str">
        <f t="shared" si="232"/>
        <v>400004</v>
      </c>
      <c r="I2410" s="13" t="s">
        <v>497</v>
      </c>
      <c r="J2410" s="13" t="s">
        <v>604</v>
      </c>
    </row>
    <row r="2411" spans="1:10" x14ac:dyDescent="0.2">
      <c r="A2411" s="54" t="str">
        <f>'BoR4 Rollup'!B2411</f>
        <v xml:space="preserve"> Debt Services</v>
      </c>
      <c r="B2411" s="93">
        <v>0</v>
      </c>
      <c r="C2411" s="245">
        <v>0</v>
      </c>
      <c r="D2411" s="245">
        <v>0</v>
      </c>
      <c r="E2411" s="294">
        <f t="shared" si="233"/>
        <v>0</v>
      </c>
      <c r="F2411" s="75"/>
      <c r="G2411" s="3" t="s">
        <v>356</v>
      </c>
      <c r="H2411" s="13" t="str">
        <f t="shared" si="232"/>
        <v>400004</v>
      </c>
      <c r="I2411" s="13" t="s">
        <v>497</v>
      </c>
    </row>
    <row r="2412" spans="1:10" x14ac:dyDescent="0.2">
      <c r="A2412" s="54" t="str">
        <f>'BoR4 Rollup'!B2412</f>
        <v xml:space="preserve"> Interagency Transfers</v>
      </c>
      <c r="B2412" s="93">
        <v>0</v>
      </c>
      <c r="C2412" s="245">
        <v>0</v>
      </c>
      <c r="D2412" s="245">
        <v>0</v>
      </c>
      <c r="E2412" s="294">
        <f t="shared" si="233"/>
        <v>0</v>
      </c>
      <c r="F2412" s="75"/>
      <c r="G2412" s="3" t="s">
        <v>356</v>
      </c>
      <c r="H2412" s="13" t="str">
        <f t="shared" si="232"/>
        <v>400004</v>
      </c>
      <c r="I2412" s="13" t="s">
        <v>497</v>
      </c>
      <c r="J2412" s="13" t="s">
        <v>605</v>
      </c>
    </row>
    <row r="2413" spans="1:10" ht="15.75" x14ac:dyDescent="0.25">
      <c r="A2413" s="55" t="str">
        <f>'BoR4 Rollup'!B2413</f>
        <v>Total Other Charges</v>
      </c>
      <c r="B2413" s="95">
        <f>B2412+B2411+B2410+B2409</f>
        <v>0</v>
      </c>
      <c r="C2413" s="281">
        <f>C2412+C2411+C2410+C2409</f>
        <v>0</v>
      </c>
      <c r="D2413" s="281">
        <f>D2412+D2411+D2410+D2409</f>
        <v>0</v>
      </c>
      <c r="E2413" s="296">
        <f t="shared" si="233"/>
        <v>0</v>
      </c>
      <c r="F2413" s="77"/>
      <c r="G2413" s="3" t="s">
        <v>355</v>
      </c>
      <c r="H2413" s="13" t="str">
        <f t="shared" si="232"/>
        <v>400004</v>
      </c>
      <c r="I2413" s="13" t="s">
        <v>497</v>
      </c>
    </row>
    <row r="2414" spans="1:10" x14ac:dyDescent="0.2">
      <c r="A2414" s="54" t="str">
        <f>'BoR4 Rollup'!B2414</f>
        <v xml:space="preserve"> General Acquisitions</v>
      </c>
      <c r="B2414" s="93">
        <v>0</v>
      </c>
      <c r="C2414" s="245">
        <v>0</v>
      </c>
      <c r="D2414" s="245">
        <v>0</v>
      </c>
      <c r="E2414" s="294">
        <f t="shared" si="233"/>
        <v>0</v>
      </c>
      <c r="F2414" s="75"/>
      <c r="G2414" s="3" t="s">
        <v>356</v>
      </c>
      <c r="H2414" s="13" t="str">
        <f t="shared" si="232"/>
        <v>400004</v>
      </c>
      <c r="I2414" s="13" t="s">
        <v>497</v>
      </c>
      <c r="J2414" s="13" t="s">
        <v>606</v>
      </c>
    </row>
    <row r="2415" spans="1:10" x14ac:dyDescent="0.2">
      <c r="A2415" s="54" t="str">
        <f>'BoR4 Rollup'!B2415</f>
        <v xml:space="preserve"> Library Acquisitions</v>
      </c>
      <c r="B2415" s="93">
        <v>0</v>
      </c>
      <c r="C2415" s="245">
        <v>0</v>
      </c>
      <c r="D2415" s="245">
        <v>0</v>
      </c>
      <c r="E2415" s="294">
        <f t="shared" si="233"/>
        <v>0</v>
      </c>
      <c r="F2415" s="75"/>
      <c r="G2415" s="3" t="s">
        <v>356</v>
      </c>
      <c r="H2415" s="13" t="str">
        <f t="shared" si="232"/>
        <v>400004</v>
      </c>
      <c r="I2415" s="13" t="s">
        <v>497</v>
      </c>
      <c r="J2415" s="13" t="s">
        <v>606</v>
      </c>
    </row>
    <row r="2416" spans="1:10" x14ac:dyDescent="0.2">
      <c r="A2416" s="54" t="str">
        <f>'BoR4 Rollup'!B2416</f>
        <v xml:space="preserve"> Major Repairs</v>
      </c>
      <c r="B2416" s="93">
        <v>0</v>
      </c>
      <c r="C2416" s="245">
        <v>0</v>
      </c>
      <c r="D2416" s="245">
        <v>0</v>
      </c>
      <c r="E2416" s="294">
        <f t="shared" si="233"/>
        <v>0</v>
      </c>
      <c r="F2416" s="75"/>
      <c r="G2416" s="3" t="s">
        <v>356</v>
      </c>
      <c r="H2416" s="13" t="str">
        <f t="shared" si="232"/>
        <v>400004</v>
      </c>
      <c r="I2416" s="13" t="s">
        <v>497</v>
      </c>
    </row>
    <row r="2417" spans="1:10" ht="15.75" x14ac:dyDescent="0.25">
      <c r="A2417" s="55" t="str">
        <f>'BoR4 Rollup'!B2417</f>
        <v>Total Acquisitions and Major Repairs</v>
      </c>
      <c r="B2417" s="95">
        <f>B2416+B2415+B2414</f>
        <v>0</v>
      </c>
      <c r="C2417" s="281">
        <f>C2416+C2415+C2414</f>
        <v>0</v>
      </c>
      <c r="D2417" s="281">
        <f>D2416+D2415+D2414</f>
        <v>0</v>
      </c>
      <c r="E2417" s="296">
        <f t="shared" si="233"/>
        <v>0</v>
      </c>
      <c r="F2417" s="77"/>
      <c r="G2417" s="3" t="s">
        <v>355</v>
      </c>
      <c r="H2417" s="13" t="str">
        <f t="shared" si="232"/>
        <v>400004</v>
      </c>
      <c r="I2417" s="13" t="s">
        <v>497</v>
      </c>
    </row>
    <row r="2418" spans="1:10" ht="15.75" x14ac:dyDescent="0.25">
      <c r="A2418" s="55" t="str">
        <f>'BoR4 Rollup'!B2418</f>
        <v>Function Total</v>
      </c>
      <c r="B2418" s="264">
        <f>B2417+B2413+B2408+B2404</f>
        <v>167</v>
      </c>
      <c r="C2418" s="264">
        <f>C2417+C2413+C2408+C2404</f>
        <v>167</v>
      </c>
      <c r="D2418" s="264">
        <f>D2417+D2413+D2408+D2404</f>
        <v>650</v>
      </c>
      <c r="E2418" s="297">
        <f t="shared" si="233"/>
        <v>483</v>
      </c>
      <c r="F2418" s="76"/>
      <c r="G2418" s="3" t="s">
        <v>355</v>
      </c>
      <c r="H2418" s="13" t="str">
        <f t="shared" si="232"/>
        <v>400004</v>
      </c>
      <c r="I2418" s="13" t="s">
        <v>497</v>
      </c>
    </row>
    <row r="2419" spans="1:10" ht="15.75" x14ac:dyDescent="0.25">
      <c r="A2419" s="56" t="str">
        <f>'BoR4 Rollup'!B2419</f>
        <v>Function:  Academic Support</v>
      </c>
      <c r="B2419" s="208"/>
      <c r="C2419" s="209"/>
      <c r="D2419" s="209"/>
      <c r="E2419" s="210"/>
      <c r="F2419" s="72"/>
      <c r="G2419" s="3" t="s">
        <v>356</v>
      </c>
      <c r="H2419" s="13" t="str">
        <f t="shared" ref="H2419:H2439" si="234">RIGHT($A$2421,6)</f>
        <v>400005</v>
      </c>
      <c r="I2419" s="13" t="s">
        <v>498</v>
      </c>
    </row>
    <row r="2420" spans="1:10" ht="15.75" x14ac:dyDescent="0.25">
      <c r="A2420" s="57" t="str">
        <f>'BoR4 Rollup'!B2420</f>
        <v>Orgn:  VC for Economic Devlopment</v>
      </c>
      <c r="B2420" s="211" t="str">
        <f>+'BoR4 Rollup'!C2420</f>
        <v>Actual</v>
      </c>
      <c r="C2420" s="211" t="str">
        <f>+'BoR4 Rollup'!D2420</f>
        <v>Budgeted</v>
      </c>
      <c r="D2420" s="211" t="str">
        <f>+'BoR4 Rollup'!E2420</f>
        <v>Budgeted</v>
      </c>
      <c r="E2420" s="212" t="str">
        <f>'BoR4 Rollup'!$F$5</f>
        <v>2024-2025 +/-</v>
      </c>
      <c r="F2420" s="78"/>
      <c r="G2420" s="3" t="s">
        <v>356</v>
      </c>
      <c r="H2420" s="13" t="str">
        <f t="shared" si="234"/>
        <v>400005</v>
      </c>
      <c r="I2420" s="13" t="s">
        <v>498</v>
      </c>
    </row>
    <row r="2421" spans="1:10" ht="15.75" x14ac:dyDescent="0.25">
      <c r="A2421" s="248" t="str">
        <f>'BoR4 Rollup'!B2421</f>
        <v>Organization ID:  400005</v>
      </c>
      <c r="B2421" s="249" t="str">
        <f>'BoR4 Rollup'!$C$6</f>
        <v>2024-2025</v>
      </c>
      <c r="C2421" s="110" t="str">
        <f>'BoR4 Rollup'!$D$6</f>
        <v>2024-2025</v>
      </c>
      <c r="D2421" s="249" t="str">
        <f>'BoR4 Rollup'!$E$6</f>
        <v>2025-2026</v>
      </c>
      <c r="E2421" s="250" t="str">
        <f>'BoR4 Rollup'!$F$6</f>
        <v>2025-2026</v>
      </c>
      <c r="F2421" s="78"/>
      <c r="G2421" s="3" t="s">
        <v>356</v>
      </c>
      <c r="H2421" s="13" t="str">
        <f t="shared" si="234"/>
        <v>400005</v>
      </c>
      <c r="I2421" s="13" t="s">
        <v>498</v>
      </c>
    </row>
    <row r="2422" spans="1:10" x14ac:dyDescent="0.2">
      <c r="A2422" s="54" t="str">
        <f>'BoR4 Rollup'!B2422</f>
        <v xml:space="preserve">  Salaries</v>
      </c>
      <c r="B2422" s="93">
        <v>0</v>
      </c>
      <c r="C2422" s="245">
        <v>0</v>
      </c>
      <c r="D2422" s="245">
        <v>0</v>
      </c>
      <c r="E2422" s="294">
        <f t="shared" ref="E2422:E2439" si="235">+D2422-C2422</f>
        <v>0</v>
      </c>
      <c r="F2422" s="75"/>
      <c r="G2422" s="3" t="s">
        <v>356</v>
      </c>
      <c r="H2422" s="13" t="str">
        <f t="shared" si="234"/>
        <v>400005</v>
      </c>
      <c r="I2422" s="13" t="s">
        <v>498</v>
      </c>
      <c r="J2422" s="13" t="s">
        <v>598</v>
      </c>
    </row>
    <row r="2423" spans="1:10" x14ac:dyDescent="0.2">
      <c r="A2423" s="54" t="str">
        <f>'BoR4 Rollup'!B2423</f>
        <v xml:space="preserve">  Other Compensation</v>
      </c>
      <c r="B2423" s="93">
        <v>0</v>
      </c>
      <c r="C2423" s="245">
        <v>0</v>
      </c>
      <c r="D2423" s="245">
        <v>0</v>
      </c>
      <c r="E2423" s="294">
        <f t="shared" si="235"/>
        <v>0</v>
      </c>
      <c r="F2423" s="75"/>
      <c r="G2423" s="3" t="s">
        <v>356</v>
      </c>
      <c r="H2423" s="13" t="str">
        <f t="shared" si="234"/>
        <v>400005</v>
      </c>
      <c r="I2423" s="13" t="s">
        <v>498</v>
      </c>
    </row>
    <row r="2424" spans="1:10" x14ac:dyDescent="0.2">
      <c r="A2424" s="54" t="str">
        <f>'BoR4 Rollup'!B2424</f>
        <v xml:space="preserve">  Related Benefits</v>
      </c>
      <c r="B2424" s="93">
        <v>0</v>
      </c>
      <c r="C2424" s="245">
        <v>0</v>
      </c>
      <c r="D2424" s="245">
        <v>0</v>
      </c>
      <c r="E2424" s="294">
        <f t="shared" si="235"/>
        <v>0</v>
      </c>
      <c r="F2424" s="75"/>
      <c r="G2424" s="3" t="s">
        <v>356</v>
      </c>
      <c r="H2424" s="13" t="str">
        <f t="shared" si="234"/>
        <v>400005</v>
      </c>
      <c r="I2424" s="13" t="s">
        <v>498</v>
      </c>
      <c r="J2424" s="13" t="s">
        <v>599</v>
      </c>
    </row>
    <row r="2425" spans="1:10" ht="15.75" x14ac:dyDescent="0.25">
      <c r="A2425" s="55" t="str">
        <f>'BoR4 Rollup'!B2425</f>
        <v>Total Personal Services</v>
      </c>
      <c r="B2425" s="94">
        <f>B2424+B2423+B2422</f>
        <v>0</v>
      </c>
      <c r="C2425" s="264">
        <f>C2424+C2423+C2422</f>
        <v>0</v>
      </c>
      <c r="D2425" s="264">
        <f>D2424+D2423+D2422</f>
        <v>0</v>
      </c>
      <c r="E2425" s="295">
        <f t="shared" si="235"/>
        <v>0</v>
      </c>
      <c r="F2425" s="76"/>
      <c r="G2425" s="3" t="s">
        <v>355</v>
      </c>
      <c r="H2425" s="13" t="str">
        <f t="shared" si="234"/>
        <v>400005</v>
      </c>
      <c r="I2425" s="13" t="s">
        <v>498</v>
      </c>
    </row>
    <row r="2426" spans="1:10" x14ac:dyDescent="0.2">
      <c r="A2426" s="54" t="str">
        <f>'BoR4 Rollup'!B2426</f>
        <v xml:space="preserve"> Travel</v>
      </c>
      <c r="B2426" s="93">
        <v>0</v>
      </c>
      <c r="C2426" s="245">
        <v>0</v>
      </c>
      <c r="D2426" s="245">
        <v>0</v>
      </c>
      <c r="E2426" s="294">
        <f t="shared" si="235"/>
        <v>0</v>
      </c>
      <c r="F2426" s="75"/>
      <c r="G2426" s="3" t="s">
        <v>356</v>
      </c>
      <c r="H2426" s="13" t="str">
        <f t="shared" si="234"/>
        <v>400005</v>
      </c>
      <c r="I2426" s="13" t="s">
        <v>498</v>
      </c>
      <c r="J2426" s="13" t="s">
        <v>600</v>
      </c>
    </row>
    <row r="2427" spans="1:10" x14ac:dyDescent="0.2">
      <c r="A2427" s="54" t="str">
        <f>'BoR4 Rollup'!B2427</f>
        <v xml:space="preserve"> Operating Services</v>
      </c>
      <c r="B2427" s="93">
        <v>0</v>
      </c>
      <c r="C2427" s="245">
        <v>0</v>
      </c>
      <c r="D2427" s="245">
        <v>0</v>
      </c>
      <c r="E2427" s="294">
        <f t="shared" si="235"/>
        <v>0</v>
      </c>
      <c r="F2427" s="75"/>
      <c r="G2427" s="3" t="s">
        <v>356</v>
      </c>
      <c r="H2427" s="13" t="str">
        <f t="shared" si="234"/>
        <v>400005</v>
      </c>
      <c r="I2427" s="13" t="s">
        <v>498</v>
      </c>
      <c r="J2427" s="13" t="s">
        <v>601</v>
      </c>
    </row>
    <row r="2428" spans="1:10" x14ac:dyDescent="0.2">
      <c r="A2428" s="54" t="str">
        <f>'BoR4 Rollup'!B2428</f>
        <v xml:space="preserve"> Supplies</v>
      </c>
      <c r="B2428" s="93">
        <v>0</v>
      </c>
      <c r="C2428" s="245">
        <v>0</v>
      </c>
      <c r="D2428" s="245">
        <v>0</v>
      </c>
      <c r="E2428" s="294">
        <f t="shared" si="235"/>
        <v>0</v>
      </c>
      <c r="F2428" s="75"/>
      <c r="G2428" s="3" t="s">
        <v>356</v>
      </c>
      <c r="H2428" s="13" t="str">
        <f t="shared" si="234"/>
        <v>400005</v>
      </c>
      <c r="I2428" s="13" t="s">
        <v>498</v>
      </c>
      <c r="J2428" s="13" t="s">
        <v>602</v>
      </c>
    </row>
    <row r="2429" spans="1:10" ht="15.75" x14ac:dyDescent="0.25">
      <c r="A2429" s="55" t="str">
        <f>'BoR4 Rollup'!B2429</f>
        <v>Total Operating Expenses</v>
      </c>
      <c r="B2429" s="95">
        <f>B2428+B2427+B2426</f>
        <v>0</v>
      </c>
      <c r="C2429" s="281">
        <f>C2428+C2427+C2426</f>
        <v>0</v>
      </c>
      <c r="D2429" s="281">
        <f>D2428+D2427+D2426</f>
        <v>0</v>
      </c>
      <c r="E2429" s="296">
        <f t="shared" si="235"/>
        <v>0</v>
      </c>
      <c r="F2429" s="77"/>
      <c r="G2429" s="3" t="s">
        <v>355</v>
      </c>
      <c r="H2429" s="13" t="str">
        <f t="shared" si="234"/>
        <v>400005</v>
      </c>
      <c r="I2429" s="13" t="s">
        <v>498</v>
      </c>
    </row>
    <row r="2430" spans="1:10" x14ac:dyDescent="0.2">
      <c r="A2430" s="54" t="str">
        <f>'BoR4 Rollup'!B2430</f>
        <v xml:space="preserve"> Professional Services</v>
      </c>
      <c r="B2430" s="93">
        <v>0</v>
      </c>
      <c r="C2430" s="245">
        <v>0</v>
      </c>
      <c r="D2430" s="245">
        <v>0</v>
      </c>
      <c r="E2430" s="294">
        <f t="shared" si="235"/>
        <v>0</v>
      </c>
      <c r="F2430" s="75"/>
      <c r="G2430" s="3" t="s">
        <v>356</v>
      </c>
      <c r="H2430" s="13" t="str">
        <f t="shared" si="234"/>
        <v>400005</v>
      </c>
      <c r="I2430" s="13" t="s">
        <v>498</v>
      </c>
      <c r="J2430" s="13" t="s">
        <v>603</v>
      </c>
    </row>
    <row r="2431" spans="1:10" x14ac:dyDescent="0.2">
      <c r="A2431" s="54" t="str">
        <f>'BoR4 Rollup'!B2431</f>
        <v xml:space="preserve"> Other Charges</v>
      </c>
      <c r="B2431" s="93">
        <v>0</v>
      </c>
      <c r="C2431" s="245">
        <v>0</v>
      </c>
      <c r="D2431" s="245">
        <v>0</v>
      </c>
      <c r="E2431" s="294">
        <f t="shared" si="235"/>
        <v>0</v>
      </c>
      <c r="F2431" s="75"/>
      <c r="G2431" s="3" t="s">
        <v>356</v>
      </c>
      <c r="H2431" s="13" t="str">
        <f t="shared" si="234"/>
        <v>400005</v>
      </c>
      <c r="I2431" s="13" t="s">
        <v>498</v>
      </c>
      <c r="J2431" s="13" t="s">
        <v>604</v>
      </c>
    </row>
    <row r="2432" spans="1:10" x14ac:dyDescent="0.2">
      <c r="A2432" s="54" t="str">
        <f>'BoR4 Rollup'!B2432</f>
        <v xml:space="preserve"> Debt Services</v>
      </c>
      <c r="B2432" s="93">
        <v>0</v>
      </c>
      <c r="C2432" s="245">
        <v>0</v>
      </c>
      <c r="D2432" s="245">
        <v>0</v>
      </c>
      <c r="E2432" s="294">
        <f t="shared" si="235"/>
        <v>0</v>
      </c>
      <c r="F2432" s="75"/>
      <c r="G2432" s="3" t="s">
        <v>356</v>
      </c>
      <c r="H2432" s="13" t="str">
        <f t="shared" si="234"/>
        <v>400005</v>
      </c>
      <c r="I2432" s="13" t="s">
        <v>498</v>
      </c>
    </row>
    <row r="2433" spans="1:10" x14ac:dyDescent="0.2">
      <c r="A2433" s="54" t="str">
        <f>'BoR4 Rollup'!B2433</f>
        <v xml:space="preserve"> Interagency Transfers</v>
      </c>
      <c r="B2433" s="93">
        <v>0</v>
      </c>
      <c r="C2433" s="245">
        <v>0</v>
      </c>
      <c r="D2433" s="245">
        <v>0</v>
      </c>
      <c r="E2433" s="294">
        <f t="shared" si="235"/>
        <v>0</v>
      </c>
      <c r="F2433" s="75"/>
      <c r="G2433" s="3" t="s">
        <v>356</v>
      </c>
      <c r="H2433" s="13" t="str">
        <f t="shared" si="234"/>
        <v>400005</v>
      </c>
      <c r="I2433" s="13" t="s">
        <v>498</v>
      </c>
      <c r="J2433" s="13" t="s">
        <v>605</v>
      </c>
    </row>
    <row r="2434" spans="1:10" ht="15.75" x14ac:dyDescent="0.25">
      <c r="A2434" s="55" t="str">
        <f>'BoR4 Rollup'!B2434</f>
        <v>Total Other Charges</v>
      </c>
      <c r="B2434" s="95">
        <f>B2433+B2432+B2431+B2430</f>
        <v>0</v>
      </c>
      <c r="C2434" s="281">
        <f>C2433+C2432+C2431+C2430</f>
        <v>0</v>
      </c>
      <c r="D2434" s="281">
        <f>D2433+D2432+D2431+D2430</f>
        <v>0</v>
      </c>
      <c r="E2434" s="296">
        <f t="shared" si="235"/>
        <v>0</v>
      </c>
      <c r="F2434" s="77"/>
      <c r="G2434" s="3" t="s">
        <v>355</v>
      </c>
      <c r="H2434" s="13" t="str">
        <f t="shared" si="234"/>
        <v>400005</v>
      </c>
      <c r="I2434" s="13" t="s">
        <v>498</v>
      </c>
    </row>
    <row r="2435" spans="1:10" x14ac:dyDescent="0.2">
      <c r="A2435" s="54" t="str">
        <f>'BoR4 Rollup'!B2435</f>
        <v xml:space="preserve"> General Acquisitions</v>
      </c>
      <c r="B2435" s="93">
        <v>0</v>
      </c>
      <c r="C2435" s="245">
        <v>0</v>
      </c>
      <c r="D2435" s="245">
        <v>0</v>
      </c>
      <c r="E2435" s="294">
        <f t="shared" si="235"/>
        <v>0</v>
      </c>
      <c r="F2435" s="75"/>
      <c r="G2435" s="3" t="s">
        <v>356</v>
      </c>
      <c r="H2435" s="13" t="str">
        <f t="shared" si="234"/>
        <v>400005</v>
      </c>
      <c r="I2435" s="13" t="s">
        <v>498</v>
      </c>
      <c r="J2435" s="13" t="s">
        <v>606</v>
      </c>
    </row>
    <row r="2436" spans="1:10" x14ac:dyDescent="0.2">
      <c r="A2436" s="54" t="str">
        <f>'BoR4 Rollup'!B2436</f>
        <v xml:space="preserve"> Library Acquisitions</v>
      </c>
      <c r="B2436" s="93">
        <v>0</v>
      </c>
      <c r="C2436" s="245">
        <v>0</v>
      </c>
      <c r="D2436" s="245">
        <v>0</v>
      </c>
      <c r="E2436" s="294">
        <f t="shared" si="235"/>
        <v>0</v>
      </c>
      <c r="F2436" s="75"/>
      <c r="G2436" s="3" t="s">
        <v>356</v>
      </c>
      <c r="H2436" s="13" t="str">
        <f t="shared" si="234"/>
        <v>400005</v>
      </c>
      <c r="I2436" s="13" t="s">
        <v>498</v>
      </c>
      <c r="J2436" s="13" t="s">
        <v>606</v>
      </c>
    </row>
    <row r="2437" spans="1:10" x14ac:dyDescent="0.2">
      <c r="A2437" s="54" t="str">
        <f>'BoR4 Rollup'!B2437</f>
        <v xml:space="preserve"> Major Repairs</v>
      </c>
      <c r="B2437" s="93">
        <v>0</v>
      </c>
      <c r="C2437" s="245">
        <v>0</v>
      </c>
      <c r="D2437" s="245">
        <v>0</v>
      </c>
      <c r="E2437" s="294">
        <f t="shared" si="235"/>
        <v>0</v>
      </c>
      <c r="F2437" s="75"/>
      <c r="G2437" s="3" t="s">
        <v>356</v>
      </c>
      <c r="H2437" s="13" t="str">
        <f t="shared" si="234"/>
        <v>400005</v>
      </c>
      <c r="I2437" s="13" t="s">
        <v>498</v>
      </c>
    </row>
    <row r="2438" spans="1:10" ht="15.75" x14ac:dyDescent="0.25">
      <c r="A2438" s="55" t="str">
        <f>'BoR4 Rollup'!B2438</f>
        <v>Total Acquisitions and Major Repairs</v>
      </c>
      <c r="B2438" s="95">
        <f>B2437+B2436+B2435</f>
        <v>0</v>
      </c>
      <c r="C2438" s="281">
        <f>C2437+C2436+C2435</f>
        <v>0</v>
      </c>
      <c r="D2438" s="281">
        <f>D2437+D2436+D2435</f>
        <v>0</v>
      </c>
      <c r="E2438" s="296">
        <f t="shared" si="235"/>
        <v>0</v>
      </c>
      <c r="F2438" s="77"/>
      <c r="G2438" s="3" t="s">
        <v>355</v>
      </c>
      <c r="H2438" s="13" t="str">
        <f t="shared" si="234"/>
        <v>400005</v>
      </c>
      <c r="I2438" s="13" t="s">
        <v>498</v>
      </c>
    </row>
    <row r="2439" spans="1:10" ht="15.75" x14ac:dyDescent="0.25">
      <c r="A2439" s="55" t="str">
        <f>'BoR4 Rollup'!B2439</f>
        <v>Function Total</v>
      </c>
      <c r="B2439" s="94">
        <f>B2438+B2434+B2429+B2425</f>
        <v>0</v>
      </c>
      <c r="C2439" s="264">
        <f>C2438+C2434+C2429+C2425</f>
        <v>0</v>
      </c>
      <c r="D2439" s="264">
        <f>D2438+D2434+D2429+D2425</f>
        <v>0</v>
      </c>
      <c r="E2439" s="297">
        <f t="shared" si="235"/>
        <v>0</v>
      </c>
      <c r="F2439" s="76"/>
      <c r="G2439" s="3" t="s">
        <v>355</v>
      </c>
      <c r="H2439" s="13" t="str">
        <f t="shared" si="234"/>
        <v>400005</v>
      </c>
      <c r="I2439" s="13" t="s">
        <v>498</v>
      </c>
    </row>
    <row r="2440" spans="1:10" ht="15.75" x14ac:dyDescent="0.25">
      <c r="A2440" s="56" t="str">
        <f>'BoR4 Rollup'!B2440</f>
        <v>Function:  Academic Support</v>
      </c>
      <c r="B2440" s="208"/>
      <c r="C2440" s="209"/>
      <c r="D2440" s="209"/>
      <c r="E2440" s="210"/>
      <c r="F2440" s="72"/>
      <c r="G2440" s="3" t="s">
        <v>356</v>
      </c>
      <c r="H2440" s="13" t="str">
        <f t="shared" ref="H2440:H2460" si="236">RIGHT($A$2442,6)</f>
        <v>410001</v>
      </c>
      <c r="I2440" s="13" t="s">
        <v>499</v>
      </c>
    </row>
    <row r="2441" spans="1:10" ht="15.75" x14ac:dyDescent="0.25">
      <c r="A2441" s="57" t="str">
        <f>'BoR4 Rollup'!B2441</f>
        <v>Orgn:  Admin (Dean) Allied Health</v>
      </c>
      <c r="B2441" s="211" t="str">
        <f>+'BoR4 Rollup'!C2441</f>
        <v>Actual</v>
      </c>
      <c r="C2441" s="211" t="str">
        <f>+'BoR4 Rollup'!D2441</f>
        <v>Budgeted</v>
      </c>
      <c r="D2441" s="211" t="str">
        <f>+'BoR4 Rollup'!E2441</f>
        <v>Budgeted</v>
      </c>
      <c r="E2441" s="212" t="str">
        <f>E5</f>
        <v>2024-2025 +/-</v>
      </c>
      <c r="F2441" s="74"/>
      <c r="G2441" s="3" t="s">
        <v>356</v>
      </c>
      <c r="H2441" s="13" t="str">
        <f t="shared" si="236"/>
        <v>410001</v>
      </c>
      <c r="I2441" s="13" t="s">
        <v>499</v>
      </c>
    </row>
    <row r="2442" spans="1:10" ht="15.75" x14ac:dyDescent="0.25">
      <c r="A2442" s="248" t="str">
        <f>'BoR4 Rollup'!B2442</f>
        <v>Organization ID:  410001</v>
      </c>
      <c r="B2442" s="249" t="str">
        <f>'BoR4 Rollup'!$C$6</f>
        <v>2024-2025</v>
      </c>
      <c r="C2442" s="110" t="str">
        <f>'BoR4 Rollup'!$D$6</f>
        <v>2024-2025</v>
      </c>
      <c r="D2442" s="249" t="str">
        <f>'BoR4 Rollup'!$E$6</f>
        <v>2025-2026</v>
      </c>
      <c r="E2442" s="250" t="str">
        <f>$E$6</f>
        <v>2025-2026</v>
      </c>
      <c r="F2442" s="74"/>
      <c r="G2442" s="3" t="s">
        <v>356</v>
      </c>
      <c r="H2442" s="13" t="str">
        <f t="shared" si="236"/>
        <v>410001</v>
      </c>
      <c r="I2442" s="13" t="s">
        <v>499</v>
      </c>
    </row>
    <row r="2443" spans="1:10" x14ac:dyDescent="0.2">
      <c r="A2443" s="54" t="str">
        <f>'BoR4 Rollup'!B2443</f>
        <v xml:space="preserve">  Salaries</v>
      </c>
      <c r="B2443" s="93">
        <v>0</v>
      </c>
      <c r="C2443" s="245">
        <v>0</v>
      </c>
      <c r="D2443" s="245">
        <v>0</v>
      </c>
      <c r="E2443" s="294">
        <f t="shared" ref="E2443:E2460" si="237">+D2443-C2443</f>
        <v>0</v>
      </c>
      <c r="F2443" s="75"/>
      <c r="G2443" s="3" t="s">
        <v>356</v>
      </c>
      <c r="H2443" s="13" t="str">
        <f t="shared" si="236"/>
        <v>410001</v>
      </c>
      <c r="I2443" s="13" t="s">
        <v>499</v>
      </c>
      <c r="J2443" s="13" t="s">
        <v>598</v>
      </c>
    </row>
    <row r="2444" spans="1:10" x14ac:dyDescent="0.2">
      <c r="A2444" s="54" t="str">
        <f>'BoR4 Rollup'!B2444</f>
        <v xml:space="preserve">  Other Compensation</v>
      </c>
      <c r="B2444" s="93">
        <v>0</v>
      </c>
      <c r="C2444" s="245">
        <v>0</v>
      </c>
      <c r="D2444" s="245">
        <v>0</v>
      </c>
      <c r="E2444" s="294">
        <f t="shared" si="237"/>
        <v>0</v>
      </c>
      <c r="F2444" s="75"/>
      <c r="G2444" s="3" t="s">
        <v>356</v>
      </c>
      <c r="H2444" s="13" t="str">
        <f t="shared" si="236"/>
        <v>410001</v>
      </c>
      <c r="I2444" s="13" t="s">
        <v>499</v>
      </c>
    </row>
    <row r="2445" spans="1:10" x14ac:dyDescent="0.2">
      <c r="A2445" s="54" t="str">
        <f>'BoR4 Rollup'!B2445</f>
        <v xml:space="preserve">  Related Benefits</v>
      </c>
      <c r="B2445" s="93">
        <v>0</v>
      </c>
      <c r="C2445" s="245">
        <v>0</v>
      </c>
      <c r="D2445" s="245">
        <v>0</v>
      </c>
      <c r="E2445" s="294">
        <f t="shared" si="237"/>
        <v>0</v>
      </c>
      <c r="F2445" s="75"/>
      <c r="G2445" s="3" t="s">
        <v>356</v>
      </c>
      <c r="H2445" s="13" t="str">
        <f t="shared" si="236"/>
        <v>410001</v>
      </c>
      <c r="I2445" s="13" t="s">
        <v>499</v>
      </c>
      <c r="J2445" s="13" t="s">
        <v>599</v>
      </c>
    </row>
    <row r="2446" spans="1:10" ht="15.75" x14ac:dyDescent="0.25">
      <c r="A2446" s="55" t="str">
        <f>'BoR4 Rollup'!B2446</f>
        <v>Total Personal Services</v>
      </c>
      <c r="B2446" s="94">
        <f>B2445+B2444+B2443</f>
        <v>0</v>
      </c>
      <c r="C2446" s="264">
        <f>C2445+C2444+C2443</f>
        <v>0</v>
      </c>
      <c r="D2446" s="264">
        <f>D2445+D2444+D2443</f>
        <v>0</v>
      </c>
      <c r="E2446" s="295">
        <f t="shared" si="237"/>
        <v>0</v>
      </c>
      <c r="F2446" s="76"/>
      <c r="G2446" s="3" t="s">
        <v>355</v>
      </c>
      <c r="H2446" s="13" t="str">
        <f t="shared" si="236"/>
        <v>410001</v>
      </c>
      <c r="I2446" s="13" t="s">
        <v>499</v>
      </c>
    </row>
    <row r="2447" spans="1:10" x14ac:dyDescent="0.2">
      <c r="A2447" s="54" t="str">
        <f>'BoR4 Rollup'!B2447</f>
        <v xml:space="preserve"> Travel</v>
      </c>
      <c r="B2447" s="93">
        <v>0</v>
      </c>
      <c r="C2447" s="245">
        <v>0</v>
      </c>
      <c r="D2447" s="245">
        <v>0</v>
      </c>
      <c r="E2447" s="294">
        <f t="shared" si="237"/>
        <v>0</v>
      </c>
      <c r="F2447" s="75"/>
      <c r="G2447" s="3" t="s">
        <v>356</v>
      </c>
      <c r="H2447" s="13" t="str">
        <f t="shared" si="236"/>
        <v>410001</v>
      </c>
      <c r="I2447" s="13" t="s">
        <v>499</v>
      </c>
      <c r="J2447" s="13" t="s">
        <v>600</v>
      </c>
    </row>
    <row r="2448" spans="1:10" x14ac:dyDescent="0.2">
      <c r="A2448" s="54" t="str">
        <f>'BoR4 Rollup'!B2448</f>
        <v xml:space="preserve"> Operating Services</v>
      </c>
      <c r="B2448" s="93">
        <v>0</v>
      </c>
      <c r="C2448" s="245">
        <v>0</v>
      </c>
      <c r="D2448" s="245">
        <v>0</v>
      </c>
      <c r="E2448" s="294">
        <f t="shared" si="237"/>
        <v>0</v>
      </c>
      <c r="F2448" s="75"/>
      <c r="G2448" s="3" t="s">
        <v>356</v>
      </c>
      <c r="H2448" s="13" t="str">
        <f t="shared" si="236"/>
        <v>410001</v>
      </c>
      <c r="I2448" s="13" t="s">
        <v>499</v>
      </c>
      <c r="J2448" s="13" t="s">
        <v>601</v>
      </c>
    </row>
    <row r="2449" spans="1:10" x14ac:dyDescent="0.2">
      <c r="A2449" s="54" t="str">
        <f>'BoR4 Rollup'!B2449</f>
        <v xml:space="preserve"> Supplies</v>
      </c>
      <c r="B2449" s="93">
        <v>0</v>
      </c>
      <c r="C2449" s="245">
        <v>0</v>
      </c>
      <c r="D2449" s="245">
        <v>0</v>
      </c>
      <c r="E2449" s="294">
        <f t="shared" si="237"/>
        <v>0</v>
      </c>
      <c r="F2449" s="75"/>
      <c r="G2449" s="3" t="s">
        <v>356</v>
      </c>
      <c r="H2449" s="13" t="str">
        <f t="shared" si="236"/>
        <v>410001</v>
      </c>
      <c r="I2449" s="13" t="s">
        <v>499</v>
      </c>
      <c r="J2449" s="13" t="s">
        <v>602</v>
      </c>
    </row>
    <row r="2450" spans="1:10" ht="15.75" x14ac:dyDescent="0.25">
      <c r="A2450" s="55" t="str">
        <f>'BoR4 Rollup'!B2450</f>
        <v>Total Operating Expenses</v>
      </c>
      <c r="B2450" s="95">
        <f>B2449+B2448+B2447</f>
        <v>0</v>
      </c>
      <c r="C2450" s="281">
        <f>C2449+C2448+C2447</f>
        <v>0</v>
      </c>
      <c r="D2450" s="281">
        <f>D2449+D2448+D2447</f>
        <v>0</v>
      </c>
      <c r="E2450" s="296">
        <f t="shared" si="237"/>
        <v>0</v>
      </c>
      <c r="F2450" s="77"/>
      <c r="G2450" s="3" t="s">
        <v>355</v>
      </c>
      <c r="H2450" s="13" t="str">
        <f t="shared" si="236"/>
        <v>410001</v>
      </c>
      <c r="I2450" s="13" t="s">
        <v>499</v>
      </c>
    </row>
    <row r="2451" spans="1:10" x14ac:dyDescent="0.2">
      <c r="A2451" s="54" t="str">
        <f>'BoR4 Rollup'!B2451</f>
        <v xml:space="preserve"> Professional Services</v>
      </c>
      <c r="B2451" s="93">
        <v>0</v>
      </c>
      <c r="C2451" s="245">
        <v>0</v>
      </c>
      <c r="D2451" s="245">
        <v>0</v>
      </c>
      <c r="E2451" s="294">
        <f t="shared" si="237"/>
        <v>0</v>
      </c>
      <c r="F2451" s="75"/>
      <c r="G2451" s="3" t="s">
        <v>356</v>
      </c>
      <c r="H2451" s="13" t="str">
        <f t="shared" si="236"/>
        <v>410001</v>
      </c>
      <c r="I2451" s="13" t="s">
        <v>499</v>
      </c>
      <c r="J2451" s="13" t="s">
        <v>603</v>
      </c>
    </row>
    <row r="2452" spans="1:10" x14ac:dyDescent="0.2">
      <c r="A2452" s="54" t="str">
        <f>'BoR4 Rollup'!B2452</f>
        <v xml:space="preserve"> Other Charges</v>
      </c>
      <c r="B2452" s="93">
        <v>0</v>
      </c>
      <c r="C2452" s="245">
        <v>0</v>
      </c>
      <c r="D2452" s="245">
        <v>0</v>
      </c>
      <c r="E2452" s="294">
        <f t="shared" si="237"/>
        <v>0</v>
      </c>
      <c r="F2452" s="75"/>
      <c r="G2452" s="3" t="s">
        <v>356</v>
      </c>
      <c r="H2452" s="13" t="str">
        <f t="shared" si="236"/>
        <v>410001</v>
      </c>
      <c r="I2452" s="13" t="s">
        <v>499</v>
      </c>
      <c r="J2452" s="13" t="s">
        <v>604</v>
      </c>
    </row>
    <row r="2453" spans="1:10" x14ac:dyDescent="0.2">
      <c r="A2453" s="54" t="str">
        <f>'BoR4 Rollup'!B2453</f>
        <v xml:space="preserve"> Debt Services</v>
      </c>
      <c r="B2453" s="93">
        <v>0</v>
      </c>
      <c r="C2453" s="245">
        <v>0</v>
      </c>
      <c r="D2453" s="245">
        <v>0</v>
      </c>
      <c r="E2453" s="294">
        <f t="shared" si="237"/>
        <v>0</v>
      </c>
      <c r="F2453" s="75"/>
      <c r="G2453" s="3" t="s">
        <v>356</v>
      </c>
      <c r="H2453" s="13" t="str">
        <f t="shared" si="236"/>
        <v>410001</v>
      </c>
      <c r="I2453" s="13" t="s">
        <v>499</v>
      </c>
    </row>
    <row r="2454" spans="1:10" x14ac:dyDescent="0.2">
      <c r="A2454" s="54" t="str">
        <f>'BoR4 Rollup'!B2454</f>
        <v xml:space="preserve"> Interagency Transfers</v>
      </c>
      <c r="B2454" s="93">
        <v>0</v>
      </c>
      <c r="C2454" s="245">
        <v>0</v>
      </c>
      <c r="D2454" s="245">
        <v>0</v>
      </c>
      <c r="E2454" s="294">
        <f t="shared" si="237"/>
        <v>0</v>
      </c>
      <c r="F2454" s="75"/>
      <c r="G2454" s="3" t="s">
        <v>356</v>
      </c>
      <c r="H2454" s="13" t="str">
        <f t="shared" si="236"/>
        <v>410001</v>
      </c>
      <c r="I2454" s="13" t="s">
        <v>499</v>
      </c>
      <c r="J2454" s="13" t="s">
        <v>605</v>
      </c>
    </row>
    <row r="2455" spans="1:10" ht="15.75" x14ac:dyDescent="0.25">
      <c r="A2455" s="55" t="str">
        <f>'BoR4 Rollup'!B2455</f>
        <v>Total Other Charges</v>
      </c>
      <c r="B2455" s="95">
        <f>B2454+B2453+B2452+B2451</f>
        <v>0</v>
      </c>
      <c r="C2455" s="281">
        <f>C2454+C2453+C2452+C2451</f>
        <v>0</v>
      </c>
      <c r="D2455" s="281">
        <f>D2454+D2453+D2452+D2451</f>
        <v>0</v>
      </c>
      <c r="E2455" s="296">
        <f t="shared" si="237"/>
        <v>0</v>
      </c>
      <c r="F2455" s="77"/>
      <c r="G2455" s="3" t="s">
        <v>355</v>
      </c>
      <c r="H2455" s="13" t="str">
        <f t="shared" si="236"/>
        <v>410001</v>
      </c>
      <c r="I2455" s="13" t="s">
        <v>499</v>
      </c>
    </row>
    <row r="2456" spans="1:10" x14ac:dyDescent="0.2">
      <c r="A2456" s="54" t="str">
        <f>'BoR4 Rollup'!B2456</f>
        <v xml:space="preserve"> General Acquisitions</v>
      </c>
      <c r="B2456" s="93">
        <v>0</v>
      </c>
      <c r="C2456" s="245">
        <v>0</v>
      </c>
      <c r="D2456" s="245">
        <v>0</v>
      </c>
      <c r="E2456" s="294">
        <f t="shared" si="237"/>
        <v>0</v>
      </c>
      <c r="F2456" s="75"/>
      <c r="G2456" s="3" t="s">
        <v>356</v>
      </c>
      <c r="H2456" s="13" t="str">
        <f t="shared" si="236"/>
        <v>410001</v>
      </c>
      <c r="I2456" s="13" t="s">
        <v>499</v>
      </c>
      <c r="J2456" s="13" t="s">
        <v>606</v>
      </c>
    </row>
    <row r="2457" spans="1:10" x14ac:dyDescent="0.2">
      <c r="A2457" s="54" t="str">
        <f>'BoR4 Rollup'!B2457</f>
        <v xml:space="preserve"> Library Acquisitions</v>
      </c>
      <c r="B2457" s="93">
        <v>0</v>
      </c>
      <c r="C2457" s="245">
        <v>0</v>
      </c>
      <c r="D2457" s="245">
        <v>0</v>
      </c>
      <c r="E2457" s="294">
        <f t="shared" si="237"/>
        <v>0</v>
      </c>
      <c r="F2457" s="75"/>
      <c r="G2457" s="3" t="s">
        <v>356</v>
      </c>
      <c r="H2457" s="13" t="str">
        <f t="shared" si="236"/>
        <v>410001</v>
      </c>
      <c r="I2457" s="13" t="s">
        <v>499</v>
      </c>
      <c r="J2457" s="13" t="s">
        <v>606</v>
      </c>
    </row>
    <row r="2458" spans="1:10" x14ac:dyDescent="0.2">
      <c r="A2458" s="54" t="str">
        <f>'BoR4 Rollup'!B2458</f>
        <v xml:space="preserve"> Major Repairs</v>
      </c>
      <c r="B2458" s="93">
        <v>0</v>
      </c>
      <c r="C2458" s="245">
        <v>0</v>
      </c>
      <c r="D2458" s="245">
        <v>0</v>
      </c>
      <c r="E2458" s="294">
        <f t="shared" si="237"/>
        <v>0</v>
      </c>
      <c r="F2458" s="75"/>
      <c r="G2458" s="3" t="s">
        <v>356</v>
      </c>
      <c r="H2458" s="13" t="str">
        <f t="shared" si="236"/>
        <v>410001</v>
      </c>
      <c r="I2458" s="13" t="s">
        <v>499</v>
      </c>
    </row>
    <row r="2459" spans="1:10" ht="15.75" x14ac:dyDescent="0.25">
      <c r="A2459" s="55" t="str">
        <f>'BoR4 Rollup'!B2459</f>
        <v>Total Acquisitions and Major Repairs</v>
      </c>
      <c r="B2459" s="95">
        <f>B2458+B2457+B2456</f>
        <v>0</v>
      </c>
      <c r="C2459" s="281">
        <f>C2458+C2457+C2456</f>
        <v>0</v>
      </c>
      <c r="D2459" s="281">
        <f>D2458+D2457+D2456</f>
        <v>0</v>
      </c>
      <c r="E2459" s="296">
        <f t="shared" si="237"/>
        <v>0</v>
      </c>
      <c r="F2459" s="77"/>
      <c r="G2459" s="3" t="s">
        <v>355</v>
      </c>
      <c r="H2459" s="13" t="str">
        <f t="shared" si="236"/>
        <v>410001</v>
      </c>
      <c r="I2459" s="13" t="s">
        <v>499</v>
      </c>
    </row>
    <row r="2460" spans="1:10" ht="15.75" x14ac:dyDescent="0.25">
      <c r="A2460" s="55" t="str">
        <f>'BoR4 Rollup'!B2460</f>
        <v>Function Total</v>
      </c>
      <c r="B2460" s="94">
        <f>B2459+B2455+B2450+B2446</f>
        <v>0</v>
      </c>
      <c r="C2460" s="264">
        <f>C2459+C2455+C2450+C2446</f>
        <v>0</v>
      </c>
      <c r="D2460" s="264">
        <f>D2459+D2455+D2450+D2446</f>
        <v>0</v>
      </c>
      <c r="E2460" s="297">
        <f t="shared" si="237"/>
        <v>0</v>
      </c>
      <c r="F2460" s="76"/>
      <c r="G2460" s="3" t="s">
        <v>355</v>
      </c>
      <c r="H2460" s="13" t="str">
        <f t="shared" si="236"/>
        <v>410001</v>
      </c>
      <c r="I2460" s="13" t="s">
        <v>499</v>
      </c>
    </row>
    <row r="2461" spans="1:10" ht="15.75" x14ac:dyDescent="0.25">
      <c r="A2461" s="56" t="str">
        <f>'BoR4 Rollup'!B2461</f>
        <v>Function:  Academic Support</v>
      </c>
      <c r="B2461" s="208"/>
      <c r="C2461" s="209"/>
      <c r="D2461" s="209"/>
      <c r="E2461" s="210"/>
      <c r="F2461" s="72"/>
      <c r="G2461" s="3" t="s">
        <v>356</v>
      </c>
      <c r="H2461" s="13" t="str">
        <f t="shared" ref="H2461:H2481" si="238">RIGHT($A$2463,6)</f>
        <v>410005</v>
      </c>
      <c r="I2461" s="13" t="s">
        <v>500</v>
      </c>
    </row>
    <row r="2462" spans="1:10" ht="15.75" x14ac:dyDescent="0.25">
      <c r="A2462" s="57" t="str">
        <f>'BoR4 Rollup'!B2462</f>
        <v>Orgn:  Administration (Dean), Sci &amp; Math Gen Ed</v>
      </c>
      <c r="B2462" s="211" t="str">
        <f>+'BoR4 Rollup'!C2462</f>
        <v>Actual</v>
      </c>
      <c r="C2462" s="211" t="str">
        <f>+'BoR4 Rollup'!D2462</f>
        <v>Budgeted</v>
      </c>
      <c r="D2462" s="211" t="str">
        <f>+'BoR4 Rollup'!E2462</f>
        <v>Budgeted</v>
      </c>
      <c r="E2462" s="212" t="str">
        <f>E5</f>
        <v>2024-2025 +/-</v>
      </c>
      <c r="F2462" s="78"/>
      <c r="G2462" s="3" t="s">
        <v>356</v>
      </c>
      <c r="H2462" s="13" t="str">
        <f t="shared" si="238"/>
        <v>410005</v>
      </c>
      <c r="I2462" s="13" t="s">
        <v>500</v>
      </c>
    </row>
    <row r="2463" spans="1:10" ht="15.75" x14ac:dyDescent="0.25">
      <c r="A2463" s="248" t="str">
        <f>'BoR4 Rollup'!B2463</f>
        <v>Organization ID:  410005</v>
      </c>
      <c r="B2463" s="249" t="str">
        <f>'BoR4 Rollup'!$C$6</f>
        <v>2024-2025</v>
      </c>
      <c r="C2463" s="110" t="str">
        <f>'BoR4 Rollup'!$D$6</f>
        <v>2024-2025</v>
      </c>
      <c r="D2463" s="249" t="str">
        <f>'BoR4 Rollup'!$E$6</f>
        <v>2025-2026</v>
      </c>
      <c r="E2463" s="250" t="str">
        <f>E6</f>
        <v>2025-2026</v>
      </c>
      <c r="F2463" s="78"/>
      <c r="G2463" s="3" t="s">
        <v>356</v>
      </c>
      <c r="H2463" s="13" t="str">
        <f t="shared" si="238"/>
        <v>410005</v>
      </c>
      <c r="I2463" s="13" t="s">
        <v>500</v>
      </c>
    </row>
    <row r="2464" spans="1:10" x14ac:dyDescent="0.2">
      <c r="A2464" s="54" t="str">
        <f>'BoR4 Rollup'!B2464</f>
        <v xml:space="preserve">  Salaries</v>
      </c>
      <c r="B2464" s="93">
        <v>0</v>
      </c>
      <c r="C2464" s="245">
        <v>0</v>
      </c>
      <c r="D2464" s="245">
        <v>0</v>
      </c>
      <c r="E2464" s="294">
        <f t="shared" ref="E2464:E2481" si="239">+D2464-C2464</f>
        <v>0</v>
      </c>
      <c r="F2464" s="75"/>
      <c r="G2464" s="3" t="s">
        <v>356</v>
      </c>
      <c r="H2464" s="13" t="str">
        <f t="shared" si="238"/>
        <v>410005</v>
      </c>
      <c r="I2464" s="13" t="s">
        <v>500</v>
      </c>
      <c r="J2464" s="13" t="s">
        <v>598</v>
      </c>
    </row>
    <row r="2465" spans="1:10" x14ac:dyDescent="0.2">
      <c r="A2465" s="54" t="str">
        <f>'BoR4 Rollup'!B2465</f>
        <v xml:space="preserve">  Other Compensation</v>
      </c>
      <c r="B2465" s="93">
        <v>0</v>
      </c>
      <c r="C2465" s="245">
        <v>0</v>
      </c>
      <c r="D2465" s="245">
        <v>0</v>
      </c>
      <c r="E2465" s="294">
        <f t="shared" si="239"/>
        <v>0</v>
      </c>
      <c r="F2465" s="75"/>
      <c r="G2465" s="3" t="s">
        <v>356</v>
      </c>
      <c r="H2465" s="13" t="str">
        <f t="shared" si="238"/>
        <v>410005</v>
      </c>
      <c r="I2465" s="13" t="s">
        <v>500</v>
      </c>
    </row>
    <row r="2466" spans="1:10" x14ac:dyDescent="0.2">
      <c r="A2466" s="54" t="str">
        <f>'BoR4 Rollup'!B2466</f>
        <v xml:space="preserve">  Related Benefits</v>
      </c>
      <c r="B2466" s="93">
        <v>0</v>
      </c>
      <c r="C2466" s="245">
        <v>0</v>
      </c>
      <c r="D2466" s="245">
        <v>0</v>
      </c>
      <c r="E2466" s="294">
        <f t="shared" si="239"/>
        <v>0</v>
      </c>
      <c r="F2466" s="75"/>
      <c r="G2466" s="3" t="s">
        <v>356</v>
      </c>
      <c r="H2466" s="13" t="str">
        <f t="shared" si="238"/>
        <v>410005</v>
      </c>
      <c r="I2466" s="13" t="s">
        <v>500</v>
      </c>
      <c r="J2466" s="13" t="s">
        <v>599</v>
      </c>
    </row>
    <row r="2467" spans="1:10" ht="15.75" x14ac:dyDescent="0.25">
      <c r="A2467" s="55" t="str">
        <f>'BoR4 Rollup'!B2467</f>
        <v>Total Personal Services</v>
      </c>
      <c r="B2467" s="94">
        <f>B2466+B2465+B2464</f>
        <v>0</v>
      </c>
      <c r="C2467" s="264">
        <f>C2466+C2465+C2464</f>
        <v>0</v>
      </c>
      <c r="D2467" s="264">
        <f>D2466+D2465+D2464</f>
        <v>0</v>
      </c>
      <c r="E2467" s="295">
        <f t="shared" si="239"/>
        <v>0</v>
      </c>
      <c r="F2467" s="76"/>
      <c r="G2467" s="3" t="s">
        <v>355</v>
      </c>
      <c r="H2467" s="13" t="str">
        <f t="shared" si="238"/>
        <v>410005</v>
      </c>
      <c r="I2467" s="13" t="s">
        <v>500</v>
      </c>
    </row>
    <row r="2468" spans="1:10" x14ac:dyDescent="0.2">
      <c r="A2468" s="54" t="str">
        <f>'BoR4 Rollup'!B2468</f>
        <v xml:space="preserve"> Travel</v>
      </c>
      <c r="B2468" s="93">
        <v>0</v>
      </c>
      <c r="C2468" s="245">
        <v>0</v>
      </c>
      <c r="D2468" s="245">
        <v>0</v>
      </c>
      <c r="E2468" s="294">
        <f t="shared" si="239"/>
        <v>0</v>
      </c>
      <c r="F2468" s="75"/>
      <c r="G2468" s="3" t="s">
        <v>356</v>
      </c>
      <c r="H2468" s="13" t="str">
        <f t="shared" si="238"/>
        <v>410005</v>
      </c>
      <c r="I2468" s="13" t="s">
        <v>500</v>
      </c>
      <c r="J2468" s="13" t="s">
        <v>600</v>
      </c>
    </row>
    <row r="2469" spans="1:10" x14ac:dyDescent="0.2">
      <c r="A2469" s="54" t="str">
        <f>'BoR4 Rollup'!B2469</f>
        <v xml:space="preserve"> Operating Services</v>
      </c>
      <c r="B2469" s="93">
        <v>0</v>
      </c>
      <c r="C2469" s="245">
        <v>0</v>
      </c>
      <c r="D2469" s="245">
        <v>0</v>
      </c>
      <c r="E2469" s="294">
        <f t="shared" si="239"/>
        <v>0</v>
      </c>
      <c r="F2469" s="75"/>
      <c r="G2469" s="3" t="s">
        <v>356</v>
      </c>
      <c r="H2469" s="13" t="str">
        <f t="shared" si="238"/>
        <v>410005</v>
      </c>
      <c r="I2469" s="13" t="s">
        <v>500</v>
      </c>
      <c r="J2469" s="13" t="s">
        <v>601</v>
      </c>
    </row>
    <row r="2470" spans="1:10" x14ac:dyDescent="0.2">
      <c r="A2470" s="54" t="str">
        <f>'BoR4 Rollup'!B2470</f>
        <v xml:space="preserve"> Supplies</v>
      </c>
      <c r="B2470" s="93">
        <v>0</v>
      </c>
      <c r="C2470" s="245">
        <v>0</v>
      </c>
      <c r="D2470" s="245">
        <v>0</v>
      </c>
      <c r="E2470" s="294">
        <f t="shared" si="239"/>
        <v>0</v>
      </c>
      <c r="F2470" s="75"/>
      <c r="G2470" s="3" t="s">
        <v>356</v>
      </c>
      <c r="H2470" s="13" t="str">
        <f t="shared" si="238"/>
        <v>410005</v>
      </c>
      <c r="I2470" s="13" t="s">
        <v>500</v>
      </c>
      <c r="J2470" s="13" t="s">
        <v>602</v>
      </c>
    </row>
    <row r="2471" spans="1:10" ht="15.75" x14ac:dyDescent="0.25">
      <c r="A2471" s="55" t="str">
        <f>'BoR4 Rollup'!B2471</f>
        <v>Total Operating Expenses</v>
      </c>
      <c r="B2471" s="95">
        <f>B2470+B2469+B2468</f>
        <v>0</v>
      </c>
      <c r="C2471" s="281">
        <f>C2470+C2469+C2468</f>
        <v>0</v>
      </c>
      <c r="D2471" s="281">
        <f>D2470+D2469+D2468</f>
        <v>0</v>
      </c>
      <c r="E2471" s="296">
        <f t="shared" si="239"/>
        <v>0</v>
      </c>
      <c r="F2471" s="77"/>
      <c r="G2471" s="3" t="s">
        <v>355</v>
      </c>
      <c r="H2471" s="13" t="str">
        <f t="shared" si="238"/>
        <v>410005</v>
      </c>
      <c r="I2471" s="13" t="s">
        <v>500</v>
      </c>
    </row>
    <row r="2472" spans="1:10" x14ac:dyDescent="0.2">
      <c r="A2472" s="54" t="str">
        <f>'BoR4 Rollup'!B2472</f>
        <v xml:space="preserve"> Professional Services</v>
      </c>
      <c r="B2472" s="93">
        <v>0</v>
      </c>
      <c r="C2472" s="245">
        <v>0</v>
      </c>
      <c r="D2472" s="245">
        <v>0</v>
      </c>
      <c r="E2472" s="294">
        <f t="shared" si="239"/>
        <v>0</v>
      </c>
      <c r="F2472" s="75"/>
      <c r="G2472" s="3" t="s">
        <v>356</v>
      </c>
      <c r="H2472" s="13" t="str">
        <f t="shared" si="238"/>
        <v>410005</v>
      </c>
      <c r="I2472" s="13" t="s">
        <v>500</v>
      </c>
      <c r="J2472" s="13" t="s">
        <v>603</v>
      </c>
    </row>
    <row r="2473" spans="1:10" x14ac:dyDescent="0.2">
      <c r="A2473" s="54" t="str">
        <f>'BoR4 Rollup'!B2473</f>
        <v xml:space="preserve"> Other Charges</v>
      </c>
      <c r="B2473" s="93">
        <v>0</v>
      </c>
      <c r="C2473" s="245">
        <v>0</v>
      </c>
      <c r="D2473" s="245">
        <v>0</v>
      </c>
      <c r="E2473" s="294">
        <f t="shared" si="239"/>
        <v>0</v>
      </c>
      <c r="F2473" s="75"/>
      <c r="G2473" s="3" t="s">
        <v>356</v>
      </c>
      <c r="H2473" s="13" t="str">
        <f t="shared" si="238"/>
        <v>410005</v>
      </c>
      <c r="I2473" s="13" t="s">
        <v>500</v>
      </c>
      <c r="J2473" s="13" t="s">
        <v>604</v>
      </c>
    </row>
    <row r="2474" spans="1:10" x14ac:dyDescent="0.2">
      <c r="A2474" s="54" t="str">
        <f>'BoR4 Rollup'!B2474</f>
        <v xml:space="preserve"> Debt Services</v>
      </c>
      <c r="B2474" s="93">
        <v>0</v>
      </c>
      <c r="C2474" s="245">
        <v>0</v>
      </c>
      <c r="D2474" s="245">
        <v>0</v>
      </c>
      <c r="E2474" s="294">
        <f t="shared" si="239"/>
        <v>0</v>
      </c>
      <c r="F2474" s="75"/>
      <c r="G2474" s="3" t="s">
        <v>356</v>
      </c>
      <c r="H2474" s="13" t="str">
        <f t="shared" si="238"/>
        <v>410005</v>
      </c>
      <c r="I2474" s="13" t="s">
        <v>500</v>
      </c>
    </row>
    <row r="2475" spans="1:10" x14ac:dyDescent="0.2">
      <c r="A2475" s="54" t="str">
        <f>'BoR4 Rollup'!B2475</f>
        <v xml:space="preserve"> Interagency Transfers</v>
      </c>
      <c r="B2475" s="93">
        <v>0</v>
      </c>
      <c r="C2475" s="245">
        <v>0</v>
      </c>
      <c r="D2475" s="245">
        <v>0</v>
      </c>
      <c r="E2475" s="294">
        <f t="shared" si="239"/>
        <v>0</v>
      </c>
      <c r="F2475" s="75"/>
      <c r="G2475" s="3" t="s">
        <v>356</v>
      </c>
      <c r="H2475" s="13" t="str">
        <f t="shared" si="238"/>
        <v>410005</v>
      </c>
      <c r="I2475" s="13" t="s">
        <v>500</v>
      </c>
      <c r="J2475" s="13" t="s">
        <v>605</v>
      </c>
    </row>
    <row r="2476" spans="1:10" ht="15.75" x14ac:dyDescent="0.25">
      <c r="A2476" s="55" t="str">
        <f>'BoR4 Rollup'!B2476</f>
        <v>Total Other Charges</v>
      </c>
      <c r="B2476" s="95">
        <f>B2475+B2474+B2473+B2472</f>
        <v>0</v>
      </c>
      <c r="C2476" s="281">
        <f>C2475+C2474+C2473+C2472</f>
        <v>0</v>
      </c>
      <c r="D2476" s="281">
        <f>D2475+D2474+D2473+D2472</f>
        <v>0</v>
      </c>
      <c r="E2476" s="296">
        <f t="shared" si="239"/>
        <v>0</v>
      </c>
      <c r="F2476" s="77"/>
      <c r="G2476" s="3" t="s">
        <v>355</v>
      </c>
      <c r="H2476" s="13" t="str">
        <f t="shared" si="238"/>
        <v>410005</v>
      </c>
      <c r="I2476" s="13" t="s">
        <v>500</v>
      </c>
    </row>
    <row r="2477" spans="1:10" x14ac:dyDescent="0.2">
      <c r="A2477" s="54" t="str">
        <f>'BoR4 Rollup'!B2477</f>
        <v xml:space="preserve"> General Acquisitions</v>
      </c>
      <c r="B2477" s="93">
        <v>0</v>
      </c>
      <c r="C2477" s="245">
        <v>0</v>
      </c>
      <c r="D2477" s="245">
        <v>0</v>
      </c>
      <c r="E2477" s="294">
        <f t="shared" si="239"/>
        <v>0</v>
      </c>
      <c r="F2477" s="75"/>
      <c r="G2477" s="3" t="s">
        <v>356</v>
      </c>
      <c r="H2477" s="13" t="str">
        <f t="shared" si="238"/>
        <v>410005</v>
      </c>
      <c r="I2477" s="13" t="s">
        <v>500</v>
      </c>
      <c r="J2477" s="13" t="s">
        <v>606</v>
      </c>
    </row>
    <row r="2478" spans="1:10" x14ac:dyDescent="0.2">
      <c r="A2478" s="54" t="str">
        <f>'BoR4 Rollup'!B2478</f>
        <v xml:space="preserve"> Library Acquisitions</v>
      </c>
      <c r="B2478" s="93">
        <v>0</v>
      </c>
      <c r="C2478" s="245">
        <v>0</v>
      </c>
      <c r="D2478" s="245">
        <v>0</v>
      </c>
      <c r="E2478" s="294">
        <f t="shared" si="239"/>
        <v>0</v>
      </c>
      <c r="F2478" s="75"/>
      <c r="G2478" s="3" t="s">
        <v>356</v>
      </c>
      <c r="H2478" s="13" t="str">
        <f t="shared" si="238"/>
        <v>410005</v>
      </c>
      <c r="I2478" s="13" t="s">
        <v>500</v>
      </c>
      <c r="J2478" s="13" t="s">
        <v>606</v>
      </c>
    </row>
    <row r="2479" spans="1:10" x14ac:dyDescent="0.2">
      <c r="A2479" s="54" t="str">
        <f>'BoR4 Rollup'!B2479</f>
        <v xml:space="preserve"> Major Repairs</v>
      </c>
      <c r="B2479" s="93">
        <v>0</v>
      </c>
      <c r="C2479" s="245">
        <v>0</v>
      </c>
      <c r="D2479" s="245">
        <v>0</v>
      </c>
      <c r="E2479" s="294">
        <f t="shared" si="239"/>
        <v>0</v>
      </c>
      <c r="F2479" s="75"/>
      <c r="G2479" s="3" t="s">
        <v>356</v>
      </c>
      <c r="H2479" s="13" t="str">
        <f t="shared" si="238"/>
        <v>410005</v>
      </c>
      <c r="I2479" s="13" t="s">
        <v>500</v>
      </c>
    </row>
    <row r="2480" spans="1:10" ht="15.75" x14ac:dyDescent="0.25">
      <c r="A2480" s="55" t="str">
        <f>'BoR4 Rollup'!B2480</f>
        <v>Total Acquisitions and Major Repairs</v>
      </c>
      <c r="B2480" s="95">
        <f>B2479+B2478+B2477</f>
        <v>0</v>
      </c>
      <c r="C2480" s="281">
        <f>C2479+C2478+C2477</f>
        <v>0</v>
      </c>
      <c r="D2480" s="281">
        <f>D2479+D2478+D2477</f>
        <v>0</v>
      </c>
      <c r="E2480" s="296">
        <f t="shared" si="239"/>
        <v>0</v>
      </c>
      <c r="F2480" s="77"/>
      <c r="G2480" s="3" t="s">
        <v>355</v>
      </c>
      <c r="H2480" s="13" t="str">
        <f t="shared" si="238"/>
        <v>410005</v>
      </c>
      <c r="I2480" s="13" t="s">
        <v>500</v>
      </c>
    </row>
    <row r="2481" spans="1:11" ht="15.75" x14ac:dyDescent="0.25">
      <c r="A2481" s="55" t="str">
        <f>'BoR4 Rollup'!B2481</f>
        <v>Function Total</v>
      </c>
      <c r="B2481" s="94">
        <f>B2480+B2476+B2471+B2467</f>
        <v>0</v>
      </c>
      <c r="C2481" s="264">
        <f>C2480+C2476+C2471+C2467</f>
        <v>0</v>
      </c>
      <c r="D2481" s="264">
        <f>D2480+D2476+D2471+D2467</f>
        <v>0</v>
      </c>
      <c r="E2481" s="297">
        <f t="shared" si="239"/>
        <v>0</v>
      </c>
      <c r="F2481" s="76"/>
      <c r="G2481" s="3" t="s">
        <v>355</v>
      </c>
      <c r="H2481" s="13" t="str">
        <f t="shared" si="238"/>
        <v>410005</v>
      </c>
      <c r="I2481" s="13" t="s">
        <v>500</v>
      </c>
    </row>
    <row r="2482" spans="1:11" ht="15.75" x14ac:dyDescent="0.25">
      <c r="A2482" s="56" t="str">
        <f>'BoR4 Rollup'!B2482</f>
        <v>Function:  Academic Support</v>
      </c>
      <c r="B2482" s="208"/>
      <c r="C2482" s="209"/>
      <c r="D2482" s="209"/>
      <c r="E2482" s="210"/>
      <c r="F2482" s="72"/>
      <c r="G2482" s="3" t="s">
        <v>356</v>
      </c>
      <c r="H2482" s="13" t="str">
        <f t="shared" ref="H2482:H2502" si="240">RIGHT($A$2484,6)</f>
        <v>410007</v>
      </c>
      <c r="I2482" s="13" t="s">
        <v>501</v>
      </c>
    </row>
    <row r="2483" spans="1:11" ht="15.75" x14ac:dyDescent="0.25">
      <c r="A2483" s="57" t="str">
        <f>'BoR4 Rollup'!B2483</f>
        <v>Orgn:  Admin (Dean) Technical Division</v>
      </c>
      <c r="B2483" s="211" t="str">
        <f>+'BoR4 Rollup'!C2483</f>
        <v>Actual</v>
      </c>
      <c r="C2483" s="211" t="str">
        <f>+'BoR4 Rollup'!D2483</f>
        <v>Budgeted</v>
      </c>
      <c r="D2483" s="211" t="str">
        <f>+'BoR4 Rollup'!E2483</f>
        <v>Budgeted</v>
      </c>
      <c r="E2483" s="212" t="str">
        <f>E5</f>
        <v>2024-2025 +/-</v>
      </c>
      <c r="F2483" s="78"/>
      <c r="G2483" s="3" t="s">
        <v>356</v>
      </c>
      <c r="H2483" s="13" t="str">
        <f t="shared" si="240"/>
        <v>410007</v>
      </c>
      <c r="I2483" s="13" t="s">
        <v>501</v>
      </c>
    </row>
    <row r="2484" spans="1:11" ht="15.75" x14ac:dyDescent="0.25">
      <c r="A2484" s="248" t="str">
        <f>'BoR4 Rollup'!B2484</f>
        <v>Organization ID:  410007</v>
      </c>
      <c r="B2484" s="249" t="str">
        <f>'BoR4 Rollup'!$C$6</f>
        <v>2024-2025</v>
      </c>
      <c r="C2484" s="110" t="str">
        <f>'BoR4 Rollup'!$D$6</f>
        <v>2024-2025</v>
      </c>
      <c r="D2484" s="249" t="str">
        <f>'BoR4 Rollup'!$E$6</f>
        <v>2025-2026</v>
      </c>
      <c r="E2484" s="250" t="str">
        <f>E6</f>
        <v>2025-2026</v>
      </c>
      <c r="F2484" s="78"/>
      <c r="G2484" s="3" t="s">
        <v>356</v>
      </c>
      <c r="H2484" s="13" t="str">
        <f t="shared" si="240"/>
        <v>410007</v>
      </c>
      <c r="I2484" s="13" t="s">
        <v>501</v>
      </c>
    </row>
    <row r="2485" spans="1:11" x14ac:dyDescent="0.2">
      <c r="A2485" s="54" t="str">
        <f>'BoR4 Rollup'!B2485</f>
        <v xml:space="preserve">  Salaries</v>
      </c>
      <c r="B2485" s="93">
        <v>5356</v>
      </c>
      <c r="C2485" s="245">
        <v>5356</v>
      </c>
      <c r="D2485" s="245">
        <f>126600-126600</f>
        <v>0</v>
      </c>
      <c r="E2485" s="294">
        <f t="shared" ref="E2485:E2502" si="241">+D2485-C2485</f>
        <v>-5356</v>
      </c>
      <c r="F2485" s="75"/>
      <c r="G2485" s="3" t="s">
        <v>356</v>
      </c>
      <c r="H2485" s="13" t="str">
        <f t="shared" si="240"/>
        <v>410007</v>
      </c>
      <c r="I2485" s="13" t="s">
        <v>501</v>
      </c>
      <c r="J2485" s="13" t="s">
        <v>598</v>
      </c>
    </row>
    <row r="2486" spans="1:11" x14ac:dyDescent="0.2">
      <c r="A2486" s="54" t="str">
        <f>'BoR4 Rollup'!B2486</f>
        <v xml:space="preserve">  Other Compensation</v>
      </c>
      <c r="B2486" s="93">
        <v>0</v>
      </c>
      <c r="C2486" s="245">
        <v>0</v>
      </c>
      <c r="D2486" s="245">
        <v>0</v>
      </c>
      <c r="E2486" s="294">
        <f t="shared" si="241"/>
        <v>0</v>
      </c>
      <c r="F2486" s="75"/>
      <c r="G2486" s="3" t="s">
        <v>356</v>
      </c>
      <c r="H2486" s="13" t="str">
        <f t="shared" si="240"/>
        <v>410007</v>
      </c>
      <c r="I2486" s="13" t="s">
        <v>501</v>
      </c>
    </row>
    <row r="2487" spans="1:11" x14ac:dyDescent="0.2">
      <c r="A2487" s="54" t="str">
        <f>'BoR4 Rollup'!B2487</f>
        <v xml:space="preserve">  Related Benefits</v>
      </c>
      <c r="B2487" s="93">
        <v>11347</v>
      </c>
      <c r="C2487" s="245">
        <v>11347</v>
      </c>
      <c r="D2487" s="245">
        <v>10245</v>
      </c>
      <c r="E2487" s="294">
        <f t="shared" si="241"/>
        <v>-1102</v>
      </c>
      <c r="F2487" s="75"/>
      <c r="G2487" s="3" t="s">
        <v>356</v>
      </c>
      <c r="H2487" s="13" t="str">
        <f t="shared" si="240"/>
        <v>410007</v>
      </c>
      <c r="I2487" s="13" t="s">
        <v>501</v>
      </c>
      <c r="J2487" s="13" t="s">
        <v>599</v>
      </c>
      <c r="K2487" s="61"/>
    </row>
    <row r="2488" spans="1:11" ht="15.75" x14ac:dyDescent="0.25">
      <c r="A2488" s="55" t="str">
        <f>'BoR4 Rollup'!B2488</f>
        <v>Total Personal Services</v>
      </c>
      <c r="B2488" s="94">
        <f>B2487+B2486+B2485</f>
        <v>16703</v>
      </c>
      <c r="C2488" s="264">
        <f>C2487+C2486+C2485</f>
        <v>16703</v>
      </c>
      <c r="D2488" s="264">
        <f>D2487+D2486+D2485</f>
        <v>10245</v>
      </c>
      <c r="E2488" s="295">
        <f t="shared" si="241"/>
        <v>-6458</v>
      </c>
      <c r="F2488" s="76"/>
      <c r="G2488" s="3" t="s">
        <v>355</v>
      </c>
      <c r="H2488" s="13" t="str">
        <f t="shared" si="240"/>
        <v>410007</v>
      </c>
      <c r="I2488" s="13" t="s">
        <v>501</v>
      </c>
    </row>
    <row r="2489" spans="1:11" x14ac:dyDescent="0.2">
      <c r="A2489" s="54" t="str">
        <f>'BoR4 Rollup'!B2489</f>
        <v xml:space="preserve"> Travel</v>
      </c>
      <c r="B2489" s="93">
        <v>633</v>
      </c>
      <c r="C2489" s="245">
        <v>633</v>
      </c>
      <c r="D2489" s="245">
        <v>1066</v>
      </c>
      <c r="E2489" s="294">
        <f t="shared" si="241"/>
        <v>433</v>
      </c>
      <c r="F2489" s="75"/>
      <c r="G2489" s="3" t="s">
        <v>356</v>
      </c>
      <c r="H2489" s="13" t="str">
        <f t="shared" si="240"/>
        <v>410007</v>
      </c>
      <c r="I2489" s="13" t="s">
        <v>501</v>
      </c>
      <c r="J2489" s="13" t="s">
        <v>600</v>
      </c>
    </row>
    <row r="2490" spans="1:11" x14ac:dyDescent="0.2">
      <c r="A2490" s="54" t="str">
        <f>'BoR4 Rollup'!B2490</f>
        <v xml:space="preserve"> Operating Services</v>
      </c>
      <c r="B2490" s="93">
        <v>660</v>
      </c>
      <c r="C2490" s="245">
        <v>660</v>
      </c>
      <c r="D2490" s="245">
        <v>660</v>
      </c>
      <c r="E2490" s="294">
        <f t="shared" si="241"/>
        <v>0</v>
      </c>
      <c r="F2490" s="75"/>
      <c r="G2490" s="3" t="s">
        <v>356</v>
      </c>
      <c r="H2490" s="13" t="str">
        <f t="shared" si="240"/>
        <v>410007</v>
      </c>
      <c r="I2490" s="13" t="s">
        <v>501</v>
      </c>
      <c r="J2490" s="13" t="s">
        <v>601</v>
      </c>
    </row>
    <row r="2491" spans="1:11" x14ac:dyDescent="0.2">
      <c r="A2491" s="54" t="str">
        <f>'BoR4 Rollup'!B2491</f>
        <v xml:space="preserve"> Supplies</v>
      </c>
      <c r="B2491" s="93">
        <v>0</v>
      </c>
      <c r="C2491" s="245">
        <v>0</v>
      </c>
      <c r="D2491" s="245">
        <v>0</v>
      </c>
      <c r="E2491" s="294">
        <f t="shared" si="241"/>
        <v>0</v>
      </c>
      <c r="F2491" s="75"/>
      <c r="G2491" s="3" t="s">
        <v>356</v>
      </c>
      <c r="H2491" s="13" t="str">
        <f t="shared" si="240"/>
        <v>410007</v>
      </c>
      <c r="I2491" s="13" t="s">
        <v>501</v>
      </c>
      <c r="J2491" s="13" t="s">
        <v>602</v>
      </c>
    </row>
    <row r="2492" spans="1:11" ht="15.75" x14ac:dyDescent="0.25">
      <c r="A2492" s="55" t="str">
        <f>'BoR4 Rollup'!B2492</f>
        <v>Total Operating Expenses</v>
      </c>
      <c r="B2492" s="95">
        <f>B2491+B2490+B2489</f>
        <v>1293</v>
      </c>
      <c r="C2492" s="281">
        <f>C2491+C2490+C2489</f>
        <v>1293</v>
      </c>
      <c r="D2492" s="281">
        <f>D2491+D2490+D2489</f>
        <v>1726</v>
      </c>
      <c r="E2492" s="296">
        <f t="shared" si="241"/>
        <v>433</v>
      </c>
      <c r="F2492" s="77"/>
      <c r="G2492" s="3" t="s">
        <v>355</v>
      </c>
      <c r="H2492" s="13" t="str">
        <f t="shared" si="240"/>
        <v>410007</v>
      </c>
      <c r="I2492" s="13" t="s">
        <v>501</v>
      </c>
    </row>
    <row r="2493" spans="1:11" x14ac:dyDescent="0.2">
      <c r="A2493" s="54" t="str">
        <f>'BoR4 Rollup'!B2493</f>
        <v xml:space="preserve"> Professional Services</v>
      </c>
      <c r="B2493" s="93">
        <v>0</v>
      </c>
      <c r="C2493" s="245">
        <v>0</v>
      </c>
      <c r="D2493" s="245">
        <v>0</v>
      </c>
      <c r="E2493" s="294">
        <f t="shared" si="241"/>
        <v>0</v>
      </c>
      <c r="F2493" s="75"/>
      <c r="G2493" s="3" t="s">
        <v>356</v>
      </c>
      <c r="H2493" s="13" t="str">
        <f t="shared" si="240"/>
        <v>410007</v>
      </c>
      <c r="I2493" s="13" t="s">
        <v>501</v>
      </c>
      <c r="J2493" s="13" t="s">
        <v>603</v>
      </c>
    </row>
    <row r="2494" spans="1:11" x14ac:dyDescent="0.2">
      <c r="A2494" s="54" t="str">
        <f>'BoR4 Rollup'!B2494</f>
        <v xml:space="preserve"> Other Charges</v>
      </c>
      <c r="B2494" s="93">
        <v>0</v>
      </c>
      <c r="C2494" s="245">
        <v>0</v>
      </c>
      <c r="D2494" s="245">
        <v>0</v>
      </c>
      <c r="E2494" s="294">
        <f t="shared" si="241"/>
        <v>0</v>
      </c>
      <c r="F2494" s="75"/>
      <c r="G2494" s="3" t="s">
        <v>356</v>
      </c>
      <c r="H2494" s="13" t="str">
        <f t="shared" si="240"/>
        <v>410007</v>
      </c>
      <c r="I2494" s="13" t="s">
        <v>501</v>
      </c>
      <c r="J2494" s="13" t="s">
        <v>604</v>
      </c>
    </row>
    <row r="2495" spans="1:11" x14ac:dyDescent="0.2">
      <c r="A2495" s="54" t="str">
        <f>'BoR4 Rollup'!B2495</f>
        <v xml:space="preserve"> Debt Services</v>
      </c>
      <c r="B2495" s="93">
        <v>0</v>
      </c>
      <c r="C2495" s="245">
        <v>0</v>
      </c>
      <c r="D2495" s="245">
        <v>0</v>
      </c>
      <c r="E2495" s="294">
        <f t="shared" si="241"/>
        <v>0</v>
      </c>
      <c r="F2495" s="75"/>
      <c r="G2495" s="3" t="s">
        <v>356</v>
      </c>
      <c r="H2495" s="13" t="str">
        <f t="shared" si="240"/>
        <v>410007</v>
      </c>
      <c r="I2495" s="13" t="s">
        <v>501</v>
      </c>
    </row>
    <row r="2496" spans="1:11" x14ac:dyDescent="0.2">
      <c r="A2496" s="54" t="str">
        <f>'BoR4 Rollup'!B2496</f>
        <v xml:space="preserve"> Interagency Transfers</v>
      </c>
      <c r="B2496" s="93">
        <v>0</v>
      </c>
      <c r="C2496" s="245">
        <v>0</v>
      </c>
      <c r="D2496" s="245">
        <v>0</v>
      </c>
      <c r="E2496" s="294">
        <f t="shared" si="241"/>
        <v>0</v>
      </c>
      <c r="F2496" s="75"/>
      <c r="G2496" s="3" t="s">
        <v>356</v>
      </c>
      <c r="H2496" s="13" t="str">
        <f t="shared" si="240"/>
        <v>410007</v>
      </c>
      <c r="I2496" s="13" t="s">
        <v>501</v>
      </c>
      <c r="J2496" s="13" t="s">
        <v>605</v>
      </c>
    </row>
    <row r="2497" spans="1:10" ht="15.75" x14ac:dyDescent="0.25">
      <c r="A2497" s="55" t="str">
        <f>'BoR4 Rollup'!B2497</f>
        <v>Total Other Charges</v>
      </c>
      <c r="B2497" s="95">
        <f>B2496+B2495+B2494+B2493</f>
        <v>0</v>
      </c>
      <c r="C2497" s="281">
        <f>C2496+C2495+C2494+C2493</f>
        <v>0</v>
      </c>
      <c r="D2497" s="281">
        <f>D2496+D2495+D2494+D2493</f>
        <v>0</v>
      </c>
      <c r="E2497" s="296">
        <f t="shared" si="241"/>
        <v>0</v>
      </c>
      <c r="F2497" s="77"/>
      <c r="G2497" s="3" t="s">
        <v>355</v>
      </c>
      <c r="H2497" s="13" t="str">
        <f t="shared" si="240"/>
        <v>410007</v>
      </c>
      <c r="I2497" s="13" t="s">
        <v>501</v>
      </c>
    </row>
    <row r="2498" spans="1:10" x14ac:dyDescent="0.2">
      <c r="A2498" s="54" t="str">
        <f>'BoR4 Rollup'!B2498</f>
        <v xml:space="preserve"> General Acquisitions</v>
      </c>
      <c r="B2498" s="93">
        <v>0</v>
      </c>
      <c r="C2498" s="245">
        <v>0</v>
      </c>
      <c r="D2498" s="245">
        <v>0</v>
      </c>
      <c r="E2498" s="294">
        <f t="shared" si="241"/>
        <v>0</v>
      </c>
      <c r="F2498" s="75"/>
      <c r="G2498" s="3" t="s">
        <v>356</v>
      </c>
      <c r="H2498" s="13" t="str">
        <f t="shared" si="240"/>
        <v>410007</v>
      </c>
      <c r="I2498" s="13" t="s">
        <v>501</v>
      </c>
      <c r="J2498" s="13" t="s">
        <v>606</v>
      </c>
    </row>
    <row r="2499" spans="1:10" x14ac:dyDescent="0.2">
      <c r="A2499" s="54" t="str">
        <f>'BoR4 Rollup'!B2499</f>
        <v xml:space="preserve"> Library Acquisitions</v>
      </c>
      <c r="B2499" s="93">
        <v>0</v>
      </c>
      <c r="C2499" s="245">
        <v>0</v>
      </c>
      <c r="D2499" s="245">
        <v>0</v>
      </c>
      <c r="E2499" s="294">
        <f t="shared" si="241"/>
        <v>0</v>
      </c>
      <c r="F2499" s="75"/>
      <c r="G2499" s="3" t="s">
        <v>356</v>
      </c>
      <c r="H2499" s="13" t="str">
        <f t="shared" si="240"/>
        <v>410007</v>
      </c>
      <c r="I2499" s="13" t="s">
        <v>501</v>
      </c>
      <c r="J2499" s="13" t="s">
        <v>606</v>
      </c>
    </row>
    <row r="2500" spans="1:10" x14ac:dyDescent="0.2">
      <c r="A2500" s="54" t="str">
        <f>'BoR4 Rollup'!B2500</f>
        <v xml:space="preserve"> Major Repairs</v>
      </c>
      <c r="B2500" s="93">
        <v>0</v>
      </c>
      <c r="C2500" s="245">
        <v>0</v>
      </c>
      <c r="D2500" s="245">
        <v>0</v>
      </c>
      <c r="E2500" s="294">
        <f t="shared" si="241"/>
        <v>0</v>
      </c>
      <c r="F2500" s="75"/>
      <c r="G2500" s="3" t="s">
        <v>356</v>
      </c>
      <c r="H2500" s="13" t="str">
        <f t="shared" si="240"/>
        <v>410007</v>
      </c>
      <c r="I2500" s="13" t="s">
        <v>501</v>
      </c>
    </row>
    <row r="2501" spans="1:10" ht="15.75" x14ac:dyDescent="0.25">
      <c r="A2501" s="55" t="str">
        <f>'BoR4 Rollup'!B2501</f>
        <v>Total Acquisitions and Major Repairs</v>
      </c>
      <c r="B2501" s="95">
        <f>B2500+B2499+B2498</f>
        <v>0</v>
      </c>
      <c r="C2501" s="281">
        <f>C2500+C2499+C2498</f>
        <v>0</v>
      </c>
      <c r="D2501" s="281">
        <f>D2500+D2499+D2498</f>
        <v>0</v>
      </c>
      <c r="E2501" s="296">
        <f t="shared" si="241"/>
        <v>0</v>
      </c>
      <c r="F2501" s="77"/>
      <c r="G2501" s="3" t="s">
        <v>355</v>
      </c>
      <c r="H2501" s="13" t="str">
        <f t="shared" si="240"/>
        <v>410007</v>
      </c>
      <c r="I2501" s="13" t="s">
        <v>501</v>
      </c>
    </row>
    <row r="2502" spans="1:10" ht="15.75" x14ac:dyDescent="0.25">
      <c r="A2502" s="55" t="str">
        <f>'BoR4 Rollup'!B2502</f>
        <v>Function Total</v>
      </c>
      <c r="B2502" s="264">
        <f>B2501+B2497+B2492+B2488</f>
        <v>17996</v>
      </c>
      <c r="C2502" s="264">
        <f>C2501+C2497+C2492+C2488</f>
        <v>17996</v>
      </c>
      <c r="D2502" s="264">
        <f>D2501+D2497+D2492+D2488</f>
        <v>11971</v>
      </c>
      <c r="E2502" s="297">
        <f t="shared" si="241"/>
        <v>-6025</v>
      </c>
      <c r="F2502" s="76"/>
      <c r="G2502" s="3" t="s">
        <v>355</v>
      </c>
      <c r="H2502" s="13" t="str">
        <f t="shared" si="240"/>
        <v>410007</v>
      </c>
      <c r="I2502" s="13" t="s">
        <v>501</v>
      </c>
    </row>
    <row r="2503" spans="1:10" ht="15.75" x14ac:dyDescent="0.25">
      <c r="A2503" s="56" t="str">
        <f>'BoR4 Rollup'!B2503</f>
        <v>Function:  Academic Support</v>
      </c>
      <c r="B2503" s="208"/>
      <c r="C2503" s="209"/>
      <c r="D2503" s="209"/>
      <c r="E2503" s="210"/>
      <c r="F2503" s="72"/>
      <c r="G2503" s="3" t="s">
        <v>357</v>
      </c>
      <c r="H2503" s="13" t="str">
        <f t="shared" ref="H2503:H2523" si="242">RIGHT($A$2505,6)</f>
        <v>410009</v>
      </c>
      <c r="I2503" s="13" t="s">
        <v>502</v>
      </c>
    </row>
    <row r="2504" spans="1:10" ht="15.75" x14ac:dyDescent="0.25">
      <c r="A2504" s="57" t="str">
        <f>'BoR4 Rollup'!B2504</f>
        <v>Orgn:  Admin (Dean)   Academic Affairs</v>
      </c>
      <c r="B2504" s="211" t="str">
        <f>+'BoR4 Rollup'!C2504</f>
        <v>Actual</v>
      </c>
      <c r="C2504" s="211" t="str">
        <f>+'BoR4 Rollup'!D2504</f>
        <v>Budgeted</v>
      </c>
      <c r="D2504" s="211" t="str">
        <f>+'BoR4 Rollup'!E2504</f>
        <v>Budgeted</v>
      </c>
      <c r="E2504" s="212" t="str">
        <f>E5</f>
        <v>2024-2025 +/-</v>
      </c>
      <c r="F2504" s="74"/>
      <c r="G2504" s="3" t="s">
        <v>357</v>
      </c>
      <c r="H2504" s="13" t="str">
        <f t="shared" si="242"/>
        <v>410009</v>
      </c>
      <c r="I2504" s="13" t="s">
        <v>502</v>
      </c>
    </row>
    <row r="2505" spans="1:10" ht="15.75" x14ac:dyDescent="0.25">
      <c r="A2505" s="248" t="str">
        <f>'BoR4 Rollup'!B2505</f>
        <v>Organization ID:  410009</v>
      </c>
      <c r="B2505" s="249" t="str">
        <f>'BoR4 Rollup'!$C$6</f>
        <v>2024-2025</v>
      </c>
      <c r="C2505" s="110" t="str">
        <f>'BoR4 Rollup'!$D$6</f>
        <v>2024-2025</v>
      </c>
      <c r="D2505" s="249" t="str">
        <f>D6</f>
        <v>2025-2026</v>
      </c>
      <c r="E2505" s="250" t="str">
        <f>E6</f>
        <v>2025-2026</v>
      </c>
      <c r="F2505" s="74"/>
      <c r="G2505" s="3" t="s">
        <v>357</v>
      </c>
      <c r="H2505" s="13" t="str">
        <f t="shared" si="242"/>
        <v>410009</v>
      </c>
      <c r="I2505" s="13" t="s">
        <v>502</v>
      </c>
    </row>
    <row r="2506" spans="1:10" x14ac:dyDescent="0.2">
      <c r="A2506" s="54" t="str">
        <f>'BoR4 Rollup'!B2506</f>
        <v xml:space="preserve">  Salaries</v>
      </c>
      <c r="B2506" s="93">
        <v>0</v>
      </c>
      <c r="C2506" s="245">
        <v>0</v>
      </c>
      <c r="D2506" s="245">
        <v>0</v>
      </c>
      <c r="E2506" s="294">
        <f t="shared" ref="E2506:E2523" si="243">+D2506-C2506</f>
        <v>0</v>
      </c>
      <c r="F2506" s="75"/>
      <c r="G2506" s="3" t="s">
        <v>357</v>
      </c>
      <c r="H2506" s="13" t="str">
        <f t="shared" si="242"/>
        <v>410009</v>
      </c>
      <c r="I2506" s="13" t="s">
        <v>502</v>
      </c>
      <c r="J2506" s="13" t="s">
        <v>598</v>
      </c>
    </row>
    <row r="2507" spans="1:10" x14ac:dyDescent="0.2">
      <c r="A2507" s="54" t="str">
        <f>'BoR4 Rollup'!B2507</f>
        <v xml:space="preserve">  Other Compensation</v>
      </c>
      <c r="B2507" s="93">
        <v>0</v>
      </c>
      <c r="C2507" s="245">
        <v>0</v>
      </c>
      <c r="D2507" s="245">
        <v>0</v>
      </c>
      <c r="E2507" s="294">
        <f t="shared" si="243"/>
        <v>0</v>
      </c>
      <c r="F2507" s="75"/>
      <c r="G2507" s="3" t="s">
        <v>357</v>
      </c>
      <c r="H2507" s="13" t="str">
        <f t="shared" si="242"/>
        <v>410009</v>
      </c>
      <c r="I2507" s="13" t="s">
        <v>502</v>
      </c>
    </row>
    <row r="2508" spans="1:10" x14ac:dyDescent="0.2">
      <c r="A2508" s="54" t="str">
        <f>'BoR4 Rollup'!B2508</f>
        <v xml:space="preserve">  Related Benefits</v>
      </c>
      <c r="B2508" s="93">
        <v>0</v>
      </c>
      <c r="C2508" s="245">
        <v>0</v>
      </c>
      <c r="D2508" s="245">
        <v>0</v>
      </c>
      <c r="E2508" s="294">
        <f t="shared" si="243"/>
        <v>0</v>
      </c>
      <c r="F2508" s="75"/>
      <c r="G2508" s="3" t="s">
        <v>357</v>
      </c>
      <c r="H2508" s="13" t="str">
        <f t="shared" si="242"/>
        <v>410009</v>
      </c>
      <c r="I2508" s="13" t="s">
        <v>502</v>
      </c>
      <c r="J2508" s="13" t="s">
        <v>599</v>
      </c>
    </row>
    <row r="2509" spans="1:10" ht="15.75" x14ac:dyDescent="0.25">
      <c r="A2509" s="55" t="str">
        <f>'BoR4 Rollup'!B2509</f>
        <v>Total Personal Services</v>
      </c>
      <c r="B2509" s="94">
        <f>B2508+B2507+B2506</f>
        <v>0</v>
      </c>
      <c r="C2509" s="264">
        <f>C2508+C2507+C2506</f>
        <v>0</v>
      </c>
      <c r="D2509" s="264">
        <f>D2508+D2507+D2506</f>
        <v>0</v>
      </c>
      <c r="E2509" s="295">
        <f t="shared" si="243"/>
        <v>0</v>
      </c>
      <c r="F2509" s="76"/>
      <c r="G2509" s="3" t="s">
        <v>357</v>
      </c>
      <c r="H2509" s="13" t="str">
        <f t="shared" si="242"/>
        <v>410009</v>
      </c>
      <c r="I2509" s="13" t="s">
        <v>502</v>
      </c>
    </row>
    <row r="2510" spans="1:10" x14ac:dyDescent="0.2">
      <c r="A2510" s="54" t="str">
        <f>'BoR4 Rollup'!B2510</f>
        <v xml:space="preserve"> Travel</v>
      </c>
      <c r="B2510" s="93">
        <v>0</v>
      </c>
      <c r="C2510" s="245">
        <v>0</v>
      </c>
      <c r="D2510" s="245">
        <v>0</v>
      </c>
      <c r="E2510" s="294">
        <f t="shared" si="243"/>
        <v>0</v>
      </c>
      <c r="F2510" s="75"/>
      <c r="G2510" s="3" t="s">
        <v>357</v>
      </c>
      <c r="H2510" s="13" t="str">
        <f t="shared" si="242"/>
        <v>410009</v>
      </c>
      <c r="I2510" s="13" t="s">
        <v>502</v>
      </c>
      <c r="J2510" s="13" t="s">
        <v>600</v>
      </c>
    </row>
    <row r="2511" spans="1:10" x14ac:dyDescent="0.2">
      <c r="A2511" s="54" t="str">
        <f>'BoR4 Rollup'!B2511</f>
        <v xml:space="preserve"> Operating Services</v>
      </c>
      <c r="B2511" s="93">
        <v>0</v>
      </c>
      <c r="C2511" s="245">
        <v>0</v>
      </c>
      <c r="D2511" s="245">
        <v>0</v>
      </c>
      <c r="E2511" s="294">
        <f t="shared" si="243"/>
        <v>0</v>
      </c>
      <c r="F2511" s="75"/>
      <c r="G2511" s="3" t="s">
        <v>357</v>
      </c>
      <c r="H2511" s="13" t="str">
        <f t="shared" si="242"/>
        <v>410009</v>
      </c>
      <c r="I2511" s="13" t="s">
        <v>502</v>
      </c>
      <c r="J2511" s="13" t="s">
        <v>601</v>
      </c>
    </row>
    <row r="2512" spans="1:10" x14ac:dyDescent="0.2">
      <c r="A2512" s="54" t="str">
        <f>'BoR4 Rollup'!B2512</f>
        <v xml:space="preserve"> Supplies</v>
      </c>
      <c r="B2512" s="93">
        <v>0</v>
      </c>
      <c r="C2512" s="245">
        <v>0</v>
      </c>
      <c r="D2512" s="245">
        <v>0</v>
      </c>
      <c r="E2512" s="294">
        <f t="shared" si="243"/>
        <v>0</v>
      </c>
      <c r="F2512" s="75"/>
      <c r="G2512" s="3" t="s">
        <v>357</v>
      </c>
      <c r="H2512" s="13" t="str">
        <f t="shared" si="242"/>
        <v>410009</v>
      </c>
      <c r="I2512" s="13" t="s">
        <v>502</v>
      </c>
      <c r="J2512" s="13" t="s">
        <v>602</v>
      </c>
    </row>
    <row r="2513" spans="1:10" ht="15.75" x14ac:dyDescent="0.25">
      <c r="A2513" s="55" t="str">
        <f>'BoR4 Rollup'!B2513</f>
        <v>Total Operating Expenses</v>
      </c>
      <c r="B2513" s="95">
        <f>B2512+B2511+B2510</f>
        <v>0</v>
      </c>
      <c r="C2513" s="281">
        <f>C2512+C2511+C2510</f>
        <v>0</v>
      </c>
      <c r="D2513" s="281">
        <f>D2512+D2511+D2510</f>
        <v>0</v>
      </c>
      <c r="E2513" s="296">
        <f t="shared" si="243"/>
        <v>0</v>
      </c>
      <c r="F2513" s="77"/>
      <c r="G2513" s="3" t="s">
        <v>357</v>
      </c>
      <c r="H2513" s="13" t="str">
        <f t="shared" si="242"/>
        <v>410009</v>
      </c>
      <c r="I2513" s="13" t="s">
        <v>502</v>
      </c>
    </row>
    <row r="2514" spans="1:10" x14ac:dyDescent="0.2">
      <c r="A2514" s="54" t="str">
        <f>'BoR4 Rollup'!B2514</f>
        <v xml:space="preserve"> Professional Services</v>
      </c>
      <c r="B2514" s="93">
        <v>0</v>
      </c>
      <c r="C2514" s="245">
        <v>0</v>
      </c>
      <c r="D2514" s="245">
        <v>0</v>
      </c>
      <c r="E2514" s="294">
        <f t="shared" si="243"/>
        <v>0</v>
      </c>
      <c r="F2514" s="75"/>
      <c r="G2514" s="3" t="s">
        <v>357</v>
      </c>
      <c r="H2514" s="13" t="str">
        <f t="shared" si="242"/>
        <v>410009</v>
      </c>
      <c r="I2514" s="13" t="s">
        <v>502</v>
      </c>
      <c r="J2514" s="13" t="s">
        <v>603</v>
      </c>
    </row>
    <row r="2515" spans="1:10" x14ac:dyDescent="0.2">
      <c r="A2515" s="54" t="str">
        <f>'BoR4 Rollup'!B2515</f>
        <v xml:space="preserve"> Other Charges</v>
      </c>
      <c r="B2515" s="93">
        <v>0</v>
      </c>
      <c r="C2515" s="245">
        <v>0</v>
      </c>
      <c r="D2515" s="245">
        <v>0</v>
      </c>
      <c r="E2515" s="294">
        <f t="shared" si="243"/>
        <v>0</v>
      </c>
      <c r="F2515" s="75"/>
      <c r="G2515" s="3" t="s">
        <v>357</v>
      </c>
      <c r="H2515" s="13" t="str">
        <f t="shared" si="242"/>
        <v>410009</v>
      </c>
      <c r="I2515" s="13" t="s">
        <v>502</v>
      </c>
      <c r="J2515" s="13" t="s">
        <v>604</v>
      </c>
    </row>
    <row r="2516" spans="1:10" x14ac:dyDescent="0.2">
      <c r="A2516" s="54" t="str">
        <f>'BoR4 Rollup'!B2516</f>
        <v xml:space="preserve"> Debt Services</v>
      </c>
      <c r="B2516" s="93">
        <v>0</v>
      </c>
      <c r="C2516" s="245">
        <v>0</v>
      </c>
      <c r="D2516" s="245">
        <v>0</v>
      </c>
      <c r="E2516" s="294">
        <f t="shared" si="243"/>
        <v>0</v>
      </c>
      <c r="F2516" s="75"/>
      <c r="G2516" s="3" t="s">
        <v>357</v>
      </c>
      <c r="H2516" s="13" t="str">
        <f t="shared" si="242"/>
        <v>410009</v>
      </c>
      <c r="I2516" s="13" t="s">
        <v>502</v>
      </c>
    </row>
    <row r="2517" spans="1:10" x14ac:dyDescent="0.2">
      <c r="A2517" s="54" t="str">
        <f>'BoR4 Rollup'!B2517</f>
        <v xml:space="preserve"> Interagency Transfers</v>
      </c>
      <c r="B2517" s="93">
        <v>0</v>
      </c>
      <c r="C2517" s="245">
        <v>0</v>
      </c>
      <c r="D2517" s="245">
        <v>0</v>
      </c>
      <c r="E2517" s="294">
        <f t="shared" si="243"/>
        <v>0</v>
      </c>
      <c r="F2517" s="75"/>
      <c r="G2517" s="3" t="s">
        <v>357</v>
      </c>
      <c r="H2517" s="13" t="str">
        <f t="shared" si="242"/>
        <v>410009</v>
      </c>
      <c r="I2517" s="13" t="s">
        <v>502</v>
      </c>
      <c r="J2517" s="13" t="s">
        <v>605</v>
      </c>
    </row>
    <row r="2518" spans="1:10" ht="15.75" x14ac:dyDescent="0.25">
      <c r="A2518" s="55" t="str">
        <f>'BoR4 Rollup'!B2518</f>
        <v>Total Other Charges</v>
      </c>
      <c r="B2518" s="95">
        <f>B2517+B2516+B2515+B2514</f>
        <v>0</v>
      </c>
      <c r="C2518" s="281">
        <f>C2517+C2516+C2515+C2514</f>
        <v>0</v>
      </c>
      <c r="D2518" s="281">
        <f>D2517+D2516+D2515+D2514</f>
        <v>0</v>
      </c>
      <c r="E2518" s="296">
        <f t="shared" si="243"/>
        <v>0</v>
      </c>
      <c r="F2518" s="77"/>
      <c r="G2518" s="3" t="s">
        <v>357</v>
      </c>
      <c r="H2518" s="13" t="str">
        <f t="shared" si="242"/>
        <v>410009</v>
      </c>
      <c r="I2518" s="13" t="s">
        <v>502</v>
      </c>
    </row>
    <row r="2519" spans="1:10" x14ac:dyDescent="0.2">
      <c r="A2519" s="54" t="str">
        <f>'BoR4 Rollup'!B2519</f>
        <v xml:space="preserve"> General Acquisitions</v>
      </c>
      <c r="B2519" s="93">
        <v>0</v>
      </c>
      <c r="C2519" s="245">
        <v>0</v>
      </c>
      <c r="D2519" s="245">
        <v>0</v>
      </c>
      <c r="E2519" s="294">
        <f t="shared" si="243"/>
        <v>0</v>
      </c>
      <c r="F2519" s="75"/>
      <c r="G2519" s="3" t="s">
        <v>357</v>
      </c>
      <c r="H2519" s="13" t="str">
        <f t="shared" si="242"/>
        <v>410009</v>
      </c>
      <c r="I2519" s="13" t="s">
        <v>502</v>
      </c>
      <c r="J2519" s="13" t="s">
        <v>606</v>
      </c>
    </row>
    <row r="2520" spans="1:10" x14ac:dyDescent="0.2">
      <c r="A2520" s="54" t="str">
        <f>'BoR4 Rollup'!B2520</f>
        <v xml:space="preserve"> Library Acquisitions</v>
      </c>
      <c r="B2520" s="93">
        <v>0</v>
      </c>
      <c r="C2520" s="245">
        <v>0</v>
      </c>
      <c r="D2520" s="245">
        <v>0</v>
      </c>
      <c r="E2520" s="294">
        <f t="shared" si="243"/>
        <v>0</v>
      </c>
      <c r="F2520" s="75"/>
      <c r="G2520" s="3" t="s">
        <v>357</v>
      </c>
      <c r="H2520" s="13" t="str">
        <f t="shared" si="242"/>
        <v>410009</v>
      </c>
      <c r="I2520" s="13" t="s">
        <v>502</v>
      </c>
      <c r="J2520" s="13" t="s">
        <v>606</v>
      </c>
    </row>
    <row r="2521" spans="1:10" x14ac:dyDescent="0.2">
      <c r="A2521" s="54" t="str">
        <f>'BoR4 Rollup'!B2521</f>
        <v xml:space="preserve"> Major Repairs</v>
      </c>
      <c r="B2521" s="93">
        <v>0</v>
      </c>
      <c r="C2521" s="245">
        <v>0</v>
      </c>
      <c r="D2521" s="245">
        <v>0</v>
      </c>
      <c r="E2521" s="294">
        <f t="shared" si="243"/>
        <v>0</v>
      </c>
      <c r="F2521" s="75"/>
      <c r="G2521" s="3" t="s">
        <v>357</v>
      </c>
      <c r="H2521" s="13" t="str">
        <f t="shared" si="242"/>
        <v>410009</v>
      </c>
      <c r="I2521" s="13" t="s">
        <v>502</v>
      </c>
    </row>
    <row r="2522" spans="1:10" ht="15.75" x14ac:dyDescent="0.25">
      <c r="A2522" s="55" t="str">
        <f>'BoR4 Rollup'!B2522</f>
        <v>Total Acquisitions and Major Repairs</v>
      </c>
      <c r="B2522" s="95">
        <f>B2521+B2520+B2519</f>
        <v>0</v>
      </c>
      <c r="C2522" s="281">
        <f>C2521+C2520+C2519</f>
        <v>0</v>
      </c>
      <c r="D2522" s="281">
        <f>D2521+D2520+D2519</f>
        <v>0</v>
      </c>
      <c r="E2522" s="296">
        <f t="shared" si="243"/>
        <v>0</v>
      </c>
      <c r="F2522" s="77"/>
      <c r="G2522" s="3" t="s">
        <v>357</v>
      </c>
      <c r="H2522" s="13" t="str">
        <f t="shared" si="242"/>
        <v>410009</v>
      </c>
      <c r="I2522" s="13" t="s">
        <v>502</v>
      </c>
    </row>
    <row r="2523" spans="1:10" ht="15.75" x14ac:dyDescent="0.25">
      <c r="A2523" s="55" t="str">
        <f>'BoR4 Rollup'!B2523</f>
        <v>Function Total</v>
      </c>
      <c r="B2523" s="94">
        <f>B2522+B2518+B2513+B2509</f>
        <v>0</v>
      </c>
      <c r="C2523" s="264">
        <f>C2522+C2518+C2513+C2509</f>
        <v>0</v>
      </c>
      <c r="D2523" s="264">
        <f>D2522+D2518+D2513+D2509</f>
        <v>0</v>
      </c>
      <c r="E2523" s="297">
        <f t="shared" si="243"/>
        <v>0</v>
      </c>
      <c r="F2523" s="76"/>
      <c r="G2523" s="3" t="s">
        <v>357</v>
      </c>
      <c r="H2523" s="13" t="str">
        <f t="shared" si="242"/>
        <v>410009</v>
      </c>
      <c r="I2523" s="13" t="s">
        <v>502</v>
      </c>
    </row>
    <row r="2524" spans="1:10" ht="15.75" x14ac:dyDescent="0.25">
      <c r="A2524" s="56" t="str">
        <f>'BoR4 Rollup'!B2524</f>
        <v>Function:  Academic Support</v>
      </c>
      <c r="B2524" s="208"/>
      <c r="C2524" s="209"/>
      <c r="D2524" s="209"/>
      <c r="E2524" s="210"/>
      <c r="F2524" s="72"/>
      <c r="G2524" s="3" t="s">
        <v>357</v>
      </c>
      <c r="H2524" s="13" t="str">
        <f t="shared" ref="H2524:H2544" si="244">RIGHT($A$2526,6)</f>
        <v>410010</v>
      </c>
      <c r="I2524" s="13" t="s">
        <v>503</v>
      </c>
    </row>
    <row r="2525" spans="1:10" ht="15.75" x14ac:dyDescent="0.25">
      <c r="A2525" s="57" t="str">
        <f>'BoR4 Rollup'!B2525</f>
        <v>Orgn:  Admin (Dean) Sci Tech Engin Math</v>
      </c>
      <c r="B2525" s="211" t="str">
        <f>+'BoR4 Rollup'!C2525</f>
        <v>Actual</v>
      </c>
      <c r="C2525" s="211" t="str">
        <f>+'BoR4 Rollup'!D2525</f>
        <v>Budgeted</v>
      </c>
      <c r="D2525" s="211" t="str">
        <f>+'BoR4 Rollup'!E2525</f>
        <v>Budgeted</v>
      </c>
      <c r="E2525" s="212" t="str">
        <f>E5</f>
        <v>2024-2025 +/-</v>
      </c>
      <c r="F2525" s="78"/>
      <c r="G2525" s="3" t="s">
        <v>357</v>
      </c>
      <c r="H2525" s="13" t="str">
        <f t="shared" si="244"/>
        <v>410010</v>
      </c>
      <c r="I2525" s="13" t="s">
        <v>503</v>
      </c>
    </row>
    <row r="2526" spans="1:10" ht="15.75" x14ac:dyDescent="0.25">
      <c r="A2526" s="248" t="str">
        <f>'BoR4 Rollup'!B2526</f>
        <v>Organization ID:  410010</v>
      </c>
      <c r="B2526" s="249" t="str">
        <f>'BoR4 Rollup'!$C$6</f>
        <v>2024-2025</v>
      </c>
      <c r="C2526" s="110" t="str">
        <f>'BoR4 Rollup'!$D$6</f>
        <v>2024-2025</v>
      </c>
      <c r="D2526" s="249" t="str">
        <f>D6</f>
        <v>2025-2026</v>
      </c>
      <c r="E2526" s="250" t="str">
        <f>E6</f>
        <v>2025-2026</v>
      </c>
      <c r="F2526" s="78"/>
      <c r="G2526" s="3" t="s">
        <v>357</v>
      </c>
      <c r="H2526" s="13" t="str">
        <f t="shared" si="244"/>
        <v>410010</v>
      </c>
      <c r="I2526" s="13" t="s">
        <v>503</v>
      </c>
    </row>
    <row r="2527" spans="1:10" x14ac:dyDescent="0.2">
      <c r="A2527" s="54" t="str">
        <f>'BoR4 Rollup'!B2527</f>
        <v xml:space="preserve">  Salaries</v>
      </c>
      <c r="B2527" s="93">
        <v>0</v>
      </c>
      <c r="C2527" s="245">
        <v>0</v>
      </c>
      <c r="D2527" s="245">
        <v>0</v>
      </c>
      <c r="E2527" s="294">
        <f t="shared" ref="E2527:E2544" si="245">+D2527-C2527</f>
        <v>0</v>
      </c>
      <c r="F2527" s="75"/>
      <c r="G2527" s="3" t="s">
        <v>357</v>
      </c>
      <c r="H2527" s="13" t="str">
        <f t="shared" si="244"/>
        <v>410010</v>
      </c>
      <c r="I2527" s="13" t="s">
        <v>503</v>
      </c>
      <c r="J2527" s="13" t="s">
        <v>598</v>
      </c>
    </row>
    <row r="2528" spans="1:10" x14ac:dyDescent="0.2">
      <c r="A2528" s="54" t="str">
        <f>'BoR4 Rollup'!B2528</f>
        <v xml:space="preserve">  Other Compensation</v>
      </c>
      <c r="B2528" s="93">
        <v>0</v>
      </c>
      <c r="C2528" s="245">
        <v>0</v>
      </c>
      <c r="D2528" s="245">
        <v>0</v>
      </c>
      <c r="E2528" s="294">
        <f t="shared" si="245"/>
        <v>0</v>
      </c>
      <c r="F2528" s="75"/>
      <c r="G2528" s="3" t="s">
        <v>357</v>
      </c>
      <c r="H2528" s="13" t="str">
        <f t="shared" si="244"/>
        <v>410010</v>
      </c>
      <c r="I2528" s="13" t="s">
        <v>503</v>
      </c>
    </row>
    <row r="2529" spans="1:10" x14ac:dyDescent="0.2">
      <c r="A2529" s="54" t="str">
        <f>'BoR4 Rollup'!B2529</f>
        <v xml:space="preserve">  Related Benefits</v>
      </c>
      <c r="B2529" s="93">
        <v>0</v>
      </c>
      <c r="C2529" s="245">
        <v>0</v>
      </c>
      <c r="D2529" s="245">
        <v>0</v>
      </c>
      <c r="E2529" s="294">
        <f t="shared" si="245"/>
        <v>0</v>
      </c>
      <c r="F2529" s="75"/>
      <c r="G2529" s="3" t="s">
        <v>357</v>
      </c>
      <c r="H2529" s="13" t="str">
        <f t="shared" si="244"/>
        <v>410010</v>
      </c>
      <c r="I2529" s="13" t="s">
        <v>503</v>
      </c>
      <c r="J2529" s="13" t="s">
        <v>599</v>
      </c>
    </row>
    <row r="2530" spans="1:10" ht="15.75" x14ac:dyDescent="0.25">
      <c r="A2530" s="55" t="str">
        <f>'BoR4 Rollup'!B2530</f>
        <v>Total Personal Services</v>
      </c>
      <c r="B2530" s="94">
        <f>B2529+B2528+B2527</f>
        <v>0</v>
      </c>
      <c r="C2530" s="264">
        <f>C2529+C2528+C2527</f>
        <v>0</v>
      </c>
      <c r="D2530" s="264">
        <f>D2529+D2528+D2527</f>
        <v>0</v>
      </c>
      <c r="E2530" s="295">
        <f t="shared" si="245"/>
        <v>0</v>
      </c>
      <c r="F2530" s="76"/>
      <c r="G2530" s="3" t="s">
        <v>357</v>
      </c>
      <c r="H2530" s="13" t="str">
        <f t="shared" si="244"/>
        <v>410010</v>
      </c>
      <c r="I2530" s="13" t="s">
        <v>503</v>
      </c>
    </row>
    <row r="2531" spans="1:10" x14ac:dyDescent="0.2">
      <c r="A2531" s="54" t="str">
        <f>'BoR4 Rollup'!B2531</f>
        <v xml:space="preserve"> Travel</v>
      </c>
      <c r="B2531" s="93">
        <v>0</v>
      </c>
      <c r="C2531" s="245">
        <v>0</v>
      </c>
      <c r="D2531" s="245">
        <v>0</v>
      </c>
      <c r="E2531" s="294">
        <f t="shared" si="245"/>
        <v>0</v>
      </c>
      <c r="F2531" s="75"/>
      <c r="G2531" s="3" t="s">
        <v>357</v>
      </c>
      <c r="H2531" s="13" t="str">
        <f t="shared" si="244"/>
        <v>410010</v>
      </c>
      <c r="I2531" s="13" t="s">
        <v>503</v>
      </c>
      <c r="J2531" s="13" t="s">
        <v>600</v>
      </c>
    </row>
    <row r="2532" spans="1:10" x14ac:dyDescent="0.2">
      <c r="A2532" s="54" t="str">
        <f>'BoR4 Rollup'!B2532</f>
        <v xml:space="preserve"> Operating Services</v>
      </c>
      <c r="B2532" s="93">
        <v>0</v>
      </c>
      <c r="C2532" s="245">
        <v>0</v>
      </c>
      <c r="D2532" s="245">
        <v>0</v>
      </c>
      <c r="E2532" s="294">
        <f t="shared" si="245"/>
        <v>0</v>
      </c>
      <c r="F2532" s="75"/>
      <c r="G2532" s="3" t="s">
        <v>357</v>
      </c>
      <c r="H2532" s="13" t="str">
        <f t="shared" si="244"/>
        <v>410010</v>
      </c>
      <c r="I2532" s="13" t="s">
        <v>503</v>
      </c>
      <c r="J2532" s="13" t="s">
        <v>601</v>
      </c>
    </row>
    <row r="2533" spans="1:10" x14ac:dyDescent="0.2">
      <c r="A2533" s="54" t="str">
        <f>'BoR4 Rollup'!B2533</f>
        <v xml:space="preserve"> Supplies</v>
      </c>
      <c r="B2533" s="93">
        <v>0</v>
      </c>
      <c r="C2533" s="245">
        <v>0</v>
      </c>
      <c r="D2533" s="245">
        <v>0</v>
      </c>
      <c r="E2533" s="294">
        <f t="shared" si="245"/>
        <v>0</v>
      </c>
      <c r="F2533" s="75"/>
      <c r="G2533" s="3" t="s">
        <v>357</v>
      </c>
      <c r="H2533" s="13" t="str">
        <f t="shared" si="244"/>
        <v>410010</v>
      </c>
      <c r="I2533" s="13" t="s">
        <v>503</v>
      </c>
      <c r="J2533" s="13" t="s">
        <v>602</v>
      </c>
    </row>
    <row r="2534" spans="1:10" ht="15.75" x14ac:dyDescent="0.25">
      <c r="A2534" s="55" t="str">
        <f>'BoR4 Rollup'!B2534</f>
        <v>Total Operating Expenses</v>
      </c>
      <c r="B2534" s="95">
        <f>B2533+B2532+B2531</f>
        <v>0</v>
      </c>
      <c r="C2534" s="281">
        <f>C2533+C2532+C2531</f>
        <v>0</v>
      </c>
      <c r="D2534" s="281">
        <f>D2533+D2532+D2531</f>
        <v>0</v>
      </c>
      <c r="E2534" s="296">
        <f t="shared" si="245"/>
        <v>0</v>
      </c>
      <c r="F2534" s="77"/>
      <c r="G2534" s="3" t="s">
        <v>357</v>
      </c>
      <c r="H2534" s="13" t="str">
        <f t="shared" si="244"/>
        <v>410010</v>
      </c>
      <c r="I2534" s="13" t="s">
        <v>503</v>
      </c>
    </row>
    <row r="2535" spans="1:10" x14ac:dyDescent="0.2">
      <c r="A2535" s="54" t="str">
        <f>'BoR4 Rollup'!B2535</f>
        <v xml:space="preserve"> Professional Services</v>
      </c>
      <c r="B2535" s="93">
        <v>0</v>
      </c>
      <c r="C2535" s="245">
        <v>0</v>
      </c>
      <c r="D2535" s="245">
        <v>0</v>
      </c>
      <c r="E2535" s="294">
        <f t="shared" si="245"/>
        <v>0</v>
      </c>
      <c r="F2535" s="75"/>
      <c r="G2535" s="3" t="s">
        <v>357</v>
      </c>
      <c r="H2535" s="13" t="str">
        <f t="shared" si="244"/>
        <v>410010</v>
      </c>
      <c r="I2535" s="13" t="s">
        <v>503</v>
      </c>
      <c r="J2535" s="13" t="s">
        <v>603</v>
      </c>
    </row>
    <row r="2536" spans="1:10" x14ac:dyDescent="0.2">
      <c r="A2536" s="54" t="str">
        <f>'BoR4 Rollup'!B2536</f>
        <v xml:space="preserve"> Other Charges</v>
      </c>
      <c r="B2536" s="93">
        <v>0</v>
      </c>
      <c r="C2536" s="245">
        <v>0</v>
      </c>
      <c r="D2536" s="245">
        <v>0</v>
      </c>
      <c r="E2536" s="294">
        <f t="shared" si="245"/>
        <v>0</v>
      </c>
      <c r="F2536" s="75"/>
      <c r="G2536" s="3" t="s">
        <v>357</v>
      </c>
      <c r="H2536" s="13" t="str">
        <f t="shared" si="244"/>
        <v>410010</v>
      </c>
      <c r="I2536" s="13" t="s">
        <v>503</v>
      </c>
      <c r="J2536" s="13" t="s">
        <v>604</v>
      </c>
    </row>
    <row r="2537" spans="1:10" x14ac:dyDescent="0.2">
      <c r="A2537" s="54" t="str">
        <f>'BoR4 Rollup'!B2537</f>
        <v xml:space="preserve"> Debt Services</v>
      </c>
      <c r="B2537" s="93">
        <v>0</v>
      </c>
      <c r="C2537" s="245">
        <v>0</v>
      </c>
      <c r="D2537" s="245">
        <v>0</v>
      </c>
      <c r="E2537" s="294">
        <f t="shared" si="245"/>
        <v>0</v>
      </c>
      <c r="F2537" s="75"/>
      <c r="G2537" s="3" t="s">
        <v>357</v>
      </c>
      <c r="H2537" s="13" t="str">
        <f t="shared" si="244"/>
        <v>410010</v>
      </c>
      <c r="I2537" s="13" t="s">
        <v>503</v>
      </c>
    </row>
    <row r="2538" spans="1:10" x14ac:dyDescent="0.2">
      <c r="A2538" s="54" t="str">
        <f>'BoR4 Rollup'!B2538</f>
        <v xml:space="preserve"> Interagency Transfers</v>
      </c>
      <c r="B2538" s="93">
        <v>0</v>
      </c>
      <c r="C2538" s="245">
        <v>0</v>
      </c>
      <c r="D2538" s="245">
        <v>0</v>
      </c>
      <c r="E2538" s="294">
        <f t="shared" si="245"/>
        <v>0</v>
      </c>
      <c r="F2538" s="75"/>
      <c r="G2538" s="3" t="s">
        <v>357</v>
      </c>
      <c r="H2538" s="13" t="str">
        <f t="shared" si="244"/>
        <v>410010</v>
      </c>
      <c r="I2538" s="13" t="s">
        <v>503</v>
      </c>
      <c r="J2538" s="13" t="s">
        <v>605</v>
      </c>
    </row>
    <row r="2539" spans="1:10" ht="15.75" x14ac:dyDescent="0.25">
      <c r="A2539" s="55" t="str">
        <f>'BoR4 Rollup'!B2539</f>
        <v>Total Other Charges</v>
      </c>
      <c r="B2539" s="95">
        <f>B2538+B2537+B2536+B2535</f>
        <v>0</v>
      </c>
      <c r="C2539" s="281">
        <f>C2538+C2537+C2536+C2535</f>
        <v>0</v>
      </c>
      <c r="D2539" s="281">
        <f>D2538+D2537+D2536+D2535</f>
        <v>0</v>
      </c>
      <c r="E2539" s="296">
        <f t="shared" si="245"/>
        <v>0</v>
      </c>
      <c r="F2539" s="77"/>
      <c r="G2539" s="3" t="s">
        <v>357</v>
      </c>
      <c r="H2539" s="13" t="str">
        <f t="shared" si="244"/>
        <v>410010</v>
      </c>
      <c r="I2539" s="13" t="s">
        <v>503</v>
      </c>
    </row>
    <row r="2540" spans="1:10" x14ac:dyDescent="0.2">
      <c r="A2540" s="54" t="str">
        <f>'BoR4 Rollup'!B2540</f>
        <v xml:space="preserve"> General Acquisitions</v>
      </c>
      <c r="B2540" s="93">
        <v>0</v>
      </c>
      <c r="C2540" s="245">
        <v>0</v>
      </c>
      <c r="D2540" s="245">
        <v>0</v>
      </c>
      <c r="E2540" s="294">
        <f t="shared" si="245"/>
        <v>0</v>
      </c>
      <c r="F2540" s="75"/>
      <c r="G2540" s="3" t="s">
        <v>357</v>
      </c>
      <c r="H2540" s="13" t="str">
        <f t="shared" si="244"/>
        <v>410010</v>
      </c>
      <c r="I2540" s="13" t="s">
        <v>503</v>
      </c>
      <c r="J2540" s="13" t="s">
        <v>606</v>
      </c>
    </row>
    <row r="2541" spans="1:10" x14ac:dyDescent="0.2">
      <c r="A2541" s="54" t="str">
        <f>'BoR4 Rollup'!B2541</f>
        <v xml:space="preserve"> Library Acquisitions</v>
      </c>
      <c r="B2541" s="93">
        <v>0</v>
      </c>
      <c r="C2541" s="245">
        <v>0</v>
      </c>
      <c r="D2541" s="245">
        <v>0</v>
      </c>
      <c r="E2541" s="294">
        <f t="shared" si="245"/>
        <v>0</v>
      </c>
      <c r="F2541" s="75"/>
      <c r="G2541" s="3" t="s">
        <v>357</v>
      </c>
      <c r="H2541" s="13" t="str">
        <f t="shared" si="244"/>
        <v>410010</v>
      </c>
      <c r="I2541" s="13" t="s">
        <v>503</v>
      </c>
      <c r="J2541" s="13" t="s">
        <v>606</v>
      </c>
    </row>
    <row r="2542" spans="1:10" x14ac:dyDescent="0.2">
      <c r="A2542" s="54" t="str">
        <f>'BoR4 Rollup'!B2542</f>
        <v xml:space="preserve"> Major Repairs</v>
      </c>
      <c r="B2542" s="93">
        <v>0</v>
      </c>
      <c r="C2542" s="245">
        <v>0</v>
      </c>
      <c r="D2542" s="245">
        <v>0</v>
      </c>
      <c r="E2542" s="294">
        <f t="shared" si="245"/>
        <v>0</v>
      </c>
      <c r="F2542" s="75"/>
      <c r="G2542" s="3" t="s">
        <v>357</v>
      </c>
      <c r="H2542" s="13" t="str">
        <f t="shared" si="244"/>
        <v>410010</v>
      </c>
      <c r="I2542" s="13" t="s">
        <v>503</v>
      </c>
    </row>
    <row r="2543" spans="1:10" ht="15.75" x14ac:dyDescent="0.25">
      <c r="A2543" s="55" t="str">
        <f>'BoR4 Rollup'!B2543</f>
        <v>Total Acquisitions and Major Repairs</v>
      </c>
      <c r="B2543" s="95">
        <f>B2542+B2541+B2540</f>
        <v>0</v>
      </c>
      <c r="C2543" s="281">
        <f>C2542+C2541+C2540</f>
        <v>0</v>
      </c>
      <c r="D2543" s="281">
        <f>D2542+D2541+D2540</f>
        <v>0</v>
      </c>
      <c r="E2543" s="296">
        <f t="shared" si="245"/>
        <v>0</v>
      </c>
      <c r="F2543" s="77"/>
      <c r="G2543" s="3" t="s">
        <v>357</v>
      </c>
      <c r="H2543" s="13" t="str">
        <f t="shared" si="244"/>
        <v>410010</v>
      </c>
      <c r="I2543" s="13" t="s">
        <v>503</v>
      </c>
    </row>
    <row r="2544" spans="1:10" ht="15.75" x14ac:dyDescent="0.25">
      <c r="A2544" s="55" t="str">
        <f>'BoR4 Rollup'!B2544</f>
        <v>Function Total</v>
      </c>
      <c r="B2544" s="94">
        <f>B2543+B2539+B2534+B2530</f>
        <v>0</v>
      </c>
      <c r="C2544" s="264">
        <f>C2543+C2539+C2534+C2530</f>
        <v>0</v>
      </c>
      <c r="D2544" s="264">
        <f>D2543+D2539+D2534+D2530</f>
        <v>0</v>
      </c>
      <c r="E2544" s="297">
        <f t="shared" si="245"/>
        <v>0</v>
      </c>
      <c r="F2544" s="76"/>
      <c r="G2544" s="3" t="s">
        <v>357</v>
      </c>
      <c r="H2544" s="13" t="str">
        <f t="shared" si="244"/>
        <v>410010</v>
      </c>
      <c r="I2544" s="13" t="s">
        <v>503</v>
      </c>
    </row>
    <row r="2545" spans="1:10" ht="15.75" x14ac:dyDescent="0.25">
      <c r="A2545" s="56" t="str">
        <f>'BoR4 Rollup'!B2545</f>
        <v>Function:  Academic Support</v>
      </c>
      <c r="B2545" s="208"/>
      <c r="C2545" s="209"/>
      <c r="D2545" s="209"/>
      <c r="E2545" s="210"/>
      <c r="F2545" s="72"/>
      <c r="G2545" s="3" t="s">
        <v>357</v>
      </c>
      <c r="H2545" s="13" t="str">
        <f t="shared" ref="H2545:H2565" si="246">RIGHT($A$2547,6)</f>
        <v>420001</v>
      </c>
      <c r="I2545" s="13" t="s">
        <v>504</v>
      </c>
    </row>
    <row r="2546" spans="1:10" ht="15.75" x14ac:dyDescent="0.25">
      <c r="A2546" s="57" t="str">
        <f>'BoR4 Rollup'!B2546</f>
        <v>Orgn:  Dual Enroll,Weekend/Eve,Dist,Admin</v>
      </c>
      <c r="B2546" s="211" t="str">
        <f>+'BoR4 Rollup'!C2546</f>
        <v>Actual</v>
      </c>
      <c r="C2546" s="211" t="str">
        <f>+'BoR4 Rollup'!D2546</f>
        <v>Budgeted</v>
      </c>
      <c r="D2546" s="211" t="str">
        <f>+'BoR4 Rollup'!E2546</f>
        <v>Budgeted</v>
      </c>
      <c r="E2546" s="212" t="str">
        <f>E26</f>
        <v>2024-2025 +/-</v>
      </c>
      <c r="F2546" s="78"/>
      <c r="G2546" s="3" t="s">
        <v>357</v>
      </c>
      <c r="H2546" s="13" t="str">
        <f t="shared" si="246"/>
        <v>420001</v>
      </c>
      <c r="I2546" s="13" t="s">
        <v>504</v>
      </c>
    </row>
    <row r="2547" spans="1:10" ht="15.75" x14ac:dyDescent="0.25">
      <c r="A2547" s="248" t="str">
        <f>'BoR4 Rollup'!B2547</f>
        <v>Organization ID:  420001</v>
      </c>
      <c r="B2547" s="249" t="str">
        <f>'BoR4 Rollup'!$C$6</f>
        <v>2024-2025</v>
      </c>
      <c r="C2547" s="110" t="str">
        <f>'BoR4 Rollup'!$D$6</f>
        <v>2024-2025</v>
      </c>
      <c r="D2547" s="249" t="str">
        <f>D27</f>
        <v>2025-2026</v>
      </c>
      <c r="E2547" s="250" t="str">
        <f>E27</f>
        <v>2025-2026</v>
      </c>
      <c r="F2547" s="78"/>
      <c r="G2547" s="3" t="s">
        <v>357</v>
      </c>
      <c r="H2547" s="13" t="str">
        <f t="shared" si="246"/>
        <v>420001</v>
      </c>
      <c r="I2547" s="13" t="s">
        <v>504</v>
      </c>
    </row>
    <row r="2548" spans="1:10" x14ac:dyDescent="0.2">
      <c r="A2548" s="54" t="str">
        <f>'BoR4 Rollup'!B2548</f>
        <v xml:space="preserve">  Salaries</v>
      </c>
      <c r="B2548" s="93">
        <v>0</v>
      </c>
      <c r="C2548" s="245">
        <v>0</v>
      </c>
      <c r="D2548" s="245">
        <v>0</v>
      </c>
      <c r="E2548" s="294">
        <f t="shared" ref="E2548:E2565" si="247">+D2548-C2548</f>
        <v>0</v>
      </c>
      <c r="F2548" s="75"/>
      <c r="G2548" s="3" t="s">
        <v>357</v>
      </c>
      <c r="H2548" s="13" t="str">
        <f t="shared" si="246"/>
        <v>420001</v>
      </c>
      <c r="I2548" s="13" t="s">
        <v>504</v>
      </c>
      <c r="J2548" s="13" t="s">
        <v>598</v>
      </c>
    </row>
    <row r="2549" spans="1:10" x14ac:dyDescent="0.2">
      <c r="A2549" s="54" t="str">
        <f>'BoR4 Rollup'!B2549</f>
        <v xml:space="preserve">  Other Compensation</v>
      </c>
      <c r="B2549" s="93">
        <v>0</v>
      </c>
      <c r="C2549" s="245">
        <v>0</v>
      </c>
      <c r="D2549" s="245">
        <v>0</v>
      </c>
      <c r="E2549" s="294">
        <f t="shared" si="247"/>
        <v>0</v>
      </c>
      <c r="F2549" s="75"/>
      <c r="G2549" s="3" t="s">
        <v>357</v>
      </c>
      <c r="H2549" s="13" t="str">
        <f t="shared" si="246"/>
        <v>420001</v>
      </c>
      <c r="I2549" s="13" t="s">
        <v>504</v>
      </c>
    </row>
    <row r="2550" spans="1:10" x14ac:dyDescent="0.2">
      <c r="A2550" s="54" t="str">
        <f>'BoR4 Rollup'!B2550</f>
        <v xml:space="preserve">  Related Benefits</v>
      </c>
      <c r="B2550" s="93">
        <v>0</v>
      </c>
      <c r="C2550" s="245">
        <v>0</v>
      </c>
      <c r="D2550" s="245">
        <v>0</v>
      </c>
      <c r="E2550" s="294">
        <f t="shared" si="247"/>
        <v>0</v>
      </c>
      <c r="F2550" s="75"/>
      <c r="G2550" s="3" t="s">
        <v>357</v>
      </c>
      <c r="H2550" s="13" t="str">
        <f t="shared" si="246"/>
        <v>420001</v>
      </c>
      <c r="I2550" s="13" t="s">
        <v>504</v>
      </c>
      <c r="J2550" s="13" t="s">
        <v>599</v>
      </c>
    </row>
    <row r="2551" spans="1:10" ht="15.75" x14ac:dyDescent="0.25">
      <c r="A2551" s="55" t="str">
        <f>'BoR4 Rollup'!B2551</f>
        <v>Total Personal Services</v>
      </c>
      <c r="B2551" s="94">
        <f>B2550+B2549+B2548</f>
        <v>0</v>
      </c>
      <c r="C2551" s="264">
        <f>C2550+C2549+C2548</f>
        <v>0</v>
      </c>
      <c r="D2551" s="264">
        <f>D2550+D2549+D2548</f>
        <v>0</v>
      </c>
      <c r="E2551" s="295">
        <f t="shared" si="247"/>
        <v>0</v>
      </c>
      <c r="F2551" s="76"/>
      <c r="G2551" s="3" t="s">
        <v>357</v>
      </c>
      <c r="H2551" s="13" t="str">
        <f t="shared" si="246"/>
        <v>420001</v>
      </c>
      <c r="I2551" s="13" t="s">
        <v>504</v>
      </c>
    </row>
    <row r="2552" spans="1:10" x14ac:dyDescent="0.2">
      <c r="A2552" s="54" t="str">
        <f>'BoR4 Rollup'!B2552</f>
        <v xml:space="preserve"> Travel</v>
      </c>
      <c r="B2552" s="93">
        <v>0</v>
      </c>
      <c r="C2552" s="245">
        <v>0</v>
      </c>
      <c r="D2552" s="245">
        <v>0</v>
      </c>
      <c r="E2552" s="294">
        <f t="shared" si="247"/>
        <v>0</v>
      </c>
      <c r="F2552" s="75"/>
      <c r="G2552" s="3" t="s">
        <v>357</v>
      </c>
      <c r="H2552" s="13" t="str">
        <f t="shared" si="246"/>
        <v>420001</v>
      </c>
      <c r="I2552" s="13" t="s">
        <v>504</v>
      </c>
      <c r="J2552" s="13" t="s">
        <v>600</v>
      </c>
    </row>
    <row r="2553" spans="1:10" x14ac:dyDescent="0.2">
      <c r="A2553" s="54" t="str">
        <f>'BoR4 Rollup'!B2553</f>
        <v xml:space="preserve"> Operating Services</v>
      </c>
      <c r="B2553" s="93">
        <v>0</v>
      </c>
      <c r="C2553" s="245">
        <v>0</v>
      </c>
      <c r="D2553" s="245">
        <v>0</v>
      </c>
      <c r="E2553" s="294">
        <f t="shared" si="247"/>
        <v>0</v>
      </c>
      <c r="F2553" s="75"/>
      <c r="G2553" s="3" t="s">
        <v>357</v>
      </c>
      <c r="H2553" s="13" t="str">
        <f t="shared" si="246"/>
        <v>420001</v>
      </c>
      <c r="I2553" s="13" t="s">
        <v>504</v>
      </c>
      <c r="J2553" s="13" t="s">
        <v>601</v>
      </c>
    </row>
    <row r="2554" spans="1:10" x14ac:dyDescent="0.2">
      <c r="A2554" s="54" t="str">
        <f>'BoR4 Rollup'!B2554</f>
        <v xml:space="preserve"> Supplies</v>
      </c>
      <c r="B2554" s="93">
        <v>0</v>
      </c>
      <c r="C2554" s="245">
        <v>0</v>
      </c>
      <c r="D2554" s="245">
        <v>0</v>
      </c>
      <c r="E2554" s="294">
        <f t="shared" si="247"/>
        <v>0</v>
      </c>
      <c r="F2554" s="75"/>
      <c r="G2554" s="3" t="s">
        <v>357</v>
      </c>
      <c r="H2554" s="13" t="str">
        <f t="shared" si="246"/>
        <v>420001</v>
      </c>
      <c r="I2554" s="13" t="s">
        <v>504</v>
      </c>
      <c r="J2554" s="13" t="s">
        <v>602</v>
      </c>
    </row>
    <row r="2555" spans="1:10" ht="15.75" x14ac:dyDescent="0.25">
      <c r="A2555" s="55" t="str">
        <f>'BoR4 Rollup'!B2555</f>
        <v>Total Operating Expenses</v>
      </c>
      <c r="B2555" s="95">
        <f>B2554+B2553+B2552</f>
        <v>0</v>
      </c>
      <c r="C2555" s="281">
        <f>C2554+C2553+C2552</f>
        <v>0</v>
      </c>
      <c r="D2555" s="281">
        <f>D2554+D2553+D2552</f>
        <v>0</v>
      </c>
      <c r="E2555" s="296">
        <f t="shared" si="247"/>
        <v>0</v>
      </c>
      <c r="F2555" s="77"/>
      <c r="G2555" s="3" t="s">
        <v>357</v>
      </c>
      <c r="H2555" s="13" t="str">
        <f t="shared" si="246"/>
        <v>420001</v>
      </c>
      <c r="I2555" s="13" t="s">
        <v>504</v>
      </c>
    </row>
    <row r="2556" spans="1:10" x14ac:dyDescent="0.2">
      <c r="A2556" s="54" t="str">
        <f>'BoR4 Rollup'!B2556</f>
        <v xml:space="preserve"> Professional Services</v>
      </c>
      <c r="B2556" s="93">
        <v>0</v>
      </c>
      <c r="C2556" s="245">
        <v>0</v>
      </c>
      <c r="D2556" s="245">
        <v>0</v>
      </c>
      <c r="E2556" s="294">
        <f t="shared" si="247"/>
        <v>0</v>
      </c>
      <c r="F2556" s="75"/>
      <c r="G2556" s="3" t="s">
        <v>357</v>
      </c>
      <c r="H2556" s="13" t="str">
        <f t="shared" si="246"/>
        <v>420001</v>
      </c>
      <c r="I2556" s="13" t="s">
        <v>504</v>
      </c>
      <c r="J2556" s="13" t="s">
        <v>603</v>
      </c>
    </row>
    <row r="2557" spans="1:10" x14ac:dyDescent="0.2">
      <c r="A2557" s="54" t="str">
        <f>'BoR4 Rollup'!B2557</f>
        <v xml:space="preserve"> Other Charges</v>
      </c>
      <c r="B2557" s="93">
        <v>0</v>
      </c>
      <c r="C2557" s="245">
        <v>0</v>
      </c>
      <c r="D2557" s="245">
        <v>0</v>
      </c>
      <c r="E2557" s="294">
        <f t="shared" si="247"/>
        <v>0</v>
      </c>
      <c r="F2557" s="75"/>
      <c r="G2557" s="3" t="s">
        <v>357</v>
      </c>
      <c r="H2557" s="13" t="str">
        <f t="shared" si="246"/>
        <v>420001</v>
      </c>
      <c r="I2557" s="13" t="s">
        <v>504</v>
      </c>
      <c r="J2557" s="13" t="s">
        <v>604</v>
      </c>
    </row>
    <row r="2558" spans="1:10" x14ac:dyDescent="0.2">
      <c r="A2558" s="54" t="str">
        <f>'BoR4 Rollup'!B2558</f>
        <v xml:space="preserve"> Debt Services</v>
      </c>
      <c r="B2558" s="93">
        <v>0</v>
      </c>
      <c r="C2558" s="245">
        <v>0</v>
      </c>
      <c r="D2558" s="245">
        <v>0</v>
      </c>
      <c r="E2558" s="294">
        <f t="shared" si="247"/>
        <v>0</v>
      </c>
      <c r="F2558" s="75"/>
      <c r="G2558" s="3" t="s">
        <v>357</v>
      </c>
      <c r="H2558" s="13" t="str">
        <f t="shared" si="246"/>
        <v>420001</v>
      </c>
      <c r="I2558" s="13" t="s">
        <v>504</v>
      </c>
    </row>
    <row r="2559" spans="1:10" x14ac:dyDescent="0.2">
      <c r="A2559" s="54" t="str">
        <f>'BoR4 Rollup'!B2559</f>
        <v xml:space="preserve"> Interagency Transfers</v>
      </c>
      <c r="B2559" s="93">
        <v>0</v>
      </c>
      <c r="C2559" s="245">
        <v>0</v>
      </c>
      <c r="D2559" s="245">
        <v>0</v>
      </c>
      <c r="E2559" s="294">
        <f t="shared" si="247"/>
        <v>0</v>
      </c>
      <c r="F2559" s="75"/>
      <c r="G2559" s="3" t="s">
        <v>357</v>
      </c>
      <c r="H2559" s="13" t="str">
        <f t="shared" si="246"/>
        <v>420001</v>
      </c>
      <c r="I2559" s="13" t="s">
        <v>504</v>
      </c>
      <c r="J2559" s="13" t="s">
        <v>605</v>
      </c>
    </row>
    <row r="2560" spans="1:10" ht="15.75" x14ac:dyDescent="0.25">
      <c r="A2560" s="55" t="str">
        <f>'BoR4 Rollup'!B2560</f>
        <v>Total Other Charges</v>
      </c>
      <c r="B2560" s="95">
        <f>B2559+B2558+B2557+B2556</f>
        <v>0</v>
      </c>
      <c r="C2560" s="281">
        <f>C2559+C2558+C2557+C2556</f>
        <v>0</v>
      </c>
      <c r="D2560" s="281">
        <f>D2559+D2558+D2557+D2556</f>
        <v>0</v>
      </c>
      <c r="E2560" s="296">
        <f t="shared" si="247"/>
        <v>0</v>
      </c>
      <c r="F2560" s="77"/>
      <c r="G2560" s="3" t="s">
        <v>357</v>
      </c>
      <c r="H2560" s="13" t="str">
        <f t="shared" si="246"/>
        <v>420001</v>
      </c>
      <c r="I2560" s="13" t="s">
        <v>504</v>
      </c>
    </row>
    <row r="2561" spans="1:10" x14ac:dyDescent="0.2">
      <c r="A2561" s="54" t="str">
        <f>'BoR4 Rollup'!B2561</f>
        <v xml:space="preserve"> General Acquisitions</v>
      </c>
      <c r="B2561" s="93">
        <v>0</v>
      </c>
      <c r="C2561" s="245">
        <v>0</v>
      </c>
      <c r="D2561" s="245">
        <v>0</v>
      </c>
      <c r="E2561" s="294">
        <f t="shared" si="247"/>
        <v>0</v>
      </c>
      <c r="F2561" s="75"/>
      <c r="G2561" s="3" t="s">
        <v>357</v>
      </c>
      <c r="H2561" s="13" t="str">
        <f t="shared" si="246"/>
        <v>420001</v>
      </c>
      <c r="I2561" s="13" t="s">
        <v>504</v>
      </c>
      <c r="J2561" s="13" t="s">
        <v>606</v>
      </c>
    </row>
    <row r="2562" spans="1:10" x14ac:dyDescent="0.2">
      <c r="A2562" s="54" t="str">
        <f>'BoR4 Rollup'!B2562</f>
        <v xml:space="preserve"> Library Acquisitions</v>
      </c>
      <c r="B2562" s="93">
        <v>0</v>
      </c>
      <c r="C2562" s="245">
        <v>0</v>
      </c>
      <c r="D2562" s="245">
        <v>0</v>
      </c>
      <c r="E2562" s="294">
        <f t="shared" si="247"/>
        <v>0</v>
      </c>
      <c r="F2562" s="75"/>
      <c r="G2562" s="3" t="s">
        <v>357</v>
      </c>
      <c r="H2562" s="13" t="str">
        <f t="shared" si="246"/>
        <v>420001</v>
      </c>
      <c r="I2562" s="13" t="s">
        <v>504</v>
      </c>
      <c r="J2562" s="13" t="s">
        <v>606</v>
      </c>
    </row>
    <row r="2563" spans="1:10" x14ac:dyDescent="0.2">
      <c r="A2563" s="54" t="str">
        <f>'BoR4 Rollup'!B2563</f>
        <v xml:space="preserve"> Major Repairs</v>
      </c>
      <c r="B2563" s="93">
        <v>0</v>
      </c>
      <c r="C2563" s="245">
        <v>0</v>
      </c>
      <c r="D2563" s="245">
        <v>0</v>
      </c>
      <c r="E2563" s="294">
        <f t="shared" si="247"/>
        <v>0</v>
      </c>
      <c r="F2563" s="75"/>
      <c r="G2563" s="3" t="s">
        <v>357</v>
      </c>
      <c r="H2563" s="13" t="str">
        <f t="shared" si="246"/>
        <v>420001</v>
      </c>
      <c r="I2563" s="13" t="s">
        <v>504</v>
      </c>
    </row>
    <row r="2564" spans="1:10" ht="15.75" x14ac:dyDescent="0.25">
      <c r="A2564" s="55" t="str">
        <f>'BoR4 Rollup'!B2564</f>
        <v>Total Acquisitions and Major Repairs</v>
      </c>
      <c r="B2564" s="95">
        <f>B2563+B2562+B2561</f>
        <v>0</v>
      </c>
      <c r="C2564" s="281">
        <f>C2563+C2562+C2561</f>
        <v>0</v>
      </c>
      <c r="D2564" s="281">
        <f>D2563+D2562+D2561</f>
        <v>0</v>
      </c>
      <c r="E2564" s="296">
        <f t="shared" si="247"/>
        <v>0</v>
      </c>
      <c r="F2564" s="77"/>
      <c r="G2564" s="3" t="s">
        <v>357</v>
      </c>
      <c r="H2564" s="13" t="str">
        <f t="shared" si="246"/>
        <v>420001</v>
      </c>
      <c r="I2564" s="13" t="s">
        <v>504</v>
      </c>
    </row>
    <row r="2565" spans="1:10" ht="15.75" x14ac:dyDescent="0.25">
      <c r="A2565" s="55" t="str">
        <f>'BoR4 Rollup'!B2565</f>
        <v>Function Total</v>
      </c>
      <c r="B2565" s="94">
        <f>B2564+B2560+B2555+B2551</f>
        <v>0</v>
      </c>
      <c r="C2565" s="264">
        <f>C2564+C2560+C2555+C2551</f>
        <v>0</v>
      </c>
      <c r="D2565" s="264">
        <f>D2564+D2560+D2555+D2551</f>
        <v>0</v>
      </c>
      <c r="E2565" s="297">
        <f t="shared" si="247"/>
        <v>0</v>
      </c>
      <c r="F2565" s="76"/>
      <c r="G2565" s="3" t="s">
        <v>357</v>
      </c>
      <c r="H2565" s="13" t="str">
        <f t="shared" si="246"/>
        <v>420001</v>
      </c>
      <c r="I2565" s="13" t="s">
        <v>504</v>
      </c>
    </row>
    <row r="2566" spans="1:10" ht="15.75" x14ac:dyDescent="0.25">
      <c r="A2566" s="56" t="str">
        <f>'BoR4 Rollup'!B2566</f>
        <v>Function:  Academic Support</v>
      </c>
      <c r="B2566" s="208"/>
      <c r="C2566" s="209"/>
      <c r="D2566" s="209"/>
      <c r="E2566" s="210"/>
      <c r="F2566" s="72"/>
      <c r="G2566" s="3" t="s">
        <v>357</v>
      </c>
      <c r="H2566" s="13" t="str">
        <f t="shared" ref="H2566:H2607" si="248">RIGHT($A$2568,6)</f>
        <v>420003</v>
      </c>
      <c r="I2566" s="13" t="s">
        <v>505</v>
      </c>
    </row>
    <row r="2567" spans="1:10" ht="15.75" x14ac:dyDescent="0.25">
      <c r="A2567" s="57" t="str">
        <f>'BoR4 Rollup'!B2567</f>
        <v>Orgn:  Info Tech for Acad Support</v>
      </c>
      <c r="B2567" s="211" t="str">
        <f>+'BoR4 Rollup'!C2567</f>
        <v>Actual</v>
      </c>
      <c r="C2567" s="211" t="str">
        <f>+'BoR4 Rollup'!D2567</f>
        <v>Budgeted</v>
      </c>
      <c r="D2567" s="211" t="str">
        <f>+'BoR4 Rollup'!E2567</f>
        <v>Budgeted</v>
      </c>
      <c r="E2567" s="212" t="str">
        <f>E5</f>
        <v>2024-2025 +/-</v>
      </c>
      <c r="F2567" s="74"/>
      <c r="G2567" s="3" t="s">
        <v>357</v>
      </c>
      <c r="H2567" s="13" t="str">
        <f t="shared" si="248"/>
        <v>420003</v>
      </c>
      <c r="I2567" s="13" t="s">
        <v>505</v>
      </c>
    </row>
    <row r="2568" spans="1:10" ht="15.75" x14ac:dyDescent="0.25">
      <c r="A2568" s="248" t="str">
        <f>'BoR4 Rollup'!B2568</f>
        <v>Organization ID:  420003</v>
      </c>
      <c r="B2568" s="249" t="str">
        <f>'BoR4 Rollup'!$C$6</f>
        <v>2024-2025</v>
      </c>
      <c r="C2568" s="110" t="str">
        <f>'BoR4 Rollup'!$D$6</f>
        <v>2024-2025</v>
      </c>
      <c r="D2568" s="249" t="str">
        <f>'BoR4 Rollup'!$E$6</f>
        <v>2025-2026</v>
      </c>
      <c r="E2568" s="250" t="str">
        <f>'BoR4 Rollup'!$F$6</f>
        <v>2025-2026</v>
      </c>
      <c r="F2568" s="74"/>
      <c r="G2568" s="3" t="s">
        <v>357</v>
      </c>
      <c r="H2568" s="13" t="str">
        <f t="shared" si="248"/>
        <v>420003</v>
      </c>
      <c r="I2568" s="13" t="s">
        <v>505</v>
      </c>
    </row>
    <row r="2569" spans="1:10" x14ac:dyDescent="0.2">
      <c r="A2569" s="54" t="str">
        <f>'BoR4 Rollup'!B2569</f>
        <v xml:space="preserve">  Salaries</v>
      </c>
      <c r="B2569" s="93">
        <v>0</v>
      </c>
      <c r="C2569" s="245">
        <v>0</v>
      </c>
      <c r="D2569" s="245">
        <v>0</v>
      </c>
      <c r="E2569" s="294">
        <f t="shared" ref="E2569:E2586" si="249">+D2569-C2569</f>
        <v>0</v>
      </c>
      <c r="F2569" s="75"/>
      <c r="G2569" s="3" t="s">
        <v>357</v>
      </c>
      <c r="H2569" s="13" t="str">
        <f t="shared" si="248"/>
        <v>420003</v>
      </c>
      <c r="I2569" s="13" t="s">
        <v>505</v>
      </c>
      <c r="J2569" s="13" t="s">
        <v>598</v>
      </c>
    </row>
    <row r="2570" spans="1:10" x14ac:dyDescent="0.2">
      <c r="A2570" s="54" t="str">
        <f>'BoR4 Rollup'!B2570</f>
        <v xml:space="preserve">  Other Compensation</v>
      </c>
      <c r="B2570" s="93">
        <v>0</v>
      </c>
      <c r="C2570" s="245">
        <v>0</v>
      </c>
      <c r="D2570" s="245">
        <v>0</v>
      </c>
      <c r="E2570" s="294">
        <f t="shared" si="249"/>
        <v>0</v>
      </c>
      <c r="F2570" s="75"/>
      <c r="G2570" s="3" t="s">
        <v>357</v>
      </c>
      <c r="H2570" s="13" t="str">
        <f t="shared" si="248"/>
        <v>420003</v>
      </c>
      <c r="I2570" s="13" t="s">
        <v>505</v>
      </c>
    </row>
    <row r="2571" spans="1:10" x14ac:dyDescent="0.2">
      <c r="A2571" s="54" t="str">
        <f>'BoR4 Rollup'!B2571</f>
        <v xml:space="preserve">  Related Benefits</v>
      </c>
      <c r="B2571" s="93">
        <v>0</v>
      </c>
      <c r="C2571" s="245">
        <v>0</v>
      </c>
      <c r="D2571" s="245">
        <v>0</v>
      </c>
      <c r="E2571" s="294">
        <f t="shared" si="249"/>
        <v>0</v>
      </c>
      <c r="F2571" s="75"/>
      <c r="G2571" s="3" t="s">
        <v>357</v>
      </c>
      <c r="H2571" s="13" t="str">
        <f t="shared" si="248"/>
        <v>420003</v>
      </c>
      <c r="I2571" s="13" t="s">
        <v>505</v>
      </c>
      <c r="J2571" s="13" t="s">
        <v>599</v>
      </c>
    </row>
    <row r="2572" spans="1:10" ht="15.75" x14ac:dyDescent="0.25">
      <c r="A2572" s="55" t="str">
        <f>'BoR4 Rollup'!B2572</f>
        <v>Total Personal Services</v>
      </c>
      <c r="B2572" s="94">
        <f>B2571+B2570+B2569</f>
        <v>0</v>
      </c>
      <c r="C2572" s="264">
        <f>C2571+C2570+C2569</f>
        <v>0</v>
      </c>
      <c r="D2572" s="264">
        <f>D2571+D2570+D2569</f>
        <v>0</v>
      </c>
      <c r="E2572" s="295">
        <f t="shared" si="249"/>
        <v>0</v>
      </c>
      <c r="F2572" s="76"/>
      <c r="G2572" s="3" t="s">
        <v>357</v>
      </c>
      <c r="H2572" s="13" t="str">
        <f t="shared" si="248"/>
        <v>420003</v>
      </c>
      <c r="I2572" s="13" t="s">
        <v>505</v>
      </c>
    </row>
    <row r="2573" spans="1:10" x14ac:dyDescent="0.2">
      <c r="A2573" s="54" t="str">
        <f>'BoR4 Rollup'!B2573</f>
        <v xml:space="preserve"> Travel</v>
      </c>
      <c r="B2573" s="93">
        <v>0</v>
      </c>
      <c r="C2573" s="245">
        <v>0</v>
      </c>
      <c r="D2573" s="245">
        <v>0</v>
      </c>
      <c r="E2573" s="294">
        <f t="shared" si="249"/>
        <v>0</v>
      </c>
      <c r="F2573" s="75"/>
      <c r="G2573" s="3" t="s">
        <v>357</v>
      </c>
      <c r="H2573" s="13" t="str">
        <f t="shared" si="248"/>
        <v>420003</v>
      </c>
      <c r="I2573" s="13" t="s">
        <v>505</v>
      </c>
      <c r="J2573" s="13" t="s">
        <v>600</v>
      </c>
    </row>
    <row r="2574" spans="1:10" x14ac:dyDescent="0.2">
      <c r="A2574" s="54" t="str">
        <f>'BoR4 Rollup'!B2574</f>
        <v xml:space="preserve"> Operating Services</v>
      </c>
      <c r="B2574" s="93">
        <v>0</v>
      </c>
      <c r="C2574" s="245">
        <v>0</v>
      </c>
      <c r="D2574" s="245">
        <v>0</v>
      </c>
      <c r="E2574" s="294">
        <f t="shared" si="249"/>
        <v>0</v>
      </c>
      <c r="F2574" s="75"/>
      <c r="G2574" s="3" t="s">
        <v>357</v>
      </c>
      <c r="H2574" s="13" t="str">
        <f t="shared" si="248"/>
        <v>420003</v>
      </c>
      <c r="I2574" s="13" t="s">
        <v>505</v>
      </c>
      <c r="J2574" s="13" t="s">
        <v>601</v>
      </c>
    </row>
    <row r="2575" spans="1:10" x14ac:dyDescent="0.2">
      <c r="A2575" s="54" t="str">
        <f>'BoR4 Rollup'!B2575</f>
        <v xml:space="preserve"> Supplies</v>
      </c>
      <c r="B2575" s="93">
        <v>0</v>
      </c>
      <c r="C2575" s="245">
        <v>0</v>
      </c>
      <c r="D2575" s="245">
        <v>0</v>
      </c>
      <c r="E2575" s="294">
        <f t="shared" si="249"/>
        <v>0</v>
      </c>
      <c r="F2575" s="75"/>
      <c r="G2575" s="3" t="s">
        <v>357</v>
      </c>
      <c r="H2575" s="13" t="str">
        <f t="shared" si="248"/>
        <v>420003</v>
      </c>
      <c r="I2575" s="13" t="s">
        <v>505</v>
      </c>
      <c r="J2575" s="13" t="s">
        <v>602</v>
      </c>
    </row>
    <row r="2576" spans="1:10" ht="15.75" x14ac:dyDescent="0.25">
      <c r="A2576" s="55" t="str">
        <f>'BoR4 Rollup'!B2576</f>
        <v>Total Operating Expenses</v>
      </c>
      <c r="B2576" s="95">
        <f>B2575+B2574+B2573</f>
        <v>0</v>
      </c>
      <c r="C2576" s="281">
        <f>C2575+C2574+C2573</f>
        <v>0</v>
      </c>
      <c r="D2576" s="281">
        <f>D2575+D2574+D2573</f>
        <v>0</v>
      </c>
      <c r="E2576" s="296">
        <f t="shared" si="249"/>
        <v>0</v>
      </c>
      <c r="F2576" s="77"/>
      <c r="G2576" s="3" t="s">
        <v>357</v>
      </c>
      <c r="H2576" s="13" t="str">
        <f t="shared" si="248"/>
        <v>420003</v>
      </c>
      <c r="I2576" s="13" t="s">
        <v>505</v>
      </c>
    </row>
    <row r="2577" spans="1:10" x14ac:dyDescent="0.2">
      <c r="A2577" s="54" t="str">
        <f>'BoR4 Rollup'!B2577</f>
        <v xml:space="preserve"> Professional Services</v>
      </c>
      <c r="B2577" s="93">
        <v>0</v>
      </c>
      <c r="C2577" s="245">
        <v>0</v>
      </c>
      <c r="D2577" s="245">
        <v>0</v>
      </c>
      <c r="E2577" s="294">
        <f t="shared" si="249"/>
        <v>0</v>
      </c>
      <c r="F2577" s="75"/>
      <c r="G2577" s="3" t="s">
        <v>357</v>
      </c>
      <c r="H2577" s="13" t="str">
        <f t="shared" si="248"/>
        <v>420003</v>
      </c>
      <c r="I2577" s="13" t="s">
        <v>505</v>
      </c>
      <c r="J2577" s="13" t="s">
        <v>603</v>
      </c>
    </row>
    <row r="2578" spans="1:10" x14ac:dyDescent="0.2">
      <c r="A2578" s="54" t="str">
        <f>'BoR4 Rollup'!B2578</f>
        <v xml:space="preserve"> Other Charges</v>
      </c>
      <c r="B2578" s="93">
        <v>0</v>
      </c>
      <c r="C2578" s="245">
        <v>0</v>
      </c>
      <c r="D2578" s="245">
        <v>0</v>
      </c>
      <c r="E2578" s="294">
        <f t="shared" si="249"/>
        <v>0</v>
      </c>
      <c r="F2578" s="75"/>
      <c r="G2578" s="3" t="s">
        <v>357</v>
      </c>
      <c r="H2578" s="13" t="str">
        <f t="shared" si="248"/>
        <v>420003</v>
      </c>
      <c r="I2578" s="13" t="s">
        <v>505</v>
      </c>
      <c r="J2578" s="13" t="s">
        <v>604</v>
      </c>
    </row>
    <row r="2579" spans="1:10" x14ac:dyDescent="0.2">
      <c r="A2579" s="54" t="str">
        <f>'BoR4 Rollup'!B2579</f>
        <v xml:space="preserve"> Debt Services</v>
      </c>
      <c r="B2579" s="93">
        <v>0</v>
      </c>
      <c r="C2579" s="245">
        <v>0</v>
      </c>
      <c r="D2579" s="245">
        <v>0</v>
      </c>
      <c r="E2579" s="294">
        <f t="shared" si="249"/>
        <v>0</v>
      </c>
      <c r="F2579" s="75"/>
      <c r="G2579" s="3" t="s">
        <v>357</v>
      </c>
      <c r="H2579" s="13" t="str">
        <f t="shared" si="248"/>
        <v>420003</v>
      </c>
      <c r="I2579" s="13" t="s">
        <v>505</v>
      </c>
    </row>
    <row r="2580" spans="1:10" x14ac:dyDescent="0.2">
      <c r="A2580" s="54" t="str">
        <f>'BoR4 Rollup'!B2580</f>
        <v xml:space="preserve"> Interagency Transfers</v>
      </c>
      <c r="B2580" s="93">
        <v>0</v>
      </c>
      <c r="C2580" s="245">
        <v>0</v>
      </c>
      <c r="D2580" s="245">
        <v>0</v>
      </c>
      <c r="E2580" s="294">
        <f t="shared" si="249"/>
        <v>0</v>
      </c>
      <c r="F2580" s="75"/>
      <c r="G2580" s="3" t="s">
        <v>357</v>
      </c>
      <c r="H2580" s="13" t="str">
        <f t="shared" si="248"/>
        <v>420003</v>
      </c>
      <c r="I2580" s="13" t="s">
        <v>505</v>
      </c>
      <c r="J2580" s="13" t="s">
        <v>605</v>
      </c>
    </row>
    <row r="2581" spans="1:10" ht="15.75" x14ac:dyDescent="0.25">
      <c r="A2581" s="55" t="str">
        <f>'BoR4 Rollup'!B2581</f>
        <v>Total Other Charges</v>
      </c>
      <c r="B2581" s="95">
        <f>B2580+B2579+B2578+B2577</f>
        <v>0</v>
      </c>
      <c r="C2581" s="281">
        <f>C2580+C2579+C2578+C2577</f>
        <v>0</v>
      </c>
      <c r="D2581" s="281">
        <f>D2580+D2579+D2578+D2577</f>
        <v>0</v>
      </c>
      <c r="E2581" s="296">
        <f t="shared" si="249"/>
        <v>0</v>
      </c>
      <c r="F2581" s="77"/>
      <c r="G2581" s="3" t="s">
        <v>357</v>
      </c>
      <c r="H2581" s="13" t="str">
        <f t="shared" si="248"/>
        <v>420003</v>
      </c>
      <c r="I2581" s="13" t="s">
        <v>505</v>
      </c>
    </row>
    <row r="2582" spans="1:10" x14ac:dyDescent="0.2">
      <c r="A2582" s="54" t="str">
        <f>'BoR4 Rollup'!B2582</f>
        <v xml:space="preserve"> General Acquisitions</v>
      </c>
      <c r="B2582" s="93">
        <v>0</v>
      </c>
      <c r="C2582" s="245">
        <v>0</v>
      </c>
      <c r="D2582" s="245">
        <v>0</v>
      </c>
      <c r="E2582" s="294">
        <f t="shared" si="249"/>
        <v>0</v>
      </c>
      <c r="F2582" s="75"/>
      <c r="G2582" s="3" t="s">
        <v>357</v>
      </c>
      <c r="H2582" s="13" t="str">
        <f t="shared" si="248"/>
        <v>420003</v>
      </c>
      <c r="I2582" s="13" t="s">
        <v>505</v>
      </c>
      <c r="J2582" s="13" t="s">
        <v>606</v>
      </c>
    </row>
    <row r="2583" spans="1:10" x14ac:dyDescent="0.2">
      <c r="A2583" s="54" t="str">
        <f>'BoR4 Rollup'!B2583</f>
        <v xml:space="preserve"> Library Acquisitions</v>
      </c>
      <c r="B2583" s="93">
        <v>0</v>
      </c>
      <c r="C2583" s="245">
        <v>0</v>
      </c>
      <c r="D2583" s="245">
        <v>0</v>
      </c>
      <c r="E2583" s="294">
        <f t="shared" si="249"/>
        <v>0</v>
      </c>
      <c r="F2583" s="75"/>
      <c r="G2583" s="3" t="s">
        <v>357</v>
      </c>
      <c r="H2583" s="13" t="str">
        <f t="shared" si="248"/>
        <v>420003</v>
      </c>
      <c r="I2583" s="13" t="s">
        <v>505</v>
      </c>
      <c r="J2583" s="13" t="s">
        <v>606</v>
      </c>
    </row>
    <row r="2584" spans="1:10" x14ac:dyDescent="0.2">
      <c r="A2584" s="54" t="str">
        <f>'BoR4 Rollup'!B2584</f>
        <v xml:space="preserve"> Major Repairs</v>
      </c>
      <c r="B2584" s="93">
        <v>0</v>
      </c>
      <c r="C2584" s="245">
        <v>0</v>
      </c>
      <c r="D2584" s="245">
        <v>0</v>
      </c>
      <c r="E2584" s="294">
        <f t="shared" si="249"/>
        <v>0</v>
      </c>
      <c r="F2584" s="75"/>
      <c r="G2584" s="3" t="s">
        <v>357</v>
      </c>
      <c r="H2584" s="13" t="str">
        <f t="shared" si="248"/>
        <v>420003</v>
      </c>
      <c r="I2584" s="13" t="s">
        <v>505</v>
      </c>
    </row>
    <row r="2585" spans="1:10" ht="15.75" x14ac:dyDescent="0.25">
      <c r="A2585" s="55" t="str">
        <f>'BoR4 Rollup'!B2585</f>
        <v>Total Acquisitions and Major Repairs</v>
      </c>
      <c r="B2585" s="95">
        <f>B2584+B2583+B2582</f>
        <v>0</v>
      </c>
      <c r="C2585" s="281">
        <f>C2584+C2583+C2582</f>
        <v>0</v>
      </c>
      <c r="D2585" s="281">
        <f>D2584+D2583+D2582</f>
        <v>0</v>
      </c>
      <c r="E2585" s="296">
        <f t="shared" si="249"/>
        <v>0</v>
      </c>
      <c r="F2585" s="77"/>
      <c r="G2585" s="3" t="s">
        <v>357</v>
      </c>
      <c r="H2585" s="13" t="str">
        <f t="shared" si="248"/>
        <v>420003</v>
      </c>
      <c r="I2585" s="13" t="s">
        <v>505</v>
      </c>
    </row>
    <row r="2586" spans="1:10" ht="15.75" x14ac:dyDescent="0.25">
      <c r="A2586" s="55" t="str">
        <f>'BoR4 Rollup'!B2586</f>
        <v>Function Total</v>
      </c>
      <c r="B2586" s="94">
        <f>B2585+B2581+B2576+B2572</f>
        <v>0</v>
      </c>
      <c r="C2586" s="264">
        <f>C2585+C2581+C2576+C2572</f>
        <v>0</v>
      </c>
      <c r="D2586" s="264">
        <f>D2585+D2581+D2576+D2572</f>
        <v>0</v>
      </c>
      <c r="E2586" s="297">
        <f t="shared" si="249"/>
        <v>0</v>
      </c>
      <c r="F2586" s="76"/>
      <c r="G2586" s="3" t="s">
        <v>357</v>
      </c>
      <c r="H2586" s="13" t="str">
        <f t="shared" si="248"/>
        <v>420003</v>
      </c>
      <c r="I2586" s="13" t="s">
        <v>505</v>
      </c>
    </row>
    <row r="2587" spans="1:10" ht="15.75" x14ac:dyDescent="0.25">
      <c r="A2587" s="56" t="str">
        <f>'BoR4 Rollup'!B2587</f>
        <v>Function:  Academic Support</v>
      </c>
      <c r="B2587" s="208"/>
      <c r="C2587" s="209"/>
      <c r="D2587" s="209"/>
      <c r="E2587" s="210"/>
      <c r="F2587" s="72"/>
      <c r="G2587" s="3" t="s">
        <v>357</v>
      </c>
      <c r="H2587" s="13" t="str">
        <f t="shared" si="248"/>
        <v>420003</v>
      </c>
      <c r="I2587" s="13" t="s">
        <v>505</v>
      </c>
    </row>
    <row r="2588" spans="1:10" ht="15.75" x14ac:dyDescent="0.25">
      <c r="A2588" s="57" t="str">
        <f>'BoR4 Rollup'!B2588</f>
        <v>Orgn:  Quality Enhancement Plan (QEP)</v>
      </c>
      <c r="B2588" s="211" t="str">
        <f>+'BoR4 Rollup'!C2588</f>
        <v>Actual</v>
      </c>
      <c r="C2588" s="211" t="str">
        <f>+'BoR4 Rollup'!D2588</f>
        <v>Budgeted</v>
      </c>
      <c r="D2588" s="211" t="str">
        <f>+'BoR4 Rollup'!E2588</f>
        <v>Budgeted</v>
      </c>
      <c r="E2588" s="212" t="str">
        <f>E26</f>
        <v>2024-2025 +/-</v>
      </c>
      <c r="F2588" s="74"/>
      <c r="G2588" s="3" t="s">
        <v>357</v>
      </c>
      <c r="H2588" s="13" t="str">
        <f t="shared" si="248"/>
        <v>420003</v>
      </c>
      <c r="I2588" s="13" t="s">
        <v>505</v>
      </c>
    </row>
    <row r="2589" spans="1:10" ht="15.75" x14ac:dyDescent="0.25">
      <c r="A2589" s="248" t="str">
        <f>'BoR4 Rollup'!B2589</f>
        <v>Organization ID:  420004</v>
      </c>
      <c r="B2589" s="249" t="str">
        <f>'BoR4 Rollup'!$C$6</f>
        <v>2024-2025</v>
      </c>
      <c r="C2589" s="110" t="str">
        <f>'BoR4 Rollup'!$D$6</f>
        <v>2024-2025</v>
      </c>
      <c r="D2589" s="249" t="str">
        <f>'BoR4 Rollup'!$E$6</f>
        <v>2025-2026</v>
      </c>
      <c r="E2589" s="250" t="str">
        <f>'BoR4 Rollup'!$F$6</f>
        <v>2025-2026</v>
      </c>
      <c r="F2589" s="74"/>
      <c r="G2589" s="3" t="s">
        <v>357</v>
      </c>
      <c r="H2589" s="13" t="str">
        <f t="shared" si="248"/>
        <v>420003</v>
      </c>
      <c r="I2589" s="13" t="s">
        <v>505</v>
      </c>
    </row>
    <row r="2590" spans="1:10" x14ac:dyDescent="0.2">
      <c r="A2590" s="54" t="str">
        <f>'BoR4 Rollup'!B2590</f>
        <v xml:space="preserve">  Salaries</v>
      </c>
      <c r="B2590" s="93">
        <v>0</v>
      </c>
      <c r="C2590" s="245">
        <v>0</v>
      </c>
      <c r="D2590" s="245">
        <v>0</v>
      </c>
      <c r="E2590" s="294">
        <f t="shared" ref="E2590:E2607" si="250">+D2590-C2590</f>
        <v>0</v>
      </c>
      <c r="F2590" s="75"/>
      <c r="G2590" s="3" t="s">
        <v>357</v>
      </c>
      <c r="H2590" s="13" t="str">
        <f t="shared" si="248"/>
        <v>420003</v>
      </c>
      <c r="I2590" s="13" t="s">
        <v>505</v>
      </c>
      <c r="J2590" s="13" t="s">
        <v>598</v>
      </c>
    </row>
    <row r="2591" spans="1:10" x14ac:dyDescent="0.2">
      <c r="A2591" s="54" t="str">
        <f>'BoR4 Rollup'!B2591</f>
        <v xml:space="preserve">  Other Compensation</v>
      </c>
      <c r="B2591" s="93">
        <v>0</v>
      </c>
      <c r="C2591" s="245">
        <v>0</v>
      </c>
      <c r="D2591" s="245">
        <v>0</v>
      </c>
      <c r="E2591" s="294">
        <f t="shared" si="250"/>
        <v>0</v>
      </c>
      <c r="F2591" s="75"/>
      <c r="G2591" s="3" t="s">
        <v>357</v>
      </c>
      <c r="H2591" s="13" t="str">
        <f t="shared" si="248"/>
        <v>420003</v>
      </c>
      <c r="I2591" s="13" t="s">
        <v>505</v>
      </c>
    </row>
    <row r="2592" spans="1:10" x14ac:dyDescent="0.2">
      <c r="A2592" s="54" t="str">
        <f>'BoR4 Rollup'!B2592</f>
        <v xml:space="preserve">  Related Benefits</v>
      </c>
      <c r="B2592" s="93">
        <v>0</v>
      </c>
      <c r="C2592" s="245">
        <v>0</v>
      </c>
      <c r="D2592" s="245">
        <v>0</v>
      </c>
      <c r="E2592" s="294">
        <f t="shared" si="250"/>
        <v>0</v>
      </c>
      <c r="F2592" s="75"/>
      <c r="G2592" s="3" t="s">
        <v>357</v>
      </c>
      <c r="H2592" s="13" t="str">
        <f t="shared" si="248"/>
        <v>420003</v>
      </c>
      <c r="I2592" s="13" t="s">
        <v>505</v>
      </c>
      <c r="J2592" s="13" t="s">
        <v>599</v>
      </c>
    </row>
    <row r="2593" spans="1:10" ht="15.75" x14ac:dyDescent="0.25">
      <c r="A2593" s="55" t="str">
        <f>'BoR4 Rollup'!B2593</f>
        <v>Total Personal Services</v>
      </c>
      <c r="B2593" s="94">
        <f>B2592+B2591+B2590</f>
        <v>0</v>
      </c>
      <c r="C2593" s="264">
        <f>C2592+C2591+C2590</f>
        <v>0</v>
      </c>
      <c r="D2593" s="264">
        <f>D2592+D2591+D2590</f>
        <v>0</v>
      </c>
      <c r="E2593" s="295">
        <f t="shared" si="250"/>
        <v>0</v>
      </c>
      <c r="F2593" s="76"/>
      <c r="G2593" s="3" t="s">
        <v>357</v>
      </c>
      <c r="H2593" s="13" t="str">
        <f t="shared" si="248"/>
        <v>420003</v>
      </c>
      <c r="I2593" s="13" t="s">
        <v>505</v>
      </c>
    </row>
    <row r="2594" spans="1:10" x14ac:dyDescent="0.2">
      <c r="A2594" s="54" t="str">
        <f>'BoR4 Rollup'!B2594</f>
        <v xml:space="preserve"> Travel</v>
      </c>
      <c r="B2594" s="93">
        <v>0</v>
      </c>
      <c r="C2594" s="245">
        <v>0</v>
      </c>
      <c r="D2594" s="245">
        <v>0</v>
      </c>
      <c r="E2594" s="294">
        <f t="shared" si="250"/>
        <v>0</v>
      </c>
      <c r="F2594" s="75"/>
      <c r="G2594" s="3" t="s">
        <v>357</v>
      </c>
      <c r="H2594" s="13" t="str">
        <f t="shared" si="248"/>
        <v>420003</v>
      </c>
      <c r="I2594" s="13" t="s">
        <v>505</v>
      </c>
      <c r="J2594" s="13" t="s">
        <v>600</v>
      </c>
    </row>
    <row r="2595" spans="1:10" x14ac:dyDescent="0.2">
      <c r="A2595" s="54" t="str">
        <f>'BoR4 Rollup'!B2595</f>
        <v xml:space="preserve"> Operating Services</v>
      </c>
      <c r="B2595" s="93">
        <v>0</v>
      </c>
      <c r="C2595" s="245">
        <v>0</v>
      </c>
      <c r="D2595" s="245">
        <v>0</v>
      </c>
      <c r="E2595" s="294">
        <f t="shared" si="250"/>
        <v>0</v>
      </c>
      <c r="F2595" s="75"/>
      <c r="G2595" s="3" t="s">
        <v>357</v>
      </c>
      <c r="H2595" s="13" t="str">
        <f t="shared" si="248"/>
        <v>420003</v>
      </c>
      <c r="I2595" s="13" t="s">
        <v>505</v>
      </c>
      <c r="J2595" s="13" t="s">
        <v>601</v>
      </c>
    </row>
    <row r="2596" spans="1:10" x14ac:dyDescent="0.2">
      <c r="A2596" s="54" t="str">
        <f>'BoR4 Rollup'!B2596</f>
        <v xml:space="preserve"> Supplies</v>
      </c>
      <c r="B2596" s="93">
        <v>0</v>
      </c>
      <c r="C2596" s="245">
        <v>0</v>
      </c>
      <c r="D2596" s="245">
        <v>0</v>
      </c>
      <c r="E2596" s="294">
        <f t="shared" si="250"/>
        <v>0</v>
      </c>
      <c r="F2596" s="75"/>
      <c r="G2596" s="3" t="s">
        <v>357</v>
      </c>
      <c r="H2596" s="13" t="str">
        <f t="shared" si="248"/>
        <v>420003</v>
      </c>
      <c r="I2596" s="13" t="s">
        <v>505</v>
      </c>
      <c r="J2596" s="13" t="s">
        <v>602</v>
      </c>
    </row>
    <row r="2597" spans="1:10" ht="15.75" x14ac:dyDescent="0.25">
      <c r="A2597" s="55" t="str">
        <f>'BoR4 Rollup'!B2597</f>
        <v>Total Operating Expenses</v>
      </c>
      <c r="B2597" s="95">
        <f>B2596+B2595+B2594</f>
        <v>0</v>
      </c>
      <c r="C2597" s="281">
        <f>C2596+C2595+C2594</f>
        <v>0</v>
      </c>
      <c r="D2597" s="281">
        <f>D2596+D2595+D2594</f>
        <v>0</v>
      </c>
      <c r="E2597" s="296">
        <f t="shared" si="250"/>
        <v>0</v>
      </c>
      <c r="F2597" s="77"/>
      <c r="G2597" s="3" t="s">
        <v>357</v>
      </c>
      <c r="H2597" s="13" t="str">
        <f t="shared" si="248"/>
        <v>420003</v>
      </c>
      <c r="I2597" s="13" t="s">
        <v>505</v>
      </c>
    </row>
    <row r="2598" spans="1:10" x14ac:dyDescent="0.2">
      <c r="A2598" s="54" t="str">
        <f>'BoR4 Rollup'!B2598</f>
        <v xml:space="preserve"> Professional Services</v>
      </c>
      <c r="B2598" s="93">
        <v>0</v>
      </c>
      <c r="C2598" s="245">
        <v>0</v>
      </c>
      <c r="D2598" s="245">
        <v>0</v>
      </c>
      <c r="E2598" s="294">
        <f t="shared" si="250"/>
        <v>0</v>
      </c>
      <c r="F2598" s="75"/>
      <c r="G2598" s="3" t="s">
        <v>357</v>
      </c>
      <c r="H2598" s="13" t="str">
        <f t="shared" si="248"/>
        <v>420003</v>
      </c>
      <c r="I2598" s="13" t="s">
        <v>505</v>
      </c>
      <c r="J2598" s="13" t="s">
        <v>603</v>
      </c>
    </row>
    <row r="2599" spans="1:10" x14ac:dyDescent="0.2">
      <c r="A2599" s="54" t="str">
        <f>'BoR4 Rollup'!B2599</f>
        <v xml:space="preserve"> Other Charges</v>
      </c>
      <c r="B2599" s="93">
        <v>0</v>
      </c>
      <c r="C2599" s="245">
        <v>0</v>
      </c>
      <c r="D2599" s="245">
        <v>0</v>
      </c>
      <c r="E2599" s="294">
        <f t="shared" si="250"/>
        <v>0</v>
      </c>
      <c r="F2599" s="75"/>
      <c r="G2599" s="3" t="s">
        <v>357</v>
      </c>
      <c r="H2599" s="13" t="str">
        <f t="shared" si="248"/>
        <v>420003</v>
      </c>
      <c r="I2599" s="13" t="s">
        <v>505</v>
      </c>
      <c r="J2599" s="13" t="s">
        <v>604</v>
      </c>
    </row>
    <row r="2600" spans="1:10" x14ac:dyDescent="0.2">
      <c r="A2600" s="54" t="str">
        <f>'BoR4 Rollup'!B2600</f>
        <v xml:space="preserve"> Debt Services</v>
      </c>
      <c r="B2600" s="93">
        <v>0</v>
      </c>
      <c r="C2600" s="245">
        <v>0</v>
      </c>
      <c r="D2600" s="245">
        <v>0</v>
      </c>
      <c r="E2600" s="294">
        <f t="shared" si="250"/>
        <v>0</v>
      </c>
      <c r="F2600" s="75"/>
      <c r="G2600" s="3" t="s">
        <v>357</v>
      </c>
      <c r="H2600" s="13" t="str">
        <f t="shared" si="248"/>
        <v>420003</v>
      </c>
      <c r="I2600" s="13" t="s">
        <v>505</v>
      </c>
    </row>
    <row r="2601" spans="1:10" x14ac:dyDescent="0.2">
      <c r="A2601" s="54" t="str">
        <f>'BoR4 Rollup'!B2601</f>
        <v xml:space="preserve"> Interagency Transfers</v>
      </c>
      <c r="B2601" s="93">
        <v>0</v>
      </c>
      <c r="C2601" s="245">
        <v>0</v>
      </c>
      <c r="D2601" s="245">
        <v>0</v>
      </c>
      <c r="E2601" s="294">
        <f t="shared" si="250"/>
        <v>0</v>
      </c>
      <c r="F2601" s="75"/>
      <c r="G2601" s="3" t="s">
        <v>357</v>
      </c>
      <c r="H2601" s="13" t="str">
        <f t="shared" si="248"/>
        <v>420003</v>
      </c>
      <c r="I2601" s="13" t="s">
        <v>505</v>
      </c>
      <c r="J2601" s="13" t="s">
        <v>605</v>
      </c>
    </row>
    <row r="2602" spans="1:10" ht="15.75" x14ac:dyDescent="0.25">
      <c r="A2602" s="55" t="str">
        <f>'BoR4 Rollup'!B2602</f>
        <v>Total Other Charges</v>
      </c>
      <c r="B2602" s="95">
        <f>B2601+B2600+B2599+B2598</f>
        <v>0</v>
      </c>
      <c r="C2602" s="281">
        <f>C2601+C2600+C2599+C2598</f>
        <v>0</v>
      </c>
      <c r="D2602" s="281">
        <f>D2601+D2600+D2599+D2598</f>
        <v>0</v>
      </c>
      <c r="E2602" s="296">
        <f t="shared" si="250"/>
        <v>0</v>
      </c>
      <c r="F2602" s="77"/>
      <c r="G2602" s="3" t="s">
        <v>357</v>
      </c>
      <c r="H2602" s="13" t="str">
        <f t="shared" si="248"/>
        <v>420003</v>
      </c>
      <c r="I2602" s="13" t="s">
        <v>505</v>
      </c>
    </row>
    <row r="2603" spans="1:10" x14ac:dyDescent="0.2">
      <c r="A2603" s="54" t="str">
        <f>'BoR4 Rollup'!B2603</f>
        <v xml:space="preserve"> General Acquisitions</v>
      </c>
      <c r="B2603" s="93">
        <v>0</v>
      </c>
      <c r="C2603" s="245">
        <v>0</v>
      </c>
      <c r="D2603" s="245">
        <v>0</v>
      </c>
      <c r="E2603" s="294">
        <f t="shared" si="250"/>
        <v>0</v>
      </c>
      <c r="F2603" s="75"/>
      <c r="G2603" s="3" t="s">
        <v>357</v>
      </c>
      <c r="H2603" s="13" t="str">
        <f t="shared" si="248"/>
        <v>420003</v>
      </c>
      <c r="I2603" s="13" t="s">
        <v>505</v>
      </c>
      <c r="J2603" s="13" t="s">
        <v>606</v>
      </c>
    </row>
    <row r="2604" spans="1:10" x14ac:dyDescent="0.2">
      <c r="A2604" s="54" t="str">
        <f>'BoR4 Rollup'!B2604</f>
        <v xml:space="preserve"> Library Acquisitions</v>
      </c>
      <c r="B2604" s="93">
        <v>0</v>
      </c>
      <c r="C2604" s="245">
        <v>0</v>
      </c>
      <c r="D2604" s="245">
        <v>0</v>
      </c>
      <c r="E2604" s="294">
        <f t="shared" si="250"/>
        <v>0</v>
      </c>
      <c r="F2604" s="75"/>
      <c r="G2604" s="3" t="s">
        <v>357</v>
      </c>
      <c r="H2604" s="13" t="str">
        <f t="shared" si="248"/>
        <v>420003</v>
      </c>
      <c r="I2604" s="13" t="s">
        <v>505</v>
      </c>
      <c r="J2604" s="13" t="s">
        <v>606</v>
      </c>
    </row>
    <row r="2605" spans="1:10" x14ac:dyDescent="0.2">
      <c r="A2605" s="54" t="str">
        <f>'BoR4 Rollup'!B2605</f>
        <v xml:space="preserve"> Major Repairs</v>
      </c>
      <c r="B2605" s="93">
        <v>0</v>
      </c>
      <c r="C2605" s="245">
        <v>0</v>
      </c>
      <c r="D2605" s="245">
        <v>0</v>
      </c>
      <c r="E2605" s="294">
        <f t="shared" si="250"/>
        <v>0</v>
      </c>
      <c r="F2605" s="75"/>
      <c r="G2605" s="3" t="s">
        <v>357</v>
      </c>
      <c r="H2605" s="13" t="str">
        <f t="shared" si="248"/>
        <v>420003</v>
      </c>
      <c r="I2605" s="13" t="s">
        <v>505</v>
      </c>
    </row>
    <row r="2606" spans="1:10" ht="15.75" x14ac:dyDescent="0.25">
      <c r="A2606" s="55" t="str">
        <f>'BoR4 Rollup'!B2606</f>
        <v>Total Acquisitions and Major Repairs</v>
      </c>
      <c r="B2606" s="95">
        <f>B2605+B2604+B2603</f>
        <v>0</v>
      </c>
      <c r="C2606" s="281">
        <f>C2605+C2604+C2603</f>
        <v>0</v>
      </c>
      <c r="D2606" s="281">
        <f>D2605+D2604+D2603</f>
        <v>0</v>
      </c>
      <c r="E2606" s="296">
        <f t="shared" si="250"/>
        <v>0</v>
      </c>
      <c r="F2606" s="77"/>
      <c r="G2606" s="3" t="s">
        <v>357</v>
      </c>
      <c r="H2606" s="13" t="str">
        <f t="shared" si="248"/>
        <v>420003</v>
      </c>
      <c r="I2606" s="13" t="s">
        <v>505</v>
      </c>
    </row>
    <row r="2607" spans="1:10" ht="15.75" x14ac:dyDescent="0.25">
      <c r="A2607" s="55" t="str">
        <f>'BoR4 Rollup'!B2607</f>
        <v>Function Total</v>
      </c>
      <c r="B2607" s="94">
        <f>B2606+B2602+B2597+B2593</f>
        <v>0</v>
      </c>
      <c r="C2607" s="264">
        <f>C2606+C2602+C2597+C2593</f>
        <v>0</v>
      </c>
      <c r="D2607" s="264">
        <f>D2606+D2602+D2597+D2593</f>
        <v>0</v>
      </c>
      <c r="E2607" s="297">
        <f t="shared" si="250"/>
        <v>0</v>
      </c>
      <c r="F2607" s="76"/>
      <c r="G2607" s="3" t="s">
        <v>357</v>
      </c>
      <c r="H2607" s="13" t="str">
        <f t="shared" si="248"/>
        <v>420003</v>
      </c>
      <c r="I2607" s="13" t="s">
        <v>505</v>
      </c>
    </row>
    <row r="2608" spans="1:10" ht="15.75" x14ac:dyDescent="0.25">
      <c r="A2608" s="56" t="str">
        <f>'BoR4 Rollup'!B2608</f>
        <v>Function:  Academic Support</v>
      </c>
      <c r="B2608" s="208"/>
      <c r="C2608" s="209"/>
      <c r="D2608" s="209"/>
      <c r="E2608" s="210"/>
      <c r="F2608" s="72"/>
      <c r="G2608" s="3" t="s">
        <v>356</v>
      </c>
      <c r="H2608" s="13" t="str">
        <f t="shared" ref="H2608:H2628" si="251">RIGHT($A$2610,6)</f>
        <v>420008</v>
      </c>
      <c r="I2608" s="13" t="s">
        <v>506</v>
      </c>
    </row>
    <row r="2609" spans="1:11" ht="15.75" x14ac:dyDescent="0.25">
      <c r="A2609" s="57" t="str">
        <f>'BoR4 Rollup'!B2609</f>
        <v>Orgn:  Academic Learning Resource-Library</v>
      </c>
      <c r="B2609" s="211" t="str">
        <f>+'BoR4 Rollup'!C2609</f>
        <v>Actual</v>
      </c>
      <c r="C2609" s="211" t="str">
        <f>+'BoR4 Rollup'!D2609</f>
        <v>Budgeted</v>
      </c>
      <c r="D2609" s="211" t="str">
        <f>+'BoR4 Rollup'!E2609</f>
        <v>Budgeted</v>
      </c>
      <c r="E2609" s="212" t="str">
        <f>'BoR4 Rollup'!$F$5</f>
        <v>2024-2025 +/-</v>
      </c>
      <c r="F2609" s="78"/>
      <c r="G2609" s="3" t="s">
        <v>356</v>
      </c>
      <c r="H2609" s="13" t="str">
        <f t="shared" si="251"/>
        <v>420008</v>
      </c>
      <c r="I2609" s="13" t="s">
        <v>506</v>
      </c>
    </row>
    <row r="2610" spans="1:11" ht="15.75" x14ac:dyDescent="0.25">
      <c r="A2610" s="248" t="str">
        <f>'BoR4 Rollup'!B2610</f>
        <v>Organization ID:  420008</v>
      </c>
      <c r="B2610" s="249" t="str">
        <f>'BoR4 Rollup'!$C$6</f>
        <v>2024-2025</v>
      </c>
      <c r="C2610" s="110" t="str">
        <f>'BoR4 Rollup'!$D$6</f>
        <v>2024-2025</v>
      </c>
      <c r="D2610" s="249" t="str">
        <f>'BoR4 Rollup'!$E$6</f>
        <v>2025-2026</v>
      </c>
      <c r="E2610" s="250" t="str">
        <f>'BoR4 Rollup'!$F$6</f>
        <v>2025-2026</v>
      </c>
      <c r="F2610" s="78"/>
      <c r="G2610" s="3" t="s">
        <v>356</v>
      </c>
      <c r="H2610" s="13" t="str">
        <f t="shared" si="251"/>
        <v>420008</v>
      </c>
      <c r="I2610" s="13" t="s">
        <v>506</v>
      </c>
    </row>
    <row r="2611" spans="1:11" x14ac:dyDescent="0.2">
      <c r="A2611" s="54" t="str">
        <f>'BoR4 Rollup'!B2611</f>
        <v xml:space="preserve">  Salaries</v>
      </c>
      <c r="B2611" s="93">
        <v>0</v>
      </c>
      <c r="C2611" s="245">
        <v>0</v>
      </c>
      <c r="D2611" s="245">
        <v>0</v>
      </c>
      <c r="E2611" s="294">
        <f t="shared" ref="E2611:E2628" si="252">+D2611-C2611</f>
        <v>0</v>
      </c>
      <c r="F2611" s="75"/>
      <c r="G2611" s="3" t="s">
        <v>356</v>
      </c>
      <c r="H2611" s="13" t="str">
        <f t="shared" si="251"/>
        <v>420008</v>
      </c>
      <c r="I2611" s="13" t="s">
        <v>506</v>
      </c>
      <c r="J2611" s="13" t="s">
        <v>598</v>
      </c>
    </row>
    <row r="2612" spans="1:11" x14ac:dyDescent="0.2">
      <c r="A2612" s="54" t="str">
        <f>'BoR4 Rollup'!B2612</f>
        <v xml:space="preserve">  Other Compensation</v>
      </c>
      <c r="B2612" s="93">
        <v>0</v>
      </c>
      <c r="C2612" s="245">
        <v>0</v>
      </c>
      <c r="D2612" s="245">
        <v>0</v>
      </c>
      <c r="E2612" s="294">
        <f t="shared" si="252"/>
        <v>0</v>
      </c>
      <c r="F2612" s="75"/>
      <c r="G2612" s="3" t="s">
        <v>356</v>
      </c>
      <c r="H2612" s="13" t="str">
        <f t="shared" si="251"/>
        <v>420008</v>
      </c>
      <c r="I2612" s="13" t="s">
        <v>506</v>
      </c>
    </row>
    <row r="2613" spans="1:11" x14ac:dyDescent="0.2">
      <c r="A2613" s="54" t="str">
        <f>'BoR4 Rollup'!B2613</f>
        <v xml:space="preserve">  Related Benefits</v>
      </c>
      <c r="B2613" s="93">
        <v>844</v>
      </c>
      <c r="C2613" s="245">
        <v>844</v>
      </c>
      <c r="D2613" s="245">
        <v>1037</v>
      </c>
      <c r="E2613" s="294">
        <f t="shared" si="252"/>
        <v>193</v>
      </c>
      <c r="F2613" s="75"/>
      <c r="G2613" s="3" t="s">
        <v>356</v>
      </c>
      <c r="H2613" s="13" t="str">
        <f t="shared" si="251"/>
        <v>420008</v>
      </c>
      <c r="I2613" s="13" t="s">
        <v>506</v>
      </c>
      <c r="J2613" s="13" t="s">
        <v>599</v>
      </c>
      <c r="K2613" s="61"/>
    </row>
    <row r="2614" spans="1:11" ht="15.75" x14ac:dyDescent="0.25">
      <c r="A2614" s="55" t="str">
        <f>'BoR4 Rollup'!B2614</f>
        <v>Total Personal Services</v>
      </c>
      <c r="B2614" s="94">
        <f>B2613+B2612+B2611</f>
        <v>844</v>
      </c>
      <c r="C2614" s="264">
        <f>C2613+C2612+C2611</f>
        <v>844</v>
      </c>
      <c r="D2614" s="264">
        <f>D2613+D2612+D2611</f>
        <v>1037</v>
      </c>
      <c r="E2614" s="295">
        <f t="shared" si="252"/>
        <v>193</v>
      </c>
      <c r="F2614" s="76"/>
      <c r="G2614" s="3" t="s">
        <v>355</v>
      </c>
      <c r="H2614" s="13" t="str">
        <f t="shared" si="251"/>
        <v>420008</v>
      </c>
      <c r="I2614" s="13" t="s">
        <v>506</v>
      </c>
    </row>
    <row r="2615" spans="1:11" x14ac:dyDescent="0.2">
      <c r="A2615" s="54" t="str">
        <f>'BoR4 Rollup'!B2615</f>
        <v xml:space="preserve"> Travel</v>
      </c>
      <c r="B2615" s="93">
        <v>0</v>
      </c>
      <c r="C2615" s="245">
        <v>0</v>
      </c>
      <c r="D2615" s="245">
        <v>0</v>
      </c>
      <c r="E2615" s="294">
        <f t="shared" si="252"/>
        <v>0</v>
      </c>
      <c r="F2615" s="75"/>
      <c r="G2615" s="3" t="s">
        <v>356</v>
      </c>
      <c r="H2615" s="13" t="str">
        <f t="shared" si="251"/>
        <v>420008</v>
      </c>
      <c r="I2615" s="13" t="s">
        <v>506</v>
      </c>
      <c r="J2615" s="13" t="s">
        <v>600</v>
      </c>
    </row>
    <row r="2616" spans="1:11" x14ac:dyDescent="0.2">
      <c r="A2616" s="54" t="str">
        <f>'BoR4 Rollup'!B2616</f>
        <v xml:space="preserve"> Operating Services</v>
      </c>
      <c r="B2616" s="93">
        <v>1595</v>
      </c>
      <c r="C2616" s="245">
        <v>1595</v>
      </c>
      <c r="D2616" s="245">
        <v>1602</v>
      </c>
      <c r="E2616" s="294">
        <f t="shared" si="252"/>
        <v>7</v>
      </c>
      <c r="F2616" s="75"/>
      <c r="G2616" s="3" t="s">
        <v>356</v>
      </c>
      <c r="H2616" s="13" t="str">
        <f t="shared" si="251"/>
        <v>420008</v>
      </c>
      <c r="I2616" s="13" t="s">
        <v>506</v>
      </c>
      <c r="J2616" s="13" t="s">
        <v>601</v>
      </c>
    </row>
    <row r="2617" spans="1:11" x14ac:dyDescent="0.2">
      <c r="A2617" s="54" t="str">
        <f>'BoR4 Rollup'!B2617</f>
        <v xml:space="preserve"> Supplies</v>
      </c>
      <c r="B2617" s="93">
        <v>0</v>
      </c>
      <c r="C2617" s="245">
        <v>0</v>
      </c>
      <c r="D2617" s="245">
        <v>0</v>
      </c>
      <c r="E2617" s="294">
        <f t="shared" si="252"/>
        <v>0</v>
      </c>
      <c r="F2617" s="75"/>
      <c r="G2617" s="3" t="s">
        <v>356</v>
      </c>
      <c r="H2617" s="13" t="str">
        <f t="shared" si="251"/>
        <v>420008</v>
      </c>
      <c r="I2617" s="13" t="s">
        <v>506</v>
      </c>
      <c r="J2617" s="13" t="s">
        <v>602</v>
      </c>
    </row>
    <row r="2618" spans="1:11" ht="15.75" x14ac:dyDescent="0.25">
      <c r="A2618" s="55" t="str">
        <f>'BoR4 Rollup'!B2618</f>
        <v>Total Operating Expenses</v>
      </c>
      <c r="B2618" s="95">
        <f>B2617+B2616+B2615</f>
        <v>1595</v>
      </c>
      <c r="C2618" s="281">
        <f>C2617+C2616+C2615</f>
        <v>1595</v>
      </c>
      <c r="D2618" s="281">
        <f>D2617+D2616+D2615</f>
        <v>1602</v>
      </c>
      <c r="E2618" s="296">
        <f t="shared" si="252"/>
        <v>7</v>
      </c>
      <c r="F2618" s="77"/>
      <c r="G2618" s="3" t="s">
        <v>355</v>
      </c>
      <c r="H2618" s="13" t="str">
        <f t="shared" si="251"/>
        <v>420008</v>
      </c>
      <c r="I2618" s="13" t="s">
        <v>506</v>
      </c>
    </row>
    <row r="2619" spans="1:11" x14ac:dyDescent="0.2">
      <c r="A2619" s="54" t="str">
        <f>'BoR4 Rollup'!B2619</f>
        <v xml:space="preserve"> Professional Services</v>
      </c>
      <c r="B2619" s="93">
        <v>0</v>
      </c>
      <c r="C2619" s="245">
        <v>0</v>
      </c>
      <c r="D2619" s="245">
        <v>0</v>
      </c>
      <c r="E2619" s="294">
        <f t="shared" si="252"/>
        <v>0</v>
      </c>
      <c r="F2619" s="75"/>
      <c r="G2619" s="3" t="s">
        <v>356</v>
      </c>
      <c r="H2619" s="13" t="str">
        <f t="shared" si="251"/>
        <v>420008</v>
      </c>
      <c r="I2619" s="13" t="s">
        <v>506</v>
      </c>
      <c r="J2619" s="13" t="s">
        <v>603</v>
      </c>
    </row>
    <row r="2620" spans="1:11" x14ac:dyDescent="0.2">
      <c r="A2620" s="54" t="str">
        <f>'BoR4 Rollup'!B2620</f>
        <v xml:space="preserve"> Other Charges</v>
      </c>
      <c r="B2620" s="93">
        <v>0</v>
      </c>
      <c r="C2620" s="245">
        <v>0</v>
      </c>
      <c r="D2620" s="245">
        <v>0</v>
      </c>
      <c r="E2620" s="294">
        <f t="shared" si="252"/>
        <v>0</v>
      </c>
      <c r="F2620" s="75"/>
      <c r="G2620" s="3" t="s">
        <v>356</v>
      </c>
      <c r="H2620" s="13" t="str">
        <f t="shared" si="251"/>
        <v>420008</v>
      </c>
      <c r="I2620" s="13" t="s">
        <v>506</v>
      </c>
      <c r="J2620" s="13" t="s">
        <v>604</v>
      </c>
    </row>
    <row r="2621" spans="1:11" x14ac:dyDescent="0.2">
      <c r="A2621" s="54" t="str">
        <f>'BoR4 Rollup'!B2621</f>
        <v xml:space="preserve"> Debt Services</v>
      </c>
      <c r="B2621" s="93">
        <v>0</v>
      </c>
      <c r="C2621" s="245">
        <v>0</v>
      </c>
      <c r="D2621" s="245">
        <v>0</v>
      </c>
      <c r="E2621" s="294">
        <f t="shared" si="252"/>
        <v>0</v>
      </c>
      <c r="F2621" s="75"/>
      <c r="G2621" s="3" t="s">
        <v>356</v>
      </c>
      <c r="H2621" s="13" t="str">
        <f t="shared" si="251"/>
        <v>420008</v>
      </c>
      <c r="I2621" s="13" t="s">
        <v>506</v>
      </c>
    </row>
    <row r="2622" spans="1:11" x14ac:dyDescent="0.2">
      <c r="A2622" s="54" t="str">
        <f>'BoR4 Rollup'!B2622</f>
        <v xml:space="preserve"> Interagency Transfers</v>
      </c>
      <c r="B2622" s="93">
        <v>0</v>
      </c>
      <c r="C2622" s="245">
        <v>0</v>
      </c>
      <c r="D2622" s="245">
        <v>0</v>
      </c>
      <c r="E2622" s="294">
        <f t="shared" si="252"/>
        <v>0</v>
      </c>
      <c r="F2622" s="75"/>
      <c r="G2622" s="3" t="s">
        <v>356</v>
      </c>
      <c r="H2622" s="13" t="str">
        <f t="shared" si="251"/>
        <v>420008</v>
      </c>
      <c r="I2622" s="13" t="s">
        <v>506</v>
      </c>
      <c r="J2622" s="13" t="s">
        <v>605</v>
      </c>
    </row>
    <row r="2623" spans="1:11" ht="15.75" x14ac:dyDescent="0.25">
      <c r="A2623" s="55" t="str">
        <f>'BoR4 Rollup'!B2623</f>
        <v>Total Other Charges</v>
      </c>
      <c r="B2623" s="95">
        <f>B2622+B2621+B2620+B2619</f>
        <v>0</v>
      </c>
      <c r="C2623" s="281">
        <f>C2622+C2621+C2620+C2619</f>
        <v>0</v>
      </c>
      <c r="D2623" s="281">
        <f>D2622+D2621+D2620+D2619</f>
        <v>0</v>
      </c>
      <c r="E2623" s="296">
        <f t="shared" si="252"/>
        <v>0</v>
      </c>
      <c r="F2623" s="77"/>
      <c r="G2623" s="3" t="s">
        <v>355</v>
      </c>
      <c r="H2623" s="13" t="str">
        <f t="shared" si="251"/>
        <v>420008</v>
      </c>
      <c r="I2623" s="13" t="s">
        <v>506</v>
      </c>
    </row>
    <row r="2624" spans="1:11" x14ac:dyDescent="0.2">
      <c r="A2624" s="54" t="str">
        <f>'BoR4 Rollup'!B2624</f>
        <v xml:space="preserve"> General Acquisitions</v>
      </c>
      <c r="B2624" s="93">
        <v>0</v>
      </c>
      <c r="C2624" s="245">
        <v>0</v>
      </c>
      <c r="D2624" s="245">
        <v>0</v>
      </c>
      <c r="E2624" s="294">
        <f t="shared" si="252"/>
        <v>0</v>
      </c>
      <c r="F2624" s="75"/>
      <c r="G2624" s="3" t="s">
        <v>356</v>
      </c>
      <c r="H2624" s="13" t="str">
        <f t="shared" si="251"/>
        <v>420008</v>
      </c>
      <c r="I2624" s="13" t="s">
        <v>506</v>
      </c>
      <c r="J2624" s="13" t="s">
        <v>606</v>
      </c>
    </row>
    <row r="2625" spans="1:10" x14ac:dyDescent="0.2">
      <c r="A2625" s="54" t="str">
        <f>'BoR4 Rollup'!B2625</f>
        <v xml:space="preserve"> Library Acquisitions</v>
      </c>
      <c r="B2625" s="93">
        <v>0</v>
      </c>
      <c r="C2625" s="245">
        <v>0</v>
      </c>
      <c r="D2625" s="245">
        <v>0</v>
      </c>
      <c r="E2625" s="294">
        <f t="shared" si="252"/>
        <v>0</v>
      </c>
      <c r="F2625" s="75"/>
      <c r="G2625" s="3" t="s">
        <v>356</v>
      </c>
      <c r="H2625" s="13" t="str">
        <f t="shared" si="251"/>
        <v>420008</v>
      </c>
      <c r="I2625" s="13" t="s">
        <v>506</v>
      </c>
      <c r="J2625" s="13" t="s">
        <v>606</v>
      </c>
    </row>
    <row r="2626" spans="1:10" x14ac:dyDescent="0.2">
      <c r="A2626" s="54" t="str">
        <f>'BoR4 Rollup'!B2626</f>
        <v xml:space="preserve"> Major Repairs</v>
      </c>
      <c r="B2626" s="93">
        <v>0</v>
      </c>
      <c r="C2626" s="245">
        <v>0</v>
      </c>
      <c r="D2626" s="245">
        <v>0</v>
      </c>
      <c r="E2626" s="294">
        <f t="shared" si="252"/>
        <v>0</v>
      </c>
      <c r="F2626" s="75"/>
      <c r="G2626" s="3" t="s">
        <v>356</v>
      </c>
      <c r="H2626" s="13" t="str">
        <f t="shared" si="251"/>
        <v>420008</v>
      </c>
      <c r="I2626" s="13" t="s">
        <v>506</v>
      </c>
    </row>
    <row r="2627" spans="1:10" ht="15.75" x14ac:dyDescent="0.25">
      <c r="A2627" s="55" t="str">
        <f>'BoR4 Rollup'!B2627</f>
        <v>Total Acquisitions and Major Repairs</v>
      </c>
      <c r="B2627" s="95">
        <f>B2626+B2625+B2624</f>
        <v>0</v>
      </c>
      <c r="C2627" s="281">
        <f>C2626+C2625+C2624</f>
        <v>0</v>
      </c>
      <c r="D2627" s="281">
        <f>D2626+D2625+D2624</f>
        <v>0</v>
      </c>
      <c r="E2627" s="296">
        <f t="shared" si="252"/>
        <v>0</v>
      </c>
      <c r="F2627" s="77"/>
      <c r="G2627" s="3" t="s">
        <v>355</v>
      </c>
      <c r="H2627" s="13" t="str">
        <f t="shared" si="251"/>
        <v>420008</v>
      </c>
      <c r="I2627" s="13" t="s">
        <v>506</v>
      </c>
    </row>
    <row r="2628" spans="1:10" ht="15.75" x14ac:dyDescent="0.25">
      <c r="A2628" s="55" t="str">
        <f>'BoR4 Rollup'!B2628</f>
        <v>Function Total</v>
      </c>
      <c r="B2628" s="264">
        <f>B2627+B2623+B2618+B2614</f>
        <v>2439</v>
      </c>
      <c r="C2628" s="264">
        <f>C2627+C2623+C2618+C2614</f>
        <v>2439</v>
      </c>
      <c r="D2628" s="264">
        <f>D2627+D2623+D2618+D2614</f>
        <v>2639</v>
      </c>
      <c r="E2628" s="297">
        <f t="shared" si="252"/>
        <v>200</v>
      </c>
      <c r="F2628" s="76"/>
      <c r="G2628" s="3" t="s">
        <v>355</v>
      </c>
      <c r="H2628" s="13" t="str">
        <f t="shared" si="251"/>
        <v>420008</v>
      </c>
      <c r="I2628" s="13" t="s">
        <v>506</v>
      </c>
    </row>
    <row r="2629" spans="1:10" ht="15.75" x14ac:dyDescent="0.25">
      <c r="A2629" s="56" t="str">
        <f>'BoR4 Rollup'!B2629</f>
        <v>Function:  Academic Support</v>
      </c>
      <c r="B2629" s="208"/>
      <c r="C2629" s="209"/>
      <c r="D2629" s="209"/>
      <c r="E2629" s="210"/>
      <c r="F2629" s="72"/>
      <c r="G2629" s="3" t="s">
        <v>357</v>
      </c>
      <c r="H2629" s="13" t="str">
        <f t="shared" ref="H2629:H2649" si="253">RIGHT($A$2631,6)</f>
        <v>420011</v>
      </c>
      <c r="I2629" s="13" t="s">
        <v>507</v>
      </c>
    </row>
    <row r="2630" spans="1:10" ht="15.75" x14ac:dyDescent="0.25">
      <c r="A2630" s="57" t="str">
        <f>'BoR4 Rollup'!B2630</f>
        <v>Orgn:  LCTCS Online</v>
      </c>
      <c r="B2630" s="211" t="str">
        <f>+'BoR4 Rollup'!C2630</f>
        <v>Actual</v>
      </c>
      <c r="C2630" s="211" t="str">
        <f>+'BoR4 Rollup'!D2630</f>
        <v>Budgeted</v>
      </c>
      <c r="D2630" s="211" t="str">
        <f>+'BoR4 Rollup'!E2630</f>
        <v>Budgeted</v>
      </c>
      <c r="E2630" s="212" t="str">
        <f>'BoR4 Rollup'!$F$5</f>
        <v>2024-2025 +/-</v>
      </c>
      <c r="F2630" s="78"/>
      <c r="G2630" s="3" t="s">
        <v>357</v>
      </c>
      <c r="H2630" s="13" t="str">
        <f t="shared" si="253"/>
        <v>420011</v>
      </c>
      <c r="I2630" s="13" t="s">
        <v>507</v>
      </c>
    </row>
    <row r="2631" spans="1:10" ht="15.75" x14ac:dyDescent="0.25">
      <c r="A2631" s="248" t="str">
        <f>'BoR4 Rollup'!B2631</f>
        <v>Organization ID:  420011</v>
      </c>
      <c r="B2631" s="249" t="str">
        <f>'BoR4 Rollup'!$C$6</f>
        <v>2024-2025</v>
      </c>
      <c r="C2631" s="110" t="str">
        <f>'BoR4 Rollup'!$D$6</f>
        <v>2024-2025</v>
      </c>
      <c r="D2631" s="249" t="str">
        <f>'BoR4 Rollup'!$E$6</f>
        <v>2025-2026</v>
      </c>
      <c r="E2631" s="250" t="str">
        <f>'BoR4 Rollup'!$F$6</f>
        <v>2025-2026</v>
      </c>
      <c r="F2631" s="78"/>
      <c r="G2631" s="3" t="s">
        <v>357</v>
      </c>
      <c r="H2631" s="13" t="str">
        <f t="shared" si="253"/>
        <v>420011</v>
      </c>
      <c r="I2631" s="13" t="s">
        <v>507</v>
      </c>
    </row>
    <row r="2632" spans="1:10" x14ac:dyDescent="0.2">
      <c r="A2632" s="54" t="str">
        <f>'BoR4 Rollup'!B2632</f>
        <v xml:space="preserve">  Salaries</v>
      </c>
      <c r="B2632" s="93">
        <v>0</v>
      </c>
      <c r="C2632" s="245">
        <v>0</v>
      </c>
      <c r="D2632" s="245">
        <v>0</v>
      </c>
      <c r="E2632" s="294">
        <f t="shared" ref="E2632:E2649" si="254">+D2632-C2632</f>
        <v>0</v>
      </c>
      <c r="F2632" s="75"/>
      <c r="G2632" s="3" t="s">
        <v>357</v>
      </c>
      <c r="H2632" s="13" t="str">
        <f t="shared" si="253"/>
        <v>420011</v>
      </c>
      <c r="I2632" s="13" t="s">
        <v>507</v>
      </c>
      <c r="J2632" s="13" t="s">
        <v>598</v>
      </c>
    </row>
    <row r="2633" spans="1:10" x14ac:dyDescent="0.2">
      <c r="A2633" s="54" t="str">
        <f>'BoR4 Rollup'!B2633</f>
        <v xml:space="preserve">  Other Compensation</v>
      </c>
      <c r="B2633" s="93">
        <v>0</v>
      </c>
      <c r="C2633" s="245">
        <v>0</v>
      </c>
      <c r="D2633" s="245">
        <v>0</v>
      </c>
      <c r="E2633" s="294">
        <f t="shared" si="254"/>
        <v>0</v>
      </c>
      <c r="F2633" s="75"/>
      <c r="G2633" s="3" t="s">
        <v>357</v>
      </c>
      <c r="H2633" s="13" t="str">
        <f t="shared" si="253"/>
        <v>420011</v>
      </c>
      <c r="I2633" s="13" t="s">
        <v>507</v>
      </c>
    </row>
    <row r="2634" spans="1:10" x14ac:dyDescent="0.2">
      <c r="A2634" s="54" t="str">
        <f>'BoR4 Rollup'!B2634</f>
        <v xml:space="preserve">  Related Benefits</v>
      </c>
      <c r="B2634" s="93">
        <v>0</v>
      </c>
      <c r="C2634" s="245">
        <v>0</v>
      </c>
      <c r="D2634" s="245">
        <v>0</v>
      </c>
      <c r="E2634" s="294">
        <f t="shared" si="254"/>
        <v>0</v>
      </c>
      <c r="F2634" s="75"/>
      <c r="G2634" s="3" t="s">
        <v>357</v>
      </c>
      <c r="H2634" s="13" t="str">
        <f t="shared" si="253"/>
        <v>420011</v>
      </c>
      <c r="I2634" s="13" t="s">
        <v>507</v>
      </c>
      <c r="J2634" s="13" t="s">
        <v>599</v>
      </c>
    </row>
    <row r="2635" spans="1:10" ht="15.75" x14ac:dyDescent="0.25">
      <c r="A2635" s="55" t="str">
        <f>'BoR4 Rollup'!B2635</f>
        <v>Total Personal Services</v>
      </c>
      <c r="B2635" s="94">
        <f>B2634+B2633+B2632</f>
        <v>0</v>
      </c>
      <c r="C2635" s="264">
        <f>C2634+C2633+C2632</f>
        <v>0</v>
      </c>
      <c r="D2635" s="264">
        <f>D2634+D2633+D2632</f>
        <v>0</v>
      </c>
      <c r="E2635" s="295">
        <f t="shared" si="254"/>
        <v>0</v>
      </c>
      <c r="F2635" s="76"/>
      <c r="G2635" s="3" t="s">
        <v>357</v>
      </c>
      <c r="H2635" s="13" t="str">
        <f t="shared" si="253"/>
        <v>420011</v>
      </c>
      <c r="I2635" s="13" t="s">
        <v>507</v>
      </c>
    </row>
    <row r="2636" spans="1:10" x14ac:dyDescent="0.2">
      <c r="A2636" s="54" t="str">
        <f>'BoR4 Rollup'!B2636</f>
        <v xml:space="preserve"> Travel</v>
      </c>
      <c r="B2636" s="93">
        <v>0</v>
      </c>
      <c r="C2636" s="245">
        <v>0</v>
      </c>
      <c r="D2636" s="245">
        <v>0</v>
      </c>
      <c r="E2636" s="294">
        <f t="shared" si="254"/>
        <v>0</v>
      </c>
      <c r="F2636" s="75"/>
      <c r="G2636" s="3" t="s">
        <v>357</v>
      </c>
      <c r="H2636" s="13" t="str">
        <f t="shared" si="253"/>
        <v>420011</v>
      </c>
      <c r="I2636" s="13" t="s">
        <v>507</v>
      </c>
      <c r="J2636" s="13" t="s">
        <v>600</v>
      </c>
    </row>
    <row r="2637" spans="1:10" x14ac:dyDescent="0.2">
      <c r="A2637" s="54" t="str">
        <f>'BoR4 Rollup'!B2637</f>
        <v xml:space="preserve"> Operating Services</v>
      </c>
      <c r="B2637" s="93">
        <v>0</v>
      </c>
      <c r="C2637" s="245">
        <v>0</v>
      </c>
      <c r="D2637" s="245">
        <v>0</v>
      </c>
      <c r="E2637" s="294">
        <f t="shared" si="254"/>
        <v>0</v>
      </c>
      <c r="F2637" s="75"/>
      <c r="G2637" s="3" t="s">
        <v>357</v>
      </c>
      <c r="H2637" s="13" t="str">
        <f t="shared" si="253"/>
        <v>420011</v>
      </c>
      <c r="I2637" s="13" t="s">
        <v>507</v>
      </c>
      <c r="J2637" s="13" t="s">
        <v>601</v>
      </c>
    </row>
    <row r="2638" spans="1:10" x14ac:dyDescent="0.2">
      <c r="A2638" s="54" t="str">
        <f>'BoR4 Rollup'!B2638</f>
        <v xml:space="preserve"> Supplies</v>
      </c>
      <c r="B2638" s="93">
        <v>0</v>
      </c>
      <c r="C2638" s="245">
        <v>0</v>
      </c>
      <c r="D2638" s="245">
        <v>0</v>
      </c>
      <c r="E2638" s="294">
        <f t="shared" si="254"/>
        <v>0</v>
      </c>
      <c r="F2638" s="75"/>
      <c r="G2638" s="3" t="s">
        <v>357</v>
      </c>
      <c r="H2638" s="13" t="str">
        <f t="shared" si="253"/>
        <v>420011</v>
      </c>
      <c r="I2638" s="13" t="s">
        <v>507</v>
      </c>
      <c r="J2638" s="13" t="s">
        <v>602</v>
      </c>
    </row>
    <row r="2639" spans="1:10" ht="15.75" x14ac:dyDescent="0.25">
      <c r="A2639" s="55" t="str">
        <f>'BoR4 Rollup'!B2639</f>
        <v>Total Operating Expenses</v>
      </c>
      <c r="B2639" s="95">
        <f>B2638+B2637+B2636</f>
        <v>0</v>
      </c>
      <c r="C2639" s="281">
        <f>C2638+C2637+C2636</f>
        <v>0</v>
      </c>
      <c r="D2639" s="281">
        <f>D2638+D2637+D2636</f>
        <v>0</v>
      </c>
      <c r="E2639" s="296">
        <f t="shared" si="254"/>
        <v>0</v>
      </c>
      <c r="F2639" s="77"/>
      <c r="G2639" s="3" t="s">
        <v>357</v>
      </c>
      <c r="H2639" s="13" t="str">
        <f t="shared" si="253"/>
        <v>420011</v>
      </c>
      <c r="I2639" s="13" t="s">
        <v>507</v>
      </c>
    </row>
    <row r="2640" spans="1:10" x14ac:dyDescent="0.2">
      <c r="A2640" s="54" t="str">
        <f>'BoR4 Rollup'!B2640</f>
        <v xml:space="preserve"> Professional Services</v>
      </c>
      <c r="B2640" s="93">
        <v>0</v>
      </c>
      <c r="C2640" s="245">
        <v>0</v>
      </c>
      <c r="D2640" s="245">
        <v>0</v>
      </c>
      <c r="E2640" s="294">
        <f t="shared" si="254"/>
        <v>0</v>
      </c>
      <c r="F2640" s="75"/>
      <c r="G2640" s="3" t="s">
        <v>357</v>
      </c>
      <c r="H2640" s="13" t="str">
        <f t="shared" si="253"/>
        <v>420011</v>
      </c>
      <c r="I2640" s="13" t="s">
        <v>507</v>
      </c>
      <c r="J2640" s="13" t="s">
        <v>603</v>
      </c>
    </row>
    <row r="2641" spans="1:10" x14ac:dyDescent="0.2">
      <c r="A2641" s="54" t="str">
        <f>'BoR4 Rollup'!B2641</f>
        <v xml:space="preserve"> Other Charges</v>
      </c>
      <c r="B2641" s="93">
        <v>0</v>
      </c>
      <c r="C2641" s="245">
        <v>0</v>
      </c>
      <c r="D2641" s="245">
        <v>0</v>
      </c>
      <c r="E2641" s="294">
        <f t="shared" si="254"/>
        <v>0</v>
      </c>
      <c r="F2641" s="75"/>
      <c r="G2641" s="3" t="s">
        <v>357</v>
      </c>
      <c r="H2641" s="13" t="str">
        <f t="shared" si="253"/>
        <v>420011</v>
      </c>
      <c r="I2641" s="13" t="s">
        <v>507</v>
      </c>
      <c r="J2641" s="13" t="s">
        <v>604</v>
      </c>
    </row>
    <row r="2642" spans="1:10" x14ac:dyDescent="0.2">
      <c r="A2642" s="54" t="str">
        <f>'BoR4 Rollup'!B2642</f>
        <v xml:space="preserve"> Debt Services</v>
      </c>
      <c r="B2642" s="93">
        <v>0</v>
      </c>
      <c r="C2642" s="245">
        <v>0</v>
      </c>
      <c r="D2642" s="245">
        <v>0</v>
      </c>
      <c r="E2642" s="294">
        <f t="shared" si="254"/>
        <v>0</v>
      </c>
      <c r="F2642" s="75"/>
      <c r="G2642" s="3" t="s">
        <v>357</v>
      </c>
      <c r="H2642" s="13" t="str">
        <f t="shared" si="253"/>
        <v>420011</v>
      </c>
      <c r="I2642" s="13" t="s">
        <v>507</v>
      </c>
    </row>
    <row r="2643" spans="1:10" x14ac:dyDescent="0.2">
      <c r="A2643" s="54" t="str">
        <f>'BoR4 Rollup'!B2643</f>
        <v xml:space="preserve"> Interagency Transfers</v>
      </c>
      <c r="B2643" s="93">
        <v>0</v>
      </c>
      <c r="C2643" s="245">
        <v>0</v>
      </c>
      <c r="D2643" s="245">
        <v>0</v>
      </c>
      <c r="E2643" s="294">
        <f t="shared" si="254"/>
        <v>0</v>
      </c>
      <c r="F2643" s="75"/>
      <c r="G2643" s="3" t="s">
        <v>357</v>
      </c>
      <c r="H2643" s="13" t="str">
        <f t="shared" si="253"/>
        <v>420011</v>
      </c>
      <c r="I2643" s="13" t="s">
        <v>507</v>
      </c>
      <c r="J2643" s="13" t="s">
        <v>605</v>
      </c>
    </row>
    <row r="2644" spans="1:10" ht="15.75" x14ac:dyDescent="0.25">
      <c r="A2644" s="55" t="str">
        <f>'BoR4 Rollup'!B2644</f>
        <v>Total Other Charges</v>
      </c>
      <c r="B2644" s="95">
        <f>B2643+B2642+B2641+B2640</f>
        <v>0</v>
      </c>
      <c r="C2644" s="281">
        <f>C2643+C2642+C2641+C2640</f>
        <v>0</v>
      </c>
      <c r="D2644" s="281">
        <f>D2643+D2642+D2641+D2640</f>
        <v>0</v>
      </c>
      <c r="E2644" s="296">
        <f t="shared" si="254"/>
        <v>0</v>
      </c>
      <c r="F2644" s="77"/>
      <c r="G2644" s="3" t="s">
        <v>357</v>
      </c>
      <c r="H2644" s="13" t="str">
        <f t="shared" si="253"/>
        <v>420011</v>
      </c>
      <c r="I2644" s="13" t="s">
        <v>507</v>
      </c>
    </row>
    <row r="2645" spans="1:10" x14ac:dyDescent="0.2">
      <c r="A2645" s="54" t="str">
        <f>'BoR4 Rollup'!B2645</f>
        <v xml:space="preserve"> General Acquisitions</v>
      </c>
      <c r="B2645" s="93">
        <v>0</v>
      </c>
      <c r="C2645" s="245">
        <v>0</v>
      </c>
      <c r="D2645" s="245">
        <v>0</v>
      </c>
      <c r="E2645" s="294">
        <f t="shared" si="254"/>
        <v>0</v>
      </c>
      <c r="F2645" s="75"/>
      <c r="G2645" s="3" t="s">
        <v>357</v>
      </c>
      <c r="H2645" s="13" t="str">
        <f t="shared" si="253"/>
        <v>420011</v>
      </c>
      <c r="I2645" s="13" t="s">
        <v>507</v>
      </c>
      <c r="J2645" s="13" t="s">
        <v>606</v>
      </c>
    </row>
    <row r="2646" spans="1:10" x14ac:dyDescent="0.2">
      <c r="A2646" s="54" t="str">
        <f>'BoR4 Rollup'!B2646</f>
        <v xml:space="preserve"> Library Acquisitions</v>
      </c>
      <c r="B2646" s="93">
        <v>0</v>
      </c>
      <c r="C2646" s="245">
        <v>0</v>
      </c>
      <c r="D2646" s="245">
        <v>0</v>
      </c>
      <c r="E2646" s="294">
        <f t="shared" si="254"/>
        <v>0</v>
      </c>
      <c r="F2646" s="75"/>
      <c r="G2646" s="3" t="s">
        <v>357</v>
      </c>
      <c r="H2646" s="13" t="str">
        <f t="shared" si="253"/>
        <v>420011</v>
      </c>
      <c r="I2646" s="13" t="s">
        <v>507</v>
      </c>
      <c r="J2646" s="13" t="s">
        <v>606</v>
      </c>
    </row>
    <row r="2647" spans="1:10" x14ac:dyDescent="0.2">
      <c r="A2647" s="54" t="str">
        <f>'BoR4 Rollup'!B2647</f>
        <v xml:space="preserve"> Major Repairs</v>
      </c>
      <c r="B2647" s="93">
        <v>0</v>
      </c>
      <c r="C2647" s="245">
        <v>0</v>
      </c>
      <c r="D2647" s="245">
        <v>0</v>
      </c>
      <c r="E2647" s="294">
        <f t="shared" si="254"/>
        <v>0</v>
      </c>
      <c r="F2647" s="75"/>
      <c r="G2647" s="3" t="s">
        <v>357</v>
      </c>
      <c r="H2647" s="13" t="str">
        <f t="shared" si="253"/>
        <v>420011</v>
      </c>
      <c r="I2647" s="13" t="s">
        <v>507</v>
      </c>
    </row>
    <row r="2648" spans="1:10" ht="15.75" x14ac:dyDescent="0.25">
      <c r="A2648" s="55" t="str">
        <f>'BoR4 Rollup'!B2648</f>
        <v>Total Acquisitions and Major Repairs</v>
      </c>
      <c r="B2648" s="95">
        <f>B2647+B2646+B2645</f>
        <v>0</v>
      </c>
      <c r="C2648" s="281">
        <f>C2647+C2646+C2645</f>
        <v>0</v>
      </c>
      <c r="D2648" s="281">
        <f>D2647+D2646+D2645</f>
        <v>0</v>
      </c>
      <c r="E2648" s="296">
        <f t="shared" si="254"/>
        <v>0</v>
      </c>
      <c r="F2648" s="77"/>
      <c r="G2648" s="3" t="s">
        <v>357</v>
      </c>
      <c r="H2648" s="13" t="str">
        <f t="shared" si="253"/>
        <v>420011</v>
      </c>
      <c r="I2648" s="13" t="s">
        <v>507</v>
      </c>
    </row>
    <row r="2649" spans="1:10" ht="15.75" x14ac:dyDescent="0.25">
      <c r="A2649" s="55" t="str">
        <f>'BoR4 Rollup'!B2649</f>
        <v>Function Total</v>
      </c>
      <c r="B2649" s="94">
        <f>B2648+B2644+B2639+B2635</f>
        <v>0</v>
      </c>
      <c r="C2649" s="264">
        <f>C2648+C2644+C2639+C2635</f>
        <v>0</v>
      </c>
      <c r="D2649" s="264">
        <f>D2648+D2644+D2639+D2635</f>
        <v>0</v>
      </c>
      <c r="E2649" s="297">
        <f t="shared" si="254"/>
        <v>0</v>
      </c>
      <c r="F2649" s="76"/>
      <c r="G2649" s="3" t="s">
        <v>357</v>
      </c>
      <c r="H2649" s="13" t="str">
        <f t="shared" si="253"/>
        <v>420011</v>
      </c>
      <c r="I2649" s="13" t="s">
        <v>507</v>
      </c>
    </row>
    <row r="2650" spans="1:10" ht="15.75" x14ac:dyDescent="0.25">
      <c r="A2650" s="56" t="str">
        <f>'BoR4 Rollup'!B2650</f>
        <v>Function:  Academic Support</v>
      </c>
      <c r="B2650" s="208"/>
      <c r="C2650" s="209"/>
      <c r="D2650" s="209"/>
      <c r="E2650" s="210"/>
      <c r="F2650" s="72"/>
      <c r="G2650" s="3" t="s">
        <v>356</v>
      </c>
      <c r="H2650" s="13" t="str">
        <f t="shared" ref="H2650:H2670" si="255">RIGHT($A$2652,6)</f>
        <v>420015</v>
      </c>
      <c r="I2650" s="13" t="s">
        <v>508</v>
      </c>
    </row>
    <row r="2651" spans="1:10" ht="15.75" x14ac:dyDescent="0.25">
      <c r="A2651" s="57" t="str">
        <f>'BoR4 Rollup'!B2651</f>
        <v>Orgn:  Academic Administration</v>
      </c>
      <c r="B2651" s="211" t="str">
        <f>+'BoR4 Rollup'!C2651</f>
        <v>Actual</v>
      </c>
      <c r="C2651" s="211" t="str">
        <f>+'BoR4 Rollup'!D2651</f>
        <v>Budgeted</v>
      </c>
      <c r="D2651" s="211" t="str">
        <f>+'BoR4 Rollup'!E2651</f>
        <v>Budgeted</v>
      </c>
      <c r="E2651" s="212" t="str">
        <f>E5</f>
        <v>2024-2025 +/-</v>
      </c>
      <c r="F2651" s="74"/>
      <c r="G2651" s="3" t="s">
        <v>356</v>
      </c>
      <c r="H2651" s="13" t="str">
        <f t="shared" si="255"/>
        <v>420015</v>
      </c>
      <c r="I2651" s="13" t="s">
        <v>508</v>
      </c>
    </row>
    <row r="2652" spans="1:10" ht="15.75" x14ac:dyDescent="0.25">
      <c r="A2652" s="248" t="str">
        <f>'BoR4 Rollup'!B2652</f>
        <v>Organization ID:  420015</v>
      </c>
      <c r="B2652" s="249" t="str">
        <f>'BoR4 Rollup'!$C$6</f>
        <v>2024-2025</v>
      </c>
      <c r="C2652" s="110" t="str">
        <f>'BoR4 Rollup'!$D$6</f>
        <v>2024-2025</v>
      </c>
      <c r="D2652" s="249" t="str">
        <f>'BoR4 Rollup'!$E$6</f>
        <v>2025-2026</v>
      </c>
      <c r="E2652" s="250" t="str">
        <f>E6</f>
        <v>2025-2026</v>
      </c>
      <c r="F2652" s="74"/>
      <c r="G2652" s="3" t="s">
        <v>356</v>
      </c>
      <c r="H2652" s="13" t="str">
        <f t="shared" si="255"/>
        <v>420015</v>
      </c>
      <c r="I2652" s="13" t="s">
        <v>508</v>
      </c>
    </row>
    <row r="2653" spans="1:10" x14ac:dyDescent="0.2">
      <c r="A2653" s="54" t="str">
        <f>'BoR4 Rollup'!B2653</f>
        <v xml:space="preserve">  Salaries</v>
      </c>
      <c r="B2653" s="93">
        <v>0</v>
      </c>
      <c r="C2653" s="245">
        <v>0</v>
      </c>
      <c r="D2653" s="245">
        <v>0</v>
      </c>
      <c r="E2653" s="294">
        <f t="shared" ref="E2653:E2670" si="256">+D2653-C2653</f>
        <v>0</v>
      </c>
      <c r="F2653" s="75"/>
      <c r="G2653" s="3" t="s">
        <v>356</v>
      </c>
      <c r="H2653" s="13" t="str">
        <f t="shared" si="255"/>
        <v>420015</v>
      </c>
      <c r="I2653" s="13" t="s">
        <v>508</v>
      </c>
      <c r="J2653" s="13" t="s">
        <v>598</v>
      </c>
    </row>
    <row r="2654" spans="1:10" x14ac:dyDescent="0.2">
      <c r="A2654" s="54" t="str">
        <f>'BoR4 Rollup'!B2654</f>
        <v xml:space="preserve">  Other Compensation</v>
      </c>
      <c r="B2654" s="93">
        <v>0</v>
      </c>
      <c r="C2654" s="245">
        <v>0</v>
      </c>
      <c r="D2654" s="245">
        <v>0</v>
      </c>
      <c r="E2654" s="294">
        <f t="shared" si="256"/>
        <v>0</v>
      </c>
      <c r="F2654" s="75"/>
      <c r="G2654" s="3" t="s">
        <v>356</v>
      </c>
      <c r="H2654" s="13" t="str">
        <f t="shared" si="255"/>
        <v>420015</v>
      </c>
      <c r="I2654" s="13" t="s">
        <v>508</v>
      </c>
    </row>
    <row r="2655" spans="1:10" x14ac:dyDescent="0.2">
      <c r="A2655" s="54" t="str">
        <f>'BoR4 Rollup'!B2655</f>
        <v xml:space="preserve">  Related Benefits</v>
      </c>
      <c r="B2655" s="93">
        <v>0</v>
      </c>
      <c r="C2655" s="245">
        <v>0</v>
      </c>
      <c r="D2655" s="245">
        <v>0</v>
      </c>
      <c r="E2655" s="294">
        <f t="shared" si="256"/>
        <v>0</v>
      </c>
      <c r="F2655" s="75"/>
      <c r="G2655" s="3" t="s">
        <v>356</v>
      </c>
      <c r="H2655" s="13" t="str">
        <f t="shared" si="255"/>
        <v>420015</v>
      </c>
      <c r="I2655" s="13" t="s">
        <v>508</v>
      </c>
      <c r="J2655" s="13" t="s">
        <v>599</v>
      </c>
    </row>
    <row r="2656" spans="1:10" ht="15.75" x14ac:dyDescent="0.25">
      <c r="A2656" s="55" t="str">
        <f>'BoR4 Rollup'!B2656</f>
        <v>Total Personal Services</v>
      </c>
      <c r="B2656" s="94">
        <f>B2655+B2654+B2653</f>
        <v>0</v>
      </c>
      <c r="C2656" s="264">
        <f>C2655+C2654+C2653</f>
        <v>0</v>
      </c>
      <c r="D2656" s="264">
        <f>D2655+D2654+D2653</f>
        <v>0</v>
      </c>
      <c r="E2656" s="295">
        <f t="shared" si="256"/>
        <v>0</v>
      </c>
      <c r="F2656" s="76"/>
      <c r="G2656" s="3" t="s">
        <v>355</v>
      </c>
      <c r="H2656" s="13" t="str">
        <f t="shared" si="255"/>
        <v>420015</v>
      </c>
      <c r="I2656" s="13" t="s">
        <v>508</v>
      </c>
    </row>
    <row r="2657" spans="1:10" x14ac:dyDescent="0.2">
      <c r="A2657" s="54" t="str">
        <f>'BoR4 Rollup'!B2657</f>
        <v xml:space="preserve"> Travel</v>
      </c>
      <c r="B2657" s="93">
        <v>0</v>
      </c>
      <c r="C2657" s="245">
        <v>0</v>
      </c>
      <c r="D2657" s="245">
        <v>2280</v>
      </c>
      <c r="E2657" s="294">
        <f t="shared" si="256"/>
        <v>2280</v>
      </c>
      <c r="F2657" s="75"/>
      <c r="G2657" s="3" t="s">
        <v>356</v>
      </c>
      <c r="H2657" s="13" t="str">
        <f t="shared" si="255"/>
        <v>420015</v>
      </c>
      <c r="I2657" s="13" t="s">
        <v>508</v>
      </c>
      <c r="J2657" s="13" t="s">
        <v>600</v>
      </c>
    </row>
    <row r="2658" spans="1:10" x14ac:dyDescent="0.2">
      <c r="A2658" s="54" t="str">
        <f>'BoR4 Rollup'!B2658</f>
        <v xml:space="preserve"> Operating Services</v>
      </c>
      <c r="B2658" s="93">
        <v>66</v>
      </c>
      <c r="C2658" s="245">
        <v>66</v>
      </c>
      <c r="D2658" s="245">
        <v>0</v>
      </c>
      <c r="E2658" s="294">
        <f t="shared" si="256"/>
        <v>-66</v>
      </c>
      <c r="F2658" s="75"/>
      <c r="G2658" s="3" t="s">
        <v>356</v>
      </c>
      <c r="H2658" s="13" t="str">
        <f t="shared" si="255"/>
        <v>420015</v>
      </c>
      <c r="I2658" s="13" t="s">
        <v>508</v>
      </c>
      <c r="J2658" s="13" t="s">
        <v>601</v>
      </c>
    </row>
    <row r="2659" spans="1:10" x14ac:dyDescent="0.2">
      <c r="A2659" s="54" t="str">
        <f>'BoR4 Rollup'!B2659</f>
        <v xml:space="preserve"> Supplies</v>
      </c>
      <c r="B2659" s="93">
        <v>0</v>
      </c>
      <c r="C2659" s="245">
        <v>0</v>
      </c>
      <c r="D2659" s="245">
        <v>0</v>
      </c>
      <c r="E2659" s="294">
        <f t="shared" si="256"/>
        <v>0</v>
      </c>
      <c r="F2659" s="75"/>
      <c r="G2659" s="3" t="s">
        <v>356</v>
      </c>
      <c r="H2659" s="13" t="str">
        <f t="shared" si="255"/>
        <v>420015</v>
      </c>
      <c r="I2659" s="13" t="s">
        <v>508</v>
      </c>
      <c r="J2659" s="13" t="s">
        <v>602</v>
      </c>
    </row>
    <row r="2660" spans="1:10" ht="15.75" x14ac:dyDescent="0.25">
      <c r="A2660" s="55" t="str">
        <f>'BoR4 Rollup'!B2660</f>
        <v>Total Operating Expenses</v>
      </c>
      <c r="B2660" s="95">
        <f>B2659+B2658+B2657</f>
        <v>66</v>
      </c>
      <c r="C2660" s="281">
        <f>C2659+C2658+C2657</f>
        <v>66</v>
      </c>
      <c r="D2660" s="281">
        <f>D2659+D2658+D2657</f>
        <v>2280</v>
      </c>
      <c r="E2660" s="296">
        <f t="shared" si="256"/>
        <v>2214</v>
      </c>
      <c r="F2660" s="77"/>
      <c r="G2660" s="3" t="s">
        <v>355</v>
      </c>
      <c r="H2660" s="13" t="str">
        <f t="shared" si="255"/>
        <v>420015</v>
      </c>
      <c r="I2660" s="13" t="s">
        <v>508</v>
      </c>
    </row>
    <row r="2661" spans="1:10" x14ac:dyDescent="0.2">
      <c r="A2661" s="54" t="str">
        <f>'BoR4 Rollup'!B2661</f>
        <v xml:space="preserve"> Professional Services</v>
      </c>
      <c r="B2661" s="93">
        <v>1870</v>
      </c>
      <c r="C2661" s="245">
        <v>1870</v>
      </c>
      <c r="D2661" s="245">
        <v>0</v>
      </c>
      <c r="E2661" s="294">
        <f t="shared" si="256"/>
        <v>-1870</v>
      </c>
      <c r="F2661" s="75"/>
      <c r="G2661" s="3" t="s">
        <v>356</v>
      </c>
      <c r="H2661" s="13" t="str">
        <f t="shared" si="255"/>
        <v>420015</v>
      </c>
      <c r="I2661" s="13" t="s">
        <v>508</v>
      </c>
      <c r="J2661" s="13" t="s">
        <v>603</v>
      </c>
    </row>
    <row r="2662" spans="1:10" x14ac:dyDescent="0.2">
      <c r="A2662" s="54" t="str">
        <f>'BoR4 Rollup'!B2662</f>
        <v xml:space="preserve"> Other Charges</v>
      </c>
      <c r="B2662" s="93">
        <v>0</v>
      </c>
      <c r="C2662" s="245">
        <v>0</v>
      </c>
      <c r="D2662" s="245">
        <v>0</v>
      </c>
      <c r="E2662" s="294">
        <f t="shared" si="256"/>
        <v>0</v>
      </c>
      <c r="F2662" s="75"/>
      <c r="G2662" s="3" t="s">
        <v>356</v>
      </c>
      <c r="H2662" s="13" t="str">
        <f t="shared" si="255"/>
        <v>420015</v>
      </c>
      <c r="I2662" s="13" t="s">
        <v>508</v>
      </c>
      <c r="J2662" s="13" t="s">
        <v>604</v>
      </c>
    </row>
    <row r="2663" spans="1:10" x14ac:dyDescent="0.2">
      <c r="A2663" s="54" t="str">
        <f>'BoR4 Rollup'!B2663</f>
        <v xml:space="preserve"> Debt Services</v>
      </c>
      <c r="B2663" s="93">
        <v>0</v>
      </c>
      <c r="C2663" s="245">
        <v>0</v>
      </c>
      <c r="D2663" s="245">
        <v>0</v>
      </c>
      <c r="E2663" s="294">
        <f t="shared" si="256"/>
        <v>0</v>
      </c>
      <c r="F2663" s="75"/>
      <c r="G2663" s="3" t="s">
        <v>356</v>
      </c>
      <c r="H2663" s="13" t="str">
        <f t="shared" si="255"/>
        <v>420015</v>
      </c>
      <c r="I2663" s="13" t="s">
        <v>508</v>
      </c>
    </row>
    <row r="2664" spans="1:10" x14ac:dyDescent="0.2">
      <c r="A2664" s="54" t="str">
        <f>'BoR4 Rollup'!B2664</f>
        <v xml:space="preserve"> Interagency Transfers</v>
      </c>
      <c r="B2664" s="93">
        <v>0</v>
      </c>
      <c r="C2664" s="245">
        <v>0</v>
      </c>
      <c r="D2664" s="245">
        <v>0</v>
      </c>
      <c r="E2664" s="294">
        <f t="shared" si="256"/>
        <v>0</v>
      </c>
      <c r="F2664" s="75"/>
      <c r="G2664" s="3" t="s">
        <v>356</v>
      </c>
      <c r="H2664" s="13" t="str">
        <f t="shared" si="255"/>
        <v>420015</v>
      </c>
      <c r="I2664" s="13" t="s">
        <v>508</v>
      </c>
      <c r="J2664" s="13" t="s">
        <v>605</v>
      </c>
    </row>
    <row r="2665" spans="1:10" ht="15.75" x14ac:dyDescent="0.25">
      <c r="A2665" s="55" t="str">
        <f>'BoR4 Rollup'!B2665</f>
        <v>Total Other Charges</v>
      </c>
      <c r="B2665" s="95">
        <f>B2664+B2663+B2662+B2661</f>
        <v>1870</v>
      </c>
      <c r="C2665" s="281">
        <f>C2664+C2663+C2662+C2661</f>
        <v>1870</v>
      </c>
      <c r="D2665" s="281">
        <f>D2664+D2663+D2662+D2661</f>
        <v>0</v>
      </c>
      <c r="E2665" s="296">
        <f t="shared" si="256"/>
        <v>-1870</v>
      </c>
      <c r="F2665" s="77"/>
      <c r="G2665" s="3" t="s">
        <v>355</v>
      </c>
      <c r="H2665" s="13" t="str">
        <f t="shared" si="255"/>
        <v>420015</v>
      </c>
      <c r="I2665" s="13" t="s">
        <v>508</v>
      </c>
    </row>
    <row r="2666" spans="1:10" x14ac:dyDescent="0.2">
      <c r="A2666" s="54" t="str">
        <f>'BoR4 Rollup'!B2666</f>
        <v xml:space="preserve"> General Acquisitions</v>
      </c>
      <c r="B2666" s="93">
        <v>0</v>
      </c>
      <c r="C2666" s="245">
        <v>0</v>
      </c>
      <c r="D2666" s="245">
        <v>0</v>
      </c>
      <c r="E2666" s="294">
        <f t="shared" si="256"/>
        <v>0</v>
      </c>
      <c r="F2666" s="75"/>
      <c r="G2666" s="3" t="s">
        <v>356</v>
      </c>
      <c r="H2666" s="13" t="str">
        <f t="shared" si="255"/>
        <v>420015</v>
      </c>
      <c r="I2666" s="13" t="s">
        <v>508</v>
      </c>
      <c r="J2666" s="13" t="s">
        <v>606</v>
      </c>
    </row>
    <row r="2667" spans="1:10" x14ac:dyDescent="0.2">
      <c r="A2667" s="54" t="str">
        <f>'BoR4 Rollup'!B2667</f>
        <v xml:space="preserve"> Library Acquisitions</v>
      </c>
      <c r="B2667" s="93">
        <v>0</v>
      </c>
      <c r="C2667" s="245">
        <v>0</v>
      </c>
      <c r="D2667" s="245">
        <v>0</v>
      </c>
      <c r="E2667" s="294">
        <f t="shared" si="256"/>
        <v>0</v>
      </c>
      <c r="F2667" s="75"/>
      <c r="G2667" s="3" t="s">
        <v>356</v>
      </c>
      <c r="H2667" s="13" t="str">
        <f t="shared" si="255"/>
        <v>420015</v>
      </c>
      <c r="I2667" s="13" t="s">
        <v>508</v>
      </c>
      <c r="J2667" s="13" t="s">
        <v>606</v>
      </c>
    </row>
    <row r="2668" spans="1:10" x14ac:dyDescent="0.2">
      <c r="A2668" s="54" t="str">
        <f>'BoR4 Rollup'!B2668</f>
        <v xml:space="preserve"> Major Repairs</v>
      </c>
      <c r="B2668" s="93">
        <v>0</v>
      </c>
      <c r="C2668" s="245">
        <v>0</v>
      </c>
      <c r="D2668" s="245">
        <v>0</v>
      </c>
      <c r="E2668" s="294">
        <f t="shared" si="256"/>
        <v>0</v>
      </c>
      <c r="F2668" s="75"/>
      <c r="G2668" s="3" t="s">
        <v>356</v>
      </c>
      <c r="H2668" s="13" t="str">
        <f t="shared" si="255"/>
        <v>420015</v>
      </c>
      <c r="I2668" s="13" t="s">
        <v>508</v>
      </c>
    </row>
    <row r="2669" spans="1:10" ht="15.75" x14ac:dyDescent="0.25">
      <c r="A2669" s="55" t="str">
        <f>'BoR4 Rollup'!B2669</f>
        <v>Total Acquisitions and Major Repairs</v>
      </c>
      <c r="B2669" s="95">
        <f>B2668+B2667+B2666</f>
        <v>0</v>
      </c>
      <c r="C2669" s="281">
        <f>C2668+C2667+C2666</f>
        <v>0</v>
      </c>
      <c r="D2669" s="281">
        <f>D2668+D2667+D2666</f>
        <v>0</v>
      </c>
      <c r="E2669" s="296">
        <f t="shared" si="256"/>
        <v>0</v>
      </c>
      <c r="F2669" s="77"/>
      <c r="G2669" s="3" t="s">
        <v>355</v>
      </c>
      <c r="H2669" s="13" t="str">
        <f t="shared" si="255"/>
        <v>420015</v>
      </c>
      <c r="I2669" s="13" t="s">
        <v>508</v>
      </c>
    </row>
    <row r="2670" spans="1:10" ht="15.75" x14ac:dyDescent="0.25">
      <c r="A2670" s="55" t="str">
        <f>'BoR4 Rollup'!B2670</f>
        <v>Function Total</v>
      </c>
      <c r="B2670" s="264">
        <f>B2669+B2665+B2660+B2656</f>
        <v>1936</v>
      </c>
      <c r="C2670" s="264">
        <f>C2669+C2665+C2660+C2656</f>
        <v>1936</v>
      </c>
      <c r="D2670" s="264">
        <f>D2669+D2665+D2660+D2656</f>
        <v>2280</v>
      </c>
      <c r="E2670" s="297">
        <f t="shared" si="256"/>
        <v>344</v>
      </c>
      <c r="F2670" s="76"/>
      <c r="G2670" s="3" t="s">
        <v>355</v>
      </c>
      <c r="H2670" s="13" t="str">
        <f t="shared" si="255"/>
        <v>420015</v>
      </c>
      <c r="I2670" s="13" t="s">
        <v>508</v>
      </c>
    </row>
    <row r="2671" spans="1:10" ht="15.75" x14ac:dyDescent="0.25">
      <c r="A2671" s="56" t="str">
        <f>'BoR4 Rollup'!B2671</f>
        <v>Function:  Academic Support</v>
      </c>
      <c r="B2671" s="208"/>
      <c r="C2671" s="209"/>
      <c r="D2671" s="209"/>
      <c r="E2671" s="210"/>
      <c r="F2671" s="72"/>
      <c r="G2671" s="3" t="s">
        <v>356</v>
      </c>
      <c r="H2671" s="13" t="str">
        <f t="shared" ref="H2671:H2691" si="257">RIGHT($A$2673,6)</f>
        <v>420024</v>
      </c>
      <c r="I2671" s="13" t="s">
        <v>509</v>
      </c>
    </row>
    <row r="2672" spans="1:10" ht="15.75" x14ac:dyDescent="0.25">
      <c r="A2672" s="57" t="str">
        <f>'BoR4 Rollup'!B2672</f>
        <v>Orgn:  e-Learning</v>
      </c>
      <c r="B2672" s="211" t="str">
        <f>+'BoR4 Rollup'!C2672</f>
        <v>Actual</v>
      </c>
      <c r="C2672" s="211" t="str">
        <f>+'BoR4 Rollup'!D2672</f>
        <v>Budgeted</v>
      </c>
      <c r="D2672" s="211" t="str">
        <f>+'BoR4 Rollup'!E2672</f>
        <v>Budgeted</v>
      </c>
      <c r="E2672" s="212" t="str">
        <f>E26</f>
        <v>2024-2025 +/-</v>
      </c>
      <c r="F2672" s="78"/>
      <c r="G2672" s="3" t="s">
        <v>356</v>
      </c>
      <c r="H2672" s="13" t="str">
        <f t="shared" si="257"/>
        <v>420024</v>
      </c>
      <c r="I2672" s="13" t="s">
        <v>509</v>
      </c>
    </row>
    <row r="2673" spans="1:10" ht="15.75" x14ac:dyDescent="0.25">
      <c r="A2673" s="248" t="str">
        <f>'BoR4 Rollup'!B2673</f>
        <v>Organization ID:  420024</v>
      </c>
      <c r="B2673" s="249" t="str">
        <f>'BoR4 Rollup'!$C$6</f>
        <v>2024-2025</v>
      </c>
      <c r="C2673" s="110" t="str">
        <f>'BoR4 Rollup'!$D$6</f>
        <v>2024-2025</v>
      </c>
      <c r="D2673" s="249" t="str">
        <f>D27</f>
        <v>2025-2026</v>
      </c>
      <c r="E2673" s="250" t="str">
        <f>E27</f>
        <v>2025-2026</v>
      </c>
      <c r="F2673" s="78"/>
      <c r="G2673" s="3" t="s">
        <v>356</v>
      </c>
      <c r="H2673" s="13" t="str">
        <f t="shared" si="257"/>
        <v>420024</v>
      </c>
      <c r="I2673" s="13" t="s">
        <v>509</v>
      </c>
    </row>
    <row r="2674" spans="1:10" x14ac:dyDescent="0.2">
      <c r="A2674" s="54" t="str">
        <f>'BoR4 Rollup'!B2674</f>
        <v xml:space="preserve">  Salaries</v>
      </c>
      <c r="B2674" s="93">
        <v>0</v>
      </c>
      <c r="C2674" s="245">
        <v>0</v>
      </c>
      <c r="D2674" s="245">
        <v>0</v>
      </c>
      <c r="E2674" s="294">
        <f t="shared" ref="E2674:E2691" si="258">+D2674-C2674</f>
        <v>0</v>
      </c>
      <c r="F2674" s="75"/>
      <c r="G2674" s="3" t="s">
        <v>356</v>
      </c>
      <c r="H2674" s="13" t="str">
        <f t="shared" si="257"/>
        <v>420024</v>
      </c>
      <c r="I2674" s="13" t="s">
        <v>509</v>
      </c>
      <c r="J2674" s="13" t="s">
        <v>598</v>
      </c>
    </row>
    <row r="2675" spans="1:10" x14ac:dyDescent="0.2">
      <c r="A2675" s="54" t="str">
        <f>'BoR4 Rollup'!B2675</f>
        <v xml:space="preserve">  Other Compensation</v>
      </c>
      <c r="B2675" s="93">
        <v>0</v>
      </c>
      <c r="C2675" s="245">
        <v>0</v>
      </c>
      <c r="D2675" s="245">
        <v>0</v>
      </c>
      <c r="E2675" s="294">
        <f t="shared" si="258"/>
        <v>0</v>
      </c>
      <c r="F2675" s="75"/>
      <c r="G2675" s="3" t="s">
        <v>356</v>
      </c>
      <c r="H2675" s="13" t="str">
        <f t="shared" si="257"/>
        <v>420024</v>
      </c>
      <c r="I2675" s="13" t="s">
        <v>509</v>
      </c>
    </row>
    <row r="2676" spans="1:10" x14ac:dyDescent="0.2">
      <c r="A2676" s="54" t="str">
        <f>'BoR4 Rollup'!B2676</f>
        <v xml:space="preserve">  Related Benefits</v>
      </c>
      <c r="B2676" s="93">
        <v>0</v>
      </c>
      <c r="C2676" s="245">
        <v>0</v>
      </c>
      <c r="D2676" s="245">
        <v>0</v>
      </c>
      <c r="E2676" s="294">
        <f t="shared" si="258"/>
        <v>0</v>
      </c>
      <c r="F2676" s="75"/>
      <c r="G2676" s="3" t="s">
        <v>356</v>
      </c>
      <c r="H2676" s="13" t="str">
        <f t="shared" si="257"/>
        <v>420024</v>
      </c>
      <c r="I2676" s="13" t="s">
        <v>509</v>
      </c>
      <c r="J2676" s="13" t="s">
        <v>599</v>
      </c>
    </row>
    <row r="2677" spans="1:10" ht="15.75" x14ac:dyDescent="0.25">
      <c r="A2677" s="55" t="str">
        <f>'BoR4 Rollup'!B2677</f>
        <v>Total Personal Services</v>
      </c>
      <c r="B2677" s="94">
        <f>B2676+B2675+B2674</f>
        <v>0</v>
      </c>
      <c r="C2677" s="264">
        <f>C2676+C2675+C2674</f>
        <v>0</v>
      </c>
      <c r="D2677" s="264">
        <f>D2676+D2675+D2674</f>
        <v>0</v>
      </c>
      <c r="E2677" s="295">
        <f t="shared" si="258"/>
        <v>0</v>
      </c>
      <c r="F2677" s="76"/>
      <c r="G2677" s="3" t="s">
        <v>355</v>
      </c>
      <c r="H2677" s="13" t="str">
        <f t="shared" si="257"/>
        <v>420024</v>
      </c>
      <c r="I2677" s="13" t="s">
        <v>509</v>
      </c>
    </row>
    <row r="2678" spans="1:10" x14ac:dyDescent="0.2">
      <c r="A2678" s="54" t="str">
        <f>'BoR4 Rollup'!B2678</f>
        <v xml:space="preserve"> Travel</v>
      </c>
      <c r="B2678" s="93">
        <v>0</v>
      </c>
      <c r="C2678" s="245">
        <v>0</v>
      </c>
      <c r="D2678" s="245">
        <v>0</v>
      </c>
      <c r="E2678" s="294">
        <f t="shared" si="258"/>
        <v>0</v>
      </c>
      <c r="F2678" s="75"/>
      <c r="G2678" s="3" t="s">
        <v>356</v>
      </c>
      <c r="H2678" s="13" t="str">
        <f t="shared" si="257"/>
        <v>420024</v>
      </c>
      <c r="I2678" s="13" t="s">
        <v>509</v>
      </c>
      <c r="J2678" s="13" t="s">
        <v>600</v>
      </c>
    </row>
    <row r="2679" spans="1:10" x14ac:dyDescent="0.2">
      <c r="A2679" s="54" t="str">
        <f>'BoR4 Rollup'!B2679</f>
        <v xml:space="preserve"> Operating Services</v>
      </c>
      <c r="B2679" s="93">
        <v>0</v>
      </c>
      <c r="C2679" s="245">
        <v>0</v>
      </c>
      <c r="D2679" s="245">
        <v>0</v>
      </c>
      <c r="E2679" s="294">
        <f t="shared" si="258"/>
        <v>0</v>
      </c>
      <c r="F2679" s="75"/>
      <c r="G2679" s="3" t="s">
        <v>356</v>
      </c>
      <c r="H2679" s="13" t="str">
        <f t="shared" si="257"/>
        <v>420024</v>
      </c>
      <c r="I2679" s="13" t="s">
        <v>509</v>
      </c>
      <c r="J2679" s="13" t="s">
        <v>601</v>
      </c>
    </row>
    <row r="2680" spans="1:10" x14ac:dyDescent="0.2">
      <c r="A2680" s="54" t="str">
        <f>'BoR4 Rollup'!B2680</f>
        <v xml:space="preserve"> Supplies</v>
      </c>
      <c r="B2680" s="93">
        <v>0</v>
      </c>
      <c r="C2680" s="245">
        <v>0</v>
      </c>
      <c r="D2680" s="245">
        <v>0</v>
      </c>
      <c r="E2680" s="294">
        <f t="shared" si="258"/>
        <v>0</v>
      </c>
      <c r="F2680" s="75"/>
      <c r="G2680" s="3" t="s">
        <v>356</v>
      </c>
      <c r="H2680" s="13" t="str">
        <f t="shared" si="257"/>
        <v>420024</v>
      </c>
      <c r="I2680" s="13" t="s">
        <v>509</v>
      </c>
      <c r="J2680" s="13" t="s">
        <v>602</v>
      </c>
    </row>
    <row r="2681" spans="1:10" ht="15.75" x14ac:dyDescent="0.25">
      <c r="A2681" s="55" t="str">
        <f>'BoR4 Rollup'!B2681</f>
        <v>Total Operating Expenses</v>
      </c>
      <c r="B2681" s="95">
        <f>B2680+B2679+B2678</f>
        <v>0</v>
      </c>
      <c r="C2681" s="281">
        <f>C2680+C2679+C2678</f>
        <v>0</v>
      </c>
      <c r="D2681" s="281">
        <f>D2680+D2679+D2678</f>
        <v>0</v>
      </c>
      <c r="E2681" s="296">
        <f t="shared" si="258"/>
        <v>0</v>
      </c>
      <c r="F2681" s="77"/>
      <c r="G2681" s="3" t="s">
        <v>355</v>
      </c>
      <c r="H2681" s="13" t="str">
        <f t="shared" si="257"/>
        <v>420024</v>
      </c>
      <c r="I2681" s="13" t="s">
        <v>509</v>
      </c>
    </row>
    <row r="2682" spans="1:10" x14ac:dyDescent="0.2">
      <c r="A2682" s="54" t="str">
        <f>'BoR4 Rollup'!B2682</f>
        <v xml:space="preserve"> Professional Services</v>
      </c>
      <c r="B2682" s="93">
        <v>0</v>
      </c>
      <c r="C2682" s="245">
        <v>0</v>
      </c>
      <c r="D2682" s="245">
        <v>0</v>
      </c>
      <c r="E2682" s="294">
        <f t="shared" si="258"/>
        <v>0</v>
      </c>
      <c r="F2682" s="75"/>
      <c r="G2682" s="3" t="s">
        <v>356</v>
      </c>
      <c r="H2682" s="13" t="str">
        <f t="shared" si="257"/>
        <v>420024</v>
      </c>
      <c r="I2682" s="13" t="s">
        <v>509</v>
      </c>
      <c r="J2682" s="13" t="s">
        <v>603</v>
      </c>
    </row>
    <row r="2683" spans="1:10" x14ac:dyDescent="0.2">
      <c r="A2683" s="54" t="str">
        <f>'BoR4 Rollup'!B2683</f>
        <v xml:space="preserve"> Other Charges</v>
      </c>
      <c r="B2683" s="93">
        <v>0</v>
      </c>
      <c r="C2683" s="245">
        <v>0</v>
      </c>
      <c r="D2683" s="245">
        <v>0</v>
      </c>
      <c r="E2683" s="294">
        <f t="shared" si="258"/>
        <v>0</v>
      </c>
      <c r="F2683" s="75"/>
      <c r="G2683" s="3" t="s">
        <v>356</v>
      </c>
      <c r="H2683" s="13" t="str">
        <f t="shared" si="257"/>
        <v>420024</v>
      </c>
      <c r="I2683" s="13" t="s">
        <v>509</v>
      </c>
      <c r="J2683" s="13" t="s">
        <v>604</v>
      </c>
    </row>
    <row r="2684" spans="1:10" x14ac:dyDescent="0.2">
      <c r="A2684" s="54" t="str">
        <f>'BoR4 Rollup'!B2684</f>
        <v xml:space="preserve"> Debt Services</v>
      </c>
      <c r="B2684" s="93">
        <v>0</v>
      </c>
      <c r="C2684" s="245">
        <v>0</v>
      </c>
      <c r="D2684" s="245">
        <v>0</v>
      </c>
      <c r="E2684" s="294">
        <f t="shared" si="258"/>
        <v>0</v>
      </c>
      <c r="F2684" s="75"/>
      <c r="G2684" s="3" t="s">
        <v>356</v>
      </c>
      <c r="H2684" s="13" t="str">
        <f t="shared" si="257"/>
        <v>420024</v>
      </c>
      <c r="I2684" s="13" t="s">
        <v>509</v>
      </c>
    </row>
    <row r="2685" spans="1:10" x14ac:dyDescent="0.2">
      <c r="A2685" s="54" t="str">
        <f>'BoR4 Rollup'!B2685</f>
        <v xml:space="preserve"> Interagency Transfers</v>
      </c>
      <c r="B2685" s="93">
        <v>0</v>
      </c>
      <c r="C2685" s="245">
        <v>0</v>
      </c>
      <c r="D2685" s="245">
        <v>0</v>
      </c>
      <c r="E2685" s="294">
        <f t="shared" si="258"/>
        <v>0</v>
      </c>
      <c r="F2685" s="75"/>
      <c r="G2685" s="3" t="s">
        <v>356</v>
      </c>
      <c r="H2685" s="13" t="str">
        <f t="shared" si="257"/>
        <v>420024</v>
      </c>
      <c r="I2685" s="13" t="s">
        <v>509</v>
      </c>
      <c r="J2685" s="13" t="s">
        <v>605</v>
      </c>
    </row>
    <row r="2686" spans="1:10" ht="15.75" x14ac:dyDescent="0.25">
      <c r="A2686" s="55" t="str">
        <f>'BoR4 Rollup'!B2686</f>
        <v>Total Other Charges</v>
      </c>
      <c r="B2686" s="95">
        <f>B2685+B2684+B2683+B2682</f>
        <v>0</v>
      </c>
      <c r="C2686" s="281">
        <f>C2685+C2684+C2683+C2682</f>
        <v>0</v>
      </c>
      <c r="D2686" s="281">
        <f>D2685+D2684+D2683+D2682</f>
        <v>0</v>
      </c>
      <c r="E2686" s="296">
        <f t="shared" si="258"/>
        <v>0</v>
      </c>
      <c r="F2686" s="77"/>
      <c r="G2686" s="3" t="s">
        <v>355</v>
      </c>
      <c r="H2686" s="13" t="str">
        <f t="shared" si="257"/>
        <v>420024</v>
      </c>
      <c r="I2686" s="13" t="s">
        <v>509</v>
      </c>
    </row>
    <row r="2687" spans="1:10" x14ac:dyDescent="0.2">
      <c r="A2687" s="54" t="str">
        <f>'BoR4 Rollup'!B2687</f>
        <v xml:space="preserve"> General Acquisitions</v>
      </c>
      <c r="B2687" s="93">
        <v>0</v>
      </c>
      <c r="C2687" s="245">
        <v>0</v>
      </c>
      <c r="D2687" s="245">
        <v>0</v>
      </c>
      <c r="E2687" s="294">
        <f t="shared" si="258"/>
        <v>0</v>
      </c>
      <c r="F2687" s="75"/>
      <c r="G2687" s="3" t="s">
        <v>356</v>
      </c>
      <c r="H2687" s="13" t="str">
        <f t="shared" si="257"/>
        <v>420024</v>
      </c>
      <c r="I2687" s="13" t="s">
        <v>509</v>
      </c>
      <c r="J2687" s="13" t="s">
        <v>606</v>
      </c>
    </row>
    <row r="2688" spans="1:10" x14ac:dyDescent="0.2">
      <c r="A2688" s="54" t="str">
        <f>'BoR4 Rollup'!B2688</f>
        <v xml:space="preserve"> Library Acquisitions</v>
      </c>
      <c r="B2688" s="93">
        <v>0</v>
      </c>
      <c r="C2688" s="245">
        <v>0</v>
      </c>
      <c r="D2688" s="245">
        <v>0</v>
      </c>
      <c r="E2688" s="294">
        <f t="shared" si="258"/>
        <v>0</v>
      </c>
      <c r="F2688" s="75"/>
      <c r="G2688" s="3" t="s">
        <v>356</v>
      </c>
      <c r="H2688" s="13" t="str">
        <f t="shared" si="257"/>
        <v>420024</v>
      </c>
      <c r="I2688" s="13" t="s">
        <v>509</v>
      </c>
      <c r="J2688" s="13" t="s">
        <v>606</v>
      </c>
    </row>
    <row r="2689" spans="1:10" x14ac:dyDescent="0.2">
      <c r="A2689" s="54" t="str">
        <f>'BoR4 Rollup'!B2689</f>
        <v xml:space="preserve"> Major Repairs</v>
      </c>
      <c r="B2689" s="93">
        <v>0</v>
      </c>
      <c r="C2689" s="245">
        <v>0</v>
      </c>
      <c r="D2689" s="245">
        <v>0</v>
      </c>
      <c r="E2689" s="294">
        <f t="shared" si="258"/>
        <v>0</v>
      </c>
      <c r="F2689" s="75"/>
      <c r="G2689" s="3" t="s">
        <v>356</v>
      </c>
      <c r="H2689" s="13" t="str">
        <f t="shared" si="257"/>
        <v>420024</v>
      </c>
      <c r="I2689" s="13" t="s">
        <v>509</v>
      </c>
    </row>
    <row r="2690" spans="1:10" ht="15.75" x14ac:dyDescent="0.25">
      <c r="A2690" s="55" t="str">
        <f>'BoR4 Rollup'!B2690</f>
        <v>Total Acquisitions and Major Repairs</v>
      </c>
      <c r="B2690" s="95">
        <f>B2689+B2688+B2687</f>
        <v>0</v>
      </c>
      <c r="C2690" s="281">
        <f>C2689+C2688+C2687</f>
        <v>0</v>
      </c>
      <c r="D2690" s="281">
        <f>D2689+D2688+D2687</f>
        <v>0</v>
      </c>
      <c r="E2690" s="296">
        <f t="shared" si="258"/>
        <v>0</v>
      </c>
      <c r="F2690" s="77"/>
      <c r="G2690" s="3" t="s">
        <v>355</v>
      </c>
      <c r="H2690" s="13" t="str">
        <f t="shared" si="257"/>
        <v>420024</v>
      </c>
      <c r="I2690" s="13" t="s">
        <v>509</v>
      </c>
    </row>
    <row r="2691" spans="1:10" ht="15.75" x14ac:dyDescent="0.25">
      <c r="A2691" s="55" t="str">
        <f>'BoR4 Rollup'!B2691</f>
        <v>Function Total</v>
      </c>
      <c r="B2691" s="94">
        <f>B2690+B2686+B2681+B2677</f>
        <v>0</v>
      </c>
      <c r="C2691" s="264">
        <f>C2690+C2686+C2681+C2677</f>
        <v>0</v>
      </c>
      <c r="D2691" s="264">
        <f>D2690+D2686+D2681+D2677</f>
        <v>0</v>
      </c>
      <c r="E2691" s="297">
        <f t="shared" si="258"/>
        <v>0</v>
      </c>
      <c r="F2691" s="76"/>
      <c r="G2691" s="3" t="s">
        <v>355</v>
      </c>
      <c r="H2691" s="13" t="str">
        <f t="shared" si="257"/>
        <v>420024</v>
      </c>
      <c r="I2691" s="13" t="s">
        <v>509</v>
      </c>
    </row>
    <row r="2692" spans="1:10" ht="15.75" x14ac:dyDescent="0.25">
      <c r="A2692" s="56" t="str">
        <f>'BoR4 Rollup'!B2692</f>
        <v>Function:  Academic Support</v>
      </c>
      <c r="B2692" s="208"/>
      <c r="C2692" s="209"/>
      <c r="D2692" s="209"/>
      <c r="E2692" s="210"/>
      <c r="F2692" s="72"/>
      <c r="G2692" s="3" t="s">
        <v>357</v>
      </c>
      <c r="H2692" s="13" t="str">
        <f t="shared" ref="H2692:H2712" si="259">RIGHT($A$2694,6)</f>
        <v>440001</v>
      </c>
      <c r="I2692" s="13" t="s">
        <v>510</v>
      </c>
    </row>
    <row r="2693" spans="1:10" ht="15.75" x14ac:dyDescent="0.25">
      <c r="A2693" s="57" t="str">
        <f>'BoR4 Rollup'!B2693</f>
        <v>Orgn:  Academic Support - General Expense</v>
      </c>
      <c r="B2693" s="211" t="str">
        <f>+'BoR4 Rollup'!C2693</f>
        <v>Actual</v>
      </c>
      <c r="C2693" s="211" t="str">
        <f>+'BoR4 Rollup'!D2693</f>
        <v>Budgeted</v>
      </c>
      <c r="D2693" s="211" t="str">
        <f>+'BoR4 Rollup'!E2693</f>
        <v>Budgeted</v>
      </c>
      <c r="E2693" s="212" t="str">
        <f>E5</f>
        <v>2024-2025 +/-</v>
      </c>
      <c r="F2693" s="78"/>
      <c r="G2693" s="3" t="s">
        <v>357</v>
      </c>
      <c r="H2693" s="13" t="str">
        <f t="shared" si="259"/>
        <v>440001</v>
      </c>
      <c r="I2693" s="13" t="s">
        <v>510</v>
      </c>
    </row>
    <row r="2694" spans="1:10" ht="15.75" x14ac:dyDescent="0.25">
      <c r="A2694" s="248" t="str">
        <f>'BoR4 Rollup'!B2694</f>
        <v>Organization ID:  440001</v>
      </c>
      <c r="B2694" s="249" t="str">
        <f>'BoR4 Rollup'!$C$6</f>
        <v>2024-2025</v>
      </c>
      <c r="C2694" s="110" t="str">
        <f>'BoR4 Rollup'!$D$6</f>
        <v>2024-2025</v>
      </c>
      <c r="D2694" s="249" t="str">
        <f>D6</f>
        <v>2025-2026</v>
      </c>
      <c r="E2694" s="250" t="str">
        <f>E6</f>
        <v>2025-2026</v>
      </c>
      <c r="F2694" s="78"/>
      <c r="G2694" s="3" t="s">
        <v>357</v>
      </c>
      <c r="H2694" s="13" t="str">
        <f t="shared" si="259"/>
        <v>440001</v>
      </c>
      <c r="I2694" s="13" t="s">
        <v>510</v>
      </c>
    </row>
    <row r="2695" spans="1:10" x14ac:dyDescent="0.2">
      <c r="A2695" s="54" t="str">
        <f>'BoR4 Rollup'!B2695</f>
        <v xml:space="preserve">  Salaries</v>
      </c>
      <c r="B2695" s="93">
        <v>0</v>
      </c>
      <c r="C2695" s="245">
        <v>0</v>
      </c>
      <c r="D2695" s="245">
        <v>0</v>
      </c>
      <c r="E2695" s="294">
        <f t="shared" ref="E2695:E2712" si="260">+D2695-C2695</f>
        <v>0</v>
      </c>
      <c r="F2695" s="75"/>
      <c r="G2695" s="3" t="s">
        <v>357</v>
      </c>
      <c r="H2695" s="13" t="str">
        <f t="shared" si="259"/>
        <v>440001</v>
      </c>
      <c r="I2695" s="13" t="s">
        <v>510</v>
      </c>
      <c r="J2695" s="13" t="s">
        <v>598</v>
      </c>
    </row>
    <row r="2696" spans="1:10" x14ac:dyDescent="0.2">
      <c r="A2696" s="54" t="str">
        <f>'BoR4 Rollup'!B2696</f>
        <v xml:space="preserve">  Other Compensation</v>
      </c>
      <c r="B2696" s="93">
        <v>0</v>
      </c>
      <c r="C2696" s="245">
        <v>0</v>
      </c>
      <c r="D2696" s="245">
        <v>0</v>
      </c>
      <c r="E2696" s="294">
        <f t="shared" si="260"/>
        <v>0</v>
      </c>
      <c r="F2696" s="75"/>
      <c r="G2696" s="3" t="s">
        <v>357</v>
      </c>
      <c r="H2696" s="13" t="str">
        <f t="shared" si="259"/>
        <v>440001</v>
      </c>
      <c r="I2696" s="13" t="s">
        <v>510</v>
      </c>
    </row>
    <row r="2697" spans="1:10" x14ac:dyDescent="0.2">
      <c r="A2697" s="54" t="str">
        <f>'BoR4 Rollup'!B2697</f>
        <v xml:space="preserve">  Related Benefits</v>
      </c>
      <c r="B2697" s="93">
        <v>0</v>
      </c>
      <c r="C2697" s="245">
        <v>0</v>
      </c>
      <c r="D2697" s="245">
        <v>0</v>
      </c>
      <c r="E2697" s="294">
        <f t="shared" si="260"/>
        <v>0</v>
      </c>
      <c r="F2697" s="75"/>
      <c r="G2697" s="3" t="s">
        <v>357</v>
      </c>
      <c r="H2697" s="13" t="str">
        <f t="shared" si="259"/>
        <v>440001</v>
      </c>
      <c r="I2697" s="13" t="s">
        <v>510</v>
      </c>
      <c r="J2697" s="13" t="s">
        <v>599</v>
      </c>
    </row>
    <row r="2698" spans="1:10" ht="15.75" x14ac:dyDescent="0.25">
      <c r="A2698" s="55" t="str">
        <f>'BoR4 Rollup'!B2698</f>
        <v>Total Personal Services</v>
      </c>
      <c r="B2698" s="94">
        <f>B2697+B2696+B2695</f>
        <v>0</v>
      </c>
      <c r="C2698" s="264">
        <f>C2697+C2696+C2695</f>
        <v>0</v>
      </c>
      <c r="D2698" s="264">
        <f>D2697+D2696+D2695</f>
        <v>0</v>
      </c>
      <c r="E2698" s="295">
        <f t="shared" si="260"/>
        <v>0</v>
      </c>
      <c r="F2698" s="76"/>
      <c r="G2698" s="3" t="s">
        <v>357</v>
      </c>
      <c r="H2698" s="13" t="str">
        <f t="shared" si="259"/>
        <v>440001</v>
      </c>
      <c r="I2698" s="13" t="s">
        <v>510</v>
      </c>
    </row>
    <row r="2699" spans="1:10" x14ac:dyDescent="0.2">
      <c r="A2699" s="54" t="str">
        <f>'BoR4 Rollup'!B2699</f>
        <v xml:space="preserve"> Travel</v>
      </c>
      <c r="B2699" s="93">
        <v>0</v>
      </c>
      <c r="C2699" s="245">
        <v>0</v>
      </c>
      <c r="D2699" s="245">
        <v>0</v>
      </c>
      <c r="E2699" s="294">
        <f t="shared" si="260"/>
        <v>0</v>
      </c>
      <c r="F2699" s="75"/>
      <c r="G2699" s="3" t="s">
        <v>357</v>
      </c>
      <c r="H2699" s="13" t="str">
        <f t="shared" si="259"/>
        <v>440001</v>
      </c>
      <c r="I2699" s="13" t="s">
        <v>510</v>
      </c>
      <c r="J2699" s="13" t="s">
        <v>600</v>
      </c>
    </row>
    <row r="2700" spans="1:10" x14ac:dyDescent="0.2">
      <c r="A2700" s="54" t="str">
        <f>'BoR4 Rollup'!B2700</f>
        <v xml:space="preserve"> Operating Services</v>
      </c>
      <c r="B2700" s="93">
        <v>0</v>
      </c>
      <c r="C2700" s="245">
        <v>0</v>
      </c>
      <c r="D2700" s="245">
        <v>0</v>
      </c>
      <c r="E2700" s="294">
        <f t="shared" si="260"/>
        <v>0</v>
      </c>
      <c r="F2700" s="75"/>
      <c r="G2700" s="3" t="s">
        <v>357</v>
      </c>
      <c r="H2700" s="13" t="str">
        <f t="shared" si="259"/>
        <v>440001</v>
      </c>
      <c r="I2700" s="13" t="s">
        <v>510</v>
      </c>
      <c r="J2700" s="13" t="s">
        <v>601</v>
      </c>
    </row>
    <row r="2701" spans="1:10" x14ac:dyDescent="0.2">
      <c r="A2701" s="54" t="str">
        <f>'BoR4 Rollup'!B2701</f>
        <v xml:space="preserve"> Supplies</v>
      </c>
      <c r="B2701" s="93">
        <v>0</v>
      </c>
      <c r="C2701" s="245">
        <v>0</v>
      </c>
      <c r="D2701" s="245">
        <v>0</v>
      </c>
      <c r="E2701" s="294">
        <f t="shared" si="260"/>
        <v>0</v>
      </c>
      <c r="F2701" s="75"/>
      <c r="G2701" s="3" t="s">
        <v>357</v>
      </c>
      <c r="H2701" s="13" t="str">
        <f t="shared" si="259"/>
        <v>440001</v>
      </c>
      <c r="I2701" s="13" t="s">
        <v>510</v>
      </c>
      <c r="J2701" s="13" t="s">
        <v>602</v>
      </c>
    </row>
    <row r="2702" spans="1:10" ht="15.75" x14ac:dyDescent="0.25">
      <c r="A2702" s="55" t="str">
        <f>'BoR4 Rollup'!B2702</f>
        <v>Total Operating Expenses</v>
      </c>
      <c r="B2702" s="95">
        <f>B2701+B2700+B2699</f>
        <v>0</v>
      </c>
      <c r="C2702" s="281">
        <f>C2701+C2700+C2699</f>
        <v>0</v>
      </c>
      <c r="D2702" s="281">
        <f>D2701+D2700+D2699</f>
        <v>0</v>
      </c>
      <c r="E2702" s="296">
        <f t="shared" si="260"/>
        <v>0</v>
      </c>
      <c r="F2702" s="77"/>
      <c r="G2702" s="3" t="s">
        <v>357</v>
      </c>
      <c r="H2702" s="13" t="str">
        <f t="shared" si="259"/>
        <v>440001</v>
      </c>
      <c r="I2702" s="13" t="s">
        <v>510</v>
      </c>
    </row>
    <row r="2703" spans="1:10" x14ac:dyDescent="0.2">
      <c r="A2703" s="54" t="str">
        <f>'BoR4 Rollup'!B2703</f>
        <v xml:space="preserve"> Professional Services</v>
      </c>
      <c r="B2703" s="93">
        <v>0</v>
      </c>
      <c r="C2703" s="245">
        <v>0</v>
      </c>
      <c r="D2703" s="245">
        <v>0</v>
      </c>
      <c r="E2703" s="294">
        <f t="shared" si="260"/>
        <v>0</v>
      </c>
      <c r="F2703" s="75"/>
      <c r="G2703" s="3" t="s">
        <v>357</v>
      </c>
      <c r="H2703" s="13" t="str">
        <f t="shared" si="259"/>
        <v>440001</v>
      </c>
      <c r="I2703" s="13" t="s">
        <v>510</v>
      </c>
      <c r="J2703" s="13" t="s">
        <v>603</v>
      </c>
    </row>
    <row r="2704" spans="1:10" x14ac:dyDescent="0.2">
      <c r="A2704" s="54" t="str">
        <f>'BoR4 Rollup'!B2704</f>
        <v xml:space="preserve"> Other Charges</v>
      </c>
      <c r="B2704" s="93">
        <v>0</v>
      </c>
      <c r="C2704" s="245">
        <v>0</v>
      </c>
      <c r="D2704" s="245">
        <v>0</v>
      </c>
      <c r="E2704" s="294">
        <f t="shared" si="260"/>
        <v>0</v>
      </c>
      <c r="F2704" s="75"/>
      <c r="G2704" s="3" t="s">
        <v>357</v>
      </c>
      <c r="H2704" s="13" t="str">
        <f t="shared" si="259"/>
        <v>440001</v>
      </c>
      <c r="I2704" s="13" t="s">
        <v>510</v>
      </c>
      <c r="J2704" s="13" t="s">
        <v>604</v>
      </c>
    </row>
    <row r="2705" spans="1:10" x14ac:dyDescent="0.2">
      <c r="A2705" s="54" t="str">
        <f>'BoR4 Rollup'!B2705</f>
        <v xml:space="preserve"> Debt Services</v>
      </c>
      <c r="B2705" s="93">
        <v>0</v>
      </c>
      <c r="C2705" s="245">
        <v>0</v>
      </c>
      <c r="D2705" s="245">
        <v>0</v>
      </c>
      <c r="E2705" s="294">
        <f t="shared" si="260"/>
        <v>0</v>
      </c>
      <c r="F2705" s="75"/>
      <c r="G2705" s="3" t="s">
        <v>357</v>
      </c>
      <c r="H2705" s="13" t="str">
        <f t="shared" si="259"/>
        <v>440001</v>
      </c>
      <c r="I2705" s="13" t="s">
        <v>510</v>
      </c>
    </row>
    <row r="2706" spans="1:10" x14ac:dyDescent="0.2">
      <c r="A2706" s="54" t="str">
        <f>'BoR4 Rollup'!B2706</f>
        <v xml:space="preserve"> Interagency Transfers</v>
      </c>
      <c r="B2706" s="93">
        <v>0</v>
      </c>
      <c r="C2706" s="245">
        <v>0</v>
      </c>
      <c r="D2706" s="245">
        <v>0</v>
      </c>
      <c r="E2706" s="294">
        <f t="shared" si="260"/>
        <v>0</v>
      </c>
      <c r="F2706" s="75"/>
      <c r="G2706" s="3" t="s">
        <v>357</v>
      </c>
      <c r="H2706" s="13" t="str">
        <f t="shared" si="259"/>
        <v>440001</v>
      </c>
      <c r="I2706" s="13" t="s">
        <v>510</v>
      </c>
      <c r="J2706" s="13" t="s">
        <v>605</v>
      </c>
    </row>
    <row r="2707" spans="1:10" ht="15.75" x14ac:dyDescent="0.25">
      <c r="A2707" s="55" t="str">
        <f>'BoR4 Rollup'!B2707</f>
        <v>Total Other Charges</v>
      </c>
      <c r="B2707" s="95">
        <f>B2706+B2705+B2704+B2703</f>
        <v>0</v>
      </c>
      <c r="C2707" s="281">
        <f>C2706+C2705+C2704+C2703</f>
        <v>0</v>
      </c>
      <c r="D2707" s="281">
        <f>D2706+D2705+D2704+D2703</f>
        <v>0</v>
      </c>
      <c r="E2707" s="296">
        <f t="shared" si="260"/>
        <v>0</v>
      </c>
      <c r="F2707" s="77"/>
      <c r="G2707" s="3" t="s">
        <v>357</v>
      </c>
      <c r="H2707" s="13" t="str">
        <f t="shared" si="259"/>
        <v>440001</v>
      </c>
      <c r="I2707" s="13" t="s">
        <v>510</v>
      </c>
    </row>
    <row r="2708" spans="1:10" x14ac:dyDescent="0.2">
      <c r="A2708" s="54" t="str">
        <f>'BoR4 Rollup'!B2708</f>
        <v xml:space="preserve"> General Acquisitions</v>
      </c>
      <c r="B2708" s="93">
        <v>0</v>
      </c>
      <c r="C2708" s="245">
        <v>0</v>
      </c>
      <c r="D2708" s="245">
        <v>0</v>
      </c>
      <c r="E2708" s="294">
        <f t="shared" si="260"/>
        <v>0</v>
      </c>
      <c r="F2708" s="75"/>
      <c r="G2708" s="3" t="s">
        <v>357</v>
      </c>
      <c r="H2708" s="13" t="str">
        <f t="shared" si="259"/>
        <v>440001</v>
      </c>
      <c r="I2708" s="13" t="s">
        <v>510</v>
      </c>
      <c r="J2708" s="13" t="s">
        <v>606</v>
      </c>
    </row>
    <row r="2709" spans="1:10" x14ac:dyDescent="0.2">
      <c r="A2709" s="54" t="str">
        <f>'BoR4 Rollup'!B2709</f>
        <v xml:space="preserve"> Library Acquisitions</v>
      </c>
      <c r="B2709" s="93">
        <v>0</v>
      </c>
      <c r="C2709" s="245">
        <v>0</v>
      </c>
      <c r="D2709" s="245">
        <v>0</v>
      </c>
      <c r="E2709" s="294">
        <f t="shared" si="260"/>
        <v>0</v>
      </c>
      <c r="F2709" s="75"/>
      <c r="G2709" s="3" t="s">
        <v>357</v>
      </c>
      <c r="H2709" s="13" t="str">
        <f t="shared" si="259"/>
        <v>440001</v>
      </c>
      <c r="I2709" s="13" t="s">
        <v>510</v>
      </c>
      <c r="J2709" s="13" t="s">
        <v>606</v>
      </c>
    </row>
    <row r="2710" spans="1:10" x14ac:dyDescent="0.2">
      <c r="A2710" s="54" t="str">
        <f>'BoR4 Rollup'!B2710</f>
        <v xml:space="preserve"> Major Repairs</v>
      </c>
      <c r="B2710" s="93">
        <v>0</v>
      </c>
      <c r="C2710" s="245">
        <v>0</v>
      </c>
      <c r="D2710" s="245">
        <v>0</v>
      </c>
      <c r="E2710" s="294">
        <f t="shared" si="260"/>
        <v>0</v>
      </c>
      <c r="F2710" s="75"/>
      <c r="G2710" s="3" t="s">
        <v>357</v>
      </c>
      <c r="H2710" s="13" t="str">
        <f t="shared" si="259"/>
        <v>440001</v>
      </c>
      <c r="I2710" s="13" t="s">
        <v>510</v>
      </c>
    </row>
    <row r="2711" spans="1:10" ht="15.75" x14ac:dyDescent="0.25">
      <c r="A2711" s="55" t="str">
        <f>'BoR4 Rollup'!B2711</f>
        <v>Total Acquisitions and Major Repairs</v>
      </c>
      <c r="B2711" s="95">
        <f>B2710+B2709+B2708</f>
        <v>0</v>
      </c>
      <c r="C2711" s="281">
        <f>C2710+C2709+C2708</f>
        <v>0</v>
      </c>
      <c r="D2711" s="281">
        <f>D2710+D2709+D2708</f>
        <v>0</v>
      </c>
      <c r="E2711" s="296">
        <f t="shared" si="260"/>
        <v>0</v>
      </c>
      <c r="F2711" s="77"/>
      <c r="G2711" s="3" t="s">
        <v>357</v>
      </c>
      <c r="H2711" s="13" t="str">
        <f t="shared" si="259"/>
        <v>440001</v>
      </c>
      <c r="I2711" s="13" t="s">
        <v>510</v>
      </c>
    </row>
    <row r="2712" spans="1:10" ht="15.75" x14ac:dyDescent="0.25">
      <c r="A2712" s="55" t="str">
        <f>'BoR4 Rollup'!B2712</f>
        <v>Function Total</v>
      </c>
      <c r="B2712" s="94">
        <f>B2711+B2707+B2702+B2698</f>
        <v>0</v>
      </c>
      <c r="C2712" s="264">
        <f>C2711+C2707+C2702+C2698</f>
        <v>0</v>
      </c>
      <c r="D2712" s="264">
        <f>D2711+D2707+D2702+D2698</f>
        <v>0</v>
      </c>
      <c r="E2712" s="297">
        <f t="shared" si="260"/>
        <v>0</v>
      </c>
      <c r="F2712" s="76"/>
      <c r="G2712" s="3" t="s">
        <v>357</v>
      </c>
      <c r="H2712" s="13" t="str">
        <f t="shared" si="259"/>
        <v>440001</v>
      </c>
      <c r="I2712" s="13" t="s">
        <v>510</v>
      </c>
    </row>
    <row r="2713" spans="1:10" ht="15.75" x14ac:dyDescent="0.25">
      <c r="A2713" s="56" t="str">
        <f>'BoR4 Rollup'!B2713</f>
        <v>Function:  Student Services</v>
      </c>
      <c r="B2713" s="208"/>
      <c r="C2713" s="209"/>
      <c r="D2713" s="209"/>
      <c r="E2713" s="210"/>
      <c r="F2713" s="72"/>
      <c r="G2713" s="3" t="s">
        <v>355</v>
      </c>
      <c r="H2713" s="13" t="str">
        <f t="shared" ref="H2713:H2733" si="261">RIGHT($A$2715,6)</f>
        <v xml:space="preserve"> TOTAL</v>
      </c>
      <c r="I2713" s="13" t="s">
        <v>396</v>
      </c>
    </row>
    <row r="2714" spans="1:10" ht="15.75" x14ac:dyDescent="0.25">
      <c r="A2714" s="57" t="str">
        <f>'BoR4 Rollup'!B2714</f>
        <v>Orgn:  STUDENT SERVICES</v>
      </c>
      <c r="B2714" s="211" t="str">
        <f>+'BoR4 Rollup'!C2714</f>
        <v>Actual</v>
      </c>
      <c r="C2714" s="211" t="str">
        <f>+'BoR4 Rollup'!D2714</f>
        <v>Budgeted</v>
      </c>
      <c r="D2714" s="211" t="str">
        <f>+'BoR4 Rollup'!E2714</f>
        <v>Budgeted</v>
      </c>
      <c r="E2714" s="212" t="str">
        <f>E5</f>
        <v>2024-2025 +/-</v>
      </c>
      <c r="F2714" s="74"/>
      <c r="G2714" s="3" t="s">
        <v>355</v>
      </c>
      <c r="H2714" s="13" t="str">
        <f t="shared" si="261"/>
        <v xml:space="preserve"> TOTAL</v>
      </c>
      <c r="I2714" s="13" t="s">
        <v>396</v>
      </c>
    </row>
    <row r="2715" spans="1:10" ht="15.75" x14ac:dyDescent="0.25">
      <c r="A2715" s="248" t="str">
        <f>'BoR4 Rollup'!B2715</f>
        <v>ORGN  ID: TOTAL</v>
      </c>
      <c r="B2715" s="249" t="str">
        <f>'BoR4 Rollup'!$C$6</f>
        <v>2024-2025</v>
      </c>
      <c r="C2715" s="110" t="str">
        <f>'BoR4 Rollup'!$D$6</f>
        <v>2024-2025</v>
      </c>
      <c r="D2715" s="249" t="str">
        <f>D6</f>
        <v>2025-2026</v>
      </c>
      <c r="E2715" s="250" t="str">
        <f>E6</f>
        <v>2025-2026</v>
      </c>
      <c r="F2715" s="74"/>
      <c r="G2715" s="3" t="s">
        <v>355</v>
      </c>
      <c r="H2715" s="13" t="str">
        <f t="shared" si="261"/>
        <v xml:space="preserve"> TOTAL</v>
      </c>
      <c r="I2715" s="13" t="s">
        <v>396</v>
      </c>
    </row>
    <row r="2716" spans="1:10" x14ac:dyDescent="0.2">
      <c r="A2716" s="54" t="str">
        <f>'BoR4 Rollup'!B2716</f>
        <v xml:space="preserve">  Salaries</v>
      </c>
      <c r="B2716" s="93">
        <f t="shared" ref="B2716:C2718" si="262">+B2737+B2758+B2779+B2800+B2821+B2842+B2863+B2884+B2905+B2926+B2947+B2968+B2989+B3031+B3010</f>
        <v>120680</v>
      </c>
      <c r="C2716" s="93">
        <f t="shared" si="262"/>
        <v>120680</v>
      </c>
      <c r="D2716" s="93">
        <f>+D2737+D2758+D2779+D2800+D2821+D2842+D2863+D2884+D2905+D2926+D2947+D2968+D2989+D3031</f>
        <v>111600</v>
      </c>
      <c r="E2716" s="237">
        <f t="shared" ref="E2716:E2733" si="263">+D2716-C2716</f>
        <v>-9080</v>
      </c>
      <c r="F2716" s="75"/>
      <c r="G2716" s="3" t="s">
        <v>355</v>
      </c>
      <c r="H2716" s="13" t="str">
        <f t="shared" si="261"/>
        <v xml:space="preserve"> TOTAL</v>
      </c>
      <c r="I2716" s="13" t="s">
        <v>396</v>
      </c>
      <c r="J2716" s="13" t="s">
        <v>598</v>
      </c>
    </row>
    <row r="2717" spans="1:10" x14ac:dyDescent="0.2">
      <c r="A2717" s="54" t="str">
        <f>'BoR4 Rollup'!B2717</f>
        <v xml:space="preserve">  Other Compensation</v>
      </c>
      <c r="B2717" s="93">
        <f t="shared" si="262"/>
        <v>0</v>
      </c>
      <c r="C2717" s="93">
        <f t="shared" si="262"/>
        <v>0</v>
      </c>
      <c r="D2717" s="93">
        <f>+D2738+D2759+D2780+D2801+D2822+D2843+D2864+D2885+D2906+D2927+D2948+D2969+D2990+D3032</f>
        <v>0</v>
      </c>
      <c r="E2717" s="237">
        <f t="shared" si="263"/>
        <v>0</v>
      </c>
      <c r="F2717" s="75"/>
      <c r="G2717" s="3" t="s">
        <v>355</v>
      </c>
      <c r="H2717" s="13" t="str">
        <f t="shared" si="261"/>
        <v xml:space="preserve"> TOTAL</v>
      </c>
      <c r="I2717" s="13" t="s">
        <v>396</v>
      </c>
    </row>
    <row r="2718" spans="1:10" x14ac:dyDescent="0.2">
      <c r="A2718" s="54" t="str">
        <f>'BoR4 Rollup'!B2718</f>
        <v xml:space="preserve">  Related Benefits</v>
      </c>
      <c r="B2718" s="93">
        <f t="shared" si="262"/>
        <v>63665</v>
      </c>
      <c r="C2718" s="93">
        <f t="shared" si="262"/>
        <v>63665</v>
      </c>
      <c r="D2718" s="93">
        <f>+D2739+D2760+D2781+D2802+D2823+D2844+D2865+D2886+D2907+D2928+D2949+D2970+D2991+D3033</f>
        <v>72584</v>
      </c>
      <c r="E2718" s="237">
        <f t="shared" si="263"/>
        <v>8919</v>
      </c>
      <c r="F2718" s="75"/>
      <c r="G2718" s="3" t="s">
        <v>355</v>
      </c>
      <c r="H2718" s="13" t="str">
        <f t="shared" si="261"/>
        <v xml:space="preserve"> TOTAL</v>
      </c>
      <c r="I2718" s="13" t="s">
        <v>396</v>
      </c>
      <c r="J2718" s="13" t="s">
        <v>599</v>
      </c>
    </row>
    <row r="2719" spans="1:10" ht="15.75" x14ac:dyDescent="0.25">
      <c r="A2719" s="55" t="str">
        <f>'BoR4 Rollup'!B2719</f>
        <v>Total Personal Services</v>
      </c>
      <c r="B2719" s="94">
        <f>B2718+B2717+B2716</f>
        <v>184345</v>
      </c>
      <c r="C2719" s="94">
        <f>C2718+C2717+C2716</f>
        <v>184345</v>
      </c>
      <c r="D2719" s="94">
        <f>D2718+D2717+D2716</f>
        <v>184184</v>
      </c>
      <c r="E2719" s="238">
        <f t="shared" si="263"/>
        <v>-161</v>
      </c>
      <c r="F2719" s="76"/>
      <c r="G2719" s="3" t="s">
        <v>355</v>
      </c>
      <c r="H2719" s="13" t="str">
        <f t="shared" si="261"/>
        <v xml:space="preserve"> TOTAL</v>
      </c>
      <c r="I2719" s="13" t="s">
        <v>396</v>
      </c>
    </row>
    <row r="2720" spans="1:10" x14ac:dyDescent="0.2">
      <c r="A2720" s="54" t="str">
        <f>'BoR4 Rollup'!B2720</f>
        <v xml:space="preserve"> Travel</v>
      </c>
      <c r="B2720" s="93">
        <f t="shared" ref="B2720:C2722" si="264">+B2741+B2762+B2783+B2804+B2825+B2846+B2867+B2888+B2909+B2930+B2951+B2972+B2993+B3035+B3014</f>
        <v>0</v>
      </c>
      <c r="C2720" s="93">
        <f t="shared" si="264"/>
        <v>0</v>
      </c>
      <c r="D2720" s="93">
        <f>+D2741+D2762+D2783+D2804+D2825+D2846+D2867+D2888+D2909+D2930+D2951+D2972+D2993+D3035</f>
        <v>50</v>
      </c>
      <c r="E2720" s="237">
        <f t="shared" si="263"/>
        <v>50</v>
      </c>
      <c r="F2720" s="75"/>
      <c r="G2720" s="3" t="s">
        <v>355</v>
      </c>
      <c r="H2720" s="13" t="str">
        <f t="shared" si="261"/>
        <v xml:space="preserve"> TOTAL</v>
      </c>
      <c r="I2720" s="13" t="s">
        <v>396</v>
      </c>
      <c r="J2720" s="13" t="s">
        <v>600</v>
      </c>
    </row>
    <row r="2721" spans="1:10" x14ac:dyDescent="0.2">
      <c r="A2721" s="54" t="str">
        <f>'BoR4 Rollup'!B2721</f>
        <v xml:space="preserve"> Operating Services</v>
      </c>
      <c r="B2721" s="93">
        <f t="shared" si="264"/>
        <v>21182</v>
      </c>
      <c r="C2721" s="93">
        <f t="shared" si="264"/>
        <v>21182</v>
      </c>
      <c r="D2721" s="93">
        <f>+D2742+D2763+D2784+D2805+D2826+D2847+D2868+D2889+D2910+D2931+D2952+D2973+D2994+D3036</f>
        <v>10960</v>
      </c>
      <c r="E2721" s="237">
        <f t="shared" si="263"/>
        <v>-10222</v>
      </c>
      <c r="F2721" s="75"/>
      <c r="G2721" s="3" t="s">
        <v>355</v>
      </c>
      <c r="H2721" s="13" t="str">
        <f t="shared" si="261"/>
        <v xml:space="preserve"> TOTAL</v>
      </c>
      <c r="I2721" s="13" t="s">
        <v>396</v>
      </c>
      <c r="J2721" s="13" t="s">
        <v>601</v>
      </c>
    </row>
    <row r="2722" spans="1:10" x14ac:dyDescent="0.2">
      <c r="A2722" s="54" t="str">
        <f>'BoR4 Rollup'!B2722</f>
        <v xml:space="preserve"> Supplies</v>
      </c>
      <c r="B2722" s="93">
        <f t="shared" si="264"/>
        <v>5398</v>
      </c>
      <c r="C2722" s="93">
        <f t="shared" si="264"/>
        <v>5398</v>
      </c>
      <c r="D2722" s="93">
        <f>+D2743+D2764+D2785+D2806+D2827+D2848+D2869+D2890+D2911+D2932+D2953+D2974+D2995+D3037</f>
        <v>5480</v>
      </c>
      <c r="E2722" s="237">
        <f t="shared" si="263"/>
        <v>82</v>
      </c>
      <c r="F2722" s="75"/>
      <c r="G2722" s="3" t="s">
        <v>355</v>
      </c>
      <c r="H2722" s="13" t="str">
        <f t="shared" si="261"/>
        <v xml:space="preserve"> TOTAL</v>
      </c>
      <c r="I2722" s="13" t="s">
        <v>396</v>
      </c>
      <c r="J2722" s="13" t="s">
        <v>602</v>
      </c>
    </row>
    <row r="2723" spans="1:10" ht="15.75" x14ac:dyDescent="0.25">
      <c r="A2723" s="55" t="str">
        <f>'BoR4 Rollup'!B2723</f>
        <v>Total Operating Expenses</v>
      </c>
      <c r="B2723" s="95">
        <f>B2722+B2721+B2720</f>
        <v>26580</v>
      </c>
      <c r="C2723" s="95">
        <f>C2722+C2721+C2720</f>
        <v>26580</v>
      </c>
      <c r="D2723" s="95">
        <f>D2722+D2721+D2720</f>
        <v>16490</v>
      </c>
      <c r="E2723" s="239">
        <f t="shared" si="263"/>
        <v>-10090</v>
      </c>
      <c r="F2723" s="77"/>
      <c r="G2723" s="3" t="s">
        <v>355</v>
      </c>
      <c r="H2723" s="13" t="str">
        <f t="shared" si="261"/>
        <v xml:space="preserve"> TOTAL</v>
      </c>
      <c r="I2723" s="13" t="s">
        <v>396</v>
      </c>
    </row>
    <row r="2724" spans="1:10" x14ac:dyDescent="0.2">
      <c r="A2724" s="54" t="str">
        <f>'BoR4 Rollup'!B2724</f>
        <v xml:space="preserve"> Professional Services</v>
      </c>
      <c r="B2724" s="93">
        <f t="shared" ref="B2724:C2727" si="265">+B2745+B2766+B2787+B2808+B2829+B2850+B2871+B2892+B2913+B2934+B2955+B2976+B2997+B3039+B3018</f>
        <v>0</v>
      </c>
      <c r="C2724" s="93">
        <f t="shared" si="265"/>
        <v>0</v>
      </c>
      <c r="D2724" s="93">
        <f>+D2745+D2766+D2787+D2808+D2829+D2850+D2871+D2892+D2913+D2934+D2955+D2976+D2997+D3039</f>
        <v>0</v>
      </c>
      <c r="E2724" s="237">
        <f t="shared" si="263"/>
        <v>0</v>
      </c>
      <c r="F2724" s="75"/>
      <c r="G2724" s="3" t="s">
        <v>355</v>
      </c>
      <c r="H2724" s="13" t="str">
        <f t="shared" si="261"/>
        <v xml:space="preserve"> TOTAL</v>
      </c>
      <c r="I2724" s="13" t="s">
        <v>396</v>
      </c>
      <c r="J2724" s="13" t="s">
        <v>603</v>
      </c>
    </row>
    <row r="2725" spans="1:10" x14ac:dyDescent="0.2">
      <c r="A2725" s="54" t="str">
        <f>'BoR4 Rollup'!B2725</f>
        <v xml:space="preserve"> Other Charges</v>
      </c>
      <c r="B2725" s="93">
        <f t="shared" si="265"/>
        <v>1248</v>
      </c>
      <c r="C2725" s="93">
        <f t="shared" si="265"/>
        <v>1248</v>
      </c>
      <c r="D2725" s="93">
        <f>+D2746+D2767+D2788+D2809+D2830+D2851+D2872+D2893+D2914+D2935+D2956+D2977+D2998+D3040</f>
        <v>1305</v>
      </c>
      <c r="E2725" s="237">
        <f t="shared" si="263"/>
        <v>57</v>
      </c>
      <c r="F2725" s="75"/>
      <c r="G2725" s="3" t="s">
        <v>355</v>
      </c>
      <c r="H2725" s="13" t="str">
        <f t="shared" si="261"/>
        <v xml:space="preserve"> TOTAL</v>
      </c>
      <c r="I2725" s="13" t="s">
        <v>396</v>
      </c>
      <c r="J2725" s="13" t="s">
        <v>604</v>
      </c>
    </row>
    <row r="2726" spans="1:10" x14ac:dyDescent="0.2">
      <c r="A2726" s="54" t="str">
        <f>'BoR4 Rollup'!B2726</f>
        <v xml:space="preserve"> Debt Services</v>
      </c>
      <c r="B2726" s="93">
        <f t="shared" si="265"/>
        <v>0</v>
      </c>
      <c r="C2726" s="93">
        <f t="shared" si="265"/>
        <v>0</v>
      </c>
      <c r="D2726" s="93">
        <f>+D2747+D2768+D2789+D2810+D2831+D2852+D2873+D2894+D2915+D2936+D2957+D2978+D2999+D3041</f>
        <v>0</v>
      </c>
      <c r="E2726" s="237">
        <f t="shared" si="263"/>
        <v>0</v>
      </c>
      <c r="F2726" s="75"/>
      <c r="G2726" s="3" t="s">
        <v>355</v>
      </c>
      <c r="H2726" s="13" t="str">
        <f t="shared" si="261"/>
        <v xml:space="preserve"> TOTAL</v>
      </c>
      <c r="I2726" s="13" t="s">
        <v>396</v>
      </c>
    </row>
    <row r="2727" spans="1:10" x14ac:dyDescent="0.2">
      <c r="A2727" s="54" t="str">
        <f>'BoR4 Rollup'!B2727</f>
        <v xml:space="preserve"> Interagency Transfers</v>
      </c>
      <c r="B2727" s="93">
        <f t="shared" si="265"/>
        <v>0</v>
      </c>
      <c r="C2727" s="93">
        <f t="shared" si="265"/>
        <v>0</v>
      </c>
      <c r="D2727" s="93">
        <f>+D2748+D2769+D2790+D2811+D2832+D2853+D2874+D2895+D2916+D2937+D2958+D2979+D3000+D3042</f>
        <v>0</v>
      </c>
      <c r="E2727" s="237">
        <f t="shared" si="263"/>
        <v>0</v>
      </c>
      <c r="F2727" s="75"/>
      <c r="G2727" s="3" t="s">
        <v>355</v>
      </c>
      <c r="H2727" s="13" t="str">
        <f t="shared" si="261"/>
        <v xml:space="preserve"> TOTAL</v>
      </c>
      <c r="I2727" s="13" t="s">
        <v>396</v>
      </c>
      <c r="J2727" s="13" t="s">
        <v>605</v>
      </c>
    </row>
    <row r="2728" spans="1:10" ht="15.75" x14ac:dyDescent="0.25">
      <c r="A2728" s="55" t="str">
        <f>'BoR4 Rollup'!B2728</f>
        <v>Total Other Charges</v>
      </c>
      <c r="B2728" s="95">
        <f>B2727+B2726+B2725+B2724</f>
        <v>1248</v>
      </c>
      <c r="C2728" s="95">
        <f>C2727+C2726+C2725+C2724</f>
        <v>1248</v>
      </c>
      <c r="D2728" s="95">
        <f>D2727+D2726+D2725+D2724</f>
        <v>1305</v>
      </c>
      <c r="E2728" s="239">
        <f t="shared" si="263"/>
        <v>57</v>
      </c>
      <c r="F2728" s="77"/>
      <c r="G2728" s="3" t="s">
        <v>355</v>
      </c>
      <c r="H2728" s="13" t="str">
        <f t="shared" si="261"/>
        <v xml:space="preserve"> TOTAL</v>
      </c>
      <c r="I2728" s="13" t="s">
        <v>396</v>
      </c>
    </row>
    <row r="2729" spans="1:10" x14ac:dyDescent="0.2">
      <c r="A2729" s="54" t="str">
        <f>'BoR4 Rollup'!B2729</f>
        <v xml:space="preserve"> General Acquisitions</v>
      </c>
      <c r="B2729" s="93">
        <f>+B2750+B2771+B2792+B2813+B2834+B2855+B2876+B2897+B2918+B2939+B2960+B2981+B3002+B3044+B3023</f>
        <v>0</v>
      </c>
      <c r="C2729" s="93">
        <f t="shared" ref="C2729:D2731" si="266">+C2750+C2771+C2792+C2813+C2834+C2855+C2876+C2897+C2918+C2939+C2960+C2981+C3002+C3044</f>
        <v>0</v>
      </c>
      <c r="D2729" s="93">
        <f t="shared" si="266"/>
        <v>799</v>
      </c>
      <c r="E2729" s="237">
        <f t="shared" si="263"/>
        <v>799</v>
      </c>
      <c r="F2729" s="75"/>
      <c r="G2729" s="3" t="s">
        <v>355</v>
      </c>
      <c r="H2729" s="13" t="str">
        <f t="shared" si="261"/>
        <v xml:space="preserve"> TOTAL</v>
      </c>
      <c r="I2729" s="13" t="s">
        <v>396</v>
      </c>
      <c r="J2729" s="13" t="s">
        <v>606</v>
      </c>
    </row>
    <row r="2730" spans="1:10" x14ac:dyDescent="0.2">
      <c r="A2730" s="54" t="str">
        <f>'BoR4 Rollup'!B2730</f>
        <v xml:space="preserve"> Library Acquisitions</v>
      </c>
      <c r="B2730" s="93">
        <f>+B2751+B2772+B2793+B2814+B2835+B2856+B2877+B2898+B2919+B2940+B2961+B2982+B3003+B3045+B3024</f>
        <v>0</v>
      </c>
      <c r="C2730" s="93">
        <f t="shared" si="266"/>
        <v>0</v>
      </c>
      <c r="D2730" s="93">
        <f t="shared" si="266"/>
        <v>0</v>
      </c>
      <c r="E2730" s="237">
        <f t="shared" si="263"/>
        <v>0</v>
      </c>
      <c r="F2730" s="75"/>
      <c r="G2730" s="3" t="s">
        <v>355</v>
      </c>
      <c r="H2730" s="13" t="str">
        <f t="shared" si="261"/>
        <v xml:space="preserve"> TOTAL</v>
      </c>
      <c r="I2730" s="13" t="s">
        <v>396</v>
      </c>
      <c r="J2730" s="13" t="s">
        <v>606</v>
      </c>
    </row>
    <row r="2731" spans="1:10" x14ac:dyDescent="0.2">
      <c r="A2731" s="54" t="str">
        <f>'BoR4 Rollup'!B2731</f>
        <v xml:space="preserve"> Major Repairs</v>
      </c>
      <c r="B2731" s="93">
        <f>+B2752+B2773+B2794+B2815+B2836+B2857+B2878+B2899+B2920+B2941+B2962+B2983+B3004+B3046+B3025</f>
        <v>0</v>
      </c>
      <c r="C2731" s="93">
        <f t="shared" si="266"/>
        <v>0</v>
      </c>
      <c r="D2731" s="93">
        <f t="shared" si="266"/>
        <v>0</v>
      </c>
      <c r="E2731" s="237">
        <f t="shared" si="263"/>
        <v>0</v>
      </c>
      <c r="F2731" s="75"/>
      <c r="G2731" s="3" t="s">
        <v>355</v>
      </c>
      <c r="H2731" s="13" t="str">
        <f t="shared" si="261"/>
        <v xml:space="preserve"> TOTAL</v>
      </c>
      <c r="I2731" s="13" t="s">
        <v>396</v>
      </c>
    </row>
    <row r="2732" spans="1:10" ht="15.75" x14ac:dyDescent="0.25">
      <c r="A2732" s="55" t="str">
        <f>'BoR4 Rollup'!B2732</f>
        <v>Total Acquisitions and Major Repairs</v>
      </c>
      <c r="B2732" s="95">
        <f>B2731+B2730+B2729</f>
        <v>0</v>
      </c>
      <c r="C2732" s="95">
        <f>C2731+C2730+C2729</f>
        <v>0</v>
      </c>
      <c r="D2732" s="95">
        <f>D2731+D2730+D2729</f>
        <v>799</v>
      </c>
      <c r="E2732" s="239">
        <f t="shared" si="263"/>
        <v>799</v>
      </c>
      <c r="F2732" s="77"/>
      <c r="G2732" s="3" t="s">
        <v>355</v>
      </c>
      <c r="H2732" s="13" t="str">
        <f t="shared" si="261"/>
        <v xml:space="preserve"> TOTAL</v>
      </c>
      <c r="I2732" s="13" t="s">
        <v>396</v>
      </c>
    </row>
    <row r="2733" spans="1:10" ht="15.75" x14ac:dyDescent="0.25">
      <c r="A2733" s="55" t="str">
        <f>'BoR4 Rollup'!B2733</f>
        <v>Function Total</v>
      </c>
      <c r="B2733" s="94">
        <f>B2732+B2728+B2723+B2719</f>
        <v>212173</v>
      </c>
      <c r="C2733" s="94">
        <f>C2732+C2728+C2723+C2719</f>
        <v>212173</v>
      </c>
      <c r="D2733" s="94">
        <f>D2732+D2728+D2723+D2719</f>
        <v>202778</v>
      </c>
      <c r="E2733" s="240">
        <f t="shared" si="263"/>
        <v>-9395</v>
      </c>
      <c r="F2733" s="76"/>
      <c r="G2733" s="3" t="s">
        <v>355</v>
      </c>
      <c r="H2733" s="13" t="str">
        <f t="shared" si="261"/>
        <v xml:space="preserve"> TOTAL</v>
      </c>
      <c r="I2733" s="13" t="s">
        <v>396</v>
      </c>
    </row>
    <row r="2734" spans="1:10" ht="15.75" x14ac:dyDescent="0.25">
      <c r="A2734" s="56" t="str">
        <f>'BoR4 Rollup'!B2734</f>
        <v>Function:  Student Services</v>
      </c>
      <c r="B2734" s="208"/>
      <c r="C2734" s="209"/>
      <c r="D2734" s="209"/>
      <c r="E2734" s="210"/>
      <c r="F2734" s="72"/>
      <c r="G2734" s="3" t="s">
        <v>356</v>
      </c>
      <c r="H2734" s="13" t="str">
        <f t="shared" ref="H2734:H2754" si="267">RIGHT($A$2736,6)</f>
        <v>500001</v>
      </c>
      <c r="I2734" s="13" t="s">
        <v>511</v>
      </c>
    </row>
    <row r="2735" spans="1:10" ht="15.75" x14ac:dyDescent="0.25">
      <c r="A2735" s="57" t="str">
        <f>'BoR4 Rollup'!B2735</f>
        <v>Orgn:  VC for Student Affairs (Adm)</v>
      </c>
      <c r="B2735" s="211" t="str">
        <f>+'BoR4 Rollup'!C2735</f>
        <v>Actual</v>
      </c>
      <c r="C2735" s="211" t="str">
        <f>+'BoR4 Rollup'!D2735</f>
        <v>Budgeted</v>
      </c>
      <c r="D2735" s="211" t="str">
        <f>+'BoR4 Rollup'!E2735</f>
        <v>Budgeted</v>
      </c>
      <c r="E2735" s="212" t="str">
        <f>'BoR4 Rollup'!$F$5</f>
        <v>2024-2025 +/-</v>
      </c>
      <c r="F2735" s="78"/>
      <c r="G2735" s="3" t="s">
        <v>356</v>
      </c>
      <c r="H2735" s="13" t="str">
        <f t="shared" si="267"/>
        <v>500001</v>
      </c>
      <c r="I2735" s="13" t="s">
        <v>511</v>
      </c>
    </row>
    <row r="2736" spans="1:10" ht="15.75" x14ac:dyDescent="0.25">
      <c r="A2736" s="248" t="str">
        <f>'BoR4 Rollup'!B2736</f>
        <v>Organization ID:  500001</v>
      </c>
      <c r="B2736" s="249" t="str">
        <f>'BoR4 Rollup'!$C$6</f>
        <v>2024-2025</v>
      </c>
      <c r="C2736" s="110" t="str">
        <f>'BoR4 Rollup'!$D$6</f>
        <v>2024-2025</v>
      </c>
      <c r="D2736" s="249" t="str">
        <f>'BoR4 Rollup'!$E$6</f>
        <v>2025-2026</v>
      </c>
      <c r="E2736" s="250" t="str">
        <f>E27</f>
        <v>2025-2026</v>
      </c>
      <c r="F2736" s="78"/>
      <c r="G2736" s="3" t="s">
        <v>356</v>
      </c>
      <c r="H2736" s="13" t="str">
        <f t="shared" si="267"/>
        <v>500001</v>
      </c>
      <c r="I2736" s="13" t="s">
        <v>511</v>
      </c>
    </row>
    <row r="2737" spans="1:10" x14ac:dyDescent="0.2">
      <c r="A2737" s="54" t="str">
        <f>'BoR4 Rollup'!B2737</f>
        <v xml:space="preserve">  Salaries</v>
      </c>
      <c r="B2737" s="93">
        <v>0</v>
      </c>
      <c r="C2737" s="245">
        <v>0</v>
      </c>
      <c r="D2737" s="245">
        <v>0</v>
      </c>
      <c r="E2737" s="294">
        <f t="shared" ref="E2737:E2754" si="268">+D2737-C2737</f>
        <v>0</v>
      </c>
      <c r="F2737" s="75"/>
      <c r="G2737" s="3" t="s">
        <v>356</v>
      </c>
      <c r="H2737" s="13" t="str">
        <f t="shared" si="267"/>
        <v>500001</v>
      </c>
      <c r="I2737" s="13" t="s">
        <v>511</v>
      </c>
      <c r="J2737" s="13" t="s">
        <v>598</v>
      </c>
    </row>
    <row r="2738" spans="1:10" x14ac:dyDescent="0.2">
      <c r="A2738" s="54" t="str">
        <f>'BoR4 Rollup'!B2738</f>
        <v xml:space="preserve">  Other Compensation</v>
      </c>
      <c r="B2738" s="93">
        <v>0</v>
      </c>
      <c r="C2738" s="245">
        <v>0</v>
      </c>
      <c r="D2738" s="245">
        <v>0</v>
      </c>
      <c r="E2738" s="294">
        <f t="shared" si="268"/>
        <v>0</v>
      </c>
      <c r="F2738" s="75"/>
      <c r="G2738" s="3" t="s">
        <v>356</v>
      </c>
      <c r="H2738" s="13" t="str">
        <f t="shared" si="267"/>
        <v>500001</v>
      </c>
      <c r="I2738" s="13" t="s">
        <v>511</v>
      </c>
    </row>
    <row r="2739" spans="1:10" x14ac:dyDescent="0.2">
      <c r="A2739" s="54" t="str">
        <f>'BoR4 Rollup'!B2739</f>
        <v xml:space="preserve">  Related Benefits</v>
      </c>
      <c r="B2739" s="93">
        <v>0</v>
      </c>
      <c r="C2739" s="245">
        <v>0</v>
      </c>
      <c r="D2739" s="245">
        <v>0</v>
      </c>
      <c r="E2739" s="294">
        <f t="shared" si="268"/>
        <v>0</v>
      </c>
      <c r="F2739" s="75"/>
      <c r="G2739" s="3" t="s">
        <v>356</v>
      </c>
      <c r="H2739" s="13" t="str">
        <f t="shared" si="267"/>
        <v>500001</v>
      </c>
      <c r="I2739" s="13" t="s">
        <v>511</v>
      </c>
      <c r="J2739" s="13" t="s">
        <v>599</v>
      </c>
    </row>
    <row r="2740" spans="1:10" ht="15.75" x14ac:dyDescent="0.25">
      <c r="A2740" s="55" t="str">
        <f>'BoR4 Rollup'!B2740</f>
        <v>Total Personal Services</v>
      </c>
      <c r="B2740" s="94">
        <f>B2739+B2738+B2737</f>
        <v>0</v>
      </c>
      <c r="C2740" s="264">
        <f>C2739+C2738+C2737</f>
        <v>0</v>
      </c>
      <c r="D2740" s="264">
        <f>D2739+D2738+D2737</f>
        <v>0</v>
      </c>
      <c r="E2740" s="295">
        <f t="shared" si="268"/>
        <v>0</v>
      </c>
      <c r="F2740" s="76"/>
      <c r="G2740" s="3" t="s">
        <v>355</v>
      </c>
      <c r="H2740" s="13" t="str">
        <f t="shared" si="267"/>
        <v>500001</v>
      </c>
      <c r="I2740" s="13" t="s">
        <v>511</v>
      </c>
    </row>
    <row r="2741" spans="1:10" x14ac:dyDescent="0.2">
      <c r="A2741" s="54" t="str">
        <f>'BoR4 Rollup'!B2741</f>
        <v xml:space="preserve"> Travel</v>
      </c>
      <c r="B2741" s="93">
        <v>0</v>
      </c>
      <c r="C2741" s="245">
        <v>0</v>
      </c>
      <c r="D2741" s="245">
        <v>0</v>
      </c>
      <c r="E2741" s="294">
        <f t="shared" si="268"/>
        <v>0</v>
      </c>
      <c r="F2741" s="75"/>
      <c r="G2741" s="3" t="s">
        <v>356</v>
      </c>
      <c r="H2741" s="13" t="str">
        <f t="shared" si="267"/>
        <v>500001</v>
      </c>
      <c r="I2741" s="13" t="s">
        <v>511</v>
      </c>
      <c r="J2741" s="13" t="s">
        <v>600</v>
      </c>
    </row>
    <row r="2742" spans="1:10" x14ac:dyDescent="0.2">
      <c r="A2742" s="54" t="str">
        <f>'BoR4 Rollup'!B2742</f>
        <v xml:space="preserve"> Operating Services</v>
      </c>
      <c r="B2742" s="93">
        <v>0</v>
      </c>
      <c r="C2742" s="245">
        <v>0</v>
      </c>
      <c r="D2742" s="245">
        <v>0</v>
      </c>
      <c r="E2742" s="294">
        <f t="shared" si="268"/>
        <v>0</v>
      </c>
      <c r="F2742" s="75"/>
      <c r="G2742" s="3" t="s">
        <v>356</v>
      </c>
      <c r="H2742" s="13" t="str">
        <f t="shared" si="267"/>
        <v>500001</v>
      </c>
      <c r="I2742" s="13" t="s">
        <v>511</v>
      </c>
      <c r="J2742" s="13" t="s">
        <v>601</v>
      </c>
    </row>
    <row r="2743" spans="1:10" x14ac:dyDescent="0.2">
      <c r="A2743" s="54" t="str">
        <f>'BoR4 Rollup'!B2743</f>
        <v xml:space="preserve"> Supplies</v>
      </c>
      <c r="B2743" s="93">
        <v>0</v>
      </c>
      <c r="C2743" s="245">
        <v>0</v>
      </c>
      <c r="D2743" s="245">
        <v>0</v>
      </c>
      <c r="E2743" s="294">
        <f t="shared" si="268"/>
        <v>0</v>
      </c>
      <c r="F2743" s="75"/>
      <c r="G2743" s="3" t="s">
        <v>356</v>
      </c>
      <c r="H2743" s="13" t="str">
        <f t="shared" si="267"/>
        <v>500001</v>
      </c>
      <c r="I2743" s="13" t="s">
        <v>511</v>
      </c>
      <c r="J2743" s="13" t="s">
        <v>602</v>
      </c>
    </row>
    <row r="2744" spans="1:10" ht="15.75" x14ac:dyDescent="0.25">
      <c r="A2744" s="55" t="str">
        <f>'BoR4 Rollup'!B2744</f>
        <v>Total Operating Expenses</v>
      </c>
      <c r="B2744" s="95">
        <f>B2743+B2742+B2741</f>
        <v>0</v>
      </c>
      <c r="C2744" s="281">
        <f>C2743+C2742+C2741</f>
        <v>0</v>
      </c>
      <c r="D2744" s="281">
        <f>D2743+D2742+D2741</f>
        <v>0</v>
      </c>
      <c r="E2744" s="296">
        <f t="shared" si="268"/>
        <v>0</v>
      </c>
      <c r="F2744" s="77"/>
      <c r="G2744" s="3" t="s">
        <v>355</v>
      </c>
      <c r="H2744" s="13" t="str">
        <f t="shared" si="267"/>
        <v>500001</v>
      </c>
      <c r="I2744" s="13" t="s">
        <v>511</v>
      </c>
    </row>
    <row r="2745" spans="1:10" x14ac:dyDescent="0.2">
      <c r="A2745" s="54" t="str">
        <f>'BoR4 Rollup'!B2745</f>
        <v xml:space="preserve"> Professional Services</v>
      </c>
      <c r="B2745" s="93">
        <v>0</v>
      </c>
      <c r="C2745" s="245">
        <v>0</v>
      </c>
      <c r="D2745" s="245">
        <v>0</v>
      </c>
      <c r="E2745" s="294">
        <f t="shared" si="268"/>
        <v>0</v>
      </c>
      <c r="F2745" s="75"/>
      <c r="G2745" s="3" t="s">
        <v>356</v>
      </c>
      <c r="H2745" s="13" t="str">
        <f t="shared" si="267"/>
        <v>500001</v>
      </c>
      <c r="I2745" s="13" t="s">
        <v>511</v>
      </c>
      <c r="J2745" s="13" t="s">
        <v>603</v>
      </c>
    </row>
    <row r="2746" spans="1:10" x14ac:dyDescent="0.2">
      <c r="A2746" s="54" t="str">
        <f>'BoR4 Rollup'!B2746</f>
        <v xml:space="preserve"> Other Charges</v>
      </c>
      <c r="B2746" s="93">
        <v>0</v>
      </c>
      <c r="C2746" s="245">
        <v>0</v>
      </c>
      <c r="D2746" s="245">
        <v>0</v>
      </c>
      <c r="E2746" s="294">
        <f t="shared" si="268"/>
        <v>0</v>
      </c>
      <c r="F2746" s="75"/>
      <c r="G2746" s="3" t="s">
        <v>356</v>
      </c>
      <c r="H2746" s="13" t="str">
        <f t="shared" si="267"/>
        <v>500001</v>
      </c>
      <c r="I2746" s="13" t="s">
        <v>511</v>
      </c>
      <c r="J2746" s="13" t="s">
        <v>604</v>
      </c>
    </row>
    <row r="2747" spans="1:10" x14ac:dyDescent="0.2">
      <c r="A2747" s="54" t="str">
        <f>'BoR4 Rollup'!B2747</f>
        <v xml:space="preserve"> Debt Services</v>
      </c>
      <c r="B2747" s="93">
        <v>0</v>
      </c>
      <c r="C2747" s="245">
        <v>0</v>
      </c>
      <c r="D2747" s="245">
        <v>0</v>
      </c>
      <c r="E2747" s="294">
        <f t="shared" si="268"/>
        <v>0</v>
      </c>
      <c r="F2747" s="75"/>
      <c r="G2747" s="3" t="s">
        <v>356</v>
      </c>
      <c r="H2747" s="13" t="str">
        <f t="shared" si="267"/>
        <v>500001</v>
      </c>
      <c r="I2747" s="13" t="s">
        <v>511</v>
      </c>
    </row>
    <row r="2748" spans="1:10" x14ac:dyDescent="0.2">
      <c r="A2748" s="54" t="str">
        <f>'BoR4 Rollup'!B2748</f>
        <v xml:space="preserve"> Interagency Transfers</v>
      </c>
      <c r="B2748" s="93">
        <v>0</v>
      </c>
      <c r="C2748" s="245">
        <v>0</v>
      </c>
      <c r="D2748" s="245">
        <v>0</v>
      </c>
      <c r="E2748" s="294">
        <f t="shared" si="268"/>
        <v>0</v>
      </c>
      <c r="F2748" s="75"/>
      <c r="G2748" s="3" t="s">
        <v>356</v>
      </c>
      <c r="H2748" s="13" t="str">
        <f t="shared" si="267"/>
        <v>500001</v>
      </c>
      <c r="I2748" s="13" t="s">
        <v>511</v>
      </c>
      <c r="J2748" s="13" t="s">
        <v>605</v>
      </c>
    </row>
    <row r="2749" spans="1:10" ht="15.75" x14ac:dyDescent="0.25">
      <c r="A2749" s="55" t="str">
        <f>'BoR4 Rollup'!B2749</f>
        <v>Total Other Charges</v>
      </c>
      <c r="B2749" s="95">
        <f>B2748+B2747+B2746+B2745</f>
        <v>0</v>
      </c>
      <c r="C2749" s="281">
        <f>C2748+C2747+C2746+C2745</f>
        <v>0</v>
      </c>
      <c r="D2749" s="281">
        <f>D2748+D2747+D2746+D2745</f>
        <v>0</v>
      </c>
      <c r="E2749" s="296">
        <f t="shared" si="268"/>
        <v>0</v>
      </c>
      <c r="F2749" s="77"/>
      <c r="G2749" s="3" t="s">
        <v>355</v>
      </c>
      <c r="H2749" s="13" t="str">
        <f t="shared" si="267"/>
        <v>500001</v>
      </c>
      <c r="I2749" s="13" t="s">
        <v>511</v>
      </c>
    </row>
    <row r="2750" spans="1:10" x14ac:dyDescent="0.2">
      <c r="A2750" s="54" t="str">
        <f>'BoR4 Rollup'!B2750</f>
        <v xml:space="preserve"> General Acquisitions</v>
      </c>
      <c r="B2750" s="93">
        <v>0</v>
      </c>
      <c r="C2750" s="245">
        <v>0</v>
      </c>
      <c r="D2750" s="245">
        <v>0</v>
      </c>
      <c r="E2750" s="294">
        <f t="shared" si="268"/>
        <v>0</v>
      </c>
      <c r="F2750" s="75"/>
      <c r="G2750" s="3" t="s">
        <v>356</v>
      </c>
      <c r="H2750" s="13" t="str">
        <f t="shared" si="267"/>
        <v>500001</v>
      </c>
      <c r="I2750" s="13" t="s">
        <v>511</v>
      </c>
      <c r="J2750" s="13" t="s">
        <v>606</v>
      </c>
    </row>
    <row r="2751" spans="1:10" x14ac:dyDescent="0.2">
      <c r="A2751" s="54" t="str">
        <f>'BoR4 Rollup'!B2751</f>
        <v xml:space="preserve"> Library Acquisitions</v>
      </c>
      <c r="B2751" s="93">
        <v>0</v>
      </c>
      <c r="C2751" s="245">
        <v>0</v>
      </c>
      <c r="D2751" s="245">
        <v>0</v>
      </c>
      <c r="E2751" s="294">
        <f t="shared" si="268"/>
        <v>0</v>
      </c>
      <c r="F2751" s="75"/>
      <c r="G2751" s="3" t="s">
        <v>356</v>
      </c>
      <c r="H2751" s="13" t="str">
        <f t="shared" si="267"/>
        <v>500001</v>
      </c>
      <c r="I2751" s="13" t="s">
        <v>511</v>
      </c>
      <c r="J2751" s="13" t="s">
        <v>606</v>
      </c>
    </row>
    <row r="2752" spans="1:10" x14ac:dyDescent="0.2">
      <c r="A2752" s="54" t="str">
        <f>'BoR4 Rollup'!B2752</f>
        <v xml:space="preserve"> Major Repairs</v>
      </c>
      <c r="B2752" s="93">
        <v>0</v>
      </c>
      <c r="C2752" s="245">
        <v>0</v>
      </c>
      <c r="D2752" s="245">
        <v>0</v>
      </c>
      <c r="E2752" s="294">
        <f t="shared" si="268"/>
        <v>0</v>
      </c>
      <c r="F2752" s="75"/>
      <c r="G2752" s="3" t="s">
        <v>356</v>
      </c>
      <c r="H2752" s="13" t="str">
        <f t="shared" si="267"/>
        <v>500001</v>
      </c>
      <c r="I2752" s="13" t="s">
        <v>511</v>
      </c>
    </row>
    <row r="2753" spans="1:10" ht="15.75" x14ac:dyDescent="0.25">
      <c r="A2753" s="55" t="str">
        <f>'BoR4 Rollup'!B2753</f>
        <v>Total Acquisitions and Major Repairs</v>
      </c>
      <c r="B2753" s="95">
        <f>B2752+B2751+B2750</f>
        <v>0</v>
      </c>
      <c r="C2753" s="281">
        <f>C2752+C2751+C2750</f>
        <v>0</v>
      </c>
      <c r="D2753" s="281">
        <f>D2752+D2751+D2750</f>
        <v>0</v>
      </c>
      <c r="E2753" s="296">
        <f t="shared" si="268"/>
        <v>0</v>
      </c>
      <c r="F2753" s="77"/>
      <c r="G2753" s="3" t="s">
        <v>355</v>
      </c>
      <c r="H2753" s="13" t="str">
        <f t="shared" si="267"/>
        <v>500001</v>
      </c>
      <c r="I2753" s="13" t="s">
        <v>511</v>
      </c>
    </row>
    <row r="2754" spans="1:10" ht="15.75" x14ac:dyDescent="0.25">
      <c r="A2754" s="55" t="str">
        <f>'BoR4 Rollup'!B2754</f>
        <v>Function Total</v>
      </c>
      <c r="B2754" s="94">
        <f>B2753+B2749+B2744+B2740</f>
        <v>0</v>
      </c>
      <c r="C2754" s="264">
        <f>C2753+C2749+C2744+C2740</f>
        <v>0</v>
      </c>
      <c r="D2754" s="264">
        <f>D2753+D2749+D2744+D2740</f>
        <v>0</v>
      </c>
      <c r="E2754" s="297">
        <f t="shared" si="268"/>
        <v>0</v>
      </c>
      <c r="F2754" s="76"/>
      <c r="G2754" s="3" t="s">
        <v>355</v>
      </c>
      <c r="H2754" s="13" t="str">
        <f t="shared" si="267"/>
        <v>500001</v>
      </c>
      <c r="I2754" s="13" t="s">
        <v>511</v>
      </c>
    </row>
    <row r="2755" spans="1:10" ht="15.75" x14ac:dyDescent="0.25">
      <c r="A2755" s="56" t="str">
        <f>'BoR4 Rollup'!B2755</f>
        <v>Function:  Student Services</v>
      </c>
      <c r="B2755" s="208"/>
      <c r="C2755" s="209"/>
      <c r="D2755" s="209"/>
      <c r="E2755" s="210"/>
      <c r="F2755" s="72"/>
      <c r="G2755" s="3" t="s">
        <v>356</v>
      </c>
      <c r="H2755" s="13" t="str">
        <f t="shared" ref="H2755:H2775" si="269">RIGHT($A$2757,6)</f>
        <v>510001</v>
      </c>
      <c r="I2755" s="13" t="s">
        <v>512</v>
      </c>
    </row>
    <row r="2756" spans="1:10" ht="15.75" x14ac:dyDescent="0.25">
      <c r="A2756" s="57" t="str">
        <f>'BoR4 Rollup'!B2756</f>
        <v>Orgn:  Registrar's Office</v>
      </c>
      <c r="B2756" s="211" t="str">
        <f>+'BoR4 Rollup'!C2756</f>
        <v>Actual</v>
      </c>
      <c r="C2756" s="211" t="str">
        <f>+'BoR4 Rollup'!D2756</f>
        <v>Budgeted</v>
      </c>
      <c r="D2756" s="211" t="str">
        <f>+'BoR4 Rollup'!E2756</f>
        <v>Budgeted</v>
      </c>
      <c r="E2756" s="212" t="str">
        <f>'BoR4 Rollup'!$F$5</f>
        <v>2024-2025 +/-</v>
      </c>
      <c r="F2756" s="78"/>
      <c r="G2756" s="3" t="s">
        <v>356</v>
      </c>
      <c r="H2756" s="13" t="str">
        <f t="shared" si="269"/>
        <v>510001</v>
      </c>
      <c r="I2756" s="13" t="s">
        <v>512</v>
      </c>
    </row>
    <row r="2757" spans="1:10" ht="15.75" x14ac:dyDescent="0.25">
      <c r="A2757" s="248" t="str">
        <f>'BoR4 Rollup'!B2757</f>
        <v>Organization ID:  510001</v>
      </c>
      <c r="B2757" s="249" t="str">
        <f>'BoR4 Rollup'!$C$6</f>
        <v>2024-2025</v>
      </c>
      <c r="C2757" s="110" t="str">
        <f>'BoR4 Rollup'!$D$6</f>
        <v>2024-2025</v>
      </c>
      <c r="D2757" s="249" t="str">
        <f>'BoR4 Rollup'!$E$6</f>
        <v>2025-2026</v>
      </c>
      <c r="E2757" s="250" t="str">
        <f>E69</f>
        <v>2025-2026</v>
      </c>
      <c r="F2757" s="78"/>
      <c r="G2757" s="3" t="s">
        <v>356</v>
      </c>
      <c r="H2757" s="13" t="str">
        <f t="shared" si="269"/>
        <v>510001</v>
      </c>
      <c r="I2757" s="13" t="s">
        <v>512</v>
      </c>
    </row>
    <row r="2758" spans="1:10" x14ac:dyDescent="0.2">
      <c r="A2758" s="54" t="str">
        <f>'BoR4 Rollup'!B2758</f>
        <v xml:space="preserve">  Salaries</v>
      </c>
      <c r="B2758" s="93">
        <v>0</v>
      </c>
      <c r="C2758" s="245">
        <v>0</v>
      </c>
      <c r="D2758" s="245">
        <v>0</v>
      </c>
      <c r="E2758" s="294">
        <f t="shared" ref="E2758:E2775" si="270">+D2758-C2758</f>
        <v>0</v>
      </c>
      <c r="F2758" s="75"/>
      <c r="G2758" s="3" t="s">
        <v>356</v>
      </c>
      <c r="H2758" s="13" t="str">
        <f t="shared" si="269"/>
        <v>510001</v>
      </c>
      <c r="I2758" s="13" t="s">
        <v>512</v>
      </c>
      <c r="J2758" s="13" t="s">
        <v>598</v>
      </c>
    </row>
    <row r="2759" spans="1:10" x14ac:dyDescent="0.2">
      <c r="A2759" s="54" t="str">
        <f>'BoR4 Rollup'!B2759</f>
        <v xml:space="preserve">  Other Compensation</v>
      </c>
      <c r="B2759" s="93">
        <v>0</v>
      </c>
      <c r="C2759" s="245">
        <v>0</v>
      </c>
      <c r="D2759" s="245">
        <v>0</v>
      </c>
      <c r="E2759" s="294">
        <f t="shared" si="270"/>
        <v>0</v>
      </c>
      <c r="F2759" s="75"/>
      <c r="G2759" s="3" t="s">
        <v>356</v>
      </c>
      <c r="H2759" s="13" t="str">
        <f t="shared" si="269"/>
        <v>510001</v>
      </c>
      <c r="I2759" s="13" t="s">
        <v>512</v>
      </c>
    </row>
    <row r="2760" spans="1:10" x14ac:dyDescent="0.2">
      <c r="A2760" s="54" t="str">
        <f>'BoR4 Rollup'!B2760</f>
        <v xml:space="preserve">  Related Benefits</v>
      </c>
      <c r="B2760" s="93">
        <v>0</v>
      </c>
      <c r="C2760" s="245">
        <v>0</v>
      </c>
      <c r="D2760" s="245">
        <v>0</v>
      </c>
      <c r="E2760" s="294">
        <f t="shared" si="270"/>
        <v>0</v>
      </c>
      <c r="F2760" s="75"/>
      <c r="G2760" s="3" t="s">
        <v>356</v>
      </c>
      <c r="H2760" s="13" t="str">
        <f t="shared" si="269"/>
        <v>510001</v>
      </c>
      <c r="I2760" s="13" t="s">
        <v>512</v>
      </c>
      <c r="J2760" s="13" t="s">
        <v>599</v>
      </c>
    </row>
    <row r="2761" spans="1:10" ht="15.75" x14ac:dyDescent="0.25">
      <c r="A2761" s="55" t="str">
        <f>'BoR4 Rollup'!B2761</f>
        <v>Total Personal Services</v>
      </c>
      <c r="B2761" s="94">
        <f>B2760+B2759+B2758</f>
        <v>0</v>
      </c>
      <c r="C2761" s="264">
        <f>C2760+C2759+C2758</f>
        <v>0</v>
      </c>
      <c r="D2761" s="264">
        <f>D2760+D2759+D2758</f>
        <v>0</v>
      </c>
      <c r="E2761" s="295">
        <f t="shared" si="270"/>
        <v>0</v>
      </c>
      <c r="F2761" s="76"/>
      <c r="G2761" s="3" t="s">
        <v>355</v>
      </c>
      <c r="H2761" s="13" t="str">
        <f t="shared" si="269"/>
        <v>510001</v>
      </c>
      <c r="I2761" s="13" t="s">
        <v>512</v>
      </c>
    </row>
    <row r="2762" spans="1:10" x14ac:dyDescent="0.2">
      <c r="A2762" s="54" t="str">
        <f>'BoR4 Rollup'!B2762</f>
        <v xml:space="preserve"> Travel</v>
      </c>
      <c r="B2762" s="93">
        <v>0</v>
      </c>
      <c r="C2762" s="245">
        <v>0</v>
      </c>
      <c r="D2762" s="245">
        <v>0</v>
      </c>
      <c r="E2762" s="294">
        <f t="shared" si="270"/>
        <v>0</v>
      </c>
      <c r="F2762" s="75"/>
      <c r="G2762" s="3" t="s">
        <v>356</v>
      </c>
      <c r="H2762" s="13" t="str">
        <f t="shared" si="269"/>
        <v>510001</v>
      </c>
      <c r="I2762" s="13" t="s">
        <v>512</v>
      </c>
      <c r="J2762" s="13" t="s">
        <v>600</v>
      </c>
    </row>
    <row r="2763" spans="1:10" x14ac:dyDescent="0.2">
      <c r="A2763" s="54" t="str">
        <f>'BoR4 Rollup'!B2763</f>
        <v xml:space="preserve"> Operating Services</v>
      </c>
      <c r="B2763" s="93">
        <v>0</v>
      </c>
      <c r="C2763" s="245">
        <v>0</v>
      </c>
      <c r="D2763" s="245">
        <v>0</v>
      </c>
      <c r="E2763" s="294">
        <f t="shared" si="270"/>
        <v>0</v>
      </c>
      <c r="F2763" s="75"/>
      <c r="G2763" s="3" t="s">
        <v>356</v>
      </c>
      <c r="H2763" s="13" t="str">
        <f t="shared" si="269"/>
        <v>510001</v>
      </c>
      <c r="I2763" s="13" t="s">
        <v>512</v>
      </c>
      <c r="J2763" s="13" t="s">
        <v>601</v>
      </c>
    </row>
    <row r="2764" spans="1:10" x14ac:dyDescent="0.2">
      <c r="A2764" s="54" t="str">
        <f>'BoR4 Rollup'!B2764</f>
        <v xml:space="preserve"> Supplies</v>
      </c>
      <c r="B2764" s="93">
        <v>0</v>
      </c>
      <c r="C2764" s="245">
        <v>0</v>
      </c>
      <c r="D2764" s="245">
        <v>0</v>
      </c>
      <c r="E2764" s="294">
        <f t="shared" si="270"/>
        <v>0</v>
      </c>
      <c r="F2764" s="75"/>
      <c r="G2764" s="3" t="s">
        <v>356</v>
      </c>
      <c r="H2764" s="13" t="str">
        <f t="shared" si="269"/>
        <v>510001</v>
      </c>
      <c r="I2764" s="13" t="s">
        <v>512</v>
      </c>
      <c r="J2764" s="13" t="s">
        <v>602</v>
      </c>
    </row>
    <row r="2765" spans="1:10" ht="15.75" x14ac:dyDescent="0.25">
      <c r="A2765" s="55" t="str">
        <f>'BoR4 Rollup'!B2765</f>
        <v>Total Operating Expenses</v>
      </c>
      <c r="B2765" s="95">
        <f>B2764+B2763+B2762</f>
        <v>0</v>
      </c>
      <c r="C2765" s="281">
        <f>C2764+C2763+C2762</f>
        <v>0</v>
      </c>
      <c r="D2765" s="281">
        <f>D2764+D2763+D2762</f>
        <v>0</v>
      </c>
      <c r="E2765" s="296">
        <f t="shared" si="270"/>
        <v>0</v>
      </c>
      <c r="F2765" s="77"/>
      <c r="G2765" s="3" t="s">
        <v>355</v>
      </c>
      <c r="H2765" s="13" t="str">
        <f t="shared" si="269"/>
        <v>510001</v>
      </c>
      <c r="I2765" s="13" t="s">
        <v>512</v>
      </c>
    </row>
    <row r="2766" spans="1:10" x14ac:dyDescent="0.2">
      <c r="A2766" s="54" t="str">
        <f>'BoR4 Rollup'!B2766</f>
        <v xml:space="preserve"> Professional Services</v>
      </c>
      <c r="B2766" s="93">
        <v>0</v>
      </c>
      <c r="C2766" s="245">
        <v>0</v>
      </c>
      <c r="D2766" s="245">
        <v>0</v>
      </c>
      <c r="E2766" s="294">
        <f t="shared" si="270"/>
        <v>0</v>
      </c>
      <c r="F2766" s="75"/>
      <c r="G2766" s="3" t="s">
        <v>356</v>
      </c>
      <c r="H2766" s="13" t="str">
        <f t="shared" si="269"/>
        <v>510001</v>
      </c>
      <c r="I2766" s="13" t="s">
        <v>512</v>
      </c>
      <c r="J2766" s="13" t="s">
        <v>603</v>
      </c>
    </row>
    <row r="2767" spans="1:10" x14ac:dyDescent="0.2">
      <c r="A2767" s="54" t="str">
        <f>'BoR4 Rollup'!B2767</f>
        <v xml:space="preserve"> Other Charges</v>
      </c>
      <c r="B2767" s="93">
        <v>0</v>
      </c>
      <c r="C2767" s="245">
        <v>0</v>
      </c>
      <c r="D2767" s="245">
        <v>0</v>
      </c>
      <c r="E2767" s="294">
        <f t="shared" si="270"/>
        <v>0</v>
      </c>
      <c r="F2767" s="75"/>
      <c r="G2767" s="3" t="s">
        <v>356</v>
      </c>
      <c r="H2767" s="13" t="str">
        <f t="shared" si="269"/>
        <v>510001</v>
      </c>
      <c r="I2767" s="13" t="s">
        <v>512</v>
      </c>
      <c r="J2767" s="13" t="s">
        <v>604</v>
      </c>
    </row>
    <row r="2768" spans="1:10" x14ac:dyDescent="0.2">
      <c r="A2768" s="54" t="str">
        <f>'BoR4 Rollup'!B2768</f>
        <v xml:space="preserve"> Debt Services</v>
      </c>
      <c r="B2768" s="93">
        <v>0</v>
      </c>
      <c r="C2768" s="245">
        <v>0</v>
      </c>
      <c r="D2768" s="245">
        <v>0</v>
      </c>
      <c r="E2768" s="294">
        <f t="shared" si="270"/>
        <v>0</v>
      </c>
      <c r="F2768" s="75"/>
      <c r="G2768" s="3" t="s">
        <v>356</v>
      </c>
      <c r="H2768" s="13" t="str">
        <f t="shared" si="269"/>
        <v>510001</v>
      </c>
      <c r="I2768" s="13" t="s">
        <v>512</v>
      </c>
    </row>
    <row r="2769" spans="1:10" x14ac:dyDescent="0.2">
      <c r="A2769" s="54" t="str">
        <f>'BoR4 Rollup'!B2769</f>
        <v xml:space="preserve"> Interagency Transfers</v>
      </c>
      <c r="B2769" s="93">
        <v>0</v>
      </c>
      <c r="C2769" s="245">
        <v>0</v>
      </c>
      <c r="D2769" s="245">
        <v>0</v>
      </c>
      <c r="E2769" s="294">
        <f t="shared" si="270"/>
        <v>0</v>
      </c>
      <c r="F2769" s="75"/>
      <c r="G2769" s="3" t="s">
        <v>356</v>
      </c>
      <c r="H2769" s="13" t="str">
        <f t="shared" si="269"/>
        <v>510001</v>
      </c>
      <c r="I2769" s="13" t="s">
        <v>512</v>
      </c>
      <c r="J2769" s="13" t="s">
        <v>605</v>
      </c>
    </row>
    <row r="2770" spans="1:10" ht="15.75" x14ac:dyDescent="0.25">
      <c r="A2770" s="55" t="str">
        <f>'BoR4 Rollup'!B2770</f>
        <v>Total Other Charges</v>
      </c>
      <c r="B2770" s="95">
        <f>B2769+B2768+B2767+B2766</f>
        <v>0</v>
      </c>
      <c r="C2770" s="281">
        <f>C2769+C2768+C2767+C2766</f>
        <v>0</v>
      </c>
      <c r="D2770" s="281">
        <f>D2769+D2768+D2767+D2766</f>
        <v>0</v>
      </c>
      <c r="E2770" s="296">
        <f t="shared" si="270"/>
        <v>0</v>
      </c>
      <c r="F2770" s="77"/>
      <c r="G2770" s="3" t="s">
        <v>355</v>
      </c>
      <c r="H2770" s="13" t="str">
        <f t="shared" si="269"/>
        <v>510001</v>
      </c>
      <c r="I2770" s="13" t="s">
        <v>512</v>
      </c>
    </row>
    <row r="2771" spans="1:10" x14ac:dyDescent="0.2">
      <c r="A2771" s="54" t="str">
        <f>'BoR4 Rollup'!B2771</f>
        <v xml:space="preserve"> General Acquisitions</v>
      </c>
      <c r="B2771" s="93">
        <v>0</v>
      </c>
      <c r="C2771" s="245">
        <v>0</v>
      </c>
      <c r="D2771" s="245">
        <v>0</v>
      </c>
      <c r="E2771" s="294">
        <f t="shared" si="270"/>
        <v>0</v>
      </c>
      <c r="F2771" s="75"/>
      <c r="G2771" s="3" t="s">
        <v>356</v>
      </c>
      <c r="H2771" s="13" t="str">
        <f t="shared" si="269"/>
        <v>510001</v>
      </c>
      <c r="I2771" s="13" t="s">
        <v>512</v>
      </c>
      <c r="J2771" s="13" t="s">
        <v>606</v>
      </c>
    </row>
    <row r="2772" spans="1:10" x14ac:dyDescent="0.2">
      <c r="A2772" s="54" t="str">
        <f>'BoR4 Rollup'!B2772</f>
        <v xml:space="preserve"> Library Acquisitions</v>
      </c>
      <c r="B2772" s="93">
        <v>0</v>
      </c>
      <c r="C2772" s="245">
        <v>0</v>
      </c>
      <c r="D2772" s="245">
        <v>0</v>
      </c>
      <c r="E2772" s="294">
        <f t="shared" si="270"/>
        <v>0</v>
      </c>
      <c r="F2772" s="75"/>
      <c r="G2772" s="3" t="s">
        <v>356</v>
      </c>
      <c r="H2772" s="13" t="str">
        <f t="shared" si="269"/>
        <v>510001</v>
      </c>
      <c r="I2772" s="13" t="s">
        <v>512</v>
      </c>
      <c r="J2772" s="13" t="s">
        <v>606</v>
      </c>
    </row>
    <row r="2773" spans="1:10" x14ac:dyDescent="0.2">
      <c r="A2773" s="54" t="str">
        <f>'BoR4 Rollup'!B2773</f>
        <v xml:space="preserve"> Major Repairs</v>
      </c>
      <c r="B2773" s="93">
        <v>0</v>
      </c>
      <c r="C2773" s="245">
        <v>0</v>
      </c>
      <c r="D2773" s="245">
        <v>0</v>
      </c>
      <c r="E2773" s="294">
        <f t="shared" si="270"/>
        <v>0</v>
      </c>
      <c r="F2773" s="75"/>
      <c r="G2773" s="3" t="s">
        <v>356</v>
      </c>
      <c r="H2773" s="13" t="str">
        <f t="shared" si="269"/>
        <v>510001</v>
      </c>
      <c r="I2773" s="13" t="s">
        <v>512</v>
      </c>
    </row>
    <row r="2774" spans="1:10" ht="15.75" x14ac:dyDescent="0.25">
      <c r="A2774" s="55" t="str">
        <f>'BoR4 Rollup'!B2774</f>
        <v>Total Acquisitions and Major Repairs</v>
      </c>
      <c r="B2774" s="95">
        <f>B2773+B2772+B2771</f>
        <v>0</v>
      </c>
      <c r="C2774" s="281">
        <f>C2773+C2772+C2771</f>
        <v>0</v>
      </c>
      <c r="D2774" s="281">
        <f>D2773+D2772+D2771</f>
        <v>0</v>
      </c>
      <c r="E2774" s="296">
        <f t="shared" si="270"/>
        <v>0</v>
      </c>
      <c r="F2774" s="77"/>
      <c r="G2774" s="3" t="s">
        <v>355</v>
      </c>
      <c r="H2774" s="13" t="str">
        <f t="shared" si="269"/>
        <v>510001</v>
      </c>
      <c r="I2774" s="13" t="s">
        <v>512</v>
      </c>
    </row>
    <row r="2775" spans="1:10" ht="15.75" x14ac:dyDescent="0.25">
      <c r="A2775" s="55" t="str">
        <f>'BoR4 Rollup'!B2775</f>
        <v>Function Total</v>
      </c>
      <c r="B2775" s="94">
        <f>B2774+B2770+B2765+B2761</f>
        <v>0</v>
      </c>
      <c r="C2775" s="264">
        <f>C2774+C2770+C2765+C2761</f>
        <v>0</v>
      </c>
      <c r="D2775" s="264">
        <f>D2774+D2770+D2765+D2761</f>
        <v>0</v>
      </c>
      <c r="E2775" s="297">
        <f t="shared" si="270"/>
        <v>0</v>
      </c>
      <c r="F2775" s="76"/>
      <c r="G2775" s="3" t="s">
        <v>355</v>
      </c>
      <c r="H2775" s="13" t="str">
        <f t="shared" si="269"/>
        <v>510001</v>
      </c>
      <c r="I2775" s="13" t="s">
        <v>512</v>
      </c>
    </row>
    <row r="2776" spans="1:10" ht="15.75" x14ac:dyDescent="0.25">
      <c r="A2776" s="56" t="str">
        <f>'BoR4 Rollup'!B2776</f>
        <v>Function:  Student Services</v>
      </c>
      <c r="B2776" s="208"/>
      <c r="C2776" s="209"/>
      <c r="D2776" s="209"/>
      <c r="E2776" s="210"/>
      <c r="F2776" s="72"/>
      <c r="G2776" s="3" t="s">
        <v>357</v>
      </c>
      <c r="H2776" s="13" t="str">
        <f t="shared" ref="H2776:H2796" si="271">RIGHT($A$2778,6)</f>
        <v>510101</v>
      </c>
      <c r="I2776" s="13" t="s">
        <v>513</v>
      </c>
    </row>
    <row r="2777" spans="1:10" ht="15.75" x14ac:dyDescent="0.25">
      <c r="A2777" s="57" t="str">
        <f>'BoR4 Rollup'!B2777</f>
        <v>Orgn:  Financial Aid (Include Vet Affairs)</v>
      </c>
      <c r="B2777" s="211" t="str">
        <f>+'BoR4 Rollup'!C2777</f>
        <v>Actual</v>
      </c>
      <c r="C2777" s="211" t="str">
        <f>+'BoR4 Rollup'!D2777</f>
        <v>Budgeted</v>
      </c>
      <c r="D2777" s="211" t="str">
        <f>+'BoR4 Rollup'!E2777</f>
        <v>Budgeted</v>
      </c>
      <c r="E2777" s="212" t="str">
        <f>E5</f>
        <v>2024-2025 +/-</v>
      </c>
      <c r="F2777" s="74"/>
      <c r="G2777" s="3" t="s">
        <v>357</v>
      </c>
      <c r="H2777" s="13" t="str">
        <f t="shared" si="271"/>
        <v>510101</v>
      </c>
      <c r="I2777" s="13" t="s">
        <v>513</v>
      </c>
    </row>
    <row r="2778" spans="1:10" ht="15.75" x14ac:dyDescent="0.25">
      <c r="A2778" s="248" t="str">
        <f>'BoR4 Rollup'!B2778</f>
        <v>Organization ID:  510101</v>
      </c>
      <c r="B2778" s="249" t="str">
        <f>'BoR4 Rollup'!$C$6</f>
        <v>2024-2025</v>
      </c>
      <c r="C2778" s="110" t="str">
        <f>'BoR4 Rollup'!$D$6</f>
        <v>2024-2025</v>
      </c>
      <c r="D2778" s="249" t="str">
        <f>D6</f>
        <v>2025-2026</v>
      </c>
      <c r="E2778" s="250" t="str">
        <f>E6</f>
        <v>2025-2026</v>
      </c>
      <c r="F2778" s="74"/>
      <c r="G2778" s="3" t="s">
        <v>357</v>
      </c>
      <c r="H2778" s="13" t="str">
        <f t="shared" si="271"/>
        <v>510101</v>
      </c>
      <c r="I2778" s="13" t="s">
        <v>513</v>
      </c>
    </row>
    <row r="2779" spans="1:10" x14ac:dyDescent="0.2">
      <c r="A2779" s="54" t="str">
        <f>'BoR4 Rollup'!B2779</f>
        <v xml:space="preserve">  Salaries</v>
      </c>
      <c r="B2779" s="93">
        <v>0</v>
      </c>
      <c r="C2779" s="245">
        <v>0</v>
      </c>
      <c r="D2779" s="245">
        <v>0</v>
      </c>
      <c r="E2779" s="294">
        <f t="shared" ref="E2779:E2796" si="272">+D2779-C2779</f>
        <v>0</v>
      </c>
      <c r="F2779" s="75"/>
      <c r="G2779" s="3" t="s">
        <v>357</v>
      </c>
      <c r="H2779" s="13" t="str">
        <f t="shared" si="271"/>
        <v>510101</v>
      </c>
      <c r="I2779" s="13" t="s">
        <v>513</v>
      </c>
      <c r="J2779" s="13" t="s">
        <v>598</v>
      </c>
    </row>
    <row r="2780" spans="1:10" x14ac:dyDescent="0.2">
      <c r="A2780" s="54" t="str">
        <f>'BoR4 Rollup'!B2780</f>
        <v xml:space="preserve">  Other Compensation</v>
      </c>
      <c r="B2780" s="93">
        <v>0</v>
      </c>
      <c r="C2780" s="245">
        <v>0</v>
      </c>
      <c r="D2780" s="245">
        <v>0</v>
      </c>
      <c r="E2780" s="294">
        <f t="shared" si="272"/>
        <v>0</v>
      </c>
      <c r="F2780" s="75"/>
      <c r="G2780" s="3" t="s">
        <v>357</v>
      </c>
      <c r="H2780" s="13" t="str">
        <f t="shared" si="271"/>
        <v>510101</v>
      </c>
      <c r="I2780" s="13" t="s">
        <v>513</v>
      </c>
    </row>
    <row r="2781" spans="1:10" x14ac:dyDescent="0.2">
      <c r="A2781" s="54" t="str">
        <f>'BoR4 Rollup'!B2781</f>
        <v xml:space="preserve">  Related Benefits</v>
      </c>
      <c r="B2781" s="93">
        <v>0</v>
      </c>
      <c r="C2781" s="245">
        <v>0</v>
      </c>
      <c r="D2781" s="245">
        <v>0</v>
      </c>
      <c r="E2781" s="294">
        <f t="shared" si="272"/>
        <v>0</v>
      </c>
      <c r="F2781" s="75"/>
      <c r="G2781" s="3" t="s">
        <v>357</v>
      </c>
      <c r="H2781" s="13" t="str">
        <f t="shared" si="271"/>
        <v>510101</v>
      </c>
      <c r="I2781" s="13" t="s">
        <v>513</v>
      </c>
      <c r="J2781" s="13" t="s">
        <v>599</v>
      </c>
    </row>
    <row r="2782" spans="1:10" ht="15.75" x14ac:dyDescent="0.25">
      <c r="A2782" s="55" t="str">
        <f>'BoR4 Rollup'!B2782</f>
        <v>Total Personal Services</v>
      </c>
      <c r="B2782" s="94">
        <f>B2781+B2780+B2779</f>
        <v>0</v>
      </c>
      <c r="C2782" s="264">
        <f>C2781+C2780+C2779</f>
        <v>0</v>
      </c>
      <c r="D2782" s="264">
        <f>D2781+D2780+D2779</f>
        <v>0</v>
      </c>
      <c r="E2782" s="295">
        <f t="shared" si="272"/>
        <v>0</v>
      </c>
      <c r="F2782" s="76"/>
      <c r="G2782" s="3" t="s">
        <v>357</v>
      </c>
      <c r="H2782" s="13" t="str">
        <f t="shared" si="271"/>
        <v>510101</v>
      </c>
      <c r="I2782" s="13" t="s">
        <v>513</v>
      </c>
    </row>
    <row r="2783" spans="1:10" x14ac:dyDescent="0.2">
      <c r="A2783" s="54" t="str">
        <f>'BoR4 Rollup'!B2783</f>
        <v xml:space="preserve"> Travel</v>
      </c>
      <c r="B2783" s="93">
        <v>0</v>
      </c>
      <c r="C2783" s="245">
        <v>0</v>
      </c>
      <c r="D2783" s="245">
        <v>0</v>
      </c>
      <c r="E2783" s="294">
        <f t="shared" si="272"/>
        <v>0</v>
      </c>
      <c r="F2783" s="75"/>
      <c r="G2783" s="3" t="s">
        <v>357</v>
      </c>
      <c r="H2783" s="13" t="str">
        <f t="shared" si="271"/>
        <v>510101</v>
      </c>
      <c r="I2783" s="13" t="s">
        <v>513</v>
      </c>
      <c r="J2783" s="13" t="s">
        <v>600</v>
      </c>
    </row>
    <row r="2784" spans="1:10" x14ac:dyDescent="0.2">
      <c r="A2784" s="54" t="str">
        <f>'BoR4 Rollup'!B2784</f>
        <v xml:space="preserve"> Operating Services</v>
      </c>
      <c r="B2784" s="93">
        <v>0</v>
      </c>
      <c r="C2784" s="245">
        <v>0</v>
      </c>
      <c r="D2784" s="245">
        <v>0</v>
      </c>
      <c r="E2784" s="294">
        <f t="shared" si="272"/>
        <v>0</v>
      </c>
      <c r="F2784" s="75"/>
      <c r="G2784" s="3" t="s">
        <v>357</v>
      </c>
      <c r="H2784" s="13" t="str">
        <f t="shared" si="271"/>
        <v>510101</v>
      </c>
      <c r="I2784" s="13" t="s">
        <v>513</v>
      </c>
      <c r="J2784" s="13" t="s">
        <v>601</v>
      </c>
    </row>
    <row r="2785" spans="1:10" x14ac:dyDescent="0.2">
      <c r="A2785" s="54" t="str">
        <f>'BoR4 Rollup'!B2785</f>
        <v xml:space="preserve"> Supplies</v>
      </c>
      <c r="B2785" s="93">
        <v>0</v>
      </c>
      <c r="C2785" s="245">
        <v>0</v>
      </c>
      <c r="D2785" s="245">
        <v>0</v>
      </c>
      <c r="E2785" s="294">
        <f t="shared" si="272"/>
        <v>0</v>
      </c>
      <c r="F2785" s="75"/>
      <c r="G2785" s="3" t="s">
        <v>357</v>
      </c>
      <c r="H2785" s="13" t="str">
        <f t="shared" si="271"/>
        <v>510101</v>
      </c>
      <c r="I2785" s="13" t="s">
        <v>513</v>
      </c>
      <c r="J2785" s="13" t="s">
        <v>602</v>
      </c>
    </row>
    <row r="2786" spans="1:10" ht="15.75" x14ac:dyDescent="0.25">
      <c r="A2786" s="55" t="str">
        <f>'BoR4 Rollup'!B2786</f>
        <v>Total Operating Expenses</v>
      </c>
      <c r="B2786" s="95">
        <f>B2785+B2784+B2783</f>
        <v>0</v>
      </c>
      <c r="C2786" s="281">
        <f>C2785+C2784+C2783</f>
        <v>0</v>
      </c>
      <c r="D2786" s="281">
        <f>D2785+D2784+D2783</f>
        <v>0</v>
      </c>
      <c r="E2786" s="296">
        <f t="shared" si="272"/>
        <v>0</v>
      </c>
      <c r="F2786" s="77"/>
      <c r="G2786" s="3" t="s">
        <v>357</v>
      </c>
      <c r="H2786" s="13" t="str">
        <f t="shared" si="271"/>
        <v>510101</v>
      </c>
      <c r="I2786" s="13" t="s">
        <v>513</v>
      </c>
    </row>
    <row r="2787" spans="1:10" x14ac:dyDescent="0.2">
      <c r="A2787" s="54" t="str">
        <f>'BoR4 Rollup'!B2787</f>
        <v xml:space="preserve"> Professional Services</v>
      </c>
      <c r="B2787" s="93">
        <v>0</v>
      </c>
      <c r="C2787" s="245">
        <v>0</v>
      </c>
      <c r="D2787" s="245">
        <v>0</v>
      </c>
      <c r="E2787" s="294">
        <f t="shared" si="272"/>
        <v>0</v>
      </c>
      <c r="F2787" s="75"/>
      <c r="G2787" s="3" t="s">
        <v>357</v>
      </c>
      <c r="H2787" s="13" t="str">
        <f t="shared" si="271"/>
        <v>510101</v>
      </c>
      <c r="I2787" s="13" t="s">
        <v>513</v>
      </c>
      <c r="J2787" s="13" t="s">
        <v>603</v>
      </c>
    </row>
    <row r="2788" spans="1:10" x14ac:dyDescent="0.2">
      <c r="A2788" s="54" t="str">
        <f>'BoR4 Rollup'!B2788</f>
        <v xml:space="preserve"> Other Charges</v>
      </c>
      <c r="B2788" s="93">
        <v>0</v>
      </c>
      <c r="C2788" s="245">
        <v>0</v>
      </c>
      <c r="D2788" s="245">
        <v>0</v>
      </c>
      <c r="E2788" s="294">
        <f t="shared" si="272"/>
        <v>0</v>
      </c>
      <c r="F2788" s="75"/>
      <c r="G2788" s="3" t="s">
        <v>357</v>
      </c>
      <c r="H2788" s="13" t="str">
        <f t="shared" si="271"/>
        <v>510101</v>
      </c>
      <c r="I2788" s="13" t="s">
        <v>513</v>
      </c>
      <c r="J2788" s="13" t="s">
        <v>604</v>
      </c>
    </row>
    <row r="2789" spans="1:10" x14ac:dyDescent="0.2">
      <c r="A2789" s="54" t="str">
        <f>'BoR4 Rollup'!B2789</f>
        <v xml:space="preserve"> Debt Services</v>
      </c>
      <c r="B2789" s="93">
        <v>0</v>
      </c>
      <c r="C2789" s="245">
        <v>0</v>
      </c>
      <c r="D2789" s="245">
        <v>0</v>
      </c>
      <c r="E2789" s="294">
        <f t="shared" si="272"/>
        <v>0</v>
      </c>
      <c r="F2789" s="75"/>
      <c r="G2789" s="3" t="s">
        <v>357</v>
      </c>
      <c r="H2789" s="13" t="str">
        <f t="shared" si="271"/>
        <v>510101</v>
      </c>
      <c r="I2789" s="13" t="s">
        <v>513</v>
      </c>
    </row>
    <row r="2790" spans="1:10" x14ac:dyDescent="0.2">
      <c r="A2790" s="54" t="str">
        <f>'BoR4 Rollup'!B2790</f>
        <v xml:space="preserve"> Interagency Transfers</v>
      </c>
      <c r="B2790" s="93">
        <v>0</v>
      </c>
      <c r="C2790" s="245">
        <v>0</v>
      </c>
      <c r="D2790" s="245">
        <v>0</v>
      </c>
      <c r="E2790" s="294">
        <f t="shared" si="272"/>
        <v>0</v>
      </c>
      <c r="F2790" s="75"/>
      <c r="G2790" s="3" t="s">
        <v>357</v>
      </c>
      <c r="H2790" s="13" t="str">
        <f t="shared" si="271"/>
        <v>510101</v>
      </c>
      <c r="I2790" s="13" t="s">
        <v>513</v>
      </c>
      <c r="J2790" s="13" t="s">
        <v>605</v>
      </c>
    </row>
    <row r="2791" spans="1:10" ht="15.75" x14ac:dyDescent="0.25">
      <c r="A2791" s="55" t="str">
        <f>'BoR4 Rollup'!B2791</f>
        <v>Total Other Charges</v>
      </c>
      <c r="B2791" s="95">
        <f>B2790+B2789+B2788+B2787</f>
        <v>0</v>
      </c>
      <c r="C2791" s="281">
        <f>C2790+C2789+C2788+C2787</f>
        <v>0</v>
      </c>
      <c r="D2791" s="281">
        <f>D2790+D2789+D2788+D2787</f>
        <v>0</v>
      </c>
      <c r="E2791" s="296">
        <f t="shared" si="272"/>
        <v>0</v>
      </c>
      <c r="F2791" s="77"/>
      <c r="G2791" s="3" t="s">
        <v>357</v>
      </c>
      <c r="H2791" s="13" t="str">
        <f t="shared" si="271"/>
        <v>510101</v>
      </c>
      <c r="I2791" s="13" t="s">
        <v>513</v>
      </c>
    </row>
    <row r="2792" spans="1:10" x14ac:dyDescent="0.2">
      <c r="A2792" s="54" t="str">
        <f>'BoR4 Rollup'!B2792</f>
        <v xml:space="preserve"> General Acquisitions</v>
      </c>
      <c r="B2792" s="93">
        <v>0</v>
      </c>
      <c r="C2792" s="245">
        <v>0</v>
      </c>
      <c r="D2792" s="245">
        <v>0</v>
      </c>
      <c r="E2792" s="294">
        <f t="shared" si="272"/>
        <v>0</v>
      </c>
      <c r="F2792" s="75"/>
      <c r="G2792" s="3" t="s">
        <v>357</v>
      </c>
      <c r="H2792" s="13" t="str">
        <f t="shared" si="271"/>
        <v>510101</v>
      </c>
      <c r="I2792" s="13" t="s">
        <v>513</v>
      </c>
      <c r="J2792" s="13" t="s">
        <v>606</v>
      </c>
    </row>
    <row r="2793" spans="1:10" x14ac:dyDescent="0.2">
      <c r="A2793" s="54" t="str">
        <f>'BoR4 Rollup'!B2793</f>
        <v xml:space="preserve"> Library Acquisitions</v>
      </c>
      <c r="B2793" s="93">
        <v>0</v>
      </c>
      <c r="C2793" s="245">
        <v>0</v>
      </c>
      <c r="D2793" s="245">
        <v>0</v>
      </c>
      <c r="E2793" s="294">
        <f t="shared" si="272"/>
        <v>0</v>
      </c>
      <c r="F2793" s="75"/>
      <c r="G2793" s="3" t="s">
        <v>357</v>
      </c>
      <c r="H2793" s="13" t="str">
        <f t="shared" si="271"/>
        <v>510101</v>
      </c>
      <c r="I2793" s="13" t="s">
        <v>513</v>
      </c>
      <c r="J2793" s="13" t="s">
        <v>606</v>
      </c>
    </row>
    <row r="2794" spans="1:10" x14ac:dyDescent="0.2">
      <c r="A2794" s="54" t="str">
        <f>'BoR4 Rollup'!B2794</f>
        <v xml:space="preserve"> Major Repairs</v>
      </c>
      <c r="B2794" s="93">
        <v>0</v>
      </c>
      <c r="C2794" s="245">
        <v>0</v>
      </c>
      <c r="D2794" s="245">
        <v>0</v>
      </c>
      <c r="E2794" s="294">
        <f t="shared" si="272"/>
        <v>0</v>
      </c>
      <c r="F2794" s="75"/>
      <c r="G2794" s="3" t="s">
        <v>357</v>
      </c>
      <c r="H2794" s="13" t="str">
        <f t="shared" si="271"/>
        <v>510101</v>
      </c>
      <c r="I2794" s="13" t="s">
        <v>513</v>
      </c>
    </row>
    <row r="2795" spans="1:10" ht="15.75" x14ac:dyDescent="0.25">
      <c r="A2795" s="55" t="str">
        <f>'BoR4 Rollup'!B2795</f>
        <v>Total Acquisitions and Major Repairs</v>
      </c>
      <c r="B2795" s="95">
        <f>B2794+B2793+B2792</f>
        <v>0</v>
      </c>
      <c r="C2795" s="281">
        <f>C2794+C2793+C2792</f>
        <v>0</v>
      </c>
      <c r="D2795" s="281">
        <f>D2794+D2793+D2792</f>
        <v>0</v>
      </c>
      <c r="E2795" s="296">
        <f t="shared" si="272"/>
        <v>0</v>
      </c>
      <c r="F2795" s="77"/>
      <c r="G2795" s="3" t="s">
        <v>357</v>
      </c>
      <c r="H2795" s="13" t="str">
        <f t="shared" si="271"/>
        <v>510101</v>
      </c>
      <c r="I2795" s="13" t="s">
        <v>513</v>
      </c>
    </row>
    <row r="2796" spans="1:10" ht="15.75" x14ac:dyDescent="0.25">
      <c r="A2796" s="55" t="str">
        <f>'BoR4 Rollup'!B2796</f>
        <v>Function Total</v>
      </c>
      <c r="B2796" s="94">
        <f>B2795+B2791+B2786+B2782</f>
        <v>0</v>
      </c>
      <c r="C2796" s="264">
        <f>C2795+C2791+C2786+C2782</f>
        <v>0</v>
      </c>
      <c r="D2796" s="264">
        <f>D2795+D2791+D2786+D2782</f>
        <v>0</v>
      </c>
      <c r="E2796" s="297">
        <f t="shared" si="272"/>
        <v>0</v>
      </c>
      <c r="F2796" s="76"/>
      <c r="G2796" s="3" t="s">
        <v>357</v>
      </c>
      <c r="H2796" s="13" t="str">
        <f t="shared" si="271"/>
        <v>510101</v>
      </c>
      <c r="I2796" s="13" t="s">
        <v>513</v>
      </c>
    </row>
    <row r="2797" spans="1:10" ht="15.75" x14ac:dyDescent="0.25">
      <c r="A2797" s="56" t="str">
        <f>'BoR4 Rollup'!B2797</f>
        <v>Function:  Student Services</v>
      </c>
      <c r="B2797" s="208"/>
      <c r="C2797" s="209"/>
      <c r="D2797" s="209"/>
      <c r="E2797" s="210"/>
      <c r="F2797" s="72"/>
      <c r="G2797" s="3" t="s">
        <v>357</v>
      </c>
      <c r="H2797" s="13" t="str">
        <f t="shared" ref="H2797:H2817" si="273">RIGHT($A$2799,6)</f>
        <v>520002</v>
      </c>
      <c r="I2797" s="13" t="s">
        <v>514</v>
      </c>
    </row>
    <row r="2798" spans="1:10" ht="15.75" x14ac:dyDescent="0.25">
      <c r="A2798" s="57" t="str">
        <f>'BoR4 Rollup'!B2798</f>
        <v>Orgn:   Admissions and Records</v>
      </c>
      <c r="B2798" s="211" t="str">
        <f>+'BoR4 Rollup'!C2798</f>
        <v>Actual</v>
      </c>
      <c r="C2798" s="211" t="str">
        <f>+'BoR4 Rollup'!D2798</f>
        <v>Budgeted</v>
      </c>
      <c r="D2798" s="211" t="str">
        <f>+'BoR4 Rollup'!E2798</f>
        <v>Budgeted</v>
      </c>
      <c r="E2798" s="212" t="str">
        <f>E5</f>
        <v>2024-2025 +/-</v>
      </c>
      <c r="F2798" s="78"/>
      <c r="G2798" s="3" t="s">
        <v>357</v>
      </c>
      <c r="H2798" s="13" t="str">
        <f t="shared" si="273"/>
        <v>520002</v>
      </c>
      <c r="I2798" s="13" t="s">
        <v>514</v>
      </c>
    </row>
    <row r="2799" spans="1:10" ht="15.75" x14ac:dyDescent="0.25">
      <c r="A2799" s="248" t="str">
        <f>'BoR4 Rollup'!B2799</f>
        <v>Organization ID:  520002</v>
      </c>
      <c r="B2799" s="249" t="str">
        <f>'BoR4 Rollup'!$C$6</f>
        <v>2024-2025</v>
      </c>
      <c r="C2799" s="110" t="str">
        <f>'BoR4 Rollup'!$D$6</f>
        <v>2024-2025</v>
      </c>
      <c r="D2799" s="249" t="str">
        <f>D6</f>
        <v>2025-2026</v>
      </c>
      <c r="E2799" s="250" t="str">
        <f>E6</f>
        <v>2025-2026</v>
      </c>
      <c r="F2799" s="78"/>
      <c r="G2799" s="3" t="s">
        <v>357</v>
      </c>
      <c r="H2799" s="13" t="str">
        <f t="shared" si="273"/>
        <v>520002</v>
      </c>
      <c r="I2799" s="13" t="s">
        <v>514</v>
      </c>
    </row>
    <row r="2800" spans="1:10" x14ac:dyDescent="0.2">
      <c r="A2800" s="54" t="str">
        <f>'BoR4 Rollup'!B2800</f>
        <v xml:space="preserve">  Salaries</v>
      </c>
      <c r="B2800" s="93">
        <v>0</v>
      </c>
      <c r="C2800" s="245">
        <v>0</v>
      </c>
      <c r="D2800" s="245">
        <v>0</v>
      </c>
      <c r="E2800" s="294">
        <f t="shared" ref="E2800:E2817" si="274">+D2800-C2800</f>
        <v>0</v>
      </c>
      <c r="F2800" s="75"/>
      <c r="G2800" s="3" t="s">
        <v>357</v>
      </c>
      <c r="H2800" s="13" t="str">
        <f t="shared" si="273"/>
        <v>520002</v>
      </c>
      <c r="I2800" s="13" t="s">
        <v>514</v>
      </c>
      <c r="J2800" s="13" t="s">
        <v>598</v>
      </c>
    </row>
    <row r="2801" spans="1:10" x14ac:dyDescent="0.2">
      <c r="A2801" s="54" t="str">
        <f>'BoR4 Rollup'!B2801</f>
        <v xml:space="preserve">  Other Compensation</v>
      </c>
      <c r="B2801" s="93">
        <v>0</v>
      </c>
      <c r="C2801" s="245">
        <v>0</v>
      </c>
      <c r="D2801" s="245">
        <v>0</v>
      </c>
      <c r="E2801" s="294">
        <f t="shared" si="274"/>
        <v>0</v>
      </c>
      <c r="F2801" s="75"/>
      <c r="G2801" s="3" t="s">
        <v>357</v>
      </c>
      <c r="H2801" s="13" t="str">
        <f t="shared" si="273"/>
        <v>520002</v>
      </c>
      <c r="I2801" s="13" t="s">
        <v>514</v>
      </c>
    </row>
    <row r="2802" spans="1:10" x14ac:dyDescent="0.2">
      <c r="A2802" s="54" t="str">
        <f>'BoR4 Rollup'!B2802</f>
        <v xml:space="preserve">  Related Benefits</v>
      </c>
      <c r="B2802" s="93">
        <v>0</v>
      </c>
      <c r="C2802" s="245">
        <v>0</v>
      </c>
      <c r="D2802" s="245">
        <v>0</v>
      </c>
      <c r="E2802" s="294">
        <f t="shared" si="274"/>
        <v>0</v>
      </c>
      <c r="F2802" s="75"/>
      <c r="G2802" s="3" t="s">
        <v>357</v>
      </c>
      <c r="H2802" s="13" t="str">
        <f t="shared" si="273"/>
        <v>520002</v>
      </c>
      <c r="I2802" s="13" t="s">
        <v>514</v>
      </c>
      <c r="J2802" s="13" t="s">
        <v>599</v>
      </c>
    </row>
    <row r="2803" spans="1:10" ht="15.75" x14ac:dyDescent="0.25">
      <c r="A2803" s="55" t="str">
        <f>'BoR4 Rollup'!B2803</f>
        <v>Total Personal Services</v>
      </c>
      <c r="B2803" s="94">
        <f>B2802+B2801+B2800</f>
        <v>0</v>
      </c>
      <c r="C2803" s="264">
        <f>C2802+C2801+C2800</f>
        <v>0</v>
      </c>
      <c r="D2803" s="264">
        <f>D2802+D2801+D2800</f>
        <v>0</v>
      </c>
      <c r="E2803" s="295">
        <f t="shared" si="274"/>
        <v>0</v>
      </c>
      <c r="F2803" s="76"/>
      <c r="G2803" s="3" t="s">
        <v>357</v>
      </c>
      <c r="H2803" s="13" t="str">
        <f t="shared" si="273"/>
        <v>520002</v>
      </c>
      <c r="I2803" s="13" t="s">
        <v>514</v>
      </c>
    </row>
    <row r="2804" spans="1:10" x14ac:dyDescent="0.2">
      <c r="A2804" s="54" t="str">
        <f>'BoR4 Rollup'!B2804</f>
        <v xml:space="preserve"> Travel</v>
      </c>
      <c r="B2804" s="93">
        <v>0</v>
      </c>
      <c r="C2804" s="245">
        <v>0</v>
      </c>
      <c r="D2804" s="245">
        <v>0</v>
      </c>
      <c r="E2804" s="294">
        <f t="shared" si="274"/>
        <v>0</v>
      </c>
      <c r="F2804" s="75"/>
      <c r="G2804" s="3" t="s">
        <v>357</v>
      </c>
      <c r="H2804" s="13" t="str">
        <f t="shared" si="273"/>
        <v>520002</v>
      </c>
      <c r="I2804" s="13" t="s">
        <v>514</v>
      </c>
      <c r="J2804" s="13" t="s">
        <v>600</v>
      </c>
    </row>
    <row r="2805" spans="1:10" x14ac:dyDescent="0.2">
      <c r="A2805" s="54" t="str">
        <f>'BoR4 Rollup'!B2805</f>
        <v xml:space="preserve"> Operating Services</v>
      </c>
      <c r="B2805" s="93">
        <v>0</v>
      </c>
      <c r="C2805" s="245">
        <v>0</v>
      </c>
      <c r="D2805" s="245">
        <v>0</v>
      </c>
      <c r="E2805" s="294">
        <f t="shared" si="274"/>
        <v>0</v>
      </c>
      <c r="F2805" s="75"/>
      <c r="G2805" s="3" t="s">
        <v>357</v>
      </c>
      <c r="H2805" s="13" t="str">
        <f t="shared" si="273"/>
        <v>520002</v>
      </c>
      <c r="I2805" s="13" t="s">
        <v>514</v>
      </c>
      <c r="J2805" s="13" t="s">
        <v>601</v>
      </c>
    </row>
    <row r="2806" spans="1:10" x14ac:dyDescent="0.2">
      <c r="A2806" s="54" t="str">
        <f>'BoR4 Rollup'!B2806</f>
        <v xml:space="preserve"> Supplies</v>
      </c>
      <c r="B2806" s="93">
        <v>0</v>
      </c>
      <c r="C2806" s="245">
        <v>0</v>
      </c>
      <c r="D2806" s="245">
        <v>0</v>
      </c>
      <c r="E2806" s="294">
        <f t="shared" si="274"/>
        <v>0</v>
      </c>
      <c r="F2806" s="75"/>
      <c r="G2806" s="3" t="s">
        <v>357</v>
      </c>
      <c r="H2806" s="13" t="str">
        <f t="shared" si="273"/>
        <v>520002</v>
      </c>
      <c r="I2806" s="13" t="s">
        <v>514</v>
      </c>
      <c r="J2806" s="13" t="s">
        <v>602</v>
      </c>
    </row>
    <row r="2807" spans="1:10" ht="15.75" x14ac:dyDescent="0.25">
      <c r="A2807" s="55" t="str">
        <f>'BoR4 Rollup'!B2807</f>
        <v>Total Operating Expenses</v>
      </c>
      <c r="B2807" s="95">
        <f>B2806+B2805+B2804</f>
        <v>0</v>
      </c>
      <c r="C2807" s="281">
        <f>C2806+C2805+C2804</f>
        <v>0</v>
      </c>
      <c r="D2807" s="281">
        <f>D2806+D2805+D2804</f>
        <v>0</v>
      </c>
      <c r="E2807" s="296">
        <f t="shared" si="274"/>
        <v>0</v>
      </c>
      <c r="F2807" s="77"/>
      <c r="G2807" s="3" t="s">
        <v>357</v>
      </c>
      <c r="H2807" s="13" t="str">
        <f t="shared" si="273"/>
        <v>520002</v>
      </c>
      <c r="I2807" s="13" t="s">
        <v>514</v>
      </c>
    </row>
    <row r="2808" spans="1:10" x14ac:dyDescent="0.2">
      <c r="A2808" s="54" t="str">
        <f>'BoR4 Rollup'!B2808</f>
        <v xml:space="preserve"> Professional Services</v>
      </c>
      <c r="B2808" s="93">
        <v>0</v>
      </c>
      <c r="C2808" s="245">
        <v>0</v>
      </c>
      <c r="D2808" s="245">
        <v>0</v>
      </c>
      <c r="E2808" s="294">
        <f t="shared" si="274"/>
        <v>0</v>
      </c>
      <c r="F2808" s="75"/>
      <c r="G2808" s="3" t="s">
        <v>357</v>
      </c>
      <c r="H2808" s="13" t="str">
        <f t="shared" si="273"/>
        <v>520002</v>
      </c>
      <c r="I2808" s="13" t="s">
        <v>514</v>
      </c>
      <c r="J2808" s="13" t="s">
        <v>603</v>
      </c>
    </row>
    <row r="2809" spans="1:10" x14ac:dyDescent="0.2">
      <c r="A2809" s="54" t="str">
        <f>'BoR4 Rollup'!B2809</f>
        <v xml:space="preserve"> Other Charges</v>
      </c>
      <c r="B2809" s="93">
        <v>0</v>
      </c>
      <c r="C2809" s="245">
        <v>0</v>
      </c>
      <c r="D2809" s="245">
        <v>0</v>
      </c>
      <c r="E2809" s="294">
        <f t="shared" si="274"/>
        <v>0</v>
      </c>
      <c r="F2809" s="75"/>
      <c r="G2809" s="3" t="s">
        <v>357</v>
      </c>
      <c r="H2809" s="13" t="str">
        <f t="shared" si="273"/>
        <v>520002</v>
      </c>
      <c r="I2809" s="13" t="s">
        <v>514</v>
      </c>
      <c r="J2809" s="13" t="s">
        <v>604</v>
      </c>
    </row>
    <row r="2810" spans="1:10" x14ac:dyDescent="0.2">
      <c r="A2810" s="54" t="str">
        <f>'BoR4 Rollup'!B2810</f>
        <v xml:space="preserve"> Debt Services</v>
      </c>
      <c r="B2810" s="93">
        <v>0</v>
      </c>
      <c r="C2810" s="245">
        <v>0</v>
      </c>
      <c r="D2810" s="245">
        <v>0</v>
      </c>
      <c r="E2810" s="294">
        <f t="shared" si="274"/>
        <v>0</v>
      </c>
      <c r="F2810" s="75"/>
      <c r="G2810" s="3" t="s">
        <v>357</v>
      </c>
      <c r="H2810" s="13" t="str">
        <f t="shared" si="273"/>
        <v>520002</v>
      </c>
      <c r="I2810" s="13" t="s">
        <v>514</v>
      </c>
    </row>
    <row r="2811" spans="1:10" x14ac:dyDescent="0.2">
      <c r="A2811" s="54" t="str">
        <f>'BoR4 Rollup'!B2811</f>
        <v xml:space="preserve"> Interagency Transfers</v>
      </c>
      <c r="B2811" s="93">
        <v>0</v>
      </c>
      <c r="C2811" s="245">
        <v>0</v>
      </c>
      <c r="D2811" s="245">
        <v>0</v>
      </c>
      <c r="E2811" s="294">
        <f t="shared" si="274"/>
        <v>0</v>
      </c>
      <c r="F2811" s="75"/>
      <c r="G2811" s="3" t="s">
        <v>357</v>
      </c>
      <c r="H2811" s="13" t="str">
        <f t="shared" si="273"/>
        <v>520002</v>
      </c>
      <c r="I2811" s="13" t="s">
        <v>514</v>
      </c>
      <c r="J2811" s="13" t="s">
        <v>605</v>
      </c>
    </row>
    <row r="2812" spans="1:10" ht="15.75" x14ac:dyDescent="0.25">
      <c r="A2812" s="55" t="str">
        <f>'BoR4 Rollup'!B2812</f>
        <v>Total Other Charges</v>
      </c>
      <c r="B2812" s="95">
        <f>B2811+B2810+B2809+B2808</f>
        <v>0</v>
      </c>
      <c r="C2812" s="281">
        <f>C2811+C2810+C2809+C2808</f>
        <v>0</v>
      </c>
      <c r="D2812" s="281">
        <f>D2811+D2810+D2809+D2808</f>
        <v>0</v>
      </c>
      <c r="E2812" s="296">
        <f t="shared" si="274"/>
        <v>0</v>
      </c>
      <c r="F2812" s="77"/>
      <c r="G2812" s="3" t="s">
        <v>357</v>
      </c>
      <c r="H2812" s="13" t="str">
        <f t="shared" si="273"/>
        <v>520002</v>
      </c>
      <c r="I2812" s="13" t="s">
        <v>514</v>
      </c>
    </row>
    <row r="2813" spans="1:10" x14ac:dyDescent="0.2">
      <c r="A2813" s="54" t="str">
        <f>'BoR4 Rollup'!B2813</f>
        <v xml:space="preserve"> General Acquisitions</v>
      </c>
      <c r="B2813" s="93">
        <v>0</v>
      </c>
      <c r="C2813" s="245">
        <v>0</v>
      </c>
      <c r="D2813" s="245">
        <v>0</v>
      </c>
      <c r="E2813" s="294">
        <f t="shared" si="274"/>
        <v>0</v>
      </c>
      <c r="F2813" s="75"/>
      <c r="G2813" s="3" t="s">
        <v>357</v>
      </c>
      <c r="H2813" s="13" t="str">
        <f t="shared" si="273"/>
        <v>520002</v>
      </c>
      <c r="I2813" s="13" t="s">
        <v>514</v>
      </c>
      <c r="J2813" s="13" t="s">
        <v>606</v>
      </c>
    </row>
    <row r="2814" spans="1:10" x14ac:dyDescent="0.2">
      <c r="A2814" s="54" t="str">
        <f>'BoR4 Rollup'!B2814</f>
        <v xml:space="preserve"> Library Acquisitions</v>
      </c>
      <c r="B2814" s="93">
        <v>0</v>
      </c>
      <c r="C2814" s="245">
        <v>0</v>
      </c>
      <c r="D2814" s="245">
        <v>0</v>
      </c>
      <c r="E2814" s="294">
        <f t="shared" si="274"/>
        <v>0</v>
      </c>
      <c r="F2814" s="75"/>
      <c r="G2814" s="3" t="s">
        <v>357</v>
      </c>
      <c r="H2814" s="13" t="str">
        <f t="shared" si="273"/>
        <v>520002</v>
      </c>
      <c r="I2814" s="13" t="s">
        <v>514</v>
      </c>
      <c r="J2814" s="13" t="s">
        <v>606</v>
      </c>
    </row>
    <row r="2815" spans="1:10" x14ac:dyDescent="0.2">
      <c r="A2815" s="54" t="str">
        <f>'BoR4 Rollup'!B2815</f>
        <v xml:space="preserve"> Major Repairs</v>
      </c>
      <c r="B2815" s="93">
        <v>0</v>
      </c>
      <c r="C2815" s="245">
        <v>0</v>
      </c>
      <c r="D2815" s="245">
        <v>0</v>
      </c>
      <c r="E2815" s="294">
        <f t="shared" si="274"/>
        <v>0</v>
      </c>
      <c r="F2815" s="75"/>
      <c r="G2815" s="3" t="s">
        <v>357</v>
      </c>
      <c r="H2815" s="13" t="str">
        <f t="shared" si="273"/>
        <v>520002</v>
      </c>
      <c r="I2815" s="13" t="s">
        <v>514</v>
      </c>
    </row>
    <row r="2816" spans="1:10" ht="15.75" x14ac:dyDescent="0.25">
      <c r="A2816" s="55" t="str">
        <f>'BoR4 Rollup'!B2816</f>
        <v>Total Acquisitions and Major Repairs</v>
      </c>
      <c r="B2816" s="95">
        <f>B2815+B2814+B2813</f>
        <v>0</v>
      </c>
      <c r="C2816" s="281">
        <f>C2815+C2814+C2813</f>
        <v>0</v>
      </c>
      <c r="D2816" s="281">
        <f>D2815+D2814+D2813</f>
        <v>0</v>
      </c>
      <c r="E2816" s="296">
        <f t="shared" si="274"/>
        <v>0</v>
      </c>
      <c r="F2816" s="77"/>
      <c r="G2816" s="3" t="s">
        <v>357</v>
      </c>
      <c r="H2816" s="13" t="str">
        <f t="shared" si="273"/>
        <v>520002</v>
      </c>
      <c r="I2816" s="13" t="s">
        <v>514</v>
      </c>
    </row>
    <row r="2817" spans="1:10" ht="15.75" x14ac:dyDescent="0.25">
      <c r="A2817" s="55" t="str">
        <f>'BoR4 Rollup'!B2817</f>
        <v>Function Total</v>
      </c>
      <c r="B2817" s="94">
        <f>B2816+B2812+B2807+B2803</f>
        <v>0</v>
      </c>
      <c r="C2817" s="264">
        <f>C2816+C2812+C2807+C2803</f>
        <v>0</v>
      </c>
      <c r="D2817" s="264">
        <f>D2816+D2812+D2807+D2803</f>
        <v>0</v>
      </c>
      <c r="E2817" s="297">
        <f t="shared" si="274"/>
        <v>0</v>
      </c>
      <c r="F2817" s="76"/>
      <c r="G2817" s="3" t="s">
        <v>357</v>
      </c>
      <c r="H2817" s="13" t="str">
        <f t="shared" si="273"/>
        <v>520002</v>
      </c>
      <c r="I2817" s="13" t="s">
        <v>514</v>
      </c>
    </row>
    <row r="2818" spans="1:10" ht="15.75" x14ac:dyDescent="0.25">
      <c r="A2818" s="56" t="str">
        <f>'BoR4 Rollup'!B2818</f>
        <v>Function:  Student Services</v>
      </c>
      <c r="B2818" s="208"/>
      <c r="C2818" s="209"/>
      <c r="D2818" s="209"/>
      <c r="E2818" s="210"/>
      <c r="F2818" s="72"/>
      <c r="G2818" s="3" t="s">
        <v>357</v>
      </c>
      <c r="H2818" s="13" t="str">
        <f t="shared" ref="H2818:H2838" si="275">RIGHT($A$2820,6)</f>
        <v>520004</v>
      </c>
      <c r="I2818" s="13" t="s">
        <v>515</v>
      </c>
    </row>
    <row r="2819" spans="1:10" ht="15.75" x14ac:dyDescent="0.25">
      <c r="A2819" s="57" t="str">
        <f>'BoR4 Rollup'!B2819</f>
        <v>Orgn:  Career Placement/Services</v>
      </c>
      <c r="B2819" s="211" t="str">
        <f>+'BoR4 Rollup'!C2819</f>
        <v>Actual</v>
      </c>
      <c r="C2819" s="211" t="str">
        <f>+'BoR4 Rollup'!D2819</f>
        <v>Budgeted</v>
      </c>
      <c r="D2819" s="211" t="str">
        <f>+'BoR4 Rollup'!E2819</f>
        <v>Budgeted</v>
      </c>
      <c r="E2819" s="212" t="str">
        <f>E26</f>
        <v>2024-2025 +/-</v>
      </c>
      <c r="F2819" s="78"/>
      <c r="G2819" s="3" t="s">
        <v>357</v>
      </c>
      <c r="H2819" s="13" t="str">
        <f t="shared" si="275"/>
        <v>520004</v>
      </c>
      <c r="I2819" s="13" t="s">
        <v>515</v>
      </c>
    </row>
    <row r="2820" spans="1:10" ht="15.75" x14ac:dyDescent="0.25">
      <c r="A2820" s="248" t="str">
        <f>'BoR4 Rollup'!B2820</f>
        <v>Organization ID:  520004</v>
      </c>
      <c r="B2820" s="249" t="str">
        <f>'BoR4 Rollup'!$C$6</f>
        <v>2024-2025</v>
      </c>
      <c r="C2820" s="110" t="str">
        <f>'BoR4 Rollup'!$D$6</f>
        <v>2024-2025</v>
      </c>
      <c r="D2820" s="249" t="str">
        <f>'BoR4 Rollup'!$E$6</f>
        <v>2025-2026</v>
      </c>
      <c r="E2820" s="250" t="str">
        <f>E27</f>
        <v>2025-2026</v>
      </c>
      <c r="F2820" s="78"/>
      <c r="G2820" s="3" t="s">
        <v>357</v>
      </c>
      <c r="H2820" s="13" t="str">
        <f t="shared" si="275"/>
        <v>520004</v>
      </c>
      <c r="I2820" s="13" t="s">
        <v>515</v>
      </c>
    </row>
    <row r="2821" spans="1:10" x14ac:dyDescent="0.2">
      <c r="A2821" s="54" t="str">
        <f>'BoR4 Rollup'!B2821</f>
        <v xml:space="preserve">  Salaries</v>
      </c>
      <c r="B2821" s="93">
        <v>0</v>
      </c>
      <c r="C2821" s="245">
        <v>0</v>
      </c>
      <c r="D2821" s="245">
        <v>0</v>
      </c>
      <c r="E2821" s="294">
        <f t="shared" ref="E2821:E2838" si="276">+D2821-C2821</f>
        <v>0</v>
      </c>
      <c r="F2821" s="75"/>
      <c r="G2821" s="3" t="s">
        <v>357</v>
      </c>
      <c r="H2821" s="13" t="str">
        <f t="shared" si="275"/>
        <v>520004</v>
      </c>
      <c r="I2821" s="13" t="s">
        <v>515</v>
      </c>
      <c r="J2821" s="13" t="s">
        <v>598</v>
      </c>
    </row>
    <row r="2822" spans="1:10" x14ac:dyDescent="0.2">
      <c r="A2822" s="54" t="str">
        <f>'BoR4 Rollup'!B2822</f>
        <v xml:space="preserve">  Other Compensation</v>
      </c>
      <c r="B2822" s="93">
        <v>0</v>
      </c>
      <c r="C2822" s="245">
        <v>0</v>
      </c>
      <c r="D2822" s="245">
        <v>0</v>
      </c>
      <c r="E2822" s="294">
        <f t="shared" si="276"/>
        <v>0</v>
      </c>
      <c r="F2822" s="75"/>
      <c r="G2822" s="3" t="s">
        <v>357</v>
      </c>
      <c r="H2822" s="13" t="str">
        <f t="shared" si="275"/>
        <v>520004</v>
      </c>
      <c r="I2822" s="13" t="s">
        <v>515</v>
      </c>
    </row>
    <row r="2823" spans="1:10" x14ac:dyDescent="0.2">
      <c r="A2823" s="54" t="str">
        <f>'BoR4 Rollup'!B2823</f>
        <v xml:space="preserve">  Related Benefits</v>
      </c>
      <c r="B2823" s="93">
        <v>0</v>
      </c>
      <c r="C2823" s="245">
        <v>0</v>
      </c>
      <c r="D2823" s="245">
        <v>0</v>
      </c>
      <c r="E2823" s="294">
        <f t="shared" si="276"/>
        <v>0</v>
      </c>
      <c r="F2823" s="75"/>
      <c r="G2823" s="3" t="s">
        <v>357</v>
      </c>
      <c r="H2823" s="13" t="str">
        <f t="shared" si="275"/>
        <v>520004</v>
      </c>
      <c r="I2823" s="13" t="s">
        <v>515</v>
      </c>
      <c r="J2823" s="13" t="s">
        <v>599</v>
      </c>
    </row>
    <row r="2824" spans="1:10" ht="15.75" x14ac:dyDescent="0.25">
      <c r="A2824" s="55" t="str">
        <f>'BoR4 Rollup'!B2824</f>
        <v>Total Personal Services</v>
      </c>
      <c r="B2824" s="94">
        <f>B2823+B2822+B2821</f>
        <v>0</v>
      </c>
      <c r="C2824" s="264">
        <f>C2823+C2822+C2821</f>
        <v>0</v>
      </c>
      <c r="D2824" s="264">
        <f>D2823+D2822+D2821</f>
        <v>0</v>
      </c>
      <c r="E2824" s="295">
        <f t="shared" si="276"/>
        <v>0</v>
      </c>
      <c r="F2824" s="76"/>
      <c r="G2824" s="3" t="s">
        <v>357</v>
      </c>
      <c r="H2824" s="13" t="str">
        <f t="shared" si="275"/>
        <v>520004</v>
      </c>
      <c r="I2824" s="13" t="s">
        <v>515</v>
      </c>
    </row>
    <row r="2825" spans="1:10" x14ac:dyDescent="0.2">
      <c r="A2825" s="54" t="str">
        <f>'BoR4 Rollup'!B2825</f>
        <v xml:space="preserve"> Travel</v>
      </c>
      <c r="B2825" s="93">
        <v>0</v>
      </c>
      <c r="C2825" s="245">
        <v>0</v>
      </c>
      <c r="D2825" s="245">
        <v>0</v>
      </c>
      <c r="E2825" s="294">
        <f t="shared" si="276"/>
        <v>0</v>
      </c>
      <c r="F2825" s="75"/>
      <c r="G2825" s="3" t="s">
        <v>357</v>
      </c>
      <c r="H2825" s="13" t="str">
        <f t="shared" si="275"/>
        <v>520004</v>
      </c>
      <c r="I2825" s="13" t="s">
        <v>515</v>
      </c>
      <c r="J2825" s="13" t="s">
        <v>600</v>
      </c>
    </row>
    <row r="2826" spans="1:10" x14ac:dyDescent="0.2">
      <c r="A2826" s="54" t="str">
        <f>'BoR4 Rollup'!B2826</f>
        <v xml:space="preserve"> Operating Services</v>
      </c>
      <c r="B2826" s="93">
        <v>0</v>
      </c>
      <c r="C2826" s="245">
        <v>0</v>
      </c>
      <c r="D2826" s="245">
        <v>0</v>
      </c>
      <c r="E2826" s="294">
        <f t="shared" si="276"/>
        <v>0</v>
      </c>
      <c r="F2826" s="75"/>
      <c r="G2826" s="3" t="s">
        <v>357</v>
      </c>
      <c r="H2826" s="13" t="str">
        <f t="shared" si="275"/>
        <v>520004</v>
      </c>
      <c r="I2826" s="13" t="s">
        <v>515</v>
      </c>
      <c r="J2826" s="13" t="s">
        <v>601</v>
      </c>
    </row>
    <row r="2827" spans="1:10" x14ac:dyDescent="0.2">
      <c r="A2827" s="54" t="str">
        <f>'BoR4 Rollup'!B2827</f>
        <v xml:space="preserve"> Supplies</v>
      </c>
      <c r="B2827" s="93">
        <v>0</v>
      </c>
      <c r="C2827" s="245">
        <v>0</v>
      </c>
      <c r="D2827" s="245">
        <v>0</v>
      </c>
      <c r="E2827" s="294">
        <f t="shared" si="276"/>
        <v>0</v>
      </c>
      <c r="F2827" s="75"/>
      <c r="G2827" s="3" t="s">
        <v>357</v>
      </c>
      <c r="H2827" s="13" t="str">
        <f t="shared" si="275"/>
        <v>520004</v>
      </c>
      <c r="I2827" s="13" t="s">
        <v>515</v>
      </c>
      <c r="J2827" s="13" t="s">
        <v>602</v>
      </c>
    </row>
    <row r="2828" spans="1:10" ht="15.75" x14ac:dyDescent="0.25">
      <c r="A2828" s="55" t="str">
        <f>'BoR4 Rollup'!B2828</f>
        <v>Total Operating Expenses</v>
      </c>
      <c r="B2828" s="95">
        <f>B2827+B2826+B2825</f>
        <v>0</v>
      </c>
      <c r="C2828" s="281">
        <f>C2827+C2826+C2825</f>
        <v>0</v>
      </c>
      <c r="D2828" s="281">
        <f>D2827+D2826+D2825</f>
        <v>0</v>
      </c>
      <c r="E2828" s="296">
        <f t="shared" si="276"/>
        <v>0</v>
      </c>
      <c r="F2828" s="77"/>
      <c r="G2828" s="3" t="s">
        <v>357</v>
      </c>
      <c r="H2828" s="13" t="str">
        <f t="shared" si="275"/>
        <v>520004</v>
      </c>
      <c r="I2828" s="13" t="s">
        <v>515</v>
      </c>
    </row>
    <row r="2829" spans="1:10" x14ac:dyDescent="0.2">
      <c r="A2829" s="54" t="str">
        <f>'BoR4 Rollup'!B2829</f>
        <v xml:space="preserve"> Professional Services</v>
      </c>
      <c r="B2829" s="93">
        <v>0</v>
      </c>
      <c r="C2829" s="245">
        <v>0</v>
      </c>
      <c r="D2829" s="245">
        <v>0</v>
      </c>
      <c r="E2829" s="294">
        <f t="shared" si="276"/>
        <v>0</v>
      </c>
      <c r="F2829" s="75"/>
      <c r="G2829" s="3" t="s">
        <v>357</v>
      </c>
      <c r="H2829" s="13" t="str">
        <f t="shared" si="275"/>
        <v>520004</v>
      </c>
      <c r="I2829" s="13" t="s">
        <v>515</v>
      </c>
      <c r="J2829" s="13" t="s">
        <v>603</v>
      </c>
    </row>
    <row r="2830" spans="1:10" x14ac:dyDescent="0.2">
      <c r="A2830" s="54" t="str">
        <f>'BoR4 Rollup'!B2830</f>
        <v xml:space="preserve"> Other Charges</v>
      </c>
      <c r="B2830" s="93">
        <v>0</v>
      </c>
      <c r="C2830" s="245">
        <v>0</v>
      </c>
      <c r="D2830" s="245">
        <v>0</v>
      </c>
      <c r="E2830" s="294">
        <f t="shared" si="276"/>
        <v>0</v>
      </c>
      <c r="F2830" s="75"/>
      <c r="G2830" s="3" t="s">
        <v>357</v>
      </c>
      <c r="H2830" s="13" t="str">
        <f t="shared" si="275"/>
        <v>520004</v>
      </c>
      <c r="I2830" s="13" t="s">
        <v>515</v>
      </c>
      <c r="J2830" s="13" t="s">
        <v>604</v>
      </c>
    </row>
    <row r="2831" spans="1:10" x14ac:dyDescent="0.2">
      <c r="A2831" s="54" t="str">
        <f>'BoR4 Rollup'!B2831</f>
        <v xml:space="preserve"> Debt Services</v>
      </c>
      <c r="B2831" s="93">
        <v>0</v>
      </c>
      <c r="C2831" s="245">
        <v>0</v>
      </c>
      <c r="D2831" s="245">
        <v>0</v>
      </c>
      <c r="E2831" s="294">
        <f t="shared" si="276"/>
        <v>0</v>
      </c>
      <c r="F2831" s="75"/>
      <c r="G2831" s="3" t="s">
        <v>357</v>
      </c>
      <c r="H2831" s="13" t="str">
        <f t="shared" si="275"/>
        <v>520004</v>
      </c>
      <c r="I2831" s="13" t="s">
        <v>515</v>
      </c>
    </row>
    <row r="2832" spans="1:10" x14ac:dyDescent="0.2">
      <c r="A2832" s="54" t="str">
        <f>'BoR4 Rollup'!B2832</f>
        <v xml:space="preserve"> Interagency Transfers</v>
      </c>
      <c r="B2832" s="93">
        <v>0</v>
      </c>
      <c r="C2832" s="245">
        <v>0</v>
      </c>
      <c r="D2832" s="245">
        <v>0</v>
      </c>
      <c r="E2832" s="294">
        <f t="shared" si="276"/>
        <v>0</v>
      </c>
      <c r="F2832" s="75"/>
      <c r="G2832" s="3" t="s">
        <v>357</v>
      </c>
      <c r="H2832" s="13" t="str">
        <f t="shared" si="275"/>
        <v>520004</v>
      </c>
      <c r="I2832" s="13" t="s">
        <v>515</v>
      </c>
      <c r="J2832" s="13" t="s">
        <v>605</v>
      </c>
    </row>
    <row r="2833" spans="1:10" ht="15.75" x14ac:dyDescent="0.25">
      <c r="A2833" s="55" t="str">
        <f>'BoR4 Rollup'!B2833</f>
        <v>Total Other Charges</v>
      </c>
      <c r="B2833" s="95">
        <f>B2832+B2831+B2830+B2829</f>
        <v>0</v>
      </c>
      <c r="C2833" s="281">
        <f>C2832+C2831+C2830+C2829</f>
        <v>0</v>
      </c>
      <c r="D2833" s="281">
        <f>D2832+D2831+D2830+D2829</f>
        <v>0</v>
      </c>
      <c r="E2833" s="296">
        <f t="shared" si="276"/>
        <v>0</v>
      </c>
      <c r="F2833" s="77"/>
      <c r="G2833" s="3" t="s">
        <v>357</v>
      </c>
      <c r="H2833" s="13" t="str">
        <f t="shared" si="275"/>
        <v>520004</v>
      </c>
      <c r="I2833" s="13" t="s">
        <v>515</v>
      </c>
    </row>
    <row r="2834" spans="1:10" x14ac:dyDescent="0.2">
      <c r="A2834" s="54" t="str">
        <f>'BoR4 Rollup'!B2834</f>
        <v xml:space="preserve"> General Acquisitions</v>
      </c>
      <c r="B2834" s="93">
        <v>0</v>
      </c>
      <c r="C2834" s="245">
        <v>0</v>
      </c>
      <c r="D2834" s="245">
        <v>0</v>
      </c>
      <c r="E2834" s="294">
        <f t="shared" si="276"/>
        <v>0</v>
      </c>
      <c r="F2834" s="75"/>
      <c r="G2834" s="3" t="s">
        <v>357</v>
      </c>
      <c r="H2834" s="13" t="str">
        <f t="shared" si="275"/>
        <v>520004</v>
      </c>
      <c r="I2834" s="13" t="s">
        <v>515</v>
      </c>
      <c r="J2834" s="13" t="s">
        <v>606</v>
      </c>
    </row>
    <row r="2835" spans="1:10" x14ac:dyDescent="0.2">
      <c r="A2835" s="54" t="str">
        <f>'BoR4 Rollup'!B2835</f>
        <v xml:space="preserve"> Library Acquisitions</v>
      </c>
      <c r="B2835" s="93">
        <v>0</v>
      </c>
      <c r="C2835" s="245">
        <v>0</v>
      </c>
      <c r="D2835" s="245">
        <v>0</v>
      </c>
      <c r="E2835" s="294">
        <f t="shared" si="276"/>
        <v>0</v>
      </c>
      <c r="F2835" s="75"/>
      <c r="G2835" s="3" t="s">
        <v>357</v>
      </c>
      <c r="H2835" s="13" t="str">
        <f t="shared" si="275"/>
        <v>520004</v>
      </c>
      <c r="I2835" s="13" t="s">
        <v>515</v>
      </c>
      <c r="J2835" s="13" t="s">
        <v>606</v>
      </c>
    </row>
    <row r="2836" spans="1:10" x14ac:dyDescent="0.2">
      <c r="A2836" s="54" t="str">
        <f>'BoR4 Rollup'!B2836</f>
        <v xml:space="preserve"> Major Repairs</v>
      </c>
      <c r="B2836" s="93">
        <v>0</v>
      </c>
      <c r="C2836" s="245">
        <v>0</v>
      </c>
      <c r="D2836" s="245">
        <v>0</v>
      </c>
      <c r="E2836" s="294">
        <f t="shared" si="276"/>
        <v>0</v>
      </c>
      <c r="F2836" s="75"/>
      <c r="G2836" s="3" t="s">
        <v>357</v>
      </c>
      <c r="H2836" s="13" t="str">
        <f t="shared" si="275"/>
        <v>520004</v>
      </c>
      <c r="I2836" s="13" t="s">
        <v>515</v>
      </c>
    </row>
    <row r="2837" spans="1:10" ht="15.75" x14ac:dyDescent="0.25">
      <c r="A2837" s="55" t="str">
        <f>'BoR4 Rollup'!B2837</f>
        <v>Total Acquisitions and Major Repairs</v>
      </c>
      <c r="B2837" s="95">
        <f>B2836+B2835+B2834</f>
        <v>0</v>
      </c>
      <c r="C2837" s="281">
        <f>C2836+C2835+C2834</f>
        <v>0</v>
      </c>
      <c r="D2837" s="281">
        <f>D2836+D2835+D2834</f>
        <v>0</v>
      </c>
      <c r="E2837" s="296">
        <f t="shared" si="276"/>
        <v>0</v>
      </c>
      <c r="F2837" s="77"/>
      <c r="G2837" s="3" t="s">
        <v>357</v>
      </c>
      <c r="H2837" s="13" t="str">
        <f t="shared" si="275"/>
        <v>520004</v>
      </c>
      <c r="I2837" s="13" t="s">
        <v>515</v>
      </c>
    </row>
    <row r="2838" spans="1:10" ht="15.75" x14ac:dyDescent="0.25">
      <c r="A2838" s="55" t="str">
        <f>'BoR4 Rollup'!B2838</f>
        <v>Function Total</v>
      </c>
      <c r="B2838" s="94">
        <f>B2837+B2833+B2828+B2824</f>
        <v>0</v>
      </c>
      <c r="C2838" s="264">
        <f>C2837+C2833+C2828+C2824</f>
        <v>0</v>
      </c>
      <c r="D2838" s="264">
        <f>D2837+D2833+D2828+D2824</f>
        <v>0</v>
      </c>
      <c r="E2838" s="297">
        <f t="shared" si="276"/>
        <v>0</v>
      </c>
      <c r="F2838" s="76"/>
      <c r="G2838" s="3" t="s">
        <v>357</v>
      </c>
      <c r="H2838" s="13" t="str">
        <f t="shared" si="275"/>
        <v>520004</v>
      </c>
      <c r="I2838" s="13" t="s">
        <v>515</v>
      </c>
    </row>
    <row r="2839" spans="1:10" ht="15.75" x14ac:dyDescent="0.25">
      <c r="A2839" s="56" t="str">
        <f>'BoR4 Rollup'!B2839</f>
        <v>Function:  Student Services</v>
      </c>
      <c r="B2839" s="208"/>
      <c r="C2839" s="209"/>
      <c r="D2839" s="209"/>
      <c r="E2839" s="210"/>
      <c r="F2839" s="72"/>
      <c r="G2839" s="3" t="s">
        <v>357</v>
      </c>
      <c r="H2839" s="13" t="str">
        <f t="shared" ref="H2839:H2859" si="277">RIGHT($A$2841,6)</f>
        <v>520005</v>
      </c>
      <c r="I2839" s="13" t="s">
        <v>516</v>
      </c>
    </row>
    <row r="2840" spans="1:10" ht="15.75" x14ac:dyDescent="0.25">
      <c r="A2840" s="57" t="str">
        <f>'BoR4 Rollup'!B2840</f>
        <v>Orgn:  Recruiting and Enrollment Services</v>
      </c>
      <c r="B2840" s="211" t="str">
        <f>+'BoR4 Rollup'!C2840</f>
        <v>Actual</v>
      </c>
      <c r="C2840" s="211" t="str">
        <f>+'BoR4 Rollup'!D2840</f>
        <v>Budgeted</v>
      </c>
      <c r="D2840" s="211" t="str">
        <f>+'BoR4 Rollup'!E2840</f>
        <v>Budgeted</v>
      </c>
      <c r="E2840" s="212" t="str">
        <f>'BoR4 Rollup'!$F$5</f>
        <v>2024-2025 +/-</v>
      </c>
      <c r="F2840" s="74"/>
      <c r="G2840" s="3" t="s">
        <v>357</v>
      </c>
      <c r="H2840" s="13" t="str">
        <f t="shared" si="277"/>
        <v>520005</v>
      </c>
      <c r="I2840" s="13" t="s">
        <v>516</v>
      </c>
    </row>
    <row r="2841" spans="1:10" ht="15.75" x14ac:dyDescent="0.25">
      <c r="A2841" s="248" t="str">
        <f>'BoR4 Rollup'!B2841</f>
        <v>Organization ID:  520005</v>
      </c>
      <c r="B2841" s="249" t="str">
        <f>'BoR4 Rollup'!$C$6</f>
        <v>2024-2025</v>
      </c>
      <c r="C2841" s="110" t="str">
        <f>'BoR4 Rollup'!$D$6</f>
        <v>2024-2025</v>
      </c>
      <c r="D2841" s="249" t="str">
        <f>'BoR4 Rollup'!$E$6</f>
        <v>2025-2026</v>
      </c>
      <c r="E2841" s="250" t="str">
        <f>'BoR4 Rollup'!$F$6</f>
        <v>2025-2026</v>
      </c>
      <c r="F2841" s="74"/>
      <c r="G2841" s="3" t="s">
        <v>357</v>
      </c>
      <c r="H2841" s="13" t="str">
        <f t="shared" si="277"/>
        <v>520005</v>
      </c>
      <c r="I2841" s="13" t="s">
        <v>516</v>
      </c>
    </row>
    <row r="2842" spans="1:10" x14ac:dyDescent="0.2">
      <c r="A2842" s="54" t="str">
        <f>'BoR4 Rollup'!B2842</f>
        <v xml:space="preserve">  Salaries</v>
      </c>
      <c r="B2842" s="93">
        <v>0</v>
      </c>
      <c r="C2842" s="245">
        <v>0</v>
      </c>
      <c r="D2842" s="245">
        <v>0</v>
      </c>
      <c r="E2842" s="294">
        <f t="shared" ref="E2842:E2859" si="278">+D2842-C2842</f>
        <v>0</v>
      </c>
      <c r="F2842" s="75"/>
      <c r="G2842" s="3" t="s">
        <v>357</v>
      </c>
      <c r="H2842" s="13" t="str">
        <f t="shared" si="277"/>
        <v>520005</v>
      </c>
      <c r="I2842" s="13" t="s">
        <v>516</v>
      </c>
      <c r="J2842" s="13" t="s">
        <v>598</v>
      </c>
    </row>
    <row r="2843" spans="1:10" x14ac:dyDescent="0.2">
      <c r="A2843" s="54" t="str">
        <f>'BoR4 Rollup'!B2843</f>
        <v xml:space="preserve">  Other Compensation</v>
      </c>
      <c r="B2843" s="93">
        <v>0</v>
      </c>
      <c r="C2843" s="245">
        <v>0</v>
      </c>
      <c r="D2843" s="245">
        <v>0</v>
      </c>
      <c r="E2843" s="294">
        <f t="shared" si="278"/>
        <v>0</v>
      </c>
      <c r="F2843" s="75"/>
      <c r="G2843" s="3" t="s">
        <v>357</v>
      </c>
      <c r="H2843" s="13" t="str">
        <f t="shared" si="277"/>
        <v>520005</v>
      </c>
      <c r="I2843" s="13" t="s">
        <v>516</v>
      </c>
    </row>
    <row r="2844" spans="1:10" x14ac:dyDescent="0.2">
      <c r="A2844" s="54" t="str">
        <f>'BoR4 Rollup'!B2844</f>
        <v xml:space="preserve">  Related Benefits</v>
      </c>
      <c r="B2844" s="93">
        <v>0</v>
      </c>
      <c r="C2844" s="245">
        <v>0</v>
      </c>
      <c r="D2844" s="245">
        <v>0</v>
      </c>
      <c r="E2844" s="294">
        <f t="shared" si="278"/>
        <v>0</v>
      </c>
      <c r="F2844" s="75"/>
      <c r="G2844" s="3" t="s">
        <v>357</v>
      </c>
      <c r="H2844" s="13" t="str">
        <f t="shared" si="277"/>
        <v>520005</v>
      </c>
      <c r="I2844" s="13" t="s">
        <v>516</v>
      </c>
      <c r="J2844" s="13" t="s">
        <v>599</v>
      </c>
    </row>
    <row r="2845" spans="1:10" ht="15.75" x14ac:dyDescent="0.25">
      <c r="A2845" s="55" t="str">
        <f>'BoR4 Rollup'!B2845</f>
        <v>Total Personal Services</v>
      </c>
      <c r="B2845" s="94">
        <f>B2844+B2843+B2842</f>
        <v>0</v>
      </c>
      <c r="C2845" s="264">
        <f>C2844+C2843+C2842</f>
        <v>0</v>
      </c>
      <c r="D2845" s="264">
        <f>D2844+D2843+D2842</f>
        <v>0</v>
      </c>
      <c r="E2845" s="295">
        <f t="shared" si="278"/>
        <v>0</v>
      </c>
      <c r="F2845" s="76"/>
      <c r="G2845" s="3" t="s">
        <v>357</v>
      </c>
      <c r="H2845" s="13" t="str">
        <f t="shared" si="277"/>
        <v>520005</v>
      </c>
      <c r="I2845" s="13" t="s">
        <v>516</v>
      </c>
    </row>
    <row r="2846" spans="1:10" x14ac:dyDescent="0.2">
      <c r="A2846" s="54" t="str">
        <f>'BoR4 Rollup'!B2846</f>
        <v xml:space="preserve"> Travel</v>
      </c>
      <c r="B2846" s="93">
        <v>0</v>
      </c>
      <c r="C2846" s="245">
        <v>0</v>
      </c>
      <c r="D2846" s="245">
        <v>0</v>
      </c>
      <c r="E2846" s="294">
        <f t="shared" si="278"/>
        <v>0</v>
      </c>
      <c r="F2846" s="75"/>
      <c r="G2846" s="3" t="s">
        <v>357</v>
      </c>
      <c r="H2846" s="13" t="str">
        <f t="shared" si="277"/>
        <v>520005</v>
      </c>
      <c r="I2846" s="13" t="s">
        <v>516</v>
      </c>
      <c r="J2846" s="13" t="s">
        <v>600</v>
      </c>
    </row>
    <row r="2847" spans="1:10" x14ac:dyDescent="0.2">
      <c r="A2847" s="54" t="str">
        <f>'BoR4 Rollup'!B2847</f>
        <v xml:space="preserve"> Operating Services</v>
      </c>
      <c r="B2847" s="93">
        <v>0</v>
      </c>
      <c r="C2847" s="245">
        <v>0</v>
      </c>
      <c r="D2847" s="245">
        <v>0</v>
      </c>
      <c r="E2847" s="294">
        <f t="shared" si="278"/>
        <v>0</v>
      </c>
      <c r="F2847" s="75"/>
      <c r="G2847" s="3" t="s">
        <v>357</v>
      </c>
      <c r="H2847" s="13" t="str">
        <f t="shared" si="277"/>
        <v>520005</v>
      </c>
      <c r="I2847" s="13" t="s">
        <v>516</v>
      </c>
      <c r="J2847" s="13" t="s">
        <v>601</v>
      </c>
    </row>
    <row r="2848" spans="1:10" x14ac:dyDescent="0.2">
      <c r="A2848" s="54" t="str">
        <f>'BoR4 Rollup'!B2848</f>
        <v xml:space="preserve"> Supplies</v>
      </c>
      <c r="B2848" s="93">
        <v>0</v>
      </c>
      <c r="C2848" s="245">
        <v>0</v>
      </c>
      <c r="D2848" s="245">
        <v>0</v>
      </c>
      <c r="E2848" s="294">
        <f t="shared" si="278"/>
        <v>0</v>
      </c>
      <c r="F2848" s="75"/>
      <c r="G2848" s="3" t="s">
        <v>357</v>
      </c>
      <c r="H2848" s="13" t="str">
        <f t="shared" si="277"/>
        <v>520005</v>
      </c>
      <c r="I2848" s="13" t="s">
        <v>516</v>
      </c>
      <c r="J2848" s="13" t="s">
        <v>602</v>
      </c>
    </row>
    <row r="2849" spans="1:10" ht="15.75" x14ac:dyDescent="0.25">
      <c r="A2849" s="55" t="str">
        <f>'BoR4 Rollup'!B2849</f>
        <v>Total Operating Expenses</v>
      </c>
      <c r="B2849" s="95">
        <f>B2848+B2847+B2846</f>
        <v>0</v>
      </c>
      <c r="C2849" s="281">
        <f>C2848+C2847+C2846</f>
        <v>0</v>
      </c>
      <c r="D2849" s="281">
        <f>D2848+D2847+D2846</f>
        <v>0</v>
      </c>
      <c r="E2849" s="296">
        <f t="shared" si="278"/>
        <v>0</v>
      </c>
      <c r="F2849" s="77"/>
      <c r="G2849" s="3" t="s">
        <v>357</v>
      </c>
      <c r="H2849" s="13" t="str">
        <f t="shared" si="277"/>
        <v>520005</v>
      </c>
      <c r="I2849" s="13" t="s">
        <v>516</v>
      </c>
    </row>
    <row r="2850" spans="1:10" x14ac:dyDescent="0.2">
      <c r="A2850" s="54" t="str">
        <f>'BoR4 Rollup'!B2850</f>
        <v xml:space="preserve"> Professional Services</v>
      </c>
      <c r="B2850" s="93">
        <v>0</v>
      </c>
      <c r="C2850" s="245">
        <v>0</v>
      </c>
      <c r="D2850" s="245">
        <v>0</v>
      </c>
      <c r="E2850" s="294">
        <f t="shared" si="278"/>
        <v>0</v>
      </c>
      <c r="F2850" s="75"/>
      <c r="G2850" s="3" t="s">
        <v>357</v>
      </c>
      <c r="H2850" s="13" t="str">
        <f t="shared" si="277"/>
        <v>520005</v>
      </c>
      <c r="I2850" s="13" t="s">
        <v>516</v>
      </c>
      <c r="J2850" s="13" t="s">
        <v>603</v>
      </c>
    </row>
    <row r="2851" spans="1:10" x14ac:dyDescent="0.2">
      <c r="A2851" s="54" t="str">
        <f>'BoR4 Rollup'!B2851</f>
        <v xml:space="preserve"> Other Charges</v>
      </c>
      <c r="B2851" s="93">
        <v>0</v>
      </c>
      <c r="C2851" s="245">
        <v>0</v>
      </c>
      <c r="D2851" s="245">
        <v>0</v>
      </c>
      <c r="E2851" s="294">
        <f t="shared" si="278"/>
        <v>0</v>
      </c>
      <c r="F2851" s="75"/>
      <c r="G2851" s="3" t="s">
        <v>357</v>
      </c>
      <c r="H2851" s="13" t="str">
        <f t="shared" si="277"/>
        <v>520005</v>
      </c>
      <c r="I2851" s="13" t="s">
        <v>516</v>
      </c>
      <c r="J2851" s="13" t="s">
        <v>604</v>
      </c>
    </row>
    <row r="2852" spans="1:10" x14ac:dyDescent="0.2">
      <c r="A2852" s="54" t="str">
        <f>'BoR4 Rollup'!B2852</f>
        <v xml:space="preserve"> Debt Services</v>
      </c>
      <c r="B2852" s="93">
        <v>0</v>
      </c>
      <c r="C2852" s="245">
        <v>0</v>
      </c>
      <c r="D2852" s="245">
        <v>0</v>
      </c>
      <c r="E2852" s="294">
        <f t="shared" si="278"/>
        <v>0</v>
      </c>
      <c r="F2852" s="75"/>
      <c r="G2852" s="3" t="s">
        <v>357</v>
      </c>
      <c r="H2852" s="13" t="str">
        <f t="shared" si="277"/>
        <v>520005</v>
      </c>
      <c r="I2852" s="13" t="s">
        <v>516</v>
      </c>
    </row>
    <row r="2853" spans="1:10" x14ac:dyDescent="0.2">
      <c r="A2853" s="54" t="str">
        <f>'BoR4 Rollup'!B2853</f>
        <v xml:space="preserve"> Interagency Transfers</v>
      </c>
      <c r="B2853" s="93">
        <v>0</v>
      </c>
      <c r="C2853" s="245">
        <v>0</v>
      </c>
      <c r="D2853" s="245">
        <v>0</v>
      </c>
      <c r="E2853" s="294">
        <f t="shared" si="278"/>
        <v>0</v>
      </c>
      <c r="F2853" s="75"/>
      <c r="G2853" s="3" t="s">
        <v>357</v>
      </c>
      <c r="H2853" s="13" t="str">
        <f t="shared" si="277"/>
        <v>520005</v>
      </c>
      <c r="I2853" s="13" t="s">
        <v>516</v>
      </c>
      <c r="J2853" s="13" t="s">
        <v>605</v>
      </c>
    </row>
    <row r="2854" spans="1:10" ht="15.75" x14ac:dyDescent="0.25">
      <c r="A2854" s="55" t="str">
        <f>'BoR4 Rollup'!B2854</f>
        <v>Total Other Charges</v>
      </c>
      <c r="B2854" s="95">
        <f>B2853+B2852+B2851+B2850</f>
        <v>0</v>
      </c>
      <c r="C2854" s="281">
        <f>C2853+C2852+C2851+C2850</f>
        <v>0</v>
      </c>
      <c r="D2854" s="281">
        <f>D2853+D2852+D2851+D2850</f>
        <v>0</v>
      </c>
      <c r="E2854" s="296">
        <f t="shared" si="278"/>
        <v>0</v>
      </c>
      <c r="F2854" s="77"/>
      <c r="G2854" s="3" t="s">
        <v>357</v>
      </c>
      <c r="H2854" s="13" t="str">
        <f t="shared" si="277"/>
        <v>520005</v>
      </c>
      <c r="I2854" s="13" t="s">
        <v>516</v>
      </c>
    </row>
    <row r="2855" spans="1:10" x14ac:dyDescent="0.2">
      <c r="A2855" s="54" t="str">
        <f>'BoR4 Rollup'!B2855</f>
        <v xml:space="preserve"> General Acquisitions</v>
      </c>
      <c r="B2855" s="93">
        <v>0</v>
      </c>
      <c r="C2855" s="245">
        <v>0</v>
      </c>
      <c r="D2855" s="245">
        <v>0</v>
      </c>
      <c r="E2855" s="294">
        <f t="shared" si="278"/>
        <v>0</v>
      </c>
      <c r="F2855" s="75"/>
      <c r="G2855" s="3" t="s">
        <v>357</v>
      </c>
      <c r="H2855" s="13" t="str">
        <f t="shared" si="277"/>
        <v>520005</v>
      </c>
      <c r="I2855" s="13" t="s">
        <v>516</v>
      </c>
      <c r="J2855" s="13" t="s">
        <v>606</v>
      </c>
    </row>
    <row r="2856" spans="1:10" x14ac:dyDescent="0.2">
      <c r="A2856" s="54" t="str">
        <f>'BoR4 Rollup'!B2856</f>
        <v xml:space="preserve"> Library Acquisitions</v>
      </c>
      <c r="B2856" s="93">
        <v>0</v>
      </c>
      <c r="C2856" s="245">
        <v>0</v>
      </c>
      <c r="D2856" s="245">
        <v>0</v>
      </c>
      <c r="E2856" s="294">
        <f t="shared" si="278"/>
        <v>0</v>
      </c>
      <c r="F2856" s="75"/>
      <c r="G2856" s="3" t="s">
        <v>357</v>
      </c>
      <c r="H2856" s="13" t="str">
        <f t="shared" si="277"/>
        <v>520005</v>
      </c>
      <c r="I2856" s="13" t="s">
        <v>516</v>
      </c>
      <c r="J2856" s="13" t="s">
        <v>606</v>
      </c>
    </row>
    <row r="2857" spans="1:10" x14ac:dyDescent="0.2">
      <c r="A2857" s="54" t="str">
        <f>'BoR4 Rollup'!B2857</f>
        <v xml:space="preserve"> Major Repairs</v>
      </c>
      <c r="B2857" s="93">
        <v>0</v>
      </c>
      <c r="C2857" s="245">
        <v>0</v>
      </c>
      <c r="D2857" s="245">
        <v>0</v>
      </c>
      <c r="E2857" s="294">
        <f t="shared" si="278"/>
        <v>0</v>
      </c>
      <c r="F2857" s="75"/>
      <c r="G2857" s="3" t="s">
        <v>357</v>
      </c>
      <c r="H2857" s="13" t="str">
        <f t="shared" si="277"/>
        <v>520005</v>
      </c>
      <c r="I2857" s="13" t="s">
        <v>516</v>
      </c>
    </row>
    <row r="2858" spans="1:10" ht="15.75" x14ac:dyDescent="0.25">
      <c r="A2858" s="55" t="str">
        <f>'BoR4 Rollup'!B2858</f>
        <v>Total Acquisitions and Major Repairs</v>
      </c>
      <c r="B2858" s="95">
        <f>B2857+B2856+B2855</f>
        <v>0</v>
      </c>
      <c r="C2858" s="281">
        <f>C2857+C2856+C2855</f>
        <v>0</v>
      </c>
      <c r="D2858" s="281">
        <f>D2857+D2856+D2855</f>
        <v>0</v>
      </c>
      <c r="E2858" s="296">
        <f t="shared" si="278"/>
        <v>0</v>
      </c>
      <c r="F2858" s="77"/>
      <c r="G2858" s="3" t="s">
        <v>357</v>
      </c>
      <c r="H2858" s="13" t="str">
        <f t="shared" si="277"/>
        <v>520005</v>
      </c>
      <c r="I2858" s="13" t="s">
        <v>516</v>
      </c>
    </row>
    <row r="2859" spans="1:10" ht="15.75" x14ac:dyDescent="0.25">
      <c r="A2859" s="55" t="str">
        <f>'BoR4 Rollup'!B2859</f>
        <v>Function Total</v>
      </c>
      <c r="B2859" s="94">
        <f>B2858+B2854+B2849+B2845</f>
        <v>0</v>
      </c>
      <c r="C2859" s="264">
        <f>C2858+C2854+C2849+C2845</f>
        <v>0</v>
      </c>
      <c r="D2859" s="264">
        <f>D2858+D2854+D2849+D2845</f>
        <v>0</v>
      </c>
      <c r="E2859" s="297">
        <f t="shared" si="278"/>
        <v>0</v>
      </c>
      <c r="F2859" s="76"/>
      <c r="G2859" s="3" t="s">
        <v>357</v>
      </c>
      <c r="H2859" s="13" t="str">
        <f t="shared" si="277"/>
        <v>520005</v>
      </c>
      <c r="I2859" s="13" t="s">
        <v>516</v>
      </c>
    </row>
    <row r="2860" spans="1:10" ht="15.75" x14ac:dyDescent="0.25">
      <c r="A2860" s="56" t="str">
        <f>'BoR4 Rollup'!B2860</f>
        <v>Function:  Student Services</v>
      </c>
      <c r="B2860" s="208"/>
      <c r="C2860" s="209"/>
      <c r="D2860" s="209"/>
      <c r="E2860" s="210"/>
      <c r="F2860" s="72"/>
      <c r="G2860" s="3" t="s">
        <v>356</v>
      </c>
      <c r="H2860" s="13" t="str">
        <f t="shared" ref="H2860:H2880" si="279">RIGHT($A$2862,6)</f>
        <v>520006</v>
      </c>
      <c r="I2860" s="13" t="s">
        <v>517</v>
      </c>
    </row>
    <row r="2861" spans="1:10" ht="15.75" x14ac:dyDescent="0.25">
      <c r="A2861" s="57" t="str">
        <f>'BoR4 Rollup'!B2861</f>
        <v>Orgn:  Testing and Assessment</v>
      </c>
      <c r="B2861" s="211" t="str">
        <f>+'BoR4 Rollup'!C2861</f>
        <v>Actual</v>
      </c>
      <c r="C2861" s="211" t="str">
        <f>+'BoR4 Rollup'!D2861</f>
        <v>Budgeted</v>
      </c>
      <c r="D2861" s="211" t="str">
        <f>+'BoR4 Rollup'!E2861</f>
        <v>Budgeted</v>
      </c>
      <c r="E2861" s="212" t="str">
        <f>'BoR4 Rollup'!$F$5</f>
        <v>2024-2025 +/-</v>
      </c>
      <c r="F2861" s="78"/>
      <c r="G2861" s="3" t="s">
        <v>356</v>
      </c>
      <c r="H2861" s="13" t="str">
        <f t="shared" si="279"/>
        <v>520006</v>
      </c>
      <c r="I2861" s="13" t="s">
        <v>517</v>
      </c>
    </row>
    <row r="2862" spans="1:10" ht="15.75" x14ac:dyDescent="0.25">
      <c r="A2862" s="248" t="str">
        <f>'BoR4 Rollup'!B2862</f>
        <v>Organization ID:  520006</v>
      </c>
      <c r="B2862" s="249" t="str">
        <f>'BoR4 Rollup'!$C$6</f>
        <v>2024-2025</v>
      </c>
      <c r="C2862" s="110" t="str">
        <f>'BoR4 Rollup'!$D$6</f>
        <v>2024-2025</v>
      </c>
      <c r="D2862" s="249" t="str">
        <f>'BoR4 Rollup'!$E$6</f>
        <v>2025-2026</v>
      </c>
      <c r="E2862" s="250" t="str">
        <f>'BoR4 Rollup'!$F$6</f>
        <v>2025-2026</v>
      </c>
      <c r="F2862" s="78"/>
      <c r="G2862" s="3" t="s">
        <v>356</v>
      </c>
      <c r="H2862" s="13" t="str">
        <f t="shared" si="279"/>
        <v>520006</v>
      </c>
      <c r="I2862" s="13" t="s">
        <v>517</v>
      </c>
    </row>
    <row r="2863" spans="1:10" x14ac:dyDescent="0.2">
      <c r="A2863" s="54" t="str">
        <f>'BoR4 Rollup'!B2863</f>
        <v xml:space="preserve">  Salaries</v>
      </c>
      <c r="B2863" s="93">
        <v>273</v>
      </c>
      <c r="C2863" s="245">
        <v>273</v>
      </c>
      <c r="D2863" s="245">
        <v>0</v>
      </c>
      <c r="E2863" s="294">
        <f t="shared" ref="E2863:E2880" si="280">+D2863-C2863</f>
        <v>-273</v>
      </c>
      <c r="F2863" s="75"/>
      <c r="G2863" s="3" t="s">
        <v>356</v>
      </c>
      <c r="H2863" s="13" t="str">
        <f t="shared" si="279"/>
        <v>520006</v>
      </c>
      <c r="I2863" s="13" t="s">
        <v>517</v>
      </c>
      <c r="J2863" s="13" t="s">
        <v>598</v>
      </c>
    </row>
    <row r="2864" spans="1:10" x14ac:dyDescent="0.2">
      <c r="A2864" s="54" t="str">
        <f>'BoR4 Rollup'!B2864</f>
        <v xml:space="preserve">  Other Compensation</v>
      </c>
      <c r="B2864" s="93">
        <v>0</v>
      </c>
      <c r="C2864" s="245">
        <v>0</v>
      </c>
      <c r="D2864" s="245">
        <v>0</v>
      </c>
      <c r="E2864" s="294">
        <f t="shared" si="280"/>
        <v>0</v>
      </c>
      <c r="F2864" s="75"/>
      <c r="G2864" s="3" t="s">
        <v>356</v>
      </c>
      <c r="H2864" s="13" t="str">
        <f t="shared" si="279"/>
        <v>520006</v>
      </c>
      <c r="I2864" s="13" t="s">
        <v>517</v>
      </c>
    </row>
    <row r="2865" spans="1:10" x14ac:dyDescent="0.2">
      <c r="A2865" s="54" t="str">
        <f>'BoR4 Rollup'!B2865</f>
        <v xml:space="preserve">  Related Benefits</v>
      </c>
      <c r="B2865" s="93">
        <v>61</v>
      </c>
      <c r="C2865" s="245">
        <v>61</v>
      </c>
      <c r="D2865" s="245">
        <v>0</v>
      </c>
      <c r="E2865" s="294">
        <f t="shared" si="280"/>
        <v>-61</v>
      </c>
      <c r="F2865" s="75"/>
      <c r="G2865" s="3" t="s">
        <v>356</v>
      </c>
      <c r="H2865" s="13" t="str">
        <f t="shared" si="279"/>
        <v>520006</v>
      </c>
      <c r="I2865" s="13" t="s">
        <v>517</v>
      </c>
      <c r="J2865" s="13" t="s">
        <v>599</v>
      </c>
    </row>
    <row r="2866" spans="1:10" ht="15.75" x14ac:dyDescent="0.25">
      <c r="A2866" s="55" t="str">
        <f>'BoR4 Rollup'!B2866</f>
        <v>Total Personal Services</v>
      </c>
      <c r="B2866" s="94">
        <f>B2865+B2864+B2863</f>
        <v>334</v>
      </c>
      <c r="C2866" s="264">
        <f>C2865+C2864+C2863</f>
        <v>334</v>
      </c>
      <c r="D2866" s="264">
        <f>D2865+D2864+D2863</f>
        <v>0</v>
      </c>
      <c r="E2866" s="295">
        <f t="shared" si="280"/>
        <v>-334</v>
      </c>
      <c r="F2866" s="76"/>
      <c r="G2866" s="3" t="s">
        <v>355</v>
      </c>
      <c r="H2866" s="13" t="str">
        <f t="shared" si="279"/>
        <v>520006</v>
      </c>
      <c r="I2866" s="13" t="s">
        <v>517</v>
      </c>
    </row>
    <row r="2867" spans="1:10" x14ac:dyDescent="0.2">
      <c r="A2867" s="54" t="str">
        <f>'BoR4 Rollup'!B2867</f>
        <v xml:space="preserve"> Travel</v>
      </c>
      <c r="B2867" s="93">
        <v>0</v>
      </c>
      <c r="C2867" s="245">
        <v>0</v>
      </c>
      <c r="D2867" s="245">
        <v>0</v>
      </c>
      <c r="E2867" s="294">
        <f t="shared" si="280"/>
        <v>0</v>
      </c>
      <c r="F2867" s="75"/>
      <c r="G2867" s="3" t="s">
        <v>356</v>
      </c>
      <c r="H2867" s="13" t="str">
        <f t="shared" si="279"/>
        <v>520006</v>
      </c>
      <c r="I2867" s="13" t="s">
        <v>517</v>
      </c>
      <c r="J2867" s="13" t="s">
        <v>600</v>
      </c>
    </row>
    <row r="2868" spans="1:10" x14ac:dyDescent="0.2">
      <c r="A2868" s="54" t="str">
        <f>'BoR4 Rollup'!B2868</f>
        <v xml:space="preserve"> Operating Services</v>
      </c>
      <c r="B2868" s="93">
        <v>0</v>
      </c>
      <c r="C2868" s="245">
        <v>0</v>
      </c>
      <c r="D2868" s="245">
        <v>0</v>
      </c>
      <c r="E2868" s="294">
        <f t="shared" si="280"/>
        <v>0</v>
      </c>
      <c r="F2868" s="75"/>
      <c r="G2868" s="3" t="s">
        <v>356</v>
      </c>
      <c r="H2868" s="13" t="str">
        <f t="shared" si="279"/>
        <v>520006</v>
      </c>
      <c r="I2868" s="13" t="s">
        <v>517</v>
      </c>
      <c r="J2868" s="13" t="s">
        <v>601</v>
      </c>
    </row>
    <row r="2869" spans="1:10" x14ac:dyDescent="0.2">
      <c r="A2869" s="54" t="str">
        <f>'BoR4 Rollup'!B2869</f>
        <v xml:space="preserve"> Supplies</v>
      </c>
      <c r="B2869" s="93">
        <v>0</v>
      </c>
      <c r="C2869" s="245">
        <v>0</v>
      </c>
      <c r="D2869" s="245">
        <v>0</v>
      </c>
      <c r="E2869" s="294">
        <f t="shared" si="280"/>
        <v>0</v>
      </c>
      <c r="F2869" s="75"/>
      <c r="G2869" s="3" t="s">
        <v>356</v>
      </c>
      <c r="H2869" s="13" t="str">
        <f t="shared" si="279"/>
        <v>520006</v>
      </c>
      <c r="I2869" s="13" t="s">
        <v>517</v>
      </c>
      <c r="J2869" s="13" t="s">
        <v>602</v>
      </c>
    </row>
    <row r="2870" spans="1:10" ht="15.75" x14ac:dyDescent="0.25">
      <c r="A2870" s="55" t="str">
        <f>'BoR4 Rollup'!B2870</f>
        <v>Total Operating Expenses</v>
      </c>
      <c r="B2870" s="95">
        <f>B2869+B2868+B2867</f>
        <v>0</v>
      </c>
      <c r="C2870" s="281">
        <f>C2869+C2868+C2867</f>
        <v>0</v>
      </c>
      <c r="D2870" s="281">
        <f>D2869+D2868+D2867</f>
        <v>0</v>
      </c>
      <c r="E2870" s="296">
        <f t="shared" si="280"/>
        <v>0</v>
      </c>
      <c r="F2870" s="77"/>
      <c r="G2870" s="3" t="s">
        <v>355</v>
      </c>
      <c r="H2870" s="13" t="str">
        <f t="shared" si="279"/>
        <v>520006</v>
      </c>
      <c r="I2870" s="13" t="s">
        <v>517</v>
      </c>
    </row>
    <row r="2871" spans="1:10" x14ac:dyDescent="0.2">
      <c r="A2871" s="54" t="str">
        <f>'BoR4 Rollup'!B2871</f>
        <v xml:space="preserve"> Professional Services</v>
      </c>
      <c r="B2871" s="93">
        <v>0</v>
      </c>
      <c r="C2871" s="245">
        <v>0</v>
      </c>
      <c r="D2871" s="245">
        <v>0</v>
      </c>
      <c r="E2871" s="294">
        <f t="shared" si="280"/>
        <v>0</v>
      </c>
      <c r="F2871" s="75"/>
      <c r="G2871" s="3" t="s">
        <v>356</v>
      </c>
      <c r="H2871" s="13" t="str">
        <f t="shared" si="279"/>
        <v>520006</v>
      </c>
      <c r="I2871" s="13" t="s">
        <v>517</v>
      </c>
      <c r="J2871" s="13" t="s">
        <v>603</v>
      </c>
    </row>
    <row r="2872" spans="1:10" x14ac:dyDescent="0.2">
      <c r="A2872" s="54" t="str">
        <f>'BoR4 Rollup'!B2872</f>
        <v xml:space="preserve"> Other Charges</v>
      </c>
      <c r="B2872" s="93">
        <v>0</v>
      </c>
      <c r="C2872" s="245">
        <v>0</v>
      </c>
      <c r="D2872" s="245">
        <v>0</v>
      </c>
      <c r="E2872" s="294">
        <f t="shared" si="280"/>
        <v>0</v>
      </c>
      <c r="F2872" s="75"/>
      <c r="G2872" s="3" t="s">
        <v>356</v>
      </c>
      <c r="H2872" s="13" t="str">
        <f t="shared" si="279"/>
        <v>520006</v>
      </c>
      <c r="I2872" s="13" t="s">
        <v>517</v>
      </c>
      <c r="J2872" s="13" t="s">
        <v>604</v>
      </c>
    </row>
    <row r="2873" spans="1:10" x14ac:dyDescent="0.2">
      <c r="A2873" s="54" t="str">
        <f>'BoR4 Rollup'!B2873</f>
        <v xml:space="preserve"> Debt Services</v>
      </c>
      <c r="B2873" s="93">
        <v>0</v>
      </c>
      <c r="C2873" s="245">
        <v>0</v>
      </c>
      <c r="D2873" s="245">
        <v>0</v>
      </c>
      <c r="E2873" s="294">
        <f t="shared" si="280"/>
        <v>0</v>
      </c>
      <c r="F2873" s="75"/>
      <c r="G2873" s="3" t="s">
        <v>356</v>
      </c>
      <c r="H2873" s="13" t="str">
        <f t="shared" si="279"/>
        <v>520006</v>
      </c>
      <c r="I2873" s="13" t="s">
        <v>517</v>
      </c>
    </row>
    <row r="2874" spans="1:10" x14ac:dyDescent="0.2">
      <c r="A2874" s="54" t="str">
        <f>'BoR4 Rollup'!B2874</f>
        <v xml:space="preserve"> Interagency Transfers</v>
      </c>
      <c r="B2874" s="93">
        <v>0</v>
      </c>
      <c r="C2874" s="245">
        <v>0</v>
      </c>
      <c r="D2874" s="245">
        <v>0</v>
      </c>
      <c r="E2874" s="294">
        <f t="shared" si="280"/>
        <v>0</v>
      </c>
      <c r="F2874" s="75"/>
      <c r="G2874" s="3" t="s">
        <v>356</v>
      </c>
      <c r="H2874" s="13" t="str">
        <f t="shared" si="279"/>
        <v>520006</v>
      </c>
      <c r="I2874" s="13" t="s">
        <v>517</v>
      </c>
      <c r="J2874" s="13" t="s">
        <v>605</v>
      </c>
    </row>
    <row r="2875" spans="1:10" ht="15.75" x14ac:dyDescent="0.25">
      <c r="A2875" s="55" t="str">
        <f>'BoR4 Rollup'!B2875</f>
        <v>Total Other Charges</v>
      </c>
      <c r="B2875" s="95">
        <f>B2874+B2873+B2872+B2871</f>
        <v>0</v>
      </c>
      <c r="C2875" s="281">
        <f>C2874+C2873+C2872+C2871</f>
        <v>0</v>
      </c>
      <c r="D2875" s="281">
        <f>D2874+D2873+D2872+D2871</f>
        <v>0</v>
      </c>
      <c r="E2875" s="296">
        <f t="shared" si="280"/>
        <v>0</v>
      </c>
      <c r="F2875" s="77"/>
      <c r="G2875" s="3" t="s">
        <v>355</v>
      </c>
      <c r="H2875" s="13" t="str">
        <f t="shared" si="279"/>
        <v>520006</v>
      </c>
      <c r="I2875" s="13" t="s">
        <v>517</v>
      </c>
    </row>
    <row r="2876" spans="1:10" x14ac:dyDescent="0.2">
      <c r="A2876" s="54" t="str">
        <f>'BoR4 Rollup'!B2876</f>
        <v xml:space="preserve"> General Acquisitions</v>
      </c>
      <c r="B2876" s="93">
        <v>0</v>
      </c>
      <c r="C2876" s="245">
        <v>0</v>
      </c>
      <c r="D2876" s="245">
        <v>0</v>
      </c>
      <c r="E2876" s="294">
        <f t="shared" si="280"/>
        <v>0</v>
      </c>
      <c r="F2876" s="75"/>
      <c r="G2876" s="3" t="s">
        <v>356</v>
      </c>
      <c r="H2876" s="13" t="str">
        <f t="shared" si="279"/>
        <v>520006</v>
      </c>
      <c r="I2876" s="13" t="s">
        <v>517</v>
      </c>
      <c r="J2876" s="13" t="s">
        <v>606</v>
      </c>
    </row>
    <row r="2877" spans="1:10" x14ac:dyDescent="0.2">
      <c r="A2877" s="54" t="str">
        <f>'BoR4 Rollup'!B2877</f>
        <v xml:space="preserve"> Library Acquisitions</v>
      </c>
      <c r="B2877" s="93">
        <v>0</v>
      </c>
      <c r="C2877" s="245">
        <v>0</v>
      </c>
      <c r="D2877" s="245">
        <v>0</v>
      </c>
      <c r="E2877" s="294">
        <f t="shared" si="280"/>
        <v>0</v>
      </c>
      <c r="F2877" s="75"/>
      <c r="G2877" s="3" t="s">
        <v>356</v>
      </c>
      <c r="H2877" s="13" t="str">
        <f t="shared" si="279"/>
        <v>520006</v>
      </c>
      <c r="I2877" s="13" t="s">
        <v>517</v>
      </c>
      <c r="J2877" s="13" t="s">
        <v>606</v>
      </c>
    </row>
    <row r="2878" spans="1:10" x14ac:dyDescent="0.2">
      <c r="A2878" s="54" t="str">
        <f>'BoR4 Rollup'!B2878</f>
        <v xml:space="preserve"> Major Repairs</v>
      </c>
      <c r="B2878" s="93">
        <v>0</v>
      </c>
      <c r="C2878" s="245">
        <v>0</v>
      </c>
      <c r="D2878" s="245">
        <v>0</v>
      </c>
      <c r="E2878" s="294">
        <f t="shared" si="280"/>
        <v>0</v>
      </c>
      <c r="F2878" s="75"/>
      <c r="G2878" s="3" t="s">
        <v>356</v>
      </c>
      <c r="H2878" s="13" t="str">
        <f t="shared" si="279"/>
        <v>520006</v>
      </c>
      <c r="I2878" s="13" t="s">
        <v>517</v>
      </c>
    </row>
    <row r="2879" spans="1:10" ht="15.75" x14ac:dyDescent="0.25">
      <c r="A2879" s="55" t="str">
        <f>'BoR4 Rollup'!B2879</f>
        <v>Total Acquisitions and Major Repairs</v>
      </c>
      <c r="B2879" s="95">
        <f>B2878+B2877+B2876</f>
        <v>0</v>
      </c>
      <c r="C2879" s="281">
        <f>C2878+C2877+C2876</f>
        <v>0</v>
      </c>
      <c r="D2879" s="281">
        <f>D2878+D2877+D2876</f>
        <v>0</v>
      </c>
      <c r="E2879" s="296">
        <f t="shared" si="280"/>
        <v>0</v>
      </c>
      <c r="F2879" s="77"/>
      <c r="G2879" s="3" t="s">
        <v>355</v>
      </c>
      <c r="H2879" s="13" t="str">
        <f t="shared" si="279"/>
        <v>520006</v>
      </c>
      <c r="I2879" s="13" t="s">
        <v>517</v>
      </c>
    </row>
    <row r="2880" spans="1:10" ht="15.75" x14ac:dyDescent="0.25">
      <c r="A2880" s="55" t="str">
        <f>'BoR4 Rollup'!B2880</f>
        <v>Function Total</v>
      </c>
      <c r="B2880" s="264">
        <f>B2879+B2875+B2870+B2866</f>
        <v>334</v>
      </c>
      <c r="C2880" s="264">
        <f>C2879+C2875+C2870+C2866</f>
        <v>334</v>
      </c>
      <c r="D2880" s="264">
        <f>D2879+D2875+D2870+D2866</f>
        <v>0</v>
      </c>
      <c r="E2880" s="297">
        <f t="shared" si="280"/>
        <v>-334</v>
      </c>
      <c r="F2880" s="76"/>
      <c r="G2880" s="3" t="s">
        <v>355</v>
      </c>
      <c r="H2880" s="13" t="str">
        <f t="shared" si="279"/>
        <v>520006</v>
      </c>
      <c r="I2880" s="13" t="s">
        <v>517</v>
      </c>
    </row>
    <row r="2881" spans="1:10" ht="15.75" x14ac:dyDescent="0.25">
      <c r="A2881" s="56" t="str">
        <f>'BoR4 Rollup'!B2881</f>
        <v>Function:  Student Services</v>
      </c>
      <c r="B2881" s="208"/>
      <c r="C2881" s="209"/>
      <c r="D2881" s="209"/>
      <c r="E2881" s="210"/>
      <c r="F2881" s="72"/>
      <c r="G2881" s="3" t="s">
        <v>357</v>
      </c>
      <c r="H2881" s="13" t="str">
        <f t="shared" ref="H2881:H2901" si="281">RIGHT($A$2883,6)</f>
        <v>530001</v>
      </c>
      <c r="I2881" s="13" t="s">
        <v>518</v>
      </c>
    </row>
    <row r="2882" spans="1:10" ht="15.75" x14ac:dyDescent="0.25">
      <c r="A2882" s="57" t="str">
        <f>'BoR4 Rollup'!B2882</f>
        <v>Orgn:  Student Affairs (Adm)</v>
      </c>
      <c r="B2882" s="211" t="str">
        <f>+'BoR4 Rollup'!C2882</f>
        <v>Actual</v>
      </c>
      <c r="C2882" s="211" t="str">
        <f>+'BoR4 Rollup'!D2882</f>
        <v>Budgeted</v>
      </c>
      <c r="D2882" s="211" t="str">
        <f>+'BoR4 Rollup'!E2882</f>
        <v>Budgeted</v>
      </c>
      <c r="E2882" s="212" t="str">
        <f>E5</f>
        <v>2024-2025 +/-</v>
      </c>
      <c r="F2882" s="78"/>
      <c r="G2882" s="3" t="s">
        <v>357</v>
      </c>
      <c r="H2882" s="13" t="str">
        <f t="shared" si="281"/>
        <v>530001</v>
      </c>
      <c r="I2882" s="13" t="s">
        <v>518</v>
      </c>
    </row>
    <row r="2883" spans="1:10" ht="15.75" x14ac:dyDescent="0.25">
      <c r="A2883" s="248" t="str">
        <f>'BoR4 Rollup'!B2883</f>
        <v>Organization ID:  530001</v>
      </c>
      <c r="B2883" s="249" t="str">
        <f>'BoR4 Rollup'!$C$6</f>
        <v>2024-2025</v>
      </c>
      <c r="C2883" s="110" t="str">
        <f>'BoR4 Rollup'!$D$6</f>
        <v>2024-2025</v>
      </c>
      <c r="D2883" s="249" t="str">
        <f>D6</f>
        <v>2025-2026</v>
      </c>
      <c r="E2883" s="250" t="str">
        <f>E6</f>
        <v>2025-2026</v>
      </c>
      <c r="F2883" s="78"/>
      <c r="G2883" s="3" t="s">
        <v>357</v>
      </c>
      <c r="H2883" s="13" t="str">
        <f t="shared" si="281"/>
        <v>530001</v>
      </c>
      <c r="I2883" s="13" t="s">
        <v>518</v>
      </c>
    </row>
    <row r="2884" spans="1:10" x14ac:dyDescent="0.2">
      <c r="A2884" s="54" t="str">
        <f>'BoR4 Rollup'!B2884</f>
        <v xml:space="preserve">  Salaries</v>
      </c>
      <c r="B2884" s="93">
        <v>0</v>
      </c>
      <c r="C2884" s="245">
        <v>0</v>
      </c>
      <c r="D2884" s="245">
        <v>0</v>
      </c>
      <c r="E2884" s="294">
        <f t="shared" ref="E2884:E2901" si="282">+D2884-C2884</f>
        <v>0</v>
      </c>
      <c r="F2884" s="75"/>
      <c r="G2884" s="3" t="s">
        <v>357</v>
      </c>
      <c r="H2884" s="13" t="str">
        <f t="shared" si="281"/>
        <v>530001</v>
      </c>
      <c r="I2884" s="13" t="s">
        <v>518</v>
      </c>
      <c r="J2884" s="13" t="s">
        <v>598</v>
      </c>
    </row>
    <row r="2885" spans="1:10" x14ac:dyDescent="0.2">
      <c r="A2885" s="54" t="str">
        <f>'BoR4 Rollup'!B2885</f>
        <v xml:space="preserve">  Other Compensation</v>
      </c>
      <c r="B2885" s="93">
        <v>0</v>
      </c>
      <c r="C2885" s="245">
        <v>0</v>
      </c>
      <c r="D2885" s="245">
        <v>0</v>
      </c>
      <c r="E2885" s="294">
        <f t="shared" si="282"/>
        <v>0</v>
      </c>
      <c r="F2885" s="75"/>
      <c r="G2885" s="3" t="s">
        <v>357</v>
      </c>
      <c r="H2885" s="13" t="str">
        <f t="shared" si="281"/>
        <v>530001</v>
      </c>
      <c r="I2885" s="13" t="s">
        <v>518</v>
      </c>
    </row>
    <row r="2886" spans="1:10" x14ac:dyDescent="0.2">
      <c r="A2886" s="54" t="str">
        <f>'BoR4 Rollup'!B2886</f>
        <v xml:space="preserve">  Related Benefits</v>
      </c>
      <c r="B2886" s="93">
        <v>0</v>
      </c>
      <c r="C2886" s="245">
        <v>0</v>
      </c>
      <c r="D2886" s="245">
        <v>0</v>
      </c>
      <c r="E2886" s="294">
        <f t="shared" si="282"/>
        <v>0</v>
      </c>
      <c r="F2886" s="75"/>
      <c r="G2886" s="3" t="s">
        <v>357</v>
      </c>
      <c r="H2886" s="13" t="str">
        <f t="shared" si="281"/>
        <v>530001</v>
      </c>
      <c r="I2886" s="13" t="s">
        <v>518</v>
      </c>
      <c r="J2886" s="13" t="s">
        <v>599</v>
      </c>
    </row>
    <row r="2887" spans="1:10" ht="15.75" x14ac:dyDescent="0.25">
      <c r="A2887" s="55" t="str">
        <f>'BoR4 Rollup'!B2887</f>
        <v>Total Personal Services</v>
      </c>
      <c r="B2887" s="94">
        <f>B2886+B2885+B2884</f>
        <v>0</v>
      </c>
      <c r="C2887" s="264">
        <f>C2886+C2885+C2884</f>
        <v>0</v>
      </c>
      <c r="D2887" s="264">
        <f>D2886+D2885+D2884</f>
        <v>0</v>
      </c>
      <c r="E2887" s="295">
        <f t="shared" si="282"/>
        <v>0</v>
      </c>
      <c r="F2887" s="76"/>
      <c r="G2887" s="3" t="s">
        <v>357</v>
      </c>
      <c r="H2887" s="13" t="str">
        <f t="shared" si="281"/>
        <v>530001</v>
      </c>
      <c r="I2887" s="13" t="s">
        <v>518</v>
      </c>
    </row>
    <row r="2888" spans="1:10" x14ac:dyDescent="0.2">
      <c r="A2888" s="54" t="str">
        <f>'BoR4 Rollup'!B2888</f>
        <v xml:space="preserve"> Travel</v>
      </c>
      <c r="B2888" s="93">
        <v>0</v>
      </c>
      <c r="C2888" s="245">
        <v>0</v>
      </c>
      <c r="D2888" s="245">
        <v>0</v>
      </c>
      <c r="E2888" s="294">
        <f t="shared" si="282"/>
        <v>0</v>
      </c>
      <c r="F2888" s="75"/>
      <c r="G2888" s="3" t="s">
        <v>357</v>
      </c>
      <c r="H2888" s="13" t="str">
        <f t="shared" si="281"/>
        <v>530001</v>
      </c>
      <c r="I2888" s="13" t="s">
        <v>518</v>
      </c>
      <c r="J2888" s="13" t="s">
        <v>600</v>
      </c>
    </row>
    <row r="2889" spans="1:10" x14ac:dyDescent="0.2">
      <c r="A2889" s="54" t="str">
        <f>'BoR4 Rollup'!B2889</f>
        <v xml:space="preserve"> Operating Services</v>
      </c>
      <c r="B2889" s="93">
        <v>37</v>
      </c>
      <c r="C2889" s="245">
        <v>37</v>
      </c>
      <c r="D2889" s="245">
        <v>217</v>
      </c>
      <c r="E2889" s="294">
        <f t="shared" si="282"/>
        <v>180</v>
      </c>
      <c r="F2889" s="75"/>
      <c r="G2889" s="3" t="s">
        <v>357</v>
      </c>
      <c r="H2889" s="13" t="str">
        <f t="shared" si="281"/>
        <v>530001</v>
      </c>
      <c r="I2889" s="13" t="s">
        <v>518</v>
      </c>
      <c r="J2889" s="13" t="s">
        <v>601</v>
      </c>
    </row>
    <row r="2890" spans="1:10" x14ac:dyDescent="0.2">
      <c r="A2890" s="54" t="str">
        <f>'BoR4 Rollup'!B2890</f>
        <v xml:space="preserve"> Supplies</v>
      </c>
      <c r="B2890" s="93">
        <v>0</v>
      </c>
      <c r="C2890" s="245">
        <v>0</v>
      </c>
      <c r="D2890" s="245">
        <v>0</v>
      </c>
      <c r="E2890" s="294">
        <f t="shared" si="282"/>
        <v>0</v>
      </c>
      <c r="F2890" s="75"/>
      <c r="G2890" s="3" t="s">
        <v>357</v>
      </c>
      <c r="H2890" s="13" t="str">
        <f t="shared" si="281"/>
        <v>530001</v>
      </c>
      <c r="I2890" s="13" t="s">
        <v>518</v>
      </c>
      <c r="J2890" s="13" t="s">
        <v>602</v>
      </c>
    </row>
    <row r="2891" spans="1:10" ht="15.75" x14ac:dyDescent="0.25">
      <c r="A2891" s="55" t="str">
        <f>'BoR4 Rollup'!B2891</f>
        <v>Total Operating Expenses</v>
      </c>
      <c r="B2891" s="95">
        <f>B2890+B2889+B2888</f>
        <v>37</v>
      </c>
      <c r="C2891" s="281">
        <f>C2890+C2889+C2888</f>
        <v>37</v>
      </c>
      <c r="D2891" s="281">
        <f>D2890+D2889+D2888</f>
        <v>217</v>
      </c>
      <c r="E2891" s="296">
        <f t="shared" si="282"/>
        <v>180</v>
      </c>
      <c r="F2891" s="77"/>
      <c r="G2891" s="3" t="s">
        <v>357</v>
      </c>
      <c r="H2891" s="13" t="str">
        <f t="shared" si="281"/>
        <v>530001</v>
      </c>
      <c r="I2891" s="13" t="s">
        <v>518</v>
      </c>
    </row>
    <row r="2892" spans="1:10" x14ac:dyDescent="0.2">
      <c r="A2892" s="54" t="str">
        <f>'BoR4 Rollup'!B2892</f>
        <v xml:space="preserve"> Professional Services</v>
      </c>
      <c r="B2892" s="93">
        <v>0</v>
      </c>
      <c r="C2892" s="245">
        <v>0</v>
      </c>
      <c r="D2892" s="245">
        <v>0</v>
      </c>
      <c r="E2892" s="294">
        <f t="shared" si="282"/>
        <v>0</v>
      </c>
      <c r="F2892" s="75"/>
      <c r="G2892" s="3" t="s">
        <v>357</v>
      </c>
      <c r="H2892" s="13" t="str">
        <f t="shared" si="281"/>
        <v>530001</v>
      </c>
      <c r="I2892" s="13" t="s">
        <v>518</v>
      </c>
      <c r="J2892" s="13" t="s">
        <v>603</v>
      </c>
    </row>
    <row r="2893" spans="1:10" x14ac:dyDescent="0.2">
      <c r="A2893" s="54" t="str">
        <f>'BoR4 Rollup'!B2893</f>
        <v xml:space="preserve"> Other Charges</v>
      </c>
      <c r="B2893" s="93">
        <v>0</v>
      </c>
      <c r="C2893" s="245">
        <v>0</v>
      </c>
      <c r="D2893" s="245">
        <v>0</v>
      </c>
      <c r="E2893" s="294">
        <f t="shared" si="282"/>
        <v>0</v>
      </c>
      <c r="F2893" s="75"/>
      <c r="G2893" s="3" t="s">
        <v>357</v>
      </c>
      <c r="H2893" s="13" t="str">
        <f t="shared" si="281"/>
        <v>530001</v>
      </c>
      <c r="I2893" s="13" t="s">
        <v>518</v>
      </c>
      <c r="J2893" s="13" t="s">
        <v>604</v>
      </c>
    </row>
    <row r="2894" spans="1:10" x14ac:dyDescent="0.2">
      <c r="A2894" s="54" t="str">
        <f>'BoR4 Rollup'!B2894</f>
        <v xml:space="preserve"> Debt Services</v>
      </c>
      <c r="B2894" s="93">
        <v>0</v>
      </c>
      <c r="C2894" s="245">
        <v>0</v>
      </c>
      <c r="D2894" s="245">
        <v>0</v>
      </c>
      <c r="E2894" s="294">
        <f t="shared" si="282"/>
        <v>0</v>
      </c>
      <c r="F2894" s="75"/>
      <c r="G2894" s="3" t="s">
        <v>357</v>
      </c>
      <c r="H2894" s="13" t="str">
        <f t="shared" si="281"/>
        <v>530001</v>
      </c>
      <c r="I2894" s="13" t="s">
        <v>518</v>
      </c>
    </row>
    <row r="2895" spans="1:10" x14ac:dyDescent="0.2">
      <c r="A2895" s="54" t="str">
        <f>'BoR4 Rollup'!B2895</f>
        <v xml:space="preserve"> Interagency Transfers</v>
      </c>
      <c r="B2895" s="93">
        <v>0</v>
      </c>
      <c r="C2895" s="245">
        <v>0</v>
      </c>
      <c r="D2895" s="245">
        <v>0</v>
      </c>
      <c r="E2895" s="294">
        <f t="shared" si="282"/>
        <v>0</v>
      </c>
      <c r="F2895" s="75"/>
      <c r="G2895" s="3" t="s">
        <v>357</v>
      </c>
      <c r="H2895" s="13" t="str">
        <f t="shared" si="281"/>
        <v>530001</v>
      </c>
      <c r="I2895" s="13" t="s">
        <v>518</v>
      </c>
      <c r="J2895" s="13" t="s">
        <v>605</v>
      </c>
    </row>
    <row r="2896" spans="1:10" ht="15.75" x14ac:dyDescent="0.25">
      <c r="A2896" s="55" t="str">
        <f>'BoR4 Rollup'!B2896</f>
        <v>Total Other Charges</v>
      </c>
      <c r="B2896" s="95">
        <f>B2895+B2894+B2893+B2892</f>
        <v>0</v>
      </c>
      <c r="C2896" s="281">
        <f>C2895+C2894+C2893+C2892</f>
        <v>0</v>
      </c>
      <c r="D2896" s="281">
        <f>D2895+D2894+D2893+D2892</f>
        <v>0</v>
      </c>
      <c r="E2896" s="296">
        <f t="shared" si="282"/>
        <v>0</v>
      </c>
      <c r="F2896" s="77"/>
      <c r="G2896" s="3" t="s">
        <v>357</v>
      </c>
      <c r="H2896" s="13" t="str">
        <f t="shared" si="281"/>
        <v>530001</v>
      </c>
      <c r="I2896" s="13" t="s">
        <v>518</v>
      </c>
    </row>
    <row r="2897" spans="1:10" x14ac:dyDescent="0.2">
      <c r="A2897" s="54" t="str">
        <f>'BoR4 Rollup'!B2897</f>
        <v xml:space="preserve"> General Acquisitions</v>
      </c>
      <c r="B2897" s="93">
        <v>0</v>
      </c>
      <c r="C2897" s="245">
        <v>0</v>
      </c>
      <c r="D2897" s="245">
        <v>0</v>
      </c>
      <c r="E2897" s="294">
        <f t="shared" si="282"/>
        <v>0</v>
      </c>
      <c r="F2897" s="75"/>
      <c r="G2897" s="3" t="s">
        <v>357</v>
      </c>
      <c r="H2897" s="13" t="str">
        <f t="shared" si="281"/>
        <v>530001</v>
      </c>
      <c r="I2897" s="13" t="s">
        <v>518</v>
      </c>
      <c r="J2897" s="13" t="s">
        <v>606</v>
      </c>
    </row>
    <row r="2898" spans="1:10" x14ac:dyDescent="0.2">
      <c r="A2898" s="54" t="str">
        <f>'BoR4 Rollup'!B2898</f>
        <v xml:space="preserve"> Library Acquisitions</v>
      </c>
      <c r="B2898" s="93">
        <v>0</v>
      </c>
      <c r="C2898" s="245">
        <v>0</v>
      </c>
      <c r="D2898" s="245">
        <v>0</v>
      </c>
      <c r="E2898" s="294">
        <f t="shared" si="282"/>
        <v>0</v>
      </c>
      <c r="F2898" s="75"/>
      <c r="G2898" s="3" t="s">
        <v>357</v>
      </c>
      <c r="H2898" s="13" t="str">
        <f t="shared" si="281"/>
        <v>530001</v>
      </c>
      <c r="I2898" s="13" t="s">
        <v>518</v>
      </c>
      <c r="J2898" s="13" t="s">
        <v>606</v>
      </c>
    </row>
    <row r="2899" spans="1:10" x14ac:dyDescent="0.2">
      <c r="A2899" s="54" t="str">
        <f>'BoR4 Rollup'!B2899</f>
        <v xml:space="preserve"> Major Repairs</v>
      </c>
      <c r="B2899" s="93">
        <v>0</v>
      </c>
      <c r="C2899" s="245">
        <v>0</v>
      </c>
      <c r="D2899" s="245">
        <v>0</v>
      </c>
      <c r="E2899" s="294">
        <f t="shared" si="282"/>
        <v>0</v>
      </c>
      <c r="F2899" s="75"/>
      <c r="G2899" s="3" t="s">
        <v>357</v>
      </c>
      <c r="H2899" s="13" t="str">
        <f t="shared" si="281"/>
        <v>530001</v>
      </c>
      <c r="I2899" s="13" t="s">
        <v>518</v>
      </c>
    </row>
    <row r="2900" spans="1:10" ht="15.75" x14ac:dyDescent="0.25">
      <c r="A2900" s="55" t="str">
        <f>'BoR4 Rollup'!B2900</f>
        <v>Total Acquisitions and Major Repairs</v>
      </c>
      <c r="B2900" s="95">
        <f>B2899+B2898+B2897</f>
        <v>0</v>
      </c>
      <c r="C2900" s="281">
        <f>C2899+C2898+C2897</f>
        <v>0</v>
      </c>
      <c r="D2900" s="281">
        <f>D2899+D2898+D2897</f>
        <v>0</v>
      </c>
      <c r="E2900" s="296">
        <f t="shared" si="282"/>
        <v>0</v>
      </c>
      <c r="F2900" s="77"/>
      <c r="G2900" s="3" t="s">
        <v>357</v>
      </c>
      <c r="H2900" s="13" t="str">
        <f t="shared" si="281"/>
        <v>530001</v>
      </c>
      <c r="I2900" s="13" t="s">
        <v>518</v>
      </c>
    </row>
    <row r="2901" spans="1:10" ht="15.75" x14ac:dyDescent="0.25">
      <c r="A2901" s="55" t="str">
        <f>'BoR4 Rollup'!B2901</f>
        <v>Function Total</v>
      </c>
      <c r="B2901" s="264">
        <f>B2900+B2896+B2891+B2887</f>
        <v>37</v>
      </c>
      <c r="C2901" s="264">
        <f>C2900+C2896+C2891+C2887</f>
        <v>37</v>
      </c>
      <c r="D2901" s="264">
        <f>D2900+D2896+D2891+D2887</f>
        <v>217</v>
      </c>
      <c r="E2901" s="297">
        <f t="shared" si="282"/>
        <v>180</v>
      </c>
      <c r="F2901" s="76"/>
      <c r="G2901" s="3" t="s">
        <v>357</v>
      </c>
      <c r="H2901" s="13" t="str">
        <f t="shared" si="281"/>
        <v>530001</v>
      </c>
      <c r="I2901" s="13" t="s">
        <v>518</v>
      </c>
    </row>
    <row r="2902" spans="1:10" ht="15.75" x14ac:dyDescent="0.25">
      <c r="A2902" s="56" t="str">
        <f>'BoR4 Rollup'!B2902</f>
        <v>Function:  Student Services</v>
      </c>
      <c r="B2902" s="208"/>
      <c r="C2902" s="209"/>
      <c r="D2902" s="209"/>
      <c r="E2902" s="210"/>
      <c r="F2902" s="72"/>
      <c r="G2902" s="3" t="s">
        <v>357</v>
      </c>
      <c r="H2902" s="13" t="str">
        <f t="shared" ref="H2902:H2922" si="283">RIGHT($A$2904,6)</f>
        <v>530002</v>
      </c>
      <c r="I2902" s="13" t="s">
        <v>519</v>
      </c>
    </row>
    <row r="2903" spans="1:10" ht="15.75" x14ac:dyDescent="0.25">
      <c r="A2903" s="57" t="str">
        <f>'BoR4 Rollup'!B2903</f>
        <v>Orgn:  Counseling</v>
      </c>
      <c r="B2903" s="211" t="str">
        <f>+'BoR4 Rollup'!C2903</f>
        <v>Actual</v>
      </c>
      <c r="C2903" s="211" t="str">
        <f>+'BoR4 Rollup'!D2903</f>
        <v>Budgeted</v>
      </c>
      <c r="D2903" s="211" t="str">
        <f>+'BoR4 Rollup'!E2903</f>
        <v>Budgeted</v>
      </c>
      <c r="E2903" s="212" t="str">
        <f>E5</f>
        <v>2024-2025 +/-</v>
      </c>
      <c r="F2903" s="74"/>
      <c r="G2903" s="3" t="s">
        <v>357</v>
      </c>
      <c r="H2903" s="13" t="str">
        <f t="shared" si="283"/>
        <v>530002</v>
      </c>
      <c r="I2903" s="13" t="s">
        <v>519</v>
      </c>
    </row>
    <row r="2904" spans="1:10" ht="15.75" x14ac:dyDescent="0.25">
      <c r="A2904" s="248" t="str">
        <f>'BoR4 Rollup'!B2904</f>
        <v>Organization ID:  530002</v>
      </c>
      <c r="B2904" s="249" t="str">
        <f>'BoR4 Rollup'!$C$6</f>
        <v>2024-2025</v>
      </c>
      <c r="C2904" s="110" t="str">
        <f>'BoR4 Rollup'!$D$6</f>
        <v>2024-2025</v>
      </c>
      <c r="D2904" s="249" t="str">
        <f>D6</f>
        <v>2025-2026</v>
      </c>
      <c r="E2904" s="250" t="str">
        <f>E6</f>
        <v>2025-2026</v>
      </c>
      <c r="F2904" s="74"/>
      <c r="G2904" s="3" t="s">
        <v>357</v>
      </c>
      <c r="H2904" s="13" t="str">
        <f t="shared" si="283"/>
        <v>530002</v>
      </c>
      <c r="I2904" s="13" t="s">
        <v>519</v>
      </c>
    </row>
    <row r="2905" spans="1:10" x14ac:dyDescent="0.2">
      <c r="A2905" s="54" t="str">
        <f>'BoR4 Rollup'!B2905</f>
        <v xml:space="preserve">  Salaries</v>
      </c>
      <c r="B2905" s="93">
        <v>0</v>
      </c>
      <c r="C2905" s="245">
        <v>0</v>
      </c>
      <c r="D2905" s="245">
        <v>0</v>
      </c>
      <c r="E2905" s="294">
        <f t="shared" ref="E2905:E2922" si="284">+D2905-C2905</f>
        <v>0</v>
      </c>
      <c r="F2905" s="75"/>
      <c r="G2905" s="3" t="s">
        <v>357</v>
      </c>
      <c r="H2905" s="13" t="str">
        <f t="shared" si="283"/>
        <v>530002</v>
      </c>
      <c r="I2905" s="13" t="s">
        <v>519</v>
      </c>
      <c r="J2905" s="13" t="s">
        <v>598</v>
      </c>
    </row>
    <row r="2906" spans="1:10" x14ac:dyDescent="0.2">
      <c r="A2906" s="54" t="str">
        <f>'BoR4 Rollup'!B2906</f>
        <v xml:space="preserve">  Other Compensation</v>
      </c>
      <c r="B2906" s="93">
        <v>0</v>
      </c>
      <c r="C2906" s="245">
        <v>0</v>
      </c>
      <c r="D2906" s="245">
        <v>0</v>
      </c>
      <c r="E2906" s="294">
        <f t="shared" si="284"/>
        <v>0</v>
      </c>
      <c r="F2906" s="75"/>
      <c r="G2906" s="3" t="s">
        <v>357</v>
      </c>
      <c r="H2906" s="13" t="str">
        <f t="shared" si="283"/>
        <v>530002</v>
      </c>
      <c r="I2906" s="13" t="s">
        <v>519</v>
      </c>
    </row>
    <row r="2907" spans="1:10" x14ac:dyDescent="0.2">
      <c r="A2907" s="54" t="str">
        <f>'BoR4 Rollup'!B2907</f>
        <v xml:space="preserve">  Related Benefits</v>
      </c>
      <c r="B2907" s="93">
        <v>0</v>
      </c>
      <c r="C2907" s="245">
        <v>0</v>
      </c>
      <c r="D2907" s="245">
        <v>0</v>
      </c>
      <c r="E2907" s="294">
        <f t="shared" si="284"/>
        <v>0</v>
      </c>
      <c r="F2907" s="75"/>
      <c r="G2907" s="3" t="s">
        <v>357</v>
      </c>
      <c r="H2907" s="13" t="str">
        <f t="shared" si="283"/>
        <v>530002</v>
      </c>
      <c r="I2907" s="13" t="s">
        <v>519</v>
      </c>
      <c r="J2907" s="13" t="s">
        <v>599</v>
      </c>
    </row>
    <row r="2908" spans="1:10" ht="15.75" x14ac:dyDescent="0.25">
      <c r="A2908" s="55" t="str">
        <f>'BoR4 Rollup'!B2908</f>
        <v>Total Personal Services</v>
      </c>
      <c r="B2908" s="94">
        <f>B2907+B2906+B2905</f>
        <v>0</v>
      </c>
      <c r="C2908" s="264">
        <f>C2907+C2906+C2905</f>
        <v>0</v>
      </c>
      <c r="D2908" s="264">
        <f>D2907+D2906+D2905</f>
        <v>0</v>
      </c>
      <c r="E2908" s="295">
        <f t="shared" si="284"/>
        <v>0</v>
      </c>
      <c r="F2908" s="76"/>
      <c r="G2908" s="3" t="s">
        <v>357</v>
      </c>
      <c r="H2908" s="13" t="str">
        <f t="shared" si="283"/>
        <v>530002</v>
      </c>
      <c r="I2908" s="13" t="s">
        <v>519</v>
      </c>
    </row>
    <row r="2909" spans="1:10" x14ac:dyDescent="0.2">
      <c r="A2909" s="54" t="str">
        <f>'BoR4 Rollup'!B2909</f>
        <v xml:space="preserve"> Travel</v>
      </c>
      <c r="B2909" s="93">
        <v>0</v>
      </c>
      <c r="C2909" s="245">
        <v>0</v>
      </c>
      <c r="D2909" s="245">
        <v>0</v>
      </c>
      <c r="E2909" s="294">
        <f t="shared" si="284"/>
        <v>0</v>
      </c>
      <c r="F2909" s="75"/>
      <c r="G2909" s="3" t="s">
        <v>357</v>
      </c>
      <c r="H2909" s="13" t="str">
        <f t="shared" si="283"/>
        <v>530002</v>
      </c>
      <c r="I2909" s="13" t="s">
        <v>519</v>
      </c>
      <c r="J2909" s="13" t="s">
        <v>600</v>
      </c>
    </row>
    <row r="2910" spans="1:10" x14ac:dyDescent="0.2">
      <c r="A2910" s="54" t="str">
        <f>'BoR4 Rollup'!B2910</f>
        <v xml:space="preserve"> Operating Services</v>
      </c>
      <c r="B2910" s="93">
        <v>0</v>
      </c>
      <c r="C2910" s="245">
        <v>0</v>
      </c>
      <c r="D2910" s="245">
        <v>0</v>
      </c>
      <c r="E2910" s="294">
        <f t="shared" si="284"/>
        <v>0</v>
      </c>
      <c r="F2910" s="75"/>
      <c r="G2910" s="3" t="s">
        <v>357</v>
      </c>
      <c r="H2910" s="13" t="str">
        <f t="shared" si="283"/>
        <v>530002</v>
      </c>
      <c r="I2910" s="13" t="s">
        <v>519</v>
      </c>
      <c r="J2910" s="13" t="s">
        <v>601</v>
      </c>
    </row>
    <row r="2911" spans="1:10" x14ac:dyDescent="0.2">
      <c r="A2911" s="54" t="str">
        <f>'BoR4 Rollup'!B2911</f>
        <v xml:space="preserve"> Supplies</v>
      </c>
      <c r="B2911" s="93">
        <v>0</v>
      </c>
      <c r="C2911" s="245">
        <v>0</v>
      </c>
      <c r="D2911" s="245">
        <v>0</v>
      </c>
      <c r="E2911" s="294">
        <f t="shared" si="284"/>
        <v>0</v>
      </c>
      <c r="F2911" s="75"/>
      <c r="G2911" s="3" t="s">
        <v>357</v>
      </c>
      <c r="H2911" s="13" t="str">
        <f t="shared" si="283"/>
        <v>530002</v>
      </c>
      <c r="I2911" s="13" t="s">
        <v>519</v>
      </c>
      <c r="J2911" s="13" t="s">
        <v>602</v>
      </c>
    </row>
    <row r="2912" spans="1:10" ht="15.75" x14ac:dyDescent="0.25">
      <c r="A2912" s="55" t="str">
        <f>'BoR4 Rollup'!B2912</f>
        <v>Total Operating Expenses</v>
      </c>
      <c r="B2912" s="95">
        <f>B2911+B2910+B2909</f>
        <v>0</v>
      </c>
      <c r="C2912" s="281">
        <f>C2911+C2910+C2909</f>
        <v>0</v>
      </c>
      <c r="D2912" s="281">
        <f>D2911+D2910+D2909</f>
        <v>0</v>
      </c>
      <c r="E2912" s="296">
        <f t="shared" si="284"/>
        <v>0</v>
      </c>
      <c r="F2912" s="77"/>
      <c r="G2912" s="3" t="s">
        <v>357</v>
      </c>
      <c r="H2912" s="13" t="str">
        <f t="shared" si="283"/>
        <v>530002</v>
      </c>
      <c r="I2912" s="13" t="s">
        <v>519</v>
      </c>
    </row>
    <row r="2913" spans="1:10" x14ac:dyDescent="0.2">
      <c r="A2913" s="54" t="str">
        <f>'BoR4 Rollup'!B2913</f>
        <v xml:space="preserve"> Professional Services</v>
      </c>
      <c r="B2913" s="93">
        <v>0</v>
      </c>
      <c r="C2913" s="245">
        <v>0</v>
      </c>
      <c r="D2913" s="245">
        <v>0</v>
      </c>
      <c r="E2913" s="294">
        <f t="shared" si="284"/>
        <v>0</v>
      </c>
      <c r="F2913" s="75"/>
      <c r="G2913" s="3" t="s">
        <v>357</v>
      </c>
      <c r="H2913" s="13" t="str">
        <f t="shared" si="283"/>
        <v>530002</v>
      </c>
      <c r="I2913" s="13" t="s">
        <v>519</v>
      </c>
      <c r="J2913" s="13" t="s">
        <v>603</v>
      </c>
    </row>
    <row r="2914" spans="1:10" x14ac:dyDescent="0.2">
      <c r="A2914" s="54" t="str">
        <f>'BoR4 Rollup'!B2914</f>
        <v xml:space="preserve"> Other Charges</v>
      </c>
      <c r="B2914" s="93">
        <v>0</v>
      </c>
      <c r="C2914" s="245">
        <v>0</v>
      </c>
      <c r="D2914" s="245">
        <v>0</v>
      </c>
      <c r="E2914" s="294">
        <f t="shared" si="284"/>
        <v>0</v>
      </c>
      <c r="F2914" s="75"/>
      <c r="G2914" s="3" t="s">
        <v>357</v>
      </c>
      <c r="H2914" s="13" t="str">
        <f t="shared" si="283"/>
        <v>530002</v>
      </c>
      <c r="I2914" s="13" t="s">
        <v>519</v>
      </c>
      <c r="J2914" s="13" t="s">
        <v>604</v>
      </c>
    </row>
    <row r="2915" spans="1:10" x14ac:dyDescent="0.2">
      <c r="A2915" s="54" t="str">
        <f>'BoR4 Rollup'!B2915</f>
        <v xml:space="preserve"> Debt Services</v>
      </c>
      <c r="B2915" s="93">
        <v>0</v>
      </c>
      <c r="C2915" s="245">
        <v>0</v>
      </c>
      <c r="D2915" s="245">
        <v>0</v>
      </c>
      <c r="E2915" s="294">
        <f t="shared" si="284"/>
        <v>0</v>
      </c>
      <c r="F2915" s="75"/>
      <c r="G2915" s="3" t="s">
        <v>357</v>
      </c>
      <c r="H2915" s="13" t="str">
        <f t="shared" si="283"/>
        <v>530002</v>
      </c>
      <c r="I2915" s="13" t="s">
        <v>519</v>
      </c>
    </row>
    <row r="2916" spans="1:10" x14ac:dyDescent="0.2">
      <c r="A2916" s="54" t="str">
        <f>'BoR4 Rollup'!B2916</f>
        <v xml:space="preserve"> Interagency Transfers</v>
      </c>
      <c r="B2916" s="93">
        <v>0</v>
      </c>
      <c r="C2916" s="245">
        <v>0</v>
      </c>
      <c r="D2916" s="245">
        <v>0</v>
      </c>
      <c r="E2916" s="294">
        <f t="shared" si="284"/>
        <v>0</v>
      </c>
      <c r="F2916" s="75"/>
      <c r="G2916" s="3" t="s">
        <v>357</v>
      </c>
      <c r="H2916" s="13" t="str">
        <f t="shared" si="283"/>
        <v>530002</v>
      </c>
      <c r="I2916" s="13" t="s">
        <v>519</v>
      </c>
      <c r="J2916" s="13" t="s">
        <v>605</v>
      </c>
    </row>
    <row r="2917" spans="1:10" ht="15.75" x14ac:dyDescent="0.25">
      <c r="A2917" s="55" t="str">
        <f>'BoR4 Rollup'!B2917</f>
        <v>Total Other Charges</v>
      </c>
      <c r="B2917" s="95">
        <f>B2916+B2915+B2914+B2913</f>
        <v>0</v>
      </c>
      <c r="C2917" s="281">
        <f>C2916+C2915+C2914+C2913</f>
        <v>0</v>
      </c>
      <c r="D2917" s="281">
        <f>D2916+D2915+D2914+D2913</f>
        <v>0</v>
      </c>
      <c r="E2917" s="296">
        <f t="shared" si="284"/>
        <v>0</v>
      </c>
      <c r="F2917" s="77"/>
      <c r="G2917" s="3" t="s">
        <v>357</v>
      </c>
      <c r="H2917" s="13" t="str">
        <f t="shared" si="283"/>
        <v>530002</v>
      </c>
      <c r="I2917" s="13" t="s">
        <v>519</v>
      </c>
    </row>
    <row r="2918" spans="1:10" x14ac:dyDescent="0.2">
      <c r="A2918" s="54" t="str">
        <f>'BoR4 Rollup'!B2918</f>
        <v xml:space="preserve"> General Acquisitions</v>
      </c>
      <c r="B2918" s="93">
        <v>0</v>
      </c>
      <c r="C2918" s="245">
        <v>0</v>
      </c>
      <c r="D2918" s="245">
        <v>0</v>
      </c>
      <c r="E2918" s="294">
        <f t="shared" si="284"/>
        <v>0</v>
      </c>
      <c r="F2918" s="75"/>
      <c r="G2918" s="3" t="s">
        <v>357</v>
      </c>
      <c r="H2918" s="13" t="str">
        <f t="shared" si="283"/>
        <v>530002</v>
      </c>
      <c r="I2918" s="13" t="s">
        <v>519</v>
      </c>
      <c r="J2918" s="13" t="s">
        <v>606</v>
      </c>
    </row>
    <row r="2919" spans="1:10" x14ac:dyDescent="0.2">
      <c r="A2919" s="54" t="str">
        <f>'BoR4 Rollup'!B2919</f>
        <v xml:space="preserve"> Library Acquisitions</v>
      </c>
      <c r="B2919" s="93">
        <v>0</v>
      </c>
      <c r="C2919" s="245">
        <v>0</v>
      </c>
      <c r="D2919" s="245">
        <v>0</v>
      </c>
      <c r="E2919" s="294">
        <f t="shared" si="284"/>
        <v>0</v>
      </c>
      <c r="F2919" s="75"/>
      <c r="G2919" s="3" t="s">
        <v>357</v>
      </c>
      <c r="H2919" s="13" t="str">
        <f t="shared" si="283"/>
        <v>530002</v>
      </c>
      <c r="I2919" s="13" t="s">
        <v>519</v>
      </c>
      <c r="J2919" s="13" t="s">
        <v>606</v>
      </c>
    </row>
    <row r="2920" spans="1:10" x14ac:dyDescent="0.2">
      <c r="A2920" s="54" t="str">
        <f>'BoR4 Rollup'!B2920</f>
        <v xml:space="preserve"> Major Repairs</v>
      </c>
      <c r="B2920" s="93">
        <v>0</v>
      </c>
      <c r="C2920" s="245">
        <v>0</v>
      </c>
      <c r="D2920" s="245">
        <v>0</v>
      </c>
      <c r="E2920" s="294">
        <f t="shared" si="284"/>
        <v>0</v>
      </c>
      <c r="F2920" s="75"/>
      <c r="G2920" s="3" t="s">
        <v>357</v>
      </c>
      <c r="H2920" s="13" t="str">
        <f t="shared" si="283"/>
        <v>530002</v>
      </c>
      <c r="I2920" s="13" t="s">
        <v>519</v>
      </c>
    </row>
    <row r="2921" spans="1:10" ht="15.75" x14ac:dyDescent="0.25">
      <c r="A2921" s="55" t="str">
        <f>'BoR4 Rollup'!B2921</f>
        <v>Total Acquisitions and Major Repairs</v>
      </c>
      <c r="B2921" s="95">
        <f>B2920+B2919+B2918</f>
        <v>0</v>
      </c>
      <c r="C2921" s="281">
        <f>C2920+C2919+C2918</f>
        <v>0</v>
      </c>
      <c r="D2921" s="281">
        <f>D2920+D2919+D2918</f>
        <v>0</v>
      </c>
      <c r="E2921" s="296">
        <f t="shared" si="284"/>
        <v>0</v>
      </c>
      <c r="F2921" s="77"/>
      <c r="G2921" s="3" t="s">
        <v>357</v>
      </c>
      <c r="H2921" s="13" t="str">
        <f t="shared" si="283"/>
        <v>530002</v>
      </c>
      <c r="I2921" s="13" t="s">
        <v>519</v>
      </c>
    </row>
    <row r="2922" spans="1:10" ht="15.75" x14ac:dyDescent="0.25">
      <c r="A2922" s="55" t="str">
        <f>'BoR4 Rollup'!B2922</f>
        <v>Function Total</v>
      </c>
      <c r="B2922" s="94">
        <f>B2921+B2917+B2912+B2908</f>
        <v>0</v>
      </c>
      <c r="C2922" s="264">
        <f>C2921+C2917+C2912+C2908</f>
        <v>0</v>
      </c>
      <c r="D2922" s="264">
        <f>D2921+D2917+D2912+D2908</f>
        <v>0</v>
      </c>
      <c r="E2922" s="297">
        <f t="shared" si="284"/>
        <v>0</v>
      </c>
      <c r="F2922" s="76"/>
      <c r="G2922" s="3" t="s">
        <v>357</v>
      </c>
      <c r="H2922" s="13" t="str">
        <f t="shared" si="283"/>
        <v>530002</v>
      </c>
      <c r="I2922" s="13" t="s">
        <v>519</v>
      </c>
    </row>
    <row r="2923" spans="1:10" ht="15.75" x14ac:dyDescent="0.25">
      <c r="A2923" s="56" t="str">
        <f>'BoR4 Rollup'!B2923</f>
        <v>Function:  Student Services</v>
      </c>
      <c r="B2923" s="208"/>
      <c r="C2923" s="209"/>
      <c r="D2923" s="209"/>
      <c r="E2923" s="210"/>
      <c r="F2923" s="72"/>
      <c r="G2923" s="3" t="s">
        <v>357</v>
      </c>
      <c r="H2923" s="13" t="str">
        <f t="shared" ref="H2923:H2943" si="285">RIGHT($A$2925,6)</f>
        <v>530008</v>
      </c>
      <c r="I2923" s="13" t="s">
        <v>520</v>
      </c>
    </row>
    <row r="2924" spans="1:10" ht="15.75" x14ac:dyDescent="0.25">
      <c r="A2924" s="57" t="str">
        <f>'BoR4 Rollup'!B2924</f>
        <v>Orgn:  Health Services</v>
      </c>
      <c r="B2924" s="211" t="str">
        <f>+'BoR4 Rollup'!C2924</f>
        <v>Actual</v>
      </c>
      <c r="C2924" s="211" t="str">
        <f>+'BoR4 Rollup'!D2924</f>
        <v>Budgeted</v>
      </c>
      <c r="D2924" s="211" t="str">
        <f>+'BoR4 Rollup'!E2924</f>
        <v>Budgeted</v>
      </c>
      <c r="E2924" s="212" t="str">
        <f>E5</f>
        <v>2024-2025 +/-</v>
      </c>
      <c r="F2924" s="78"/>
      <c r="G2924" s="3" t="s">
        <v>357</v>
      </c>
      <c r="H2924" s="13" t="str">
        <f t="shared" si="285"/>
        <v>530008</v>
      </c>
      <c r="I2924" s="13" t="s">
        <v>520</v>
      </c>
    </row>
    <row r="2925" spans="1:10" ht="15.75" x14ac:dyDescent="0.25">
      <c r="A2925" s="248" t="str">
        <f>'BoR4 Rollup'!B2925</f>
        <v>Organization ID:  530008</v>
      </c>
      <c r="B2925" s="249" t="str">
        <f>'BoR4 Rollup'!$C$6</f>
        <v>2024-2025</v>
      </c>
      <c r="C2925" s="110" t="str">
        <f>'BoR4 Rollup'!$D$6</f>
        <v>2024-2025</v>
      </c>
      <c r="D2925" s="249" t="str">
        <f>D6</f>
        <v>2025-2026</v>
      </c>
      <c r="E2925" s="250" t="str">
        <f>E6</f>
        <v>2025-2026</v>
      </c>
      <c r="F2925" s="78"/>
      <c r="G2925" s="3" t="s">
        <v>357</v>
      </c>
      <c r="H2925" s="13" t="str">
        <f t="shared" si="285"/>
        <v>530008</v>
      </c>
      <c r="I2925" s="13" t="s">
        <v>520</v>
      </c>
    </row>
    <row r="2926" spans="1:10" x14ac:dyDescent="0.2">
      <c r="A2926" s="54" t="str">
        <f>'BoR4 Rollup'!B2926</f>
        <v xml:space="preserve">  Salaries</v>
      </c>
      <c r="B2926" s="93">
        <v>0</v>
      </c>
      <c r="C2926" s="245">
        <v>0</v>
      </c>
      <c r="D2926" s="245">
        <v>0</v>
      </c>
      <c r="E2926" s="294">
        <f t="shared" ref="E2926:E2943" si="286">+D2926-C2926</f>
        <v>0</v>
      </c>
      <c r="F2926" s="75"/>
      <c r="G2926" s="3" t="s">
        <v>357</v>
      </c>
      <c r="H2926" s="13" t="str">
        <f t="shared" si="285"/>
        <v>530008</v>
      </c>
      <c r="I2926" s="13" t="s">
        <v>520</v>
      </c>
      <c r="J2926" s="13" t="s">
        <v>598</v>
      </c>
    </row>
    <row r="2927" spans="1:10" x14ac:dyDescent="0.2">
      <c r="A2927" s="54" t="str">
        <f>'BoR4 Rollup'!B2927</f>
        <v xml:space="preserve">  Other Compensation</v>
      </c>
      <c r="B2927" s="93">
        <v>0</v>
      </c>
      <c r="C2927" s="245">
        <v>0</v>
      </c>
      <c r="D2927" s="245">
        <v>0</v>
      </c>
      <c r="E2927" s="294">
        <f t="shared" si="286"/>
        <v>0</v>
      </c>
      <c r="F2927" s="75"/>
      <c r="G2927" s="3" t="s">
        <v>357</v>
      </c>
      <c r="H2927" s="13" t="str">
        <f t="shared" si="285"/>
        <v>530008</v>
      </c>
      <c r="I2927" s="13" t="s">
        <v>520</v>
      </c>
    </row>
    <row r="2928" spans="1:10" x14ac:dyDescent="0.2">
      <c r="A2928" s="54" t="str">
        <f>'BoR4 Rollup'!B2928</f>
        <v xml:space="preserve">  Related Benefits</v>
      </c>
      <c r="B2928" s="93">
        <v>0</v>
      </c>
      <c r="C2928" s="245">
        <v>0</v>
      </c>
      <c r="D2928" s="245">
        <v>0</v>
      </c>
      <c r="E2928" s="294">
        <f t="shared" si="286"/>
        <v>0</v>
      </c>
      <c r="F2928" s="75"/>
      <c r="G2928" s="3" t="s">
        <v>357</v>
      </c>
      <c r="H2928" s="13" t="str">
        <f t="shared" si="285"/>
        <v>530008</v>
      </c>
      <c r="I2928" s="13" t="s">
        <v>520</v>
      </c>
      <c r="J2928" s="13" t="s">
        <v>599</v>
      </c>
    </row>
    <row r="2929" spans="1:10" ht="15.75" x14ac:dyDescent="0.25">
      <c r="A2929" s="55" t="str">
        <f>'BoR4 Rollup'!B2929</f>
        <v>Total Personal Services</v>
      </c>
      <c r="B2929" s="94">
        <f>B2928+B2927+B2926</f>
        <v>0</v>
      </c>
      <c r="C2929" s="264">
        <f>C2928+C2927+C2926</f>
        <v>0</v>
      </c>
      <c r="D2929" s="264">
        <f>D2928+D2927+D2926</f>
        <v>0</v>
      </c>
      <c r="E2929" s="295">
        <f t="shared" si="286"/>
        <v>0</v>
      </c>
      <c r="F2929" s="76"/>
      <c r="G2929" s="3" t="s">
        <v>357</v>
      </c>
      <c r="H2929" s="13" t="str">
        <f t="shared" si="285"/>
        <v>530008</v>
      </c>
      <c r="I2929" s="13" t="s">
        <v>520</v>
      </c>
    </row>
    <row r="2930" spans="1:10" x14ac:dyDescent="0.2">
      <c r="A2930" s="54" t="str">
        <f>'BoR4 Rollup'!B2930</f>
        <v xml:space="preserve"> Travel</v>
      </c>
      <c r="B2930" s="93">
        <v>0</v>
      </c>
      <c r="C2930" s="245">
        <v>0</v>
      </c>
      <c r="D2930" s="245">
        <v>0</v>
      </c>
      <c r="E2930" s="294">
        <f t="shared" si="286"/>
        <v>0</v>
      </c>
      <c r="F2930" s="75"/>
      <c r="G2930" s="3" t="s">
        <v>357</v>
      </c>
      <c r="H2930" s="13" t="str">
        <f t="shared" si="285"/>
        <v>530008</v>
      </c>
      <c r="I2930" s="13" t="s">
        <v>520</v>
      </c>
      <c r="J2930" s="13" t="s">
        <v>600</v>
      </c>
    </row>
    <row r="2931" spans="1:10" x14ac:dyDescent="0.2">
      <c r="A2931" s="54" t="str">
        <f>'BoR4 Rollup'!B2931</f>
        <v xml:space="preserve"> Operating Services</v>
      </c>
      <c r="B2931" s="93">
        <v>0</v>
      </c>
      <c r="C2931" s="245">
        <v>0</v>
      </c>
      <c r="D2931" s="245">
        <v>0</v>
      </c>
      <c r="E2931" s="294">
        <f t="shared" si="286"/>
        <v>0</v>
      </c>
      <c r="F2931" s="75"/>
      <c r="G2931" s="3" t="s">
        <v>357</v>
      </c>
      <c r="H2931" s="13" t="str">
        <f t="shared" si="285"/>
        <v>530008</v>
      </c>
      <c r="I2931" s="13" t="s">
        <v>520</v>
      </c>
      <c r="J2931" s="13" t="s">
        <v>601</v>
      </c>
    </row>
    <row r="2932" spans="1:10" x14ac:dyDescent="0.2">
      <c r="A2932" s="54" t="str">
        <f>'BoR4 Rollup'!B2932</f>
        <v xml:space="preserve"> Supplies</v>
      </c>
      <c r="B2932" s="93">
        <v>0</v>
      </c>
      <c r="C2932" s="245">
        <v>0</v>
      </c>
      <c r="D2932" s="245">
        <v>0</v>
      </c>
      <c r="E2932" s="294">
        <f t="shared" si="286"/>
        <v>0</v>
      </c>
      <c r="F2932" s="75"/>
      <c r="G2932" s="3" t="s">
        <v>357</v>
      </c>
      <c r="H2932" s="13" t="str">
        <f t="shared" si="285"/>
        <v>530008</v>
      </c>
      <c r="I2932" s="13" t="s">
        <v>520</v>
      </c>
      <c r="J2932" s="13" t="s">
        <v>602</v>
      </c>
    </row>
    <row r="2933" spans="1:10" ht="15.75" x14ac:dyDescent="0.25">
      <c r="A2933" s="55" t="str">
        <f>'BoR4 Rollup'!B2933</f>
        <v>Total Operating Expenses</v>
      </c>
      <c r="B2933" s="95">
        <f>B2932+B2931+B2930</f>
        <v>0</v>
      </c>
      <c r="C2933" s="281">
        <f>C2932+C2931+C2930</f>
        <v>0</v>
      </c>
      <c r="D2933" s="281">
        <f>D2932+D2931+D2930</f>
        <v>0</v>
      </c>
      <c r="E2933" s="296">
        <f t="shared" si="286"/>
        <v>0</v>
      </c>
      <c r="F2933" s="77"/>
      <c r="G2933" s="3" t="s">
        <v>357</v>
      </c>
      <c r="H2933" s="13" t="str">
        <f t="shared" si="285"/>
        <v>530008</v>
      </c>
      <c r="I2933" s="13" t="s">
        <v>520</v>
      </c>
    </row>
    <row r="2934" spans="1:10" x14ac:dyDescent="0.2">
      <c r="A2934" s="54" t="str">
        <f>'BoR4 Rollup'!B2934</f>
        <v xml:space="preserve"> Professional Services</v>
      </c>
      <c r="B2934" s="93">
        <v>0</v>
      </c>
      <c r="C2934" s="245">
        <v>0</v>
      </c>
      <c r="D2934" s="245">
        <v>0</v>
      </c>
      <c r="E2934" s="294">
        <f t="shared" si="286"/>
        <v>0</v>
      </c>
      <c r="F2934" s="75"/>
      <c r="G2934" s="3" t="s">
        <v>357</v>
      </c>
      <c r="H2934" s="13" t="str">
        <f t="shared" si="285"/>
        <v>530008</v>
      </c>
      <c r="I2934" s="13" t="s">
        <v>520</v>
      </c>
      <c r="J2934" s="13" t="s">
        <v>603</v>
      </c>
    </row>
    <row r="2935" spans="1:10" x14ac:dyDescent="0.2">
      <c r="A2935" s="54" t="str">
        <f>'BoR4 Rollup'!B2935</f>
        <v xml:space="preserve"> Other Charges</v>
      </c>
      <c r="B2935" s="93">
        <v>0</v>
      </c>
      <c r="C2935" s="245">
        <v>0</v>
      </c>
      <c r="D2935" s="245">
        <v>0</v>
      </c>
      <c r="E2935" s="294">
        <f t="shared" si="286"/>
        <v>0</v>
      </c>
      <c r="F2935" s="75"/>
      <c r="G2935" s="3" t="s">
        <v>357</v>
      </c>
      <c r="H2935" s="13" t="str">
        <f t="shared" si="285"/>
        <v>530008</v>
      </c>
      <c r="I2935" s="13" t="s">
        <v>520</v>
      </c>
      <c r="J2935" s="13" t="s">
        <v>604</v>
      </c>
    </row>
    <row r="2936" spans="1:10" x14ac:dyDescent="0.2">
      <c r="A2936" s="54" t="str">
        <f>'BoR4 Rollup'!B2936</f>
        <v xml:space="preserve"> Debt Services</v>
      </c>
      <c r="B2936" s="93">
        <v>0</v>
      </c>
      <c r="C2936" s="245">
        <v>0</v>
      </c>
      <c r="D2936" s="245">
        <v>0</v>
      </c>
      <c r="E2936" s="294">
        <f t="shared" si="286"/>
        <v>0</v>
      </c>
      <c r="F2936" s="75"/>
      <c r="G2936" s="3" t="s">
        <v>357</v>
      </c>
      <c r="H2936" s="13" t="str">
        <f t="shared" si="285"/>
        <v>530008</v>
      </c>
      <c r="I2936" s="13" t="s">
        <v>520</v>
      </c>
    </row>
    <row r="2937" spans="1:10" x14ac:dyDescent="0.2">
      <c r="A2937" s="54" t="str">
        <f>'BoR4 Rollup'!B2937</f>
        <v xml:space="preserve"> Interagency Transfers</v>
      </c>
      <c r="B2937" s="93">
        <v>0</v>
      </c>
      <c r="C2937" s="245">
        <v>0</v>
      </c>
      <c r="D2937" s="245">
        <v>0</v>
      </c>
      <c r="E2937" s="294">
        <f t="shared" si="286"/>
        <v>0</v>
      </c>
      <c r="F2937" s="75"/>
      <c r="G2937" s="3" t="s">
        <v>357</v>
      </c>
      <c r="H2937" s="13" t="str">
        <f t="shared" si="285"/>
        <v>530008</v>
      </c>
      <c r="I2937" s="13" t="s">
        <v>520</v>
      </c>
      <c r="J2937" s="13" t="s">
        <v>605</v>
      </c>
    </row>
    <row r="2938" spans="1:10" ht="15.75" x14ac:dyDescent="0.25">
      <c r="A2938" s="55" t="str">
        <f>'BoR4 Rollup'!B2938</f>
        <v>Total Other Charges</v>
      </c>
      <c r="B2938" s="95">
        <f>B2937+B2936+B2935+B2934</f>
        <v>0</v>
      </c>
      <c r="C2938" s="281">
        <f>C2937+C2936+C2935+C2934</f>
        <v>0</v>
      </c>
      <c r="D2938" s="281">
        <f>D2937+D2936+D2935+D2934</f>
        <v>0</v>
      </c>
      <c r="E2938" s="296">
        <f t="shared" si="286"/>
        <v>0</v>
      </c>
      <c r="F2938" s="77"/>
      <c r="G2938" s="3" t="s">
        <v>357</v>
      </c>
      <c r="H2938" s="13" t="str">
        <f t="shared" si="285"/>
        <v>530008</v>
      </c>
      <c r="I2938" s="13" t="s">
        <v>520</v>
      </c>
    </row>
    <row r="2939" spans="1:10" x14ac:dyDescent="0.2">
      <c r="A2939" s="54" t="str">
        <f>'BoR4 Rollup'!B2939</f>
        <v xml:space="preserve"> General Acquisitions</v>
      </c>
      <c r="B2939" s="93">
        <v>0</v>
      </c>
      <c r="C2939" s="245">
        <v>0</v>
      </c>
      <c r="D2939" s="245">
        <v>0</v>
      </c>
      <c r="E2939" s="294">
        <f t="shared" si="286"/>
        <v>0</v>
      </c>
      <c r="F2939" s="75"/>
      <c r="G2939" s="3" t="s">
        <v>357</v>
      </c>
      <c r="H2939" s="13" t="str">
        <f t="shared" si="285"/>
        <v>530008</v>
      </c>
      <c r="I2939" s="13" t="s">
        <v>520</v>
      </c>
      <c r="J2939" s="13" t="s">
        <v>606</v>
      </c>
    </row>
    <row r="2940" spans="1:10" x14ac:dyDescent="0.2">
      <c r="A2940" s="54" t="str">
        <f>'BoR4 Rollup'!B2940</f>
        <v xml:space="preserve"> Library Acquisitions</v>
      </c>
      <c r="B2940" s="93">
        <v>0</v>
      </c>
      <c r="C2940" s="245">
        <v>0</v>
      </c>
      <c r="D2940" s="245">
        <v>0</v>
      </c>
      <c r="E2940" s="294">
        <f t="shared" si="286"/>
        <v>0</v>
      </c>
      <c r="F2940" s="75"/>
      <c r="G2940" s="3" t="s">
        <v>357</v>
      </c>
      <c r="H2940" s="13" t="str">
        <f t="shared" si="285"/>
        <v>530008</v>
      </c>
      <c r="I2940" s="13" t="s">
        <v>520</v>
      </c>
      <c r="J2940" s="13" t="s">
        <v>606</v>
      </c>
    </row>
    <row r="2941" spans="1:10" x14ac:dyDescent="0.2">
      <c r="A2941" s="54" t="str">
        <f>'BoR4 Rollup'!B2941</f>
        <v xml:space="preserve"> Major Repairs</v>
      </c>
      <c r="B2941" s="93">
        <v>0</v>
      </c>
      <c r="C2941" s="245">
        <v>0</v>
      </c>
      <c r="D2941" s="245">
        <v>0</v>
      </c>
      <c r="E2941" s="294">
        <f t="shared" si="286"/>
        <v>0</v>
      </c>
      <c r="F2941" s="75"/>
      <c r="G2941" s="3" t="s">
        <v>357</v>
      </c>
      <c r="H2941" s="13" t="str">
        <f t="shared" si="285"/>
        <v>530008</v>
      </c>
      <c r="I2941" s="13" t="s">
        <v>520</v>
      </c>
    </row>
    <row r="2942" spans="1:10" ht="15.75" x14ac:dyDescent="0.25">
      <c r="A2942" s="55" t="str">
        <f>'BoR4 Rollup'!B2942</f>
        <v>Total Acquisitions and Major Repairs</v>
      </c>
      <c r="B2942" s="95">
        <f>B2941+B2940+B2939</f>
        <v>0</v>
      </c>
      <c r="C2942" s="281">
        <f>C2941+C2940+C2939</f>
        <v>0</v>
      </c>
      <c r="D2942" s="281">
        <f>D2941+D2940+D2939</f>
        <v>0</v>
      </c>
      <c r="E2942" s="296">
        <f t="shared" si="286"/>
        <v>0</v>
      </c>
      <c r="F2942" s="77"/>
      <c r="G2942" s="3" t="s">
        <v>357</v>
      </c>
      <c r="H2942" s="13" t="str">
        <f t="shared" si="285"/>
        <v>530008</v>
      </c>
      <c r="I2942" s="13" t="s">
        <v>520</v>
      </c>
    </row>
    <row r="2943" spans="1:10" ht="15.75" x14ac:dyDescent="0.25">
      <c r="A2943" s="55" t="str">
        <f>'BoR4 Rollup'!B2943</f>
        <v>Function Total</v>
      </c>
      <c r="B2943" s="94">
        <f>B2942+B2938+B2933+B2929</f>
        <v>0</v>
      </c>
      <c r="C2943" s="264">
        <f>C2942+C2938+C2933+C2929</f>
        <v>0</v>
      </c>
      <c r="D2943" s="264">
        <f>D2942+D2938+D2933+D2929</f>
        <v>0</v>
      </c>
      <c r="E2943" s="297">
        <f t="shared" si="286"/>
        <v>0</v>
      </c>
      <c r="F2943" s="76"/>
      <c r="G2943" s="3" t="s">
        <v>357</v>
      </c>
      <c r="H2943" s="13" t="str">
        <f t="shared" si="285"/>
        <v>530008</v>
      </c>
      <c r="I2943" s="13" t="s">
        <v>520</v>
      </c>
    </row>
    <row r="2944" spans="1:10" ht="15.75" x14ac:dyDescent="0.25">
      <c r="A2944" s="56" t="str">
        <f>'BoR4 Rollup'!B2944</f>
        <v>Function:  Student Services</v>
      </c>
      <c r="B2944" s="208"/>
      <c r="C2944" s="209"/>
      <c r="D2944" s="209"/>
      <c r="E2944" s="210"/>
      <c r="F2944" s="72"/>
      <c r="G2944" s="3" t="s">
        <v>356</v>
      </c>
      <c r="H2944" s="13" t="str">
        <f t="shared" ref="H2944:H2964" si="287">RIGHT($A$2946,6)</f>
        <v>530007</v>
      </c>
      <c r="I2944" s="13" t="s">
        <v>521</v>
      </c>
    </row>
    <row r="2945" spans="1:11" ht="15.75" x14ac:dyDescent="0.25">
      <c r="A2945" s="57" t="str">
        <f>'BoR4 Rollup'!B2945</f>
        <v>Orgn:  Student Services</v>
      </c>
      <c r="B2945" s="211" t="str">
        <f>+'BoR4 Rollup'!C2945</f>
        <v>Actual</v>
      </c>
      <c r="C2945" s="211" t="str">
        <f>+'BoR4 Rollup'!D2945</f>
        <v>Budgeted</v>
      </c>
      <c r="D2945" s="211" t="str">
        <f>+'BoR4 Rollup'!E2945</f>
        <v>Budgeted</v>
      </c>
      <c r="E2945" s="212" t="str">
        <f>E5</f>
        <v>2024-2025 +/-</v>
      </c>
      <c r="F2945" s="78"/>
      <c r="G2945" s="3" t="s">
        <v>356</v>
      </c>
      <c r="H2945" s="13" t="str">
        <f t="shared" si="287"/>
        <v>530007</v>
      </c>
      <c r="I2945" s="13" t="s">
        <v>521</v>
      </c>
    </row>
    <row r="2946" spans="1:11" ht="15.75" x14ac:dyDescent="0.25">
      <c r="A2946" s="248" t="str">
        <f>'BoR4 Rollup'!B2946</f>
        <v>Organization ID:  530007</v>
      </c>
      <c r="B2946" s="249" t="str">
        <f>'BoR4 Rollup'!$C$6</f>
        <v>2024-2025</v>
      </c>
      <c r="C2946" s="110" t="str">
        <f>'BoR4 Rollup'!$D$6</f>
        <v>2024-2025</v>
      </c>
      <c r="D2946" s="249" t="str">
        <f>'BoR4 Rollup'!$E$6</f>
        <v>2025-2026</v>
      </c>
      <c r="E2946" s="250" t="str">
        <f>E6</f>
        <v>2025-2026</v>
      </c>
      <c r="F2946" s="78"/>
      <c r="G2946" s="3" t="s">
        <v>356</v>
      </c>
      <c r="H2946" s="13" t="str">
        <f t="shared" si="287"/>
        <v>530007</v>
      </c>
      <c r="I2946" s="13" t="s">
        <v>521</v>
      </c>
    </row>
    <row r="2947" spans="1:11" x14ac:dyDescent="0.2">
      <c r="A2947" s="54" t="str">
        <f>'BoR4 Rollup'!B2947</f>
        <v xml:space="preserve">  Salaries</v>
      </c>
      <c r="B2947" s="93">
        <v>120407</v>
      </c>
      <c r="C2947" s="245">
        <v>120407</v>
      </c>
      <c r="D2947" s="245">
        <v>111600</v>
      </c>
      <c r="E2947" s="294">
        <f t="shared" ref="E2947:E2964" si="288">+D2947-C2947</f>
        <v>-8807</v>
      </c>
      <c r="F2947" s="75"/>
      <c r="G2947" s="3" t="s">
        <v>356</v>
      </c>
      <c r="H2947" s="13" t="str">
        <f t="shared" si="287"/>
        <v>530007</v>
      </c>
      <c r="I2947" s="13" t="s">
        <v>521</v>
      </c>
      <c r="J2947" s="13" t="s">
        <v>598</v>
      </c>
    </row>
    <row r="2948" spans="1:11" x14ac:dyDescent="0.2">
      <c r="A2948" s="54" t="str">
        <f>'BoR4 Rollup'!B2948</f>
        <v xml:space="preserve">  Other Compensation</v>
      </c>
      <c r="B2948" s="93">
        <v>0</v>
      </c>
      <c r="C2948" s="245">
        <v>0</v>
      </c>
      <c r="D2948" s="245">
        <v>0</v>
      </c>
      <c r="E2948" s="294">
        <f t="shared" si="288"/>
        <v>0</v>
      </c>
      <c r="F2948" s="75"/>
      <c r="G2948" s="3" t="s">
        <v>356</v>
      </c>
      <c r="H2948" s="13" t="str">
        <f t="shared" si="287"/>
        <v>530007</v>
      </c>
      <c r="I2948" s="13" t="s">
        <v>521</v>
      </c>
    </row>
    <row r="2949" spans="1:11" x14ac:dyDescent="0.2">
      <c r="A2949" s="54" t="str">
        <f>'BoR4 Rollup'!B2949</f>
        <v xml:space="preserve">  Related Benefits</v>
      </c>
      <c r="B2949" s="93">
        <v>63604</v>
      </c>
      <c r="C2949" s="245">
        <v>63604</v>
      </c>
      <c r="D2949" s="245">
        <f>47363+25221</f>
        <v>72584</v>
      </c>
      <c r="E2949" s="294">
        <f t="shared" si="288"/>
        <v>8980</v>
      </c>
      <c r="F2949" s="75"/>
      <c r="G2949" s="3" t="s">
        <v>356</v>
      </c>
      <c r="H2949" s="13" t="str">
        <f t="shared" si="287"/>
        <v>530007</v>
      </c>
      <c r="I2949" s="13" t="s">
        <v>521</v>
      </c>
      <c r="J2949" s="13" t="s">
        <v>599</v>
      </c>
      <c r="K2949" s="61"/>
    </row>
    <row r="2950" spans="1:11" ht="15.75" x14ac:dyDescent="0.25">
      <c r="A2950" s="55" t="str">
        <f>'BoR4 Rollup'!B2950</f>
        <v>Total Personal Services</v>
      </c>
      <c r="B2950" s="94">
        <f>B2949+B2948+B2947</f>
        <v>184011</v>
      </c>
      <c r="C2950" s="264">
        <f>C2949+C2948+C2947</f>
        <v>184011</v>
      </c>
      <c r="D2950" s="264">
        <f>D2949+D2948+D2947</f>
        <v>184184</v>
      </c>
      <c r="E2950" s="295">
        <f t="shared" si="288"/>
        <v>173</v>
      </c>
      <c r="F2950" s="76"/>
      <c r="G2950" s="3" t="s">
        <v>355</v>
      </c>
      <c r="H2950" s="13" t="str">
        <f t="shared" si="287"/>
        <v>530007</v>
      </c>
      <c r="I2950" s="13" t="s">
        <v>521</v>
      </c>
    </row>
    <row r="2951" spans="1:11" x14ac:dyDescent="0.2">
      <c r="A2951" s="54" t="str">
        <f>'BoR4 Rollup'!B2951</f>
        <v xml:space="preserve"> Travel</v>
      </c>
      <c r="B2951" s="93">
        <v>0</v>
      </c>
      <c r="C2951" s="245">
        <v>0</v>
      </c>
      <c r="D2951" s="245">
        <v>50</v>
      </c>
      <c r="E2951" s="294">
        <f t="shared" si="288"/>
        <v>50</v>
      </c>
      <c r="F2951" s="75"/>
      <c r="G2951" s="3" t="s">
        <v>356</v>
      </c>
      <c r="H2951" s="13" t="str">
        <f t="shared" si="287"/>
        <v>530007</v>
      </c>
      <c r="I2951" s="13" t="s">
        <v>521</v>
      </c>
      <c r="J2951" s="13" t="s">
        <v>600</v>
      </c>
    </row>
    <row r="2952" spans="1:11" x14ac:dyDescent="0.2">
      <c r="A2952" s="54" t="str">
        <f>'BoR4 Rollup'!B2952</f>
        <v xml:space="preserve"> Operating Services</v>
      </c>
      <c r="B2952" s="93">
        <v>19634</v>
      </c>
      <c r="C2952" s="245">
        <v>19634</v>
      </c>
      <c r="D2952" s="245">
        <v>10549</v>
      </c>
      <c r="E2952" s="294">
        <f t="shared" si="288"/>
        <v>-9085</v>
      </c>
      <c r="F2952" s="75"/>
      <c r="G2952" s="3" t="s">
        <v>356</v>
      </c>
      <c r="H2952" s="13" t="str">
        <f t="shared" si="287"/>
        <v>530007</v>
      </c>
      <c r="I2952" s="13" t="s">
        <v>521</v>
      </c>
      <c r="J2952" s="13" t="s">
        <v>601</v>
      </c>
    </row>
    <row r="2953" spans="1:11" x14ac:dyDescent="0.2">
      <c r="A2953" s="54" t="str">
        <f>'BoR4 Rollup'!B2953</f>
        <v xml:space="preserve"> Supplies</v>
      </c>
      <c r="B2953" s="93">
        <v>5398</v>
      </c>
      <c r="C2953" s="245">
        <v>5398</v>
      </c>
      <c r="D2953" s="245">
        <v>5480</v>
      </c>
      <c r="E2953" s="294">
        <f t="shared" si="288"/>
        <v>82</v>
      </c>
      <c r="F2953" s="75"/>
      <c r="G2953" s="3" t="s">
        <v>356</v>
      </c>
      <c r="H2953" s="13" t="str">
        <f t="shared" si="287"/>
        <v>530007</v>
      </c>
      <c r="I2953" s="13" t="s">
        <v>521</v>
      </c>
      <c r="J2953" s="13" t="s">
        <v>602</v>
      </c>
    </row>
    <row r="2954" spans="1:11" ht="15.75" x14ac:dyDescent="0.25">
      <c r="A2954" s="55" t="str">
        <f>'BoR4 Rollup'!B2954</f>
        <v>Total Operating Expenses</v>
      </c>
      <c r="B2954" s="95">
        <f>B2953+B2952+B2951</f>
        <v>25032</v>
      </c>
      <c r="C2954" s="281">
        <f>C2953+C2952+C2951</f>
        <v>25032</v>
      </c>
      <c r="D2954" s="281">
        <f>D2953+D2952+D2951</f>
        <v>16079</v>
      </c>
      <c r="E2954" s="296">
        <f t="shared" si="288"/>
        <v>-8953</v>
      </c>
      <c r="F2954" s="77"/>
      <c r="G2954" s="3" t="s">
        <v>355</v>
      </c>
      <c r="H2954" s="13" t="str">
        <f t="shared" si="287"/>
        <v>530007</v>
      </c>
      <c r="I2954" s="13" t="s">
        <v>521</v>
      </c>
    </row>
    <row r="2955" spans="1:11" x14ac:dyDescent="0.2">
      <c r="A2955" s="54" t="str">
        <f>'BoR4 Rollup'!B2955</f>
        <v xml:space="preserve"> Professional Services</v>
      </c>
      <c r="B2955" s="93">
        <v>0</v>
      </c>
      <c r="C2955" s="245">
        <v>0</v>
      </c>
      <c r="D2955" s="245">
        <v>0</v>
      </c>
      <c r="E2955" s="294">
        <f t="shared" si="288"/>
        <v>0</v>
      </c>
      <c r="F2955" s="75"/>
      <c r="G2955" s="3" t="s">
        <v>356</v>
      </c>
      <c r="H2955" s="13" t="str">
        <f t="shared" si="287"/>
        <v>530007</v>
      </c>
      <c r="I2955" s="13" t="s">
        <v>521</v>
      </c>
      <c r="J2955" s="13" t="s">
        <v>603</v>
      </c>
    </row>
    <row r="2956" spans="1:11" x14ac:dyDescent="0.2">
      <c r="A2956" s="54" t="str">
        <f>'BoR4 Rollup'!B2956</f>
        <v xml:space="preserve"> Other Charges</v>
      </c>
      <c r="B2956" s="93">
        <v>1248</v>
      </c>
      <c r="C2956" s="245">
        <v>1248</v>
      </c>
      <c r="D2956" s="245">
        <v>1305</v>
      </c>
      <c r="E2956" s="294">
        <f t="shared" si="288"/>
        <v>57</v>
      </c>
      <c r="F2956" s="75"/>
      <c r="G2956" s="3" t="s">
        <v>356</v>
      </c>
      <c r="H2956" s="13" t="str">
        <f t="shared" si="287"/>
        <v>530007</v>
      </c>
      <c r="I2956" s="13" t="s">
        <v>521</v>
      </c>
      <c r="J2956" s="13" t="s">
        <v>604</v>
      </c>
    </row>
    <row r="2957" spans="1:11" x14ac:dyDescent="0.2">
      <c r="A2957" s="54" t="str">
        <f>'BoR4 Rollup'!B2957</f>
        <v xml:space="preserve"> Debt Services</v>
      </c>
      <c r="B2957" s="93">
        <v>0</v>
      </c>
      <c r="C2957" s="245">
        <v>0</v>
      </c>
      <c r="D2957" s="245">
        <v>0</v>
      </c>
      <c r="E2957" s="294">
        <f t="shared" si="288"/>
        <v>0</v>
      </c>
      <c r="F2957" s="75"/>
      <c r="G2957" s="3" t="s">
        <v>356</v>
      </c>
      <c r="H2957" s="13" t="str">
        <f t="shared" si="287"/>
        <v>530007</v>
      </c>
      <c r="I2957" s="13" t="s">
        <v>521</v>
      </c>
    </row>
    <row r="2958" spans="1:11" x14ac:dyDescent="0.2">
      <c r="A2958" s="54" t="str">
        <f>'BoR4 Rollup'!B2958</f>
        <v xml:space="preserve"> Interagency Transfers</v>
      </c>
      <c r="B2958" s="93">
        <v>0</v>
      </c>
      <c r="C2958" s="245">
        <v>0</v>
      </c>
      <c r="D2958" s="245">
        <v>0</v>
      </c>
      <c r="E2958" s="294">
        <f t="shared" si="288"/>
        <v>0</v>
      </c>
      <c r="F2958" s="75"/>
      <c r="G2958" s="3" t="s">
        <v>356</v>
      </c>
      <c r="H2958" s="13" t="str">
        <f t="shared" si="287"/>
        <v>530007</v>
      </c>
      <c r="I2958" s="13" t="s">
        <v>521</v>
      </c>
      <c r="J2958" s="13" t="s">
        <v>605</v>
      </c>
    </row>
    <row r="2959" spans="1:11" ht="15.75" x14ac:dyDescent="0.25">
      <c r="A2959" s="55" t="str">
        <f>'BoR4 Rollup'!B2959</f>
        <v>Total Other Charges</v>
      </c>
      <c r="B2959" s="95">
        <f>B2958+B2957+B2956+B2955</f>
        <v>1248</v>
      </c>
      <c r="C2959" s="281">
        <f>C2958+C2957+C2956+C2955</f>
        <v>1248</v>
      </c>
      <c r="D2959" s="281">
        <f>D2958+D2957+D2956+D2955</f>
        <v>1305</v>
      </c>
      <c r="E2959" s="296">
        <f t="shared" si="288"/>
        <v>57</v>
      </c>
      <c r="F2959" s="77"/>
      <c r="G2959" s="3" t="s">
        <v>355</v>
      </c>
      <c r="H2959" s="13" t="str">
        <f t="shared" si="287"/>
        <v>530007</v>
      </c>
      <c r="I2959" s="13" t="s">
        <v>521</v>
      </c>
    </row>
    <row r="2960" spans="1:11" x14ac:dyDescent="0.2">
      <c r="A2960" s="54" t="str">
        <f>'BoR4 Rollup'!B2960</f>
        <v xml:space="preserve"> General Acquisitions</v>
      </c>
      <c r="B2960" s="93">
        <v>0</v>
      </c>
      <c r="C2960" s="245">
        <v>0</v>
      </c>
      <c r="D2960" s="245">
        <v>799</v>
      </c>
      <c r="E2960" s="294">
        <f t="shared" si="288"/>
        <v>799</v>
      </c>
      <c r="F2960" s="75"/>
      <c r="G2960" s="3" t="s">
        <v>356</v>
      </c>
      <c r="H2960" s="13" t="str">
        <f t="shared" si="287"/>
        <v>530007</v>
      </c>
      <c r="I2960" s="13" t="s">
        <v>521</v>
      </c>
      <c r="J2960" s="13" t="s">
        <v>606</v>
      </c>
    </row>
    <row r="2961" spans="1:10" x14ac:dyDescent="0.2">
      <c r="A2961" s="54" t="str">
        <f>'BoR4 Rollup'!B2961</f>
        <v xml:space="preserve"> Library Acquisitions</v>
      </c>
      <c r="B2961" s="93">
        <v>0</v>
      </c>
      <c r="C2961" s="245">
        <v>0</v>
      </c>
      <c r="D2961" s="245">
        <v>0</v>
      </c>
      <c r="E2961" s="294">
        <f t="shared" si="288"/>
        <v>0</v>
      </c>
      <c r="F2961" s="75"/>
      <c r="G2961" s="3" t="s">
        <v>356</v>
      </c>
      <c r="H2961" s="13" t="str">
        <f t="shared" si="287"/>
        <v>530007</v>
      </c>
      <c r="I2961" s="13" t="s">
        <v>521</v>
      </c>
      <c r="J2961" s="13" t="s">
        <v>606</v>
      </c>
    </row>
    <row r="2962" spans="1:10" x14ac:dyDescent="0.2">
      <c r="A2962" s="54" t="str">
        <f>'BoR4 Rollup'!B2962</f>
        <v xml:space="preserve"> Major Repairs</v>
      </c>
      <c r="B2962" s="93">
        <v>0</v>
      </c>
      <c r="C2962" s="245">
        <v>0</v>
      </c>
      <c r="D2962" s="245">
        <v>0</v>
      </c>
      <c r="E2962" s="294">
        <f t="shared" si="288"/>
        <v>0</v>
      </c>
      <c r="F2962" s="75"/>
      <c r="G2962" s="3" t="s">
        <v>356</v>
      </c>
      <c r="H2962" s="13" t="str">
        <f t="shared" si="287"/>
        <v>530007</v>
      </c>
      <c r="I2962" s="13" t="s">
        <v>521</v>
      </c>
    </row>
    <row r="2963" spans="1:10" ht="15.75" x14ac:dyDescent="0.25">
      <c r="A2963" s="55" t="str">
        <f>'BoR4 Rollup'!B2963</f>
        <v>Total Acquisitions and Major Repairs</v>
      </c>
      <c r="B2963" s="95">
        <f>B2962+B2961+B2960</f>
        <v>0</v>
      </c>
      <c r="C2963" s="281">
        <f>C2962+C2961+C2960</f>
        <v>0</v>
      </c>
      <c r="D2963" s="281">
        <f>D2962+D2961+D2960</f>
        <v>799</v>
      </c>
      <c r="E2963" s="296">
        <f t="shared" si="288"/>
        <v>799</v>
      </c>
      <c r="F2963" s="77"/>
      <c r="G2963" s="3" t="s">
        <v>355</v>
      </c>
      <c r="H2963" s="13" t="str">
        <f t="shared" si="287"/>
        <v>530007</v>
      </c>
      <c r="I2963" s="13" t="s">
        <v>521</v>
      </c>
    </row>
    <row r="2964" spans="1:10" ht="15.75" x14ac:dyDescent="0.25">
      <c r="A2964" s="55" t="str">
        <f>'BoR4 Rollup'!B2964</f>
        <v>Function Total</v>
      </c>
      <c r="B2964" s="264">
        <f>B2963+B2959+B2954+B2950</f>
        <v>210291</v>
      </c>
      <c r="C2964" s="264">
        <f>C2963+C2959+C2954+C2950</f>
        <v>210291</v>
      </c>
      <c r="D2964" s="264">
        <f>D2963+D2959+D2954+D2950</f>
        <v>202367</v>
      </c>
      <c r="E2964" s="297">
        <f t="shared" si="288"/>
        <v>-7924</v>
      </c>
      <c r="F2964" s="76"/>
      <c r="G2964" s="3" t="s">
        <v>355</v>
      </c>
      <c r="H2964" s="13" t="str">
        <f t="shared" si="287"/>
        <v>530007</v>
      </c>
      <c r="I2964" s="13" t="s">
        <v>521</v>
      </c>
    </row>
    <row r="2965" spans="1:10" ht="15.75" x14ac:dyDescent="0.25">
      <c r="A2965" s="56" t="str">
        <f>'BoR4 Rollup'!B2965</f>
        <v>Function:  Student Services</v>
      </c>
      <c r="B2965" s="208"/>
      <c r="C2965" s="209"/>
      <c r="D2965" s="209"/>
      <c r="E2965" s="210"/>
      <c r="F2965" s="72"/>
      <c r="G2965" s="3" t="s">
        <v>357</v>
      </c>
      <c r="H2965" s="13" t="str">
        <f t="shared" ref="H2965:H2985" si="289">RIGHT($A$2967,6)</f>
        <v>530009</v>
      </c>
      <c r="I2965" s="13" t="s">
        <v>522</v>
      </c>
    </row>
    <row r="2966" spans="1:10" ht="15.75" x14ac:dyDescent="0.25">
      <c r="A2966" s="57" t="str">
        <f>'BoR4 Rollup'!B2966</f>
        <v>Orgn:  Disability Services</v>
      </c>
      <c r="B2966" s="211" t="str">
        <f>+'BoR4 Rollup'!C2966</f>
        <v>Actual</v>
      </c>
      <c r="C2966" s="211" t="str">
        <f>+'BoR4 Rollup'!D2966</f>
        <v>Budgeted</v>
      </c>
      <c r="D2966" s="211" t="str">
        <f>+'BoR4 Rollup'!E2966</f>
        <v>Budgeted</v>
      </c>
      <c r="E2966" s="212" t="str">
        <f>E26</f>
        <v>2024-2025 +/-</v>
      </c>
      <c r="F2966" s="74"/>
      <c r="G2966" s="3" t="s">
        <v>357</v>
      </c>
      <c r="H2966" s="13" t="str">
        <f t="shared" si="289"/>
        <v>530009</v>
      </c>
      <c r="I2966" s="13" t="s">
        <v>522</v>
      </c>
    </row>
    <row r="2967" spans="1:10" ht="15.75" x14ac:dyDescent="0.25">
      <c r="A2967" s="248" t="str">
        <f>'BoR4 Rollup'!B2967</f>
        <v>Organization ID:  530009</v>
      </c>
      <c r="B2967" s="249" t="str">
        <f>'BoR4 Rollup'!$C$6</f>
        <v>2024-2025</v>
      </c>
      <c r="C2967" s="110" t="str">
        <f>'BoR4 Rollup'!$D$6</f>
        <v>2024-2025</v>
      </c>
      <c r="D2967" s="249" t="str">
        <f>D27</f>
        <v>2025-2026</v>
      </c>
      <c r="E2967" s="250" t="str">
        <f>E27</f>
        <v>2025-2026</v>
      </c>
      <c r="F2967" s="74"/>
      <c r="G2967" s="3" t="s">
        <v>357</v>
      </c>
      <c r="H2967" s="13" t="str">
        <f t="shared" si="289"/>
        <v>530009</v>
      </c>
      <c r="I2967" s="13" t="s">
        <v>522</v>
      </c>
    </row>
    <row r="2968" spans="1:10" x14ac:dyDescent="0.2">
      <c r="A2968" s="54" t="str">
        <f>'BoR4 Rollup'!B2968</f>
        <v xml:space="preserve">  Salaries</v>
      </c>
      <c r="B2968" s="93">
        <v>0</v>
      </c>
      <c r="C2968" s="245">
        <v>0</v>
      </c>
      <c r="D2968" s="245">
        <v>0</v>
      </c>
      <c r="E2968" s="294">
        <f t="shared" ref="E2968:E2985" si="290">+D2968-C2968</f>
        <v>0</v>
      </c>
      <c r="F2968" s="75"/>
      <c r="G2968" s="3" t="s">
        <v>357</v>
      </c>
      <c r="H2968" s="13" t="str">
        <f t="shared" si="289"/>
        <v>530009</v>
      </c>
      <c r="I2968" s="13" t="s">
        <v>522</v>
      </c>
      <c r="J2968" s="13" t="s">
        <v>598</v>
      </c>
    </row>
    <row r="2969" spans="1:10" x14ac:dyDescent="0.2">
      <c r="A2969" s="54" t="str">
        <f>'BoR4 Rollup'!B2969</f>
        <v xml:space="preserve">  Other Compensation</v>
      </c>
      <c r="B2969" s="93">
        <v>0</v>
      </c>
      <c r="C2969" s="245">
        <v>0</v>
      </c>
      <c r="D2969" s="245">
        <v>0</v>
      </c>
      <c r="E2969" s="294">
        <f t="shared" si="290"/>
        <v>0</v>
      </c>
      <c r="F2969" s="75"/>
      <c r="G2969" s="3" t="s">
        <v>357</v>
      </c>
      <c r="H2969" s="13" t="str">
        <f t="shared" si="289"/>
        <v>530009</v>
      </c>
      <c r="I2969" s="13" t="s">
        <v>522</v>
      </c>
    </row>
    <row r="2970" spans="1:10" x14ac:dyDescent="0.2">
      <c r="A2970" s="54" t="str">
        <f>'BoR4 Rollup'!B2970</f>
        <v xml:space="preserve">  Related Benefits</v>
      </c>
      <c r="B2970" s="93">
        <v>0</v>
      </c>
      <c r="C2970" s="245">
        <v>0</v>
      </c>
      <c r="D2970" s="245">
        <v>0</v>
      </c>
      <c r="E2970" s="294">
        <f t="shared" si="290"/>
        <v>0</v>
      </c>
      <c r="F2970" s="75"/>
      <c r="G2970" s="3" t="s">
        <v>357</v>
      </c>
      <c r="H2970" s="13" t="str">
        <f t="shared" si="289"/>
        <v>530009</v>
      </c>
      <c r="I2970" s="13" t="s">
        <v>522</v>
      </c>
      <c r="J2970" s="13" t="s">
        <v>599</v>
      </c>
    </row>
    <row r="2971" spans="1:10" ht="15.75" x14ac:dyDescent="0.25">
      <c r="A2971" s="55" t="str">
        <f>'BoR4 Rollup'!B2971</f>
        <v>Total Personal Services</v>
      </c>
      <c r="B2971" s="94">
        <f>B2970+B2969+B2968</f>
        <v>0</v>
      </c>
      <c r="C2971" s="264">
        <f>C2970+C2969+C2968</f>
        <v>0</v>
      </c>
      <c r="D2971" s="264">
        <f>D2970+D2969+D2968</f>
        <v>0</v>
      </c>
      <c r="E2971" s="295">
        <f t="shared" si="290"/>
        <v>0</v>
      </c>
      <c r="F2971" s="76"/>
      <c r="G2971" s="3" t="s">
        <v>357</v>
      </c>
      <c r="H2971" s="13" t="str">
        <f t="shared" si="289"/>
        <v>530009</v>
      </c>
      <c r="I2971" s="13" t="s">
        <v>522</v>
      </c>
    </row>
    <row r="2972" spans="1:10" x14ac:dyDescent="0.2">
      <c r="A2972" s="54" t="str">
        <f>'BoR4 Rollup'!B2972</f>
        <v xml:space="preserve"> Travel</v>
      </c>
      <c r="B2972" s="93">
        <v>0</v>
      </c>
      <c r="C2972" s="245">
        <v>0</v>
      </c>
      <c r="D2972" s="245">
        <v>0</v>
      </c>
      <c r="E2972" s="294">
        <f t="shared" si="290"/>
        <v>0</v>
      </c>
      <c r="F2972" s="75"/>
      <c r="G2972" s="3" t="s">
        <v>357</v>
      </c>
      <c r="H2972" s="13" t="str">
        <f t="shared" si="289"/>
        <v>530009</v>
      </c>
      <c r="I2972" s="13" t="s">
        <v>522</v>
      </c>
      <c r="J2972" s="13" t="s">
        <v>600</v>
      </c>
    </row>
    <row r="2973" spans="1:10" x14ac:dyDescent="0.2">
      <c r="A2973" s="54" t="str">
        <f>'BoR4 Rollup'!B2973</f>
        <v xml:space="preserve"> Operating Services</v>
      </c>
      <c r="B2973" s="93">
        <v>0</v>
      </c>
      <c r="C2973" s="245">
        <v>0</v>
      </c>
      <c r="D2973" s="245">
        <v>0</v>
      </c>
      <c r="E2973" s="294">
        <f t="shared" si="290"/>
        <v>0</v>
      </c>
      <c r="F2973" s="75"/>
      <c r="G2973" s="3" t="s">
        <v>357</v>
      </c>
      <c r="H2973" s="13" t="str">
        <f t="shared" si="289"/>
        <v>530009</v>
      </c>
      <c r="I2973" s="13" t="s">
        <v>522</v>
      </c>
      <c r="J2973" s="13" t="s">
        <v>601</v>
      </c>
    </row>
    <row r="2974" spans="1:10" x14ac:dyDescent="0.2">
      <c r="A2974" s="54" t="str">
        <f>'BoR4 Rollup'!B2974</f>
        <v xml:space="preserve"> Supplies</v>
      </c>
      <c r="B2974" s="93">
        <v>0</v>
      </c>
      <c r="C2974" s="245">
        <v>0</v>
      </c>
      <c r="D2974" s="245">
        <v>0</v>
      </c>
      <c r="E2974" s="294">
        <f t="shared" si="290"/>
        <v>0</v>
      </c>
      <c r="F2974" s="75"/>
      <c r="G2974" s="3" t="s">
        <v>357</v>
      </c>
      <c r="H2974" s="13" t="str">
        <f t="shared" si="289"/>
        <v>530009</v>
      </c>
      <c r="I2974" s="13" t="s">
        <v>522</v>
      </c>
      <c r="J2974" s="13" t="s">
        <v>602</v>
      </c>
    </row>
    <row r="2975" spans="1:10" ht="15.75" x14ac:dyDescent="0.25">
      <c r="A2975" s="55" t="str">
        <f>'BoR4 Rollup'!B2975</f>
        <v>Total Operating Expenses</v>
      </c>
      <c r="B2975" s="95">
        <f>B2974+B2973+B2972</f>
        <v>0</v>
      </c>
      <c r="C2975" s="281">
        <f>C2974+C2973+C2972</f>
        <v>0</v>
      </c>
      <c r="D2975" s="281">
        <f>D2974+D2973+D2972</f>
        <v>0</v>
      </c>
      <c r="E2975" s="296">
        <f t="shared" si="290"/>
        <v>0</v>
      </c>
      <c r="F2975" s="77"/>
      <c r="G2975" s="3" t="s">
        <v>357</v>
      </c>
      <c r="H2975" s="13" t="str">
        <f t="shared" si="289"/>
        <v>530009</v>
      </c>
      <c r="I2975" s="13" t="s">
        <v>522</v>
      </c>
    </row>
    <row r="2976" spans="1:10" x14ac:dyDescent="0.2">
      <c r="A2976" s="54" t="str">
        <f>'BoR4 Rollup'!B2976</f>
        <v xml:space="preserve"> Professional Services</v>
      </c>
      <c r="B2976" s="93">
        <v>0</v>
      </c>
      <c r="C2976" s="245">
        <v>0</v>
      </c>
      <c r="D2976" s="245">
        <v>0</v>
      </c>
      <c r="E2976" s="294">
        <f t="shared" si="290"/>
        <v>0</v>
      </c>
      <c r="F2976" s="75"/>
      <c r="G2976" s="3" t="s">
        <v>357</v>
      </c>
      <c r="H2976" s="13" t="str">
        <f t="shared" si="289"/>
        <v>530009</v>
      </c>
      <c r="I2976" s="13" t="s">
        <v>522</v>
      </c>
      <c r="J2976" s="13" t="s">
        <v>603</v>
      </c>
    </row>
    <row r="2977" spans="1:10" x14ac:dyDescent="0.2">
      <c r="A2977" s="54" t="str">
        <f>'BoR4 Rollup'!B2977</f>
        <v xml:space="preserve"> Other Charges</v>
      </c>
      <c r="B2977" s="93">
        <v>0</v>
      </c>
      <c r="C2977" s="245">
        <v>0</v>
      </c>
      <c r="D2977" s="245">
        <v>0</v>
      </c>
      <c r="E2977" s="294">
        <f t="shared" si="290"/>
        <v>0</v>
      </c>
      <c r="F2977" s="75"/>
      <c r="G2977" s="3" t="s">
        <v>357</v>
      </c>
      <c r="H2977" s="13" t="str">
        <f t="shared" si="289"/>
        <v>530009</v>
      </c>
      <c r="I2977" s="13" t="s">
        <v>522</v>
      </c>
      <c r="J2977" s="13" t="s">
        <v>604</v>
      </c>
    </row>
    <row r="2978" spans="1:10" x14ac:dyDescent="0.2">
      <c r="A2978" s="54" t="str">
        <f>'BoR4 Rollup'!B2978</f>
        <v xml:space="preserve"> Debt Services</v>
      </c>
      <c r="B2978" s="93">
        <v>0</v>
      </c>
      <c r="C2978" s="245">
        <v>0</v>
      </c>
      <c r="D2978" s="245">
        <v>0</v>
      </c>
      <c r="E2978" s="294">
        <f t="shared" si="290"/>
        <v>0</v>
      </c>
      <c r="F2978" s="75"/>
      <c r="G2978" s="3" t="s">
        <v>357</v>
      </c>
      <c r="H2978" s="13" t="str">
        <f t="shared" si="289"/>
        <v>530009</v>
      </c>
      <c r="I2978" s="13" t="s">
        <v>522</v>
      </c>
    </row>
    <row r="2979" spans="1:10" x14ac:dyDescent="0.2">
      <c r="A2979" s="54" t="str">
        <f>'BoR4 Rollup'!B2979</f>
        <v xml:space="preserve"> Interagency Transfers</v>
      </c>
      <c r="B2979" s="93">
        <v>0</v>
      </c>
      <c r="C2979" s="245">
        <v>0</v>
      </c>
      <c r="D2979" s="245">
        <v>0</v>
      </c>
      <c r="E2979" s="294">
        <f t="shared" si="290"/>
        <v>0</v>
      </c>
      <c r="F2979" s="75"/>
      <c r="G2979" s="3" t="s">
        <v>357</v>
      </c>
      <c r="H2979" s="13" t="str">
        <f t="shared" si="289"/>
        <v>530009</v>
      </c>
      <c r="I2979" s="13" t="s">
        <v>522</v>
      </c>
      <c r="J2979" s="13" t="s">
        <v>605</v>
      </c>
    </row>
    <row r="2980" spans="1:10" ht="15.75" x14ac:dyDescent="0.25">
      <c r="A2980" s="55" t="str">
        <f>'BoR4 Rollup'!B2980</f>
        <v>Total Other Charges</v>
      </c>
      <c r="B2980" s="95">
        <f>B2979+B2978+B2977+B2976</f>
        <v>0</v>
      </c>
      <c r="C2980" s="281">
        <f>C2979+C2978+C2977+C2976</f>
        <v>0</v>
      </c>
      <c r="D2980" s="281">
        <f>D2979+D2978+D2977+D2976</f>
        <v>0</v>
      </c>
      <c r="E2980" s="296">
        <f t="shared" si="290"/>
        <v>0</v>
      </c>
      <c r="F2980" s="77"/>
      <c r="G2980" s="3" t="s">
        <v>357</v>
      </c>
      <c r="H2980" s="13" t="str">
        <f t="shared" si="289"/>
        <v>530009</v>
      </c>
      <c r="I2980" s="13" t="s">
        <v>522</v>
      </c>
    </row>
    <row r="2981" spans="1:10" x14ac:dyDescent="0.2">
      <c r="A2981" s="54" t="str">
        <f>'BoR4 Rollup'!B2981</f>
        <v xml:space="preserve"> General Acquisitions</v>
      </c>
      <c r="B2981" s="93">
        <v>0</v>
      </c>
      <c r="C2981" s="245">
        <v>0</v>
      </c>
      <c r="D2981" s="245">
        <v>0</v>
      </c>
      <c r="E2981" s="294">
        <f t="shared" si="290"/>
        <v>0</v>
      </c>
      <c r="F2981" s="75"/>
      <c r="G2981" s="3" t="s">
        <v>357</v>
      </c>
      <c r="H2981" s="13" t="str">
        <f t="shared" si="289"/>
        <v>530009</v>
      </c>
      <c r="I2981" s="13" t="s">
        <v>522</v>
      </c>
      <c r="J2981" s="13" t="s">
        <v>606</v>
      </c>
    </row>
    <row r="2982" spans="1:10" x14ac:dyDescent="0.2">
      <c r="A2982" s="54" t="str">
        <f>'BoR4 Rollup'!B2982</f>
        <v xml:space="preserve"> Library Acquisitions</v>
      </c>
      <c r="B2982" s="93">
        <v>0</v>
      </c>
      <c r="C2982" s="245">
        <v>0</v>
      </c>
      <c r="D2982" s="245">
        <v>0</v>
      </c>
      <c r="E2982" s="294">
        <f t="shared" si="290"/>
        <v>0</v>
      </c>
      <c r="F2982" s="75"/>
      <c r="G2982" s="3" t="s">
        <v>357</v>
      </c>
      <c r="H2982" s="13" t="str">
        <f t="shared" si="289"/>
        <v>530009</v>
      </c>
      <c r="I2982" s="13" t="s">
        <v>522</v>
      </c>
      <c r="J2982" s="13" t="s">
        <v>606</v>
      </c>
    </row>
    <row r="2983" spans="1:10" x14ac:dyDescent="0.2">
      <c r="A2983" s="54" t="str">
        <f>'BoR4 Rollup'!B2983</f>
        <v xml:space="preserve"> Major Repairs</v>
      </c>
      <c r="B2983" s="93">
        <v>0</v>
      </c>
      <c r="C2983" s="245">
        <v>0</v>
      </c>
      <c r="D2983" s="245">
        <v>0</v>
      </c>
      <c r="E2983" s="294">
        <f t="shared" si="290"/>
        <v>0</v>
      </c>
      <c r="F2983" s="75"/>
      <c r="G2983" s="3" t="s">
        <v>357</v>
      </c>
      <c r="H2983" s="13" t="str">
        <f t="shared" si="289"/>
        <v>530009</v>
      </c>
      <c r="I2983" s="13" t="s">
        <v>522</v>
      </c>
    </row>
    <row r="2984" spans="1:10" ht="15.75" x14ac:dyDescent="0.25">
      <c r="A2984" s="55" t="str">
        <f>'BoR4 Rollup'!B2984</f>
        <v>Total Acquisitions and Major Repairs</v>
      </c>
      <c r="B2984" s="95">
        <f>B2983+B2982+B2981</f>
        <v>0</v>
      </c>
      <c r="C2984" s="281">
        <f>C2983+C2982+C2981</f>
        <v>0</v>
      </c>
      <c r="D2984" s="281">
        <f>D2983+D2982+D2981</f>
        <v>0</v>
      </c>
      <c r="E2984" s="296">
        <f t="shared" si="290"/>
        <v>0</v>
      </c>
      <c r="F2984" s="77"/>
      <c r="G2984" s="3" t="s">
        <v>357</v>
      </c>
      <c r="H2984" s="13" t="str">
        <f t="shared" si="289"/>
        <v>530009</v>
      </c>
      <c r="I2984" s="13" t="s">
        <v>522</v>
      </c>
    </row>
    <row r="2985" spans="1:10" ht="15.75" x14ac:dyDescent="0.25">
      <c r="A2985" s="55" t="str">
        <f>'BoR4 Rollup'!B2985</f>
        <v>Function Total</v>
      </c>
      <c r="B2985" s="94">
        <f>B2984+B2980+B2975+B2971</f>
        <v>0</v>
      </c>
      <c r="C2985" s="264">
        <f>C2984+C2980+C2975+C2971</f>
        <v>0</v>
      </c>
      <c r="D2985" s="264">
        <f>D2984+D2980+D2975+D2971</f>
        <v>0</v>
      </c>
      <c r="E2985" s="297">
        <f t="shared" si="290"/>
        <v>0</v>
      </c>
      <c r="F2985" s="76"/>
      <c r="G2985" s="3" t="s">
        <v>357</v>
      </c>
      <c r="H2985" s="13" t="str">
        <f t="shared" si="289"/>
        <v>530009</v>
      </c>
      <c r="I2985" s="13" t="s">
        <v>522</v>
      </c>
    </row>
    <row r="2986" spans="1:10" ht="15.75" x14ac:dyDescent="0.25">
      <c r="A2986" s="56" t="str">
        <f>'BoR4 Rollup'!B2986</f>
        <v>Function:  Student Services</v>
      </c>
      <c r="B2986" s="208"/>
      <c r="C2986" s="209"/>
      <c r="D2986" s="209"/>
      <c r="E2986" s="210"/>
      <c r="F2986" s="72"/>
      <c r="G2986" s="3" t="s">
        <v>357</v>
      </c>
      <c r="H2986" s="13" t="str">
        <f t="shared" ref="H2986:H3006" si="291">RIGHT($A$2988,6)</f>
        <v>530010</v>
      </c>
      <c r="I2986" s="13" t="s">
        <v>523</v>
      </c>
    </row>
    <row r="2987" spans="1:10" ht="15.75" x14ac:dyDescent="0.25">
      <c r="A2987" s="57" t="str">
        <f>'BoR4 Rollup'!B2987</f>
        <v>Orgn:  Commencement/Graduation</v>
      </c>
      <c r="B2987" s="211" t="str">
        <f>+'BoR4 Rollup'!C2987</f>
        <v>Actual</v>
      </c>
      <c r="C2987" s="211" t="str">
        <f>+'BoR4 Rollup'!D2987</f>
        <v>Budgeted</v>
      </c>
      <c r="D2987" s="211" t="str">
        <f>+'BoR4 Rollup'!E2987</f>
        <v>Budgeted</v>
      </c>
      <c r="E2987" s="212" t="str">
        <f>E5</f>
        <v>2024-2025 +/-</v>
      </c>
      <c r="F2987" s="78"/>
      <c r="G2987" s="3" t="s">
        <v>357</v>
      </c>
      <c r="H2987" s="13" t="str">
        <f t="shared" si="291"/>
        <v>530010</v>
      </c>
      <c r="I2987" s="13" t="s">
        <v>523</v>
      </c>
    </row>
    <row r="2988" spans="1:10" ht="15.75" x14ac:dyDescent="0.25">
      <c r="A2988" s="248" t="str">
        <f>'BoR4 Rollup'!B2988</f>
        <v>Organization ID:  530010</v>
      </c>
      <c r="B2988" s="249" t="str">
        <f>'BoR4 Rollup'!$C$6</f>
        <v>2024-2025</v>
      </c>
      <c r="C2988" s="110" t="str">
        <f>'BoR4 Rollup'!$D$6</f>
        <v>2024-2025</v>
      </c>
      <c r="D2988" s="249" t="str">
        <f>D6</f>
        <v>2025-2026</v>
      </c>
      <c r="E2988" s="250" t="str">
        <f>E6</f>
        <v>2025-2026</v>
      </c>
      <c r="F2988" s="78"/>
      <c r="G2988" s="3" t="s">
        <v>357</v>
      </c>
      <c r="H2988" s="13" t="str">
        <f t="shared" si="291"/>
        <v>530010</v>
      </c>
      <c r="I2988" s="13" t="s">
        <v>523</v>
      </c>
    </row>
    <row r="2989" spans="1:10" x14ac:dyDescent="0.2">
      <c r="A2989" s="54" t="str">
        <f>'BoR4 Rollup'!B2989</f>
        <v xml:space="preserve">  Salaries</v>
      </c>
      <c r="B2989" s="93">
        <v>0</v>
      </c>
      <c r="C2989" s="245">
        <v>0</v>
      </c>
      <c r="D2989" s="245">
        <v>0</v>
      </c>
      <c r="E2989" s="294">
        <f t="shared" ref="E2989:E3006" si="292">+D2989-C2989</f>
        <v>0</v>
      </c>
      <c r="F2989" s="75"/>
      <c r="G2989" s="3" t="s">
        <v>357</v>
      </c>
      <c r="H2989" s="13" t="str">
        <f t="shared" si="291"/>
        <v>530010</v>
      </c>
      <c r="I2989" s="13" t="s">
        <v>523</v>
      </c>
      <c r="J2989" s="13" t="s">
        <v>598</v>
      </c>
    </row>
    <row r="2990" spans="1:10" x14ac:dyDescent="0.2">
      <c r="A2990" s="54" t="str">
        <f>'BoR4 Rollup'!B2990</f>
        <v xml:space="preserve">  Other Compensation</v>
      </c>
      <c r="B2990" s="93">
        <v>0</v>
      </c>
      <c r="C2990" s="245">
        <v>0</v>
      </c>
      <c r="D2990" s="245">
        <v>0</v>
      </c>
      <c r="E2990" s="294">
        <f t="shared" si="292"/>
        <v>0</v>
      </c>
      <c r="F2990" s="75"/>
      <c r="G2990" s="3" t="s">
        <v>357</v>
      </c>
      <c r="H2990" s="13" t="str">
        <f t="shared" si="291"/>
        <v>530010</v>
      </c>
      <c r="I2990" s="13" t="s">
        <v>523</v>
      </c>
    </row>
    <row r="2991" spans="1:10" x14ac:dyDescent="0.2">
      <c r="A2991" s="54" t="str">
        <f>'BoR4 Rollup'!B2991</f>
        <v xml:space="preserve">  Related Benefits</v>
      </c>
      <c r="B2991" s="93">
        <v>0</v>
      </c>
      <c r="C2991" s="245">
        <v>0</v>
      </c>
      <c r="D2991" s="245">
        <v>0</v>
      </c>
      <c r="E2991" s="294">
        <f t="shared" si="292"/>
        <v>0</v>
      </c>
      <c r="F2991" s="75"/>
      <c r="G2991" s="3" t="s">
        <v>357</v>
      </c>
      <c r="H2991" s="13" t="str">
        <f t="shared" si="291"/>
        <v>530010</v>
      </c>
      <c r="I2991" s="13" t="s">
        <v>523</v>
      </c>
      <c r="J2991" s="13" t="s">
        <v>599</v>
      </c>
    </row>
    <row r="2992" spans="1:10" ht="15.75" x14ac:dyDescent="0.25">
      <c r="A2992" s="55" t="str">
        <f>'BoR4 Rollup'!B2992</f>
        <v>Total Personal Services</v>
      </c>
      <c r="B2992" s="94">
        <f>B2991+B2990+B2989</f>
        <v>0</v>
      </c>
      <c r="C2992" s="264">
        <f>C2991+C2990+C2989</f>
        <v>0</v>
      </c>
      <c r="D2992" s="264">
        <f>D2991+D2990+D2989</f>
        <v>0</v>
      </c>
      <c r="E2992" s="295">
        <f t="shared" si="292"/>
        <v>0</v>
      </c>
      <c r="F2992" s="76"/>
      <c r="G2992" s="3" t="s">
        <v>357</v>
      </c>
      <c r="H2992" s="13" t="str">
        <f t="shared" si="291"/>
        <v>530010</v>
      </c>
      <c r="I2992" s="13" t="s">
        <v>523</v>
      </c>
    </row>
    <row r="2993" spans="1:10" x14ac:dyDescent="0.2">
      <c r="A2993" s="54" t="str">
        <f>'BoR4 Rollup'!B2993</f>
        <v xml:space="preserve"> Travel</v>
      </c>
      <c r="B2993" s="93">
        <v>0</v>
      </c>
      <c r="C2993" s="245">
        <v>0</v>
      </c>
      <c r="D2993" s="245">
        <v>0</v>
      </c>
      <c r="E2993" s="294">
        <f t="shared" si="292"/>
        <v>0</v>
      </c>
      <c r="F2993" s="75"/>
      <c r="G2993" s="3" t="s">
        <v>357</v>
      </c>
      <c r="H2993" s="13" t="str">
        <f t="shared" si="291"/>
        <v>530010</v>
      </c>
      <c r="I2993" s="13" t="s">
        <v>523</v>
      </c>
      <c r="J2993" s="13" t="s">
        <v>600</v>
      </c>
    </row>
    <row r="2994" spans="1:10" x14ac:dyDescent="0.2">
      <c r="A2994" s="54" t="str">
        <f>'BoR4 Rollup'!B2994</f>
        <v xml:space="preserve"> Operating Services</v>
      </c>
      <c r="B2994" s="93">
        <v>0</v>
      </c>
      <c r="C2994" s="245">
        <v>0</v>
      </c>
      <c r="D2994" s="245">
        <v>0</v>
      </c>
      <c r="E2994" s="294">
        <f t="shared" si="292"/>
        <v>0</v>
      </c>
      <c r="F2994" s="75"/>
      <c r="G2994" s="3" t="s">
        <v>357</v>
      </c>
      <c r="H2994" s="13" t="str">
        <f t="shared" si="291"/>
        <v>530010</v>
      </c>
      <c r="I2994" s="13" t="s">
        <v>523</v>
      </c>
      <c r="J2994" s="13" t="s">
        <v>601</v>
      </c>
    </row>
    <row r="2995" spans="1:10" x14ac:dyDescent="0.2">
      <c r="A2995" s="54" t="str">
        <f>'BoR4 Rollup'!B2995</f>
        <v xml:space="preserve"> Supplies</v>
      </c>
      <c r="B2995" s="93">
        <v>0</v>
      </c>
      <c r="C2995" s="245">
        <v>0</v>
      </c>
      <c r="D2995" s="245">
        <v>0</v>
      </c>
      <c r="E2995" s="294">
        <f t="shared" si="292"/>
        <v>0</v>
      </c>
      <c r="F2995" s="75"/>
      <c r="G2995" s="3" t="s">
        <v>357</v>
      </c>
      <c r="H2995" s="13" t="str">
        <f t="shared" si="291"/>
        <v>530010</v>
      </c>
      <c r="I2995" s="13" t="s">
        <v>523</v>
      </c>
      <c r="J2995" s="13" t="s">
        <v>602</v>
      </c>
    </row>
    <row r="2996" spans="1:10" ht="15.75" x14ac:dyDescent="0.25">
      <c r="A2996" s="55" t="str">
        <f>'BoR4 Rollup'!B2996</f>
        <v>Total Operating Expenses</v>
      </c>
      <c r="B2996" s="95">
        <f>B2995+B2994+B2993</f>
        <v>0</v>
      </c>
      <c r="C2996" s="281">
        <f>C2995+C2994+C2993</f>
        <v>0</v>
      </c>
      <c r="D2996" s="281">
        <f>D2995+D2994+D2993</f>
        <v>0</v>
      </c>
      <c r="E2996" s="296">
        <f t="shared" si="292"/>
        <v>0</v>
      </c>
      <c r="F2996" s="77"/>
      <c r="G2996" s="3" t="s">
        <v>357</v>
      </c>
      <c r="H2996" s="13" t="str">
        <f t="shared" si="291"/>
        <v>530010</v>
      </c>
      <c r="I2996" s="13" t="s">
        <v>523</v>
      </c>
    </row>
    <row r="2997" spans="1:10" x14ac:dyDescent="0.2">
      <c r="A2997" s="54" t="str">
        <f>'BoR4 Rollup'!B2997</f>
        <v xml:space="preserve"> Professional Services</v>
      </c>
      <c r="B2997" s="93">
        <v>0</v>
      </c>
      <c r="C2997" s="245">
        <v>0</v>
      </c>
      <c r="D2997" s="245">
        <v>0</v>
      </c>
      <c r="E2997" s="294">
        <f t="shared" si="292"/>
        <v>0</v>
      </c>
      <c r="F2997" s="75"/>
      <c r="G2997" s="3" t="s">
        <v>357</v>
      </c>
      <c r="H2997" s="13" t="str">
        <f t="shared" si="291"/>
        <v>530010</v>
      </c>
      <c r="I2997" s="13" t="s">
        <v>523</v>
      </c>
      <c r="J2997" s="13" t="s">
        <v>603</v>
      </c>
    </row>
    <row r="2998" spans="1:10" x14ac:dyDescent="0.2">
      <c r="A2998" s="54" t="str">
        <f>'BoR4 Rollup'!B2998</f>
        <v xml:space="preserve"> Other Charges</v>
      </c>
      <c r="B2998" s="93">
        <v>0</v>
      </c>
      <c r="C2998" s="245">
        <v>0</v>
      </c>
      <c r="D2998" s="245">
        <v>0</v>
      </c>
      <c r="E2998" s="294">
        <f t="shared" si="292"/>
        <v>0</v>
      </c>
      <c r="F2998" s="75"/>
      <c r="G2998" s="3" t="s">
        <v>357</v>
      </c>
      <c r="H2998" s="13" t="str">
        <f t="shared" si="291"/>
        <v>530010</v>
      </c>
      <c r="I2998" s="13" t="s">
        <v>523</v>
      </c>
      <c r="J2998" s="13" t="s">
        <v>604</v>
      </c>
    </row>
    <row r="2999" spans="1:10" x14ac:dyDescent="0.2">
      <c r="A2999" s="54" t="str">
        <f>'BoR4 Rollup'!B2999</f>
        <v xml:space="preserve"> Debt Services</v>
      </c>
      <c r="B2999" s="93">
        <v>0</v>
      </c>
      <c r="C2999" s="245">
        <v>0</v>
      </c>
      <c r="D2999" s="245">
        <v>0</v>
      </c>
      <c r="E2999" s="294">
        <f t="shared" si="292"/>
        <v>0</v>
      </c>
      <c r="F2999" s="75"/>
      <c r="G2999" s="3" t="s">
        <v>357</v>
      </c>
      <c r="H2999" s="13" t="str">
        <f t="shared" si="291"/>
        <v>530010</v>
      </c>
      <c r="I2999" s="13" t="s">
        <v>523</v>
      </c>
    </row>
    <row r="3000" spans="1:10" x14ac:dyDescent="0.2">
      <c r="A3000" s="54" t="str">
        <f>'BoR4 Rollup'!B3000</f>
        <v xml:space="preserve"> Interagency Transfers</v>
      </c>
      <c r="B3000" s="93">
        <v>0</v>
      </c>
      <c r="C3000" s="245">
        <v>0</v>
      </c>
      <c r="D3000" s="245">
        <v>0</v>
      </c>
      <c r="E3000" s="294">
        <f t="shared" si="292"/>
        <v>0</v>
      </c>
      <c r="F3000" s="75"/>
      <c r="G3000" s="3" t="s">
        <v>357</v>
      </c>
      <c r="H3000" s="13" t="str">
        <f t="shared" si="291"/>
        <v>530010</v>
      </c>
      <c r="I3000" s="13" t="s">
        <v>523</v>
      </c>
      <c r="J3000" s="13" t="s">
        <v>605</v>
      </c>
    </row>
    <row r="3001" spans="1:10" ht="15.75" x14ac:dyDescent="0.25">
      <c r="A3001" s="55" t="str">
        <f>'BoR4 Rollup'!B3001</f>
        <v>Total Other Charges</v>
      </c>
      <c r="B3001" s="95">
        <f>B3000+B2999+B2998+B2997</f>
        <v>0</v>
      </c>
      <c r="C3001" s="281">
        <f>C3000+C2999+C2998+C2997</f>
        <v>0</v>
      </c>
      <c r="D3001" s="281">
        <f>D3000+D2999+D2998+D2997</f>
        <v>0</v>
      </c>
      <c r="E3001" s="296">
        <f t="shared" si="292"/>
        <v>0</v>
      </c>
      <c r="F3001" s="77"/>
      <c r="G3001" s="3" t="s">
        <v>357</v>
      </c>
      <c r="H3001" s="13" t="str">
        <f t="shared" si="291"/>
        <v>530010</v>
      </c>
      <c r="I3001" s="13" t="s">
        <v>523</v>
      </c>
    </row>
    <row r="3002" spans="1:10" x14ac:dyDescent="0.2">
      <c r="A3002" s="54" t="str">
        <f>'BoR4 Rollup'!B3002</f>
        <v xml:space="preserve"> General Acquisitions</v>
      </c>
      <c r="B3002" s="93">
        <v>0</v>
      </c>
      <c r="C3002" s="245">
        <v>0</v>
      </c>
      <c r="D3002" s="245">
        <v>0</v>
      </c>
      <c r="E3002" s="294">
        <f t="shared" si="292"/>
        <v>0</v>
      </c>
      <c r="F3002" s="75"/>
      <c r="G3002" s="3" t="s">
        <v>357</v>
      </c>
      <c r="H3002" s="13" t="str">
        <f t="shared" si="291"/>
        <v>530010</v>
      </c>
      <c r="I3002" s="13" t="s">
        <v>523</v>
      </c>
      <c r="J3002" s="13" t="s">
        <v>606</v>
      </c>
    </row>
    <row r="3003" spans="1:10" x14ac:dyDescent="0.2">
      <c r="A3003" s="54" t="str">
        <f>'BoR4 Rollup'!B3003</f>
        <v xml:space="preserve"> Library Acquisitions</v>
      </c>
      <c r="B3003" s="93">
        <v>0</v>
      </c>
      <c r="C3003" s="245">
        <v>0</v>
      </c>
      <c r="D3003" s="245">
        <v>0</v>
      </c>
      <c r="E3003" s="294">
        <f t="shared" si="292"/>
        <v>0</v>
      </c>
      <c r="F3003" s="75"/>
      <c r="G3003" s="3" t="s">
        <v>357</v>
      </c>
      <c r="H3003" s="13" t="str">
        <f t="shared" si="291"/>
        <v>530010</v>
      </c>
      <c r="I3003" s="13" t="s">
        <v>523</v>
      </c>
      <c r="J3003" s="13" t="s">
        <v>606</v>
      </c>
    </row>
    <row r="3004" spans="1:10" x14ac:dyDescent="0.2">
      <c r="A3004" s="54" t="str">
        <f>'BoR4 Rollup'!B3004</f>
        <v xml:space="preserve"> Major Repairs</v>
      </c>
      <c r="B3004" s="93">
        <v>0</v>
      </c>
      <c r="C3004" s="245">
        <v>0</v>
      </c>
      <c r="D3004" s="245">
        <v>0</v>
      </c>
      <c r="E3004" s="294">
        <f t="shared" si="292"/>
        <v>0</v>
      </c>
      <c r="F3004" s="75"/>
      <c r="G3004" s="3" t="s">
        <v>357</v>
      </c>
      <c r="H3004" s="13" t="str">
        <f t="shared" si="291"/>
        <v>530010</v>
      </c>
      <c r="I3004" s="13" t="s">
        <v>523</v>
      </c>
    </row>
    <row r="3005" spans="1:10" ht="15.75" x14ac:dyDescent="0.25">
      <c r="A3005" s="55" t="str">
        <f>'BoR4 Rollup'!B3005</f>
        <v>Total Acquisitions and Major Repairs</v>
      </c>
      <c r="B3005" s="95">
        <f>B3004+B3003+B3002</f>
        <v>0</v>
      </c>
      <c r="C3005" s="281">
        <f>C3004+C3003+C3002</f>
        <v>0</v>
      </c>
      <c r="D3005" s="281">
        <f>D3004+D3003+D3002</f>
        <v>0</v>
      </c>
      <c r="E3005" s="296">
        <f t="shared" si="292"/>
        <v>0</v>
      </c>
      <c r="F3005" s="77"/>
      <c r="G3005" s="3" t="s">
        <v>357</v>
      </c>
      <c r="H3005" s="13" t="str">
        <f t="shared" si="291"/>
        <v>530010</v>
      </c>
      <c r="I3005" s="13" t="s">
        <v>523</v>
      </c>
    </row>
    <row r="3006" spans="1:10" ht="15.75" x14ac:dyDescent="0.25">
      <c r="A3006" s="55" t="str">
        <f>'BoR4 Rollup'!B3006</f>
        <v>Function Total</v>
      </c>
      <c r="B3006" s="94">
        <f>B3005+B3001+B2996+B2992</f>
        <v>0</v>
      </c>
      <c r="C3006" s="264">
        <f>C3005+C3001+C2996+C2992</f>
        <v>0</v>
      </c>
      <c r="D3006" s="264">
        <f>D3005+D3001+D2996+D2992</f>
        <v>0</v>
      </c>
      <c r="E3006" s="297">
        <f t="shared" si="292"/>
        <v>0</v>
      </c>
      <c r="F3006" s="76"/>
      <c r="G3006" s="3" t="s">
        <v>357</v>
      </c>
      <c r="H3006" s="13" t="str">
        <f t="shared" si="291"/>
        <v>530010</v>
      </c>
      <c r="I3006" s="13" t="s">
        <v>523</v>
      </c>
    </row>
    <row r="3007" spans="1:10" ht="15.75" x14ac:dyDescent="0.25">
      <c r="A3007" s="56" t="str">
        <f>'BoR4 Rollup'!B3007</f>
        <v>Function:  Student Services</v>
      </c>
      <c r="B3007" s="208"/>
      <c r="C3007" s="209"/>
      <c r="D3007" s="209"/>
      <c r="E3007" s="210"/>
      <c r="F3007" s="72"/>
      <c r="G3007" s="3" t="s">
        <v>357</v>
      </c>
      <c r="H3007" s="13" t="str">
        <f t="shared" ref="H3007:H3027" si="293">RIGHT($A$3009,6)</f>
        <v>530014</v>
      </c>
      <c r="I3007" s="129" t="s">
        <v>648</v>
      </c>
    </row>
    <row r="3008" spans="1:10" ht="15.75" x14ac:dyDescent="0.25">
      <c r="A3008" s="57" t="str">
        <f>'BoR4 Rollup'!B3008</f>
        <v>Orgn:  Title IX</v>
      </c>
      <c r="B3008" s="211" t="str">
        <f>+'BoR4 Rollup'!C3008</f>
        <v>Actual</v>
      </c>
      <c r="C3008" s="211" t="str">
        <f>+'BoR4 Rollup'!D3008</f>
        <v>Budgeted</v>
      </c>
      <c r="D3008" s="211" t="str">
        <f>+'BoR4 Rollup'!E3008</f>
        <v>Budgeted</v>
      </c>
      <c r="E3008" s="212" t="str">
        <f>E26</f>
        <v>2024-2025 +/-</v>
      </c>
      <c r="F3008" s="78"/>
      <c r="G3008" s="3" t="s">
        <v>357</v>
      </c>
      <c r="H3008" s="13" t="str">
        <f t="shared" si="293"/>
        <v>530014</v>
      </c>
      <c r="I3008" s="129" t="s">
        <v>648</v>
      </c>
    </row>
    <row r="3009" spans="1:10" ht="15.75" x14ac:dyDescent="0.25">
      <c r="A3009" s="248" t="str">
        <f>'BoR4 Rollup'!B3009</f>
        <v>Organization ID:  530014</v>
      </c>
      <c r="B3009" s="249" t="str">
        <f>'BoR4 Rollup'!$C$6</f>
        <v>2024-2025</v>
      </c>
      <c r="C3009" s="110" t="str">
        <f>'BoR4 Rollup'!$D$6</f>
        <v>2024-2025</v>
      </c>
      <c r="D3009" s="249" t="str">
        <f>D27</f>
        <v>2025-2026</v>
      </c>
      <c r="E3009" s="250" t="str">
        <f>E27</f>
        <v>2025-2026</v>
      </c>
      <c r="F3009" s="78"/>
      <c r="G3009" s="3" t="s">
        <v>357</v>
      </c>
      <c r="H3009" s="13" t="str">
        <f t="shared" si="293"/>
        <v>530014</v>
      </c>
      <c r="I3009" s="129" t="s">
        <v>648</v>
      </c>
    </row>
    <row r="3010" spans="1:10" x14ac:dyDescent="0.2">
      <c r="A3010" s="54" t="str">
        <f>'BoR4 Rollup'!B3010</f>
        <v xml:space="preserve">  Salaries</v>
      </c>
      <c r="B3010" s="93">
        <v>0</v>
      </c>
      <c r="C3010" s="245">
        <v>0</v>
      </c>
      <c r="D3010" s="245">
        <v>0</v>
      </c>
      <c r="E3010" s="294">
        <f t="shared" ref="E3010:E3027" si="294">+D3010-C3010</f>
        <v>0</v>
      </c>
      <c r="F3010" s="75"/>
      <c r="G3010" s="3" t="s">
        <v>357</v>
      </c>
      <c r="H3010" s="13" t="str">
        <f t="shared" si="293"/>
        <v>530014</v>
      </c>
      <c r="I3010" s="129" t="s">
        <v>648</v>
      </c>
      <c r="J3010" s="13" t="s">
        <v>598</v>
      </c>
    </row>
    <row r="3011" spans="1:10" x14ac:dyDescent="0.2">
      <c r="A3011" s="54" t="str">
        <f>'BoR4 Rollup'!B3011</f>
        <v xml:space="preserve">  Other Compensation</v>
      </c>
      <c r="B3011" s="93">
        <v>0</v>
      </c>
      <c r="C3011" s="245">
        <v>0</v>
      </c>
      <c r="D3011" s="245">
        <v>0</v>
      </c>
      <c r="E3011" s="294">
        <f t="shared" si="294"/>
        <v>0</v>
      </c>
      <c r="F3011" s="75"/>
      <c r="G3011" s="3" t="s">
        <v>357</v>
      </c>
      <c r="H3011" s="13" t="str">
        <f t="shared" si="293"/>
        <v>530014</v>
      </c>
      <c r="I3011" s="129" t="s">
        <v>648</v>
      </c>
    </row>
    <row r="3012" spans="1:10" x14ac:dyDescent="0.2">
      <c r="A3012" s="54" t="str">
        <f>'BoR4 Rollup'!B3012</f>
        <v xml:space="preserve">  Related Benefits</v>
      </c>
      <c r="B3012" s="93">
        <v>0</v>
      </c>
      <c r="C3012" s="245">
        <v>0</v>
      </c>
      <c r="D3012" s="245">
        <v>0</v>
      </c>
      <c r="E3012" s="294">
        <f t="shared" si="294"/>
        <v>0</v>
      </c>
      <c r="F3012" s="75"/>
      <c r="G3012" s="3" t="s">
        <v>357</v>
      </c>
      <c r="H3012" s="13" t="str">
        <f t="shared" si="293"/>
        <v>530014</v>
      </c>
      <c r="I3012" s="129" t="s">
        <v>648</v>
      </c>
      <c r="J3012" s="13" t="s">
        <v>599</v>
      </c>
    </row>
    <row r="3013" spans="1:10" ht="15.75" x14ac:dyDescent="0.25">
      <c r="A3013" s="55" t="str">
        <f>'BoR4 Rollup'!B3013</f>
        <v>Total Personal Services</v>
      </c>
      <c r="B3013" s="94">
        <f>B3012+B3011+B3010</f>
        <v>0</v>
      </c>
      <c r="C3013" s="264">
        <f>C3012+C3011+C3010</f>
        <v>0</v>
      </c>
      <c r="D3013" s="264">
        <f>D3012+D3011+D3010</f>
        <v>0</v>
      </c>
      <c r="E3013" s="295">
        <f t="shared" si="294"/>
        <v>0</v>
      </c>
      <c r="F3013" s="76"/>
      <c r="G3013" s="3" t="s">
        <v>357</v>
      </c>
      <c r="H3013" s="13" t="str">
        <f t="shared" si="293"/>
        <v>530014</v>
      </c>
      <c r="I3013" s="129" t="s">
        <v>648</v>
      </c>
    </row>
    <row r="3014" spans="1:10" x14ac:dyDescent="0.2">
      <c r="A3014" s="54" t="str">
        <f>'BoR4 Rollup'!B3014</f>
        <v xml:space="preserve"> Travel</v>
      </c>
      <c r="B3014" s="93">
        <v>0</v>
      </c>
      <c r="C3014" s="245">
        <v>0</v>
      </c>
      <c r="D3014" s="245">
        <v>0</v>
      </c>
      <c r="E3014" s="294">
        <f t="shared" si="294"/>
        <v>0</v>
      </c>
      <c r="F3014" s="75"/>
      <c r="G3014" s="3" t="s">
        <v>357</v>
      </c>
      <c r="H3014" s="13" t="str">
        <f t="shared" si="293"/>
        <v>530014</v>
      </c>
      <c r="I3014" s="129" t="s">
        <v>648</v>
      </c>
      <c r="J3014" s="13" t="s">
        <v>600</v>
      </c>
    </row>
    <row r="3015" spans="1:10" x14ac:dyDescent="0.2">
      <c r="A3015" s="54" t="str">
        <f>'BoR4 Rollup'!B3015</f>
        <v xml:space="preserve"> Operating Services</v>
      </c>
      <c r="B3015" s="93">
        <v>1312</v>
      </c>
      <c r="C3015" s="245">
        <v>1312</v>
      </c>
      <c r="D3015" s="245">
        <v>0</v>
      </c>
      <c r="E3015" s="294">
        <f t="shared" si="294"/>
        <v>-1312</v>
      </c>
      <c r="F3015" s="75"/>
      <c r="G3015" s="3" t="s">
        <v>357</v>
      </c>
      <c r="H3015" s="13" t="str">
        <f t="shared" si="293"/>
        <v>530014</v>
      </c>
      <c r="I3015" s="129" t="s">
        <v>648</v>
      </c>
      <c r="J3015" s="13" t="s">
        <v>601</v>
      </c>
    </row>
    <row r="3016" spans="1:10" x14ac:dyDescent="0.2">
      <c r="A3016" s="54" t="str">
        <f>'BoR4 Rollup'!B3016</f>
        <v xml:space="preserve"> Supplies</v>
      </c>
      <c r="B3016" s="93">
        <v>0</v>
      </c>
      <c r="C3016" s="245">
        <v>0</v>
      </c>
      <c r="D3016" s="245">
        <v>0</v>
      </c>
      <c r="E3016" s="294">
        <f t="shared" si="294"/>
        <v>0</v>
      </c>
      <c r="F3016" s="75"/>
      <c r="G3016" s="3" t="s">
        <v>357</v>
      </c>
      <c r="H3016" s="13" t="str">
        <f t="shared" si="293"/>
        <v>530014</v>
      </c>
      <c r="I3016" s="129" t="s">
        <v>648</v>
      </c>
      <c r="J3016" s="13" t="s">
        <v>602</v>
      </c>
    </row>
    <row r="3017" spans="1:10" ht="15.75" x14ac:dyDescent="0.25">
      <c r="A3017" s="55" t="str">
        <f>'BoR4 Rollup'!B3017</f>
        <v>Total Operating Expenses</v>
      </c>
      <c r="B3017" s="95">
        <f>B3016+B3015+B3014</f>
        <v>1312</v>
      </c>
      <c r="C3017" s="281">
        <f>C3016+C3015+C3014</f>
        <v>1312</v>
      </c>
      <c r="D3017" s="281">
        <f>D3016+D3015+D3014</f>
        <v>0</v>
      </c>
      <c r="E3017" s="296">
        <f t="shared" si="294"/>
        <v>-1312</v>
      </c>
      <c r="F3017" s="77"/>
      <c r="G3017" s="3" t="s">
        <v>357</v>
      </c>
      <c r="H3017" s="13" t="str">
        <f t="shared" si="293"/>
        <v>530014</v>
      </c>
      <c r="I3017" s="129" t="s">
        <v>648</v>
      </c>
    </row>
    <row r="3018" spans="1:10" x14ac:dyDescent="0.2">
      <c r="A3018" s="54" t="str">
        <f>'BoR4 Rollup'!B3018</f>
        <v xml:space="preserve"> Professional Services</v>
      </c>
      <c r="B3018" s="93">
        <v>0</v>
      </c>
      <c r="C3018" s="245">
        <v>0</v>
      </c>
      <c r="D3018" s="245">
        <v>0</v>
      </c>
      <c r="E3018" s="294">
        <f t="shared" si="294"/>
        <v>0</v>
      </c>
      <c r="F3018" s="75"/>
      <c r="G3018" s="3" t="s">
        <v>357</v>
      </c>
      <c r="H3018" s="13" t="str">
        <f t="shared" si="293"/>
        <v>530014</v>
      </c>
      <c r="I3018" s="129" t="s">
        <v>648</v>
      </c>
      <c r="J3018" s="13" t="s">
        <v>603</v>
      </c>
    </row>
    <row r="3019" spans="1:10" x14ac:dyDescent="0.2">
      <c r="A3019" s="54" t="str">
        <f>'BoR4 Rollup'!B3019</f>
        <v xml:space="preserve"> Other Charges</v>
      </c>
      <c r="B3019" s="93">
        <v>0</v>
      </c>
      <c r="C3019" s="245">
        <v>0</v>
      </c>
      <c r="D3019" s="245">
        <v>0</v>
      </c>
      <c r="E3019" s="294">
        <f t="shared" si="294"/>
        <v>0</v>
      </c>
      <c r="F3019" s="75"/>
      <c r="G3019" s="3" t="s">
        <v>357</v>
      </c>
      <c r="H3019" s="13" t="str">
        <f t="shared" si="293"/>
        <v>530014</v>
      </c>
      <c r="I3019" s="129" t="s">
        <v>648</v>
      </c>
      <c r="J3019" s="13" t="s">
        <v>604</v>
      </c>
    </row>
    <row r="3020" spans="1:10" x14ac:dyDescent="0.2">
      <c r="A3020" s="54" t="str">
        <f>'BoR4 Rollup'!B3020</f>
        <v xml:space="preserve"> Debt Services</v>
      </c>
      <c r="B3020" s="93">
        <v>0</v>
      </c>
      <c r="C3020" s="245">
        <v>0</v>
      </c>
      <c r="D3020" s="245">
        <v>0</v>
      </c>
      <c r="E3020" s="294">
        <f t="shared" si="294"/>
        <v>0</v>
      </c>
      <c r="F3020" s="75"/>
      <c r="G3020" s="3" t="s">
        <v>357</v>
      </c>
      <c r="H3020" s="13" t="str">
        <f t="shared" si="293"/>
        <v>530014</v>
      </c>
      <c r="I3020" s="129" t="s">
        <v>648</v>
      </c>
    </row>
    <row r="3021" spans="1:10" x14ac:dyDescent="0.2">
      <c r="A3021" s="54" t="str">
        <f>'BoR4 Rollup'!B3021</f>
        <v xml:space="preserve"> Interagency Transfers</v>
      </c>
      <c r="B3021" s="93">
        <v>0</v>
      </c>
      <c r="C3021" s="245">
        <v>0</v>
      </c>
      <c r="D3021" s="245">
        <v>0</v>
      </c>
      <c r="E3021" s="294">
        <f t="shared" si="294"/>
        <v>0</v>
      </c>
      <c r="F3021" s="75"/>
      <c r="G3021" s="3" t="s">
        <v>357</v>
      </c>
      <c r="H3021" s="13" t="str">
        <f t="shared" si="293"/>
        <v>530014</v>
      </c>
      <c r="I3021" s="129" t="s">
        <v>648</v>
      </c>
      <c r="J3021" s="13" t="s">
        <v>605</v>
      </c>
    </row>
    <row r="3022" spans="1:10" ht="15.75" x14ac:dyDescent="0.25">
      <c r="A3022" s="55" t="str">
        <f>'BoR4 Rollup'!B3022</f>
        <v>Total Other Charges</v>
      </c>
      <c r="B3022" s="95">
        <f>B3021+B3020+B3019+B3018</f>
        <v>0</v>
      </c>
      <c r="C3022" s="281">
        <f>C3021+C3020+C3019+C3018</f>
        <v>0</v>
      </c>
      <c r="D3022" s="281">
        <f>D3021+D3020+D3019+D3018</f>
        <v>0</v>
      </c>
      <c r="E3022" s="296">
        <f t="shared" si="294"/>
        <v>0</v>
      </c>
      <c r="F3022" s="77"/>
      <c r="G3022" s="3" t="s">
        <v>357</v>
      </c>
      <c r="H3022" s="13" t="str">
        <f t="shared" si="293"/>
        <v>530014</v>
      </c>
      <c r="I3022" s="129" t="s">
        <v>648</v>
      </c>
    </row>
    <row r="3023" spans="1:10" x14ac:dyDescent="0.2">
      <c r="A3023" s="54" t="str">
        <f>'BoR4 Rollup'!B3023</f>
        <v xml:space="preserve"> General Acquisitions</v>
      </c>
      <c r="B3023" s="93">
        <v>0</v>
      </c>
      <c r="C3023" s="245">
        <v>0</v>
      </c>
      <c r="D3023" s="245">
        <v>0</v>
      </c>
      <c r="E3023" s="294">
        <f t="shared" si="294"/>
        <v>0</v>
      </c>
      <c r="F3023" s="75"/>
      <c r="G3023" s="3" t="s">
        <v>357</v>
      </c>
      <c r="H3023" s="13" t="str">
        <f t="shared" si="293"/>
        <v>530014</v>
      </c>
      <c r="I3023" s="129" t="s">
        <v>648</v>
      </c>
      <c r="J3023" s="13" t="s">
        <v>606</v>
      </c>
    </row>
    <row r="3024" spans="1:10" x14ac:dyDescent="0.2">
      <c r="A3024" s="54" t="str">
        <f>'BoR4 Rollup'!B3024</f>
        <v xml:space="preserve"> Library Acquisitions</v>
      </c>
      <c r="B3024" s="93">
        <v>0</v>
      </c>
      <c r="C3024" s="245">
        <v>0</v>
      </c>
      <c r="D3024" s="245">
        <v>0</v>
      </c>
      <c r="E3024" s="294">
        <f t="shared" si="294"/>
        <v>0</v>
      </c>
      <c r="F3024" s="75"/>
      <c r="G3024" s="3" t="s">
        <v>357</v>
      </c>
      <c r="H3024" s="13" t="str">
        <f t="shared" si="293"/>
        <v>530014</v>
      </c>
      <c r="I3024" s="129" t="s">
        <v>648</v>
      </c>
      <c r="J3024" s="13" t="s">
        <v>606</v>
      </c>
    </row>
    <row r="3025" spans="1:10" x14ac:dyDescent="0.2">
      <c r="A3025" s="54" t="str">
        <f>'BoR4 Rollup'!B3025</f>
        <v xml:space="preserve"> Major Repairs</v>
      </c>
      <c r="B3025" s="93">
        <v>0</v>
      </c>
      <c r="C3025" s="245">
        <v>0</v>
      </c>
      <c r="D3025" s="245">
        <v>0</v>
      </c>
      <c r="E3025" s="294">
        <f t="shared" si="294"/>
        <v>0</v>
      </c>
      <c r="F3025" s="75"/>
      <c r="G3025" s="3" t="s">
        <v>357</v>
      </c>
      <c r="H3025" s="13" t="str">
        <f t="shared" si="293"/>
        <v>530014</v>
      </c>
      <c r="I3025" s="129" t="s">
        <v>648</v>
      </c>
    </row>
    <row r="3026" spans="1:10" ht="15.75" x14ac:dyDescent="0.25">
      <c r="A3026" s="55" t="str">
        <f>'BoR4 Rollup'!B3026</f>
        <v>Total Acquisitions and Major Repairs</v>
      </c>
      <c r="B3026" s="95">
        <f>B3025+B3024+B3023</f>
        <v>0</v>
      </c>
      <c r="C3026" s="281">
        <f>C3025+C3024+C3023</f>
        <v>0</v>
      </c>
      <c r="D3026" s="281">
        <f>D3025+D3024+D3023</f>
        <v>0</v>
      </c>
      <c r="E3026" s="296">
        <f t="shared" si="294"/>
        <v>0</v>
      </c>
      <c r="F3026" s="77"/>
      <c r="G3026" s="3" t="s">
        <v>357</v>
      </c>
      <c r="H3026" s="13" t="str">
        <f t="shared" si="293"/>
        <v>530014</v>
      </c>
      <c r="I3026" s="129" t="s">
        <v>648</v>
      </c>
    </row>
    <row r="3027" spans="1:10" ht="15.75" x14ac:dyDescent="0.25">
      <c r="A3027" s="55" t="str">
        <f>'BoR4 Rollup'!B3027</f>
        <v>Function Total</v>
      </c>
      <c r="B3027" s="264">
        <f>B3026+B3022+B3017+B3013</f>
        <v>1312</v>
      </c>
      <c r="C3027" s="264">
        <f>C3026+C3022+C3017+C3013</f>
        <v>1312</v>
      </c>
      <c r="D3027" s="264">
        <f>D3026+D3022+D3017+D3013</f>
        <v>0</v>
      </c>
      <c r="E3027" s="297">
        <f t="shared" si="294"/>
        <v>-1312</v>
      </c>
      <c r="F3027" s="76"/>
      <c r="G3027" s="3" t="s">
        <v>357</v>
      </c>
      <c r="H3027" s="13" t="str">
        <f t="shared" si="293"/>
        <v>530014</v>
      </c>
      <c r="I3027" s="129" t="s">
        <v>648</v>
      </c>
    </row>
    <row r="3028" spans="1:10" ht="15.75" x14ac:dyDescent="0.25">
      <c r="A3028" s="56" t="str">
        <f>'BoR4 Rollup'!B3028</f>
        <v>Function:  Student Services</v>
      </c>
      <c r="B3028" s="208"/>
      <c r="C3028" s="209"/>
      <c r="D3028" s="209"/>
      <c r="E3028" s="210"/>
      <c r="F3028" s="72"/>
      <c r="G3028" s="3" t="s">
        <v>356</v>
      </c>
      <c r="H3028" s="13" t="str">
        <f t="shared" ref="H3028:H3048" si="295">RIGHT($A$3030,6)</f>
        <v>550001</v>
      </c>
      <c r="I3028" s="13" t="s">
        <v>524</v>
      </c>
    </row>
    <row r="3029" spans="1:10" ht="15.75" x14ac:dyDescent="0.25">
      <c r="A3029" s="57" t="str">
        <f>'BoR4 Rollup'!B3029</f>
        <v>Orgn:  Student Services - General Expense</v>
      </c>
      <c r="B3029" s="211" t="str">
        <f>+'BoR4 Rollup'!C3029</f>
        <v>Actual</v>
      </c>
      <c r="C3029" s="211" t="str">
        <f>+'BoR4 Rollup'!D3029</f>
        <v>Budgeted</v>
      </c>
      <c r="D3029" s="211" t="str">
        <f>+'BoR4 Rollup'!E3029</f>
        <v>Budgeted</v>
      </c>
      <c r="E3029" s="212" t="str">
        <f>E5</f>
        <v>2024-2025 +/-</v>
      </c>
      <c r="F3029" s="78"/>
      <c r="G3029" s="3" t="s">
        <v>356</v>
      </c>
      <c r="H3029" s="13" t="str">
        <f t="shared" si="295"/>
        <v>550001</v>
      </c>
      <c r="I3029" s="13" t="s">
        <v>524</v>
      </c>
    </row>
    <row r="3030" spans="1:10" ht="15.75" x14ac:dyDescent="0.25">
      <c r="A3030" s="248" t="str">
        <f>'BoR4 Rollup'!B3030</f>
        <v>Organization ID:  550001</v>
      </c>
      <c r="B3030" s="249" t="str">
        <f>'BoR4 Rollup'!$C$6</f>
        <v>2024-2025</v>
      </c>
      <c r="C3030" s="110" t="str">
        <f>'BoR4 Rollup'!$D$6</f>
        <v>2024-2025</v>
      </c>
      <c r="D3030" s="249" t="str">
        <f>'BoR4 Rollup'!$E$6</f>
        <v>2025-2026</v>
      </c>
      <c r="E3030" s="250" t="str">
        <f>E6</f>
        <v>2025-2026</v>
      </c>
      <c r="F3030" s="78"/>
      <c r="G3030" s="3" t="s">
        <v>356</v>
      </c>
      <c r="H3030" s="13" t="str">
        <f t="shared" si="295"/>
        <v>550001</v>
      </c>
      <c r="I3030" s="13" t="s">
        <v>524</v>
      </c>
    </row>
    <row r="3031" spans="1:10" x14ac:dyDescent="0.2">
      <c r="A3031" s="54" t="str">
        <f>'BoR4 Rollup'!B3031</f>
        <v xml:space="preserve">  Salaries</v>
      </c>
      <c r="B3031" s="93">
        <v>0</v>
      </c>
      <c r="C3031" s="245">
        <v>0</v>
      </c>
      <c r="D3031" s="245">
        <v>0</v>
      </c>
      <c r="E3031" s="294">
        <f t="shared" ref="E3031:E3048" si="296">+D3031-C3031</f>
        <v>0</v>
      </c>
      <c r="F3031" s="75"/>
      <c r="G3031" s="3" t="s">
        <v>356</v>
      </c>
      <c r="H3031" s="13" t="str">
        <f t="shared" si="295"/>
        <v>550001</v>
      </c>
      <c r="I3031" s="13" t="s">
        <v>524</v>
      </c>
      <c r="J3031" s="13" t="s">
        <v>598</v>
      </c>
    </row>
    <row r="3032" spans="1:10" x14ac:dyDescent="0.2">
      <c r="A3032" s="54" t="str">
        <f>'BoR4 Rollup'!B3032</f>
        <v xml:space="preserve">  Other Compensation</v>
      </c>
      <c r="B3032" s="93">
        <v>0</v>
      </c>
      <c r="C3032" s="245">
        <v>0</v>
      </c>
      <c r="D3032" s="245">
        <v>0</v>
      </c>
      <c r="E3032" s="294">
        <f t="shared" si="296"/>
        <v>0</v>
      </c>
      <c r="F3032" s="75"/>
      <c r="G3032" s="3" t="s">
        <v>356</v>
      </c>
      <c r="H3032" s="13" t="str">
        <f t="shared" si="295"/>
        <v>550001</v>
      </c>
      <c r="I3032" s="13" t="s">
        <v>524</v>
      </c>
    </row>
    <row r="3033" spans="1:10" x14ac:dyDescent="0.2">
      <c r="A3033" s="54" t="str">
        <f>'BoR4 Rollup'!B3033</f>
        <v xml:space="preserve">  Related Benefits</v>
      </c>
      <c r="B3033" s="93">
        <v>0</v>
      </c>
      <c r="C3033" s="245">
        <v>0</v>
      </c>
      <c r="D3033" s="245">
        <v>0</v>
      </c>
      <c r="E3033" s="294">
        <f t="shared" si="296"/>
        <v>0</v>
      </c>
      <c r="F3033" s="75"/>
      <c r="G3033" s="3" t="s">
        <v>356</v>
      </c>
      <c r="H3033" s="13" t="str">
        <f t="shared" si="295"/>
        <v>550001</v>
      </c>
      <c r="I3033" s="13" t="s">
        <v>524</v>
      </c>
      <c r="J3033" s="13" t="s">
        <v>599</v>
      </c>
    </row>
    <row r="3034" spans="1:10" ht="15.75" x14ac:dyDescent="0.25">
      <c r="A3034" s="55" t="str">
        <f>'BoR4 Rollup'!B3034</f>
        <v>Total Personal Services</v>
      </c>
      <c r="B3034" s="94">
        <f>B3033+B3032+B3031</f>
        <v>0</v>
      </c>
      <c r="C3034" s="264">
        <f>C3033+C3032+C3031</f>
        <v>0</v>
      </c>
      <c r="D3034" s="264">
        <f>D3033+D3032+D3031</f>
        <v>0</v>
      </c>
      <c r="E3034" s="295">
        <f t="shared" si="296"/>
        <v>0</v>
      </c>
      <c r="F3034" s="76"/>
      <c r="G3034" s="3" t="s">
        <v>355</v>
      </c>
      <c r="H3034" s="13" t="str">
        <f t="shared" si="295"/>
        <v>550001</v>
      </c>
      <c r="I3034" s="13" t="s">
        <v>524</v>
      </c>
    </row>
    <row r="3035" spans="1:10" x14ac:dyDescent="0.2">
      <c r="A3035" s="54" t="str">
        <f>'BoR4 Rollup'!B3035</f>
        <v xml:space="preserve"> Travel</v>
      </c>
      <c r="B3035" s="93">
        <v>0</v>
      </c>
      <c r="C3035" s="245">
        <v>0</v>
      </c>
      <c r="D3035" s="245">
        <v>0</v>
      </c>
      <c r="E3035" s="294">
        <f t="shared" si="296"/>
        <v>0</v>
      </c>
      <c r="F3035" s="75"/>
      <c r="G3035" s="3" t="s">
        <v>356</v>
      </c>
      <c r="H3035" s="13" t="str">
        <f t="shared" si="295"/>
        <v>550001</v>
      </c>
      <c r="I3035" s="13" t="s">
        <v>524</v>
      </c>
      <c r="J3035" s="13" t="s">
        <v>600</v>
      </c>
    </row>
    <row r="3036" spans="1:10" x14ac:dyDescent="0.2">
      <c r="A3036" s="54" t="str">
        <f>'BoR4 Rollup'!B3036</f>
        <v xml:space="preserve"> Operating Services</v>
      </c>
      <c r="B3036" s="93">
        <v>199</v>
      </c>
      <c r="C3036" s="245">
        <v>199</v>
      </c>
      <c r="D3036" s="245">
        <v>194</v>
      </c>
      <c r="E3036" s="294">
        <f t="shared" si="296"/>
        <v>-5</v>
      </c>
      <c r="F3036" s="75"/>
      <c r="G3036" s="3" t="s">
        <v>356</v>
      </c>
      <c r="H3036" s="13" t="str">
        <f t="shared" si="295"/>
        <v>550001</v>
      </c>
      <c r="I3036" s="13" t="s">
        <v>524</v>
      </c>
      <c r="J3036" s="13" t="s">
        <v>601</v>
      </c>
    </row>
    <row r="3037" spans="1:10" x14ac:dyDescent="0.2">
      <c r="A3037" s="54" t="str">
        <f>'BoR4 Rollup'!B3037</f>
        <v xml:space="preserve"> Supplies</v>
      </c>
      <c r="B3037" s="93">
        <v>0</v>
      </c>
      <c r="C3037" s="245">
        <v>0</v>
      </c>
      <c r="D3037" s="245">
        <v>0</v>
      </c>
      <c r="E3037" s="294">
        <f t="shared" si="296"/>
        <v>0</v>
      </c>
      <c r="F3037" s="75"/>
      <c r="G3037" s="3" t="s">
        <v>356</v>
      </c>
      <c r="H3037" s="13" t="str">
        <f t="shared" si="295"/>
        <v>550001</v>
      </c>
      <c r="I3037" s="13" t="s">
        <v>524</v>
      </c>
      <c r="J3037" s="13" t="s">
        <v>602</v>
      </c>
    </row>
    <row r="3038" spans="1:10" ht="15.75" x14ac:dyDescent="0.25">
      <c r="A3038" s="55" t="str">
        <f>'BoR4 Rollup'!B3038</f>
        <v>Total Operating Expenses</v>
      </c>
      <c r="B3038" s="95">
        <f>B3037+B3036+B3035</f>
        <v>199</v>
      </c>
      <c r="C3038" s="281">
        <f>C3037+C3036+C3035</f>
        <v>199</v>
      </c>
      <c r="D3038" s="281">
        <f>D3037+D3036+D3035</f>
        <v>194</v>
      </c>
      <c r="E3038" s="296">
        <f t="shared" si="296"/>
        <v>-5</v>
      </c>
      <c r="F3038" s="77"/>
      <c r="G3038" s="3" t="s">
        <v>355</v>
      </c>
      <c r="H3038" s="13" t="str">
        <f t="shared" si="295"/>
        <v>550001</v>
      </c>
      <c r="I3038" s="13" t="s">
        <v>524</v>
      </c>
    </row>
    <row r="3039" spans="1:10" x14ac:dyDescent="0.2">
      <c r="A3039" s="54" t="str">
        <f>'BoR4 Rollup'!B3039</f>
        <v xml:space="preserve"> Professional Services</v>
      </c>
      <c r="B3039" s="93">
        <v>0</v>
      </c>
      <c r="C3039" s="245">
        <v>0</v>
      </c>
      <c r="D3039" s="245">
        <v>0</v>
      </c>
      <c r="E3039" s="294">
        <f t="shared" si="296"/>
        <v>0</v>
      </c>
      <c r="F3039" s="75"/>
      <c r="G3039" s="3" t="s">
        <v>356</v>
      </c>
      <c r="H3039" s="13" t="str">
        <f t="shared" si="295"/>
        <v>550001</v>
      </c>
      <c r="I3039" s="13" t="s">
        <v>524</v>
      </c>
      <c r="J3039" s="13" t="s">
        <v>603</v>
      </c>
    </row>
    <row r="3040" spans="1:10" x14ac:dyDescent="0.2">
      <c r="A3040" s="54" t="str">
        <f>'BoR4 Rollup'!B3040</f>
        <v xml:space="preserve"> Other Charges</v>
      </c>
      <c r="B3040" s="93">
        <v>0</v>
      </c>
      <c r="C3040" s="245">
        <v>0</v>
      </c>
      <c r="D3040" s="245">
        <v>0</v>
      </c>
      <c r="E3040" s="294">
        <f t="shared" si="296"/>
        <v>0</v>
      </c>
      <c r="F3040" s="75"/>
      <c r="G3040" s="3" t="s">
        <v>356</v>
      </c>
      <c r="H3040" s="13" t="str">
        <f t="shared" si="295"/>
        <v>550001</v>
      </c>
      <c r="I3040" s="13" t="s">
        <v>524</v>
      </c>
      <c r="J3040" s="13" t="s">
        <v>604</v>
      </c>
    </row>
    <row r="3041" spans="1:10" x14ac:dyDescent="0.2">
      <c r="A3041" s="54" t="str">
        <f>'BoR4 Rollup'!B3041</f>
        <v xml:space="preserve"> Debt Services</v>
      </c>
      <c r="B3041" s="93">
        <v>0</v>
      </c>
      <c r="C3041" s="245">
        <v>0</v>
      </c>
      <c r="D3041" s="245">
        <v>0</v>
      </c>
      <c r="E3041" s="294">
        <f t="shared" si="296"/>
        <v>0</v>
      </c>
      <c r="F3041" s="75"/>
      <c r="G3041" s="3" t="s">
        <v>356</v>
      </c>
      <c r="H3041" s="13" t="str">
        <f t="shared" si="295"/>
        <v>550001</v>
      </c>
      <c r="I3041" s="13" t="s">
        <v>524</v>
      </c>
    </row>
    <row r="3042" spans="1:10" x14ac:dyDescent="0.2">
      <c r="A3042" s="54" t="str">
        <f>'BoR4 Rollup'!B3042</f>
        <v xml:space="preserve"> Interagency Transfers</v>
      </c>
      <c r="B3042" s="93">
        <v>0</v>
      </c>
      <c r="C3042" s="245">
        <v>0</v>
      </c>
      <c r="D3042" s="245">
        <v>0</v>
      </c>
      <c r="E3042" s="294">
        <f t="shared" si="296"/>
        <v>0</v>
      </c>
      <c r="F3042" s="75"/>
      <c r="G3042" s="3" t="s">
        <v>356</v>
      </c>
      <c r="H3042" s="13" t="str">
        <f t="shared" si="295"/>
        <v>550001</v>
      </c>
      <c r="I3042" s="13" t="s">
        <v>524</v>
      </c>
      <c r="J3042" s="13" t="s">
        <v>605</v>
      </c>
    </row>
    <row r="3043" spans="1:10" ht="15.75" x14ac:dyDescent="0.25">
      <c r="A3043" s="55" t="str">
        <f>'BoR4 Rollup'!B3043</f>
        <v>Total Other Charges</v>
      </c>
      <c r="B3043" s="95">
        <f>B3042+B3041+B3040+B3039</f>
        <v>0</v>
      </c>
      <c r="C3043" s="281">
        <f>C3042+C3041+C3040+C3039</f>
        <v>0</v>
      </c>
      <c r="D3043" s="281">
        <f>D3042+D3041+D3040+D3039</f>
        <v>0</v>
      </c>
      <c r="E3043" s="296">
        <f t="shared" si="296"/>
        <v>0</v>
      </c>
      <c r="F3043" s="77"/>
      <c r="G3043" s="3" t="s">
        <v>355</v>
      </c>
      <c r="H3043" s="13" t="str">
        <f t="shared" si="295"/>
        <v>550001</v>
      </c>
      <c r="I3043" s="13" t="s">
        <v>524</v>
      </c>
    </row>
    <row r="3044" spans="1:10" x14ac:dyDescent="0.2">
      <c r="A3044" s="54" t="str">
        <f>'BoR4 Rollup'!B3044</f>
        <v xml:space="preserve"> General Acquisitions</v>
      </c>
      <c r="B3044" s="93">
        <v>0</v>
      </c>
      <c r="C3044" s="245">
        <v>0</v>
      </c>
      <c r="D3044" s="245">
        <v>0</v>
      </c>
      <c r="E3044" s="294">
        <f t="shared" si="296"/>
        <v>0</v>
      </c>
      <c r="F3044" s="75"/>
      <c r="G3044" s="3" t="s">
        <v>356</v>
      </c>
      <c r="H3044" s="13" t="str">
        <f t="shared" si="295"/>
        <v>550001</v>
      </c>
      <c r="I3044" s="13" t="s">
        <v>524</v>
      </c>
      <c r="J3044" s="13" t="s">
        <v>606</v>
      </c>
    </row>
    <row r="3045" spans="1:10" x14ac:dyDescent="0.2">
      <c r="A3045" s="54" t="str">
        <f>'BoR4 Rollup'!B3045</f>
        <v xml:space="preserve"> Library Acquisitions</v>
      </c>
      <c r="B3045" s="93">
        <v>0</v>
      </c>
      <c r="C3045" s="245">
        <v>0</v>
      </c>
      <c r="D3045" s="245">
        <v>0</v>
      </c>
      <c r="E3045" s="294">
        <f t="shared" si="296"/>
        <v>0</v>
      </c>
      <c r="F3045" s="75"/>
      <c r="G3045" s="3" t="s">
        <v>356</v>
      </c>
      <c r="H3045" s="13" t="str">
        <f t="shared" si="295"/>
        <v>550001</v>
      </c>
      <c r="I3045" s="13" t="s">
        <v>524</v>
      </c>
      <c r="J3045" s="13" t="s">
        <v>606</v>
      </c>
    </row>
    <row r="3046" spans="1:10" x14ac:dyDescent="0.2">
      <c r="A3046" s="54" t="str">
        <f>'BoR4 Rollup'!B3046</f>
        <v xml:space="preserve"> Major Repairs</v>
      </c>
      <c r="B3046" s="93">
        <v>0</v>
      </c>
      <c r="C3046" s="245">
        <v>0</v>
      </c>
      <c r="D3046" s="245">
        <v>0</v>
      </c>
      <c r="E3046" s="294">
        <f t="shared" si="296"/>
        <v>0</v>
      </c>
      <c r="F3046" s="75"/>
      <c r="G3046" s="3" t="s">
        <v>356</v>
      </c>
      <c r="H3046" s="13" t="str">
        <f t="shared" si="295"/>
        <v>550001</v>
      </c>
      <c r="I3046" s="13" t="s">
        <v>524</v>
      </c>
    </row>
    <row r="3047" spans="1:10" ht="15.75" x14ac:dyDescent="0.25">
      <c r="A3047" s="55" t="str">
        <f>'BoR4 Rollup'!B3047</f>
        <v>Total Acquisitions and Major Repairs</v>
      </c>
      <c r="B3047" s="95">
        <f>B3046+B3045+B3044</f>
        <v>0</v>
      </c>
      <c r="C3047" s="281">
        <f>C3046+C3045+C3044</f>
        <v>0</v>
      </c>
      <c r="D3047" s="281">
        <f>D3046+D3045+D3044</f>
        <v>0</v>
      </c>
      <c r="E3047" s="296">
        <f t="shared" si="296"/>
        <v>0</v>
      </c>
      <c r="F3047" s="77"/>
      <c r="G3047" s="3" t="s">
        <v>355</v>
      </c>
      <c r="H3047" s="13" t="str">
        <f t="shared" si="295"/>
        <v>550001</v>
      </c>
      <c r="I3047" s="13" t="s">
        <v>524</v>
      </c>
    </row>
    <row r="3048" spans="1:10" ht="15.75" x14ac:dyDescent="0.25">
      <c r="A3048" s="55" t="str">
        <f>'BoR4 Rollup'!B3048</f>
        <v>Function Total</v>
      </c>
      <c r="B3048" s="264">
        <f>B3047+B3043+B3038+B3034</f>
        <v>199</v>
      </c>
      <c r="C3048" s="264">
        <f>C3047+C3043+C3038+C3034</f>
        <v>199</v>
      </c>
      <c r="D3048" s="264">
        <f>D3047+D3043+D3038+D3034</f>
        <v>194</v>
      </c>
      <c r="E3048" s="297">
        <f t="shared" si="296"/>
        <v>-5</v>
      </c>
      <c r="F3048" s="76"/>
      <c r="G3048" s="3" t="s">
        <v>355</v>
      </c>
      <c r="H3048" s="13" t="str">
        <f t="shared" si="295"/>
        <v>550001</v>
      </c>
      <c r="I3048" s="13" t="s">
        <v>524</v>
      </c>
    </row>
    <row r="3049" spans="1:10" ht="15.75" x14ac:dyDescent="0.25">
      <c r="A3049" s="56" t="str">
        <f>'BoR4 Rollup'!B3049</f>
        <v>Function:  Institutional Support</v>
      </c>
      <c r="B3049" s="208"/>
      <c r="C3049" s="209"/>
      <c r="D3049" s="209"/>
      <c r="E3049" s="210"/>
      <c r="F3049" s="72"/>
      <c r="G3049" s="3" t="s">
        <v>355</v>
      </c>
      <c r="H3049" s="13" t="str">
        <f t="shared" ref="H3049:H3069" si="297">RIGHT($A$3051,6)</f>
        <v xml:space="preserve"> TOTAL</v>
      </c>
      <c r="I3049" s="13" t="s">
        <v>396</v>
      </c>
    </row>
    <row r="3050" spans="1:10" ht="15.75" x14ac:dyDescent="0.25">
      <c r="A3050" s="57" t="str">
        <f>'BoR4 Rollup'!B3050</f>
        <v>Orgn:  INSTITUTIONAL SUPPORT</v>
      </c>
      <c r="B3050" s="211" t="str">
        <f>+'BoR4 Rollup'!C3050</f>
        <v>Actual</v>
      </c>
      <c r="C3050" s="211" t="str">
        <f>+'BoR4 Rollup'!D3050</f>
        <v>Budgeted</v>
      </c>
      <c r="D3050" s="211" t="str">
        <f>+'BoR4 Rollup'!E3050</f>
        <v>Budgeted</v>
      </c>
      <c r="E3050" s="212" t="str">
        <f>E5</f>
        <v>2024-2025 +/-</v>
      </c>
      <c r="F3050" s="74"/>
      <c r="G3050" s="3" t="s">
        <v>355</v>
      </c>
      <c r="H3050" s="13" t="str">
        <f t="shared" si="297"/>
        <v xml:space="preserve"> TOTAL</v>
      </c>
      <c r="I3050" s="13" t="s">
        <v>396</v>
      </c>
    </row>
    <row r="3051" spans="1:10" ht="15.75" x14ac:dyDescent="0.25">
      <c r="A3051" s="248" t="str">
        <f>'BoR4 Rollup'!B3051</f>
        <v>ORGN ID: TOTAL</v>
      </c>
      <c r="B3051" s="249" t="str">
        <f>'BoR4 Rollup'!$C$6</f>
        <v>2024-2025</v>
      </c>
      <c r="C3051" s="110" t="str">
        <f>'BoR4 Rollup'!$D$6</f>
        <v>2024-2025</v>
      </c>
      <c r="D3051" s="249" t="str">
        <f>D27</f>
        <v>2025-2026</v>
      </c>
      <c r="E3051" s="250" t="str">
        <f>E27</f>
        <v>2025-2026</v>
      </c>
      <c r="F3051" s="74"/>
      <c r="G3051" s="3" t="s">
        <v>355</v>
      </c>
      <c r="H3051" s="13" t="str">
        <f t="shared" si="297"/>
        <v xml:space="preserve"> TOTAL</v>
      </c>
      <c r="I3051" s="13" t="s">
        <v>396</v>
      </c>
    </row>
    <row r="3052" spans="1:10" x14ac:dyDescent="0.2">
      <c r="A3052" s="54" t="str">
        <f>'BoR4 Rollup'!B3052</f>
        <v xml:space="preserve">  Salaries</v>
      </c>
      <c r="B3052" s="93">
        <f t="shared" ref="B3052:D3054" si="298">+B3073+B3094+B3115+B3136+B3157+B3178+B3199+B3220+B3241+B3262+B3283+B3304+B3325+B3346+B3367+B3388+B3409+B3430+B3451+B3472+B3493+B3514</f>
        <v>1644</v>
      </c>
      <c r="C3052" s="93">
        <f t="shared" si="298"/>
        <v>1644</v>
      </c>
      <c r="D3052" s="93">
        <f t="shared" si="298"/>
        <v>0</v>
      </c>
      <c r="E3052" s="237">
        <f t="shared" ref="E3052:E3069" si="299">+D3052-C3052</f>
        <v>-1644</v>
      </c>
      <c r="F3052" s="75"/>
      <c r="G3052" s="3" t="s">
        <v>355</v>
      </c>
      <c r="H3052" s="13" t="str">
        <f t="shared" si="297"/>
        <v xml:space="preserve"> TOTAL</v>
      </c>
      <c r="I3052" s="13" t="s">
        <v>396</v>
      </c>
      <c r="J3052" s="13" t="s">
        <v>598</v>
      </c>
    </row>
    <row r="3053" spans="1:10" x14ac:dyDescent="0.2">
      <c r="A3053" s="54" t="str">
        <f>'BoR4 Rollup'!B3053</f>
        <v xml:space="preserve">  Other Compensation</v>
      </c>
      <c r="B3053" s="93">
        <f t="shared" si="298"/>
        <v>0</v>
      </c>
      <c r="C3053" s="93">
        <f t="shared" si="298"/>
        <v>0</v>
      </c>
      <c r="D3053" s="93">
        <f t="shared" si="298"/>
        <v>0</v>
      </c>
      <c r="E3053" s="237">
        <f t="shared" si="299"/>
        <v>0</v>
      </c>
      <c r="F3053" s="75"/>
      <c r="G3053" s="3" t="s">
        <v>355</v>
      </c>
      <c r="H3053" s="13" t="str">
        <f t="shared" si="297"/>
        <v xml:space="preserve"> TOTAL</v>
      </c>
      <c r="I3053" s="13" t="s">
        <v>396</v>
      </c>
    </row>
    <row r="3054" spans="1:10" x14ac:dyDescent="0.2">
      <c r="A3054" s="54" t="str">
        <f>'BoR4 Rollup'!B3054</f>
        <v xml:space="preserve">  Related Benefits</v>
      </c>
      <c r="B3054" s="93">
        <f t="shared" si="298"/>
        <v>104522</v>
      </c>
      <c r="C3054" s="93">
        <f t="shared" si="298"/>
        <v>104522</v>
      </c>
      <c r="D3054" s="93">
        <f t="shared" si="298"/>
        <v>110579</v>
      </c>
      <c r="E3054" s="237">
        <f t="shared" si="299"/>
        <v>6057</v>
      </c>
      <c r="F3054" s="75"/>
      <c r="G3054" s="3" t="s">
        <v>355</v>
      </c>
      <c r="H3054" s="13" t="str">
        <f t="shared" si="297"/>
        <v xml:space="preserve"> TOTAL</v>
      </c>
      <c r="I3054" s="13" t="s">
        <v>396</v>
      </c>
      <c r="J3054" s="13" t="s">
        <v>599</v>
      </c>
    </row>
    <row r="3055" spans="1:10" ht="15.75" x14ac:dyDescent="0.25">
      <c r="A3055" s="55" t="str">
        <f>'BoR4 Rollup'!B3055</f>
        <v>Total Personal Services</v>
      </c>
      <c r="B3055" s="94">
        <f>B3054+B3053+B3052</f>
        <v>106166</v>
      </c>
      <c r="C3055" s="94">
        <f>C3054+C3053+C3052</f>
        <v>106166</v>
      </c>
      <c r="D3055" s="94">
        <f>D3054+D3053+D3052</f>
        <v>110579</v>
      </c>
      <c r="E3055" s="238">
        <f t="shared" si="299"/>
        <v>4413</v>
      </c>
      <c r="F3055" s="76"/>
      <c r="G3055" s="3" t="s">
        <v>355</v>
      </c>
      <c r="H3055" s="13" t="str">
        <f t="shared" si="297"/>
        <v xml:space="preserve"> TOTAL</v>
      </c>
      <c r="I3055" s="13" t="s">
        <v>396</v>
      </c>
    </row>
    <row r="3056" spans="1:10" x14ac:dyDescent="0.2">
      <c r="A3056" s="54" t="str">
        <f>'BoR4 Rollup'!B3056</f>
        <v xml:space="preserve"> Travel</v>
      </c>
      <c r="B3056" s="93">
        <f t="shared" ref="B3056:D3058" si="300">+B3077+B3098+B3119+B3140+B3161+B3182+B3203+B3224+B3245+B3266+B3287+B3308+B3329+B3350+B3371+B3392+B3413+B3434+B3455+B3476+B3497+B3518</f>
        <v>0</v>
      </c>
      <c r="C3056" s="93">
        <f t="shared" si="300"/>
        <v>0</v>
      </c>
      <c r="D3056" s="93">
        <f t="shared" si="300"/>
        <v>507</v>
      </c>
      <c r="E3056" s="237">
        <f t="shared" si="299"/>
        <v>507</v>
      </c>
      <c r="F3056" s="75"/>
      <c r="G3056" s="3" t="s">
        <v>355</v>
      </c>
      <c r="H3056" s="13" t="str">
        <f t="shared" si="297"/>
        <v xml:space="preserve"> TOTAL</v>
      </c>
      <c r="I3056" s="13" t="s">
        <v>396</v>
      </c>
      <c r="J3056" s="13" t="s">
        <v>600</v>
      </c>
    </row>
    <row r="3057" spans="1:10" x14ac:dyDescent="0.2">
      <c r="A3057" s="54" t="str">
        <f>'BoR4 Rollup'!B3057</f>
        <v xml:space="preserve"> Operating Services</v>
      </c>
      <c r="B3057" s="93">
        <f t="shared" si="300"/>
        <v>31380</v>
      </c>
      <c r="C3057" s="93">
        <f t="shared" si="300"/>
        <v>33376</v>
      </c>
      <c r="D3057" s="93">
        <f t="shared" si="300"/>
        <v>17085</v>
      </c>
      <c r="E3057" s="237">
        <f t="shared" si="299"/>
        <v>-16291</v>
      </c>
      <c r="F3057" s="75"/>
      <c r="G3057" s="3" t="s">
        <v>355</v>
      </c>
      <c r="H3057" s="13" t="str">
        <f t="shared" si="297"/>
        <v xml:space="preserve"> TOTAL</v>
      </c>
      <c r="I3057" s="13" t="s">
        <v>396</v>
      </c>
      <c r="J3057" s="13" t="s">
        <v>601</v>
      </c>
    </row>
    <row r="3058" spans="1:10" x14ac:dyDescent="0.2">
      <c r="A3058" s="54" t="str">
        <f>'BoR4 Rollup'!B3058</f>
        <v xml:space="preserve"> Supplies</v>
      </c>
      <c r="B3058" s="93">
        <f t="shared" si="300"/>
        <v>992</v>
      </c>
      <c r="C3058" s="93">
        <f t="shared" si="300"/>
        <v>992</v>
      </c>
      <c r="D3058" s="93">
        <f t="shared" si="300"/>
        <v>778</v>
      </c>
      <c r="E3058" s="237">
        <f t="shared" si="299"/>
        <v>-214</v>
      </c>
      <c r="F3058" s="75"/>
      <c r="G3058" s="3" t="s">
        <v>355</v>
      </c>
      <c r="H3058" s="13" t="str">
        <f t="shared" si="297"/>
        <v xml:space="preserve"> TOTAL</v>
      </c>
      <c r="I3058" s="13" t="s">
        <v>396</v>
      </c>
      <c r="J3058" s="13" t="s">
        <v>602</v>
      </c>
    </row>
    <row r="3059" spans="1:10" ht="15.75" x14ac:dyDescent="0.25">
      <c r="A3059" s="55" t="str">
        <f>'BoR4 Rollup'!B3059</f>
        <v>Total Operating Expenses</v>
      </c>
      <c r="B3059" s="95">
        <f>B3058+B3057+B3056</f>
        <v>32372</v>
      </c>
      <c r="C3059" s="95">
        <f>C3058+C3057+C3056</f>
        <v>34368</v>
      </c>
      <c r="D3059" s="95">
        <f>D3058+D3057+D3056</f>
        <v>18370</v>
      </c>
      <c r="E3059" s="239">
        <f t="shared" si="299"/>
        <v>-15998</v>
      </c>
      <c r="F3059" s="77"/>
      <c r="G3059" s="3" t="s">
        <v>355</v>
      </c>
      <c r="H3059" s="13" t="str">
        <f t="shared" si="297"/>
        <v xml:space="preserve"> TOTAL</v>
      </c>
      <c r="I3059" s="13" t="s">
        <v>396</v>
      </c>
    </row>
    <row r="3060" spans="1:10" x14ac:dyDescent="0.2">
      <c r="A3060" s="54" t="str">
        <f>'BoR4 Rollup'!B3060</f>
        <v xml:space="preserve"> Professional Services</v>
      </c>
      <c r="B3060" s="93">
        <f t="shared" ref="B3060:D3063" si="301">+B3081+B3102+B3123+B3144+B3165+B3186+B3207+B3228+B3249+B3270+B3291+B3312+B3333+B3354+B3375+B3396+B3417+B3438+B3459+B3480+B3501+B3522</f>
        <v>1130</v>
      </c>
      <c r="C3060" s="93">
        <f t="shared" si="301"/>
        <v>1130</v>
      </c>
      <c r="D3060" s="93">
        <f t="shared" si="301"/>
        <v>1657</v>
      </c>
      <c r="E3060" s="237">
        <f t="shared" si="299"/>
        <v>527</v>
      </c>
      <c r="F3060" s="75"/>
      <c r="G3060" s="3" t="s">
        <v>355</v>
      </c>
      <c r="H3060" s="13" t="str">
        <f t="shared" si="297"/>
        <v xml:space="preserve"> TOTAL</v>
      </c>
      <c r="I3060" s="13" t="s">
        <v>396</v>
      </c>
      <c r="J3060" s="13" t="s">
        <v>603</v>
      </c>
    </row>
    <row r="3061" spans="1:10" x14ac:dyDescent="0.2">
      <c r="A3061" s="54" t="str">
        <f>'BoR4 Rollup'!B3061</f>
        <v xml:space="preserve"> Other Charges</v>
      </c>
      <c r="B3061" s="93">
        <f t="shared" si="301"/>
        <v>32639</v>
      </c>
      <c r="C3061" s="93">
        <f t="shared" si="301"/>
        <v>32639</v>
      </c>
      <c r="D3061" s="93">
        <f t="shared" si="301"/>
        <v>32387</v>
      </c>
      <c r="E3061" s="237">
        <f t="shared" si="299"/>
        <v>-252</v>
      </c>
      <c r="F3061" s="75"/>
      <c r="G3061" s="3" t="s">
        <v>355</v>
      </c>
      <c r="H3061" s="13" t="str">
        <f t="shared" si="297"/>
        <v xml:space="preserve"> TOTAL</v>
      </c>
      <c r="I3061" s="13" t="s">
        <v>396</v>
      </c>
      <c r="J3061" s="13" t="s">
        <v>604</v>
      </c>
    </row>
    <row r="3062" spans="1:10" x14ac:dyDescent="0.2">
      <c r="A3062" s="54" t="str">
        <f>'BoR4 Rollup'!B3062</f>
        <v xml:space="preserve"> Debt Services</v>
      </c>
      <c r="B3062" s="93">
        <f t="shared" si="301"/>
        <v>0</v>
      </c>
      <c r="C3062" s="93">
        <f t="shared" si="301"/>
        <v>0</v>
      </c>
      <c r="D3062" s="93">
        <f t="shared" si="301"/>
        <v>0</v>
      </c>
      <c r="E3062" s="237">
        <f t="shared" si="299"/>
        <v>0</v>
      </c>
      <c r="F3062" s="75"/>
      <c r="G3062" s="3" t="s">
        <v>355</v>
      </c>
      <c r="H3062" s="13" t="str">
        <f t="shared" si="297"/>
        <v xml:space="preserve"> TOTAL</v>
      </c>
      <c r="I3062" s="13" t="s">
        <v>396</v>
      </c>
    </row>
    <row r="3063" spans="1:10" x14ac:dyDescent="0.2">
      <c r="A3063" s="54" t="str">
        <f>'BoR4 Rollup'!B3063</f>
        <v xml:space="preserve"> Interagency Transfers</v>
      </c>
      <c r="B3063" s="93">
        <f t="shared" si="301"/>
        <v>0</v>
      </c>
      <c r="C3063" s="93">
        <f t="shared" si="301"/>
        <v>0</v>
      </c>
      <c r="D3063" s="93">
        <f t="shared" si="301"/>
        <v>0</v>
      </c>
      <c r="E3063" s="237">
        <f t="shared" si="299"/>
        <v>0</v>
      </c>
      <c r="F3063" s="75"/>
      <c r="G3063" s="3" t="s">
        <v>355</v>
      </c>
      <c r="H3063" s="13" t="str">
        <f t="shared" si="297"/>
        <v xml:space="preserve"> TOTAL</v>
      </c>
      <c r="I3063" s="13" t="s">
        <v>396</v>
      </c>
      <c r="J3063" s="13" t="s">
        <v>605</v>
      </c>
    </row>
    <row r="3064" spans="1:10" ht="15.75" x14ac:dyDescent="0.25">
      <c r="A3064" s="55" t="str">
        <f>'BoR4 Rollup'!B3064</f>
        <v>Total Other Charges</v>
      </c>
      <c r="B3064" s="95">
        <f>B3063+B3062+B3061+B3060</f>
        <v>33769</v>
      </c>
      <c r="C3064" s="95">
        <f>C3063+C3062+C3061+C3060</f>
        <v>33769</v>
      </c>
      <c r="D3064" s="95">
        <f>D3063+D3062+D3061+D3060</f>
        <v>34044</v>
      </c>
      <c r="E3064" s="239">
        <f t="shared" si="299"/>
        <v>275</v>
      </c>
      <c r="F3064" s="77"/>
      <c r="G3064" s="3" t="s">
        <v>355</v>
      </c>
      <c r="H3064" s="13" t="str">
        <f t="shared" si="297"/>
        <v xml:space="preserve"> TOTAL</v>
      </c>
      <c r="I3064" s="13" t="s">
        <v>396</v>
      </c>
    </row>
    <row r="3065" spans="1:10" x14ac:dyDescent="0.2">
      <c r="A3065" s="54" t="str">
        <f>'BoR4 Rollup'!B3065</f>
        <v xml:space="preserve"> General Acquisitions</v>
      </c>
      <c r="B3065" s="93">
        <f t="shared" ref="B3065:D3067" si="302">+B3086+B3107+B3128+B3149+B3170+B3191+B3212+B3233+B3254+B3275+B3296+B3317+B3338+B3359+B3380+B3401+B3422+B3443+B3464+B3485+B3506+B3527</f>
        <v>1818</v>
      </c>
      <c r="C3065" s="93">
        <f t="shared" si="302"/>
        <v>1818</v>
      </c>
      <c r="D3065" s="93">
        <f t="shared" si="302"/>
        <v>3193</v>
      </c>
      <c r="E3065" s="237">
        <f t="shared" si="299"/>
        <v>1375</v>
      </c>
      <c r="F3065" s="75"/>
      <c r="G3065" s="3" t="s">
        <v>355</v>
      </c>
      <c r="H3065" s="13" t="str">
        <f t="shared" si="297"/>
        <v xml:space="preserve"> TOTAL</v>
      </c>
      <c r="I3065" s="13" t="s">
        <v>396</v>
      </c>
      <c r="J3065" s="13" t="s">
        <v>606</v>
      </c>
    </row>
    <row r="3066" spans="1:10" x14ac:dyDescent="0.2">
      <c r="A3066" s="54" t="str">
        <f>'BoR4 Rollup'!B3066</f>
        <v xml:space="preserve"> Library Acquisitions</v>
      </c>
      <c r="B3066" s="93">
        <f t="shared" si="302"/>
        <v>0</v>
      </c>
      <c r="C3066" s="93">
        <f t="shared" si="302"/>
        <v>0</v>
      </c>
      <c r="D3066" s="93">
        <f t="shared" si="302"/>
        <v>0</v>
      </c>
      <c r="E3066" s="237">
        <f t="shared" si="299"/>
        <v>0</v>
      </c>
      <c r="F3066" s="75"/>
      <c r="G3066" s="3" t="s">
        <v>355</v>
      </c>
      <c r="H3066" s="13" t="str">
        <f t="shared" si="297"/>
        <v xml:space="preserve"> TOTAL</v>
      </c>
      <c r="I3066" s="13" t="s">
        <v>396</v>
      </c>
      <c r="J3066" s="13" t="s">
        <v>606</v>
      </c>
    </row>
    <row r="3067" spans="1:10" x14ac:dyDescent="0.2">
      <c r="A3067" s="54" t="str">
        <f>'BoR4 Rollup'!B3067</f>
        <v xml:space="preserve"> Major Repairs</v>
      </c>
      <c r="B3067" s="93">
        <f t="shared" si="302"/>
        <v>0</v>
      </c>
      <c r="C3067" s="93">
        <f t="shared" si="302"/>
        <v>0</v>
      </c>
      <c r="D3067" s="93">
        <f t="shared" si="302"/>
        <v>0</v>
      </c>
      <c r="E3067" s="237">
        <f t="shared" si="299"/>
        <v>0</v>
      </c>
      <c r="F3067" s="75"/>
      <c r="G3067" s="3" t="s">
        <v>355</v>
      </c>
      <c r="H3067" s="13" t="str">
        <f t="shared" si="297"/>
        <v xml:space="preserve"> TOTAL</v>
      </c>
      <c r="I3067" s="13" t="s">
        <v>396</v>
      </c>
    </row>
    <row r="3068" spans="1:10" ht="15.75" x14ac:dyDescent="0.25">
      <c r="A3068" s="55" t="str">
        <f>'BoR4 Rollup'!B3068</f>
        <v>Total Acquisitions and Major Repairs</v>
      </c>
      <c r="B3068" s="95">
        <f>B3067+B3066+B3065</f>
        <v>1818</v>
      </c>
      <c r="C3068" s="95">
        <f>C3067+C3066+C3065</f>
        <v>1818</v>
      </c>
      <c r="D3068" s="95">
        <f>D3067+D3066+D3065</f>
        <v>3193</v>
      </c>
      <c r="E3068" s="239">
        <f t="shared" si="299"/>
        <v>1375</v>
      </c>
      <c r="F3068" s="77"/>
      <c r="G3068" s="3" t="s">
        <v>355</v>
      </c>
      <c r="H3068" s="13" t="str">
        <f t="shared" si="297"/>
        <v xml:space="preserve"> TOTAL</v>
      </c>
      <c r="I3068" s="13" t="s">
        <v>396</v>
      </c>
    </row>
    <row r="3069" spans="1:10" ht="15.75" x14ac:dyDescent="0.25">
      <c r="A3069" s="55" t="str">
        <f>'BoR4 Rollup'!B3069</f>
        <v>Function Total</v>
      </c>
      <c r="B3069" s="94">
        <f>B3068+B3064+B3059+B3055</f>
        <v>174125</v>
      </c>
      <c r="C3069" s="94">
        <f>C3068+C3064+C3059+C3055</f>
        <v>176121</v>
      </c>
      <c r="D3069" s="94">
        <f>D3068+D3064+D3059+D3055</f>
        <v>166186</v>
      </c>
      <c r="E3069" s="240">
        <f t="shared" si="299"/>
        <v>-9935</v>
      </c>
      <c r="F3069" s="76"/>
      <c r="G3069" s="3" t="s">
        <v>355</v>
      </c>
      <c r="H3069" s="13" t="str">
        <f t="shared" si="297"/>
        <v xml:space="preserve"> TOTAL</v>
      </c>
      <c r="I3069" s="13" t="s">
        <v>396</v>
      </c>
    </row>
    <row r="3070" spans="1:10" ht="15.75" x14ac:dyDescent="0.25">
      <c r="A3070" s="56" t="str">
        <f>'BoR4 Rollup'!B3070</f>
        <v>Function:  Institutional Support</v>
      </c>
      <c r="B3070" s="208"/>
      <c r="C3070" s="209"/>
      <c r="D3070" s="209"/>
      <c r="E3070" s="210"/>
      <c r="F3070" s="72"/>
      <c r="G3070" s="3" t="s">
        <v>356</v>
      </c>
      <c r="H3070" s="13" t="str">
        <f t="shared" ref="H3070:H3090" si="303">RIGHT($A$3072,6)</f>
        <v>610001</v>
      </c>
      <c r="I3070" s="13" t="s">
        <v>525</v>
      </c>
    </row>
    <row r="3071" spans="1:10" ht="15.75" x14ac:dyDescent="0.25">
      <c r="A3071" s="57" t="str">
        <f>'BoR4 Rollup'!B3071</f>
        <v>Orgn:  Chanc /  Regional Director</v>
      </c>
      <c r="B3071" s="211" t="str">
        <f>+'BoR4 Rollup'!C3071</f>
        <v>Actual</v>
      </c>
      <c r="C3071" s="211" t="str">
        <f>+'BoR4 Rollup'!D3071</f>
        <v>Budgeted</v>
      </c>
      <c r="D3071" s="211" t="str">
        <f>+'BoR4 Rollup'!E3071</f>
        <v>Budgeted</v>
      </c>
      <c r="E3071" s="212" t="str">
        <f>E5</f>
        <v>2024-2025 +/-</v>
      </c>
      <c r="F3071" s="78"/>
      <c r="G3071" s="3" t="s">
        <v>356</v>
      </c>
      <c r="H3071" s="13" t="str">
        <f t="shared" si="303"/>
        <v>610001</v>
      </c>
      <c r="I3071" s="13" t="s">
        <v>525</v>
      </c>
    </row>
    <row r="3072" spans="1:10" ht="15.75" x14ac:dyDescent="0.25">
      <c r="A3072" s="248" t="str">
        <f>'BoR4 Rollup'!B3072</f>
        <v>Organization ID:  610001</v>
      </c>
      <c r="B3072" s="249" t="str">
        <f>'BoR4 Rollup'!$C$6</f>
        <v>2024-2025</v>
      </c>
      <c r="C3072" s="110" t="str">
        <f>'BoR4 Rollup'!$D$6</f>
        <v>2024-2025</v>
      </c>
      <c r="D3072" s="249" t="str">
        <f>'BoR4 Rollup'!$E$6</f>
        <v>2025-2026</v>
      </c>
      <c r="E3072" s="250" t="str">
        <f>E6</f>
        <v>2025-2026</v>
      </c>
      <c r="F3072" s="78"/>
      <c r="G3072" s="3" t="s">
        <v>356</v>
      </c>
      <c r="H3072" s="13" t="str">
        <f t="shared" si="303"/>
        <v>610001</v>
      </c>
      <c r="I3072" s="13" t="s">
        <v>525</v>
      </c>
    </row>
    <row r="3073" spans="1:10" x14ac:dyDescent="0.2">
      <c r="A3073" s="54" t="str">
        <f>'BoR4 Rollup'!B3073</f>
        <v xml:space="preserve">  Salaries</v>
      </c>
      <c r="B3073" s="93">
        <v>0</v>
      </c>
      <c r="C3073" s="245">
        <v>0</v>
      </c>
      <c r="D3073" s="245">
        <v>0</v>
      </c>
      <c r="E3073" s="294">
        <f t="shared" ref="E3073:E3090" si="304">+D3073-C3073</f>
        <v>0</v>
      </c>
      <c r="F3073" s="75"/>
      <c r="G3073" s="3" t="s">
        <v>356</v>
      </c>
      <c r="H3073" s="13" t="str">
        <f t="shared" si="303"/>
        <v>610001</v>
      </c>
      <c r="I3073" s="13" t="s">
        <v>525</v>
      </c>
      <c r="J3073" s="13" t="s">
        <v>598</v>
      </c>
    </row>
    <row r="3074" spans="1:10" x14ac:dyDescent="0.2">
      <c r="A3074" s="54" t="str">
        <f>'BoR4 Rollup'!B3074</f>
        <v xml:space="preserve">  Other Compensation</v>
      </c>
      <c r="B3074" s="93">
        <v>0</v>
      </c>
      <c r="C3074" s="245">
        <v>0</v>
      </c>
      <c r="D3074" s="245">
        <v>0</v>
      </c>
      <c r="E3074" s="294">
        <f t="shared" si="304"/>
        <v>0</v>
      </c>
      <c r="F3074" s="75"/>
      <c r="G3074" s="3" t="s">
        <v>356</v>
      </c>
      <c r="H3074" s="13" t="str">
        <f t="shared" si="303"/>
        <v>610001</v>
      </c>
      <c r="I3074" s="13" t="s">
        <v>525</v>
      </c>
    </row>
    <row r="3075" spans="1:10" x14ac:dyDescent="0.2">
      <c r="A3075" s="54" t="str">
        <f>'BoR4 Rollup'!B3075</f>
        <v xml:space="preserve">  Related Benefits</v>
      </c>
      <c r="B3075" s="93">
        <v>0</v>
      </c>
      <c r="C3075" s="245">
        <v>0</v>
      </c>
      <c r="D3075" s="245">
        <v>0</v>
      </c>
      <c r="E3075" s="294">
        <f t="shared" si="304"/>
        <v>0</v>
      </c>
      <c r="F3075" s="75"/>
      <c r="G3075" s="3" t="s">
        <v>356</v>
      </c>
      <c r="H3075" s="13" t="str">
        <f t="shared" si="303"/>
        <v>610001</v>
      </c>
      <c r="I3075" s="13" t="s">
        <v>525</v>
      </c>
      <c r="J3075" s="13" t="s">
        <v>599</v>
      </c>
    </row>
    <row r="3076" spans="1:10" ht="15.75" x14ac:dyDescent="0.25">
      <c r="A3076" s="55" t="str">
        <f>'BoR4 Rollup'!B3076</f>
        <v>Total Personal Services</v>
      </c>
      <c r="B3076" s="94">
        <f>B3075+B3074+B3073</f>
        <v>0</v>
      </c>
      <c r="C3076" s="264">
        <f>C3075+C3074+C3073</f>
        <v>0</v>
      </c>
      <c r="D3076" s="264">
        <f>D3075+D3074+D3073</f>
        <v>0</v>
      </c>
      <c r="E3076" s="295">
        <f t="shared" si="304"/>
        <v>0</v>
      </c>
      <c r="F3076" s="76"/>
      <c r="G3076" s="3" t="s">
        <v>355</v>
      </c>
      <c r="H3076" s="13" t="str">
        <f t="shared" si="303"/>
        <v>610001</v>
      </c>
      <c r="I3076" s="13" t="s">
        <v>525</v>
      </c>
    </row>
    <row r="3077" spans="1:10" x14ac:dyDescent="0.2">
      <c r="A3077" s="54" t="str">
        <f>'BoR4 Rollup'!B3077</f>
        <v xml:space="preserve"> Travel</v>
      </c>
      <c r="B3077" s="93">
        <v>0</v>
      </c>
      <c r="C3077" s="245">
        <v>0</v>
      </c>
      <c r="D3077" s="245">
        <v>0</v>
      </c>
      <c r="E3077" s="294">
        <f t="shared" si="304"/>
        <v>0</v>
      </c>
      <c r="F3077" s="75"/>
      <c r="G3077" s="3" t="s">
        <v>356</v>
      </c>
      <c r="H3077" s="13" t="str">
        <f t="shared" si="303"/>
        <v>610001</v>
      </c>
      <c r="I3077" s="13" t="s">
        <v>525</v>
      </c>
      <c r="J3077" s="13" t="s">
        <v>600</v>
      </c>
    </row>
    <row r="3078" spans="1:10" x14ac:dyDescent="0.2">
      <c r="A3078" s="54" t="str">
        <f>'BoR4 Rollup'!B3078</f>
        <v xml:space="preserve"> Operating Services</v>
      </c>
      <c r="B3078" s="93">
        <v>0</v>
      </c>
      <c r="C3078" s="245">
        <v>0</v>
      </c>
      <c r="D3078" s="245">
        <v>0</v>
      </c>
      <c r="E3078" s="294">
        <f t="shared" si="304"/>
        <v>0</v>
      </c>
      <c r="F3078" s="75"/>
      <c r="G3078" s="3" t="s">
        <v>356</v>
      </c>
      <c r="H3078" s="13" t="str">
        <f t="shared" si="303"/>
        <v>610001</v>
      </c>
      <c r="I3078" s="13" t="s">
        <v>525</v>
      </c>
      <c r="J3078" s="13" t="s">
        <v>601</v>
      </c>
    </row>
    <row r="3079" spans="1:10" x14ac:dyDescent="0.2">
      <c r="A3079" s="54" t="str">
        <f>'BoR4 Rollup'!B3079</f>
        <v xml:space="preserve"> Supplies</v>
      </c>
      <c r="B3079" s="93">
        <v>0</v>
      </c>
      <c r="C3079" s="245">
        <v>0</v>
      </c>
      <c r="D3079" s="245">
        <v>0</v>
      </c>
      <c r="E3079" s="294">
        <f t="shared" si="304"/>
        <v>0</v>
      </c>
      <c r="F3079" s="75"/>
      <c r="G3079" s="3" t="s">
        <v>356</v>
      </c>
      <c r="H3079" s="13" t="str">
        <f t="shared" si="303"/>
        <v>610001</v>
      </c>
      <c r="I3079" s="13" t="s">
        <v>525</v>
      </c>
      <c r="J3079" s="13" t="s">
        <v>602</v>
      </c>
    </row>
    <row r="3080" spans="1:10" ht="15.75" x14ac:dyDescent="0.25">
      <c r="A3080" s="55" t="str">
        <f>'BoR4 Rollup'!B3080</f>
        <v>Total Operating Expenses</v>
      </c>
      <c r="B3080" s="95">
        <f>B3079+B3078+B3077</f>
        <v>0</v>
      </c>
      <c r="C3080" s="281">
        <f>C3079+C3078+C3077</f>
        <v>0</v>
      </c>
      <c r="D3080" s="281">
        <f>D3079+D3078+D3077</f>
        <v>0</v>
      </c>
      <c r="E3080" s="296">
        <f t="shared" si="304"/>
        <v>0</v>
      </c>
      <c r="F3080" s="77"/>
      <c r="G3080" s="3" t="s">
        <v>355</v>
      </c>
      <c r="H3080" s="13" t="str">
        <f t="shared" si="303"/>
        <v>610001</v>
      </c>
      <c r="I3080" s="13" t="s">
        <v>525</v>
      </c>
    </row>
    <row r="3081" spans="1:10" x14ac:dyDescent="0.2">
      <c r="A3081" s="54" t="str">
        <f>'BoR4 Rollup'!B3081</f>
        <v xml:space="preserve"> Professional Services</v>
      </c>
      <c r="B3081" s="93">
        <v>0</v>
      </c>
      <c r="C3081" s="245">
        <v>0</v>
      </c>
      <c r="D3081" s="245">
        <v>0</v>
      </c>
      <c r="E3081" s="294">
        <f t="shared" si="304"/>
        <v>0</v>
      </c>
      <c r="F3081" s="75"/>
      <c r="G3081" s="3" t="s">
        <v>356</v>
      </c>
      <c r="H3081" s="13" t="str">
        <f t="shared" si="303"/>
        <v>610001</v>
      </c>
      <c r="I3081" s="13" t="s">
        <v>525</v>
      </c>
      <c r="J3081" s="13" t="s">
        <v>603</v>
      </c>
    </row>
    <row r="3082" spans="1:10" x14ac:dyDescent="0.2">
      <c r="A3082" s="54" t="str">
        <f>'BoR4 Rollup'!B3082</f>
        <v xml:space="preserve"> Other Charges</v>
      </c>
      <c r="B3082" s="93">
        <v>0</v>
      </c>
      <c r="C3082" s="245">
        <v>0</v>
      </c>
      <c r="D3082" s="245">
        <v>0</v>
      </c>
      <c r="E3082" s="294">
        <f t="shared" si="304"/>
        <v>0</v>
      </c>
      <c r="F3082" s="75"/>
      <c r="G3082" s="3" t="s">
        <v>356</v>
      </c>
      <c r="H3082" s="13" t="str">
        <f t="shared" si="303"/>
        <v>610001</v>
      </c>
      <c r="I3082" s="13" t="s">
        <v>525</v>
      </c>
      <c r="J3082" s="13" t="s">
        <v>604</v>
      </c>
    </row>
    <row r="3083" spans="1:10" x14ac:dyDescent="0.2">
      <c r="A3083" s="54" t="str">
        <f>'BoR4 Rollup'!B3083</f>
        <v xml:space="preserve"> Debt Services</v>
      </c>
      <c r="B3083" s="93">
        <v>0</v>
      </c>
      <c r="C3083" s="245">
        <v>0</v>
      </c>
      <c r="D3083" s="245">
        <v>0</v>
      </c>
      <c r="E3083" s="294">
        <f t="shared" si="304"/>
        <v>0</v>
      </c>
      <c r="F3083" s="75"/>
      <c r="G3083" s="3" t="s">
        <v>356</v>
      </c>
      <c r="H3083" s="13" t="str">
        <f t="shared" si="303"/>
        <v>610001</v>
      </c>
      <c r="I3083" s="13" t="s">
        <v>525</v>
      </c>
    </row>
    <row r="3084" spans="1:10" x14ac:dyDescent="0.2">
      <c r="A3084" s="54" t="str">
        <f>'BoR4 Rollup'!B3084</f>
        <v xml:space="preserve"> Interagency Transfers</v>
      </c>
      <c r="B3084" s="93">
        <v>0</v>
      </c>
      <c r="C3084" s="245">
        <v>0</v>
      </c>
      <c r="D3084" s="245">
        <v>0</v>
      </c>
      <c r="E3084" s="294">
        <f t="shared" si="304"/>
        <v>0</v>
      </c>
      <c r="F3084" s="75"/>
      <c r="G3084" s="3" t="s">
        <v>356</v>
      </c>
      <c r="H3084" s="13" t="str">
        <f t="shared" si="303"/>
        <v>610001</v>
      </c>
      <c r="I3084" s="13" t="s">
        <v>525</v>
      </c>
      <c r="J3084" s="13" t="s">
        <v>605</v>
      </c>
    </row>
    <row r="3085" spans="1:10" ht="15.75" x14ac:dyDescent="0.25">
      <c r="A3085" s="55" t="str">
        <f>'BoR4 Rollup'!B3085</f>
        <v>Total Other Charges</v>
      </c>
      <c r="B3085" s="95">
        <f>B3084+B3083+B3082+B3081</f>
        <v>0</v>
      </c>
      <c r="C3085" s="281">
        <f>C3084+C3083+C3082+C3081</f>
        <v>0</v>
      </c>
      <c r="D3085" s="281">
        <f>D3084+D3083+D3082+D3081</f>
        <v>0</v>
      </c>
      <c r="E3085" s="296">
        <f t="shared" si="304"/>
        <v>0</v>
      </c>
      <c r="F3085" s="77"/>
      <c r="G3085" s="3" t="s">
        <v>355</v>
      </c>
      <c r="H3085" s="13" t="str">
        <f t="shared" si="303"/>
        <v>610001</v>
      </c>
      <c r="I3085" s="13" t="s">
        <v>525</v>
      </c>
    </row>
    <row r="3086" spans="1:10" x14ac:dyDescent="0.2">
      <c r="A3086" s="54" t="str">
        <f>'BoR4 Rollup'!B3086</f>
        <v xml:space="preserve"> General Acquisitions</v>
      </c>
      <c r="B3086" s="93">
        <v>0</v>
      </c>
      <c r="C3086" s="245">
        <v>0</v>
      </c>
      <c r="D3086" s="245">
        <v>0</v>
      </c>
      <c r="E3086" s="294">
        <f t="shared" si="304"/>
        <v>0</v>
      </c>
      <c r="F3086" s="75"/>
      <c r="G3086" s="3" t="s">
        <v>356</v>
      </c>
      <c r="H3086" s="13" t="str">
        <f t="shared" si="303"/>
        <v>610001</v>
      </c>
      <c r="I3086" s="13" t="s">
        <v>525</v>
      </c>
      <c r="J3086" s="13" t="s">
        <v>606</v>
      </c>
    </row>
    <row r="3087" spans="1:10" x14ac:dyDescent="0.2">
      <c r="A3087" s="54" t="str">
        <f>'BoR4 Rollup'!B3087</f>
        <v xml:space="preserve"> Library Acquisitions</v>
      </c>
      <c r="B3087" s="93">
        <v>0</v>
      </c>
      <c r="C3087" s="245">
        <v>0</v>
      </c>
      <c r="D3087" s="245">
        <v>0</v>
      </c>
      <c r="E3087" s="294">
        <f t="shared" si="304"/>
        <v>0</v>
      </c>
      <c r="F3087" s="75"/>
      <c r="G3087" s="3" t="s">
        <v>356</v>
      </c>
      <c r="H3087" s="13" t="str">
        <f t="shared" si="303"/>
        <v>610001</v>
      </c>
      <c r="I3087" s="13" t="s">
        <v>525</v>
      </c>
      <c r="J3087" s="13" t="s">
        <v>606</v>
      </c>
    </row>
    <row r="3088" spans="1:10" x14ac:dyDescent="0.2">
      <c r="A3088" s="54" t="str">
        <f>'BoR4 Rollup'!B3088</f>
        <v xml:space="preserve"> Major Repairs</v>
      </c>
      <c r="B3088" s="93">
        <v>0</v>
      </c>
      <c r="C3088" s="245">
        <v>0</v>
      </c>
      <c r="D3088" s="245">
        <v>0</v>
      </c>
      <c r="E3088" s="294">
        <f t="shared" si="304"/>
        <v>0</v>
      </c>
      <c r="F3088" s="75"/>
      <c r="G3088" s="3" t="s">
        <v>356</v>
      </c>
      <c r="H3088" s="13" t="str">
        <f t="shared" si="303"/>
        <v>610001</v>
      </c>
      <c r="I3088" s="13" t="s">
        <v>525</v>
      </c>
    </row>
    <row r="3089" spans="1:11" ht="15.75" x14ac:dyDescent="0.25">
      <c r="A3089" s="55" t="str">
        <f>'BoR4 Rollup'!B3089</f>
        <v>Total Acquisitions and Major Repairs</v>
      </c>
      <c r="B3089" s="95">
        <f>B3088+B3087+B3086</f>
        <v>0</v>
      </c>
      <c r="C3089" s="281">
        <f>C3088+C3087+C3086</f>
        <v>0</v>
      </c>
      <c r="D3089" s="281">
        <f>D3088+D3087+D3086</f>
        <v>0</v>
      </c>
      <c r="E3089" s="296">
        <f t="shared" si="304"/>
        <v>0</v>
      </c>
      <c r="F3089" s="77"/>
      <c r="G3089" s="3" t="s">
        <v>355</v>
      </c>
      <c r="H3089" s="13" t="str">
        <f t="shared" si="303"/>
        <v>610001</v>
      </c>
      <c r="I3089" s="13" t="s">
        <v>525</v>
      </c>
    </row>
    <row r="3090" spans="1:11" ht="15.75" x14ac:dyDescent="0.25">
      <c r="A3090" s="55" t="str">
        <f>'BoR4 Rollup'!B3090</f>
        <v>Function Total</v>
      </c>
      <c r="B3090" s="94">
        <f>B3089+B3085+B3080+B3076</f>
        <v>0</v>
      </c>
      <c r="C3090" s="264">
        <f>C3089+C3085+C3080+C3076</f>
        <v>0</v>
      </c>
      <c r="D3090" s="264">
        <f>D3089+D3085+D3080+D3076</f>
        <v>0</v>
      </c>
      <c r="E3090" s="297">
        <f t="shared" si="304"/>
        <v>0</v>
      </c>
      <c r="F3090" s="76"/>
      <c r="G3090" s="3" t="s">
        <v>355</v>
      </c>
      <c r="H3090" s="13" t="str">
        <f t="shared" si="303"/>
        <v>610001</v>
      </c>
      <c r="I3090" s="13" t="s">
        <v>525</v>
      </c>
    </row>
    <row r="3091" spans="1:11" ht="15.75" x14ac:dyDescent="0.25">
      <c r="A3091" s="56" t="str">
        <f>'BoR4 Rollup'!B3091</f>
        <v>Function:  Institutional Support</v>
      </c>
      <c r="B3091" s="208"/>
      <c r="C3091" s="209"/>
      <c r="D3091" s="209"/>
      <c r="E3091" s="210"/>
      <c r="F3091" s="72"/>
      <c r="G3091" s="3" t="s">
        <v>356</v>
      </c>
      <c r="H3091" s="13" t="str">
        <f t="shared" ref="H3091:H3111" si="305">RIGHT($A$3093,6)</f>
        <v>610002</v>
      </c>
      <c r="I3091" s="13" t="s">
        <v>526</v>
      </c>
    </row>
    <row r="3092" spans="1:11" ht="15.75" x14ac:dyDescent="0.25">
      <c r="A3092" s="57" t="str">
        <f>'BoR4 Rollup'!B3092</f>
        <v>Orgn:  Campus/Provost Administrator</v>
      </c>
      <c r="B3092" s="211" t="str">
        <f>+'BoR4 Rollup'!C3092</f>
        <v>Actual</v>
      </c>
      <c r="C3092" s="211" t="str">
        <f>+'BoR4 Rollup'!D3092</f>
        <v>Budgeted</v>
      </c>
      <c r="D3092" s="211" t="str">
        <f>+'BoR4 Rollup'!E3092</f>
        <v>Budgeted</v>
      </c>
      <c r="E3092" s="212" t="str">
        <f>E5</f>
        <v>2024-2025 +/-</v>
      </c>
      <c r="F3092" s="78"/>
      <c r="G3092" s="3" t="s">
        <v>356</v>
      </c>
      <c r="H3092" s="13" t="str">
        <f t="shared" si="305"/>
        <v>610002</v>
      </c>
      <c r="I3092" s="13" t="s">
        <v>526</v>
      </c>
    </row>
    <row r="3093" spans="1:11" ht="15.75" x14ac:dyDescent="0.25">
      <c r="A3093" s="248" t="str">
        <f>'BoR4 Rollup'!B3093</f>
        <v>Organization ID:  610002</v>
      </c>
      <c r="B3093" s="249" t="str">
        <f>'BoR4 Rollup'!$C$6</f>
        <v>2024-2025</v>
      </c>
      <c r="C3093" s="110" t="str">
        <f>'BoR4 Rollup'!$D$6</f>
        <v>2024-2025</v>
      </c>
      <c r="D3093" s="249" t="str">
        <f>'BoR4 Rollup'!$E$6</f>
        <v>2025-2026</v>
      </c>
      <c r="E3093" s="250" t="str">
        <f>E6</f>
        <v>2025-2026</v>
      </c>
      <c r="F3093" s="78"/>
      <c r="G3093" s="3" t="s">
        <v>356</v>
      </c>
      <c r="H3093" s="13" t="str">
        <f t="shared" si="305"/>
        <v>610002</v>
      </c>
      <c r="I3093" s="13" t="s">
        <v>526</v>
      </c>
    </row>
    <row r="3094" spans="1:11" x14ac:dyDescent="0.2">
      <c r="A3094" s="54" t="str">
        <f>'BoR4 Rollup'!B3094</f>
        <v xml:space="preserve">  Salaries</v>
      </c>
      <c r="B3094" s="93">
        <v>0</v>
      </c>
      <c r="C3094" s="245">
        <v>0</v>
      </c>
      <c r="D3094" s="245">
        <v>0</v>
      </c>
      <c r="E3094" s="294">
        <f t="shared" ref="E3094:E3111" si="306">+D3094-C3094</f>
        <v>0</v>
      </c>
      <c r="F3094" s="75"/>
      <c r="G3094" s="3" t="s">
        <v>356</v>
      </c>
      <c r="H3094" s="13" t="str">
        <f t="shared" si="305"/>
        <v>610002</v>
      </c>
      <c r="I3094" s="13" t="s">
        <v>526</v>
      </c>
      <c r="J3094" s="13" t="s">
        <v>598</v>
      </c>
    </row>
    <row r="3095" spans="1:11" x14ac:dyDescent="0.2">
      <c r="A3095" s="54" t="str">
        <f>'BoR4 Rollup'!B3095</f>
        <v xml:space="preserve">  Other Compensation</v>
      </c>
      <c r="B3095" s="93">
        <v>0</v>
      </c>
      <c r="C3095" s="245">
        <v>0</v>
      </c>
      <c r="D3095" s="245">
        <v>0</v>
      </c>
      <c r="E3095" s="294">
        <f t="shared" si="306"/>
        <v>0</v>
      </c>
      <c r="F3095" s="75"/>
      <c r="G3095" s="3" t="s">
        <v>356</v>
      </c>
      <c r="H3095" s="13" t="str">
        <f t="shared" si="305"/>
        <v>610002</v>
      </c>
      <c r="I3095" s="13" t="s">
        <v>526</v>
      </c>
    </row>
    <row r="3096" spans="1:11" x14ac:dyDescent="0.2">
      <c r="A3096" s="54" t="str">
        <f>'BoR4 Rollup'!B3096</f>
        <v xml:space="preserve">  Related Benefits</v>
      </c>
      <c r="B3096" s="93">
        <v>0</v>
      </c>
      <c r="C3096" s="245">
        <v>0</v>
      </c>
      <c r="D3096" s="245">
        <v>0</v>
      </c>
      <c r="E3096" s="294">
        <f t="shared" si="306"/>
        <v>0</v>
      </c>
      <c r="F3096" s="75"/>
      <c r="G3096" s="3" t="s">
        <v>356</v>
      </c>
      <c r="H3096" s="13" t="str">
        <f t="shared" si="305"/>
        <v>610002</v>
      </c>
      <c r="I3096" s="13" t="s">
        <v>526</v>
      </c>
      <c r="J3096" s="13" t="s">
        <v>599</v>
      </c>
      <c r="K3096" s="61"/>
    </row>
    <row r="3097" spans="1:11" ht="15.75" x14ac:dyDescent="0.25">
      <c r="A3097" s="55" t="str">
        <f>'BoR4 Rollup'!B3097</f>
        <v>Total Personal Services</v>
      </c>
      <c r="B3097" s="94">
        <f>B3096+B3095+B3094</f>
        <v>0</v>
      </c>
      <c r="C3097" s="264">
        <f>C3096+C3095+C3094</f>
        <v>0</v>
      </c>
      <c r="D3097" s="264">
        <f>D3096+D3095+D3094</f>
        <v>0</v>
      </c>
      <c r="E3097" s="295">
        <f t="shared" si="306"/>
        <v>0</v>
      </c>
      <c r="F3097" s="76"/>
      <c r="G3097" s="3" t="s">
        <v>355</v>
      </c>
      <c r="H3097" s="13" t="str">
        <f t="shared" si="305"/>
        <v>610002</v>
      </c>
      <c r="I3097" s="13" t="s">
        <v>526</v>
      </c>
    </row>
    <row r="3098" spans="1:11" x14ac:dyDescent="0.2">
      <c r="A3098" s="54" t="str">
        <f>'BoR4 Rollup'!B3098</f>
        <v xml:space="preserve"> Travel</v>
      </c>
      <c r="B3098" s="93">
        <v>0</v>
      </c>
      <c r="C3098" s="245">
        <v>0</v>
      </c>
      <c r="D3098" s="245">
        <v>0</v>
      </c>
      <c r="E3098" s="294">
        <f t="shared" si="306"/>
        <v>0</v>
      </c>
      <c r="F3098" s="75"/>
      <c r="G3098" s="3" t="s">
        <v>356</v>
      </c>
      <c r="H3098" s="13" t="str">
        <f t="shared" si="305"/>
        <v>610002</v>
      </c>
      <c r="I3098" s="13" t="s">
        <v>526</v>
      </c>
      <c r="J3098" s="13" t="s">
        <v>600</v>
      </c>
    </row>
    <row r="3099" spans="1:11" x14ac:dyDescent="0.2">
      <c r="A3099" s="54" t="str">
        <f>'BoR4 Rollup'!B3099</f>
        <v xml:space="preserve"> Operating Services</v>
      </c>
      <c r="B3099" s="93">
        <v>0</v>
      </c>
      <c r="C3099" s="245">
        <v>0</v>
      </c>
      <c r="D3099" s="245">
        <v>0</v>
      </c>
      <c r="E3099" s="294">
        <f t="shared" si="306"/>
        <v>0</v>
      </c>
      <c r="F3099" s="75"/>
      <c r="G3099" s="3" t="s">
        <v>356</v>
      </c>
      <c r="H3099" s="13" t="str">
        <f t="shared" si="305"/>
        <v>610002</v>
      </c>
      <c r="I3099" s="13" t="s">
        <v>526</v>
      </c>
      <c r="J3099" s="13" t="s">
        <v>601</v>
      </c>
    </row>
    <row r="3100" spans="1:11" x14ac:dyDescent="0.2">
      <c r="A3100" s="54" t="str">
        <f>'BoR4 Rollup'!B3100</f>
        <v xml:space="preserve"> Supplies</v>
      </c>
      <c r="B3100" s="93">
        <v>0</v>
      </c>
      <c r="C3100" s="245">
        <v>0</v>
      </c>
      <c r="D3100" s="245">
        <v>0</v>
      </c>
      <c r="E3100" s="294">
        <f t="shared" si="306"/>
        <v>0</v>
      </c>
      <c r="F3100" s="75"/>
      <c r="G3100" s="3" t="s">
        <v>356</v>
      </c>
      <c r="H3100" s="13" t="str">
        <f t="shared" si="305"/>
        <v>610002</v>
      </c>
      <c r="I3100" s="13" t="s">
        <v>526</v>
      </c>
      <c r="J3100" s="13" t="s">
        <v>602</v>
      </c>
    </row>
    <row r="3101" spans="1:11" ht="15.75" x14ac:dyDescent="0.25">
      <c r="A3101" s="55" t="str">
        <f>'BoR4 Rollup'!B3101</f>
        <v>Total Operating Expenses</v>
      </c>
      <c r="B3101" s="95">
        <f>B3100+B3099+B3098</f>
        <v>0</v>
      </c>
      <c r="C3101" s="281">
        <f>C3100+C3099+C3098</f>
        <v>0</v>
      </c>
      <c r="D3101" s="281">
        <f>D3100+D3099+D3098</f>
        <v>0</v>
      </c>
      <c r="E3101" s="296">
        <f t="shared" si="306"/>
        <v>0</v>
      </c>
      <c r="F3101" s="77"/>
      <c r="G3101" s="3" t="s">
        <v>355</v>
      </c>
      <c r="H3101" s="13" t="str">
        <f t="shared" si="305"/>
        <v>610002</v>
      </c>
      <c r="I3101" s="13" t="s">
        <v>526</v>
      </c>
    </row>
    <row r="3102" spans="1:11" x14ac:dyDescent="0.2">
      <c r="A3102" s="54" t="str">
        <f>'BoR4 Rollup'!B3102</f>
        <v xml:space="preserve"> Professional Services</v>
      </c>
      <c r="B3102" s="93">
        <v>0</v>
      </c>
      <c r="C3102" s="245">
        <v>0</v>
      </c>
      <c r="D3102" s="245">
        <v>0</v>
      </c>
      <c r="E3102" s="294">
        <f t="shared" si="306"/>
        <v>0</v>
      </c>
      <c r="F3102" s="75"/>
      <c r="G3102" s="3" t="s">
        <v>356</v>
      </c>
      <c r="H3102" s="13" t="str">
        <f t="shared" si="305"/>
        <v>610002</v>
      </c>
      <c r="I3102" s="13" t="s">
        <v>526</v>
      </c>
      <c r="J3102" s="13" t="s">
        <v>603</v>
      </c>
    </row>
    <row r="3103" spans="1:11" x14ac:dyDescent="0.2">
      <c r="A3103" s="54" t="str">
        <f>'BoR4 Rollup'!B3103</f>
        <v xml:space="preserve"> Other Charges</v>
      </c>
      <c r="B3103" s="93">
        <v>0</v>
      </c>
      <c r="C3103" s="245">
        <v>0</v>
      </c>
      <c r="D3103" s="245">
        <v>0</v>
      </c>
      <c r="E3103" s="294">
        <f t="shared" si="306"/>
        <v>0</v>
      </c>
      <c r="F3103" s="75"/>
      <c r="G3103" s="3" t="s">
        <v>356</v>
      </c>
      <c r="H3103" s="13" t="str">
        <f t="shared" si="305"/>
        <v>610002</v>
      </c>
      <c r="I3103" s="13" t="s">
        <v>526</v>
      </c>
      <c r="J3103" s="13" t="s">
        <v>604</v>
      </c>
    </row>
    <row r="3104" spans="1:11" x14ac:dyDescent="0.2">
      <c r="A3104" s="54" t="str">
        <f>'BoR4 Rollup'!B3104</f>
        <v xml:space="preserve"> Debt Services</v>
      </c>
      <c r="B3104" s="93">
        <v>0</v>
      </c>
      <c r="C3104" s="245">
        <v>0</v>
      </c>
      <c r="D3104" s="245">
        <v>0</v>
      </c>
      <c r="E3104" s="294">
        <f t="shared" si="306"/>
        <v>0</v>
      </c>
      <c r="F3104" s="75"/>
      <c r="G3104" s="3" t="s">
        <v>356</v>
      </c>
      <c r="H3104" s="13" t="str">
        <f t="shared" si="305"/>
        <v>610002</v>
      </c>
      <c r="I3104" s="13" t="s">
        <v>526</v>
      </c>
    </row>
    <row r="3105" spans="1:10" x14ac:dyDescent="0.2">
      <c r="A3105" s="54" t="str">
        <f>'BoR4 Rollup'!B3105</f>
        <v xml:space="preserve"> Interagency Transfers</v>
      </c>
      <c r="B3105" s="93">
        <v>0</v>
      </c>
      <c r="C3105" s="245">
        <v>0</v>
      </c>
      <c r="D3105" s="245">
        <v>0</v>
      </c>
      <c r="E3105" s="294">
        <f t="shared" si="306"/>
        <v>0</v>
      </c>
      <c r="F3105" s="75"/>
      <c r="G3105" s="3" t="s">
        <v>356</v>
      </c>
      <c r="H3105" s="13" t="str">
        <f t="shared" si="305"/>
        <v>610002</v>
      </c>
      <c r="I3105" s="13" t="s">
        <v>526</v>
      </c>
      <c r="J3105" s="13" t="s">
        <v>605</v>
      </c>
    </row>
    <row r="3106" spans="1:10" ht="15.75" x14ac:dyDescent="0.25">
      <c r="A3106" s="55" t="str">
        <f>'BoR4 Rollup'!B3106</f>
        <v>Total Other Charges</v>
      </c>
      <c r="B3106" s="95">
        <f>B3105+B3104+B3103+B3102</f>
        <v>0</v>
      </c>
      <c r="C3106" s="281">
        <f>C3105+C3104+C3103+C3102</f>
        <v>0</v>
      </c>
      <c r="D3106" s="281">
        <f>D3105+D3104+D3103+D3102</f>
        <v>0</v>
      </c>
      <c r="E3106" s="296">
        <f t="shared" si="306"/>
        <v>0</v>
      </c>
      <c r="F3106" s="77"/>
      <c r="G3106" s="3" t="s">
        <v>355</v>
      </c>
      <c r="H3106" s="13" t="str">
        <f t="shared" si="305"/>
        <v>610002</v>
      </c>
      <c r="I3106" s="13" t="s">
        <v>526</v>
      </c>
    </row>
    <row r="3107" spans="1:10" x14ac:dyDescent="0.2">
      <c r="A3107" s="54" t="str">
        <f>'BoR4 Rollup'!B3107</f>
        <v xml:space="preserve"> General Acquisitions</v>
      </c>
      <c r="B3107" s="93">
        <v>0</v>
      </c>
      <c r="C3107" s="245">
        <v>0</v>
      </c>
      <c r="D3107" s="245">
        <v>0</v>
      </c>
      <c r="E3107" s="294">
        <f t="shared" si="306"/>
        <v>0</v>
      </c>
      <c r="F3107" s="75"/>
      <c r="G3107" s="3" t="s">
        <v>356</v>
      </c>
      <c r="H3107" s="13" t="str">
        <f t="shared" si="305"/>
        <v>610002</v>
      </c>
      <c r="I3107" s="13" t="s">
        <v>526</v>
      </c>
      <c r="J3107" s="13" t="s">
        <v>606</v>
      </c>
    </row>
    <row r="3108" spans="1:10" x14ac:dyDescent="0.2">
      <c r="A3108" s="54" t="str">
        <f>'BoR4 Rollup'!B3108</f>
        <v xml:space="preserve"> Library Acquisitions</v>
      </c>
      <c r="B3108" s="93">
        <v>0</v>
      </c>
      <c r="C3108" s="245">
        <v>0</v>
      </c>
      <c r="D3108" s="245">
        <v>0</v>
      </c>
      <c r="E3108" s="294">
        <f t="shared" si="306"/>
        <v>0</v>
      </c>
      <c r="F3108" s="75"/>
      <c r="G3108" s="3" t="s">
        <v>356</v>
      </c>
      <c r="H3108" s="13" t="str">
        <f t="shared" si="305"/>
        <v>610002</v>
      </c>
      <c r="I3108" s="13" t="s">
        <v>526</v>
      </c>
      <c r="J3108" s="13" t="s">
        <v>606</v>
      </c>
    </row>
    <row r="3109" spans="1:10" x14ac:dyDescent="0.2">
      <c r="A3109" s="54" t="str">
        <f>'BoR4 Rollup'!B3109</f>
        <v xml:space="preserve"> Major Repairs</v>
      </c>
      <c r="B3109" s="93">
        <v>0</v>
      </c>
      <c r="C3109" s="245">
        <v>0</v>
      </c>
      <c r="D3109" s="245">
        <v>0</v>
      </c>
      <c r="E3109" s="294">
        <f t="shared" si="306"/>
        <v>0</v>
      </c>
      <c r="F3109" s="75"/>
      <c r="G3109" s="3" t="s">
        <v>356</v>
      </c>
      <c r="H3109" s="13" t="str">
        <f t="shared" si="305"/>
        <v>610002</v>
      </c>
      <c r="I3109" s="13" t="s">
        <v>526</v>
      </c>
    </row>
    <row r="3110" spans="1:10" ht="15.75" x14ac:dyDescent="0.25">
      <c r="A3110" s="55" t="str">
        <f>'BoR4 Rollup'!B3110</f>
        <v>Total Acquisitions and Major Repairs</v>
      </c>
      <c r="B3110" s="95">
        <f>B3109+B3108+B3107</f>
        <v>0</v>
      </c>
      <c r="C3110" s="281">
        <f>C3109+C3108+C3107</f>
        <v>0</v>
      </c>
      <c r="D3110" s="281">
        <f>D3109+D3108+D3107</f>
        <v>0</v>
      </c>
      <c r="E3110" s="296">
        <f t="shared" si="306"/>
        <v>0</v>
      </c>
      <c r="F3110" s="77"/>
      <c r="G3110" s="3" t="s">
        <v>355</v>
      </c>
      <c r="H3110" s="13" t="str">
        <f t="shared" si="305"/>
        <v>610002</v>
      </c>
      <c r="I3110" s="13" t="s">
        <v>526</v>
      </c>
    </row>
    <row r="3111" spans="1:10" ht="15.75" x14ac:dyDescent="0.25">
      <c r="A3111" s="55" t="str">
        <f>'BoR4 Rollup'!B3111</f>
        <v>Function Total</v>
      </c>
      <c r="B3111" s="94">
        <f>B3110+B3106+B3101+B3097</f>
        <v>0</v>
      </c>
      <c r="C3111" s="264">
        <f>C3110+C3106+C3101+C3097</f>
        <v>0</v>
      </c>
      <c r="D3111" s="264">
        <f>D3110+D3106+D3101+D3097</f>
        <v>0</v>
      </c>
      <c r="E3111" s="297">
        <f t="shared" si="306"/>
        <v>0</v>
      </c>
      <c r="F3111" s="76"/>
      <c r="G3111" s="3" t="s">
        <v>355</v>
      </c>
      <c r="H3111" s="13" t="str">
        <f t="shared" si="305"/>
        <v>610002</v>
      </c>
      <c r="I3111" s="13" t="s">
        <v>526</v>
      </c>
    </row>
    <row r="3112" spans="1:10" ht="15.75" x14ac:dyDescent="0.25">
      <c r="A3112" s="56" t="str">
        <f>'BoR4 Rollup'!B3112</f>
        <v>Function:  Institutional Support</v>
      </c>
      <c r="B3112" s="208"/>
      <c r="C3112" s="209"/>
      <c r="D3112" s="209"/>
      <c r="E3112" s="210"/>
      <c r="F3112" s="72"/>
      <c r="G3112" s="3" t="s">
        <v>357</v>
      </c>
      <c r="H3112" s="13" t="str">
        <f t="shared" ref="H3112:H3132" si="307">RIGHT($A$3114,6)</f>
        <v>610005</v>
      </c>
      <c r="I3112" s="13" t="s">
        <v>527</v>
      </c>
    </row>
    <row r="3113" spans="1:10" ht="15.75" x14ac:dyDescent="0.25">
      <c r="A3113" s="57" t="str">
        <f>'BoR4 Rollup'!B3113</f>
        <v>Orgn:  Foundation-In Kind State Support</v>
      </c>
      <c r="B3113" s="211" t="str">
        <f>+'BoR4 Rollup'!C3113</f>
        <v>Actual</v>
      </c>
      <c r="C3113" s="211" t="str">
        <f>+'BoR4 Rollup'!D3113</f>
        <v>Budgeted</v>
      </c>
      <c r="D3113" s="211" t="str">
        <f>+'BoR4 Rollup'!E3113</f>
        <v>Budgeted</v>
      </c>
      <c r="E3113" s="212" t="str">
        <f>E5</f>
        <v>2024-2025 +/-</v>
      </c>
      <c r="F3113" s="74"/>
      <c r="G3113" s="3" t="s">
        <v>357</v>
      </c>
      <c r="H3113" s="13" t="str">
        <f t="shared" si="307"/>
        <v>610005</v>
      </c>
      <c r="I3113" s="13" t="s">
        <v>527</v>
      </c>
    </row>
    <row r="3114" spans="1:10" ht="15.75" x14ac:dyDescent="0.25">
      <c r="A3114" s="248" t="str">
        <f>'BoR4 Rollup'!B3114</f>
        <v>Organization ID:  610005</v>
      </c>
      <c r="B3114" s="249" t="str">
        <f>'BoR4 Rollup'!$C$6</f>
        <v>2024-2025</v>
      </c>
      <c r="C3114" s="110" t="str">
        <f>'BoR4 Rollup'!$D$6</f>
        <v>2024-2025</v>
      </c>
      <c r="D3114" s="249" t="str">
        <f>D6</f>
        <v>2025-2026</v>
      </c>
      <c r="E3114" s="250" t="str">
        <f>E6</f>
        <v>2025-2026</v>
      </c>
      <c r="F3114" s="74"/>
      <c r="G3114" s="3" t="s">
        <v>357</v>
      </c>
      <c r="H3114" s="13" t="str">
        <f t="shared" si="307"/>
        <v>610005</v>
      </c>
      <c r="I3114" s="13" t="s">
        <v>527</v>
      </c>
    </row>
    <row r="3115" spans="1:10" x14ac:dyDescent="0.2">
      <c r="A3115" s="54" t="str">
        <f>'BoR4 Rollup'!B3115</f>
        <v xml:space="preserve">  Salaries</v>
      </c>
      <c r="B3115" s="93">
        <v>0</v>
      </c>
      <c r="C3115" s="245">
        <v>0</v>
      </c>
      <c r="D3115" s="245">
        <v>0</v>
      </c>
      <c r="E3115" s="294">
        <f t="shared" ref="E3115:E3132" si="308">+D3115-C3115</f>
        <v>0</v>
      </c>
      <c r="F3115" s="75"/>
      <c r="G3115" s="3" t="s">
        <v>357</v>
      </c>
      <c r="H3115" s="13" t="str">
        <f t="shared" si="307"/>
        <v>610005</v>
      </c>
      <c r="I3115" s="13" t="s">
        <v>527</v>
      </c>
      <c r="J3115" s="13" t="s">
        <v>598</v>
      </c>
    </row>
    <row r="3116" spans="1:10" x14ac:dyDescent="0.2">
      <c r="A3116" s="54" t="str">
        <f>'BoR4 Rollup'!B3116</f>
        <v xml:space="preserve">  Other Compensation</v>
      </c>
      <c r="B3116" s="93">
        <v>0</v>
      </c>
      <c r="C3116" s="245">
        <v>0</v>
      </c>
      <c r="D3116" s="245">
        <v>0</v>
      </c>
      <c r="E3116" s="294">
        <f t="shared" si="308"/>
        <v>0</v>
      </c>
      <c r="F3116" s="75"/>
      <c r="G3116" s="3" t="s">
        <v>357</v>
      </c>
      <c r="H3116" s="13" t="str">
        <f t="shared" si="307"/>
        <v>610005</v>
      </c>
      <c r="I3116" s="13" t="s">
        <v>527</v>
      </c>
    </row>
    <row r="3117" spans="1:10" x14ac:dyDescent="0.2">
      <c r="A3117" s="54" t="str">
        <f>'BoR4 Rollup'!B3117</f>
        <v xml:space="preserve">  Related Benefits</v>
      </c>
      <c r="B3117" s="93">
        <v>0</v>
      </c>
      <c r="C3117" s="245">
        <v>0</v>
      </c>
      <c r="D3117" s="245">
        <v>0</v>
      </c>
      <c r="E3117" s="294">
        <f t="shared" si="308"/>
        <v>0</v>
      </c>
      <c r="F3117" s="75"/>
      <c r="G3117" s="3" t="s">
        <v>357</v>
      </c>
      <c r="H3117" s="13" t="str">
        <f t="shared" si="307"/>
        <v>610005</v>
      </c>
      <c r="I3117" s="13" t="s">
        <v>527</v>
      </c>
      <c r="J3117" s="13" t="s">
        <v>599</v>
      </c>
    </row>
    <row r="3118" spans="1:10" ht="15.75" x14ac:dyDescent="0.25">
      <c r="A3118" s="55" t="str">
        <f>'BoR4 Rollup'!B3118</f>
        <v>Total Personal Services</v>
      </c>
      <c r="B3118" s="94">
        <f>B3117+B3116+B3115</f>
        <v>0</v>
      </c>
      <c r="C3118" s="264">
        <f>C3117+C3116+C3115</f>
        <v>0</v>
      </c>
      <c r="D3118" s="264">
        <f>D3117+D3116+D3115</f>
        <v>0</v>
      </c>
      <c r="E3118" s="295">
        <f t="shared" si="308"/>
        <v>0</v>
      </c>
      <c r="F3118" s="76"/>
      <c r="G3118" s="3" t="s">
        <v>357</v>
      </c>
      <c r="H3118" s="13" t="str">
        <f t="shared" si="307"/>
        <v>610005</v>
      </c>
      <c r="I3118" s="13" t="s">
        <v>527</v>
      </c>
    </row>
    <row r="3119" spans="1:10" x14ac:dyDescent="0.2">
      <c r="A3119" s="54" t="str">
        <f>'BoR4 Rollup'!B3119</f>
        <v xml:space="preserve"> Travel</v>
      </c>
      <c r="B3119" s="93">
        <v>0</v>
      </c>
      <c r="C3119" s="245">
        <v>0</v>
      </c>
      <c r="D3119" s="245">
        <v>0</v>
      </c>
      <c r="E3119" s="294">
        <f t="shared" si="308"/>
        <v>0</v>
      </c>
      <c r="F3119" s="75"/>
      <c r="G3119" s="3" t="s">
        <v>357</v>
      </c>
      <c r="H3119" s="13" t="str">
        <f t="shared" si="307"/>
        <v>610005</v>
      </c>
      <c r="I3119" s="13" t="s">
        <v>527</v>
      </c>
      <c r="J3119" s="13" t="s">
        <v>600</v>
      </c>
    </row>
    <row r="3120" spans="1:10" x14ac:dyDescent="0.2">
      <c r="A3120" s="54" t="str">
        <f>'BoR4 Rollup'!B3120</f>
        <v xml:space="preserve"> Operating Services</v>
      </c>
      <c r="B3120" s="93">
        <v>0</v>
      </c>
      <c r="C3120" s="245">
        <v>0</v>
      </c>
      <c r="D3120" s="245">
        <v>0</v>
      </c>
      <c r="E3120" s="294">
        <f t="shared" si="308"/>
        <v>0</v>
      </c>
      <c r="F3120" s="75"/>
      <c r="G3120" s="3" t="s">
        <v>357</v>
      </c>
      <c r="H3120" s="13" t="str">
        <f t="shared" si="307"/>
        <v>610005</v>
      </c>
      <c r="I3120" s="13" t="s">
        <v>527</v>
      </c>
      <c r="J3120" s="13" t="s">
        <v>601</v>
      </c>
    </row>
    <row r="3121" spans="1:10" x14ac:dyDescent="0.2">
      <c r="A3121" s="54" t="str">
        <f>'BoR4 Rollup'!B3121</f>
        <v xml:space="preserve"> Supplies</v>
      </c>
      <c r="B3121" s="93">
        <v>0</v>
      </c>
      <c r="C3121" s="245">
        <v>0</v>
      </c>
      <c r="D3121" s="245">
        <v>0</v>
      </c>
      <c r="E3121" s="294">
        <f t="shared" si="308"/>
        <v>0</v>
      </c>
      <c r="F3121" s="75"/>
      <c r="G3121" s="3" t="s">
        <v>357</v>
      </c>
      <c r="H3121" s="13" t="str">
        <f t="shared" si="307"/>
        <v>610005</v>
      </c>
      <c r="I3121" s="13" t="s">
        <v>527</v>
      </c>
      <c r="J3121" s="13" t="s">
        <v>602</v>
      </c>
    </row>
    <row r="3122" spans="1:10" ht="15.75" x14ac:dyDescent="0.25">
      <c r="A3122" s="55" t="str">
        <f>'BoR4 Rollup'!B3122</f>
        <v>Total Operating Expenses</v>
      </c>
      <c r="B3122" s="95">
        <f>B3121+B3120+B3119</f>
        <v>0</v>
      </c>
      <c r="C3122" s="281">
        <f>C3121+C3120+C3119</f>
        <v>0</v>
      </c>
      <c r="D3122" s="281">
        <f>D3121+D3120+D3119</f>
        <v>0</v>
      </c>
      <c r="E3122" s="296">
        <f t="shared" si="308"/>
        <v>0</v>
      </c>
      <c r="F3122" s="77"/>
      <c r="G3122" s="3" t="s">
        <v>357</v>
      </c>
      <c r="H3122" s="13" t="str">
        <f t="shared" si="307"/>
        <v>610005</v>
      </c>
      <c r="I3122" s="13" t="s">
        <v>527</v>
      </c>
    </row>
    <row r="3123" spans="1:10" x14ac:dyDescent="0.2">
      <c r="A3123" s="54" t="str">
        <f>'BoR4 Rollup'!B3123</f>
        <v xml:space="preserve"> Professional Services</v>
      </c>
      <c r="B3123" s="93">
        <v>0</v>
      </c>
      <c r="C3123" s="245">
        <v>0</v>
      </c>
      <c r="D3123" s="245">
        <v>0</v>
      </c>
      <c r="E3123" s="294">
        <f t="shared" si="308"/>
        <v>0</v>
      </c>
      <c r="F3123" s="75"/>
      <c r="G3123" s="3" t="s">
        <v>357</v>
      </c>
      <c r="H3123" s="13" t="str">
        <f t="shared" si="307"/>
        <v>610005</v>
      </c>
      <c r="I3123" s="13" t="s">
        <v>527</v>
      </c>
      <c r="J3123" s="13" t="s">
        <v>603</v>
      </c>
    </row>
    <row r="3124" spans="1:10" x14ac:dyDescent="0.2">
      <c r="A3124" s="54" t="str">
        <f>'BoR4 Rollup'!B3124</f>
        <v xml:space="preserve"> Other Charges</v>
      </c>
      <c r="B3124" s="93">
        <v>0</v>
      </c>
      <c r="C3124" s="245">
        <v>0</v>
      </c>
      <c r="D3124" s="245">
        <v>0</v>
      </c>
      <c r="E3124" s="294">
        <f t="shared" si="308"/>
        <v>0</v>
      </c>
      <c r="F3124" s="75"/>
      <c r="G3124" s="3" t="s">
        <v>357</v>
      </c>
      <c r="H3124" s="13" t="str">
        <f t="shared" si="307"/>
        <v>610005</v>
      </c>
      <c r="I3124" s="13" t="s">
        <v>527</v>
      </c>
      <c r="J3124" s="13" t="s">
        <v>604</v>
      </c>
    </row>
    <row r="3125" spans="1:10" x14ac:dyDescent="0.2">
      <c r="A3125" s="54" t="str">
        <f>'BoR4 Rollup'!B3125</f>
        <v xml:space="preserve"> Debt Services</v>
      </c>
      <c r="B3125" s="93">
        <v>0</v>
      </c>
      <c r="C3125" s="245">
        <v>0</v>
      </c>
      <c r="D3125" s="245">
        <v>0</v>
      </c>
      <c r="E3125" s="294">
        <f t="shared" si="308"/>
        <v>0</v>
      </c>
      <c r="F3125" s="75"/>
      <c r="G3125" s="3" t="s">
        <v>357</v>
      </c>
      <c r="H3125" s="13" t="str">
        <f t="shared" si="307"/>
        <v>610005</v>
      </c>
      <c r="I3125" s="13" t="s">
        <v>527</v>
      </c>
    </row>
    <row r="3126" spans="1:10" x14ac:dyDescent="0.2">
      <c r="A3126" s="54" t="str">
        <f>'BoR4 Rollup'!B3126</f>
        <v xml:space="preserve"> Interagency Transfers</v>
      </c>
      <c r="B3126" s="93">
        <v>0</v>
      </c>
      <c r="C3126" s="245">
        <v>0</v>
      </c>
      <c r="D3126" s="245">
        <v>0</v>
      </c>
      <c r="E3126" s="294">
        <f t="shared" si="308"/>
        <v>0</v>
      </c>
      <c r="F3126" s="75"/>
      <c r="G3126" s="3" t="s">
        <v>357</v>
      </c>
      <c r="H3126" s="13" t="str">
        <f t="shared" si="307"/>
        <v>610005</v>
      </c>
      <c r="I3126" s="13" t="s">
        <v>527</v>
      </c>
      <c r="J3126" s="13" t="s">
        <v>605</v>
      </c>
    </row>
    <row r="3127" spans="1:10" ht="15.75" x14ac:dyDescent="0.25">
      <c r="A3127" s="55" t="str">
        <f>'BoR4 Rollup'!B3127</f>
        <v>Total Other Charges</v>
      </c>
      <c r="B3127" s="95">
        <f>B3126+B3125+B3124+B3123</f>
        <v>0</v>
      </c>
      <c r="C3127" s="281">
        <f>C3126+C3125+C3124+C3123</f>
        <v>0</v>
      </c>
      <c r="D3127" s="281">
        <f>D3126+D3125+D3124+D3123</f>
        <v>0</v>
      </c>
      <c r="E3127" s="296">
        <f t="shared" si="308"/>
        <v>0</v>
      </c>
      <c r="F3127" s="77"/>
      <c r="G3127" s="3" t="s">
        <v>357</v>
      </c>
      <c r="H3127" s="13" t="str">
        <f t="shared" si="307"/>
        <v>610005</v>
      </c>
      <c r="I3127" s="13" t="s">
        <v>527</v>
      </c>
    </row>
    <row r="3128" spans="1:10" x14ac:dyDescent="0.2">
      <c r="A3128" s="54" t="str">
        <f>'BoR4 Rollup'!B3128</f>
        <v xml:space="preserve"> General Acquisitions</v>
      </c>
      <c r="B3128" s="93">
        <v>0</v>
      </c>
      <c r="C3128" s="245">
        <v>0</v>
      </c>
      <c r="D3128" s="245">
        <v>0</v>
      </c>
      <c r="E3128" s="294">
        <f t="shared" si="308"/>
        <v>0</v>
      </c>
      <c r="F3128" s="75"/>
      <c r="G3128" s="3" t="s">
        <v>357</v>
      </c>
      <c r="H3128" s="13" t="str">
        <f t="shared" si="307"/>
        <v>610005</v>
      </c>
      <c r="I3128" s="13" t="s">
        <v>527</v>
      </c>
      <c r="J3128" s="13" t="s">
        <v>606</v>
      </c>
    </row>
    <row r="3129" spans="1:10" x14ac:dyDescent="0.2">
      <c r="A3129" s="54" t="str">
        <f>'BoR4 Rollup'!B3129</f>
        <v xml:space="preserve"> Library Acquisitions</v>
      </c>
      <c r="B3129" s="93">
        <v>0</v>
      </c>
      <c r="C3129" s="245">
        <v>0</v>
      </c>
      <c r="D3129" s="245">
        <v>0</v>
      </c>
      <c r="E3129" s="294">
        <f t="shared" si="308"/>
        <v>0</v>
      </c>
      <c r="F3129" s="75"/>
      <c r="G3129" s="3" t="s">
        <v>357</v>
      </c>
      <c r="H3129" s="13" t="str">
        <f t="shared" si="307"/>
        <v>610005</v>
      </c>
      <c r="I3129" s="13" t="s">
        <v>527</v>
      </c>
      <c r="J3129" s="13" t="s">
        <v>606</v>
      </c>
    </row>
    <row r="3130" spans="1:10" x14ac:dyDescent="0.2">
      <c r="A3130" s="54" t="str">
        <f>'BoR4 Rollup'!B3130</f>
        <v xml:space="preserve"> Major Repairs</v>
      </c>
      <c r="B3130" s="93">
        <v>0</v>
      </c>
      <c r="C3130" s="245">
        <v>0</v>
      </c>
      <c r="D3130" s="245">
        <v>0</v>
      </c>
      <c r="E3130" s="294">
        <f t="shared" si="308"/>
        <v>0</v>
      </c>
      <c r="F3130" s="75"/>
      <c r="G3130" s="3" t="s">
        <v>357</v>
      </c>
      <c r="H3130" s="13" t="str">
        <f t="shared" si="307"/>
        <v>610005</v>
      </c>
      <c r="I3130" s="13" t="s">
        <v>527</v>
      </c>
    </row>
    <row r="3131" spans="1:10" ht="15.75" x14ac:dyDescent="0.25">
      <c r="A3131" s="55" t="str">
        <f>'BoR4 Rollup'!B3131</f>
        <v>Total Acquisitions and Major Repairs</v>
      </c>
      <c r="B3131" s="95">
        <f>B3130+B3129+B3128</f>
        <v>0</v>
      </c>
      <c r="C3131" s="281">
        <f>C3130+C3129+C3128</f>
        <v>0</v>
      </c>
      <c r="D3131" s="281">
        <f>D3130+D3129+D3128</f>
        <v>0</v>
      </c>
      <c r="E3131" s="296">
        <f t="shared" si="308"/>
        <v>0</v>
      </c>
      <c r="F3131" s="77"/>
      <c r="G3131" s="3" t="s">
        <v>357</v>
      </c>
      <c r="H3131" s="13" t="str">
        <f t="shared" si="307"/>
        <v>610005</v>
      </c>
      <c r="I3131" s="13" t="s">
        <v>527</v>
      </c>
    </row>
    <row r="3132" spans="1:10" ht="15.75" x14ac:dyDescent="0.25">
      <c r="A3132" s="55" t="str">
        <f>'BoR4 Rollup'!B3132</f>
        <v>Function Total</v>
      </c>
      <c r="B3132" s="94">
        <f>B3131+B3127+B3122+B3118</f>
        <v>0</v>
      </c>
      <c r="C3132" s="264">
        <f>C3131+C3127+C3122+C3118</f>
        <v>0</v>
      </c>
      <c r="D3132" s="264">
        <f>D3131+D3127+D3122+D3118</f>
        <v>0</v>
      </c>
      <c r="E3132" s="297">
        <f t="shared" si="308"/>
        <v>0</v>
      </c>
      <c r="F3132" s="76"/>
      <c r="G3132" s="3" t="s">
        <v>357</v>
      </c>
      <c r="H3132" s="13" t="str">
        <f t="shared" si="307"/>
        <v>610005</v>
      </c>
      <c r="I3132" s="13" t="s">
        <v>527</v>
      </c>
    </row>
    <row r="3133" spans="1:10" ht="15.75" x14ac:dyDescent="0.25">
      <c r="A3133" s="56" t="str">
        <f>'BoR4 Rollup'!B3133</f>
        <v>Function:  Institutional Support</v>
      </c>
      <c r="B3133" s="208"/>
      <c r="C3133" s="209"/>
      <c r="D3133" s="209"/>
      <c r="E3133" s="210"/>
      <c r="F3133" s="72"/>
      <c r="G3133" s="3" t="s">
        <v>357</v>
      </c>
      <c r="H3133" s="13" t="str">
        <f t="shared" ref="H3133:H3153" si="309">RIGHT($A$3135,6)</f>
        <v>610006</v>
      </c>
      <c r="I3133" s="129" t="s">
        <v>649</v>
      </c>
    </row>
    <row r="3134" spans="1:10" ht="15.75" x14ac:dyDescent="0.25">
      <c r="A3134" s="57" t="str">
        <f>'BoR4 Rollup'!B3134</f>
        <v>Orgn:  Inst'l Advancement (Foundation)</v>
      </c>
      <c r="B3134" s="211" t="str">
        <f>+'BoR4 Rollup'!C3134</f>
        <v>Actual</v>
      </c>
      <c r="C3134" s="211" t="str">
        <f>+'BoR4 Rollup'!D3134</f>
        <v>Budgeted</v>
      </c>
      <c r="D3134" s="211" t="str">
        <f>+'BoR4 Rollup'!E3134</f>
        <v>Budgeted</v>
      </c>
      <c r="E3134" s="212" t="str">
        <f>E26</f>
        <v>2024-2025 +/-</v>
      </c>
      <c r="F3134" s="74"/>
      <c r="G3134" s="3" t="s">
        <v>357</v>
      </c>
      <c r="H3134" s="13" t="str">
        <f t="shared" si="309"/>
        <v>610006</v>
      </c>
      <c r="I3134" s="129" t="s">
        <v>649</v>
      </c>
    </row>
    <row r="3135" spans="1:10" ht="15.75" x14ac:dyDescent="0.25">
      <c r="A3135" s="248" t="str">
        <f>'BoR4 Rollup'!B3135</f>
        <v>Organization ID:  610006</v>
      </c>
      <c r="B3135" s="249" t="str">
        <f>'BoR4 Rollup'!$C$6</f>
        <v>2024-2025</v>
      </c>
      <c r="C3135" s="110" t="str">
        <f>'BoR4 Rollup'!$D$6</f>
        <v>2024-2025</v>
      </c>
      <c r="D3135" s="249" t="str">
        <f>D27</f>
        <v>2025-2026</v>
      </c>
      <c r="E3135" s="250" t="str">
        <f>E27</f>
        <v>2025-2026</v>
      </c>
      <c r="F3135" s="74"/>
      <c r="G3135" s="3" t="s">
        <v>357</v>
      </c>
      <c r="H3135" s="13" t="str">
        <f t="shared" si="309"/>
        <v>610006</v>
      </c>
      <c r="I3135" s="129" t="s">
        <v>649</v>
      </c>
    </row>
    <row r="3136" spans="1:10" x14ac:dyDescent="0.2">
      <c r="A3136" s="54" t="str">
        <f>'BoR4 Rollup'!B3136</f>
        <v xml:space="preserve">  Salaries</v>
      </c>
      <c r="B3136" s="93">
        <v>0</v>
      </c>
      <c r="C3136" s="245">
        <v>0</v>
      </c>
      <c r="D3136" s="245">
        <v>0</v>
      </c>
      <c r="E3136" s="294">
        <f t="shared" ref="E3136:E3153" si="310">+D3136-C3136</f>
        <v>0</v>
      </c>
      <c r="F3136" s="75"/>
      <c r="G3136" s="3" t="s">
        <v>357</v>
      </c>
      <c r="H3136" s="13" t="str">
        <f t="shared" si="309"/>
        <v>610006</v>
      </c>
      <c r="I3136" s="129" t="s">
        <v>649</v>
      </c>
      <c r="J3136" s="13" t="s">
        <v>598</v>
      </c>
    </row>
    <row r="3137" spans="1:10" x14ac:dyDescent="0.2">
      <c r="A3137" s="54" t="str">
        <f>'BoR4 Rollup'!B3137</f>
        <v xml:space="preserve">  Other Compensation</v>
      </c>
      <c r="B3137" s="93">
        <v>0</v>
      </c>
      <c r="C3137" s="245">
        <v>0</v>
      </c>
      <c r="D3137" s="245">
        <v>0</v>
      </c>
      <c r="E3137" s="294">
        <f t="shared" si="310"/>
        <v>0</v>
      </c>
      <c r="F3137" s="75"/>
      <c r="G3137" s="3" t="s">
        <v>357</v>
      </c>
      <c r="H3137" s="13" t="str">
        <f t="shared" si="309"/>
        <v>610006</v>
      </c>
      <c r="I3137" s="129" t="s">
        <v>649</v>
      </c>
    </row>
    <row r="3138" spans="1:10" x14ac:dyDescent="0.2">
      <c r="A3138" s="54" t="str">
        <f>'BoR4 Rollup'!B3138</f>
        <v xml:space="preserve">  Related Benefits</v>
      </c>
      <c r="B3138" s="93">
        <v>0</v>
      </c>
      <c r="C3138" s="245">
        <v>0</v>
      </c>
      <c r="D3138" s="245">
        <v>0</v>
      </c>
      <c r="E3138" s="294">
        <f t="shared" si="310"/>
        <v>0</v>
      </c>
      <c r="F3138" s="75"/>
      <c r="G3138" s="3" t="s">
        <v>357</v>
      </c>
      <c r="H3138" s="13" t="str">
        <f t="shared" si="309"/>
        <v>610006</v>
      </c>
      <c r="I3138" s="129" t="s">
        <v>649</v>
      </c>
      <c r="J3138" s="13" t="s">
        <v>599</v>
      </c>
    </row>
    <row r="3139" spans="1:10" ht="15.75" x14ac:dyDescent="0.25">
      <c r="A3139" s="55" t="str">
        <f>'BoR4 Rollup'!B3139</f>
        <v>Total Personal Services</v>
      </c>
      <c r="B3139" s="94">
        <f>B3138+B3137+B3136</f>
        <v>0</v>
      </c>
      <c r="C3139" s="264">
        <f>C3138+C3137+C3136</f>
        <v>0</v>
      </c>
      <c r="D3139" s="264">
        <f>D3138+D3137+D3136</f>
        <v>0</v>
      </c>
      <c r="E3139" s="295">
        <f t="shared" si="310"/>
        <v>0</v>
      </c>
      <c r="F3139" s="76"/>
      <c r="G3139" s="3" t="s">
        <v>357</v>
      </c>
      <c r="H3139" s="13" t="str">
        <f t="shared" si="309"/>
        <v>610006</v>
      </c>
      <c r="I3139" s="129" t="s">
        <v>649</v>
      </c>
    </row>
    <row r="3140" spans="1:10" x14ac:dyDescent="0.2">
      <c r="A3140" s="54" t="str">
        <f>'BoR4 Rollup'!B3140</f>
        <v xml:space="preserve"> Travel</v>
      </c>
      <c r="B3140" s="93">
        <v>0</v>
      </c>
      <c r="C3140" s="245">
        <v>0</v>
      </c>
      <c r="D3140" s="245">
        <v>0</v>
      </c>
      <c r="E3140" s="294">
        <f t="shared" si="310"/>
        <v>0</v>
      </c>
      <c r="F3140" s="75"/>
      <c r="G3140" s="3" t="s">
        <v>357</v>
      </c>
      <c r="H3140" s="13" t="str">
        <f t="shared" si="309"/>
        <v>610006</v>
      </c>
      <c r="I3140" s="129" t="s">
        <v>649</v>
      </c>
      <c r="J3140" s="13" t="s">
        <v>600</v>
      </c>
    </row>
    <row r="3141" spans="1:10" x14ac:dyDescent="0.2">
      <c r="A3141" s="54" t="str">
        <f>'BoR4 Rollup'!B3141</f>
        <v xml:space="preserve"> Operating Services</v>
      </c>
      <c r="B3141" s="93">
        <v>0</v>
      </c>
      <c r="C3141" s="245">
        <v>0</v>
      </c>
      <c r="D3141" s="245">
        <v>0</v>
      </c>
      <c r="E3141" s="294">
        <f t="shared" si="310"/>
        <v>0</v>
      </c>
      <c r="F3141" s="75"/>
      <c r="G3141" s="3" t="s">
        <v>357</v>
      </c>
      <c r="H3141" s="13" t="str">
        <f t="shared" si="309"/>
        <v>610006</v>
      </c>
      <c r="I3141" s="129" t="s">
        <v>649</v>
      </c>
      <c r="J3141" s="13" t="s">
        <v>601</v>
      </c>
    </row>
    <row r="3142" spans="1:10" x14ac:dyDescent="0.2">
      <c r="A3142" s="54" t="str">
        <f>'BoR4 Rollup'!B3142</f>
        <v xml:space="preserve"> Supplies</v>
      </c>
      <c r="B3142" s="93">
        <v>0</v>
      </c>
      <c r="C3142" s="245">
        <v>0</v>
      </c>
      <c r="D3142" s="245">
        <v>0</v>
      </c>
      <c r="E3142" s="294">
        <f t="shared" si="310"/>
        <v>0</v>
      </c>
      <c r="F3142" s="75"/>
      <c r="G3142" s="3" t="s">
        <v>357</v>
      </c>
      <c r="H3142" s="13" t="str">
        <f t="shared" si="309"/>
        <v>610006</v>
      </c>
      <c r="I3142" s="129" t="s">
        <v>649</v>
      </c>
      <c r="J3142" s="13" t="s">
        <v>602</v>
      </c>
    </row>
    <row r="3143" spans="1:10" ht="15.75" x14ac:dyDescent="0.25">
      <c r="A3143" s="55" t="str">
        <f>'BoR4 Rollup'!B3143</f>
        <v>Total Operating Expenses</v>
      </c>
      <c r="B3143" s="95">
        <f>B3142+B3141+B3140</f>
        <v>0</v>
      </c>
      <c r="C3143" s="281">
        <f>C3142+C3141+C3140</f>
        <v>0</v>
      </c>
      <c r="D3143" s="281">
        <f>D3142+D3141+D3140</f>
        <v>0</v>
      </c>
      <c r="E3143" s="296">
        <f t="shared" si="310"/>
        <v>0</v>
      </c>
      <c r="F3143" s="77"/>
      <c r="G3143" s="3" t="s">
        <v>357</v>
      </c>
      <c r="H3143" s="13" t="str">
        <f t="shared" si="309"/>
        <v>610006</v>
      </c>
      <c r="I3143" s="129" t="s">
        <v>649</v>
      </c>
    </row>
    <row r="3144" spans="1:10" x14ac:dyDescent="0.2">
      <c r="A3144" s="54" t="str">
        <f>'BoR4 Rollup'!B3144</f>
        <v xml:space="preserve"> Professional Services</v>
      </c>
      <c r="B3144" s="93">
        <v>0</v>
      </c>
      <c r="C3144" s="245">
        <v>0</v>
      </c>
      <c r="D3144" s="245">
        <v>0</v>
      </c>
      <c r="E3144" s="294">
        <f t="shared" si="310"/>
        <v>0</v>
      </c>
      <c r="F3144" s="75"/>
      <c r="G3144" s="3" t="s">
        <v>357</v>
      </c>
      <c r="H3144" s="13" t="str">
        <f t="shared" si="309"/>
        <v>610006</v>
      </c>
      <c r="I3144" s="129" t="s">
        <v>649</v>
      </c>
      <c r="J3144" s="13" t="s">
        <v>603</v>
      </c>
    </row>
    <row r="3145" spans="1:10" x14ac:dyDescent="0.2">
      <c r="A3145" s="54" t="str">
        <f>'BoR4 Rollup'!B3145</f>
        <v xml:space="preserve"> Other Charges</v>
      </c>
      <c r="B3145" s="93">
        <v>0</v>
      </c>
      <c r="C3145" s="245">
        <v>0</v>
      </c>
      <c r="D3145" s="245">
        <v>0</v>
      </c>
      <c r="E3145" s="294">
        <f t="shared" si="310"/>
        <v>0</v>
      </c>
      <c r="F3145" s="75"/>
      <c r="G3145" s="3" t="s">
        <v>357</v>
      </c>
      <c r="H3145" s="13" t="str">
        <f t="shared" si="309"/>
        <v>610006</v>
      </c>
      <c r="I3145" s="129" t="s">
        <v>649</v>
      </c>
      <c r="J3145" s="13" t="s">
        <v>604</v>
      </c>
    </row>
    <row r="3146" spans="1:10" x14ac:dyDescent="0.2">
      <c r="A3146" s="54" t="str">
        <f>'BoR4 Rollup'!B3146</f>
        <v xml:space="preserve"> Debt Services</v>
      </c>
      <c r="B3146" s="93">
        <v>0</v>
      </c>
      <c r="C3146" s="245">
        <v>0</v>
      </c>
      <c r="D3146" s="245">
        <v>0</v>
      </c>
      <c r="E3146" s="294">
        <f t="shared" si="310"/>
        <v>0</v>
      </c>
      <c r="F3146" s="75"/>
      <c r="G3146" s="3" t="s">
        <v>357</v>
      </c>
      <c r="H3146" s="13" t="str">
        <f t="shared" si="309"/>
        <v>610006</v>
      </c>
      <c r="I3146" s="129" t="s">
        <v>649</v>
      </c>
    </row>
    <row r="3147" spans="1:10" x14ac:dyDescent="0.2">
      <c r="A3147" s="54" t="str">
        <f>'BoR4 Rollup'!B3147</f>
        <v xml:space="preserve"> Interagency Transfers</v>
      </c>
      <c r="B3147" s="93">
        <v>0</v>
      </c>
      <c r="C3147" s="245">
        <v>0</v>
      </c>
      <c r="D3147" s="245">
        <v>0</v>
      </c>
      <c r="E3147" s="294">
        <f t="shared" si="310"/>
        <v>0</v>
      </c>
      <c r="F3147" s="75"/>
      <c r="G3147" s="3" t="s">
        <v>357</v>
      </c>
      <c r="H3147" s="13" t="str">
        <f t="shared" si="309"/>
        <v>610006</v>
      </c>
      <c r="I3147" s="129" t="s">
        <v>649</v>
      </c>
      <c r="J3147" s="13" t="s">
        <v>605</v>
      </c>
    </row>
    <row r="3148" spans="1:10" ht="15.75" x14ac:dyDescent="0.25">
      <c r="A3148" s="55" t="str">
        <f>'BoR4 Rollup'!B3148</f>
        <v>Total Other Charges</v>
      </c>
      <c r="B3148" s="95">
        <f>B3147+B3146+B3145+B3144</f>
        <v>0</v>
      </c>
      <c r="C3148" s="281">
        <f>C3147+C3146+C3145+C3144</f>
        <v>0</v>
      </c>
      <c r="D3148" s="281">
        <f>D3147+D3146+D3145+D3144</f>
        <v>0</v>
      </c>
      <c r="E3148" s="296">
        <f t="shared" si="310"/>
        <v>0</v>
      </c>
      <c r="F3148" s="77"/>
      <c r="G3148" s="3" t="s">
        <v>357</v>
      </c>
      <c r="H3148" s="13" t="str">
        <f t="shared" si="309"/>
        <v>610006</v>
      </c>
      <c r="I3148" s="129" t="s">
        <v>649</v>
      </c>
    </row>
    <row r="3149" spans="1:10" x14ac:dyDescent="0.2">
      <c r="A3149" s="54" t="str">
        <f>'BoR4 Rollup'!B3149</f>
        <v xml:space="preserve"> General Acquisitions</v>
      </c>
      <c r="B3149" s="93">
        <v>0</v>
      </c>
      <c r="C3149" s="245">
        <v>0</v>
      </c>
      <c r="D3149" s="245">
        <v>0</v>
      </c>
      <c r="E3149" s="294">
        <f t="shared" si="310"/>
        <v>0</v>
      </c>
      <c r="F3149" s="75"/>
      <c r="G3149" s="3" t="s">
        <v>357</v>
      </c>
      <c r="H3149" s="13" t="str">
        <f t="shared" si="309"/>
        <v>610006</v>
      </c>
      <c r="I3149" s="129" t="s">
        <v>649</v>
      </c>
      <c r="J3149" s="13" t="s">
        <v>606</v>
      </c>
    </row>
    <row r="3150" spans="1:10" x14ac:dyDescent="0.2">
      <c r="A3150" s="54" t="str">
        <f>'BoR4 Rollup'!B3150</f>
        <v xml:space="preserve"> Library Acquisitions</v>
      </c>
      <c r="B3150" s="93">
        <v>0</v>
      </c>
      <c r="C3150" s="245">
        <v>0</v>
      </c>
      <c r="D3150" s="245">
        <v>0</v>
      </c>
      <c r="E3150" s="294">
        <f t="shared" si="310"/>
        <v>0</v>
      </c>
      <c r="F3150" s="75"/>
      <c r="G3150" s="3" t="s">
        <v>357</v>
      </c>
      <c r="H3150" s="13" t="str">
        <f t="shared" si="309"/>
        <v>610006</v>
      </c>
      <c r="I3150" s="129" t="s">
        <v>649</v>
      </c>
      <c r="J3150" s="13" t="s">
        <v>606</v>
      </c>
    </row>
    <row r="3151" spans="1:10" x14ac:dyDescent="0.2">
      <c r="A3151" s="54" t="str">
        <f>'BoR4 Rollup'!B3151</f>
        <v xml:space="preserve"> Major Repairs</v>
      </c>
      <c r="B3151" s="93">
        <v>0</v>
      </c>
      <c r="C3151" s="245">
        <v>0</v>
      </c>
      <c r="D3151" s="245">
        <v>0</v>
      </c>
      <c r="E3151" s="294">
        <f t="shared" si="310"/>
        <v>0</v>
      </c>
      <c r="F3151" s="75"/>
      <c r="G3151" s="3" t="s">
        <v>357</v>
      </c>
      <c r="H3151" s="13" t="str">
        <f t="shared" si="309"/>
        <v>610006</v>
      </c>
      <c r="I3151" s="129" t="s">
        <v>649</v>
      </c>
    </row>
    <row r="3152" spans="1:10" ht="15.75" x14ac:dyDescent="0.25">
      <c r="A3152" s="55" t="str">
        <f>'BoR4 Rollup'!B3152</f>
        <v>Total Acquisitions and Major Repairs</v>
      </c>
      <c r="B3152" s="95">
        <f>B3151+B3150+B3149</f>
        <v>0</v>
      </c>
      <c r="C3152" s="281">
        <f>C3151+C3150+C3149</f>
        <v>0</v>
      </c>
      <c r="D3152" s="281">
        <f>D3151+D3150+D3149</f>
        <v>0</v>
      </c>
      <c r="E3152" s="296">
        <f t="shared" si="310"/>
        <v>0</v>
      </c>
      <c r="F3152" s="77"/>
      <c r="G3152" s="3" t="s">
        <v>357</v>
      </c>
      <c r="H3152" s="13" t="str">
        <f t="shared" si="309"/>
        <v>610006</v>
      </c>
      <c r="I3152" s="129" t="s">
        <v>649</v>
      </c>
    </row>
    <row r="3153" spans="1:10" ht="15.75" x14ac:dyDescent="0.25">
      <c r="A3153" s="55" t="str">
        <f>'BoR4 Rollup'!B3153</f>
        <v>Function Total</v>
      </c>
      <c r="B3153" s="94">
        <f>B3152+B3148+B3143+B3139</f>
        <v>0</v>
      </c>
      <c r="C3153" s="264">
        <f>C3152+C3148+C3143+C3139</f>
        <v>0</v>
      </c>
      <c r="D3153" s="264">
        <f>D3152+D3148+D3143+D3139</f>
        <v>0</v>
      </c>
      <c r="E3153" s="297">
        <f t="shared" si="310"/>
        <v>0</v>
      </c>
      <c r="F3153" s="76"/>
      <c r="G3153" s="3" t="s">
        <v>357</v>
      </c>
      <c r="H3153" s="13" t="str">
        <f t="shared" si="309"/>
        <v>610006</v>
      </c>
      <c r="I3153" s="129" t="s">
        <v>649</v>
      </c>
    </row>
    <row r="3154" spans="1:10" ht="15.75" x14ac:dyDescent="0.25">
      <c r="A3154" s="56" t="str">
        <f>'BoR4 Rollup'!B3154</f>
        <v>Function:  Institutional Support</v>
      </c>
      <c r="B3154" s="208"/>
      <c r="C3154" s="209"/>
      <c r="D3154" s="209"/>
      <c r="E3154" s="210"/>
      <c r="F3154" s="72"/>
      <c r="G3154" s="3" t="s">
        <v>356</v>
      </c>
      <c r="H3154" s="13" t="str">
        <f t="shared" ref="H3154:H3174" si="311">RIGHT($A$3156,6)</f>
        <v>610007</v>
      </c>
      <c r="I3154" s="13" t="s">
        <v>528</v>
      </c>
    </row>
    <row r="3155" spans="1:10" ht="15.75" x14ac:dyDescent="0.25">
      <c r="A3155" s="57" t="str">
        <f>'BoR4 Rollup'!B3155</f>
        <v>Orgn:  Office of Public Relations</v>
      </c>
      <c r="B3155" s="211" t="str">
        <f>+'BoR4 Rollup'!C3155</f>
        <v>Actual</v>
      </c>
      <c r="C3155" s="211" t="str">
        <f>+'BoR4 Rollup'!D3155</f>
        <v>Budgeted</v>
      </c>
      <c r="D3155" s="211" t="str">
        <f>+'BoR4 Rollup'!E3155</f>
        <v>Budgeted</v>
      </c>
      <c r="E3155" s="212" t="str">
        <f>'BoR4 Rollup'!$F$5</f>
        <v>2024-2025 +/-</v>
      </c>
      <c r="F3155" s="78"/>
      <c r="G3155" s="3" t="s">
        <v>356</v>
      </c>
      <c r="H3155" s="13" t="str">
        <f t="shared" si="311"/>
        <v>610007</v>
      </c>
      <c r="I3155" s="13" t="s">
        <v>528</v>
      </c>
    </row>
    <row r="3156" spans="1:10" ht="15.75" x14ac:dyDescent="0.25">
      <c r="A3156" s="248" t="str">
        <f>'BoR4 Rollup'!B3156</f>
        <v>Organization ID:  610007</v>
      </c>
      <c r="B3156" s="249" t="str">
        <f>'BoR4 Rollup'!$C$6</f>
        <v>2024-2025</v>
      </c>
      <c r="C3156" s="110" t="str">
        <f>'BoR4 Rollup'!$D$6</f>
        <v>2024-2025</v>
      </c>
      <c r="D3156" s="249" t="str">
        <f>'BoR4 Rollup'!$E$6</f>
        <v>2025-2026</v>
      </c>
      <c r="E3156" s="250" t="str">
        <f>'BoR4 Rollup'!$F$6</f>
        <v>2025-2026</v>
      </c>
      <c r="F3156" s="78"/>
      <c r="G3156" s="3" t="s">
        <v>356</v>
      </c>
      <c r="H3156" s="13" t="str">
        <f t="shared" si="311"/>
        <v>610007</v>
      </c>
      <c r="I3156" s="13" t="s">
        <v>528</v>
      </c>
    </row>
    <row r="3157" spans="1:10" x14ac:dyDescent="0.2">
      <c r="A3157" s="54" t="str">
        <f>'BoR4 Rollup'!B3157</f>
        <v xml:space="preserve">  Salaries</v>
      </c>
      <c r="B3157" s="93">
        <v>0</v>
      </c>
      <c r="C3157" s="245">
        <v>0</v>
      </c>
      <c r="D3157" s="245">
        <v>0</v>
      </c>
      <c r="E3157" s="294">
        <f t="shared" ref="E3157:E3174" si="312">+D3157-C3157</f>
        <v>0</v>
      </c>
      <c r="F3157" s="75"/>
      <c r="G3157" s="3" t="s">
        <v>356</v>
      </c>
      <c r="H3157" s="13" t="str">
        <f t="shared" si="311"/>
        <v>610007</v>
      </c>
      <c r="I3157" s="13" t="s">
        <v>528</v>
      </c>
      <c r="J3157" s="13" t="s">
        <v>598</v>
      </c>
    </row>
    <row r="3158" spans="1:10" x14ac:dyDescent="0.2">
      <c r="A3158" s="54" t="str">
        <f>'BoR4 Rollup'!B3158</f>
        <v xml:space="preserve">  Other Compensation</v>
      </c>
      <c r="B3158" s="93">
        <v>0</v>
      </c>
      <c r="C3158" s="245">
        <v>0</v>
      </c>
      <c r="D3158" s="245">
        <v>0</v>
      </c>
      <c r="E3158" s="294">
        <f t="shared" si="312"/>
        <v>0</v>
      </c>
      <c r="F3158" s="75"/>
      <c r="G3158" s="3" t="s">
        <v>356</v>
      </c>
      <c r="H3158" s="13" t="str">
        <f t="shared" si="311"/>
        <v>610007</v>
      </c>
      <c r="I3158" s="13" t="s">
        <v>528</v>
      </c>
    </row>
    <row r="3159" spans="1:10" x14ac:dyDescent="0.2">
      <c r="A3159" s="54" t="str">
        <f>'BoR4 Rollup'!B3159</f>
        <v xml:space="preserve">  Related Benefits</v>
      </c>
      <c r="B3159" s="93">
        <v>0</v>
      </c>
      <c r="C3159" s="245">
        <v>0</v>
      </c>
      <c r="D3159" s="245">
        <v>0</v>
      </c>
      <c r="E3159" s="294">
        <f t="shared" si="312"/>
        <v>0</v>
      </c>
      <c r="F3159" s="75"/>
      <c r="G3159" s="3" t="s">
        <v>356</v>
      </c>
      <c r="H3159" s="13" t="str">
        <f t="shared" si="311"/>
        <v>610007</v>
      </c>
      <c r="I3159" s="13" t="s">
        <v>528</v>
      </c>
      <c r="J3159" s="13" t="s">
        <v>599</v>
      </c>
    </row>
    <row r="3160" spans="1:10" ht="15.75" x14ac:dyDescent="0.25">
      <c r="A3160" s="55" t="str">
        <f>'BoR4 Rollup'!B3160</f>
        <v>Total Personal Services</v>
      </c>
      <c r="B3160" s="94">
        <f>B3159+B3158+B3157</f>
        <v>0</v>
      </c>
      <c r="C3160" s="264">
        <f>C3159+C3158+C3157</f>
        <v>0</v>
      </c>
      <c r="D3160" s="264">
        <f>D3159+D3158+D3157</f>
        <v>0</v>
      </c>
      <c r="E3160" s="295">
        <f t="shared" si="312"/>
        <v>0</v>
      </c>
      <c r="F3160" s="76"/>
      <c r="G3160" s="3" t="s">
        <v>355</v>
      </c>
      <c r="H3160" s="13" t="str">
        <f t="shared" si="311"/>
        <v>610007</v>
      </c>
      <c r="I3160" s="13" t="s">
        <v>528</v>
      </c>
    </row>
    <row r="3161" spans="1:10" x14ac:dyDescent="0.2">
      <c r="A3161" s="54" t="str">
        <f>'BoR4 Rollup'!B3161</f>
        <v xml:space="preserve"> Travel</v>
      </c>
      <c r="B3161" s="93">
        <v>0</v>
      </c>
      <c r="C3161" s="245">
        <v>0</v>
      </c>
      <c r="D3161" s="245">
        <v>0</v>
      </c>
      <c r="E3161" s="294">
        <f t="shared" si="312"/>
        <v>0</v>
      </c>
      <c r="F3161" s="75"/>
      <c r="G3161" s="3" t="s">
        <v>356</v>
      </c>
      <c r="H3161" s="13" t="str">
        <f t="shared" si="311"/>
        <v>610007</v>
      </c>
      <c r="I3161" s="13" t="s">
        <v>528</v>
      </c>
      <c r="J3161" s="13" t="s">
        <v>600</v>
      </c>
    </row>
    <row r="3162" spans="1:10" x14ac:dyDescent="0.2">
      <c r="A3162" s="54" t="str">
        <f>'BoR4 Rollup'!B3162</f>
        <v xml:space="preserve"> Operating Services</v>
      </c>
      <c r="B3162" s="93">
        <v>0</v>
      </c>
      <c r="C3162" s="245">
        <v>0</v>
      </c>
      <c r="D3162" s="245">
        <v>0</v>
      </c>
      <c r="E3162" s="294">
        <f t="shared" si="312"/>
        <v>0</v>
      </c>
      <c r="F3162" s="75"/>
      <c r="G3162" s="3" t="s">
        <v>356</v>
      </c>
      <c r="H3162" s="13" t="str">
        <f t="shared" si="311"/>
        <v>610007</v>
      </c>
      <c r="I3162" s="13" t="s">
        <v>528</v>
      </c>
      <c r="J3162" s="13" t="s">
        <v>601</v>
      </c>
    </row>
    <row r="3163" spans="1:10" x14ac:dyDescent="0.2">
      <c r="A3163" s="54" t="str">
        <f>'BoR4 Rollup'!B3163</f>
        <v xml:space="preserve"> Supplies</v>
      </c>
      <c r="B3163" s="93">
        <v>0</v>
      </c>
      <c r="C3163" s="245">
        <v>0</v>
      </c>
      <c r="D3163" s="245">
        <v>0</v>
      </c>
      <c r="E3163" s="294">
        <f t="shared" si="312"/>
        <v>0</v>
      </c>
      <c r="F3163" s="75"/>
      <c r="G3163" s="3" t="s">
        <v>356</v>
      </c>
      <c r="H3163" s="13" t="str">
        <f t="shared" si="311"/>
        <v>610007</v>
      </c>
      <c r="I3163" s="13" t="s">
        <v>528</v>
      </c>
      <c r="J3163" s="13" t="s">
        <v>602</v>
      </c>
    </row>
    <row r="3164" spans="1:10" ht="15.75" x14ac:dyDescent="0.25">
      <c r="A3164" s="55" t="str">
        <f>'BoR4 Rollup'!B3164</f>
        <v>Total Operating Expenses</v>
      </c>
      <c r="B3164" s="95">
        <f>B3163+B3162+B3161</f>
        <v>0</v>
      </c>
      <c r="C3164" s="281">
        <f>C3163+C3162+C3161</f>
        <v>0</v>
      </c>
      <c r="D3164" s="281">
        <f>D3163+D3162+D3161</f>
        <v>0</v>
      </c>
      <c r="E3164" s="296">
        <f t="shared" si="312"/>
        <v>0</v>
      </c>
      <c r="F3164" s="77"/>
      <c r="G3164" s="3" t="s">
        <v>355</v>
      </c>
      <c r="H3164" s="13" t="str">
        <f t="shared" si="311"/>
        <v>610007</v>
      </c>
      <c r="I3164" s="13" t="s">
        <v>528</v>
      </c>
    </row>
    <row r="3165" spans="1:10" x14ac:dyDescent="0.2">
      <c r="A3165" s="54" t="str">
        <f>'BoR4 Rollup'!B3165</f>
        <v xml:space="preserve"> Professional Services</v>
      </c>
      <c r="B3165" s="93">
        <v>0</v>
      </c>
      <c r="C3165" s="245">
        <v>0</v>
      </c>
      <c r="D3165" s="245">
        <v>0</v>
      </c>
      <c r="E3165" s="294">
        <f t="shared" si="312"/>
        <v>0</v>
      </c>
      <c r="F3165" s="75"/>
      <c r="G3165" s="3" t="s">
        <v>356</v>
      </c>
      <c r="H3165" s="13" t="str">
        <f t="shared" si="311"/>
        <v>610007</v>
      </c>
      <c r="I3165" s="13" t="s">
        <v>528</v>
      </c>
      <c r="J3165" s="13" t="s">
        <v>603</v>
      </c>
    </row>
    <row r="3166" spans="1:10" x14ac:dyDescent="0.2">
      <c r="A3166" s="54" t="str">
        <f>'BoR4 Rollup'!B3166</f>
        <v xml:space="preserve"> Other Charges</v>
      </c>
      <c r="B3166" s="93">
        <v>0</v>
      </c>
      <c r="C3166" s="245">
        <v>0</v>
      </c>
      <c r="D3166" s="245">
        <v>0</v>
      </c>
      <c r="E3166" s="294">
        <f t="shared" si="312"/>
        <v>0</v>
      </c>
      <c r="F3166" s="75"/>
      <c r="G3166" s="3" t="s">
        <v>356</v>
      </c>
      <c r="H3166" s="13" t="str">
        <f t="shared" si="311"/>
        <v>610007</v>
      </c>
      <c r="I3166" s="13" t="s">
        <v>528</v>
      </c>
      <c r="J3166" s="13" t="s">
        <v>604</v>
      </c>
    </row>
    <row r="3167" spans="1:10" x14ac:dyDescent="0.2">
      <c r="A3167" s="54" t="str">
        <f>'BoR4 Rollup'!B3167</f>
        <v xml:space="preserve"> Debt Services</v>
      </c>
      <c r="B3167" s="93">
        <v>0</v>
      </c>
      <c r="C3167" s="245">
        <v>0</v>
      </c>
      <c r="D3167" s="245">
        <v>0</v>
      </c>
      <c r="E3167" s="294">
        <f t="shared" si="312"/>
        <v>0</v>
      </c>
      <c r="F3167" s="75"/>
      <c r="G3167" s="3" t="s">
        <v>356</v>
      </c>
      <c r="H3167" s="13" t="str">
        <f t="shared" si="311"/>
        <v>610007</v>
      </c>
      <c r="I3167" s="13" t="s">
        <v>528</v>
      </c>
    </row>
    <row r="3168" spans="1:10" x14ac:dyDescent="0.2">
      <c r="A3168" s="54" t="str">
        <f>'BoR4 Rollup'!B3168</f>
        <v xml:space="preserve"> Interagency Transfers</v>
      </c>
      <c r="B3168" s="93">
        <v>0</v>
      </c>
      <c r="C3168" s="245">
        <v>0</v>
      </c>
      <c r="D3168" s="245">
        <v>0</v>
      </c>
      <c r="E3168" s="294">
        <f t="shared" si="312"/>
        <v>0</v>
      </c>
      <c r="F3168" s="75"/>
      <c r="G3168" s="3" t="s">
        <v>356</v>
      </c>
      <c r="H3168" s="13" t="str">
        <f t="shared" si="311"/>
        <v>610007</v>
      </c>
      <c r="I3168" s="13" t="s">
        <v>528</v>
      </c>
      <c r="J3168" s="13" t="s">
        <v>605</v>
      </c>
    </row>
    <row r="3169" spans="1:10" ht="15.75" x14ac:dyDescent="0.25">
      <c r="A3169" s="55" t="str">
        <f>'BoR4 Rollup'!B3169</f>
        <v>Total Other Charges</v>
      </c>
      <c r="B3169" s="95">
        <f>B3168+B3167+B3166+B3165</f>
        <v>0</v>
      </c>
      <c r="C3169" s="281">
        <f>C3168+C3167+C3166+C3165</f>
        <v>0</v>
      </c>
      <c r="D3169" s="281">
        <f>D3168+D3167+D3166+D3165</f>
        <v>0</v>
      </c>
      <c r="E3169" s="296">
        <f t="shared" si="312"/>
        <v>0</v>
      </c>
      <c r="F3169" s="77"/>
      <c r="G3169" s="3" t="s">
        <v>355</v>
      </c>
      <c r="H3169" s="13" t="str">
        <f t="shared" si="311"/>
        <v>610007</v>
      </c>
      <c r="I3169" s="13" t="s">
        <v>528</v>
      </c>
    </row>
    <row r="3170" spans="1:10" x14ac:dyDescent="0.2">
      <c r="A3170" s="54" t="str">
        <f>'BoR4 Rollup'!B3170</f>
        <v xml:space="preserve"> General Acquisitions</v>
      </c>
      <c r="B3170" s="93">
        <v>0</v>
      </c>
      <c r="C3170" s="245">
        <v>0</v>
      </c>
      <c r="D3170" s="245">
        <v>0</v>
      </c>
      <c r="E3170" s="294">
        <f t="shared" si="312"/>
        <v>0</v>
      </c>
      <c r="F3170" s="75"/>
      <c r="G3170" s="3" t="s">
        <v>356</v>
      </c>
      <c r="H3170" s="13" t="str">
        <f t="shared" si="311"/>
        <v>610007</v>
      </c>
      <c r="I3170" s="13" t="s">
        <v>528</v>
      </c>
      <c r="J3170" s="13" t="s">
        <v>606</v>
      </c>
    </row>
    <row r="3171" spans="1:10" x14ac:dyDescent="0.2">
      <c r="A3171" s="54" t="str">
        <f>'BoR4 Rollup'!B3171</f>
        <v xml:space="preserve"> Library Acquisitions</v>
      </c>
      <c r="B3171" s="93">
        <v>0</v>
      </c>
      <c r="C3171" s="245">
        <v>0</v>
      </c>
      <c r="D3171" s="245">
        <v>0</v>
      </c>
      <c r="E3171" s="294">
        <f t="shared" si="312"/>
        <v>0</v>
      </c>
      <c r="F3171" s="75"/>
      <c r="G3171" s="3" t="s">
        <v>356</v>
      </c>
      <c r="H3171" s="13" t="str">
        <f t="shared" si="311"/>
        <v>610007</v>
      </c>
      <c r="I3171" s="13" t="s">
        <v>528</v>
      </c>
      <c r="J3171" s="13" t="s">
        <v>606</v>
      </c>
    </row>
    <row r="3172" spans="1:10" x14ac:dyDescent="0.2">
      <c r="A3172" s="54" t="str">
        <f>'BoR4 Rollup'!B3172</f>
        <v xml:space="preserve"> Major Repairs</v>
      </c>
      <c r="B3172" s="93">
        <v>0</v>
      </c>
      <c r="C3172" s="245">
        <v>0</v>
      </c>
      <c r="D3172" s="245">
        <v>0</v>
      </c>
      <c r="E3172" s="294">
        <f t="shared" si="312"/>
        <v>0</v>
      </c>
      <c r="F3172" s="75"/>
      <c r="G3172" s="3" t="s">
        <v>356</v>
      </c>
      <c r="H3172" s="13" t="str">
        <f t="shared" si="311"/>
        <v>610007</v>
      </c>
      <c r="I3172" s="13" t="s">
        <v>528</v>
      </c>
    </row>
    <row r="3173" spans="1:10" ht="15.75" x14ac:dyDescent="0.25">
      <c r="A3173" s="55" t="str">
        <f>'BoR4 Rollup'!B3173</f>
        <v>Total Acquisitions and Major Repairs</v>
      </c>
      <c r="B3173" s="95">
        <f>B3172+B3171+B3170</f>
        <v>0</v>
      </c>
      <c r="C3173" s="281">
        <f>C3172+C3171+C3170</f>
        <v>0</v>
      </c>
      <c r="D3173" s="281">
        <f>D3172+D3171+D3170</f>
        <v>0</v>
      </c>
      <c r="E3173" s="296">
        <f t="shared" si="312"/>
        <v>0</v>
      </c>
      <c r="F3173" s="77"/>
      <c r="G3173" s="3" t="s">
        <v>355</v>
      </c>
      <c r="H3173" s="13" t="str">
        <f t="shared" si="311"/>
        <v>610007</v>
      </c>
      <c r="I3173" s="13" t="s">
        <v>528</v>
      </c>
    </row>
    <row r="3174" spans="1:10" ht="15.75" x14ac:dyDescent="0.25">
      <c r="A3174" s="55" t="str">
        <f>'BoR4 Rollup'!B3174</f>
        <v>Function Total</v>
      </c>
      <c r="B3174" s="94">
        <f>B3173+B3169+B3164+B3160</f>
        <v>0</v>
      </c>
      <c r="C3174" s="264">
        <f>C3173+C3169+C3164+C3160</f>
        <v>0</v>
      </c>
      <c r="D3174" s="264">
        <f>D3173+D3169+D3164+D3160</f>
        <v>0</v>
      </c>
      <c r="E3174" s="297">
        <f t="shared" si="312"/>
        <v>0</v>
      </c>
      <c r="F3174" s="76"/>
      <c r="G3174" s="3" t="s">
        <v>355</v>
      </c>
      <c r="H3174" s="13" t="str">
        <f t="shared" si="311"/>
        <v>610007</v>
      </c>
      <c r="I3174" s="13" t="s">
        <v>528</v>
      </c>
    </row>
    <row r="3175" spans="1:10" ht="15.75" x14ac:dyDescent="0.25">
      <c r="A3175" s="56" t="str">
        <f>'BoR4 Rollup'!B3175</f>
        <v>Function:  Institutional Support</v>
      </c>
      <c r="B3175" s="208"/>
      <c r="C3175" s="209"/>
      <c r="D3175" s="209"/>
      <c r="E3175" s="210"/>
      <c r="F3175" s="72"/>
      <c r="G3175" s="3" t="s">
        <v>356</v>
      </c>
      <c r="H3175" s="13" t="str">
        <f t="shared" ref="H3175:H3195" si="313">RIGHT($A$3177,6)</f>
        <v>610004</v>
      </c>
      <c r="I3175" s="13" t="s">
        <v>529</v>
      </c>
    </row>
    <row r="3176" spans="1:10" ht="15.75" x14ac:dyDescent="0.25">
      <c r="A3176" s="57" t="str">
        <f>'BoR4 Rollup'!B3176</f>
        <v>Orgn:  Educational/Workforce Services</v>
      </c>
      <c r="B3176" s="211" t="str">
        <f>+'BoR4 Rollup'!C3176</f>
        <v>Actual</v>
      </c>
      <c r="C3176" s="211" t="str">
        <f>+'BoR4 Rollup'!D3176</f>
        <v>Budgeted</v>
      </c>
      <c r="D3176" s="211" t="str">
        <f>+'BoR4 Rollup'!E3176</f>
        <v>Budgeted</v>
      </c>
      <c r="E3176" s="212" t="str">
        <f>E5</f>
        <v>2024-2025 +/-</v>
      </c>
      <c r="F3176" s="78"/>
      <c r="G3176" s="3" t="s">
        <v>356</v>
      </c>
      <c r="H3176" s="13" t="str">
        <f t="shared" si="313"/>
        <v>610004</v>
      </c>
      <c r="I3176" s="13" t="s">
        <v>529</v>
      </c>
    </row>
    <row r="3177" spans="1:10" ht="15.75" x14ac:dyDescent="0.25">
      <c r="A3177" s="248" t="str">
        <f>'BoR4 Rollup'!B3177</f>
        <v>Organization ID:  610004</v>
      </c>
      <c r="B3177" s="249" t="str">
        <f>'BoR4 Rollup'!$C$6</f>
        <v>2024-2025</v>
      </c>
      <c r="C3177" s="110" t="str">
        <f>'BoR4 Rollup'!$D$6</f>
        <v>2024-2025</v>
      </c>
      <c r="D3177" s="249" t="str">
        <f>'BoR4 Rollup'!$E$6</f>
        <v>2025-2026</v>
      </c>
      <c r="E3177" s="250" t="str">
        <f>E6</f>
        <v>2025-2026</v>
      </c>
      <c r="F3177" s="78"/>
      <c r="G3177" s="3" t="s">
        <v>356</v>
      </c>
      <c r="H3177" s="13" t="str">
        <f t="shared" si="313"/>
        <v>610004</v>
      </c>
      <c r="I3177" s="13" t="s">
        <v>529</v>
      </c>
    </row>
    <row r="3178" spans="1:10" x14ac:dyDescent="0.2">
      <c r="A3178" s="54" t="str">
        <f>'BoR4 Rollup'!B3178</f>
        <v xml:space="preserve">  Salaries</v>
      </c>
      <c r="B3178" s="93">
        <v>0</v>
      </c>
      <c r="C3178" s="245">
        <v>0</v>
      </c>
      <c r="D3178" s="245">
        <v>0</v>
      </c>
      <c r="E3178" s="294">
        <f t="shared" ref="E3178:E3195" si="314">+D3178-C3178</f>
        <v>0</v>
      </c>
      <c r="F3178" s="75"/>
      <c r="G3178" s="3" t="s">
        <v>356</v>
      </c>
      <c r="H3178" s="13" t="str">
        <f t="shared" si="313"/>
        <v>610004</v>
      </c>
      <c r="I3178" s="13" t="s">
        <v>529</v>
      </c>
      <c r="J3178" s="13" t="s">
        <v>598</v>
      </c>
    </row>
    <row r="3179" spans="1:10" x14ac:dyDescent="0.2">
      <c r="A3179" s="54" t="str">
        <f>'BoR4 Rollup'!B3179</f>
        <v xml:space="preserve">  Other Compensation</v>
      </c>
      <c r="B3179" s="93">
        <v>0</v>
      </c>
      <c r="C3179" s="245">
        <v>0</v>
      </c>
      <c r="D3179" s="245">
        <v>0</v>
      </c>
      <c r="E3179" s="294">
        <f t="shared" si="314"/>
        <v>0</v>
      </c>
      <c r="F3179" s="75"/>
      <c r="G3179" s="3" t="s">
        <v>356</v>
      </c>
      <c r="H3179" s="13" t="str">
        <f t="shared" si="313"/>
        <v>610004</v>
      </c>
      <c r="I3179" s="13" t="s">
        <v>529</v>
      </c>
    </row>
    <row r="3180" spans="1:10" x14ac:dyDescent="0.2">
      <c r="A3180" s="54" t="str">
        <f>'BoR4 Rollup'!B3180</f>
        <v xml:space="preserve">  Related Benefits</v>
      </c>
      <c r="B3180" s="93">
        <v>0</v>
      </c>
      <c r="C3180" s="245">
        <v>0</v>
      </c>
      <c r="D3180" s="245">
        <v>0</v>
      </c>
      <c r="E3180" s="294">
        <f t="shared" si="314"/>
        <v>0</v>
      </c>
      <c r="F3180" s="75"/>
      <c r="G3180" s="3" t="s">
        <v>356</v>
      </c>
      <c r="H3180" s="13" t="str">
        <f t="shared" si="313"/>
        <v>610004</v>
      </c>
      <c r="I3180" s="13" t="s">
        <v>529</v>
      </c>
      <c r="J3180" s="13" t="s">
        <v>599</v>
      </c>
    </row>
    <row r="3181" spans="1:10" ht="15.75" x14ac:dyDescent="0.25">
      <c r="A3181" s="55" t="str">
        <f>'BoR4 Rollup'!B3181</f>
        <v>Total Personal Services</v>
      </c>
      <c r="B3181" s="94">
        <f>B3180+B3179+B3178</f>
        <v>0</v>
      </c>
      <c r="C3181" s="264">
        <f>C3180+C3179+C3178</f>
        <v>0</v>
      </c>
      <c r="D3181" s="264">
        <f>D3180+D3179+D3178</f>
        <v>0</v>
      </c>
      <c r="E3181" s="295">
        <f t="shared" si="314"/>
        <v>0</v>
      </c>
      <c r="F3181" s="76"/>
      <c r="G3181" s="3" t="s">
        <v>355</v>
      </c>
      <c r="H3181" s="13" t="str">
        <f t="shared" si="313"/>
        <v>610004</v>
      </c>
      <c r="I3181" s="13" t="s">
        <v>529</v>
      </c>
    </row>
    <row r="3182" spans="1:10" x14ac:dyDescent="0.2">
      <c r="A3182" s="54" t="str">
        <f>'BoR4 Rollup'!B3182</f>
        <v xml:space="preserve"> Travel</v>
      </c>
      <c r="B3182" s="93">
        <v>0</v>
      </c>
      <c r="C3182" s="245">
        <v>0</v>
      </c>
      <c r="D3182" s="245">
        <v>0</v>
      </c>
      <c r="E3182" s="294">
        <f t="shared" si="314"/>
        <v>0</v>
      </c>
      <c r="F3182" s="75"/>
      <c r="G3182" s="3" t="s">
        <v>356</v>
      </c>
      <c r="H3182" s="13" t="str">
        <f t="shared" si="313"/>
        <v>610004</v>
      </c>
      <c r="I3182" s="13" t="s">
        <v>529</v>
      </c>
      <c r="J3182" s="13" t="s">
        <v>600</v>
      </c>
    </row>
    <row r="3183" spans="1:10" x14ac:dyDescent="0.2">
      <c r="A3183" s="54" t="str">
        <f>'BoR4 Rollup'!B3183</f>
        <v xml:space="preserve"> Operating Services</v>
      </c>
      <c r="B3183" s="93">
        <v>0</v>
      </c>
      <c r="C3183" s="245">
        <v>0</v>
      </c>
      <c r="D3183" s="245">
        <v>0</v>
      </c>
      <c r="E3183" s="294">
        <f t="shared" si="314"/>
        <v>0</v>
      </c>
      <c r="F3183" s="75"/>
      <c r="G3183" s="3" t="s">
        <v>356</v>
      </c>
      <c r="H3183" s="13" t="str">
        <f t="shared" si="313"/>
        <v>610004</v>
      </c>
      <c r="I3183" s="13" t="s">
        <v>529</v>
      </c>
      <c r="J3183" s="13" t="s">
        <v>601</v>
      </c>
    </row>
    <row r="3184" spans="1:10" x14ac:dyDescent="0.2">
      <c r="A3184" s="54" t="str">
        <f>'BoR4 Rollup'!B3184</f>
        <v xml:space="preserve"> Supplies</v>
      </c>
      <c r="B3184" s="93">
        <v>0</v>
      </c>
      <c r="C3184" s="245">
        <v>0</v>
      </c>
      <c r="D3184" s="245">
        <v>0</v>
      </c>
      <c r="E3184" s="294">
        <f t="shared" si="314"/>
        <v>0</v>
      </c>
      <c r="F3184" s="75"/>
      <c r="G3184" s="3" t="s">
        <v>356</v>
      </c>
      <c r="H3184" s="13" t="str">
        <f t="shared" si="313"/>
        <v>610004</v>
      </c>
      <c r="I3184" s="13" t="s">
        <v>529</v>
      </c>
      <c r="J3184" s="13" t="s">
        <v>602</v>
      </c>
    </row>
    <row r="3185" spans="1:10" ht="15.75" x14ac:dyDescent="0.25">
      <c r="A3185" s="55" t="str">
        <f>'BoR4 Rollup'!B3185</f>
        <v>Total Operating Expenses</v>
      </c>
      <c r="B3185" s="95">
        <f>B3184+B3183+B3182</f>
        <v>0</v>
      </c>
      <c r="C3185" s="281">
        <f>C3184+C3183+C3182</f>
        <v>0</v>
      </c>
      <c r="D3185" s="281">
        <f>D3184+D3183+D3182</f>
        <v>0</v>
      </c>
      <c r="E3185" s="296">
        <f t="shared" si="314"/>
        <v>0</v>
      </c>
      <c r="F3185" s="77"/>
      <c r="G3185" s="3" t="s">
        <v>355</v>
      </c>
      <c r="H3185" s="13" t="str">
        <f t="shared" si="313"/>
        <v>610004</v>
      </c>
      <c r="I3185" s="13" t="s">
        <v>529</v>
      </c>
    </row>
    <row r="3186" spans="1:10" x14ac:dyDescent="0.2">
      <c r="A3186" s="54" t="str">
        <f>'BoR4 Rollup'!B3186</f>
        <v xml:space="preserve"> Professional Services</v>
      </c>
      <c r="B3186" s="93">
        <v>0</v>
      </c>
      <c r="C3186" s="245">
        <v>0</v>
      </c>
      <c r="D3186" s="245">
        <v>0</v>
      </c>
      <c r="E3186" s="294">
        <f t="shared" si="314"/>
        <v>0</v>
      </c>
      <c r="F3186" s="75"/>
      <c r="G3186" s="3" t="s">
        <v>356</v>
      </c>
      <c r="H3186" s="13" t="str">
        <f t="shared" si="313"/>
        <v>610004</v>
      </c>
      <c r="I3186" s="13" t="s">
        <v>529</v>
      </c>
      <c r="J3186" s="13" t="s">
        <v>603</v>
      </c>
    </row>
    <row r="3187" spans="1:10" x14ac:dyDescent="0.2">
      <c r="A3187" s="54" t="str">
        <f>'BoR4 Rollup'!B3187</f>
        <v xml:space="preserve"> Other Charges</v>
      </c>
      <c r="B3187" s="93">
        <v>0</v>
      </c>
      <c r="C3187" s="245">
        <v>0</v>
      </c>
      <c r="D3187" s="245">
        <v>0</v>
      </c>
      <c r="E3187" s="294">
        <f t="shared" si="314"/>
        <v>0</v>
      </c>
      <c r="F3187" s="75"/>
      <c r="G3187" s="3" t="s">
        <v>356</v>
      </c>
      <c r="H3187" s="13" t="str">
        <f t="shared" si="313"/>
        <v>610004</v>
      </c>
      <c r="I3187" s="13" t="s">
        <v>529</v>
      </c>
      <c r="J3187" s="13" t="s">
        <v>604</v>
      </c>
    </row>
    <row r="3188" spans="1:10" x14ac:dyDescent="0.2">
      <c r="A3188" s="54" t="str">
        <f>'BoR4 Rollup'!B3188</f>
        <v xml:space="preserve"> Debt Services</v>
      </c>
      <c r="B3188" s="93">
        <v>0</v>
      </c>
      <c r="C3188" s="245">
        <v>0</v>
      </c>
      <c r="D3188" s="245">
        <v>0</v>
      </c>
      <c r="E3188" s="294">
        <f t="shared" si="314"/>
        <v>0</v>
      </c>
      <c r="F3188" s="75"/>
      <c r="G3188" s="3" t="s">
        <v>356</v>
      </c>
      <c r="H3188" s="13" t="str">
        <f t="shared" si="313"/>
        <v>610004</v>
      </c>
      <c r="I3188" s="13" t="s">
        <v>529</v>
      </c>
    </row>
    <row r="3189" spans="1:10" x14ac:dyDescent="0.2">
      <c r="A3189" s="54" t="str">
        <f>'BoR4 Rollup'!B3189</f>
        <v xml:space="preserve"> Interagency Transfers</v>
      </c>
      <c r="B3189" s="93">
        <v>0</v>
      </c>
      <c r="C3189" s="245">
        <v>0</v>
      </c>
      <c r="D3189" s="245">
        <v>0</v>
      </c>
      <c r="E3189" s="294">
        <f t="shared" si="314"/>
        <v>0</v>
      </c>
      <c r="F3189" s="75"/>
      <c r="G3189" s="3" t="s">
        <v>356</v>
      </c>
      <c r="H3189" s="13" t="str">
        <f t="shared" si="313"/>
        <v>610004</v>
      </c>
      <c r="I3189" s="13" t="s">
        <v>529</v>
      </c>
      <c r="J3189" s="13" t="s">
        <v>605</v>
      </c>
    </row>
    <row r="3190" spans="1:10" ht="15.75" x14ac:dyDescent="0.25">
      <c r="A3190" s="55" t="str">
        <f>'BoR4 Rollup'!B3190</f>
        <v>Total Other Charges</v>
      </c>
      <c r="B3190" s="95">
        <f>B3189+B3188+B3187+B3186</f>
        <v>0</v>
      </c>
      <c r="C3190" s="281">
        <f>C3189+C3188+C3187+C3186</f>
        <v>0</v>
      </c>
      <c r="D3190" s="281">
        <f>D3189+D3188+D3187+D3186</f>
        <v>0</v>
      </c>
      <c r="E3190" s="296">
        <f t="shared" si="314"/>
        <v>0</v>
      </c>
      <c r="F3190" s="77"/>
      <c r="G3190" s="3" t="s">
        <v>355</v>
      </c>
      <c r="H3190" s="13" t="str">
        <f t="shared" si="313"/>
        <v>610004</v>
      </c>
      <c r="I3190" s="13" t="s">
        <v>529</v>
      </c>
    </row>
    <row r="3191" spans="1:10" x14ac:dyDescent="0.2">
      <c r="A3191" s="54" t="str">
        <f>'BoR4 Rollup'!B3191</f>
        <v xml:space="preserve"> General Acquisitions</v>
      </c>
      <c r="B3191" s="93">
        <v>0</v>
      </c>
      <c r="C3191" s="245">
        <v>0</v>
      </c>
      <c r="D3191" s="245">
        <v>0</v>
      </c>
      <c r="E3191" s="294">
        <f t="shared" si="314"/>
        <v>0</v>
      </c>
      <c r="F3191" s="75"/>
      <c r="G3191" s="3" t="s">
        <v>356</v>
      </c>
      <c r="H3191" s="13" t="str">
        <f t="shared" si="313"/>
        <v>610004</v>
      </c>
      <c r="I3191" s="13" t="s">
        <v>529</v>
      </c>
      <c r="J3191" s="13" t="s">
        <v>606</v>
      </c>
    </row>
    <row r="3192" spans="1:10" x14ac:dyDescent="0.2">
      <c r="A3192" s="54" t="str">
        <f>'BoR4 Rollup'!B3192</f>
        <v xml:space="preserve"> Library Acquisitions</v>
      </c>
      <c r="B3192" s="93">
        <v>0</v>
      </c>
      <c r="C3192" s="245">
        <v>0</v>
      </c>
      <c r="D3192" s="245">
        <v>0</v>
      </c>
      <c r="E3192" s="294">
        <f t="shared" si="314"/>
        <v>0</v>
      </c>
      <c r="F3192" s="75"/>
      <c r="G3192" s="3" t="s">
        <v>356</v>
      </c>
      <c r="H3192" s="13" t="str">
        <f t="shared" si="313"/>
        <v>610004</v>
      </c>
      <c r="I3192" s="13" t="s">
        <v>529</v>
      </c>
      <c r="J3192" s="13" t="s">
        <v>606</v>
      </c>
    </row>
    <row r="3193" spans="1:10" x14ac:dyDescent="0.2">
      <c r="A3193" s="54" t="str">
        <f>'BoR4 Rollup'!B3193</f>
        <v xml:space="preserve"> Major Repairs</v>
      </c>
      <c r="B3193" s="93">
        <v>0</v>
      </c>
      <c r="C3193" s="245">
        <v>0</v>
      </c>
      <c r="D3193" s="245">
        <v>0</v>
      </c>
      <c r="E3193" s="294">
        <f t="shared" si="314"/>
        <v>0</v>
      </c>
      <c r="F3193" s="75"/>
      <c r="G3193" s="3" t="s">
        <v>356</v>
      </c>
      <c r="H3193" s="13" t="str">
        <f t="shared" si="313"/>
        <v>610004</v>
      </c>
      <c r="I3193" s="13" t="s">
        <v>529</v>
      </c>
    </row>
    <row r="3194" spans="1:10" ht="15.75" x14ac:dyDescent="0.25">
      <c r="A3194" s="55" t="str">
        <f>'BoR4 Rollup'!B3194</f>
        <v>Total Acquisitions and Major Repairs</v>
      </c>
      <c r="B3194" s="95">
        <f>B3193+B3192+B3191</f>
        <v>0</v>
      </c>
      <c r="C3194" s="281">
        <f>C3193+C3192+C3191</f>
        <v>0</v>
      </c>
      <c r="D3194" s="281">
        <f>D3193+D3192+D3191</f>
        <v>0</v>
      </c>
      <c r="E3194" s="296">
        <f t="shared" si="314"/>
        <v>0</v>
      </c>
      <c r="F3194" s="77"/>
      <c r="G3194" s="3" t="s">
        <v>355</v>
      </c>
      <c r="H3194" s="13" t="str">
        <f t="shared" si="313"/>
        <v>610004</v>
      </c>
      <c r="I3194" s="13" t="s">
        <v>529</v>
      </c>
    </row>
    <row r="3195" spans="1:10" ht="15.75" x14ac:dyDescent="0.25">
      <c r="A3195" s="55" t="str">
        <f>'BoR4 Rollup'!B3195</f>
        <v>Function Total</v>
      </c>
      <c r="B3195" s="94">
        <f>B3194+B3190+B3185+B3181</f>
        <v>0</v>
      </c>
      <c r="C3195" s="264">
        <f>C3194+C3190+C3185+C3181</f>
        <v>0</v>
      </c>
      <c r="D3195" s="264">
        <f>D3194+D3190+D3185+D3181</f>
        <v>0</v>
      </c>
      <c r="E3195" s="297">
        <f t="shared" si="314"/>
        <v>0</v>
      </c>
      <c r="F3195" s="76"/>
      <c r="G3195" s="3" t="s">
        <v>355</v>
      </c>
      <c r="H3195" s="13" t="str">
        <f t="shared" si="313"/>
        <v>610004</v>
      </c>
      <c r="I3195" s="13" t="s">
        <v>529</v>
      </c>
    </row>
    <row r="3196" spans="1:10" ht="15.75" x14ac:dyDescent="0.25">
      <c r="A3196" s="56" t="str">
        <f>'BoR4 Rollup'!B3196</f>
        <v>Function:  Institutional Support</v>
      </c>
      <c r="B3196" s="208"/>
      <c r="C3196" s="209"/>
      <c r="D3196" s="209"/>
      <c r="E3196" s="210"/>
      <c r="F3196" s="72"/>
      <c r="G3196" s="3" t="s">
        <v>356</v>
      </c>
      <c r="H3196" s="13" t="str">
        <f t="shared" ref="H3196:H3216" si="315">RIGHT($A$3198,6)</f>
        <v>610014</v>
      </c>
      <c r="I3196" s="13" t="s">
        <v>530</v>
      </c>
    </row>
    <row r="3197" spans="1:10" ht="15.75" x14ac:dyDescent="0.25">
      <c r="A3197" s="57" t="str">
        <f>'BoR4 Rollup'!B3197</f>
        <v>Orgn:  SACS/COE</v>
      </c>
      <c r="B3197" s="211" t="str">
        <f>+'BoR4 Rollup'!C3197</f>
        <v>Actual</v>
      </c>
      <c r="C3197" s="211" t="str">
        <f>+'BoR4 Rollup'!D3197</f>
        <v>Budgeted</v>
      </c>
      <c r="D3197" s="211" t="str">
        <f>+'BoR4 Rollup'!E3197</f>
        <v>Budgeted</v>
      </c>
      <c r="E3197" s="212" t="str">
        <f>'BoR4 Rollup'!$F$5</f>
        <v>2024-2025 +/-</v>
      </c>
      <c r="F3197" s="74"/>
      <c r="G3197" s="3" t="s">
        <v>356</v>
      </c>
      <c r="H3197" s="13" t="str">
        <f t="shared" si="315"/>
        <v>610014</v>
      </c>
      <c r="I3197" s="13" t="s">
        <v>530</v>
      </c>
    </row>
    <row r="3198" spans="1:10" ht="15.75" x14ac:dyDescent="0.25">
      <c r="A3198" s="248" t="str">
        <f>'BoR4 Rollup'!B3198</f>
        <v>Organization ID:  610014</v>
      </c>
      <c r="B3198" s="249" t="str">
        <f>'BoR4 Rollup'!$C$6</f>
        <v>2024-2025</v>
      </c>
      <c r="C3198" s="110" t="str">
        <f>'BoR4 Rollup'!$D$6</f>
        <v>2024-2025</v>
      </c>
      <c r="D3198" s="249" t="str">
        <f>'BoR4 Rollup'!$E$6</f>
        <v>2025-2026</v>
      </c>
      <c r="E3198" s="250" t="str">
        <f>'BoR4 Rollup'!$F$6</f>
        <v>2025-2026</v>
      </c>
      <c r="F3198" s="74"/>
      <c r="G3198" s="3" t="s">
        <v>356</v>
      </c>
      <c r="H3198" s="13" t="str">
        <f t="shared" si="315"/>
        <v>610014</v>
      </c>
      <c r="I3198" s="13" t="s">
        <v>530</v>
      </c>
    </row>
    <row r="3199" spans="1:10" x14ac:dyDescent="0.2">
      <c r="A3199" s="54" t="str">
        <f>'BoR4 Rollup'!B3199</f>
        <v xml:space="preserve">  Salaries</v>
      </c>
      <c r="B3199" s="93">
        <v>0</v>
      </c>
      <c r="C3199" s="245">
        <v>0</v>
      </c>
      <c r="D3199" s="245">
        <v>0</v>
      </c>
      <c r="E3199" s="294">
        <f t="shared" ref="E3199:E3216" si="316">+D3199-C3199</f>
        <v>0</v>
      </c>
      <c r="F3199" s="75"/>
      <c r="G3199" s="3" t="s">
        <v>356</v>
      </c>
      <c r="H3199" s="13" t="str">
        <f t="shared" si="315"/>
        <v>610014</v>
      </c>
      <c r="I3199" s="13" t="s">
        <v>530</v>
      </c>
      <c r="J3199" s="13" t="s">
        <v>598</v>
      </c>
    </row>
    <row r="3200" spans="1:10" x14ac:dyDescent="0.2">
      <c r="A3200" s="54" t="str">
        <f>'BoR4 Rollup'!B3200</f>
        <v xml:space="preserve">  Other Compensation</v>
      </c>
      <c r="B3200" s="93">
        <v>0</v>
      </c>
      <c r="C3200" s="245">
        <v>0</v>
      </c>
      <c r="D3200" s="245">
        <v>0</v>
      </c>
      <c r="E3200" s="294">
        <f t="shared" si="316"/>
        <v>0</v>
      </c>
      <c r="F3200" s="75"/>
      <c r="G3200" s="3" t="s">
        <v>356</v>
      </c>
      <c r="H3200" s="13" t="str">
        <f t="shared" si="315"/>
        <v>610014</v>
      </c>
      <c r="I3200" s="13" t="s">
        <v>530</v>
      </c>
    </row>
    <row r="3201" spans="1:10" x14ac:dyDescent="0.2">
      <c r="A3201" s="54" t="str">
        <f>'BoR4 Rollup'!B3201</f>
        <v xml:space="preserve">  Related Benefits</v>
      </c>
      <c r="B3201" s="93">
        <v>0</v>
      </c>
      <c r="C3201" s="245">
        <v>0</v>
      </c>
      <c r="D3201" s="245">
        <v>0</v>
      </c>
      <c r="E3201" s="294">
        <f t="shared" si="316"/>
        <v>0</v>
      </c>
      <c r="F3201" s="75"/>
      <c r="G3201" s="3" t="s">
        <v>356</v>
      </c>
      <c r="H3201" s="13" t="str">
        <f t="shared" si="315"/>
        <v>610014</v>
      </c>
      <c r="I3201" s="13" t="s">
        <v>530</v>
      </c>
      <c r="J3201" s="13" t="s">
        <v>599</v>
      </c>
    </row>
    <row r="3202" spans="1:10" ht="15.75" x14ac:dyDescent="0.25">
      <c r="A3202" s="55" t="str">
        <f>'BoR4 Rollup'!B3202</f>
        <v>Total Personal Services</v>
      </c>
      <c r="B3202" s="94">
        <f>B3201+B3200+B3199</f>
        <v>0</v>
      </c>
      <c r="C3202" s="264">
        <f>C3201+C3200+C3199</f>
        <v>0</v>
      </c>
      <c r="D3202" s="264">
        <f>D3201+D3200+D3199</f>
        <v>0</v>
      </c>
      <c r="E3202" s="295">
        <f t="shared" si="316"/>
        <v>0</v>
      </c>
      <c r="F3202" s="76"/>
      <c r="G3202" s="3" t="s">
        <v>355</v>
      </c>
      <c r="H3202" s="13" t="str">
        <f t="shared" si="315"/>
        <v>610014</v>
      </c>
      <c r="I3202" s="13" t="s">
        <v>530</v>
      </c>
    </row>
    <row r="3203" spans="1:10" x14ac:dyDescent="0.2">
      <c r="A3203" s="54" t="str">
        <f>'BoR4 Rollup'!B3203</f>
        <v xml:space="preserve"> Travel</v>
      </c>
      <c r="B3203" s="93">
        <v>0</v>
      </c>
      <c r="C3203" s="245">
        <v>0</v>
      </c>
      <c r="D3203" s="245">
        <v>0</v>
      </c>
      <c r="E3203" s="294">
        <f t="shared" si="316"/>
        <v>0</v>
      </c>
      <c r="F3203" s="75"/>
      <c r="G3203" s="3" t="s">
        <v>356</v>
      </c>
      <c r="H3203" s="13" t="str">
        <f t="shared" si="315"/>
        <v>610014</v>
      </c>
      <c r="I3203" s="13" t="s">
        <v>530</v>
      </c>
      <c r="J3203" s="13" t="s">
        <v>600</v>
      </c>
    </row>
    <row r="3204" spans="1:10" x14ac:dyDescent="0.2">
      <c r="A3204" s="54" t="str">
        <f>'BoR4 Rollup'!B3204</f>
        <v xml:space="preserve"> Operating Services</v>
      </c>
      <c r="B3204" s="93">
        <v>1125</v>
      </c>
      <c r="C3204" s="245">
        <v>1625</v>
      </c>
      <c r="D3204" s="245">
        <v>0</v>
      </c>
      <c r="E3204" s="294">
        <f t="shared" si="316"/>
        <v>-1625</v>
      </c>
      <c r="F3204" s="75"/>
      <c r="G3204" s="3" t="s">
        <v>356</v>
      </c>
      <c r="H3204" s="13" t="str">
        <f t="shared" si="315"/>
        <v>610014</v>
      </c>
      <c r="I3204" s="13" t="s">
        <v>530</v>
      </c>
      <c r="J3204" s="13" t="s">
        <v>601</v>
      </c>
    </row>
    <row r="3205" spans="1:10" x14ac:dyDescent="0.2">
      <c r="A3205" s="54" t="str">
        <f>'BoR4 Rollup'!B3205</f>
        <v xml:space="preserve"> Supplies</v>
      </c>
      <c r="B3205" s="93">
        <v>0</v>
      </c>
      <c r="C3205" s="245">
        <v>0</v>
      </c>
      <c r="D3205" s="245">
        <v>0</v>
      </c>
      <c r="E3205" s="294">
        <f t="shared" si="316"/>
        <v>0</v>
      </c>
      <c r="F3205" s="75"/>
      <c r="G3205" s="3" t="s">
        <v>356</v>
      </c>
      <c r="H3205" s="13" t="str">
        <f t="shared" si="315"/>
        <v>610014</v>
      </c>
      <c r="I3205" s="13" t="s">
        <v>530</v>
      </c>
      <c r="J3205" s="13" t="s">
        <v>602</v>
      </c>
    </row>
    <row r="3206" spans="1:10" ht="15.75" x14ac:dyDescent="0.25">
      <c r="A3206" s="55" t="str">
        <f>'BoR4 Rollup'!B3206</f>
        <v>Total Operating Expenses</v>
      </c>
      <c r="B3206" s="95">
        <f>B3205+B3204+B3203</f>
        <v>1125</v>
      </c>
      <c r="C3206" s="281">
        <f>C3205+C3204+C3203</f>
        <v>1625</v>
      </c>
      <c r="D3206" s="281">
        <f>D3205+D3204+D3203</f>
        <v>0</v>
      </c>
      <c r="E3206" s="296">
        <f t="shared" si="316"/>
        <v>-1625</v>
      </c>
      <c r="F3206" s="77"/>
      <c r="G3206" s="3" t="s">
        <v>355</v>
      </c>
      <c r="H3206" s="13" t="str">
        <f t="shared" si="315"/>
        <v>610014</v>
      </c>
      <c r="I3206" s="13" t="s">
        <v>530</v>
      </c>
    </row>
    <row r="3207" spans="1:10" x14ac:dyDescent="0.2">
      <c r="A3207" s="54" t="str">
        <f>'BoR4 Rollup'!B3207</f>
        <v xml:space="preserve"> Professional Services</v>
      </c>
      <c r="B3207" s="93">
        <v>0</v>
      </c>
      <c r="C3207" s="245">
        <v>0</v>
      </c>
      <c r="D3207" s="245">
        <v>0</v>
      </c>
      <c r="E3207" s="294">
        <f t="shared" si="316"/>
        <v>0</v>
      </c>
      <c r="F3207" s="75"/>
      <c r="G3207" s="3" t="s">
        <v>356</v>
      </c>
      <c r="H3207" s="13" t="str">
        <f t="shared" si="315"/>
        <v>610014</v>
      </c>
      <c r="I3207" s="13" t="s">
        <v>530</v>
      </c>
      <c r="J3207" s="13" t="s">
        <v>603</v>
      </c>
    </row>
    <row r="3208" spans="1:10" x14ac:dyDescent="0.2">
      <c r="A3208" s="54" t="str">
        <f>'BoR4 Rollup'!B3208</f>
        <v xml:space="preserve"> Other Charges</v>
      </c>
      <c r="B3208" s="93">
        <v>0</v>
      </c>
      <c r="C3208" s="245">
        <v>0</v>
      </c>
      <c r="D3208" s="245">
        <v>0</v>
      </c>
      <c r="E3208" s="294">
        <f t="shared" si="316"/>
        <v>0</v>
      </c>
      <c r="F3208" s="75"/>
      <c r="G3208" s="3" t="s">
        <v>356</v>
      </c>
      <c r="H3208" s="13" t="str">
        <f t="shared" si="315"/>
        <v>610014</v>
      </c>
      <c r="I3208" s="13" t="s">
        <v>530</v>
      </c>
      <c r="J3208" s="13" t="s">
        <v>604</v>
      </c>
    </row>
    <row r="3209" spans="1:10" x14ac:dyDescent="0.2">
      <c r="A3209" s="54" t="str">
        <f>'BoR4 Rollup'!B3209</f>
        <v xml:space="preserve"> Debt Services</v>
      </c>
      <c r="B3209" s="93">
        <v>0</v>
      </c>
      <c r="C3209" s="245">
        <v>0</v>
      </c>
      <c r="D3209" s="245">
        <v>0</v>
      </c>
      <c r="E3209" s="294">
        <f t="shared" si="316"/>
        <v>0</v>
      </c>
      <c r="F3209" s="75"/>
      <c r="G3209" s="3" t="s">
        <v>356</v>
      </c>
      <c r="H3209" s="13" t="str">
        <f t="shared" si="315"/>
        <v>610014</v>
      </c>
      <c r="I3209" s="13" t="s">
        <v>530</v>
      </c>
    </row>
    <row r="3210" spans="1:10" x14ac:dyDescent="0.2">
      <c r="A3210" s="54" t="str">
        <f>'BoR4 Rollup'!B3210</f>
        <v xml:space="preserve"> Interagency Transfers</v>
      </c>
      <c r="B3210" s="93">
        <v>0</v>
      </c>
      <c r="C3210" s="245">
        <v>0</v>
      </c>
      <c r="D3210" s="245">
        <v>0</v>
      </c>
      <c r="E3210" s="294">
        <f t="shared" si="316"/>
        <v>0</v>
      </c>
      <c r="F3210" s="75"/>
      <c r="G3210" s="3" t="s">
        <v>356</v>
      </c>
      <c r="H3210" s="13" t="str">
        <f t="shared" si="315"/>
        <v>610014</v>
      </c>
      <c r="I3210" s="13" t="s">
        <v>530</v>
      </c>
      <c r="J3210" s="13" t="s">
        <v>605</v>
      </c>
    </row>
    <row r="3211" spans="1:10" ht="15.75" x14ac:dyDescent="0.25">
      <c r="A3211" s="55" t="str">
        <f>'BoR4 Rollup'!B3211</f>
        <v>Total Other Charges</v>
      </c>
      <c r="B3211" s="95">
        <f>B3210+B3209+B3208+B3207</f>
        <v>0</v>
      </c>
      <c r="C3211" s="281">
        <f>C3210+C3209+C3208+C3207</f>
        <v>0</v>
      </c>
      <c r="D3211" s="281">
        <f>D3210+D3209+D3208+D3207</f>
        <v>0</v>
      </c>
      <c r="E3211" s="296">
        <f t="shared" si="316"/>
        <v>0</v>
      </c>
      <c r="F3211" s="77"/>
      <c r="G3211" s="3" t="s">
        <v>355</v>
      </c>
      <c r="H3211" s="13" t="str">
        <f t="shared" si="315"/>
        <v>610014</v>
      </c>
      <c r="I3211" s="13" t="s">
        <v>530</v>
      </c>
    </row>
    <row r="3212" spans="1:10" x14ac:dyDescent="0.2">
      <c r="A3212" s="54" t="str">
        <f>'BoR4 Rollup'!B3212</f>
        <v xml:space="preserve"> General Acquisitions</v>
      </c>
      <c r="B3212" s="93">
        <v>0</v>
      </c>
      <c r="C3212" s="245">
        <v>0</v>
      </c>
      <c r="D3212" s="245">
        <v>0</v>
      </c>
      <c r="E3212" s="294">
        <f t="shared" si="316"/>
        <v>0</v>
      </c>
      <c r="F3212" s="75"/>
      <c r="G3212" s="3" t="s">
        <v>356</v>
      </c>
      <c r="H3212" s="13" t="str">
        <f t="shared" si="315"/>
        <v>610014</v>
      </c>
      <c r="I3212" s="13" t="s">
        <v>530</v>
      </c>
      <c r="J3212" s="13" t="s">
        <v>606</v>
      </c>
    </row>
    <row r="3213" spans="1:10" x14ac:dyDescent="0.2">
      <c r="A3213" s="54" t="str">
        <f>'BoR4 Rollup'!B3213</f>
        <v xml:space="preserve"> Library Acquisitions</v>
      </c>
      <c r="B3213" s="93">
        <v>0</v>
      </c>
      <c r="C3213" s="245">
        <v>0</v>
      </c>
      <c r="D3213" s="245">
        <v>0</v>
      </c>
      <c r="E3213" s="294">
        <f t="shared" si="316"/>
        <v>0</v>
      </c>
      <c r="F3213" s="75"/>
      <c r="G3213" s="3" t="s">
        <v>356</v>
      </c>
      <c r="H3213" s="13" t="str">
        <f t="shared" si="315"/>
        <v>610014</v>
      </c>
      <c r="I3213" s="13" t="s">
        <v>530</v>
      </c>
      <c r="J3213" s="13" t="s">
        <v>606</v>
      </c>
    </row>
    <row r="3214" spans="1:10" x14ac:dyDescent="0.2">
      <c r="A3214" s="54" t="str">
        <f>'BoR4 Rollup'!B3214</f>
        <v xml:space="preserve"> Major Repairs</v>
      </c>
      <c r="B3214" s="93">
        <v>0</v>
      </c>
      <c r="C3214" s="245">
        <v>0</v>
      </c>
      <c r="D3214" s="245">
        <v>0</v>
      </c>
      <c r="E3214" s="294">
        <f t="shared" si="316"/>
        <v>0</v>
      </c>
      <c r="F3214" s="75"/>
      <c r="G3214" s="3" t="s">
        <v>356</v>
      </c>
      <c r="H3214" s="13" t="str">
        <f t="shared" si="315"/>
        <v>610014</v>
      </c>
      <c r="I3214" s="13" t="s">
        <v>530</v>
      </c>
    </row>
    <row r="3215" spans="1:10" ht="15.75" x14ac:dyDescent="0.25">
      <c r="A3215" s="55" t="str">
        <f>'BoR4 Rollup'!B3215</f>
        <v>Total Acquisitions and Major Repairs</v>
      </c>
      <c r="B3215" s="95">
        <f>B3214+B3213+B3212</f>
        <v>0</v>
      </c>
      <c r="C3215" s="281">
        <f>C3214+C3213+C3212</f>
        <v>0</v>
      </c>
      <c r="D3215" s="281">
        <f>D3214+D3213+D3212</f>
        <v>0</v>
      </c>
      <c r="E3215" s="296">
        <f t="shared" si="316"/>
        <v>0</v>
      </c>
      <c r="F3215" s="77"/>
      <c r="G3215" s="3" t="s">
        <v>355</v>
      </c>
      <c r="H3215" s="13" t="str">
        <f t="shared" si="315"/>
        <v>610014</v>
      </c>
      <c r="I3215" s="13" t="s">
        <v>530</v>
      </c>
    </row>
    <row r="3216" spans="1:10" ht="15.75" x14ac:dyDescent="0.25">
      <c r="A3216" s="55" t="str">
        <f>'BoR4 Rollup'!B3216</f>
        <v>Function Total</v>
      </c>
      <c r="B3216" s="264">
        <f>B3215+B3211+B3206+B3202</f>
        <v>1125</v>
      </c>
      <c r="C3216" s="264">
        <f>C3215+C3211+C3206+C3202</f>
        <v>1625</v>
      </c>
      <c r="D3216" s="264">
        <f>D3215+D3211+D3206+D3202</f>
        <v>0</v>
      </c>
      <c r="E3216" s="297">
        <f t="shared" si="316"/>
        <v>-1625</v>
      </c>
      <c r="F3216" s="76"/>
      <c r="G3216" s="3" t="s">
        <v>355</v>
      </c>
      <c r="H3216" s="13" t="str">
        <f t="shared" si="315"/>
        <v>610014</v>
      </c>
      <c r="I3216" s="13" t="s">
        <v>530</v>
      </c>
    </row>
    <row r="3217" spans="1:10" ht="15.75" x14ac:dyDescent="0.25">
      <c r="A3217" s="56" t="str">
        <f>'BoR4 Rollup'!B3217</f>
        <v>Function:  Institutional Support</v>
      </c>
      <c r="B3217" s="208"/>
      <c r="C3217" s="209"/>
      <c r="D3217" s="209"/>
      <c r="E3217" s="210"/>
      <c r="F3217" s="72"/>
      <c r="G3217" s="3" t="s">
        <v>357</v>
      </c>
      <c r="H3217" s="13" t="str">
        <f t="shared" ref="H3217:H3237" si="317">RIGHT($A$3219,6)</f>
        <v>610015</v>
      </c>
      <c r="I3217" s="13" t="s">
        <v>531</v>
      </c>
    </row>
    <row r="3218" spans="1:10" ht="15.75" x14ac:dyDescent="0.25">
      <c r="A3218" s="57" t="str">
        <f>'BoR4 Rollup'!B3218</f>
        <v>Orgn:  Executive Management</v>
      </c>
      <c r="B3218" s="211" t="str">
        <f>+'BoR4 Rollup'!C3218</f>
        <v>Actual</v>
      </c>
      <c r="C3218" s="211" t="str">
        <f>+'BoR4 Rollup'!D3218</f>
        <v>Budgeted</v>
      </c>
      <c r="D3218" s="211" t="str">
        <f>+'BoR4 Rollup'!E3218</f>
        <v>Budgeted</v>
      </c>
      <c r="E3218" s="212" t="str">
        <f>E5</f>
        <v>2024-2025 +/-</v>
      </c>
      <c r="F3218" s="78"/>
      <c r="G3218" s="3" t="s">
        <v>357</v>
      </c>
      <c r="H3218" s="13" t="str">
        <f t="shared" si="317"/>
        <v>610015</v>
      </c>
      <c r="I3218" s="13" t="s">
        <v>531</v>
      </c>
    </row>
    <row r="3219" spans="1:10" ht="15.75" x14ac:dyDescent="0.25">
      <c r="A3219" s="248" t="str">
        <f>'BoR4 Rollup'!B3219</f>
        <v>Organization ID:  610015</v>
      </c>
      <c r="B3219" s="249" t="str">
        <f>'BoR4 Rollup'!$C$6</f>
        <v>2024-2025</v>
      </c>
      <c r="C3219" s="110" t="str">
        <f>'BoR4 Rollup'!$D$6</f>
        <v>2024-2025</v>
      </c>
      <c r="D3219" s="249" t="str">
        <f>'BoR4 Rollup'!$E$6</f>
        <v>2025-2026</v>
      </c>
      <c r="E3219" s="250" t="str">
        <f>E6</f>
        <v>2025-2026</v>
      </c>
      <c r="F3219" s="78"/>
      <c r="G3219" s="3" t="s">
        <v>357</v>
      </c>
      <c r="H3219" s="13" t="str">
        <f t="shared" si="317"/>
        <v>610015</v>
      </c>
      <c r="I3219" s="13" t="s">
        <v>531</v>
      </c>
    </row>
    <row r="3220" spans="1:10" x14ac:dyDescent="0.2">
      <c r="A3220" s="54" t="str">
        <f>'BoR4 Rollup'!B3220</f>
        <v xml:space="preserve">  Salaries</v>
      </c>
      <c r="B3220" s="93">
        <v>0</v>
      </c>
      <c r="C3220" s="245">
        <v>0</v>
      </c>
      <c r="D3220" s="245">
        <v>0</v>
      </c>
      <c r="E3220" s="294">
        <f t="shared" ref="E3220:E3237" si="318">+D3220-C3220</f>
        <v>0</v>
      </c>
      <c r="F3220" s="75"/>
      <c r="G3220" s="3" t="s">
        <v>357</v>
      </c>
      <c r="H3220" s="13" t="str">
        <f t="shared" si="317"/>
        <v>610015</v>
      </c>
      <c r="I3220" s="13" t="s">
        <v>531</v>
      </c>
      <c r="J3220" s="13" t="s">
        <v>598</v>
      </c>
    </row>
    <row r="3221" spans="1:10" x14ac:dyDescent="0.2">
      <c r="A3221" s="54" t="str">
        <f>'BoR4 Rollup'!B3221</f>
        <v xml:space="preserve">  Other Compensation</v>
      </c>
      <c r="B3221" s="93">
        <v>0</v>
      </c>
      <c r="C3221" s="245">
        <v>0</v>
      </c>
      <c r="D3221" s="245">
        <v>0</v>
      </c>
      <c r="E3221" s="294">
        <f t="shared" si="318"/>
        <v>0</v>
      </c>
      <c r="F3221" s="75"/>
      <c r="G3221" s="3" t="s">
        <v>357</v>
      </c>
      <c r="H3221" s="13" t="str">
        <f t="shared" si="317"/>
        <v>610015</v>
      </c>
      <c r="I3221" s="13" t="s">
        <v>531</v>
      </c>
    </row>
    <row r="3222" spans="1:10" x14ac:dyDescent="0.2">
      <c r="A3222" s="54" t="str">
        <f>'BoR4 Rollup'!B3222</f>
        <v xml:space="preserve">  Related Benefits</v>
      </c>
      <c r="B3222" s="93">
        <v>0</v>
      </c>
      <c r="C3222" s="245">
        <v>0</v>
      </c>
      <c r="D3222" s="245">
        <v>0</v>
      </c>
      <c r="E3222" s="294">
        <f t="shared" si="318"/>
        <v>0</v>
      </c>
      <c r="F3222" s="75"/>
      <c r="G3222" s="3" t="s">
        <v>357</v>
      </c>
      <c r="H3222" s="13" t="str">
        <f t="shared" si="317"/>
        <v>610015</v>
      </c>
      <c r="I3222" s="13" t="s">
        <v>531</v>
      </c>
      <c r="J3222" s="13" t="s">
        <v>599</v>
      </c>
    </row>
    <row r="3223" spans="1:10" ht="15.75" x14ac:dyDescent="0.25">
      <c r="A3223" s="55" t="str">
        <f>'BoR4 Rollup'!B3223</f>
        <v>Total Personal Services</v>
      </c>
      <c r="B3223" s="94">
        <f>B3222+B3221+B3220</f>
        <v>0</v>
      </c>
      <c r="C3223" s="264">
        <f>C3222+C3221+C3220</f>
        <v>0</v>
      </c>
      <c r="D3223" s="264">
        <f>D3222+D3221+D3220</f>
        <v>0</v>
      </c>
      <c r="E3223" s="295">
        <f t="shared" si="318"/>
        <v>0</v>
      </c>
      <c r="F3223" s="76"/>
      <c r="G3223" s="3" t="s">
        <v>357</v>
      </c>
      <c r="H3223" s="13" t="str">
        <f t="shared" si="317"/>
        <v>610015</v>
      </c>
      <c r="I3223" s="13" t="s">
        <v>531</v>
      </c>
    </row>
    <row r="3224" spans="1:10" x14ac:dyDescent="0.2">
      <c r="A3224" s="54" t="str">
        <f>'BoR4 Rollup'!B3224</f>
        <v xml:space="preserve"> Travel</v>
      </c>
      <c r="B3224" s="93">
        <v>0</v>
      </c>
      <c r="C3224" s="245">
        <v>0</v>
      </c>
      <c r="D3224" s="245">
        <v>0</v>
      </c>
      <c r="E3224" s="294">
        <f t="shared" si="318"/>
        <v>0</v>
      </c>
      <c r="F3224" s="75"/>
      <c r="G3224" s="3" t="s">
        <v>357</v>
      </c>
      <c r="H3224" s="13" t="str">
        <f t="shared" si="317"/>
        <v>610015</v>
      </c>
      <c r="I3224" s="13" t="s">
        <v>531</v>
      </c>
      <c r="J3224" s="13" t="s">
        <v>600</v>
      </c>
    </row>
    <row r="3225" spans="1:10" x14ac:dyDescent="0.2">
      <c r="A3225" s="54" t="str">
        <f>'BoR4 Rollup'!B3225</f>
        <v xml:space="preserve"> Operating Services</v>
      </c>
      <c r="B3225" s="93">
        <v>0</v>
      </c>
      <c r="C3225" s="245">
        <v>0</v>
      </c>
      <c r="D3225" s="245">
        <v>0</v>
      </c>
      <c r="E3225" s="294">
        <f t="shared" si="318"/>
        <v>0</v>
      </c>
      <c r="F3225" s="75"/>
      <c r="G3225" s="3" t="s">
        <v>357</v>
      </c>
      <c r="H3225" s="13" t="str">
        <f t="shared" si="317"/>
        <v>610015</v>
      </c>
      <c r="I3225" s="13" t="s">
        <v>531</v>
      </c>
      <c r="J3225" s="13" t="s">
        <v>601</v>
      </c>
    </row>
    <row r="3226" spans="1:10" x14ac:dyDescent="0.2">
      <c r="A3226" s="54" t="str">
        <f>'BoR4 Rollup'!B3226</f>
        <v xml:space="preserve"> Supplies</v>
      </c>
      <c r="B3226" s="93">
        <v>0</v>
      </c>
      <c r="C3226" s="245">
        <v>0</v>
      </c>
      <c r="D3226" s="245">
        <v>0</v>
      </c>
      <c r="E3226" s="294">
        <f t="shared" si="318"/>
        <v>0</v>
      </c>
      <c r="F3226" s="75"/>
      <c r="G3226" s="3" t="s">
        <v>357</v>
      </c>
      <c r="H3226" s="13" t="str">
        <f t="shared" si="317"/>
        <v>610015</v>
      </c>
      <c r="I3226" s="13" t="s">
        <v>531</v>
      </c>
      <c r="J3226" s="13" t="s">
        <v>602</v>
      </c>
    </row>
    <row r="3227" spans="1:10" ht="15.75" x14ac:dyDescent="0.25">
      <c r="A3227" s="55" t="str">
        <f>'BoR4 Rollup'!B3227</f>
        <v>Total Operating Expenses</v>
      </c>
      <c r="B3227" s="95">
        <f>B3226+B3225+B3224</f>
        <v>0</v>
      </c>
      <c r="C3227" s="281">
        <f>C3226+C3225+C3224</f>
        <v>0</v>
      </c>
      <c r="D3227" s="281">
        <f>D3226+D3225+D3224</f>
        <v>0</v>
      </c>
      <c r="E3227" s="296">
        <f t="shared" si="318"/>
        <v>0</v>
      </c>
      <c r="F3227" s="77"/>
      <c r="G3227" s="3" t="s">
        <v>357</v>
      </c>
      <c r="H3227" s="13" t="str">
        <f t="shared" si="317"/>
        <v>610015</v>
      </c>
      <c r="I3227" s="13" t="s">
        <v>531</v>
      </c>
    </row>
    <row r="3228" spans="1:10" x14ac:dyDescent="0.2">
      <c r="A3228" s="54" t="str">
        <f>'BoR4 Rollup'!B3228</f>
        <v xml:space="preserve"> Professional Services</v>
      </c>
      <c r="B3228" s="93">
        <v>0</v>
      </c>
      <c r="C3228" s="245">
        <v>0</v>
      </c>
      <c r="D3228" s="245">
        <v>0</v>
      </c>
      <c r="E3228" s="294">
        <f t="shared" si="318"/>
        <v>0</v>
      </c>
      <c r="F3228" s="75"/>
      <c r="G3228" s="3" t="s">
        <v>357</v>
      </c>
      <c r="H3228" s="13" t="str">
        <f t="shared" si="317"/>
        <v>610015</v>
      </c>
      <c r="I3228" s="13" t="s">
        <v>531</v>
      </c>
      <c r="J3228" s="13" t="s">
        <v>603</v>
      </c>
    </row>
    <row r="3229" spans="1:10" x14ac:dyDescent="0.2">
      <c r="A3229" s="54" t="str">
        <f>'BoR4 Rollup'!B3229</f>
        <v xml:space="preserve"> Other Charges</v>
      </c>
      <c r="B3229" s="93">
        <v>0</v>
      </c>
      <c r="C3229" s="245">
        <v>0</v>
      </c>
      <c r="D3229" s="245">
        <v>0</v>
      </c>
      <c r="E3229" s="294">
        <f t="shared" si="318"/>
        <v>0</v>
      </c>
      <c r="F3229" s="75"/>
      <c r="G3229" s="3" t="s">
        <v>357</v>
      </c>
      <c r="H3229" s="13" t="str">
        <f t="shared" si="317"/>
        <v>610015</v>
      </c>
      <c r="I3229" s="13" t="s">
        <v>531</v>
      </c>
      <c r="J3229" s="13" t="s">
        <v>604</v>
      </c>
    </row>
    <row r="3230" spans="1:10" x14ac:dyDescent="0.2">
      <c r="A3230" s="54" t="str">
        <f>'BoR4 Rollup'!B3230</f>
        <v xml:space="preserve"> Debt Services</v>
      </c>
      <c r="B3230" s="93">
        <v>0</v>
      </c>
      <c r="C3230" s="245">
        <v>0</v>
      </c>
      <c r="D3230" s="245">
        <v>0</v>
      </c>
      <c r="E3230" s="294">
        <f t="shared" si="318"/>
        <v>0</v>
      </c>
      <c r="F3230" s="75"/>
      <c r="G3230" s="3" t="s">
        <v>357</v>
      </c>
      <c r="H3230" s="13" t="str">
        <f t="shared" si="317"/>
        <v>610015</v>
      </c>
      <c r="I3230" s="13" t="s">
        <v>531</v>
      </c>
    </row>
    <row r="3231" spans="1:10" x14ac:dyDescent="0.2">
      <c r="A3231" s="54" t="str">
        <f>'BoR4 Rollup'!B3231</f>
        <v xml:space="preserve"> Interagency Transfers</v>
      </c>
      <c r="B3231" s="93">
        <v>0</v>
      </c>
      <c r="C3231" s="245">
        <v>0</v>
      </c>
      <c r="D3231" s="245">
        <v>0</v>
      </c>
      <c r="E3231" s="294">
        <f t="shared" si="318"/>
        <v>0</v>
      </c>
      <c r="F3231" s="75"/>
      <c r="G3231" s="3" t="s">
        <v>357</v>
      </c>
      <c r="H3231" s="13" t="str">
        <f t="shared" si="317"/>
        <v>610015</v>
      </c>
      <c r="I3231" s="13" t="s">
        <v>531</v>
      </c>
      <c r="J3231" s="13" t="s">
        <v>605</v>
      </c>
    </row>
    <row r="3232" spans="1:10" ht="15.75" x14ac:dyDescent="0.25">
      <c r="A3232" s="55" t="str">
        <f>'BoR4 Rollup'!B3232</f>
        <v>Total Other Charges</v>
      </c>
      <c r="B3232" s="95">
        <f>B3231+B3230+B3229+B3228</f>
        <v>0</v>
      </c>
      <c r="C3232" s="281">
        <f>C3231+C3230+C3229+C3228</f>
        <v>0</v>
      </c>
      <c r="D3232" s="281">
        <f>D3231+D3230+D3229+D3228</f>
        <v>0</v>
      </c>
      <c r="E3232" s="296">
        <f t="shared" si="318"/>
        <v>0</v>
      </c>
      <c r="F3232" s="77"/>
      <c r="G3232" s="3" t="s">
        <v>357</v>
      </c>
      <c r="H3232" s="13" t="str">
        <f t="shared" si="317"/>
        <v>610015</v>
      </c>
      <c r="I3232" s="13" t="s">
        <v>531</v>
      </c>
    </row>
    <row r="3233" spans="1:11" x14ac:dyDescent="0.2">
      <c r="A3233" s="54" t="str">
        <f>'BoR4 Rollup'!B3233</f>
        <v xml:space="preserve"> General Acquisitions</v>
      </c>
      <c r="B3233" s="93">
        <v>0</v>
      </c>
      <c r="C3233" s="245">
        <v>0</v>
      </c>
      <c r="D3233" s="245">
        <v>0</v>
      </c>
      <c r="E3233" s="294">
        <f t="shared" si="318"/>
        <v>0</v>
      </c>
      <c r="F3233" s="75"/>
      <c r="G3233" s="3" t="s">
        <v>357</v>
      </c>
      <c r="H3233" s="13" t="str">
        <f t="shared" si="317"/>
        <v>610015</v>
      </c>
      <c r="I3233" s="13" t="s">
        <v>531</v>
      </c>
      <c r="J3233" s="13" t="s">
        <v>606</v>
      </c>
    </row>
    <row r="3234" spans="1:11" x14ac:dyDescent="0.2">
      <c r="A3234" s="54" t="str">
        <f>'BoR4 Rollup'!B3234</f>
        <v xml:space="preserve"> Library Acquisitions</v>
      </c>
      <c r="B3234" s="93">
        <v>0</v>
      </c>
      <c r="C3234" s="245">
        <v>0</v>
      </c>
      <c r="D3234" s="245">
        <v>0</v>
      </c>
      <c r="E3234" s="294">
        <f t="shared" si="318"/>
        <v>0</v>
      </c>
      <c r="F3234" s="75"/>
      <c r="G3234" s="3" t="s">
        <v>357</v>
      </c>
      <c r="H3234" s="13" t="str">
        <f t="shared" si="317"/>
        <v>610015</v>
      </c>
      <c r="I3234" s="13" t="s">
        <v>531</v>
      </c>
      <c r="J3234" s="13" t="s">
        <v>606</v>
      </c>
    </row>
    <row r="3235" spans="1:11" x14ac:dyDescent="0.2">
      <c r="A3235" s="54" t="str">
        <f>'BoR4 Rollup'!B3235</f>
        <v xml:space="preserve"> Major Repairs</v>
      </c>
      <c r="B3235" s="93">
        <v>0</v>
      </c>
      <c r="C3235" s="245">
        <v>0</v>
      </c>
      <c r="D3235" s="245">
        <v>0</v>
      </c>
      <c r="E3235" s="294">
        <f t="shared" si="318"/>
        <v>0</v>
      </c>
      <c r="F3235" s="75"/>
      <c r="G3235" s="3" t="s">
        <v>357</v>
      </c>
      <c r="H3235" s="13" t="str">
        <f t="shared" si="317"/>
        <v>610015</v>
      </c>
      <c r="I3235" s="13" t="s">
        <v>531</v>
      </c>
    </row>
    <row r="3236" spans="1:11" ht="15.75" x14ac:dyDescent="0.25">
      <c r="A3236" s="55" t="str">
        <f>'BoR4 Rollup'!B3236</f>
        <v>Total Acquisitions and Major Repairs</v>
      </c>
      <c r="B3236" s="95">
        <f>B3235+B3234+B3233</f>
        <v>0</v>
      </c>
      <c r="C3236" s="281">
        <f>C3235+C3234+C3233</f>
        <v>0</v>
      </c>
      <c r="D3236" s="281">
        <f>D3235+D3234+D3233</f>
        <v>0</v>
      </c>
      <c r="E3236" s="296">
        <f t="shared" si="318"/>
        <v>0</v>
      </c>
      <c r="F3236" s="77"/>
      <c r="G3236" s="3" t="s">
        <v>357</v>
      </c>
      <c r="H3236" s="13" t="str">
        <f t="shared" si="317"/>
        <v>610015</v>
      </c>
      <c r="I3236" s="13" t="s">
        <v>531</v>
      </c>
    </row>
    <row r="3237" spans="1:11" ht="15.75" x14ac:dyDescent="0.25">
      <c r="A3237" s="55" t="str">
        <f>'BoR4 Rollup'!B3237</f>
        <v>Function Total</v>
      </c>
      <c r="B3237" s="94">
        <f>B3236+B3232+B3227+B3223</f>
        <v>0</v>
      </c>
      <c r="C3237" s="264">
        <f>C3236+C3232+C3227+C3223</f>
        <v>0</v>
      </c>
      <c r="D3237" s="264">
        <f>D3236+D3232+D3227+D3223</f>
        <v>0</v>
      </c>
      <c r="E3237" s="297">
        <f t="shared" si="318"/>
        <v>0</v>
      </c>
      <c r="F3237" s="76"/>
      <c r="G3237" s="3" t="s">
        <v>357</v>
      </c>
      <c r="H3237" s="13" t="str">
        <f t="shared" si="317"/>
        <v>610015</v>
      </c>
      <c r="I3237" s="13" t="s">
        <v>531</v>
      </c>
    </row>
    <row r="3238" spans="1:11" ht="15.75" x14ac:dyDescent="0.25">
      <c r="A3238" s="56" t="str">
        <f>'BoR4 Rollup'!B3238</f>
        <v>Function:  Institutional Support</v>
      </c>
      <c r="B3238" s="208"/>
      <c r="C3238" s="209"/>
      <c r="D3238" s="209"/>
      <c r="E3238" s="210"/>
      <c r="F3238" s="72"/>
      <c r="G3238" s="3" t="s">
        <v>356</v>
      </c>
      <c r="H3238" s="13" t="str">
        <f t="shared" ref="H3238:H3258" si="319">RIGHT($A$3240,6)</f>
        <v>610018</v>
      </c>
      <c r="I3238" s="13" t="s">
        <v>532</v>
      </c>
    </row>
    <row r="3239" spans="1:11" ht="15.75" x14ac:dyDescent="0.25">
      <c r="A3239" s="57" t="str">
        <f>'BoR4 Rollup'!B3239</f>
        <v>Orgn:  College Advancement/Development</v>
      </c>
      <c r="B3239" s="211" t="str">
        <f>+'BoR4 Rollup'!C3239</f>
        <v>Actual</v>
      </c>
      <c r="C3239" s="211" t="str">
        <f>+'BoR4 Rollup'!D3239</f>
        <v>Budgeted</v>
      </c>
      <c r="D3239" s="211" t="str">
        <f>+'BoR4 Rollup'!E3239</f>
        <v>Budgeted</v>
      </c>
      <c r="E3239" s="212" t="str">
        <f>E5</f>
        <v>2024-2025 +/-</v>
      </c>
      <c r="F3239" s="78"/>
      <c r="G3239" s="3" t="s">
        <v>356</v>
      </c>
      <c r="H3239" s="13" t="str">
        <f t="shared" si="319"/>
        <v>610018</v>
      </c>
      <c r="I3239" s="13" t="s">
        <v>532</v>
      </c>
    </row>
    <row r="3240" spans="1:11" ht="15.75" x14ac:dyDescent="0.25">
      <c r="A3240" s="248" t="str">
        <f>'BoR4 Rollup'!B3240</f>
        <v>Organization ID:  610018</v>
      </c>
      <c r="B3240" s="249" t="str">
        <f>'BoR4 Rollup'!$C$6</f>
        <v>2024-2025</v>
      </c>
      <c r="C3240" s="110" t="str">
        <f>'BoR4 Rollup'!$D$6</f>
        <v>2024-2025</v>
      </c>
      <c r="D3240" s="249" t="str">
        <f>D6</f>
        <v>2025-2026</v>
      </c>
      <c r="E3240" s="250" t="str">
        <f>E6</f>
        <v>2025-2026</v>
      </c>
      <c r="F3240" s="78"/>
      <c r="G3240" s="3" t="s">
        <v>356</v>
      </c>
      <c r="H3240" s="13" t="str">
        <f t="shared" si="319"/>
        <v>610018</v>
      </c>
      <c r="I3240" s="13" t="s">
        <v>532</v>
      </c>
    </row>
    <row r="3241" spans="1:11" x14ac:dyDescent="0.2">
      <c r="A3241" s="54" t="str">
        <f>'BoR4 Rollup'!B3241</f>
        <v xml:space="preserve">  Salaries</v>
      </c>
      <c r="B3241" s="93">
        <v>0</v>
      </c>
      <c r="C3241" s="245">
        <v>0</v>
      </c>
      <c r="D3241" s="245">
        <v>0</v>
      </c>
      <c r="E3241" s="294">
        <f t="shared" ref="E3241:E3258" si="320">+D3241-C3241</f>
        <v>0</v>
      </c>
      <c r="F3241" s="75"/>
      <c r="G3241" s="3" t="s">
        <v>356</v>
      </c>
      <c r="H3241" s="13" t="str">
        <f t="shared" si="319"/>
        <v>610018</v>
      </c>
      <c r="I3241" s="13" t="s">
        <v>532</v>
      </c>
      <c r="J3241" s="13" t="s">
        <v>598</v>
      </c>
    </row>
    <row r="3242" spans="1:11" x14ac:dyDescent="0.2">
      <c r="A3242" s="54" t="str">
        <f>'BoR4 Rollup'!B3242</f>
        <v xml:space="preserve">  Other Compensation</v>
      </c>
      <c r="B3242" s="93">
        <v>0</v>
      </c>
      <c r="C3242" s="245">
        <v>0</v>
      </c>
      <c r="D3242" s="245">
        <v>0</v>
      </c>
      <c r="E3242" s="294">
        <f t="shared" si="320"/>
        <v>0</v>
      </c>
      <c r="F3242" s="75"/>
      <c r="G3242" s="3" t="s">
        <v>356</v>
      </c>
      <c r="H3242" s="13" t="str">
        <f t="shared" si="319"/>
        <v>610018</v>
      </c>
      <c r="I3242" s="13" t="s">
        <v>532</v>
      </c>
    </row>
    <row r="3243" spans="1:11" x14ac:dyDescent="0.2">
      <c r="A3243" s="54" t="str">
        <f>'BoR4 Rollup'!B3243</f>
        <v xml:space="preserve">  Related Benefits</v>
      </c>
      <c r="B3243" s="93">
        <v>17472</v>
      </c>
      <c r="C3243" s="245">
        <v>17472</v>
      </c>
      <c r="D3243" s="245">
        <v>18633</v>
      </c>
      <c r="E3243" s="294">
        <f t="shared" si="320"/>
        <v>1161</v>
      </c>
      <c r="F3243" s="75"/>
      <c r="G3243" s="3" t="s">
        <v>356</v>
      </c>
      <c r="H3243" s="13" t="str">
        <f t="shared" si="319"/>
        <v>610018</v>
      </c>
      <c r="I3243" s="13" t="s">
        <v>532</v>
      </c>
      <c r="J3243" s="13" t="s">
        <v>599</v>
      </c>
      <c r="K3243" s="61"/>
    </row>
    <row r="3244" spans="1:11" ht="15.75" x14ac:dyDescent="0.25">
      <c r="A3244" s="55" t="str">
        <f>'BoR4 Rollup'!B3244</f>
        <v>Total Personal Services</v>
      </c>
      <c r="B3244" s="94">
        <f>B3243+B3242+B3241</f>
        <v>17472</v>
      </c>
      <c r="C3244" s="264">
        <f>C3243+C3242+C3241</f>
        <v>17472</v>
      </c>
      <c r="D3244" s="264">
        <f>D3243+D3242+D3241</f>
        <v>18633</v>
      </c>
      <c r="E3244" s="295">
        <f t="shared" si="320"/>
        <v>1161</v>
      </c>
      <c r="F3244" s="76"/>
      <c r="G3244" s="3" t="s">
        <v>355</v>
      </c>
      <c r="H3244" s="13" t="str">
        <f t="shared" si="319"/>
        <v>610018</v>
      </c>
      <c r="I3244" s="13" t="s">
        <v>532</v>
      </c>
    </row>
    <row r="3245" spans="1:11" x14ac:dyDescent="0.2">
      <c r="A3245" s="54" t="str">
        <f>'BoR4 Rollup'!B3245</f>
        <v xml:space="preserve"> Travel</v>
      </c>
      <c r="B3245" s="93">
        <v>0</v>
      </c>
      <c r="C3245" s="245">
        <v>0</v>
      </c>
      <c r="D3245" s="245">
        <v>0</v>
      </c>
      <c r="E3245" s="294">
        <f t="shared" si="320"/>
        <v>0</v>
      </c>
      <c r="F3245" s="75"/>
      <c r="G3245" s="3" t="s">
        <v>356</v>
      </c>
      <c r="H3245" s="13" t="str">
        <f t="shared" si="319"/>
        <v>610018</v>
      </c>
      <c r="I3245" s="13" t="s">
        <v>532</v>
      </c>
      <c r="J3245" s="13" t="s">
        <v>600</v>
      </c>
    </row>
    <row r="3246" spans="1:11" x14ac:dyDescent="0.2">
      <c r="A3246" s="54" t="str">
        <f>'BoR4 Rollup'!B3246</f>
        <v xml:space="preserve"> Operating Services</v>
      </c>
      <c r="B3246" s="93">
        <v>0</v>
      </c>
      <c r="C3246" s="245">
        <v>0</v>
      </c>
      <c r="D3246" s="245">
        <v>0</v>
      </c>
      <c r="E3246" s="294">
        <f t="shared" si="320"/>
        <v>0</v>
      </c>
      <c r="F3246" s="75"/>
      <c r="G3246" s="3" t="s">
        <v>356</v>
      </c>
      <c r="H3246" s="13" t="str">
        <f t="shared" si="319"/>
        <v>610018</v>
      </c>
      <c r="I3246" s="13" t="s">
        <v>532</v>
      </c>
      <c r="J3246" s="13" t="s">
        <v>601</v>
      </c>
    </row>
    <row r="3247" spans="1:11" x14ac:dyDescent="0.2">
      <c r="A3247" s="54" t="str">
        <f>'BoR4 Rollup'!B3247</f>
        <v xml:space="preserve"> Supplies</v>
      </c>
      <c r="B3247" s="93">
        <v>0</v>
      </c>
      <c r="C3247" s="245">
        <v>0</v>
      </c>
      <c r="D3247" s="245">
        <v>0</v>
      </c>
      <c r="E3247" s="294">
        <f t="shared" si="320"/>
        <v>0</v>
      </c>
      <c r="F3247" s="75"/>
      <c r="G3247" s="3" t="s">
        <v>356</v>
      </c>
      <c r="H3247" s="13" t="str">
        <f t="shared" si="319"/>
        <v>610018</v>
      </c>
      <c r="I3247" s="13" t="s">
        <v>532</v>
      </c>
      <c r="J3247" s="13" t="s">
        <v>602</v>
      </c>
    </row>
    <row r="3248" spans="1:11" ht="15.75" x14ac:dyDescent="0.25">
      <c r="A3248" s="55" t="str">
        <f>'BoR4 Rollup'!B3248</f>
        <v>Total Operating Expenses</v>
      </c>
      <c r="B3248" s="95">
        <f>B3247+B3246+B3245</f>
        <v>0</v>
      </c>
      <c r="C3248" s="281">
        <f>C3247+C3246+C3245</f>
        <v>0</v>
      </c>
      <c r="D3248" s="281">
        <f>D3247+D3246+D3245</f>
        <v>0</v>
      </c>
      <c r="E3248" s="296">
        <f t="shared" si="320"/>
        <v>0</v>
      </c>
      <c r="F3248" s="77"/>
      <c r="G3248" s="3" t="s">
        <v>355</v>
      </c>
      <c r="H3248" s="13" t="str">
        <f t="shared" si="319"/>
        <v>610018</v>
      </c>
      <c r="I3248" s="13" t="s">
        <v>532</v>
      </c>
    </row>
    <row r="3249" spans="1:11" x14ac:dyDescent="0.2">
      <c r="A3249" s="54" t="str">
        <f>'BoR4 Rollup'!B3249</f>
        <v xml:space="preserve"> Professional Services</v>
      </c>
      <c r="B3249" s="93">
        <v>0</v>
      </c>
      <c r="C3249" s="245">
        <v>0</v>
      </c>
      <c r="D3249" s="245">
        <v>0</v>
      </c>
      <c r="E3249" s="294">
        <f t="shared" si="320"/>
        <v>0</v>
      </c>
      <c r="F3249" s="75"/>
      <c r="G3249" s="3" t="s">
        <v>356</v>
      </c>
      <c r="H3249" s="13" t="str">
        <f t="shared" si="319"/>
        <v>610018</v>
      </c>
      <c r="I3249" s="13" t="s">
        <v>532</v>
      </c>
      <c r="J3249" s="13" t="s">
        <v>603</v>
      </c>
    </row>
    <row r="3250" spans="1:11" x14ac:dyDescent="0.2">
      <c r="A3250" s="54" t="str">
        <f>'BoR4 Rollup'!B3250</f>
        <v xml:space="preserve"> Other Charges</v>
      </c>
      <c r="B3250" s="93">
        <v>0</v>
      </c>
      <c r="C3250" s="245">
        <v>0</v>
      </c>
      <c r="D3250" s="245">
        <v>0</v>
      </c>
      <c r="E3250" s="294">
        <f t="shared" si="320"/>
        <v>0</v>
      </c>
      <c r="F3250" s="75"/>
      <c r="G3250" s="3" t="s">
        <v>356</v>
      </c>
      <c r="H3250" s="13" t="str">
        <f t="shared" si="319"/>
        <v>610018</v>
      </c>
      <c r="I3250" s="13" t="s">
        <v>532</v>
      </c>
      <c r="J3250" s="13" t="s">
        <v>604</v>
      </c>
    </row>
    <row r="3251" spans="1:11" x14ac:dyDescent="0.2">
      <c r="A3251" s="54" t="str">
        <f>'BoR4 Rollup'!B3251</f>
        <v xml:space="preserve"> Debt Services</v>
      </c>
      <c r="B3251" s="93">
        <v>0</v>
      </c>
      <c r="C3251" s="245">
        <v>0</v>
      </c>
      <c r="D3251" s="245">
        <v>0</v>
      </c>
      <c r="E3251" s="294">
        <f t="shared" si="320"/>
        <v>0</v>
      </c>
      <c r="F3251" s="75"/>
      <c r="G3251" s="3" t="s">
        <v>356</v>
      </c>
      <c r="H3251" s="13" t="str">
        <f t="shared" si="319"/>
        <v>610018</v>
      </c>
      <c r="I3251" s="13" t="s">
        <v>532</v>
      </c>
    </row>
    <row r="3252" spans="1:11" x14ac:dyDescent="0.2">
      <c r="A3252" s="54" t="str">
        <f>'BoR4 Rollup'!B3252</f>
        <v xml:space="preserve"> Interagency Transfers</v>
      </c>
      <c r="B3252" s="93">
        <v>0</v>
      </c>
      <c r="C3252" s="245">
        <v>0</v>
      </c>
      <c r="D3252" s="245">
        <v>0</v>
      </c>
      <c r="E3252" s="294">
        <f t="shared" si="320"/>
        <v>0</v>
      </c>
      <c r="F3252" s="75"/>
      <c r="G3252" s="3" t="s">
        <v>356</v>
      </c>
      <c r="H3252" s="13" t="str">
        <f t="shared" si="319"/>
        <v>610018</v>
      </c>
      <c r="I3252" s="13" t="s">
        <v>532</v>
      </c>
      <c r="J3252" s="13" t="s">
        <v>605</v>
      </c>
    </row>
    <row r="3253" spans="1:11" ht="15.75" x14ac:dyDescent="0.25">
      <c r="A3253" s="55" t="str">
        <f>'BoR4 Rollup'!B3253</f>
        <v>Total Other Charges</v>
      </c>
      <c r="B3253" s="95">
        <f>B3252+B3251+B3250+B3249</f>
        <v>0</v>
      </c>
      <c r="C3253" s="281">
        <f>C3252+C3251+C3250+C3249</f>
        <v>0</v>
      </c>
      <c r="D3253" s="281">
        <f>D3252+D3251+D3250+D3249</f>
        <v>0</v>
      </c>
      <c r="E3253" s="296">
        <f t="shared" si="320"/>
        <v>0</v>
      </c>
      <c r="F3253" s="77"/>
      <c r="G3253" s="3" t="s">
        <v>355</v>
      </c>
      <c r="H3253" s="13" t="str">
        <f t="shared" si="319"/>
        <v>610018</v>
      </c>
      <c r="I3253" s="13" t="s">
        <v>532</v>
      </c>
    </row>
    <row r="3254" spans="1:11" x14ac:dyDescent="0.2">
      <c r="A3254" s="54" t="str">
        <f>'BoR4 Rollup'!B3254</f>
        <v xml:space="preserve"> General Acquisitions</v>
      </c>
      <c r="B3254" s="93">
        <v>0</v>
      </c>
      <c r="C3254" s="245">
        <v>0</v>
      </c>
      <c r="D3254" s="245">
        <v>0</v>
      </c>
      <c r="E3254" s="294">
        <f t="shared" si="320"/>
        <v>0</v>
      </c>
      <c r="F3254" s="75"/>
      <c r="G3254" s="3" t="s">
        <v>356</v>
      </c>
      <c r="H3254" s="13" t="str">
        <f t="shared" si="319"/>
        <v>610018</v>
      </c>
      <c r="I3254" s="13" t="s">
        <v>532</v>
      </c>
      <c r="J3254" s="13" t="s">
        <v>606</v>
      </c>
    </row>
    <row r="3255" spans="1:11" x14ac:dyDescent="0.2">
      <c r="A3255" s="54" t="str">
        <f>'BoR4 Rollup'!B3255</f>
        <v xml:space="preserve"> Library Acquisitions</v>
      </c>
      <c r="B3255" s="93">
        <v>0</v>
      </c>
      <c r="C3255" s="245">
        <v>0</v>
      </c>
      <c r="D3255" s="245">
        <v>0</v>
      </c>
      <c r="E3255" s="294">
        <f t="shared" si="320"/>
        <v>0</v>
      </c>
      <c r="F3255" s="75"/>
      <c r="G3255" s="3" t="s">
        <v>356</v>
      </c>
      <c r="H3255" s="13" t="str">
        <f t="shared" si="319"/>
        <v>610018</v>
      </c>
      <c r="I3255" s="13" t="s">
        <v>532</v>
      </c>
      <c r="J3255" s="13" t="s">
        <v>606</v>
      </c>
    </row>
    <row r="3256" spans="1:11" x14ac:dyDescent="0.2">
      <c r="A3256" s="54" t="str">
        <f>'BoR4 Rollup'!B3256</f>
        <v xml:space="preserve"> Major Repairs</v>
      </c>
      <c r="B3256" s="93">
        <v>0</v>
      </c>
      <c r="C3256" s="245">
        <v>0</v>
      </c>
      <c r="D3256" s="245">
        <v>0</v>
      </c>
      <c r="E3256" s="294">
        <f t="shared" si="320"/>
        <v>0</v>
      </c>
      <c r="F3256" s="75"/>
      <c r="G3256" s="3" t="s">
        <v>356</v>
      </c>
      <c r="H3256" s="13" t="str">
        <f t="shared" si="319"/>
        <v>610018</v>
      </c>
      <c r="I3256" s="13" t="s">
        <v>532</v>
      </c>
    </row>
    <row r="3257" spans="1:11" ht="15.75" x14ac:dyDescent="0.25">
      <c r="A3257" s="55" t="str">
        <f>'BoR4 Rollup'!B3257</f>
        <v>Total Acquisitions and Major Repairs</v>
      </c>
      <c r="B3257" s="95">
        <f>B3256+B3255+B3254</f>
        <v>0</v>
      </c>
      <c r="C3257" s="281">
        <f>C3256+C3255+C3254</f>
        <v>0</v>
      </c>
      <c r="D3257" s="281">
        <f>D3256+D3255+D3254</f>
        <v>0</v>
      </c>
      <c r="E3257" s="296">
        <f t="shared" si="320"/>
        <v>0</v>
      </c>
      <c r="F3257" s="77"/>
      <c r="G3257" s="3" t="s">
        <v>355</v>
      </c>
      <c r="H3257" s="13" t="str">
        <f t="shared" si="319"/>
        <v>610018</v>
      </c>
      <c r="I3257" s="13" t="s">
        <v>532</v>
      </c>
    </row>
    <row r="3258" spans="1:11" ht="15.75" x14ac:dyDescent="0.25">
      <c r="A3258" s="55" t="str">
        <f>'BoR4 Rollup'!B3258</f>
        <v>Function Total</v>
      </c>
      <c r="B3258" s="264">
        <f>B3257+B3253+B3248+B3244</f>
        <v>17472</v>
      </c>
      <c r="C3258" s="264">
        <f>C3257+C3253+C3248+C3244</f>
        <v>17472</v>
      </c>
      <c r="D3258" s="264">
        <f>D3257+D3253+D3248+D3244</f>
        <v>18633</v>
      </c>
      <c r="E3258" s="297">
        <f t="shared" si="320"/>
        <v>1161</v>
      </c>
      <c r="F3258" s="76"/>
      <c r="G3258" s="3" t="s">
        <v>355</v>
      </c>
      <c r="H3258" s="13" t="str">
        <f t="shared" si="319"/>
        <v>610018</v>
      </c>
      <c r="I3258" s="13" t="s">
        <v>532</v>
      </c>
    </row>
    <row r="3259" spans="1:11" ht="15.75" x14ac:dyDescent="0.25">
      <c r="A3259" s="56" t="str">
        <f>'BoR4 Rollup'!B3259</f>
        <v>Function:  Institutional Support</v>
      </c>
      <c r="B3259" s="208"/>
      <c r="C3259" s="209"/>
      <c r="D3259" s="209"/>
      <c r="E3259" s="210"/>
      <c r="F3259" s="72"/>
      <c r="G3259" s="3" t="s">
        <v>356</v>
      </c>
      <c r="H3259" s="13" t="str">
        <f t="shared" ref="H3259:H3279" si="321">RIGHT($A$3261,6)</f>
        <v>620002</v>
      </c>
      <c r="I3259" s="13" t="s">
        <v>533</v>
      </c>
    </row>
    <row r="3260" spans="1:11" ht="15.75" x14ac:dyDescent="0.25">
      <c r="A3260" s="57" t="str">
        <f>'BoR4 Rollup'!B3260</f>
        <v>Orgn:  IT Adm. Office</v>
      </c>
      <c r="B3260" s="211" t="str">
        <f>+'BoR4 Rollup'!C3260</f>
        <v>Actual</v>
      </c>
      <c r="C3260" s="211" t="str">
        <f>+'BoR4 Rollup'!D3260</f>
        <v>Budgeted</v>
      </c>
      <c r="D3260" s="211" t="str">
        <f>+'BoR4 Rollup'!E3260</f>
        <v>Budgeted</v>
      </c>
      <c r="E3260" s="212" t="str">
        <f>E5</f>
        <v>2024-2025 +/-</v>
      </c>
      <c r="F3260" s="74"/>
      <c r="G3260" s="3" t="s">
        <v>356</v>
      </c>
      <c r="H3260" s="13" t="str">
        <f t="shared" si="321"/>
        <v>620002</v>
      </c>
      <c r="I3260" s="13" t="s">
        <v>533</v>
      </c>
    </row>
    <row r="3261" spans="1:11" ht="15.75" x14ac:dyDescent="0.25">
      <c r="A3261" s="248" t="str">
        <f>'BoR4 Rollup'!B3261</f>
        <v>Organization ID:  620002</v>
      </c>
      <c r="B3261" s="249" t="str">
        <f>'BoR4 Rollup'!$C$6</f>
        <v>2024-2025</v>
      </c>
      <c r="C3261" s="110" t="str">
        <f>'BoR4 Rollup'!$D$6</f>
        <v>2024-2025</v>
      </c>
      <c r="D3261" s="249" t="str">
        <f>'BoR4 Rollup'!$E$6</f>
        <v>2025-2026</v>
      </c>
      <c r="E3261" s="250" t="str">
        <f>E6</f>
        <v>2025-2026</v>
      </c>
      <c r="F3261" s="74"/>
      <c r="G3261" s="3" t="s">
        <v>356</v>
      </c>
      <c r="H3261" s="13" t="str">
        <f t="shared" si="321"/>
        <v>620002</v>
      </c>
      <c r="I3261" s="13" t="s">
        <v>533</v>
      </c>
    </row>
    <row r="3262" spans="1:11" x14ac:dyDescent="0.2">
      <c r="A3262" s="54" t="str">
        <f>'BoR4 Rollup'!B3262</f>
        <v xml:space="preserve">  Salaries</v>
      </c>
      <c r="B3262" s="93">
        <v>0</v>
      </c>
      <c r="C3262" s="245">
        <v>0</v>
      </c>
      <c r="D3262" s="245">
        <v>0</v>
      </c>
      <c r="E3262" s="294">
        <f t="shared" ref="E3262:E3279" si="322">+D3262-C3262</f>
        <v>0</v>
      </c>
      <c r="F3262" s="75"/>
      <c r="G3262" s="3" t="s">
        <v>356</v>
      </c>
      <c r="H3262" s="13" t="str">
        <f t="shared" si="321"/>
        <v>620002</v>
      </c>
      <c r="I3262" s="13" t="s">
        <v>533</v>
      </c>
      <c r="J3262" s="13" t="s">
        <v>598</v>
      </c>
    </row>
    <row r="3263" spans="1:11" x14ac:dyDescent="0.2">
      <c r="A3263" s="54" t="str">
        <f>'BoR4 Rollup'!B3263</f>
        <v xml:space="preserve">  Other Compensation</v>
      </c>
      <c r="B3263" s="93">
        <v>0</v>
      </c>
      <c r="C3263" s="245">
        <v>0</v>
      </c>
      <c r="D3263" s="245">
        <v>0</v>
      </c>
      <c r="E3263" s="294">
        <f t="shared" si="322"/>
        <v>0</v>
      </c>
      <c r="F3263" s="75"/>
      <c r="G3263" s="3" t="s">
        <v>356</v>
      </c>
      <c r="H3263" s="13" t="str">
        <f t="shared" si="321"/>
        <v>620002</v>
      </c>
      <c r="I3263" s="13" t="s">
        <v>533</v>
      </c>
    </row>
    <row r="3264" spans="1:11" x14ac:dyDescent="0.2">
      <c r="A3264" s="54" t="str">
        <f>'BoR4 Rollup'!B3264</f>
        <v xml:space="preserve">  Related Benefits</v>
      </c>
      <c r="B3264" s="93">
        <v>26846</v>
      </c>
      <c r="C3264" s="245">
        <v>26846</v>
      </c>
      <c r="D3264" s="245">
        <v>28631</v>
      </c>
      <c r="E3264" s="294">
        <f t="shared" si="322"/>
        <v>1785</v>
      </c>
      <c r="F3264" s="75"/>
      <c r="G3264" s="3" t="s">
        <v>356</v>
      </c>
      <c r="H3264" s="13" t="str">
        <f t="shared" si="321"/>
        <v>620002</v>
      </c>
      <c r="I3264" s="13" t="s">
        <v>533</v>
      </c>
      <c r="J3264" s="13" t="s">
        <v>599</v>
      </c>
      <c r="K3264" s="61"/>
    </row>
    <row r="3265" spans="1:10" ht="15.75" x14ac:dyDescent="0.25">
      <c r="A3265" s="55" t="str">
        <f>'BoR4 Rollup'!B3265</f>
        <v>Total Personal Services</v>
      </c>
      <c r="B3265" s="94">
        <f>B3264+B3263+B3262</f>
        <v>26846</v>
      </c>
      <c r="C3265" s="264">
        <f>C3264+C3263+C3262</f>
        <v>26846</v>
      </c>
      <c r="D3265" s="264">
        <f>D3264+D3263+D3262</f>
        <v>28631</v>
      </c>
      <c r="E3265" s="295">
        <f t="shared" si="322"/>
        <v>1785</v>
      </c>
      <c r="F3265" s="76"/>
      <c r="G3265" s="3" t="s">
        <v>355</v>
      </c>
      <c r="H3265" s="13" t="str">
        <f t="shared" si="321"/>
        <v>620002</v>
      </c>
      <c r="I3265" s="13" t="s">
        <v>533</v>
      </c>
    </row>
    <row r="3266" spans="1:10" x14ac:dyDescent="0.2">
      <c r="A3266" s="54" t="str">
        <f>'BoR4 Rollup'!B3266</f>
        <v xml:space="preserve"> Travel</v>
      </c>
      <c r="B3266" s="93">
        <v>0</v>
      </c>
      <c r="C3266" s="245">
        <v>0</v>
      </c>
      <c r="D3266" s="245">
        <v>0</v>
      </c>
      <c r="E3266" s="294">
        <f t="shared" si="322"/>
        <v>0</v>
      </c>
      <c r="F3266" s="75"/>
      <c r="G3266" s="3" t="s">
        <v>356</v>
      </c>
      <c r="H3266" s="13" t="str">
        <f t="shared" si="321"/>
        <v>620002</v>
      </c>
      <c r="I3266" s="13" t="s">
        <v>533</v>
      </c>
      <c r="J3266" s="13" t="s">
        <v>600</v>
      </c>
    </row>
    <row r="3267" spans="1:10" x14ac:dyDescent="0.2">
      <c r="A3267" s="54" t="str">
        <f>'BoR4 Rollup'!B3267</f>
        <v xml:space="preserve"> Operating Services</v>
      </c>
      <c r="B3267" s="93">
        <v>18093</v>
      </c>
      <c r="C3267" s="245">
        <v>18812</v>
      </c>
      <c r="D3267" s="245">
        <v>8151</v>
      </c>
      <c r="E3267" s="294">
        <f t="shared" si="322"/>
        <v>-10661</v>
      </c>
      <c r="F3267" s="75"/>
      <c r="G3267" s="3" t="s">
        <v>356</v>
      </c>
      <c r="H3267" s="13" t="str">
        <f t="shared" si="321"/>
        <v>620002</v>
      </c>
      <c r="I3267" s="13" t="s">
        <v>533</v>
      </c>
      <c r="J3267" s="13" t="s">
        <v>601</v>
      </c>
    </row>
    <row r="3268" spans="1:10" x14ac:dyDescent="0.2">
      <c r="A3268" s="54" t="str">
        <f>'BoR4 Rollup'!B3268</f>
        <v xml:space="preserve"> Supplies</v>
      </c>
      <c r="B3268" s="93">
        <v>0</v>
      </c>
      <c r="C3268" s="245">
        <v>0</v>
      </c>
      <c r="D3268" s="245">
        <v>0</v>
      </c>
      <c r="E3268" s="294">
        <f t="shared" si="322"/>
        <v>0</v>
      </c>
      <c r="F3268" s="75"/>
      <c r="G3268" s="3" t="s">
        <v>356</v>
      </c>
      <c r="H3268" s="13" t="str">
        <f t="shared" si="321"/>
        <v>620002</v>
      </c>
      <c r="I3268" s="13" t="s">
        <v>533</v>
      </c>
      <c r="J3268" s="13" t="s">
        <v>602</v>
      </c>
    </row>
    <row r="3269" spans="1:10" ht="15.75" x14ac:dyDescent="0.25">
      <c r="A3269" s="55" t="str">
        <f>'BoR4 Rollup'!B3269</f>
        <v>Total Operating Expenses</v>
      </c>
      <c r="B3269" s="95">
        <f>B3268+B3267+B3266</f>
        <v>18093</v>
      </c>
      <c r="C3269" s="281">
        <f>C3268+C3267+C3266</f>
        <v>18812</v>
      </c>
      <c r="D3269" s="281">
        <f>D3268+D3267+D3266</f>
        <v>8151</v>
      </c>
      <c r="E3269" s="296">
        <f t="shared" si="322"/>
        <v>-10661</v>
      </c>
      <c r="F3269" s="77"/>
      <c r="G3269" s="3" t="s">
        <v>355</v>
      </c>
      <c r="H3269" s="13" t="str">
        <f t="shared" si="321"/>
        <v>620002</v>
      </c>
      <c r="I3269" s="13" t="s">
        <v>533</v>
      </c>
    </row>
    <row r="3270" spans="1:10" x14ac:dyDescent="0.2">
      <c r="A3270" s="54" t="str">
        <f>'BoR4 Rollup'!B3270</f>
        <v xml:space="preserve"> Professional Services</v>
      </c>
      <c r="B3270" s="93">
        <v>0</v>
      </c>
      <c r="C3270" s="245">
        <v>0</v>
      </c>
      <c r="D3270" s="245">
        <v>0</v>
      </c>
      <c r="E3270" s="294">
        <f t="shared" si="322"/>
        <v>0</v>
      </c>
      <c r="F3270" s="75"/>
      <c r="G3270" s="3" t="s">
        <v>356</v>
      </c>
      <c r="H3270" s="13" t="str">
        <f t="shared" si="321"/>
        <v>620002</v>
      </c>
      <c r="I3270" s="13" t="s">
        <v>533</v>
      </c>
      <c r="J3270" s="13" t="s">
        <v>603</v>
      </c>
    </row>
    <row r="3271" spans="1:10" x14ac:dyDescent="0.2">
      <c r="A3271" s="54" t="str">
        <f>'BoR4 Rollup'!B3271</f>
        <v xml:space="preserve"> Other Charges</v>
      </c>
      <c r="B3271" s="93">
        <v>699</v>
      </c>
      <c r="C3271" s="245">
        <v>699</v>
      </c>
      <c r="D3271" s="245">
        <v>207</v>
      </c>
      <c r="E3271" s="294">
        <f t="shared" si="322"/>
        <v>-492</v>
      </c>
      <c r="F3271" s="75"/>
      <c r="G3271" s="3" t="s">
        <v>356</v>
      </c>
      <c r="H3271" s="13" t="str">
        <f t="shared" si="321"/>
        <v>620002</v>
      </c>
      <c r="I3271" s="13" t="s">
        <v>533</v>
      </c>
      <c r="J3271" s="13" t="s">
        <v>604</v>
      </c>
    </row>
    <row r="3272" spans="1:10" x14ac:dyDescent="0.2">
      <c r="A3272" s="54" t="str">
        <f>'BoR4 Rollup'!B3272</f>
        <v xml:space="preserve"> Debt Services</v>
      </c>
      <c r="B3272" s="93">
        <v>0</v>
      </c>
      <c r="C3272" s="245">
        <v>0</v>
      </c>
      <c r="D3272" s="245">
        <v>0</v>
      </c>
      <c r="E3272" s="294">
        <f t="shared" si="322"/>
        <v>0</v>
      </c>
      <c r="F3272" s="75"/>
      <c r="G3272" s="3" t="s">
        <v>356</v>
      </c>
      <c r="H3272" s="13" t="str">
        <f t="shared" si="321"/>
        <v>620002</v>
      </c>
      <c r="I3272" s="13" t="s">
        <v>533</v>
      </c>
    </row>
    <row r="3273" spans="1:10" x14ac:dyDescent="0.2">
      <c r="A3273" s="54" t="str">
        <f>'BoR4 Rollup'!B3273</f>
        <v xml:space="preserve"> Interagency Transfers</v>
      </c>
      <c r="B3273" s="93">
        <v>0</v>
      </c>
      <c r="C3273" s="245">
        <v>0</v>
      </c>
      <c r="D3273" s="245">
        <v>0</v>
      </c>
      <c r="E3273" s="294">
        <f t="shared" si="322"/>
        <v>0</v>
      </c>
      <c r="F3273" s="75"/>
      <c r="G3273" s="3" t="s">
        <v>356</v>
      </c>
      <c r="H3273" s="13" t="str">
        <f t="shared" si="321"/>
        <v>620002</v>
      </c>
      <c r="I3273" s="13" t="s">
        <v>533</v>
      </c>
      <c r="J3273" s="13" t="s">
        <v>605</v>
      </c>
    </row>
    <row r="3274" spans="1:10" ht="15.75" x14ac:dyDescent="0.25">
      <c r="A3274" s="55" t="str">
        <f>'BoR4 Rollup'!B3274</f>
        <v>Total Other Charges</v>
      </c>
      <c r="B3274" s="95">
        <f>B3273+B3272+B3271+B3270</f>
        <v>699</v>
      </c>
      <c r="C3274" s="281">
        <f>C3273+C3272+C3271+C3270</f>
        <v>699</v>
      </c>
      <c r="D3274" s="281">
        <f>D3273+D3272+D3271+D3270</f>
        <v>207</v>
      </c>
      <c r="E3274" s="296">
        <f t="shared" si="322"/>
        <v>-492</v>
      </c>
      <c r="F3274" s="77"/>
      <c r="G3274" s="3" t="s">
        <v>355</v>
      </c>
      <c r="H3274" s="13" t="str">
        <f t="shared" si="321"/>
        <v>620002</v>
      </c>
      <c r="I3274" s="13" t="s">
        <v>533</v>
      </c>
    </row>
    <row r="3275" spans="1:10" x14ac:dyDescent="0.2">
      <c r="A3275" s="54" t="str">
        <f>'BoR4 Rollup'!B3275</f>
        <v xml:space="preserve"> General Acquisitions</v>
      </c>
      <c r="B3275" s="93">
        <v>0</v>
      </c>
      <c r="C3275" s="245">
        <v>0</v>
      </c>
      <c r="D3275" s="245">
        <v>0</v>
      </c>
      <c r="E3275" s="294">
        <f t="shared" si="322"/>
        <v>0</v>
      </c>
      <c r="F3275" s="75"/>
      <c r="G3275" s="3" t="s">
        <v>356</v>
      </c>
      <c r="H3275" s="13" t="str">
        <f t="shared" si="321"/>
        <v>620002</v>
      </c>
      <c r="I3275" s="13" t="s">
        <v>533</v>
      </c>
      <c r="J3275" s="13" t="s">
        <v>606</v>
      </c>
    </row>
    <row r="3276" spans="1:10" x14ac:dyDescent="0.2">
      <c r="A3276" s="54" t="str">
        <f>'BoR4 Rollup'!B3276</f>
        <v xml:space="preserve"> Library Acquisitions</v>
      </c>
      <c r="B3276" s="93">
        <v>0</v>
      </c>
      <c r="C3276" s="245">
        <v>0</v>
      </c>
      <c r="D3276" s="245">
        <v>0</v>
      </c>
      <c r="E3276" s="294">
        <f t="shared" si="322"/>
        <v>0</v>
      </c>
      <c r="F3276" s="75"/>
      <c r="G3276" s="3" t="s">
        <v>356</v>
      </c>
      <c r="H3276" s="13" t="str">
        <f t="shared" si="321"/>
        <v>620002</v>
      </c>
      <c r="I3276" s="13" t="s">
        <v>533</v>
      </c>
      <c r="J3276" s="13" t="s">
        <v>606</v>
      </c>
    </row>
    <row r="3277" spans="1:10" x14ac:dyDescent="0.2">
      <c r="A3277" s="54" t="str">
        <f>'BoR4 Rollup'!B3277</f>
        <v xml:space="preserve"> Major Repairs</v>
      </c>
      <c r="B3277" s="93">
        <v>0</v>
      </c>
      <c r="C3277" s="245">
        <v>0</v>
      </c>
      <c r="D3277" s="245">
        <v>0</v>
      </c>
      <c r="E3277" s="294">
        <f t="shared" si="322"/>
        <v>0</v>
      </c>
      <c r="F3277" s="75"/>
      <c r="G3277" s="3" t="s">
        <v>356</v>
      </c>
      <c r="H3277" s="13" t="str">
        <f t="shared" si="321"/>
        <v>620002</v>
      </c>
      <c r="I3277" s="13" t="s">
        <v>533</v>
      </c>
    </row>
    <row r="3278" spans="1:10" ht="15.75" x14ac:dyDescent="0.25">
      <c r="A3278" s="55" t="str">
        <f>'BoR4 Rollup'!B3278</f>
        <v>Total Acquisitions and Major Repairs</v>
      </c>
      <c r="B3278" s="95">
        <f>B3277+B3276+B3275</f>
        <v>0</v>
      </c>
      <c r="C3278" s="281">
        <f>C3277+C3276+C3275</f>
        <v>0</v>
      </c>
      <c r="D3278" s="281">
        <f>D3277+D3276+D3275</f>
        <v>0</v>
      </c>
      <c r="E3278" s="296">
        <f t="shared" si="322"/>
        <v>0</v>
      </c>
      <c r="F3278" s="77"/>
      <c r="G3278" s="3" t="s">
        <v>355</v>
      </c>
      <c r="H3278" s="13" t="str">
        <f t="shared" si="321"/>
        <v>620002</v>
      </c>
      <c r="I3278" s="13" t="s">
        <v>533</v>
      </c>
    </row>
    <row r="3279" spans="1:10" ht="15.75" x14ac:dyDescent="0.25">
      <c r="A3279" s="55" t="str">
        <f>'BoR4 Rollup'!B3279</f>
        <v>Function Total</v>
      </c>
      <c r="B3279" s="94">
        <f>B3278+B3274+B3269+B3265</f>
        <v>45638</v>
      </c>
      <c r="C3279" s="264">
        <f>C3278+C3274+C3269+C3265</f>
        <v>46357</v>
      </c>
      <c r="D3279" s="264">
        <f>D3278+D3274+D3269+D3265</f>
        <v>36989</v>
      </c>
      <c r="E3279" s="297">
        <f t="shared" si="322"/>
        <v>-9368</v>
      </c>
      <c r="F3279" s="76"/>
      <c r="G3279" s="3" t="s">
        <v>355</v>
      </c>
      <c r="H3279" s="13" t="str">
        <f t="shared" si="321"/>
        <v>620002</v>
      </c>
      <c r="I3279" s="13" t="s">
        <v>533</v>
      </c>
    </row>
    <row r="3280" spans="1:10" ht="15.75" x14ac:dyDescent="0.25">
      <c r="A3280" s="56" t="str">
        <f>'BoR4 Rollup'!B3280</f>
        <v>Function:  Institutional Support</v>
      </c>
      <c r="B3280" s="208"/>
      <c r="C3280" s="209"/>
      <c r="D3280" s="209"/>
      <c r="E3280" s="210"/>
      <c r="F3280" s="72"/>
      <c r="G3280" s="3" t="s">
        <v>357</v>
      </c>
      <c r="H3280" s="13" t="str">
        <f t="shared" ref="H3280:H3300" si="323">RIGHT($A$3282,6)</f>
        <v>620005</v>
      </c>
      <c r="I3280" s="13" t="s">
        <v>534</v>
      </c>
    </row>
    <row r="3281" spans="1:10" ht="15.75" x14ac:dyDescent="0.25">
      <c r="A3281" s="57" t="str">
        <f>'BoR4 Rollup'!B3281</f>
        <v>Orgn:  IT Computer Operations</v>
      </c>
      <c r="B3281" s="211" t="str">
        <f>+'BoR4 Rollup'!C3281</f>
        <v>Actual</v>
      </c>
      <c r="C3281" s="211" t="str">
        <f>+'BoR4 Rollup'!D3281</f>
        <v>Budgeted</v>
      </c>
      <c r="D3281" s="211" t="str">
        <f>+'BoR4 Rollup'!E3281</f>
        <v>Budgeted</v>
      </c>
      <c r="E3281" s="212" t="str">
        <f>E5</f>
        <v>2024-2025 +/-</v>
      </c>
      <c r="F3281" s="78"/>
      <c r="G3281" s="3" t="s">
        <v>357</v>
      </c>
      <c r="H3281" s="13" t="str">
        <f t="shared" si="323"/>
        <v>620005</v>
      </c>
      <c r="I3281" s="13" t="s">
        <v>534</v>
      </c>
    </row>
    <row r="3282" spans="1:10" ht="15.75" x14ac:dyDescent="0.25">
      <c r="A3282" s="248" t="str">
        <f>'BoR4 Rollup'!B3282</f>
        <v>Organization ID:  620005</v>
      </c>
      <c r="B3282" s="249" t="str">
        <f>'BoR4 Rollup'!$C$6</f>
        <v>2024-2025</v>
      </c>
      <c r="C3282" s="110" t="str">
        <f>'BoR4 Rollup'!$D$6</f>
        <v>2024-2025</v>
      </c>
      <c r="D3282" s="249" t="str">
        <f>D6</f>
        <v>2025-2026</v>
      </c>
      <c r="E3282" s="250" t="str">
        <f>E6</f>
        <v>2025-2026</v>
      </c>
      <c r="F3282" s="78"/>
      <c r="G3282" s="3" t="s">
        <v>357</v>
      </c>
      <c r="H3282" s="13" t="str">
        <f t="shared" si="323"/>
        <v>620005</v>
      </c>
      <c r="I3282" s="13" t="s">
        <v>534</v>
      </c>
    </row>
    <row r="3283" spans="1:10" x14ac:dyDescent="0.2">
      <c r="A3283" s="54" t="str">
        <f>'BoR4 Rollup'!B3283</f>
        <v xml:space="preserve">  Salaries</v>
      </c>
      <c r="B3283" s="93">
        <v>0</v>
      </c>
      <c r="C3283" s="245">
        <v>0</v>
      </c>
      <c r="D3283" s="245">
        <v>0</v>
      </c>
      <c r="E3283" s="294">
        <f t="shared" ref="E3283:E3300" si="324">+D3283-C3283</f>
        <v>0</v>
      </c>
      <c r="F3283" s="75"/>
      <c r="G3283" s="3" t="s">
        <v>357</v>
      </c>
      <c r="H3283" s="13" t="str">
        <f t="shared" si="323"/>
        <v>620005</v>
      </c>
      <c r="I3283" s="13" t="s">
        <v>534</v>
      </c>
      <c r="J3283" s="13" t="s">
        <v>598</v>
      </c>
    </row>
    <row r="3284" spans="1:10" x14ac:dyDescent="0.2">
      <c r="A3284" s="54" t="str">
        <f>'BoR4 Rollup'!B3284</f>
        <v xml:space="preserve">  Other Compensation</v>
      </c>
      <c r="B3284" s="93">
        <v>0</v>
      </c>
      <c r="C3284" s="245">
        <v>0</v>
      </c>
      <c r="D3284" s="245">
        <v>0</v>
      </c>
      <c r="E3284" s="294">
        <f t="shared" si="324"/>
        <v>0</v>
      </c>
      <c r="F3284" s="75"/>
      <c r="G3284" s="3" t="s">
        <v>357</v>
      </c>
      <c r="H3284" s="13" t="str">
        <f t="shared" si="323"/>
        <v>620005</v>
      </c>
      <c r="I3284" s="13" t="s">
        <v>534</v>
      </c>
    </row>
    <row r="3285" spans="1:10" x14ac:dyDescent="0.2">
      <c r="A3285" s="54" t="str">
        <f>'BoR4 Rollup'!B3285</f>
        <v xml:space="preserve">  Related Benefits</v>
      </c>
      <c r="B3285" s="93">
        <v>0</v>
      </c>
      <c r="C3285" s="245">
        <v>0</v>
      </c>
      <c r="D3285" s="245">
        <v>0</v>
      </c>
      <c r="E3285" s="294">
        <f t="shared" si="324"/>
        <v>0</v>
      </c>
      <c r="F3285" s="75"/>
      <c r="G3285" s="3" t="s">
        <v>357</v>
      </c>
      <c r="H3285" s="13" t="str">
        <f t="shared" si="323"/>
        <v>620005</v>
      </c>
      <c r="I3285" s="13" t="s">
        <v>534</v>
      </c>
      <c r="J3285" s="13" t="s">
        <v>599</v>
      </c>
    </row>
    <row r="3286" spans="1:10" ht="15.75" x14ac:dyDescent="0.25">
      <c r="A3286" s="55" t="str">
        <f>'BoR4 Rollup'!B3286</f>
        <v>Total Personal Services</v>
      </c>
      <c r="B3286" s="94">
        <f>B3285+B3284+B3283</f>
        <v>0</v>
      </c>
      <c r="C3286" s="264">
        <f>C3285+C3284+C3283</f>
        <v>0</v>
      </c>
      <c r="D3286" s="264">
        <f>D3285+D3284+D3283</f>
        <v>0</v>
      </c>
      <c r="E3286" s="295">
        <f t="shared" si="324"/>
        <v>0</v>
      </c>
      <c r="F3286" s="76"/>
      <c r="G3286" s="3" t="s">
        <v>357</v>
      </c>
      <c r="H3286" s="13" t="str">
        <f t="shared" si="323"/>
        <v>620005</v>
      </c>
      <c r="I3286" s="13" t="s">
        <v>534</v>
      </c>
    </row>
    <row r="3287" spans="1:10" x14ac:dyDescent="0.2">
      <c r="A3287" s="54" t="str">
        <f>'BoR4 Rollup'!B3287</f>
        <v xml:space="preserve"> Travel</v>
      </c>
      <c r="B3287" s="93">
        <v>0</v>
      </c>
      <c r="C3287" s="245">
        <v>0</v>
      </c>
      <c r="D3287" s="245">
        <v>0</v>
      </c>
      <c r="E3287" s="294">
        <f t="shared" si="324"/>
        <v>0</v>
      </c>
      <c r="F3287" s="75"/>
      <c r="G3287" s="3" t="s">
        <v>357</v>
      </c>
      <c r="H3287" s="13" t="str">
        <f t="shared" si="323"/>
        <v>620005</v>
      </c>
      <c r="I3287" s="13" t="s">
        <v>534</v>
      </c>
      <c r="J3287" s="13" t="s">
        <v>600</v>
      </c>
    </row>
    <row r="3288" spans="1:10" x14ac:dyDescent="0.2">
      <c r="A3288" s="54" t="str">
        <f>'BoR4 Rollup'!B3288</f>
        <v xml:space="preserve"> Operating Services</v>
      </c>
      <c r="B3288" s="93">
        <v>0</v>
      </c>
      <c r="C3288" s="245">
        <v>0</v>
      </c>
      <c r="D3288" s="245">
        <v>0</v>
      </c>
      <c r="E3288" s="294">
        <f t="shared" si="324"/>
        <v>0</v>
      </c>
      <c r="F3288" s="75"/>
      <c r="G3288" s="3" t="s">
        <v>357</v>
      </c>
      <c r="H3288" s="13" t="str">
        <f t="shared" si="323"/>
        <v>620005</v>
      </c>
      <c r="I3288" s="13" t="s">
        <v>534</v>
      </c>
      <c r="J3288" s="13" t="s">
        <v>601</v>
      </c>
    </row>
    <row r="3289" spans="1:10" x14ac:dyDescent="0.2">
      <c r="A3289" s="54" t="str">
        <f>'BoR4 Rollup'!B3289</f>
        <v xml:space="preserve"> Supplies</v>
      </c>
      <c r="B3289" s="93">
        <v>0</v>
      </c>
      <c r="C3289" s="245">
        <v>0</v>
      </c>
      <c r="D3289" s="245">
        <v>0</v>
      </c>
      <c r="E3289" s="294">
        <f t="shared" si="324"/>
        <v>0</v>
      </c>
      <c r="F3289" s="75"/>
      <c r="G3289" s="3" t="s">
        <v>357</v>
      </c>
      <c r="H3289" s="13" t="str">
        <f t="shared" si="323"/>
        <v>620005</v>
      </c>
      <c r="I3289" s="13" t="s">
        <v>534</v>
      </c>
      <c r="J3289" s="13" t="s">
        <v>602</v>
      </c>
    </row>
    <row r="3290" spans="1:10" ht="15.75" x14ac:dyDescent="0.25">
      <c r="A3290" s="55" t="str">
        <f>'BoR4 Rollup'!B3290</f>
        <v>Total Operating Expenses</v>
      </c>
      <c r="B3290" s="95">
        <f>B3289+B3288+B3287</f>
        <v>0</v>
      </c>
      <c r="C3290" s="281">
        <f>C3289+C3288+C3287</f>
        <v>0</v>
      </c>
      <c r="D3290" s="281">
        <f>D3289+D3288+D3287</f>
        <v>0</v>
      </c>
      <c r="E3290" s="296">
        <f t="shared" si="324"/>
        <v>0</v>
      </c>
      <c r="F3290" s="77"/>
      <c r="G3290" s="3" t="s">
        <v>357</v>
      </c>
      <c r="H3290" s="13" t="str">
        <f t="shared" si="323"/>
        <v>620005</v>
      </c>
      <c r="I3290" s="13" t="s">
        <v>534</v>
      </c>
    </row>
    <row r="3291" spans="1:10" x14ac:dyDescent="0.2">
      <c r="A3291" s="54" t="str">
        <f>'BoR4 Rollup'!B3291</f>
        <v xml:space="preserve"> Professional Services</v>
      </c>
      <c r="B3291" s="93">
        <v>0</v>
      </c>
      <c r="C3291" s="245">
        <v>0</v>
      </c>
      <c r="D3291" s="245">
        <v>0</v>
      </c>
      <c r="E3291" s="294">
        <f t="shared" si="324"/>
        <v>0</v>
      </c>
      <c r="F3291" s="75"/>
      <c r="G3291" s="3" t="s">
        <v>357</v>
      </c>
      <c r="H3291" s="13" t="str">
        <f t="shared" si="323"/>
        <v>620005</v>
      </c>
      <c r="I3291" s="13" t="s">
        <v>534</v>
      </c>
      <c r="J3291" s="13" t="s">
        <v>603</v>
      </c>
    </row>
    <row r="3292" spans="1:10" x14ac:dyDescent="0.2">
      <c r="A3292" s="54" t="str">
        <f>'BoR4 Rollup'!B3292</f>
        <v xml:space="preserve"> Other Charges</v>
      </c>
      <c r="B3292" s="93">
        <v>0</v>
      </c>
      <c r="C3292" s="245">
        <v>0</v>
      </c>
      <c r="D3292" s="245">
        <v>0</v>
      </c>
      <c r="E3292" s="294">
        <f t="shared" si="324"/>
        <v>0</v>
      </c>
      <c r="F3292" s="75"/>
      <c r="G3292" s="3" t="s">
        <v>357</v>
      </c>
      <c r="H3292" s="13" t="str">
        <f t="shared" si="323"/>
        <v>620005</v>
      </c>
      <c r="I3292" s="13" t="s">
        <v>534</v>
      </c>
      <c r="J3292" s="13" t="s">
        <v>604</v>
      </c>
    </row>
    <row r="3293" spans="1:10" x14ac:dyDescent="0.2">
      <c r="A3293" s="54" t="str">
        <f>'BoR4 Rollup'!B3293</f>
        <v xml:space="preserve"> Debt Services</v>
      </c>
      <c r="B3293" s="93">
        <v>0</v>
      </c>
      <c r="C3293" s="245">
        <v>0</v>
      </c>
      <c r="D3293" s="245">
        <v>0</v>
      </c>
      <c r="E3293" s="294">
        <f t="shared" si="324"/>
        <v>0</v>
      </c>
      <c r="F3293" s="75"/>
      <c r="G3293" s="3" t="s">
        <v>357</v>
      </c>
      <c r="H3293" s="13" t="str">
        <f t="shared" si="323"/>
        <v>620005</v>
      </c>
      <c r="I3293" s="13" t="s">
        <v>534</v>
      </c>
    </row>
    <row r="3294" spans="1:10" x14ac:dyDescent="0.2">
      <c r="A3294" s="54" t="str">
        <f>'BoR4 Rollup'!B3294</f>
        <v xml:space="preserve"> Interagency Transfers</v>
      </c>
      <c r="B3294" s="93">
        <v>0</v>
      </c>
      <c r="C3294" s="245">
        <v>0</v>
      </c>
      <c r="D3294" s="245">
        <v>0</v>
      </c>
      <c r="E3294" s="294">
        <f t="shared" si="324"/>
        <v>0</v>
      </c>
      <c r="F3294" s="75"/>
      <c r="G3294" s="3" t="s">
        <v>357</v>
      </c>
      <c r="H3294" s="13" t="str">
        <f t="shared" si="323"/>
        <v>620005</v>
      </c>
      <c r="I3294" s="13" t="s">
        <v>534</v>
      </c>
      <c r="J3294" s="13" t="s">
        <v>605</v>
      </c>
    </row>
    <row r="3295" spans="1:10" ht="15.75" x14ac:dyDescent="0.25">
      <c r="A3295" s="55" t="str">
        <f>'BoR4 Rollup'!B3295</f>
        <v>Total Other Charges</v>
      </c>
      <c r="B3295" s="95">
        <f>B3294+B3293+B3292+B3291</f>
        <v>0</v>
      </c>
      <c r="C3295" s="281">
        <f>C3294+C3293+C3292+C3291</f>
        <v>0</v>
      </c>
      <c r="D3295" s="281">
        <f>D3294+D3293+D3292+D3291</f>
        <v>0</v>
      </c>
      <c r="E3295" s="296">
        <f t="shared" si="324"/>
        <v>0</v>
      </c>
      <c r="F3295" s="77"/>
      <c r="G3295" s="3" t="s">
        <v>357</v>
      </c>
      <c r="H3295" s="13" t="str">
        <f t="shared" si="323"/>
        <v>620005</v>
      </c>
      <c r="I3295" s="13" t="s">
        <v>534</v>
      </c>
    </row>
    <row r="3296" spans="1:10" x14ac:dyDescent="0.2">
      <c r="A3296" s="54" t="str">
        <f>'BoR4 Rollup'!B3296</f>
        <v xml:space="preserve"> General Acquisitions</v>
      </c>
      <c r="B3296" s="93">
        <v>0</v>
      </c>
      <c r="C3296" s="245">
        <v>0</v>
      </c>
      <c r="D3296" s="245">
        <v>0</v>
      </c>
      <c r="E3296" s="294">
        <f t="shared" si="324"/>
        <v>0</v>
      </c>
      <c r="F3296" s="75"/>
      <c r="G3296" s="3" t="s">
        <v>357</v>
      </c>
      <c r="H3296" s="13" t="str">
        <f t="shared" si="323"/>
        <v>620005</v>
      </c>
      <c r="I3296" s="13" t="s">
        <v>534</v>
      </c>
      <c r="J3296" s="13" t="s">
        <v>606</v>
      </c>
    </row>
    <row r="3297" spans="1:10" x14ac:dyDescent="0.2">
      <c r="A3297" s="54" t="str">
        <f>'BoR4 Rollup'!B3297</f>
        <v xml:space="preserve"> Library Acquisitions</v>
      </c>
      <c r="B3297" s="93">
        <v>0</v>
      </c>
      <c r="C3297" s="245">
        <v>0</v>
      </c>
      <c r="D3297" s="245">
        <v>0</v>
      </c>
      <c r="E3297" s="294">
        <f t="shared" si="324"/>
        <v>0</v>
      </c>
      <c r="F3297" s="75"/>
      <c r="G3297" s="3" t="s">
        <v>357</v>
      </c>
      <c r="H3297" s="13" t="str">
        <f t="shared" si="323"/>
        <v>620005</v>
      </c>
      <c r="I3297" s="13" t="s">
        <v>534</v>
      </c>
      <c r="J3297" s="13" t="s">
        <v>606</v>
      </c>
    </row>
    <row r="3298" spans="1:10" x14ac:dyDescent="0.2">
      <c r="A3298" s="54" t="str">
        <f>'BoR4 Rollup'!B3298</f>
        <v xml:space="preserve"> Major Repairs</v>
      </c>
      <c r="B3298" s="93">
        <v>0</v>
      </c>
      <c r="C3298" s="245">
        <v>0</v>
      </c>
      <c r="D3298" s="245">
        <v>0</v>
      </c>
      <c r="E3298" s="294">
        <f t="shared" si="324"/>
        <v>0</v>
      </c>
      <c r="F3298" s="75"/>
      <c r="G3298" s="3" t="s">
        <v>357</v>
      </c>
      <c r="H3298" s="13" t="str">
        <f t="shared" si="323"/>
        <v>620005</v>
      </c>
      <c r="I3298" s="13" t="s">
        <v>534</v>
      </c>
    </row>
    <row r="3299" spans="1:10" ht="15.75" x14ac:dyDescent="0.25">
      <c r="A3299" s="55" t="str">
        <f>'BoR4 Rollup'!B3299</f>
        <v>Total Acquisitions and Major Repairs</v>
      </c>
      <c r="B3299" s="95">
        <f>B3298+B3297+B3296</f>
        <v>0</v>
      </c>
      <c r="C3299" s="281">
        <f>C3298+C3297+C3296</f>
        <v>0</v>
      </c>
      <c r="D3299" s="281">
        <f>D3298+D3297+D3296</f>
        <v>0</v>
      </c>
      <c r="E3299" s="296">
        <f t="shared" si="324"/>
        <v>0</v>
      </c>
      <c r="F3299" s="77"/>
      <c r="G3299" s="3" t="s">
        <v>357</v>
      </c>
      <c r="H3299" s="13" t="str">
        <f t="shared" si="323"/>
        <v>620005</v>
      </c>
      <c r="I3299" s="13" t="s">
        <v>534</v>
      </c>
    </row>
    <row r="3300" spans="1:10" ht="15.75" x14ac:dyDescent="0.25">
      <c r="A3300" s="55" t="str">
        <f>'BoR4 Rollup'!B3300</f>
        <v>Function Total</v>
      </c>
      <c r="B3300" s="94">
        <f>B3299+B3295+B3290+B3286</f>
        <v>0</v>
      </c>
      <c r="C3300" s="264">
        <f>C3299+C3295+C3290+C3286</f>
        <v>0</v>
      </c>
      <c r="D3300" s="264">
        <f>D3299+D3295+D3290+D3286</f>
        <v>0</v>
      </c>
      <c r="E3300" s="297">
        <f t="shared" si="324"/>
        <v>0</v>
      </c>
      <c r="F3300" s="76"/>
      <c r="G3300" s="3" t="s">
        <v>357</v>
      </c>
      <c r="H3300" s="13" t="str">
        <f t="shared" si="323"/>
        <v>620005</v>
      </c>
      <c r="I3300" s="13" t="s">
        <v>534</v>
      </c>
    </row>
    <row r="3301" spans="1:10" ht="15.75" x14ac:dyDescent="0.25">
      <c r="A3301" s="56" t="str">
        <f>'BoR4 Rollup'!B3301</f>
        <v>Function:  Institutional Support</v>
      </c>
      <c r="B3301" s="208"/>
      <c r="C3301" s="209"/>
      <c r="D3301" s="209"/>
      <c r="E3301" s="210"/>
      <c r="F3301" s="72"/>
      <c r="G3301" s="3" t="s">
        <v>357</v>
      </c>
      <c r="H3301" s="13" t="str">
        <f t="shared" ref="H3301:H3321" si="325">RIGHT($A$3303,6)</f>
        <v>620006</v>
      </c>
      <c r="I3301" s="13" t="s">
        <v>535</v>
      </c>
    </row>
    <row r="3302" spans="1:10" ht="15.75" x14ac:dyDescent="0.25">
      <c r="A3302" s="57" t="str">
        <f>'BoR4 Rollup'!B3302</f>
        <v>Orgn:  IT Network</v>
      </c>
      <c r="B3302" s="211" t="str">
        <f>+'BoR4 Rollup'!C3302</f>
        <v>Actual</v>
      </c>
      <c r="C3302" s="211" t="str">
        <f>+'BoR4 Rollup'!D3302</f>
        <v>Budgeted</v>
      </c>
      <c r="D3302" s="211" t="str">
        <f>+'BoR4 Rollup'!E3302</f>
        <v>Budgeted</v>
      </c>
      <c r="E3302" s="212" t="str">
        <f>E5</f>
        <v>2024-2025 +/-</v>
      </c>
      <c r="F3302" s="78"/>
      <c r="G3302" s="3" t="s">
        <v>357</v>
      </c>
      <c r="H3302" s="13" t="str">
        <f t="shared" si="325"/>
        <v>620006</v>
      </c>
      <c r="I3302" s="13" t="s">
        <v>535</v>
      </c>
    </row>
    <row r="3303" spans="1:10" ht="15.75" x14ac:dyDescent="0.25">
      <c r="A3303" s="248" t="str">
        <f>'BoR4 Rollup'!B3303</f>
        <v>Organization ID:  620006</v>
      </c>
      <c r="B3303" s="249" t="str">
        <f>'BoR4 Rollup'!$C$6</f>
        <v>2024-2025</v>
      </c>
      <c r="C3303" s="110" t="str">
        <f>'BoR4 Rollup'!$D$6</f>
        <v>2024-2025</v>
      </c>
      <c r="D3303" s="249" t="str">
        <f>D6</f>
        <v>2025-2026</v>
      </c>
      <c r="E3303" s="250" t="str">
        <f>E6</f>
        <v>2025-2026</v>
      </c>
      <c r="F3303" s="78"/>
      <c r="G3303" s="3" t="s">
        <v>357</v>
      </c>
      <c r="H3303" s="13" t="str">
        <f t="shared" si="325"/>
        <v>620006</v>
      </c>
      <c r="I3303" s="13" t="s">
        <v>535</v>
      </c>
    </row>
    <row r="3304" spans="1:10" x14ac:dyDescent="0.2">
      <c r="A3304" s="54" t="str">
        <f>'BoR4 Rollup'!B3304</f>
        <v xml:space="preserve">  Salaries</v>
      </c>
      <c r="B3304" s="93">
        <v>0</v>
      </c>
      <c r="C3304" s="245">
        <v>0</v>
      </c>
      <c r="D3304" s="245">
        <v>0</v>
      </c>
      <c r="E3304" s="294">
        <f t="shared" ref="E3304:E3321" si="326">+D3304-C3304</f>
        <v>0</v>
      </c>
      <c r="F3304" s="75"/>
      <c r="G3304" s="3" t="s">
        <v>357</v>
      </c>
      <c r="H3304" s="13" t="str">
        <f t="shared" si="325"/>
        <v>620006</v>
      </c>
      <c r="I3304" s="13" t="s">
        <v>535</v>
      </c>
      <c r="J3304" s="13" t="s">
        <v>598</v>
      </c>
    </row>
    <row r="3305" spans="1:10" x14ac:dyDescent="0.2">
      <c r="A3305" s="54" t="str">
        <f>'BoR4 Rollup'!B3305</f>
        <v xml:space="preserve">  Other Compensation</v>
      </c>
      <c r="B3305" s="93">
        <v>0</v>
      </c>
      <c r="C3305" s="245">
        <v>0</v>
      </c>
      <c r="D3305" s="245">
        <v>0</v>
      </c>
      <c r="E3305" s="294">
        <f t="shared" si="326"/>
        <v>0</v>
      </c>
      <c r="F3305" s="75"/>
      <c r="G3305" s="3" t="s">
        <v>357</v>
      </c>
      <c r="H3305" s="13" t="str">
        <f t="shared" si="325"/>
        <v>620006</v>
      </c>
      <c r="I3305" s="13" t="s">
        <v>535</v>
      </c>
    </row>
    <row r="3306" spans="1:10" x14ac:dyDescent="0.2">
      <c r="A3306" s="54" t="str">
        <f>'BoR4 Rollup'!B3306</f>
        <v xml:space="preserve">  Related Benefits</v>
      </c>
      <c r="B3306" s="93">
        <v>0</v>
      </c>
      <c r="C3306" s="245">
        <v>0</v>
      </c>
      <c r="D3306" s="245">
        <v>0</v>
      </c>
      <c r="E3306" s="294">
        <f t="shared" si="326"/>
        <v>0</v>
      </c>
      <c r="F3306" s="75"/>
      <c r="G3306" s="3" t="s">
        <v>357</v>
      </c>
      <c r="H3306" s="13" t="str">
        <f t="shared" si="325"/>
        <v>620006</v>
      </c>
      <c r="I3306" s="13" t="s">
        <v>535</v>
      </c>
      <c r="J3306" s="13" t="s">
        <v>599</v>
      </c>
    </row>
    <row r="3307" spans="1:10" ht="15.75" x14ac:dyDescent="0.25">
      <c r="A3307" s="55" t="str">
        <f>'BoR4 Rollup'!B3307</f>
        <v>Total Personal Services</v>
      </c>
      <c r="B3307" s="94">
        <f>B3306+B3305+B3304</f>
        <v>0</v>
      </c>
      <c r="C3307" s="264">
        <f>C3306+C3305+C3304</f>
        <v>0</v>
      </c>
      <c r="D3307" s="264">
        <f>D3306+D3305+D3304</f>
        <v>0</v>
      </c>
      <c r="E3307" s="295">
        <f t="shared" si="326"/>
        <v>0</v>
      </c>
      <c r="F3307" s="76"/>
      <c r="G3307" s="3" t="s">
        <v>357</v>
      </c>
      <c r="H3307" s="13" t="str">
        <f t="shared" si="325"/>
        <v>620006</v>
      </c>
      <c r="I3307" s="13" t="s">
        <v>535</v>
      </c>
    </row>
    <row r="3308" spans="1:10" x14ac:dyDescent="0.2">
      <c r="A3308" s="54" t="str">
        <f>'BoR4 Rollup'!B3308</f>
        <v xml:space="preserve"> Travel</v>
      </c>
      <c r="B3308" s="93">
        <v>0</v>
      </c>
      <c r="C3308" s="245">
        <v>0</v>
      </c>
      <c r="D3308" s="245">
        <v>0</v>
      </c>
      <c r="E3308" s="294">
        <f t="shared" si="326"/>
        <v>0</v>
      </c>
      <c r="F3308" s="75"/>
      <c r="G3308" s="3" t="s">
        <v>357</v>
      </c>
      <c r="H3308" s="13" t="str">
        <f t="shared" si="325"/>
        <v>620006</v>
      </c>
      <c r="I3308" s="13" t="s">
        <v>535</v>
      </c>
      <c r="J3308" s="13" t="s">
        <v>600</v>
      </c>
    </row>
    <row r="3309" spans="1:10" x14ac:dyDescent="0.2">
      <c r="A3309" s="54" t="str">
        <f>'BoR4 Rollup'!B3309</f>
        <v xml:space="preserve"> Operating Services</v>
      </c>
      <c r="B3309" s="93">
        <v>0</v>
      </c>
      <c r="C3309" s="245">
        <v>0</v>
      </c>
      <c r="D3309" s="245">
        <v>0</v>
      </c>
      <c r="E3309" s="294">
        <f t="shared" si="326"/>
        <v>0</v>
      </c>
      <c r="F3309" s="75"/>
      <c r="G3309" s="3" t="s">
        <v>357</v>
      </c>
      <c r="H3309" s="13" t="str">
        <f t="shared" si="325"/>
        <v>620006</v>
      </c>
      <c r="I3309" s="13" t="s">
        <v>535</v>
      </c>
      <c r="J3309" s="13" t="s">
        <v>601</v>
      </c>
    </row>
    <row r="3310" spans="1:10" x14ac:dyDescent="0.2">
      <c r="A3310" s="54" t="str">
        <f>'BoR4 Rollup'!B3310</f>
        <v xml:space="preserve"> Supplies</v>
      </c>
      <c r="B3310" s="93">
        <v>0</v>
      </c>
      <c r="C3310" s="245">
        <v>0</v>
      </c>
      <c r="D3310" s="245">
        <v>0</v>
      </c>
      <c r="E3310" s="294">
        <f t="shared" si="326"/>
        <v>0</v>
      </c>
      <c r="F3310" s="75"/>
      <c r="G3310" s="3" t="s">
        <v>357</v>
      </c>
      <c r="H3310" s="13" t="str">
        <f t="shared" si="325"/>
        <v>620006</v>
      </c>
      <c r="I3310" s="13" t="s">
        <v>535</v>
      </c>
      <c r="J3310" s="13" t="s">
        <v>602</v>
      </c>
    </row>
    <row r="3311" spans="1:10" ht="15.75" x14ac:dyDescent="0.25">
      <c r="A3311" s="55" t="str">
        <f>'BoR4 Rollup'!B3311</f>
        <v>Total Operating Expenses</v>
      </c>
      <c r="B3311" s="95">
        <f>B3310+B3309+B3308</f>
        <v>0</v>
      </c>
      <c r="C3311" s="281">
        <f>C3310+C3309+C3308</f>
        <v>0</v>
      </c>
      <c r="D3311" s="281">
        <f>D3310+D3309+D3308</f>
        <v>0</v>
      </c>
      <c r="E3311" s="296">
        <f t="shared" si="326"/>
        <v>0</v>
      </c>
      <c r="F3311" s="77"/>
      <c r="G3311" s="3" t="s">
        <v>357</v>
      </c>
      <c r="H3311" s="13" t="str">
        <f t="shared" si="325"/>
        <v>620006</v>
      </c>
      <c r="I3311" s="13" t="s">
        <v>535</v>
      </c>
    </row>
    <row r="3312" spans="1:10" x14ac:dyDescent="0.2">
      <c r="A3312" s="54" t="str">
        <f>'BoR4 Rollup'!B3312</f>
        <v xml:space="preserve"> Professional Services</v>
      </c>
      <c r="B3312" s="93">
        <v>0</v>
      </c>
      <c r="C3312" s="245">
        <v>0</v>
      </c>
      <c r="D3312" s="245">
        <v>0</v>
      </c>
      <c r="E3312" s="294">
        <f t="shared" si="326"/>
        <v>0</v>
      </c>
      <c r="F3312" s="75"/>
      <c r="G3312" s="3" t="s">
        <v>357</v>
      </c>
      <c r="H3312" s="13" t="str">
        <f t="shared" si="325"/>
        <v>620006</v>
      </c>
      <c r="I3312" s="13" t="s">
        <v>535</v>
      </c>
      <c r="J3312" s="13" t="s">
        <v>603</v>
      </c>
    </row>
    <row r="3313" spans="1:10" x14ac:dyDescent="0.2">
      <c r="A3313" s="54" t="str">
        <f>'BoR4 Rollup'!B3313</f>
        <v xml:space="preserve"> Other Charges</v>
      </c>
      <c r="B3313" s="93">
        <v>0</v>
      </c>
      <c r="C3313" s="245">
        <v>0</v>
      </c>
      <c r="D3313" s="245">
        <v>0</v>
      </c>
      <c r="E3313" s="294">
        <f t="shared" si="326"/>
        <v>0</v>
      </c>
      <c r="F3313" s="75"/>
      <c r="G3313" s="3" t="s">
        <v>357</v>
      </c>
      <c r="H3313" s="13" t="str">
        <f t="shared" si="325"/>
        <v>620006</v>
      </c>
      <c r="I3313" s="13" t="s">
        <v>535</v>
      </c>
      <c r="J3313" s="13" t="s">
        <v>604</v>
      </c>
    </row>
    <row r="3314" spans="1:10" x14ac:dyDescent="0.2">
      <c r="A3314" s="54" t="str">
        <f>'BoR4 Rollup'!B3314</f>
        <v xml:space="preserve"> Debt Services</v>
      </c>
      <c r="B3314" s="93">
        <v>0</v>
      </c>
      <c r="C3314" s="245">
        <v>0</v>
      </c>
      <c r="D3314" s="245">
        <v>0</v>
      </c>
      <c r="E3314" s="294">
        <f t="shared" si="326"/>
        <v>0</v>
      </c>
      <c r="F3314" s="75"/>
      <c r="G3314" s="3" t="s">
        <v>357</v>
      </c>
      <c r="H3314" s="13" t="str">
        <f t="shared" si="325"/>
        <v>620006</v>
      </c>
      <c r="I3314" s="13" t="s">
        <v>535</v>
      </c>
    </row>
    <row r="3315" spans="1:10" x14ac:dyDescent="0.2">
      <c r="A3315" s="54" t="str">
        <f>'BoR4 Rollup'!B3315</f>
        <v xml:space="preserve"> Interagency Transfers</v>
      </c>
      <c r="B3315" s="93">
        <v>0</v>
      </c>
      <c r="C3315" s="245">
        <v>0</v>
      </c>
      <c r="D3315" s="245">
        <v>0</v>
      </c>
      <c r="E3315" s="294">
        <f t="shared" si="326"/>
        <v>0</v>
      </c>
      <c r="F3315" s="75"/>
      <c r="G3315" s="3" t="s">
        <v>357</v>
      </c>
      <c r="H3315" s="13" t="str">
        <f t="shared" si="325"/>
        <v>620006</v>
      </c>
      <c r="I3315" s="13" t="s">
        <v>535</v>
      </c>
      <c r="J3315" s="13" t="s">
        <v>605</v>
      </c>
    </row>
    <row r="3316" spans="1:10" ht="15.75" x14ac:dyDescent="0.25">
      <c r="A3316" s="55" t="str">
        <f>'BoR4 Rollup'!B3316</f>
        <v>Total Other Charges</v>
      </c>
      <c r="B3316" s="95">
        <f>B3315+B3314+B3313+B3312</f>
        <v>0</v>
      </c>
      <c r="C3316" s="281">
        <f>C3315+C3314+C3313+C3312</f>
        <v>0</v>
      </c>
      <c r="D3316" s="281">
        <f>D3315+D3314+D3313+D3312</f>
        <v>0</v>
      </c>
      <c r="E3316" s="296">
        <f t="shared" si="326"/>
        <v>0</v>
      </c>
      <c r="F3316" s="77"/>
      <c r="G3316" s="3" t="s">
        <v>357</v>
      </c>
      <c r="H3316" s="13" t="str">
        <f t="shared" si="325"/>
        <v>620006</v>
      </c>
      <c r="I3316" s="13" t="s">
        <v>535</v>
      </c>
    </row>
    <row r="3317" spans="1:10" x14ac:dyDescent="0.2">
      <c r="A3317" s="54" t="str">
        <f>'BoR4 Rollup'!B3317</f>
        <v xml:space="preserve"> General Acquisitions</v>
      </c>
      <c r="B3317" s="93">
        <v>0</v>
      </c>
      <c r="C3317" s="245">
        <v>0</v>
      </c>
      <c r="D3317" s="245">
        <v>0</v>
      </c>
      <c r="E3317" s="294">
        <f t="shared" si="326"/>
        <v>0</v>
      </c>
      <c r="F3317" s="75"/>
      <c r="G3317" s="3" t="s">
        <v>357</v>
      </c>
      <c r="H3317" s="13" t="str">
        <f t="shared" si="325"/>
        <v>620006</v>
      </c>
      <c r="I3317" s="13" t="s">
        <v>535</v>
      </c>
      <c r="J3317" s="13" t="s">
        <v>606</v>
      </c>
    </row>
    <row r="3318" spans="1:10" x14ac:dyDescent="0.2">
      <c r="A3318" s="54" t="str">
        <f>'BoR4 Rollup'!B3318</f>
        <v xml:space="preserve"> Library Acquisitions</v>
      </c>
      <c r="B3318" s="93">
        <v>0</v>
      </c>
      <c r="C3318" s="245">
        <v>0</v>
      </c>
      <c r="D3318" s="245">
        <v>0</v>
      </c>
      <c r="E3318" s="294">
        <f t="shared" si="326"/>
        <v>0</v>
      </c>
      <c r="F3318" s="75"/>
      <c r="G3318" s="3" t="s">
        <v>357</v>
      </c>
      <c r="H3318" s="13" t="str">
        <f t="shared" si="325"/>
        <v>620006</v>
      </c>
      <c r="I3318" s="13" t="s">
        <v>535</v>
      </c>
      <c r="J3318" s="13" t="s">
        <v>606</v>
      </c>
    </row>
    <row r="3319" spans="1:10" x14ac:dyDescent="0.2">
      <c r="A3319" s="54" t="str">
        <f>'BoR4 Rollup'!B3319</f>
        <v xml:space="preserve"> Major Repairs</v>
      </c>
      <c r="B3319" s="93">
        <v>0</v>
      </c>
      <c r="C3319" s="245">
        <v>0</v>
      </c>
      <c r="D3319" s="245">
        <v>0</v>
      </c>
      <c r="E3319" s="294">
        <f t="shared" si="326"/>
        <v>0</v>
      </c>
      <c r="F3319" s="75"/>
      <c r="G3319" s="3" t="s">
        <v>357</v>
      </c>
      <c r="H3319" s="13" t="str">
        <f t="shared" si="325"/>
        <v>620006</v>
      </c>
      <c r="I3319" s="13" t="s">
        <v>535</v>
      </c>
    </row>
    <row r="3320" spans="1:10" ht="15.75" x14ac:dyDescent="0.25">
      <c r="A3320" s="55" t="str">
        <f>'BoR4 Rollup'!B3320</f>
        <v>Total Acquisitions and Major Repairs</v>
      </c>
      <c r="B3320" s="95">
        <f>B3319+B3318+B3317</f>
        <v>0</v>
      </c>
      <c r="C3320" s="281">
        <f>C3319+C3318+C3317</f>
        <v>0</v>
      </c>
      <c r="D3320" s="281">
        <f>D3319+D3318+D3317</f>
        <v>0</v>
      </c>
      <c r="E3320" s="296">
        <f t="shared" si="326"/>
        <v>0</v>
      </c>
      <c r="F3320" s="77"/>
      <c r="G3320" s="3" t="s">
        <v>357</v>
      </c>
      <c r="H3320" s="13" t="str">
        <f t="shared" si="325"/>
        <v>620006</v>
      </c>
      <c r="I3320" s="13" t="s">
        <v>535</v>
      </c>
    </row>
    <row r="3321" spans="1:10" ht="15.75" x14ac:dyDescent="0.25">
      <c r="A3321" s="55" t="str">
        <f>'BoR4 Rollup'!B3321</f>
        <v>Function Total</v>
      </c>
      <c r="B3321" s="94">
        <f>B3320+B3316+B3311+B3307</f>
        <v>0</v>
      </c>
      <c r="C3321" s="264">
        <f>C3320+C3316+C3311+C3307</f>
        <v>0</v>
      </c>
      <c r="D3321" s="264">
        <f>D3320+D3316+D3311+D3307</f>
        <v>0</v>
      </c>
      <c r="E3321" s="297">
        <f t="shared" si="326"/>
        <v>0</v>
      </c>
      <c r="F3321" s="76"/>
      <c r="G3321" s="3" t="s">
        <v>357</v>
      </c>
      <c r="H3321" s="13" t="str">
        <f t="shared" si="325"/>
        <v>620006</v>
      </c>
      <c r="I3321" s="13" t="s">
        <v>535</v>
      </c>
    </row>
    <row r="3322" spans="1:10" ht="15.75" x14ac:dyDescent="0.25">
      <c r="A3322" s="56" t="str">
        <f>'BoR4 Rollup'!B3322</f>
        <v>Function:  Institutional Support</v>
      </c>
      <c r="B3322" s="208"/>
      <c r="C3322" s="209"/>
      <c r="D3322" s="209"/>
      <c r="E3322" s="210"/>
      <c r="F3322" s="72"/>
      <c r="G3322" s="3" t="s">
        <v>357</v>
      </c>
      <c r="H3322" s="13" t="str">
        <f t="shared" ref="H3322:H3342" si="327">RIGHT($A$3324,6)</f>
        <v>620008</v>
      </c>
      <c r="I3322" s="13" t="s">
        <v>536</v>
      </c>
    </row>
    <row r="3323" spans="1:10" ht="15.75" x14ac:dyDescent="0.25">
      <c r="A3323" s="57" t="str">
        <f>'BoR4 Rollup'!B3323</f>
        <v>Orgn:  ERP</v>
      </c>
      <c r="B3323" s="211" t="str">
        <f>+'BoR4 Rollup'!C3323</f>
        <v>Actual</v>
      </c>
      <c r="C3323" s="211" t="str">
        <f>+'BoR4 Rollup'!D3323</f>
        <v>Budgeted</v>
      </c>
      <c r="D3323" s="211" t="str">
        <f>+'BoR4 Rollup'!E3323</f>
        <v>Budgeted</v>
      </c>
      <c r="E3323" s="212" t="str">
        <f>E5</f>
        <v>2024-2025 +/-</v>
      </c>
      <c r="F3323" s="74"/>
      <c r="G3323" s="3" t="s">
        <v>357</v>
      </c>
      <c r="H3323" s="13" t="str">
        <f t="shared" si="327"/>
        <v>620008</v>
      </c>
      <c r="I3323" s="13" t="s">
        <v>536</v>
      </c>
    </row>
    <row r="3324" spans="1:10" ht="15.75" x14ac:dyDescent="0.25">
      <c r="A3324" s="248" t="str">
        <f>'BoR4 Rollup'!B3324</f>
        <v>Organization ID:  620008</v>
      </c>
      <c r="B3324" s="249" t="str">
        <f>'BoR4 Rollup'!$C$6</f>
        <v>2024-2025</v>
      </c>
      <c r="C3324" s="110" t="str">
        <f>'BoR4 Rollup'!$D$6</f>
        <v>2024-2025</v>
      </c>
      <c r="D3324" s="249" t="str">
        <f>D6</f>
        <v>2025-2026</v>
      </c>
      <c r="E3324" s="250" t="str">
        <f>E6</f>
        <v>2025-2026</v>
      </c>
      <c r="F3324" s="74"/>
      <c r="G3324" s="3" t="s">
        <v>357</v>
      </c>
      <c r="H3324" s="13" t="str">
        <f t="shared" si="327"/>
        <v>620008</v>
      </c>
      <c r="I3324" s="13" t="s">
        <v>536</v>
      </c>
    </row>
    <row r="3325" spans="1:10" x14ac:dyDescent="0.2">
      <c r="A3325" s="54" t="str">
        <f>'BoR4 Rollup'!B3325</f>
        <v xml:space="preserve">  Salaries</v>
      </c>
      <c r="B3325" s="93">
        <v>0</v>
      </c>
      <c r="C3325" s="245">
        <v>0</v>
      </c>
      <c r="D3325" s="245">
        <v>0</v>
      </c>
      <c r="E3325" s="294">
        <f t="shared" ref="E3325:E3342" si="328">+D3325-C3325</f>
        <v>0</v>
      </c>
      <c r="F3325" s="75"/>
      <c r="G3325" s="3" t="s">
        <v>357</v>
      </c>
      <c r="H3325" s="13" t="str">
        <f t="shared" si="327"/>
        <v>620008</v>
      </c>
      <c r="I3325" s="13" t="s">
        <v>536</v>
      </c>
      <c r="J3325" s="13" t="s">
        <v>598</v>
      </c>
    </row>
    <row r="3326" spans="1:10" x14ac:dyDescent="0.2">
      <c r="A3326" s="54" t="str">
        <f>'BoR4 Rollup'!B3326</f>
        <v xml:space="preserve">  Other Compensation</v>
      </c>
      <c r="B3326" s="93">
        <v>0</v>
      </c>
      <c r="C3326" s="245">
        <v>0</v>
      </c>
      <c r="D3326" s="245">
        <v>0</v>
      </c>
      <c r="E3326" s="294">
        <f t="shared" si="328"/>
        <v>0</v>
      </c>
      <c r="F3326" s="75"/>
      <c r="G3326" s="3" t="s">
        <v>357</v>
      </c>
      <c r="H3326" s="13" t="str">
        <f t="shared" si="327"/>
        <v>620008</v>
      </c>
      <c r="I3326" s="13" t="s">
        <v>536</v>
      </c>
    </row>
    <row r="3327" spans="1:10" x14ac:dyDescent="0.2">
      <c r="A3327" s="54" t="str">
        <f>'BoR4 Rollup'!B3327</f>
        <v xml:space="preserve">  Related Benefits</v>
      </c>
      <c r="B3327" s="93">
        <v>0</v>
      </c>
      <c r="C3327" s="245">
        <v>0</v>
      </c>
      <c r="D3327" s="245">
        <v>0</v>
      </c>
      <c r="E3327" s="294">
        <f t="shared" si="328"/>
        <v>0</v>
      </c>
      <c r="F3327" s="75"/>
      <c r="G3327" s="3" t="s">
        <v>357</v>
      </c>
      <c r="H3327" s="13" t="str">
        <f t="shared" si="327"/>
        <v>620008</v>
      </c>
      <c r="I3327" s="13" t="s">
        <v>536</v>
      </c>
      <c r="J3327" s="13" t="s">
        <v>599</v>
      </c>
    </row>
    <row r="3328" spans="1:10" ht="15.75" x14ac:dyDescent="0.25">
      <c r="A3328" s="55" t="str">
        <f>'BoR4 Rollup'!B3328</f>
        <v>Total Personal Services</v>
      </c>
      <c r="B3328" s="94">
        <f>B3327+B3326+B3325</f>
        <v>0</v>
      </c>
      <c r="C3328" s="264">
        <f>C3327+C3326+C3325</f>
        <v>0</v>
      </c>
      <c r="D3328" s="264">
        <f>D3327+D3326+D3325</f>
        <v>0</v>
      </c>
      <c r="E3328" s="295">
        <f t="shared" si="328"/>
        <v>0</v>
      </c>
      <c r="F3328" s="76"/>
      <c r="G3328" s="3" t="s">
        <v>357</v>
      </c>
      <c r="H3328" s="13" t="str">
        <f t="shared" si="327"/>
        <v>620008</v>
      </c>
      <c r="I3328" s="13" t="s">
        <v>536</v>
      </c>
    </row>
    <row r="3329" spans="1:10" x14ac:dyDescent="0.2">
      <c r="A3329" s="54" t="str">
        <f>'BoR4 Rollup'!B3329</f>
        <v xml:space="preserve"> Travel</v>
      </c>
      <c r="B3329" s="93">
        <v>0</v>
      </c>
      <c r="C3329" s="245">
        <v>0</v>
      </c>
      <c r="D3329" s="245">
        <v>0</v>
      </c>
      <c r="E3329" s="294">
        <f t="shared" si="328"/>
        <v>0</v>
      </c>
      <c r="F3329" s="75"/>
      <c r="G3329" s="3" t="s">
        <v>357</v>
      </c>
      <c r="H3329" s="13" t="str">
        <f t="shared" si="327"/>
        <v>620008</v>
      </c>
      <c r="I3329" s="13" t="s">
        <v>536</v>
      </c>
      <c r="J3329" s="13" t="s">
        <v>600</v>
      </c>
    </row>
    <row r="3330" spans="1:10" x14ac:dyDescent="0.2">
      <c r="A3330" s="54" t="str">
        <f>'BoR4 Rollup'!B3330</f>
        <v xml:space="preserve"> Operating Services</v>
      </c>
      <c r="B3330" s="93">
        <v>0</v>
      </c>
      <c r="C3330" s="245">
        <v>0</v>
      </c>
      <c r="D3330" s="245">
        <v>0</v>
      </c>
      <c r="E3330" s="294">
        <f t="shared" si="328"/>
        <v>0</v>
      </c>
      <c r="F3330" s="75"/>
      <c r="G3330" s="3" t="s">
        <v>357</v>
      </c>
      <c r="H3330" s="13" t="str">
        <f t="shared" si="327"/>
        <v>620008</v>
      </c>
      <c r="I3330" s="13" t="s">
        <v>536</v>
      </c>
      <c r="J3330" s="13" t="s">
        <v>601</v>
      </c>
    </row>
    <row r="3331" spans="1:10" x14ac:dyDescent="0.2">
      <c r="A3331" s="54" t="str">
        <f>'BoR4 Rollup'!B3331</f>
        <v xml:space="preserve"> Supplies</v>
      </c>
      <c r="B3331" s="93">
        <v>0</v>
      </c>
      <c r="C3331" s="245">
        <v>0</v>
      </c>
      <c r="D3331" s="245">
        <v>0</v>
      </c>
      <c r="E3331" s="294">
        <f t="shared" si="328"/>
        <v>0</v>
      </c>
      <c r="F3331" s="75"/>
      <c r="G3331" s="3" t="s">
        <v>357</v>
      </c>
      <c r="H3331" s="13" t="str">
        <f t="shared" si="327"/>
        <v>620008</v>
      </c>
      <c r="I3331" s="13" t="s">
        <v>536</v>
      </c>
      <c r="J3331" s="13" t="s">
        <v>602</v>
      </c>
    </row>
    <row r="3332" spans="1:10" ht="15.75" x14ac:dyDescent="0.25">
      <c r="A3332" s="55" t="str">
        <f>'BoR4 Rollup'!B3332</f>
        <v>Total Operating Expenses</v>
      </c>
      <c r="B3332" s="95">
        <f>B3331+B3330+B3329</f>
        <v>0</v>
      </c>
      <c r="C3332" s="281">
        <f>C3331+C3330+C3329</f>
        <v>0</v>
      </c>
      <c r="D3332" s="281">
        <f>D3331+D3330+D3329</f>
        <v>0</v>
      </c>
      <c r="E3332" s="296">
        <f t="shared" si="328"/>
        <v>0</v>
      </c>
      <c r="F3332" s="77"/>
      <c r="G3332" s="3" t="s">
        <v>357</v>
      </c>
      <c r="H3332" s="13" t="str">
        <f t="shared" si="327"/>
        <v>620008</v>
      </c>
      <c r="I3332" s="13" t="s">
        <v>536</v>
      </c>
    </row>
    <row r="3333" spans="1:10" x14ac:dyDescent="0.2">
      <c r="A3333" s="54" t="str">
        <f>'BoR4 Rollup'!B3333</f>
        <v xml:space="preserve"> Professional Services</v>
      </c>
      <c r="B3333" s="93">
        <v>0</v>
      </c>
      <c r="C3333" s="245">
        <v>0</v>
      </c>
      <c r="D3333" s="245">
        <v>0</v>
      </c>
      <c r="E3333" s="294">
        <f t="shared" si="328"/>
        <v>0</v>
      </c>
      <c r="F3333" s="75"/>
      <c r="G3333" s="3" t="s">
        <v>357</v>
      </c>
      <c r="H3333" s="13" t="str">
        <f t="shared" si="327"/>
        <v>620008</v>
      </c>
      <c r="I3333" s="13" t="s">
        <v>536</v>
      </c>
      <c r="J3333" s="13" t="s">
        <v>603</v>
      </c>
    </row>
    <row r="3334" spans="1:10" x14ac:dyDescent="0.2">
      <c r="A3334" s="54" t="str">
        <f>'BoR4 Rollup'!B3334</f>
        <v xml:space="preserve"> Other Charges</v>
      </c>
      <c r="B3334" s="93">
        <v>0</v>
      </c>
      <c r="C3334" s="245">
        <v>0</v>
      </c>
      <c r="D3334" s="245">
        <v>0</v>
      </c>
      <c r="E3334" s="294">
        <f t="shared" si="328"/>
        <v>0</v>
      </c>
      <c r="F3334" s="75"/>
      <c r="G3334" s="3" t="s">
        <v>357</v>
      </c>
      <c r="H3334" s="13" t="str">
        <f t="shared" si="327"/>
        <v>620008</v>
      </c>
      <c r="I3334" s="13" t="s">
        <v>536</v>
      </c>
      <c r="J3334" s="13" t="s">
        <v>604</v>
      </c>
    </row>
    <row r="3335" spans="1:10" x14ac:dyDescent="0.2">
      <c r="A3335" s="54" t="str">
        <f>'BoR4 Rollup'!B3335</f>
        <v xml:space="preserve"> Debt Services</v>
      </c>
      <c r="B3335" s="93">
        <v>0</v>
      </c>
      <c r="C3335" s="245">
        <v>0</v>
      </c>
      <c r="D3335" s="245">
        <v>0</v>
      </c>
      <c r="E3335" s="294">
        <f t="shared" si="328"/>
        <v>0</v>
      </c>
      <c r="F3335" s="75"/>
      <c r="G3335" s="3" t="s">
        <v>357</v>
      </c>
      <c r="H3335" s="13" t="str">
        <f t="shared" si="327"/>
        <v>620008</v>
      </c>
      <c r="I3335" s="13" t="s">
        <v>536</v>
      </c>
    </row>
    <row r="3336" spans="1:10" x14ac:dyDescent="0.2">
      <c r="A3336" s="54" t="str">
        <f>'BoR4 Rollup'!B3336</f>
        <v xml:space="preserve"> Interagency Transfers</v>
      </c>
      <c r="B3336" s="93">
        <v>0</v>
      </c>
      <c r="C3336" s="245">
        <v>0</v>
      </c>
      <c r="D3336" s="245">
        <v>0</v>
      </c>
      <c r="E3336" s="294">
        <f t="shared" si="328"/>
        <v>0</v>
      </c>
      <c r="F3336" s="75"/>
      <c r="G3336" s="3" t="s">
        <v>357</v>
      </c>
      <c r="H3336" s="13" t="str">
        <f t="shared" si="327"/>
        <v>620008</v>
      </c>
      <c r="I3336" s="13" t="s">
        <v>536</v>
      </c>
      <c r="J3336" s="13" t="s">
        <v>605</v>
      </c>
    </row>
    <row r="3337" spans="1:10" ht="15.75" x14ac:dyDescent="0.25">
      <c r="A3337" s="55" t="str">
        <f>'BoR4 Rollup'!B3337</f>
        <v>Total Other Charges</v>
      </c>
      <c r="B3337" s="95">
        <f>B3336+B3335+B3334+B3333</f>
        <v>0</v>
      </c>
      <c r="C3337" s="281">
        <f>C3336+C3335+C3334+C3333</f>
        <v>0</v>
      </c>
      <c r="D3337" s="281">
        <f>D3336+D3335+D3334+D3333</f>
        <v>0</v>
      </c>
      <c r="E3337" s="296">
        <f t="shared" si="328"/>
        <v>0</v>
      </c>
      <c r="F3337" s="77"/>
      <c r="G3337" s="3" t="s">
        <v>357</v>
      </c>
      <c r="H3337" s="13" t="str">
        <f t="shared" si="327"/>
        <v>620008</v>
      </c>
      <c r="I3337" s="13" t="s">
        <v>536</v>
      </c>
    </row>
    <row r="3338" spans="1:10" x14ac:dyDescent="0.2">
      <c r="A3338" s="54" t="str">
        <f>'BoR4 Rollup'!B3338</f>
        <v xml:space="preserve"> General Acquisitions</v>
      </c>
      <c r="B3338" s="93">
        <v>0</v>
      </c>
      <c r="C3338" s="245">
        <v>0</v>
      </c>
      <c r="D3338" s="245">
        <v>0</v>
      </c>
      <c r="E3338" s="294">
        <f t="shared" si="328"/>
        <v>0</v>
      </c>
      <c r="F3338" s="75"/>
      <c r="G3338" s="3" t="s">
        <v>357</v>
      </c>
      <c r="H3338" s="13" t="str">
        <f t="shared" si="327"/>
        <v>620008</v>
      </c>
      <c r="I3338" s="13" t="s">
        <v>536</v>
      </c>
      <c r="J3338" s="13" t="s">
        <v>606</v>
      </c>
    </row>
    <row r="3339" spans="1:10" x14ac:dyDescent="0.2">
      <c r="A3339" s="54" t="str">
        <f>'BoR4 Rollup'!B3339</f>
        <v xml:space="preserve"> Library Acquisitions</v>
      </c>
      <c r="B3339" s="93">
        <v>0</v>
      </c>
      <c r="C3339" s="245">
        <v>0</v>
      </c>
      <c r="D3339" s="245">
        <v>0</v>
      </c>
      <c r="E3339" s="294">
        <f t="shared" si="328"/>
        <v>0</v>
      </c>
      <c r="F3339" s="75"/>
      <c r="G3339" s="3" t="s">
        <v>357</v>
      </c>
      <c r="H3339" s="13" t="str">
        <f t="shared" si="327"/>
        <v>620008</v>
      </c>
      <c r="I3339" s="13" t="s">
        <v>536</v>
      </c>
      <c r="J3339" s="13" t="s">
        <v>606</v>
      </c>
    </row>
    <row r="3340" spans="1:10" x14ac:dyDescent="0.2">
      <c r="A3340" s="54" t="str">
        <f>'BoR4 Rollup'!B3340</f>
        <v xml:space="preserve"> Major Repairs</v>
      </c>
      <c r="B3340" s="93">
        <v>0</v>
      </c>
      <c r="C3340" s="245">
        <v>0</v>
      </c>
      <c r="D3340" s="245">
        <v>0</v>
      </c>
      <c r="E3340" s="294">
        <f t="shared" si="328"/>
        <v>0</v>
      </c>
      <c r="F3340" s="75"/>
      <c r="G3340" s="3" t="s">
        <v>357</v>
      </c>
      <c r="H3340" s="13" t="str">
        <f t="shared" si="327"/>
        <v>620008</v>
      </c>
      <c r="I3340" s="13" t="s">
        <v>536</v>
      </c>
    </row>
    <row r="3341" spans="1:10" ht="15.75" x14ac:dyDescent="0.25">
      <c r="A3341" s="55" t="str">
        <f>'BoR4 Rollup'!B3341</f>
        <v>Total Acquisitions and Major Repairs</v>
      </c>
      <c r="B3341" s="95">
        <f>B3340+B3339+B3338</f>
        <v>0</v>
      </c>
      <c r="C3341" s="281">
        <f>C3340+C3339+C3338</f>
        <v>0</v>
      </c>
      <c r="D3341" s="281">
        <f>D3340+D3339+D3338</f>
        <v>0</v>
      </c>
      <c r="E3341" s="296">
        <f t="shared" si="328"/>
        <v>0</v>
      </c>
      <c r="F3341" s="77"/>
      <c r="G3341" s="3" t="s">
        <v>357</v>
      </c>
      <c r="H3341" s="13" t="str">
        <f t="shared" si="327"/>
        <v>620008</v>
      </c>
      <c r="I3341" s="13" t="s">
        <v>536</v>
      </c>
    </row>
    <row r="3342" spans="1:10" ht="15.75" x14ac:dyDescent="0.25">
      <c r="A3342" s="55" t="str">
        <f>'BoR4 Rollup'!B3342</f>
        <v>Function Total</v>
      </c>
      <c r="B3342" s="94">
        <f>B3341+B3337+B3332+B3328</f>
        <v>0</v>
      </c>
      <c r="C3342" s="264">
        <f>C3341+C3337+C3332+C3328</f>
        <v>0</v>
      </c>
      <c r="D3342" s="264">
        <f>D3341+D3337+D3332+D3328</f>
        <v>0</v>
      </c>
      <c r="E3342" s="297">
        <f t="shared" si="328"/>
        <v>0</v>
      </c>
      <c r="F3342" s="76"/>
      <c r="G3342" s="3" t="s">
        <v>357</v>
      </c>
      <c r="H3342" s="13" t="str">
        <f t="shared" si="327"/>
        <v>620008</v>
      </c>
      <c r="I3342" s="13" t="s">
        <v>536</v>
      </c>
    </row>
    <row r="3343" spans="1:10" ht="15.75" x14ac:dyDescent="0.25">
      <c r="A3343" s="56" t="str">
        <f>'BoR4 Rollup'!B3343</f>
        <v>Function:  Institutional Support</v>
      </c>
      <c r="B3343" s="208"/>
      <c r="C3343" s="209"/>
      <c r="D3343" s="209"/>
      <c r="E3343" s="210"/>
      <c r="F3343" s="72"/>
      <c r="G3343" s="3" t="s">
        <v>356</v>
      </c>
      <c r="H3343" s="13" t="str">
        <f t="shared" ref="H3343:H3363" si="329">RIGHT($A$3345,6)</f>
        <v>630001</v>
      </c>
      <c r="I3343" s="13" t="s">
        <v>537</v>
      </c>
    </row>
    <row r="3344" spans="1:10" ht="15.75" x14ac:dyDescent="0.25">
      <c r="A3344" s="57" t="str">
        <f>'BoR4 Rollup'!B3344</f>
        <v>Orgn:  VC/VP of Business&amp;Administration</v>
      </c>
      <c r="B3344" s="211" t="str">
        <f>+'BoR4 Rollup'!C3344</f>
        <v>Actual</v>
      </c>
      <c r="C3344" s="211" t="str">
        <f>+'BoR4 Rollup'!D3344</f>
        <v>Budgeted</v>
      </c>
      <c r="D3344" s="211" t="str">
        <f>+'BoR4 Rollup'!E3344</f>
        <v>Budgeted</v>
      </c>
      <c r="E3344" s="212" t="str">
        <f>E5</f>
        <v>2024-2025 +/-</v>
      </c>
      <c r="F3344" s="78"/>
      <c r="G3344" s="3" t="s">
        <v>356</v>
      </c>
      <c r="H3344" s="13" t="str">
        <f t="shared" si="329"/>
        <v>630001</v>
      </c>
      <c r="I3344" s="13" t="s">
        <v>537</v>
      </c>
    </row>
    <row r="3345" spans="1:10" ht="15.75" x14ac:dyDescent="0.25">
      <c r="A3345" s="248" t="str">
        <f>'BoR4 Rollup'!B3345</f>
        <v>Organization ID:  630001</v>
      </c>
      <c r="B3345" s="249" t="str">
        <f>'BoR4 Rollup'!$C$6</f>
        <v>2024-2025</v>
      </c>
      <c r="C3345" s="110" t="str">
        <f>'BoR4 Rollup'!$D$6</f>
        <v>2024-2025</v>
      </c>
      <c r="D3345" s="249" t="str">
        <f>'BoR4 Rollup'!$E$6</f>
        <v>2025-2026</v>
      </c>
      <c r="E3345" s="250" t="str">
        <f>E6</f>
        <v>2025-2026</v>
      </c>
      <c r="F3345" s="78"/>
      <c r="G3345" s="3" t="s">
        <v>356</v>
      </c>
      <c r="H3345" s="13" t="str">
        <f t="shared" si="329"/>
        <v>630001</v>
      </c>
      <c r="I3345" s="13" t="s">
        <v>537</v>
      </c>
    </row>
    <row r="3346" spans="1:10" x14ac:dyDescent="0.2">
      <c r="A3346" s="54" t="str">
        <f>'BoR4 Rollup'!B3346</f>
        <v xml:space="preserve">  Salaries</v>
      </c>
      <c r="B3346" s="93">
        <v>0</v>
      </c>
      <c r="C3346" s="245">
        <v>0</v>
      </c>
      <c r="D3346" s="245">
        <v>0</v>
      </c>
      <c r="E3346" s="294">
        <f t="shared" ref="E3346:E3363" si="330">+D3346-C3346</f>
        <v>0</v>
      </c>
      <c r="F3346" s="75"/>
      <c r="G3346" s="3" t="s">
        <v>356</v>
      </c>
      <c r="H3346" s="13" t="str">
        <f t="shared" si="329"/>
        <v>630001</v>
      </c>
      <c r="I3346" s="13" t="s">
        <v>537</v>
      </c>
      <c r="J3346" s="13" t="s">
        <v>598</v>
      </c>
    </row>
    <row r="3347" spans="1:10" x14ac:dyDescent="0.2">
      <c r="A3347" s="54" t="str">
        <f>'BoR4 Rollup'!B3347</f>
        <v xml:space="preserve">  Other Compensation</v>
      </c>
      <c r="B3347" s="93">
        <v>0</v>
      </c>
      <c r="C3347" s="245">
        <v>0</v>
      </c>
      <c r="D3347" s="245">
        <v>0</v>
      </c>
      <c r="E3347" s="294">
        <f t="shared" si="330"/>
        <v>0</v>
      </c>
      <c r="F3347" s="75"/>
      <c r="G3347" s="3" t="s">
        <v>356</v>
      </c>
      <c r="H3347" s="13" t="str">
        <f t="shared" si="329"/>
        <v>630001</v>
      </c>
      <c r="I3347" s="13" t="s">
        <v>537</v>
      </c>
    </row>
    <row r="3348" spans="1:10" x14ac:dyDescent="0.2">
      <c r="A3348" s="54" t="str">
        <f>'BoR4 Rollup'!B3348</f>
        <v xml:space="preserve">  Related Benefits</v>
      </c>
      <c r="B3348" s="93">
        <v>0</v>
      </c>
      <c r="C3348" s="245">
        <v>0</v>
      </c>
      <c r="D3348" s="245">
        <v>0</v>
      </c>
      <c r="E3348" s="294">
        <f t="shared" si="330"/>
        <v>0</v>
      </c>
      <c r="F3348" s="75"/>
      <c r="G3348" s="3" t="s">
        <v>356</v>
      </c>
      <c r="H3348" s="13" t="str">
        <f t="shared" si="329"/>
        <v>630001</v>
      </c>
      <c r="I3348" s="13" t="s">
        <v>537</v>
      </c>
      <c r="J3348" s="13" t="s">
        <v>599</v>
      </c>
    </row>
    <row r="3349" spans="1:10" ht="15.75" x14ac:dyDescent="0.25">
      <c r="A3349" s="55" t="str">
        <f>'BoR4 Rollup'!B3349</f>
        <v>Total Personal Services</v>
      </c>
      <c r="B3349" s="94">
        <f>B3348+B3347+B3346</f>
        <v>0</v>
      </c>
      <c r="C3349" s="264">
        <f>C3348+C3347+C3346</f>
        <v>0</v>
      </c>
      <c r="D3349" s="264">
        <f>D3348+D3347+D3346</f>
        <v>0</v>
      </c>
      <c r="E3349" s="295">
        <f t="shared" si="330"/>
        <v>0</v>
      </c>
      <c r="F3349" s="76"/>
      <c r="G3349" s="3" t="s">
        <v>355</v>
      </c>
      <c r="H3349" s="13" t="str">
        <f t="shared" si="329"/>
        <v>630001</v>
      </c>
      <c r="I3349" s="13" t="s">
        <v>537</v>
      </c>
    </row>
    <row r="3350" spans="1:10" x14ac:dyDescent="0.2">
      <c r="A3350" s="54" t="str">
        <f>'BoR4 Rollup'!B3350</f>
        <v xml:space="preserve"> Travel</v>
      </c>
      <c r="B3350" s="93">
        <v>0</v>
      </c>
      <c r="C3350" s="245">
        <v>0</v>
      </c>
      <c r="D3350" s="245">
        <v>0</v>
      </c>
      <c r="E3350" s="294">
        <f t="shared" si="330"/>
        <v>0</v>
      </c>
      <c r="F3350" s="75"/>
      <c r="G3350" s="3" t="s">
        <v>356</v>
      </c>
      <c r="H3350" s="13" t="str">
        <f t="shared" si="329"/>
        <v>630001</v>
      </c>
      <c r="I3350" s="13" t="s">
        <v>537</v>
      </c>
      <c r="J3350" s="13" t="s">
        <v>600</v>
      </c>
    </row>
    <row r="3351" spans="1:10" x14ac:dyDescent="0.2">
      <c r="A3351" s="54" t="str">
        <f>'BoR4 Rollup'!B3351</f>
        <v xml:space="preserve"> Operating Services</v>
      </c>
      <c r="B3351" s="93">
        <v>0</v>
      </c>
      <c r="C3351" s="245">
        <v>0</v>
      </c>
      <c r="D3351" s="245">
        <v>0</v>
      </c>
      <c r="E3351" s="294">
        <f t="shared" si="330"/>
        <v>0</v>
      </c>
      <c r="F3351" s="75"/>
      <c r="G3351" s="3" t="s">
        <v>356</v>
      </c>
      <c r="H3351" s="13" t="str">
        <f t="shared" si="329"/>
        <v>630001</v>
      </c>
      <c r="I3351" s="13" t="s">
        <v>537</v>
      </c>
      <c r="J3351" s="13" t="s">
        <v>601</v>
      </c>
    </row>
    <row r="3352" spans="1:10" x14ac:dyDescent="0.2">
      <c r="A3352" s="54" t="str">
        <f>'BoR4 Rollup'!B3352</f>
        <v xml:space="preserve"> Supplies</v>
      </c>
      <c r="B3352" s="93">
        <v>0</v>
      </c>
      <c r="C3352" s="245">
        <v>0</v>
      </c>
      <c r="D3352" s="245">
        <v>0</v>
      </c>
      <c r="E3352" s="294">
        <f t="shared" si="330"/>
        <v>0</v>
      </c>
      <c r="F3352" s="75"/>
      <c r="G3352" s="3" t="s">
        <v>356</v>
      </c>
      <c r="H3352" s="13" t="str">
        <f t="shared" si="329"/>
        <v>630001</v>
      </c>
      <c r="I3352" s="13" t="s">
        <v>537</v>
      </c>
      <c r="J3352" s="13" t="s">
        <v>602</v>
      </c>
    </row>
    <row r="3353" spans="1:10" ht="15.75" x14ac:dyDescent="0.25">
      <c r="A3353" s="55" t="str">
        <f>'BoR4 Rollup'!B3353</f>
        <v>Total Operating Expenses</v>
      </c>
      <c r="B3353" s="95">
        <f>B3352+B3351+B3350</f>
        <v>0</v>
      </c>
      <c r="C3353" s="281">
        <f>C3352+C3351+C3350</f>
        <v>0</v>
      </c>
      <c r="D3353" s="281">
        <f>D3352+D3351+D3350</f>
        <v>0</v>
      </c>
      <c r="E3353" s="296">
        <f t="shared" si="330"/>
        <v>0</v>
      </c>
      <c r="F3353" s="77"/>
      <c r="G3353" s="3" t="s">
        <v>355</v>
      </c>
      <c r="H3353" s="13" t="str">
        <f t="shared" si="329"/>
        <v>630001</v>
      </c>
      <c r="I3353" s="13" t="s">
        <v>537</v>
      </c>
    </row>
    <row r="3354" spans="1:10" x14ac:dyDescent="0.2">
      <c r="A3354" s="54" t="str">
        <f>'BoR4 Rollup'!B3354</f>
        <v xml:space="preserve"> Professional Services</v>
      </c>
      <c r="B3354" s="93">
        <v>0</v>
      </c>
      <c r="C3354" s="245">
        <v>0</v>
      </c>
      <c r="D3354" s="245">
        <v>0</v>
      </c>
      <c r="E3354" s="294">
        <f t="shared" si="330"/>
        <v>0</v>
      </c>
      <c r="F3354" s="75"/>
      <c r="G3354" s="3" t="s">
        <v>356</v>
      </c>
      <c r="H3354" s="13" t="str">
        <f t="shared" si="329"/>
        <v>630001</v>
      </c>
      <c r="I3354" s="13" t="s">
        <v>537</v>
      </c>
      <c r="J3354" s="13" t="s">
        <v>603</v>
      </c>
    </row>
    <row r="3355" spans="1:10" x14ac:dyDescent="0.2">
      <c r="A3355" s="54" t="str">
        <f>'BoR4 Rollup'!B3355</f>
        <v xml:space="preserve"> Other Charges</v>
      </c>
      <c r="B3355" s="93">
        <v>0</v>
      </c>
      <c r="C3355" s="245">
        <v>0</v>
      </c>
      <c r="D3355" s="245">
        <v>0</v>
      </c>
      <c r="E3355" s="294">
        <f t="shared" si="330"/>
        <v>0</v>
      </c>
      <c r="F3355" s="75"/>
      <c r="G3355" s="3" t="s">
        <v>356</v>
      </c>
      <c r="H3355" s="13" t="str">
        <f t="shared" si="329"/>
        <v>630001</v>
      </c>
      <c r="I3355" s="13" t="s">
        <v>537</v>
      </c>
      <c r="J3355" s="13" t="s">
        <v>604</v>
      </c>
    </row>
    <row r="3356" spans="1:10" x14ac:dyDescent="0.2">
      <c r="A3356" s="54" t="str">
        <f>'BoR4 Rollup'!B3356</f>
        <v xml:space="preserve"> Debt Services</v>
      </c>
      <c r="B3356" s="93">
        <v>0</v>
      </c>
      <c r="C3356" s="245">
        <v>0</v>
      </c>
      <c r="D3356" s="245">
        <v>0</v>
      </c>
      <c r="E3356" s="294">
        <f t="shared" si="330"/>
        <v>0</v>
      </c>
      <c r="F3356" s="75"/>
      <c r="G3356" s="3" t="s">
        <v>356</v>
      </c>
      <c r="H3356" s="13" t="str">
        <f t="shared" si="329"/>
        <v>630001</v>
      </c>
      <c r="I3356" s="13" t="s">
        <v>537</v>
      </c>
    </row>
    <row r="3357" spans="1:10" x14ac:dyDescent="0.2">
      <c r="A3357" s="54" t="str">
        <f>'BoR4 Rollup'!B3357</f>
        <v xml:space="preserve"> Interagency Transfers</v>
      </c>
      <c r="B3357" s="93">
        <v>0</v>
      </c>
      <c r="C3357" s="245">
        <v>0</v>
      </c>
      <c r="D3357" s="245">
        <v>0</v>
      </c>
      <c r="E3357" s="294">
        <f t="shared" si="330"/>
        <v>0</v>
      </c>
      <c r="F3357" s="75"/>
      <c r="G3357" s="3" t="s">
        <v>356</v>
      </c>
      <c r="H3357" s="13" t="str">
        <f t="shared" si="329"/>
        <v>630001</v>
      </c>
      <c r="I3357" s="13" t="s">
        <v>537</v>
      </c>
      <c r="J3357" s="13" t="s">
        <v>605</v>
      </c>
    </row>
    <row r="3358" spans="1:10" ht="15.75" x14ac:dyDescent="0.25">
      <c r="A3358" s="55" t="str">
        <f>'BoR4 Rollup'!B3358</f>
        <v>Total Other Charges</v>
      </c>
      <c r="B3358" s="95">
        <f>B3357+B3356+B3355+B3354</f>
        <v>0</v>
      </c>
      <c r="C3358" s="281">
        <f>C3357+C3356+C3355+C3354</f>
        <v>0</v>
      </c>
      <c r="D3358" s="281">
        <f>D3357+D3356+D3355+D3354</f>
        <v>0</v>
      </c>
      <c r="E3358" s="296">
        <f t="shared" si="330"/>
        <v>0</v>
      </c>
      <c r="F3358" s="77"/>
      <c r="G3358" s="3" t="s">
        <v>355</v>
      </c>
      <c r="H3358" s="13" t="str">
        <f t="shared" si="329"/>
        <v>630001</v>
      </c>
      <c r="I3358" s="13" t="s">
        <v>537</v>
      </c>
    </row>
    <row r="3359" spans="1:10" x14ac:dyDescent="0.2">
      <c r="A3359" s="54" t="str">
        <f>'BoR4 Rollup'!B3359</f>
        <v xml:space="preserve"> General Acquisitions</v>
      </c>
      <c r="B3359" s="93">
        <v>0</v>
      </c>
      <c r="C3359" s="245">
        <v>0</v>
      </c>
      <c r="D3359" s="245">
        <v>0</v>
      </c>
      <c r="E3359" s="294">
        <f t="shared" si="330"/>
        <v>0</v>
      </c>
      <c r="F3359" s="75"/>
      <c r="G3359" s="3" t="s">
        <v>356</v>
      </c>
      <c r="H3359" s="13" t="str">
        <f t="shared" si="329"/>
        <v>630001</v>
      </c>
      <c r="I3359" s="13" t="s">
        <v>537</v>
      </c>
      <c r="J3359" s="13" t="s">
        <v>606</v>
      </c>
    </row>
    <row r="3360" spans="1:10" x14ac:dyDescent="0.2">
      <c r="A3360" s="54" t="str">
        <f>'BoR4 Rollup'!B3360</f>
        <v xml:space="preserve"> Library Acquisitions</v>
      </c>
      <c r="B3360" s="93">
        <v>0</v>
      </c>
      <c r="C3360" s="245">
        <v>0</v>
      </c>
      <c r="D3360" s="245">
        <v>0</v>
      </c>
      <c r="E3360" s="294">
        <f t="shared" si="330"/>
        <v>0</v>
      </c>
      <c r="F3360" s="75"/>
      <c r="G3360" s="3" t="s">
        <v>356</v>
      </c>
      <c r="H3360" s="13" t="str">
        <f t="shared" si="329"/>
        <v>630001</v>
      </c>
      <c r="I3360" s="13" t="s">
        <v>537</v>
      </c>
      <c r="J3360" s="13" t="s">
        <v>606</v>
      </c>
    </row>
    <row r="3361" spans="1:11" x14ac:dyDescent="0.2">
      <c r="A3361" s="54" t="str">
        <f>'BoR4 Rollup'!B3361</f>
        <v xml:space="preserve"> Major Repairs</v>
      </c>
      <c r="B3361" s="93">
        <v>0</v>
      </c>
      <c r="C3361" s="245">
        <v>0</v>
      </c>
      <c r="D3361" s="245">
        <v>0</v>
      </c>
      <c r="E3361" s="294">
        <f t="shared" si="330"/>
        <v>0</v>
      </c>
      <c r="F3361" s="75"/>
      <c r="G3361" s="3" t="s">
        <v>356</v>
      </c>
      <c r="H3361" s="13" t="str">
        <f t="shared" si="329"/>
        <v>630001</v>
      </c>
      <c r="I3361" s="13" t="s">
        <v>537</v>
      </c>
    </row>
    <row r="3362" spans="1:11" ht="15.75" x14ac:dyDescent="0.25">
      <c r="A3362" s="55" t="str">
        <f>'BoR4 Rollup'!B3362</f>
        <v>Total Acquisitions and Major Repairs</v>
      </c>
      <c r="B3362" s="95">
        <f>B3361+B3360+B3359</f>
        <v>0</v>
      </c>
      <c r="C3362" s="281">
        <f>C3361+C3360+C3359</f>
        <v>0</v>
      </c>
      <c r="D3362" s="281">
        <f>D3361+D3360+D3359</f>
        <v>0</v>
      </c>
      <c r="E3362" s="296">
        <f t="shared" si="330"/>
        <v>0</v>
      </c>
      <c r="F3362" s="77"/>
      <c r="G3362" s="3" t="s">
        <v>355</v>
      </c>
      <c r="H3362" s="13" t="str">
        <f t="shared" si="329"/>
        <v>630001</v>
      </c>
      <c r="I3362" s="13" t="s">
        <v>537</v>
      </c>
    </row>
    <row r="3363" spans="1:11" ht="15.75" x14ac:dyDescent="0.25">
      <c r="A3363" s="55" t="str">
        <f>'BoR4 Rollup'!B3363</f>
        <v>Function Total</v>
      </c>
      <c r="B3363" s="94">
        <f>B3362+B3358+B3353+B3349</f>
        <v>0</v>
      </c>
      <c r="C3363" s="264">
        <f>C3362+C3358+C3353+C3349</f>
        <v>0</v>
      </c>
      <c r="D3363" s="264">
        <f>D3362+D3358+D3353+D3349</f>
        <v>0</v>
      </c>
      <c r="E3363" s="297">
        <f t="shared" si="330"/>
        <v>0</v>
      </c>
      <c r="F3363" s="76"/>
      <c r="G3363" s="3" t="s">
        <v>355</v>
      </c>
      <c r="H3363" s="13" t="str">
        <f t="shared" si="329"/>
        <v>630001</v>
      </c>
      <c r="I3363" s="13" t="s">
        <v>537</v>
      </c>
    </row>
    <row r="3364" spans="1:11" ht="15.75" x14ac:dyDescent="0.25">
      <c r="A3364" s="56" t="str">
        <f>'BoR4 Rollup'!B3364</f>
        <v>Function:  Institutional Support</v>
      </c>
      <c r="B3364" s="208"/>
      <c r="C3364" s="209"/>
      <c r="D3364" s="209"/>
      <c r="E3364" s="210"/>
      <c r="F3364" s="72"/>
      <c r="G3364" s="3" t="s">
        <v>356</v>
      </c>
      <c r="H3364" s="13" t="str">
        <f t="shared" ref="H3364:H3384" si="331">RIGHT($A$3366,6)</f>
        <v>630002</v>
      </c>
      <c r="I3364" s="13" t="s">
        <v>538</v>
      </c>
    </row>
    <row r="3365" spans="1:11" ht="15.75" x14ac:dyDescent="0.25">
      <c r="A3365" s="57" t="str">
        <f>'BoR4 Rollup'!B3365</f>
        <v>Orgn:  Accounting/Finance</v>
      </c>
      <c r="B3365" s="211" t="str">
        <f>+'BoR4 Rollup'!C3365</f>
        <v>Actual</v>
      </c>
      <c r="C3365" s="211" t="str">
        <f>+'BoR4 Rollup'!D3365</f>
        <v>Budgeted</v>
      </c>
      <c r="D3365" s="211" t="str">
        <f>+'BoR4 Rollup'!E3365</f>
        <v>Budgeted</v>
      </c>
      <c r="E3365" s="212" t="str">
        <f>E5</f>
        <v>2024-2025 +/-</v>
      </c>
      <c r="F3365" s="78"/>
      <c r="G3365" s="3" t="s">
        <v>356</v>
      </c>
      <c r="H3365" s="13" t="str">
        <f t="shared" si="331"/>
        <v>630002</v>
      </c>
      <c r="I3365" s="13" t="s">
        <v>538</v>
      </c>
    </row>
    <row r="3366" spans="1:11" ht="15.75" x14ac:dyDescent="0.25">
      <c r="A3366" s="248" t="str">
        <f>'BoR4 Rollup'!B3366</f>
        <v>Organization ID:  630002</v>
      </c>
      <c r="B3366" s="249" t="str">
        <f>'BoR4 Rollup'!$C$6</f>
        <v>2024-2025</v>
      </c>
      <c r="C3366" s="110" t="str">
        <f>'BoR4 Rollup'!$D$6</f>
        <v>2024-2025</v>
      </c>
      <c r="D3366" s="249" t="str">
        <f>'BoR4 Rollup'!$E$6</f>
        <v>2025-2026</v>
      </c>
      <c r="E3366" s="250" t="str">
        <f>E6</f>
        <v>2025-2026</v>
      </c>
      <c r="F3366" s="78"/>
      <c r="G3366" s="3" t="s">
        <v>356</v>
      </c>
      <c r="H3366" s="13" t="str">
        <f t="shared" si="331"/>
        <v>630002</v>
      </c>
      <c r="I3366" s="13" t="s">
        <v>538</v>
      </c>
    </row>
    <row r="3367" spans="1:11" x14ac:dyDescent="0.2">
      <c r="A3367" s="54" t="str">
        <f>'BoR4 Rollup'!B3367</f>
        <v xml:space="preserve">  Salaries</v>
      </c>
      <c r="B3367" s="93">
        <v>0</v>
      </c>
      <c r="C3367" s="245">
        <v>0</v>
      </c>
      <c r="D3367" s="245">
        <v>0</v>
      </c>
      <c r="E3367" s="294">
        <f t="shared" ref="E3367:E3384" si="332">+D3367-C3367</f>
        <v>0</v>
      </c>
      <c r="F3367" s="75"/>
      <c r="G3367" s="3" t="s">
        <v>356</v>
      </c>
      <c r="H3367" s="13" t="str">
        <f t="shared" si="331"/>
        <v>630002</v>
      </c>
      <c r="I3367" s="13" t="s">
        <v>538</v>
      </c>
      <c r="J3367" s="13" t="s">
        <v>598</v>
      </c>
    </row>
    <row r="3368" spans="1:11" x14ac:dyDescent="0.2">
      <c r="A3368" s="54" t="str">
        <f>'BoR4 Rollup'!B3368</f>
        <v xml:space="preserve">  Other Compensation</v>
      </c>
      <c r="B3368" s="93">
        <v>0</v>
      </c>
      <c r="C3368" s="245">
        <v>0</v>
      </c>
      <c r="D3368" s="245">
        <v>0</v>
      </c>
      <c r="E3368" s="294">
        <f t="shared" si="332"/>
        <v>0</v>
      </c>
      <c r="F3368" s="75"/>
      <c r="G3368" s="3" t="s">
        <v>356</v>
      </c>
      <c r="H3368" s="13" t="str">
        <f t="shared" si="331"/>
        <v>630002</v>
      </c>
      <c r="I3368" s="13" t="s">
        <v>538</v>
      </c>
    </row>
    <row r="3369" spans="1:11" x14ac:dyDescent="0.2">
      <c r="A3369" s="54" t="str">
        <f>'BoR4 Rollup'!B3369</f>
        <v xml:space="preserve">  Related Benefits</v>
      </c>
      <c r="B3369" s="93">
        <v>20563</v>
      </c>
      <c r="C3369" s="245">
        <v>20563</v>
      </c>
      <c r="D3369" s="245">
        <v>21862</v>
      </c>
      <c r="E3369" s="294">
        <f t="shared" si="332"/>
        <v>1299</v>
      </c>
      <c r="F3369" s="75"/>
      <c r="G3369" s="3" t="s">
        <v>356</v>
      </c>
      <c r="H3369" s="13" t="str">
        <f t="shared" si="331"/>
        <v>630002</v>
      </c>
      <c r="I3369" s="13" t="s">
        <v>538</v>
      </c>
      <c r="J3369" s="13" t="s">
        <v>599</v>
      </c>
      <c r="K3369" s="61"/>
    </row>
    <row r="3370" spans="1:11" ht="15.75" x14ac:dyDescent="0.25">
      <c r="A3370" s="55" t="str">
        <f>'BoR4 Rollup'!B3370</f>
        <v>Total Personal Services</v>
      </c>
      <c r="B3370" s="94">
        <f>B3369+B3368+B3367</f>
        <v>20563</v>
      </c>
      <c r="C3370" s="264">
        <f>C3369+C3368+C3367</f>
        <v>20563</v>
      </c>
      <c r="D3370" s="264">
        <f>D3369+D3368+D3367</f>
        <v>21862</v>
      </c>
      <c r="E3370" s="295">
        <f t="shared" si="332"/>
        <v>1299</v>
      </c>
      <c r="F3370" s="76"/>
      <c r="G3370" s="3" t="s">
        <v>355</v>
      </c>
      <c r="H3370" s="13" t="str">
        <f t="shared" si="331"/>
        <v>630002</v>
      </c>
      <c r="I3370" s="13" t="s">
        <v>538</v>
      </c>
    </row>
    <row r="3371" spans="1:11" x14ac:dyDescent="0.2">
      <c r="A3371" s="54" t="str">
        <f>'BoR4 Rollup'!B3371</f>
        <v xml:space="preserve"> Travel</v>
      </c>
      <c r="B3371" s="93">
        <v>0</v>
      </c>
      <c r="C3371" s="245">
        <v>0</v>
      </c>
      <c r="D3371" s="245">
        <v>0</v>
      </c>
      <c r="E3371" s="294">
        <f t="shared" si="332"/>
        <v>0</v>
      </c>
      <c r="F3371" s="75"/>
      <c r="G3371" s="3" t="s">
        <v>356</v>
      </c>
      <c r="H3371" s="13" t="str">
        <f t="shared" si="331"/>
        <v>630002</v>
      </c>
      <c r="I3371" s="13" t="s">
        <v>538</v>
      </c>
      <c r="J3371" s="13" t="s">
        <v>600</v>
      </c>
    </row>
    <row r="3372" spans="1:11" x14ac:dyDescent="0.2">
      <c r="A3372" s="54" t="str">
        <f>'BoR4 Rollup'!B3372</f>
        <v xml:space="preserve"> Operating Services</v>
      </c>
      <c r="B3372" s="93">
        <v>0</v>
      </c>
      <c r="C3372" s="245">
        <v>0</v>
      </c>
      <c r="D3372" s="245">
        <v>0</v>
      </c>
      <c r="E3372" s="294">
        <f t="shared" si="332"/>
        <v>0</v>
      </c>
      <c r="F3372" s="75"/>
      <c r="G3372" s="3" t="s">
        <v>356</v>
      </c>
      <c r="H3372" s="13" t="str">
        <f t="shared" si="331"/>
        <v>630002</v>
      </c>
      <c r="I3372" s="13" t="s">
        <v>538</v>
      </c>
      <c r="J3372" s="13" t="s">
        <v>601</v>
      </c>
    </row>
    <row r="3373" spans="1:11" x14ac:dyDescent="0.2">
      <c r="A3373" s="54" t="str">
        <f>'BoR4 Rollup'!B3373</f>
        <v xml:space="preserve"> Supplies</v>
      </c>
      <c r="B3373" s="93">
        <v>0</v>
      </c>
      <c r="C3373" s="245">
        <v>0</v>
      </c>
      <c r="D3373" s="245">
        <v>0</v>
      </c>
      <c r="E3373" s="294">
        <f t="shared" si="332"/>
        <v>0</v>
      </c>
      <c r="F3373" s="75"/>
      <c r="G3373" s="3" t="s">
        <v>356</v>
      </c>
      <c r="H3373" s="13" t="str">
        <f t="shared" si="331"/>
        <v>630002</v>
      </c>
      <c r="I3373" s="13" t="s">
        <v>538</v>
      </c>
      <c r="J3373" s="13" t="s">
        <v>602</v>
      </c>
    </row>
    <row r="3374" spans="1:11" ht="15.75" x14ac:dyDescent="0.25">
      <c r="A3374" s="55" t="str">
        <f>'BoR4 Rollup'!B3374</f>
        <v>Total Operating Expenses</v>
      </c>
      <c r="B3374" s="95">
        <f>B3373+B3372+B3371</f>
        <v>0</v>
      </c>
      <c r="C3374" s="281">
        <f>C3373+C3372+C3371</f>
        <v>0</v>
      </c>
      <c r="D3374" s="281">
        <f>D3373+D3372+D3371</f>
        <v>0</v>
      </c>
      <c r="E3374" s="296">
        <f t="shared" si="332"/>
        <v>0</v>
      </c>
      <c r="F3374" s="77"/>
      <c r="G3374" s="3" t="s">
        <v>355</v>
      </c>
      <c r="H3374" s="13" t="str">
        <f t="shared" si="331"/>
        <v>630002</v>
      </c>
      <c r="I3374" s="13" t="s">
        <v>538</v>
      </c>
    </row>
    <row r="3375" spans="1:11" x14ac:dyDescent="0.2">
      <c r="A3375" s="54" t="str">
        <f>'BoR4 Rollup'!B3375</f>
        <v xml:space="preserve"> Professional Services</v>
      </c>
      <c r="B3375" s="93">
        <v>0</v>
      </c>
      <c r="C3375" s="245">
        <v>0</v>
      </c>
      <c r="D3375" s="245">
        <v>0</v>
      </c>
      <c r="E3375" s="294">
        <f t="shared" si="332"/>
        <v>0</v>
      </c>
      <c r="F3375" s="75"/>
      <c r="G3375" s="3" t="s">
        <v>356</v>
      </c>
      <c r="H3375" s="13" t="str">
        <f t="shared" si="331"/>
        <v>630002</v>
      </c>
      <c r="I3375" s="13" t="s">
        <v>538</v>
      </c>
      <c r="J3375" s="13" t="s">
        <v>603</v>
      </c>
    </row>
    <row r="3376" spans="1:11" x14ac:dyDescent="0.2">
      <c r="A3376" s="54" t="str">
        <f>'BoR4 Rollup'!B3376</f>
        <v xml:space="preserve"> Other Charges</v>
      </c>
      <c r="B3376" s="93">
        <v>0</v>
      </c>
      <c r="C3376" s="245">
        <v>0</v>
      </c>
      <c r="D3376" s="245">
        <v>0</v>
      </c>
      <c r="E3376" s="294">
        <f t="shared" si="332"/>
        <v>0</v>
      </c>
      <c r="F3376" s="75"/>
      <c r="G3376" s="3" t="s">
        <v>356</v>
      </c>
      <c r="H3376" s="13" t="str">
        <f t="shared" si="331"/>
        <v>630002</v>
      </c>
      <c r="I3376" s="13" t="s">
        <v>538</v>
      </c>
      <c r="J3376" s="13" t="s">
        <v>604</v>
      </c>
    </row>
    <row r="3377" spans="1:10" x14ac:dyDescent="0.2">
      <c r="A3377" s="54" t="str">
        <f>'BoR4 Rollup'!B3377</f>
        <v xml:space="preserve"> Debt Services</v>
      </c>
      <c r="B3377" s="93">
        <v>0</v>
      </c>
      <c r="C3377" s="245">
        <v>0</v>
      </c>
      <c r="D3377" s="245">
        <v>0</v>
      </c>
      <c r="E3377" s="294">
        <f t="shared" si="332"/>
        <v>0</v>
      </c>
      <c r="F3377" s="75"/>
      <c r="G3377" s="3" t="s">
        <v>356</v>
      </c>
      <c r="H3377" s="13" t="str">
        <f t="shared" si="331"/>
        <v>630002</v>
      </c>
      <c r="I3377" s="13" t="s">
        <v>538</v>
      </c>
    </row>
    <row r="3378" spans="1:10" x14ac:dyDescent="0.2">
      <c r="A3378" s="54" t="str">
        <f>'BoR4 Rollup'!B3378</f>
        <v xml:space="preserve"> Interagency Transfers</v>
      </c>
      <c r="B3378" s="93">
        <v>0</v>
      </c>
      <c r="C3378" s="245">
        <v>0</v>
      </c>
      <c r="D3378" s="245">
        <v>0</v>
      </c>
      <c r="E3378" s="294">
        <f t="shared" si="332"/>
        <v>0</v>
      </c>
      <c r="F3378" s="75"/>
      <c r="G3378" s="3" t="s">
        <v>356</v>
      </c>
      <c r="H3378" s="13" t="str">
        <f t="shared" si="331"/>
        <v>630002</v>
      </c>
      <c r="I3378" s="13" t="s">
        <v>538</v>
      </c>
      <c r="J3378" s="13" t="s">
        <v>605</v>
      </c>
    </row>
    <row r="3379" spans="1:10" ht="15.75" x14ac:dyDescent="0.25">
      <c r="A3379" s="55" t="str">
        <f>'BoR4 Rollup'!B3379</f>
        <v>Total Other Charges</v>
      </c>
      <c r="B3379" s="95">
        <f>B3378+B3377+B3376+B3375</f>
        <v>0</v>
      </c>
      <c r="C3379" s="281">
        <f>C3378+C3377+C3376+C3375</f>
        <v>0</v>
      </c>
      <c r="D3379" s="281">
        <f>D3378+D3377+D3376+D3375</f>
        <v>0</v>
      </c>
      <c r="E3379" s="296">
        <f t="shared" si="332"/>
        <v>0</v>
      </c>
      <c r="F3379" s="77"/>
      <c r="G3379" s="3" t="s">
        <v>355</v>
      </c>
      <c r="H3379" s="13" t="str">
        <f t="shared" si="331"/>
        <v>630002</v>
      </c>
      <c r="I3379" s="13" t="s">
        <v>538</v>
      </c>
    </row>
    <row r="3380" spans="1:10" x14ac:dyDescent="0.2">
      <c r="A3380" s="54" t="str">
        <f>'BoR4 Rollup'!B3380</f>
        <v xml:space="preserve"> General Acquisitions</v>
      </c>
      <c r="B3380" s="93">
        <v>0</v>
      </c>
      <c r="C3380" s="245">
        <v>0</v>
      </c>
      <c r="D3380" s="245">
        <v>0</v>
      </c>
      <c r="E3380" s="294">
        <f t="shared" si="332"/>
        <v>0</v>
      </c>
      <c r="F3380" s="75"/>
      <c r="G3380" s="3" t="s">
        <v>356</v>
      </c>
      <c r="H3380" s="13" t="str">
        <f t="shared" si="331"/>
        <v>630002</v>
      </c>
      <c r="I3380" s="13" t="s">
        <v>538</v>
      </c>
      <c r="J3380" s="13" t="s">
        <v>606</v>
      </c>
    </row>
    <row r="3381" spans="1:10" x14ac:dyDescent="0.2">
      <c r="A3381" s="54" t="str">
        <f>'BoR4 Rollup'!B3381</f>
        <v xml:space="preserve"> Library Acquisitions</v>
      </c>
      <c r="B3381" s="93">
        <v>0</v>
      </c>
      <c r="C3381" s="245">
        <v>0</v>
      </c>
      <c r="D3381" s="245">
        <v>0</v>
      </c>
      <c r="E3381" s="294">
        <f t="shared" si="332"/>
        <v>0</v>
      </c>
      <c r="F3381" s="75"/>
      <c r="G3381" s="3" t="s">
        <v>356</v>
      </c>
      <c r="H3381" s="13" t="str">
        <f t="shared" si="331"/>
        <v>630002</v>
      </c>
      <c r="I3381" s="13" t="s">
        <v>538</v>
      </c>
      <c r="J3381" s="13" t="s">
        <v>606</v>
      </c>
    </row>
    <row r="3382" spans="1:10" x14ac:dyDescent="0.2">
      <c r="A3382" s="54" t="str">
        <f>'BoR4 Rollup'!B3382</f>
        <v xml:space="preserve"> Major Repairs</v>
      </c>
      <c r="B3382" s="93">
        <v>0</v>
      </c>
      <c r="C3382" s="245">
        <v>0</v>
      </c>
      <c r="D3382" s="245">
        <v>0</v>
      </c>
      <c r="E3382" s="294">
        <f t="shared" si="332"/>
        <v>0</v>
      </c>
      <c r="F3382" s="75"/>
      <c r="G3382" s="3" t="s">
        <v>356</v>
      </c>
      <c r="H3382" s="13" t="str">
        <f t="shared" si="331"/>
        <v>630002</v>
      </c>
      <c r="I3382" s="13" t="s">
        <v>538</v>
      </c>
    </row>
    <row r="3383" spans="1:10" ht="15.75" x14ac:dyDescent="0.25">
      <c r="A3383" s="55" t="str">
        <f>'BoR4 Rollup'!B3383</f>
        <v>Total Acquisitions and Major Repairs</v>
      </c>
      <c r="B3383" s="95">
        <f>B3382+B3381+B3380</f>
        <v>0</v>
      </c>
      <c r="C3383" s="281">
        <f>C3382+C3381+C3380</f>
        <v>0</v>
      </c>
      <c r="D3383" s="281">
        <f>D3382+D3381+D3380</f>
        <v>0</v>
      </c>
      <c r="E3383" s="296">
        <f t="shared" si="332"/>
        <v>0</v>
      </c>
      <c r="F3383" s="77"/>
      <c r="G3383" s="3" t="s">
        <v>355</v>
      </c>
      <c r="H3383" s="13" t="str">
        <f t="shared" si="331"/>
        <v>630002</v>
      </c>
      <c r="I3383" s="13" t="s">
        <v>538</v>
      </c>
    </row>
    <row r="3384" spans="1:10" ht="15.75" x14ac:dyDescent="0.25">
      <c r="A3384" s="55" t="str">
        <f>'BoR4 Rollup'!B3384</f>
        <v>Function Total</v>
      </c>
      <c r="B3384" s="264">
        <f>B3383+B3379+B3374+B3370</f>
        <v>20563</v>
      </c>
      <c r="C3384" s="264">
        <f>C3383+C3379+C3374+C3370</f>
        <v>20563</v>
      </c>
      <c r="D3384" s="264">
        <f>D3383+D3379+D3374+D3370</f>
        <v>21862</v>
      </c>
      <c r="E3384" s="297">
        <f t="shared" si="332"/>
        <v>1299</v>
      </c>
      <c r="F3384" s="76"/>
      <c r="G3384" s="3" t="s">
        <v>355</v>
      </c>
      <c r="H3384" s="13" t="str">
        <f t="shared" si="331"/>
        <v>630002</v>
      </c>
      <c r="I3384" s="13" t="s">
        <v>538</v>
      </c>
    </row>
    <row r="3385" spans="1:10" ht="15.75" x14ac:dyDescent="0.25">
      <c r="A3385" s="56" t="str">
        <f>'BoR4 Rollup'!B3385</f>
        <v>Function:  Institutional Support</v>
      </c>
      <c r="B3385" s="208"/>
      <c r="C3385" s="209"/>
      <c r="D3385" s="209"/>
      <c r="E3385" s="210"/>
      <c r="F3385" s="72"/>
      <c r="G3385" s="3" t="s">
        <v>357</v>
      </c>
      <c r="H3385" s="13" t="str">
        <f t="shared" ref="H3385:H3405" si="333">RIGHT($A$3387,6)</f>
        <v>630006</v>
      </c>
      <c r="I3385" s="13" t="s">
        <v>539</v>
      </c>
    </row>
    <row r="3386" spans="1:10" ht="15.75" x14ac:dyDescent="0.25">
      <c r="A3386" s="57" t="str">
        <f>'BoR4 Rollup'!B3386</f>
        <v xml:space="preserve">Orgn:  Bursar's Office         </v>
      </c>
      <c r="B3386" s="211" t="str">
        <f>+'BoR4 Rollup'!C3386</f>
        <v>Actual</v>
      </c>
      <c r="C3386" s="211" t="str">
        <f>+'BoR4 Rollup'!D3386</f>
        <v>Budgeted</v>
      </c>
      <c r="D3386" s="211" t="str">
        <f>+'BoR4 Rollup'!E3386</f>
        <v>Budgeted</v>
      </c>
      <c r="E3386" s="212" t="str">
        <f>E5</f>
        <v>2024-2025 +/-</v>
      </c>
      <c r="F3386" s="74"/>
      <c r="G3386" s="3" t="s">
        <v>357</v>
      </c>
      <c r="H3386" s="13" t="str">
        <f t="shared" si="333"/>
        <v>630006</v>
      </c>
      <c r="I3386" s="13" t="s">
        <v>539</v>
      </c>
    </row>
    <row r="3387" spans="1:10" ht="15.75" x14ac:dyDescent="0.25">
      <c r="A3387" s="248" t="str">
        <f>'BoR4 Rollup'!B3387</f>
        <v>Organization ID:  630006</v>
      </c>
      <c r="B3387" s="249" t="str">
        <f>'BoR4 Rollup'!$C$6</f>
        <v>2024-2025</v>
      </c>
      <c r="C3387" s="110" t="str">
        <f>'BoR4 Rollup'!$D$6</f>
        <v>2024-2025</v>
      </c>
      <c r="D3387" s="249" t="str">
        <f>D6</f>
        <v>2025-2026</v>
      </c>
      <c r="E3387" s="250" t="str">
        <f>E6</f>
        <v>2025-2026</v>
      </c>
      <c r="F3387" s="74"/>
      <c r="G3387" s="3" t="s">
        <v>357</v>
      </c>
      <c r="H3387" s="13" t="str">
        <f t="shared" si="333"/>
        <v>630006</v>
      </c>
      <c r="I3387" s="13" t="s">
        <v>539</v>
      </c>
    </row>
    <row r="3388" spans="1:10" x14ac:dyDescent="0.2">
      <c r="A3388" s="54" t="str">
        <f>'BoR4 Rollup'!B3388</f>
        <v xml:space="preserve">  Salaries</v>
      </c>
      <c r="B3388" s="93">
        <v>0</v>
      </c>
      <c r="C3388" s="245">
        <v>0</v>
      </c>
      <c r="D3388" s="245">
        <v>0</v>
      </c>
      <c r="E3388" s="294">
        <f t="shared" ref="E3388:E3405" si="334">+D3388-C3388</f>
        <v>0</v>
      </c>
      <c r="F3388" s="75"/>
      <c r="G3388" s="3" t="s">
        <v>357</v>
      </c>
      <c r="H3388" s="13" t="str">
        <f t="shared" si="333"/>
        <v>630006</v>
      </c>
      <c r="I3388" s="13" t="s">
        <v>539</v>
      </c>
      <c r="J3388" s="13" t="s">
        <v>598</v>
      </c>
    </row>
    <row r="3389" spans="1:10" x14ac:dyDescent="0.2">
      <c r="A3389" s="54" t="str">
        <f>'BoR4 Rollup'!B3389</f>
        <v xml:space="preserve">  Other Compensation</v>
      </c>
      <c r="B3389" s="93">
        <v>0</v>
      </c>
      <c r="C3389" s="245">
        <v>0</v>
      </c>
      <c r="D3389" s="245">
        <v>0</v>
      </c>
      <c r="E3389" s="294">
        <f t="shared" si="334"/>
        <v>0</v>
      </c>
      <c r="F3389" s="75"/>
      <c r="G3389" s="3" t="s">
        <v>357</v>
      </c>
      <c r="H3389" s="13" t="str">
        <f t="shared" si="333"/>
        <v>630006</v>
      </c>
      <c r="I3389" s="13" t="s">
        <v>539</v>
      </c>
    </row>
    <row r="3390" spans="1:10" x14ac:dyDescent="0.2">
      <c r="A3390" s="54" t="str">
        <f>'BoR4 Rollup'!B3390</f>
        <v xml:space="preserve">  Related Benefits</v>
      </c>
      <c r="B3390" s="93">
        <v>0</v>
      </c>
      <c r="C3390" s="245">
        <v>0</v>
      </c>
      <c r="D3390" s="245">
        <v>0</v>
      </c>
      <c r="E3390" s="294">
        <f t="shared" si="334"/>
        <v>0</v>
      </c>
      <c r="F3390" s="75"/>
      <c r="G3390" s="3" t="s">
        <v>357</v>
      </c>
      <c r="H3390" s="13" t="str">
        <f t="shared" si="333"/>
        <v>630006</v>
      </c>
      <c r="I3390" s="13" t="s">
        <v>539</v>
      </c>
      <c r="J3390" s="13" t="s">
        <v>599</v>
      </c>
    </row>
    <row r="3391" spans="1:10" ht="15.75" x14ac:dyDescent="0.25">
      <c r="A3391" s="55" t="str">
        <f>'BoR4 Rollup'!B3391</f>
        <v>Total Personal Services</v>
      </c>
      <c r="B3391" s="94">
        <f>B3390+B3389+B3388</f>
        <v>0</v>
      </c>
      <c r="C3391" s="264">
        <f>C3390+C3389+C3388</f>
        <v>0</v>
      </c>
      <c r="D3391" s="264">
        <f>D3390+D3389+D3388</f>
        <v>0</v>
      </c>
      <c r="E3391" s="295">
        <f t="shared" si="334"/>
        <v>0</v>
      </c>
      <c r="F3391" s="76"/>
      <c r="G3391" s="3" t="s">
        <v>357</v>
      </c>
      <c r="H3391" s="13" t="str">
        <f t="shared" si="333"/>
        <v>630006</v>
      </c>
      <c r="I3391" s="13" t="s">
        <v>539</v>
      </c>
    </row>
    <row r="3392" spans="1:10" x14ac:dyDescent="0.2">
      <c r="A3392" s="54" t="str">
        <f>'BoR4 Rollup'!B3392</f>
        <v xml:space="preserve"> Travel</v>
      </c>
      <c r="B3392" s="93">
        <v>0</v>
      </c>
      <c r="C3392" s="245">
        <v>0</v>
      </c>
      <c r="D3392" s="245">
        <v>0</v>
      </c>
      <c r="E3392" s="294">
        <f t="shared" si="334"/>
        <v>0</v>
      </c>
      <c r="F3392" s="75"/>
      <c r="G3392" s="3" t="s">
        <v>357</v>
      </c>
      <c r="H3392" s="13" t="str">
        <f t="shared" si="333"/>
        <v>630006</v>
      </c>
      <c r="I3392" s="13" t="s">
        <v>539</v>
      </c>
      <c r="J3392" s="13" t="s">
        <v>600</v>
      </c>
    </row>
    <row r="3393" spans="1:10" x14ac:dyDescent="0.2">
      <c r="A3393" s="54" t="str">
        <f>'BoR4 Rollup'!B3393</f>
        <v xml:space="preserve"> Operating Services</v>
      </c>
      <c r="B3393" s="93">
        <v>0</v>
      </c>
      <c r="C3393" s="245">
        <v>0</v>
      </c>
      <c r="D3393" s="245">
        <v>0</v>
      </c>
      <c r="E3393" s="294">
        <f t="shared" si="334"/>
        <v>0</v>
      </c>
      <c r="F3393" s="75"/>
      <c r="G3393" s="3" t="s">
        <v>357</v>
      </c>
      <c r="H3393" s="13" t="str">
        <f t="shared" si="333"/>
        <v>630006</v>
      </c>
      <c r="I3393" s="13" t="s">
        <v>539</v>
      </c>
      <c r="J3393" s="13" t="s">
        <v>601</v>
      </c>
    </row>
    <row r="3394" spans="1:10" x14ac:dyDescent="0.2">
      <c r="A3394" s="54" t="str">
        <f>'BoR4 Rollup'!B3394</f>
        <v xml:space="preserve"> Supplies</v>
      </c>
      <c r="B3394" s="93">
        <v>0</v>
      </c>
      <c r="C3394" s="245">
        <v>0</v>
      </c>
      <c r="D3394" s="245">
        <v>0</v>
      </c>
      <c r="E3394" s="294">
        <f t="shared" si="334"/>
        <v>0</v>
      </c>
      <c r="F3394" s="75"/>
      <c r="G3394" s="3" t="s">
        <v>357</v>
      </c>
      <c r="H3394" s="13" t="str">
        <f t="shared" si="333"/>
        <v>630006</v>
      </c>
      <c r="I3394" s="13" t="s">
        <v>539</v>
      </c>
      <c r="J3394" s="13" t="s">
        <v>602</v>
      </c>
    </row>
    <row r="3395" spans="1:10" ht="15.75" x14ac:dyDescent="0.25">
      <c r="A3395" s="55" t="str">
        <f>'BoR4 Rollup'!B3395</f>
        <v>Total Operating Expenses</v>
      </c>
      <c r="B3395" s="95">
        <f>B3394+B3393+B3392</f>
        <v>0</v>
      </c>
      <c r="C3395" s="281">
        <f>C3394+C3393+C3392</f>
        <v>0</v>
      </c>
      <c r="D3395" s="281">
        <f>D3394+D3393+D3392</f>
        <v>0</v>
      </c>
      <c r="E3395" s="296">
        <f t="shared" si="334"/>
        <v>0</v>
      </c>
      <c r="F3395" s="77"/>
      <c r="G3395" s="3" t="s">
        <v>357</v>
      </c>
      <c r="H3395" s="13" t="str">
        <f t="shared" si="333"/>
        <v>630006</v>
      </c>
      <c r="I3395" s="13" t="s">
        <v>539</v>
      </c>
    </row>
    <row r="3396" spans="1:10" x14ac:dyDescent="0.2">
      <c r="A3396" s="54" t="str">
        <f>'BoR4 Rollup'!B3396</f>
        <v xml:space="preserve"> Professional Services</v>
      </c>
      <c r="B3396" s="93">
        <v>0</v>
      </c>
      <c r="C3396" s="245">
        <v>0</v>
      </c>
      <c r="D3396" s="245">
        <v>0</v>
      </c>
      <c r="E3396" s="294">
        <f t="shared" si="334"/>
        <v>0</v>
      </c>
      <c r="F3396" s="75"/>
      <c r="G3396" s="3" t="s">
        <v>357</v>
      </c>
      <c r="H3396" s="13" t="str">
        <f t="shared" si="333"/>
        <v>630006</v>
      </c>
      <c r="I3396" s="13" t="s">
        <v>539</v>
      </c>
      <c r="J3396" s="13" t="s">
        <v>603</v>
      </c>
    </row>
    <row r="3397" spans="1:10" x14ac:dyDescent="0.2">
      <c r="A3397" s="54" t="str">
        <f>'BoR4 Rollup'!B3397</f>
        <v xml:space="preserve"> Other Charges</v>
      </c>
      <c r="B3397" s="93">
        <v>0</v>
      </c>
      <c r="C3397" s="245">
        <v>0</v>
      </c>
      <c r="D3397" s="245">
        <v>0</v>
      </c>
      <c r="E3397" s="294">
        <f t="shared" si="334"/>
        <v>0</v>
      </c>
      <c r="F3397" s="75"/>
      <c r="G3397" s="3" t="s">
        <v>357</v>
      </c>
      <c r="H3397" s="13" t="str">
        <f t="shared" si="333"/>
        <v>630006</v>
      </c>
      <c r="I3397" s="13" t="s">
        <v>539</v>
      </c>
      <c r="J3397" s="13" t="s">
        <v>604</v>
      </c>
    </row>
    <row r="3398" spans="1:10" x14ac:dyDescent="0.2">
      <c r="A3398" s="54" t="str">
        <f>'BoR4 Rollup'!B3398</f>
        <v xml:space="preserve"> Debt Services</v>
      </c>
      <c r="B3398" s="93">
        <v>0</v>
      </c>
      <c r="C3398" s="245">
        <v>0</v>
      </c>
      <c r="D3398" s="245">
        <v>0</v>
      </c>
      <c r="E3398" s="294">
        <f t="shared" si="334"/>
        <v>0</v>
      </c>
      <c r="F3398" s="75"/>
      <c r="G3398" s="3" t="s">
        <v>357</v>
      </c>
      <c r="H3398" s="13" t="str">
        <f t="shared" si="333"/>
        <v>630006</v>
      </c>
      <c r="I3398" s="13" t="s">
        <v>539</v>
      </c>
    </row>
    <row r="3399" spans="1:10" x14ac:dyDescent="0.2">
      <c r="A3399" s="54" t="str">
        <f>'BoR4 Rollup'!B3399</f>
        <v xml:space="preserve"> Interagency Transfers</v>
      </c>
      <c r="B3399" s="93">
        <v>0</v>
      </c>
      <c r="C3399" s="245">
        <v>0</v>
      </c>
      <c r="D3399" s="245">
        <v>0</v>
      </c>
      <c r="E3399" s="294">
        <f t="shared" si="334"/>
        <v>0</v>
      </c>
      <c r="F3399" s="75"/>
      <c r="G3399" s="3" t="s">
        <v>357</v>
      </c>
      <c r="H3399" s="13" t="str">
        <f t="shared" si="333"/>
        <v>630006</v>
      </c>
      <c r="I3399" s="13" t="s">
        <v>539</v>
      </c>
      <c r="J3399" s="13" t="s">
        <v>605</v>
      </c>
    </row>
    <row r="3400" spans="1:10" ht="15.75" x14ac:dyDescent="0.25">
      <c r="A3400" s="55" t="str">
        <f>'BoR4 Rollup'!B3400</f>
        <v>Total Other Charges</v>
      </c>
      <c r="B3400" s="95">
        <f>B3399+B3398+B3397+B3396</f>
        <v>0</v>
      </c>
      <c r="C3400" s="281">
        <f>C3399+C3398+C3397+C3396</f>
        <v>0</v>
      </c>
      <c r="D3400" s="281">
        <f>D3399+D3398+D3397+D3396</f>
        <v>0</v>
      </c>
      <c r="E3400" s="296">
        <f t="shared" si="334"/>
        <v>0</v>
      </c>
      <c r="F3400" s="77"/>
      <c r="G3400" s="3" t="s">
        <v>357</v>
      </c>
      <c r="H3400" s="13" t="str">
        <f t="shared" si="333"/>
        <v>630006</v>
      </c>
      <c r="I3400" s="13" t="s">
        <v>539</v>
      </c>
    </row>
    <row r="3401" spans="1:10" x14ac:dyDescent="0.2">
      <c r="A3401" s="54" t="str">
        <f>'BoR4 Rollup'!B3401</f>
        <v xml:space="preserve"> General Acquisitions</v>
      </c>
      <c r="B3401" s="93">
        <v>0</v>
      </c>
      <c r="C3401" s="245">
        <v>0</v>
      </c>
      <c r="D3401" s="245">
        <v>0</v>
      </c>
      <c r="E3401" s="294">
        <f t="shared" si="334"/>
        <v>0</v>
      </c>
      <c r="F3401" s="75"/>
      <c r="G3401" s="3" t="s">
        <v>357</v>
      </c>
      <c r="H3401" s="13" t="str">
        <f t="shared" si="333"/>
        <v>630006</v>
      </c>
      <c r="I3401" s="13" t="s">
        <v>539</v>
      </c>
      <c r="J3401" s="13" t="s">
        <v>606</v>
      </c>
    </row>
    <row r="3402" spans="1:10" x14ac:dyDescent="0.2">
      <c r="A3402" s="54" t="str">
        <f>'BoR4 Rollup'!B3402</f>
        <v xml:space="preserve"> Library Acquisitions</v>
      </c>
      <c r="B3402" s="93">
        <v>0</v>
      </c>
      <c r="C3402" s="245">
        <v>0</v>
      </c>
      <c r="D3402" s="245">
        <v>0</v>
      </c>
      <c r="E3402" s="294">
        <f t="shared" si="334"/>
        <v>0</v>
      </c>
      <c r="F3402" s="75"/>
      <c r="G3402" s="3" t="s">
        <v>357</v>
      </c>
      <c r="H3402" s="13" t="str">
        <f t="shared" si="333"/>
        <v>630006</v>
      </c>
      <c r="I3402" s="13" t="s">
        <v>539</v>
      </c>
      <c r="J3402" s="13" t="s">
        <v>606</v>
      </c>
    </row>
    <row r="3403" spans="1:10" x14ac:dyDescent="0.2">
      <c r="A3403" s="54" t="str">
        <f>'BoR4 Rollup'!B3403</f>
        <v xml:space="preserve"> Major Repairs</v>
      </c>
      <c r="B3403" s="93">
        <v>0</v>
      </c>
      <c r="C3403" s="245">
        <v>0</v>
      </c>
      <c r="D3403" s="245">
        <v>0</v>
      </c>
      <c r="E3403" s="294">
        <f t="shared" si="334"/>
        <v>0</v>
      </c>
      <c r="F3403" s="75"/>
      <c r="G3403" s="3" t="s">
        <v>357</v>
      </c>
      <c r="H3403" s="13" t="str">
        <f t="shared" si="333"/>
        <v>630006</v>
      </c>
      <c r="I3403" s="13" t="s">
        <v>539</v>
      </c>
    </row>
    <row r="3404" spans="1:10" ht="15.75" x14ac:dyDescent="0.25">
      <c r="A3404" s="55" t="str">
        <f>'BoR4 Rollup'!B3404</f>
        <v>Total Acquisitions and Major Repairs</v>
      </c>
      <c r="B3404" s="95">
        <f>B3403+B3402+B3401</f>
        <v>0</v>
      </c>
      <c r="C3404" s="281">
        <f>C3403+C3402+C3401</f>
        <v>0</v>
      </c>
      <c r="D3404" s="281">
        <f>D3403+D3402+D3401</f>
        <v>0</v>
      </c>
      <c r="E3404" s="296">
        <f t="shared" si="334"/>
        <v>0</v>
      </c>
      <c r="F3404" s="77"/>
      <c r="G3404" s="3" t="s">
        <v>357</v>
      </c>
      <c r="H3404" s="13" t="str">
        <f t="shared" si="333"/>
        <v>630006</v>
      </c>
      <c r="I3404" s="13" t="s">
        <v>539</v>
      </c>
    </row>
    <row r="3405" spans="1:10" ht="15.75" x14ac:dyDescent="0.25">
      <c r="A3405" s="55" t="str">
        <f>'BoR4 Rollup'!B3405</f>
        <v>Function Total</v>
      </c>
      <c r="B3405" s="94">
        <f>B3404+B3400+B3395+B3391</f>
        <v>0</v>
      </c>
      <c r="C3405" s="264">
        <f>C3404+C3400+C3395+C3391</f>
        <v>0</v>
      </c>
      <c r="D3405" s="264">
        <f>D3404+D3400+D3395+D3391</f>
        <v>0</v>
      </c>
      <c r="E3405" s="297">
        <f t="shared" si="334"/>
        <v>0</v>
      </c>
      <c r="F3405" s="76"/>
      <c r="G3405" s="3" t="s">
        <v>357</v>
      </c>
      <c r="H3405" s="13" t="str">
        <f t="shared" si="333"/>
        <v>630006</v>
      </c>
      <c r="I3405" s="13" t="s">
        <v>539</v>
      </c>
    </row>
    <row r="3406" spans="1:10" ht="15.75" x14ac:dyDescent="0.25">
      <c r="A3406" s="56" t="str">
        <f>'BoR4 Rollup'!B3406</f>
        <v>Function:  Institutional Support</v>
      </c>
      <c r="B3406" s="208"/>
      <c r="C3406" s="209"/>
      <c r="D3406" s="209"/>
      <c r="E3406" s="210"/>
      <c r="F3406" s="72"/>
      <c r="G3406" s="3" t="s">
        <v>357</v>
      </c>
      <c r="H3406" s="13" t="str">
        <f t="shared" ref="H3406:H3426" si="335">RIGHT($A$3408,6)</f>
        <v>630007</v>
      </c>
      <c r="I3406" s="13" t="s">
        <v>540</v>
      </c>
    </row>
    <row r="3407" spans="1:10" ht="15.75" x14ac:dyDescent="0.25">
      <c r="A3407" s="57" t="str">
        <f>'BoR4 Rollup'!B3407</f>
        <v>Orgn:  Comptroller's Office</v>
      </c>
      <c r="B3407" s="211" t="str">
        <f>+'BoR4 Rollup'!C3407</f>
        <v>Actual</v>
      </c>
      <c r="C3407" s="211" t="str">
        <f>+'BoR4 Rollup'!D3407</f>
        <v>Budgeted</v>
      </c>
      <c r="D3407" s="211" t="str">
        <f>+'BoR4 Rollup'!E3407</f>
        <v>Budgeted</v>
      </c>
      <c r="E3407" s="212" t="str">
        <f>E5</f>
        <v>2024-2025 +/-</v>
      </c>
      <c r="F3407" s="78"/>
      <c r="G3407" s="3" t="s">
        <v>357</v>
      </c>
      <c r="H3407" s="13" t="str">
        <f t="shared" si="335"/>
        <v>630007</v>
      </c>
      <c r="I3407" s="13" t="s">
        <v>540</v>
      </c>
    </row>
    <row r="3408" spans="1:10" ht="15.75" x14ac:dyDescent="0.25">
      <c r="A3408" s="248" t="str">
        <f>'BoR4 Rollup'!B3408</f>
        <v>Organization ID:  630007</v>
      </c>
      <c r="B3408" s="249" t="str">
        <f>'BoR4 Rollup'!$C$6</f>
        <v>2024-2025</v>
      </c>
      <c r="C3408" s="110" t="str">
        <f>'BoR4 Rollup'!$D$6</f>
        <v>2024-2025</v>
      </c>
      <c r="D3408" s="249" t="str">
        <f>D6</f>
        <v>2025-2026</v>
      </c>
      <c r="E3408" s="250" t="str">
        <f>E6</f>
        <v>2025-2026</v>
      </c>
      <c r="F3408" s="78"/>
      <c r="G3408" s="3" t="s">
        <v>357</v>
      </c>
      <c r="H3408" s="13" t="str">
        <f t="shared" si="335"/>
        <v>630007</v>
      </c>
      <c r="I3408" s="13" t="s">
        <v>540</v>
      </c>
    </row>
    <row r="3409" spans="1:10" x14ac:dyDescent="0.2">
      <c r="A3409" s="54" t="str">
        <f>'BoR4 Rollup'!B3409</f>
        <v xml:space="preserve">  Salaries</v>
      </c>
      <c r="B3409" s="93">
        <v>0</v>
      </c>
      <c r="C3409" s="245">
        <v>0</v>
      </c>
      <c r="D3409" s="245">
        <v>0</v>
      </c>
      <c r="E3409" s="294">
        <f t="shared" ref="E3409:E3426" si="336">+D3409-C3409</f>
        <v>0</v>
      </c>
      <c r="F3409" s="75"/>
      <c r="G3409" s="3" t="s">
        <v>357</v>
      </c>
      <c r="H3409" s="13" t="str">
        <f t="shared" si="335"/>
        <v>630007</v>
      </c>
      <c r="I3409" s="13" t="s">
        <v>540</v>
      </c>
      <c r="J3409" s="13" t="s">
        <v>598</v>
      </c>
    </row>
    <row r="3410" spans="1:10" x14ac:dyDescent="0.2">
      <c r="A3410" s="54" t="str">
        <f>'BoR4 Rollup'!B3410</f>
        <v xml:space="preserve">  Other Compensation</v>
      </c>
      <c r="B3410" s="93">
        <v>0</v>
      </c>
      <c r="C3410" s="245">
        <v>0</v>
      </c>
      <c r="D3410" s="245">
        <v>0</v>
      </c>
      <c r="E3410" s="294">
        <f t="shared" si="336"/>
        <v>0</v>
      </c>
      <c r="F3410" s="75"/>
      <c r="G3410" s="3" t="s">
        <v>357</v>
      </c>
      <c r="H3410" s="13" t="str">
        <f t="shared" si="335"/>
        <v>630007</v>
      </c>
      <c r="I3410" s="13" t="s">
        <v>540</v>
      </c>
    </row>
    <row r="3411" spans="1:10" x14ac:dyDescent="0.2">
      <c r="A3411" s="54" t="str">
        <f>'BoR4 Rollup'!B3411</f>
        <v xml:space="preserve">  Related Benefits</v>
      </c>
      <c r="B3411" s="93">
        <v>0</v>
      </c>
      <c r="C3411" s="245">
        <v>0</v>
      </c>
      <c r="D3411" s="245">
        <v>0</v>
      </c>
      <c r="E3411" s="294">
        <f t="shared" si="336"/>
        <v>0</v>
      </c>
      <c r="F3411" s="75"/>
      <c r="G3411" s="3" t="s">
        <v>357</v>
      </c>
      <c r="H3411" s="13" t="str">
        <f t="shared" si="335"/>
        <v>630007</v>
      </c>
      <c r="I3411" s="13" t="s">
        <v>540</v>
      </c>
      <c r="J3411" s="13" t="s">
        <v>599</v>
      </c>
    </row>
    <row r="3412" spans="1:10" ht="15.75" x14ac:dyDescent="0.25">
      <c r="A3412" s="55" t="str">
        <f>'BoR4 Rollup'!B3412</f>
        <v>Total Personal Services</v>
      </c>
      <c r="B3412" s="94">
        <f>B3411+B3410+B3409</f>
        <v>0</v>
      </c>
      <c r="C3412" s="264">
        <f>C3411+C3410+C3409</f>
        <v>0</v>
      </c>
      <c r="D3412" s="264">
        <f>D3411+D3410+D3409</f>
        <v>0</v>
      </c>
      <c r="E3412" s="295">
        <f t="shared" si="336"/>
        <v>0</v>
      </c>
      <c r="F3412" s="76"/>
      <c r="G3412" s="3" t="s">
        <v>357</v>
      </c>
      <c r="H3412" s="13" t="str">
        <f t="shared" si="335"/>
        <v>630007</v>
      </c>
      <c r="I3412" s="13" t="s">
        <v>540</v>
      </c>
    </row>
    <row r="3413" spans="1:10" x14ac:dyDescent="0.2">
      <c r="A3413" s="54" t="str">
        <f>'BoR4 Rollup'!B3413</f>
        <v xml:space="preserve"> Travel</v>
      </c>
      <c r="B3413" s="93">
        <v>0</v>
      </c>
      <c r="C3413" s="245">
        <v>0</v>
      </c>
      <c r="D3413" s="245">
        <v>0</v>
      </c>
      <c r="E3413" s="294">
        <f t="shared" si="336"/>
        <v>0</v>
      </c>
      <c r="F3413" s="75"/>
      <c r="G3413" s="3" t="s">
        <v>357</v>
      </c>
      <c r="H3413" s="13" t="str">
        <f t="shared" si="335"/>
        <v>630007</v>
      </c>
      <c r="I3413" s="13" t="s">
        <v>540</v>
      </c>
      <c r="J3413" s="13" t="s">
        <v>600</v>
      </c>
    </row>
    <row r="3414" spans="1:10" x14ac:dyDescent="0.2">
      <c r="A3414" s="54" t="str">
        <f>'BoR4 Rollup'!B3414</f>
        <v xml:space="preserve"> Operating Services</v>
      </c>
      <c r="B3414" s="93">
        <v>0</v>
      </c>
      <c r="C3414" s="245">
        <v>0</v>
      </c>
      <c r="D3414" s="245">
        <v>0</v>
      </c>
      <c r="E3414" s="294">
        <f t="shared" si="336"/>
        <v>0</v>
      </c>
      <c r="F3414" s="75"/>
      <c r="G3414" s="3" t="s">
        <v>357</v>
      </c>
      <c r="H3414" s="13" t="str">
        <f t="shared" si="335"/>
        <v>630007</v>
      </c>
      <c r="I3414" s="13" t="s">
        <v>540</v>
      </c>
      <c r="J3414" s="13" t="s">
        <v>601</v>
      </c>
    </row>
    <row r="3415" spans="1:10" x14ac:dyDescent="0.2">
      <c r="A3415" s="54" t="str">
        <f>'BoR4 Rollup'!B3415</f>
        <v xml:space="preserve"> Supplies</v>
      </c>
      <c r="B3415" s="93">
        <v>0</v>
      </c>
      <c r="C3415" s="245">
        <v>0</v>
      </c>
      <c r="D3415" s="245">
        <v>0</v>
      </c>
      <c r="E3415" s="294">
        <f t="shared" si="336"/>
        <v>0</v>
      </c>
      <c r="F3415" s="75"/>
      <c r="G3415" s="3" t="s">
        <v>357</v>
      </c>
      <c r="H3415" s="13" t="str">
        <f t="shared" si="335"/>
        <v>630007</v>
      </c>
      <c r="I3415" s="13" t="s">
        <v>540</v>
      </c>
      <c r="J3415" s="13" t="s">
        <v>602</v>
      </c>
    </row>
    <row r="3416" spans="1:10" ht="15.75" x14ac:dyDescent="0.25">
      <c r="A3416" s="55" t="str">
        <f>'BoR4 Rollup'!B3416</f>
        <v>Total Operating Expenses</v>
      </c>
      <c r="B3416" s="95">
        <f>B3415+B3414+B3413</f>
        <v>0</v>
      </c>
      <c r="C3416" s="281">
        <f>C3415+C3414+C3413</f>
        <v>0</v>
      </c>
      <c r="D3416" s="281">
        <f>D3415+D3414+D3413</f>
        <v>0</v>
      </c>
      <c r="E3416" s="296">
        <f t="shared" si="336"/>
        <v>0</v>
      </c>
      <c r="F3416" s="77"/>
      <c r="G3416" s="3" t="s">
        <v>357</v>
      </c>
      <c r="H3416" s="13" t="str">
        <f t="shared" si="335"/>
        <v>630007</v>
      </c>
      <c r="I3416" s="13" t="s">
        <v>540</v>
      </c>
    </row>
    <row r="3417" spans="1:10" x14ac:dyDescent="0.2">
      <c r="A3417" s="54" t="str">
        <f>'BoR4 Rollup'!B3417</f>
        <v xml:space="preserve"> Professional Services</v>
      </c>
      <c r="B3417" s="93">
        <v>0</v>
      </c>
      <c r="C3417" s="245">
        <v>0</v>
      </c>
      <c r="D3417" s="245">
        <v>0</v>
      </c>
      <c r="E3417" s="294">
        <f t="shared" si="336"/>
        <v>0</v>
      </c>
      <c r="F3417" s="75"/>
      <c r="G3417" s="3" t="s">
        <v>357</v>
      </c>
      <c r="H3417" s="13" t="str">
        <f t="shared" si="335"/>
        <v>630007</v>
      </c>
      <c r="I3417" s="13" t="s">
        <v>540</v>
      </c>
      <c r="J3417" s="13" t="s">
        <v>603</v>
      </c>
    </row>
    <row r="3418" spans="1:10" x14ac:dyDescent="0.2">
      <c r="A3418" s="54" t="str">
        <f>'BoR4 Rollup'!B3418</f>
        <v xml:space="preserve"> Other Charges</v>
      </c>
      <c r="B3418" s="93">
        <v>0</v>
      </c>
      <c r="C3418" s="245">
        <v>0</v>
      </c>
      <c r="D3418" s="245">
        <v>0</v>
      </c>
      <c r="E3418" s="294">
        <f t="shared" si="336"/>
        <v>0</v>
      </c>
      <c r="F3418" s="75"/>
      <c r="G3418" s="3" t="s">
        <v>357</v>
      </c>
      <c r="H3418" s="13" t="str">
        <f t="shared" si="335"/>
        <v>630007</v>
      </c>
      <c r="I3418" s="13" t="s">
        <v>540</v>
      </c>
      <c r="J3418" s="13" t="s">
        <v>604</v>
      </c>
    </row>
    <row r="3419" spans="1:10" x14ac:dyDescent="0.2">
      <c r="A3419" s="54" t="str">
        <f>'BoR4 Rollup'!B3419</f>
        <v xml:space="preserve"> Debt Services</v>
      </c>
      <c r="B3419" s="93">
        <v>0</v>
      </c>
      <c r="C3419" s="245">
        <v>0</v>
      </c>
      <c r="D3419" s="245">
        <v>0</v>
      </c>
      <c r="E3419" s="294">
        <f t="shared" si="336"/>
        <v>0</v>
      </c>
      <c r="F3419" s="75"/>
      <c r="G3419" s="3" t="s">
        <v>357</v>
      </c>
      <c r="H3419" s="13" t="str">
        <f t="shared" si="335"/>
        <v>630007</v>
      </c>
      <c r="I3419" s="13" t="s">
        <v>540</v>
      </c>
    </row>
    <row r="3420" spans="1:10" x14ac:dyDescent="0.2">
      <c r="A3420" s="54" t="str">
        <f>'BoR4 Rollup'!B3420</f>
        <v xml:space="preserve"> Interagency Transfers</v>
      </c>
      <c r="B3420" s="93">
        <v>0</v>
      </c>
      <c r="C3420" s="245">
        <v>0</v>
      </c>
      <c r="D3420" s="245">
        <v>0</v>
      </c>
      <c r="E3420" s="294">
        <f t="shared" si="336"/>
        <v>0</v>
      </c>
      <c r="F3420" s="75"/>
      <c r="G3420" s="3" t="s">
        <v>357</v>
      </c>
      <c r="H3420" s="13" t="str">
        <f t="shared" si="335"/>
        <v>630007</v>
      </c>
      <c r="I3420" s="13" t="s">
        <v>540</v>
      </c>
      <c r="J3420" s="13" t="s">
        <v>605</v>
      </c>
    </row>
    <row r="3421" spans="1:10" ht="15.75" x14ac:dyDescent="0.25">
      <c r="A3421" s="55" t="str">
        <f>'BoR4 Rollup'!B3421</f>
        <v>Total Other Charges</v>
      </c>
      <c r="B3421" s="95">
        <f>B3420+B3419+B3418+B3417</f>
        <v>0</v>
      </c>
      <c r="C3421" s="281">
        <f>C3420+C3419+C3418+C3417</f>
        <v>0</v>
      </c>
      <c r="D3421" s="281">
        <f>D3420+D3419+D3418+D3417</f>
        <v>0</v>
      </c>
      <c r="E3421" s="296">
        <f t="shared" si="336"/>
        <v>0</v>
      </c>
      <c r="F3421" s="77"/>
      <c r="G3421" s="3" t="s">
        <v>357</v>
      </c>
      <c r="H3421" s="13" t="str">
        <f t="shared" si="335"/>
        <v>630007</v>
      </c>
      <c r="I3421" s="13" t="s">
        <v>540</v>
      </c>
    </row>
    <row r="3422" spans="1:10" x14ac:dyDescent="0.2">
      <c r="A3422" s="54" t="str">
        <f>'BoR4 Rollup'!B3422</f>
        <v xml:space="preserve"> General Acquisitions</v>
      </c>
      <c r="B3422" s="93">
        <v>0</v>
      </c>
      <c r="C3422" s="245">
        <v>0</v>
      </c>
      <c r="D3422" s="245">
        <v>0</v>
      </c>
      <c r="E3422" s="294">
        <f t="shared" si="336"/>
        <v>0</v>
      </c>
      <c r="F3422" s="75"/>
      <c r="G3422" s="3" t="s">
        <v>357</v>
      </c>
      <c r="H3422" s="13" t="str">
        <f t="shared" si="335"/>
        <v>630007</v>
      </c>
      <c r="I3422" s="13" t="s">
        <v>540</v>
      </c>
      <c r="J3422" s="13" t="s">
        <v>606</v>
      </c>
    </row>
    <row r="3423" spans="1:10" x14ac:dyDescent="0.2">
      <c r="A3423" s="54" t="str">
        <f>'BoR4 Rollup'!B3423</f>
        <v xml:space="preserve"> Library Acquisitions</v>
      </c>
      <c r="B3423" s="93">
        <v>0</v>
      </c>
      <c r="C3423" s="245">
        <v>0</v>
      </c>
      <c r="D3423" s="245">
        <v>0</v>
      </c>
      <c r="E3423" s="294">
        <f t="shared" si="336"/>
        <v>0</v>
      </c>
      <c r="F3423" s="75"/>
      <c r="G3423" s="3" t="s">
        <v>357</v>
      </c>
      <c r="H3423" s="13" t="str">
        <f t="shared" si="335"/>
        <v>630007</v>
      </c>
      <c r="I3423" s="13" t="s">
        <v>540</v>
      </c>
      <c r="J3423" s="13" t="s">
        <v>606</v>
      </c>
    </row>
    <row r="3424" spans="1:10" x14ac:dyDescent="0.2">
      <c r="A3424" s="54" t="str">
        <f>'BoR4 Rollup'!B3424</f>
        <v xml:space="preserve"> Major Repairs</v>
      </c>
      <c r="B3424" s="93">
        <v>0</v>
      </c>
      <c r="C3424" s="245">
        <v>0</v>
      </c>
      <c r="D3424" s="245">
        <v>0</v>
      </c>
      <c r="E3424" s="294">
        <f t="shared" si="336"/>
        <v>0</v>
      </c>
      <c r="F3424" s="75"/>
      <c r="G3424" s="3" t="s">
        <v>357</v>
      </c>
      <c r="H3424" s="13" t="str">
        <f t="shared" si="335"/>
        <v>630007</v>
      </c>
      <c r="I3424" s="13" t="s">
        <v>540</v>
      </c>
    </row>
    <row r="3425" spans="1:10" ht="15.75" x14ac:dyDescent="0.25">
      <c r="A3425" s="55" t="str">
        <f>'BoR4 Rollup'!B3425</f>
        <v>Total Acquisitions and Major Repairs</v>
      </c>
      <c r="B3425" s="95">
        <f>B3424+B3423+B3422</f>
        <v>0</v>
      </c>
      <c r="C3425" s="281">
        <f>C3424+C3423+C3422</f>
        <v>0</v>
      </c>
      <c r="D3425" s="281">
        <f>D3424+D3423+D3422</f>
        <v>0</v>
      </c>
      <c r="E3425" s="296">
        <f t="shared" si="336"/>
        <v>0</v>
      </c>
      <c r="F3425" s="77"/>
      <c r="G3425" s="3" t="s">
        <v>357</v>
      </c>
      <c r="H3425" s="13" t="str">
        <f t="shared" si="335"/>
        <v>630007</v>
      </c>
      <c r="I3425" s="13" t="s">
        <v>540</v>
      </c>
    </row>
    <row r="3426" spans="1:10" ht="15.75" x14ac:dyDescent="0.25">
      <c r="A3426" s="55" t="str">
        <f>'BoR4 Rollup'!B3426</f>
        <v>Function Total</v>
      </c>
      <c r="B3426" s="94">
        <f>B3425+B3421+B3416+B3412</f>
        <v>0</v>
      </c>
      <c r="C3426" s="264">
        <f>C3425+C3421+C3416+C3412</f>
        <v>0</v>
      </c>
      <c r="D3426" s="264">
        <f>D3425+D3421+D3416+D3412</f>
        <v>0</v>
      </c>
      <c r="E3426" s="297">
        <f t="shared" si="336"/>
        <v>0</v>
      </c>
      <c r="F3426" s="76"/>
      <c r="G3426" s="3" t="s">
        <v>357</v>
      </c>
      <c r="H3426" s="13" t="str">
        <f t="shared" si="335"/>
        <v>630007</v>
      </c>
      <c r="I3426" s="13" t="s">
        <v>540</v>
      </c>
    </row>
    <row r="3427" spans="1:10" ht="15.75" x14ac:dyDescent="0.25">
      <c r="A3427" s="56" t="str">
        <f>'BoR4 Rollup'!B3427</f>
        <v>Function:  Institutional Support</v>
      </c>
      <c r="B3427" s="208"/>
      <c r="C3427" s="209"/>
      <c r="D3427" s="209"/>
      <c r="E3427" s="210"/>
      <c r="F3427" s="72"/>
      <c r="G3427" s="3" t="s">
        <v>357</v>
      </c>
      <c r="H3427" s="13" t="str">
        <f t="shared" ref="H3427:H3447" si="337">RIGHT($A$3429,6)</f>
        <v>630009</v>
      </c>
      <c r="I3427" s="13" t="s">
        <v>541</v>
      </c>
    </row>
    <row r="3428" spans="1:10" ht="15.75" x14ac:dyDescent="0.25">
      <c r="A3428" s="57" t="str">
        <f>'BoR4 Rollup'!B3428</f>
        <v xml:space="preserve">Orgn:  Purchasing        </v>
      </c>
      <c r="B3428" s="211" t="str">
        <f>+'BoR4 Rollup'!C3428</f>
        <v>Actual</v>
      </c>
      <c r="C3428" s="211" t="str">
        <f>+'BoR4 Rollup'!D3428</f>
        <v>Budgeted</v>
      </c>
      <c r="D3428" s="211" t="str">
        <f>+'BoR4 Rollup'!E3428</f>
        <v>Budgeted</v>
      </c>
      <c r="E3428" s="212" t="str">
        <f>E5</f>
        <v>2024-2025 +/-</v>
      </c>
      <c r="F3428" s="78"/>
      <c r="G3428" s="3" t="s">
        <v>357</v>
      </c>
      <c r="H3428" s="13" t="str">
        <f t="shared" si="337"/>
        <v>630009</v>
      </c>
      <c r="I3428" s="13" t="s">
        <v>541</v>
      </c>
    </row>
    <row r="3429" spans="1:10" ht="15.75" x14ac:dyDescent="0.25">
      <c r="A3429" s="248" t="str">
        <f>'BoR4 Rollup'!B3429</f>
        <v>Organization ID:  630009</v>
      </c>
      <c r="B3429" s="249" t="str">
        <f>'BoR4 Rollup'!$C$6</f>
        <v>2024-2025</v>
      </c>
      <c r="C3429" s="110" t="str">
        <f>'BoR4 Rollup'!$D$6</f>
        <v>2024-2025</v>
      </c>
      <c r="D3429" s="249" t="str">
        <f>D6</f>
        <v>2025-2026</v>
      </c>
      <c r="E3429" s="250" t="str">
        <f>E6</f>
        <v>2025-2026</v>
      </c>
      <c r="F3429" s="78"/>
      <c r="G3429" s="3" t="s">
        <v>357</v>
      </c>
      <c r="H3429" s="13" t="str">
        <f t="shared" si="337"/>
        <v>630009</v>
      </c>
      <c r="I3429" s="13" t="s">
        <v>541</v>
      </c>
    </row>
    <row r="3430" spans="1:10" x14ac:dyDescent="0.2">
      <c r="A3430" s="54" t="str">
        <f>'BoR4 Rollup'!B3430</f>
        <v xml:space="preserve">  Salaries</v>
      </c>
      <c r="B3430" s="93">
        <v>0</v>
      </c>
      <c r="C3430" s="245">
        <v>0</v>
      </c>
      <c r="D3430" s="245">
        <v>0</v>
      </c>
      <c r="E3430" s="294">
        <f t="shared" ref="E3430:E3447" si="338">+D3430-C3430</f>
        <v>0</v>
      </c>
      <c r="F3430" s="75"/>
      <c r="G3430" s="3" t="s">
        <v>357</v>
      </c>
      <c r="H3430" s="13" t="str">
        <f t="shared" si="337"/>
        <v>630009</v>
      </c>
      <c r="I3430" s="13" t="s">
        <v>541</v>
      </c>
      <c r="J3430" s="13" t="s">
        <v>598</v>
      </c>
    </row>
    <row r="3431" spans="1:10" x14ac:dyDescent="0.2">
      <c r="A3431" s="54" t="str">
        <f>'BoR4 Rollup'!B3431</f>
        <v xml:space="preserve">  Other Compensation</v>
      </c>
      <c r="B3431" s="93">
        <v>0</v>
      </c>
      <c r="C3431" s="245">
        <v>0</v>
      </c>
      <c r="D3431" s="245">
        <v>0</v>
      </c>
      <c r="E3431" s="294">
        <f t="shared" si="338"/>
        <v>0</v>
      </c>
      <c r="F3431" s="75"/>
      <c r="G3431" s="3" t="s">
        <v>357</v>
      </c>
      <c r="H3431" s="13" t="str">
        <f t="shared" si="337"/>
        <v>630009</v>
      </c>
      <c r="I3431" s="13" t="s">
        <v>541</v>
      </c>
    </row>
    <row r="3432" spans="1:10" x14ac:dyDescent="0.2">
      <c r="A3432" s="54" t="str">
        <f>'BoR4 Rollup'!B3432</f>
        <v xml:space="preserve">  Related Benefits</v>
      </c>
      <c r="B3432" s="93">
        <v>0</v>
      </c>
      <c r="C3432" s="245">
        <v>0</v>
      </c>
      <c r="D3432" s="245">
        <v>0</v>
      </c>
      <c r="E3432" s="294">
        <f t="shared" si="338"/>
        <v>0</v>
      </c>
      <c r="F3432" s="75"/>
      <c r="G3432" s="3" t="s">
        <v>357</v>
      </c>
      <c r="H3432" s="13" t="str">
        <f t="shared" si="337"/>
        <v>630009</v>
      </c>
      <c r="I3432" s="13" t="s">
        <v>541</v>
      </c>
      <c r="J3432" s="13" t="s">
        <v>599</v>
      </c>
    </row>
    <row r="3433" spans="1:10" ht="15.75" x14ac:dyDescent="0.25">
      <c r="A3433" s="55" t="str">
        <f>'BoR4 Rollup'!B3433</f>
        <v>Total Personal Services</v>
      </c>
      <c r="B3433" s="94">
        <f>B3432+B3431+B3430</f>
        <v>0</v>
      </c>
      <c r="C3433" s="264">
        <f>C3432+C3431+C3430</f>
        <v>0</v>
      </c>
      <c r="D3433" s="264">
        <f>D3432+D3431+D3430</f>
        <v>0</v>
      </c>
      <c r="E3433" s="295">
        <f t="shared" si="338"/>
        <v>0</v>
      </c>
      <c r="F3433" s="76"/>
      <c r="G3433" s="3" t="s">
        <v>357</v>
      </c>
      <c r="H3433" s="13" t="str">
        <f t="shared" si="337"/>
        <v>630009</v>
      </c>
      <c r="I3433" s="13" t="s">
        <v>541</v>
      </c>
    </row>
    <row r="3434" spans="1:10" x14ac:dyDescent="0.2">
      <c r="A3434" s="54" t="str">
        <f>'BoR4 Rollup'!B3434</f>
        <v xml:space="preserve"> Travel</v>
      </c>
      <c r="B3434" s="93">
        <v>0</v>
      </c>
      <c r="C3434" s="245">
        <v>0</v>
      </c>
      <c r="D3434" s="245">
        <v>0</v>
      </c>
      <c r="E3434" s="294">
        <f t="shared" si="338"/>
        <v>0</v>
      </c>
      <c r="F3434" s="75"/>
      <c r="G3434" s="3" t="s">
        <v>357</v>
      </c>
      <c r="H3434" s="13" t="str">
        <f t="shared" si="337"/>
        <v>630009</v>
      </c>
      <c r="I3434" s="13" t="s">
        <v>541</v>
      </c>
      <c r="J3434" s="13" t="s">
        <v>600</v>
      </c>
    </row>
    <row r="3435" spans="1:10" x14ac:dyDescent="0.2">
      <c r="A3435" s="54" t="str">
        <f>'BoR4 Rollup'!B3435</f>
        <v xml:space="preserve"> Operating Services</v>
      </c>
      <c r="B3435" s="93">
        <v>0</v>
      </c>
      <c r="C3435" s="245">
        <v>0</v>
      </c>
      <c r="D3435" s="245">
        <v>0</v>
      </c>
      <c r="E3435" s="294">
        <f t="shared" si="338"/>
        <v>0</v>
      </c>
      <c r="F3435" s="75"/>
      <c r="G3435" s="3" t="s">
        <v>357</v>
      </c>
      <c r="H3435" s="13" t="str">
        <f t="shared" si="337"/>
        <v>630009</v>
      </c>
      <c r="I3435" s="13" t="s">
        <v>541</v>
      </c>
      <c r="J3435" s="13" t="s">
        <v>601</v>
      </c>
    </row>
    <row r="3436" spans="1:10" x14ac:dyDescent="0.2">
      <c r="A3436" s="54" t="str">
        <f>'BoR4 Rollup'!B3436</f>
        <v xml:space="preserve"> Supplies</v>
      </c>
      <c r="B3436" s="93">
        <v>0</v>
      </c>
      <c r="C3436" s="245">
        <v>0</v>
      </c>
      <c r="D3436" s="245">
        <v>0</v>
      </c>
      <c r="E3436" s="294">
        <f t="shared" si="338"/>
        <v>0</v>
      </c>
      <c r="F3436" s="75"/>
      <c r="G3436" s="3" t="s">
        <v>357</v>
      </c>
      <c r="H3436" s="13" t="str">
        <f t="shared" si="337"/>
        <v>630009</v>
      </c>
      <c r="I3436" s="13" t="s">
        <v>541</v>
      </c>
      <c r="J3436" s="13" t="s">
        <v>602</v>
      </c>
    </row>
    <row r="3437" spans="1:10" ht="15.75" x14ac:dyDescent="0.25">
      <c r="A3437" s="55" t="str">
        <f>'BoR4 Rollup'!B3437</f>
        <v>Total Operating Expenses</v>
      </c>
      <c r="B3437" s="95">
        <f>B3436+B3435+B3434</f>
        <v>0</v>
      </c>
      <c r="C3437" s="281">
        <f>C3436+C3435+C3434</f>
        <v>0</v>
      </c>
      <c r="D3437" s="281">
        <f>D3436+D3435+D3434</f>
        <v>0</v>
      </c>
      <c r="E3437" s="296">
        <f t="shared" si="338"/>
        <v>0</v>
      </c>
      <c r="F3437" s="77"/>
      <c r="G3437" s="3" t="s">
        <v>357</v>
      </c>
      <c r="H3437" s="13" t="str">
        <f t="shared" si="337"/>
        <v>630009</v>
      </c>
      <c r="I3437" s="13" t="s">
        <v>541</v>
      </c>
    </row>
    <row r="3438" spans="1:10" x14ac:dyDescent="0.2">
      <c r="A3438" s="54" t="str">
        <f>'BoR4 Rollup'!B3438</f>
        <v xml:space="preserve"> Professional Services</v>
      </c>
      <c r="B3438" s="93">
        <v>0</v>
      </c>
      <c r="C3438" s="245">
        <v>0</v>
      </c>
      <c r="D3438" s="245">
        <v>0</v>
      </c>
      <c r="E3438" s="294">
        <f t="shared" si="338"/>
        <v>0</v>
      </c>
      <c r="F3438" s="75"/>
      <c r="G3438" s="3" t="s">
        <v>357</v>
      </c>
      <c r="H3438" s="13" t="str">
        <f t="shared" si="337"/>
        <v>630009</v>
      </c>
      <c r="I3438" s="13" t="s">
        <v>541</v>
      </c>
      <c r="J3438" s="13" t="s">
        <v>603</v>
      </c>
    </row>
    <row r="3439" spans="1:10" x14ac:dyDescent="0.2">
      <c r="A3439" s="54" t="str">
        <f>'BoR4 Rollup'!B3439</f>
        <v xml:space="preserve"> Other Charges</v>
      </c>
      <c r="B3439" s="93">
        <v>0</v>
      </c>
      <c r="C3439" s="245">
        <v>0</v>
      </c>
      <c r="D3439" s="245">
        <v>0</v>
      </c>
      <c r="E3439" s="294">
        <f t="shared" si="338"/>
        <v>0</v>
      </c>
      <c r="F3439" s="75"/>
      <c r="G3439" s="3" t="s">
        <v>357</v>
      </c>
      <c r="H3439" s="13" t="str">
        <f t="shared" si="337"/>
        <v>630009</v>
      </c>
      <c r="I3439" s="13" t="s">
        <v>541</v>
      </c>
      <c r="J3439" s="13" t="s">
        <v>604</v>
      </c>
    </row>
    <row r="3440" spans="1:10" x14ac:dyDescent="0.2">
      <c r="A3440" s="54" t="str">
        <f>'BoR4 Rollup'!B3440</f>
        <v xml:space="preserve"> Debt Services</v>
      </c>
      <c r="B3440" s="93">
        <v>0</v>
      </c>
      <c r="C3440" s="245">
        <v>0</v>
      </c>
      <c r="D3440" s="245">
        <v>0</v>
      </c>
      <c r="E3440" s="294">
        <f t="shared" si="338"/>
        <v>0</v>
      </c>
      <c r="F3440" s="75"/>
      <c r="G3440" s="3" t="s">
        <v>357</v>
      </c>
      <c r="H3440" s="13" t="str">
        <f t="shared" si="337"/>
        <v>630009</v>
      </c>
      <c r="I3440" s="13" t="s">
        <v>541</v>
      </c>
    </row>
    <row r="3441" spans="1:10" x14ac:dyDescent="0.2">
      <c r="A3441" s="54" t="str">
        <f>'BoR4 Rollup'!B3441</f>
        <v xml:space="preserve"> Interagency Transfers</v>
      </c>
      <c r="B3441" s="93">
        <v>0</v>
      </c>
      <c r="C3441" s="245">
        <v>0</v>
      </c>
      <c r="D3441" s="245">
        <v>0</v>
      </c>
      <c r="E3441" s="294">
        <f t="shared" si="338"/>
        <v>0</v>
      </c>
      <c r="F3441" s="75"/>
      <c r="G3441" s="3" t="s">
        <v>357</v>
      </c>
      <c r="H3441" s="13" t="str">
        <f t="shared" si="337"/>
        <v>630009</v>
      </c>
      <c r="I3441" s="13" t="s">
        <v>541</v>
      </c>
      <c r="J3441" s="13" t="s">
        <v>605</v>
      </c>
    </row>
    <row r="3442" spans="1:10" ht="15.75" x14ac:dyDescent="0.25">
      <c r="A3442" s="55" t="str">
        <f>'BoR4 Rollup'!B3442</f>
        <v>Total Other Charges</v>
      </c>
      <c r="B3442" s="95">
        <f>B3441+B3440+B3439+B3438</f>
        <v>0</v>
      </c>
      <c r="C3442" s="281">
        <f>C3441+C3440+C3439+C3438</f>
        <v>0</v>
      </c>
      <c r="D3442" s="281">
        <f>D3441+D3440+D3439+D3438</f>
        <v>0</v>
      </c>
      <c r="E3442" s="296">
        <f t="shared" si="338"/>
        <v>0</v>
      </c>
      <c r="F3442" s="77"/>
      <c r="G3442" s="3" t="s">
        <v>357</v>
      </c>
      <c r="H3442" s="13" t="str">
        <f t="shared" si="337"/>
        <v>630009</v>
      </c>
      <c r="I3442" s="13" t="s">
        <v>541</v>
      </c>
    </row>
    <row r="3443" spans="1:10" x14ac:dyDescent="0.2">
      <c r="A3443" s="54" t="str">
        <f>'BoR4 Rollup'!B3443</f>
        <v xml:space="preserve"> General Acquisitions</v>
      </c>
      <c r="B3443" s="93">
        <v>0</v>
      </c>
      <c r="C3443" s="245">
        <v>0</v>
      </c>
      <c r="D3443" s="245">
        <v>0</v>
      </c>
      <c r="E3443" s="294">
        <f t="shared" si="338"/>
        <v>0</v>
      </c>
      <c r="F3443" s="75"/>
      <c r="G3443" s="3" t="s">
        <v>357</v>
      </c>
      <c r="H3443" s="13" t="str">
        <f t="shared" si="337"/>
        <v>630009</v>
      </c>
      <c r="I3443" s="13" t="s">
        <v>541</v>
      </c>
      <c r="J3443" s="13" t="s">
        <v>606</v>
      </c>
    </row>
    <row r="3444" spans="1:10" x14ac:dyDescent="0.2">
      <c r="A3444" s="54" t="str">
        <f>'BoR4 Rollup'!B3444</f>
        <v xml:space="preserve"> Library Acquisitions</v>
      </c>
      <c r="B3444" s="93">
        <v>0</v>
      </c>
      <c r="C3444" s="245">
        <v>0</v>
      </c>
      <c r="D3444" s="245">
        <v>0</v>
      </c>
      <c r="E3444" s="294">
        <f t="shared" si="338"/>
        <v>0</v>
      </c>
      <c r="F3444" s="75"/>
      <c r="G3444" s="3" t="s">
        <v>357</v>
      </c>
      <c r="H3444" s="13" t="str">
        <f t="shared" si="337"/>
        <v>630009</v>
      </c>
      <c r="I3444" s="13" t="s">
        <v>541</v>
      </c>
      <c r="J3444" s="13" t="s">
        <v>606</v>
      </c>
    </row>
    <row r="3445" spans="1:10" x14ac:dyDescent="0.2">
      <c r="A3445" s="54" t="str">
        <f>'BoR4 Rollup'!B3445</f>
        <v xml:space="preserve"> Major Repairs</v>
      </c>
      <c r="B3445" s="93">
        <v>0</v>
      </c>
      <c r="C3445" s="245">
        <v>0</v>
      </c>
      <c r="D3445" s="245">
        <v>0</v>
      </c>
      <c r="E3445" s="294">
        <f t="shared" si="338"/>
        <v>0</v>
      </c>
      <c r="F3445" s="75"/>
      <c r="G3445" s="3" t="s">
        <v>357</v>
      </c>
      <c r="H3445" s="13" t="str">
        <f t="shared" si="337"/>
        <v>630009</v>
      </c>
      <c r="I3445" s="13" t="s">
        <v>541</v>
      </c>
    </row>
    <row r="3446" spans="1:10" ht="15.75" x14ac:dyDescent="0.25">
      <c r="A3446" s="55" t="str">
        <f>'BoR4 Rollup'!B3446</f>
        <v>Total Acquisitions and Major Repairs</v>
      </c>
      <c r="B3446" s="95">
        <f>B3445+B3444+B3443</f>
        <v>0</v>
      </c>
      <c r="C3446" s="281">
        <f>C3445+C3444+C3443</f>
        <v>0</v>
      </c>
      <c r="D3446" s="281">
        <f>D3445+D3444+D3443</f>
        <v>0</v>
      </c>
      <c r="E3446" s="296">
        <f t="shared" si="338"/>
        <v>0</v>
      </c>
      <c r="F3446" s="77"/>
      <c r="G3446" s="3" t="s">
        <v>357</v>
      </c>
      <c r="H3446" s="13" t="str">
        <f t="shared" si="337"/>
        <v>630009</v>
      </c>
      <c r="I3446" s="13" t="s">
        <v>541</v>
      </c>
    </row>
    <row r="3447" spans="1:10" ht="15.75" x14ac:dyDescent="0.25">
      <c r="A3447" s="55" t="str">
        <f>'BoR4 Rollup'!B3447</f>
        <v>Function Total</v>
      </c>
      <c r="B3447" s="94">
        <f>B3446+B3442+B3437+B3433</f>
        <v>0</v>
      </c>
      <c r="C3447" s="264">
        <f>C3446+C3442+C3437+C3433</f>
        <v>0</v>
      </c>
      <c r="D3447" s="264">
        <f>D3446+D3442+D3437+D3433</f>
        <v>0</v>
      </c>
      <c r="E3447" s="297">
        <f t="shared" si="338"/>
        <v>0</v>
      </c>
      <c r="F3447" s="76"/>
      <c r="G3447" s="3" t="s">
        <v>357</v>
      </c>
      <c r="H3447" s="13" t="str">
        <f t="shared" si="337"/>
        <v>630009</v>
      </c>
      <c r="I3447" s="13" t="s">
        <v>541</v>
      </c>
    </row>
    <row r="3448" spans="1:10" ht="15.75" x14ac:dyDescent="0.25">
      <c r="A3448" s="56" t="str">
        <f>'BoR4 Rollup'!B3448</f>
        <v>Function:  Institutional Support</v>
      </c>
      <c r="B3448" s="208"/>
      <c r="C3448" s="209"/>
      <c r="D3448" s="209"/>
      <c r="E3448" s="210"/>
      <c r="F3448" s="72"/>
      <c r="G3448" s="3" t="s">
        <v>356</v>
      </c>
      <c r="H3448" s="13" t="str">
        <f t="shared" ref="H3448:H3468" si="339">RIGHT($A$3450,6)</f>
        <v>630010</v>
      </c>
      <c r="I3448" s="13" t="s">
        <v>542</v>
      </c>
    </row>
    <row r="3449" spans="1:10" ht="15.75" x14ac:dyDescent="0.25">
      <c r="A3449" s="57" t="str">
        <f>'BoR4 Rollup'!B3449</f>
        <v xml:space="preserve">Orgn:  Human Resources      </v>
      </c>
      <c r="B3449" s="211" t="str">
        <f>+'BoR4 Rollup'!C3449</f>
        <v>Actual</v>
      </c>
      <c r="C3449" s="211" t="str">
        <f>+'BoR4 Rollup'!D3449</f>
        <v>Budgeted</v>
      </c>
      <c r="D3449" s="211" t="str">
        <f>+'BoR4 Rollup'!E3449</f>
        <v>Budgeted</v>
      </c>
      <c r="E3449" s="212" t="str">
        <f>E5</f>
        <v>2024-2025 +/-</v>
      </c>
      <c r="F3449" s="74"/>
      <c r="G3449" s="3" t="s">
        <v>356</v>
      </c>
      <c r="H3449" s="13" t="str">
        <f t="shared" si="339"/>
        <v>630010</v>
      </c>
      <c r="I3449" s="13" t="s">
        <v>542</v>
      </c>
    </row>
    <row r="3450" spans="1:10" ht="15.75" x14ac:dyDescent="0.25">
      <c r="A3450" s="248" t="str">
        <f>'BoR4 Rollup'!B3450</f>
        <v>Organization ID:  630010</v>
      </c>
      <c r="B3450" s="249" t="str">
        <f>'BoR4 Rollup'!$C$6</f>
        <v>2024-2025</v>
      </c>
      <c r="C3450" s="110" t="str">
        <f>'BoR4 Rollup'!$D$6</f>
        <v>2024-2025</v>
      </c>
      <c r="D3450" s="249" t="str">
        <f>'BoR4 Rollup'!$E$6</f>
        <v>2025-2026</v>
      </c>
      <c r="E3450" s="250" t="str">
        <f>E6</f>
        <v>2025-2026</v>
      </c>
      <c r="F3450" s="74"/>
      <c r="G3450" s="3" t="s">
        <v>356</v>
      </c>
      <c r="H3450" s="13" t="str">
        <f t="shared" si="339"/>
        <v>630010</v>
      </c>
      <c r="I3450" s="13" t="s">
        <v>542</v>
      </c>
    </row>
    <row r="3451" spans="1:10" x14ac:dyDescent="0.2">
      <c r="A3451" s="54" t="str">
        <f>'BoR4 Rollup'!B3451</f>
        <v xml:space="preserve">  Salaries</v>
      </c>
      <c r="B3451" s="93">
        <v>0</v>
      </c>
      <c r="C3451" s="245">
        <v>0</v>
      </c>
      <c r="D3451" s="245">
        <v>0</v>
      </c>
      <c r="E3451" s="294">
        <f t="shared" ref="E3451:E3468" si="340">+D3451-C3451</f>
        <v>0</v>
      </c>
      <c r="F3451" s="75"/>
      <c r="G3451" s="3" t="s">
        <v>356</v>
      </c>
      <c r="H3451" s="13" t="str">
        <f t="shared" si="339"/>
        <v>630010</v>
      </c>
      <c r="I3451" s="13" t="s">
        <v>542</v>
      </c>
      <c r="J3451" s="13" t="s">
        <v>598</v>
      </c>
    </row>
    <row r="3452" spans="1:10" x14ac:dyDescent="0.2">
      <c r="A3452" s="54" t="str">
        <f>'BoR4 Rollup'!B3452</f>
        <v xml:space="preserve">  Other Compensation</v>
      </c>
      <c r="B3452" s="93">
        <v>0</v>
      </c>
      <c r="C3452" s="245">
        <v>0</v>
      </c>
      <c r="D3452" s="245">
        <v>0</v>
      </c>
      <c r="E3452" s="294">
        <f t="shared" si="340"/>
        <v>0</v>
      </c>
      <c r="F3452" s="75"/>
      <c r="G3452" s="3" t="s">
        <v>356</v>
      </c>
      <c r="H3452" s="13" t="str">
        <f t="shared" si="339"/>
        <v>630010</v>
      </c>
      <c r="I3452" s="13" t="s">
        <v>542</v>
      </c>
    </row>
    <row r="3453" spans="1:10" x14ac:dyDescent="0.2">
      <c r="A3453" s="54" t="str">
        <f>'BoR4 Rollup'!B3453</f>
        <v xml:space="preserve">  Related Benefits</v>
      </c>
      <c r="B3453" s="93">
        <v>0</v>
      </c>
      <c r="C3453" s="245">
        <v>0</v>
      </c>
      <c r="D3453" s="245">
        <v>0</v>
      </c>
      <c r="E3453" s="294">
        <f t="shared" si="340"/>
        <v>0</v>
      </c>
      <c r="F3453" s="75"/>
      <c r="G3453" s="3" t="s">
        <v>356</v>
      </c>
      <c r="H3453" s="13" t="str">
        <f t="shared" si="339"/>
        <v>630010</v>
      </c>
      <c r="I3453" s="13" t="s">
        <v>542</v>
      </c>
      <c r="J3453" s="13" t="s">
        <v>599</v>
      </c>
    </row>
    <row r="3454" spans="1:10" ht="15.75" x14ac:dyDescent="0.25">
      <c r="A3454" s="55" t="str">
        <f>'BoR4 Rollup'!B3454</f>
        <v>Total Personal Services</v>
      </c>
      <c r="B3454" s="94">
        <f>B3453+B3452+B3451</f>
        <v>0</v>
      </c>
      <c r="C3454" s="264">
        <f>C3453+C3452+C3451</f>
        <v>0</v>
      </c>
      <c r="D3454" s="264">
        <f>D3453+D3452+D3451</f>
        <v>0</v>
      </c>
      <c r="E3454" s="295">
        <f t="shared" si="340"/>
        <v>0</v>
      </c>
      <c r="F3454" s="76"/>
      <c r="G3454" s="3" t="s">
        <v>355</v>
      </c>
      <c r="H3454" s="13" t="str">
        <f t="shared" si="339"/>
        <v>630010</v>
      </c>
      <c r="I3454" s="13" t="s">
        <v>542</v>
      </c>
    </row>
    <row r="3455" spans="1:10" x14ac:dyDescent="0.2">
      <c r="A3455" s="54" t="str">
        <f>'BoR4 Rollup'!B3455</f>
        <v xml:space="preserve"> Travel</v>
      </c>
      <c r="B3455" s="93">
        <v>0</v>
      </c>
      <c r="C3455" s="245">
        <v>0</v>
      </c>
      <c r="D3455" s="245">
        <v>0</v>
      </c>
      <c r="E3455" s="294">
        <f t="shared" si="340"/>
        <v>0</v>
      </c>
      <c r="F3455" s="75"/>
      <c r="G3455" s="3" t="s">
        <v>356</v>
      </c>
      <c r="H3455" s="13" t="str">
        <f t="shared" si="339"/>
        <v>630010</v>
      </c>
      <c r="I3455" s="13" t="s">
        <v>542</v>
      </c>
      <c r="J3455" s="13" t="s">
        <v>600</v>
      </c>
    </row>
    <row r="3456" spans="1:10" x14ac:dyDescent="0.2">
      <c r="A3456" s="54" t="str">
        <f>'BoR4 Rollup'!B3456</f>
        <v xml:space="preserve"> Operating Services</v>
      </c>
      <c r="B3456" s="93">
        <v>1419</v>
      </c>
      <c r="C3456" s="245">
        <v>1419</v>
      </c>
      <c r="D3456" s="245">
        <v>1341</v>
      </c>
      <c r="E3456" s="294">
        <f t="shared" si="340"/>
        <v>-78</v>
      </c>
      <c r="F3456" s="75"/>
      <c r="G3456" s="3" t="s">
        <v>356</v>
      </c>
      <c r="H3456" s="13" t="str">
        <f t="shared" si="339"/>
        <v>630010</v>
      </c>
      <c r="I3456" s="13" t="s">
        <v>542</v>
      </c>
      <c r="J3456" s="13" t="s">
        <v>601</v>
      </c>
    </row>
    <row r="3457" spans="1:10" x14ac:dyDescent="0.2">
      <c r="A3457" s="54" t="str">
        <f>'BoR4 Rollup'!B3457</f>
        <v xml:space="preserve"> Supplies</v>
      </c>
      <c r="B3457" s="93">
        <v>0</v>
      </c>
      <c r="C3457" s="245">
        <v>0</v>
      </c>
      <c r="D3457" s="245">
        <v>0</v>
      </c>
      <c r="E3457" s="294">
        <f t="shared" si="340"/>
        <v>0</v>
      </c>
      <c r="F3457" s="75"/>
      <c r="G3457" s="3" t="s">
        <v>356</v>
      </c>
      <c r="H3457" s="13" t="str">
        <f t="shared" si="339"/>
        <v>630010</v>
      </c>
      <c r="I3457" s="13" t="s">
        <v>542</v>
      </c>
      <c r="J3457" s="13" t="s">
        <v>602</v>
      </c>
    </row>
    <row r="3458" spans="1:10" ht="15.75" x14ac:dyDescent="0.25">
      <c r="A3458" s="55" t="str">
        <f>'BoR4 Rollup'!B3458</f>
        <v>Total Operating Expenses</v>
      </c>
      <c r="B3458" s="95">
        <f>B3457+B3456+B3455</f>
        <v>1419</v>
      </c>
      <c r="C3458" s="281">
        <f>C3457+C3456+C3455</f>
        <v>1419</v>
      </c>
      <c r="D3458" s="281">
        <f>D3457+D3456+D3455</f>
        <v>1341</v>
      </c>
      <c r="E3458" s="296">
        <f t="shared" si="340"/>
        <v>-78</v>
      </c>
      <c r="F3458" s="77"/>
      <c r="G3458" s="3" t="s">
        <v>355</v>
      </c>
      <c r="H3458" s="13" t="str">
        <f t="shared" si="339"/>
        <v>630010</v>
      </c>
      <c r="I3458" s="13" t="s">
        <v>542</v>
      </c>
    </row>
    <row r="3459" spans="1:10" x14ac:dyDescent="0.2">
      <c r="A3459" s="54" t="str">
        <f>'BoR4 Rollup'!B3459</f>
        <v xml:space="preserve"> Professional Services</v>
      </c>
      <c r="B3459" s="93">
        <v>0</v>
      </c>
      <c r="C3459" s="245">
        <v>0</v>
      </c>
      <c r="D3459" s="245">
        <v>0</v>
      </c>
      <c r="E3459" s="294">
        <f t="shared" si="340"/>
        <v>0</v>
      </c>
      <c r="F3459" s="75"/>
      <c r="G3459" s="3" t="s">
        <v>356</v>
      </c>
      <c r="H3459" s="13" t="str">
        <f t="shared" si="339"/>
        <v>630010</v>
      </c>
      <c r="I3459" s="13" t="s">
        <v>542</v>
      </c>
      <c r="J3459" s="13" t="s">
        <v>603</v>
      </c>
    </row>
    <row r="3460" spans="1:10" x14ac:dyDescent="0.2">
      <c r="A3460" s="54" t="str">
        <f>'BoR4 Rollup'!B3460</f>
        <v xml:space="preserve"> Other Charges</v>
      </c>
      <c r="B3460" s="93">
        <v>1619</v>
      </c>
      <c r="C3460" s="245">
        <v>1619</v>
      </c>
      <c r="D3460" s="245">
        <v>1431</v>
      </c>
      <c r="E3460" s="294">
        <f t="shared" si="340"/>
        <v>-188</v>
      </c>
      <c r="F3460" s="75"/>
      <c r="G3460" s="3" t="s">
        <v>356</v>
      </c>
      <c r="H3460" s="13" t="str">
        <f t="shared" si="339"/>
        <v>630010</v>
      </c>
      <c r="I3460" s="13" t="s">
        <v>542</v>
      </c>
      <c r="J3460" s="13" t="s">
        <v>604</v>
      </c>
    </row>
    <row r="3461" spans="1:10" x14ac:dyDescent="0.2">
      <c r="A3461" s="54" t="str">
        <f>'BoR4 Rollup'!B3461</f>
        <v xml:space="preserve"> Debt Services</v>
      </c>
      <c r="B3461" s="93">
        <v>0</v>
      </c>
      <c r="C3461" s="245">
        <v>0</v>
      </c>
      <c r="D3461" s="245">
        <v>0</v>
      </c>
      <c r="E3461" s="294">
        <f t="shared" si="340"/>
        <v>0</v>
      </c>
      <c r="F3461" s="75"/>
      <c r="G3461" s="3" t="s">
        <v>356</v>
      </c>
      <c r="H3461" s="13" t="str">
        <f t="shared" si="339"/>
        <v>630010</v>
      </c>
      <c r="I3461" s="13" t="s">
        <v>542</v>
      </c>
    </row>
    <row r="3462" spans="1:10" x14ac:dyDescent="0.2">
      <c r="A3462" s="54" t="str">
        <f>'BoR4 Rollup'!B3462</f>
        <v xml:space="preserve"> Interagency Transfers</v>
      </c>
      <c r="B3462" s="93">
        <v>0</v>
      </c>
      <c r="C3462" s="245">
        <v>0</v>
      </c>
      <c r="D3462" s="245">
        <v>0</v>
      </c>
      <c r="E3462" s="294">
        <f t="shared" si="340"/>
        <v>0</v>
      </c>
      <c r="F3462" s="75"/>
      <c r="G3462" s="3" t="s">
        <v>356</v>
      </c>
      <c r="H3462" s="13" t="str">
        <f t="shared" si="339"/>
        <v>630010</v>
      </c>
      <c r="I3462" s="13" t="s">
        <v>542</v>
      </c>
      <c r="J3462" s="13" t="s">
        <v>605</v>
      </c>
    </row>
    <row r="3463" spans="1:10" ht="15.75" x14ac:dyDescent="0.25">
      <c r="A3463" s="55" t="str">
        <f>'BoR4 Rollup'!B3463</f>
        <v>Total Other Charges</v>
      </c>
      <c r="B3463" s="95">
        <f>B3462+B3461+B3460+B3459</f>
        <v>1619</v>
      </c>
      <c r="C3463" s="281">
        <f>C3462+C3461+C3460+C3459</f>
        <v>1619</v>
      </c>
      <c r="D3463" s="281">
        <f>D3462+D3461+D3460+D3459</f>
        <v>1431</v>
      </c>
      <c r="E3463" s="296">
        <f t="shared" si="340"/>
        <v>-188</v>
      </c>
      <c r="F3463" s="77"/>
      <c r="G3463" s="3" t="s">
        <v>355</v>
      </c>
      <c r="H3463" s="13" t="str">
        <f t="shared" si="339"/>
        <v>630010</v>
      </c>
      <c r="I3463" s="13" t="s">
        <v>542</v>
      </c>
    </row>
    <row r="3464" spans="1:10" x14ac:dyDescent="0.2">
      <c r="A3464" s="54" t="str">
        <f>'BoR4 Rollup'!B3464</f>
        <v xml:space="preserve"> General Acquisitions</v>
      </c>
      <c r="B3464" s="93">
        <v>0</v>
      </c>
      <c r="C3464" s="245">
        <v>0</v>
      </c>
      <c r="D3464" s="245">
        <v>0</v>
      </c>
      <c r="E3464" s="294">
        <f t="shared" si="340"/>
        <v>0</v>
      </c>
      <c r="F3464" s="75"/>
      <c r="G3464" s="3" t="s">
        <v>356</v>
      </c>
      <c r="H3464" s="13" t="str">
        <f t="shared" si="339"/>
        <v>630010</v>
      </c>
      <c r="I3464" s="13" t="s">
        <v>542</v>
      </c>
      <c r="J3464" s="13" t="s">
        <v>606</v>
      </c>
    </row>
    <row r="3465" spans="1:10" x14ac:dyDescent="0.2">
      <c r="A3465" s="54" t="str">
        <f>'BoR4 Rollup'!B3465</f>
        <v xml:space="preserve"> Library Acquisitions</v>
      </c>
      <c r="B3465" s="93">
        <v>0</v>
      </c>
      <c r="C3465" s="245">
        <v>0</v>
      </c>
      <c r="D3465" s="245">
        <v>0</v>
      </c>
      <c r="E3465" s="294">
        <f t="shared" si="340"/>
        <v>0</v>
      </c>
      <c r="F3465" s="75"/>
      <c r="G3465" s="3" t="s">
        <v>356</v>
      </c>
      <c r="H3465" s="13" t="str">
        <f t="shared" si="339"/>
        <v>630010</v>
      </c>
      <c r="I3465" s="13" t="s">
        <v>542</v>
      </c>
      <c r="J3465" s="13" t="s">
        <v>606</v>
      </c>
    </row>
    <row r="3466" spans="1:10" x14ac:dyDescent="0.2">
      <c r="A3466" s="54" t="str">
        <f>'BoR4 Rollup'!B3466</f>
        <v xml:space="preserve"> Major Repairs</v>
      </c>
      <c r="B3466" s="93">
        <v>0</v>
      </c>
      <c r="C3466" s="245">
        <v>0</v>
      </c>
      <c r="D3466" s="245">
        <v>0</v>
      </c>
      <c r="E3466" s="294">
        <f t="shared" si="340"/>
        <v>0</v>
      </c>
      <c r="F3466" s="75"/>
      <c r="G3466" s="3" t="s">
        <v>356</v>
      </c>
      <c r="H3466" s="13" t="str">
        <f t="shared" si="339"/>
        <v>630010</v>
      </c>
      <c r="I3466" s="13" t="s">
        <v>542</v>
      </c>
    </row>
    <row r="3467" spans="1:10" ht="15.75" x14ac:dyDescent="0.25">
      <c r="A3467" s="55" t="str">
        <f>'BoR4 Rollup'!B3467</f>
        <v>Total Acquisitions and Major Repairs</v>
      </c>
      <c r="B3467" s="95">
        <f>B3466+B3465+B3464</f>
        <v>0</v>
      </c>
      <c r="C3467" s="281">
        <f>C3466+C3465+C3464</f>
        <v>0</v>
      </c>
      <c r="D3467" s="281">
        <f>D3466+D3465+D3464</f>
        <v>0</v>
      </c>
      <c r="E3467" s="296">
        <f t="shared" si="340"/>
        <v>0</v>
      </c>
      <c r="F3467" s="77"/>
      <c r="G3467" s="3" t="s">
        <v>355</v>
      </c>
      <c r="H3467" s="13" t="str">
        <f t="shared" si="339"/>
        <v>630010</v>
      </c>
      <c r="I3467" s="13" t="s">
        <v>542</v>
      </c>
    </row>
    <row r="3468" spans="1:10" ht="15.75" x14ac:dyDescent="0.25">
      <c r="A3468" s="55" t="str">
        <f>'BoR4 Rollup'!B3468</f>
        <v>Function Total</v>
      </c>
      <c r="B3468" s="264">
        <f>B3467+B3463+B3458+B3454</f>
        <v>3038</v>
      </c>
      <c r="C3468" s="264">
        <f>C3467+C3463+C3458+C3454</f>
        <v>3038</v>
      </c>
      <c r="D3468" s="264">
        <f>D3467+D3463+D3458+D3454</f>
        <v>2772</v>
      </c>
      <c r="E3468" s="297">
        <f t="shared" si="340"/>
        <v>-266</v>
      </c>
      <c r="F3468" s="76"/>
      <c r="G3468" s="3" t="s">
        <v>355</v>
      </c>
      <c r="H3468" s="13" t="str">
        <f t="shared" si="339"/>
        <v>630010</v>
      </c>
      <c r="I3468" s="13" t="s">
        <v>542</v>
      </c>
    </row>
    <row r="3469" spans="1:10" ht="15.75" x14ac:dyDescent="0.25">
      <c r="A3469" s="56" t="str">
        <f>'BoR4 Rollup'!B3469</f>
        <v>Function:  Institutional Support</v>
      </c>
      <c r="B3469" s="208"/>
      <c r="C3469" s="209"/>
      <c r="D3469" s="209"/>
      <c r="E3469" s="210"/>
      <c r="F3469" s="72"/>
      <c r="G3469" s="3" t="s">
        <v>356</v>
      </c>
      <c r="H3469" s="13" t="str">
        <f t="shared" ref="H3469:H3489" si="341">RIGHT($A$3471,6)</f>
        <v>630015</v>
      </c>
      <c r="I3469" s="13" t="s">
        <v>543</v>
      </c>
    </row>
    <row r="3470" spans="1:10" ht="15.75" x14ac:dyDescent="0.25">
      <c r="A3470" s="57" t="s">
        <v>386</v>
      </c>
      <c r="B3470" s="211" t="str">
        <f>+'BoR4 Rollup'!C3470</f>
        <v>Actual</v>
      </c>
      <c r="C3470" s="211" t="str">
        <f>+'BoR4 Rollup'!D3470</f>
        <v>Budgeted</v>
      </c>
      <c r="D3470" s="211" t="str">
        <f>+'BoR4 Rollup'!E3470</f>
        <v>Budgeted</v>
      </c>
      <c r="E3470" s="212" t="str">
        <f>'BoR4 Rollup'!$F$5</f>
        <v>2024-2025 +/-</v>
      </c>
      <c r="F3470" s="78"/>
      <c r="G3470" s="3" t="s">
        <v>356</v>
      </c>
      <c r="H3470" s="13" t="str">
        <f t="shared" si="341"/>
        <v>630015</v>
      </c>
      <c r="I3470" s="13" t="s">
        <v>543</v>
      </c>
    </row>
    <row r="3471" spans="1:10" ht="15.75" x14ac:dyDescent="0.25">
      <c r="A3471" s="248" t="s">
        <v>385</v>
      </c>
      <c r="B3471" s="249" t="str">
        <f>'BoR4 Rollup'!$C$6</f>
        <v>2024-2025</v>
      </c>
      <c r="C3471" s="110" t="str">
        <f>'BoR4 Rollup'!$D$6</f>
        <v>2024-2025</v>
      </c>
      <c r="D3471" s="249" t="str">
        <f>'BoR4 Rollup'!$E$6</f>
        <v>2025-2026</v>
      </c>
      <c r="E3471" s="250" t="str">
        <f>'BoR4 Rollup'!$F$6</f>
        <v>2025-2026</v>
      </c>
      <c r="F3471" s="78"/>
      <c r="G3471" s="3" t="s">
        <v>356</v>
      </c>
      <c r="H3471" s="13" t="str">
        <f t="shared" si="341"/>
        <v>630015</v>
      </c>
      <c r="I3471" s="13" t="s">
        <v>543</v>
      </c>
    </row>
    <row r="3472" spans="1:10" x14ac:dyDescent="0.2">
      <c r="A3472" s="54" t="str">
        <f>'BoR4 Rollup'!B3472</f>
        <v xml:space="preserve">  Salaries</v>
      </c>
      <c r="B3472" s="93">
        <v>0</v>
      </c>
      <c r="C3472" s="245">
        <v>0</v>
      </c>
      <c r="D3472" s="245">
        <v>0</v>
      </c>
      <c r="E3472" s="294">
        <f t="shared" ref="E3472:E3489" si="342">+D3472-C3472</f>
        <v>0</v>
      </c>
      <c r="F3472" s="75"/>
      <c r="G3472" s="3" t="s">
        <v>356</v>
      </c>
      <c r="H3472" s="13" t="str">
        <f t="shared" si="341"/>
        <v>630015</v>
      </c>
      <c r="I3472" s="13" t="s">
        <v>543</v>
      </c>
      <c r="J3472" s="13" t="s">
        <v>598</v>
      </c>
    </row>
    <row r="3473" spans="1:10" x14ac:dyDescent="0.2">
      <c r="A3473" s="54" t="str">
        <f>'BoR4 Rollup'!B3473</f>
        <v xml:space="preserve">  Other Compensation</v>
      </c>
      <c r="B3473" s="93">
        <v>0</v>
      </c>
      <c r="C3473" s="245">
        <v>0</v>
      </c>
      <c r="D3473" s="245">
        <v>0</v>
      </c>
      <c r="E3473" s="294">
        <f t="shared" si="342"/>
        <v>0</v>
      </c>
      <c r="F3473" s="75"/>
      <c r="G3473" s="3" t="s">
        <v>356</v>
      </c>
      <c r="H3473" s="13" t="str">
        <f t="shared" si="341"/>
        <v>630015</v>
      </c>
      <c r="I3473" s="13" t="s">
        <v>543</v>
      </c>
    </row>
    <row r="3474" spans="1:10" x14ac:dyDescent="0.2">
      <c r="A3474" s="54" t="str">
        <f>'BoR4 Rollup'!B3474</f>
        <v xml:space="preserve">  Related Benefits</v>
      </c>
      <c r="B3474" s="93">
        <v>0</v>
      </c>
      <c r="C3474" s="245">
        <v>0</v>
      </c>
      <c r="D3474" s="245">
        <v>0</v>
      </c>
      <c r="E3474" s="294">
        <f t="shared" si="342"/>
        <v>0</v>
      </c>
      <c r="F3474" s="75"/>
      <c r="G3474" s="3" t="s">
        <v>356</v>
      </c>
      <c r="H3474" s="13" t="str">
        <f t="shared" si="341"/>
        <v>630015</v>
      </c>
      <c r="I3474" s="13" t="s">
        <v>543</v>
      </c>
      <c r="J3474" s="13" t="s">
        <v>599</v>
      </c>
    </row>
    <row r="3475" spans="1:10" ht="15.75" x14ac:dyDescent="0.25">
      <c r="A3475" s="55" t="str">
        <f>'BoR4 Rollup'!B3475</f>
        <v>Total Personal Services</v>
      </c>
      <c r="B3475" s="94">
        <f>B3474+B3473+B3472</f>
        <v>0</v>
      </c>
      <c r="C3475" s="264">
        <f>C3474+C3473+C3472</f>
        <v>0</v>
      </c>
      <c r="D3475" s="264">
        <f>D3474+D3473+D3472</f>
        <v>0</v>
      </c>
      <c r="E3475" s="295">
        <f t="shared" si="342"/>
        <v>0</v>
      </c>
      <c r="F3475" s="76"/>
      <c r="G3475" s="3" t="s">
        <v>355</v>
      </c>
      <c r="H3475" s="13" t="str">
        <f t="shared" si="341"/>
        <v>630015</v>
      </c>
      <c r="I3475" s="13" t="s">
        <v>543</v>
      </c>
    </row>
    <row r="3476" spans="1:10" x14ac:dyDescent="0.2">
      <c r="A3476" s="54" t="str">
        <f>'BoR4 Rollup'!B3476</f>
        <v xml:space="preserve"> Travel</v>
      </c>
      <c r="B3476" s="93">
        <v>0</v>
      </c>
      <c r="C3476" s="245">
        <v>0</v>
      </c>
      <c r="D3476" s="245">
        <v>0</v>
      </c>
      <c r="E3476" s="294">
        <f t="shared" si="342"/>
        <v>0</v>
      </c>
      <c r="F3476" s="75"/>
      <c r="G3476" s="3" t="s">
        <v>356</v>
      </c>
      <c r="H3476" s="13" t="str">
        <f t="shared" si="341"/>
        <v>630015</v>
      </c>
      <c r="I3476" s="13" t="s">
        <v>543</v>
      </c>
      <c r="J3476" s="13" t="s">
        <v>600</v>
      </c>
    </row>
    <row r="3477" spans="1:10" x14ac:dyDescent="0.2">
      <c r="A3477" s="54" t="str">
        <f>'BoR4 Rollup'!B3477</f>
        <v xml:space="preserve"> Operating Services</v>
      </c>
      <c r="B3477" s="93">
        <v>0</v>
      </c>
      <c r="C3477" s="245">
        <v>0</v>
      </c>
      <c r="D3477" s="245">
        <v>0</v>
      </c>
      <c r="E3477" s="294">
        <f t="shared" si="342"/>
        <v>0</v>
      </c>
      <c r="F3477" s="75"/>
      <c r="G3477" s="3" t="s">
        <v>356</v>
      </c>
      <c r="H3477" s="13" t="str">
        <f t="shared" si="341"/>
        <v>630015</v>
      </c>
      <c r="I3477" s="13" t="s">
        <v>543</v>
      </c>
      <c r="J3477" s="13" t="s">
        <v>601</v>
      </c>
    </row>
    <row r="3478" spans="1:10" x14ac:dyDescent="0.2">
      <c r="A3478" s="54" t="str">
        <f>'BoR4 Rollup'!B3478</f>
        <v xml:space="preserve"> Supplies</v>
      </c>
      <c r="B3478" s="93">
        <v>0</v>
      </c>
      <c r="C3478" s="245">
        <v>0</v>
      </c>
      <c r="D3478" s="245">
        <v>0</v>
      </c>
      <c r="E3478" s="294">
        <f t="shared" si="342"/>
        <v>0</v>
      </c>
      <c r="F3478" s="75"/>
      <c r="G3478" s="3" t="s">
        <v>356</v>
      </c>
      <c r="H3478" s="13" t="str">
        <f t="shared" si="341"/>
        <v>630015</v>
      </c>
      <c r="I3478" s="13" t="s">
        <v>543</v>
      </c>
      <c r="J3478" s="13" t="s">
        <v>602</v>
      </c>
    </row>
    <row r="3479" spans="1:10" ht="15.75" x14ac:dyDescent="0.25">
      <c r="A3479" s="55" t="str">
        <f>'BoR4 Rollup'!B3479</f>
        <v>Total Operating Expenses</v>
      </c>
      <c r="B3479" s="95">
        <f>B3478+B3477+B3476</f>
        <v>0</v>
      </c>
      <c r="C3479" s="281">
        <f>C3478+C3477+C3476</f>
        <v>0</v>
      </c>
      <c r="D3479" s="281">
        <f>D3478+D3477+D3476</f>
        <v>0</v>
      </c>
      <c r="E3479" s="296">
        <f t="shared" si="342"/>
        <v>0</v>
      </c>
      <c r="F3479" s="77"/>
      <c r="G3479" s="3" t="s">
        <v>355</v>
      </c>
      <c r="H3479" s="13" t="str">
        <f t="shared" si="341"/>
        <v>630015</v>
      </c>
      <c r="I3479" s="13" t="s">
        <v>543</v>
      </c>
    </row>
    <row r="3480" spans="1:10" x14ac:dyDescent="0.2">
      <c r="A3480" s="54" t="str">
        <f>'BoR4 Rollup'!B3480</f>
        <v xml:space="preserve"> Professional Services</v>
      </c>
      <c r="B3480" s="93">
        <v>0</v>
      </c>
      <c r="C3480" s="245">
        <v>0</v>
      </c>
      <c r="D3480" s="245">
        <v>0</v>
      </c>
      <c r="E3480" s="294">
        <f t="shared" si="342"/>
        <v>0</v>
      </c>
      <c r="F3480" s="75"/>
      <c r="G3480" s="3" t="s">
        <v>356</v>
      </c>
      <c r="H3480" s="13" t="str">
        <f t="shared" si="341"/>
        <v>630015</v>
      </c>
      <c r="I3480" s="13" t="s">
        <v>543</v>
      </c>
      <c r="J3480" s="13" t="s">
        <v>603</v>
      </c>
    </row>
    <row r="3481" spans="1:10" x14ac:dyDescent="0.2">
      <c r="A3481" s="54" t="str">
        <f>'BoR4 Rollup'!B3481</f>
        <v xml:space="preserve"> Other Charges</v>
      </c>
      <c r="B3481" s="93">
        <v>0</v>
      </c>
      <c r="C3481" s="245">
        <v>0</v>
      </c>
      <c r="D3481" s="245">
        <v>0</v>
      </c>
      <c r="E3481" s="294">
        <f t="shared" si="342"/>
        <v>0</v>
      </c>
      <c r="F3481" s="75"/>
      <c r="G3481" s="3" t="s">
        <v>356</v>
      </c>
      <c r="H3481" s="13" t="str">
        <f t="shared" si="341"/>
        <v>630015</v>
      </c>
      <c r="I3481" s="13" t="s">
        <v>543</v>
      </c>
      <c r="J3481" s="13" t="s">
        <v>604</v>
      </c>
    </row>
    <row r="3482" spans="1:10" x14ac:dyDescent="0.2">
      <c r="A3482" s="54" t="str">
        <f>'BoR4 Rollup'!B3482</f>
        <v xml:space="preserve"> Debt Services</v>
      </c>
      <c r="B3482" s="93">
        <v>0</v>
      </c>
      <c r="C3482" s="245">
        <v>0</v>
      </c>
      <c r="D3482" s="245">
        <v>0</v>
      </c>
      <c r="E3482" s="294">
        <f t="shared" si="342"/>
        <v>0</v>
      </c>
      <c r="F3482" s="75"/>
      <c r="G3482" s="3" t="s">
        <v>356</v>
      </c>
      <c r="H3482" s="13" t="str">
        <f t="shared" si="341"/>
        <v>630015</v>
      </c>
      <c r="I3482" s="13" t="s">
        <v>543</v>
      </c>
    </row>
    <row r="3483" spans="1:10" x14ac:dyDescent="0.2">
      <c r="A3483" s="54" t="str">
        <f>'BoR4 Rollup'!B3483</f>
        <v xml:space="preserve"> Interagency Transfers</v>
      </c>
      <c r="B3483" s="93">
        <v>0</v>
      </c>
      <c r="C3483" s="245">
        <v>0</v>
      </c>
      <c r="D3483" s="245">
        <v>0</v>
      </c>
      <c r="E3483" s="294">
        <f t="shared" si="342"/>
        <v>0</v>
      </c>
      <c r="F3483" s="75"/>
      <c r="G3483" s="3" t="s">
        <v>356</v>
      </c>
      <c r="H3483" s="13" t="str">
        <f t="shared" si="341"/>
        <v>630015</v>
      </c>
      <c r="I3483" s="13" t="s">
        <v>543</v>
      </c>
      <c r="J3483" s="13" t="s">
        <v>605</v>
      </c>
    </row>
    <row r="3484" spans="1:10" ht="15.75" x14ac:dyDescent="0.25">
      <c r="A3484" s="55" t="str">
        <f>'BoR4 Rollup'!B3484</f>
        <v>Total Other Charges</v>
      </c>
      <c r="B3484" s="95">
        <f>B3483+B3482+B3481+B3480</f>
        <v>0</v>
      </c>
      <c r="C3484" s="281">
        <f>C3483+C3482+C3481+C3480</f>
        <v>0</v>
      </c>
      <c r="D3484" s="281">
        <f>D3483+D3482+D3481+D3480</f>
        <v>0</v>
      </c>
      <c r="E3484" s="296">
        <f t="shared" si="342"/>
        <v>0</v>
      </c>
      <c r="F3484" s="77"/>
      <c r="G3484" s="3" t="s">
        <v>355</v>
      </c>
      <c r="H3484" s="13" t="str">
        <f t="shared" si="341"/>
        <v>630015</v>
      </c>
      <c r="I3484" s="13" t="s">
        <v>543</v>
      </c>
    </row>
    <row r="3485" spans="1:10" x14ac:dyDescent="0.2">
      <c r="A3485" s="54" t="str">
        <f>'BoR4 Rollup'!B3485</f>
        <v xml:space="preserve"> General Acquisitions</v>
      </c>
      <c r="B3485" s="93">
        <v>0</v>
      </c>
      <c r="C3485" s="245">
        <v>0</v>
      </c>
      <c r="D3485" s="245">
        <v>0</v>
      </c>
      <c r="E3485" s="294">
        <f t="shared" si="342"/>
        <v>0</v>
      </c>
      <c r="F3485" s="75"/>
      <c r="G3485" s="3" t="s">
        <v>356</v>
      </c>
      <c r="H3485" s="13" t="str">
        <f t="shared" si="341"/>
        <v>630015</v>
      </c>
      <c r="I3485" s="13" t="s">
        <v>543</v>
      </c>
      <c r="J3485" s="13" t="s">
        <v>606</v>
      </c>
    </row>
    <row r="3486" spans="1:10" x14ac:dyDescent="0.2">
      <c r="A3486" s="54" t="str">
        <f>'BoR4 Rollup'!B3486</f>
        <v xml:space="preserve"> Library Acquisitions</v>
      </c>
      <c r="B3486" s="93">
        <v>0</v>
      </c>
      <c r="C3486" s="245">
        <v>0</v>
      </c>
      <c r="D3486" s="245">
        <v>0</v>
      </c>
      <c r="E3486" s="294">
        <f t="shared" si="342"/>
        <v>0</v>
      </c>
      <c r="F3486" s="75"/>
      <c r="G3486" s="3" t="s">
        <v>356</v>
      </c>
      <c r="H3486" s="13" t="str">
        <f t="shared" si="341"/>
        <v>630015</v>
      </c>
      <c r="I3486" s="13" t="s">
        <v>543</v>
      </c>
      <c r="J3486" s="13" t="s">
        <v>606</v>
      </c>
    </row>
    <row r="3487" spans="1:10" x14ac:dyDescent="0.2">
      <c r="A3487" s="54" t="str">
        <f>'BoR4 Rollup'!B3487</f>
        <v xml:space="preserve"> Major Repairs</v>
      </c>
      <c r="B3487" s="93">
        <v>0</v>
      </c>
      <c r="C3487" s="245">
        <v>0</v>
      </c>
      <c r="D3487" s="245">
        <v>0</v>
      </c>
      <c r="E3487" s="294">
        <f t="shared" si="342"/>
        <v>0</v>
      </c>
      <c r="F3487" s="75"/>
      <c r="G3487" s="3" t="s">
        <v>356</v>
      </c>
      <c r="H3487" s="13" t="str">
        <f t="shared" si="341"/>
        <v>630015</v>
      </c>
      <c r="I3487" s="13" t="s">
        <v>543</v>
      </c>
    </row>
    <row r="3488" spans="1:10" ht="15.75" x14ac:dyDescent="0.25">
      <c r="A3488" s="55" t="str">
        <f>'BoR4 Rollup'!B3488</f>
        <v>Total Acquisitions and Major Repairs</v>
      </c>
      <c r="B3488" s="95">
        <f>B3487+B3486+B3485</f>
        <v>0</v>
      </c>
      <c r="C3488" s="281">
        <f>C3487+C3486+C3485</f>
        <v>0</v>
      </c>
      <c r="D3488" s="281">
        <f>D3487+D3486+D3485</f>
        <v>0</v>
      </c>
      <c r="E3488" s="296">
        <f t="shared" si="342"/>
        <v>0</v>
      </c>
      <c r="F3488" s="77"/>
      <c r="G3488" s="3" t="s">
        <v>355</v>
      </c>
      <c r="H3488" s="13" t="str">
        <f t="shared" si="341"/>
        <v>630015</v>
      </c>
      <c r="I3488" s="13" t="s">
        <v>543</v>
      </c>
    </row>
    <row r="3489" spans="1:11" ht="15.75" x14ac:dyDescent="0.25">
      <c r="A3489" s="55" t="str">
        <f>'BoR4 Rollup'!B3489</f>
        <v>Function Total</v>
      </c>
      <c r="B3489" s="94">
        <f>B3488+B3484+B3479+B3475</f>
        <v>0</v>
      </c>
      <c r="C3489" s="264">
        <f>C3488+C3484+C3479+C3475</f>
        <v>0</v>
      </c>
      <c r="D3489" s="264">
        <f>D3488+D3484+D3479+D3475</f>
        <v>0</v>
      </c>
      <c r="E3489" s="297">
        <f t="shared" si="342"/>
        <v>0</v>
      </c>
      <c r="F3489" s="76"/>
      <c r="G3489" s="3" t="s">
        <v>355</v>
      </c>
      <c r="H3489" s="13" t="str">
        <f t="shared" si="341"/>
        <v>630015</v>
      </c>
      <c r="I3489" s="13" t="s">
        <v>543</v>
      </c>
    </row>
    <row r="3490" spans="1:11" ht="15.75" x14ac:dyDescent="0.25">
      <c r="A3490" s="56" t="str">
        <f>'BoR4 Rollup'!B3490</f>
        <v>Function:  Institutional Support</v>
      </c>
      <c r="B3490" s="208"/>
      <c r="C3490" s="209"/>
      <c r="D3490" s="209"/>
      <c r="E3490" s="210"/>
      <c r="F3490" s="72"/>
      <c r="G3490" s="3" t="s">
        <v>356</v>
      </c>
      <c r="H3490" s="13" t="str">
        <f t="shared" ref="H3490:H3510" si="343">RIGHT($A$3492,6)</f>
        <v>650001</v>
      </c>
      <c r="I3490" s="13" t="s">
        <v>544</v>
      </c>
    </row>
    <row r="3491" spans="1:11" ht="15.75" x14ac:dyDescent="0.25">
      <c r="A3491" s="57" t="str">
        <f>'BoR4 Rollup'!B3491</f>
        <v xml:space="preserve">Orgn:  General Institutional Expense      </v>
      </c>
      <c r="B3491" s="211" t="str">
        <f>+'BoR4 Rollup'!C3491</f>
        <v>Actual</v>
      </c>
      <c r="C3491" s="211" t="str">
        <f>+'BoR4 Rollup'!D3491</f>
        <v>Budgeted</v>
      </c>
      <c r="D3491" s="211" t="str">
        <f>+'BoR4 Rollup'!E3491</f>
        <v>Budgeted</v>
      </c>
      <c r="E3491" s="212" t="str">
        <f>'BoR4 Rollup'!$F$5</f>
        <v>2024-2025 +/-</v>
      </c>
      <c r="F3491" s="78"/>
      <c r="G3491" s="3" t="s">
        <v>356</v>
      </c>
      <c r="H3491" s="13" t="str">
        <f t="shared" si="343"/>
        <v>650001</v>
      </c>
      <c r="I3491" s="13" t="s">
        <v>544</v>
      </c>
    </row>
    <row r="3492" spans="1:11" ht="15.75" x14ac:dyDescent="0.25">
      <c r="A3492" s="248" t="str">
        <f>'BoR4 Rollup'!B3492</f>
        <v>Organization ID:  650001</v>
      </c>
      <c r="B3492" s="249" t="str">
        <f>'BoR4 Rollup'!$C$6</f>
        <v>2024-2025</v>
      </c>
      <c r="C3492" s="110" t="str">
        <f>'BoR4 Rollup'!$D$6</f>
        <v>2024-2025</v>
      </c>
      <c r="D3492" s="249" t="str">
        <f>'BoR4 Rollup'!$E$6</f>
        <v>2025-2026</v>
      </c>
      <c r="E3492" s="250" t="str">
        <f>'BoR4 Rollup'!$F$6</f>
        <v>2025-2026</v>
      </c>
      <c r="F3492" s="78"/>
      <c r="G3492" s="3" t="s">
        <v>356</v>
      </c>
      <c r="H3492" s="13" t="str">
        <f t="shared" si="343"/>
        <v>650001</v>
      </c>
      <c r="I3492" s="13" t="s">
        <v>544</v>
      </c>
    </row>
    <row r="3493" spans="1:11" x14ac:dyDescent="0.2">
      <c r="A3493" s="54" t="str">
        <f>'BoR4 Rollup'!B3493</f>
        <v xml:space="preserve">  Salaries</v>
      </c>
      <c r="B3493" s="93">
        <v>1644</v>
      </c>
      <c r="C3493" s="245">
        <v>1644</v>
      </c>
      <c r="D3493" s="245">
        <v>0</v>
      </c>
      <c r="E3493" s="294">
        <f t="shared" ref="E3493:E3510" si="344">+D3493-C3493</f>
        <v>-1644</v>
      </c>
      <c r="F3493" s="75"/>
      <c r="G3493" s="3" t="s">
        <v>356</v>
      </c>
      <c r="H3493" s="13" t="str">
        <f t="shared" si="343"/>
        <v>650001</v>
      </c>
      <c r="I3493" s="13" t="s">
        <v>544</v>
      </c>
      <c r="J3493" s="13" t="s">
        <v>598</v>
      </c>
    </row>
    <row r="3494" spans="1:11" x14ac:dyDescent="0.2">
      <c r="A3494" s="54" t="str">
        <f>'BoR4 Rollup'!B3494</f>
        <v xml:space="preserve">  Other Compensation</v>
      </c>
      <c r="B3494" s="93">
        <v>0</v>
      </c>
      <c r="C3494" s="245">
        <v>0</v>
      </c>
      <c r="D3494" s="245">
        <v>0</v>
      </c>
      <c r="E3494" s="294">
        <f t="shared" si="344"/>
        <v>0</v>
      </c>
      <c r="F3494" s="75"/>
      <c r="G3494" s="3" t="s">
        <v>356</v>
      </c>
      <c r="H3494" s="13" t="str">
        <f t="shared" si="343"/>
        <v>650001</v>
      </c>
      <c r="I3494" s="13" t="s">
        <v>544</v>
      </c>
    </row>
    <row r="3495" spans="1:11" x14ac:dyDescent="0.2">
      <c r="A3495" s="54" t="str">
        <f>'BoR4 Rollup'!B3495</f>
        <v xml:space="preserve">  Related Benefits</v>
      </c>
      <c r="B3495" s="93">
        <v>39641</v>
      </c>
      <c r="C3495" s="245">
        <v>39641</v>
      </c>
      <c r="D3495" s="245">
        <v>41453</v>
      </c>
      <c r="E3495" s="294">
        <f t="shared" si="344"/>
        <v>1812</v>
      </c>
      <c r="F3495" s="75"/>
      <c r="G3495" s="3" t="s">
        <v>356</v>
      </c>
      <c r="H3495" s="13" t="str">
        <f t="shared" si="343"/>
        <v>650001</v>
      </c>
      <c r="I3495" s="13" t="s">
        <v>544</v>
      </c>
      <c r="J3495" s="13" t="s">
        <v>599</v>
      </c>
      <c r="K3495" s="61"/>
    </row>
    <row r="3496" spans="1:11" ht="15.75" x14ac:dyDescent="0.25">
      <c r="A3496" s="55" t="str">
        <f>'BoR4 Rollup'!B3496</f>
        <v>Total Personal Services</v>
      </c>
      <c r="B3496" s="94">
        <f>B3495+B3494+B3493</f>
        <v>41285</v>
      </c>
      <c r="C3496" s="264">
        <f>C3495+C3494+C3493</f>
        <v>41285</v>
      </c>
      <c r="D3496" s="264">
        <f>D3495+D3494+D3493</f>
        <v>41453</v>
      </c>
      <c r="E3496" s="295">
        <f t="shared" si="344"/>
        <v>168</v>
      </c>
      <c r="F3496" s="76"/>
      <c r="G3496" s="3" t="s">
        <v>355</v>
      </c>
      <c r="H3496" s="13" t="str">
        <f t="shared" si="343"/>
        <v>650001</v>
      </c>
      <c r="I3496" s="13" t="s">
        <v>544</v>
      </c>
    </row>
    <row r="3497" spans="1:11" x14ac:dyDescent="0.2">
      <c r="A3497" s="54" t="str">
        <f>'BoR4 Rollup'!B3497</f>
        <v xml:space="preserve"> Travel</v>
      </c>
      <c r="B3497" s="93">
        <v>0</v>
      </c>
      <c r="C3497" s="245">
        <v>0</v>
      </c>
      <c r="D3497" s="245">
        <v>507</v>
      </c>
      <c r="E3497" s="294">
        <f t="shared" si="344"/>
        <v>507</v>
      </c>
      <c r="F3497" s="75"/>
      <c r="G3497" s="3" t="s">
        <v>356</v>
      </c>
      <c r="H3497" s="13" t="str">
        <f t="shared" si="343"/>
        <v>650001</v>
      </c>
      <c r="I3497" s="13" t="s">
        <v>544</v>
      </c>
      <c r="J3497" s="13" t="s">
        <v>600</v>
      </c>
    </row>
    <row r="3498" spans="1:11" x14ac:dyDescent="0.2">
      <c r="A3498" s="54" t="str">
        <f>'BoR4 Rollup'!B3498</f>
        <v xml:space="preserve"> Operating Services</v>
      </c>
      <c r="B3498" s="93">
        <v>10743</v>
      </c>
      <c r="C3498" s="245">
        <v>11520</v>
      </c>
      <c r="D3498" s="245">
        <v>7593</v>
      </c>
      <c r="E3498" s="294">
        <f t="shared" si="344"/>
        <v>-3927</v>
      </c>
      <c r="F3498" s="75"/>
      <c r="G3498" s="3" t="s">
        <v>356</v>
      </c>
      <c r="H3498" s="13" t="str">
        <f t="shared" si="343"/>
        <v>650001</v>
      </c>
      <c r="I3498" s="13" t="s">
        <v>544</v>
      </c>
      <c r="J3498" s="13" t="s">
        <v>601</v>
      </c>
    </row>
    <row r="3499" spans="1:11" x14ac:dyDescent="0.2">
      <c r="A3499" s="54" t="str">
        <f>'BoR4 Rollup'!B3499</f>
        <v xml:space="preserve"> Supplies</v>
      </c>
      <c r="B3499" s="93">
        <v>992</v>
      </c>
      <c r="C3499" s="245">
        <v>992</v>
      </c>
      <c r="D3499" s="245">
        <v>778</v>
      </c>
      <c r="E3499" s="294">
        <f t="shared" si="344"/>
        <v>-214</v>
      </c>
      <c r="F3499" s="75"/>
      <c r="G3499" s="3" t="s">
        <v>356</v>
      </c>
      <c r="H3499" s="13" t="str">
        <f t="shared" si="343"/>
        <v>650001</v>
      </c>
      <c r="I3499" s="13" t="s">
        <v>544</v>
      </c>
      <c r="J3499" s="13" t="s">
        <v>602</v>
      </c>
    </row>
    <row r="3500" spans="1:11" ht="15.75" x14ac:dyDescent="0.25">
      <c r="A3500" s="55" t="str">
        <f>'BoR4 Rollup'!B3500</f>
        <v>Total Operating Expenses</v>
      </c>
      <c r="B3500" s="95">
        <f>B3499+B3498+B3497</f>
        <v>11735</v>
      </c>
      <c r="C3500" s="281">
        <f>C3499+C3498+C3497</f>
        <v>12512</v>
      </c>
      <c r="D3500" s="281">
        <f>D3499+D3498+D3497</f>
        <v>8878</v>
      </c>
      <c r="E3500" s="296">
        <f t="shared" si="344"/>
        <v>-3634</v>
      </c>
      <c r="F3500" s="77"/>
      <c r="G3500" s="3" t="s">
        <v>355</v>
      </c>
      <c r="H3500" s="13" t="str">
        <f t="shared" si="343"/>
        <v>650001</v>
      </c>
      <c r="I3500" s="13" t="s">
        <v>544</v>
      </c>
    </row>
    <row r="3501" spans="1:11" x14ac:dyDescent="0.2">
      <c r="A3501" s="54" t="str">
        <f>'BoR4 Rollup'!B3501</f>
        <v xml:space="preserve"> Professional Services</v>
      </c>
      <c r="B3501" s="93">
        <v>1130</v>
      </c>
      <c r="C3501" s="245">
        <v>1130</v>
      </c>
      <c r="D3501" s="245">
        <v>1657</v>
      </c>
      <c r="E3501" s="294">
        <f t="shared" si="344"/>
        <v>527</v>
      </c>
      <c r="F3501" s="75"/>
      <c r="G3501" s="3" t="s">
        <v>356</v>
      </c>
      <c r="H3501" s="13" t="str">
        <f t="shared" si="343"/>
        <v>650001</v>
      </c>
      <c r="I3501" s="13" t="s">
        <v>544</v>
      </c>
      <c r="J3501" s="13" t="s">
        <v>603</v>
      </c>
    </row>
    <row r="3502" spans="1:11" x14ac:dyDescent="0.2">
      <c r="A3502" s="54" t="str">
        <f>'BoR4 Rollup'!B3502</f>
        <v xml:space="preserve"> Other Charges</v>
      </c>
      <c r="B3502" s="93">
        <v>2955</v>
      </c>
      <c r="C3502" s="245">
        <v>2955</v>
      </c>
      <c r="D3502" s="245">
        <v>2910</v>
      </c>
      <c r="E3502" s="294">
        <f t="shared" si="344"/>
        <v>-45</v>
      </c>
      <c r="F3502" s="75"/>
      <c r="G3502" s="3" t="s">
        <v>356</v>
      </c>
      <c r="H3502" s="13" t="str">
        <f t="shared" si="343"/>
        <v>650001</v>
      </c>
      <c r="I3502" s="13" t="s">
        <v>544</v>
      </c>
      <c r="J3502" s="13" t="s">
        <v>604</v>
      </c>
    </row>
    <row r="3503" spans="1:11" x14ac:dyDescent="0.2">
      <c r="A3503" s="54" t="str">
        <f>'BoR4 Rollup'!B3503</f>
        <v xml:space="preserve"> Debt Services</v>
      </c>
      <c r="B3503" s="93">
        <v>0</v>
      </c>
      <c r="C3503" s="245">
        <v>0</v>
      </c>
      <c r="D3503" s="245">
        <v>0</v>
      </c>
      <c r="E3503" s="294">
        <f t="shared" si="344"/>
        <v>0</v>
      </c>
      <c r="F3503" s="75"/>
      <c r="G3503" s="3" t="s">
        <v>356</v>
      </c>
      <c r="H3503" s="13" t="str">
        <f t="shared" si="343"/>
        <v>650001</v>
      </c>
      <c r="I3503" s="13" t="s">
        <v>544</v>
      </c>
    </row>
    <row r="3504" spans="1:11" x14ac:dyDescent="0.2">
      <c r="A3504" s="54" t="str">
        <f>'BoR4 Rollup'!B3504</f>
        <v xml:space="preserve"> Interagency Transfers</v>
      </c>
      <c r="B3504" s="93">
        <v>0</v>
      </c>
      <c r="C3504" s="245">
        <v>0</v>
      </c>
      <c r="D3504" s="245">
        <v>0</v>
      </c>
      <c r="E3504" s="294">
        <f t="shared" si="344"/>
        <v>0</v>
      </c>
      <c r="F3504" s="75"/>
      <c r="G3504" s="3" t="s">
        <v>356</v>
      </c>
      <c r="H3504" s="13" t="str">
        <f t="shared" si="343"/>
        <v>650001</v>
      </c>
      <c r="I3504" s="13" t="s">
        <v>544</v>
      </c>
      <c r="J3504" s="13" t="s">
        <v>605</v>
      </c>
    </row>
    <row r="3505" spans="1:10" ht="15.75" x14ac:dyDescent="0.25">
      <c r="A3505" s="55" t="str">
        <f>'BoR4 Rollup'!B3505</f>
        <v>Total Other Charges</v>
      </c>
      <c r="B3505" s="95">
        <f>B3504+B3503+B3502+B3501</f>
        <v>4085</v>
      </c>
      <c r="C3505" s="281">
        <f>C3504+C3503+C3502+C3501</f>
        <v>4085</v>
      </c>
      <c r="D3505" s="281">
        <f>D3504+D3503+D3502+D3501</f>
        <v>4567</v>
      </c>
      <c r="E3505" s="296">
        <f t="shared" si="344"/>
        <v>482</v>
      </c>
      <c r="F3505" s="77"/>
      <c r="G3505" s="3" t="s">
        <v>355</v>
      </c>
      <c r="H3505" s="13" t="str">
        <f t="shared" si="343"/>
        <v>650001</v>
      </c>
      <c r="I3505" s="13" t="s">
        <v>544</v>
      </c>
    </row>
    <row r="3506" spans="1:10" x14ac:dyDescent="0.2">
      <c r="A3506" s="54" t="str">
        <f>'BoR4 Rollup'!B3506</f>
        <v xml:space="preserve"> General Acquisitions</v>
      </c>
      <c r="B3506" s="93">
        <v>1818</v>
      </c>
      <c r="C3506" s="245">
        <v>1818</v>
      </c>
      <c r="D3506" s="245">
        <v>3193</v>
      </c>
      <c r="E3506" s="294">
        <f t="shared" si="344"/>
        <v>1375</v>
      </c>
      <c r="F3506" s="75"/>
      <c r="G3506" s="3" t="s">
        <v>356</v>
      </c>
      <c r="H3506" s="13" t="str">
        <f t="shared" si="343"/>
        <v>650001</v>
      </c>
      <c r="I3506" s="13" t="s">
        <v>544</v>
      </c>
      <c r="J3506" s="13" t="s">
        <v>606</v>
      </c>
    </row>
    <row r="3507" spans="1:10" x14ac:dyDescent="0.2">
      <c r="A3507" s="54" t="str">
        <f>'BoR4 Rollup'!B3507</f>
        <v xml:space="preserve"> Library Acquisitions</v>
      </c>
      <c r="B3507" s="93">
        <v>0</v>
      </c>
      <c r="C3507" s="245">
        <v>0</v>
      </c>
      <c r="D3507" s="245">
        <v>0</v>
      </c>
      <c r="E3507" s="294">
        <f t="shared" si="344"/>
        <v>0</v>
      </c>
      <c r="F3507" s="75"/>
      <c r="G3507" s="3" t="s">
        <v>356</v>
      </c>
      <c r="H3507" s="13" t="str">
        <f t="shared" si="343"/>
        <v>650001</v>
      </c>
      <c r="I3507" s="13" t="s">
        <v>544</v>
      </c>
      <c r="J3507" s="13" t="s">
        <v>606</v>
      </c>
    </row>
    <row r="3508" spans="1:10" x14ac:dyDescent="0.2">
      <c r="A3508" s="54" t="str">
        <f>'BoR4 Rollup'!B3508</f>
        <v xml:space="preserve"> Major Repairs</v>
      </c>
      <c r="B3508" s="93">
        <v>0</v>
      </c>
      <c r="C3508" s="245">
        <v>0</v>
      </c>
      <c r="D3508" s="245">
        <v>0</v>
      </c>
      <c r="E3508" s="294">
        <f t="shared" si="344"/>
        <v>0</v>
      </c>
      <c r="F3508" s="75"/>
      <c r="G3508" s="3" t="s">
        <v>356</v>
      </c>
      <c r="H3508" s="13" t="str">
        <f t="shared" si="343"/>
        <v>650001</v>
      </c>
      <c r="I3508" s="13" t="s">
        <v>544</v>
      </c>
    </row>
    <row r="3509" spans="1:10" ht="15.75" x14ac:dyDescent="0.25">
      <c r="A3509" s="55" t="str">
        <f>'BoR4 Rollup'!B3509</f>
        <v>Total Acquisitions and Major Repairs</v>
      </c>
      <c r="B3509" s="95">
        <f>B3508+B3507+B3506</f>
        <v>1818</v>
      </c>
      <c r="C3509" s="281">
        <f>C3508+C3507+C3506</f>
        <v>1818</v>
      </c>
      <c r="D3509" s="281">
        <f>D3508+D3507+D3506</f>
        <v>3193</v>
      </c>
      <c r="E3509" s="296">
        <f t="shared" si="344"/>
        <v>1375</v>
      </c>
      <c r="F3509" s="77"/>
      <c r="G3509" s="3" t="s">
        <v>355</v>
      </c>
      <c r="H3509" s="13" t="str">
        <f t="shared" si="343"/>
        <v>650001</v>
      </c>
      <c r="I3509" s="13" t="s">
        <v>544</v>
      </c>
    </row>
    <row r="3510" spans="1:10" ht="15.75" x14ac:dyDescent="0.25">
      <c r="A3510" s="55" t="str">
        <f>'BoR4 Rollup'!B3510</f>
        <v>Function Total</v>
      </c>
      <c r="B3510" s="264">
        <f>B3509+B3505+B3500+B3496</f>
        <v>58923</v>
      </c>
      <c r="C3510" s="264">
        <f>C3509+C3505+C3500+C3496</f>
        <v>59700</v>
      </c>
      <c r="D3510" s="264">
        <f>D3509+D3505+D3500+D3496</f>
        <v>58091</v>
      </c>
      <c r="E3510" s="297">
        <f t="shared" si="344"/>
        <v>-1609</v>
      </c>
      <c r="F3510" s="76"/>
      <c r="G3510" s="3" t="s">
        <v>355</v>
      </c>
      <c r="H3510" s="13" t="str">
        <f t="shared" si="343"/>
        <v>650001</v>
      </c>
      <c r="I3510" s="13" t="s">
        <v>544</v>
      </c>
    </row>
    <row r="3511" spans="1:10" ht="15.75" x14ac:dyDescent="0.25">
      <c r="A3511" s="56" t="str">
        <f>'BoR4 Rollup'!B3511</f>
        <v>Function:  Institutional Support</v>
      </c>
      <c r="B3511" s="208"/>
      <c r="C3511" s="209"/>
      <c r="D3511" s="209"/>
      <c r="E3511" s="210"/>
      <c r="F3511" s="72"/>
      <c r="G3511" s="3" t="s">
        <v>356</v>
      </c>
      <c r="H3511" s="13" t="str">
        <f t="shared" ref="H3511:H3531" si="345">RIGHT($A$3513,6)</f>
        <v>650003</v>
      </c>
      <c r="I3511" s="13" t="s">
        <v>545</v>
      </c>
    </row>
    <row r="3512" spans="1:10" ht="15.75" x14ac:dyDescent="0.25">
      <c r="A3512" s="57" t="str">
        <f>'BoR4 Rollup'!B3512</f>
        <v xml:space="preserve">Orgn:  IAT System Office Assessments      </v>
      </c>
      <c r="B3512" s="211" t="str">
        <f>+'BoR4 Rollup'!C3512</f>
        <v>Actual</v>
      </c>
      <c r="C3512" s="211" t="str">
        <f>+'BoR4 Rollup'!D3512</f>
        <v>Budgeted</v>
      </c>
      <c r="D3512" s="211" t="str">
        <f>+'BoR4 Rollup'!E3512</f>
        <v>Budgeted</v>
      </c>
      <c r="E3512" s="212" t="str">
        <f>E5</f>
        <v>2024-2025 +/-</v>
      </c>
      <c r="F3512" s="78"/>
      <c r="G3512" s="3" t="s">
        <v>356</v>
      </c>
      <c r="H3512" s="13" t="str">
        <f t="shared" si="345"/>
        <v>650003</v>
      </c>
      <c r="I3512" s="13" t="s">
        <v>545</v>
      </c>
    </row>
    <row r="3513" spans="1:10" ht="15.75" x14ac:dyDescent="0.25">
      <c r="A3513" s="248" t="str">
        <f>'BoR4 Rollup'!B3513</f>
        <v>Organization ID:  650003</v>
      </c>
      <c r="B3513" s="249" t="str">
        <f>'BoR4 Rollup'!$C$6</f>
        <v>2024-2025</v>
      </c>
      <c r="C3513" s="110" t="str">
        <f>'BoR4 Rollup'!$D$6</f>
        <v>2024-2025</v>
      </c>
      <c r="D3513" s="249" t="str">
        <f>'BoR4 Rollup'!$E$6</f>
        <v>2025-2026</v>
      </c>
      <c r="E3513" s="250" t="str">
        <f>E6</f>
        <v>2025-2026</v>
      </c>
      <c r="F3513" s="78"/>
      <c r="G3513" s="3" t="s">
        <v>356</v>
      </c>
      <c r="H3513" s="13" t="str">
        <f t="shared" si="345"/>
        <v>650003</v>
      </c>
      <c r="I3513" s="13" t="s">
        <v>545</v>
      </c>
    </row>
    <row r="3514" spans="1:10" x14ac:dyDescent="0.2">
      <c r="A3514" s="54" t="str">
        <f>'BoR4 Rollup'!B3514</f>
        <v xml:space="preserve">  Salaries</v>
      </c>
      <c r="B3514" s="93">
        <v>0</v>
      </c>
      <c r="C3514" s="245">
        <v>0</v>
      </c>
      <c r="D3514" s="245">
        <v>0</v>
      </c>
      <c r="E3514" s="294">
        <f t="shared" ref="E3514:E3531" si="346">+D3514-C3514</f>
        <v>0</v>
      </c>
      <c r="F3514" s="75"/>
      <c r="G3514" s="3" t="s">
        <v>356</v>
      </c>
      <c r="H3514" s="13" t="str">
        <f t="shared" si="345"/>
        <v>650003</v>
      </c>
      <c r="I3514" s="13" t="s">
        <v>545</v>
      </c>
      <c r="J3514" s="13" t="s">
        <v>598</v>
      </c>
    </row>
    <row r="3515" spans="1:10" x14ac:dyDescent="0.2">
      <c r="A3515" s="54" t="str">
        <f>'BoR4 Rollup'!B3515</f>
        <v xml:space="preserve">  Other Compensation</v>
      </c>
      <c r="B3515" s="93">
        <v>0</v>
      </c>
      <c r="C3515" s="245">
        <v>0</v>
      </c>
      <c r="D3515" s="245">
        <v>0</v>
      </c>
      <c r="E3515" s="294">
        <f t="shared" si="346"/>
        <v>0</v>
      </c>
      <c r="F3515" s="75"/>
      <c r="G3515" s="3" t="s">
        <v>356</v>
      </c>
      <c r="H3515" s="13" t="str">
        <f t="shared" si="345"/>
        <v>650003</v>
      </c>
      <c r="I3515" s="13" t="s">
        <v>545</v>
      </c>
    </row>
    <row r="3516" spans="1:10" x14ac:dyDescent="0.2">
      <c r="A3516" s="54" t="str">
        <f>'BoR4 Rollup'!B3516</f>
        <v xml:space="preserve">  Related Benefits</v>
      </c>
      <c r="B3516" s="93">
        <v>0</v>
      </c>
      <c r="C3516" s="245">
        <v>0</v>
      </c>
      <c r="D3516" s="245">
        <v>0</v>
      </c>
      <c r="E3516" s="294">
        <f t="shared" si="346"/>
        <v>0</v>
      </c>
      <c r="F3516" s="75"/>
      <c r="G3516" s="3" t="s">
        <v>356</v>
      </c>
      <c r="H3516" s="13" t="str">
        <f t="shared" si="345"/>
        <v>650003</v>
      </c>
      <c r="I3516" s="13" t="s">
        <v>545</v>
      </c>
      <c r="J3516" s="13" t="s">
        <v>599</v>
      </c>
    </row>
    <row r="3517" spans="1:10" ht="15.75" x14ac:dyDescent="0.25">
      <c r="A3517" s="55" t="str">
        <f>'BoR4 Rollup'!B3517</f>
        <v>Total Personal Services</v>
      </c>
      <c r="B3517" s="94">
        <f>B3516+B3515+B3514</f>
        <v>0</v>
      </c>
      <c r="C3517" s="264">
        <f>C3516+C3515+C3514</f>
        <v>0</v>
      </c>
      <c r="D3517" s="264">
        <f>D3516+D3515+D3514</f>
        <v>0</v>
      </c>
      <c r="E3517" s="295">
        <f t="shared" si="346"/>
        <v>0</v>
      </c>
      <c r="F3517" s="76"/>
      <c r="G3517" s="3" t="s">
        <v>355</v>
      </c>
      <c r="H3517" s="13" t="str">
        <f t="shared" si="345"/>
        <v>650003</v>
      </c>
      <c r="I3517" s="13" t="s">
        <v>545</v>
      </c>
    </row>
    <row r="3518" spans="1:10" x14ac:dyDescent="0.2">
      <c r="A3518" s="54" t="str">
        <f>'BoR4 Rollup'!B3518</f>
        <v xml:space="preserve"> Travel</v>
      </c>
      <c r="B3518" s="93">
        <v>0</v>
      </c>
      <c r="C3518" s="245">
        <v>0</v>
      </c>
      <c r="D3518" s="245">
        <v>0</v>
      </c>
      <c r="E3518" s="294">
        <f t="shared" si="346"/>
        <v>0</v>
      </c>
      <c r="F3518" s="75"/>
      <c r="G3518" s="3" t="s">
        <v>356</v>
      </c>
      <c r="H3518" s="13" t="str">
        <f t="shared" si="345"/>
        <v>650003</v>
      </c>
      <c r="I3518" s="13" t="s">
        <v>545</v>
      </c>
      <c r="J3518" s="13" t="s">
        <v>600</v>
      </c>
    </row>
    <row r="3519" spans="1:10" x14ac:dyDescent="0.2">
      <c r="A3519" s="54" t="str">
        <f>'BoR4 Rollup'!B3519</f>
        <v xml:space="preserve"> Operating Services</v>
      </c>
      <c r="B3519" s="93">
        <v>0</v>
      </c>
      <c r="C3519" s="245">
        <v>0</v>
      </c>
      <c r="D3519" s="245">
        <v>0</v>
      </c>
      <c r="E3519" s="294">
        <f t="shared" si="346"/>
        <v>0</v>
      </c>
      <c r="F3519" s="75"/>
      <c r="G3519" s="3" t="s">
        <v>356</v>
      </c>
      <c r="H3519" s="13" t="str">
        <f t="shared" si="345"/>
        <v>650003</v>
      </c>
      <c r="I3519" s="13" t="s">
        <v>545</v>
      </c>
      <c r="J3519" s="13" t="s">
        <v>601</v>
      </c>
    </row>
    <row r="3520" spans="1:10" x14ac:dyDescent="0.2">
      <c r="A3520" s="54" t="str">
        <f>'BoR4 Rollup'!B3520</f>
        <v xml:space="preserve"> Supplies</v>
      </c>
      <c r="B3520" s="93">
        <v>0</v>
      </c>
      <c r="C3520" s="245">
        <v>0</v>
      </c>
      <c r="D3520" s="245">
        <v>0</v>
      </c>
      <c r="E3520" s="294">
        <f t="shared" si="346"/>
        <v>0</v>
      </c>
      <c r="F3520" s="75"/>
      <c r="G3520" s="3" t="s">
        <v>356</v>
      </c>
      <c r="H3520" s="13" t="str">
        <f t="shared" si="345"/>
        <v>650003</v>
      </c>
      <c r="I3520" s="13" t="s">
        <v>545</v>
      </c>
      <c r="J3520" s="13" t="s">
        <v>602</v>
      </c>
    </row>
    <row r="3521" spans="1:10" ht="15.75" x14ac:dyDescent="0.25">
      <c r="A3521" s="55" t="str">
        <f>'BoR4 Rollup'!B3521</f>
        <v>Total Operating Expenses</v>
      </c>
      <c r="B3521" s="95">
        <f>B3520+B3519+B3518</f>
        <v>0</v>
      </c>
      <c r="C3521" s="281">
        <f>C3520+C3519+C3518</f>
        <v>0</v>
      </c>
      <c r="D3521" s="281">
        <f>D3520+D3519+D3518</f>
        <v>0</v>
      </c>
      <c r="E3521" s="296">
        <f t="shared" si="346"/>
        <v>0</v>
      </c>
      <c r="F3521" s="77"/>
      <c r="G3521" s="3" t="s">
        <v>355</v>
      </c>
      <c r="H3521" s="13" t="str">
        <f t="shared" si="345"/>
        <v>650003</v>
      </c>
      <c r="I3521" s="13" t="s">
        <v>545</v>
      </c>
    </row>
    <row r="3522" spans="1:10" x14ac:dyDescent="0.2">
      <c r="A3522" s="54" t="str">
        <f>'BoR4 Rollup'!B3522</f>
        <v xml:space="preserve"> Professional Services</v>
      </c>
      <c r="B3522" s="93">
        <v>0</v>
      </c>
      <c r="C3522" s="245">
        <v>0</v>
      </c>
      <c r="D3522" s="245">
        <v>0</v>
      </c>
      <c r="E3522" s="294">
        <f t="shared" si="346"/>
        <v>0</v>
      </c>
      <c r="F3522" s="75"/>
      <c r="G3522" s="3" t="s">
        <v>356</v>
      </c>
      <c r="H3522" s="13" t="str">
        <f t="shared" si="345"/>
        <v>650003</v>
      </c>
      <c r="I3522" s="13" t="s">
        <v>545</v>
      </c>
      <c r="J3522" s="13" t="s">
        <v>603</v>
      </c>
    </row>
    <row r="3523" spans="1:10" x14ac:dyDescent="0.2">
      <c r="A3523" s="54" t="str">
        <f>'BoR4 Rollup'!B3523</f>
        <v xml:space="preserve"> Other Charges</v>
      </c>
      <c r="B3523" s="93">
        <v>27366</v>
      </c>
      <c r="C3523" s="245">
        <v>27366</v>
      </c>
      <c r="D3523" s="245">
        <v>27839</v>
      </c>
      <c r="E3523" s="294">
        <f t="shared" si="346"/>
        <v>473</v>
      </c>
      <c r="F3523" s="75"/>
      <c r="G3523" s="3" t="s">
        <v>356</v>
      </c>
      <c r="H3523" s="13" t="str">
        <f t="shared" si="345"/>
        <v>650003</v>
      </c>
      <c r="I3523" s="13" t="s">
        <v>545</v>
      </c>
      <c r="J3523" s="13" t="s">
        <v>604</v>
      </c>
    </row>
    <row r="3524" spans="1:10" x14ac:dyDescent="0.2">
      <c r="A3524" s="54" t="str">
        <f>'BoR4 Rollup'!B3524</f>
        <v xml:space="preserve"> Debt Services</v>
      </c>
      <c r="B3524" s="93">
        <v>0</v>
      </c>
      <c r="C3524" s="245">
        <v>0</v>
      </c>
      <c r="D3524" s="245">
        <v>0</v>
      </c>
      <c r="E3524" s="294">
        <f t="shared" si="346"/>
        <v>0</v>
      </c>
      <c r="F3524" s="75"/>
      <c r="G3524" s="3" t="s">
        <v>356</v>
      </c>
      <c r="H3524" s="13" t="str">
        <f t="shared" si="345"/>
        <v>650003</v>
      </c>
      <c r="I3524" s="13" t="s">
        <v>545</v>
      </c>
    </row>
    <row r="3525" spans="1:10" x14ac:dyDescent="0.2">
      <c r="A3525" s="54" t="str">
        <f>'BoR4 Rollup'!B3525</f>
        <v xml:space="preserve"> Interagency Transfers</v>
      </c>
      <c r="B3525" s="93">
        <v>0</v>
      </c>
      <c r="C3525" s="245">
        <v>0</v>
      </c>
      <c r="D3525" s="245">
        <v>0</v>
      </c>
      <c r="E3525" s="294">
        <f t="shared" si="346"/>
        <v>0</v>
      </c>
      <c r="F3525" s="75"/>
      <c r="G3525" s="3" t="s">
        <v>356</v>
      </c>
      <c r="H3525" s="13" t="str">
        <f t="shared" si="345"/>
        <v>650003</v>
      </c>
      <c r="I3525" s="13" t="s">
        <v>545</v>
      </c>
      <c r="J3525" s="13" t="s">
        <v>605</v>
      </c>
    </row>
    <row r="3526" spans="1:10" ht="15.75" x14ac:dyDescent="0.25">
      <c r="A3526" s="55" t="str">
        <f>'BoR4 Rollup'!B3526</f>
        <v>Total Other Charges</v>
      </c>
      <c r="B3526" s="95">
        <f>B3525+B3524+B3523+B3522</f>
        <v>27366</v>
      </c>
      <c r="C3526" s="281">
        <f>C3525+C3524+C3523+C3522</f>
        <v>27366</v>
      </c>
      <c r="D3526" s="281">
        <f>D3525+D3524+D3523+D3522</f>
        <v>27839</v>
      </c>
      <c r="E3526" s="296">
        <f t="shared" si="346"/>
        <v>473</v>
      </c>
      <c r="F3526" s="77"/>
      <c r="G3526" s="3" t="s">
        <v>355</v>
      </c>
      <c r="H3526" s="13" t="str">
        <f t="shared" si="345"/>
        <v>650003</v>
      </c>
      <c r="I3526" s="13" t="s">
        <v>545</v>
      </c>
    </row>
    <row r="3527" spans="1:10" x14ac:dyDescent="0.2">
      <c r="A3527" s="54" t="str">
        <f>'BoR4 Rollup'!B3527</f>
        <v xml:space="preserve"> General Acquisitions</v>
      </c>
      <c r="B3527" s="93">
        <v>0</v>
      </c>
      <c r="C3527" s="245">
        <v>0</v>
      </c>
      <c r="D3527" s="245">
        <v>0</v>
      </c>
      <c r="E3527" s="294">
        <f t="shared" si="346"/>
        <v>0</v>
      </c>
      <c r="F3527" s="75"/>
      <c r="G3527" s="3" t="s">
        <v>356</v>
      </c>
      <c r="H3527" s="13" t="str">
        <f t="shared" si="345"/>
        <v>650003</v>
      </c>
      <c r="I3527" s="13" t="s">
        <v>545</v>
      </c>
      <c r="J3527" s="13" t="s">
        <v>606</v>
      </c>
    </row>
    <row r="3528" spans="1:10" x14ac:dyDescent="0.2">
      <c r="A3528" s="54" t="str">
        <f>'BoR4 Rollup'!B3528</f>
        <v xml:space="preserve"> Library Acquisitions</v>
      </c>
      <c r="B3528" s="93">
        <v>0</v>
      </c>
      <c r="C3528" s="245">
        <v>0</v>
      </c>
      <c r="D3528" s="245">
        <v>0</v>
      </c>
      <c r="E3528" s="294">
        <f t="shared" si="346"/>
        <v>0</v>
      </c>
      <c r="F3528" s="75"/>
      <c r="G3528" s="3" t="s">
        <v>356</v>
      </c>
      <c r="H3528" s="13" t="str">
        <f t="shared" si="345"/>
        <v>650003</v>
      </c>
      <c r="I3528" s="13" t="s">
        <v>545</v>
      </c>
      <c r="J3528" s="13" t="s">
        <v>606</v>
      </c>
    </row>
    <row r="3529" spans="1:10" x14ac:dyDescent="0.2">
      <c r="A3529" s="54" t="str">
        <f>'BoR4 Rollup'!B3529</f>
        <v xml:space="preserve"> Major Repairs</v>
      </c>
      <c r="B3529" s="93">
        <v>0</v>
      </c>
      <c r="C3529" s="245">
        <v>0</v>
      </c>
      <c r="D3529" s="245">
        <v>0</v>
      </c>
      <c r="E3529" s="294">
        <f t="shared" si="346"/>
        <v>0</v>
      </c>
      <c r="F3529" s="75"/>
      <c r="G3529" s="3" t="s">
        <v>356</v>
      </c>
      <c r="H3529" s="13" t="str">
        <f t="shared" si="345"/>
        <v>650003</v>
      </c>
      <c r="I3529" s="13" t="s">
        <v>545</v>
      </c>
    </row>
    <row r="3530" spans="1:10" ht="15.75" x14ac:dyDescent="0.25">
      <c r="A3530" s="55" t="str">
        <f>'BoR4 Rollup'!B3530</f>
        <v>Total Acquisitions and Major Repairs</v>
      </c>
      <c r="B3530" s="95">
        <f>B3529+B3528+B3527</f>
        <v>0</v>
      </c>
      <c r="C3530" s="281">
        <f>C3529+C3528+C3527</f>
        <v>0</v>
      </c>
      <c r="D3530" s="281">
        <f>D3529+D3528+D3527</f>
        <v>0</v>
      </c>
      <c r="E3530" s="296">
        <f t="shared" si="346"/>
        <v>0</v>
      </c>
      <c r="F3530" s="77"/>
      <c r="G3530" s="3" t="s">
        <v>355</v>
      </c>
      <c r="H3530" s="13" t="str">
        <f t="shared" si="345"/>
        <v>650003</v>
      </c>
      <c r="I3530" s="13" t="s">
        <v>545</v>
      </c>
    </row>
    <row r="3531" spans="1:10" ht="15.75" x14ac:dyDescent="0.25">
      <c r="A3531" s="55" t="str">
        <f>'BoR4 Rollup'!B3531</f>
        <v>Function Total</v>
      </c>
      <c r="B3531" s="264">
        <f>B3530+B3526+B3521+B3517</f>
        <v>27366</v>
      </c>
      <c r="C3531" s="264">
        <f>C3530+C3526+C3521+C3517</f>
        <v>27366</v>
      </c>
      <c r="D3531" s="264">
        <f>D3530+D3526+D3521+D3517</f>
        <v>27839</v>
      </c>
      <c r="E3531" s="297">
        <f t="shared" si="346"/>
        <v>473</v>
      </c>
      <c r="F3531" s="76"/>
      <c r="G3531" s="3" t="s">
        <v>355</v>
      </c>
      <c r="H3531" s="13" t="str">
        <f t="shared" si="345"/>
        <v>650003</v>
      </c>
      <c r="I3531" s="13" t="s">
        <v>545</v>
      </c>
    </row>
    <row r="3532" spans="1:10" ht="15.75" x14ac:dyDescent="0.25">
      <c r="A3532" s="56" t="str">
        <f>'BoR4 Rollup'!B3532</f>
        <v>Function:  Operation &amp; Maintenance</v>
      </c>
      <c r="B3532" s="208"/>
      <c r="C3532" s="209"/>
      <c r="D3532" s="209"/>
      <c r="E3532" s="210"/>
      <c r="F3532" s="72"/>
      <c r="G3532" s="3" t="s">
        <v>355</v>
      </c>
      <c r="H3532" s="13" t="str">
        <f t="shared" ref="H3532:H3552" si="347">RIGHT($A$3534,6)</f>
        <v xml:space="preserve"> TOTAL</v>
      </c>
      <c r="I3532" s="13" t="s">
        <v>396</v>
      </c>
    </row>
    <row r="3533" spans="1:10" ht="15.75" x14ac:dyDescent="0.25">
      <c r="A3533" s="57" t="str">
        <f>'BoR4 Rollup'!B3533</f>
        <v>Orgn:  OPERATION &amp; MAINTENANCE</v>
      </c>
      <c r="B3533" s="211" t="str">
        <f>+'BoR4 Rollup'!C3701</f>
        <v>Actual</v>
      </c>
      <c r="C3533" s="211" t="str">
        <f>+'BoR4 Rollup'!D3701</f>
        <v>Budgeted</v>
      </c>
      <c r="D3533" s="211" t="str">
        <f>+'BoR4 Rollup'!E3701</f>
        <v>Budgeted</v>
      </c>
      <c r="E3533" s="212" t="str">
        <f>E5</f>
        <v>2024-2025 +/-</v>
      </c>
      <c r="F3533" s="78"/>
      <c r="G3533" s="3" t="s">
        <v>355</v>
      </c>
      <c r="H3533" s="13" t="str">
        <f t="shared" si="347"/>
        <v xml:space="preserve"> TOTAL</v>
      </c>
      <c r="I3533" s="13" t="s">
        <v>396</v>
      </c>
    </row>
    <row r="3534" spans="1:10" ht="15.75" x14ac:dyDescent="0.25">
      <c r="A3534" s="248" t="str">
        <f>'BoR4 Rollup'!B3534</f>
        <v>ORGN ID: TOTAL</v>
      </c>
      <c r="B3534" s="249" t="str">
        <f>'BoR4 Rollup'!$C$6</f>
        <v>2024-2025</v>
      </c>
      <c r="C3534" s="110" t="str">
        <f>'BoR4 Rollup'!$D$6</f>
        <v>2024-2025</v>
      </c>
      <c r="D3534" s="249" t="str">
        <f>D6</f>
        <v>2025-2026</v>
      </c>
      <c r="E3534" s="250" t="str">
        <f>E6</f>
        <v>2025-2026</v>
      </c>
      <c r="F3534" s="78"/>
      <c r="G3534" s="3" t="s">
        <v>355</v>
      </c>
      <c r="H3534" s="13" t="str">
        <f t="shared" si="347"/>
        <v xml:space="preserve"> TOTAL</v>
      </c>
      <c r="I3534" s="13" t="s">
        <v>396</v>
      </c>
    </row>
    <row r="3535" spans="1:10" x14ac:dyDescent="0.2">
      <c r="A3535" s="54" t="str">
        <f>'BoR4 Rollup'!B3535</f>
        <v xml:space="preserve">  Salaries</v>
      </c>
      <c r="B3535" s="93">
        <f t="shared" ref="B3535:D3537" si="348">+B3556+B3577+B3598+B3619+B3640+B3661+B3682</f>
        <v>108707</v>
      </c>
      <c r="C3535" s="93">
        <f t="shared" si="348"/>
        <v>133707</v>
      </c>
      <c r="D3535" s="93">
        <f t="shared" si="348"/>
        <v>135200</v>
      </c>
      <c r="E3535" s="237">
        <f t="shared" ref="E3535:E3552" si="349">+D3535-C3535</f>
        <v>1493</v>
      </c>
      <c r="F3535" s="75"/>
      <c r="G3535" s="3" t="s">
        <v>355</v>
      </c>
      <c r="H3535" s="13" t="str">
        <f t="shared" si="347"/>
        <v xml:space="preserve"> TOTAL</v>
      </c>
      <c r="I3535" s="13" t="s">
        <v>396</v>
      </c>
      <c r="J3535" s="13" t="s">
        <v>598</v>
      </c>
    </row>
    <row r="3536" spans="1:10" x14ac:dyDescent="0.2">
      <c r="A3536" s="54" t="str">
        <f>'BoR4 Rollup'!B3536</f>
        <v xml:space="preserve">  Other Compensation</v>
      </c>
      <c r="B3536" s="93">
        <f t="shared" si="348"/>
        <v>0</v>
      </c>
      <c r="C3536" s="93">
        <f t="shared" si="348"/>
        <v>0</v>
      </c>
      <c r="D3536" s="93">
        <f t="shared" si="348"/>
        <v>0</v>
      </c>
      <c r="E3536" s="237">
        <f t="shared" si="349"/>
        <v>0</v>
      </c>
      <c r="F3536" s="75"/>
      <c r="G3536" s="3" t="s">
        <v>355</v>
      </c>
      <c r="H3536" s="13" t="str">
        <f t="shared" si="347"/>
        <v xml:space="preserve"> TOTAL</v>
      </c>
      <c r="I3536" s="13" t="s">
        <v>396</v>
      </c>
    </row>
    <row r="3537" spans="1:10" x14ac:dyDescent="0.2">
      <c r="A3537" s="54" t="str">
        <f>'BoR4 Rollup'!B3537</f>
        <v xml:space="preserve">  Related Benefits</v>
      </c>
      <c r="B3537" s="93">
        <f t="shared" si="348"/>
        <v>63325</v>
      </c>
      <c r="C3537" s="93">
        <f t="shared" si="348"/>
        <v>67313</v>
      </c>
      <c r="D3537" s="93">
        <f t="shared" si="348"/>
        <v>77228</v>
      </c>
      <c r="E3537" s="237">
        <f t="shared" si="349"/>
        <v>9915</v>
      </c>
      <c r="F3537" s="75"/>
      <c r="G3537" s="3" t="s">
        <v>355</v>
      </c>
      <c r="H3537" s="13" t="str">
        <f t="shared" si="347"/>
        <v xml:space="preserve"> TOTAL</v>
      </c>
      <c r="I3537" s="13" t="s">
        <v>396</v>
      </c>
      <c r="J3537" s="13" t="s">
        <v>599</v>
      </c>
    </row>
    <row r="3538" spans="1:10" ht="15.75" x14ac:dyDescent="0.25">
      <c r="A3538" s="55" t="str">
        <f>'BoR4 Rollup'!B3538</f>
        <v>Total Personal Services</v>
      </c>
      <c r="B3538" s="94">
        <f>B3537+B3536+B3535</f>
        <v>172032</v>
      </c>
      <c r="C3538" s="94">
        <f>C3537+C3536+C3535</f>
        <v>201020</v>
      </c>
      <c r="D3538" s="94">
        <f>D3537+D3536+D3535</f>
        <v>212428</v>
      </c>
      <c r="E3538" s="238">
        <f t="shared" si="349"/>
        <v>11408</v>
      </c>
      <c r="F3538" s="76"/>
      <c r="G3538" s="3" t="s">
        <v>355</v>
      </c>
      <c r="H3538" s="13" t="str">
        <f t="shared" si="347"/>
        <v xml:space="preserve"> TOTAL</v>
      </c>
      <c r="I3538" s="13" t="s">
        <v>396</v>
      </c>
    </row>
    <row r="3539" spans="1:10" x14ac:dyDescent="0.2">
      <c r="A3539" s="54" t="str">
        <f>'BoR4 Rollup'!B3539</f>
        <v xml:space="preserve"> Travel</v>
      </c>
      <c r="B3539" s="93">
        <f t="shared" ref="B3539:D3541" si="350">+B3560+B3581+B3602+B3623+B3644+B3665+B3686</f>
        <v>0</v>
      </c>
      <c r="C3539" s="93">
        <f t="shared" si="350"/>
        <v>0</v>
      </c>
      <c r="D3539" s="93">
        <f t="shared" si="350"/>
        <v>0</v>
      </c>
      <c r="E3539" s="237">
        <f t="shared" si="349"/>
        <v>0</v>
      </c>
      <c r="F3539" s="75"/>
      <c r="G3539" s="3" t="s">
        <v>355</v>
      </c>
      <c r="H3539" s="13" t="str">
        <f t="shared" si="347"/>
        <v xml:space="preserve"> TOTAL</v>
      </c>
      <c r="I3539" s="13" t="s">
        <v>396</v>
      </c>
      <c r="J3539" s="13" t="s">
        <v>600</v>
      </c>
    </row>
    <row r="3540" spans="1:10" x14ac:dyDescent="0.2">
      <c r="A3540" s="54" t="str">
        <f>'BoR4 Rollup'!B3540</f>
        <v xml:space="preserve"> Operating Services</v>
      </c>
      <c r="B3540" s="93">
        <f t="shared" si="350"/>
        <v>178273</v>
      </c>
      <c r="C3540" s="93">
        <f t="shared" si="350"/>
        <v>183273</v>
      </c>
      <c r="D3540" s="93">
        <f t="shared" si="350"/>
        <v>142164</v>
      </c>
      <c r="E3540" s="237">
        <f t="shared" si="349"/>
        <v>-41109</v>
      </c>
      <c r="F3540" s="75"/>
      <c r="G3540" s="3" t="s">
        <v>355</v>
      </c>
      <c r="H3540" s="13" t="str">
        <f t="shared" si="347"/>
        <v xml:space="preserve"> TOTAL</v>
      </c>
      <c r="I3540" s="13" t="s">
        <v>396</v>
      </c>
      <c r="J3540" s="13" t="s">
        <v>601</v>
      </c>
    </row>
    <row r="3541" spans="1:10" x14ac:dyDescent="0.2">
      <c r="A3541" s="54" t="str">
        <f>'BoR4 Rollup'!B3541</f>
        <v xml:space="preserve"> Supplies</v>
      </c>
      <c r="B3541" s="93">
        <f t="shared" si="350"/>
        <v>19072</v>
      </c>
      <c r="C3541" s="93">
        <f t="shared" si="350"/>
        <v>23276</v>
      </c>
      <c r="D3541" s="93">
        <f t="shared" si="350"/>
        <v>13169</v>
      </c>
      <c r="E3541" s="237">
        <f t="shared" si="349"/>
        <v>-10107</v>
      </c>
      <c r="F3541" s="75"/>
      <c r="G3541" s="3" t="s">
        <v>355</v>
      </c>
      <c r="H3541" s="13" t="str">
        <f t="shared" si="347"/>
        <v xml:space="preserve"> TOTAL</v>
      </c>
      <c r="I3541" s="13" t="s">
        <v>396</v>
      </c>
      <c r="J3541" s="13" t="s">
        <v>602</v>
      </c>
    </row>
    <row r="3542" spans="1:10" ht="15.75" x14ac:dyDescent="0.25">
      <c r="A3542" s="55" t="str">
        <f>'BoR4 Rollup'!B3542</f>
        <v>Total Operating Expenses</v>
      </c>
      <c r="B3542" s="95">
        <f>B3541+B3540+B3539</f>
        <v>197345</v>
      </c>
      <c r="C3542" s="95">
        <f>C3541+C3540+C3539</f>
        <v>206549</v>
      </c>
      <c r="D3542" s="95">
        <f>D3541+D3540+D3539</f>
        <v>155333</v>
      </c>
      <c r="E3542" s="239">
        <f t="shared" si="349"/>
        <v>-51216</v>
      </c>
      <c r="F3542" s="77"/>
      <c r="G3542" s="3" t="s">
        <v>355</v>
      </c>
      <c r="H3542" s="13" t="str">
        <f t="shared" si="347"/>
        <v xml:space="preserve"> TOTAL</v>
      </c>
      <c r="I3542" s="13" t="s">
        <v>396</v>
      </c>
    </row>
    <row r="3543" spans="1:10" x14ac:dyDescent="0.2">
      <c r="A3543" s="54" t="str">
        <f>'BoR4 Rollup'!B3543</f>
        <v xml:space="preserve"> Professional Services</v>
      </c>
      <c r="B3543" s="93">
        <f t="shared" ref="B3543:D3546" si="351">+B3564+B3585+B3606+B3627+B3648+B3669+B3690</f>
        <v>0</v>
      </c>
      <c r="C3543" s="93">
        <f t="shared" si="351"/>
        <v>0</v>
      </c>
      <c r="D3543" s="93">
        <f t="shared" si="351"/>
        <v>0</v>
      </c>
      <c r="E3543" s="237">
        <f t="shared" si="349"/>
        <v>0</v>
      </c>
      <c r="F3543" s="75"/>
      <c r="G3543" s="3" t="s">
        <v>355</v>
      </c>
      <c r="H3543" s="13" t="str">
        <f t="shared" si="347"/>
        <v xml:space="preserve"> TOTAL</v>
      </c>
      <c r="I3543" s="13" t="s">
        <v>396</v>
      </c>
      <c r="J3543" s="13" t="s">
        <v>603</v>
      </c>
    </row>
    <row r="3544" spans="1:10" x14ac:dyDescent="0.2">
      <c r="A3544" s="54" t="str">
        <f>'BoR4 Rollup'!B3544</f>
        <v xml:space="preserve"> Other Charges</v>
      </c>
      <c r="B3544" s="93">
        <f t="shared" si="351"/>
        <v>0</v>
      </c>
      <c r="C3544" s="93">
        <f t="shared" si="351"/>
        <v>0</v>
      </c>
      <c r="D3544" s="93">
        <f t="shared" si="351"/>
        <v>0</v>
      </c>
      <c r="E3544" s="237">
        <f t="shared" si="349"/>
        <v>0</v>
      </c>
      <c r="F3544" s="75"/>
      <c r="G3544" s="3" t="s">
        <v>355</v>
      </c>
      <c r="H3544" s="13" t="str">
        <f t="shared" si="347"/>
        <v xml:space="preserve"> TOTAL</v>
      </c>
      <c r="I3544" s="13" t="s">
        <v>396</v>
      </c>
      <c r="J3544" s="13" t="s">
        <v>604</v>
      </c>
    </row>
    <row r="3545" spans="1:10" x14ac:dyDescent="0.2">
      <c r="A3545" s="54" t="str">
        <f>'BoR4 Rollup'!B3545</f>
        <v xml:space="preserve"> Debt Services</v>
      </c>
      <c r="B3545" s="93">
        <f t="shared" si="351"/>
        <v>0</v>
      </c>
      <c r="C3545" s="93">
        <f t="shared" si="351"/>
        <v>0</v>
      </c>
      <c r="D3545" s="93">
        <f t="shared" si="351"/>
        <v>0</v>
      </c>
      <c r="E3545" s="237">
        <f t="shared" si="349"/>
        <v>0</v>
      </c>
      <c r="F3545" s="75"/>
      <c r="G3545" s="3" t="s">
        <v>355</v>
      </c>
      <c r="H3545" s="13" t="str">
        <f t="shared" si="347"/>
        <v xml:space="preserve"> TOTAL</v>
      </c>
      <c r="I3545" s="13" t="s">
        <v>396</v>
      </c>
    </row>
    <row r="3546" spans="1:10" x14ac:dyDescent="0.2">
      <c r="A3546" s="54" t="str">
        <f>'BoR4 Rollup'!B3546</f>
        <v xml:space="preserve"> Interagency Transfers</v>
      </c>
      <c r="B3546" s="93">
        <f t="shared" si="351"/>
        <v>0</v>
      </c>
      <c r="C3546" s="93">
        <f t="shared" si="351"/>
        <v>0</v>
      </c>
      <c r="D3546" s="93">
        <f t="shared" si="351"/>
        <v>0</v>
      </c>
      <c r="E3546" s="237">
        <f t="shared" si="349"/>
        <v>0</v>
      </c>
      <c r="F3546" s="75"/>
      <c r="G3546" s="3" t="s">
        <v>355</v>
      </c>
      <c r="H3546" s="13" t="str">
        <f t="shared" si="347"/>
        <v xml:space="preserve"> TOTAL</v>
      </c>
      <c r="I3546" s="13" t="s">
        <v>396</v>
      </c>
      <c r="J3546" s="13" t="s">
        <v>605</v>
      </c>
    </row>
    <row r="3547" spans="1:10" ht="15.75" x14ac:dyDescent="0.25">
      <c r="A3547" s="55" t="str">
        <f>'BoR4 Rollup'!B3547</f>
        <v>Total Other Charges</v>
      </c>
      <c r="B3547" s="95">
        <f>B3546+B3545+B3544+B3543</f>
        <v>0</v>
      </c>
      <c r="C3547" s="95">
        <f>C3546+C3545+C3544+C3543</f>
        <v>0</v>
      </c>
      <c r="D3547" s="95">
        <f>D3546+D3545+D3544+D3543</f>
        <v>0</v>
      </c>
      <c r="E3547" s="239">
        <f t="shared" si="349"/>
        <v>0</v>
      </c>
      <c r="F3547" s="77"/>
      <c r="G3547" s="3" t="s">
        <v>355</v>
      </c>
      <c r="H3547" s="13" t="str">
        <f t="shared" si="347"/>
        <v xml:space="preserve"> TOTAL</v>
      </c>
      <c r="I3547" s="13" t="s">
        <v>396</v>
      </c>
    </row>
    <row r="3548" spans="1:10" x14ac:dyDescent="0.2">
      <c r="A3548" s="54" t="str">
        <f>'BoR4 Rollup'!B3548</f>
        <v xml:space="preserve"> General Acquisitions</v>
      </c>
      <c r="B3548" s="93">
        <f t="shared" ref="B3548:D3550" si="352">+B3569+B3590+B3611+B3632+B3653+B3674+B3695</f>
        <v>3174</v>
      </c>
      <c r="C3548" s="93">
        <f t="shared" si="352"/>
        <v>3174</v>
      </c>
      <c r="D3548" s="93">
        <f t="shared" si="352"/>
        <v>0</v>
      </c>
      <c r="E3548" s="237">
        <f t="shared" si="349"/>
        <v>-3174</v>
      </c>
      <c r="F3548" s="75"/>
      <c r="G3548" s="3" t="s">
        <v>355</v>
      </c>
      <c r="H3548" s="13" t="str">
        <f t="shared" si="347"/>
        <v xml:space="preserve"> TOTAL</v>
      </c>
      <c r="I3548" s="13" t="s">
        <v>396</v>
      </c>
      <c r="J3548" s="13" t="s">
        <v>606</v>
      </c>
    </row>
    <row r="3549" spans="1:10" x14ac:dyDescent="0.2">
      <c r="A3549" s="54" t="str">
        <f>'BoR4 Rollup'!B3549</f>
        <v xml:space="preserve"> Library Acquisitions</v>
      </c>
      <c r="B3549" s="93">
        <f t="shared" si="352"/>
        <v>0</v>
      </c>
      <c r="C3549" s="93">
        <f t="shared" si="352"/>
        <v>0</v>
      </c>
      <c r="D3549" s="93">
        <f t="shared" si="352"/>
        <v>0</v>
      </c>
      <c r="E3549" s="237">
        <f t="shared" si="349"/>
        <v>0</v>
      </c>
      <c r="F3549" s="75"/>
      <c r="G3549" s="3" t="s">
        <v>355</v>
      </c>
      <c r="H3549" s="13" t="str">
        <f t="shared" si="347"/>
        <v xml:space="preserve"> TOTAL</v>
      </c>
      <c r="I3549" s="13" t="s">
        <v>396</v>
      </c>
      <c r="J3549" s="13" t="s">
        <v>606</v>
      </c>
    </row>
    <row r="3550" spans="1:10" x14ac:dyDescent="0.2">
      <c r="A3550" s="54" t="str">
        <f>'BoR4 Rollup'!B3550</f>
        <v xml:space="preserve"> Major Repairs</v>
      </c>
      <c r="B3550" s="93">
        <f t="shared" si="352"/>
        <v>0</v>
      </c>
      <c r="C3550" s="93">
        <f t="shared" si="352"/>
        <v>0</v>
      </c>
      <c r="D3550" s="93">
        <f t="shared" si="352"/>
        <v>0</v>
      </c>
      <c r="E3550" s="237">
        <f t="shared" si="349"/>
        <v>0</v>
      </c>
      <c r="F3550" s="75"/>
      <c r="G3550" s="3" t="s">
        <v>355</v>
      </c>
      <c r="H3550" s="13" t="str">
        <f t="shared" si="347"/>
        <v xml:space="preserve"> TOTAL</v>
      </c>
      <c r="I3550" s="13" t="s">
        <v>396</v>
      </c>
    </row>
    <row r="3551" spans="1:10" ht="15.75" x14ac:dyDescent="0.25">
      <c r="A3551" s="55" t="str">
        <f>'BoR4 Rollup'!B3551</f>
        <v>Total Acquisitions and Major Repairs</v>
      </c>
      <c r="B3551" s="95">
        <f>B3550+B3549+B3548</f>
        <v>3174</v>
      </c>
      <c r="C3551" s="95">
        <f>C3550+C3549+C3548</f>
        <v>3174</v>
      </c>
      <c r="D3551" s="95">
        <f>D3550+D3549+D3548</f>
        <v>0</v>
      </c>
      <c r="E3551" s="239">
        <f t="shared" si="349"/>
        <v>-3174</v>
      </c>
      <c r="F3551" s="77"/>
      <c r="G3551" s="3" t="s">
        <v>355</v>
      </c>
      <c r="H3551" s="13" t="str">
        <f t="shared" si="347"/>
        <v xml:space="preserve"> TOTAL</v>
      </c>
      <c r="I3551" s="13" t="s">
        <v>396</v>
      </c>
    </row>
    <row r="3552" spans="1:10" ht="15.75" x14ac:dyDescent="0.25">
      <c r="A3552" s="55" t="str">
        <f>'BoR4 Rollup'!B3552</f>
        <v>Function Total</v>
      </c>
      <c r="B3552" s="94">
        <f>B3551+B3547+B3542+B3538</f>
        <v>372551</v>
      </c>
      <c r="C3552" s="94">
        <f>C3551+C3547+C3542+C3538</f>
        <v>410743</v>
      </c>
      <c r="D3552" s="94">
        <f>D3551+D3547+D3542+D3538</f>
        <v>367761</v>
      </c>
      <c r="E3552" s="240">
        <f t="shared" si="349"/>
        <v>-42982</v>
      </c>
      <c r="F3552" s="76"/>
      <c r="G3552" s="3" t="s">
        <v>355</v>
      </c>
      <c r="H3552" s="13" t="str">
        <f t="shared" si="347"/>
        <v xml:space="preserve"> TOTAL</v>
      </c>
      <c r="I3552" s="13" t="s">
        <v>396</v>
      </c>
    </row>
    <row r="3553" spans="1:10" ht="15.75" x14ac:dyDescent="0.25">
      <c r="A3553" s="56" t="str">
        <f>'BoR4 Rollup'!B3553</f>
        <v>Function:  Operation &amp; Maintenance</v>
      </c>
      <c r="B3553" s="208"/>
      <c r="C3553" s="209"/>
      <c r="D3553" s="209"/>
      <c r="E3553" s="210"/>
      <c r="F3553" s="72"/>
      <c r="G3553" s="3" t="s">
        <v>357</v>
      </c>
      <c r="H3553" s="13" t="str">
        <f t="shared" ref="H3553:H3573" si="353">RIGHT($A$3555,6)</f>
        <v>700002</v>
      </c>
      <c r="I3553" s="13" t="s">
        <v>546</v>
      </c>
    </row>
    <row r="3554" spans="1:10" ht="15.75" x14ac:dyDescent="0.25">
      <c r="A3554" s="57" t="str">
        <f>'BoR4 Rollup'!B3554</f>
        <v>Orgn:  Facilities Adm (Project Mgt, etc)</v>
      </c>
      <c r="B3554" s="211" t="str">
        <f>+'BoR4 Rollup'!C3533</f>
        <v>Actual</v>
      </c>
      <c r="C3554" s="211" t="str">
        <f>+'BoR4 Rollup'!D3533</f>
        <v>Budgeted</v>
      </c>
      <c r="D3554" s="211" t="str">
        <f>+'BoR4 Rollup'!E3533</f>
        <v>Budgeted</v>
      </c>
      <c r="E3554" s="212" t="str">
        <f>E5</f>
        <v>2024-2025 +/-</v>
      </c>
      <c r="F3554" s="78"/>
      <c r="G3554" s="3" t="s">
        <v>357</v>
      </c>
      <c r="H3554" s="13" t="str">
        <f t="shared" si="353"/>
        <v>700002</v>
      </c>
      <c r="I3554" s="13" t="s">
        <v>546</v>
      </c>
    </row>
    <row r="3555" spans="1:10" ht="15.75" x14ac:dyDescent="0.25">
      <c r="A3555" s="248" t="str">
        <f>'BoR4 Rollup'!B3555</f>
        <v>Organization ID:    700002</v>
      </c>
      <c r="B3555" s="249" t="str">
        <f>'BoR4 Rollup'!$C$6</f>
        <v>2024-2025</v>
      </c>
      <c r="C3555" s="110" t="str">
        <f>'BoR4 Rollup'!$D$6</f>
        <v>2024-2025</v>
      </c>
      <c r="D3555" s="249" t="str">
        <f>D6</f>
        <v>2025-2026</v>
      </c>
      <c r="E3555" s="250" t="str">
        <f>E6</f>
        <v>2025-2026</v>
      </c>
      <c r="F3555" s="78"/>
      <c r="G3555" s="3" t="s">
        <v>357</v>
      </c>
      <c r="H3555" s="13" t="str">
        <f t="shared" si="353"/>
        <v>700002</v>
      </c>
      <c r="I3555" s="13" t="s">
        <v>546</v>
      </c>
    </row>
    <row r="3556" spans="1:10" x14ac:dyDescent="0.2">
      <c r="A3556" s="54" t="str">
        <f>'BoR4 Rollup'!B3556</f>
        <v xml:space="preserve">  Salaries</v>
      </c>
      <c r="B3556" s="93">
        <v>0</v>
      </c>
      <c r="C3556" s="245">
        <v>0</v>
      </c>
      <c r="D3556" s="245">
        <v>0</v>
      </c>
      <c r="E3556" s="294">
        <f t="shared" ref="E3556:E3573" si="354">+D3556-C3556</f>
        <v>0</v>
      </c>
      <c r="F3556" s="75"/>
      <c r="G3556" s="3" t="s">
        <v>357</v>
      </c>
      <c r="H3556" s="13" t="str">
        <f t="shared" si="353"/>
        <v>700002</v>
      </c>
      <c r="I3556" s="13" t="s">
        <v>546</v>
      </c>
      <c r="J3556" s="13" t="s">
        <v>598</v>
      </c>
    </row>
    <row r="3557" spans="1:10" x14ac:dyDescent="0.2">
      <c r="A3557" s="54" t="str">
        <f>'BoR4 Rollup'!B3557</f>
        <v xml:space="preserve">  Other Compensation</v>
      </c>
      <c r="B3557" s="93">
        <v>0</v>
      </c>
      <c r="C3557" s="245">
        <v>0</v>
      </c>
      <c r="D3557" s="245">
        <v>0</v>
      </c>
      <c r="E3557" s="294">
        <f t="shared" si="354"/>
        <v>0</v>
      </c>
      <c r="F3557" s="75"/>
      <c r="G3557" s="3" t="s">
        <v>357</v>
      </c>
      <c r="H3557" s="13" t="str">
        <f t="shared" si="353"/>
        <v>700002</v>
      </c>
      <c r="I3557" s="13" t="s">
        <v>546</v>
      </c>
    </row>
    <row r="3558" spans="1:10" x14ac:dyDescent="0.2">
      <c r="A3558" s="54" t="str">
        <f>'BoR4 Rollup'!B3558</f>
        <v xml:space="preserve">  Related Benefits</v>
      </c>
      <c r="B3558" s="93">
        <v>0</v>
      </c>
      <c r="C3558" s="245">
        <v>0</v>
      </c>
      <c r="D3558" s="245">
        <v>0</v>
      </c>
      <c r="E3558" s="294">
        <f t="shared" si="354"/>
        <v>0</v>
      </c>
      <c r="F3558" s="75"/>
      <c r="G3558" s="3" t="s">
        <v>357</v>
      </c>
      <c r="H3558" s="13" t="str">
        <f t="shared" si="353"/>
        <v>700002</v>
      </c>
      <c r="I3558" s="13" t="s">
        <v>546</v>
      </c>
      <c r="J3558" s="13" t="s">
        <v>599</v>
      </c>
    </row>
    <row r="3559" spans="1:10" ht="15.75" x14ac:dyDescent="0.25">
      <c r="A3559" s="55" t="str">
        <f>'BoR4 Rollup'!B3559</f>
        <v>Total Personal Services</v>
      </c>
      <c r="B3559" s="94">
        <f>B3558+B3557+B3556</f>
        <v>0</v>
      </c>
      <c r="C3559" s="264">
        <f>C3558+C3557+C3556</f>
        <v>0</v>
      </c>
      <c r="D3559" s="264">
        <f>D3558+D3557+D3556</f>
        <v>0</v>
      </c>
      <c r="E3559" s="295">
        <f t="shared" si="354"/>
        <v>0</v>
      </c>
      <c r="F3559" s="76"/>
      <c r="G3559" s="3" t="s">
        <v>357</v>
      </c>
      <c r="H3559" s="13" t="str">
        <f t="shared" si="353"/>
        <v>700002</v>
      </c>
      <c r="I3559" s="13" t="s">
        <v>546</v>
      </c>
    </row>
    <row r="3560" spans="1:10" x14ac:dyDescent="0.2">
      <c r="A3560" s="54" t="str">
        <f>'BoR4 Rollup'!B3560</f>
        <v xml:space="preserve"> Travel</v>
      </c>
      <c r="B3560" s="93">
        <v>0</v>
      </c>
      <c r="C3560" s="245">
        <v>0</v>
      </c>
      <c r="D3560" s="245">
        <v>0</v>
      </c>
      <c r="E3560" s="294">
        <f t="shared" si="354"/>
        <v>0</v>
      </c>
      <c r="F3560" s="75"/>
      <c r="G3560" s="3" t="s">
        <v>357</v>
      </c>
      <c r="H3560" s="13" t="str">
        <f t="shared" si="353"/>
        <v>700002</v>
      </c>
      <c r="I3560" s="13" t="s">
        <v>546</v>
      </c>
      <c r="J3560" s="13" t="s">
        <v>600</v>
      </c>
    </row>
    <row r="3561" spans="1:10" x14ac:dyDescent="0.2">
      <c r="A3561" s="54" t="str">
        <f>'BoR4 Rollup'!B3561</f>
        <v xml:space="preserve"> Operating Services</v>
      </c>
      <c r="B3561" s="93">
        <v>0</v>
      </c>
      <c r="C3561" s="245">
        <v>0</v>
      </c>
      <c r="D3561" s="245">
        <v>0</v>
      </c>
      <c r="E3561" s="294">
        <f t="shared" si="354"/>
        <v>0</v>
      </c>
      <c r="F3561" s="75"/>
      <c r="G3561" s="3" t="s">
        <v>357</v>
      </c>
      <c r="H3561" s="13" t="str">
        <f t="shared" si="353"/>
        <v>700002</v>
      </c>
      <c r="I3561" s="13" t="s">
        <v>546</v>
      </c>
      <c r="J3561" s="13" t="s">
        <v>601</v>
      </c>
    </row>
    <row r="3562" spans="1:10" x14ac:dyDescent="0.2">
      <c r="A3562" s="54" t="str">
        <f>'BoR4 Rollup'!B3562</f>
        <v xml:space="preserve"> Supplies</v>
      </c>
      <c r="B3562" s="93">
        <v>0</v>
      </c>
      <c r="C3562" s="245">
        <v>0</v>
      </c>
      <c r="D3562" s="245">
        <v>0</v>
      </c>
      <c r="E3562" s="294">
        <f t="shared" si="354"/>
        <v>0</v>
      </c>
      <c r="F3562" s="75"/>
      <c r="G3562" s="3" t="s">
        <v>357</v>
      </c>
      <c r="H3562" s="13" t="str">
        <f t="shared" si="353"/>
        <v>700002</v>
      </c>
      <c r="I3562" s="13" t="s">
        <v>546</v>
      </c>
      <c r="J3562" s="13" t="s">
        <v>602</v>
      </c>
    </row>
    <row r="3563" spans="1:10" ht="15.75" x14ac:dyDescent="0.25">
      <c r="A3563" s="55" t="str">
        <f>'BoR4 Rollup'!B3563</f>
        <v>Total Operating Expenses</v>
      </c>
      <c r="B3563" s="95">
        <f>B3562+B3561+B3560</f>
        <v>0</v>
      </c>
      <c r="C3563" s="281">
        <f>C3562+C3561+C3560</f>
        <v>0</v>
      </c>
      <c r="D3563" s="281">
        <f>D3562+D3561+D3560</f>
        <v>0</v>
      </c>
      <c r="E3563" s="296">
        <f t="shared" si="354"/>
        <v>0</v>
      </c>
      <c r="F3563" s="77"/>
      <c r="G3563" s="3" t="s">
        <v>357</v>
      </c>
      <c r="H3563" s="13" t="str">
        <f t="shared" si="353"/>
        <v>700002</v>
      </c>
      <c r="I3563" s="13" t="s">
        <v>546</v>
      </c>
    </row>
    <row r="3564" spans="1:10" x14ac:dyDescent="0.2">
      <c r="A3564" s="54" t="str">
        <f>'BoR4 Rollup'!B3564</f>
        <v xml:space="preserve"> Professional Services</v>
      </c>
      <c r="B3564" s="93">
        <v>0</v>
      </c>
      <c r="C3564" s="245">
        <v>0</v>
      </c>
      <c r="D3564" s="245">
        <v>0</v>
      </c>
      <c r="E3564" s="294">
        <f t="shared" si="354"/>
        <v>0</v>
      </c>
      <c r="F3564" s="75"/>
      <c r="G3564" s="3" t="s">
        <v>357</v>
      </c>
      <c r="H3564" s="13" t="str">
        <f t="shared" si="353"/>
        <v>700002</v>
      </c>
      <c r="I3564" s="13" t="s">
        <v>546</v>
      </c>
      <c r="J3564" s="13" t="s">
        <v>603</v>
      </c>
    </row>
    <row r="3565" spans="1:10" x14ac:dyDescent="0.2">
      <c r="A3565" s="54" t="str">
        <f>'BoR4 Rollup'!B3565</f>
        <v xml:space="preserve"> Other Charges</v>
      </c>
      <c r="B3565" s="93">
        <v>0</v>
      </c>
      <c r="C3565" s="245">
        <v>0</v>
      </c>
      <c r="D3565" s="245">
        <v>0</v>
      </c>
      <c r="E3565" s="294">
        <f t="shared" si="354"/>
        <v>0</v>
      </c>
      <c r="F3565" s="75"/>
      <c r="G3565" s="3" t="s">
        <v>357</v>
      </c>
      <c r="H3565" s="13" t="str">
        <f t="shared" si="353"/>
        <v>700002</v>
      </c>
      <c r="I3565" s="13" t="s">
        <v>546</v>
      </c>
      <c r="J3565" s="13" t="s">
        <v>604</v>
      </c>
    </row>
    <row r="3566" spans="1:10" x14ac:dyDescent="0.2">
      <c r="A3566" s="54" t="str">
        <f>'BoR4 Rollup'!B3566</f>
        <v xml:space="preserve"> Debt Services</v>
      </c>
      <c r="B3566" s="93">
        <v>0</v>
      </c>
      <c r="C3566" s="245">
        <v>0</v>
      </c>
      <c r="D3566" s="245">
        <v>0</v>
      </c>
      <c r="E3566" s="294">
        <f t="shared" si="354"/>
        <v>0</v>
      </c>
      <c r="F3566" s="75"/>
      <c r="G3566" s="3" t="s">
        <v>357</v>
      </c>
      <c r="H3566" s="13" t="str">
        <f t="shared" si="353"/>
        <v>700002</v>
      </c>
      <c r="I3566" s="13" t="s">
        <v>546</v>
      </c>
    </row>
    <row r="3567" spans="1:10" x14ac:dyDescent="0.2">
      <c r="A3567" s="54" t="str">
        <f>'BoR4 Rollup'!B3567</f>
        <v xml:space="preserve"> Interagency Transfers</v>
      </c>
      <c r="B3567" s="93">
        <v>0</v>
      </c>
      <c r="C3567" s="245">
        <v>0</v>
      </c>
      <c r="D3567" s="245">
        <v>0</v>
      </c>
      <c r="E3567" s="294">
        <f t="shared" si="354"/>
        <v>0</v>
      </c>
      <c r="F3567" s="75"/>
      <c r="G3567" s="3" t="s">
        <v>357</v>
      </c>
      <c r="H3567" s="13" t="str">
        <f t="shared" si="353"/>
        <v>700002</v>
      </c>
      <c r="I3567" s="13" t="s">
        <v>546</v>
      </c>
      <c r="J3567" s="13" t="s">
        <v>605</v>
      </c>
    </row>
    <row r="3568" spans="1:10" ht="15.75" x14ac:dyDescent="0.25">
      <c r="A3568" s="55" t="str">
        <f>'BoR4 Rollup'!B3568</f>
        <v>Total Other Charges</v>
      </c>
      <c r="B3568" s="95">
        <f>B3567+B3566+B3565+B3564</f>
        <v>0</v>
      </c>
      <c r="C3568" s="281">
        <f>C3567+C3566+C3565+C3564</f>
        <v>0</v>
      </c>
      <c r="D3568" s="281">
        <f>D3567+D3566+D3565+D3564</f>
        <v>0</v>
      </c>
      <c r="E3568" s="296">
        <f t="shared" si="354"/>
        <v>0</v>
      </c>
      <c r="F3568" s="77"/>
      <c r="G3568" s="3" t="s">
        <v>357</v>
      </c>
      <c r="H3568" s="13" t="str">
        <f t="shared" si="353"/>
        <v>700002</v>
      </c>
      <c r="I3568" s="13" t="s">
        <v>546</v>
      </c>
    </row>
    <row r="3569" spans="1:10" x14ac:dyDescent="0.2">
      <c r="A3569" s="54" t="str">
        <f>'BoR4 Rollup'!B3569</f>
        <v xml:space="preserve"> General Acquisitions</v>
      </c>
      <c r="B3569" s="93">
        <v>0</v>
      </c>
      <c r="C3569" s="245">
        <v>0</v>
      </c>
      <c r="D3569" s="245">
        <v>0</v>
      </c>
      <c r="E3569" s="294">
        <f t="shared" si="354"/>
        <v>0</v>
      </c>
      <c r="F3569" s="75"/>
      <c r="G3569" s="3" t="s">
        <v>357</v>
      </c>
      <c r="H3569" s="13" t="str">
        <f t="shared" si="353"/>
        <v>700002</v>
      </c>
      <c r="I3569" s="13" t="s">
        <v>546</v>
      </c>
      <c r="J3569" s="13" t="s">
        <v>606</v>
      </c>
    </row>
    <row r="3570" spans="1:10" x14ac:dyDescent="0.2">
      <c r="A3570" s="54" t="str">
        <f>'BoR4 Rollup'!B3570</f>
        <v xml:space="preserve"> Library Acquisitions</v>
      </c>
      <c r="B3570" s="93">
        <v>0</v>
      </c>
      <c r="C3570" s="245">
        <v>0</v>
      </c>
      <c r="D3570" s="245">
        <v>0</v>
      </c>
      <c r="E3570" s="294">
        <f t="shared" si="354"/>
        <v>0</v>
      </c>
      <c r="F3570" s="75"/>
      <c r="G3570" s="3" t="s">
        <v>357</v>
      </c>
      <c r="H3570" s="13" t="str">
        <f t="shared" si="353"/>
        <v>700002</v>
      </c>
      <c r="I3570" s="13" t="s">
        <v>546</v>
      </c>
      <c r="J3570" s="13" t="s">
        <v>606</v>
      </c>
    </row>
    <row r="3571" spans="1:10" x14ac:dyDescent="0.2">
      <c r="A3571" s="54" t="str">
        <f>'BoR4 Rollup'!B3571</f>
        <v xml:space="preserve"> Major Repairs</v>
      </c>
      <c r="B3571" s="93">
        <v>0</v>
      </c>
      <c r="C3571" s="245">
        <v>0</v>
      </c>
      <c r="D3571" s="245">
        <v>0</v>
      </c>
      <c r="E3571" s="294">
        <f t="shared" si="354"/>
        <v>0</v>
      </c>
      <c r="F3571" s="75"/>
      <c r="G3571" s="3" t="s">
        <v>357</v>
      </c>
      <c r="H3571" s="13" t="str">
        <f t="shared" si="353"/>
        <v>700002</v>
      </c>
      <c r="I3571" s="13" t="s">
        <v>546</v>
      </c>
    </row>
    <row r="3572" spans="1:10" ht="15.75" x14ac:dyDescent="0.25">
      <c r="A3572" s="55" t="str">
        <f>'BoR4 Rollup'!B3572</f>
        <v>Total Acquisitions and Major Repairs</v>
      </c>
      <c r="B3572" s="95">
        <f>B3571+B3570+B3569</f>
        <v>0</v>
      </c>
      <c r="C3572" s="281">
        <f>C3571+C3570+C3569</f>
        <v>0</v>
      </c>
      <c r="D3572" s="281">
        <f>D3571+D3570+D3569</f>
        <v>0</v>
      </c>
      <c r="E3572" s="296">
        <f t="shared" si="354"/>
        <v>0</v>
      </c>
      <c r="F3572" s="77"/>
      <c r="G3572" s="3" t="s">
        <v>357</v>
      </c>
      <c r="H3572" s="13" t="str">
        <f t="shared" si="353"/>
        <v>700002</v>
      </c>
      <c r="I3572" s="13" t="s">
        <v>546</v>
      </c>
    </row>
    <row r="3573" spans="1:10" ht="15.75" x14ac:dyDescent="0.25">
      <c r="A3573" s="55" t="str">
        <f>'BoR4 Rollup'!B3573</f>
        <v>Function Total</v>
      </c>
      <c r="B3573" s="94">
        <f>B3572+B3568+B3563+B3559</f>
        <v>0</v>
      </c>
      <c r="C3573" s="264">
        <f>C3572+C3568+C3563+C3559</f>
        <v>0</v>
      </c>
      <c r="D3573" s="264">
        <f>D3572+D3568+D3563+D3559</f>
        <v>0</v>
      </c>
      <c r="E3573" s="297">
        <f t="shared" si="354"/>
        <v>0</v>
      </c>
      <c r="F3573" s="76"/>
      <c r="G3573" s="3" t="s">
        <v>357</v>
      </c>
      <c r="H3573" s="13" t="str">
        <f t="shared" si="353"/>
        <v>700002</v>
      </c>
      <c r="I3573" s="13" t="s">
        <v>546</v>
      </c>
    </row>
    <row r="3574" spans="1:10" ht="15.75" x14ac:dyDescent="0.25">
      <c r="A3574" s="56" t="str">
        <f>'BoR4 Rollup'!B3574</f>
        <v>Function:  Operation &amp; Maintenance</v>
      </c>
      <c r="B3574" s="208"/>
      <c r="C3574" s="209"/>
      <c r="D3574" s="209"/>
      <c r="E3574" s="210"/>
      <c r="F3574" s="72"/>
      <c r="G3574" s="3" t="s">
        <v>356</v>
      </c>
      <c r="H3574" s="13" t="str">
        <f t="shared" ref="H3574:H3594" si="355">RIGHT($A$3576,6)</f>
        <v>710002</v>
      </c>
      <c r="I3574" s="13" t="s">
        <v>547</v>
      </c>
    </row>
    <row r="3575" spans="1:10" ht="15.75" x14ac:dyDescent="0.25">
      <c r="A3575" s="57" t="str">
        <f>'BoR4 Rollup'!B3575</f>
        <v>Orgn:  Campus  Police</v>
      </c>
      <c r="B3575" s="211" t="str">
        <f>+'BoR4 Rollup'!C3554</f>
        <v>Actual</v>
      </c>
      <c r="C3575" s="211" t="str">
        <f>+'BoR4 Rollup'!D3554</f>
        <v>Budgeted</v>
      </c>
      <c r="D3575" s="211" t="str">
        <f>+'BoR4 Rollup'!E3554</f>
        <v>Budgeted</v>
      </c>
      <c r="E3575" s="212" t="str">
        <f>E5</f>
        <v>2024-2025 +/-</v>
      </c>
      <c r="F3575" s="74"/>
      <c r="G3575" s="3" t="s">
        <v>356</v>
      </c>
      <c r="H3575" s="13" t="str">
        <f t="shared" si="355"/>
        <v>710002</v>
      </c>
      <c r="I3575" s="13" t="s">
        <v>547</v>
      </c>
    </row>
    <row r="3576" spans="1:10" ht="15.75" x14ac:dyDescent="0.25">
      <c r="A3576" s="248" t="str">
        <f>'BoR4 Rollup'!B3576</f>
        <v>Organization ID:    710002</v>
      </c>
      <c r="B3576" s="249" t="str">
        <f>'BoR4 Rollup'!$C$6</f>
        <v>2024-2025</v>
      </c>
      <c r="C3576" s="110" t="str">
        <f>'BoR4 Rollup'!$D$6</f>
        <v>2024-2025</v>
      </c>
      <c r="D3576" s="249" t="str">
        <f>'BoR4 Rollup'!$E$6</f>
        <v>2025-2026</v>
      </c>
      <c r="E3576" s="250" t="str">
        <f>E6</f>
        <v>2025-2026</v>
      </c>
      <c r="F3576" s="74"/>
      <c r="G3576" s="3" t="s">
        <v>356</v>
      </c>
      <c r="H3576" s="13" t="str">
        <f t="shared" si="355"/>
        <v>710002</v>
      </c>
      <c r="I3576" s="13" t="s">
        <v>547</v>
      </c>
    </row>
    <row r="3577" spans="1:10" x14ac:dyDescent="0.2">
      <c r="A3577" s="54" t="str">
        <f>'BoR4 Rollup'!B3577</f>
        <v xml:space="preserve">  Salaries</v>
      </c>
      <c r="B3577" s="93">
        <v>25243</v>
      </c>
      <c r="C3577" s="245">
        <v>25243</v>
      </c>
      <c r="D3577" s="245">
        <v>47000</v>
      </c>
      <c r="E3577" s="294">
        <f t="shared" ref="E3577:E3594" si="356">+D3577-C3577</f>
        <v>21757</v>
      </c>
      <c r="F3577" s="75"/>
      <c r="G3577" s="3" t="s">
        <v>356</v>
      </c>
      <c r="H3577" s="13" t="str">
        <f t="shared" si="355"/>
        <v>710002</v>
      </c>
      <c r="I3577" s="13" t="s">
        <v>547</v>
      </c>
      <c r="J3577" s="13" t="s">
        <v>598</v>
      </c>
    </row>
    <row r="3578" spans="1:10" x14ac:dyDescent="0.2">
      <c r="A3578" s="54" t="str">
        <f>'BoR4 Rollup'!B3578</f>
        <v xml:space="preserve">  Other Compensation</v>
      </c>
      <c r="B3578" s="93">
        <v>0</v>
      </c>
      <c r="C3578" s="245">
        <v>0</v>
      </c>
      <c r="D3578" s="245">
        <v>0</v>
      </c>
      <c r="E3578" s="294">
        <f t="shared" si="356"/>
        <v>0</v>
      </c>
      <c r="F3578" s="75"/>
      <c r="G3578" s="3" t="s">
        <v>356</v>
      </c>
      <c r="H3578" s="13" t="str">
        <f t="shared" si="355"/>
        <v>710002</v>
      </c>
      <c r="I3578" s="13" t="s">
        <v>547</v>
      </c>
    </row>
    <row r="3579" spans="1:10" x14ac:dyDescent="0.2">
      <c r="A3579" s="54" t="str">
        <f>'BoR4 Rollup'!B3579</f>
        <v xml:space="preserve">  Related Benefits</v>
      </c>
      <c r="B3579" s="93">
        <v>12658</v>
      </c>
      <c r="C3579" s="245">
        <v>12658</v>
      </c>
      <c r="D3579" s="245">
        <v>24875</v>
      </c>
      <c r="E3579" s="294">
        <f t="shared" si="356"/>
        <v>12217</v>
      </c>
      <c r="F3579" s="75"/>
      <c r="G3579" s="3" t="s">
        <v>356</v>
      </c>
      <c r="H3579" s="13" t="str">
        <f t="shared" si="355"/>
        <v>710002</v>
      </c>
      <c r="I3579" s="13" t="s">
        <v>547</v>
      </c>
      <c r="J3579" s="13" t="s">
        <v>599</v>
      </c>
    </row>
    <row r="3580" spans="1:10" ht="15.75" x14ac:dyDescent="0.25">
      <c r="A3580" s="55" t="str">
        <f>'BoR4 Rollup'!B3580</f>
        <v>Total Personal Services</v>
      </c>
      <c r="B3580" s="94">
        <f>B3579+B3578+B3577</f>
        <v>37901</v>
      </c>
      <c r="C3580" s="264">
        <f>C3579+C3578+C3577</f>
        <v>37901</v>
      </c>
      <c r="D3580" s="264">
        <f>D3579+D3578+D3577</f>
        <v>71875</v>
      </c>
      <c r="E3580" s="295">
        <f t="shared" si="356"/>
        <v>33974</v>
      </c>
      <c r="F3580" s="76"/>
      <c r="G3580" s="3" t="s">
        <v>355</v>
      </c>
      <c r="H3580" s="13" t="str">
        <f t="shared" si="355"/>
        <v>710002</v>
      </c>
      <c r="I3580" s="13" t="s">
        <v>547</v>
      </c>
    </row>
    <row r="3581" spans="1:10" x14ac:dyDescent="0.2">
      <c r="A3581" s="54" t="str">
        <f>'BoR4 Rollup'!B3581</f>
        <v xml:space="preserve"> Travel</v>
      </c>
      <c r="B3581" s="93">
        <v>0</v>
      </c>
      <c r="C3581" s="245">
        <v>0</v>
      </c>
      <c r="D3581" s="245">
        <v>0</v>
      </c>
      <c r="E3581" s="294">
        <f t="shared" si="356"/>
        <v>0</v>
      </c>
      <c r="F3581" s="75"/>
      <c r="G3581" s="3" t="s">
        <v>356</v>
      </c>
      <c r="H3581" s="13" t="str">
        <f t="shared" si="355"/>
        <v>710002</v>
      </c>
      <c r="I3581" s="13" t="s">
        <v>547</v>
      </c>
      <c r="J3581" s="13" t="s">
        <v>600</v>
      </c>
    </row>
    <row r="3582" spans="1:10" x14ac:dyDescent="0.2">
      <c r="A3582" s="54" t="str">
        <f>'BoR4 Rollup'!B3582</f>
        <v xml:space="preserve"> Operating Services</v>
      </c>
      <c r="B3582" s="93">
        <v>0</v>
      </c>
      <c r="C3582" s="245">
        <v>0</v>
      </c>
      <c r="D3582" s="245">
        <v>0</v>
      </c>
      <c r="E3582" s="294">
        <f t="shared" si="356"/>
        <v>0</v>
      </c>
      <c r="F3582" s="75"/>
      <c r="G3582" s="3" t="s">
        <v>356</v>
      </c>
      <c r="H3582" s="13" t="str">
        <f t="shared" si="355"/>
        <v>710002</v>
      </c>
      <c r="I3582" s="13" t="s">
        <v>547</v>
      </c>
      <c r="J3582" s="13" t="s">
        <v>601</v>
      </c>
    </row>
    <row r="3583" spans="1:10" x14ac:dyDescent="0.2">
      <c r="A3583" s="54" t="str">
        <f>'BoR4 Rollup'!B3583</f>
        <v xml:space="preserve"> Supplies</v>
      </c>
      <c r="B3583" s="93">
        <v>0</v>
      </c>
      <c r="C3583" s="245">
        <v>0</v>
      </c>
      <c r="D3583" s="245">
        <v>0</v>
      </c>
      <c r="E3583" s="294">
        <f t="shared" si="356"/>
        <v>0</v>
      </c>
      <c r="F3583" s="75"/>
      <c r="G3583" s="3" t="s">
        <v>356</v>
      </c>
      <c r="H3583" s="13" t="str">
        <f t="shared" si="355"/>
        <v>710002</v>
      </c>
      <c r="I3583" s="13" t="s">
        <v>547</v>
      </c>
      <c r="J3583" s="13" t="s">
        <v>602</v>
      </c>
    </row>
    <row r="3584" spans="1:10" ht="15.75" x14ac:dyDescent="0.25">
      <c r="A3584" s="55" t="str">
        <f>'BoR4 Rollup'!B3584</f>
        <v>Total Operating Expenses</v>
      </c>
      <c r="B3584" s="95">
        <f>B3583+B3582+B3581</f>
        <v>0</v>
      </c>
      <c r="C3584" s="281">
        <f>C3583+C3582+C3581</f>
        <v>0</v>
      </c>
      <c r="D3584" s="281">
        <f>D3583+D3582+D3581</f>
        <v>0</v>
      </c>
      <c r="E3584" s="296">
        <f t="shared" si="356"/>
        <v>0</v>
      </c>
      <c r="F3584" s="77"/>
      <c r="G3584" s="3" t="s">
        <v>355</v>
      </c>
      <c r="H3584" s="13" t="str">
        <f t="shared" si="355"/>
        <v>710002</v>
      </c>
      <c r="I3584" s="13" t="s">
        <v>547</v>
      </c>
    </row>
    <row r="3585" spans="1:10" x14ac:dyDescent="0.2">
      <c r="A3585" s="54" t="str">
        <f>'BoR4 Rollup'!B3585</f>
        <v xml:space="preserve"> Professional Services</v>
      </c>
      <c r="B3585" s="93">
        <v>0</v>
      </c>
      <c r="C3585" s="245">
        <v>0</v>
      </c>
      <c r="D3585" s="245">
        <v>0</v>
      </c>
      <c r="E3585" s="294">
        <f t="shared" si="356"/>
        <v>0</v>
      </c>
      <c r="F3585" s="75"/>
      <c r="G3585" s="3" t="s">
        <v>356</v>
      </c>
      <c r="H3585" s="13" t="str">
        <f t="shared" si="355"/>
        <v>710002</v>
      </c>
      <c r="I3585" s="13" t="s">
        <v>547</v>
      </c>
      <c r="J3585" s="13" t="s">
        <v>603</v>
      </c>
    </row>
    <row r="3586" spans="1:10" x14ac:dyDescent="0.2">
      <c r="A3586" s="54" t="str">
        <f>'BoR4 Rollup'!B3586</f>
        <v xml:space="preserve"> Other Charges</v>
      </c>
      <c r="B3586" s="93">
        <v>0</v>
      </c>
      <c r="C3586" s="245">
        <v>0</v>
      </c>
      <c r="D3586" s="245">
        <v>0</v>
      </c>
      <c r="E3586" s="294">
        <f t="shared" si="356"/>
        <v>0</v>
      </c>
      <c r="F3586" s="75"/>
      <c r="G3586" s="3" t="s">
        <v>356</v>
      </c>
      <c r="H3586" s="13" t="str">
        <f t="shared" si="355"/>
        <v>710002</v>
      </c>
      <c r="I3586" s="13" t="s">
        <v>547</v>
      </c>
      <c r="J3586" s="13" t="s">
        <v>604</v>
      </c>
    </row>
    <row r="3587" spans="1:10" x14ac:dyDescent="0.2">
      <c r="A3587" s="54" t="str">
        <f>'BoR4 Rollup'!B3587</f>
        <v xml:space="preserve"> Debt Services</v>
      </c>
      <c r="B3587" s="93">
        <v>0</v>
      </c>
      <c r="C3587" s="245">
        <v>0</v>
      </c>
      <c r="D3587" s="245">
        <v>0</v>
      </c>
      <c r="E3587" s="294">
        <f t="shared" si="356"/>
        <v>0</v>
      </c>
      <c r="F3587" s="75"/>
      <c r="G3587" s="3" t="s">
        <v>356</v>
      </c>
      <c r="H3587" s="13" t="str">
        <f t="shared" si="355"/>
        <v>710002</v>
      </c>
      <c r="I3587" s="13" t="s">
        <v>547</v>
      </c>
    </row>
    <row r="3588" spans="1:10" x14ac:dyDescent="0.2">
      <c r="A3588" s="54" t="str">
        <f>'BoR4 Rollup'!B3588</f>
        <v xml:space="preserve"> Interagency Transfers</v>
      </c>
      <c r="B3588" s="93">
        <v>0</v>
      </c>
      <c r="C3588" s="245">
        <v>0</v>
      </c>
      <c r="D3588" s="245">
        <v>0</v>
      </c>
      <c r="E3588" s="294">
        <f t="shared" si="356"/>
        <v>0</v>
      </c>
      <c r="F3588" s="75"/>
      <c r="G3588" s="3" t="s">
        <v>356</v>
      </c>
      <c r="H3588" s="13" t="str">
        <f t="shared" si="355"/>
        <v>710002</v>
      </c>
      <c r="I3588" s="13" t="s">
        <v>547</v>
      </c>
      <c r="J3588" s="13" t="s">
        <v>605</v>
      </c>
    </row>
    <row r="3589" spans="1:10" ht="15.75" x14ac:dyDescent="0.25">
      <c r="A3589" s="55" t="str">
        <f>'BoR4 Rollup'!B3589</f>
        <v>Total Other Charges</v>
      </c>
      <c r="B3589" s="95">
        <f>B3588+B3587+B3586+B3585</f>
        <v>0</v>
      </c>
      <c r="C3589" s="281">
        <f>C3588+C3587+C3586+C3585</f>
        <v>0</v>
      </c>
      <c r="D3589" s="281">
        <f>D3588+D3587+D3586+D3585</f>
        <v>0</v>
      </c>
      <c r="E3589" s="296">
        <f t="shared" si="356"/>
        <v>0</v>
      </c>
      <c r="F3589" s="77"/>
      <c r="G3589" s="3" t="s">
        <v>355</v>
      </c>
      <c r="H3589" s="13" t="str">
        <f t="shared" si="355"/>
        <v>710002</v>
      </c>
      <c r="I3589" s="13" t="s">
        <v>547</v>
      </c>
    </row>
    <row r="3590" spans="1:10" x14ac:dyDescent="0.2">
      <c r="A3590" s="54" t="str">
        <f>'BoR4 Rollup'!B3590</f>
        <v xml:space="preserve"> General Acquisitions</v>
      </c>
      <c r="B3590" s="93">
        <v>0</v>
      </c>
      <c r="C3590" s="245">
        <v>0</v>
      </c>
      <c r="D3590" s="245">
        <v>0</v>
      </c>
      <c r="E3590" s="294">
        <f t="shared" si="356"/>
        <v>0</v>
      </c>
      <c r="F3590" s="75"/>
      <c r="G3590" s="3" t="s">
        <v>356</v>
      </c>
      <c r="H3590" s="13" t="str">
        <f t="shared" si="355"/>
        <v>710002</v>
      </c>
      <c r="I3590" s="13" t="s">
        <v>547</v>
      </c>
      <c r="J3590" s="13" t="s">
        <v>606</v>
      </c>
    </row>
    <row r="3591" spans="1:10" x14ac:dyDescent="0.2">
      <c r="A3591" s="54" t="str">
        <f>'BoR4 Rollup'!B3591</f>
        <v xml:space="preserve"> Library Acquisitions</v>
      </c>
      <c r="B3591" s="93">
        <v>0</v>
      </c>
      <c r="C3591" s="245">
        <v>0</v>
      </c>
      <c r="D3591" s="245">
        <v>0</v>
      </c>
      <c r="E3591" s="294">
        <f t="shared" si="356"/>
        <v>0</v>
      </c>
      <c r="F3591" s="75"/>
      <c r="G3591" s="3" t="s">
        <v>356</v>
      </c>
      <c r="H3591" s="13" t="str">
        <f t="shared" si="355"/>
        <v>710002</v>
      </c>
      <c r="I3591" s="13" t="s">
        <v>547</v>
      </c>
      <c r="J3591" s="13" t="s">
        <v>606</v>
      </c>
    </row>
    <row r="3592" spans="1:10" x14ac:dyDescent="0.2">
      <c r="A3592" s="54" t="str">
        <f>'BoR4 Rollup'!B3592</f>
        <v xml:space="preserve"> Major Repairs</v>
      </c>
      <c r="B3592" s="93">
        <v>0</v>
      </c>
      <c r="C3592" s="245">
        <v>0</v>
      </c>
      <c r="D3592" s="245">
        <v>0</v>
      </c>
      <c r="E3592" s="294">
        <f t="shared" si="356"/>
        <v>0</v>
      </c>
      <c r="F3592" s="75"/>
      <c r="G3592" s="3" t="s">
        <v>356</v>
      </c>
      <c r="H3592" s="13" t="str">
        <f t="shared" si="355"/>
        <v>710002</v>
      </c>
      <c r="I3592" s="13" t="s">
        <v>547</v>
      </c>
    </row>
    <row r="3593" spans="1:10" ht="15.75" x14ac:dyDescent="0.25">
      <c r="A3593" s="55" t="str">
        <f>'BoR4 Rollup'!B3593</f>
        <v>Total Acquisitions and Major Repairs</v>
      </c>
      <c r="B3593" s="95">
        <f>B3592+B3591+B3590</f>
        <v>0</v>
      </c>
      <c r="C3593" s="281">
        <f>C3592+C3591+C3590</f>
        <v>0</v>
      </c>
      <c r="D3593" s="281">
        <f>D3592+D3591+D3590</f>
        <v>0</v>
      </c>
      <c r="E3593" s="296">
        <f t="shared" si="356"/>
        <v>0</v>
      </c>
      <c r="F3593" s="77"/>
      <c r="G3593" s="3" t="s">
        <v>355</v>
      </c>
      <c r="H3593" s="13" t="str">
        <f t="shared" si="355"/>
        <v>710002</v>
      </c>
      <c r="I3593" s="13" t="s">
        <v>547</v>
      </c>
    </row>
    <row r="3594" spans="1:10" ht="15.75" x14ac:dyDescent="0.25">
      <c r="A3594" s="55" t="str">
        <f>'BoR4 Rollup'!B3594</f>
        <v>Function Total</v>
      </c>
      <c r="B3594" s="264">
        <f>B3593+B3589+B3584+B3580</f>
        <v>37901</v>
      </c>
      <c r="C3594" s="264">
        <f>C3593+C3589+C3584+C3580</f>
        <v>37901</v>
      </c>
      <c r="D3594" s="264">
        <f>D3593+D3589+D3584+D3580</f>
        <v>71875</v>
      </c>
      <c r="E3594" s="297">
        <f t="shared" si="356"/>
        <v>33974</v>
      </c>
      <c r="F3594" s="76"/>
      <c r="G3594" s="3" t="s">
        <v>355</v>
      </c>
      <c r="H3594" s="13" t="str">
        <f t="shared" si="355"/>
        <v>710002</v>
      </c>
      <c r="I3594" s="13" t="s">
        <v>547</v>
      </c>
    </row>
    <row r="3595" spans="1:10" ht="15.75" x14ac:dyDescent="0.25">
      <c r="A3595" s="56" t="str">
        <f>'BoR4 Rollup'!B3595</f>
        <v>Function:  Operation &amp; Maintenance</v>
      </c>
      <c r="B3595" s="208"/>
      <c r="C3595" s="209"/>
      <c r="D3595" s="209"/>
      <c r="E3595" s="210"/>
      <c r="F3595" s="72"/>
      <c r="G3595" s="3" t="s">
        <v>357</v>
      </c>
      <c r="H3595" s="13" t="str">
        <f t="shared" ref="H3595:H3615" si="357">RIGHT($A$3597,6)</f>
        <v>720001</v>
      </c>
      <c r="I3595" s="13" t="s">
        <v>548</v>
      </c>
    </row>
    <row r="3596" spans="1:10" ht="15.75" x14ac:dyDescent="0.25">
      <c r="A3596" s="57" t="str">
        <f>'BoR4 Rollup'!B3596</f>
        <v>Orgn:  Plant Oper &amp; Main / Custodial Services</v>
      </c>
      <c r="B3596" s="211" t="str">
        <f>+'BoR4 Rollup'!C3575</f>
        <v>Actual</v>
      </c>
      <c r="C3596" s="211" t="str">
        <f>+'BoR4 Rollup'!D3575</f>
        <v>Budgeted</v>
      </c>
      <c r="D3596" s="211" t="str">
        <f>+'BoR4 Rollup'!E3575</f>
        <v>Budgeted</v>
      </c>
      <c r="E3596" s="212" t="str">
        <f>E5</f>
        <v>2024-2025 +/-</v>
      </c>
      <c r="F3596" s="78"/>
      <c r="G3596" s="3" t="s">
        <v>357</v>
      </c>
      <c r="H3596" s="13" t="str">
        <f t="shared" si="357"/>
        <v>720001</v>
      </c>
      <c r="I3596" s="13" t="s">
        <v>548</v>
      </c>
    </row>
    <row r="3597" spans="1:10" ht="15.75" x14ac:dyDescent="0.25">
      <c r="A3597" s="248" t="str">
        <f>'BoR4 Rollup'!B3597</f>
        <v>Organization ID:    720001</v>
      </c>
      <c r="B3597" s="249" t="str">
        <f>'BoR4 Rollup'!$C$6</f>
        <v>2024-2025</v>
      </c>
      <c r="C3597" s="110" t="str">
        <f>'BoR4 Rollup'!$D$6</f>
        <v>2024-2025</v>
      </c>
      <c r="D3597" s="249" t="str">
        <f>D6</f>
        <v>2025-2026</v>
      </c>
      <c r="E3597" s="250" t="str">
        <f>E6</f>
        <v>2025-2026</v>
      </c>
      <c r="F3597" s="78"/>
      <c r="G3597" s="3" t="s">
        <v>357</v>
      </c>
      <c r="H3597" s="13" t="str">
        <f t="shared" si="357"/>
        <v>720001</v>
      </c>
      <c r="I3597" s="13" t="s">
        <v>548</v>
      </c>
    </row>
    <row r="3598" spans="1:10" x14ac:dyDescent="0.2">
      <c r="A3598" s="54" t="str">
        <f>'BoR4 Rollup'!B3598</f>
        <v xml:space="preserve">  Salaries</v>
      </c>
      <c r="B3598" s="93">
        <v>0</v>
      </c>
      <c r="C3598" s="245">
        <v>0</v>
      </c>
      <c r="D3598" s="245">
        <v>0</v>
      </c>
      <c r="E3598" s="294">
        <f t="shared" ref="E3598:E3615" si="358">+D3598-C3598</f>
        <v>0</v>
      </c>
      <c r="F3598" s="75"/>
      <c r="G3598" s="3" t="s">
        <v>357</v>
      </c>
      <c r="H3598" s="13" t="str">
        <f t="shared" si="357"/>
        <v>720001</v>
      </c>
      <c r="I3598" s="13" t="s">
        <v>548</v>
      </c>
      <c r="J3598" s="13" t="s">
        <v>598</v>
      </c>
    </row>
    <row r="3599" spans="1:10" x14ac:dyDescent="0.2">
      <c r="A3599" s="54" t="str">
        <f>'BoR4 Rollup'!B3599</f>
        <v xml:space="preserve">  Other Compensation</v>
      </c>
      <c r="B3599" s="93">
        <v>0</v>
      </c>
      <c r="C3599" s="245">
        <v>0</v>
      </c>
      <c r="D3599" s="245">
        <v>0</v>
      </c>
      <c r="E3599" s="294">
        <f t="shared" si="358"/>
        <v>0</v>
      </c>
      <c r="F3599" s="75"/>
      <c r="G3599" s="3" t="s">
        <v>357</v>
      </c>
      <c r="H3599" s="13" t="str">
        <f t="shared" si="357"/>
        <v>720001</v>
      </c>
      <c r="I3599" s="13" t="s">
        <v>548</v>
      </c>
    </row>
    <row r="3600" spans="1:10" x14ac:dyDescent="0.2">
      <c r="A3600" s="54" t="str">
        <f>'BoR4 Rollup'!B3600</f>
        <v xml:space="preserve">  Related Benefits</v>
      </c>
      <c r="B3600" s="93">
        <v>0</v>
      </c>
      <c r="C3600" s="245">
        <v>0</v>
      </c>
      <c r="D3600" s="245">
        <v>0</v>
      </c>
      <c r="E3600" s="294">
        <f t="shared" si="358"/>
        <v>0</v>
      </c>
      <c r="F3600" s="75"/>
      <c r="G3600" s="3" t="s">
        <v>357</v>
      </c>
      <c r="H3600" s="13" t="str">
        <f t="shared" si="357"/>
        <v>720001</v>
      </c>
      <c r="I3600" s="13" t="s">
        <v>548</v>
      </c>
      <c r="J3600" s="13" t="s">
        <v>599</v>
      </c>
    </row>
    <row r="3601" spans="1:10" ht="15.75" x14ac:dyDescent="0.25">
      <c r="A3601" s="55" t="str">
        <f>'BoR4 Rollup'!B3601</f>
        <v>Total Personal Services</v>
      </c>
      <c r="B3601" s="94">
        <f>B3600+B3599+B3598</f>
        <v>0</v>
      </c>
      <c r="C3601" s="264">
        <f>C3600+C3599+C3598</f>
        <v>0</v>
      </c>
      <c r="D3601" s="264">
        <f>D3600+D3599+D3598</f>
        <v>0</v>
      </c>
      <c r="E3601" s="295">
        <f t="shared" si="358"/>
        <v>0</v>
      </c>
      <c r="F3601" s="76"/>
      <c r="G3601" s="3" t="s">
        <v>357</v>
      </c>
      <c r="H3601" s="13" t="str">
        <f t="shared" si="357"/>
        <v>720001</v>
      </c>
      <c r="I3601" s="13" t="s">
        <v>548</v>
      </c>
    </row>
    <row r="3602" spans="1:10" x14ac:dyDescent="0.2">
      <c r="A3602" s="54" t="str">
        <f>'BoR4 Rollup'!B3602</f>
        <v xml:space="preserve"> Travel</v>
      </c>
      <c r="B3602" s="93">
        <v>0</v>
      </c>
      <c r="C3602" s="245">
        <v>0</v>
      </c>
      <c r="D3602" s="245">
        <v>0</v>
      </c>
      <c r="E3602" s="294">
        <f t="shared" si="358"/>
        <v>0</v>
      </c>
      <c r="F3602" s="75"/>
      <c r="G3602" s="3" t="s">
        <v>357</v>
      </c>
      <c r="H3602" s="13" t="str">
        <f t="shared" si="357"/>
        <v>720001</v>
      </c>
      <c r="I3602" s="13" t="s">
        <v>548</v>
      </c>
      <c r="J3602" s="13" t="s">
        <v>600</v>
      </c>
    </row>
    <row r="3603" spans="1:10" x14ac:dyDescent="0.2">
      <c r="A3603" s="54" t="str">
        <f>'BoR4 Rollup'!B3603</f>
        <v xml:space="preserve"> Operating Services</v>
      </c>
      <c r="B3603" s="93">
        <v>0</v>
      </c>
      <c r="C3603" s="245">
        <v>0</v>
      </c>
      <c r="D3603" s="245">
        <v>0</v>
      </c>
      <c r="E3603" s="294">
        <f t="shared" si="358"/>
        <v>0</v>
      </c>
      <c r="F3603" s="75"/>
      <c r="G3603" s="3" t="s">
        <v>357</v>
      </c>
      <c r="H3603" s="13" t="str">
        <f t="shared" si="357"/>
        <v>720001</v>
      </c>
      <c r="I3603" s="13" t="s">
        <v>548</v>
      </c>
      <c r="J3603" s="13" t="s">
        <v>601</v>
      </c>
    </row>
    <row r="3604" spans="1:10" x14ac:dyDescent="0.2">
      <c r="A3604" s="54" t="str">
        <f>'BoR4 Rollup'!B3604</f>
        <v xml:space="preserve"> Supplies</v>
      </c>
      <c r="B3604" s="93">
        <v>0</v>
      </c>
      <c r="C3604" s="245">
        <v>0</v>
      </c>
      <c r="D3604" s="245">
        <v>0</v>
      </c>
      <c r="E3604" s="294">
        <f t="shared" si="358"/>
        <v>0</v>
      </c>
      <c r="F3604" s="75"/>
      <c r="G3604" s="3" t="s">
        <v>357</v>
      </c>
      <c r="H3604" s="13" t="str">
        <f t="shared" si="357"/>
        <v>720001</v>
      </c>
      <c r="I3604" s="13" t="s">
        <v>548</v>
      </c>
      <c r="J3604" s="13" t="s">
        <v>602</v>
      </c>
    </row>
    <row r="3605" spans="1:10" ht="15.75" x14ac:dyDescent="0.25">
      <c r="A3605" s="55" t="str">
        <f>'BoR4 Rollup'!B3605</f>
        <v>Total Operating Expenses</v>
      </c>
      <c r="B3605" s="95">
        <f>B3604+B3603+B3602</f>
        <v>0</v>
      </c>
      <c r="C3605" s="281">
        <f>C3604+C3603+C3602</f>
        <v>0</v>
      </c>
      <c r="D3605" s="281">
        <f>D3604+D3603+D3602</f>
        <v>0</v>
      </c>
      <c r="E3605" s="296">
        <f t="shared" si="358"/>
        <v>0</v>
      </c>
      <c r="F3605" s="77"/>
      <c r="G3605" s="3" t="s">
        <v>357</v>
      </c>
      <c r="H3605" s="13" t="str">
        <f t="shared" si="357"/>
        <v>720001</v>
      </c>
      <c r="I3605" s="13" t="s">
        <v>548</v>
      </c>
    </row>
    <row r="3606" spans="1:10" x14ac:dyDescent="0.2">
      <c r="A3606" s="54" t="str">
        <f>'BoR4 Rollup'!B3606</f>
        <v xml:space="preserve"> Professional Services</v>
      </c>
      <c r="B3606" s="93">
        <v>0</v>
      </c>
      <c r="C3606" s="245">
        <v>0</v>
      </c>
      <c r="D3606" s="245">
        <v>0</v>
      </c>
      <c r="E3606" s="294">
        <f t="shared" si="358"/>
        <v>0</v>
      </c>
      <c r="F3606" s="75"/>
      <c r="G3606" s="3" t="s">
        <v>357</v>
      </c>
      <c r="H3606" s="13" t="str">
        <f t="shared" si="357"/>
        <v>720001</v>
      </c>
      <c r="I3606" s="13" t="s">
        <v>548</v>
      </c>
      <c r="J3606" s="13" t="s">
        <v>603</v>
      </c>
    </row>
    <row r="3607" spans="1:10" x14ac:dyDescent="0.2">
      <c r="A3607" s="54" t="str">
        <f>'BoR4 Rollup'!B3607</f>
        <v xml:space="preserve"> Other Charges</v>
      </c>
      <c r="B3607" s="93">
        <v>0</v>
      </c>
      <c r="C3607" s="245">
        <v>0</v>
      </c>
      <c r="D3607" s="245">
        <v>0</v>
      </c>
      <c r="E3607" s="294">
        <f t="shared" si="358"/>
        <v>0</v>
      </c>
      <c r="F3607" s="75"/>
      <c r="G3607" s="3" t="s">
        <v>357</v>
      </c>
      <c r="H3607" s="13" t="str">
        <f t="shared" si="357"/>
        <v>720001</v>
      </c>
      <c r="I3607" s="13" t="s">
        <v>548</v>
      </c>
      <c r="J3607" s="13" t="s">
        <v>604</v>
      </c>
    </row>
    <row r="3608" spans="1:10" x14ac:dyDescent="0.2">
      <c r="A3608" s="54" t="str">
        <f>'BoR4 Rollup'!B3608</f>
        <v xml:space="preserve"> Debt Services</v>
      </c>
      <c r="B3608" s="93">
        <v>0</v>
      </c>
      <c r="C3608" s="245">
        <v>0</v>
      </c>
      <c r="D3608" s="245">
        <v>0</v>
      </c>
      <c r="E3608" s="294">
        <f t="shared" si="358"/>
        <v>0</v>
      </c>
      <c r="F3608" s="75"/>
      <c r="G3608" s="3" t="s">
        <v>357</v>
      </c>
      <c r="H3608" s="13" t="str">
        <f t="shared" si="357"/>
        <v>720001</v>
      </c>
      <c r="I3608" s="13" t="s">
        <v>548</v>
      </c>
    </row>
    <row r="3609" spans="1:10" x14ac:dyDescent="0.2">
      <c r="A3609" s="54" t="str">
        <f>'BoR4 Rollup'!B3609</f>
        <v xml:space="preserve"> Interagency Transfers</v>
      </c>
      <c r="B3609" s="93">
        <v>0</v>
      </c>
      <c r="C3609" s="245">
        <v>0</v>
      </c>
      <c r="D3609" s="245">
        <v>0</v>
      </c>
      <c r="E3609" s="294">
        <f t="shared" si="358"/>
        <v>0</v>
      </c>
      <c r="F3609" s="75"/>
      <c r="G3609" s="3" t="s">
        <v>357</v>
      </c>
      <c r="H3609" s="13" t="str">
        <f t="shared" si="357"/>
        <v>720001</v>
      </c>
      <c r="I3609" s="13" t="s">
        <v>548</v>
      </c>
      <c r="J3609" s="13" t="s">
        <v>605</v>
      </c>
    </row>
    <row r="3610" spans="1:10" ht="15.75" x14ac:dyDescent="0.25">
      <c r="A3610" s="55" t="str">
        <f>'BoR4 Rollup'!B3610</f>
        <v>Total Other Charges</v>
      </c>
      <c r="B3610" s="95">
        <f>B3609+B3608+B3607+B3606</f>
        <v>0</v>
      </c>
      <c r="C3610" s="281">
        <f>C3609+C3608+C3607+C3606</f>
        <v>0</v>
      </c>
      <c r="D3610" s="281">
        <f>D3609+D3608+D3607+D3606</f>
        <v>0</v>
      </c>
      <c r="E3610" s="296">
        <f t="shared" si="358"/>
        <v>0</v>
      </c>
      <c r="F3610" s="77"/>
      <c r="G3610" s="3" t="s">
        <v>357</v>
      </c>
      <c r="H3610" s="13" t="str">
        <f t="shared" si="357"/>
        <v>720001</v>
      </c>
      <c r="I3610" s="13" t="s">
        <v>548</v>
      </c>
    </row>
    <row r="3611" spans="1:10" x14ac:dyDescent="0.2">
      <c r="A3611" s="54" t="str">
        <f>'BoR4 Rollup'!B3611</f>
        <v xml:space="preserve"> General Acquisitions</v>
      </c>
      <c r="B3611" s="93">
        <v>0</v>
      </c>
      <c r="C3611" s="245">
        <v>0</v>
      </c>
      <c r="D3611" s="245">
        <v>0</v>
      </c>
      <c r="E3611" s="294">
        <f t="shared" si="358"/>
        <v>0</v>
      </c>
      <c r="F3611" s="75"/>
      <c r="G3611" s="3" t="s">
        <v>357</v>
      </c>
      <c r="H3611" s="13" t="str">
        <f t="shared" si="357"/>
        <v>720001</v>
      </c>
      <c r="I3611" s="13" t="s">
        <v>548</v>
      </c>
      <c r="J3611" s="13" t="s">
        <v>606</v>
      </c>
    </row>
    <row r="3612" spans="1:10" x14ac:dyDescent="0.2">
      <c r="A3612" s="54" t="str">
        <f>'BoR4 Rollup'!B3612</f>
        <v xml:space="preserve"> Library Acquisitions</v>
      </c>
      <c r="B3612" s="93">
        <v>0</v>
      </c>
      <c r="C3612" s="245">
        <v>0</v>
      </c>
      <c r="D3612" s="245">
        <v>0</v>
      </c>
      <c r="E3612" s="294">
        <f t="shared" si="358"/>
        <v>0</v>
      </c>
      <c r="F3612" s="75"/>
      <c r="G3612" s="3" t="s">
        <v>357</v>
      </c>
      <c r="H3612" s="13" t="str">
        <f t="shared" si="357"/>
        <v>720001</v>
      </c>
      <c r="I3612" s="13" t="s">
        <v>548</v>
      </c>
      <c r="J3612" s="13" t="s">
        <v>606</v>
      </c>
    </row>
    <row r="3613" spans="1:10" x14ac:dyDescent="0.2">
      <c r="A3613" s="54" t="str">
        <f>'BoR4 Rollup'!B3613</f>
        <v xml:space="preserve"> Major Repairs</v>
      </c>
      <c r="B3613" s="93">
        <v>0</v>
      </c>
      <c r="C3613" s="245">
        <v>0</v>
      </c>
      <c r="D3613" s="245">
        <v>0</v>
      </c>
      <c r="E3613" s="294">
        <f t="shared" si="358"/>
        <v>0</v>
      </c>
      <c r="F3613" s="75"/>
      <c r="G3613" s="3" t="s">
        <v>357</v>
      </c>
      <c r="H3613" s="13" t="str">
        <f t="shared" si="357"/>
        <v>720001</v>
      </c>
      <c r="I3613" s="13" t="s">
        <v>548</v>
      </c>
    </row>
    <row r="3614" spans="1:10" ht="15.75" x14ac:dyDescent="0.25">
      <c r="A3614" s="55" t="str">
        <f>'BoR4 Rollup'!B3614</f>
        <v>Total Acquisitions and Major Repairs</v>
      </c>
      <c r="B3614" s="95">
        <f>B3613+B3612+B3611</f>
        <v>0</v>
      </c>
      <c r="C3614" s="281">
        <f>C3613+C3612+C3611</f>
        <v>0</v>
      </c>
      <c r="D3614" s="281">
        <f>D3613+D3612+D3611</f>
        <v>0</v>
      </c>
      <c r="E3614" s="296">
        <f t="shared" si="358"/>
        <v>0</v>
      </c>
      <c r="F3614" s="77"/>
      <c r="G3614" s="3" t="s">
        <v>357</v>
      </c>
      <c r="H3614" s="13" t="str">
        <f t="shared" si="357"/>
        <v>720001</v>
      </c>
      <c r="I3614" s="13" t="s">
        <v>548</v>
      </c>
    </row>
    <row r="3615" spans="1:10" ht="15.75" x14ac:dyDescent="0.25">
      <c r="A3615" s="55" t="str">
        <f>'BoR4 Rollup'!B3615</f>
        <v>Function Total</v>
      </c>
      <c r="B3615" s="94">
        <f>B3614+B3610+B3605+B3601</f>
        <v>0</v>
      </c>
      <c r="C3615" s="264">
        <f>C3614+C3610+C3605+C3601</f>
        <v>0</v>
      </c>
      <c r="D3615" s="264">
        <f>D3614+D3610+D3605+D3601</f>
        <v>0</v>
      </c>
      <c r="E3615" s="297">
        <f t="shared" si="358"/>
        <v>0</v>
      </c>
      <c r="F3615" s="76"/>
      <c r="G3615" s="3" t="s">
        <v>357</v>
      </c>
      <c r="H3615" s="13" t="str">
        <f t="shared" si="357"/>
        <v>720001</v>
      </c>
      <c r="I3615" s="13" t="s">
        <v>548</v>
      </c>
    </row>
    <row r="3616" spans="1:10" ht="15.75" x14ac:dyDescent="0.25">
      <c r="A3616" s="56" t="str">
        <f>'BoR4 Rollup'!B3616</f>
        <v>Function:  Operation &amp; Maintenance</v>
      </c>
      <c r="B3616" s="208"/>
      <c r="C3616" s="209"/>
      <c r="D3616" s="209"/>
      <c r="E3616" s="210"/>
      <c r="F3616" s="72"/>
      <c r="G3616" s="3" t="s">
        <v>357</v>
      </c>
      <c r="H3616" s="13" t="str">
        <f t="shared" ref="H3616:H3636" si="359">RIGHT($A$3618,6)</f>
        <v>720002</v>
      </c>
      <c r="I3616" s="13" t="s">
        <v>549</v>
      </c>
    </row>
    <row r="3617" spans="1:10" ht="15.75" x14ac:dyDescent="0.25">
      <c r="A3617" s="57" t="str">
        <f>'BoR4 Rollup'!B3617</f>
        <v>Orgn:  Plant Oper &amp; Maint-Custodial Svcs Adm</v>
      </c>
      <c r="B3617" s="211" t="str">
        <f>+'BoR4 Rollup'!C3596</f>
        <v>Actual</v>
      </c>
      <c r="C3617" s="211" t="str">
        <f>+'BoR4 Rollup'!D3596</f>
        <v>Budgeted</v>
      </c>
      <c r="D3617" s="211" t="str">
        <f>+'BoR4 Rollup'!E3596</f>
        <v>Budgeted</v>
      </c>
      <c r="E3617" s="212" t="str">
        <f>E5</f>
        <v>2024-2025 +/-</v>
      </c>
      <c r="F3617" s="78"/>
      <c r="G3617" s="3" t="s">
        <v>357</v>
      </c>
      <c r="H3617" s="13" t="str">
        <f t="shared" si="359"/>
        <v>720002</v>
      </c>
      <c r="I3617" s="13" t="s">
        <v>549</v>
      </c>
    </row>
    <row r="3618" spans="1:10" ht="15.75" x14ac:dyDescent="0.25">
      <c r="A3618" s="248" t="str">
        <f>'BoR4 Rollup'!B3618</f>
        <v>Organization ID:    720002</v>
      </c>
      <c r="B3618" s="249" t="str">
        <f>'BoR4 Rollup'!$C$6</f>
        <v>2024-2025</v>
      </c>
      <c r="C3618" s="110" t="str">
        <f>'BoR4 Rollup'!$D$6</f>
        <v>2024-2025</v>
      </c>
      <c r="D3618" s="249" t="str">
        <f>D6</f>
        <v>2025-2026</v>
      </c>
      <c r="E3618" s="250" t="str">
        <f>E6</f>
        <v>2025-2026</v>
      </c>
      <c r="F3618" s="78"/>
      <c r="G3618" s="3" t="s">
        <v>357</v>
      </c>
      <c r="H3618" s="13" t="str">
        <f t="shared" si="359"/>
        <v>720002</v>
      </c>
      <c r="I3618" s="13" t="s">
        <v>549</v>
      </c>
    </row>
    <row r="3619" spans="1:10" x14ac:dyDescent="0.2">
      <c r="A3619" s="54" t="str">
        <f>'BoR4 Rollup'!B3619</f>
        <v xml:space="preserve">  Salaries</v>
      </c>
      <c r="B3619" s="93">
        <v>0</v>
      </c>
      <c r="C3619" s="245">
        <v>0</v>
      </c>
      <c r="D3619" s="245">
        <v>0</v>
      </c>
      <c r="E3619" s="294">
        <f t="shared" ref="E3619:E3636" si="360">+D3619-C3619</f>
        <v>0</v>
      </c>
      <c r="F3619" s="75"/>
      <c r="G3619" s="3" t="s">
        <v>357</v>
      </c>
      <c r="H3619" s="13" t="str">
        <f t="shared" si="359"/>
        <v>720002</v>
      </c>
      <c r="I3619" s="13" t="s">
        <v>549</v>
      </c>
      <c r="J3619" s="13" t="s">
        <v>598</v>
      </c>
    </row>
    <row r="3620" spans="1:10" x14ac:dyDescent="0.2">
      <c r="A3620" s="54" t="str">
        <f>'BoR4 Rollup'!B3620</f>
        <v xml:space="preserve">  Other Compensation</v>
      </c>
      <c r="B3620" s="93">
        <v>0</v>
      </c>
      <c r="C3620" s="245">
        <v>0</v>
      </c>
      <c r="D3620" s="245">
        <v>0</v>
      </c>
      <c r="E3620" s="294">
        <f t="shared" si="360"/>
        <v>0</v>
      </c>
      <c r="F3620" s="75"/>
      <c r="G3620" s="3" t="s">
        <v>357</v>
      </c>
      <c r="H3620" s="13" t="str">
        <f t="shared" si="359"/>
        <v>720002</v>
      </c>
      <c r="I3620" s="13" t="s">
        <v>549</v>
      </c>
    </row>
    <row r="3621" spans="1:10" x14ac:dyDescent="0.2">
      <c r="A3621" s="54" t="str">
        <f>'BoR4 Rollup'!B3621</f>
        <v xml:space="preserve">  Related Benefits</v>
      </c>
      <c r="B3621" s="93">
        <v>0</v>
      </c>
      <c r="C3621" s="245">
        <v>0</v>
      </c>
      <c r="D3621" s="245">
        <v>0</v>
      </c>
      <c r="E3621" s="294">
        <f t="shared" si="360"/>
        <v>0</v>
      </c>
      <c r="F3621" s="75"/>
      <c r="G3621" s="3" t="s">
        <v>357</v>
      </c>
      <c r="H3621" s="13" t="str">
        <f t="shared" si="359"/>
        <v>720002</v>
      </c>
      <c r="I3621" s="13" t="s">
        <v>549</v>
      </c>
      <c r="J3621" s="13" t="s">
        <v>599</v>
      </c>
    </row>
    <row r="3622" spans="1:10" ht="15.75" x14ac:dyDescent="0.25">
      <c r="A3622" s="55" t="str">
        <f>'BoR4 Rollup'!B3622</f>
        <v>Total Personal Services</v>
      </c>
      <c r="B3622" s="94">
        <f>B3621+B3620+B3619</f>
        <v>0</v>
      </c>
      <c r="C3622" s="264">
        <f>C3621+C3620+C3619</f>
        <v>0</v>
      </c>
      <c r="D3622" s="264">
        <f>D3621+D3620+D3619</f>
        <v>0</v>
      </c>
      <c r="E3622" s="295">
        <f t="shared" si="360"/>
        <v>0</v>
      </c>
      <c r="F3622" s="76"/>
      <c r="G3622" s="3" t="s">
        <v>357</v>
      </c>
      <c r="H3622" s="13" t="str">
        <f t="shared" si="359"/>
        <v>720002</v>
      </c>
      <c r="I3622" s="13" t="s">
        <v>549</v>
      </c>
    </row>
    <row r="3623" spans="1:10" x14ac:dyDescent="0.2">
      <c r="A3623" s="54" t="str">
        <f>'BoR4 Rollup'!B3623</f>
        <v xml:space="preserve"> Travel</v>
      </c>
      <c r="B3623" s="93">
        <v>0</v>
      </c>
      <c r="C3623" s="245">
        <v>0</v>
      </c>
      <c r="D3623" s="245">
        <v>0</v>
      </c>
      <c r="E3623" s="294">
        <f t="shared" si="360"/>
        <v>0</v>
      </c>
      <c r="F3623" s="75"/>
      <c r="G3623" s="3" t="s">
        <v>357</v>
      </c>
      <c r="H3623" s="13" t="str">
        <f t="shared" si="359"/>
        <v>720002</v>
      </c>
      <c r="I3623" s="13" t="s">
        <v>549</v>
      </c>
      <c r="J3623" s="13" t="s">
        <v>600</v>
      </c>
    </row>
    <row r="3624" spans="1:10" x14ac:dyDescent="0.2">
      <c r="A3624" s="54" t="str">
        <f>'BoR4 Rollup'!B3624</f>
        <v xml:space="preserve"> Operating Services</v>
      </c>
      <c r="B3624" s="93">
        <v>0</v>
      </c>
      <c r="C3624" s="245">
        <v>0</v>
      </c>
      <c r="D3624" s="245">
        <v>0</v>
      </c>
      <c r="E3624" s="294">
        <f t="shared" si="360"/>
        <v>0</v>
      </c>
      <c r="F3624" s="75"/>
      <c r="G3624" s="3" t="s">
        <v>357</v>
      </c>
      <c r="H3624" s="13" t="str">
        <f t="shared" si="359"/>
        <v>720002</v>
      </c>
      <c r="I3624" s="13" t="s">
        <v>549</v>
      </c>
      <c r="J3624" s="13" t="s">
        <v>601</v>
      </c>
    </row>
    <row r="3625" spans="1:10" x14ac:dyDescent="0.2">
      <c r="A3625" s="54" t="str">
        <f>'BoR4 Rollup'!B3625</f>
        <v xml:space="preserve"> Supplies</v>
      </c>
      <c r="B3625" s="93">
        <v>0</v>
      </c>
      <c r="C3625" s="245">
        <v>0</v>
      </c>
      <c r="D3625" s="245">
        <v>0</v>
      </c>
      <c r="E3625" s="294">
        <f t="shared" si="360"/>
        <v>0</v>
      </c>
      <c r="F3625" s="75"/>
      <c r="G3625" s="3" t="s">
        <v>357</v>
      </c>
      <c r="H3625" s="13" t="str">
        <f t="shared" si="359"/>
        <v>720002</v>
      </c>
      <c r="I3625" s="13" t="s">
        <v>549</v>
      </c>
      <c r="J3625" s="13" t="s">
        <v>602</v>
      </c>
    </row>
    <row r="3626" spans="1:10" ht="15.75" x14ac:dyDescent="0.25">
      <c r="A3626" s="55" t="str">
        <f>'BoR4 Rollup'!B3626</f>
        <v>Total Operating Expenses</v>
      </c>
      <c r="B3626" s="95">
        <f>B3625+B3624+B3623</f>
        <v>0</v>
      </c>
      <c r="C3626" s="281">
        <f>C3625+C3624+C3623</f>
        <v>0</v>
      </c>
      <c r="D3626" s="281">
        <f>D3625+D3624+D3623</f>
        <v>0</v>
      </c>
      <c r="E3626" s="296">
        <f t="shared" si="360"/>
        <v>0</v>
      </c>
      <c r="F3626" s="77"/>
      <c r="G3626" s="3" t="s">
        <v>357</v>
      </c>
      <c r="H3626" s="13" t="str">
        <f t="shared" si="359"/>
        <v>720002</v>
      </c>
      <c r="I3626" s="13" t="s">
        <v>549</v>
      </c>
    </row>
    <row r="3627" spans="1:10" x14ac:dyDescent="0.2">
      <c r="A3627" s="54" t="str">
        <f>'BoR4 Rollup'!B3627</f>
        <v xml:space="preserve"> Professional Services</v>
      </c>
      <c r="B3627" s="93">
        <v>0</v>
      </c>
      <c r="C3627" s="245">
        <v>0</v>
      </c>
      <c r="D3627" s="245">
        <v>0</v>
      </c>
      <c r="E3627" s="294">
        <f t="shared" si="360"/>
        <v>0</v>
      </c>
      <c r="F3627" s="75"/>
      <c r="G3627" s="3" t="s">
        <v>357</v>
      </c>
      <c r="H3627" s="13" t="str">
        <f t="shared" si="359"/>
        <v>720002</v>
      </c>
      <c r="I3627" s="13" t="s">
        <v>549</v>
      </c>
      <c r="J3627" s="13" t="s">
        <v>603</v>
      </c>
    </row>
    <row r="3628" spans="1:10" x14ac:dyDescent="0.2">
      <c r="A3628" s="54" t="str">
        <f>'BoR4 Rollup'!B3628</f>
        <v xml:space="preserve"> Other Charges</v>
      </c>
      <c r="B3628" s="93">
        <v>0</v>
      </c>
      <c r="C3628" s="245">
        <v>0</v>
      </c>
      <c r="D3628" s="245">
        <v>0</v>
      </c>
      <c r="E3628" s="294">
        <f t="shared" si="360"/>
        <v>0</v>
      </c>
      <c r="F3628" s="75"/>
      <c r="G3628" s="3" t="s">
        <v>357</v>
      </c>
      <c r="H3628" s="13" t="str">
        <f t="shared" si="359"/>
        <v>720002</v>
      </c>
      <c r="I3628" s="13" t="s">
        <v>549</v>
      </c>
      <c r="J3628" s="13" t="s">
        <v>604</v>
      </c>
    </row>
    <row r="3629" spans="1:10" x14ac:dyDescent="0.2">
      <c r="A3629" s="54" t="str">
        <f>'BoR4 Rollup'!B3629</f>
        <v xml:space="preserve"> Debt Services</v>
      </c>
      <c r="B3629" s="93">
        <v>0</v>
      </c>
      <c r="C3629" s="245">
        <v>0</v>
      </c>
      <c r="D3629" s="245">
        <v>0</v>
      </c>
      <c r="E3629" s="294">
        <f t="shared" si="360"/>
        <v>0</v>
      </c>
      <c r="F3629" s="75"/>
      <c r="G3629" s="3" t="s">
        <v>357</v>
      </c>
      <c r="H3629" s="13" t="str">
        <f t="shared" si="359"/>
        <v>720002</v>
      </c>
      <c r="I3629" s="13" t="s">
        <v>549</v>
      </c>
    </row>
    <row r="3630" spans="1:10" x14ac:dyDescent="0.2">
      <c r="A3630" s="54" t="str">
        <f>'BoR4 Rollup'!B3630</f>
        <v xml:space="preserve"> Interagency Transfers</v>
      </c>
      <c r="B3630" s="93">
        <v>0</v>
      </c>
      <c r="C3630" s="245">
        <v>0</v>
      </c>
      <c r="D3630" s="245">
        <v>0</v>
      </c>
      <c r="E3630" s="294">
        <f t="shared" si="360"/>
        <v>0</v>
      </c>
      <c r="F3630" s="75"/>
      <c r="G3630" s="3" t="s">
        <v>357</v>
      </c>
      <c r="H3630" s="13" t="str">
        <f t="shared" si="359"/>
        <v>720002</v>
      </c>
      <c r="I3630" s="13" t="s">
        <v>549</v>
      </c>
      <c r="J3630" s="13" t="s">
        <v>605</v>
      </c>
    </row>
    <row r="3631" spans="1:10" ht="15.75" x14ac:dyDescent="0.25">
      <c r="A3631" s="55" t="str">
        <f>'BoR4 Rollup'!B3631</f>
        <v>Total Other Charges</v>
      </c>
      <c r="B3631" s="95">
        <f>B3630+B3629+B3628+B3627</f>
        <v>0</v>
      </c>
      <c r="C3631" s="281">
        <f>C3630+C3629+C3628+C3627</f>
        <v>0</v>
      </c>
      <c r="D3631" s="281">
        <f>D3630+D3629+D3628+D3627</f>
        <v>0</v>
      </c>
      <c r="E3631" s="296">
        <f t="shared" si="360"/>
        <v>0</v>
      </c>
      <c r="F3631" s="77"/>
      <c r="G3631" s="3" t="s">
        <v>357</v>
      </c>
      <c r="H3631" s="13" t="str">
        <f t="shared" si="359"/>
        <v>720002</v>
      </c>
      <c r="I3631" s="13" t="s">
        <v>549</v>
      </c>
    </row>
    <row r="3632" spans="1:10" x14ac:dyDescent="0.2">
      <c r="A3632" s="54" t="str">
        <f>'BoR4 Rollup'!B3632</f>
        <v xml:space="preserve"> General Acquisitions</v>
      </c>
      <c r="B3632" s="93">
        <v>0</v>
      </c>
      <c r="C3632" s="245">
        <v>0</v>
      </c>
      <c r="D3632" s="245">
        <v>0</v>
      </c>
      <c r="E3632" s="294">
        <f t="shared" si="360"/>
        <v>0</v>
      </c>
      <c r="F3632" s="75"/>
      <c r="G3632" s="3" t="s">
        <v>357</v>
      </c>
      <c r="H3632" s="13" t="str">
        <f t="shared" si="359"/>
        <v>720002</v>
      </c>
      <c r="I3632" s="13" t="s">
        <v>549</v>
      </c>
      <c r="J3632" s="13" t="s">
        <v>606</v>
      </c>
    </row>
    <row r="3633" spans="1:10" x14ac:dyDescent="0.2">
      <c r="A3633" s="54" t="str">
        <f>'BoR4 Rollup'!B3633</f>
        <v xml:space="preserve"> Library Acquisitions</v>
      </c>
      <c r="B3633" s="93">
        <v>0</v>
      </c>
      <c r="C3633" s="245">
        <v>0</v>
      </c>
      <c r="D3633" s="245">
        <v>0</v>
      </c>
      <c r="E3633" s="294">
        <f t="shared" si="360"/>
        <v>0</v>
      </c>
      <c r="F3633" s="75"/>
      <c r="G3633" s="3" t="s">
        <v>357</v>
      </c>
      <c r="H3633" s="13" t="str">
        <f t="shared" si="359"/>
        <v>720002</v>
      </c>
      <c r="I3633" s="13" t="s">
        <v>549</v>
      </c>
      <c r="J3633" s="13" t="s">
        <v>606</v>
      </c>
    </row>
    <row r="3634" spans="1:10" x14ac:dyDescent="0.2">
      <c r="A3634" s="54" t="str">
        <f>'BoR4 Rollup'!B3634</f>
        <v xml:space="preserve"> Major Repairs</v>
      </c>
      <c r="B3634" s="93">
        <v>0</v>
      </c>
      <c r="C3634" s="245">
        <v>0</v>
      </c>
      <c r="D3634" s="245">
        <v>0</v>
      </c>
      <c r="E3634" s="294">
        <f t="shared" si="360"/>
        <v>0</v>
      </c>
      <c r="F3634" s="75"/>
      <c r="G3634" s="3" t="s">
        <v>357</v>
      </c>
      <c r="H3634" s="13" t="str">
        <f t="shared" si="359"/>
        <v>720002</v>
      </c>
      <c r="I3634" s="13" t="s">
        <v>549</v>
      </c>
    </row>
    <row r="3635" spans="1:10" ht="15.75" x14ac:dyDescent="0.25">
      <c r="A3635" s="55" t="str">
        <f>'BoR4 Rollup'!B3635</f>
        <v>Total Acquisitions and Major Repairs</v>
      </c>
      <c r="B3635" s="95">
        <f>B3634+B3633+B3632</f>
        <v>0</v>
      </c>
      <c r="C3635" s="281">
        <f>C3634+C3633+C3632</f>
        <v>0</v>
      </c>
      <c r="D3635" s="281">
        <f>D3634+D3633+D3632</f>
        <v>0</v>
      </c>
      <c r="E3635" s="296">
        <f t="shared" si="360"/>
        <v>0</v>
      </c>
      <c r="F3635" s="77"/>
      <c r="G3635" s="3" t="s">
        <v>357</v>
      </c>
      <c r="H3635" s="13" t="str">
        <f t="shared" si="359"/>
        <v>720002</v>
      </c>
      <c r="I3635" s="13" t="s">
        <v>549</v>
      </c>
    </row>
    <row r="3636" spans="1:10" ht="15.75" x14ac:dyDescent="0.25">
      <c r="A3636" s="55" t="str">
        <f>'BoR4 Rollup'!B3636</f>
        <v>Function Total</v>
      </c>
      <c r="B3636" s="94">
        <f>B3635+B3631+B3626+B3622</f>
        <v>0</v>
      </c>
      <c r="C3636" s="264">
        <f>C3635+C3631+C3626+C3622</f>
        <v>0</v>
      </c>
      <c r="D3636" s="264">
        <f>D3635+D3631+D3626+D3622</f>
        <v>0</v>
      </c>
      <c r="E3636" s="297">
        <f t="shared" si="360"/>
        <v>0</v>
      </c>
      <c r="F3636" s="76"/>
      <c r="G3636" s="3" t="s">
        <v>357</v>
      </c>
      <c r="H3636" s="13" t="str">
        <f t="shared" si="359"/>
        <v>720002</v>
      </c>
      <c r="I3636" s="13" t="s">
        <v>549</v>
      </c>
    </row>
    <row r="3637" spans="1:10" ht="15.75" x14ac:dyDescent="0.25">
      <c r="A3637" s="56" t="str">
        <f>'BoR4 Rollup'!B3637</f>
        <v>Function:  Operation &amp; Maintenance</v>
      </c>
      <c r="B3637" s="208"/>
      <c r="C3637" s="209"/>
      <c r="D3637" s="209"/>
      <c r="E3637" s="210"/>
      <c r="F3637" s="72"/>
      <c r="G3637" s="3" t="s">
        <v>357</v>
      </c>
      <c r="H3637" s="13" t="str">
        <f t="shared" ref="H3637:H3657" si="361">RIGHT($A$3639,6)</f>
        <v>720003</v>
      </c>
      <c r="I3637" s="13" t="s">
        <v>550</v>
      </c>
    </row>
    <row r="3638" spans="1:10" ht="15.75" x14ac:dyDescent="0.25">
      <c r="A3638" s="57" t="str">
        <f>'BoR4 Rollup'!B3638</f>
        <v>Orgn:  Plant Oper &amp; Maint-Grounds Maintenance</v>
      </c>
      <c r="B3638" s="211" t="str">
        <f>+'BoR4 Rollup'!C3617</f>
        <v>Actual</v>
      </c>
      <c r="C3638" s="211" t="str">
        <f>+'BoR4 Rollup'!D3617</f>
        <v>Budgeted</v>
      </c>
      <c r="D3638" s="211" t="str">
        <f>+'BoR4 Rollup'!E3617</f>
        <v>Budgeted</v>
      </c>
      <c r="E3638" s="212" t="str">
        <f>E5</f>
        <v>2024-2025 +/-</v>
      </c>
      <c r="F3638" s="74"/>
      <c r="G3638" s="3" t="s">
        <v>357</v>
      </c>
      <c r="H3638" s="13" t="str">
        <f t="shared" si="361"/>
        <v>720003</v>
      </c>
      <c r="I3638" s="13" t="s">
        <v>550</v>
      </c>
    </row>
    <row r="3639" spans="1:10" ht="15.75" x14ac:dyDescent="0.25">
      <c r="A3639" s="248" t="str">
        <f>'BoR4 Rollup'!B3639</f>
        <v>Organization ID:    720003</v>
      </c>
      <c r="B3639" s="249" t="str">
        <f>'BoR4 Rollup'!$C$6</f>
        <v>2024-2025</v>
      </c>
      <c r="C3639" s="110" t="str">
        <f>'BoR4 Rollup'!$D$6</f>
        <v>2024-2025</v>
      </c>
      <c r="D3639" s="249" t="str">
        <f>D6</f>
        <v>2025-2026</v>
      </c>
      <c r="E3639" s="250" t="str">
        <f>E6</f>
        <v>2025-2026</v>
      </c>
      <c r="F3639" s="74"/>
      <c r="G3639" s="3" t="s">
        <v>357</v>
      </c>
      <c r="H3639" s="13" t="str">
        <f t="shared" si="361"/>
        <v>720003</v>
      </c>
      <c r="I3639" s="13" t="s">
        <v>550</v>
      </c>
    </row>
    <row r="3640" spans="1:10" x14ac:dyDescent="0.2">
      <c r="A3640" s="54" t="str">
        <f>'BoR4 Rollup'!B3640</f>
        <v xml:space="preserve">  Salaries</v>
      </c>
      <c r="B3640" s="93">
        <v>0</v>
      </c>
      <c r="C3640" s="245">
        <v>0</v>
      </c>
      <c r="D3640" s="245">
        <v>0</v>
      </c>
      <c r="E3640" s="294">
        <f t="shared" ref="E3640:E3657" si="362">+D3640-C3640</f>
        <v>0</v>
      </c>
      <c r="F3640" s="75"/>
      <c r="G3640" s="3" t="s">
        <v>357</v>
      </c>
      <c r="H3640" s="13" t="str">
        <f t="shared" si="361"/>
        <v>720003</v>
      </c>
      <c r="I3640" s="13" t="s">
        <v>550</v>
      </c>
      <c r="J3640" s="13" t="s">
        <v>598</v>
      </c>
    </row>
    <row r="3641" spans="1:10" x14ac:dyDescent="0.2">
      <c r="A3641" s="54" t="str">
        <f>'BoR4 Rollup'!B3641</f>
        <v xml:space="preserve">  Other Compensation</v>
      </c>
      <c r="B3641" s="93">
        <v>0</v>
      </c>
      <c r="C3641" s="245">
        <v>0</v>
      </c>
      <c r="D3641" s="245">
        <v>0</v>
      </c>
      <c r="E3641" s="294">
        <f t="shared" si="362"/>
        <v>0</v>
      </c>
      <c r="F3641" s="75"/>
      <c r="G3641" s="3" t="s">
        <v>357</v>
      </c>
      <c r="H3641" s="13" t="str">
        <f t="shared" si="361"/>
        <v>720003</v>
      </c>
      <c r="I3641" s="13" t="s">
        <v>550</v>
      </c>
    </row>
    <row r="3642" spans="1:10" x14ac:dyDescent="0.2">
      <c r="A3642" s="54" t="str">
        <f>'BoR4 Rollup'!B3642</f>
        <v xml:space="preserve">  Related Benefits</v>
      </c>
      <c r="B3642" s="93">
        <v>0</v>
      </c>
      <c r="C3642" s="245">
        <v>0</v>
      </c>
      <c r="D3642" s="245">
        <v>0</v>
      </c>
      <c r="E3642" s="294">
        <f t="shared" si="362"/>
        <v>0</v>
      </c>
      <c r="F3642" s="75"/>
      <c r="G3642" s="3" t="s">
        <v>357</v>
      </c>
      <c r="H3642" s="13" t="str">
        <f t="shared" si="361"/>
        <v>720003</v>
      </c>
      <c r="I3642" s="13" t="s">
        <v>550</v>
      </c>
      <c r="J3642" s="13" t="s">
        <v>599</v>
      </c>
    </row>
    <row r="3643" spans="1:10" ht="15.75" x14ac:dyDescent="0.25">
      <c r="A3643" s="55" t="str">
        <f>'BoR4 Rollup'!B3643</f>
        <v>Total Personal Services</v>
      </c>
      <c r="B3643" s="94">
        <f>B3642+B3641+B3640</f>
        <v>0</v>
      </c>
      <c r="C3643" s="264">
        <f>C3642+C3641+C3640</f>
        <v>0</v>
      </c>
      <c r="D3643" s="264">
        <f>D3642+D3641+D3640</f>
        <v>0</v>
      </c>
      <c r="E3643" s="295">
        <f t="shared" si="362"/>
        <v>0</v>
      </c>
      <c r="F3643" s="76"/>
      <c r="G3643" s="3" t="s">
        <v>357</v>
      </c>
      <c r="H3643" s="13" t="str">
        <f t="shared" si="361"/>
        <v>720003</v>
      </c>
      <c r="I3643" s="13" t="s">
        <v>550</v>
      </c>
    </row>
    <row r="3644" spans="1:10" x14ac:dyDescent="0.2">
      <c r="A3644" s="54" t="str">
        <f>'BoR4 Rollup'!B3644</f>
        <v xml:space="preserve"> Travel</v>
      </c>
      <c r="B3644" s="93">
        <v>0</v>
      </c>
      <c r="C3644" s="245">
        <v>0</v>
      </c>
      <c r="D3644" s="245">
        <v>0</v>
      </c>
      <c r="E3644" s="294">
        <f t="shared" si="362"/>
        <v>0</v>
      </c>
      <c r="F3644" s="75"/>
      <c r="G3644" s="3" t="s">
        <v>357</v>
      </c>
      <c r="H3644" s="13" t="str">
        <f t="shared" si="361"/>
        <v>720003</v>
      </c>
      <c r="I3644" s="13" t="s">
        <v>550</v>
      </c>
      <c r="J3644" s="13" t="s">
        <v>600</v>
      </c>
    </row>
    <row r="3645" spans="1:10" x14ac:dyDescent="0.2">
      <c r="A3645" s="54" t="str">
        <f>'BoR4 Rollup'!B3645</f>
        <v xml:space="preserve"> Operating Services</v>
      </c>
      <c r="B3645" s="93">
        <v>0</v>
      </c>
      <c r="C3645" s="245">
        <v>0</v>
      </c>
      <c r="D3645" s="245">
        <v>0</v>
      </c>
      <c r="E3645" s="294">
        <f t="shared" si="362"/>
        <v>0</v>
      </c>
      <c r="F3645" s="75"/>
      <c r="G3645" s="3" t="s">
        <v>357</v>
      </c>
      <c r="H3645" s="13" t="str">
        <f t="shared" si="361"/>
        <v>720003</v>
      </c>
      <c r="I3645" s="13" t="s">
        <v>550</v>
      </c>
      <c r="J3645" s="13" t="s">
        <v>601</v>
      </c>
    </row>
    <row r="3646" spans="1:10" x14ac:dyDescent="0.2">
      <c r="A3646" s="54" t="str">
        <f>'BoR4 Rollup'!B3646</f>
        <v xml:space="preserve"> Supplies</v>
      </c>
      <c r="B3646" s="93">
        <v>0</v>
      </c>
      <c r="C3646" s="245">
        <v>0</v>
      </c>
      <c r="D3646" s="245">
        <v>0</v>
      </c>
      <c r="E3646" s="294">
        <f t="shared" si="362"/>
        <v>0</v>
      </c>
      <c r="F3646" s="75"/>
      <c r="G3646" s="3" t="s">
        <v>357</v>
      </c>
      <c r="H3646" s="13" t="str">
        <f t="shared" si="361"/>
        <v>720003</v>
      </c>
      <c r="I3646" s="13" t="s">
        <v>550</v>
      </c>
      <c r="J3646" s="13" t="s">
        <v>602</v>
      </c>
    </row>
    <row r="3647" spans="1:10" ht="15.75" x14ac:dyDescent="0.25">
      <c r="A3647" s="55" t="str">
        <f>'BoR4 Rollup'!B3647</f>
        <v>Total Operating Expenses</v>
      </c>
      <c r="B3647" s="95">
        <f>B3646+B3645+B3644</f>
        <v>0</v>
      </c>
      <c r="C3647" s="281">
        <f>C3646+C3645+C3644</f>
        <v>0</v>
      </c>
      <c r="D3647" s="281">
        <f>D3646+D3645+D3644</f>
        <v>0</v>
      </c>
      <c r="E3647" s="296">
        <f t="shared" si="362"/>
        <v>0</v>
      </c>
      <c r="F3647" s="77"/>
      <c r="G3647" s="3" t="s">
        <v>357</v>
      </c>
      <c r="H3647" s="13" t="str">
        <f t="shared" si="361"/>
        <v>720003</v>
      </c>
      <c r="I3647" s="13" t="s">
        <v>550</v>
      </c>
    </row>
    <row r="3648" spans="1:10" x14ac:dyDescent="0.2">
      <c r="A3648" s="54" t="str">
        <f>'BoR4 Rollup'!B3648</f>
        <v xml:space="preserve"> Professional Services</v>
      </c>
      <c r="B3648" s="93">
        <v>0</v>
      </c>
      <c r="C3648" s="245">
        <v>0</v>
      </c>
      <c r="D3648" s="245">
        <v>0</v>
      </c>
      <c r="E3648" s="294">
        <f t="shared" si="362"/>
        <v>0</v>
      </c>
      <c r="F3648" s="75"/>
      <c r="G3648" s="3" t="s">
        <v>357</v>
      </c>
      <c r="H3648" s="13" t="str">
        <f t="shared" si="361"/>
        <v>720003</v>
      </c>
      <c r="I3648" s="13" t="s">
        <v>550</v>
      </c>
      <c r="J3648" s="13" t="s">
        <v>603</v>
      </c>
    </row>
    <row r="3649" spans="1:11" x14ac:dyDescent="0.2">
      <c r="A3649" s="54" t="str">
        <f>'BoR4 Rollup'!B3649</f>
        <v xml:space="preserve"> Other Charges</v>
      </c>
      <c r="B3649" s="93">
        <v>0</v>
      </c>
      <c r="C3649" s="245">
        <v>0</v>
      </c>
      <c r="D3649" s="245">
        <v>0</v>
      </c>
      <c r="E3649" s="294">
        <f t="shared" si="362"/>
        <v>0</v>
      </c>
      <c r="F3649" s="75"/>
      <c r="G3649" s="3" t="s">
        <v>357</v>
      </c>
      <c r="H3649" s="13" t="str">
        <f t="shared" si="361"/>
        <v>720003</v>
      </c>
      <c r="I3649" s="13" t="s">
        <v>550</v>
      </c>
      <c r="J3649" s="13" t="s">
        <v>604</v>
      </c>
    </row>
    <row r="3650" spans="1:11" x14ac:dyDescent="0.2">
      <c r="A3650" s="54" t="str">
        <f>'BoR4 Rollup'!B3650</f>
        <v xml:space="preserve"> Debt Services</v>
      </c>
      <c r="B3650" s="93">
        <v>0</v>
      </c>
      <c r="C3650" s="245">
        <v>0</v>
      </c>
      <c r="D3650" s="245">
        <v>0</v>
      </c>
      <c r="E3650" s="294">
        <f t="shared" si="362"/>
        <v>0</v>
      </c>
      <c r="F3650" s="75"/>
      <c r="G3650" s="3" t="s">
        <v>357</v>
      </c>
      <c r="H3650" s="13" t="str">
        <f t="shared" si="361"/>
        <v>720003</v>
      </c>
      <c r="I3650" s="13" t="s">
        <v>550</v>
      </c>
    </row>
    <row r="3651" spans="1:11" x14ac:dyDescent="0.2">
      <c r="A3651" s="54" t="str">
        <f>'BoR4 Rollup'!B3651</f>
        <v xml:space="preserve"> Interagency Transfers</v>
      </c>
      <c r="B3651" s="93">
        <v>0</v>
      </c>
      <c r="C3651" s="245">
        <v>0</v>
      </c>
      <c r="D3651" s="245">
        <v>0</v>
      </c>
      <c r="E3651" s="294">
        <f t="shared" si="362"/>
        <v>0</v>
      </c>
      <c r="F3651" s="75"/>
      <c r="G3651" s="3" t="s">
        <v>357</v>
      </c>
      <c r="H3651" s="13" t="str">
        <f t="shared" si="361"/>
        <v>720003</v>
      </c>
      <c r="I3651" s="13" t="s">
        <v>550</v>
      </c>
      <c r="J3651" s="13" t="s">
        <v>605</v>
      </c>
    </row>
    <row r="3652" spans="1:11" ht="15.75" x14ac:dyDescent="0.25">
      <c r="A3652" s="55" t="str">
        <f>'BoR4 Rollup'!B3652</f>
        <v>Total Other Charges</v>
      </c>
      <c r="B3652" s="95">
        <f>B3651+B3650+B3649+B3648</f>
        <v>0</v>
      </c>
      <c r="C3652" s="281">
        <f>C3651+C3650+C3649+C3648</f>
        <v>0</v>
      </c>
      <c r="D3652" s="281">
        <f>D3651+D3650+D3649+D3648</f>
        <v>0</v>
      </c>
      <c r="E3652" s="296">
        <f t="shared" si="362"/>
        <v>0</v>
      </c>
      <c r="F3652" s="77"/>
      <c r="G3652" s="3" t="s">
        <v>357</v>
      </c>
      <c r="H3652" s="13" t="str">
        <f t="shared" si="361"/>
        <v>720003</v>
      </c>
      <c r="I3652" s="13" t="s">
        <v>550</v>
      </c>
    </row>
    <row r="3653" spans="1:11" x14ac:dyDescent="0.2">
      <c r="A3653" s="54" t="str">
        <f>'BoR4 Rollup'!B3653</f>
        <v xml:space="preserve"> General Acquisitions</v>
      </c>
      <c r="B3653" s="93">
        <v>0</v>
      </c>
      <c r="C3653" s="245">
        <v>0</v>
      </c>
      <c r="D3653" s="245">
        <v>0</v>
      </c>
      <c r="E3653" s="294">
        <f t="shared" si="362"/>
        <v>0</v>
      </c>
      <c r="F3653" s="75"/>
      <c r="G3653" s="3" t="s">
        <v>357</v>
      </c>
      <c r="H3653" s="13" t="str">
        <f t="shared" si="361"/>
        <v>720003</v>
      </c>
      <c r="I3653" s="13" t="s">
        <v>550</v>
      </c>
      <c r="J3653" s="13" t="s">
        <v>606</v>
      </c>
    </row>
    <row r="3654" spans="1:11" x14ac:dyDescent="0.2">
      <c r="A3654" s="54" t="str">
        <f>'BoR4 Rollup'!B3654</f>
        <v xml:space="preserve"> Library Acquisitions</v>
      </c>
      <c r="B3654" s="93">
        <v>0</v>
      </c>
      <c r="C3654" s="245">
        <v>0</v>
      </c>
      <c r="D3654" s="245">
        <v>0</v>
      </c>
      <c r="E3654" s="294">
        <f t="shared" si="362"/>
        <v>0</v>
      </c>
      <c r="F3654" s="75"/>
      <c r="G3654" s="3" t="s">
        <v>357</v>
      </c>
      <c r="H3654" s="13" t="str">
        <f t="shared" si="361"/>
        <v>720003</v>
      </c>
      <c r="I3654" s="13" t="s">
        <v>550</v>
      </c>
      <c r="J3654" s="13" t="s">
        <v>606</v>
      </c>
    </row>
    <row r="3655" spans="1:11" x14ac:dyDescent="0.2">
      <c r="A3655" s="54" t="str">
        <f>'BoR4 Rollup'!B3655</f>
        <v xml:space="preserve"> Major Repairs</v>
      </c>
      <c r="B3655" s="93">
        <v>0</v>
      </c>
      <c r="C3655" s="245">
        <v>0</v>
      </c>
      <c r="D3655" s="245">
        <v>0</v>
      </c>
      <c r="E3655" s="294">
        <f t="shared" si="362"/>
        <v>0</v>
      </c>
      <c r="F3655" s="75"/>
      <c r="G3655" s="3" t="s">
        <v>357</v>
      </c>
      <c r="H3655" s="13" t="str">
        <f t="shared" si="361"/>
        <v>720003</v>
      </c>
      <c r="I3655" s="13" t="s">
        <v>550</v>
      </c>
    </row>
    <row r="3656" spans="1:11" ht="15.75" x14ac:dyDescent="0.25">
      <c r="A3656" s="55" t="str">
        <f>'BoR4 Rollup'!B3656</f>
        <v>Total Acquisitions and Major Repairs</v>
      </c>
      <c r="B3656" s="95">
        <f>B3655+B3654+B3653</f>
        <v>0</v>
      </c>
      <c r="C3656" s="281">
        <f>C3655+C3654+C3653</f>
        <v>0</v>
      </c>
      <c r="D3656" s="281">
        <f>D3655+D3654+D3653</f>
        <v>0</v>
      </c>
      <c r="E3656" s="296">
        <f t="shared" si="362"/>
        <v>0</v>
      </c>
      <c r="F3656" s="77"/>
      <c r="G3656" s="3" t="s">
        <v>357</v>
      </c>
      <c r="H3656" s="13" t="str">
        <f t="shared" si="361"/>
        <v>720003</v>
      </c>
      <c r="I3656" s="13" t="s">
        <v>550</v>
      </c>
    </row>
    <row r="3657" spans="1:11" ht="15.75" x14ac:dyDescent="0.25">
      <c r="A3657" s="55" t="str">
        <f>'BoR4 Rollup'!B3657</f>
        <v>Function Total</v>
      </c>
      <c r="B3657" s="94">
        <f>B3656+B3652+B3647+B3643</f>
        <v>0</v>
      </c>
      <c r="C3657" s="264">
        <f>C3656+C3652+C3647+C3643</f>
        <v>0</v>
      </c>
      <c r="D3657" s="264">
        <f>D3656+D3652+D3647+D3643</f>
        <v>0</v>
      </c>
      <c r="E3657" s="297">
        <f t="shared" si="362"/>
        <v>0</v>
      </c>
      <c r="F3657" s="76"/>
      <c r="G3657" s="3" t="s">
        <v>357</v>
      </c>
      <c r="H3657" s="13" t="str">
        <f t="shared" si="361"/>
        <v>720003</v>
      </c>
      <c r="I3657" s="13" t="s">
        <v>550</v>
      </c>
    </row>
    <row r="3658" spans="1:11" ht="15.75" x14ac:dyDescent="0.25">
      <c r="A3658" s="56" t="str">
        <f>'BoR4 Rollup'!B3658</f>
        <v>Function:  Operation &amp; Maintenance</v>
      </c>
      <c r="B3658" s="208"/>
      <c r="C3658" s="209"/>
      <c r="D3658" s="209"/>
      <c r="E3658" s="210"/>
      <c r="F3658" s="72"/>
      <c r="G3658" s="3" t="s">
        <v>356</v>
      </c>
      <c r="H3658" s="13" t="str">
        <f t="shared" ref="H3658:H3678" si="363">RIGHT($A$3660,6)</f>
        <v>720101</v>
      </c>
      <c r="I3658" s="13" t="s">
        <v>551</v>
      </c>
    </row>
    <row r="3659" spans="1:11" ht="15.75" x14ac:dyDescent="0.25">
      <c r="A3659" s="57" t="str">
        <f>'BoR4 Rollup'!B3659</f>
        <v>Orgn:  Plant Oper &amp; Maint-Plant Maintenance</v>
      </c>
      <c r="B3659" s="211" t="str">
        <f>+'BoR4 Rollup'!C3638</f>
        <v>Actual</v>
      </c>
      <c r="C3659" s="211" t="str">
        <f>+'BoR4 Rollup'!D3638</f>
        <v>Budgeted</v>
      </c>
      <c r="D3659" s="211" t="str">
        <f>+'BoR4 Rollup'!E3638</f>
        <v>Budgeted</v>
      </c>
      <c r="E3659" s="212" t="str">
        <f>E5</f>
        <v>2024-2025 +/-</v>
      </c>
      <c r="F3659" s="78"/>
      <c r="G3659" s="3" t="s">
        <v>356</v>
      </c>
      <c r="H3659" s="13" t="str">
        <f t="shared" si="363"/>
        <v>720101</v>
      </c>
      <c r="I3659" s="13" t="s">
        <v>551</v>
      </c>
    </row>
    <row r="3660" spans="1:11" ht="15.75" x14ac:dyDescent="0.25">
      <c r="A3660" s="248" t="str">
        <f>'BoR4 Rollup'!B3660</f>
        <v>Organization ID:    720101</v>
      </c>
      <c r="B3660" s="249" t="str">
        <f>'BoR4 Rollup'!$C$6</f>
        <v>2024-2025</v>
      </c>
      <c r="C3660" s="110" t="str">
        <f>'BoR4 Rollup'!$D$6</f>
        <v>2024-2025</v>
      </c>
      <c r="D3660" s="249" t="str">
        <f>'BoR4 Rollup'!$E$6</f>
        <v>2025-2026</v>
      </c>
      <c r="E3660" s="250" t="str">
        <f>E6</f>
        <v>2025-2026</v>
      </c>
      <c r="F3660" s="78"/>
      <c r="G3660" s="3" t="s">
        <v>356</v>
      </c>
      <c r="H3660" s="13" t="str">
        <f t="shared" si="363"/>
        <v>720101</v>
      </c>
      <c r="I3660" s="13" t="s">
        <v>551</v>
      </c>
    </row>
    <row r="3661" spans="1:11" x14ac:dyDescent="0.2">
      <c r="A3661" s="54" t="str">
        <f>'BoR4 Rollup'!B3661</f>
        <v xml:space="preserve">  Salaries</v>
      </c>
      <c r="B3661" s="93">
        <v>83464</v>
      </c>
      <c r="C3661" s="245">
        <v>108464</v>
      </c>
      <c r="D3661" s="245">
        <v>88200</v>
      </c>
      <c r="E3661" s="294">
        <f t="shared" ref="E3661:E3678" si="364">+D3661-C3661</f>
        <v>-20264</v>
      </c>
      <c r="F3661" s="75"/>
      <c r="G3661" s="3" t="s">
        <v>356</v>
      </c>
      <c r="H3661" s="13" t="str">
        <f t="shared" si="363"/>
        <v>720101</v>
      </c>
      <c r="I3661" s="13" t="s">
        <v>551</v>
      </c>
      <c r="J3661" s="13" t="s">
        <v>598</v>
      </c>
    </row>
    <row r="3662" spans="1:11" x14ac:dyDescent="0.2">
      <c r="A3662" s="54" t="str">
        <f>'BoR4 Rollup'!B3662</f>
        <v xml:space="preserve">  Other Compensation</v>
      </c>
      <c r="B3662" s="93">
        <v>0</v>
      </c>
      <c r="C3662" s="245">
        <v>0</v>
      </c>
      <c r="D3662" s="245">
        <v>0</v>
      </c>
      <c r="E3662" s="294">
        <f t="shared" si="364"/>
        <v>0</v>
      </c>
      <c r="F3662" s="75"/>
      <c r="G3662" s="3" t="s">
        <v>356</v>
      </c>
      <c r="H3662" s="13" t="str">
        <f t="shared" si="363"/>
        <v>720101</v>
      </c>
      <c r="I3662" s="13" t="s">
        <v>551</v>
      </c>
    </row>
    <row r="3663" spans="1:11" x14ac:dyDescent="0.2">
      <c r="A3663" s="54" t="str">
        <f>'BoR4 Rollup'!B3663</f>
        <v xml:space="preserve">  Related Benefits</v>
      </c>
      <c r="B3663" s="93">
        <v>50667</v>
      </c>
      <c r="C3663" s="245">
        <v>54655</v>
      </c>
      <c r="D3663" s="245">
        <f>52272+81</f>
        <v>52353</v>
      </c>
      <c r="E3663" s="294">
        <f t="shared" si="364"/>
        <v>-2302</v>
      </c>
      <c r="F3663" s="75"/>
      <c r="G3663" s="3" t="s">
        <v>356</v>
      </c>
      <c r="H3663" s="13" t="str">
        <f t="shared" si="363"/>
        <v>720101</v>
      </c>
      <c r="I3663" s="13" t="s">
        <v>551</v>
      </c>
      <c r="J3663" s="13" t="s">
        <v>599</v>
      </c>
      <c r="K3663" s="61"/>
    </row>
    <row r="3664" spans="1:11" ht="15.75" x14ac:dyDescent="0.25">
      <c r="A3664" s="55" t="str">
        <f>'BoR4 Rollup'!B3664</f>
        <v>Total Personal Services</v>
      </c>
      <c r="B3664" s="94">
        <f>B3663+B3662+B3661</f>
        <v>134131</v>
      </c>
      <c r="C3664" s="264">
        <f>C3663+C3662+C3661</f>
        <v>163119</v>
      </c>
      <c r="D3664" s="264">
        <f>D3663+D3662+D3661</f>
        <v>140553</v>
      </c>
      <c r="E3664" s="295">
        <f t="shared" si="364"/>
        <v>-22566</v>
      </c>
      <c r="F3664" s="76"/>
      <c r="G3664" s="3" t="s">
        <v>355</v>
      </c>
      <c r="H3664" s="13" t="str">
        <f t="shared" si="363"/>
        <v>720101</v>
      </c>
      <c r="I3664" s="13" t="s">
        <v>551</v>
      </c>
    </row>
    <row r="3665" spans="1:10" x14ac:dyDescent="0.2">
      <c r="A3665" s="54" t="str">
        <f>'BoR4 Rollup'!B3665</f>
        <v xml:space="preserve"> Travel</v>
      </c>
      <c r="B3665" s="93">
        <v>0</v>
      </c>
      <c r="C3665" s="245">
        <v>0</v>
      </c>
      <c r="D3665" s="245">
        <v>0</v>
      </c>
      <c r="E3665" s="294">
        <f t="shared" si="364"/>
        <v>0</v>
      </c>
      <c r="F3665" s="75"/>
      <c r="G3665" s="3" t="s">
        <v>356</v>
      </c>
      <c r="H3665" s="13" t="str">
        <f t="shared" si="363"/>
        <v>720101</v>
      </c>
      <c r="I3665" s="13" t="s">
        <v>551</v>
      </c>
      <c r="J3665" s="13" t="s">
        <v>600</v>
      </c>
    </row>
    <row r="3666" spans="1:10" x14ac:dyDescent="0.2">
      <c r="A3666" s="54" t="str">
        <f>'BoR4 Rollup'!B3666</f>
        <v xml:space="preserve"> Operating Services</v>
      </c>
      <c r="B3666" s="93">
        <v>178273</v>
      </c>
      <c r="C3666" s="245">
        <v>183273</v>
      </c>
      <c r="D3666" s="245">
        <v>142164</v>
      </c>
      <c r="E3666" s="294">
        <f t="shared" si="364"/>
        <v>-41109</v>
      </c>
      <c r="F3666" s="75"/>
      <c r="G3666" s="3" t="s">
        <v>356</v>
      </c>
      <c r="H3666" s="13" t="str">
        <f t="shared" si="363"/>
        <v>720101</v>
      </c>
      <c r="I3666" s="13" t="s">
        <v>551</v>
      </c>
      <c r="J3666" s="13" t="s">
        <v>601</v>
      </c>
    </row>
    <row r="3667" spans="1:10" x14ac:dyDescent="0.2">
      <c r="A3667" s="54" t="str">
        <f>'BoR4 Rollup'!B3667</f>
        <v xml:space="preserve"> Supplies</v>
      </c>
      <c r="B3667" s="93">
        <v>19072</v>
      </c>
      <c r="C3667" s="245">
        <v>23276</v>
      </c>
      <c r="D3667" s="245">
        <v>13169</v>
      </c>
      <c r="E3667" s="294">
        <f t="shared" si="364"/>
        <v>-10107</v>
      </c>
      <c r="F3667" s="75"/>
      <c r="G3667" s="3" t="s">
        <v>356</v>
      </c>
      <c r="H3667" s="13" t="str">
        <f t="shared" si="363"/>
        <v>720101</v>
      </c>
      <c r="I3667" s="13" t="s">
        <v>551</v>
      </c>
      <c r="J3667" s="13" t="s">
        <v>602</v>
      </c>
    </row>
    <row r="3668" spans="1:10" ht="15.75" x14ac:dyDescent="0.25">
      <c r="A3668" s="55" t="str">
        <f>'BoR4 Rollup'!B3668</f>
        <v>Total Operating Expenses</v>
      </c>
      <c r="B3668" s="95">
        <f>B3667+B3666+B3665</f>
        <v>197345</v>
      </c>
      <c r="C3668" s="281">
        <f>C3667+C3666+C3665</f>
        <v>206549</v>
      </c>
      <c r="D3668" s="281">
        <f>D3667+D3666+D3665</f>
        <v>155333</v>
      </c>
      <c r="E3668" s="296">
        <f t="shared" si="364"/>
        <v>-51216</v>
      </c>
      <c r="F3668" s="77"/>
      <c r="G3668" s="3" t="s">
        <v>355</v>
      </c>
      <c r="H3668" s="13" t="str">
        <f t="shared" si="363"/>
        <v>720101</v>
      </c>
      <c r="I3668" s="13" t="s">
        <v>551</v>
      </c>
    </row>
    <row r="3669" spans="1:10" x14ac:dyDescent="0.2">
      <c r="A3669" s="54" t="str">
        <f>'BoR4 Rollup'!B3669</f>
        <v xml:space="preserve"> Professional Services</v>
      </c>
      <c r="B3669" s="93">
        <v>0</v>
      </c>
      <c r="C3669" s="245">
        <v>0</v>
      </c>
      <c r="D3669" s="245">
        <v>0</v>
      </c>
      <c r="E3669" s="294">
        <f t="shared" si="364"/>
        <v>0</v>
      </c>
      <c r="F3669" s="75"/>
      <c r="G3669" s="3" t="s">
        <v>356</v>
      </c>
      <c r="H3669" s="13" t="str">
        <f t="shared" si="363"/>
        <v>720101</v>
      </c>
      <c r="I3669" s="13" t="s">
        <v>551</v>
      </c>
      <c r="J3669" s="13" t="s">
        <v>603</v>
      </c>
    </row>
    <row r="3670" spans="1:10" x14ac:dyDescent="0.2">
      <c r="A3670" s="54" t="str">
        <f>'BoR4 Rollup'!B3670</f>
        <v xml:space="preserve"> Other Charges</v>
      </c>
      <c r="B3670" s="93">
        <v>0</v>
      </c>
      <c r="C3670" s="245">
        <v>0</v>
      </c>
      <c r="D3670" s="245">
        <v>0</v>
      </c>
      <c r="E3670" s="294">
        <f t="shared" si="364"/>
        <v>0</v>
      </c>
      <c r="F3670" s="75"/>
      <c r="G3670" s="3" t="s">
        <v>356</v>
      </c>
      <c r="H3670" s="13" t="str">
        <f t="shared" si="363"/>
        <v>720101</v>
      </c>
      <c r="I3670" s="13" t="s">
        <v>551</v>
      </c>
      <c r="J3670" s="13" t="s">
        <v>604</v>
      </c>
    </row>
    <row r="3671" spans="1:10" x14ac:dyDescent="0.2">
      <c r="A3671" s="54" t="str">
        <f>'BoR4 Rollup'!B3671</f>
        <v xml:space="preserve"> Debt Services</v>
      </c>
      <c r="B3671" s="93">
        <v>0</v>
      </c>
      <c r="C3671" s="245">
        <v>0</v>
      </c>
      <c r="D3671" s="245">
        <v>0</v>
      </c>
      <c r="E3671" s="294">
        <f t="shared" si="364"/>
        <v>0</v>
      </c>
      <c r="F3671" s="75"/>
      <c r="G3671" s="3" t="s">
        <v>356</v>
      </c>
      <c r="H3671" s="13" t="str">
        <f t="shared" si="363"/>
        <v>720101</v>
      </c>
      <c r="I3671" s="13" t="s">
        <v>551</v>
      </c>
    </row>
    <row r="3672" spans="1:10" x14ac:dyDescent="0.2">
      <c r="A3672" s="54" t="str">
        <f>'BoR4 Rollup'!B3672</f>
        <v xml:space="preserve"> Interagency Transfers</v>
      </c>
      <c r="B3672" s="93">
        <v>0</v>
      </c>
      <c r="C3672" s="245">
        <v>0</v>
      </c>
      <c r="D3672" s="245">
        <v>0</v>
      </c>
      <c r="E3672" s="294">
        <f t="shared" si="364"/>
        <v>0</v>
      </c>
      <c r="F3672" s="75"/>
      <c r="G3672" s="3" t="s">
        <v>356</v>
      </c>
      <c r="H3672" s="13" t="str">
        <f t="shared" si="363"/>
        <v>720101</v>
      </c>
      <c r="I3672" s="13" t="s">
        <v>551</v>
      </c>
      <c r="J3672" s="13" t="s">
        <v>605</v>
      </c>
    </row>
    <row r="3673" spans="1:10" ht="15.75" x14ac:dyDescent="0.25">
      <c r="A3673" s="55" t="str">
        <f>'BoR4 Rollup'!B3673</f>
        <v>Total Other Charges</v>
      </c>
      <c r="B3673" s="95">
        <f>B3672+B3671+B3670+B3669</f>
        <v>0</v>
      </c>
      <c r="C3673" s="281">
        <f>C3672+C3671+C3670+C3669</f>
        <v>0</v>
      </c>
      <c r="D3673" s="281">
        <f>D3672+D3671+D3670+D3669</f>
        <v>0</v>
      </c>
      <c r="E3673" s="296">
        <f t="shared" si="364"/>
        <v>0</v>
      </c>
      <c r="F3673" s="77"/>
      <c r="G3673" s="3" t="s">
        <v>355</v>
      </c>
      <c r="H3673" s="13" t="str">
        <f t="shared" si="363"/>
        <v>720101</v>
      </c>
      <c r="I3673" s="13" t="s">
        <v>551</v>
      </c>
    </row>
    <row r="3674" spans="1:10" x14ac:dyDescent="0.2">
      <c r="A3674" s="54" t="str">
        <f>'BoR4 Rollup'!B3674</f>
        <v xml:space="preserve"> General Acquisitions</v>
      </c>
      <c r="B3674" s="93">
        <v>3174</v>
      </c>
      <c r="C3674" s="245">
        <v>3174</v>
      </c>
      <c r="D3674" s="245">
        <v>0</v>
      </c>
      <c r="E3674" s="294">
        <f t="shared" si="364"/>
        <v>-3174</v>
      </c>
      <c r="F3674" s="75"/>
      <c r="G3674" s="3" t="s">
        <v>356</v>
      </c>
      <c r="H3674" s="13" t="str">
        <f t="shared" si="363"/>
        <v>720101</v>
      </c>
      <c r="I3674" s="13" t="s">
        <v>551</v>
      </c>
      <c r="J3674" s="13" t="s">
        <v>606</v>
      </c>
    </row>
    <row r="3675" spans="1:10" x14ac:dyDescent="0.2">
      <c r="A3675" s="54" t="str">
        <f>'BoR4 Rollup'!B3675</f>
        <v xml:space="preserve"> Library Acquisitions</v>
      </c>
      <c r="B3675" s="93">
        <v>0</v>
      </c>
      <c r="C3675" s="245">
        <v>0</v>
      </c>
      <c r="D3675" s="245">
        <v>0</v>
      </c>
      <c r="E3675" s="294">
        <f t="shared" si="364"/>
        <v>0</v>
      </c>
      <c r="F3675" s="75"/>
      <c r="G3675" s="3" t="s">
        <v>356</v>
      </c>
      <c r="H3675" s="13" t="str">
        <f t="shared" si="363"/>
        <v>720101</v>
      </c>
      <c r="I3675" s="13" t="s">
        <v>551</v>
      </c>
      <c r="J3675" s="13" t="s">
        <v>606</v>
      </c>
    </row>
    <row r="3676" spans="1:10" x14ac:dyDescent="0.2">
      <c r="A3676" s="54" t="str">
        <f>'BoR4 Rollup'!B3676</f>
        <v xml:space="preserve"> Major Repairs</v>
      </c>
      <c r="B3676" s="93">
        <v>0</v>
      </c>
      <c r="C3676" s="245">
        <v>0</v>
      </c>
      <c r="D3676" s="245">
        <v>0</v>
      </c>
      <c r="E3676" s="294">
        <f t="shared" si="364"/>
        <v>0</v>
      </c>
      <c r="F3676" s="75"/>
      <c r="G3676" s="3" t="s">
        <v>356</v>
      </c>
      <c r="H3676" s="13" t="str">
        <f t="shared" si="363"/>
        <v>720101</v>
      </c>
      <c r="I3676" s="13" t="s">
        <v>551</v>
      </c>
    </row>
    <row r="3677" spans="1:10" ht="15.75" x14ac:dyDescent="0.25">
      <c r="A3677" s="55" t="str">
        <f>'BoR4 Rollup'!B3677</f>
        <v>Total Acquisitions and Major Repairs</v>
      </c>
      <c r="B3677" s="95">
        <f>B3676+B3675+B3674</f>
        <v>3174</v>
      </c>
      <c r="C3677" s="281">
        <f>C3676+C3675+C3674</f>
        <v>3174</v>
      </c>
      <c r="D3677" s="281">
        <f>D3676+D3675+D3674</f>
        <v>0</v>
      </c>
      <c r="E3677" s="296">
        <f t="shared" si="364"/>
        <v>-3174</v>
      </c>
      <c r="F3677" s="77"/>
      <c r="G3677" s="3" t="s">
        <v>355</v>
      </c>
      <c r="H3677" s="13" t="str">
        <f t="shared" si="363"/>
        <v>720101</v>
      </c>
      <c r="I3677" s="13" t="s">
        <v>551</v>
      </c>
    </row>
    <row r="3678" spans="1:10" ht="15.75" x14ac:dyDescent="0.25">
      <c r="A3678" s="55" t="str">
        <f>'BoR4 Rollup'!B3678</f>
        <v>Function Total</v>
      </c>
      <c r="B3678" s="264">
        <f>B3677+B3673+B3668+B3664</f>
        <v>334650</v>
      </c>
      <c r="C3678" s="264">
        <f>C3677+C3673+C3668+C3664</f>
        <v>372842</v>
      </c>
      <c r="D3678" s="264">
        <f>D3677+D3673+D3668+D3664</f>
        <v>295886</v>
      </c>
      <c r="E3678" s="297">
        <f t="shared" si="364"/>
        <v>-76956</v>
      </c>
      <c r="F3678" s="76"/>
      <c r="G3678" s="3" t="s">
        <v>355</v>
      </c>
      <c r="H3678" s="13" t="str">
        <f t="shared" si="363"/>
        <v>720101</v>
      </c>
      <c r="I3678" s="13" t="s">
        <v>551</v>
      </c>
    </row>
    <row r="3679" spans="1:10" ht="15.75" x14ac:dyDescent="0.25">
      <c r="A3679" s="56" t="str">
        <f>'BoR4 Rollup'!B3679</f>
        <v>Function:  Operation &amp; Maintenance</v>
      </c>
      <c r="B3679" s="208"/>
      <c r="C3679" s="209"/>
      <c r="D3679" s="209"/>
      <c r="E3679" s="210"/>
      <c r="F3679" s="72"/>
      <c r="G3679" s="3" t="s">
        <v>356</v>
      </c>
      <c r="H3679" s="13" t="str">
        <f t="shared" ref="H3679:H3699" si="365">RIGHT($A$3681,6)</f>
        <v>740002</v>
      </c>
      <c r="I3679" s="13" t="s">
        <v>552</v>
      </c>
    </row>
    <row r="3680" spans="1:10" ht="15.75" x14ac:dyDescent="0.25">
      <c r="A3680" s="57" t="str">
        <f>'BoR4 Rollup'!B3680</f>
        <v>Orgn:  Property Control Management</v>
      </c>
      <c r="B3680" s="211" t="str">
        <f>+'BoR4 Rollup'!C3659</f>
        <v>Actual</v>
      </c>
      <c r="C3680" s="211" t="str">
        <f>+'BoR4 Rollup'!D3659</f>
        <v>Budgeted</v>
      </c>
      <c r="D3680" s="211" t="str">
        <f>+'BoR4 Rollup'!E3659</f>
        <v>Budgeted</v>
      </c>
      <c r="E3680" s="212" t="str">
        <f>E5</f>
        <v>2024-2025 +/-</v>
      </c>
      <c r="F3680" s="78"/>
      <c r="G3680" s="3" t="s">
        <v>356</v>
      </c>
      <c r="H3680" s="13" t="str">
        <f t="shared" si="365"/>
        <v>740002</v>
      </c>
      <c r="I3680" s="13" t="s">
        <v>552</v>
      </c>
    </row>
    <row r="3681" spans="1:10" ht="15.75" x14ac:dyDescent="0.25">
      <c r="A3681" s="248" t="str">
        <f>'BoR4 Rollup'!B3681</f>
        <v>Organization ID:    740002</v>
      </c>
      <c r="B3681" s="249" t="str">
        <f>'BoR4 Rollup'!$C$6</f>
        <v>2024-2025</v>
      </c>
      <c r="C3681" s="110" t="str">
        <f>'BoR4 Rollup'!$D$6</f>
        <v>2024-2025</v>
      </c>
      <c r="D3681" s="249" t="str">
        <f>'BoR4 Rollup'!$E$6</f>
        <v>2025-2026</v>
      </c>
      <c r="E3681" s="250" t="str">
        <f>E6</f>
        <v>2025-2026</v>
      </c>
      <c r="F3681" s="78"/>
      <c r="G3681" s="3" t="s">
        <v>356</v>
      </c>
      <c r="H3681" s="13" t="str">
        <f t="shared" si="365"/>
        <v>740002</v>
      </c>
      <c r="I3681" s="13" t="s">
        <v>552</v>
      </c>
    </row>
    <row r="3682" spans="1:10" x14ac:dyDescent="0.2">
      <c r="A3682" s="54" t="str">
        <f>'BoR4 Rollup'!B3682</f>
        <v xml:space="preserve">  Salaries</v>
      </c>
      <c r="B3682" s="93">
        <v>0</v>
      </c>
      <c r="C3682" s="245">
        <v>0</v>
      </c>
      <c r="D3682" s="245">
        <v>0</v>
      </c>
      <c r="E3682" s="294">
        <f t="shared" ref="E3682:E3699" si="366">+D3682-C3682</f>
        <v>0</v>
      </c>
      <c r="F3682" s="75"/>
      <c r="G3682" s="3" t="s">
        <v>356</v>
      </c>
      <c r="H3682" s="13" t="str">
        <f t="shared" si="365"/>
        <v>740002</v>
      </c>
      <c r="I3682" s="13" t="s">
        <v>552</v>
      </c>
      <c r="J3682" s="13" t="s">
        <v>598</v>
      </c>
    </row>
    <row r="3683" spans="1:10" x14ac:dyDescent="0.2">
      <c r="A3683" s="54" t="str">
        <f>'BoR4 Rollup'!B3683</f>
        <v xml:space="preserve">  Other Compensation</v>
      </c>
      <c r="B3683" s="93">
        <v>0</v>
      </c>
      <c r="C3683" s="245">
        <v>0</v>
      </c>
      <c r="D3683" s="245">
        <v>0</v>
      </c>
      <c r="E3683" s="294">
        <f t="shared" si="366"/>
        <v>0</v>
      </c>
      <c r="F3683" s="75"/>
      <c r="G3683" s="3" t="s">
        <v>356</v>
      </c>
      <c r="H3683" s="13" t="str">
        <f t="shared" si="365"/>
        <v>740002</v>
      </c>
      <c r="I3683" s="13" t="s">
        <v>552</v>
      </c>
    </row>
    <row r="3684" spans="1:10" x14ac:dyDescent="0.2">
      <c r="A3684" s="54" t="str">
        <f>'BoR4 Rollup'!B3684</f>
        <v xml:space="preserve">  Related Benefits</v>
      </c>
      <c r="B3684" s="93">
        <v>0</v>
      </c>
      <c r="C3684" s="245">
        <v>0</v>
      </c>
      <c r="D3684" s="245">
        <v>0</v>
      </c>
      <c r="E3684" s="294">
        <f t="shared" si="366"/>
        <v>0</v>
      </c>
      <c r="F3684" s="75"/>
      <c r="G3684" s="3" t="s">
        <v>356</v>
      </c>
      <c r="H3684" s="13" t="str">
        <f t="shared" si="365"/>
        <v>740002</v>
      </c>
      <c r="I3684" s="13" t="s">
        <v>552</v>
      </c>
      <c r="J3684" s="13" t="s">
        <v>599</v>
      </c>
    </row>
    <row r="3685" spans="1:10" ht="15.75" x14ac:dyDescent="0.25">
      <c r="A3685" s="55" t="str">
        <f>'BoR4 Rollup'!B3685</f>
        <v>Total Personal Services</v>
      </c>
      <c r="B3685" s="94">
        <f>B3684+B3683+B3682</f>
        <v>0</v>
      </c>
      <c r="C3685" s="264">
        <f>C3684+C3683+C3682</f>
        <v>0</v>
      </c>
      <c r="D3685" s="264">
        <f>D3684+D3683+D3682</f>
        <v>0</v>
      </c>
      <c r="E3685" s="295">
        <f t="shared" si="366"/>
        <v>0</v>
      </c>
      <c r="F3685" s="76"/>
      <c r="G3685" s="3" t="s">
        <v>355</v>
      </c>
      <c r="H3685" s="13" t="str">
        <f t="shared" si="365"/>
        <v>740002</v>
      </c>
      <c r="I3685" s="13" t="s">
        <v>552</v>
      </c>
    </row>
    <row r="3686" spans="1:10" x14ac:dyDescent="0.2">
      <c r="A3686" s="54" t="str">
        <f>'BoR4 Rollup'!B3686</f>
        <v xml:space="preserve"> Travel</v>
      </c>
      <c r="B3686" s="93">
        <v>0</v>
      </c>
      <c r="C3686" s="245">
        <v>0</v>
      </c>
      <c r="D3686" s="245">
        <v>0</v>
      </c>
      <c r="E3686" s="294">
        <f t="shared" si="366"/>
        <v>0</v>
      </c>
      <c r="F3686" s="75"/>
      <c r="G3686" s="3" t="s">
        <v>356</v>
      </c>
      <c r="H3686" s="13" t="str">
        <f t="shared" si="365"/>
        <v>740002</v>
      </c>
      <c r="I3686" s="13" t="s">
        <v>552</v>
      </c>
      <c r="J3686" s="13" t="s">
        <v>600</v>
      </c>
    </row>
    <row r="3687" spans="1:10" x14ac:dyDescent="0.2">
      <c r="A3687" s="54" t="str">
        <f>'BoR4 Rollup'!B3687</f>
        <v xml:space="preserve"> Operating Services</v>
      </c>
      <c r="B3687" s="93">
        <v>0</v>
      </c>
      <c r="C3687" s="245">
        <v>0</v>
      </c>
      <c r="D3687" s="245">
        <v>0</v>
      </c>
      <c r="E3687" s="294">
        <f t="shared" si="366"/>
        <v>0</v>
      </c>
      <c r="F3687" s="75"/>
      <c r="G3687" s="3" t="s">
        <v>356</v>
      </c>
      <c r="H3687" s="13" t="str">
        <f t="shared" si="365"/>
        <v>740002</v>
      </c>
      <c r="I3687" s="13" t="s">
        <v>552</v>
      </c>
      <c r="J3687" s="13" t="s">
        <v>601</v>
      </c>
    </row>
    <row r="3688" spans="1:10" x14ac:dyDescent="0.2">
      <c r="A3688" s="54" t="str">
        <f>'BoR4 Rollup'!B3688</f>
        <v xml:space="preserve"> Supplies</v>
      </c>
      <c r="B3688" s="93">
        <v>0</v>
      </c>
      <c r="C3688" s="245">
        <v>0</v>
      </c>
      <c r="D3688" s="245">
        <v>0</v>
      </c>
      <c r="E3688" s="294">
        <f t="shared" si="366"/>
        <v>0</v>
      </c>
      <c r="F3688" s="75"/>
      <c r="G3688" s="3" t="s">
        <v>356</v>
      </c>
      <c r="H3688" s="13" t="str">
        <f t="shared" si="365"/>
        <v>740002</v>
      </c>
      <c r="I3688" s="13" t="s">
        <v>552</v>
      </c>
      <c r="J3688" s="13" t="s">
        <v>602</v>
      </c>
    </row>
    <row r="3689" spans="1:10" ht="15.75" x14ac:dyDescent="0.25">
      <c r="A3689" s="55" t="str">
        <f>'BoR4 Rollup'!B3689</f>
        <v>Total Operating Expenses</v>
      </c>
      <c r="B3689" s="95">
        <f>B3688+B3687+B3686</f>
        <v>0</v>
      </c>
      <c r="C3689" s="281">
        <f>C3688+C3687+C3686</f>
        <v>0</v>
      </c>
      <c r="D3689" s="281">
        <f>D3688+D3687+D3686</f>
        <v>0</v>
      </c>
      <c r="E3689" s="296">
        <f t="shared" si="366"/>
        <v>0</v>
      </c>
      <c r="F3689" s="77"/>
      <c r="G3689" s="3" t="s">
        <v>355</v>
      </c>
      <c r="H3689" s="13" t="str">
        <f t="shared" si="365"/>
        <v>740002</v>
      </c>
      <c r="I3689" s="13" t="s">
        <v>552</v>
      </c>
    </row>
    <row r="3690" spans="1:10" x14ac:dyDescent="0.2">
      <c r="A3690" s="54" t="str">
        <f>'BoR4 Rollup'!B3690</f>
        <v xml:space="preserve"> Professional Services</v>
      </c>
      <c r="B3690" s="93">
        <v>0</v>
      </c>
      <c r="C3690" s="245">
        <v>0</v>
      </c>
      <c r="D3690" s="245">
        <v>0</v>
      </c>
      <c r="E3690" s="294">
        <f t="shared" si="366"/>
        <v>0</v>
      </c>
      <c r="F3690" s="75"/>
      <c r="G3690" s="3" t="s">
        <v>356</v>
      </c>
      <c r="H3690" s="13" t="str">
        <f t="shared" si="365"/>
        <v>740002</v>
      </c>
      <c r="I3690" s="13" t="s">
        <v>552</v>
      </c>
      <c r="J3690" s="13" t="s">
        <v>603</v>
      </c>
    </row>
    <row r="3691" spans="1:10" x14ac:dyDescent="0.2">
      <c r="A3691" s="54" t="str">
        <f>'BoR4 Rollup'!B3691</f>
        <v xml:space="preserve"> Other Charges</v>
      </c>
      <c r="B3691" s="93">
        <v>0</v>
      </c>
      <c r="C3691" s="245">
        <v>0</v>
      </c>
      <c r="D3691" s="245">
        <v>0</v>
      </c>
      <c r="E3691" s="294">
        <f t="shared" si="366"/>
        <v>0</v>
      </c>
      <c r="F3691" s="75"/>
      <c r="G3691" s="3" t="s">
        <v>356</v>
      </c>
      <c r="H3691" s="13" t="str">
        <f t="shared" si="365"/>
        <v>740002</v>
      </c>
      <c r="I3691" s="13" t="s">
        <v>552</v>
      </c>
      <c r="J3691" s="13" t="s">
        <v>604</v>
      </c>
    </row>
    <row r="3692" spans="1:10" x14ac:dyDescent="0.2">
      <c r="A3692" s="54" t="str">
        <f>'BoR4 Rollup'!B3692</f>
        <v xml:space="preserve"> Debt Services</v>
      </c>
      <c r="B3692" s="93">
        <v>0</v>
      </c>
      <c r="C3692" s="245">
        <v>0</v>
      </c>
      <c r="D3692" s="245">
        <v>0</v>
      </c>
      <c r="E3692" s="294">
        <f t="shared" si="366"/>
        <v>0</v>
      </c>
      <c r="F3692" s="75"/>
      <c r="G3692" s="3" t="s">
        <v>356</v>
      </c>
      <c r="H3692" s="13" t="str">
        <f t="shared" si="365"/>
        <v>740002</v>
      </c>
      <c r="I3692" s="13" t="s">
        <v>552</v>
      </c>
    </row>
    <row r="3693" spans="1:10" x14ac:dyDescent="0.2">
      <c r="A3693" s="54" t="str">
        <f>'BoR4 Rollup'!B3693</f>
        <v xml:space="preserve"> Interagency Transfers</v>
      </c>
      <c r="B3693" s="93">
        <v>0</v>
      </c>
      <c r="C3693" s="245">
        <v>0</v>
      </c>
      <c r="D3693" s="245">
        <v>0</v>
      </c>
      <c r="E3693" s="294">
        <f t="shared" si="366"/>
        <v>0</v>
      </c>
      <c r="F3693" s="75"/>
      <c r="G3693" s="3" t="s">
        <v>356</v>
      </c>
      <c r="H3693" s="13" t="str">
        <f t="shared" si="365"/>
        <v>740002</v>
      </c>
      <c r="I3693" s="13" t="s">
        <v>552</v>
      </c>
      <c r="J3693" s="13" t="s">
        <v>605</v>
      </c>
    </row>
    <row r="3694" spans="1:10" ht="15.75" x14ac:dyDescent="0.25">
      <c r="A3694" s="55" t="str">
        <f>'BoR4 Rollup'!B3694</f>
        <v>Total Other Charges</v>
      </c>
      <c r="B3694" s="95">
        <f>B3693+B3692+B3691+B3690</f>
        <v>0</v>
      </c>
      <c r="C3694" s="281">
        <f>C3693+C3692+C3691+C3690</f>
        <v>0</v>
      </c>
      <c r="D3694" s="281">
        <f>D3693+D3692+D3691+D3690</f>
        <v>0</v>
      </c>
      <c r="E3694" s="296">
        <f t="shared" si="366"/>
        <v>0</v>
      </c>
      <c r="F3694" s="77"/>
      <c r="G3694" s="3" t="s">
        <v>355</v>
      </c>
      <c r="H3694" s="13" t="str">
        <f t="shared" si="365"/>
        <v>740002</v>
      </c>
      <c r="I3694" s="13" t="s">
        <v>552</v>
      </c>
    </row>
    <row r="3695" spans="1:10" x14ac:dyDescent="0.2">
      <c r="A3695" s="54" t="str">
        <f>'BoR4 Rollup'!B3695</f>
        <v xml:space="preserve"> General Acquisitions</v>
      </c>
      <c r="B3695" s="93">
        <v>0</v>
      </c>
      <c r="C3695" s="245">
        <v>0</v>
      </c>
      <c r="D3695" s="245">
        <v>0</v>
      </c>
      <c r="E3695" s="294">
        <f t="shared" si="366"/>
        <v>0</v>
      </c>
      <c r="F3695" s="75"/>
      <c r="G3695" s="3" t="s">
        <v>356</v>
      </c>
      <c r="H3695" s="13" t="str">
        <f t="shared" si="365"/>
        <v>740002</v>
      </c>
      <c r="I3695" s="13" t="s">
        <v>552</v>
      </c>
      <c r="J3695" s="13" t="s">
        <v>606</v>
      </c>
    </row>
    <row r="3696" spans="1:10" x14ac:dyDescent="0.2">
      <c r="A3696" s="54" t="str">
        <f>'BoR4 Rollup'!B3696</f>
        <v xml:space="preserve"> Library Acquisitions</v>
      </c>
      <c r="B3696" s="93">
        <v>0</v>
      </c>
      <c r="C3696" s="245">
        <v>0</v>
      </c>
      <c r="D3696" s="245">
        <v>0</v>
      </c>
      <c r="E3696" s="294">
        <f t="shared" si="366"/>
        <v>0</v>
      </c>
      <c r="F3696" s="75"/>
      <c r="G3696" s="3" t="s">
        <v>356</v>
      </c>
      <c r="H3696" s="13" t="str">
        <f t="shared" si="365"/>
        <v>740002</v>
      </c>
      <c r="I3696" s="13" t="s">
        <v>552</v>
      </c>
      <c r="J3696" s="13" t="s">
        <v>606</v>
      </c>
    </row>
    <row r="3697" spans="1:10" x14ac:dyDescent="0.2">
      <c r="A3697" s="54" t="str">
        <f>'BoR4 Rollup'!B3697</f>
        <v xml:space="preserve"> Major Repairs</v>
      </c>
      <c r="B3697" s="93">
        <v>0</v>
      </c>
      <c r="C3697" s="245">
        <v>0</v>
      </c>
      <c r="D3697" s="245">
        <v>0</v>
      </c>
      <c r="E3697" s="294">
        <f t="shared" si="366"/>
        <v>0</v>
      </c>
      <c r="F3697" s="75"/>
      <c r="G3697" s="3" t="s">
        <v>356</v>
      </c>
      <c r="H3697" s="13" t="str">
        <f t="shared" si="365"/>
        <v>740002</v>
      </c>
      <c r="I3697" s="13" t="s">
        <v>552</v>
      </c>
    </row>
    <row r="3698" spans="1:10" ht="15.75" x14ac:dyDescent="0.25">
      <c r="A3698" s="55" t="str">
        <f>'BoR4 Rollup'!B3698</f>
        <v>Total Acquisitions and Major Repairs</v>
      </c>
      <c r="B3698" s="95">
        <f>B3697+B3696+B3695</f>
        <v>0</v>
      </c>
      <c r="C3698" s="281">
        <f>C3697+C3696+C3695</f>
        <v>0</v>
      </c>
      <c r="D3698" s="281">
        <f>D3697+D3696+D3695</f>
        <v>0</v>
      </c>
      <c r="E3698" s="296">
        <f t="shared" si="366"/>
        <v>0</v>
      </c>
      <c r="F3698" s="77"/>
      <c r="G3698" s="3" t="s">
        <v>355</v>
      </c>
      <c r="H3698" s="13" t="str">
        <f t="shared" si="365"/>
        <v>740002</v>
      </c>
      <c r="I3698" s="13" t="s">
        <v>552</v>
      </c>
    </row>
    <row r="3699" spans="1:10" ht="15.75" x14ac:dyDescent="0.25">
      <c r="A3699" s="55" t="str">
        <f>'BoR4 Rollup'!B3699</f>
        <v>Function Total</v>
      </c>
      <c r="B3699" s="94">
        <f>B3698+B3694+B3689+B3685</f>
        <v>0</v>
      </c>
      <c r="C3699" s="264">
        <f>C3698+C3694+C3689+C3685</f>
        <v>0</v>
      </c>
      <c r="D3699" s="264">
        <f>D3698+D3694+D3689+D3685</f>
        <v>0</v>
      </c>
      <c r="E3699" s="297">
        <f t="shared" si="366"/>
        <v>0</v>
      </c>
      <c r="F3699" s="76"/>
      <c r="G3699" s="3" t="s">
        <v>355</v>
      </c>
      <c r="H3699" s="13" t="str">
        <f t="shared" si="365"/>
        <v>740002</v>
      </c>
      <c r="I3699" s="13" t="s">
        <v>552</v>
      </c>
    </row>
    <row r="3700" spans="1:10" ht="15.75" x14ac:dyDescent="0.25">
      <c r="A3700" s="56" t="str">
        <f>'BoR4 Rollup'!B3700</f>
        <v>Function:  Scholarships &amp; Fellowships</v>
      </c>
      <c r="B3700" s="208"/>
      <c r="C3700" s="209"/>
      <c r="D3700" s="209"/>
      <c r="E3700" s="210"/>
      <c r="F3700" s="72"/>
      <c r="G3700" s="3" t="s">
        <v>355</v>
      </c>
      <c r="H3700" s="13" t="str">
        <f t="shared" ref="H3700:H3720" si="367">RIGHT($A$3702,6)</f>
        <v xml:space="preserve"> TOTAL</v>
      </c>
      <c r="I3700" s="13" t="s">
        <v>396</v>
      </c>
    </row>
    <row r="3701" spans="1:10" ht="15.75" x14ac:dyDescent="0.25">
      <c r="A3701" s="57" t="str">
        <f>'BoR4 Rollup'!B3701</f>
        <v>Orgn:  SCHOLARSHIPS AND FELLOWSHIPS</v>
      </c>
      <c r="B3701" s="211" t="str">
        <f>+'BoR4 Rollup'!C3680</f>
        <v>Actual</v>
      </c>
      <c r="C3701" s="211" t="str">
        <f>+'BoR4 Rollup'!D3680</f>
        <v>Budgeted</v>
      </c>
      <c r="D3701" s="211" t="str">
        <f>+'BoR4 Rollup'!E3680</f>
        <v>Budgeted</v>
      </c>
      <c r="E3701" s="212" t="str">
        <f>E5</f>
        <v>2024-2025 +/-</v>
      </c>
      <c r="F3701" s="74"/>
      <c r="G3701" s="3" t="s">
        <v>355</v>
      </c>
      <c r="H3701" s="13" t="str">
        <f t="shared" si="367"/>
        <v xml:space="preserve"> TOTAL</v>
      </c>
      <c r="I3701" s="13" t="s">
        <v>396</v>
      </c>
    </row>
    <row r="3702" spans="1:10" ht="15.75" x14ac:dyDescent="0.25">
      <c r="A3702" s="248" t="str">
        <f>'BoR4 Rollup'!B3702</f>
        <v>ORGN ID: TOTAL</v>
      </c>
      <c r="B3702" s="249" t="str">
        <f>'BoR4 Rollup'!$C$6</f>
        <v>2024-2025</v>
      </c>
      <c r="C3702" s="110" t="str">
        <f>'BoR4 Rollup'!$D$6</f>
        <v>2024-2025</v>
      </c>
      <c r="D3702" s="249" t="str">
        <f>'BoR4 Rollup'!$E$6</f>
        <v>2025-2026</v>
      </c>
      <c r="E3702" s="250" t="str">
        <f>'BoR4 Rollup'!$F$6</f>
        <v>2025-2026</v>
      </c>
      <c r="F3702" s="74"/>
      <c r="G3702" s="3" t="s">
        <v>355</v>
      </c>
      <c r="H3702" s="13" t="str">
        <f t="shared" si="367"/>
        <v xml:space="preserve"> TOTAL</v>
      </c>
      <c r="I3702" s="13" t="s">
        <v>396</v>
      </c>
    </row>
    <row r="3703" spans="1:10" x14ac:dyDescent="0.2">
      <c r="A3703" s="54" t="str">
        <f>'BoR4 Rollup'!B3703</f>
        <v xml:space="preserve">  Salaries</v>
      </c>
      <c r="B3703" s="93">
        <f t="shared" ref="B3703:D3705" si="368">+B3724+B3745</f>
        <v>0</v>
      </c>
      <c r="C3703" s="245">
        <f t="shared" si="368"/>
        <v>0</v>
      </c>
      <c r="D3703" s="245">
        <f t="shared" si="368"/>
        <v>0</v>
      </c>
      <c r="E3703" s="294">
        <f t="shared" ref="E3703:E3720" si="369">+D3703-C3703</f>
        <v>0</v>
      </c>
      <c r="F3703" s="75"/>
      <c r="G3703" s="3" t="s">
        <v>355</v>
      </c>
      <c r="H3703" s="13" t="str">
        <f t="shared" si="367"/>
        <v xml:space="preserve"> TOTAL</v>
      </c>
      <c r="I3703" s="13" t="s">
        <v>396</v>
      </c>
      <c r="J3703" s="13" t="s">
        <v>598</v>
      </c>
    </row>
    <row r="3704" spans="1:10" x14ac:dyDescent="0.2">
      <c r="A3704" s="54" t="str">
        <f>'BoR4 Rollup'!B3704</f>
        <v xml:space="preserve">  Other Compensation</v>
      </c>
      <c r="B3704" s="93">
        <f t="shared" si="368"/>
        <v>0</v>
      </c>
      <c r="C3704" s="245">
        <f t="shared" si="368"/>
        <v>0</v>
      </c>
      <c r="D3704" s="245">
        <f t="shared" si="368"/>
        <v>0</v>
      </c>
      <c r="E3704" s="294">
        <f t="shared" si="369"/>
        <v>0</v>
      </c>
      <c r="F3704" s="75"/>
      <c r="G3704" s="3" t="s">
        <v>355</v>
      </c>
      <c r="H3704" s="13" t="str">
        <f t="shared" si="367"/>
        <v xml:space="preserve"> TOTAL</v>
      </c>
      <c r="I3704" s="13" t="s">
        <v>396</v>
      </c>
    </row>
    <row r="3705" spans="1:10" x14ac:dyDescent="0.2">
      <c r="A3705" s="54" t="str">
        <f>'BoR4 Rollup'!B3705</f>
        <v xml:space="preserve">  Related Benefits</v>
      </c>
      <c r="B3705" s="93">
        <f t="shared" si="368"/>
        <v>0</v>
      </c>
      <c r="C3705" s="245">
        <f t="shared" si="368"/>
        <v>0</v>
      </c>
      <c r="D3705" s="245">
        <f t="shared" si="368"/>
        <v>0</v>
      </c>
      <c r="E3705" s="294">
        <f t="shared" si="369"/>
        <v>0</v>
      </c>
      <c r="F3705" s="75"/>
      <c r="G3705" s="3" t="s">
        <v>355</v>
      </c>
      <c r="H3705" s="13" t="str">
        <f t="shared" si="367"/>
        <v xml:space="preserve"> TOTAL</v>
      </c>
      <c r="I3705" s="13" t="s">
        <v>396</v>
      </c>
      <c r="J3705" s="13" t="s">
        <v>599</v>
      </c>
    </row>
    <row r="3706" spans="1:10" ht="15.75" x14ac:dyDescent="0.25">
      <c r="A3706" s="55" t="str">
        <f>'BoR4 Rollup'!B3706</f>
        <v>Total Personal Services</v>
      </c>
      <c r="B3706" s="94">
        <f>B3705+B3704+B3703</f>
        <v>0</v>
      </c>
      <c r="C3706" s="264">
        <f>C3705+C3704+C3703</f>
        <v>0</v>
      </c>
      <c r="D3706" s="264">
        <f>D3705+D3704+D3703</f>
        <v>0</v>
      </c>
      <c r="E3706" s="295">
        <f t="shared" si="369"/>
        <v>0</v>
      </c>
      <c r="F3706" s="76"/>
      <c r="G3706" s="3" t="s">
        <v>355</v>
      </c>
      <c r="H3706" s="13" t="str">
        <f t="shared" si="367"/>
        <v xml:space="preserve"> TOTAL</v>
      </c>
      <c r="I3706" s="13" t="s">
        <v>396</v>
      </c>
    </row>
    <row r="3707" spans="1:10" x14ac:dyDescent="0.2">
      <c r="A3707" s="54" t="str">
        <f>'BoR4 Rollup'!B3707</f>
        <v xml:space="preserve"> Travel</v>
      </c>
      <c r="B3707" s="93">
        <f t="shared" ref="B3707:D3709" si="370">+B3728+B3749</f>
        <v>0</v>
      </c>
      <c r="C3707" s="245">
        <f t="shared" si="370"/>
        <v>0</v>
      </c>
      <c r="D3707" s="245">
        <f t="shared" si="370"/>
        <v>0</v>
      </c>
      <c r="E3707" s="294">
        <f t="shared" si="369"/>
        <v>0</v>
      </c>
      <c r="F3707" s="75"/>
      <c r="G3707" s="3" t="s">
        <v>355</v>
      </c>
      <c r="H3707" s="13" t="str">
        <f t="shared" si="367"/>
        <v xml:space="preserve"> TOTAL</v>
      </c>
      <c r="I3707" s="13" t="s">
        <v>396</v>
      </c>
      <c r="J3707" s="13" t="s">
        <v>600</v>
      </c>
    </row>
    <row r="3708" spans="1:10" x14ac:dyDescent="0.2">
      <c r="A3708" s="54" t="str">
        <f>'BoR4 Rollup'!B3708</f>
        <v xml:space="preserve"> Operating Services</v>
      </c>
      <c r="B3708" s="93">
        <f t="shared" si="370"/>
        <v>0</v>
      </c>
      <c r="C3708" s="245">
        <f t="shared" si="370"/>
        <v>0</v>
      </c>
      <c r="D3708" s="245">
        <f t="shared" si="370"/>
        <v>0</v>
      </c>
      <c r="E3708" s="294">
        <f t="shared" si="369"/>
        <v>0</v>
      </c>
      <c r="F3708" s="75"/>
      <c r="G3708" s="3" t="s">
        <v>355</v>
      </c>
      <c r="H3708" s="13" t="str">
        <f t="shared" si="367"/>
        <v xml:space="preserve"> TOTAL</v>
      </c>
      <c r="I3708" s="13" t="s">
        <v>396</v>
      </c>
      <c r="J3708" s="13" t="s">
        <v>601</v>
      </c>
    </row>
    <row r="3709" spans="1:10" x14ac:dyDescent="0.2">
      <c r="A3709" s="54" t="str">
        <f>'BoR4 Rollup'!B3709</f>
        <v xml:space="preserve"> Supplies</v>
      </c>
      <c r="B3709" s="93">
        <f t="shared" si="370"/>
        <v>0</v>
      </c>
      <c r="C3709" s="245">
        <f t="shared" si="370"/>
        <v>0</v>
      </c>
      <c r="D3709" s="245">
        <f t="shared" si="370"/>
        <v>0</v>
      </c>
      <c r="E3709" s="294">
        <f t="shared" si="369"/>
        <v>0</v>
      </c>
      <c r="F3709" s="75"/>
      <c r="G3709" s="3" t="s">
        <v>355</v>
      </c>
      <c r="H3709" s="13" t="str">
        <f t="shared" si="367"/>
        <v xml:space="preserve"> TOTAL</v>
      </c>
      <c r="I3709" s="13" t="s">
        <v>396</v>
      </c>
      <c r="J3709" s="13" t="s">
        <v>602</v>
      </c>
    </row>
    <row r="3710" spans="1:10" ht="15.75" x14ac:dyDescent="0.25">
      <c r="A3710" s="55" t="str">
        <f>'BoR4 Rollup'!B3710</f>
        <v>Total Operating Expenses</v>
      </c>
      <c r="B3710" s="95">
        <f>B3709+B3708+B3707</f>
        <v>0</v>
      </c>
      <c r="C3710" s="281">
        <f>C3709+C3708+C3707</f>
        <v>0</v>
      </c>
      <c r="D3710" s="281">
        <f>D3709+D3708+D3707</f>
        <v>0</v>
      </c>
      <c r="E3710" s="296">
        <f t="shared" si="369"/>
        <v>0</v>
      </c>
      <c r="F3710" s="77"/>
      <c r="G3710" s="3" t="s">
        <v>355</v>
      </c>
      <c r="H3710" s="13" t="str">
        <f t="shared" si="367"/>
        <v xml:space="preserve"> TOTAL</v>
      </c>
      <c r="I3710" s="13" t="s">
        <v>396</v>
      </c>
    </row>
    <row r="3711" spans="1:10" x14ac:dyDescent="0.2">
      <c r="A3711" s="54" t="str">
        <f>'BoR4 Rollup'!B3711</f>
        <v xml:space="preserve"> Professional Services</v>
      </c>
      <c r="B3711" s="93">
        <f t="shared" ref="B3711:D3714" si="371">+B3732+B3753</f>
        <v>0</v>
      </c>
      <c r="C3711" s="245">
        <f t="shared" si="371"/>
        <v>0</v>
      </c>
      <c r="D3711" s="245">
        <f t="shared" si="371"/>
        <v>0</v>
      </c>
      <c r="E3711" s="294">
        <f t="shared" si="369"/>
        <v>0</v>
      </c>
      <c r="F3711" s="75"/>
      <c r="G3711" s="3" t="s">
        <v>355</v>
      </c>
      <c r="H3711" s="13" t="str">
        <f t="shared" si="367"/>
        <v xml:space="preserve"> TOTAL</v>
      </c>
      <c r="I3711" s="13" t="s">
        <v>396</v>
      </c>
      <c r="J3711" s="13" t="s">
        <v>603</v>
      </c>
    </row>
    <row r="3712" spans="1:10" x14ac:dyDescent="0.2">
      <c r="A3712" s="54" t="str">
        <f>'BoR4 Rollup'!B3712</f>
        <v xml:space="preserve"> Other Charges</v>
      </c>
      <c r="B3712" s="93">
        <f t="shared" si="371"/>
        <v>0</v>
      </c>
      <c r="C3712" s="245">
        <f t="shared" si="371"/>
        <v>0</v>
      </c>
      <c r="D3712" s="245">
        <f t="shared" si="371"/>
        <v>0</v>
      </c>
      <c r="E3712" s="294">
        <f t="shared" si="369"/>
        <v>0</v>
      </c>
      <c r="F3712" s="75"/>
      <c r="G3712" s="3" t="s">
        <v>355</v>
      </c>
      <c r="H3712" s="13" t="str">
        <f t="shared" si="367"/>
        <v xml:space="preserve"> TOTAL</v>
      </c>
      <c r="I3712" s="13" t="s">
        <v>396</v>
      </c>
      <c r="J3712" s="13" t="s">
        <v>604</v>
      </c>
    </row>
    <row r="3713" spans="1:10" x14ac:dyDescent="0.2">
      <c r="A3713" s="54" t="str">
        <f>'BoR4 Rollup'!B3713</f>
        <v xml:space="preserve"> Debt Services</v>
      </c>
      <c r="B3713" s="93">
        <f t="shared" si="371"/>
        <v>0</v>
      </c>
      <c r="C3713" s="245">
        <f t="shared" si="371"/>
        <v>0</v>
      </c>
      <c r="D3713" s="245">
        <f t="shared" si="371"/>
        <v>0</v>
      </c>
      <c r="E3713" s="294">
        <f t="shared" si="369"/>
        <v>0</v>
      </c>
      <c r="F3713" s="75"/>
      <c r="G3713" s="3" t="s">
        <v>355</v>
      </c>
      <c r="H3713" s="13" t="str">
        <f t="shared" si="367"/>
        <v xml:space="preserve"> TOTAL</v>
      </c>
      <c r="I3713" s="13" t="s">
        <v>396</v>
      </c>
    </row>
    <row r="3714" spans="1:10" x14ac:dyDescent="0.2">
      <c r="A3714" s="54" t="str">
        <f>'BoR4 Rollup'!B3714</f>
        <v xml:space="preserve"> Interagency Transfers</v>
      </c>
      <c r="B3714" s="93">
        <f t="shared" si="371"/>
        <v>0</v>
      </c>
      <c r="C3714" s="245">
        <f t="shared" si="371"/>
        <v>0</v>
      </c>
      <c r="D3714" s="245">
        <f t="shared" si="371"/>
        <v>0</v>
      </c>
      <c r="E3714" s="294">
        <f t="shared" si="369"/>
        <v>0</v>
      </c>
      <c r="F3714" s="75"/>
      <c r="G3714" s="3" t="s">
        <v>355</v>
      </c>
      <c r="H3714" s="13" t="str">
        <f t="shared" si="367"/>
        <v xml:space="preserve"> TOTAL</v>
      </c>
      <c r="I3714" s="13" t="s">
        <v>396</v>
      </c>
      <c r="J3714" s="13" t="s">
        <v>605</v>
      </c>
    </row>
    <row r="3715" spans="1:10" ht="15.75" x14ac:dyDescent="0.25">
      <c r="A3715" s="55" t="str">
        <f>'BoR4 Rollup'!B3715</f>
        <v>Total Other Charges</v>
      </c>
      <c r="B3715" s="95">
        <f>B3714+B3713+B3712+B3711</f>
        <v>0</v>
      </c>
      <c r="C3715" s="281">
        <f>C3714+C3713+C3712+C3711</f>
        <v>0</v>
      </c>
      <c r="D3715" s="281">
        <f>D3714+D3713+D3712+D3711</f>
        <v>0</v>
      </c>
      <c r="E3715" s="296">
        <f t="shared" si="369"/>
        <v>0</v>
      </c>
      <c r="F3715" s="77"/>
      <c r="G3715" s="3" t="s">
        <v>355</v>
      </c>
      <c r="H3715" s="13" t="str">
        <f t="shared" si="367"/>
        <v xml:space="preserve"> TOTAL</v>
      </c>
      <c r="I3715" s="13" t="s">
        <v>396</v>
      </c>
    </row>
    <row r="3716" spans="1:10" x14ac:dyDescent="0.2">
      <c r="A3716" s="54" t="str">
        <f>'BoR4 Rollup'!B3716</f>
        <v xml:space="preserve"> General Acquisitions</v>
      </c>
      <c r="B3716" s="93">
        <f t="shared" ref="B3716:D3718" si="372">+B3737+B3758</f>
        <v>0</v>
      </c>
      <c r="C3716" s="245">
        <f t="shared" si="372"/>
        <v>0</v>
      </c>
      <c r="D3716" s="245">
        <f t="shared" si="372"/>
        <v>0</v>
      </c>
      <c r="E3716" s="294">
        <f t="shared" si="369"/>
        <v>0</v>
      </c>
      <c r="F3716" s="75"/>
      <c r="G3716" s="3" t="s">
        <v>355</v>
      </c>
      <c r="H3716" s="13" t="str">
        <f t="shared" si="367"/>
        <v xml:space="preserve"> TOTAL</v>
      </c>
      <c r="I3716" s="13" t="s">
        <v>396</v>
      </c>
      <c r="J3716" s="13" t="s">
        <v>606</v>
      </c>
    </row>
    <row r="3717" spans="1:10" x14ac:dyDescent="0.2">
      <c r="A3717" s="54" t="str">
        <f>'BoR4 Rollup'!B3717</f>
        <v xml:space="preserve"> Library Acquisitions</v>
      </c>
      <c r="B3717" s="93">
        <f t="shared" si="372"/>
        <v>0</v>
      </c>
      <c r="C3717" s="245">
        <f t="shared" si="372"/>
        <v>0</v>
      </c>
      <c r="D3717" s="245">
        <f t="shared" si="372"/>
        <v>0</v>
      </c>
      <c r="E3717" s="294">
        <f t="shared" si="369"/>
        <v>0</v>
      </c>
      <c r="F3717" s="75"/>
      <c r="G3717" s="3" t="s">
        <v>355</v>
      </c>
      <c r="H3717" s="13" t="str">
        <f t="shared" si="367"/>
        <v xml:space="preserve"> TOTAL</v>
      </c>
      <c r="I3717" s="13" t="s">
        <v>396</v>
      </c>
      <c r="J3717" s="13" t="s">
        <v>606</v>
      </c>
    </row>
    <row r="3718" spans="1:10" x14ac:dyDescent="0.2">
      <c r="A3718" s="54" t="str">
        <f>'BoR4 Rollup'!B3718</f>
        <v xml:space="preserve"> Major Repairs</v>
      </c>
      <c r="B3718" s="93">
        <f t="shared" si="372"/>
        <v>0</v>
      </c>
      <c r="C3718" s="245">
        <f t="shared" si="372"/>
        <v>0</v>
      </c>
      <c r="D3718" s="245">
        <f t="shared" si="372"/>
        <v>0</v>
      </c>
      <c r="E3718" s="294">
        <f t="shared" si="369"/>
        <v>0</v>
      </c>
      <c r="F3718" s="75"/>
      <c r="G3718" s="3" t="s">
        <v>355</v>
      </c>
      <c r="H3718" s="13" t="str">
        <f t="shared" si="367"/>
        <v xml:space="preserve"> TOTAL</v>
      </c>
      <c r="I3718" s="13" t="s">
        <v>396</v>
      </c>
    </row>
    <row r="3719" spans="1:10" ht="15.75" x14ac:dyDescent="0.25">
      <c r="A3719" s="55" t="str">
        <f>'BoR4 Rollup'!B3719</f>
        <v>Total Acquisitions and Major Repairs</v>
      </c>
      <c r="B3719" s="95">
        <f>B3718+B3717+B3716</f>
        <v>0</v>
      </c>
      <c r="C3719" s="281">
        <f>C3718+C3717+C3716</f>
        <v>0</v>
      </c>
      <c r="D3719" s="281">
        <f>D3718+D3717+D3716</f>
        <v>0</v>
      </c>
      <c r="E3719" s="296">
        <f t="shared" si="369"/>
        <v>0</v>
      </c>
      <c r="F3719" s="77"/>
      <c r="G3719" s="3" t="s">
        <v>355</v>
      </c>
      <c r="H3719" s="13" t="str">
        <f t="shared" si="367"/>
        <v xml:space="preserve"> TOTAL</v>
      </c>
      <c r="I3719" s="13" t="s">
        <v>396</v>
      </c>
    </row>
    <row r="3720" spans="1:10" ht="15.75" x14ac:dyDescent="0.25">
      <c r="A3720" s="55" t="str">
        <f>'BoR4 Rollup'!B3720</f>
        <v>Function Total</v>
      </c>
      <c r="B3720" s="94">
        <f>B3719+B3715+B3710+B3706</f>
        <v>0</v>
      </c>
      <c r="C3720" s="264">
        <f>C3719+C3715+C3710+C3706</f>
        <v>0</v>
      </c>
      <c r="D3720" s="264">
        <f>D3719+D3715+D3710+D3706</f>
        <v>0</v>
      </c>
      <c r="E3720" s="297">
        <f t="shared" si="369"/>
        <v>0</v>
      </c>
      <c r="F3720" s="76"/>
      <c r="G3720" s="3" t="s">
        <v>355</v>
      </c>
      <c r="H3720" s="13" t="str">
        <f t="shared" si="367"/>
        <v xml:space="preserve"> TOTAL</v>
      </c>
      <c r="I3720" s="13" t="s">
        <v>396</v>
      </c>
    </row>
    <row r="3721" spans="1:10" ht="15.75" x14ac:dyDescent="0.25">
      <c r="A3721" s="56" t="str">
        <f>'BoR4 Rollup'!B3721</f>
        <v>Function:  Scholarships &amp; Fellowships</v>
      </c>
      <c r="B3721" s="208"/>
      <c r="C3721" s="209"/>
      <c r="D3721" s="209"/>
      <c r="E3721" s="210"/>
      <c r="F3721" s="72"/>
      <c r="G3721" s="3" t="s">
        <v>356</v>
      </c>
      <c r="H3721" s="13" t="str">
        <f t="shared" ref="H3721:H3741" si="373">RIGHT($A$3723,6)</f>
        <v>800001</v>
      </c>
      <c r="I3721" s="13" t="s">
        <v>553</v>
      </c>
    </row>
    <row r="3722" spans="1:10" ht="15.75" x14ac:dyDescent="0.25">
      <c r="A3722" s="57" t="str">
        <f>'BoR4 Rollup'!B3722</f>
        <v>Orgn:  SCHOLARSHIPS AND FELLOWSHIPS</v>
      </c>
      <c r="B3722" s="211" t="str">
        <f>+'BoR4 Rollup'!C3722</f>
        <v>Actual</v>
      </c>
      <c r="C3722" s="211" t="str">
        <f>+'BoR4 Rollup'!D3722</f>
        <v>Budgeted</v>
      </c>
      <c r="D3722" s="211" t="str">
        <f>+'BoR4 Rollup'!E3722</f>
        <v>Budgeted</v>
      </c>
      <c r="E3722" s="212" t="str">
        <f>E26</f>
        <v>2024-2025 +/-</v>
      </c>
      <c r="F3722" s="78"/>
      <c r="G3722" s="3" t="s">
        <v>356</v>
      </c>
      <c r="H3722" s="13" t="str">
        <f t="shared" si="373"/>
        <v>800001</v>
      </c>
      <c r="I3722" s="13" t="s">
        <v>553</v>
      </c>
    </row>
    <row r="3723" spans="1:10" ht="15.75" x14ac:dyDescent="0.25">
      <c r="A3723" s="248" t="str">
        <f>'BoR4 Rollup'!B3723</f>
        <v>Organization ID:    800001</v>
      </c>
      <c r="B3723" s="249" t="str">
        <f>'BoR4 Rollup'!$C$6</f>
        <v>2024-2025</v>
      </c>
      <c r="C3723" s="110" t="str">
        <f>'BoR4 Rollup'!$D$6</f>
        <v>2024-2025</v>
      </c>
      <c r="D3723" s="249" t="str">
        <f>'BoR4 Rollup'!$E$6</f>
        <v>2025-2026</v>
      </c>
      <c r="E3723" s="250" t="str">
        <f>E27</f>
        <v>2025-2026</v>
      </c>
      <c r="F3723" s="78"/>
      <c r="G3723" s="3" t="s">
        <v>356</v>
      </c>
      <c r="H3723" s="13" t="str">
        <f t="shared" si="373"/>
        <v>800001</v>
      </c>
      <c r="I3723" s="13" t="s">
        <v>553</v>
      </c>
    </row>
    <row r="3724" spans="1:10" x14ac:dyDescent="0.2">
      <c r="A3724" s="54" t="str">
        <f>'BoR4 Rollup'!B3724</f>
        <v xml:space="preserve">  Salaries</v>
      </c>
      <c r="B3724" s="93">
        <v>0</v>
      </c>
      <c r="C3724" s="245">
        <v>0</v>
      </c>
      <c r="D3724" s="245">
        <v>0</v>
      </c>
      <c r="E3724" s="294">
        <f t="shared" ref="E3724:E3741" si="374">+D3724-C3724</f>
        <v>0</v>
      </c>
      <c r="F3724" s="75"/>
      <c r="G3724" s="3" t="s">
        <v>356</v>
      </c>
      <c r="H3724" s="13" t="str">
        <f t="shared" si="373"/>
        <v>800001</v>
      </c>
      <c r="I3724" s="13" t="s">
        <v>553</v>
      </c>
      <c r="J3724" s="13" t="s">
        <v>598</v>
      </c>
    </row>
    <row r="3725" spans="1:10" x14ac:dyDescent="0.2">
      <c r="A3725" s="54" t="str">
        <f>'BoR4 Rollup'!B3725</f>
        <v xml:space="preserve">  Other Compensation</v>
      </c>
      <c r="B3725" s="93">
        <v>0</v>
      </c>
      <c r="C3725" s="245">
        <v>0</v>
      </c>
      <c r="D3725" s="245">
        <v>0</v>
      </c>
      <c r="E3725" s="294">
        <f t="shared" si="374"/>
        <v>0</v>
      </c>
      <c r="F3725" s="75"/>
      <c r="G3725" s="3" t="s">
        <v>356</v>
      </c>
      <c r="H3725" s="13" t="str">
        <f t="shared" si="373"/>
        <v>800001</v>
      </c>
      <c r="I3725" s="13" t="s">
        <v>553</v>
      </c>
    </row>
    <row r="3726" spans="1:10" x14ac:dyDescent="0.2">
      <c r="A3726" s="54" t="str">
        <f>'BoR4 Rollup'!B3726</f>
        <v xml:space="preserve">  Related Benefits</v>
      </c>
      <c r="B3726" s="93">
        <v>0</v>
      </c>
      <c r="C3726" s="245">
        <v>0</v>
      </c>
      <c r="D3726" s="245">
        <v>0</v>
      </c>
      <c r="E3726" s="294">
        <f t="shared" si="374"/>
        <v>0</v>
      </c>
      <c r="F3726" s="75"/>
      <c r="G3726" s="3" t="s">
        <v>356</v>
      </c>
      <c r="H3726" s="13" t="str">
        <f t="shared" si="373"/>
        <v>800001</v>
      </c>
      <c r="I3726" s="13" t="s">
        <v>553</v>
      </c>
      <c r="J3726" s="13" t="s">
        <v>599</v>
      </c>
    </row>
    <row r="3727" spans="1:10" ht="15.75" x14ac:dyDescent="0.25">
      <c r="A3727" s="55" t="str">
        <f>'BoR4 Rollup'!B3727</f>
        <v>Total Personal Services</v>
      </c>
      <c r="B3727" s="94">
        <f>B3726+B3725+B3724</f>
        <v>0</v>
      </c>
      <c r="C3727" s="264">
        <f>C3726+C3725+C3724</f>
        <v>0</v>
      </c>
      <c r="D3727" s="264">
        <f>D3726+D3725+D3724</f>
        <v>0</v>
      </c>
      <c r="E3727" s="295">
        <f t="shared" si="374"/>
        <v>0</v>
      </c>
      <c r="F3727" s="76"/>
      <c r="G3727" s="3" t="s">
        <v>355</v>
      </c>
      <c r="H3727" s="13" t="str">
        <f t="shared" si="373"/>
        <v>800001</v>
      </c>
      <c r="I3727" s="13" t="s">
        <v>553</v>
      </c>
    </row>
    <row r="3728" spans="1:10" x14ac:dyDescent="0.2">
      <c r="A3728" s="54" t="str">
        <f>'BoR4 Rollup'!B3728</f>
        <v xml:space="preserve"> Travel</v>
      </c>
      <c r="B3728" s="93">
        <v>0</v>
      </c>
      <c r="C3728" s="245">
        <v>0</v>
      </c>
      <c r="D3728" s="245">
        <v>0</v>
      </c>
      <c r="E3728" s="294">
        <f t="shared" si="374"/>
        <v>0</v>
      </c>
      <c r="F3728" s="75"/>
      <c r="G3728" s="3" t="s">
        <v>356</v>
      </c>
      <c r="H3728" s="13" t="str">
        <f t="shared" si="373"/>
        <v>800001</v>
      </c>
      <c r="I3728" s="13" t="s">
        <v>553</v>
      </c>
      <c r="J3728" s="13" t="s">
        <v>600</v>
      </c>
    </row>
    <row r="3729" spans="1:10" x14ac:dyDescent="0.2">
      <c r="A3729" s="54" t="str">
        <f>'BoR4 Rollup'!B3729</f>
        <v xml:space="preserve"> Operating Services</v>
      </c>
      <c r="B3729" s="93">
        <v>0</v>
      </c>
      <c r="C3729" s="245">
        <v>0</v>
      </c>
      <c r="D3729" s="245">
        <v>0</v>
      </c>
      <c r="E3729" s="294">
        <f t="shared" si="374"/>
        <v>0</v>
      </c>
      <c r="F3729" s="75"/>
      <c r="G3729" s="3" t="s">
        <v>356</v>
      </c>
      <c r="H3729" s="13" t="str">
        <f t="shared" si="373"/>
        <v>800001</v>
      </c>
      <c r="I3729" s="13" t="s">
        <v>553</v>
      </c>
      <c r="J3729" s="13" t="s">
        <v>601</v>
      </c>
    </row>
    <row r="3730" spans="1:10" x14ac:dyDescent="0.2">
      <c r="A3730" s="54" t="str">
        <f>'BoR4 Rollup'!B3730</f>
        <v xml:space="preserve"> Supplies</v>
      </c>
      <c r="B3730" s="93">
        <v>0</v>
      </c>
      <c r="C3730" s="245">
        <v>0</v>
      </c>
      <c r="D3730" s="245">
        <v>0</v>
      </c>
      <c r="E3730" s="294">
        <f t="shared" si="374"/>
        <v>0</v>
      </c>
      <c r="F3730" s="75"/>
      <c r="G3730" s="3" t="s">
        <v>356</v>
      </c>
      <c r="H3730" s="13" t="str">
        <f t="shared" si="373"/>
        <v>800001</v>
      </c>
      <c r="I3730" s="13" t="s">
        <v>553</v>
      </c>
      <c r="J3730" s="13" t="s">
        <v>602</v>
      </c>
    </row>
    <row r="3731" spans="1:10" ht="15.75" x14ac:dyDescent="0.25">
      <c r="A3731" s="55" t="str">
        <f>'BoR4 Rollup'!B3731</f>
        <v>Total Operating Expenses</v>
      </c>
      <c r="B3731" s="95">
        <f>B3730+B3729+B3728</f>
        <v>0</v>
      </c>
      <c r="C3731" s="281">
        <f>C3730+C3729+C3728</f>
        <v>0</v>
      </c>
      <c r="D3731" s="281">
        <f>D3730+D3729+D3728</f>
        <v>0</v>
      </c>
      <c r="E3731" s="296">
        <f t="shared" si="374"/>
        <v>0</v>
      </c>
      <c r="F3731" s="77"/>
      <c r="G3731" s="3" t="s">
        <v>355</v>
      </c>
      <c r="H3731" s="13" t="str">
        <f t="shared" si="373"/>
        <v>800001</v>
      </c>
      <c r="I3731" s="13" t="s">
        <v>553</v>
      </c>
    </row>
    <row r="3732" spans="1:10" x14ac:dyDescent="0.2">
      <c r="A3732" s="54" t="str">
        <f>'BoR4 Rollup'!B3732</f>
        <v xml:space="preserve"> Professional Services</v>
      </c>
      <c r="B3732" s="93">
        <v>0</v>
      </c>
      <c r="C3732" s="245">
        <v>0</v>
      </c>
      <c r="D3732" s="245">
        <v>0</v>
      </c>
      <c r="E3732" s="294">
        <f t="shared" si="374"/>
        <v>0</v>
      </c>
      <c r="F3732" s="75"/>
      <c r="G3732" s="3" t="s">
        <v>356</v>
      </c>
      <c r="H3732" s="13" t="str">
        <f t="shared" si="373"/>
        <v>800001</v>
      </c>
      <c r="I3732" s="13" t="s">
        <v>553</v>
      </c>
      <c r="J3732" s="13" t="s">
        <v>603</v>
      </c>
    </row>
    <row r="3733" spans="1:10" x14ac:dyDescent="0.2">
      <c r="A3733" s="54" t="str">
        <f>'BoR4 Rollup'!B3733</f>
        <v xml:space="preserve"> Other Charges</v>
      </c>
      <c r="B3733" s="93">
        <v>0</v>
      </c>
      <c r="C3733" s="245">
        <v>0</v>
      </c>
      <c r="D3733" s="245">
        <v>0</v>
      </c>
      <c r="E3733" s="294">
        <f t="shared" si="374"/>
        <v>0</v>
      </c>
      <c r="F3733" s="75"/>
      <c r="G3733" s="3" t="s">
        <v>356</v>
      </c>
      <c r="H3733" s="13" t="str">
        <f t="shared" si="373"/>
        <v>800001</v>
      </c>
      <c r="I3733" s="13" t="s">
        <v>553</v>
      </c>
      <c r="J3733" s="13" t="s">
        <v>604</v>
      </c>
    </row>
    <row r="3734" spans="1:10" x14ac:dyDescent="0.2">
      <c r="A3734" s="54" t="str">
        <f>'BoR4 Rollup'!B3734</f>
        <v xml:space="preserve"> Debt Services</v>
      </c>
      <c r="B3734" s="93">
        <v>0</v>
      </c>
      <c r="C3734" s="245">
        <v>0</v>
      </c>
      <c r="D3734" s="245">
        <v>0</v>
      </c>
      <c r="E3734" s="294">
        <f t="shared" si="374"/>
        <v>0</v>
      </c>
      <c r="F3734" s="75"/>
      <c r="G3734" s="3" t="s">
        <v>356</v>
      </c>
      <c r="H3734" s="13" t="str">
        <f t="shared" si="373"/>
        <v>800001</v>
      </c>
      <c r="I3734" s="13" t="s">
        <v>553</v>
      </c>
    </row>
    <row r="3735" spans="1:10" x14ac:dyDescent="0.2">
      <c r="A3735" s="54" t="str">
        <f>'BoR4 Rollup'!B3735</f>
        <v xml:space="preserve"> Interagency Transfers</v>
      </c>
      <c r="B3735" s="93">
        <v>0</v>
      </c>
      <c r="C3735" s="245">
        <v>0</v>
      </c>
      <c r="D3735" s="245">
        <v>0</v>
      </c>
      <c r="E3735" s="294">
        <f t="shared" si="374"/>
        <v>0</v>
      </c>
      <c r="F3735" s="75"/>
      <c r="G3735" s="3" t="s">
        <v>356</v>
      </c>
      <c r="H3735" s="13" t="str">
        <f t="shared" si="373"/>
        <v>800001</v>
      </c>
      <c r="I3735" s="13" t="s">
        <v>553</v>
      </c>
      <c r="J3735" s="13" t="s">
        <v>605</v>
      </c>
    </row>
    <row r="3736" spans="1:10" ht="15.75" x14ac:dyDescent="0.25">
      <c r="A3736" s="55" t="str">
        <f>'BoR4 Rollup'!B3736</f>
        <v>Total Other Charges</v>
      </c>
      <c r="B3736" s="95">
        <f>B3735+B3734+B3733+B3732</f>
        <v>0</v>
      </c>
      <c r="C3736" s="281">
        <f>C3735+C3734+C3733+C3732</f>
        <v>0</v>
      </c>
      <c r="D3736" s="281">
        <f>D3735+D3734+D3733+D3732</f>
        <v>0</v>
      </c>
      <c r="E3736" s="296">
        <f t="shared" si="374"/>
        <v>0</v>
      </c>
      <c r="F3736" s="77"/>
      <c r="G3736" s="3" t="s">
        <v>355</v>
      </c>
      <c r="H3736" s="13" t="str">
        <f t="shared" si="373"/>
        <v>800001</v>
      </c>
      <c r="I3736" s="13" t="s">
        <v>553</v>
      </c>
    </row>
    <row r="3737" spans="1:10" x14ac:dyDescent="0.2">
      <c r="A3737" s="54" t="str">
        <f>'BoR4 Rollup'!B3737</f>
        <v xml:space="preserve"> General Acquisitions</v>
      </c>
      <c r="B3737" s="93">
        <v>0</v>
      </c>
      <c r="C3737" s="245">
        <v>0</v>
      </c>
      <c r="D3737" s="245">
        <v>0</v>
      </c>
      <c r="E3737" s="294">
        <f t="shared" si="374"/>
        <v>0</v>
      </c>
      <c r="F3737" s="75"/>
      <c r="G3737" s="3" t="s">
        <v>356</v>
      </c>
      <c r="H3737" s="13" t="str">
        <f t="shared" si="373"/>
        <v>800001</v>
      </c>
      <c r="I3737" s="13" t="s">
        <v>553</v>
      </c>
      <c r="J3737" s="13" t="s">
        <v>606</v>
      </c>
    </row>
    <row r="3738" spans="1:10" x14ac:dyDescent="0.2">
      <c r="A3738" s="54" t="str">
        <f>'BoR4 Rollup'!B3738</f>
        <v xml:space="preserve"> Library Acquisitions</v>
      </c>
      <c r="B3738" s="93">
        <v>0</v>
      </c>
      <c r="C3738" s="245">
        <v>0</v>
      </c>
      <c r="D3738" s="245">
        <v>0</v>
      </c>
      <c r="E3738" s="294">
        <f t="shared" si="374"/>
        <v>0</v>
      </c>
      <c r="F3738" s="75"/>
      <c r="G3738" s="3" t="s">
        <v>356</v>
      </c>
      <c r="H3738" s="13" t="str">
        <f t="shared" si="373"/>
        <v>800001</v>
      </c>
      <c r="I3738" s="13" t="s">
        <v>553</v>
      </c>
      <c r="J3738" s="13" t="s">
        <v>606</v>
      </c>
    </row>
    <row r="3739" spans="1:10" x14ac:dyDescent="0.2">
      <c r="A3739" s="54" t="str">
        <f>'BoR4 Rollup'!B3739</f>
        <v xml:space="preserve"> Major Repairs</v>
      </c>
      <c r="B3739" s="93">
        <v>0</v>
      </c>
      <c r="C3739" s="245">
        <v>0</v>
      </c>
      <c r="D3739" s="245">
        <v>0</v>
      </c>
      <c r="E3739" s="294">
        <f t="shared" si="374"/>
        <v>0</v>
      </c>
      <c r="F3739" s="75"/>
      <c r="G3739" s="3" t="s">
        <v>356</v>
      </c>
      <c r="H3739" s="13" t="str">
        <f t="shared" si="373"/>
        <v>800001</v>
      </c>
      <c r="I3739" s="13" t="s">
        <v>553</v>
      </c>
    </row>
    <row r="3740" spans="1:10" ht="15.75" x14ac:dyDescent="0.25">
      <c r="A3740" s="55" t="str">
        <f>'BoR4 Rollup'!B3740</f>
        <v>Total Acquisitions and Major Repairs</v>
      </c>
      <c r="B3740" s="95">
        <f>B3739+B3738+B3737</f>
        <v>0</v>
      </c>
      <c r="C3740" s="281">
        <f>C3739+C3738+C3737</f>
        <v>0</v>
      </c>
      <c r="D3740" s="281">
        <f>D3739+D3738+D3737</f>
        <v>0</v>
      </c>
      <c r="E3740" s="296">
        <f t="shared" si="374"/>
        <v>0</v>
      </c>
      <c r="F3740" s="77"/>
      <c r="G3740" s="3" t="s">
        <v>355</v>
      </c>
      <c r="H3740" s="13" t="str">
        <f t="shared" si="373"/>
        <v>800001</v>
      </c>
      <c r="I3740" s="13" t="s">
        <v>553</v>
      </c>
    </row>
    <row r="3741" spans="1:10" ht="15.75" x14ac:dyDescent="0.25">
      <c r="A3741" s="55" t="str">
        <f>'BoR4 Rollup'!B3741</f>
        <v>Function Total</v>
      </c>
      <c r="B3741" s="94">
        <f>B3740+B3736+B3731+B3727</f>
        <v>0</v>
      </c>
      <c r="C3741" s="264">
        <f>C3740+C3736+C3731+C3727</f>
        <v>0</v>
      </c>
      <c r="D3741" s="264">
        <f>D3740+D3736+D3731+D3727</f>
        <v>0</v>
      </c>
      <c r="E3741" s="297">
        <f t="shared" si="374"/>
        <v>0</v>
      </c>
      <c r="F3741" s="76"/>
      <c r="G3741" s="3" t="s">
        <v>355</v>
      </c>
      <c r="H3741" s="13" t="str">
        <f t="shared" si="373"/>
        <v>800001</v>
      </c>
      <c r="I3741" s="13" t="s">
        <v>553</v>
      </c>
    </row>
    <row r="3742" spans="1:10" ht="15.75" x14ac:dyDescent="0.25">
      <c r="A3742" s="56" t="str">
        <f>'BoR4 Rollup'!B3742</f>
        <v>Function:  Scholarships &amp; Fellowships</v>
      </c>
      <c r="B3742" s="208"/>
      <c r="C3742" s="209"/>
      <c r="D3742" s="209"/>
      <c r="E3742" s="210"/>
      <c r="F3742" s="72"/>
      <c r="G3742" s="3" t="s">
        <v>356</v>
      </c>
      <c r="H3742" s="13" t="str">
        <f t="shared" ref="H3742:H3762" si="375">RIGHT($A$3744,6)</f>
        <v>800003</v>
      </c>
      <c r="I3742" s="13" t="s">
        <v>554</v>
      </c>
    </row>
    <row r="3743" spans="1:10" ht="15.75" x14ac:dyDescent="0.25">
      <c r="A3743" s="57" t="str">
        <f>'BoR4 Rollup'!B3743</f>
        <v>Orgn:  Institutional Aid Pilot</v>
      </c>
      <c r="B3743" s="211" t="str">
        <f>+'BoR4 Rollup'!C3743</f>
        <v>Actual</v>
      </c>
      <c r="C3743" s="211" t="str">
        <f>+'BoR4 Rollup'!D3743</f>
        <v>Budgeted</v>
      </c>
      <c r="D3743" s="211" t="str">
        <f>+'BoR4 Rollup'!E3743</f>
        <v>Budgeted</v>
      </c>
      <c r="E3743" s="212" t="str">
        <f>E68</f>
        <v>2024-2025 +/-</v>
      </c>
      <c r="F3743" s="78"/>
      <c r="G3743" s="3" t="s">
        <v>356</v>
      </c>
      <c r="H3743" s="13" t="str">
        <f t="shared" si="375"/>
        <v>800003</v>
      </c>
      <c r="I3743" s="13" t="s">
        <v>554</v>
      </c>
    </row>
    <row r="3744" spans="1:10" ht="15.75" x14ac:dyDescent="0.25">
      <c r="A3744" s="248" t="str">
        <f>'BoR4 Rollup'!B3744</f>
        <v>Organization ID:    800003</v>
      </c>
      <c r="B3744" s="249" t="str">
        <f>'BoR4 Rollup'!$C$6</f>
        <v>2024-2025</v>
      </c>
      <c r="C3744" s="110" t="str">
        <f>'BoR4 Rollup'!$D$6</f>
        <v>2024-2025</v>
      </c>
      <c r="D3744" s="249" t="str">
        <f>'BoR4 Rollup'!$E$6</f>
        <v>2025-2026</v>
      </c>
      <c r="E3744" s="250" t="str">
        <f>E69</f>
        <v>2025-2026</v>
      </c>
      <c r="F3744" s="78"/>
      <c r="G3744" s="3" t="s">
        <v>356</v>
      </c>
      <c r="H3744" s="13" t="str">
        <f t="shared" si="375"/>
        <v>800003</v>
      </c>
      <c r="I3744" s="13" t="s">
        <v>554</v>
      </c>
    </row>
    <row r="3745" spans="1:10" x14ac:dyDescent="0.2">
      <c r="A3745" s="54" t="str">
        <f>'BoR4 Rollup'!B3745</f>
        <v xml:space="preserve">  Salaries</v>
      </c>
      <c r="B3745" s="93">
        <v>0</v>
      </c>
      <c r="C3745" s="245">
        <v>0</v>
      </c>
      <c r="D3745" s="245">
        <v>0</v>
      </c>
      <c r="E3745" s="294">
        <f t="shared" ref="E3745:E3762" si="376">+D3745-C3745</f>
        <v>0</v>
      </c>
      <c r="F3745" s="75"/>
      <c r="G3745" s="3" t="s">
        <v>356</v>
      </c>
      <c r="H3745" s="13" t="str">
        <f t="shared" si="375"/>
        <v>800003</v>
      </c>
      <c r="I3745" s="13" t="s">
        <v>554</v>
      </c>
      <c r="J3745" s="13" t="s">
        <v>598</v>
      </c>
    </row>
    <row r="3746" spans="1:10" x14ac:dyDescent="0.2">
      <c r="A3746" s="54" t="str">
        <f>'BoR4 Rollup'!B3746</f>
        <v xml:space="preserve">  Other Compensation</v>
      </c>
      <c r="B3746" s="93">
        <v>0</v>
      </c>
      <c r="C3746" s="245">
        <v>0</v>
      </c>
      <c r="D3746" s="245">
        <v>0</v>
      </c>
      <c r="E3746" s="294">
        <f t="shared" si="376"/>
        <v>0</v>
      </c>
      <c r="F3746" s="75"/>
      <c r="G3746" s="3" t="s">
        <v>356</v>
      </c>
      <c r="H3746" s="13" t="str">
        <f t="shared" si="375"/>
        <v>800003</v>
      </c>
      <c r="I3746" s="13" t="s">
        <v>554</v>
      </c>
    </row>
    <row r="3747" spans="1:10" x14ac:dyDescent="0.2">
      <c r="A3747" s="54" t="str">
        <f>'BoR4 Rollup'!B3747</f>
        <v xml:space="preserve">  Related Benefits</v>
      </c>
      <c r="B3747" s="93">
        <v>0</v>
      </c>
      <c r="C3747" s="245">
        <v>0</v>
      </c>
      <c r="D3747" s="245">
        <v>0</v>
      </c>
      <c r="E3747" s="294">
        <f t="shared" si="376"/>
        <v>0</v>
      </c>
      <c r="F3747" s="75"/>
      <c r="G3747" s="3" t="s">
        <v>356</v>
      </c>
      <c r="H3747" s="13" t="str">
        <f t="shared" si="375"/>
        <v>800003</v>
      </c>
      <c r="I3747" s="13" t="s">
        <v>554</v>
      </c>
      <c r="J3747" s="13" t="s">
        <v>599</v>
      </c>
    </row>
    <row r="3748" spans="1:10" ht="15.75" x14ac:dyDescent="0.25">
      <c r="A3748" s="55" t="str">
        <f>'BoR4 Rollup'!B3748</f>
        <v>Total Personal Services</v>
      </c>
      <c r="B3748" s="94">
        <f>B3747+B3746+B3745</f>
        <v>0</v>
      </c>
      <c r="C3748" s="264">
        <f>C3747+C3746+C3745</f>
        <v>0</v>
      </c>
      <c r="D3748" s="264">
        <f>D3747+D3746+D3745</f>
        <v>0</v>
      </c>
      <c r="E3748" s="295">
        <f t="shared" si="376"/>
        <v>0</v>
      </c>
      <c r="F3748" s="76"/>
      <c r="G3748" s="3" t="s">
        <v>355</v>
      </c>
      <c r="H3748" s="13" t="str">
        <f t="shared" si="375"/>
        <v>800003</v>
      </c>
      <c r="I3748" s="13" t="s">
        <v>554</v>
      </c>
    </row>
    <row r="3749" spans="1:10" x14ac:dyDescent="0.2">
      <c r="A3749" s="54" t="str">
        <f>'BoR4 Rollup'!B3749</f>
        <v xml:space="preserve"> Travel</v>
      </c>
      <c r="B3749" s="93">
        <v>0</v>
      </c>
      <c r="C3749" s="245">
        <v>0</v>
      </c>
      <c r="D3749" s="245">
        <v>0</v>
      </c>
      <c r="E3749" s="294">
        <f t="shared" si="376"/>
        <v>0</v>
      </c>
      <c r="F3749" s="75"/>
      <c r="G3749" s="3" t="s">
        <v>356</v>
      </c>
      <c r="H3749" s="13" t="str">
        <f t="shared" si="375"/>
        <v>800003</v>
      </c>
      <c r="I3749" s="13" t="s">
        <v>554</v>
      </c>
      <c r="J3749" s="13" t="s">
        <v>600</v>
      </c>
    </row>
    <row r="3750" spans="1:10" x14ac:dyDescent="0.2">
      <c r="A3750" s="54" t="str">
        <f>'BoR4 Rollup'!B3750</f>
        <v xml:space="preserve"> Operating Services</v>
      </c>
      <c r="B3750" s="93">
        <v>0</v>
      </c>
      <c r="C3750" s="245">
        <v>0</v>
      </c>
      <c r="D3750" s="245">
        <v>0</v>
      </c>
      <c r="E3750" s="294">
        <f t="shared" si="376"/>
        <v>0</v>
      </c>
      <c r="F3750" s="75"/>
      <c r="G3750" s="3" t="s">
        <v>356</v>
      </c>
      <c r="H3750" s="13" t="str">
        <f t="shared" si="375"/>
        <v>800003</v>
      </c>
      <c r="I3750" s="13" t="s">
        <v>554</v>
      </c>
      <c r="J3750" s="13" t="s">
        <v>601</v>
      </c>
    </row>
    <row r="3751" spans="1:10" x14ac:dyDescent="0.2">
      <c r="A3751" s="54" t="str">
        <f>'BoR4 Rollup'!B3751</f>
        <v xml:space="preserve"> Supplies</v>
      </c>
      <c r="B3751" s="93">
        <v>0</v>
      </c>
      <c r="C3751" s="245">
        <v>0</v>
      </c>
      <c r="D3751" s="245">
        <v>0</v>
      </c>
      <c r="E3751" s="294">
        <f t="shared" si="376"/>
        <v>0</v>
      </c>
      <c r="F3751" s="75"/>
      <c r="G3751" s="3" t="s">
        <v>356</v>
      </c>
      <c r="H3751" s="13" t="str">
        <f t="shared" si="375"/>
        <v>800003</v>
      </c>
      <c r="I3751" s="13" t="s">
        <v>554</v>
      </c>
      <c r="J3751" s="13" t="s">
        <v>602</v>
      </c>
    </row>
    <row r="3752" spans="1:10" ht="15.75" x14ac:dyDescent="0.25">
      <c r="A3752" s="55" t="str">
        <f>'BoR4 Rollup'!B3752</f>
        <v>Total Operating Expenses</v>
      </c>
      <c r="B3752" s="95">
        <f>B3751+B3750+B3749</f>
        <v>0</v>
      </c>
      <c r="C3752" s="281">
        <f>C3751+C3750+C3749</f>
        <v>0</v>
      </c>
      <c r="D3752" s="281">
        <f>D3751+D3750+D3749</f>
        <v>0</v>
      </c>
      <c r="E3752" s="296">
        <f t="shared" si="376"/>
        <v>0</v>
      </c>
      <c r="F3752" s="77"/>
      <c r="G3752" s="3" t="s">
        <v>355</v>
      </c>
      <c r="H3752" s="13" t="str">
        <f t="shared" si="375"/>
        <v>800003</v>
      </c>
      <c r="I3752" s="13" t="s">
        <v>554</v>
      </c>
    </row>
    <row r="3753" spans="1:10" x14ac:dyDescent="0.2">
      <c r="A3753" s="54" t="str">
        <f>'BoR4 Rollup'!B3753</f>
        <v xml:space="preserve"> Professional Services</v>
      </c>
      <c r="B3753" s="93">
        <v>0</v>
      </c>
      <c r="C3753" s="245">
        <v>0</v>
      </c>
      <c r="D3753" s="245">
        <v>0</v>
      </c>
      <c r="E3753" s="294">
        <f t="shared" si="376"/>
        <v>0</v>
      </c>
      <c r="F3753" s="75"/>
      <c r="G3753" s="3" t="s">
        <v>356</v>
      </c>
      <c r="H3753" s="13" t="str">
        <f t="shared" si="375"/>
        <v>800003</v>
      </c>
      <c r="I3753" s="13" t="s">
        <v>554</v>
      </c>
      <c r="J3753" s="13" t="s">
        <v>603</v>
      </c>
    </row>
    <row r="3754" spans="1:10" x14ac:dyDescent="0.2">
      <c r="A3754" s="54" t="str">
        <f>'BoR4 Rollup'!B3754</f>
        <v xml:space="preserve"> Other Charges</v>
      </c>
      <c r="B3754" s="93">
        <v>0</v>
      </c>
      <c r="C3754" s="245">
        <v>0</v>
      </c>
      <c r="D3754" s="245">
        <v>0</v>
      </c>
      <c r="E3754" s="294">
        <f t="shared" si="376"/>
        <v>0</v>
      </c>
      <c r="F3754" s="75"/>
      <c r="G3754" s="3" t="s">
        <v>356</v>
      </c>
      <c r="H3754" s="13" t="str">
        <f t="shared" si="375"/>
        <v>800003</v>
      </c>
      <c r="I3754" s="13" t="s">
        <v>554</v>
      </c>
      <c r="J3754" s="13" t="s">
        <v>604</v>
      </c>
    </row>
    <row r="3755" spans="1:10" x14ac:dyDescent="0.2">
      <c r="A3755" s="54" t="str">
        <f>'BoR4 Rollup'!B3755</f>
        <v xml:space="preserve"> Debt Services</v>
      </c>
      <c r="B3755" s="93">
        <v>0</v>
      </c>
      <c r="C3755" s="245">
        <v>0</v>
      </c>
      <c r="D3755" s="245">
        <v>0</v>
      </c>
      <c r="E3755" s="294">
        <f t="shared" si="376"/>
        <v>0</v>
      </c>
      <c r="F3755" s="75"/>
      <c r="G3755" s="3" t="s">
        <v>356</v>
      </c>
      <c r="H3755" s="13" t="str">
        <f t="shared" si="375"/>
        <v>800003</v>
      </c>
      <c r="I3755" s="13" t="s">
        <v>554</v>
      </c>
    </row>
    <row r="3756" spans="1:10" x14ac:dyDescent="0.2">
      <c r="A3756" s="54" t="str">
        <f>'BoR4 Rollup'!B3756</f>
        <v xml:space="preserve"> Interagency Transfers</v>
      </c>
      <c r="B3756" s="93">
        <v>0</v>
      </c>
      <c r="C3756" s="245">
        <v>0</v>
      </c>
      <c r="D3756" s="245">
        <v>0</v>
      </c>
      <c r="E3756" s="294">
        <f t="shared" si="376"/>
        <v>0</v>
      </c>
      <c r="F3756" s="75"/>
      <c r="G3756" s="3" t="s">
        <v>356</v>
      </c>
      <c r="H3756" s="13" t="str">
        <f t="shared" si="375"/>
        <v>800003</v>
      </c>
      <c r="I3756" s="13" t="s">
        <v>554</v>
      </c>
      <c r="J3756" s="13" t="s">
        <v>605</v>
      </c>
    </row>
    <row r="3757" spans="1:10" ht="15.75" x14ac:dyDescent="0.25">
      <c r="A3757" s="55" t="str">
        <f>'BoR4 Rollup'!B3757</f>
        <v>Total Other Charges</v>
      </c>
      <c r="B3757" s="95">
        <f>B3756+B3755+B3754+B3753</f>
        <v>0</v>
      </c>
      <c r="C3757" s="281">
        <f>C3756+C3755+C3754+C3753</f>
        <v>0</v>
      </c>
      <c r="D3757" s="281">
        <f>D3756+D3755+D3754+D3753</f>
        <v>0</v>
      </c>
      <c r="E3757" s="296">
        <f t="shared" si="376"/>
        <v>0</v>
      </c>
      <c r="F3757" s="77"/>
      <c r="G3757" s="3" t="s">
        <v>355</v>
      </c>
      <c r="H3757" s="13" t="str">
        <f t="shared" si="375"/>
        <v>800003</v>
      </c>
      <c r="I3757" s="13" t="s">
        <v>554</v>
      </c>
    </row>
    <row r="3758" spans="1:10" x14ac:dyDescent="0.2">
      <c r="A3758" s="54" t="str">
        <f>'BoR4 Rollup'!B3758</f>
        <v xml:space="preserve"> General Acquisitions</v>
      </c>
      <c r="B3758" s="93">
        <v>0</v>
      </c>
      <c r="C3758" s="245">
        <v>0</v>
      </c>
      <c r="D3758" s="245">
        <v>0</v>
      </c>
      <c r="E3758" s="294">
        <f t="shared" si="376"/>
        <v>0</v>
      </c>
      <c r="F3758" s="75"/>
      <c r="G3758" s="3" t="s">
        <v>356</v>
      </c>
      <c r="H3758" s="13" t="str">
        <f t="shared" si="375"/>
        <v>800003</v>
      </c>
      <c r="I3758" s="13" t="s">
        <v>554</v>
      </c>
      <c r="J3758" s="13" t="s">
        <v>606</v>
      </c>
    </row>
    <row r="3759" spans="1:10" x14ac:dyDescent="0.2">
      <c r="A3759" s="54" t="str">
        <f>'BoR4 Rollup'!B3759</f>
        <v xml:space="preserve"> Library Acquisitions</v>
      </c>
      <c r="B3759" s="93">
        <v>0</v>
      </c>
      <c r="C3759" s="245">
        <v>0</v>
      </c>
      <c r="D3759" s="245">
        <v>0</v>
      </c>
      <c r="E3759" s="294">
        <f t="shared" si="376"/>
        <v>0</v>
      </c>
      <c r="F3759" s="75"/>
      <c r="G3759" s="3" t="s">
        <v>356</v>
      </c>
      <c r="H3759" s="13" t="str">
        <f t="shared" si="375"/>
        <v>800003</v>
      </c>
      <c r="I3759" s="13" t="s">
        <v>554</v>
      </c>
      <c r="J3759" s="13" t="s">
        <v>606</v>
      </c>
    </row>
    <row r="3760" spans="1:10" x14ac:dyDescent="0.2">
      <c r="A3760" s="54" t="str">
        <f>'BoR4 Rollup'!B3760</f>
        <v xml:space="preserve"> Major Repairs</v>
      </c>
      <c r="B3760" s="93">
        <v>0</v>
      </c>
      <c r="C3760" s="245">
        <v>0</v>
      </c>
      <c r="D3760" s="245">
        <v>0</v>
      </c>
      <c r="E3760" s="294">
        <f t="shared" si="376"/>
        <v>0</v>
      </c>
      <c r="F3760" s="75"/>
      <c r="G3760" s="3" t="s">
        <v>356</v>
      </c>
      <c r="H3760" s="13" t="str">
        <f t="shared" si="375"/>
        <v>800003</v>
      </c>
      <c r="I3760" s="13" t="s">
        <v>554</v>
      </c>
    </row>
    <row r="3761" spans="1:10" ht="15.75" x14ac:dyDescent="0.25">
      <c r="A3761" s="55" t="str">
        <f>'BoR4 Rollup'!B3761</f>
        <v>Total Acquisitions and Major Repairs</v>
      </c>
      <c r="B3761" s="95">
        <f>B3760+B3759+B3758</f>
        <v>0</v>
      </c>
      <c r="C3761" s="281">
        <f>C3760+C3759+C3758</f>
        <v>0</v>
      </c>
      <c r="D3761" s="281">
        <f>D3760+D3759+D3758</f>
        <v>0</v>
      </c>
      <c r="E3761" s="296">
        <f t="shared" si="376"/>
        <v>0</v>
      </c>
      <c r="F3761" s="77"/>
      <c r="G3761" s="3" t="s">
        <v>355</v>
      </c>
      <c r="H3761" s="13" t="str">
        <f t="shared" si="375"/>
        <v>800003</v>
      </c>
      <c r="I3761" s="13" t="s">
        <v>554</v>
      </c>
    </row>
    <row r="3762" spans="1:10" ht="15.75" x14ac:dyDescent="0.25">
      <c r="A3762" s="55" t="str">
        <f>'BoR4 Rollup'!B3762</f>
        <v>Function Total</v>
      </c>
      <c r="B3762" s="94">
        <f>B3761+B3757+B3752+B3748</f>
        <v>0</v>
      </c>
      <c r="C3762" s="264">
        <f>C3761+C3757+C3752+C3748</f>
        <v>0</v>
      </c>
      <c r="D3762" s="264">
        <f>D3761+D3757+D3752+D3748</f>
        <v>0</v>
      </c>
      <c r="E3762" s="297">
        <f t="shared" si="376"/>
        <v>0</v>
      </c>
      <c r="F3762" s="76"/>
      <c r="G3762" s="3" t="s">
        <v>355</v>
      </c>
      <c r="H3762" s="13" t="str">
        <f t="shared" si="375"/>
        <v>800003</v>
      </c>
      <c r="I3762" s="13" t="s">
        <v>554</v>
      </c>
    </row>
    <row r="3763" spans="1:10" ht="15.75" x14ac:dyDescent="0.25">
      <c r="A3763" s="56"/>
      <c r="B3763" s="208"/>
      <c r="C3763" s="209"/>
      <c r="D3763" s="209"/>
      <c r="E3763" s="210"/>
      <c r="F3763" s="72"/>
      <c r="G3763" s="3" t="s">
        <v>358</v>
      </c>
      <c r="H3763" s="13" t="s">
        <v>382</v>
      </c>
      <c r="I3763" s="13" t="s">
        <v>382</v>
      </c>
    </row>
    <row r="3764" spans="1:10" ht="15.75" x14ac:dyDescent="0.25">
      <c r="A3764" s="57" t="s">
        <v>31</v>
      </c>
      <c r="B3764" s="211" t="str">
        <f>+'BoR4 Rollup'!C3764</f>
        <v>Actual</v>
      </c>
      <c r="C3764" s="211" t="str">
        <f>+'BoR4 Rollup'!D3764</f>
        <v>Budgeted</v>
      </c>
      <c r="D3764" s="211" t="str">
        <f>+'BoR4 Rollup'!E3764</f>
        <v>Budgeted</v>
      </c>
      <c r="E3764" s="212" t="str">
        <f>E5</f>
        <v>2024-2025 +/-</v>
      </c>
      <c r="F3764" s="74"/>
      <c r="G3764" s="3" t="s">
        <v>358</v>
      </c>
      <c r="H3764" s="13" t="s">
        <v>382</v>
      </c>
      <c r="I3764" s="13" t="s">
        <v>382</v>
      </c>
    </row>
    <row r="3765" spans="1:10" ht="15.75" x14ac:dyDescent="0.25">
      <c r="A3765" s="248"/>
      <c r="B3765" s="249" t="str">
        <f>'BoR4 Rollup'!$C$6</f>
        <v>2024-2025</v>
      </c>
      <c r="C3765" s="110" t="str">
        <f>'BoR4 Rollup'!$D$6</f>
        <v>2024-2025</v>
      </c>
      <c r="D3765" s="249" t="str">
        <f>'BoR4 Rollup'!$E$6</f>
        <v>2025-2026</v>
      </c>
      <c r="E3765" s="250" t="str">
        <f>'BoR4 Rollup'!$F$6</f>
        <v>2025-2026</v>
      </c>
      <c r="F3765" s="74"/>
      <c r="G3765" s="3" t="s">
        <v>358</v>
      </c>
      <c r="H3765" s="13" t="s">
        <v>382</v>
      </c>
      <c r="I3765" s="13" t="s">
        <v>382</v>
      </c>
    </row>
    <row r="3766" spans="1:10" x14ac:dyDescent="0.2">
      <c r="A3766" s="54" t="str">
        <f>'BoR4 Rollup'!B3766</f>
        <v xml:space="preserve">  Salaries</v>
      </c>
      <c r="B3766" s="93">
        <f t="shared" ref="B3766:D3768" si="377">+B7+B2380+B2716+B3052+B3535+B3703</f>
        <v>1219679</v>
      </c>
      <c r="C3766" s="93">
        <f t="shared" si="377"/>
        <v>1244680</v>
      </c>
      <c r="D3766" s="93">
        <f t="shared" si="377"/>
        <v>1485502</v>
      </c>
      <c r="E3766" s="237">
        <f t="shared" ref="E3766:E3783" si="378">+D3766-C3766</f>
        <v>240822</v>
      </c>
      <c r="F3766" s="75"/>
      <c r="G3766" s="3" t="s">
        <v>358</v>
      </c>
      <c r="H3766" s="13" t="s">
        <v>382</v>
      </c>
      <c r="I3766" s="13" t="s">
        <v>382</v>
      </c>
      <c r="J3766" s="13" t="s">
        <v>598</v>
      </c>
    </row>
    <row r="3767" spans="1:10" x14ac:dyDescent="0.2">
      <c r="A3767" s="54" t="str">
        <f>'BoR4 Rollup'!B3767</f>
        <v xml:space="preserve">  Other Compensation</v>
      </c>
      <c r="B3767" s="93">
        <f t="shared" si="377"/>
        <v>0</v>
      </c>
      <c r="C3767" s="93">
        <f t="shared" si="377"/>
        <v>0</v>
      </c>
      <c r="D3767" s="93">
        <f t="shared" si="377"/>
        <v>0</v>
      </c>
      <c r="E3767" s="237">
        <f t="shared" si="378"/>
        <v>0</v>
      </c>
      <c r="F3767" s="75"/>
      <c r="G3767" s="3" t="s">
        <v>358</v>
      </c>
      <c r="H3767" s="13" t="s">
        <v>382</v>
      </c>
      <c r="I3767" s="13" t="s">
        <v>382</v>
      </c>
    </row>
    <row r="3768" spans="1:10" x14ac:dyDescent="0.2">
      <c r="A3768" s="54" t="str">
        <f>'BoR4 Rollup'!B3768</f>
        <v xml:space="preserve">  Related Benefits</v>
      </c>
      <c r="B3768" s="93">
        <f t="shared" si="377"/>
        <v>718893</v>
      </c>
      <c r="C3768" s="93">
        <f t="shared" si="377"/>
        <v>722881</v>
      </c>
      <c r="D3768" s="93">
        <f t="shared" si="377"/>
        <v>810338</v>
      </c>
      <c r="E3768" s="237">
        <f t="shared" si="378"/>
        <v>87457</v>
      </c>
      <c r="F3768" s="75"/>
      <c r="G3768" s="3" t="s">
        <v>358</v>
      </c>
      <c r="H3768" s="13" t="s">
        <v>382</v>
      </c>
      <c r="I3768" s="13" t="s">
        <v>382</v>
      </c>
      <c r="J3768" s="13" t="s">
        <v>599</v>
      </c>
    </row>
    <row r="3769" spans="1:10" ht="15.75" x14ac:dyDescent="0.25">
      <c r="A3769" s="55" t="str">
        <f>'BoR4 Rollup'!B3769</f>
        <v>Total Personal Services</v>
      </c>
      <c r="B3769" s="94">
        <f>B3768+B3767+B3766</f>
        <v>1938572</v>
      </c>
      <c r="C3769" s="94">
        <f>C3768+C3767+C3766</f>
        <v>1967561</v>
      </c>
      <c r="D3769" s="94">
        <f>D3768+D3767+D3766</f>
        <v>2295840</v>
      </c>
      <c r="E3769" s="238">
        <f t="shared" si="378"/>
        <v>328279</v>
      </c>
      <c r="F3769" s="76"/>
      <c r="G3769" s="3" t="s">
        <v>358</v>
      </c>
      <c r="H3769" s="13" t="s">
        <v>382</v>
      </c>
      <c r="I3769" s="13" t="s">
        <v>382</v>
      </c>
    </row>
    <row r="3770" spans="1:10" x14ac:dyDescent="0.2">
      <c r="A3770" s="54" t="str">
        <f>'BoR4 Rollup'!B3770</f>
        <v xml:space="preserve"> Travel</v>
      </c>
      <c r="B3770" s="93">
        <f t="shared" ref="B3770:D3772" si="379">+B11+B2384+B2720+B3056+B3539+B3707</f>
        <v>10732</v>
      </c>
      <c r="C3770" s="93">
        <f t="shared" si="379"/>
        <v>10848</v>
      </c>
      <c r="D3770" s="93">
        <f t="shared" si="379"/>
        <v>13830</v>
      </c>
      <c r="E3770" s="237">
        <f t="shared" si="378"/>
        <v>2982</v>
      </c>
      <c r="F3770" s="75"/>
      <c r="G3770" s="3" t="s">
        <v>358</v>
      </c>
      <c r="H3770" s="13" t="s">
        <v>382</v>
      </c>
      <c r="I3770" s="13" t="s">
        <v>382</v>
      </c>
      <c r="J3770" s="13" t="s">
        <v>600</v>
      </c>
    </row>
    <row r="3771" spans="1:10" x14ac:dyDescent="0.2">
      <c r="A3771" s="54" t="str">
        <f>'BoR4 Rollup'!B3771</f>
        <v xml:space="preserve"> Operating Services</v>
      </c>
      <c r="B3771" s="93">
        <f t="shared" si="379"/>
        <v>257421</v>
      </c>
      <c r="C3771" s="93">
        <f t="shared" si="379"/>
        <v>264417</v>
      </c>
      <c r="D3771" s="93">
        <f t="shared" si="379"/>
        <v>201465</v>
      </c>
      <c r="E3771" s="237">
        <f t="shared" si="378"/>
        <v>-62952</v>
      </c>
      <c r="F3771" s="75"/>
      <c r="G3771" s="3" t="s">
        <v>358</v>
      </c>
      <c r="H3771" s="13" t="s">
        <v>382</v>
      </c>
      <c r="I3771" s="13" t="s">
        <v>382</v>
      </c>
      <c r="J3771" s="13" t="s">
        <v>601</v>
      </c>
    </row>
    <row r="3772" spans="1:10" x14ac:dyDescent="0.2">
      <c r="A3772" s="54" t="str">
        <f>'BoR4 Rollup'!B3772</f>
        <v xml:space="preserve"> Supplies</v>
      </c>
      <c r="B3772" s="93">
        <f t="shared" si="379"/>
        <v>84145</v>
      </c>
      <c r="C3772" s="93">
        <f t="shared" si="379"/>
        <v>89000</v>
      </c>
      <c r="D3772" s="93">
        <f t="shared" si="379"/>
        <v>83019</v>
      </c>
      <c r="E3772" s="237">
        <f t="shared" si="378"/>
        <v>-5981</v>
      </c>
      <c r="F3772" s="75"/>
      <c r="G3772" s="3" t="s">
        <v>358</v>
      </c>
      <c r="H3772" s="13" t="s">
        <v>382</v>
      </c>
      <c r="I3772" s="13" t="s">
        <v>382</v>
      </c>
      <c r="J3772" s="13" t="s">
        <v>602</v>
      </c>
    </row>
    <row r="3773" spans="1:10" ht="15.75" x14ac:dyDescent="0.25">
      <c r="A3773" s="55" t="str">
        <f>'BoR4 Rollup'!B3773</f>
        <v>Total Operating Expenses</v>
      </c>
      <c r="B3773" s="95">
        <f>B3772+B3771+B3770</f>
        <v>352298</v>
      </c>
      <c r="C3773" s="95">
        <f>C3772+C3771+C3770</f>
        <v>364265</v>
      </c>
      <c r="D3773" s="95">
        <f>D3772+D3771+D3770</f>
        <v>298314</v>
      </c>
      <c r="E3773" s="239">
        <f t="shared" si="378"/>
        <v>-65951</v>
      </c>
      <c r="F3773" s="77"/>
      <c r="G3773" s="3" t="s">
        <v>358</v>
      </c>
      <c r="H3773" s="13" t="s">
        <v>382</v>
      </c>
      <c r="I3773" s="13" t="s">
        <v>382</v>
      </c>
    </row>
    <row r="3774" spans="1:10" x14ac:dyDescent="0.2">
      <c r="A3774" s="54" t="str">
        <f>'BoR4 Rollup'!B3774</f>
        <v xml:space="preserve"> Professional Services</v>
      </c>
      <c r="B3774" s="93">
        <f t="shared" ref="B3774:D3777" si="380">+B15+B2388+B2724+B3060+B3543+B3711</f>
        <v>3130</v>
      </c>
      <c r="C3774" s="93">
        <f t="shared" si="380"/>
        <v>3130</v>
      </c>
      <c r="D3774" s="93">
        <f t="shared" si="380"/>
        <v>1657</v>
      </c>
      <c r="E3774" s="237">
        <f t="shared" si="378"/>
        <v>-1473</v>
      </c>
      <c r="F3774" s="75"/>
      <c r="G3774" s="3" t="s">
        <v>358</v>
      </c>
      <c r="H3774" s="13" t="s">
        <v>382</v>
      </c>
      <c r="I3774" s="13" t="s">
        <v>382</v>
      </c>
      <c r="J3774" s="13" t="s">
        <v>603</v>
      </c>
    </row>
    <row r="3775" spans="1:10" x14ac:dyDescent="0.2">
      <c r="A3775" s="54" t="str">
        <f>'BoR4 Rollup'!B3775</f>
        <v xml:space="preserve"> Other Charges</v>
      </c>
      <c r="B3775" s="93">
        <f t="shared" si="380"/>
        <v>33887</v>
      </c>
      <c r="C3775" s="93">
        <f t="shared" si="380"/>
        <v>33887</v>
      </c>
      <c r="D3775" s="93">
        <f t="shared" si="380"/>
        <v>33692</v>
      </c>
      <c r="E3775" s="237">
        <f t="shared" si="378"/>
        <v>-195</v>
      </c>
      <c r="F3775" s="75"/>
      <c r="G3775" s="3" t="s">
        <v>358</v>
      </c>
      <c r="H3775" s="13" t="s">
        <v>382</v>
      </c>
      <c r="I3775" s="13" t="s">
        <v>382</v>
      </c>
      <c r="J3775" s="13" t="s">
        <v>604</v>
      </c>
    </row>
    <row r="3776" spans="1:10" x14ac:dyDescent="0.2">
      <c r="A3776" s="54" t="str">
        <f>'BoR4 Rollup'!B3776</f>
        <v xml:space="preserve"> Debt Services</v>
      </c>
      <c r="B3776" s="93">
        <f t="shared" si="380"/>
        <v>0</v>
      </c>
      <c r="C3776" s="93">
        <f t="shared" si="380"/>
        <v>0</v>
      </c>
      <c r="D3776" s="93">
        <f t="shared" si="380"/>
        <v>0</v>
      </c>
      <c r="E3776" s="237">
        <f t="shared" si="378"/>
        <v>0</v>
      </c>
      <c r="F3776" s="75"/>
      <c r="G3776" s="3" t="s">
        <v>358</v>
      </c>
      <c r="H3776" s="13" t="s">
        <v>382</v>
      </c>
      <c r="I3776" s="13" t="s">
        <v>382</v>
      </c>
    </row>
    <row r="3777" spans="1:12" x14ac:dyDescent="0.2">
      <c r="A3777" s="54" t="str">
        <f>'BoR4 Rollup'!B3777</f>
        <v xml:space="preserve"> Interagency Transfers</v>
      </c>
      <c r="B3777" s="93">
        <f t="shared" si="380"/>
        <v>0</v>
      </c>
      <c r="C3777" s="93">
        <f t="shared" si="380"/>
        <v>0</v>
      </c>
      <c r="D3777" s="93">
        <f t="shared" si="380"/>
        <v>0</v>
      </c>
      <c r="E3777" s="237">
        <f t="shared" si="378"/>
        <v>0</v>
      </c>
      <c r="F3777" s="75"/>
      <c r="G3777" s="3" t="s">
        <v>358</v>
      </c>
      <c r="H3777" s="13" t="s">
        <v>382</v>
      </c>
      <c r="I3777" s="13" t="s">
        <v>382</v>
      </c>
      <c r="J3777" s="13" t="s">
        <v>605</v>
      </c>
    </row>
    <row r="3778" spans="1:12" ht="15.75" x14ac:dyDescent="0.25">
      <c r="A3778" s="55" t="str">
        <f>'BoR4 Rollup'!B3778</f>
        <v>Total Other Charges</v>
      </c>
      <c r="B3778" s="95">
        <f>B3777+B3776+B3775+B3774</f>
        <v>37017</v>
      </c>
      <c r="C3778" s="95">
        <f>C3777+C3776+C3775+C3774</f>
        <v>37017</v>
      </c>
      <c r="D3778" s="95">
        <f>D3777+D3776+D3775+D3774</f>
        <v>35349</v>
      </c>
      <c r="E3778" s="239">
        <f t="shared" si="378"/>
        <v>-1668</v>
      </c>
      <c r="F3778" s="77"/>
      <c r="G3778" s="3" t="s">
        <v>358</v>
      </c>
      <c r="H3778" s="13" t="s">
        <v>382</v>
      </c>
      <c r="I3778" s="13" t="s">
        <v>382</v>
      </c>
    </row>
    <row r="3779" spans="1:12" x14ac:dyDescent="0.2">
      <c r="A3779" s="54" t="str">
        <f>'BoR4 Rollup'!B3779</f>
        <v xml:space="preserve"> General Acquisitions</v>
      </c>
      <c r="B3779" s="93">
        <f t="shared" ref="B3779:D3781" si="381">+B20+B2393+B2729+B3065+B3548+B3716</f>
        <v>7354</v>
      </c>
      <c r="C3779" s="93">
        <f t="shared" si="381"/>
        <v>7354</v>
      </c>
      <c r="D3779" s="93">
        <f t="shared" si="381"/>
        <v>11558</v>
      </c>
      <c r="E3779" s="237">
        <f t="shared" si="378"/>
        <v>4204</v>
      </c>
      <c r="F3779" s="75"/>
      <c r="G3779" s="3" t="s">
        <v>358</v>
      </c>
      <c r="H3779" s="13" t="s">
        <v>382</v>
      </c>
      <c r="I3779" s="13" t="s">
        <v>382</v>
      </c>
      <c r="J3779" s="13" t="s">
        <v>606</v>
      </c>
    </row>
    <row r="3780" spans="1:12" x14ac:dyDescent="0.2">
      <c r="A3780" s="54" t="str">
        <f>'BoR4 Rollup'!B3780</f>
        <v xml:space="preserve"> Library Acquisitions</v>
      </c>
      <c r="B3780" s="93">
        <f t="shared" si="381"/>
        <v>0</v>
      </c>
      <c r="C3780" s="93">
        <f t="shared" si="381"/>
        <v>0</v>
      </c>
      <c r="D3780" s="93">
        <f t="shared" si="381"/>
        <v>0</v>
      </c>
      <c r="E3780" s="237">
        <f t="shared" si="378"/>
        <v>0</v>
      </c>
      <c r="F3780" s="75"/>
      <c r="G3780" s="3" t="s">
        <v>358</v>
      </c>
      <c r="H3780" s="13" t="s">
        <v>382</v>
      </c>
      <c r="I3780" s="13" t="s">
        <v>382</v>
      </c>
      <c r="J3780" s="13" t="s">
        <v>606</v>
      </c>
    </row>
    <row r="3781" spans="1:12" x14ac:dyDescent="0.2">
      <c r="A3781" s="54" t="str">
        <f>'BoR4 Rollup'!B3781</f>
        <v xml:space="preserve"> Major Repairs</v>
      </c>
      <c r="B3781" s="93">
        <f t="shared" si="381"/>
        <v>0</v>
      </c>
      <c r="C3781" s="93">
        <f t="shared" si="381"/>
        <v>0</v>
      </c>
      <c r="D3781" s="93">
        <f t="shared" si="381"/>
        <v>0</v>
      </c>
      <c r="E3781" s="237">
        <f t="shared" si="378"/>
        <v>0</v>
      </c>
      <c r="F3781" s="75"/>
      <c r="G3781" s="3" t="s">
        <v>358</v>
      </c>
      <c r="H3781" s="13" t="s">
        <v>382</v>
      </c>
      <c r="I3781" s="13" t="s">
        <v>382</v>
      </c>
    </row>
    <row r="3782" spans="1:12" ht="15.75" x14ac:dyDescent="0.25">
      <c r="A3782" s="55" t="str">
        <f>'BoR4 Rollup'!B3782</f>
        <v>Total Acquisitions and Major Repairs</v>
      </c>
      <c r="B3782" s="95">
        <f>B3781+B3780+B3779</f>
        <v>7354</v>
      </c>
      <c r="C3782" s="95">
        <f>C3781+C3780+C3779</f>
        <v>7354</v>
      </c>
      <c r="D3782" s="95">
        <f>D3781+D3780+D3779</f>
        <v>11558</v>
      </c>
      <c r="E3782" s="239">
        <f t="shared" si="378"/>
        <v>4204</v>
      </c>
      <c r="F3782" s="77"/>
      <c r="G3782" s="3" t="s">
        <v>358</v>
      </c>
      <c r="H3782" s="13" t="s">
        <v>382</v>
      </c>
      <c r="I3782" s="13" t="s">
        <v>382</v>
      </c>
    </row>
    <row r="3783" spans="1:12" ht="15.75" x14ac:dyDescent="0.25">
      <c r="A3783" s="55" t="str">
        <f>'BoR4 Rollup'!B3783</f>
        <v>Function Total</v>
      </c>
      <c r="B3783" s="94">
        <f>B3782+B3778+B3773+B3769</f>
        <v>2335241</v>
      </c>
      <c r="C3783" s="94">
        <f>C3782+C3778+C3773+C3769</f>
        <v>2376197</v>
      </c>
      <c r="D3783" s="94">
        <f>D3782+D3778+D3773+D3769</f>
        <v>2641061</v>
      </c>
      <c r="E3783" s="240">
        <f t="shared" si="378"/>
        <v>264864</v>
      </c>
      <c r="F3783" s="76"/>
      <c r="G3783" s="3" t="s">
        <v>358</v>
      </c>
      <c r="H3783" s="13" t="s">
        <v>382</v>
      </c>
      <c r="I3783" s="13" t="s">
        <v>382</v>
      </c>
    </row>
    <row r="3784" spans="1:12" ht="15.75" x14ac:dyDescent="0.25">
      <c r="A3784" s="56" t="str">
        <f>'BoR4 Rollup'!B3784</f>
        <v>Transfers</v>
      </c>
      <c r="B3784" s="208"/>
      <c r="C3784" s="209"/>
      <c r="D3784" s="209"/>
      <c r="E3784" s="210"/>
      <c r="F3784" s="72"/>
      <c r="G3784" s="3" t="s">
        <v>356</v>
      </c>
      <c r="H3784" s="13" t="str">
        <f t="shared" ref="H3784:H3804" si="382">RIGHT($A$3786,6)</f>
        <v>850001</v>
      </c>
      <c r="I3784" s="13" t="s">
        <v>555</v>
      </c>
    </row>
    <row r="3785" spans="1:12" ht="15.75" x14ac:dyDescent="0.25">
      <c r="A3785" s="57" t="str">
        <f>'BoR4 Rollup'!B3785</f>
        <v>Orgn:  IAT State Services (Leg.Auditor, ORM)</v>
      </c>
      <c r="B3785" s="211" t="str">
        <f>+'BoR4 Rollup'!C3785</f>
        <v>Actual</v>
      </c>
      <c r="C3785" s="211" t="str">
        <f>+'BoR4 Rollup'!D3785</f>
        <v>Budgeted</v>
      </c>
      <c r="D3785" s="211" t="str">
        <f>+'BoR4 Rollup'!E3785</f>
        <v>Budgeted</v>
      </c>
      <c r="E3785" s="212" t="str">
        <f>E299</f>
        <v>2024-2025 +/-</v>
      </c>
      <c r="F3785" s="78"/>
      <c r="G3785" s="3" t="s">
        <v>356</v>
      </c>
      <c r="H3785" s="13" t="str">
        <f t="shared" si="382"/>
        <v>850001</v>
      </c>
      <c r="I3785" s="13" t="s">
        <v>555</v>
      </c>
    </row>
    <row r="3786" spans="1:12" ht="15.75" x14ac:dyDescent="0.25">
      <c r="A3786" s="248" t="str">
        <f>'BoR4 Rollup'!B3786</f>
        <v>Organization ID:    850001</v>
      </c>
      <c r="B3786" s="249" t="str">
        <f>'BoR4 Rollup'!$C$6</f>
        <v>2024-2025</v>
      </c>
      <c r="C3786" s="110" t="str">
        <f>'BoR4 Rollup'!$D$6</f>
        <v>2024-2025</v>
      </c>
      <c r="D3786" s="249" t="str">
        <f>'BoR4 Rollup'!$E$6</f>
        <v>2025-2026</v>
      </c>
      <c r="E3786" s="250" t="str">
        <f>E300</f>
        <v>2025-2026</v>
      </c>
      <c r="F3786" s="78"/>
      <c r="G3786" s="3" t="s">
        <v>356</v>
      </c>
      <c r="H3786" s="13" t="str">
        <f t="shared" si="382"/>
        <v>850001</v>
      </c>
      <c r="I3786" s="13" t="s">
        <v>555</v>
      </c>
    </row>
    <row r="3787" spans="1:12" x14ac:dyDescent="0.2">
      <c r="A3787" s="54" t="str">
        <f>'BoR4 Rollup'!B3787</f>
        <v xml:space="preserve">  Salaries</v>
      </c>
      <c r="B3787" s="93">
        <v>0</v>
      </c>
      <c r="C3787" s="245">
        <v>0</v>
      </c>
      <c r="D3787" s="245">
        <v>0</v>
      </c>
      <c r="E3787" s="294">
        <f t="shared" ref="E3787:E3804" si="383">+D3787-C3787</f>
        <v>0</v>
      </c>
      <c r="F3787" s="75"/>
      <c r="G3787" s="3" t="s">
        <v>356</v>
      </c>
      <c r="H3787" s="13" t="str">
        <f t="shared" si="382"/>
        <v>850001</v>
      </c>
      <c r="I3787" s="13" t="s">
        <v>555</v>
      </c>
      <c r="J3787" s="13" t="s">
        <v>598</v>
      </c>
    </row>
    <row r="3788" spans="1:12" x14ac:dyDescent="0.2">
      <c r="A3788" s="54" t="str">
        <f>'BoR4 Rollup'!B3788</f>
        <v xml:space="preserve">  Other Compensation</v>
      </c>
      <c r="B3788" s="93">
        <v>0</v>
      </c>
      <c r="C3788" s="245">
        <v>0</v>
      </c>
      <c r="D3788" s="245">
        <v>0</v>
      </c>
      <c r="E3788" s="294">
        <f t="shared" si="383"/>
        <v>0</v>
      </c>
      <c r="F3788" s="75"/>
      <c r="G3788" s="3" t="s">
        <v>356</v>
      </c>
      <c r="H3788" s="13" t="str">
        <f t="shared" si="382"/>
        <v>850001</v>
      </c>
      <c r="I3788" s="13" t="s">
        <v>555</v>
      </c>
    </row>
    <row r="3789" spans="1:12" x14ac:dyDescent="0.2">
      <c r="A3789" s="54" t="str">
        <f>'BoR4 Rollup'!B3789</f>
        <v xml:space="preserve">  Related Benefits</v>
      </c>
      <c r="B3789" s="93">
        <v>0</v>
      </c>
      <c r="C3789" s="245">
        <v>0</v>
      </c>
      <c r="D3789" s="245">
        <v>0</v>
      </c>
      <c r="E3789" s="294">
        <f t="shared" si="383"/>
        <v>0</v>
      </c>
      <c r="F3789" s="75"/>
      <c r="G3789" s="3" t="s">
        <v>356</v>
      </c>
      <c r="H3789" s="13" t="str">
        <f t="shared" si="382"/>
        <v>850001</v>
      </c>
      <c r="I3789" s="13" t="s">
        <v>555</v>
      </c>
      <c r="J3789" s="13" t="s">
        <v>599</v>
      </c>
    </row>
    <row r="3790" spans="1:12" ht="15.75" x14ac:dyDescent="0.25">
      <c r="A3790" s="55" t="str">
        <f>'BoR4 Rollup'!B3790</f>
        <v>Total Personal Services</v>
      </c>
      <c r="B3790" s="94">
        <f>B3789+B3788+B3787</f>
        <v>0</v>
      </c>
      <c r="C3790" s="264">
        <f>C3789+C3788+C3787</f>
        <v>0</v>
      </c>
      <c r="D3790" s="264">
        <f>D3789+D3788+D3787</f>
        <v>0</v>
      </c>
      <c r="E3790" s="295">
        <f t="shared" si="383"/>
        <v>0</v>
      </c>
      <c r="F3790" s="76"/>
      <c r="G3790" s="3" t="s">
        <v>355</v>
      </c>
      <c r="H3790" s="13" t="str">
        <f t="shared" si="382"/>
        <v>850001</v>
      </c>
      <c r="I3790" s="13" t="s">
        <v>555</v>
      </c>
      <c r="K3790" s="67" t="s">
        <v>674</v>
      </c>
    </row>
    <row r="3791" spans="1:12" x14ac:dyDescent="0.2">
      <c r="A3791" s="54" t="str">
        <f>'BoR4 Rollup'!B3791</f>
        <v xml:space="preserve"> Travel</v>
      </c>
      <c r="B3791" s="93">
        <v>0</v>
      </c>
      <c r="C3791" s="245">
        <v>0</v>
      </c>
      <c r="D3791" s="245">
        <v>0</v>
      </c>
      <c r="E3791" s="294">
        <f t="shared" si="383"/>
        <v>0</v>
      </c>
      <c r="F3791" s="75"/>
      <c r="G3791" s="3" t="s">
        <v>356</v>
      </c>
      <c r="H3791" s="13" t="str">
        <f t="shared" si="382"/>
        <v>850001</v>
      </c>
      <c r="I3791" s="13" t="s">
        <v>555</v>
      </c>
      <c r="J3791" s="13" t="s">
        <v>600</v>
      </c>
      <c r="K3791" s="100" t="s">
        <v>559</v>
      </c>
    </row>
    <row r="3792" spans="1:12" x14ac:dyDescent="0.2">
      <c r="A3792" s="54" t="str">
        <f>'BoR4 Rollup'!B3792</f>
        <v xml:space="preserve"> Operating Services</v>
      </c>
      <c r="B3792" s="93">
        <v>0</v>
      </c>
      <c r="C3792" s="245">
        <v>0</v>
      </c>
      <c r="D3792" s="245">
        <v>0</v>
      </c>
      <c r="E3792" s="294">
        <f t="shared" si="383"/>
        <v>0</v>
      </c>
      <c r="F3792" s="75"/>
      <c r="G3792" s="3" t="s">
        <v>356</v>
      </c>
      <c r="H3792" s="13" t="str">
        <f t="shared" si="382"/>
        <v>850001</v>
      </c>
      <c r="I3792" s="13" t="s">
        <v>555</v>
      </c>
      <c r="J3792" s="13" t="s">
        <v>601</v>
      </c>
      <c r="K3792" s="172">
        <f>103230+8</f>
        <v>103238</v>
      </c>
      <c r="L3792" s="3" t="s">
        <v>675</v>
      </c>
    </row>
    <row r="3793" spans="1:12" x14ac:dyDescent="0.2">
      <c r="A3793" s="54" t="str">
        <f>'BoR4 Rollup'!B3793</f>
        <v xml:space="preserve"> Supplies</v>
      </c>
      <c r="B3793" s="93">
        <v>0</v>
      </c>
      <c r="C3793" s="245">
        <v>0</v>
      </c>
      <c r="D3793" s="245">
        <v>0</v>
      </c>
      <c r="E3793" s="294">
        <f t="shared" si="383"/>
        <v>0</v>
      </c>
      <c r="F3793" s="75"/>
      <c r="G3793" s="3" t="s">
        <v>356</v>
      </c>
      <c r="H3793" s="13" t="str">
        <f t="shared" si="382"/>
        <v>850001</v>
      </c>
      <c r="I3793" s="13" t="s">
        <v>555</v>
      </c>
      <c r="J3793" s="13" t="s">
        <v>602</v>
      </c>
      <c r="K3793" s="172"/>
    </row>
    <row r="3794" spans="1:12" ht="15.75" x14ac:dyDescent="0.25">
      <c r="A3794" s="55" t="str">
        <f>'BoR4 Rollup'!B3794</f>
        <v>Total Operating Expenses</v>
      </c>
      <c r="B3794" s="95">
        <f>B3793+B3792+B3791</f>
        <v>0</v>
      </c>
      <c r="C3794" s="281">
        <f>C3793+C3792+C3791</f>
        <v>0</v>
      </c>
      <c r="D3794" s="281">
        <f>D3793+D3792+D3791</f>
        <v>0</v>
      </c>
      <c r="E3794" s="296">
        <f t="shared" si="383"/>
        <v>0</v>
      </c>
      <c r="F3794" s="77"/>
      <c r="G3794" s="3" t="s">
        <v>355</v>
      </c>
      <c r="H3794" s="13" t="str">
        <f t="shared" si="382"/>
        <v>850001</v>
      </c>
      <c r="I3794" s="13" t="s">
        <v>555</v>
      </c>
      <c r="K3794" s="172"/>
    </row>
    <row r="3795" spans="1:12" x14ac:dyDescent="0.2">
      <c r="A3795" s="54" t="str">
        <f>'BoR4 Rollup'!B3795</f>
        <v xml:space="preserve"> Professional Services</v>
      </c>
      <c r="B3795" s="93">
        <v>0</v>
      </c>
      <c r="C3795" s="245">
        <v>0</v>
      </c>
      <c r="D3795" s="245">
        <v>0</v>
      </c>
      <c r="E3795" s="294">
        <f t="shared" si="383"/>
        <v>0</v>
      </c>
      <c r="F3795" s="75"/>
      <c r="G3795" s="3" t="s">
        <v>356</v>
      </c>
      <c r="H3795" s="13" t="str">
        <f t="shared" si="382"/>
        <v>850001</v>
      </c>
      <c r="I3795" s="13" t="s">
        <v>555</v>
      </c>
      <c r="J3795" s="13" t="s">
        <v>603</v>
      </c>
      <c r="K3795" s="172"/>
    </row>
    <row r="3796" spans="1:12" x14ac:dyDescent="0.2">
      <c r="A3796" s="54" t="str">
        <f>'BoR4 Rollup'!B3796</f>
        <v xml:space="preserve"> Other Charges</v>
      </c>
      <c r="B3796" s="93">
        <v>0</v>
      </c>
      <c r="C3796" s="245">
        <v>0</v>
      </c>
      <c r="D3796" s="245">
        <v>0</v>
      </c>
      <c r="E3796" s="294">
        <f t="shared" si="383"/>
        <v>0</v>
      </c>
      <c r="F3796" s="75"/>
      <c r="G3796" s="3" t="s">
        <v>356</v>
      </c>
      <c r="H3796" s="13" t="str">
        <f t="shared" si="382"/>
        <v>850001</v>
      </c>
      <c r="I3796" s="13" t="s">
        <v>555</v>
      </c>
      <c r="J3796" s="13" t="s">
        <v>604</v>
      </c>
      <c r="K3796" s="172"/>
    </row>
    <row r="3797" spans="1:12" x14ac:dyDescent="0.2">
      <c r="A3797" s="54" t="str">
        <f>'BoR4 Rollup'!B3797</f>
        <v xml:space="preserve"> Debt Services</v>
      </c>
      <c r="B3797" s="93">
        <v>0</v>
      </c>
      <c r="C3797" s="245">
        <v>0</v>
      </c>
      <c r="D3797" s="245">
        <v>0</v>
      </c>
      <c r="E3797" s="294">
        <f t="shared" si="383"/>
        <v>0</v>
      </c>
      <c r="F3797" s="75"/>
      <c r="G3797" s="3" t="s">
        <v>356</v>
      </c>
      <c r="H3797" s="13" t="str">
        <f t="shared" si="382"/>
        <v>850001</v>
      </c>
      <c r="I3797" s="13" t="s">
        <v>555</v>
      </c>
      <c r="K3797" s="172"/>
    </row>
    <row r="3798" spans="1:12" x14ac:dyDescent="0.2">
      <c r="A3798" s="54" t="str">
        <f>'BoR4 Rollup'!B3798</f>
        <v xml:space="preserve"> Interagency Transfers</v>
      </c>
      <c r="B3798" s="93">
        <f>100532+16756</f>
        <v>117288</v>
      </c>
      <c r="C3798" s="245">
        <f>100532+16756</f>
        <v>117288</v>
      </c>
      <c r="D3798" s="245">
        <v>104272</v>
      </c>
      <c r="E3798" s="294">
        <f t="shared" si="383"/>
        <v>-13016</v>
      </c>
      <c r="F3798" s="75"/>
      <c r="G3798" s="3" t="s">
        <v>356</v>
      </c>
      <c r="H3798" s="13" t="str">
        <f t="shared" si="382"/>
        <v>850001</v>
      </c>
      <c r="I3798" s="13" t="s">
        <v>555</v>
      </c>
      <c r="J3798" s="13" t="s">
        <v>605</v>
      </c>
      <c r="K3798" s="172">
        <f>16178+578</f>
        <v>16756</v>
      </c>
      <c r="L3798" s="3" t="s">
        <v>673</v>
      </c>
    </row>
    <row r="3799" spans="1:12" ht="15.75" x14ac:dyDescent="0.25">
      <c r="A3799" s="55" t="str">
        <f>'BoR4 Rollup'!B3799</f>
        <v>Total Other Charges</v>
      </c>
      <c r="B3799" s="95">
        <f>B3798+B3797+B3796+B3795</f>
        <v>117288</v>
      </c>
      <c r="C3799" s="281">
        <f>C3798+C3797+C3796+C3795</f>
        <v>117288</v>
      </c>
      <c r="D3799" s="281">
        <f>D3798+D3797+D3796+D3795</f>
        <v>104272</v>
      </c>
      <c r="E3799" s="296">
        <f t="shared" si="383"/>
        <v>-13016</v>
      </c>
      <c r="F3799" s="77"/>
      <c r="G3799" s="3" t="s">
        <v>355</v>
      </c>
      <c r="H3799" s="13" t="str">
        <f t="shared" si="382"/>
        <v>850001</v>
      </c>
      <c r="I3799" s="13" t="s">
        <v>555</v>
      </c>
    </row>
    <row r="3800" spans="1:12" x14ac:dyDescent="0.2">
      <c r="A3800" s="54" t="str">
        <f>'BoR4 Rollup'!B3800</f>
        <v xml:space="preserve"> General Acquisitions</v>
      </c>
      <c r="B3800" s="93">
        <v>0</v>
      </c>
      <c r="C3800" s="245">
        <v>0</v>
      </c>
      <c r="D3800" s="245">
        <v>0</v>
      </c>
      <c r="E3800" s="294">
        <f t="shared" si="383"/>
        <v>0</v>
      </c>
      <c r="F3800" s="75"/>
      <c r="G3800" s="3" t="s">
        <v>356</v>
      </c>
      <c r="H3800" s="13" t="str">
        <f t="shared" si="382"/>
        <v>850001</v>
      </c>
      <c r="I3800" s="13" t="s">
        <v>555</v>
      </c>
      <c r="J3800" s="13" t="s">
        <v>606</v>
      </c>
    </row>
    <row r="3801" spans="1:12" x14ac:dyDescent="0.2">
      <c r="A3801" s="54" t="str">
        <f>'BoR4 Rollup'!B3801</f>
        <v xml:space="preserve"> Library Acquisitions</v>
      </c>
      <c r="B3801" s="93">
        <v>0</v>
      </c>
      <c r="C3801" s="245">
        <v>0</v>
      </c>
      <c r="D3801" s="245">
        <v>0</v>
      </c>
      <c r="E3801" s="294">
        <f t="shared" si="383"/>
        <v>0</v>
      </c>
      <c r="F3801" s="75"/>
      <c r="G3801" s="3" t="s">
        <v>356</v>
      </c>
      <c r="H3801" s="13" t="str">
        <f t="shared" si="382"/>
        <v>850001</v>
      </c>
      <c r="I3801" s="13" t="s">
        <v>555</v>
      </c>
      <c r="J3801" s="13" t="s">
        <v>606</v>
      </c>
    </row>
    <row r="3802" spans="1:12" x14ac:dyDescent="0.2">
      <c r="A3802" s="54" t="str">
        <f>'BoR4 Rollup'!B3802</f>
        <v xml:space="preserve"> Major Repairs</v>
      </c>
      <c r="B3802" s="93">
        <v>0</v>
      </c>
      <c r="C3802" s="245">
        <v>0</v>
      </c>
      <c r="D3802" s="245">
        <v>0</v>
      </c>
      <c r="E3802" s="294">
        <f t="shared" si="383"/>
        <v>0</v>
      </c>
      <c r="F3802" s="75"/>
      <c r="G3802" s="3" t="s">
        <v>356</v>
      </c>
      <c r="H3802" s="13" t="str">
        <f t="shared" si="382"/>
        <v>850001</v>
      </c>
      <c r="I3802" s="13" t="s">
        <v>555</v>
      </c>
    </row>
    <row r="3803" spans="1:12" ht="15.75" x14ac:dyDescent="0.25">
      <c r="A3803" s="55" t="str">
        <f>'BoR4 Rollup'!B3803</f>
        <v>Total Acquisitions and Major Repairs</v>
      </c>
      <c r="B3803" s="95">
        <f>B3802+B3801+B3800</f>
        <v>0</v>
      </c>
      <c r="C3803" s="281">
        <f>C3802+C3801+C3800</f>
        <v>0</v>
      </c>
      <c r="D3803" s="281">
        <f>D3802+D3801+D3800</f>
        <v>0</v>
      </c>
      <c r="E3803" s="296">
        <f t="shared" si="383"/>
        <v>0</v>
      </c>
      <c r="F3803" s="77"/>
      <c r="G3803" s="3" t="s">
        <v>355</v>
      </c>
      <c r="H3803" s="13" t="str">
        <f t="shared" si="382"/>
        <v>850001</v>
      </c>
      <c r="I3803" s="13" t="s">
        <v>555</v>
      </c>
    </row>
    <row r="3804" spans="1:12" ht="15.75" x14ac:dyDescent="0.25">
      <c r="A3804" s="55" t="str">
        <f>'BoR4 Rollup'!B3804</f>
        <v>Function Total</v>
      </c>
      <c r="B3804" s="94">
        <f>B3803+B3799+B3794+B3790</f>
        <v>117288</v>
      </c>
      <c r="C3804" s="264">
        <f>C3803+C3799+C3794+C3790</f>
        <v>117288</v>
      </c>
      <c r="D3804" s="264">
        <f>D3803+D3799+D3794+D3790</f>
        <v>104272</v>
      </c>
      <c r="E3804" s="297">
        <f t="shared" si="383"/>
        <v>-13016</v>
      </c>
      <c r="F3804" s="76"/>
      <c r="G3804" s="3" t="s">
        <v>355</v>
      </c>
      <c r="H3804" s="13" t="str">
        <f t="shared" si="382"/>
        <v>850001</v>
      </c>
      <c r="I3804" s="13" t="s">
        <v>555</v>
      </c>
    </row>
    <row r="3805" spans="1:12" ht="15.75" x14ac:dyDescent="0.25">
      <c r="A3805" s="56" t="str">
        <f>'BoR4 Rollup'!B3805</f>
        <v xml:space="preserve"> </v>
      </c>
      <c r="B3805" s="208"/>
      <c r="C3805" s="209"/>
      <c r="D3805" s="209"/>
      <c r="E3805" s="210"/>
      <c r="F3805" s="72"/>
      <c r="G3805" s="3" t="s">
        <v>357</v>
      </c>
      <c r="H3805" s="13" t="str">
        <f t="shared" ref="H3805:H3825" si="384">RIGHT($A$3807,6)</f>
        <v/>
      </c>
      <c r="I3805" s="13" t="s">
        <v>556</v>
      </c>
    </row>
    <row r="3806" spans="1:12" ht="15.75" x14ac:dyDescent="0.25">
      <c r="A3806" s="57" t="str">
        <f>'BoR4 Rollup'!B3806</f>
        <v>Other</v>
      </c>
      <c r="B3806" s="211" t="str">
        <f>+'BoR4 Rollup'!C3806</f>
        <v>Actual</v>
      </c>
      <c r="C3806" s="211" t="str">
        <f>+'BoR4 Rollup'!D3806</f>
        <v>Budgeted</v>
      </c>
      <c r="D3806" s="211" t="str">
        <f>+'BoR4 Rollup'!E3806</f>
        <v>Budgeted</v>
      </c>
      <c r="E3806" s="212" t="str">
        <f>E5</f>
        <v>2024-2025 +/-</v>
      </c>
      <c r="F3806" s="78"/>
      <c r="G3806" s="3" t="s">
        <v>357</v>
      </c>
      <c r="H3806" s="13" t="str">
        <f t="shared" si="384"/>
        <v/>
      </c>
      <c r="I3806" s="13" t="s">
        <v>556</v>
      </c>
    </row>
    <row r="3807" spans="1:12" ht="15.75" x14ac:dyDescent="0.25">
      <c r="A3807" s="248"/>
      <c r="B3807" s="249" t="str">
        <f>'BoR4 Rollup'!$C$6</f>
        <v>2024-2025</v>
      </c>
      <c r="C3807" s="110" t="str">
        <f>'BoR4 Rollup'!$D$6</f>
        <v>2024-2025</v>
      </c>
      <c r="D3807" s="249" t="str">
        <f>'BoR4 Rollup'!$E$6</f>
        <v>2025-2026</v>
      </c>
      <c r="E3807" s="250" t="str">
        <f>'BoR4 Rollup'!$F$6</f>
        <v>2025-2026</v>
      </c>
      <c r="F3807" s="78"/>
      <c r="G3807" s="3" t="s">
        <v>357</v>
      </c>
      <c r="H3807" s="13" t="str">
        <f t="shared" si="384"/>
        <v/>
      </c>
      <c r="I3807" s="13" t="s">
        <v>556</v>
      </c>
    </row>
    <row r="3808" spans="1:12" x14ac:dyDescent="0.2">
      <c r="A3808" s="54" t="str">
        <f>'BoR4 Rollup'!B3808</f>
        <v xml:space="preserve">  Salaries</v>
      </c>
      <c r="B3808" s="93">
        <v>0</v>
      </c>
      <c r="C3808" s="93">
        <v>0</v>
      </c>
      <c r="D3808" s="93">
        <v>0</v>
      </c>
      <c r="E3808" s="237">
        <f t="shared" ref="E3808:E3825" si="385">+D3808-C3808</f>
        <v>0</v>
      </c>
      <c r="F3808" s="75"/>
      <c r="G3808" s="3" t="s">
        <v>357</v>
      </c>
      <c r="H3808" s="13" t="str">
        <f t="shared" si="384"/>
        <v/>
      </c>
      <c r="I3808" s="13" t="s">
        <v>556</v>
      </c>
      <c r="J3808" s="13" t="s">
        <v>598</v>
      </c>
    </row>
    <row r="3809" spans="1:10" x14ac:dyDescent="0.2">
      <c r="A3809" s="54" t="str">
        <f>'BoR4 Rollup'!B3809</f>
        <v xml:space="preserve">  Other Compensation</v>
      </c>
      <c r="B3809" s="93">
        <v>0</v>
      </c>
      <c r="C3809" s="93">
        <v>0</v>
      </c>
      <c r="D3809" s="93">
        <v>0</v>
      </c>
      <c r="E3809" s="237">
        <f t="shared" si="385"/>
        <v>0</v>
      </c>
      <c r="F3809" s="75"/>
      <c r="G3809" s="3" t="s">
        <v>357</v>
      </c>
      <c r="H3809" s="13" t="str">
        <f t="shared" si="384"/>
        <v/>
      </c>
      <c r="I3809" s="13" t="s">
        <v>556</v>
      </c>
    </row>
    <row r="3810" spans="1:10" x14ac:dyDescent="0.2">
      <c r="A3810" s="54" t="str">
        <f>'BoR4 Rollup'!B3810</f>
        <v xml:space="preserve">  Related Benefits</v>
      </c>
      <c r="B3810" s="93">
        <v>0</v>
      </c>
      <c r="C3810" s="93">
        <v>0</v>
      </c>
      <c r="D3810" s="93">
        <v>0</v>
      </c>
      <c r="E3810" s="237">
        <f t="shared" si="385"/>
        <v>0</v>
      </c>
      <c r="F3810" s="75"/>
      <c r="G3810" s="3" t="s">
        <v>357</v>
      </c>
      <c r="H3810" s="13" t="str">
        <f t="shared" si="384"/>
        <v/>
      </c>
      <c r="I3810" s="13" t="s">
        <v>556</v>
      </c>
      <c r="J3810" s="13" t="s">
        <v>599</v>
      </c>
    </row>
    <row r="3811" spans="1:10" ht="15.75" x14ac:dyDescent="0.25">
      <c r="A3811" s="55" t="str">
        <f>'BoR4 Rollup'!B3811</f>
        <v>Total Personal Services</v>
      </c>
      <c r="B3811" s="94">
        <f>B3810+B3809+B3808</f>
        <v>0</v>
      </c>
      <c r="C3811" s="94">
        <f>C3810+C3809+C3808</f>
        <v>0</v>
      </c>
      <c r="D3811" s="94">
        <f>D3810+D3809+D3808</f>
        <v>0</v>
      </c>
      <c r="E3811" s="238">
        <f t="shared" si="385"/>
        <v>0</v>
      </c>
      <c r="F3811" s="76"/>
      <c r="G3811" s="3" t="s">
        <v>357</v>
      </c>
      <c r="H3811" s="13" t="str">
        <f t="shared" si="384"/>
        <v/>
      </c>
      <c r="I3811" s="13" t="s">
        <v>556</v>
      </c>
    </row>
    <row r="3812" spans="1:10" x14ac:dyDescent="0.2">
      <c r="A3812" s="54" t="str">
        <f>'BoR4 Rollup'!B3812</f>
        <v xml:space="preserve"> Travel</v>
      </c>
      <c r="B3812" s="93">
        <v>0</v>
      </c>
      <c r="C3812" s="93">
        <v>0</v>
      </c>
      <c r="D3812" s="93">
        <v>0</v>
      </c>
      <c r="E3812" s="237">
        <f t="shared" si="385"/>
        <v>0</v>
      </c>
      <c r="F3812" s="75"/>
      <c r="G3812" s="3" t="s">
        <v>357</v>
      </c>
      <c r="H3812" s="13" t="str">
        <f t="shared" si="384"/>
        <v/>
      </c>
      <c r="I3812" s="13" t="s">
        <v>556</v>
      </c>
      <c r="J3812" s="13" t="s">
        <v>600</v>
      </c>
    </row>
    <row r="3813" spans="1:10" x14ac:dyDescent="0.2">
      <c r="A3813" s="54" t="str">
        <f>'BoR4 Rollup'!B3813</f>
        <v xml:space="preserve"> Operating Services</v>
      </c>
      <c r="B3813" s="93">
        <v>0</v>
      </c>
      <c r="C3813" s="93">
        <v>0</v>
      </c>
      <c r="D3813" s="93">
        <v>0</v>
      </c>
      <c r="E3813" s="237">
        <f t="shared" si="385"/>
        <v>0</v>
      </c>
      <c r="F3813" s="75"/>
      <c r="G3813" s="3" t="s">
        <v>357</v>
      </c>
      <c r="H3813" s="13" t="str">
        <f t="shared" si="384"/>
        <v/>
      </c>
      <c r="I3813" s="13" t="s">
        <v>556</v>
      </c>
      <c r="J3813" s="13" t="s">
        <v>601</v>
      </c>
    </row>
    <row r="3814" spans="1:10" x14ac:dyDescent="0.2">
      <c r="A3814" s="54" t="str">
        <f>'BoR4 Rollup'!B3814</f>
        <v xml:space="preserve"> Supplies</v>
      </c>
      <c r="B3814" s="93">
        <v>0</v>
      </c>
      <c r="C3814" s="93">
        <v>0</v>
      </c>
      <c r="D3814" s="93">
        <v>0</v>
      </c>
      <c r="E3814" s="237">
        <f t="shared" si="385"/>
        <v>0</v>
      </c>
      <c r="F3814" s="75"/>
      <c r="G3814" s="3" t="s">
        <v>357</v>
      </c>
      <c r="H3814" s="13" t="str">
        <f t="shared" si="384"/>
        <v/>
      </c>
      <c r="I3814" s="13" t="s">
        <v>556</v>
      </c>
      <c r="J3814" s="13" t="s">
        <v>602</v>
      </c>
    </row>
    <row r="3815" spans="1:10" ht="15.75" x14ac:dyDescent="0.25">
      <c r="A3815" s="55" t="str">
        <f>'BoR4 Rollup'!B3815</f>
        <v>Total Operating Expenses</v>
      </c>
      <c r="B3815" s="95">
        <f>B3814+B3813+B3812</f>
        <v>0</v>
      </c>
      <c r="C3815" s="95">
        <f>C3814+C3813+C3812</f>
        <v>0</v>
      </c>
      <c r="D3815" s="95">
        <f>D3814+D3813+D3812</f>
        <v>0</v>
      </c>
      <c r="E3815" s="239">
        <f t="shared" si="385"/>
        <v>0</v>
      </c>
      <c r="F3815" s="77"/>
      <c r="G3815" s="3" t="s">
        <v>357</v>
      </c>
      <c r="H3815" s="13" t="str">
        <f t="shared" si="384"/>
        <v/>
      </c>
      <c r="I3815" s="13" t="s">
        <v>556</v>
      </c>
    </row>
    <row r="3816" spans="1:10" x14ac:dyDescent="0.2">
      <c r="A3816" s="54" t="str">
        <f>'BoR4 Rollup'!B3816</f>
        <v xml:space="preserve"> Professional Services</v>
      </c>
      <c r="B3816" s="93">
        <v>0</v>
      </c>
      <c r="C3816" s="93">
        <v>0</v>
      </c>
      <c r="D3816" s="93">
        <v>0</v>
      </c>
      <c r="E3816" s="237">
        <f t="shared" si="385"/>
        <v>0</v>
      </c>
      <c r="F3816" s="75"/>
      <c r="G3816" s="3" t="s">
        <v>357</v>
      </c>
      <c r="H3816" s="13" t="str">
        <f t="shared" si="384"/>
        <v/>
      </c>
      <c r="I3816" s="13" t="s">
        <v>556</v>
      </c>
      <c r="J3816" s="13" t="s">
        <v>603</v>
      </c>
    </row>
    <row r="3817" spans="1:10" x14ac:dyDescent="0.2">
      <c r="A3817" s="54" t="str">
        <f>'BoR4 Rollup'!B3817</f>
        <v xml:space="preserve"> Other Charges</v>
      </c>
      <c r="B3817" s="93">
        <v>0</v>
      </c>
      <c r="C3817" s="93">
        <v>0</v>
      </c>
      <c r="D3817" s="93">
        <v>0</v>
      </c>
      <c r="E3817" s="237">
        <f t="shared" si="385"/>
        <v>0</v>
      </c>
      <c r="F3817" s="75"/>
      <c r="G3817" s="3" t="s">
        <v>357</v>
      </c>
      <c r="H3817" s="13" t="str">
        <f t="shared" si="384"/>
        <v/>
      </c>
      <c r="I3817" s="13" t="s">
        <v>556</v>
      </c>
      <c r="J3817" s="13" t="s">
        <v>604</v>
      </c>
    </row>
    <row r="3818" spans="1:10" x14ac:dyDescent="0.2">
      <c r="A3818" s="54" t="str">
        <f>'BoR4 Rollup'!B3818</f>
        <v xml:space="preserve"> Debt Services</v>
      </c>
      <c r="B3818" s="93">
        <v>0</v>
      </c>
      <c r="C3818" s="93">
        <v>0</v>
      </c>
      <c r="D3818" s="93">
        <v>0</v>
      </c>
      <c r="E3818" s="237">
        <f t="shared" si="385"/>
        <v>0</v>
      </c>
      <c r="F3818" s="75"/>
      <c r="G3818" s="3" t="s">
        <v>357</v>
      </c>
      <c r="H3818" s="13" t="str">
        <f t="shared" si="384"/>
        <v/>
      </c>
      <c r="I3818" s="13" t="s">
        <v>556</v>
      </c>
    </row>
    <row r="3819" spans="1:10" x14ac:dyDescent="0.2">
      <c r="A3819" s="54" t="str">
        <f>'BoR4 Rollup'!B3819</f>
        <v xml:space="preserve"> Interagency Transfers</v>
      </c>
      <c r="B3819" s="93">
        <v>0</v>
      </c>
      <c r="C3819" s="93">
        <v>0</v>
      </c>
      <c r="D3819" s="93">
        <v>0</v>
      </c>
      <c r="E3819" s="237">
        <f t="shared" si="385"/>
        <v>0</v>
      </c>
      <c r="F3819" s="75"/>
      <c r="G3819" s="3" t="s">
        <v>357</v>
      </c>
      <c r="H3819" s="13" t="str">
        <f t="shared" si="384"/>
        <v/>
      </c>
      <c r="I3819" s="13" t="s">
        <v>556</v>
      </c>
      <c r="J3819" s="13" t="s">
        <v>605</v>
      </c>
    </row>
    <row r="3820" spans="1:10" ht="15.75" x14ac:dyDescent="0.25">
      <c r="A3820" s="55" t="str">
        <f>'BoR4 Rollup'!B3820</f>
        <v>Total Other Charges</v>
      </c>
      <c r="B3820" s="95">
        <f>B3819+B3818+B3817+B3816</f>
        <v>0</v>
      </c>
      <c r="C3820" s="95">
        <f>C3819+C3818+C3817+C3816</f>
        <v>0</v>
      </c>
      <c r="D3820" s="95">
        <f>D3819+D3818+D3817+D3816</f>
        <v>0</v>
      </c>
      <c r="E3820" s="239">
        <f t="shared" si="385"/>
        <v>0</v>
      </c>
      <c r="F3820" s="77"/>
      <c r="G3820" s="3" t="s">
        <v>357</v>
      </c>
      <c r="H3820" s="13" t="str">
        <f t="shared" si="384"/>
        <v/>
      </c>
      <c r="I3820" s="13" t="s">
        <v>556</v>
      </c>
    </row>
    <row r="3821" spans="1:10" x14ac:dyDescent="0.2">
      <c r="A3821" s="54" t="str">
        <f>'BoR4 Rollup'!B3821</f>
        <v xml:space="preserve"> General Acquisitions</v>
      </c>
      <c r="B3821" s="93">
        <v>0</v>
      </c>
      <c r="C3821" s="93">
        <v>0</v>
      </c>
      <c r="D3821" s="93">
        <v>0</v>
      </c>
      <c r="E3821" s="237">
        <f t="shared" si="385"/>
        <v>0</v>
      </c>
      <c r="F3821" s="75"/>
      <c r="G3821" s="3" t="s">
        <v>357</v>
      </c>
      <c r="H3821" s="13" t="str">
        <f t="shared" si="384"/>
        <v/>
      </c>
      <c r="I3821" s="13" t="s">
        <v>556</v>
      </c>
      <c r="J3821" s="13" t="s">
        <v>606</v>
      </c>
    </row>
    <row r="3822" spans="1:10" x14ac:dyDescent="0.2">
      <c r="A3822" s="54" t="str">
        <f>'BoR4 Rollup'!B3822</f>
        <v xml:space="preserve"> Library Acquisitions</v>
      </c>
      <c r="B3822" s="93">
        <v>0</v>
      </c>
      <c r="C3822" s="93">
        <v>0</v>
      </c>
      <c r="D3822" s="93">
        <v>0</v>
      </c>
      <c r="E3822" s="237">
        <f t="shared" si="385"/>
        <v>0</v>
      </c>
      <c r="F3822" s="75"/>
      <c r="G3822" s="3" t="s">
        <v>357</v>
      </c>
      <c r="H3822" s="13" t="str">
        <f t="shared" si="384"/>
        <v/>
      </c>
      <c r="I3822" s="13" t="s">
        <v>556</v>
      </c>
      <c r="J3822" s="13" t="s">
        <v>606</v>
      </c>
    </row>
    <row r="3823" spans="1:10" x14ac:dyDescent="0.2">
      <c r="A3823" s="54" t="str">
        <f>'BoR4 Rollup'!B3823</f>
        <v xml:space="preserve"> Major Repairs</v>
      </c>
      <c r="B3823" s="93">
        <v>0</v>
      </c>
      <c r="C3823" s="93">
        <v>0</v>
      </c>
      <c r="D3823" s="93">
        <v>0</v>
      </c>
      <c r="E3823" s="237">
        <f t="shared" si="385"/>
        <v>0</v>
      </c>
      <c r="F3823" s="75"/>
      <c r="G3823" s="3" t="s">
        <v>357</v>
      </c>
      <c r="H3823" s="13" t="str">
        <f t="shared" si="384"/>
        <v/>
      </c>
      <c r="I3823" s="13" t="s">
        <v>556</v>
      </c>
    </row>
    <row r="3824" spans="1:10" ht="15.75" x14ac:dyDescent="0.25">
      <c r="A3824" s="55" t="str">
        <f>'BoR4 Rollup'!B3824</f>
        <v>Total Acquisitions and Major Repairs</v>
      </c>
      <c r="B3824" s="95">
        <f>B3823+B3822+B3821</f>
        <v>0</v>
      </c>
      <c r="C3824" s="95">
        <f>C3823+C3822+C3821</f>
        <v>0</v>
      </c>
      <c r="D3824" s="95">
        <f>D3823+D3822+D3821</f>
        <v>0</v>
      </c>
      <c r="E3824" s="239">
        <f t="shared" si="385"/>
        <v>0</v>
      </c>
      <c r="F3824" s="77"/>
      <c r="G3824" s="3" t="s">
        <v>357</v>
      </c>
      <c r="H3824" s="13" t="str">
        <f t="shared" si="384"/>
        <v/>
      </c>
      <c r="I3824" s="13" t="s">
        <v>556</v>
      </c>
    </row>
    <row r="3825" spans="1:10" ht="15.75" x14ac:dyDescent="0.25">
      <c r="A3825" s="55" t="str">
        <f>'BoR4 Rollup'!B3825</f>
        <v>Function Total</v>
      </c>
      <c r="B3825" s="94">
        <f>B3824+B3820+B3815+B3811</f>
        <v>0</v>
      </c>
      <c r="C3825" s="94">
        <f>C3824+C3820+C3815+C3811</f>
        <v>0</v>
      </c>
      <c r="D3825" s="94">
        <f>D3824+D3820+D3815+D3811</f>
        <v>0</v>
      </c>
      <c r="E3825" s="240">
        <f t="shared" si="385"/>
        <v>0</v>
      </c>
      <c r="F3825" s="76"/>
      <c r="G3825" s="3" t="s">
        <v>357</v>
      </c>
      <c r="H3825" s="13" t="str">
        <f t="shared" si="384"/>
        <v/>
      </c>
      <c r="I3825" s="13" t="s">
        <v>556</v>
      </c>
    </row>
    <row r="3826" spans="1:10" ht="15.75" x14ac:dyDescent="0.25">
      <c r="A3826" s="56" t="str">
        <f>'BoR4 Rollup'!B3826</f>
        <v xml:space="preserve"> </v>
      </c>
      <c r="B3826" s="208"/>
      <c r="C3826" s="209"/>
      <c r="D3826" s="209"/>
      <c r="E3826" s="210"/>
      <c r="F3826" s="72"/>
      <c r="G3826" s="3" t="s">
        <v>358</v>
      </c>
      <c r="H3826" s="13" t="str">
        <f t="shared" ref="H3826:H3846" si="386">RIGHT($A$3828,6)</f>
        <v/>
      </c>
      <c r="I3826" s="13" t="s">
        <v>556</v>
      </c>
    </row>
    <row r="3827" spans="1:10" ht="15.75" x14ac:dyDescent="0.25">
      <c r="A3827" s="57" t="str">
        <f>'BoR4 Rollup'!B3827</f>
        <v>Total Expenditures</v>
      </c>
      <c r="B3827" s="211" t="str">
        <f>+'BoR4 Rollup'!C3827</f>
        <v>Actual</v>
      </c>
      <c r="C3827" s="211" t="str">
        <f>+'BoR4 Rollup'!D3827</f>
        <v>Budgeted</v>
      </c>
      <c r="D3827" s="211" t="str">
        <f>+'BoR4 Rollup'!E3827</f>
        <v>Budgeted</v>
      </c>
      <c r="E3827" s="212" t="str">
        <f>E5</f>
        <v>2024-2025 +/-</v>
      </c>
      <c r="F3827" s="78"/>
      <c r="G3827" s="3" t="s">
        <v>358</v>
      </c>
      <c r="H3827" s="13" t="str">
        <f t="shared" si="386"/>
        <v/>
      </c>
      <c r="I3827" s="13" t="s">
        <v>556</v>
      </c>
    </row>
    <row r="3828" spans="1:10" ht="15.75" x14ac:dyDescent="0.25">
      <c r="A3828" s="248"/>
      <c r="B3828" s="249" t="str">
        <f>'BoR4 Rollup'!$C$6</f>
        <v>2024-2025</v>
      </c>
      <c r="C3828" s="110" t="str">
        <f>'BoR4 Rollup'!$D$6</f>
        <v>2024-2025</v>
      </c>
      <c r="D3828" s="249" t="str">
        <f>'BoR4 Rollup'!$E$6</f>
        <v>2025-2026</v>
      </c>
      <c r="E3828" s="250" t="str">
        <f>'BoR4 Rollup'!$F$6</f>
        <v>2025-2026</v>
      </c>
      <c r="F3828" s="78"/>
      <c r="G3828" s="3" t="s">
        <v>358</v>
      </c>
      <c r="H3828" s="13" t="str">
        <f t="shared" si="386"/>
        <v/>
      </c>
      <c r="I3828" s="13" t="s">
        <v>556</v>
      </c>
    </row>
    <row r="3829" spans="1:10" x14ac:dyDescent="0.2">
      <c r="A3829" s="54" t="str">
        <f>'BoR4 Rollup'!B3829</f>
        <v xml:space="preserve">  Salaries</v>
      </c>
      <c r="B3829" s="93">
        <f t="shared" ref="B3829:D3831" si="387">+B3808+B3766+B3787</f>
        <v>1219679</v>
      </c>
      <c r="C3829" s="93">
        <f t="shared" si="387"/>
        <v>1244680</v>
      </c>
      <c r="D3829" s="93">
        <f t="shared" si="387"/>
        <v>1485502</v>
      </c>
      <c r="E3829" s="237">
        <f t="shared" ref="E3829:E3846" si="388">+D3829-C3829</f>
        <v>240822</v>
      </c>
      <c r="F3829" s="75"/>
      <c r="G3829" s="3" t="s">
        <v>358</v>
      </c>
      <c r="H3829" s="13" t="str">
        <f t="shared" si="386"/>
        <v/>
      </c>
      <c r="I3829" s="13" t="s">
        <v>556</v>
      </c>
      <c r="J3829" s="13" t="s">
        <v>598</v>
      </c>
    </row>
    <row r="3830" spans="1:10" x14ac:dyDescent="0.2">
      <c r="A3830" s="54" t="str">
        <f>'BoR4 Rollup'!B3830</f>
        <v xml:space="preserve">  Other Compensation</v>
      </c>
      <c r="B3830" s="93">
        <f t="shared" si="387"/>
        <v>0</v>
      </c>
      <c r="C3830" s="93">
        <f t="shared" si="387"/>
        <v>0</v>
      </c>
      <c r="D3830" s="93">
        <f t="shared" si="387"/>
        <v>0</v>
      </c>
      <c r="E3830" s="237">
        <f t="shared" si="388"/>
        <v>0</v>
      </c>
      <c r="F3830" s="75"/>
      <c r="G3830" s="3" t="s">
        <v>358</v>
      </c>
      <c r="H3830" s="13" t="str">
        <f t="shared" si="386"/>
        <v/>
      </c>
      <c r="I3830" s="13" t="s">
        <v>556</v>
      </c>
    </row>
    <row r="3831" spans="1:10" x14ac:dyDescent="0.2">
      <c r="A3831" s="54" t="str">
        <f>'BoR4 Rollup'!B3831</f>
        <v xml:space="preserve">  Related Benefits</v>
      </c>
      <c r="B3831" s="93">
        <f t="shared" si="387"/>
        <v>718893</v>
      </c>
      <c r="C3831" s="93">
        <f t="shared" si="387"/>
        <v>722881</v>
      </c>
      <c r="D3831" s="93">
        <f t="shared" si="387"/>
        <v>810338</v>
      </c>
      <c r="E3831" s="237">
        <f t="shared" si="388"/>
        <v>87457</v>
      </c>
      <c r="F3831" s="75"/>
      <c r="G3831" s="3" t="s">
        <v>358</v>
      </c>
      <c r="H3831" s="13" t="str">
        <f t="shared" si="386"/>
        <v/>
      </c>
      <c r="I3831" s="13" t="s">
        <v>556</v>
      </c>
      <c r="J3831" s="13" t="s">
        <v>599</v>
      </c>
    </row>
    <row r="3832" spans="1:10" ht="15.75" x14ac:dyDescent="0.25">
      <c r="A3832" s="55" t="str">
        <f>'BoR4 Rollup'!B3832</f>
        <v>Total Personal Services</v>
      </c>
      <c r="B3832" s="94">
        <f>B3831+B3830+B3829</f>
        <v>1938572</v>
      </c>
      <c r="C3832" s="94">
        <f>C3831+C3830+C3829</f>
        <v>1967561</v>
      </c>
      <c r="D3832" s="94">
        <f>D3831+D3830+D3829</f>
        <v>2295840</v>
      </c>
      <c r="E3832" s="238">
        <f t="shared" si="388"/>
        <v>328279</v>
      </c>
      <c r="F3832" s="76"/>
      <c r="G3832" s="3" t="s">
        <v>358</v>
      </c>
      <c r="H3832" s="13" t="str">
        <f t="shared" si="386"/>
        <v/>
      </c>
      <c r="I3832" s="13" t="s">
        <v>556</v>
      </c>
    </row>
    <row r="3833" spans="1:10" x14ac:dyDescent="0.2">
      <c r="A3833" s="54" t="str">
        <f>'BoR4 Rollup'!B3833</f>
        <v xml:space="preserve"> Travel</v>
      </c>
      <c r="B3833" s="93">
        <f t="shared" ref="B3833:D3835" si="389">+B3812+B3770+B3791</f>
        <v>10732</v>
      </c>
      <c r="C3833" s="93">
        <f t="shared" si="389"/>
        <v>10848</v>
      </c>
      <c r="D3833" s="93">
        <f t="shared" si="389"/>
        <v>13830</v>
      </c>
      <c r="E3833" s="237">
        <f t="shared" si="388"/>
        <v>2982</v>
      </c>
      <c r="F3833" s="75"/>
      <c r="G3833" s="3" t="s">
        <v>358</v>
      </c>
      <c r="H3833" s="13" t="str">
        <f t="shared" si="386"/>
        <v/>
      </c>
      <c r="I3833" s="13" t="s">
        <v>556</v>
      </c>
      <c r="J3833" s="13" t="s">
        <v>600</v>
      </c>
    </row>
    <row r="3834" spans="1:10" x14ac:dyDescent="0.2">
      <c r="A3834" s="54" t="str">
        <f>'BoR4 Rollup'!B3834</f>
        <v xml:space="preserve"> Operating Services</v>
      </c>
      <c r="B3834" s="93">
        <f t="shared" si="389"/>
        <v>257421</v>
      </c>
      <c r="C3834" s="93">
        <f t="shared" si="389"/>
        <v>264417</v>
      </c>
      <c r="D3834" s="93">
        <f t="shared" si="389"/>
        <v>201465</v>
      </c>
      <c r="E3834" s="237">
        <f t="shared" si="388"/>
        <v>-62952</v>
      </c>
      <c r="F3834" s="75"/>
      <c r="G3834" s="3" t="s">
        <v>358</v>
      </c>
      <c r="H3834" s="13" t="str">
        <f t="shared" si="386"/>
        <v/>
      </c>
      <c r="I3834" s="13" t="s">
        <v>556</v>
      </c>
      <c r="J3834" s="13" t="s">
        <v>601</v>
      </c>
    </row>
    <row r="3835" spans="1:10" x14ac:dyDescent="0.2">
      <c r="A3835" s="54" t="str">
        <f>'BoR4 Rollup'!B3835</f>
        <v xml:space="preserve"> Supplies</v>
      </c>
      <c r="B3835" s="93">
        <f t="shared" si="389"/>
        <v>84145</v>
      </c>
      <c r="C3835" s="93">
        <f t="shared" si="389"/>
        <v>89000</v>
      </c>
      <c r="D3835" s="93">
        <f t="shared" si="389"/>
        <v>83019</v>
      </c>
      <c r="E3835" s="237">
        <f t="shared" si="388"/>
        <v>-5981</v>
      </c>
      <c r="F3835" s="75"/>
      <c r="G3835" s="3" t="s">
        <v>358</v>
      </c>
      <c r="H3835" s="13" t="str">
        <f t="shared" si="386"/>
        <v/>
      </c>
      <c r="I3835" s="13" t="s">
        <v>556</v>
      </c>
      <c r="J3835" s="13" t="s">
        <v>602</v>
      </c>
    </row>
    <row r="3836" spans="1:10" ht="15.75" x14ac:dyDescent="0.25">
      <c r="A3836" s="55" t="str">
        <f>'BoR4 Rollup'!B3836</f>
        <v>Total Operating Expenses</v>
      </c>
      <c r="B3836" s="95">
        <f>B3835+B3834+B3833</f>
        <v>352298</v>
      </c>
      <c r="C3836" s="95">
        <f>C3835+C3834+C3833</f>
        <v>364265</v>
      </c>
      <c r="D3836" s="95">
        <f>D3835+D3834+D3833</f>
        <v>298314</v>
      </c>
      <c r="E3836" s="239">
        <f t="shared" si="388"/>
        <v>-65951</v>
      </c>
      <c r="F3836" s="77"/>
      <c r="G3836" s="3" t="s">
        <v>358</v>
      </c>
      <c r="H3836" s="13" t="str">
        <f t="shared" si="386"/>
        <v/>
      </c>
      <c r="I3836" s="13" t="s">
        <v>556</v>
      </c>
    </row>
    <row r="3837" spans="1:10" x14ac:dyDescent="0.2">
      <c r="A3837" s="54" t="str">
        <f>'BoR4 Rollup'!B3837</f>
        <v xml:space="preserve"> Professional Services</v>
      </c>
      <c r="B3837" s="93">
        <f t="shared" ref="B3837:D3840" si="390">+B3816+B3774+B3795</f>
        <v>3130</v>
      </c>
      <c r="C3837" s="93">
        <f t="shared" si="390"/>
        <v>3130</v>
      </c>
      <c r="D3837" s="93">
        <f t="shared" si="390"/>
        <v>1657</v>
      </c>
      <c r="E3837" s="237">
        <f t="shared" si="388"/>
        <v>-1473</v>
      </c>
      <c r="F3837" s="75"/>
      <c r="G3837" s="3" t="s">
        <v>358</v>
      </c>
      <c r="H3837" s="13" t="str">
        <f t="shared" si="386"/>
        <v/>
      </c>
      <c r="I3837" s="13" t="s">
        <v>556</v>
      </c>
      <c r="J3837" s="13" t="s">
        <v>603</v>
      </c>
    </row>
    <row r="3838" spans="1:10" x14ac:dyDescent="0.2">
      <c r="A3838" s="54" t="str">
        <f>'BoR4 Rollup'!B3838</f>
        <v xml:space="preserve"> Other Charges</v>
      </c>
      <c r="B3838" s="93">
        <f t="shared" si="390"/>
        <v>33887</v>
      </c>
      <c r="C3838" s="93">
        <f t="shared" si="390"/>
        <v>33887</v>
      </c>
      <c r="D3838" s="93">
        <f t="shared" si="390"/>
        <v>33692</v>
      </c>
      <c r="E3838" s="237">
        <f t="shared" si="388"/>
        <v>-195</v>
      </c>
      <c r="F3838" s="75"/>
      <c r="G3838" s="3" t="s">
        <v>358</v>
      </c>
      <c r="H3838" s="13" t="str">
        <f t="shared" si="386"/>
        <v/>
      </c>
      <c r="I3838" s="13" t="s">
        <v>556</v>
      </c>
      <c r="J3838" s="13" t="s">
        <v>604</v>
      </c>
    </row>
    <row r="3839" spans="1:10" x14ac:dyDescent="0.2">
      <c r="A3839" s="54" t="str">
        <f>'BoR4 Rollup'!B3839</f>
        <v xml:space="preserve"> Debt Services</v>
      </c>
      <c r="B3839" s="93">
        <f t="shared" si="390"/>
        <v>0</v>
      </c>
      <c r="C3839" s="93">
        <f t="shared" si="390"/>
        <v>0</v>
      </c>
      <c r="D3839" s="93">
        <f t="shared" si="390"/>
        <v>0</v>
      </c>
      <c r="E3839" s="237">
        <f t="shared" si="388"/>
        <v>0</v>
      </c>
      <c r="F3839" s="75"/>
      <c r="G3839" s="3" t="s">
        <v>358</v>
      </c>
      <c r="H3839" s="13" t="str">
        <f t="shared" si="386"/>
        <v/>
      </c>
      <c r="I3839" s="13" t="s">
        <v>556</v>
      </c>
    </row>
    <row r="3840" spans="1:10" x14ac:dyDescent="0.2">
      <c r="A3840" s="54" t="str">
        <f>'BoR4 Rollup'!B3840</f>
        <v xml:space="preserve"> Interagency Transfers</v>
      </c>
      <c r="B3840" s="93">
        <f t="shared" si="390"/>
        <v>117288</v>
      </c>
      <c r="C3840" s="93">
        <f t="shared" si="390"/>
        <v>117288</v>
      </c>
      <c r="D3840" s="93">
        <f t="shared" si="390"/>
        <v>104272</v>
      </c>
      <c r="E3840" s="237">
        <f t="shared" si="388"/>
        <v>-13016</v>
      </c>
      <c r="F3840" s="75"/>
      <c r="G3840" s="3" t="s">
        <v>358</v>
      </c>
      <c r="H3840" s="13" t="str">
        <f t="shared" si="386"/>
        <v/>
      </c>
      <c r="I3840" s="13" t="s">
        <v>556</v>
      </c>
      <c r="J3840" s="13" t="s">
        <v>605</v>
      </c>
    </row>
    <row r="3841" spans="1:10" ht="15.75" x14ac:dyDescent="0.25">
      <c r="A3841" s="55" t="str">
        <f>'BoR4 Rollup'!B3841</f>
        <v>Total Other Charges</v>
      </c>
      <c r="B3841" s="95">
        <f>B3840+B3839+B3838+B3837</f>
        <v>154305</v>
      </c>
      <c r="C3841" s="95">
        <f>C3840+C3839+C3838+C3837</f>
        <v>154305</v>
      </c>
      <c r="D3841" s="95">
        <f>D3840+D3839+D3838+D3837</f>
        <v>139621</v>
      </c>
      <c r="E3841" s="239">
        <f t="shared" si="388"/>
        <v>-14684</v>
      </c>
      <c r="F3841" s="77"/>
      <c r="G3841" s="3" t="s">
        <v>358</v>
      </c>
      <c r="H3841" s="13" t="str">
        <f t="shared" si="386"/>
        <v/>
      </c>
      <c r="I3841" s="13" t="s">
        <v>556</v>
      </c>
    </row>
    <row r="3842" spans="1:10" x14ac:dyDescent="0.2">
      <c r="A3842" s="54" t="str">
        <f>'BoR4 Rollup'!B3842</f>
        <v xml:space="preserve"> General Acquisitions</v>
      </c>
      <c r="B3842" s="93">
        <f t="shared" ref="B3842:D3844" si="391">+B3821+B3779+B3800</f>
        <v>7354</v>
      </c>
      <c r="C3842" s="93">
        <f t="shared" si="391"/>
        <v>7354</v>
      </c>
      <c r="D3842" s="93">
        <f t="shared" si="391"/>
        <v>11558</v>
      </c>
      <c r="E3842" s="237">
        <f t="shared" si="388"/>
        <v>4204</v>
      </c>
      <c r="F3842" s="75"/>
      <c r="G3842" s="3" t="s">
        <v>358</v>
      </c>
      <c r="H3842" s="13" t="str">
        <f t="shared" si="386"/>
        <v/>
      </c>
      <c r="I3842" s="13" t="s">
        <v>556</v>
      </c>
      <c r="J3842" s="13" t="s">
        <v>606</v>
      </c>
    </row>
    <row r="3843" spans="1:10" x14ac:dyDescent="0.2">
      <c r="A3843" s="54" t="str">
        <f>'BoR4 Rollup'!B3843</f>
        <v xml:space="preserve"> Library Acquisitions</v>
      </c>
      <c r="B3843" s="93">
        <f t="shared" si="391"/>
        <v>0</v>
      </c>
      <c r="C3843" s="93">
        <f t="shared" si="391"/>
        <v>0</v>
      </c>
      <c r="D3843" s="93">
        <f t="shared" si="391"/>
        <v>0</v>
      </c>
      <c r="E3843" s="237">
        <f t="shared" si="388"/>
        <v>0</v>
      </c>
      <c r="F3843" s="75"/>
      <c r="G3843" s="3" t="s">
        <v>358</v>
      </c>
      <c r="H3843" s="13" t="str">
        <f t="shared" si="386"/>
        <v/>
      </c>
      <c r="I3843" s="13" t="s">
        <v>556</v>
      </c>
      <c r="J3843" s="13" t="s">
        <v>606</v>
      </c>
    </row>
    <row r="3844" spans="1:10" x14ac:dyDescent="0.2">
      <c r="A3844" s="54" t="str">
        <f>'BoR4 Rollup'!B3844</f>
        <v xml:space="preserve"> Major Repairs</v>
      </c>
      <c r="B3844" s="93">
        <f t="shared" si="391"/>
        <v>0</v>
      </c>
      <c r="C3844" s="93">
        <f t="shared" si="391"/>
        <v>0</v>
      </c>
      <c r="D3844" s="93">
        <f t="shared" si="391"/>
        <v>0</v>
      </c>
      <c r="E3844" s="237">
        <f t="shared" si="388"/>
        <v>0</v>
      </c>
      <c r="F3844" s="75"/>
      <c r="G3844" s="3" t="s">
        <v>358</v>
      </c>
      <c r="H3844" s="13" t="str">
        <f t="shared" si="386"/>
        <v/>
      </c>
      <c r="I3844" s="13" t="s">
        <v>556</v>
      </c>
    </row>
    <row r="3845" spans="1:10" ht="15.75" x14ac:dyDescent="0.25">
      <c r="A3845" s="55" t="str">
        <f>'BoR4 Rollup'!B3845</f>
        <v>Total Acquisitions and Major Repairs</v>
      </c>
      <c r="B3845" s="95">
        <f>B3844+B3843+B3842</f>
        <v>7354</v>
      </c>
      <c r="C3845" s="95">
        <f>C3844+C3843+C3842</f>
        <v>7354</v>
      </c>
      <c r="D3845" s="95">
        <f>D3844+D3843+D3842</f>
        <v>11558</v>
      </c>
      <c r="E3845" s="239">
        <f t="shared" si="388"/>
        <v>4204</v>
      </c>
      <c r="F3845" s="77"/>
      <c r="G3845" s="3" t="s">
        <v>358</v>
      </c>
      <c r="H3845" s="13" t="str">
        <f t="shared" si="386"/>
        <v/>
      </c>
      <c r="I3845" s="13" t="s">
        <v>556</v>
      </c>
    </row>
    <row r="3846" spans="1:10" ht="16.5" thickBot="1" x14ac:dyDescent="0.3">
      <c r="A3846" s="60" t="str">
        <f>'BoR4 Rollup'!B3846</f>
        <v>Function Total</v>
      </c>
      <c r="B3846" s="196">
        <f>B3845+B3841+B3836+B3832</f>
        <v>2452529</v>
      </c>
      <c r="C3846" s="196">
        <f>C3845+C3841+C3836+C3832</f>
        <v>2493485</v>
      </c>
      <c r="D3846" s="196">
        <f>D3845+D3841+D3836+D3832</f>
        <v>2745333</v>
      </c>
      <c r="E3846" s="241">
        <f t="shared" si="388"/>
        <v>251848</v>
      </c>
      <c r="F3846" s="76"/>
      <c r="G3846" s="3" t="s">
        <v>358</v>
      </c>
      <c r="H3846" s="13" t="str">
        <f t="shared" si="386"/>
        <v/>
      </c>
      <c r="I3846" s="13" t="s">
        <v>556</v>
      </c>
    </row>
    <row r="3847" spans="1:10" ht="15.75" x14ac:dyDescent="0.25">
      <c r="A3847" s="14"/>
      <c r="B3847" s="15">
        <v>2452529</v>
      </c>
      <c r="C3847" s="321">
        <v>2493485</v>
      </c>
      <c r="D3847" s="322">
        <v>2745333</v>
      </c>
      <c r="E3847" s="167"/>
      <c r="F3847" s="81"/>
      <c r="G3847" s="3" t="s">
        <v>395</v>
      </c>
    </row>
    <row r="3848" spans="1:10" ht="18" x14ac:dyDescent="0.25">
      <c r="A3848" s="17" t="s">
        <v>36</v>
      </c>
      <c r="B3848" s="18">
        <f>B3847-B3846</f>
        <v>0</v>
      </c>
      <c r="C3848" s="18">
        <f>C3847-C3846</f>
        <v>0</v>
      </c>
      <c r="D3848" s="18">
        <f>D3847-D3846</f>
        <v>0</v>
      </c>
      <c r="E3848" s="124" t="s">
        <v>696</v>
      </c>
      <c r="G3848" s="3" t="s">
        <v>395</v>
      </c>
    </row>
    <row r="3849" spans="1:10" ht="18" x14ac:dyDescent="0.25">
      <c r="A3849" s="17"/>
      <c r="B3849" s="19" t="s">
        <v>37</v>
      </c>
      <c r="D3849" s="67" t="s">
        <v>179</v>
      </c>
      <c r="G3849" s="3" t="s">
        <v>395</v>
      </c>
    </row>
    <row r="3850" spans="1:10" ht="15.75" x14ac:dyDescent="0.25">
      <c r="B3850" s="20" t="s">
        <v>38</v>
      </c>
      <c r="D3850" s="43">
        <v>1190971</v>
      </c>
      <c r="E3850" s="125"/>
      <c r="F3850" s="22"/>
      <c r="G3850" s="3" t="s">
        <v>395</v>
      </c>
    </row>
    <row r="3851" spans="1:10" ht="15.75" x14ac:dyDescent="0.25">
      <c r="B3851" s="20" t="str">
        <f>'BoR4 Rollup'!C3850</f>
        <v>Statutory Ded - HEIF</v>
      </c>
      <c r="D3851" s="43">
        <v>0</v>
      </c>
      <c r="E3851" s="126"/>
      <c r="G3851" s="3" t="s">
        <v>395</v>
      </c>
    </row>
    <row r="3852" spans="1:10" ht="15.75" x14ac:dyDescent="0.25">
      <c r="B3852" s="20" t="s">
        <v>39</v>
      </c>
      <c r="D3852" s="43">
        <v>31044</v>
      </c>
      <c r="E3852" s="126"/>
      <c r="G3852" s="3" t="s">
        <v>395</v>
      </c>
    </row>
    <row r="3853" spans="1:10" ht="15.75" x14ac:dyDescent="0.25">
      <c r="B3853" s="23" t="s">
        <v>40</v>
      </c>
      <c r="D3853" s="24">
        <f>SUM(D3850:D3852)</f>
        <v>1222015</v>
      </c>
      <c r="E3853" s="127"/>
      <c r="F3853" s="12"/>
      <c r="G3853" s="3" t="s">
        <v>395</v>
      </c>
    </row>
    <row r="3854" spans="1:10" ht="15.75" x14ac:dyDescent="0.25">
      <c r="B3854" s="20" t="s">
        <v>41</v>
      </c>
      <c r="D3854" s="43">
        <v>1523318</v>
      </c>
      <c r="E3854" s="126"/>
      <c r="G3854" s="3" t="s">
        <v>395</v>
      </c>
    </row>
    <row r="3855" spans="1:10" ht="15.75" x14ac:dyDescent="0.25">
      <c r="B3855" s="20" t="s">
        <v>42</v>
      </c>
      <c r="D3855" s="24">
        <f>SUM(D3853:D3854)</f>
        <v>2745333</v>
      </c>
      <c r="G3855" s="3" t="s">
        <v>395</v>
      </c>
    </row>
    <row r="3856" spans="1:10" x14ac:dyDescent="0.2">
      <c r="B3856" s="25"/>
      <c r="D3856" s="21"/>
      <c r="G3856" s="3" t="s">
        <v>395</v>
      </c>
    </row>
    <row r="3857" spans="2:7" ht="15.75" x14ac:dyDescent="0.25">
      <c r="B3857" s="20" t="s">
        <v>359</v>
      </c>
      <c r="D3857" s="26">
        <f>-D3855+D3846</f>
        <v>0</v>
      </c>
      <c r="G3857" s="3" t="s">
        <v>395</v>
      </c>
    </row>
    <row r="3858" spans="2:7" ht="15.75" x14ac:dyDescent="0.25">
      <c r="D3858" s="22"/>
    </row>
    <row r="3859" spans="2:7" ht="15.75" x14ac:dyDescent="0.25">
      <c r="C3859" s="15"/>
      <c r="D3859" s="22"/>
    </row>
    <row r="3860" spans="2:7" ht="18" x14ac:dyDescent="0.25">
      <c r="C3860" s="18"/>
      <c r="D3860" s="27"/>
    </row>
  </sheetData>
  <phoneticPr fontId="0" type="noConversion"/>
  <printOptions horizontalCentered="1"/>
  <pageMargins left="0.25" right="0.25" top="0.25" bottom="0.25" header="0.5" footer="0.5"/>
  <pageSetup scale="10" orientation="portrait" r:id="rId1"/>
  <headerFooter alignWithMargins="0"/>
  <rowBreaks count="40" manualBreakCount="40">
    <brk id="108" max="4" man="1"/>
    <brk id="192" max="4" man="1"/>
    <brk id="276" max="4" man="1"/>
    <brk id="381" max="4" man="1"/>
    <brk id="528" max="4" man="1"/>
    <brk id="675" max="4" man="1"/>
    <brk id="759" max="4" man="1"/>
    <brk id="864" max="4" man="1"/>
    <brk id="948" max="4" man="1"/>
    <brk id="1074" max="4" man="1"/>
    <brk id="1179" max="4" man="1"/>
    <brk id="1305" max="4" man="1"/>
    <brk id="1431" max="4" man="1"/>
    <brk id="1515" max="4" man="1"/>
    <brk id="1599" max="4" man="1"/>
    <brk id="1683" max="4" man="1"/>
    <brk id="1767" max="4" man="1"/>
    <brk id="1851" max="4" man="1"/>
    <brk id="1935" max="4" man="1"/>
    <brk id="2019" max="4" man="1"/>
    <brk id="2103" max="4" man="1"/>
    <brk id="2187" max="4" man="1"/>
    <brk id="2250" max="4" man="1"/>
    <brk id="2397" max="4" man="1"/>
    <brk id="2481" max="4" man="1"/>
    <brk id="2565" max="4" man="1"/>
    <brk id="2670" max="4" man="1"/>
    <brk id="2754" max="4" man="1"/>
    <brk id="2838" max="4" man="1"/>
    <brk id="2922" max="4" man="1"/>
    <brk id="3027" max="4" man="1"/>
    <brk id="3111" max="4" man="1"/>
    <brk id="3216" max="4" man="1"/>
    <brk id="3300" max="4" man="1"/>
    <brk id="3384" max="4" man="1"/>
    <brk id="3489" max="4" man="1"/>
    <brk id="3720" max="4" man="1"/>
    <brk id="3615" max="4" man="1"/>
    <brk id="3699" max="4" man="1"/>
    <brk id="3825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86FB-CD3E-454B-8193-121C20763305}">
  <dimension ref="A1"/>
  <sheetViews>
    <sheetView workbookViewId="0">
      <selection activeCell="T36" sqref="T36"/>
    </sheetView>
  </sheetViews>
  <sheetFormatPr defaultRowHeight="12.75" x14ac:dyDescent="0.2"/>
  <sheetData>
    <row r="1" spans="1:1" ht="15" x14ac:dyDescent="0.2">
      <c r="A1" s="17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BOR 4</vt:lpstr>
      <vt:lpstr>BoR4 Rollup</vt:lpstr>
      <vt:lpstr>Florida Parishes</vt:lpstr>
      <vt:lpstr>Hammond</vt:lpstr>
      <vt:lpstr>Lacombe</vt:lpstr>
      <vt:lpstr>Livingston</vt:lpstr>
      <vt:lpstr>Sullivan</vt:lpstr>
      <vt:lpstr>Mandated Costs email from Marc</vt:lpstr>
      <vt:lpstr>_a110003</vt:lpstr>
      <vt:lpstr>'BOR 4'!Print_Area</vt:lpstr>
      <vt:lpstr>'BoR4 Rollup'!Print_Area</vt:lpstr>
      <vt:lpstr>'Florida Parishes'!Print_Area</vt:lpstr>
      <vt:lpstr>Hammond!Print_Area</vt:lpstr>
      <vt:lpstr>Lacombe!Print_Area</vt:lpstr>
      <vt:lpstr>Livingston!Print_Area</vt:lpstr>
      <vt:lpstr>Sullivan!Print_Area</vt:lpstr>
      <vt:lpstr>'BoR4 Rollup'!Print_Titles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Tyler Aldana</cp:lastModifiedBy>
  <cp:lastPrinted>2025-09-15T18:51:04Z</cp:lastPrinted>
  <dcterms:created xsi:type="dcterms:W3CDTF">2011-07-15T21:20:34Z</dcterms:created>
  <dcterms:modified xsi:type="dcterms:W3CDTF">2025-09-15T18:51:15Z</dcterms:modified>
</cp:coreProperties>
</file>